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1"/>
  <workbookPr defaultThemeVersion="166925"/>
  <mc:AlternateContent xmlns:mc="http://schemas.openxmlformats.org/markup-compatibility/2006">
    <mc:Choice Requires="x15">
      <x15ac:absPath xmlns:x15ac="http://schemas.microsoft.com/office/spreadsheetml/2010/11/ac" url="H:\out\WiSta\_aktuelleAusgabe\"/>
    </mc:Choice>
  </mc:AlternateContent>
  <xr:revisionPtr revIDLastSave="0" documentId="13_ncr:1_{C0BC8D1E-9DCF-473B-A73E-CC4C48E40E69}" xr6:coauthVersionLast="36" xr6:coauthVersionMax="36" xr10:uidLastSave="{00000000-0000-0000-0000-000000000000}"/>
  <bookViews>
    <workbookView xWindow="0" yWindow="0" windowWidth="23040" windowHeight="10740" tabRatio="922"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85141-01" sheetId="114" r:id="rId6"/>
    <sheet name="85141-02" sheetId="56" r:id="rId7"/>
    <sheet name="85141-03" sheetId="89" r:id="rId8"/>
    <sheet name="85141-04" sheetId="90" r:id="rId9"/>
    <sheet name="85141-05" sheetId="91" r:id="rId10"/>
    <sheet name="85141-06" sheetId="92" r:id="rId11"/>
    <sheet name="85141-07" sheetId="93" r:id="rId12"/>
    <sheet name="85141-08" sheetId="94" r:id="rId13"/>
    <sheet name="85141-09" sheetId="95" r:id="rId14"/>
    <sheet name="85141-10" sheetId="96" r:id="rId15"/>
    <sheet name="85141-11" sheetId="97" r:id="rId16"/>
    <sheet name="85141-12" sheetId="98" r:id="rId17"/>
    <sheet name="85141-13" sheetId="99" r:id="rId18"/>
    <sheet name="85141-14" sheetId="100" r:id="rId19"/>
    <sheet name="85141-15" sheetId="101" r:id="rId20"/>
    <sheet name="85141-16" sheetId="102" r:id="rId21"/>
    <sheet name="85141-17" sheetId="103" r:id="rId22"/>
    <sheet name="85141-18" sheetId="104" r:id="rId23"/>
    <sheet name="85141-19" sheetId="105" r:id="rId24"/>
    <sheet name="85141-20" sheetId="107" r:id="rId25"/>
    <sheet name="85141-21" sheetId="108" r:id="rId26"/>
    <sheet name="85141-22" sheetId="109" r:id="rId27"/>
    <sheet name="85141-23" sheetId="110" r:id="rId28"/>
    <sheet name="85141-24" sheetId="111" r:id="rId29"/>
    <sheet name="85141-25" sheetId="113" r:id="rId30"/>
    <sheet name="85141-26" sheetId="112" r:id="rId31"/>
    <sheet name="Erläuterung zu CSV-Tabellen" sheetId="23" r:id="rId32"/>
    <sheet name="csv-85141-01" sheetId="49" r:id="rId33"/>
    <sheet name="csv-85141-02" sheetId="69" r:id="rId34"/>
    <sheet name="csv-85141-03" sheetId="70" r:id="rId35"/>
    <sheet name="csv-85141-04" sheetId="71" r:id="rId36"/>
    <sheet name="csv-85141-05" sheetId="72" r:id="rId37"/>
    <sheet name="csv-85141-06" sheetId="73" r:id="rId38"/>
    <sheet name="csv-85141-07" sheetId="74" r:id="rId39"/>
    <sheet name="csv-85141-08" sheetId="75" r:id="rId40"/>
    <sheet name="csv-85141-09" sheetId="76" r:id="rId41"/>
    <sheet name="csv-85141-10" sheetId="77" r:id="rId42"/>
    <sheet name="csv-85141-11" sheetId="78" r:id="rId43"/>
    <sheet name="csv-85141-12" sheetId="84" r:id="rId44"/>
    <sheet name="csv-85141-13" sheetId="85" r:id="rId45"/>
    <sheet name="csv-85141-14" sheetId="86" r:id="rId46"/>
    <sheet name="csv-85141-15" sheetId="87" r:id="rId47"/>
    <sheet name="csv-85141-16" sheetId="88" r:id="rId48"/>
    <sheet name="csv-85141-17" sheetId="115" r:id="rId49"/>
    <sheet name="csv-85141-18" sheetId="116" r:id="rId50"/>
    <sheet name="csv-85141-19" sheetId="117" r:id="rId51"/>
    <sheet name="csv-85141-20" sheetId="118" r:id="rId52"/>
    <sheet name="csv-85141-21" sheetId="119" r:id="rId53"/>
    <sheet name="csv-85141-22" sheetId="120" r:id="rId54"/>
    <sheet name="csv-85141-23" sheetId="121" r:id="rId55"/>
    <sheet name="csv-85141-24" sheetId="122" r:id="rId56"/>
    <sheet name="csv-85141-25" sheetId="123" r:id="rId57"/>
    <sheet name="csv-85141-26" sheetId="124" r:id="rId58"/>
  </sheets>
  <externalReferences>
    <externalReference r:id="rId59"/>
    <externalReference r:id="rId60"/>
    <externalReference r:id="rId61"/>
    <externalReference r:id="rId62"/>
    <externalReference r:id="rId63"/>
    <externalReference r:id="rId64"/>
  </externalReferences>
  <definedNames>
    <definedName name="\A" localSheetId="6">#REF!</definedName>
    <definedName name="\A" localSheetId="8">#REF!</definedName>
    <definedName name="\A">#REF!</definedName>
    <definedName name="\B" localSheetId="6">#REF!</definedName>
    <definedName name="\B" localSheetId="8">#REF!</definedName>
    <definedName name="\B">#REF!</definedName>
    <definedName name="\C" localSheetId="6">#REF!</definedName>
    <definedName name="\C" localSheetId="8">#REF!</definedName>
    <definedName name="\C">#REF!</definedName>
    <definedName name="\D" localSheetId="6">#REF!</definedName>
    <definedName name="\D" localSheetId="8">#REF!</definedName>
    <definedName name="\D">#REF!</definedName>
    <definedName name="\E" localSheetId="6">#REF!</definedName>
    <definedName name="\E" localSheetId="8">#REF!</definedName>
    <definedName name="\E">#REF!</definedName>
    <definedName name="\F" localSheetId="6">#REF!</definedName>
    <definedName name="\F" localSheetId="8">#REF!</definedName>
    <definedName name="\F">#REF!</definedName>
    <definedName name="\G" localSheetId="6">#REF!</definedName>
    <definedName name="\G" localSheetId="8">#REF!</definedName>
    <definedName name="\G">#REF!</definedName>
    <definedName name="\H" localSheetId="6">#REF!</definedName>
    <definedName name="\H" localSheetId="8">#REF!</definedName>
    <definedName name="\H">#REF!</definedName>
    <definedName name="\I" localSheetId="6">#REF!</definedName>
    <definedName name="\I" localSheetId="8">#REF!</definedName>
    <definedName name="\I">#REF!</definedName>
    <definedName name="\J" localSheetId="6">#REF!</definedName>
    <definedName name="\J" localSheetId="8">#REF!</definedName>
    <definedName name="\J">#REF!</definedName>
    <definedName name="\K" localSheetId="6">#REF!</definedName>
    <definedName name="\K" localSheetId="8">#REF!</definedName>
    <definedName name="\K">#REF!</definedName>
    <definedName name="\L" localSheetId="6">#REF!</definedName>
    <definedName name="\L" localSheetId="8">#REF!</definedName>
    <definedName name="\L">#REF!</definedName>
    <definedName name="\M" localSheetId="6">#REF!</definedName>
    <definedName name="\M" localSheetId="8">#REF!</definedName>
    <definedName name="\M">#REF!</definedName>
    <definedName name="\N" localSheetId="6">#REF!</definedName>
    <definedName name="\N" localSheetId="8">#REF!</definedName>
    <definedName name="\N">#REF!</definedName>
    <definedName name="\O" localSheetId="6">#REF!</definedName>
    <definedName name="\O" localSheetId="8">#REF!</definedName>
    <definedName name="\O">#REF!</definedName>
    <definedName name="\P" localSheetId="6">#REF!</definedName>
    <definedName name="\P" localSheetId="8">#REF!</definedName>
    <definedName name="\P">#REF!</definedName>
    <definedName name="\Q" localSheetId="6">#REF!</definedName>
    <definedName name="\Q" localSheetId="8">#REF!</definedName>
    <definedName name="\Q">#REF!</definedName>
    <definedName name="\R" localSheetId="6">#REF!</definedName>
    <definedName name="\R" localSheetId="8">#REF!</definedName>
    <definedName name="\R">#REF!</definedName>
    <definedName name="\S" localSheetId="6">#REF!</definedName>
    <definedName name="\S" localSheetId="8">#REF!</definedName>
    <definedName name="\S">#REF!</definedName>
    <definedName name="\T" localSheetId="6">#REF!</definedName>
    <definedName name="\T" localSheetId="8">#REF!</definedName>
    <definedName name="\T">#REF!</definedName>
    <definedName name="\U" localSheetId="6">#REF!</definedName>
    <definedName name="\U" localSheetId="8">#REF!</definedName>
    <definedName name="\U">#REF!</definedName>
    <definedName name="\W" localSheetId="6">#REF!</definedName>
    <definedName name="\W" localSheetId="8">#REF!</definedName>
    <definedName name="\W">#REF!</definedName>
    <definedName name="\Y" localSheetId="6">#REF!</definedName>
    <definedName name="\Y" localSheetId="8">#REF!</definedName>
    <definedName name="\Y">#REF!</definedName>
    <definedName name="\Z" localSheetId="6">#REF!</definedName>
    <definedName name="\Z" localSheetId="8">#REF!</definedName>
    <definedName name="\Z">#REF!</definedName>
    <definedName name="_Fill" localSheetId="6" hidden="1">#REF!</definedName>
    <definedName name="_Fill" localSheetId="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32" hidden="1">'csv-85141-01'!$F$1:$F$1320</definedName>
    <definedName name="_ftn1" localSheetId="4">'Informationen zur Statistik'!$B$30</definedName>
    <definedName name="_ftn2" localSheetId="4">'Informationen zur Statistik'!$B$39</definedName>
    <definedName name="_ftn3" localSheetId="4">'Informationen zur Statistik'!$B$82</definedName>
    <definedName name="_ftn4" localSheetId="4">'Informationen zur Statistik'!$B$83</definedName>
    <definedName name="_ftnref1" localSheetId="4">'Informationen zur Statistik'!$B$27</definedName>
    <definedName name="_Ref30601007" localSheetId="4">'Informationen zur Statistik'!$B$73</definedName>
    <definedName name="_Ref30601020" localSheetId="4">'Informationen zur Statistik'!#REF!</definedName>
    <definedName name="_Ref30601326" localSheetId="4">'Informationen zur Statistik'!$B$41</definedName>
    <definedName name="_Toc128050848" localSheetId="4">'Informationen zur Statistik'!$B$162</definedName>
    <definedName name="_Toc128382621" localSheetId="4">'Informationen zur Statistik'!$A$23</definedName>
    <definedName name="_Toc128382626" localSheetId="4">'Informationen zur Statistik'!#REF!</definedName>
    <definedName name="_Toc128382627" localSheetId="4">'Informationen zur Statistik'!$B$104</definedName>
    <definedName name="_Toc128382629" localSheetId="4">'Informationen zur Statistik'!$B$132</definedName>
    <definedName name="_Toc128382630" localSheetId="4">'Informationen zur Statistik'!$B$153</definedName>
    <definedName name="_Toc143612429" localSheetId="4">'Informationen zur Statistik'!$B$23</definedName>
    <definedName name="_Toc29889755" localSheetId="4">'Informationen zur Statistik'!#REF!</definedName>
    <definedName name="_Toc29889756" localSheetId="4">'Informationen zur Statistik'!$B$79</definedName>
    <definedName name="_Toc30673117" localSheetId="4">'Informationen zur Statistik'!$B$79</definedName>
    <definedName name="_Toc30673172" localSheetId="4">'Informationen zur Statistik'!#REF!</definedName>
    <definedName name="AFebruar" localSheetId="6">'[1]Eintrag Gesamtentwicklung'!#REF!</definedName>
    <definedName name="AFebruar" localSheetId="8">'[1]Eintrag Gesamtentwicklung'!#REF!</definedName>
    <definedName name="AFebruar">'[1]Eintrag Gesamtentwicklung'!#REF!</definedName>
    <definedName name="AJanuar" localSheetId="6">'[1]Eintrag Gesamtentwicklung'!#REF!</definedName>
    <definedName name="AJanuar" localSheetId="8">'[1]Eintrag Gesamtentwicklung'!#REF!</definedName>
    <definedName name="AJanuar">'[1]Eintrag Gesamtentwicklung'!#REF!</definedName>
    <definedName name="Alten.Monat.2.kopieren" localSheetId="6">#REF!</definedName>
    <definedName name="Alten.Monat.2.kopieren" localSheetId="8">#REF!</definedName>
    <definedName name="Alten.Monat.2.kopieren">#REF!</definedName>
    <definedName name="AMärz" localSheetId="6">#REF!</definedName>
    <definedName name="AMärz" localSheetId="8">#REF!</definedName>
    <definedName name="AMärz">#REF!</definedName>
    <definedName name="Anh" localSheetId="6">#REF!</definedName>
    <definedName name="Anh" localSheetId="8">#REF!</definedName>
    <definedName name="Anh">#REF!</definedName>
    <definedName name="April" localSheetId="6">#REF!</definedName>
    <definedName name="April" localSheetId="8">#REF!</definedName>
    <definedName name="April">#REF!</definedName>
    <definedName name="asd" localSheetId="6">#REF!</definedName>
    <definedName name="asd" localSheetId="8">#REF!</definedName>
    <definedName name="asd">#REF!</definedName>
    <definedName name="AugBMtAHA1">'[2]1'!$B$31</definedName>
    <definedName name="AugBMtAHE1">'[2]1'!$C$31</definedName>
    <definedName name="AusfÜbertrag" localSheetId="6">#REF!</definedName>
    <definedName name="AusfÜbertrag" localSheetId="8">#REF!</definedName>
    <definedName name="AusfÜbertrag">#REF!</definedName>
    <definedName name="AusfVolÜbertrag" localSheetId="6">#REF!</definedName>
    <definedName name="AusfVolÜbertrag" localSheetId="8">#REF!</definedName>
    <definedName name="AusfVolÜbertrag">#REF!</definedName>
    <definedName name="BAprA" localSheetId="6">#REF!</definedName>
    <definedName name="BAprA" localSheetId="8">#REF!</definedName>
    <definedName name="BAprA">#REF!</definedName>
    <definedName name="BAprE" localSheetId="6">#REF!</definedName>
    <definedName name="BAprE" localSheetId="8">#REF!</definedName>
    <definedName name="BAprE">#REF!</definedName>
    <definedName name="BAprS" localSheetId="6">#REF!</definedName>
    <definedName name="BAprS" localSheetId="8">#REF!</definedName>
    <definedName name="BAprS">#REF!</definedName>
    <definedName name="BAugA" localSheetId="6">#REF!</definedName>
    <definedName name="BAugA" localSheetId="8">#REF!</definedName>
    <definedName name="BAugA">#REF!</definedName>
    <definedName name="BAugE" localSheetId="6">#REF!</definedName>
    <definedName name="BAugE" localSheetId="8">#REF!</definedName>
    <definedName name="BAugE">#REF!</definedName>
    <definedName name="BAugS" localSheetId="6">#REF!</definedName>
    <definedName name="BAugS" localSheetId="8">#REF!</definedName>
    <definedName name="BAugS">#REF!</definedName>
    <definedName name="BDezA" localSheetId="6">#REF!</definedName>
    <definedName name="BDezA" localSheetId="8">#REF!</definedName>
    <definedName name="BDezA">#REF!</definedName>
    <definedName name="BDezE" localSheetId="6">#REF!</definedName>
    <definedName name="BDezE" localSheetId="8">#REF!</definedName>
    <definedName name="BDezE">#REF!</definedName>
    <definedName name="BDezS" localSheetId="6">#REF!</definedName>
    <definedName name="BDezS" localSheetId="8">#REF!</definedName>
    <definedName name="BDezS">#REF!</definedName>
    <definedName name="BFebA" localSheetId="6">'[1]Eintrag Gesamtentwicklung'!#REF!</definedName>
    <definedName name="BFebA" localSheetId="8">'[1]Eintrag Gesamtentwicklung'!#REF!</definedName>
    <definedName name="BFebA">'[1]Eintrag Gesamtentwicklung'!#REF!</definedName>
    <definedName name="BFebE" localSheetId="6">'[1]Eintrag Gesamtentwicklung'!#REF!</definedName>
    <definedName name="BFebE" localSheetId="8">'[1]Eintrag Gesamtentwicklung'!#REF!</definedName>
    <definedName name="BFebE">'[1]Eintrag Gesamtentwicklung'!#REF!</definedName>
    <definedName name="BFebruar" localSheetId="6">'[1]Eintrag Gesamtentwicklung'!#REF!</definedName>
    <definedName name="BFebruar" localSheetId="8">'[1]Eintrag Gesamtentwicklung'!#REF!</definedName>
    <definedName name="BFebruar">'[1]Eintrag Gesamtentwicklung'!#REF!</definedName>
    <definedName name="BFebS" localSheetId="6">'[1]Eintrag Gesamtentwicklung'!#REF!</definedName>
    <definedName name="BFebS" localSheetId="8">'[1]Eintrag Gesamtentwicklung'!#REF!</definedName>
    <definedName name="BFebS">'[1]Eintrag Gesamtentwicklung'!#REF!</definedName>
    <definedName name="BJanA" localSheetId="6">'[1]Eintrag Gesamtentwicklung'!#REF!</definedName>
    <definedName name="BJanA" localSheetId="8">'[1]Eintrag Gesamtentwicklung'!#REF!</definedName>
    <definedName name="BJanA">'[1]Eintrag Gesamtentwicklung'!#REF!</definedName>
    <definedName name="BJanE" localSheetId="6">'[1]Eintrag Gesamtentwicklung'!#REF!</definedName>
    <definedName name="BJanE" localSheetId="8">'[1]Eintrag Gesamtentwicklung'!#REF!</definedName>
    <definedName name="BJanE">'[1]Eintrag Gesamtentwicklung'!#REF!</definedName>
    <definedName name="BJanS" localSheetId="6">'[1]Eintrag Gesamtentwicklung'!#REF!</definedName>
    <definedName name="BJanS" localSheetId="8">'[1]Eintrag Gesamtentwicklung'!#REF!</definedName>
    <definedName name="BJanS">'[1]Eintrag Gesamtentwicklung'!#REF!</definedName>
    <definedName name="BJanuar" localSheetId="6">'[1]Eintrag Gesamtentwicklung'!#REF!</definedName>
    <definedName name="BJanuar" localSheetId="8">'[1]Eintrag Gesamtentwicklung'!#REF!</definedName>
    <definedName name="BJanuar">'[1]Eintrag Gesamtentwicklung'!#REF!</definedName>
    <definedName name="BJulA" localSheetId="6">#REF!</definedName>
    <definedName name="BJulA" localSheetId="8">#REF!</definedName>
    <definedName name="BJulA">#REF!</definedName>
    <definedName name="BJulE" localSheetId="6">#REF!</definedName>
    <definedName name="BJulE" localSheetId="8">#REF!</definedName>
    <definedName name="BJulE">#REF!</definedName>
    <definedName name="BJulS" localSheetId="6">#REF!</definedName>
    <definedName name="BJulS" localSheetId="8">#REF!</definedName>
    <definedName name="BJulS">#REF!</definedName>
    <definedName name="BJunA" localSheetId="6">#REF!</definedName>
    <definedName name="BJunA" localSheetId="8">#REF!</definedName>
    <definedName name="BJunA">#REF!</definedName>
    <definedName name="BJunE" localSheetId="6">#REF!</definedName>
    <definedName name="BJunE" localSheetId="8">#REF!</definedName>
    <definedName name="BJunE">#REF!</definedName>
    <definedName name="BJunS" localSheetId="6">#REF!</definedName>
    <definedName name="BJunS" localSheetId="8">#REF!</definedName>
    <definedName name="BJunS">#REF!</definedName>
    <definedName name="BMaiA" localSheetId="6">#REF!</definedName>
    <definedName name="BMaiA" localSheetId="8">#REF!</definedName>
    <definedName name="BMaiA">#REF!</definedName>
    <definedName name="BMaiE" localSheetId="6">#REF!</definedName>
    <definedName name="BMaiE" localSheetId="8">#REF!</definedName>
    <definedName name="BMaiE">#REF!</definedName>
    <definedName name="BMaiS" localSheetId="6">#REF!</definedName>
    <definedName name="BMaiS" localSheetId="8">#REF!</definedName>
    <definedName name="BMaiS">#REF!</definedName>
    <definedName name="BMrzA" localSheetId="6">#REF!</definedName>
    <definedName name="BMrzA" localSheetId="8">#REF!</definedName>
    <definedName name="BMrzA">#REF!</definedName>
    <definedName name="BMrzE" localSheetId="6">#REF!</definedName>
    <definedName name="BMrzE" localSheetId="8">#REF!</definedName>
    <definedName name="BMrzE">#REF!</definedName>
    <definedName name="BMrzS" localSheetId="6">#REF!</definedName>
    <definedName name="BMrzS" localSheetId="8">#REF!</definedName>
    <definedName name="BMrzS">#REF!</definedName>
    <definedName name="BNovA" localSheetId="6">#REF!</definedName>
    <definedName name="BNovA" localSheetId="8">#REF!</definedName>
    <definedName name="BNovA">#REF!</definedName>
    <definedName name="BNovE" localSheetId="6">#REF!</definedName>
    <definedName name="BNovE" localSheetId="8">#REF!</definedName>
    <definedName name="BNovE">#REF!</definedName>
    <definedName name="BNovS" localSheetId="6">#REF!</definedName>
    <definedName name="BNovS" localSheetId="8">#REF!</definedName>
    <definedName name="BNovS">#REF!</definedName>
    <definedName name="BOktA" localSheetId="6">#REF!</definedName>
    <definedName name="BOktA" localSheetId="8">#REF!</definedName>
    <definedName name="BOktA">#REF!</definedName>
    <definedName name="BOktE" localSheetId="6">#REF!</definedName>
    <definedName name="BOktE" localSheetId="8">#REF!</definedName>
    <definedName name="BOktE">#REF!</definedName>
    <definedName name="BOktS" localSheetId="6">#REF!</definedName>
    <definedName name="BOktS" localSheetId="8">#REF!</definedName>
    <definedName name="BOktS">#REF!</definedName>
    <definedName name="BSepA" localSheetId="6">#REF!</definedName>
    <definedName name="BSepA" localSheetId="8">#REF!</definedName>
    <definedName name="BSepA">#REF!</definedName>
    <definedName name="BSepE" localSheetId="6">#REF!</definedName>
    <definedName name="BSepE" localSheetId="8">#REF!</definedName>
    <definedName name="BSepE">#REF!</definedName>
    <definedName name="BSepS" localSheetId="6">#REF!</definedName>
    <definedName name="BSepS" localSheetId="8">#REF!</definedName>
    <definedName name="BSepS">#REF!</definedName>
    <definedName name="dcf" localSheetId="6">#REF!</definedName>
    <definedName name="dcf" localSheetId="8">#REF!</definedName>
    <definedName name="dcf">#REF!</definedName>
    <definedName name="DRUCK_01_JANUAR" localSheetId="6">#REF!</definedName>
    <definedName name="DRUCK_01_JANUAR" localSheetId="8">#REF!</definedName>
    <definedName name="DRUCK_01_JANUAR">#REF!</definedName>
    <definedName name="DRUCK_02_FEBRUA" localSheetId="6">#REF!</definedName>
    <definedName name="DRUCK_02_FEBRUA" localSheetId="8">#REF!</definedName>
    <definedName name="DRUCK_02_FEBRUA">#REF!</definedName>
    <definedName name="DRUCK_03_MÄRZ" localSheetId="6">#REF!</definedName>
    <definedName name="DRUCK_03_MÄRZ" localSheetId="8">#REF!</definedName>
    <definedName name="DRUCK_03_MÄRZ">#REF!</definedName>
    <definedName name="DRUCK_04_APRIL" localSheetId="6">#REF!</definedName>
    <definedName name="DRUCK_04_APRIL" localSheetId="8">#REF!</definedName>
    <definedName name="DRUCK_04_APRIL">#REF!</definedName>
    <definedName name="DRUCK_05_MAI" localSheetId="6">#REF!</definedName>
    <definedName name="DRUCK_05_MAI" localSheetId="8">#REF!</definedName>
    <definedName name="DRUCK_05_MAI">#REF!</definedName>
    <definedName name="DRUCK_06_JUNI" localSheetId="6">#REF!</definedName>
    <definedName name="DRUCK_06_JUNI" localSheetId="8">#REF!</definedName>
    <definedName name="DRUCK_06_JUNI">#REF!</definedName>
    <definedName name="DRUCK_07_JULI" localSheetId="6">#REF!</definedName>
    <definedName name="DRUCK_07_JULI" localSheetId="8">#REF!</definedName>
    <definedName name="DRUCK_07_JULI">#REF!</definedName>
    <definedName name="DRUCK_08_AUGUST" localSheetId="6">#REF!</definedName>
    <definedName name="DRUCK_08_AUGUST" localSheetId="8">#REF!</definedName>
    <definedName name="DRUCK_08_AUGUST">#REF!</definedName>
    <definedName name="DRUCK_09_SEPTEM" localSheetId="6">#REF!</definedName>
    <definedName name="DRUCK_09_SEPTEM" localSheetId="8">#REF!</definedName>
    <definedName name="DRUCK_09_SEPTEM">#REF!</definedName>
    <definedName name="DRUCK_10_OKTOBE" localSheetId="6">#REF!</definedName>
    <definedName name="DRUCK_10_OKTOBE" localSheetId="8">#REF!</definedName>
    <definedName name="DRUCK_10_OKTOBE">#REF!</definedName>
    <definedName name="DRUCK_11_NOVEME" localSheetId="6">#REF!</definedName>
    <definedName name="DRUCK_11_NOVEME" localSheetId="8">#REF!</definedName>
    <definedName name="DRUCK_11_NOVEME">#REF!</definedName>
    <definedName name="DRUCK_12_DEZEME" localSheetId="6">#REF!</definedName>
    <definedName name="DRUCK_12_DEZEME" localSheetId="8">#REF!</definedName>
    <definedName name="DRUCK_12_DEZEME">#REF!</definedName>
    <definedName name="DRUCK_ALLES" localSheetId="6">#REF!</definedName>
    <definedName name="DRUCK_ALLES" localSheetId="8">#REF!</definedName>
    <definedName name="DRUCK_ALLES">#REF!</definedName>
    <definedName name="DRUCK_GRUNDTAB" localSheetId="6">#REF!</definedName>
    <definedName name="DRUCK_GRUNDTAB" localSheetId="8">#REF!</definedName>
    <definedName name="DRUCK_GRUNDTAB">#REF!</definedName>
    <definedName name="DRUCK_TAB.02" localSheetId="6">#REF!</definedName>
    <definedName name="DRUCK_TAB.02" localSheetId="8">#REF!</definedName>
    <definedName name="DRUCK_TAB.02">#REF!</definedName>
    <definedName name="DRUCK_TAB.02_13" localSheetId="6">#REF!</definedName>
    <definedName name="DRUCK_TAB.02_13" localSheetId="8">#REF!</definedName>
    <definedName name="DRUCK_TAB.02_13">#REF!</definedName>
    <definedName name="DRUCK_TAB.03" localSheetId="6">#REF!</definedName>
    <definedName name="DRUCK_TAB.03" localSheetId="8">#REF!</definedName>
    <definedName name="DRUCK_TAB.03">#REF!</definedName>
    <definedName name="DRUCK_TAB.04" localSheetId="6">#REF!</definedName>
    <definedName name="DRUCK_TAB.04" localSheetId="8">#REF!</definedName>
    <definedName name="DRUCK_TAB.04">#REF!</definedName>
    <definedName name="DRUCK_TAB.05" localSheetId="6">#REF!</definedName>
    <definedName name="DRUCK_TAB.05" localSheetId="8">#REF!</definedName>
    <definedName name="DRUCK_TAB.05">#REF!</definedName>
    <definedName name="DRUCK_TAB.06" localSheetId="6">#REF!</definedName>
    <definedName name="DRUCK_TAB.06" localSheetId="8">#REF!</definedName>
    <definedName name="DRUCK_TAB.06">#REF!</definedName>
    <definedName name="DRUCK_TAB.07" localSheetId="6">#REF!</definedName>
    <definedName name="DRUCK_TAB.07" localSheetId="8">#REF!</definedName>
    <definedName name="DRUCK_TAB.07">#REF!</definedName>
    <definedName name="DRUCK_TAB.08" localSheetId="6">#REF!</definedName>
    <definedName name="DRUCK_TAB.08" localSheetId="8">#REF!</definedName>
    <definedName name="DRUCK_TAB.08">#REF!</definedName>
    <definedName name="DRUCK_TAB.09" localSheetId="6">#REF!</definedName>
    <definedName name="DRUCK_TAB.09" localSheetId="8">#REF!</definedName>
    <definedName name="DRUCK_TAB.09">#REF!</definedName>
    <definedName name="DRUCK_TAB.10" localSheetId="6">#REF!</definedName>
    <definedName name="DRUCK_TAB.10" localSheetId="8">#REF!</definedName>
    <definedName name="DRUCK_TAB.10">#REF!</definedName>
    <definedName name="DRUCK_TAB.11" localSheetId="6">#REF!</definedName>
    <definedName name="DRUCK_TAB.11" localSheetId="8">#REF!</definedName>
    <definedName name="DRUCK_TAB.11">#REF!</definedName>
    <definedName name="DRUCK_TAB.12" localSheetId="6">#REF!</definedName>
    <definedName name="DRUCK_TAB.12" localSheetId="8">#REF!</definedName>
    <definedName name="DRUCK_TAB.12">#REF!</definedName>
    <definedName name="DRUCK_TAB.13" localSheetId="6">#REF!</definedName>
    <definedName name="DRUCK_TAB.13" localSheetId="8">#REF!</definedName>
    <definedName name="DRUCK_TAB.13">#REF!</definedName>
    <definedName name="DRUCK_TAB.14_16" localSheetId="6">#REF!</definedName>
    <definedName name="DRUCK_TAB.14_16" localSheetId="8">#REF!</definedName>
    <definedName name="DRUCK_TAB.14_16">#REF!</definedName>
    <definedName name="DRUCK_TAB.14_34" localSheetId="6">#REF!</definedName>
    <definedName name="DRUCK_TAB.14_34" localSheetId="8">#REF!</definedName>
    <definedName name="DRUCK_TAB.14_34">#REF!</definedName>
    <definedName name="DRUCK_TAB.17_19" localSheetId="6">#REF!</definedName>
    <definedName name="DRUCK_TAB.17_19" localSheetId="8">#REF!</definedName>
    <definedName name="DRUCK_TAB.17_19">#REF!</definedName>
    <definedName name="DRUCK_TAB.20_22" localSheetId="6">#REF!</definedName>
    <definedName name="DRUCK_TAB.20_22" localSheetId="8">#REF!</definedName>
    <definedName name="DRUCK_TAB.20_22">#REF!</definedName>
    <definedName name="DRUCK_TAB.23_25" localSheetId="6">#REF!</definedName>
    <definedName name="DRUCK_TAB.23_25" localSheetId="8">#REF!</definedName>
    <definedName name="DRUCK_TAB.23_25">#REF!</definedName>
    <definedName name="DRUCK_TAB.26_28" localSheetId="6">#REF!</definedName>
    <definedName name="DRUCK_TAB.26_28" localSheetId="8">#REF!</definedName>
    <definedName name="DRUCK_TAB.26_28">#REF!</definedName>
    <definedName name="DRUCK_TAB.29_31" localSheetId="6">#REF!</definedName>
    <definedName name="DRUCK_TAB.29_31" localSheetId="8">#REF!</definedName>
    <definedName name="DRUCK_TAB.29_31">#REF!</definedName>
    <definedName name="DRUCK_TAB.32_34" localSheetId="6">#REF!</definedName>
    <definedName name="DRUCK_TAB.32_34" localSheetId="8">#REF!</definedName>
    <definedName name="DRUCK_TAB.32_34">#REF!</definedName>
    <definedName name="DuMJan" localSheetId="6">#REF!</definedName>
    <definedName name="DuMJan" localSheetId="8">#REF!</definedName>
    <definedName name="DuMJan">#REF!</definedName>
    <definedName name="EFebruar" localSheetId="6">'[1]Eintrag Gesamtentwicklung'!#REF!</definedName>
    <definedName name="EFebruar" localSheetId="8">'[1]Eintrag Gesamtentwicklung'!#REF!</definedName>
    <definedName name="EFebruar">'[1]Eintrag Gesamtentwicklung'!#REF!</definedName>
    <definedName name="EinfÜbertrag" localSheetId="6">#REF!</definedName>
    <definedName name="EinfÜbertrag" localSheetId="8">#REF!</definedName>
    <definedName name="EinfÜbertrag">#REF!</definedName>
    <definedName name="EinfVolÜbertrag" localSheetId="6">#REF!</definedName>
    <definedName name="EinfVolÜbertrag" localSheetId="8">#REF!</definedName>
    <definedName name="EinfVolÜbertrag">#REF!</definedName>
    <definedName name="EJanuar" localSheetId="6">'[1]Eintrag Gesamtentwicklung'!#REF!</definedName>
    <definedName name="EJanuar" localSheetId="8">'[1]Eintrag Gesamtentwicklung'!#REF!</definedName>
    <definedName name="EJanuar">'[1]Eintrag Gesamtentwicklung'!#REF!</definedName>
    <definedName name="EMärz" localSheetId="6">#REF!</definedName>
    <definedName name="EMärz" localSheetId="8">#REF!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8">'[1]Eintrag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8">#REF!</definedName>
    <definedName name="GEHE_ZU_BLATT_A">#REF!</definedName>
    <definedName name="GEHE_ZU_BLATT_N" localSheetId="6">#REF!</definedName>
    <definedName name="GEHE_ZU_BLATT_N" localSheetId="8">#REF!</definedName>
    <definedName name="GEHE_ZU_BLATT_N">#REF!</definedName>
    <definedName name="gfgdsfg" localSheetId="6">#REF!</definedName>
    <definedName name="gfgdsfg" localSheetId="8">#REF!</definedName>
    <definedName name="gfgdsfg">#REF!</definedName>
    <definedName name="Grafik_diek" localSheetId="6">#REF!</definedName>
    <definedName name="Grafik_diek" localSheetId="8">#REF!</definedName>
    <definedName name="Grafik_diek">#REF!</definedName>
    <definedName name="Grafik2" localSheetId="6">#REF!</definedName>
    <definedName name="Grafik2" localSheetId="8">#REF!</definedName>
    <definedName name="Grafik2">#REF!</definedName>
    <definedName name="Jahr" localSheetId="6">#REF!</definedName>
    <definedName name="Jahr" localSheetId="8">#REF!</definedName>
    <definedName name="Jahr">#REF!</definedName>
    <definedName name="JanBMtAHA1">'[2]1'!$B$24</definedName>
    <definedName name="JanBMtAHE1">'[2]1'!$C$24</definedName>
    <definedName name="Januar" localSheetId="6">'[1]Eintrag Gesamtentwicklung'!#REF!</definedName>
    <definedName name="Januar" localSheetId="8">'[1]Eintrag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8">#REF!</definedName>
    <definedName name="März">#REF!</definedName>
    <definedName name="Monat.2.löschen" localSheetId="6">#REF!,#REF!,#REF!,#REF!</definedName>
    <definedName name="Monat.2.löschen" localSheetId="8">#REF!,#REF!,#REF!,#REF!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8">'[1]Eintrag Gesamtentwicklung'!#REF!</definedName>
    <definedName name="MtFeb">'[1]Eintrag Gesamtentwicklung'!#REF!</definedName>
    <definedName name="MtJan" localSheetId="6">'[1]Eintrag Gesamtentwicklung'!#REF!</definedName>
    <definedName name="MtJan" localSheetId="8">'[1]Eintrag Gesamtentwicklung'!#REF!</definedName>
    <definedName name="MtJan">'[1]Eintrag Gesamtentwicklung'!#REF!</definedName>
    <definedName name="MtMrz" localSheetId="6">#REF!</definedName>
    <definedName name="MtMrz" localSheetId="8">#REF!</definedName>
    <definedName name="MtMrz">#REF!</definedName>
    <definedName name="nn" localSheetId="6">#REF!</definedName>
    <definedName name="nn" localSheetId="8">#REF!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8">'[5]Eintrag Gesamtentwicklung'!#REF!</definedName>
    <definedName name="Quali1">'[5]Eintrag Gesamtentwicklung'!#REF!</definedName>
    <definedName name="quali1111" localSheetId="6">#REF!</definedName>
    <definedName name="quali1111" localSheetId="8">#REF!</definedName>
    <definedName name="quali1111">#REF!</definedName>
    <definedName name="Qualitätsbericht" localSheetId="6">#REF!</definedName>
    <definedName name="Qualitätsbericht" localSheetId="8">#REF!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8">'[1]Eintrag Gesamtentwicklung'!#REF!</definedName>
    <definedName name="SFebruar">'[1]Eintrag Gesamtentwicklung'!#REF!</definedName>
    <definedName name="SJanuar" localSheetId="6">'[1]Eintrag Gesamtentwicklung'!#REF!</definedName>
    <definedName name="SJanuar" localSheetId="8">'[1]Eintrag Gesamtentwicklung'!#REF!</definedName>
    <definedName name="SJanuar">'[1]Eintrag Gesamtentwicklung'!#REF!</definedName>
    <definedName name="SMärz" localSheetId="6">#REF!</definedName>
    <definedName name="SMärz" localSheetId="8">#REF!</definedName>
    <definedName name="SMärz">#REF!</definedName>
    <definedName name="Teil1" localSheetId="6">#REF!,#REF!,#REF!,#REF!,#REF!</definedName>
    <definedName name="Teil1" localSheetId="8">#REF!,#REF!,#REF!,#REF!,#REF!</definedName>
    <definedName name="Teil1">#REF!,#REF!,#REF!,#REF!,#REF!</definedName>
    <definedName name="Teil2" localSheetId="6">#REF!,#REF!,#REF!</definedName>
    <definedName name="Teil2" localSheetId="8">#REF!,#REF!,#REF!</definedName>
    <definedName name="Teil2">#REF!,#REF!,#REF!</definedName>
    <definedName name="TMJan" localSheetId="6">#REF!</definedName>
    <definedName name="TMJan" localSheetId="8">#REF!</definedName>
    <definedName name="TMJan">#REF!</definedName>
    <definedName name="VAprA" localSheetId="6">'[1]Eintrag Gesamtentwicklung'!#REF!</definedName>
    <definedName name="VAprA" localSheetId="8">'[1]Eintrag Gesamtentwicklung'!#REF!</definedName>
    <definedName name="VAprA">'[1]Eintrag Gesamtentwicklung'!#REF!</definedName>
    <definedName name="VAprE" localSheetId="6">'[1]Eintrag Gesamtentwicklung'!#REF!</definedName>
    <definedName name="VAprE" localSheetId="8">'[1]Eintrag Gesamtentwicklung'!#REF!</definedName>
    <definedName name="VAprE">'[1]Eintrag Gesamtentwicklung'!#REF!</definedName>
    <definedName name="VAprS" localSheetId="6">'[1]Eintrag Gesamtentwicklung'!#REF!</definedName>
    <definedName name="VAprS" localSheetId="8">'[1]Eintrag Gesamtentwicklung'!#REF!</definedName>
    <definedName name="VAprS">'[1]Eintrag Gesamtentwicklung'!#REF!</definedName>
    <definedName name="VAugA" localSheetId="6">'[1]Eintrag Gesamtentwicklung'!#REF!</definedName>
    <definedName name="VAugA" localSheetId="8">'[1]Eintrag Gesamtentwicklung'!#REF!</definedName>
    <definedName name="VAugA">'[1]Eintrag Gesamtentwicklung'!#REF!</definedName>
    <definedName name="VAugE" localSheetId="6">'[1]Eintrag Gesamtentwicklung'!#REF!</definedName>
    <definedName name="VAugE" localSheetId="8">'[1]Eintrag Gesamtentwicklung'!#REF!</definedName>
    <definedName name="VAugE">'[1]Eintrag Gesamtentwicklung'!#REF!</definedName>
    <definedName name="VAugS" localSheetId="6">'[1]Eintrag Gesamtentwicklung'!#REF!</definedName>
    <definedName name="VAugS" localSheetId="8">'[1]Eintrag Gesamtentwicklung'!#REF!</definedName>
    <definedName name="VAugS">'[1]Eintrag Gesamtentwicklung'!#REF!</definedName>
    <definedName name="VDezA" localSheetId="6">'[1]Eintrag Gesamtentwicklung'!#REF!</definedName>
    <definedName name="VDezA" localSheetId="8">'[1]Eintrag Gesamtentwicklung'!#REF!</definedName>
    <definedName name="VDezA">'[1]Eintrag Gesamtentwicklung'!#REF!</definedName>
    <definedName name="VDezE" localSheetId="6">'[1]Eintrag Gesamtentwicklung'!#REF!</definedName>
    <definedName name="VDezE" localSheetId="8">'[1]Eintrag Gesamtentwicklung'!#REF!</definedName>
    <definedName name="VDezE">'[1]Eintrag Gesamtentwicklung'!#REF!</definedName>
    <definedName name="VDezS" localSheetId="6">'[1]Eintrag Gesamtentwicklung'!#REF!</definedName>
    <definedName name="VDezS" localSheetId="8">'[1]Eintrag Gesamtentwicklung'!#REF!</definedName>
    <definedName name="VDezS">'[1]Eintrag Gesamtentwicklung'!#REF!</definedName>
    <definedName name="VFebA" localSheetId="6">'[1]Eintrag Gesamtentwicklung'!#REF!</definedName>
    <definedName name="VFebA" localSheetId="8">'[1]Eintrag Gesamtentwicklung'!#REF!</definedName>
    <definedName name="VFebA">'[1]Eintrag Gesamtentwicklung'!#REF!</definedName>
    <definedName name="VFebE" localSheetId="6">'[1]Eintrag Gesamtentwicklung'!#REF!</definedName>
    <definedName name="VFebE" localSheetId="8">'[1]Eintrag Gesamtentwicklung'!#REF!</definedName>
    <definedName name="VFebE">'[1]Eintrag Gesamtentwicklung'!#REF!</definedName>
    <definedName name="VFebS" localSheetId="6">'[1]Eintrag Gesamtentwicklung'!#REF!</definedName>
    <definedName name="VFebS" localSheetId="8">'[1]Eintrag Gesamtentwicklung'!#REF!</definedName>
    <definedName name="VFebS">'[1]Eintrag Gesamtentwicklung'!#REF!</definedName>
    <definedName name="VJanA" localSheetId="6">'[1]Eintrag Gesamtentwicklung'!#REF!</definedName>
    <definedName name="VJanA" localSheetId="8">'[1]Eintrag Gesamtentwicklung'!#REF!</definedName>
    <definedName name="VJanA">'[1]Eintrag Gesamtentwicklung'!#REF!</definedName>
    <definedName name="VJanE" localSheetId="6">'[1]Eintrag Gesamtentwicklung'!#REF!</definedName>
    <definedName name="VJanE" localSheetId="8">'[1]Eintrag Gesamtentwicklung'!#REF!</definedName>
    <definedName name="VJanE">'[1]Eintrag Gesamtentwicklung'!#REF!</definedName>
    <definedName name="VJanS" localSheetId="6">'[1]Eintrag Gesamtentwicklung'!#REF!</definedName>
    <definedName name="VJanS" localSheetId="8">'[1]Eintrag Gesamtentwicklung'!#REF!</definedName>
    <definedName name="VJanS">'[1]Eintrag Gesamtentwicklung'!#REF!</definedName>
    <definedName name="VJulA" localSheetId="6">'[1]Eintrag Gesamtentwicklung'!#REF!</definedName>
    <definedName name="VJulA" localSheetId="8">'[1]Eintrag Gesamtentwicklung'!#REF!</definedName>
    <definedName name="VJulA">'[1]Eintrag Gesamtentwicklung'!#REF!</definedName>
    <definedName name="VJulE" localSheetId="6">'[1]Eintrag Gesamtentwicklung'!#REF!</definedName>
    <definedName name="VJulE" localSheetId="8">'[1]Eintrag Gesamtentwicklung'!#REF!</definedName>
    <definedName name="VJulE">'[1]Eintrag Gesamtentwicklung'!#REF!</definedName>
    <definedName name="VJulS" localSheetId="6">'[1]Eintrag Gesamtentwicklung'!#REF!</definedName>
    <definedName name="VJulS" localSheetId="8">'[1]Eintrag Gesamtentwicklung'!#REF!</definedName>
    <definedName name="VJulS">'[1]Eintrag Gesamtentwicklung'!#REF!</definedName>
    <definedName name="VJunA" localSheetId="6">'[1]Eintrag Gesamtentwicklung'!#REF!</definedName>
    <definedName name="VJunA" localSheetId="8">'[1]Eintrag Gesamtentwicklung'!#REF!</definedName>
    <definedName name="VJunA">'[1]Eintrag Gesamtentwicklung'!#REF!</definedName>
    <definedName name="VJunE" localSheetId="6">'[1]Eintrag Gesamtentwicklung'!#REF!</definedName>
    <definedName name="VJunE" localSheetId="8">'[1]Eintrag Gesamtentwicklung'!#REF!</definedName>
    <definedName name="VJunE">'[1]Eintrag Gesamtentwicklung'!#REF!</definedName>
    <definedName name="VJunS" localSheetId="6">'[1]Eintrag Gesamtentwicklung'!#REF!</definedName>
    <definedName name="VJunS" localSheetId="8">'[1]Eintrag Gesamtentwicklung'!#REF!</definedName>
    <definedName name="VJunS">'[1]Eintrag Gesamtentwicklung'!#REF!</definedName>
    <definedName name="VMaiA" localSheetId="6">'[1]Eintrag Gesamtentwicklung'!#REF!</definedName>
    <definedName name="VMaiA" localSheetId="8">'[1]Eintrag Gesamtentwicklung'!#REF!</definedName>
    <definedName name="VMaiA">'[1]Eintrag Gesamtentwicklung'!#REF!</definedName>
    <definedName name="VMaiE" localSheetId="6">'[1]Eintrag Gesamtentwicklung'!#REF!</definedName>
    <definedName name="VMaiE" localSheetId="8">'[1]Eintrag Gesamtentwicklung'!#REF!</definedName>
    <definedName name="VMaiE">'[1]Eintrag Gesamtentwicklung'!#REF!</definedName>
    <definedName name="VMaiS" localSheetId="6">'[1]Eintrag Gesamtentwicklung'!#REF!</definedName>
    <definedName name="VMaiS" localSheetId="8">'[1]Eintrag Gesamtentwicklung'!#REF!</definedName>
    <definedName name="VMaiS">'[1]Eintrag Gesamtentwicklung'!#REF!</definedName>
    <definedName name="VMJan" localSheetId="6">#REF!</definedName>
    <definedName name="VMJan" localSheetId="8">#REF!</definedName>
    <definedName name="VMJan">#REF!</definedName>
    <definedName name="VMrzA" localSheetId="6">'[1]Eintrag Gesamtentwicklung'!#REF!</definedName>
    <definedName name="VMrzA" localSheetId="8">'[1]Eintrag Gesamtentwicklung'!#REF!</definedName>
    <definedName name="VMrzA">'[1]Eintrag Gesamtentwicklung'!#REF!</definedName>
    <definedName name="VMrzE" localSheetId="6">'[1]Eintrag Gesamtentwicklung'!#REF!</definedName>
    <definedName name="VMrzE" localSheetId="8">'[1]Eintrag Gesamtentwicklung'!#REF!</definedName>
    <definedName name="VMrzE">'[1]Eintrag Gesamtentwicklung'!#REF!</definedName>
    <definedName name="VMrzS" localSheetId="6">'[1]Eintrag Gesamtentwicklung'!#REF!</definedName>
    <definedName name="VMrzS" localSheetId="8">'[1]Eintrag Gesamtentwicklung'!#REF!</definedName>
    <definedName name="VMrzS">'[1]Eintrag Gesamtentwicklung'!#REF!</definedName>
    <definedName name="VNovA" localSheetId="6">'[1]Eintrag Gesamtentwicklung'!#REF!</definedName>
    <definedName name="VNovA" localSheetId="8">'[1]Eintrag Gesamtentwicklung'!#REF!</definedName>
    <definedName name="VNovA">'[1]Eintrag Gesamtentwicklung'!#REF!</definedName>
    <definedName name="VNovE" localSheetId="6">'[1]Eintrag Gesamtentwicklung'!#REF!</definedName>
    <definedName name="VNovE" localSheetId="8">'[1]Eintrag Gesamtentwicklung'!#REF!</definedName>
    <definedName name="VNovE">'[1]Eintrag Gesamtentwicklung'!#REF!</definedName>
    <definedName name="VNovS" localSheetId="6">'[1]Eintrag Gesamtentwicklung'!#REF!</definedName>
    <definedName name="VNovS" localSheetId="8">'[1]Eintrag Gesamtentwicklung'!#REF!</definedName>
    <definedName name="VNovS">'[1]Eintrag Gesamtentwicklung'!#REF!</definedName>
    <definedName name="VOktA" localSheetId="6">'[1]Eintrag Gesamtentwicklung'!#REF!</definedName>
    <definedName name="VOktA" localSheetId="8">'[1]Eintrag Gesamtentwicklung'!#REF!</definedName>
    <definedName name="VOktA">'[1]Eintrag Gesamtentwicklung'!#REF!</definedName>
    <definedName name="VOktE" localSheetId="6">'[1]Eintrag Gesamtentwicklung'!#REF!</definedName>
    <definedName name="VOktE" localSheetId="8">'[1]Eintrag Gesamtentwicklung'!#REF!</definedName>
    <definedName name="VOktE">'[1]Eintrag Gesamtentwicklung'!#REF!</definedName>
    <definedName name="VOktS" localSheetId="6">'[1]Eintrag Gesamtentwicklung'!#REF!</definedName>
    <definedName name="VOktS" localSheetId="8">'[1]Eintrag Gesamtentwicklung'!#REF!</definedName>
    <definedName name="VOktS">'[1]Eintrag Gesamtentwicklung'!#REF!</definedName>
    <definedName name="Vorjahr" localSheetId="6">#REF!</definedName>
    <definedName name="Vorjahr" localSheetId="8">#REF!</definedName>
    <definedName name="Vorjahr">#REF!</definedName>
    <definedName name="Vorvorjahr" localSheetId="6">#REF!</definedName>
    <definedName name="Vorvorjahr" localSheetId="8">#REF!</definedName>
    <definedName name="Vorvorjahr">#REF!</definedName>
    <definedName name="VSepA" localSheetId="6">'[1]Eintrag Gesamtentwicklung'!#REF!</definedName>
    <definedName name="VSepA" localSheetId="8">'[1]Eintrag Gesamtentwicklung'!#REF!</definedName>
    <definedName name="VSepA">'[1]Eintrag Gesamtentwicklung'!#REF!</definedName>
    <definedName name="VSepE" localSheetId="6">'[1]Eintrag Gesamtentwicklung'!#REF!</definedName>
    <definedName name="VSepE" localSheetId="8">'[1]Eintrag Gesamtentwicklung'!#REF!</definedName>
    <definedName name="VSepE">'[1]Eintrag Gesamtentwicklung'!#REF!</definedName>
    <definedName name="VSepS" localSheetId="6">'[1]Eintrag Gesamtentwicklung'!#REF!</definedName>
    <definedName name="VSepS" localSheetId="8">'[1]Eintrag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6" i="13" l="1"/>
  <c r="A15" i="23" l="1"/>
  <c r="A16" i="23"/>
  <c r="A17" i="23"/>
  <c r="A18" i="23"/>
  <c r="A19" i="23"/>
  <c r="A20" i="23"/>
  <c r="A21" i="23"/>
  <c r="A22" i="23"/>
  <c r="A23" i="23"/>
  <c r="A24" i="23"/>
  <c r="A25" i="23"/>
  <c r="A26" i="23"/>
  <c r="A27" i="23"/>
  <c r="A28" i="23"/>
  <c r="A29" i="23"/>
  <c r="A30" i="23"/>
  <c r="A14" i="23"/>
  <c r="A6" i="23"/>
  <c r="A7" i="23"/>
  <c r="A8" i="23"/>
  <c r="A9" i="23"/>
  <c r="A10" i="23"/>
  <c r="A11" i="23"/>
  <c r="A12" i="23"/>
  <c r="A13" i="23"/>
  <c r="A5" i="23"/>
  <c r="B13" i="13" l="1"/>
  <c r="A56" i="13" l="1"/>
  <c r="A57" i="13"/>
  <c r="A58" i="13"/>
  <c r="A59" i="13"/>
  <c r="A44" i="13"/>
  <c r="A45" i="13"/>
  <c r="A46" i="13"/>
  <c r="A47" i="13"/>
  <c r="A48" i="13"/>
  <c r="A49" i="13"/>
  <c r="A50" i="13"/>
  <c r="A51" i="13"/>
  <c r="A52" i="13"/>
  <c r="A53" i="13"/>
  <c r="A54" i="13"/>
  <c r="A55" i="13"/>
  <c r="A43" i="13"/>
  <c r="A35" i="13"/>
  <c r="A36" i="13"/>
  <c r="A37" i="13"/>
  <c r="A38" i="13"/>
  <c r="A39" i="13"/>
  <c r="A40" i="13"/>
  <c r="A41" i="13"/>
  <c r="A42" i="13"/>
  <c r="A34" i="13"/>
  <c r="B30" i="13" l="1"/>
  <c r="B58" i="13" s="1"/>
  <c r="B29" i="23" s="1"/>
  <c r="B31" i="13"/>
  <c r="B59" i="13" s="1"/>
  <c r="B30" i="23" s="1"/>
  <c r="B29" i="13"/>
  <c r="B57" i="13" s="1"/>
  <c r="B28" i="23" s="1"/>
  <c r="A30" i="13"/>
  <c r="B28" i="13"/>
  <c r="B56" i="13" s="1"/>
  <c r="B27" i="23" s="1"/>
  <c r="B27" i="13"/>
  <c r="B55" i="13" s="1"/>
  <c r="B26" i="23" s="1"/>
  <c r="B26" i="13"/>
  <c r="B54" i="13" s="1"/>
  <c r="B25" i="23" s="1"/>
  <c r="B25" i="13"/>
  <c r="B53" i="13" s="1"/>
  <c r="B24" i="23" s="1"/>
  <c r="B24" i="13"/>
  <c r="B52" i="13" s="1"/>
  <c r="B23" i="23" s="1"/>
  <c r="B23" i="13"/>
  <c r="B51" i="13" s="1"/>
  <c r="B22" i="23" s="1"/>
  <c r="B22" i="13"/>
  <c r="B50" i="13" s="1"/>
  <c r="B21" i="23" s="1"/>
  <c r="B21" i="13"/>
  <c r="B49" i="13" s="1"/>
  <c r="B20" i="23" s="1"/>
  <c r="B20" i="13"/>
  <c r="B48" i="13" s="1"/>
  <c r="B19" i="23" s="1"/>
  <c r="B19" i="13" l="1"/>
  <c r="B47" i="13" s="1"/>
  <c r="B18" i="23" s="1"/>
  <c r="A25" i="13"/>
  <c r="A26" i="13"/>
  <c r="A27" i="13"/>
  <c r="A28" i="13"/>
  <c r="A29" i="13"/>
  <c r="B18" i="13"/>
  <c r="B46" i="13" s="1"/>
  <c r="B17" i="23" s="1"/>
  <c r="B17" i="13"/>
  <c r="B45" i="13" s="1"/>
  <c r="B16" i="23" s="1"/>
  <c r="A21" i="13"/>
  <c r="A22" i="13"/>
  <c r="A23" i="13"/>
  <c r="A24" i="13"/>
  <c r="B16" i="13"/>
  <c r="B44" i="13" s="1"/>
  <c r="B15" i="23" s="1"/>
  <c r="B15" i="13"/>
  <c r="B14" i="13"/>
  <c r="B12" i="13"/>
  <c r="B11" i="13"/>
  <c r="B10" i="13"/>
  <c r="B9" i="13" l="1"/>
  <c r="B8" i="13"/>
  <c r="B7" i="13" l="1"/>
  <c r="A31" i="13" l="1"/>
  <c r="A20" i="13"/>
  <c r="A19" i="13"/>
  <c r="A18" i="13"/>
  <c r="A17" i="13"/>
  <c r="A16" i="13"/>
  <c r="A15" i="13"/>
  <c r="A14" i="13"/>
  <c r="A13" i="13"/>
  <c r="A12" i="13"/>
  <c r="A11" i="13"/>
  <c r="A10" i="13"/>
  <c r="A9" i="13"/>
  <c r="A8" i="13"/>
  <c r="A7" i="13"/>
  <c r="A6" i="13"/>
  <c r="B35" i="13" l="1"/>
  <c r="B6" i="23" s="1"/>
  <c r="B36" i="13"/>
  <c r="B7" i="23" s="1"/>
  <c r="B43" i="13" l="1"/>
  <c r="B14" i="23" s="1"/>
  <c r="B42" i="13"/>
  <c r="B13" i="23" s="1"/>
  <c r="B41" i="13"/>
  <c r="B12" i="23" s="1"/>
  <c r="B40" i="13"/>
  <c r="B11" i="23" s="1"/>
  <c r="B39" i="13" l="1"/>
  <c r="B10" i="23" s="1"/>
  <c r="B38" i="13"/>
  <c r="B9" i="23" s="1"/>
  <c r="B37" i="13" l="1"/>
  <c r="B8" i="23" s="1"/>
  <c r="B34" i="13" l="1"/>
  <c r="B5" i="23" s="1"/>
</calcChain>
</file>

<file path=xl/sharedStrings.xml><?xml version="1.0" encoding="utf-8"?>
<sst xmlns="http://schemas.openxmlformats.org/spreadsheetml/2006/main" count="299105" uniqueCount="811">
  <si>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</si>
  <si>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</si>
  <si>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</si>
  <si>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</si>
  <si>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</si>
  <si>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</si>
  <si>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</si>
  <si>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</si>
  <si>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</si>
  <si>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</si>
  <si>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</si>
  <si>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</si>
  <si>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</si>
  <si>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</si>
  <si>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</si>
  <si>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</si>
  <si>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</si>
  <si>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</si>
  <si>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</si>
  <si>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</si>
  <si>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</si>
  <si>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</si>
  <si>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</si>
  <si>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</si>
  <si>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</si>
  <si>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</si>
  <si>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</si>
  <si>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</si>
  <si>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</si>
  <si>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</si>
  <si>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</si>
  <si>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</si>
  <si>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</si>
  <si>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</si>
  <si>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</si>
  <si>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</si>
  <si>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</si>
  <si>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</si>
  <si>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</si>
  <si>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</si>
  <si>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</si>
  <si>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</si>
  <si>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</si>
  <si>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</si>
  <si>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</si>
  <si>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</si>
  <si>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</si>
  <si>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</si>
  <si>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</si>
  <si>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Einheit</t>
  </si>
  <si>
    <t>Herausgeber der Statistischen Berichte ist das Statistische Bundesamt, Wiesbaden, vertreten durch die Präsidentin</t>
  </si>
  <si>
    <t>© Statistisches Bundesamt (Destatis), 2023</t>
  </si>
  <si>
    <t>Statistik</t>
  </si>
  <si>
    <t>Gebiet</t>
  </si>
  <si>
    <t>Jahr</t>
  </si>
  <si>
    <t>Wert</t>
  </si>
  <si>
    <t>- Wert: Wert in jeweiliger Einheit.</t>
  </si>
  <si>
    <t>Merkmal_1</t>
  </si>
  <si>
    <t>- Einheit: Einheit der jeweiligen Tabelle.</t>
  </si>
  <si>
    <t>Umweltökonomische Gesamtrechnungen: Zielsetzung und Aufbau</t>
  </si>
  <si>
    <t>Um die Vergleichbarkeit mit den ökonomischen Daten der Volkswirtschaftlichen Gesamtrechnungen (VGR) zu gewährleisten, folgt das SEEA weitgehend den Strukturen und Definitionen des „System of National Accounts (SNA)“, dem internationalen System der VGR.</t>
  </si>
  <si>
    <t xml:space="preserve">Die Umweltökonomischen Gesamtrechnungen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</si>
  <si>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</si>
  <si>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</si>
  <si>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</si>
  <si>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</si>
  <si>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</si>
  <si>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</si>
  <si>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</si>
  <si>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</si>
  <si>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</si>
  <si>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</si>
  <si>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</si>
  <si>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</si>
  <si>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t>Private Haushalte</t>
  </si>
  <si>
    <t>Deutschland insgesamt</t>
  </si>
  <si>
    <t>A</t>
  </si>
  <si>
    <t>Land- u. Forstwirtschaft, Fischerei</t>
  </si>
  <si>
    <t>01</t>
  </si>
  <si>
    <t>Landwirtschaft u. Jagd</t>
  </si>
  <si>
    <t>02</t>
  </si>
  <si>
    <t>Forstwirtschaft u. Holzeinschlag</t>
  </si>
  <si>
    <t>03</t>
  </si>
  <si>
    <t>Fischerei- u. Aquakultur</t>
  </si>
  <si>
    <t>B</t>
  </si>
  <si>
    <t>Bergbau u. Gewinnung v. Steinen u. Erden</t>
  </si>
  <si>
    <t>05</t>
  </si>
  <si>
    <t>Kohlenbergbau</t>
  </si>
  <si>
    <t>06</t>
  </si>
  <si>
    <t>Gewinnung von Erdöl u. Erdgas</t>
  </si>
  <si>
    <t>07-09</t>
  </si>
  <si>
    <t>Erzbergbau, Gewinnung v. Steinen und Erden</t>
  </si>
  <si>
    <t>C</t>
  </si>
  <si>
    <t>Verarbeitendes Gewerbe</t>
  </si>
  <si>
    <t>10-12</t>
  </si>
  <si>
    <t>H. v. Nahrungsmitteln u. Getränken, Tabakverarb.</t>
  </si>
  <si>
    <t>13-15</t>
  </si>
  <si>
    <t>H. v. Textilien, Bekleidung, Leder u. Lederwaren, Schuhen</t>
  </si>
  <si>
    <t>16</t>
  </si>
  <si>
    <t>H. v. Holz-, Flecht-, Korb- u. Korkwaren (ohne Möbel)</t>
  </si>
  <si>
    <t>17</t>
  </si>
  <si>
    <t>H. v. Papier, Pappe u. Waren daraus</t>
  </si>
  <si>
    <t>18</t>
  </si>
  <si>
    <t>H. v. Druckerzeugnissen, Vervielf. v. Ton-, Bild-, Datenträgern</t>
  </si>
  <si>
    <t>19</t>
  </si>
  <si>
    <t>Kokerei- u. Mineralölverarbeitung</t>
  </si>
  <si>
    <t>19.1</t>
  </si>
  <si>
    <t>Kokerei</t>
  </si>
  <si>
    <t>19.2</t>
  </si>
  <si>
    <t>Mineralölverarbeitung</t>
  </si>
  <si>
    <t>20</t>
  </si>
  <si>
    <t>H. v. chemischen Erzeugnissen</t>
  </si>
  <si>
    <t>21</t>
  </si>
  <si>
    <t>H. v. pharmazeutischen Erzeugnissen</t>
  </si>
  <si>
    <t>22</t>
  </si>
  <si>
    <t>H. v. Gummi- u. Kunststoffwaren</t>
  </si>
  <si>
    <t>23</t>
  </si>
  <si>
    <t>H. v. Glas, -waren, Keramik, Verarb. v. Steinen u. Erden</t>
  </si>
  <si>
    <t>23.1</t>
  </si>
  <si>
    <t>H. v. Glas u. Glaswaren</t>
  </si>
  <si>
    <t>23.2-9</t>
  </si>
  <si>
    <t>H. v. Keramik, Verarb. v. Steinen u. Erden</t>
  </si>
  <si>
    <t>24</t>
  </si>
  <si>
    <t>Metallerzeugung u. -bearbeitung</t>
  </si>
  <si>
    <t>24.1-3</t>
  </si>
  <si>
    <t>Erzeugung u. erste Berarbeitung v. Eisen, Stahl</t>
  </si>
  <si>
    <t>24.4</t>
  </si>
  <si>
    <t>Erzeugung u. erste Berarbeitung v. NE-Metallen</t>
  </si>
  <si>
    <t>24.5</t>
  </si>
  <si>
    <t>Gießereien</t>
  </si>
  <si>
    <t>25</t>
  </si>
  <si>
    <t>H. v. Metallerzeugnissen</t>
  </si>
  <si>
    <t>26</t>
  </si>
  <si>
    <t>H. v. DV-Geräten, elektron. u. optischen Erzeugnissen</t>
  </si>
  <si>
    <t>27</t>
  </si>
  <si>
    <t>H. v. elektrischen Ausrüstungen</t>
  </si>
  <si>
    <t>28</t>
  </si>
  <si>
    <t>Maschinenbau</t>
  </si>
  <si>
    <t>29</t>
  </si>
  <si>
    <t>H. v. Kraftwagen u. Kraftwagenteilen</t>
  </si>
  <si>
    <t>30</t>
  </si>
  <si>
    <t>Sonstiger Fahrzeugbau</t>
  </si>
  <si>
    <t>31-32</t>
  </si>
  <si>
    <t>H. v. Möbeln u. sonstigen Waren</t>
  </si>
  <si>
    <t>33</t>
  </si>
  <si>
    <t>Reparatur u. Installation v. Maschinen u. Ausrüstungen</t>
  </si>
  <si>
    <t>Energieversorgung</t>
  </si>
  <si>
    <t>Elektrizitätsversorgung, Wärme- u. Kälteversorgung</t>
  </si>
  <si>
    <t>35.2</t>
  </si>
  <si>
    <t>Gasversorgung</t>
  </si>
  <si>
    <t>E</t>
  </si>
  <si>
    <t>Wasserversorgung, Abwasser- u. Abfallentsorgung</t>
  </si>
  <si>
    <t>36</t>
  </si>
  <si>
    <t>Wasserversorgung</t>
  </si>
  <si>
    <t>37-39</t>
  </si>
  <si>
    <t>Abwasser-, Abfallentsorgung, Rückgewinnung</t>
  </si>
  <si>
    <t>37</t>
  </si>
  <si>
    <t>Abwasserentsorgung</t>
  </si>
  <si>
    <t>38-39</t>
  </si>
  <si>
    <t>Abfallentsorgung, Rückgewinnung, sonstige Entsorgung</t>
  </si>
  <si>
    <t>F</t>
  </si>
  <si>
    <t>Baugewerbe</t>
  </si>
  <si>
    <t>41-42</t>
  </si>
  <si>
    <t>Hoch- u. Tiefbau</t>
  </si>
  <si>
    <t>43</t>
  </si>
  <si>
    <t>Vorb. Baustellenarbeiten, Bauinstallation, sonstiger Ausbau</t>
  </si>
  <si>
    <t>G</t>
  </si>
  <si>
    <t>Handel, Instandhaltung- u. Reparatur v. Kfz</t>
  </si>
  <si>
    <t>45</t>
  </si>
  <si>
    <t>Kfz-Handel; Instandhaltung u. Reparatur v. Kfz</t>
  </si>
  <si>
    <t>46</t>
  </si>
  <si>
    <t>Großhandel (ohne Handel mit Kfz)</t>
  </si>
  <si>
    <t>47</t>
  </si>
  <si>
    <t>Einzelhandel (ohne Handel mit Kfz)</t>
  </si>
  <si>
    <t>H</t>
  </si>
  <si>
    <t>Verkehr u. Lagerei</t>
  </si>
  <si>
    <t>49.1-2</t>
  </si>
  <si>
    <t>Personen- u. Güterbeförderung im Eisenbahnverkehr</t>
  </si>
  <si>
    <t>49.3-5</t>
  </si>
  <si>
    <t>Sonst. Landverkehr; Transport in Rohrfernleitungen</t>
  </si>
  <si>
    <t>50</t>
  </si>
  <si>
    <t>Schifffahrt</t>
  </si>
  <si>
    <t>51</t>
  </si>
  <si>
    <t>Luftfahrt</t>
  </si>
  <si>
    <t>52</t>
  </si>
  <si>
    <t>Lagerei u. sonst. Dienstleistungen für den Verkehr</t>
  </si>
  <si>
    <t>53</t>
  </si>
  <si>
    <t>Post-, Kurier- u. Expressdienste</t>
  </si>
  <si>
    <t>I</t>
  </si>
  <si>
    <t>Gastgewerbe</t>
  </si>
  <si>
    <t>J</t>
  </si>
  <si>
    <t>Information u. Kommunikation</t>
  </si>
  <si>
    <t>K</t>
  </si>
  <si>
    <t>Finanz- u. Versicherungsdienstleistungen</t>
  </si>
  <si>
    <t>L</t>
  </si>
  <si>
    <t>Grundstücks- u. Wohnungswesen</t>
  </si>
  <si>
    <t>M</t>
  </si>
  <si>
    <t>Freiberufliche, wissenschaftliche u. technische Dienstleistungen</t>
  </si>
  <si>
    <t>N</t>
  </si>
  <si>
    <t>Sonstige wirtschaftliche Dienstleistungen</t>
  </si>
  <si>
    <t>O</t>
  </si>
  <si>
    <t>Öffentliche Verwaltung, Verteidigung; Sozialversicherung</t>
  </si>
  <si>
    <t>P</t>
  </si>
  <si>
    <t>Erziehung u. Unterricht</t>
  </si>
  <si>
    <t>Q</t>
  </si>
  <si>
    <t>Gesundheits- u. Sozialwesen</t>
  </si>
  <si>
    <t>R-T</t>
  </si>
  <si>
    <t>Sonst. Dienstleistungen</t>
  </si>
  <si>
    <t>Alle Wirtschaftszweige</t>
  </si>
  <si>
    <t>Wirtschaftszweig</t>
  </si>
  <si>
    <t>WZ2008</t>
  </si>
  <si>
    <t>Umweltökonomische Gesamtrechnungen (UGR)
Wassergesamtrechnung</t>
  </si>
  <si>
    <t>EVAS-Nummer
85141</t>
  </si>
  <si>
    <t>Das Tabellenangebot für den Bereich Wassergesamtrechnung wird derzeit ausgebaut.</t>
  </si>
  <si>
    <t>2002*</t>
  </si>
  <si>
    <t>2003*</t>
  </si>
  <si>
    <t>2005*</t>
  </si>
  <si>
    <t>2006*</t>
  </si>
  <si>
    <t>2008*</t>
  </si>
  <si>
    <t>2009*</t>
  </si>
  <si>
    <t>2011*</t>
  </si>
  <si>
    <t>2012*</t>
  </si>
  <si>
    <t>2014*</t>
  </si>
  <si>
    <t>2015*</t>
  </si>
  <si>
    <t>2017*</t>
  </si>
  <si>
    <t>2018*</t>
  </si>
  <si>
    <t>-</t>
  </si>
  <si>
    <t>Niederschlag</t>
  </si>
  <si>
    <t>Zufluss von anderen Ländern</t>
  </si>
  <si>
    <t>Abfluss in andere Länder</t>
  </si>
  <si>
    <t>Abfluss ins Meer</t>
  </si>
  <si>
    <t>+</t>
  </si>
  <si>
    <t>=</t>
  </si>
  <si>
    <t>Wasserentnahme aus der Umwelt</t>
  </si>
  <si>
    <t>Wasseraufkommen (Territorialkonzept)</t>
  </si>
  <si>
    <t>Wasserimport durch Wasserverbrauch von im Inland ansässigen Personen im Ausland</t>
  </si>
  <si>
    <t>Wasseraufkommen (Inländerkonzept)</t>
  </si>
  <si>
    <t xml:space="preserve"> Nettoverwendung (Inländerkonzept)</t>
  </si>
  <si>
    <t>Gegenstand der Nachweisung</t>
  </si>
  <si>
    <t>Entnahme aus inländischen Wasserressourcen Insgesamt</t>
  </si>
  <si>
    <t>Oberflächenwasser</t>
  </si>
  <si>
    <t>Grundwasser</t>
  </si>
  <si>
    <t>Entnahme aus anderen Wasserressourcen Insgesamt</t>
  </si>
  <si>
    <t>Meerwasser</t>
  </si>
  <si>
    <t>Verteilung von Wasser innerhalb der Wirtschaft</t>
  </si>
  <si>
    <t xml:space="preserve">Abgabe von Wasser </t>
  </si>
  <si>
    <t xml:space="preserve">Fremdbezug von Wasser </t>
  </si>
  <si>
    <t>Importe von Wasser aus der ausländischen Wirtschaft</t>
  </si>
  <si>
    <t>Fremdbezug von Wasser</t>
  </si>
  <si>
    <t>Wasserverbrauch von im Inland ansässigen Personen im Ausland</t>
  </si>
  <si>
    <t>Wassereinbau in Importgütern</t>
  </si>
  <si>
    <t>Kühlwasser</t>
  </si>
  <si>
    <t>Produktionswasser</t>
  </si>
  <si>
    <t>Bewässerungswasser</t>
  </si>
  <si>
    <t>Beschäftigtenwasser</t>
  </si>
  <si>
    <t>Verteilung und Behandlung von Abwasser innerhalb der Wirtschaft</t>
  </si>
  <si>
    <t>Verteilung von Abwasser Insgesamt</t>
  </si>
  <si>
    <t xml:space="preserve">Abgabe von Abwasser </t>
  </si>
  <si>
    <t>Behandlung von Abwasser Insgesamt</t>
  </si>
  <si>
    <t>Exporte von Wasser an die ausländische Wirtschaft</t>
  </si>
  <si>
    <t>Abgabe von Wasser</t>
  </si>
  <si>
    <t>Wassereinbau in Exportgütern</t>
  </si>
  <si>
    <t>Rückgabe von Wasser an die Umwelt</t>
  </si>
  <si>
    <t>Rückgabe an inländische Wasserressourcen Insgesamt</t>
  </si>
  <si>
    <t>Bodenwasser</t>
  </si>
  <si>
    <t>Rückgabe an die Atmosphäre Insgesamt</t>
  </si>
  <si>
    <t>Verdunstung</t>
  </si>
  <si>
    <t>Transpiration</t>
  </si>
  <si>
    <t>Sonstige Rückgaben Insgesamt</t>
  </si>
  <si>
    <t>1 Für Berichtsjahre 2001 bis 2009 nur Wirtschaftszweige A bis D, sowie E36 und E37 (ohne Wirtschaftszweige E38 und E39 und F bis T).</t>
  </si>
  <si>
    <t>Wassergesamtrechnung</t>
  </si>
  <si>
    <t>Umweltökonomische Gesamtrechnungen (UGR) - Wassergesamtrechnung</t>
  </si>
  <si>
    <t>Bilanz: Zuwachs minus Reduktion</t>
  </si>
  <si>
    <r>
      <t xml:space="preserve">Wasserversorgung </t>
    </r>
    <r>
      <rPr>
        <vertAlign val="superscript"/>
        <sz val="10"/>
        <color theme="1"/>
        <rFont val="Arial"/>
        <family val="2"/>
      </rPr>
      <t>1</t>
    </r>
  </si>
  <si>
    <t>1 Wasserexport an ausländische Wirtschaftseinheiten durch die öffentliche Wasserversorgung</t>
  </si>
  <si>
    <t>2 Wasserverbrauch von im Ausland ansässigen Personen im Inland</t>
  </si>
  <si>
    <r>
      <t xml:space="preserve">Statistische Differenz </t>
    </r>
    <r>
      <rPr>
        <vertAlign val="superscript"/>
        <sz val="10"/>
        <color theme="1"/>
        <rFont val="Arial"/>
        <family val="2"/>
      </rPr>
      <t>3</t>
    </r>
  </si>
  <si>
    <t>Wassereinbau in Produkte</t>
  </si>
  <si>
    <t>Qualität</t>
  </si>
  <si>
    <t>e</t>
  </si>
  <si>
    <t>s</t>
  </si>
  <si>
    <t>D</t>
  </si>
  <si>
    <t>35.1/.3</t>
  </si>
  <si>
    <t>Abweichungen in den Summen sind rundungsbedingt.</t>
  </si>
  <si>
    <r>
      <t xml:space="preserve">Produktionswasser </t>
    </r>
    <r>
      <rPr>
        <vertAlign val="superscript"/>
        <sz val="10"/>
        <color theme="1"/>
        <rFont val="Arial"/>
        <family val="2"/>
      </rPr>
      <t>1</t>
    </r>
  </si>
  <si>
    <r>
      <t xml:space="preserve">Bewässerungswasser </t>
    </r>
    <r>
      <rPr>
        <vertAlign val="superscript"/>
        <sz val="10"/>
        <color theme="1"/>
        <rFont val="Arial"/>
        <family val="2"/>
      </rPr>
      <t>2</t>
    </r>
  </si>
  <si>
    <t>Wasserentnahme aus der Umwelt - Oberflächenwasser</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</si>
  <si>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</si>
  <si>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</si>
  <si>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r>
      <t xml:space="preserve">Wasserverluste bei der Verteilung </t>
    </r>
    <r>
      <rPr>
        <vertAlign val="superscript"/>
        <sz val="10"/>
        <color theme="1"/>
        <rFont val="Arial"/>
        <family val="2"/>
      </rPr>
      <t>6</t>
    </r>
  </si>
  <si>
    <r>
      <t xml:space="preserve">Bodenwasser </t>
    </r>
    <r>
      <rPr>
        <vertAlign val="superscript"/>
        <sz val="10"/>
        <color theme="1"/>
        <rFont val="Arial"/>
        <family val="2"/>
      </rPr>
      <t>2</t>
    </r>
  </si>
  <si>
    <r>
      <t xml:space="preserve">Gegenstand der Nachweisung </t>
    </r>
    <r>
      <rPr>
        <vertAlign val="superscript"/>
        <sz val="10"/>
        <color rgb="FF000000"/>
        <rFont val="Arial"/>
        <family val="2"/>
      </rPr>
      <t>1</t>
    </r>
  </si>
  <si>
    <t>4 Beinhaltet ausschließlich den Bezug von Abwasser durch die öffentliche Abwasserentsorgung (Wirtschaftszweig E37)</t>
  </si>
  <si>
    <t>5 Entsteht in den Jahren vor 2010 durch die fehlenden Angaben zu den Wirtschaftszweigen E38 und E39 und F bis T</t>
  </si>
  <si>
    <t>Bestandszuwachs insgesamt</t>
  </si>
  <si>
    <t>Bestandsreduktion insgesamt</t>
  </si>
  <si>
    <t>Für den Bereich Wassergesamtrechnung sind in 
GENESIS-Online folgende Abrufmöglichkeiten gegeben:</t>
  </si>
  <si>
    <t>Erscheinungsfolge: dreijährlich</t>
  </si>
  <si>
    <t>Niederschlagswasser</t>
  </si>
  <si>
    <t>2 Beinhaltet Entnahme von Bodenwasser durch den Anbau von Kulturpflanzen durch den Wirtschaftszweig A01.</t>
  </si>
  <si>
    <t>6 Beinhaltet ausschließlich Wasserverluste bei der Verteilung durch die öffentliche Wasserversorgung (Wirtschaftszweig E36).</t>
  </si>
  <si>
    <t>Wasserentnahme aus der Umwelt insgesamt</t>
  </si>
  <si>
    <t>1 Wasserimport von ausländischen Wirtschaftseinheiten durch die öffentliche Wasserversorgung</t>
  </si>
  <si>
    <t>2 Wasserverbrauch von im Inland ansässigen Pseronen im Ausland</t>
  </si>
  <si>
    <t>4 Enthält auch den Wasserverbrauch von im Inland ansässigen Personen im Ausland.</t>
  </si>
  <si>
    <t>2 Ohne Bewässerungswasser der privaten Haushalte.</t>
  </si>
  <si>
    <r>
      <t xml:space="preserve">Wassereinsatz der privaten Haushalte </t>
    </r>
    <r>
      <rPr>
        <vertAlign val="superscript"/>
        <sz val="10"/>
        <color theme="1"/>
        <rFont val="Arial"/>
        <family val="2"/>
      </rPr>
      <t>4</t>
    </r>
  </si>
  <si>
    <t>Wasserentnahme aus der Umwelt - Grundwasser</t>
  </si>
  <si>
    <t>Wasserentnahme aus der Umwelt - Niederschlagswasser</t>
  </si>
  <si>
    <t>Wasserentnahme aus der Umwelt - Meerwasser</t>
  </si>
  <si>
    <t>WZ_GES</t>
  </si>
  <si>
    <t>PHH</t>
  </si>
  <si>
    <t>Wasserentnahme aus der Umwelt - Bodenwasser</t>
  </si>
  <si>
    <t>Wasserimporte der Wirtschaft  - Wasserverbrauch von im Inland ansässigen Personen im Ausland</t>
  </si>
  <si>
    <t>Nettoverwendung (Inländerkonzept) insgesamt</t>
  </si>
  <si>
    <t>Nettoverwendung (Inländerkonzept) - Kühlwasser</t>
  </si>
  <si>
    <t>Nettoverwendung (Inländerkonzept) - Produktionswasser</t>
  </si>
  <si>
    <t>Nettoverwendung (Inländerkonzept) - Bewässerungswasser</t>
  </si>
  <si>
    <t>Nettoverwendung (Inländerkonzept) - Beschäftigtenwasser</t>
  </si>
  <si>
    <t>Nettoverwendung (Inländerkonzept) - ungenutztes Wasser</t>
  </si>
  <si>
    <t>Nettoverwendung (Inländerkonzept) - Wassereinsatz der privaten Haushalte</t>
  </si>
  <si>
    <t>ENT_UMW_GES</t>
  </si>
  <si>
    <t>ENT_OW_GES</t>
  </si>
  <si>
    <t>ENT_GW_GES</t>
  </si>
  <si>
    <t>ENT_NW_GES</t>
  </si>
  <si>
    <t>ENT_MW_GES</t>
  </si>
  <si>
    <t>ABG_GES</t>
  </si>
  <si>
    <t>FB_GES</t>
  </si>
  <si>
    <t>IM_GES</t>
  </si>
  <si>
    <t>WE_IM</t>
  </si>
  <si>
    <t>ABG_AW_GES</t>
  </si>
  <si>
    <t>BEH_AW_GES</t>
  </si>
  <si>
    <t>UNBEH_AW_GES</t>
  </si>
  <si>
    <t>EX_GES</t>
  </si>
  <si>
    <t>RUCK_UMW_GES</t>
  </si>
  <si>
    <t>RUCK_OW_GES</t>
  </si>
  <si>
    <t>RUCK_GW_GES</t>
  </si>
  <si>
    <t>VERD_GES</t>
  </si>
  <si>
    <t>TRANS_GES</t>
  </si>
  <si>
    <t>WE_EX</t>
  </si>
  <si>
    <t>Berichtszeitraum 2001-2019</t>
  </si>
  <si>
    <t>+ Private Haushalte</t>
  </si>
  <si>
    <t>= Wasserentnahme aus der Umwelt insgesamt</t>
  </si>
  <si>
    <t xml:space="preserve"> + Private Haushalte</t>
  </si>
  <si>
    <t>= Entnahme von Oberflächenwasser insgesamt</t>
  </si>
  <si>
    <t>= Entnahme von Grundwasser insgesamt</t>
  </si>
  <si>
    <t>= Entnahme von Niederschlagswasser insgesamt</t>
  </si>
  <si>
    <t>= Entnahme von Meerwasser insgesamt</t>
  </si>
  <si>
    <t>= Abgabe von Wasser insgesamt</t>
  </si>
  <si>
    <t>= Fremdbezug von Wasser insgesamt</t>
  </si>
  <si>
    <r>
      <t xml:space="preserve">+ Private Haushalte </t>
    </r>
    <r>
      <rPr>
        <vertAlign val="superscript"/>
        <sz val="10"/>
        <color theme="1"/>
        <rFont val="Arial"/>
        <family val="2"/>
      </rPr>
      <t>2</t>
    </r>
  </si>
  <si>
    <t>= Import von Wasser insgesamt</t>
  </si>
  <si>
    <t>+ Wassereinbau in Importgütern</t>
  </si>
  <si>
    <t>= Ungenutztes Wasser insgesamt</t>
  </si>
  <si>
    <t>= Abgabe von Abwasser insgesamt</t>
  </si>
  <si>
    <t>= Behandeltes Abwasser insgesamt</t>
  </si>
  <si>
    <t>= Unbehandeltes Abwasser insgesamt</t>
  </si>
  <si>
    <t>+ Wassereinbau in Exportgütern</t>
  </si>
  <si>
    <t>= Export von Wasser insgesamt</t>
  </si>
  <si>
    <t>= Rückgabe von Wasser an die Umwelt insgesamt</t>
  </si>
  <si>
    <t>= Rückgabe an das Oberflächenwasser insgesamt</t>
  </si>
  <si>
    <t>= Rückgabe an das Grundwasser insgesamt</t>
  </si>
  <si>
    <t>= Rückgabe an das Bodenwasser insgesamt</t>
  </si>
  <si>
    <t>= Verdunstung insgesamt</t>
  </si>
  <si>
    <t>= Transpiration insgesamt</t>
  </si>
  <si>
    <r>
      <t>85141-01: Wasserflüsse im Überblick, 
2001 bis 2019, Angaben in Millionen Kubikmetern (Mill. m</t>
    </r>
    <r>
      <rPr>
        <b/>
        <vertAlign val="superscript"/>
        <sz val="11"/>
        <color rgb="FF1E1E1E"/>
        <rFont val="Arial"/>
        <family val="2"/>
      </rPr>
      <t>3</t>
    </r>
    <r>
      <rPr>
        <b/>
        <sz val="11"/>
        <color rgb="FF1E1E1E"/>
        <rFont val="Arial"/>
        <family val="2"/>
      </rPr>
      <t>)</t>
    </r>
  </si>
  <si>
    <r>
      <t>85141-02: Wasserentnahme aus der Umwelt, 
2001 bis 2019, Angaben in Millionen Kubikmetern (Mill. m</t>
    </r>
    <r>
      <rPr>
        <b/>
        <vertAlign val="superscript"/>
        <sz val="11"/>
        <color rgb="FF1E1E1E"/>
        <rFont val="Arial"/>
        <family val="2"/>
      </rPr>
      <t>3</t>
    </r>
    <r>
      <rPr>
        <b/>
        <sz val="11"/>
        <color rgb="FF1E1E1E"/>
        <rFont val="Arial"/>
        <family val="2"/>
      </rPr>
      <t>)</t>
    </r>
  </si>
  <si>
    <r>
      <t>85141-03: Wasserentnahme aus der Umwelt: Oberflächenwasser, 
2001 bis 2019, Angaben in Millionen Kubikmetern (Mill. m</t>
    </r>
    <r>
      <rPr>
        <b/>
        <vertAlign val="superscript"/>
        <sz val="11"/>
        <color rgb="FF1E1E1E"/>
        <rFont val="Arial"/>
        <family val="2"/>
      </rPr>
      <t>3</t>
    </r>
    <r>
      <rPr>
        <b/>
        <sz val="11"/>
        <color rgb="FF1E1E1E"/>
        <rFont val="Arial"/>
        <family val="2"/>
      </rPr>
      <t>)</t>
    </r>
  </si>
  <si>
    <r>
      <t>85141-04: Wasserentnahme aus der Umwelt: Grundwasser, 
2001 bis 2019, Angaben in Millionen Kubikmetern (Mill. m</t>
    </r>
    <r>
      <rPr>
        <b/>
        <vertAlign val="superscript"/>
        <sz val="11"/>
        <color rgb="FF1E1E1E"/>
        <rFont val="Arial"/>
        <family val="2"/>
      </rPr>
      <t>3</t>
    </r>
    <r>
      <rPr>
        <b/>
        <sz val="11"/>
        <color rgb="FF1E1E1E"/>
        <rFont val="Arial"/>
        <family val="2"/>
      </rPr>
      <t>)</t>
    </r>
  </si>
  <si>
    <r>
      <t>85141-05: Wasserentnahme aus der Umwelt: Niederschlagswasser, 
2001 bis 2019, Angaben in Millionen Kubikmetern (Mill. m</t>
    </r>
    <r>
      <rPr>
        <b/>
        <vertAlign val="superscript"/>
        <sz val="11"/>
        <color rgb="FF1E1E1E"/>
        <rFont val="Arial"/>
        <family val="2"/>
      </rPr>
      <t>3</t>
    </r>
    <r>
      <rPr>
        <b/>
        <sz val="11"/>
        <color rgb="FF1E1E1E"/>
        <rFont val="Arial"/>
        <family val="2"/>
      </rPr>
      <t>)</t>
    </r>
  </si>
  <si>
    <r>
      <t>85141-06: Wasserentnahme aus der Umwelt: Meerwasser, 
2001 bis 2019, Angaben in Millionen Kubikmetern (Mill. m</t>
    </r>
    <r>
      <rPr>
        <b/>
        <vertAlign val="superscript"/>
        <sz val="11"/>
        <color rgb="FF1E1E1E"/>
        <rFont val="Arial"/>
        <family val="2"/>
      </rPr>
      <t>3</t>
    </r>
    <r>
      <rPr>
        <b/>
        <sz val="11"/>
        <color rgb="FF1E1E1E"/>
        <rFont val="Arial"/>
        <family val="2"/>
      </rPr>
      <t>)</t>
    </r>
  </si>
  <si>
    <r>
      <t>85141-08: Verteilung von Wasser innerhalb der Wirtschaft: Fremdbezug von Wasser, 
2001 bis 2019, Angaben in Millionen Kubikmetern (Mill. m</t>
    </r>
    <r>
      <rPr>
        <b/>
        <vertAlign val="superscript"/>
        <sz val="11"/>
        <color rgb="FF1E1E1E"/>
        <rFont val="Arial"/>
        <family val="2"/>
      </rPr>
      <t>3</t>
    </r>
    <r>
      <rPr>
        <b/>
        <sz val="11"/>
        <color rgb="FF1E1E1E"/>
        <rFont val="Arial"/>
        <family val="2"/>
      </rPr>
      <t>)</t>
    </r>
  </si>
  <si>
    <r>
      <t>85141-09: Importe von Wasser aus der ausländischen Wirtschaft, 
2001 bis 2019, Angaben in Millionen Kubikmetern (Mill. m</t>
    </r>
    <r>
      <rPr>
        <b/>
        <vertAlign val="superscript"/>
        <sz val="11"/>
        <color rgb="FF1E1E1E"/>
        <rFont val="Arial"/>
        <family val="2"/>
      </rPr>
      <t>3</t>
    </r>
    <r>
      <rPr>
        <b/>
        <sz val="11"/>
        <color rgb="FF1E1E1E"/>
        <rFont val="Arial"/>
        <family val="2"/>
      </rPr>
      <t>)</t>
    </r>
  </si>
  <si>
    <r>
      <t>85141-15: Verteilung und Behandlung von Abwasser innerhalb der Wirtschaft: Abgabe von Abwasser, 
2001 bis 2019, Angaben in Millionen Kubikmetern (Mill. m</t>
    </r>
    <r>
      <rPr>
        <b/>
        <vertAlign val="superscript"/>
        <sz val="11"/>
        <color rgb="FF1E1E1E"/>
        <rFont val="Arial"/>
        <family val="2"/>
      </rPr>
      <t>3</t>
    </r>
    <r>
      <rPr>
        <b/>
        <sz val="11"/>
        <color rgb="FF1E1E1E"/>
        <rFont val="Arial"/>
        <family val="2"/>
      </rPr>
      <t>)</t>
    </r>
  </si>
  <si>
    <r>
      <t>85141-16: Verteilung und Behandlung von Abwasser innerhalb der Wirtschaft: Behandeltes Abwasser, 
2001 bis 2019, Angaben in Millionen Kubikmetern (Mill. m</t>
    </r>
    <r>
      <rPr>
        <b/>
        <vertAlign val="superscript"/>
        <sz val="11"/>
        <color rgb="FF1E1E1E"/>
        <rFont val="Arial"/>
        <family val="2"/>
      </rPr>
      <t>3</t>
    </r>
    <r>
      <rPr>
        <b/>
        <sz val="11"/>
        <color rgb="FF1E1E1E"/>
        <rFont val="Arial"/>
        <family val="2"/>
      </rPr>
      <t>)</t>
    </r>
  </si>
  <si>
    <r>
      <t>85141-17: Verteilung und Behandlung von Abwasser innerhalb der Wirtschaft: Unbehandeltes Abwasser, 
2001 bis 2019, Angaben in Millionen Kubikmetern (Mill. m</t>
    </r>
    <r>
      <rPr>
        <b/>
        <vertAlign val="superscript"/>
        <sz val="11"/>
        <color rgb="FF1E1E1E"/>
        <rFont val="Arial"/>
        <family val="2"/>
      </rPr>
      <t>3</t>
    </r>
    <r>
      <rPr>
        <b/>
        <sz val="11"/>
        <color rgb="FF1E1E1E"/>
        <rFont val="Arial"/>
        <family val="2"/>
      </rPr>
      <t>)</t>
    </r>
  </si>
  <si>
    <r>
      <t>85141-18: Exporte von Wasser an die ausländische Wirtschaft, 
2001 bis 2019, Angaben in Millionen Kubikmetern (Mill. m</t>
    </r>
    <r>
      <rPr>
        <b/>
        <vertAlign val="superscript"/>
        <sz val="11"/>
        <color rgb="FF1E1E1E"/>
        <rFont val="Arial"/>
        <family val="2"/>
      </rPr>
      <t>3</t>
    </r>
    <r>
      <rPr>
        <b/>
        <sz val="11"/>
        <color rgb="FF1E1E1E"/>
        <rFont val="Arial"/>
        <family val="2"/>
      </rPr>
      <t>)</t>
    </r>
  </si>
  <si>
    <r>
      <t>85141-19: Rückgabe von Wasser an die Umwelt, 
2001 bis 2019, Angaben in Millionen Kubikmetern (Mill. m</t>
    </r>
    <r>
      <rPr>
        <b/>
        <vertAlign val="superscript"/>
        <sz val="11"/>
        <color rgb="FF1E1E1E"/>
        <rFont val="Arial"/>
        <family val="2"/>
      </rPr>
      <t>3</t>
    </r>
    <r>
      <rPr>
        <b/>
        <sz val="11"/>
        <color rgb="FF1E1E1E"/>
        <rFont val="Arial"/>
        <family val="2"/>
      </rPr>
      <t>)</t>
    </r>
  </si>
  <si>
    <r>
      <t>85141-20: Rückgabe von Wasser an die Umwelt: Oberflächenwasser, 
2001 bis 2019, Angaben in Millionen Kubikmetern (Mill. m</t>
    </r>
    <r>
      <rPr>
        <b/>
        <vertAlign val="superscript"/>
        <sz val="11"/>
        <color rgb="FF1E1E1E"/>
        <rFont val="Arial"/>
        <family val="2"/>
      </rPr>
      <t>3</t>
    </r>
    <r>
      <rPr>
        <b/>
        <sz val="11"/>
        <color rgb="FF1E1E1E"/>
        <rFont val="Arial"/>
        <family val="2"/>
      </rPr>
      <t>)</t>
    </r>
  </si>
  <si>
    <r>
      <t>85141-21: Rückgabe von Wasser an die Umwelt: Grundwasser, 
2001 bis 2019, Angaben in Millionen Kubikmetern (Mill. m</t>
    </r>
    <r>
      <rPr>
        <b/>
        <vertAlign val="superscript"/>
        <sz val="11"/>
        <color rgb="FF1E1E1E"/>
        <rFont val="Arial"/>
        <family val="2"/>
      </rPr>
      <t>3</t>
    </r>
    <r>
      <rPr>
        <b/>
        <sz val="11"/>
        <color rgb="FF1E1E1E"/>
        <rFont val="Arial"/>
        <family val="2"/>
      </rPr>
      <t>)</t>
    </r>
  </si>
  <si>
    <r>
      <t>85141-22: Rückgabe von Wasser an die Umwelt: Bodenwasser, 
2001 bis 2019, Angaben in Millionen Kubikmetern (Mill. m</t>
    </r>
    <r>
      <rPr>
        <b/>
        <vertAlign val="superscript"/>
        <sz val="11"/>
        <color rgb="FF1E1E1E"/>
        <rFont val="Arial"/>
        <family val="2"/>
      </rPr>
      <t>3</t>
    </r>
    <r>
      <rPr>
        <b/>
        <sz val="11"/>
        <color rgb="FF1E1E1E"/>
        <rFont val="Arial"/>
        <family val="2"/>
      </rPr>
      <t>)</t>
    </r>
  </si>
  <si>
    <r>
      <t>85141-23: Rückgabe von Wasser an die Umwelt: Verdunstung, 
2001 bis 2019, Angaben in Millionen Kubikmetern (Mill. m</t>
    </r>
    <r>
      <rPr>
        <b/>
        <vertAlign val="superscript"/>
        <sz val="11"/>
        <color rgb="FF1E1E1E"/>
        <rFont val="Arial"/>
        <family val="2"/>
      </rPr>
      <t>3</t>
    </r>
    <r>
      <rPr>
        <b/>
        <sz val="11"/>
        <color rgb="FF1E1E1E"/>
        <rFont val="Arial"/>
        <family val="2"/>
      </rPr>
      <t>)</t>
    </r>
  </si>
  <si>
    <r>
      <t>85141-24: Rückgabe von Wasser an die Umwelt: Transpiration, 
2001 bis 2019, Angaben in Millionen Kubikmetern (Mill. m</t>
    </r>
    <r>
      <rPr>
        <b/>
        <vertAlign val="superscript"/>
        <sz val="11"/>
        <color rgb="FF1E1E1E"/>
        <rFont val="Arial"/>
        <family val="2"/>
      </rPr>
      <t>3</t>
    </r>
    <r>
      <rPr>
        <b/>
        <sz val="11"/>
        <color rgb="FF1E1E1E"/>
        <rFont val="Arial"/>
        <family val="2"/>
      </rPr>
      <t>)</t>
    </r>
  </si>
  <si>
    <r>
      <t>85141-25: Wasseraufkommen und -verwendung im Überblick, 
2001 bis 2019, Angaben in Millionen Kubikmetern (Mill. m</t>
    </r>
    <r>
      <rPr>
        <b/>
        <vertAlign val="superscript"/>
        <sz val="11"/>
        <color rgb="FF1E1E1E"/>
        <rFont val="Arial"/>
        <family val="2"/>
      </rPr>
      <t>3</t>
    </r>
    <r>
      <rPr>
        <b/>
        <sz val="11"/>
        <color rgb="FF1E1E1E"/>
        <rFont val="Arial"/>
        <family val="2"/>
      </rPr>
      <t>)</t>
    </r>
  </si>
  <si>
    <r>
      <t>85141-26: Bilanzierung der Wasserbestandsänderungen, 
2001 bis 2019, Angaben in Millionen Kubikmetern (Mill. m</t>
    </r>
    <r>
      <rPr>
        <b/>
        <vertAlign val="superscript"/>
        <sz val="11"/>
        <color rgb="FF1E1E1E"/>
        <rFont val="Arial"/>
        <family val="2"/>
      </rPr>
      <t>3</t>
    </r>
    <r>
      <rPr>
        <b/>
        <sz val="11"/>
        <color rgb="FF1E1E1E"/>
        <rFont val="Arial"/>
        <family val="2"/>
      </rPr>
      <t>)</t>
    </r>
  </si>
  <si>
    <t>Mill. m3</t>
  </si>
  <si>
    <t>RUCK_BODW_GES</t>
  </si>
  <si>
    <t xml:space="preserve">- Qualität:  Bezeichnung der Qualität des Wertes.
                Mit e gekennzeichnete Werte weisen eine höhere Genauigkeit auf, da in diesen Berichtsjahren Angaben der amtlichen Wasserstatistik in die Berechnungen einfließen.
                Mit s gekennzeichnete Werte weisen eine geringere Genauigkeit auf, da sie auf zusätzlichen Schätzungen basieren. </t>
  </si>
  <si>
    <t>* Werte zu den gekennzeichneten Berichtsjahren weisen eine geringere Genauigkeit auf, da sie auf zusätzlichen Schätzungen basieren. Hintergrund ist, dass zu diesen Berichtsjahren keine Angaben der amtlichen Wasserstatistik vorliegen.</t>
  </si>
  <si>
    <t>Wasserverbrauch von im Ausland ansässigen Personen im Inland</t>
  </si>
  <si>
    <t>1 Ohne Wasser in exportierten Produkten und Wasserverbrauch von im Ausland ansässigen Personen im Inland.</t>
  </si>
  <si>
    <t>Wasserimport der Wirtschaft (Territorialkonzept)</t>
  </si>
  <si>
    <t>Wasserexport der Wirtschaftszweige und der privaten Haushalte</t>
  </si>
  <si>
    <t>Die in dieser Ausgabe veröffentlichten Werte beruhen auf von der Europäischen Union geförderten Projektarbeiten.</t>
  </si>
  <si>
    <t>Bruttoverwendung (Inländerkonzept)</t>
  </si>
  <si>
    <t>Wassereinsatz</t>
  </si>
  <si>
    <r>
      <t>85141-10: Wassereinsatz: Kühlwasser, 
2001 bis 2019, Angaben in Millionen Kubikmetern (Mill. m</t>
    </r>
    <r>
      <rPr>
        <b/>
        <vertAlign val="superscript"/>
        <sz val="11"/>
        <color rgb="FF1E1E1E"/>
        <rFont val="Arial"/>
        <family val="2"/>
      </rPr>
      <t>3</t>
    </r>
    <r>
      <rPr>
        <b/>
        <sz val="11"/>
        <color rgb="FF1E1E1E"/>
        <rFont val="Arial"/>
        <family val="2"/>
      </rPr>
      <t>)</t>
    </r>
  </si>
  <si>
    <t>EIN_KW_GES</t>
  </si>
  <si>
    <t>= Einsatz von Kühlwasser insgesamt</t>
  </si>
  <si>
    <r>
      <t>85141-11: Wassereinsatz: Produktionswasser, 
2001 bis 2019, Angaben in Millionen Kubikmetern (Mill. m</t>
    </r>
    <r>
      <rPr>
        <b/>
        <vertAlign val="superscript"/>
        <sz val="11"/>
        <color rgb="FF1E1E1E"/>
        <rFont val="Arial"/>
        <family val="2"/>
      </rPr>
      <t>3</t>
    </r>
    <r>
      <rPr>
        <b/>
        <sz val="11"/>
        <color rgb="FF1E1E1E"/>
        <rFont val="Arial"/>
        <family val="2"/>
      </rPr>
      <t>)</t>
    </r>
  </si>
  <si>
    <t>= Einsatz von Produktionswasser insgesamt</t>
  </si>
  <si>
    <t>EIN_PW_GES</t>
  </si>
  <si>
    <r>
      <t>85141-12: Wassereinsatz: Bewässerungswasser, 
2001 bis 2019, Angaben in Millionen Kubikmetern (Mill. m</t>
    </r>
    <r>
      <rPr>
        <b/>
        <vertAlign val="superscript"/>
        <sz val="11"/>
        <color rgb="FF1E1E1E"/>
        <rFont val="Arial"/>
        <family val="2"/>
      </rPr>
      <t>3</t>
    </r>
    <r>
      <rPr>
        <b/>
        <sz val="11"/>
        <color rgb="FF1E1E1E"/>
        <rFont val="Arial"/>
        <family val="2"/>
      </rPr>
      <t>)</t>
    </r>
  </si>
  <si>
    <t>= Einsatz von Bewässerungswasser insgesamt</t>
  </si>
  <si>
    <t>EIN_BEW_GES</t>
  </si>
  <si>
    <r>
      <t>85141-13: Wassereinsatz: Beschäftigtenwasser, 
2001 bis 2019, Angaben in Millionen Kubikmetern (Mill. m</t>
    </r>
    <r>
      <rPr>
        <b/>
        <vertAlign val="superscript"/>
        <sz val="11"/>
        <color rgb="FF1E1E1E"/>
        <rFont val="Arial"/>
        <family val="2"/>
      </rPr>
      <t>3</t>
    </r>
    <r>
      <rPr>
        <b/>
        <sz val="11"/>
        <color rgb="FF1E1E1E"/>
        <rFont val="Arial"/>
        <family val="2"/>
      </rPr>
      <t>)</t>
    </r>
  </si>
  <si>
    <t>= Einsatz von Beschäftigtenwasser insgesamt</t>
  </si>
  <si>
    <t>EIN_BESCH_GES</t>
  </si>
  <si>
    <t>Darunter: Wassereinbau in Produkte</t>
  </si>
  <si>
    <t>Darunter: Wassereinbau in Pflanzen</t>
  </si>
  <si>
    <t>Ungenutztes Wasser</t>
  </si>
  <si>
    <t xml:space="preserve">Behandeltes Abwasser </t>
  </si>
  <si>
    <t>Unbehandeltes Abwasser</t>
  </si>
  <si>
    <r>
      <t>85141-14: Wassereinsatz: Ungenutztes Wasser, 
2001 bis 2019, Angaben in Millionen Kubikmetern (Mill. m</t>
    </r>
    <r>
      <rPr>
        <b/>
        <vertAlign val="superscript"/>
        <sz val="11"/>
        <color rgb="FF1E1E1E"/>
        <rFont val="Arial"/>
        <family val="2"/>
      </rPr>
      <t>3</t>
    </r>
    <r>
      <rPr>
        <b/>
        <sz val="11"/>
        <color rgb="FF1E1E1E"/>
        <rFont val="Arial"/>
        <family val="2"/>
      </rPr>
      <t>)</t>
    </r>
  </si>
  <si>
    <t>EIN_UW_GES</t>
  </si>
  <si>
    <r>
      <t xml:space="preserve">Ungenutztes Wasser </t>
    </r>
    <r>
      <rPr>
        <vertAlign val="superscript"/>
        <sz val="10"/>
        <color theme="1"/>
        <rFont val="Arial"/>
        <family val="2"/>
      </rPr>
      <t>3</t>
    </r>
  </si>
  <si>
    <t>Ziel und Inhalt der Wassergesamtrechnung</t>
  </si>
  <si>
    <t>Struktur der Wassergesamtrechnung</t>
  </si>
  <si>
    <t>Berechnungsgrundlagen der Wassergesamtrechnung</t>
  </si>
  <si>
    <t>Tabellen zu Wasserflüssen (Tabelle 85141-01 bis 85141-24)</t>
  </si>
  <si>
    <t>Schätzung von Wasserflüssen in Berichtsjahren ohne Angaben der Wasserstatistik</t>
  </si>
  <si>
    <t>Wasserflüsse des Wirtschaftszweigs Landwirtschaft, insbesondere Bodenwasser</t>
  </si>
  <si>
    <t>3</t>
  </si>
  <si>
    <t xml:space="preserve">3.1 </t>
  </si>
  <si>
    <t>3.1.1</t>
  </si>
  <si>
    <t>3.1.2</t>
  </si>
  <si>
    <t>3.1.3</t>
  </si>
  <si>
    <t>3.1.4</t>
  </si>
  <si>
    <t>3.1.5</t>
  </si>
  <si>
    <t>3.1.6</t>
  </si>
  <si>
    <t>3.2</t>
  </si>
  <si>
    <t>3.3</t>
  </si>
  <si>
    <t>4</t>
  </si>
  <si>
    <t>5</t>
  </si>
  <si>
    <t>Umweltökonomische Gesamtrechnungen</t>
  </si>
  <si>
    <t>Periodizität</t>
  </si>
  <si>
    <t>Bilanzierung der Wasserbestandsänderungen (Tabelle 85141-26)</t>
  </si>
  <si>
    <t>Zuschätzung für nicht erfasste Betriebe und Kleingewerbe</t>
  </si>
  <si>
    <t>Wassereinbau in Produkten und in im- und exportierten Gütern</t>
  </si>
  <si>
    <t>Im- und Exporte von Wasser</t>
  </si>
  <si>
    <t>Wasseraufkommen und -verwendung im Überblick (Tabelle 85141-25)</t>
  </si>
  <si>
    <t>2</t>
  </si>
  <si>
    <t>Abbildung 2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</si>
  <si>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Abbildung 2: Wechselwirkungen zwischen Umwelt und Wirtschaft</t>
  </si>
  <si>
    <t>Abbildung 3: Aufbau der UGR in Deutschland</t>
  </si>
  <si>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m3) dargestellt.</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</si>
  <si>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t>
  </si>
  <si>
    <t>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</si>
  <si>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Die Bestandsveränderungen weisen Zuwächse und Reduktionen der gesamten Ressource Wasser in Deutschland aus. Als Differenz aus Bestandszuwachs und -reduktion bietet die Wasserbilanz Deutschlands für ein einzelnes Jahr Aufschluss darüber, ob sich die Wasserressourcen reduziert oder erhöht haben.</t>
  </si>
  <si>
    <t xml:space="preserve">Das konzeptionelle Rahmenwerk der vorliegenden Wassergesamtrechnung basiert auf international beziehungsweise europaweit einheitlichen Empfehlungen, insbesondere dem System of Environmental-Economic Accounting Central Framework (SEEA-CF) als internationalem statistischem Standard der Vereinten Nationen. Zum Schließen definitorischer Lücken werden ergänzend weitere Empfehlungen aus dem zu einem früheren Zeitpunkt publiziert SEEA-Water und dem vom Statistischen Amt der Europäischen Union (Eurostat) publizierten Handbuch zu Physical Water Flow Accounts (PWFA) herangezogen. </t>
  </si>
  <si>
    <t xml:space="preserve">Die dem SEEA zugrundeliegenden Definitionen und Konzepte werden einheitlich in den verschiedenen Modulen der UGR verwendet und sind kompatibel mit denen der Volkswirtschaftlichen Gesamtrechnungen (VGR). Dadurch lassen sich Verbindungen zwischen der Wassergesamtrechnung und anderen umweltökonomischen Gesamtrechensystemen, aber auch Kombinationen mit volkwirtschaftlichen Größen in Form von Indikatoren erstellen. Bei der Neukonzeption der Wassergesamtrechnung für Deutschland wurden vereinzelt Änderungen gegenüber den Empfehlungen des SEEA vorgenommen, um diese adäquater an die Gegebenheiten in Deutschland anzupassen. Nationale Rechtsgrundlage der Wassergesamtrechnung sind §§ 1, 3 Abs. 1, Nr. 13 Bundesstatistikgesetz (BstatG). </t>
  </si>
  <si>
    <t xml:space="preserve">Die Wassergesamtrechnung ist in 26 Tabellen untergliedert. Davon beziehen sich die Tabellen 85141-01 bis 85141-25 auf Wasserflüsse. </t>
  </si>
  <si>
    <t xml:space="preserve">Die erste dieser Tabellen (Nr. 85141-01) stellt die aggregierten Wasserflüsse zwischen der gesamten deutschen Wirtschaft (einschließlich der privaten Haushalte) und der Umwelt dar. Zu Beginn dieser Tabelle wird zunächst die Entnahme von Wasser aus inländischen und anderen Wasserressourcen insgesamt und untergliedert in Oberflächen-, Grund- und Bodenwasser dargelegt. Dabei beinhaltet Bodenwasser den Niederschlag, der auf landwirtschaftlich genutzte Felder fällt und dann durch Kulturpflanzen transpiriert oder in selbige eingebaut wird. </t>
  </si>
  <si>
    <t xml:space="preserve">Anschließend wird die Verteilung von Wasser innerhalb der inländischen Wirtschaft dargestellt, wobei zwischen der Abgabe von Wasser an Dritte sowie dem Fremdbezug von Wasser unterschieden wird. Hierbei wird zusätzlich eine ‚Statistische Differenz‘ ausgewiesen, da zum einen die Abgabe von Wasser in der amtlichen Wasserstatistik als Hauptdatenquelle der Wassergesamtrechnung (siehe Kapitel 3.1) diese Position nur nachrichtlich ausweist und zum anderen die Jahre 2001 bis 2009  nicht alle Wirtschaftszweige abdecken (siehe Erläuterung am Ende dieses Kapitels). </t>
  </si>
  <si>
    <t xml:space="preserve">Der nächste Abschnitt umfasst die Importe von Wasser aus der ausländischen Wirtschaft. Sie sind untergliedert in den Fremdbezug von Wasser, den Wasserverbrauch von im Inland ansässigen Personen im Ausland (Touristen und Studierende), sowie den in Importgütern enthaltenen Wassermengen. Darauffolgend werden die unterschiedlichen Wassereinsätze der inländischen Wirtschaft detaillierter erläutert. Diese umfassen Kühlwasser, Produktionswasser, Bewässerungswasser, Beschäftigtenwasser und ungenutztes Wasser. Letzteres beschreibt Wassermengen wie z. B. Regenwasser, die keine direkte Verwendung durch die Wirtschaftsakteure finden, sondern ohne Nutzung in Behandlungsanlagen eingeleitet oder direkt wieder an die Natur abgegeben werden. </t>
  </si>
  <si>
    <t xml:space="preserve">Zusätzlich wird bei Produktions- und Bewässerungswasser die Teilmenge ausgewiesen, die im Zuge des Einsatzes in Produkte eingebaut wird. Hierbei ist zu beachten, dass das Produktionswasser auch die Bodenwassermengen beinhaltet, die durch die Kulturpflanzen transpiriert werden. Anschließend werden die Exporte von Wasser an die ausländische Wirtschaft ausgewiesen, die sich analog zu den Importen in die Abgabe von Wasser durch die öffentliche Versorgung, den Wasserverbrauch von im Ausland ansässigen Personen im Inland sowie den in Exportgütern enthaltenen Wassermengen untergliedern. </t>
  </si>
  <si>
    <t xml:space="preserve">Der nächste Themenbereich beinhaltet die Verteilung und Behandlung von Abwasser innerhalb der Wirtschaft. Entsprechend der Verteilung von Wasser, wird auch hier in die Abgabe und den Bezug von Abwasser unterschieden. Der Bezug von Abwasser bezieht sich dabei nur auf die öffentliche Abwasserentsorgung und umfasst alle Abwassermengen, die von den unterschiedlichen Wirtschaftsakteuren an diese abgegeben werden. </t>
  </si>
  <si>
    <t xml:space="preserve">Wie bei der Verteilung von Wasser, ist auch hier, durch die bis 2009 fehlenden Angaben zu einem Teil der Wirtschaftszweige, eine Statistische Differenz dargestellt. Ab dem Jahr 2010, wenn Angaben zu allen Wirtschaftszweigen in die Berechnung einbezogen werden können, nimmt diese den Wert null an. Die Behandlung von Abwasser unterteilt sich in behandelte sowie unbehandelte Abwassermengen. Letztere weisen vergleichsweise hohe Werte auf, da dort auch das Kühlwasser der Energieversorgung einfließt. </t>
  </si>
  <si>
    <t xml:space="preserve">Abschließend wird die Rückgabe von Wasser an die Umwelt insgesamt sowie ihre verschiedenen Teilbereiche dargelegt. Die Rückgabe an inländische Wasserressourcen umfasst die Rückgabe an Oberflächen-, Grund- und Bodenwasser, wobei letztere die Versickerung von Bewässerungswasser beinhaltet. Die Versickerung von Niederschlagswasser stellt keine Rückführung an das Bodenwasser dar, da dies lediglich einer Umverteilung von Wasser innerhalb der Natur entspricht. </t>
  </si>
  <si>
    <t>In Abgrenzung von der Rückgabe an inländische Wasserressourcen wird die Rückgabe an die Atmosphäre separat ausgewiesen. Während sich die Position ‚Verdunstung‘ dabei auf die Entstehung von Wasserdampf über offenen Wasserflächen, im Produktionsprozess oder auf die Verdunstung von Bewässerungswasser bezieht, umfasst die Transpiration die Wasserdampfproduktion durch Kulturpflanzen sowie Atmungs- und Stoffwechselprozesse von Menschen und Nutztieren. Unter der letzten Position zu sonstigen Rückgaben an die Natur werden Wasserverluste bei der Verteilung von Wasser zusammengefasst, wobei nur die öffentliche Wasserversorgung berücksichtigt wird.</t>
  </si>
  <si>
    <t>In den Tabellen 85141-02 bis 85141-24 werden diese Wasserflüsse jeweils separat und disaggregiert für einzelne Wirtschaftszweige und wirtschaftliche Akteure dargelegt. Wasserflüsse, bei denen per Definition nur ein bestimmter Wirtschaftszweig involviert ist, werden nicht separat disaggregiert ausgewiesen. Darunter fallen die Entnahme von Bodenwasser (betrifft nur WZ 01), der Bezug von Abwasser (betrifft nur WZ 37) und die Wasserverluste bei der Verteilung (betrifft nur WZ 36).</t>
  </si>
  <si>
    <t>Tabelle 85141-25 beinhaltet Angaben zum gesamtwirtschaftlichen Wasseraufkommen und -verwendung sowie deren Zusammensetzung aus den vorgenannten Wasserflüssen. Dabei bildet die Summe der Wasserentnahme aus der Umwelt und der Wasserimporte das gesamte Aufkommen. Zieht man hiervon die Exporte ab, erhält man die Nettoverwendung des Wassers in der inländischen Wirtschaft. Somit bietet Tabelle 85141-25 einen Überblick zu Wasseraufkommen und -verwendung, sowie der Abgrenzung von Territorial- und Inländerkonzept. Alle Werte beruhen auf den in Tabelle 85141-01 dargestellten gesamten inländischen Wasserflüssen, werden hier aber bilanziert dargestellt.</t>
  </si>
  <si>
    <t xml:space="preserve">Die Tabelle 85141-26 zeigt die Bestandsveränderungen der verschiedenen Wasserressourcen im jeweiligen Berichtsjahr auf.  Dazu gehören der Bestandszuwachs, die Bestandsreduktion sowie die Bilanz aus diesen beiden Größen. Dabei umfasst der Bestandszuwachs neben der zuvor beschriebenen Rückgabe an die Umwelt durch die inländische Wirtschaft auch auf das Bundesgebiet gefallene Niederschlagsmengen sowie Zuflüsse von anderen Ländern. </t>
  </si>
  <si>
    <t>Demgegenüber unterteilt sich die Bestandsreduktion in die Wasserentnahme aus der Umwelt durch die inländische Wirtschaft, die tatsächliche Evapotranspiration sowie den Abfluss in andere Länder und in das Meer. Dabei ist zu beachten, dass die Transpiration durch die Kulturpflanzen schon bei der Entnahme aus der Natur in Form von Bodenwasser enthalten ist und deren Mengen daher nicht nochmals bei der tatsächlichen Evapotranspiration berücksichtigt werden.</t>
  </si>
  <si>
    <t xml:space="preserve">Bei allen Tabellen ist zu beachten, dass für die Berichtsjahre 2001 bis 2009 nur die Wassermengen der Wirtschaftszweige A bis D sowie E36 und E37 ausgewiesen werden. Für die Berichtsjahre ab 2010 beziehen sich die Angaben der Wassergesamtrechnung auf die Wassermengen aller Wirtschaftszweige. </t>
  </si>
  <si>
    <t xml:space="preserve">Als Gesamtrechensystem basieren die Angaben der Wassergesamtrechnung nicht auf primärstatistischen Erhebungen, sondern ausschließlich auf Sekundärdaten. Dazu gehören zahlreiche amtliche und nicht amtliche Datenquellen, deren Angaben teilweise direkt übernommen, teilweise in die Maßeinheit „Kubikmeter“ umgerechnet, kombiniert und zu den jeweiligen Berichtsgegenständen der Wassergesamtrechnung zusammengefasst werden. </t>
  </si>
  <si>
    <t>Zu einigen Berichtsgegenständen der Wassergesamtrechnung können aus den Sekundärdaten jedoch keine oder nur partielle Informationen bezogen werden. Damit die Angaben der Wassergesamtrechnung die jeweiligen im SEEA vorgesehenen Konzepte möglichst umfassend abbilden, werden in diesen Fällen zur Ergänzung der fehlenden Komponenten eigene Schätzungen vorgenommen. Im Folgenden werden die wesentlichen Datenquellen und Schätzungen zunächst für die Tabellen zu den Wasserflüssen und anschließend für die Bestandsänderungen dargelegt.</t>
  </si>
  <si>
    <t xml:space="preserve">Eine wesentliche Datenquelle für die Informationen zu den in der Wassergesamtrechnung dargelegten Wasserflüssen stellt die amtliche Wasserstatistik dar. Diese erhebt in einem dreijährigen Turnus nach Wirtschaftszweigen gegliederte Daten zur öffentlichen (Fachserie 19 Reihe 2.1.1) sowie nicht-öffentlichen Wasserversorgung und Abwasserentsorgung (Fachserie 19 Reihe 2.2). Konkret bezieht sich dabei die öffentliche Wasserversorgung auf Wirtschaftszweig E36 und die öffentliche Abwasserentsorgung auf Wirtschaftszweig E37, während die übrigen Wirtschaftszweige von den nicht-öffentlichen Erhebungen erfasst werden. </t>
  </si>
  <si>
    <t xml:space="preserve">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 Die Wesentlichen ergänzenden Schätzverfahren werden im Folgenden dargelegt. </t>
  </si>
  <si>
    <t xml:space="preserve">Ende 2023 ist die Veröffentlichung eines Projektberichts auf der Webseite der UGR im Themenbereich „Rohstoffe, Materialflüsse, Wasser“ geplant. Dieser wird eine ausführlichere und vollständige Beschreibung der Berechnungsmethoden der Wassergesamtrechnung enthalten. </t>
  </si>
  <si>
    <t xml:space="preserve">Die amtliche Wasserstatistik erhebt Daten in einem dreijährigen Turnus. Für die Wassergesamtrechnung hat dies zur Folge, dass ab 2001 als Beginn des Berichtszeitraums bis zum letzten Berichtsjahr 2019 die Wasserstatistik nur für jedes dritte Berichtsjahr als Datengrundlage zur Verfügung steht (dies ist somit der Fall für die Berichtsjahre 2001, 2004, 2007, 2010, 2013, 2016 und 2019). Dahingegen liegt sie jeweils für die beiden dazwischenliegenden Jahre nicht vor (dies betrifft die Berichtsjahre 2002, 2003, 2005, 2006, 2008, 2009, 2011, 2012, 2014, 2015, 2017 und 2018). </t>
  </si>
  <si>
    <t>Um in der Wassergesamtrechnung auch die Angaben zu den Wasserflüssen mit einer jährlichen Periodizität bereitstellen zu können, werden für die dazwischenliegenden Jahre umfangreiche Schätzungen vorgenommen. Aufgrund der sehr eingeschränkten Datengrundlage weisen die für die dazwischenliegenden Jahre geschätzten Angaben der Wassergesamtrechnung eine deutlich geringere Genauigkeit auf als die Angaben zu den Jahren, zu denen die Wasserstatistik als Datenquelle vorliegt. In den Ergebnistabellen wird dies mit Fußnoten gekennzeichnet.</t>
  </si>
  <si>
    <t>Vor diesem Hintergrund werden in den Berichtsjahren, zu denen keine Wasserstatistik vorliegt, die Ergebnisse der Wassergesamtrechnung auch weniger detailliert bereitgestellt als in den anderen Jahren. Konkret werden in den benannten Berichtsjahren Ergebnisse für einzelne Wirtschaftszweige höchstens auf 1-Steller-Ebene veröffentlicht.</t>
  </si>
  <si>
    <t xml:space="preserve">Zur Schätzung der Angaben für die Jahre, in denen die amtliche Wasserstatistik nicht erhoben wird, wird für die Wassergesamtrechnung als Schätzverfahren eine State-Space-Modell mit einem Kalman-Filter eingesetzt. Dieses Verfahren ist vor dem Hintergrund der geringen Datengrundlage und der vielen fehlenden Werte besonders geeignet. Im Folgenden wird das Verfahren in seinen wesentlichen Zügen vorgestellt. </t>
  </si>
  <si>
    <t>State-Space-Modelle werden für Zeitreihenanalysen genutzt, bei denen angenommen wird, dass den eigentlichen Beobachtungen ein System zugrunde liegt, das durch unbeobachtete Variablen beeinflusst wird, die sich mit der Zeit (dynamisch) verändern. Das State-Space-Modell stellt einen Zusammenhang zwischen diesen unbeobachteten Zustandsvariablen und den beobachteten Werten her. Im Falle der Wassergesamtrechnung entspricht Letzteres beispielsweise den verschiedenen Wasserflüssen wie der Eigengewinnung oder dem Fremdbezug.</t>
  </si>
  <si>
    <t xml:space="preserve">Charakteristisch bestehen State-Space-Modelle aus einer Beobachtungsgleichung, die den Zusammenhang zwischen den beobachteten Werten und den Zustandsvariablen beschreibt, und einer Zustandsgleichung, die die Dynamik der unbeobachteten Zustandsvariablen widerspiegelt. Die Dynamik der Zustandsgleichung ergibt sich dadurch, dass sich die Zustandsvariablen durch Komponenten wie Trends und periodische Zyklen über die Zeit verändern. Diese Zustandsveränderungen beeinflussen dann indirekt auch die beobachteten Werte. </t>
  </si>
  <si>
    <t>Zusätzlich kann für die beobachteten Werte auch ein direkter Zusammenhang zu anderen beobachteten (dynamischen) Phänomenen berücksichtigt werden, indem beispielsweise Regressoren in die Beobachtungsgleichung aufgenommen werden.</t>
  </si>
  <si>
    <t xml:space="preserve">Für die Ermittlung jährlicher Angaben der Wassergesamtrechnung wird ein State-Space-Modell mit einem Kalman-Filter angewandt, um das gesamte Wasseraufkommen der Wirtschaftszweige auf 1-Steller Ebene für die Jahre ohne Angaben aus der amtlichen Wasserstatistik zu schätzen. Für die Zustandsgleichung wird dabei als Trendkomponente ein ‚integrated random walk‘ verwendet. Dieser nimmt an, dass nur die Steigung des Trends mit der Zeit variiert, nicht jedoch dessen Level. </t>
  </si>
  <si>
    <t>In der Beobachtungsgleichung wird jeweils ein wirtschaftszweigspezifischer Regressor berücksichtigt, der eine möglichst engen inhaltlichen Bezug zum Wasseraufkommen des betreffenden Wirtschaftszweigs aufweist und damit eine vom Trend abweichende Dynamik abbilden kann. Beispiele für spezifische Regressoren sind die Abbaumengen im Bergbau als Regressor für Wirtschaftszweig B oder der Energieverbrauch im Verarbeitenden Gewerbe für Wirtschaftszweig C.</t>
  </si>
  <si>
    <t>Die auf diese Weise ermittelten Angaben zum Wasseraufkommen eines jeden Wirtschaftszweigs werden anschließend weiter in die verschiedenen Wasserflüsse der Wassergesamtrechnung unterteilt. Diese Verteilung erfolgt maßgeblich anhand der Relationen der verschiedenen Berichtsgegenstände in den Berichtsjahren, zu denen Angaben der amtlichen Wasserstatistik vorliegen.</t>
  </si>
  <si>
    <t xml:space="preserve">Das SEEA sieht vor, dass bei der Entnahme aus und der Rückgabe an inländische Wasserressourcen neben Oberflächen- und Grundwasser auch Bodenwasser als Wasserressource berücksichtigt wird. Dabei ist Bodenwasser definiert als die Niederschlagsmenge, die auf landwirtschaftlich genutzte Felder fällt, von Kulturpflanzen über die Wurzeln aufgenommen wird und dann von diesen transpiriert oder in das Pflanzengewebe eingebaut wird. </t>
  </si>
  <si>
    <t xml:space="preserve">Da die amtliche Wasserstatistik keine Angaben zu Bodenwasser beinhaltet, wird dieses mittels eines eigenen Schätzverfahrens ermittelt. Die Berechnungen hierfür beschränken sich auf den Wirtschaftszweig 01 (Landwirtschaft und Jagd), da der Anbau von Nahrungs- und Futtermitteln auf landwirtschaftlichen Flächen den weitaus überwiegenden Anteil an Bodenwassernutzung innerhalb der Wirtschaft ausmacht. </t>
  </si>
  <si>
    <t xml:space="preserve">Die Schätzung der Entnahme von Bodenwasser basiert auf der Annahme, dass diese insbesondere von den Ernteerträgen landwirtschaftlicher Produkte sowie dem Niederschlag abhängig ist. Im Einzelnen werden für die Berechnung die Angaben zu Ernteerträgen der Landwirtschaftsstatistik mit Informationen zu kulturspezifischen Transpirationskoeffizienten und Trockenmassegehalten der geernteten Produktion sowie zur Bewässerung kombiniert. </t>
  </si>
  <si>
    <t xml:space="preserve">Dabei werden Feldfrüchte (Fachserie 3 Reihe 3.2.1, Wachstum und Ernte - Feldfrüchte), Gemüse (Fachserie 3 Reihe 3.1.3, Gemüseerhebung – Anbau und Ernte von Gemüse und Erdbeeren), Baumobst (Fachserie 3 Reihe 3.2.1, Wachstum und Ernte - Baumobst), Strauchbeeren (Fachserie 3 Reihe 3.1.9, Strauchbeerenanbau und -Ernte) und Wein (Fachserie 3 Reihe 3.2.1, Wachstum und Ernte - Weinbau) als Kulturarten berücksichtigt. Forstwirtschaftlich genutzt Bäume werden nicht berücksichtigt, da es schwierig ist, deren Nutzung auf ein Wirtschaftsjahr zu begrenzen und die resultierenden sehr großen Wassermengen das Gesamtbild überlagen würden. </t>
  </si>
  <si>
    <t xml:space="preserve">Bei den im Zuge der Bodenwasserberechnung ebenfalls ermittelten Bewässerungsmengen des Wirtschaftszweigs 01 wird darüber hinaus angenommen, dass sich der Einsatz von Bewässerungswasser umgekehrt proportional zum Verhältnis der Niederschlagsmenge im jeweiligen Berichtsjahr zum langjährigen Mittelwert der Niederschlagsmenge des Zeitraums 1961 bis 1990 verhält. Je höher also die Niederschlagsmengen des Berichtsjahrs im Verhältnis zum langjährigen Mittel, desto stärker wird der Einsatz von Bewässerungswasser reduziert. Die ernteertragsbasierte Schätzung zum Bewässerungswasser wird demnach um einen entsprechenden Anpassungsfaktor ergänzt. </t>
  </si>
  <si>
    <t>Im Rahmen des Schätzverfahrens zur Entnahme von Bodenwasser werden auch weitere landwirtschaftliche Wasserflüsse geschätzt. Dies beinhaltet zum einen die Rückgabe des entnommenen Bodenwassers an die Atmosphäre als Transpiration sowie den Einbau in Produkte. Darüber hinaus werden auch für das eingesetzte Bewässerungswasser die nachfolgenden Wasserflüsse quantifiziert. Dazu gehört neben dem Wassereinbau in Produkte sowie der Evaporation von der Boden- bzw. Blattoberfläche auch die Rückgabe an die Umwelt als Boden- oder Oberflächenwasser durch Versickerung oder oberflächlichen Abfluss, auch Run-off genannt.</t>
  </si>
  <si>
    <t xml:space="preserve">In der nicht-öffentlichen Wasserstatistik werden keine Wassermengen ausgewiesen, die direkt der Nutztierhaltung zugeordnet werden können. Aus diesem Grund wird für die Wassergesamtrechnung eine Zuschätzung für den Trinkwasserbedarf der Nutztiere sowie das Reinigungswasser für Ställe vorgenommen. Dabei wird angenommen, dass die hierfür nötigen Wassermengen direkt aus der Umwelt entnommen werden und nicht von Dritten bezogen werden. </t>
  </si>
  <si>
    <t>Zur Berechnung der Trink- bzw. Reinigungswassermengen werden Tierbestandsdaten (Fachserie 3 Reihe 4.1, Viehbestand) mit nutztierspezifischen Trinkwasser- bzw. Reinigungswasserbedarfswerten verrechnet. Anschließend wird die gesamte Trinkwassermenge auf die einzelnen Wasserressourcen aufgeteilt, wobei davon ausgegangen wird, dass die Verteilung derjenigen der bereits erfassten Betriebe in der nicht-öffentlichen Wasserstatistik entspricht.</t>
  </si>
  <si>
    <t xml:space="preserve">Zusammenfassend lässt sich festhalten, dass die Angaben zu Wirtschaftszweig 01 überwiegend auf Schätzverfahren der Wassergesamtrechnung basieren. Diese werden ergänzt um die Angaben der Wasserstatistik zu Produktionswasser. </t>
  </si>
  <si>
    <t xml:space="preserve">Wasserflüsse bezogen auf die privaten Haushalte sind nach den Empfehlungen des SEEA explizit auszuweisen, werden in der Wasserstatistik jedoch nicht separat dargelegt. Stattdessen wird in der Wasserstatistik das von der öffentlichen Wasserversorgung an die privaten Haushalte und an das Kleingewerbe abgegebene Wasser gemeinsam ausgewiesen, da sie an die gleichen Wasserleitungen angeschlossen und für die Wasserversorger nicht differenzierbar sind. </t>
  </si>
  <si>
    <t xml:space="preserve">Daher werden für die Wassergesamtrechnung Schätzungen vorgenommen, um die in der Wasserstatistik aggregiert ausgewiesene Wasserabgabe an private Haushalte und Kleingewerbe aufzuteilen. Um die Wassermengen des Kleingewerbes von den Haushalten zu trennen, wird auf Daten des BDEW (Bundesverband Deutscher Energie- und Wasserwirtschaft) zu den Anteilen der Trinkwasserverwendung von Privaten Haushalten und Kleingewerbe zurückgegriffen. </t>
  </si>
  <si>
    <t xml:space="preserve">Der somit ermittelte Anteil des Kleingewerbes wird anschließend von der in der Wasserstatistik berichteten gesamten an die privaten Haushalte und Kleingewerbe abgegeben Wassermenge abgezogen, sodass der Fremdbezug der privaten Haushalte separat ausgewiesen werden kann. Darüber hinaus wird auch auf Angaben des BDEW zurückgegriffen, um den Wassereinsatz der Haushalte für Bewässerung zu schätzen. </t>
  </si>
  <si>
    <t xml:space="preserve">Zudem wird ergänzend die Eigengewinnung der privaten Haushalte durch die Sammlung von Niederschlagswasser und Entnahme von Grundwasser zugeschätzt, da die Wasserstatistik hierzu keine Angaben beinhaltet. Diese Zuschätzung erfolgt in zwei Schritten. Zunächst wird der bereits ermittelte Fremdbezug der angeschlossenen Einwohner mit dem Anteil der nicht-angeschlossenen Einwohner verrechnet um den Wasserbedarf zu ermitteln, den nicht-angeschlossene Einwohner über Eigengewinnung decken. Dabei wird angenommen, dass diese Eigengewinnung über Brunnen und damit aus dem Grundwasser erfolgt. </t>
  </si>
  <si>
    <t xml:space="preserve">In einem zweiten Schritt wird eine Schätzung für das von privaten Haushalten genutzte Niederschlagswasser, welches per Regentonnen oder Zisternen gewonnen wird, vorgenommen. Hierfür wird zunächst eine Bilanzierungsrechnung für die privaten Haushalte aufgestellt, die deren Wasseraufkommen und -verwendung basierend auf den bisher ermittelten Angaben der Wassergesamtrechnung gegenüberstellt. Diese Bilanzierung baut auf dem SEEA-Konzept auf, dass sich die Höhe von Aufkommen und Verwendung entsprechen müssen. Im Einzelnen muss daher für die privaten Haushalte gelten, dass die Summe aus Fremdbezug und Eigengewinnung von Wasser der Summe der Abwassermengen und Wasserabgaben an die Umwelt entsprechen muss. Jedoch übersteigt bei der Betrachtung der bisher in für die Wassergesamtrechnung ermittelten Angaben die Verwendung das Aufkommen. </t>
  </si>
  <si>
    <t>Vor diesem Hintergrund wird angenommen, dass die über die Bilanzierung ermittelte Differenz einer zusätzlichen Eigengewinnung der privaten Haushalte entspricht, da ihr Fremdbezug über die öffentliche Versorgung durch die Vollerhebung der öffentlichen Wasserstatistik komplett erfasst wird. Allerdings ist davon auszugehen, dass diese Differenz nicht ausschließlich als Sammlung von Niederschlagswasser angerechnet werden sollte, da auch an die öffentliche Versorgung angeschlossene Einwohner zusätzliche Eigengewinnung über beispielsweise private Brunnen betreiben. Die ermittelte Differenz wird daher in eine Eigengewinnung aus Niederschlagswasser und aus Grundwasser aufgeteilt.</t>
  </si>
  <si>
    <t xml:space="preserve">Die Wassergesamtrechnung hat zum Ziel, Wasserflüsse zwischen Umwelt und Wirtschaft möglichst umfassend und für die gesamte deutsche Wirtschaft darzulegen. Für Wassernutzung und Abwasser der verschiedenen Wirtschaftszweige stellt die Erhebung zur nicht-öffentlichen Wasserversorgung und Abwasserentsorgung die hauptsächliche Informationsgrundlage dar. Jedoch sind diese Erhebungen keine Vollerhebungen, sondern sie haben Abschneidegrenzen, die Betriebe unterhalb bestimmter Grenzwerte ausnehmen. Konkret werden nur Betriebe erfasst, die entweder mindestens 2.000 m3 Eigengewinnung, 10.000 m3 Fremdbezug oder 2.000 m3 Abwasserabgabe aufweisen. Aus diesem Grund nimmt die Wassergesamtrechnung Zuschätzungen zur Ermittlung der Wassermengen der nicht erfassten Betriebe vor. Diese Schätzung erfolgt in einem zweistufigen Verfahren. </t>
  </si>
  <si>
    <t xml:space="preserve">Zunächst ist aus den Angaben der als Vollerhebung konzipierten öffentlichen Wasserversorgung und Abwasserentsorgung die Menge des von der öffentlichen Versorgung an die Wirtschaft abgegeben Wassers bekannt. Diese Menge ist größer als die Summe der Wassermengen, die laut der nicht-öffentlichen Wasserversorgung durch die Wirtschaft von den öffentlichen Versorgern fremdbezogen werden. Da die Erhebung zur öffentlichen Wasserversorgung eine Vollerhebung ist, wird davon ausgegangen, dass die Differenz zwischen den beiden Wassermengen dem Wasserbezug der Betriebe entspricht, die aufgrund der Abschneidegrenzen nicht erfasst werden. Somit wird diese Differenz als Eckwert für den Fremdbezug der nicht erfassten Betriebe veranschlagt. </t>
  </si>
  <si>
    <t>In einem zweiten Schritt wird dieser Eckwert, welcher aggregiert für alle Wirtschaftszweige ermittelt wurde, auf die einzelnen Wirtschaftszweige verteilt. Die Verteilung erfolgt anhand zweier Kriterien. Erstens, der Anteil des Wassereinsatzes des jeweiligen Wirtschaftszweigs am gesamten in der Erhebung zur nicht-öffentlichen Wasserversorgung erfassten Wassereinsatz der Wirtschaft. Und zweitens, dem Verhältnis der in der Wasserstatistik nicht erfassten Betriebe zur Gesamtanzahl aller Betriebe des entsprechenden Wirtschaftszweigs nach Angaben des Unternehmensregisters. Die Zuschätzung der Wassermengen der Kleinbetriebe eines einzelnen WZ fällt also umso höher aus, je höher der Wassereinsatz relativ zu den übrigen WZ ist und umso weniger Betriebe relativ gesehen bereits in der Wasserstatistik erfasst wurden.</t>
  </si>
  <si>
    <t>Im Abschnitt 3.1.3 werden die Notwendigkeit und die Ausgestaltung des Schätzansatzes zur separaten Ausweisung von Angaben zu den privaten Haushalten und dem Kleingewerbe beschrieben. Mit dem benannten Verfahren wird ein Eckwert des gesamten Wassereinsatzes des Kleingewerbes ermittelt, der auch auf die verschiedenen Wirtschaftszweige zu verteilen ist. Hierfür wird im Grundsatz das gleiche Verfahren wie zur Verteilung des Wassereinsatzes der nicht erfassten Betriebe auf die einzelnen Wirtschaftszweige angewendet (s. vorheriger Absatz). Der einzige Unterschied besteht darin, dass der gesamte Wassereinsatz des Kleingewerbes nur ausgewählten Wirtschaftszweigen zugerechnet wird, während in die Berechnungen zu den nicht erfassten Betrieben alle Wirtschaftszweige einbezogen werden. So ist es beispielsweise eher unwahrscheinlich, dass ein im Bergbau tätiger Betrieb ein Kleingewerbe darstellt.</t>
  </si>
  <si>
    <t>Für nicht erfasste Betriebe und Kleingewerbe werden die Annahmen getroffen, dass sie ihren Wasserbedarf ausschließlich via Fremdbezug decken (also keine Eigengewinnung vornehmen) und kein Wasser an andere Wirtschaftsteilnehmer abgeben. Außerdem wird angenommen, dass sie ihr Abwasser ausschließlich an die öffentliche Abwasserentsorgung weiterleiten und weder Eigenbehandlung noch eine direkte Einleitung von Abwasser in die Umwelt vornehmen.</t>
  </si>
  <si>
    <t xml:space="preserve">Da die Erhebungen zur öffentlichen Wasserver- und Abwasserentsorgung Vollerhebungen sind, werden für die Wirtschaftszweige E36 und E37 keine Zuschätzungen für nicht erfasste Betriebe oder das Kleingewerbe vorgenommen. </t>
  </si>
  <si>
    <t xml:space="preserve">Die Wassergesamtrechnung informiert unter anderem auch zu dem Wasser, welches in Produkten enthaltenen ist. In der Veröffentlichung wird dieses als ‚Wassereinbau in Produkte‘ bezeichnet. Bezogen auf die inländische Herstellung von Produkten bauen die Angaben der Wassergesamtrechnung hierzu weitgehend auf den Informationen der Wasserstatistik auf. </t>
  </si>
  <si>
    <t xml:space="preserve">Ergänzend betrachtet die Wassergesamtrechnung zwei weitere Größen. Im Rahmen der Berechnungen zu Boden- und Bewässerungswasser wird der Wassereinbau in pflanzliche Erzeugnisse aus landwirtschaftlicher Produktion hinzugeschätzt. Zudem wird auf Basis der Schätzmethode zur Trinkwassernutzung durch die Tierhaltung auch hier ein Einbau in Produkte berücksichtigt. Allerdings wird sich dabei auf die Produktion von Milch durch Rinder beschränkt. Hierfür wird die für Milchkühe berechnete Trinkwassermenge mit einem Koeffizienten für den Anteil verrechnet, der davon in die Milch übergeht. </t>
  </si>
  <si>
    <t>Die Wassergesamtrechnung hat zum Ziel auch die Wasserflüsse zwischen der inländischen und der ausländischen Wirtschaft möglich umfassend darzulegen. Daher wird neben dem Wassereinbau durch inländische Produktion auch der Wassereinbau in im- und exportierte Güter ausgewiesen. Da hierzu jedoch keine geeignete Datenquelle vorliegt, werden diese Angaben für die Wassergesamtrechnung mittels eines eigenen Schätzverfahrens berechnet. Hierfür werden die aus der Außenhandelsstatistik (Fachserie 7 Reihe 1, Zusammenfassende Übersichten für den Außenhandel – endgültige Ergebnisse) zu entnehmenden Gewichte der ex- und importierten Güter mit ihrem jeweiligen Wassergehalt multipliziert.</t>
  </si>
  <si>
    <t>Zur Abgrenzung des Informationsgehalts der Wassergesamtrechnung ist festzuhalten, dass sich die ausgewiesenen in Handelsgütern eingebauten Wassermengen ausschließlich auf die im Produkt enthaltenen Wassermengen – und nicht etwa auf virtuelles Wasser, das zur Herstellung der Handelsgüter eingesetzt wurde – beziehen.</t>
  </si>
  <si>
    <t xml:space="preserve">Die in der Wassergesamtrechnung dargelegten Importe und Exporte umfassen verschiedene Wasserströme. Einerseits wird, wie im vorherigen Abschnitt beschrieben, der Im- und Export des in Handelsgütern eingebauten Wassers ausgewiesen. Darüber hinaus wird der Bezug von Wasser durch im Inland ansässige von im Ausland ansässigen Betrieben als Import aufgezeigt, während der umgekehrte Fall als Export verbucht wird. Dies betrifft ausschließlich den Wirtschaftszweig E36 der öffentlichen Wasserversorgung. Die Angaben hierzu werden aus der amtlichen Wasserstatistik bezogen. </t>
  </si>
  <si>
    <t xml:space="preserve">Zuletzt werden auch Im- und Exporte bezogen auf die privaten Haushalte ausgewiesen. Dies umfasst den Wasserverbrauch von in Deutschland ansässigen Personen, der im Ausland stattfindet, als Import bzw. den im Inland stattfindenden Wasserverbrauch von im Ausland ansässigen Personen als Export. Laut dem SEEA-CF sind hierbei insbesondere Tourismus sowie Auslandsaufenthalte von Studierenden zu berücksichtigen. </t>
  </si>
  <si>
    <t xml:space="preserve">Für die Wassergesamtrechnung werden die entsprechenden Im- und Exporte der Privatpersonen basierend auf Angaben zu touristischen Übernachtungen (Fachserie 6 Reihe 7.1, Monatserhebung im Tourismus und Statistik über die touristische Nachfrage) und der Anzahl Studierender im In- und Ausland (Fachserie 11 Reihe 4.1, Studierende an Hochschulen und Statistik zu Deutschen Studierenden im Ausland) geschätzt. Um von diesen Angaben auf eine Aufenthaltsdauer in Tagen zu schließen, werden teilweise ergänzende Annahmen getroffen. </t>
  </si>
  <si>
    <t>Die Information zur Anzahl und Dauer der Aufenthalte wird dann mit dem durchschnittlichen Wasserverbrauch pro Person und Tag (aus den Erhebungen der öffentlichen Wasserstatistik) multipliziert, um die Wasserverbräuche zu ermitteln. Dabei wird die Annahme zugrunde gelegt, dass Touristen und Studierende den gleichen täglichen Wasserverbrauch haben wie der Durchschnitt der im Inland ansässigen Personen in Privathaushalten. Nach den Empfehlungen des SEEA sind in dieser Betrachtung nur Wasserflüsse zu betrachten, während Abwassermengen immer dem Land zugerechnet werden, in dem sie anfallen. Hintergrund ist, dass die durch die betrachteten Personenkreise generierten Abwassermengen in der Regel bereits als Abwasser verschiedener Wirtschaftszweige (wie beispielsweise des Gastgewerbes) verbucht werden.</t>
  </si>
  <si>
    <t xml:space="preserve">Tabelle 85141-25 gibt einen Überblick zu Wasseraufkommen und -verwendung, sowie der Abgrenzung von Territorial- und Inländerkonzept. Alle Werte beruhen auf den in Tabelle 85141-01 dargestellten gesamten inländische Wasserflüssen, werden hier aber bilanziert dargestellt. </t>
  </si>
  <si>
    <t xml:space="preserve">Beginnend mit der Wasserentnahme aus der Umwelt durch die inländische Wirtschaft, kann über die Hinzunahme der importierten Wassermengen auf das gesamte Wasseraufkommen geschlossen werden. Hierbei wird unterschieden in Wasseraufkommen nach dem Territorial- und nach dem Inländerkonzept. Das Wasseraufkommen nach dem Territorialkonzept setzt sich zusammen aus der Wasserentnahme aus der Umwelt zuzüglich des Fremdbezugs von Wasser der öffentlichen Wasserversorgung aus dem Ausland sowie des Wassers, das in importierten Produkten enthalten ist. </t>
  </si>
  <si>
    <t xml:space="preserve">Um das Wasseraufkommen nach dem Inländerkonzept zu erhalten, werden die Wasserimporte durch den Wasserverbrauch von im Inland ansässigen Personen im Ausland (Touristen und Studierende) hinzugerechnet. Nach dem SEEA-Konzept, entspricht dieses Wasseraufkommen zugleich auch der Bruttoverwendung von Wasser nach dem Inländerkonzept. Zieht man vom Wasseraufkommen bzw. von der Bruttoverwendung nach dem Inländerkonzept die gesamten Wasserexporte ab, erhält man Deutschlands Nettoverwendung von Wasser nach dem Inländerkonzept. </t>
  </si>
  <si>
    <t xml:space="preserve">Diese Nettoverwendung wird dann weiter in die einzelnen Verwendungsarten unterteilt. Dabei ist zu beachten, dass das Produktionswasser auch die Wassermengen in importierten Produkten sowie die Bodenwassermengen enthält, die durch Kulturpflanzen transpiriert werden. Dagegen sind die in exportierten Produkten enthaltenen Wassermengen sowie der Wasserverbrauch von im Ausland ansässigen Personen im Inland im Produktionswasser nicht enthalten. Der Wasserimport durch den Wasserverbrauch von im Inland ansässigen Personen im Ausland wird dem Wassereinsatz der privaten Haushalte zugerechnet. </t>
  </si>
  <si>
    <t xml:space="preserve">Die Übersicht zu den Bestandsveränderungen der Wasserressourcen Deutschlands beruht überwiegend auf den von der amtlichen Wasserstatistik an Eurostat und die Organisation für wirtschaftliche Zusammenarbeit und Entwicklung (OECD) gemeldeten Angaben zum ‚Joint Questionnaire on Inland Waters‘, die wiederum auf Angaben der Bundesanstalt für Gewässerkunde (BfG) zurückgreifen. </t>
  </si>
  <si>
    <t xml:space="preserve">Nur die beiden in Tabelle 85141-26 ausgewiesenen Positionen ‚Wasserentnahme aus der Umwelt‘ und ‚Rückgabe von Wasser an die Umwelt‘ basieren vollständig auf den Angaben der Wassergesamtrechnung. Die Entnahme aus der Umwelt enthält dabei die gesamte Eigengewinnung der inländischen Wirtschaft (inklusive Bodenwasser) und entspricht der in Tabelle 85141-01 ausgewiesenen Position ‚Wasserentnahme aus der Umwelt‘. Die ‚Rückgabe von Wasser an die Umwelt‘ entspricht der Position ‚Rückgabe an inländische Wasserressourcen insgesamt‘ und umfasst damit nur Rückgaben an Grund-, Oberflächen- und Bodenwasser. Darüber hinaus werden für die Position ‚tatsächliche Evapotranspiration‘ Angaben der BfG und der Wassergesamtrechnung kombiniert (Erläuterung s.u.). </t>
  </si>
  <si>
    <t xml:space="preserve">Alle anderen Positionen zu Bestandszuwächsen und -reduktionen basieren auf den Informationen der BfG. ‚Niederschlag‘ umfasst dabei die Mengen des gesamten atmosphärischen Niederschlags (Regen, Schnee, Hagel etc.), der im entsprechenden Jahr auf die Fläche Deutschlands gefallen ist. Unter ‚Zufluss von anderen Ländern‘ werden die Wassermengen verbucht, die über Flüsse und über das Grundwasser von benachbarten Ländern in die deutschen Wasserressourcen gelangen. Die Summe aus ‚Rückgabe von Wasser an die Umwelt‘, ‚Niederschlag‘ und ‚Zufluss von anderen Ländern‘ ergibt den gesamten Bestandszuwachs für die Ressource Wasser im entsprechenden Jahr. </t>
  </si>
  <si>
    <t xml:space="preserve">Auf der Reduktionsseite beinhaltet die ‚Tatsächliche Evapotranspiration‘ zum einen die vom Boden, von Feuchtgebieten oder von offenen Wasserflächen evaporierten, sowie die von Pflanzen transpirierten Wassermengen. Per Definition ist durch menschliche Aktivität entstandene Evapotranspiration nicht enthalten, mit Ausnahme des Regenfeldbaus in der Landwirtschaft. Bei dieser Position ist zu beachten, dass in der Wassergesamtrechnung der von den Kulturpflanzen transpirierte Teil des entnommenen Bodenwassers von den Angaben der BfG abgezogen wird, da diese Entnahme andernfalls doppelt verbucht würde. </t>
  </si>
  <si>
    <t>Die letzten beiden Positionen enthalten die Wassermengen, die über Flüsse oder das Grundwasser in benachbarte Länder bzw. ins Meer abfließen. Zusammen mit der ‚Entnahme aus der Umwelt‘ sowie der ‚Tatsächlichen Evapotranspiration‘ ergeben sie die gesamte Bestandsreduktion der Ressource Wasser im entsprechenden Jahr. Die Differenz aus Bestandszuwachs und -reduktion bildet die Wasserbilanz Deutschlands für ein einzelnes Jahr und bietet damit Aufschluss darüber, ob sich die Wasserressourcen reduziert oder erhöht haben.</t>
  </si>
  <si>
    <t>Die vorliegenden Angaben der Wassergesamtrechnung sind Ergebnisse eines Projekts. Es ist geplant, die Wassergesamtrechnung fortzuführen, sobald neue Daten der amtlichen Wasserstatistik veröffentlicht werden.</t>
  </si>
  <si>
    <t>.</t>
  </si>
  <si>
    <t>Deutschland gesamt</t>
  </si>
  <si>
    <t xml:space="preserve">Wasserentnahme aus der Umwelt                                                                                                                                                                           </t>
  </si>
  <si>
    <t xml:space="preserve">2001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</si>
  <si>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</si>
  <si>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</si>
  <si>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</si>
  <si>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</si>
  <si>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</si>
  <si>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</si>
  <si>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</si>
  <si>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</si>
  <si>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X</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</si>
  <si>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</si>
  <si>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</si>
  <si>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</si>
  <si>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</si>
  <si>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</si>
  <si>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 xml:space="preserve">Importe von Wasser aus der ausländischen Wirtschaft - Wasserverbrauch von im Inland ansässigen Personen im Ausland                                                                                      </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</si>
  <si>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</si>
  <si>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</si>
  <si>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</si>
  <si>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</si>
  <si>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Produktionswasser - Darunter: Wassereinbau in Produkte                                                                                                                                  </t>
  </si>
  <si>
    <t xml:space="preserve">Wassereinsatz - Bewässerungswasser                                                                                                                                                                      </t>
  </si>
  <si>
    <t xml:space="preserve">Wassereinsatz - Bewässerungswasser - Darunter: Wassereinbau in Produkte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</si>
  <si>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</si>
  <si>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</si>
  <si>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</si>
  <si>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</si>
  <si>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</si>
  <si>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</si>
  <si>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 xml:space="preserve">Verteilung und Behandlung von Abwasser innerhalb der Wirtschaft - Verteilung von Abwasser - Statistische Differenz                                                                                      </t>
  </si>
  <si>
    <t xml:space="preserve">Verteilung und Behandlung von Abwasser innerhalb der Wirtschaft - Behandlung von Abwasser                                                                                                               </t>
  </si>
  <si>
    <t xml:space="preserve">Verteilung und Behandlung von Abwasser innerhalb der Wirtschaft - Behandlung von Abwasser - Behandeltes Abwasser                                                                                        </t>
  </si>
  <si>
    <t xml:space="preserve">Verteilung und Behandlung von Abwasser innerhalb der Wirtschaft - Behandlung von Abwasser - Unbehandeltes Abwasser                                                                                      </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</si>
  <si>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</si>
  <si>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</si>
  <si>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</si>
  <si>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</si>
  <si>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</si>
  <si>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</si>
  <si>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</si>
  <si>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</si>
  <si>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</si>
  <si>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</si>
  <si>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</si>
  <si>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</si>
  <si>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</si>
  <si>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 xml:space="preserve">2002    </t>
  </si>
  <si>
    <t xml:space="preserve">2003    </t>
  </si>
  <si>
    <t xml:space="preserve">2004    </t>
  </si>
  <si>
    <t xml:space="preserve">2005    </t>
  </si>
  <si>
    <t xml:space="preserve">2006    </t>
  </si>
  <si>
    <t xml:space="preserve">2007    </t>
  </si>
  <si>
    <t xml:space="preserve">2008    </t>
  </si>
  <si>
    <t xml:space="preserve">2009    </t>
  </si>
  <si>
    <t xml:space="preserve">2010    </t>
  </si>
  <si>
    <t xml:space="preserve">2011    </t>
  </si>
  <si>
    <t xml:space="preserve">2012    </t>
  </si>
  <si>
    <t xml:space="preserve">2013    </t>
  </si>
  <si>
    <t xml:space="preserve">2014    </t>
  </si>
  <si>
    <t xml:space="preserve">2015    </t>
  </si>
  <si>
    <t xml:space="preserve">2016    </t>
  </si>
  <si>
    <t xml:space="preserve">2017    </t>
  </si>
  <si>
    <t xml:space="preserve">2018    </t>
  </si>
  <si>
    <t xml:space="preserve">2019    </t>
  </si>
  <si>
    <t xml:space="preserve">A              </t>
  </si>
  <si>
    <t xml:space="preserve">Land- u. Forstwirtschaft, Fischerei                                                                                                                                                                     </t>
  </si>
  <si>
    <t xml:space="preserve">01             </t>
  </si>
  <si>
    <t xml:space="preserve">Landwirtschaft u. Jagd                                                                                                                                                                                  </t>
  </si>
  <si>
    <t xml:space="preserve">02             </t>
  </si>
  <si>
    <t xml:space="preserve">Forstwirtschaft u. Holzeinschlag                                                                                                                                                                        </t>
  </si>
  <si>
    <t xml:space="preserve">03             </t>
  </si>
  <si>
    <t xml:space="preserve">Fischerei- u. Aquakultur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</si>
  <si>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</si>
  <si>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</si>
  <si>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</si>
  <si>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</si>
  <si>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</si>
  <si>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</si>
  <si>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</si>
  <si>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</si>
  <si>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</si>
  <si>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</si>
  <si>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</si>
  <si>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</si>
  <si>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</si>
  <si>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</si>
  <si>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</si>
  <si>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</si>
  <si>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</si>
  <si>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</si>
  <si>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</si>
  <si>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</si>
  <si>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</si>
  <si>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</si>
  <si>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</si>
  <si>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</si>
  <si>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</si>
  <si>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</si>
  <si>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</si>
  <si>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</si>
  <si>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</si>
  <si>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</si>
  <si>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</si>
  <si>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</si>
  <si>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</si>
  <si>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</si>
  <si>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</si>
  <si>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</si>
  <si>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</si>
  <si>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</si>
  <si>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</si>
  <si>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</si>
  <si>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</si>
  <si>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</si>
  <si>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</si>
  <si>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</si>
  <si>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</si>
  <si>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</si>
  <si>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</si>
  <si>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</si>
  <si>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</si>
  <si>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</si>
  <si>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</si>
  <si>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</si>
  <si>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</si>
  <si>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</si>
  <si>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</si>
  <si>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</si>
  <si>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</si>
  <si>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</si>
  <si>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</si>
  <si>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</si>
  <si>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</si>
  <si>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</si>
  <si>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</si>
  <si>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</si>
  <si>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</si>
  <si>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</si>
  <si>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</si>
  <si>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</si>
  <si>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</si>
  <si>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</si>
  <si>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</si>
  <si>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</si>
  <si>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</si>
  <si>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</si>
  <si>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</si>
  <si>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</si>
  <si>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</si>
  <si>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</si>
  <si>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</si>
  <si>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</si>
  <si>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</si>
  <si>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</si>
  <si>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</si>
  <si>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</si>
  <si>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</si>
  <si>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</si>
  <si>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</si>
  <si>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</si>
  <si>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</si>
  <si>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</si>
  <si>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</si>
  <si>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</si>
  <si>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</si>
  <si>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</si>
  <si>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</si>
  <si>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</si>
  <si>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</si>
  <si>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</si>
  <si>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</si>
  <si>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</si>
  <si>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</si>
  <si>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</si>
  <si>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</si>
  <si>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</si>
  <si>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</si>
  <si>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</si>
  <si>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</si>
  <si>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</si>
  <si>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</si>
  <si>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</si>
  <si>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</si>
  <si>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</si>
  <si>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</si>
  <si>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</si>
  <si>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</si>
  <si>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Freiberufliche, wissenschaftliche u. technische Dienstleistungen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</si>
  <si>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</si>
  <si>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</si>
  <si>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</si>
  <si>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</si>
  <si>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</si>
  <si>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</si>
  <si>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</si>
  <si>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</si>
  <si>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</si>
  <si>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</si>
  <si>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</si>
  <si>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</si>
  <si>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</si>
  <si>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 Private Haushalte                                                                                                                                                                                     </t>
  </si>
  <si>
    <t xml:space="preserve">ENT_UMW_GES    </t>
  </si>
  <si>
    <t xml:space="preserve">= Wasserentnahme aus der Umwelt insgesamt                                                                                                                                                               </t>
  </si>
  <si>
    <t xml:space="preserve">ENT_OW_GES     </t>
  </si>
  <si>
    <t xml:space="preserve">= Entnahme von Oberflächenwasser insgesamt                                                                                                                                                              </t>
  </si>
  <si>
    <t xml:space="preserve">ENT_GW_GES     </t>
  </si>
  <si>
    <t xml:space="preserve">= Entnahme von Grundwasser insgesamt                                                                                                                                                                    </t>
  </si>
  <si>
    <t xml:space="preserve">ENT_NW_GES     </t>
  </si>
  <si>
    <t xml:space="preserve">= Entnahme von Niederschlagswasser insgesamt                                                                                                                                                            </t>
  </si>
  <si>
    <t xml:space="preserve">Bestandszuwachs insgesamt                                                                                                                                                                               </t>
  </si>
  <si>
    <t xml:space="preserve">Bestandszuwachs - Rückführung an die Natur                                                                                                                                                              </t>
  </si>
  <si>
    <t xml:space="preserve">Bestandszuwachs - Niederschlag                                                                                                                                                                          </t>
  </si>
  <si>
    <t xml:space="preserve">Bestandszuwachs - Zufluss von anderen Ländern                                                                                                                                                           </t>
  </si>
  <si>
    <t xml:space="preserve">Bestandsreduktion insgesamt                                                                                                                                                                             </t>
  </si>
  <si>
    <t xml:space="preserve">Bestandsreduktion - Entnahme aus der Natur                                                                                                                                                              </t>
  </si>
  <si>
    <t xml:space="preserve">Bestandsreduktion - Tatsächliche Evapotranspiration                                                                                                                                                     </t>
  </si>
  <si>
    <t xml:space="preserve">Bestandsreduktion - Abfluss in andere Länder                                                                                                                                                            </t>
  </si>
  <si>
    <t xml:space="preserve">Bestandsreduktion - Abfluss ins Meer                                                                                                                                                                    </t>
  </si>
  <si>
    <t xml:space="preserve">Bilanz: Zuwachs minus Reduktion                                                                                                                                                                         </t>
  </si>
  <si>
    <t>Wasserimporte der Wirtschaft (Territorialkonzept)</t>
  </si>
  <si>
    <t>Wasserimporte der Wirtschaft (Territorialkonzept) - Fremdbezug von Wasser</t>
  </si>
  <si>
    <t>Wasserimporte der Wirtschaft (Territorialkonzept) - Wassereinbau in Importgütern</t>
  </si>
  <si>
    <t>Wasserexporte der Wirtschaftszweige und der privaten Haushalte insgesamt</t>
  </si>
  <si>
    <t>Wasserexporte der Wirtschaftszweige und der privaten Haushalte - Abgabe von Wasser</t>
  </si>
  <si>
    <t>Wasserexporte der Wirtschaftszweige und der privaten Haushalte - Wassereinbau in Exportgütern</t>
  </si>
  <si>
    <t>Wasserexporte der Wirtschaftszweige und der privaten Haushalte - Wasserverbauch von im Ausland ansässigen Personen im Inland</t>
  </si>
  <si>
    <t xml:space="preserve">TRANS_GES      </t>
  </si>
  <si>
    <t xml:space="preserve">= Transpiration insgesamt                                                                                                                                                                               </t>
  </si>
  <si>
    <t xml:space="preserve">VERD_GES       </t>
  </si>
  <si>
    <t xml:space="preserve">= Verdunstung insgesamt                                                                                                                                                                                 </t>
  </si>
  <si>
    <t xml:space="preserve">RUCK_BODW_GES  </t>
  </si>
  <si>
    <t xml:space="preserve">= Rückgabe an das Bodenwasser insgesamt                                                                                                                                                                 </t>
  </si>
  <si>
    <t xml:space="preserve">RUCK_GW_GES    </t>
  </si>
  <si>
    <t xml:space="preserve">= Rückgabe an das Grundwasser insgesamt                                                                                                                                                                 </t>
  </si>
  <si>
    <t xml:space="preserve">RUCK_OW_GES    </t>
  </si>
  <si>
    <t xml:space="preserve">= Rückgabe an das Oberflächenwasser insgesamt                                                                                                                                                           </t>
  </si>
  <si>
    <t xml:space="preserve">RUCK_UMW_GES   </t>
  </si>
  <si>
    <t xml:space="preserve">= Rückgabe von Wasser an die Umwelt insgesamt                                                                                                                                                           </t>
  </si>
  <si>
    <t xml:space="preserve">WE_EX          </t>
  </si>
  <si>
    <t xml:space="preserve">+ Wassereinbau in Exportgütern                                                                                                                                                                          </t>
  </si>
  <si>
    <t xml:space="preserve">WZ_GES_PHH     </t>
  </si>
  <si>
    <t xml:space="preserve">= Export von Wasser insgesamt                                                                                                                                                                           </t>
  </si>
  <si>
    <t xml:space="preserve">UNBEH_AW_GES   </t>
  </si>
  <si>
    <t xml:space="preserve">= Unbehandeltes Abwasser insgesamt                                                                                                                                                                      </t>
  </si>
  <si>
    <t xml:space="preserve">BEH_AW_GES     </t>
  </si>
  <si>
    <t xml:space="preserve">= Behandeltes Abwasser insgesamt                                                                                                                                                                        </t>
  </si>
  <si>
    <t xml:space="preserve">ABG_AW_GES     </t>
  </si>
  <si>
    <t xml:space="preserve">= Abgabe von Abwasser insgesamt                                                                                                                                                                         </t>
  </si>
  <si>
    <t xml:space="preserve">EIN_UW_GES     </t>
  </si>
  <si>
    <t xml:space="preserve">= Ungenutztes Wasser insgesamt                                                                                                                                                                          </t>
  </si>
  <si>
    <t xml:space="preserve">EIN_BEsch_GES  </t>
  </si>
  <si>
    <t xml:space="preserve">= Einsatz von Beschäftigtenwasser insgesamt                                                                                                                                                             </t>
  </si>
  <si>
    <t xml:space="preserve">EIN_BEW_GES    </t>
  </si>
  <si>
    <t xml:space="preserve">= Einsatz von Bewässerungswasser insgesamt                                                                                                                                                              </t>
  </si>
  <si>
    <t xml:space="preserve">EIN_PW_GES     </t>
  </si>
  <si>
    <t xml:space="preserve">= Einsatz von Produktionswasser insgesamt                                                                                                                                                               </t>
  </si>
  <si>
    <t xml:space="preserve">EIN_KW_GES     </t>
  </si>
  <si>
    <t xml:space="preserve">= Einsatz von Kühlwasser insgesamt                                                                                                                                                                      </t>
  </si>
  <si>
    <t xml:space="preserve">WE_IM          </t>
  </si>
  <si>
    <t xml:space="preserve">+ Wassereinbau in Importgütern                                                                                                                                                                          </t>
  </si>
  <si>
    <t xml:space="preserve">= Import von Wasser insgesamt                                                                                                                                                                           </t>
  </si>
  <si>
    <t xml:space="preserve">FB_GES         </t>
  </si>
  <si>
    <t xml:space="preserve">= Fremdbezug von Wasser insgesamt                                                                                                                                                                       </t>
  </si>
  <si>
    <t xml:space="preserve">ABG_GES        </t>
  </si>
  <si>
    <t xml:space="preserve">= Abgabe von Wasser insgesamt                                                                                                                                                                           </t>
  </si>
  <si>
    <t xml:space="preserve">ENT_MW_GES     </t>
  </si>
  <si>
    <t xml:space="preserve">= Entnahme von Meerwasser insgesamt                                                                                                                                                                     </t>
  </si>
  <si>
    <t>Wasserverluste bei der Verteilung</t>
  </si>
  <si>
    <t>Nettoverwendung (Inländerkonzept) - Wasserverluste bei der Verteilung</t>
  </si>
  <si>
    <t>Nettoverwendung (Inländerkonzept) - Statistische Differenz</t>
  </si>
  <si>
    <t>3 Entsteht dadurch, dass die 'Abgabe von Wasser' durch die einzelnen Wirtschaftszweige in der amtlichen Wasserstatistik nur nachrichtlich ausgewiesen wird, sowie durch die bis 2010 fehlenden Angaben zu den Wirtschaftszweigen E38 und E39 und F bis T.</t>
  </si>
  <si>
    <t>5 Entsteht durch die in den Jahren vor 2010 fehlenden Angaben zu den Wirtschaftszweigen E38 und E39 und F bis T sowie durch Wassermengen, die keinem der vorgenannten Verwendungszwecke eindeutig zugeordnet werden können</t>
  </si>
  <si>
    <t>- Wirtschaftszweig: Gliederung gemäß WZ 2008 Klassifikation.</t>
  </si>
  <si>
    <t xml:space="preserve">Wie  bei Tabelle 85141-01 ist auch hier das Ausweisen einer statistischen Differenz nötig. Zum einen tritt diese für die Jahre vor 2010 auf, da die Dienstleistungsbereiche erst ab 2010 berücksichtigt werden. Zum anderen enthält sie auch die verwendeten Wassermengen, die keinem der vorgenannten Verwendungszwecke eindeutig zugeordnet werden können. </t>
  </si>
  <si>
    <t>- WZ2008: Label für den jeweiligen Code der Wirtschaftszweige.</t>
  </si>
  <si>
    <t xml:space="preserve"> </t>
  </si>
  <si>
    <r>
      <t xml:space="preserve">Tatsächliche Evapotranspiration </t>
    </r>
    <r>
      <rPr>
        <vertAlign val="superscript"/>
        <sz val="10"/>
        <color theme="1"/>
        <rFont val="Arial"/>
        <family val="2"/>
      </rPr>
      <t>2</t>
    </r>
  </si>
  <si>
    <r>
      <t xml:space="preserve">Rückgabe von Wasser an die Umwelt </t>
    </r>
    <r>
      <rPr>
        <vertAlign val="superscript"/>
        <sz val="10"/>
        <color theme="1"/>
        <rFont val="Arial"/>
        <family val="2"/>
      </rPr>
      <t>1</t>
    </r>
  </si>
  <si>
    <t>2 Ohne Transpiration von Bodenwasser durch landwirtschaftlich angebaute Kulturpflanzen, da dieses bereits bei der 'Entnahme aus der Umwelt' berücksichtigt wird</t>
  </si>
  <si>
    <t>1 Enthält die Rückgabe an inländische Wasserressourcen (Oberflächenwasser, Grundwasser, Bodenwasser)</t>
  </si>
  <si>
    <t>Damit keine Doppelzählungen auftreten, umfasst die Position ‚Bewässerungswasser‘ keine Bewässerungsmengen der privaten Haushalte. Das Beschäftigtenwasser beinhaltet den direkten Wasserverbrauch der Beschäftigten für individuelle Bedürfnisse wie beispielsweise die Nutzung sanitärer Anlagen oder von Trinkwasser aus dem Wasserhahn.  Ungenutztes Wasser setzt sich größtenteils aus von der öffentlichen Abwasserentsorgung direkt gesammelten Wassermengen (Fremd- und Regenwasser) zusammen. Die ‚Wasserverluste bei der Verteilung‘ beinhalten analog zur Tabelle 85141-01 ausschließlich Wasserverluste bei der Verteilung durch die öffentliche Wasserversorgung (Wirtschaftszweig E36).</t>
  </si>
  <si>
    <t>3 Enthält auch Fremd- und Regenwasser der öffentlichen Abwasserentsorgung (Wirtschaftszweig E37).</t>
  </si>
  <si>
    <t>Eine Beschreibung zum Aufbau der Wassergesamtrechnung, zu Definitionen und zur Berechnungsweise der einzelnen Teile findet sich in den folgenden Abschnitten.</t>
  </si>
  <si>
    <r>
      <t>85141-07: Verteilung von Wasser innerhalb der Wirtschaft: Abgabe von Wasser, 2001 bis 2019, Angaben in Millionen Kubikmetern (Mill. m</t>
    </r>
    <r>
      <rPr>
        <b/>
        <vertAlign val="superscript"/>
        <sz val="11"/>
        <color rgb="FF1E1E1E"/>
        <rFont val="Arial"/>
        <family val="2"/>
      </rPr>
      <t>3</t>
    </r>
    <r>
      <rPr>
        <b/>
        <sz val="11"/>
        <color rgb="FF1E1E1E"/>
        <rFont val="Arial"/>
        <family val="2"/>
      </rPr>
      <t>)</t>
    </r>
  </si>
  <si>
    <t>Mill. m3  =</t>
  </si>
  <si>
    <t>Millionen Kubikmeter</t>
  </si>
  <si>
    <t>Erschienen am 18.09.2023</t>
  </si>
  <si>
    <t>5851401199005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</si>
</sst>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0;\-###\ ###\ ###\ ##0;\-"/>
    <numFmt numFmtId="165" formatCode="\+##\ ###;\-##\ ###;\-"/>
  </numFmts>
  <fonts count="36"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0"/>
      <color indexed="8"/>
      <name val="Arial"/>
      <family val="2"/>
    </font>
    <font>
      <sz val="10"/>
      <color rgb="FF000000"/>
      <name val="Arial"/>
      <family val="2"/>
    </font>
    <font>
      <b/>
      <sz val="10"/>
      <color rgb="FF000000"/>
      <name val="Arial"/>
      <family val="2"/>
    </font>
    <font>
      <vertAlign val="subscript"/>
      <sz val="10"/>
      <name val="Arial"/>
      <family val="2"/>
    </font>
    <font>
      <sz val="9"/>
      <color theme="1"/>
      <name val="Arial"/>
      <family val="2"/>
    </font>
    <font>
      <vertAlign val="superscript"/>
      <sz val="9"/>
      <color theme="1"/>
      <name val="Arial"/>
      <family val="2"/>
    </font>
    <font>
      <i/>
      <sz val="10"/>
      <name val="Arial"/>
      <family val="2"/>
    </font>
    <font>
      <b/>
      <vertAlign val="superscript"/>
      <sz val="11"/>
      <color rgb="FF1E1E1E"/>
      <name val="Arial"/>
      <family val="2"/>
    </font>
    <font>
      <vertAlign val="superscript"/>
      <sz val="10"/>
      <color theme="1"/>
      <name val="Arial"/>
      <family val="2"/>
    </font>
    <font>
      <vertAlign val="superscript"/>
      <sz val="10"/>
      <color rgb="FF000000"/>
      <name val="Arial"/>
      <family val="2"/>
    </font>
    <font>
      <sz val="10"/>
      <color rgb="FFFF0000"/>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5" tint="0.79998168889431442"/>
        <bgColor indexed="64"/>
      </patternFill>
    </fill>
  </fills>
  <borders count="10">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top/>
      <bottom style="thin">
        <color indexed="64"/>
      </bottom>
      <diagonal/>
    </border>
  </borders>
  <cellStyleXfs count="14">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17" fillId="0" borderId="0"/>
    <xf numFmtId="0" fontId="3" fillId="0" borderId="0"/>
  </cellStyleXfs>
  <cellXfs count="150">
    <xf numFmtId="0" fontId="0" fillId="0" borderId="0" xfId="0"/>
    <xf numFmtId="0" fontId="5" fillId="0" borderId="4" xfId="3" applyBorder="1"/>
    <xf numFmtId="0" fontId="5" fillId="0" borderId="6" xfId="3" applyFill="1" applyBorder="1"/>
    <xf numFmtId="0" fontId="5" fillId="0" borderId="4" xfId="3" applyFill="1" applyBorder="1"/>
    <xf numFmtId="0" fontId="5" fillId="0" borderId="7"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16" fillId="0" borderId="0" xfId="5" applyFont="1" applyFill="1"/>
    <xf numFmtId="0" fontId="2" fillId="0" borderId="0" xfId="10" applyFont="1"/>
    <xf numFmtId="0" fontId="2" fillId="0" borderId="0" xfId="10" applyFont="1" applyAlignment="1">
      <alignment wrapText="1"/>
    </xf>
    <xf numFmtId="14" fontId="24" fillId="3" borderId="0" xfId="3" applyNumberFormat="1" applyFont="1" applyFill="1" applyBorder="1" applyAlignment="1">
      <alignment horizontal="left" vertical="top" indent="5"/>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0" fontId="25" fillId="4" borderId="5" xfId="0" applyFont="1" applyFill="1" applyBorder="1" applyAlignment="1">
      <alignment horizontal="center" vertical="center"/>
    </xf>
    <xf numFmtId="0" fontId="25" fillId="4" borderId="4" xfId="0" applyFont="1" applyFill="1" applyBorder="1" applyAlignment="1">
      <alignment horizontal="center" vertical="center"/>
    </xf>
    <xf numFmtId="0" fontId="1" fillId="0" borderId="0" xfId="0" applyFont="1"/>
    <xf numFmtId="0" fontId="4" fillId="0" borderId="0" xfId="0" applyFont="1"/>
    <xf numFmtId="0" fontId="1" fillId="0" borderId="9" xfId="0" applyFont="1" applyBorder="1"/>
    <xf numFmtId="0" fontId="15" fillId="0" borderId="0" xfId="5" applyAlignment="1">
      <alignment vertical="center"/>
    </xf>
    <xf numFmtId="0" fontId="26" fillId="0" borderId="0" xfId="0" applyFont="1" applyAlignment="1">
      <alignment horizontal="justify" vertical="justify"/>
    </xf>
    <xf numFmtId="49" fontId="21" fillId="0" borderId="0" xfId="1" applyNumberFormat="1" applyFont="1" applyAlignment="1">
      <alignment horizontal="left"/>
    </xf>
    <xf numFmtId="0" fontId="27" fillId="0" borderId="0" xfId="0" applyFont="1" applyAlignment="1">
      <alignment horizontal="left"/>
    </xf>
    <xf numFmtId="49" fontId="21" fillId="0" borderId="0" xfId="1" applyNumberFormat="1" applyFont="1" applyAlignment="1"/>
    <xf numFmtId="0" fontId="29" fillId="0" borderId="0" xfId="0" applyFont="1" applyAlignment="1">
      <alignment vertical="top"/>
    </xf>
    <xf numFmtId="49" fontId="15" fillId="0" borderId="0" xfId="5" applyNumberFormat="1" applyFill="1"/>
    <xf numFmtId="0" fontId="3" fillId="0" borderId="0" xfId="1" applyFill="1" applyAlignment="1">
      <alignment vertical="top"/>
    </xf>
    <xf numFmtId="0" fontId="29" fillId="0" borderId="0" xfId="0" applyFont="1"/>
    <xf numFmtId="49" fontId="21" fillId="0" borderId="0" xfId="1" applyNumberFormat="1" applyFont="1" applyAlignment="1">
      <alignment horizontal="left" wrapText="1"/>
    </xf>
    <xf numFmtId="0" fontId="15" fillId="0" borderId="0" xfId="5" applyFill="1" applyAlignment="1">
      <alignment horizontal="left" vertical="center" wrapText="1"/>
    </xf>
    <xf numFmtId="0" fontId="4" fillId="0" borderId="0" xfId="0" applyFont="1" applyAlignment="1">
      <alignment horizontal="left" wrapText="1"/>
    </xf>
    <xf numFmtId="49" fontId="3" fillId="0" borderId="0" xfId="1" applyNumberFormat="1" applyFont="1" applyAlignment="1">
      <alignment horizontal="left" wrapText="1"/>
    </xf>
    <xf numFmtId="49" fontId="21" fillId="0" borderId="0" xfId="1" applyNumberFormat="1" applyFont="1" applyAlignment="1">
      <alignment horizontal="left" vertical="center" wrapText="1"/>
    </xf>
    <xf numFmtId="49" fontId="3" fillId="0" borderId="0" xfId="1" applyNumberFormat="1" applyFont="1" applyAlignment="1">
      <alignment horizontal="left" vertical="justify" wrapText="1"/>
    </xf>
    <xf numFmtId="0" fontId="3" fillId="0" borderId="0" xfId="1" applyFont="1" applyFill="1" applyAlignment="1">
      <alignment horizontal="left" vertical="justify" wrapText="1"/>
    </xf>
    <xf numFmtId="49" fontId="31" fillId="0" borderId="0" xfId="1" applyNumberFormat="1" applyFont="1" applyAlignment="1">
      <alignment horizontal="left" vertical="justify" wrapText="1"/>
    </xf>
    <xf numFmtId="49" fontId="17" fillId="0" borderId="0" xfId="1" applyNumberFormat="1" applyFont="1" applyAlignment="1">
      <alignment horizontal="left" vertical="top" wrapText="1"/>
    </xf>
    <xf numFmtId="49" fontId="21" fillId="0" borderId="0" xfId="1" applyNumberFormat="1" applyFont="1" applyFill="1" applyAlignment="1">
      <alignment horizontal="left" wrapText="1"/>
    </xf>
    <xf numFmtId="49" fontId="3" fillId="0" borderId="0" xfId="1" applyNumberFormat="1" applyFont="1" applyFill="1" applyAlignment="1">
      <alignment horizontal="left" wrapText="1"/>
    </xf>
    <xf numFmtId="49" fontId="26" fillId="0" borderId="0" xfId="0" applyNumberFormat="1" applyFont="1" applyAlignment="1">
      <alignment horizontal="justify" vertical="justify" wrapText="1"/>
    </xf>
    <xf numFmtId="49" fontId="3" fillId="0" borderId="0" xfId="1" applyNumberFormat="1" applyFont="1" applyAlignment="1">
      <alignment horizontal="justify" vertical="justify" wrapText="1"/>
    </xf>
    <xf numFmtId="49" fontId="3" fillId="0" borderId="0" xfId="1" applyNumberFormat="1" applyFont="1" applyFill="1" applyAlignment="1">
      <alignment horizontal="justify" vertical="justify" wrapText="1"/>
    </xf>
    <xf numFmtId="0" fontId="1" fillId="0" borderId="0" xfId="0" applyFont="1" applyAlignment="1">
      <alignment horizontal="justify" vertical="justify" wrapText="1"/>
    </xf>
    <xf numFmtId="0" fontId="1" fillId="0" borderId="0" xfId="0" applyFont="1" applyFill="1" applyAlignment="1">
      <alignment horizontal="justify" vertical="justify" wrapText="1"/>
    </xf>
    <xf numFmtId="164" fontId="1" fillId="0" borderId="0" xfId="0" applyNumberFormat="1" applyFont="1" applyFill="1" applyBorder="1" applyAlignment="1">
      <alignment horizontal="right"/>
    </xf>
    <xf numFmtId="0" fontId="1" fillId="0" borderId="0" xfId="0" applyFont="1" applyAlignment="1">
      <alignment vertical="top"/>
    </xf>
    <xf numFmtId="0" fontId="15" fillId="0" borderId="0" xfId="5" applyFill="1" applyAlignment="1">
      <alignment vertical="top"/>
    </xf>
    <xf numFmtId="0" fontId="15" fillId="0" borderId="0" xfId="5" applyAlignment="1">
      <alignment vertical="top"/>
    </xf>
    <xf numFmtId="49" fontId="16" fillId="0" borderId="0" xfId="5" applyNumberFormat="1" applyFont="1" applyAlignment="1">
      <alignment horizontal="left" vertical="center"/>
    </xf>
    <xf numFmtId="0" fontId="23" fillId="0" borderId="8" xfId="1" applyFont="1" applyBorder="1" applyAlignment="1">
      <alignment horizontal="left" vertical="center" wrapText="1"/>
    </xf>
    <xf numFmtId="0" fontId="1" fillId="0" borderId="0" xfId="0" applyFont="1" applyAlignment="1">
      <alignment horizontal="left" vertical="top" indent="1"/>
    </xf>
    <xf numFmtId="0" fontId="1" fillId="0" borderId="0" xfId="0" applyFont="1" applyAlignment="1">
      <alignment horizontal="left" indent="1"/>
    </xf>
    <xf numFmtId="0" fontId="1" fillId="0" borderId="0" xfId="0" applyFont="1" applyAlignment="1">
      <alignment horizontal="left" vertical="center" indent="1"/>
    </xf>
    <xf numFmtId="0" fontId="1" fillId="0" borderId="0" xfId="0" applyFont="1" applyAlignment="1">
      <alignment horizontal="left" vertical="top" indent="2"/>
    </xf>
    <xf numFmtId="0" fontId="1" fillId="0" borderId="0" xfId="0" applyFont="1" applyFill="1"/>
    <xf numFmtId="0" fontId="1" fillId="0" borderId="8" xfId="0" applyFont="1" applyFill="1" applyBorder="1" applyAlignment="1">
      <alignment wrapText="1"/>
    </xf>
    <xf numFmtId="0" fontId="1" fillId="0" borderId="9" xfId="0" applyFont="1" applyBorder="1" applyAlignment="1">
      <alignment vertical="top"/>
    </xf>
    <xf numFmtId="0" fontId="5" fillId="2" borderId="4" xfId="3" applyFill="1" applyBorder="1"/>
    <xf numFmtId="0" fontId="3" fillId="2" borderId="0" xfId="1" applyFont="1" applyFill="1"/>
    <xf numFmtId="0" fontId="1" fillId="0" borderId="0" xfId="0" applyFont="1" applyFill="1" applyAlignment="1">
      <alignment horizontal="left" vertical="top" indent="1"/>
    </xf>
    <xf numFmtId="0" fontId="23" fillId="0" borderId="8" xfId="1" applyFont="1" applyBorder="1" applyAlignment="1">
      <alignment horizontal="left" vertical="center" wrapText="1"/>
    </xf>
    <xf numFmtId="0" fontId="3" fillId="0" borderId="0" xfId="6" applyFont="1" applyFill="1"/>
    <xf numFmtId="0" fontId="3" fillId="0" borderId="0" xfId="1" applyFont="1" applyFill="1" applyAlignment="1" applyProtection="1">
      <alignment horizontal="left"/>
      <protection locked="0"/>
    </xf>
    <xf numFmtId="0" fontId="1" fillId="0" borderId="0" xfId="0" applyFont="1" applyFill="1" applyAlignment="1">
      <alignment horizontal="left" vertical="top" indent="2"/>
    </xf>
    <xf numFmtId="0" fontId="29" fillId="0" borderId="0" xfId="0" applyFont="1" applyFill="1"/>
    <xf numFmtId="0" fontId="1" fillId="0" borderId="0" xfId="0" applyFont="1" applyFill="1" applyAlignment="1">
      <alignment vertical="top"/>
    </xf>
    <xf numFmtId="165" fontId="1" fillId="0" borderId="0" xfId="0" quotePrefix="1" applyNumberFormat="1" applyFont="1" applyFill="1" applyBorder="1" applyAlignment="1">
      <alignment horizontal="right"/>
    </xf>
    <xf numFmtId="0" fontId="1" fillId="0" borderId="0" xfId="0" quotePrefix="1" applyFont="1"/>
    <xf numFmtId="0" fontId="4" fillId="0" borderId="0" xfId="0" quotePrefix="1" applyFont="1"/>
    <xf numFmtId="0" fontId="1" fillId="0" borderId="8" xfId="0" applyFont="1" applyFill="1" applyBorder="1" applyAlignment="1">
      <alignment vertical="center"/>
    </xf>
    <xf numFmtId="0" fontId="4" fillId="0" borderId="0" xfId="0" quotePrefix="1" applyFont="1" applyFill="1"/>
    <xf numFmtId="0" fontId="1" fillId="0" borderId="0" xfId="0" quotePrefix="1" applyFont="1" applyFill="1"/>
    <xf numFmtId="0" fontId="1" fillId="0" borderId="0" xfId="0" applyFont="1" applyFill="1" applyAlignment="1">
      <alignment horizontal="left" vertical="center" indent="1"/>
    </xf>
    <xf numFmtId="0" fontId="27" fillId="0" borderId="0" xfId="0" applyFont="1" applyAlignment="1">
      <alignment horizontal="left" vertical="justify" wrapText="1"/>
    </xf>
    <xf numFmtId="0" fontId="4" fillId="0" borderId="0" xfId="0" applyFont="1" applyFill="1" applyAlignment="1">
      <alignment horizontal="left" wrapText="1"/>
    </xf>
    <xf numFmtId="49" fontId="3" fillId="0" borderId="0" xfId="1" applyNumberFormat="1" applyFont="1" applyBorder="1" applyAlignment="1">
      <alignment horizontal="left"/>
    </xf>
    <xf numFmtId="0" fontId="1" fillId="0" borderId="0" xfId="0" applyFont="1" applyBorder="1" applyAlignment="1">
      <alignment vertical="top"/>
    </xf>
    <xf numFmtId="0" fontId="1" fillId="5" borderId="0" xfId="0" applyFont="1" applyFill="1"/>
    <xf numFmtId="0" fontId="1" fillId="0" borderId="0" xfId="0" applyFont="1" applyFill="1" applyAlignment="1">
      <alignment horizontal="left" indent="1"/>
    </xf>
    <xf numFmtId="0" fontId="35" fillId="0" borderId="0" xfId="0" applyFont="1" applyFill="1"/>
    <xf numFmtId="0" fontId="1" fillId="0" borderId="0" xfId="0" applyFont="1" applyAlignment="1">
      <alignment horizontal="left"/>
    </xf>
    <xf numFmtId="0" fontId="1" fillId="0" borderId="0" xfId="0" applyFont="1" applyAlignment="1">
      <alignment horizontal="left"/>
    </xf>
    <xf numFmtId="0" fontId="1" fillId="3" borderId="0" xfId="3" applyFont="1" applyFill="1" applyBorder="1" applyAlignment="1">
      <alignment horizontal="left" indent="5"/>
    </xf>
    <xf numFmtId="0" fontId="1" fillId="0" borderId="0" xfId="1" applyFont="1" applyAlignment="1" applyProtection="1">
      <alignment horizontal="left"/>
      <protection locked="0"/>
    </xf>
    <xf numFmtId="0" fontId="1" fillId="0" borderId="0" xfId="1" applyFont="1" applyAlignment="1">
      <alignment horizontal="left" indent="1"/>
    </xf>
    <xf numFmtId="0" fontId="3" fillId="0" borderId="0" xfId="1" applyNumberFormat="1" applyFont="1" applyFill="1" applyAlignment="1">
      <alignment horizontal="left" vertical="top"/>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wrapText="1"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1" fillId="3" borderId="0" xfId="3" applyFont="1" applyFill="1" applyBorder="1" applyAlignment="1">
      <alignment horizontal="left" indent="5"/>
    </xf>
    <xf numFmtId="0" fontId="1"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0" borderId="0" xfId="6" applyFont="1" applyFill="1" applyAlignment="1">
      <alignment horizontal="left" vertical="center" wrapText="1"/>
    </xf>
    <xf numFmtId="0" fontId="21" fillId="0" borderId="0" xfId="6" applyFont="1" applyFill="1" applyAlignment="1">
      <alignment horizontal="left" vertical="center"/>
    </xf>
    <xf numFmtId="49" fontId="16"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29" fillId="0" borderId="0" xfId="0" applyFont="1" applyAlignment="1">
      <alignment vertical="top" wrapText="1"/>
    </xf>
    <xf numFmtId="0" fontId="29" fillId="0" borderId="0" xfId="0" applyFont="1" applyAlignment="1">
      <alignment horizontal="left" vertical="top" wrapText="1"/>
    </xf>
    <xf numFmtId="0" fontId="30" fillId="0" borderId="0" xfId="0" applyFont="1" applyAlignment="1">
      <alignment horizontal="left" vertical="top" wrapText="1"/>
    </xf>
    <xf numFmtId="0" fontId="29" fillId="0" borderId="0" xfId="0" applyFont="1" applyFill="1" applyAlignment="1">
      <alignment horizontal="left" vertical="top" wrapText="1"/>
    </xf>
    <xf numFmtId="0" fontId="4" fillId="0" borderId="0" xfId="0" applyFont="1" applyAlignment="1">
      <alignment horizontal="left"/>
    </xf>
    <xf numFmtId="0" fontId="4" fillId="0" borderId="0" xfId="0" applyFont="1" applyFill="1" applyAlignment="1">
      <alignment horizontal="left"/>
    </xf>
    <xf numFmtId="0" fontId="23" fillId="0" borderId="8" xfId="1" applyFont="1" applyBorder="1" applyAlignment="1">
      <alignment horizontal="left" vertical="center" wrapText="1"/>
    </xf>
    <xf numFmtId="0" fontId="23" fillId="0" borderId="8" xfId="1" applyFont="1" applyFill="1" applyBorder="1" applyAlignment="1">
      <alignment horizontal="left"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4" fillId="0" borderId="0" xfId="10" applyFont="1" applyAlignment="1">
      <alignment horizontal="left" vertical="top" wrapText="1"/>
    </xf>
    <xf numFmtId="0" fontId="1" fillId="0" borderId="0" xfId="10" quotePrefix="1" applyFont="1" applyFill="1" applyAlignment="1">
      <alignment horizontal="left" vertical="top" wrapText="1" indent="1"/>
    </xf>
    <xf numFmtId="0" fontId="1" fillId="0" borderId="0" xfId="10" quotePrefix="1" applyFont="1" applyAlignment="1">
      <alignment horizontal="left" vertical="top" wrapText="1" indent="1"/>
    </xf>
    <xf numFmtId="0" fontId="3" fillId="0" borderId="0" xfId="10" applyFont="1" applyAlignment="1">
      <alignment horizontal="left" vertical="top" wrapText="1"/>
    </xf>
    <xf numFmtId="0" fontId="2" fillId="0" borderId="0" xfId="10" applyFont="1" applyFill="1" applyAlignment="1">
      <alignment horizontal="left" vertical="top" wrapText="1" indent="1"/>
    </xf>
    <xf numFmtId="0" fontId="1" fillId="0" borderId="0" xfId="10" quotePrefix="1" applyFont="1" applyFill="1" applyAlignment="1">
      <alignment horizontal="left" vertical="top" indent="1"/>
    </xf>
    <xf numFmtId="0" fontId="16" fillId="0" borderId="0" xfId="5" applyFont="1"/>
  </cellXfs>
  <cellStyles count="14">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3" xr:uid="{1B800924-D178-4957-B0A8-B8C5A0C42203}"/>
    <cellStyle name="Standard 2 3" xfId="12" xr:uid="{66B81EA9-637F-4E60-BEE3-9C8BE6940CE3}"/>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1">
    <dxf>
      <fill>
        <patternFill>
          <bgColor theme="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5.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2.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7" name="Grafik 6">
          <a:extLst>
            <a:ext uri="{FF2B5EF4-FFF2-40B4-BE49-F238E27FC236}">
              <a16:creationId xmlns:a16="http://schemas.microsoft.com/office/drawing/2014/main" id="{148E4AEF-73F7-4884-BE65-B5D924983F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49451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8" name="Grafik 7">
          <a:extLst>
            <a:ext uri="{FF2B5EF4-FFF2-40B4-BE49-F238E27FC236}">
              <a16:creationId xmlns:a16="http://schemas.microsoft.com/office/drawing/2014/main" id="{5C8B2B40-4B26-4096-957D-68863CBBC8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57315" y="287464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9" name="Grafik 8">
          <a:extLst>
            <a:ext uri="{FF2B5EF4-FFF2-40B4-BE49-F238E27FC236}">
              <a16:creationId xmlns:a16="http://schemas.microsoft.com/office/drawing/2014/main" id="{D8A87708-EF32-457E-BF17-3B21499EE78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075420" y="104845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12345-0006)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152400</xdr:colOff>
      <xdr:row>25</xdr:row>
      <xdr:rowOff>0</xdr:rowOff>
    </xdr:from>
    <xdr:to>
      <xdr:col>2</xdr:col>
      <xdr:colOff>930260</xdr:colOff>
      <xdr:row>27</xdr:row>
      <xdr:rowOff>113865</xdr:rowOff>
    </xdr:to>
    <xdr:pic>
      <xdr:nvPicPr>
        <xdr:cNvPr id="2" name="Grafik 1">
          <a:extLst>
            <a:ext uri="{FF2B5EF4-FFF2-40B4-BE49-F238E27FC236}">
              <a16:creationId xmlns:a16="http://schemas.microsoft.com/office/drawing/2014/main" id="{6E18562C-1A3F-40EB-AEA4-C91F54C37C58}"/>
            </a:ext>
          </a:extLst>
        </xdr:cNvPr>
        <xdr:cNvPicPr>
          <a:picLocks noChangeAspect="1"/>
        </xdr:cNvPicPr>
      </xdr:nvPicPr>
      <xdr:blipFill>
        <a:blip xmlns:r="http://schemas.openxmlformats.org/officeDocument/2006/relationships" r:embed="rId1"/>
        <a:stretch>
          <a:fillRect/>
        </a:stretch>
      </xdr:blipFill>
      <xdr:spPr>
        <a:xfrm>
          <a:off x="152400" y="4686300"/>
          <a:ext cx="2016110" cy="45676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245</xdr:row>
      <xdr:rowOff>38100</xdr:rowOff>
    </xdr:from>
    <xdr:to>
      <xdr:col>1</xdr:col>
      <xdr:colOff>5661483</xdr:colOff>
      <xdr:row>265</xdr:row>
      <xdr:rowOff>55245</xdr:rowOff>
    </xdr:to>
    <xdr:pic>
      <xdr:nvPicPr>
        <xdr:cNvPr id="15" name="Grafik 14">
          <a:extLst>
            <a:ext uri="{FF2B5EF4-FFF2-40B4-BE49-F238E27FC236}">
              <a16:creationId xmlns:a16="http://schemas.microsoft.com/office/drawing/2014/main" id="{76BF6610-D7B5-4BAE-A1B4-B195CC06C9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57200" y="49215675"/>
          <a:ext cx="5808168" cy="3457575"/>
        </a:xfrm>
        <a:prstGeom prst="rect">
          <a:avLst/>
        </a:prstGeom>
        <a:noFill/>
        <a:ln>
          <a:noFill/>
        </a:ln>
      </xdr:spPr>
    </xdr:pic>
    <xdr:clientData/>
  </xdr:twoCellAnchor>
  <xdr:twoCellAnchor editAs="oneCell">
    <xdr:from>
      <xdr:col>0</xdr:col>
      <xdr:colOff>409575</xdr:colOff>
      <xdr:row>218</xdr:row>
      <xdr:rowOff>47625</xdr:rowOff>
    </xdr:from>
    <xdr:to>
      <xdr:col>2</xdr:col>
      <xdr:colOff>59055</xdr:colOff>
      <xdr:row>237</xdr:row>
      <xdr:rowOff>133349</xdr:rowOff>
    </xdr:to>
    <xdr:pic>
      <xdr:nvPicPr>
        <xdr:cNvPr id="3" name="Grafik 2">
          <a:extLst>
            <a:ext uri="{FF2B5EF4-FFF2-40B4-BE49-F238E27FC236}">
              <a16:creationId xmlns:a16="http://schemas.microsoft.com/office/drawing/2014/main" id="{DDF73CCF-F6F1-407D-9736-93A3232EF6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43043475"/>
          <a:ext cx="5760720" cy="3343275"/>
        </a:xfrm>
        <a:prstGeom prst="rect">
          <a:avLst/>
        </a:prstGeom>
      </xdr:spPr>
    </xdr:pic>
    <xdr:clientData/>
  </xdr:twoCellAnchor>
  <xdr:twoCellAnchor editAs="oneCell">
    <xdr:from>
      <xdr:col>1</xdr:col>
      <xdr:colOff>0</xdr:colOff>
      <xdr:row>245</xdr:row>
      <xdr:rowOff>38100</xdr:rowOff>
    </xdr:from>
    <xdr:to>
      <xdr:col>1</xdr:col>
      <xdr:colOff>5661483</xdr:colOff>
      <xdr:row>265</xdr:row>
      <xdr:rowOff>17145</xdr:rowOff>
    </xdr:to>
    <xdr:pic>
      <xdr:nvPicPr>
        <xdr:cNvPr id="5" name="Grafik 4">
          <a:extLst>
            <a:ext uri="{FF2B5EF4-FFF2-40B4-BE49-F238E27FC236}">
              <a16:creationId xmlns:a16="http://schemas.microsoft.com/office/drawing/2014/main" id="{90546172-1858-443D-AC35-F21EE30E8FE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49580" y="48928020"/>
          <a:ext cx="5665293" cy="3227070"/>
        </a:xfrm>
        <a:prstGeom prst="rect">
          <a:avLst/>
        </a:prstGeom>
        <a:noFill/>
        <a:ln>
          <a:noFill/>
        </a:ln>
      </xdr:spPr>
    </xdr:pic>
    <xdr:clientData/>
  </xdr:twoCellAnchor>
  <xdr:twoCellAnchor editAs="oneCell">
    <xdr:from>
      <xdr:col>0</xdr:col>
      <xdr:colOff>409575</xdr:colOff>
      <xdr:row>218</xdr:row>
      <xdr:rowOff>47625</xdr:rowOff>
    </xdr:from>
    <xdr:to>
      <xdr:col>2</xdr:col>
      <xdr:colOff>55245</xdr:colOff>
      <xdr:row>237</xdr:row>
      <xdr:rowOff>93344</xdr:rowOff>
    </xdr:to>
    <xdr:pic>
      <xdr:nvPicPr>
        <xdr:cNvPr id="6" name="Grafik 5">
          <a:extLst>
            <a:ext uri="{FF2B5EF4-FFF2-40B4-BE49-F238E27FC236}">
              <a16:creationId xmlns:a16="http://schemas.microsoft.com/office/drawing/2014/main" id="{5E0CCD2F-A246-49E0-A73B-C08A61B655A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11480" y="43152060"/>
          <a:ext cx="5770245"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30"/>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115" t="s">
        <v>0</v>
      </c>
      <c r="B1" s="116"/>
      <c r="C1" s="116"/>
      <c r="D1" s="116"/>
      <c r="E1" s="116"/>
      <c r="F1" s="116"/>
      <c r="G1" s="116"/>
      <c r="H1" s="116"/>
      <c r="I1" s="116"/>
      <c r="J1" s="116"/>
      <c r="K1" s="116"/>
      <c r="L1" s="116"/>
      <c r="M1" s="116"/>
      <c r="N1" s="116"/>
    </row>
    <row r="2" spans="1:15" ht="24" customHeight="1" x14ac:dyDescent="0.85">
      <c r="A2" s="117"/>
      <c r="B2" s="118"/>
      <c r="C2" s="118"/>
      <c r="D2" s="118"/>
      <c r="E2" s="118"/>
      <c r="F2" s="118"/>
      <c r="G2" s="118"/>
      <c r="H2" s="118"/>
      <c r="I2" s="118"/>
      <c r="J2" s="118"/>
      <c r="K2" s="118"/>
      <c r="L2" s="118"/>
      <c r="M2" s="118"/>
      <c r="N2" s="118"/>
    </row>
    <row r="3" spans="1:15" s="3" customFormat="1" ht="68.25" customHeight="1" x14ac:dyDescent="0.5">
      <c r="A3" s="119" t="s">
        <v>211</v>
      </c>
      <c r="B3" s="120"/>
      <c r="C3" s="120"/>
      <c r="D3" s="120"/>
      <c r="E3" s="120"/>
      <c r="F3" s="120"/>
      <c r="G3" s="120"/>
      <c r="H3" s="120"/>
      <c r="I3" s="120"/>
      <c r="J3" s="120"/>
      <c r="K3" s="120"/>
      <c r="L3" s="120"/>
      <c r="M3" s="120"/>
      <c r="N3" s="120"/>
      <c r="O3" s="2"/>
    </row>
    <row r="4" spans="1:15" s="3" customFormat="1" ht="30" x14ac:dyDescent="0.5">
      <c r="A4" s="121" t="s">
        <v>340</v>
      </c>
      <c r="B4" s="120"/>
      <c r="C4" s="120"/>
      <c r="D4" s="120"/>
      <c r="E4" s="120"/>
      <c r="F4" s="120"/>
      <c r="G4" s="120"/>
      <c r="H4" s="120"/>
      <c r="I4" s="120"/>
      <c r="J4" s="120"/>
      <c r="K4" s="120"/>
      <c r="L4" s="120"/>
      <c r="M4" s="120"/>
      <c r="N4" s="120"/>
      <c r="O4" s="2"/>
    </row>
    <row r="5" spans="1:15" s="3" customFormat="1" ht="63.75" customHeight="1" x14ac:dyDescent="0.35">
      <c r="A5" s="122" t="s">
        <v>212</v>
      </c>
      <c r="B5" s="123"/>
      <c r="C5" s="123"/>
      <c r="D5" s="123"/>
      <c r="E5" s="123"/>
      <c r="F5" s="123"/>
      <c r="G5" s="123"/>
      <c r="H5" s="123"/>
      <c r="I5" s="123"/>
      <c r="J5" s="123"/>
      <c r="K5" s="123"/>
      <c r="L5" s="123"/>
      <c r="M5" s="123"/>
      <c r="N5" s="123"/>
      <c r="O5" s="2"/>
    </row>
    <row r="6" spans="1:15" s="3" customFormat="1" ht="90.75" customHeight="1" x14ac:dyDescent="0.35">
      <c r="A6" s="122" t="s">
        <v>1</v>
      </c>
      <c r="B6" s="124"/>
      <c r="C6" s="124"/>
      <c r="D6" s="124"/>
      <c r="E6" s="124"/>
      <c r="F6" s="124"/>
      <c r="G6" s="124"/>
      <c r="H6" s="124"/>
      <c r="I6" s="124"/>
      <c r="J6" s="124"/>
      <c r="K6" s="124"/>
      <c r="L6" s="124"/>
      <c r="M6" s="124"/>
      <c r="N6" s="124"/>
      <c r="O6" s="2"/>
    </row>
    <row r="7" spans="1:15" s="3" customFormat="1" ht="116.25" customHeight="1" x14ac:dyDescent="0.25">
      <c r="A7" s="113"/>
      <c r="B7" s="114"/>
      <c r="C7" s="114"/>
      <c r="D7" s="114"/>
      <c r="E7" s="114"/>
      <c r="F7" s="114"/>
      <c r="G7" s="114"/>
      <c r="H7" s="114"/>
      <c r="I7" s="114"/>
      <c r="J7" s="114"/>
      <c r="K7" s="114"/>
      <c r="L7" s="114"/>
      <c r="M7" s="114"/>
      <c r="N7" s="114"/>
      <c r="O7" s="2"/>
    </row>
    <row r="8" spans="1:15" s="3" customFormat="1" ht="42" customHeight="1" x14ac:dyDescent="0.25">
      <c r="A8" s="36" t="s">
        <v>809</v>
      </c>
      <c r="B8" s="109"/>
      <c r="C8" s="109"/>
      <c r="D8" s="109"/>
      <c r="E8" s="109"/>
      <c r="F8" s="109"/>
      <c r="G8" s="109"/>
      <c r="H8" s="109"/>
      <c r="I8" s="109"/>
      <c r="J8" s="109"/>
      <c r="K8" s="109"/>
      <c r="L8" s="109"/>
      <c r="M8" s="109"/>
      <c r="N8" s="109"/>
      <c r="O8" s="2"/>
    </row>
    <row r="9" spans="1:15" s="3" customFormat="1" x14ac:dyDescent="0.25">
      <c r="A9" s="4"/>
      <c r="B9" s="4"/>
      <c r="C9" s="4"/>
      <c r="D9" s="4"/>
      <c r="E9" s="4"/>
      <c r="F9" s="4"/>
      <c r="G9" s="4"/>
      <c r="H9" s="4"/>
      <c r="I9" s="4"/>
      <c r="J9" s="4"/>
      <c r="K9" s="4"/>
      <c r="L9" s="4"/>
      <c r="M9" s="4"/>
      <c r="N9" s="4"/>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84"/>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row r="22" spans="2:2" x14ac:dyDescent="0.25">
      <c r="B22" s="84"/>
    </row>
    <row r="30" spans="2:2" x14ac:dyDescent="0.25">
      <c r="B30" s="84"/>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74"/>
  <sheetViews>
    <sheetView showGridLines="0" showRuler="0" zoomScaleNormal="100" workbookViewId="0">
      <pane ySplit="1" topLeftCell="A5" activePane="bottomLeft" state="frozen"/>
      <selection activeCell="B26" sqref="B26"/>
      <selection pane="bottomLeft"/>
    </sheetView>
  </sheetViews>
  <sheetFormatPr baseColWidth="10" defaultColWidth="11.44140625" defaultRowHeight="12.75" customHeight="1" x14ac:dyDescent="0.3"/>
  <cols>
    <col min="1" max="1" width="19.109375" style="23" customWidth="1" collapsed="1"/>
    <col min="2" max="2" width="148.6640625" style="21" customWidth="1" collapsed="1"/>
    <col min="3" max="16384" width="11.44140625" style="21" collapsed="1"/>
  </cols>
  <sheetData>
    <row r="1" spans="1:2" ht="30.75" customHeight="1" x14ac:dyDescent="0.3">
      <c r="A1" s="20" t="s">
        <v>2</v>
      </c>
    </row>
    <row r="2" spans="1:2" s="22" customFormat="1" ht="12.75" customHeight="1" x14ac:dyDescent="0.3">
      <c r="A2" s="17"/>
      <c r="B2" s="5" t="s">
        <v>3</v>
      </c>
    </row>
    <row r="3" spans="1:2" ht="12.75" customHeight="1" x14ac:dyDescent="0.3">
      <c r="B3" s="5" t="s">
        <v>4</v>
      </c>
    </row>
    <row r="4" spans="1:2" ht="12.75" customHeight="1" x14ac:dyDescent="0.3">
      <c r="A4" s="17"/>
      <c r="B4" s="5" t="s">
        <v>5</v>
      </c>
    </row>
    <row r="5" spans="1:2" ht="12.75" customHeight="1" x14ac:dyDescent="0.3">
      <c r="A5" s="125" t="s">
        <v>6</v>
      </c>
      <c r="B5" s="125"/>
    </row>
    <row r="6" spans="1:2" s="22" customFormat="1" ht="13.2" x14ac:dyDescent="0.3">
      <c r="A6" s="73" t="str">
        <f t="shared" ref="A6:A14" si="0">HYPERLINK("#'85141-0"&amp;ROW()-5&amp;"'!A1","85141-0"&amp;ROW()-5)</f>
        <v>85141-01</v>
      </c>
      <c r="B6" s="53" t="str">
        <f>'85141-01'!A2</f>
        <v>85141-01: Wasserflüsse im Überblick, 
2001 bis 2019, Angaben in Millionen Kubikmetern (Mill. m3)</v>
      </c>
    </row>
    <row r="7" spans="1:2" s="22" customFormat="1" ht="13.2" x14ac:dyDescent="0.3">
      <c r="A7" s="73" t="str">
        <f t="shared" si="0"/>
        <v>85141-02</v>
      </c>
      <c r="B7" s="53" t="str">
        <f>'85141-02'!A2</f>
        <v>85141-02: Wasserentnahme aus der Umwelt, 
2001 bis 2019, Angaben in Millionen Kubikmetern (Mill. m3)</v>
      </c>
    </row>
    <row r="8" spans="1:2" s="22" customFormat="1" ht="13.2" x14ac:dyDescent="0.3">
      <c r="A8" s="73" t="str">
        <f t="shared" si="0"/>
        <v>85141-03</v>
      </c>
      <c r="B8" s="53" t="str">
        <f>'85141-03'!A2</f>
        <v>85141-03: Wasserentnahme aus der Umwelt: Oberflächenwasser, 
2001 bis 2019, Angaben in Millionen Kubikmetern (Mill. m3)</v>
      </c>
    </row>
    <row r="9" spans="1:2" s="22" customFormat="1" ht="13.2" x14ac:dyDescent="0.3">
      <c r="A9" s="73" t="str">
        <f t="shared" si="0"/>
        <v>85141-04</v>
      </c>
      <c r="B9" s="53" t="str">
        <f>'85141-04'!A2</f>
        <v>85141-04: Wasserentnahme aus der Umwelt: Grundwasser, 
2001 bis 2019, Angaben in Millionen Kubikmetern (Mill. m3)</v>
      </c>
    </row>
    <row r="10" spans="1:2" s="22" customFormat="1" ht="13.2" x14ac:dyDescent="0.3">
      <c r="A10" s="73" t="str">
        <f t="shared" si="0"/>
        <v>85141-05</v>
      </c>
      <c r="B10" s="53" t="str">
        <f>'85141-05'!A2</f>
        <v>85141-05: Wasserentnahme aus der Umwelt: Niederschlagswasser, 
2001 bis 2019, Angaben in Millionen Kubikmetern (Mill. m3)</v>
      </c>
    </row>
    <row r="11" spans="1:2" s="22" customFormat="1" ht="13.2" x14ac:dyDescent="0.3">
      <c r="A11" s="73" t="str">
        <f t="shared" si="0"/>
        <v>85141-06</v>
      </c>
      <c r="B11" s="53" t="str">
        <f>'85141-06'!A2</f>
        <v>85141-06: Wasserentnahme aus der Umwelt: Meerwasser, 
2001 bis 2019, Angaben in Millionen Kubikmetern (Mill. m3)</v>
      </c>
    </row>
    <row r="12" spans="1:2" s="22" customFormat="1" ht="13.2" customHeight="1" x14ac:dyDescent="0.3">
      <c r="A12" s="73" t="str">
        <f t="shared" si="0"/>
        <v>85141-07</v>
      </c>
      <c r="B12" s="53" t="str">
        <f>'85141-07'!A2</f>
        <v>85141-07: Verteilung von Wasser innerhalb der Wirtschaft: Abgabe von Wasser, 2001 bis 2019, Angaben in Millionen Kubikmetern (Mill. m3)</v>
      </c>
    </row>
    <row r="13" spans="1:2" s="22" customFormat="1" ht="13.2" x14ac:dyDescent="0.3">
      <c r="A13" s="73" t="str">
        <f t="shared" si="0"/>
        <v>85141-08</v>
      </c>
      <c r="B13" s="53" t="str">
        <f>'85141-08'!A2</f>
        <v>85141-08: Verteilung von Wasser innerhalb der Wirtschaft: Fremdbezug von Wasser, 
2001 bis 2019, Angaben in Millionen Kubikmetern (Mill. m3)</v>
      </c>
    </row>
    <row r="14" spans="1:2" s="22" customFormat="1" ht="13.2" x14ac:dyDescent="0.3">
      <c r="A14" s="73" t="str">
        <f t="shared" si="0"/>
        <v>85141-09</v>
      </c>
      <c r="B14" s="53" t="str">
        <f>'85141-09'!A2</f>
        <v>85141-09: Importe von Wasser aus der ausländischen Wirtschaft, 
2001 bis 2019, Angaben in Millionen Kubikmetern (Mill. m3)</v>
      </c>
    </row>
    <row r="15" spans="1:2" s="22" customFormat="1" ht="13.2" x14ac:dyDescent="0.3">
      <c r="A15" s="73" t="str">
        <f t="shared" ref="A15:A31" si="1">HYPERLINK("#'85141-"&amp;ROW()-5&amp;"'!A1","85141-"&amp;ROW()-5)</f>
        <v>85141-10</v>
      </c>
      <c r="B15" s="53" t="str">
        <f>'85141-10'!A2</f>
        <v>85141-10: Wassereinsatz: Kühlwasser, 
2001 bis 2019, Angaben in Millionen Kubikmetern (Mill. m3)</v>
      </c>
    </row>
    <row r="16" spans="1:2" s="22" customFormat="1" ht="13.2" x14ac:dyDescent="0.3">
      <c r="A16" s="73" t="str">
        <f t="shared" si="1"/>
        <v>85141-11</v>
      </c>
      <c r="B16" s="53" t="str">
        <f>'85141-11'!A2</f>
        <v>85141-11: Wassereinsatz: Produktionswasser, 
2001 bis 2019, Angaben in Millionen Kubikmetern (Mill. m3)</v>
      </c>
    </row>
    <row r="17" spans="1:2" s="22" customFormat="1" ht="13.2" x14ac:dyDescent="0.3">
      <c r="A17" s="73" t="str">
        <f t="shared" si="1"/>
        <v>85141-12</v>
      </c>
      <c r="B17" s="53" t="str">
        <f>'85141-12'!A2</f>
        <v>85141-12: Wassereinsatz: Bewässerungswasser, 
2001 bis 2019, Angaben in Millionen Kubikmetern (Mill. m3)</v>
      </c>
    </row>
    <row r="18" spans="1:2" s="22" customFormat="1" ht="13.2" x14ac:dyDescent="0.3">
      <c r="A18" s="73" t="str">
        <f t="shared" si="1"/>
        <v>85141-13</v>
      </c>
      <c r="B18" s="53" t="str">
        <f>'85141-13'!A2</f>
        <v>85141-13: Wassereinsatz: Beschäftigtenwasser, 
2001 bis 2019, Angaben in Millionen Kubikmetern (Mill. m3)</v>
      </c>
    </row>
    <row r="19" spans="1:2" s="22" customFormat="1" ht="13.2" x14ac:dyDescent="0.3">
      <c r="A19" s="73" t="str">
        <f t="shared" si="1"/>
        <v>85141-14</v>
      </c>
      <c r="B19" s="53" t="str">
        <f>'85141-14'!A2</f>
        <v>85141-14: Wassereinsatz: Ungenutztes Wasser, 
2001 bis 2019, Angaben in Millionen Kubikmetern (Mill. m3)</v>
      </c>
    </row>
    <row r="20" spans="1:2" s="22" customFormat="1" ht="13.2" x14ac:dyDescent="0.3">
      <c r="A20" s="73" t="str">
        <f t="shared" si="1"/>
        <v>85141-15</v>
      </c>
      <c r="B20" s="53" t="str">
        <f>'85141-15'!A2</f>
        <v>85141-15: Verteilung und Behandlung von Abwasser innerhalb der Wirtschaft: Abgabe von Abwasser, 
2001 bis 2019, Angaben in Millionen Kubikmetern (Mill. m3)</v>
      </c>
    </row>
    <row r="21" spans="1:2" s="22" customFormat="1" ht="13.2" x14ac:dyDescent="0.3">
      <c r="A21" s="73" t="str">
        <f t="shared" si="1"/>
        <v>85141-16</v>
      </c>
      <c r="B21" s="53" t="str">
        <f>'85141-16'!A2</f>
        <v>85141-16: Verteilung und Behandlung von Abwasser innerhalb der Wirtschaft: Behandeltes Abwasser, 
2001 bis 2019, Angaben in Millionen Kubikmetern (Mill. m3)</v>
      </c>
    </row>
    <row r="22" spans="1:2" s="22" customFormat="1" ht="13.2" x14ac:dyDescent="0.3">
      <c r="A22" s="73" t="str">
        <f t="shared" si="1"/>
        <v>85141-17</v>
      </c>
      <c r="B22" s="53" t="str">
        <f>'85141-17'!A2</f>
        <v>85141-17: Verteilung und Behandlung von Abwasser innerhalb der Wirtschaft: Unbehandeltes Abwasser, 
2001 bis 2019, Angaben in Millionen Kubikmetern (Mill. m3)</v>
      </c>
    </row>
    <row r="23" spans="1:2" s="22" customFormat="1" ht="13.2" x14ac:dyDescent="0.3">
      <c r="A23" s="73" t="str">
        <f t="shared" si="1"/>
        <v>85141-18</v>
      </c>
      <c r="B23" s="53" t="str">
        <f>'85141-18'!A2</f>
        <v>85141-18: Exporte von Wasser an die ausländische Wirtschaft, 
2001 bis 2019, Angaben in Millionen Kubikmetern (Mill. m3)</v>
      </c>
    </row>
    <row r="24" spans="1:2" s="22" customFormat="1" ht="13.2" x14ac:dyDescent="0.3">
      <c r="A24" s="73" t="str">
        <f t="shared" si="1"/>
        <v>85141-19</v>
      </c>
      <c r="B24" s="53" t="str">
        <f>'85141-19'!A2</f>
        <v>85141-19: Rückgabe von Wasser an die Umwelt, 
2001 bis 2019, Angaben in Millionen Kubikmetern (Mill. m3)</v>
      </c>
    </row>
    <row r="25" spans="1:2" s="22" customFormat="1" ht="13.2" x14ac:dyDescent="0.3">
      <c r="A25" s="73" t="str">
        <f t="shared" si="1"/>
        <v>85141-20</v>
      </c>
      <c r="B25" s="53" t="str">
        <f>'85141-20'!A2</f>
        <v>85141-20: Rückgabe von Wasser an die Umwelt: Oberflächenwasser, 
2001 bis 2019, Angaben in Millionen Kubikmetern (Mill. m3)</v>
      </c>
    </row>
    <row r="26" spans="1:2" s="22" customFormat="1" ht="13.2" x14ac:dyDescent="0.3">
      <c r="A26" s="73" t="str">
        <f t="shared" si="1"/>
        <v>85141-21</v>
      </c>
      <c r="B26" s="53" t="str">
        <f>'85141-21'!A2</f>
        <v>85141-21: Rückgabe von Wasser an die Umwelt: Grundwasser, 
2001 bis 2019, Angaben in Millionen Kubikmetern (Mill. m3)</v>
      </c>
    </row>
    <row r="27" spans="1:2" s="22" customFormat="1" ht="13.2" x14ac:dyDescent="0.3">
      <c r="A27" s="73" t="str">
        <f t="shared" si="1"/>
        <v>85141-22</v>
      </c>
      <c r="B27" s="53" t="str">
        <f>'85141-22'!A2</f>
        <v>85141-22: Rückgabe von Wasser an die Umwelt: Bodenwasser, 
2001 bis 2019, Angaben in Millionen Kubikmetern (Mill. m3)</v>
      </c>
    </row>
    <row r="28" spans="1:2" s="22" customFormat="1" ht="13.2" x14ac:dyDescent="0.3">
      <c r="A28" s="73" t="str">
        <f t="shared" si="1"/>
        <v>85141-23</v>
      </c>
      <c r="B28" s="53" t="str">
        <f>'85141-23'!A2</f>
        <v>85141-23: Rückgabe von Wasser an die Umwelt: Verdunstung, 
2001 bis 2019, Angaben in Millionen Kubikmetern (Mill. m3)</v>
      </c>
    </row>
    <row r="29" spans="1:2" s="22" customFormat="1" ht="13.2" x14ac:dyDescent="0.3">
      <c r="A29" s="73" t="str">
        <f t="shared" si="1"/>
        <v>85141-24</v>
      </c>
      <c r="B29" s="53" t="str">
        <f>'85141-24'!A2</f>
        <v>85141-24: Rückgabe von Wasser an die Umwelt: Transpiration, 
2001 bis 2019, Angaben in Millionen Kubikmetern (Mill. m3)</v>
      </c>
    </row>
    <row r="30" spans="1:2" s="22" customFormat="1" ht="13.2" x14ac:dyDescent="0.3">
      <c r="A30" s="73" t="str">
        <f t="shared" si="1"/>
        <v>85141-25</v>
      </c>
      <c r="B30" s="53" t="str">
        <f>'85141-25'!A2</f>
        <v>85141-25: Wasseraufkommen und -verwendung im Überblick, 
2001 bis 2019, Angaben in Millionen Kubikmetern (Mill. m3)</v>
      </c>
    </row>
    <row r="31" spans="1:2" s="22" customFormat="1" ht="19.5" customHeight="1" x14ac:dyDescent="0.3">
      <c r="A31" s="73" t="str">
        <f t="shared" si="1"/>
        <v>85141-26</v>
      </c>
      <c r="B31" s="53" t="str">
        <f>'85141-26'!A2</f>
        <v>85141-26: Bilanzierung der Wasserbestandsänderungen, 
2001 bis 2019, Angaben in Millionen Kubikmetern (Mill. m3)</v>
      </c>
    </row>
    <row r="32" spans="1:2" s="22" customFormat="1" ht="12.75" customHeight="1" x14ac:dyDescent="0.3">
      <c r="A32" s="125" t="s">
        <v>7</v>
      </c>
      <c r="B32" s="125" t="s">
        <v>8</v>
      </c>
    </row>
    <row r="33" spans="1:2" s="22" customFormat="1" ht="12.75" customHeight="1" x14ac:dyDescent="0.25">
      <c r="A33" s="32"/>
      <c r="B33" s="33" t="s">
        <v>9</v>
      </c>
    </row>
    <row r="34" spans="1:2" s="22" customFormat="1" ht="12.75" customHeight="1" x14ac:dyDescent="0.3">
      <c r="A34" s="74" t="str">
        <f>HYPERLINK("#'csv-85141-0"&amp;ROW()-33&amp;"'!A1","csv-85141-0"&amp;ROW()-33)</f>
        <v>csv-85141-01</v>
      </c>
      <c r="B34" s="24" t="str">
        <f t="shared" ref="B34:B43" si="2">"zu Tabelle "&amp; B6</f>
        <v>zu Tabelle 85141-01: Wasserflüsse im Überblick, 
2001 bis 2019, Angaben in Millionen Kubikmetern (Mill. m3)</v>
      </c>
    </row>
    <row r="35" spans="1:2" s="22" customFormat="1" ht="12.75" customHeight="1" x14ac:dyDescent="0.3">
      <c r="A35" s="74" t="str">
        <f t="shared" ref="A35:A42" si="3">HYPERLINK("#'csv-85141-0"&amp;ROW()-33&amp;"'!A1","csv-85141-0"&amp;ROW()-33)</f>
        <v>csv-85141-02</v>
      </c>
      <c r="B35" s="24" t="str">
        <f t="shared" si="2"/>
        <v>zu Tabelle 85141-02: Wasserentnahme aus der Umwelt, 
2001 bis 2019, Angaben in Millionen Kubikmetern (Mill. m3)</v>
      </c>
    </row>
    <row r="36" spans="1:2" s="22" customFormat="1" ht="12.75" customHeight="1" x14ac:dyDescent="0.3">
      <c r="A36" s="74" t="str">
        <f t="shared" si="3"/>
        <v>csv-85141-03</v>
      </c>
      <c r="B36" s="24" t="str">
        <f t="shared" si="2"/>
        <v>zu Tabelle 85141-03: Wasserentnahme aus der Umwelt: Oberflächenwasser, 
2001 bis 2019, Angaben in Millionen Kubikmetern (Mill. m3)</v>
      </c>
    </row>
    <row r="37" spans="1:2" s="22" customFormat="1" ht="12.75" customHeight="1" x14ac:dyDescent="0.3">
      <c r="A37" s="74" t="str">
        <f t="shared" si="3"/>
        <v>csv-85141-04</v>
      </c>
      <c r="B37" s="24" t="str">
        <f t="shared" si="2"/>
        <v>zu Tabelle 85141-04: Wasserentnahme aus der Umwelt: Grundwasser, 
2001 bis 2019, Angaben in Millionen Kubikmetern (Mill. m3)</v>
      </c>
    </row>
    <row r="38" spans="1:2" s="22" customFormat="1" ht="12.75" customHeight="1" x14ac:dyDescent="0.3">
      <c r="A38" s="74" t="str">
        <f t="shared" si="3"/>
        <v>csv-85141-05</v>
      </c>
      <c r="B38" s="24" t="str">
        <f t="shared" si="2"/>
        <v>zu Tabelle 85141-05: Wasserentnahme aus der Umwelt: Niederschlagswasser, 
2001 bis 2019, Angaben in Millionen Kubikmetern (Mill. m3)</v>
      </c>
    </row>
    <row r="39" spans="1:2" s="22" customFormat="1" ht="12.75" customHeight="1" x14ac:dyDescent="0.3">
      <c r="A39" s="74" t="str">
        <f t="shared" si="3"/>
        <v>csv-85141-06</v>
      </c>
      <c r="B39" s="24" t="str">
        <f t="shared" si="2"/>
        <v>zu Tabelle 85141-06: Wasserentnahme aus der Umwelt: Meerwasser, 
2001 bis 2019, Angaben in Millionen Kubikmetern (Mill. m3)</v>
      </c>
    </row>
    <row r="40" spans="1:2" s="22" customFormat="1" ht="12.75" customHeight="1" x14ac:dyDescent="0.3">
      <c r="A40" s="74" t="str">
        <f t="shared" si="3"/>
        <v>csv-85141-07</v>
      </c>
      <c r="B40" s="24" t="str">
        <f t="shared" si="2"/>
        <v>zu Tabelle 85141-07: Verteilung von Wasser innerhalb der Wirtschaft: Abgabe von Wasser, 2001 bis 2019, Angaben in Millionen Kubikmetern (Mill. m3)</v>
      </c>
    </row>
    <row r="41" spans="1:2" s="22" customFormat="1" ht="12.75" customHeight="1" x14ac:dyDescent="0.3">
      <c r="A41" s="74" t="str">
        <f t="shared" si="3"/>
        <v>csv-85141-08</v>
      </c>
      <c r="B41" s="24" t="str">
        <f t="shared" si="2"/>
        <v>zu Tabelle 85141-08: Verteilung von Wasser innerhalb der Wirtschaft: Fremdbezug von Wasser, 
2001 bis 2019, Angaben in Millionen Kubikmetern (Mill. m3)</v>
      </c>
    </row>
    <row r="42" spans="1:2" s="22" customFormat="1" ht="12.75" customHeight="1" x14ac:dyDescent="0.3">
      <c r="A42" s="74" t="str">
        <f t="shared" si="3"/>
        <v>csv-85141-09</v>
      </c>
      <c r="B42" s="24" t="str">
        <f t="shared" si="2"/>
        <v>zu Tabelle 85141-09: Importe von Wasser aus der ausländischen Wirtschaft, 
2001 bis 2019, Angaben in Millionen Kubikmetern (Mill. m3)</v>
      </c>
    </row>
    <row r="43" spans="1:2" s="22" customFormat="1" ht="12.75" customHeight="1" x14ac:dyDescent="0.3">
      <c r="A43" s="74" t="str">
        <f>HYPERLINK("#'csv-85141-"&amp;ROW()-33&amp;"'!A1","csv-85141-"&amp;ROW()-33)</f>
        <v>csv-85141-10</v>
      </c>
      <c r="B43" s="24" t="str">
        <f t="shared" si="2"/>
        <v>zu Tabelle 85141-10: Wassereinsatz: Kühlwasser, 
2001 bis 2019, Angaben in Millionen Kubikmetern (Mill. m3)</v>
      </c>
    </row>
    <row r="44" spans="1:2" s="22" customFormat="1" ht="12.75" customHeight="1" x14ac:dyDescent="0.3">
      <c r="A44" s="74" t="str">
        <f t="shared" ref="A44:A59" si="4">HYPERLINK("#'csv-85141-"&amp;ROW()-33&amp;"'!A1","csv-85141-"&amp;ROW()-33)</f>
        <v>csv-85141-11</v>
      </c>
      <c r="B44" s="24" t="str">
        <f t="shared" ref="B44:B59" si="5">"zu Tabelle "&amp; B16</f>
        <v>zu Tabelle 85141-11: Wassereinsatz: Produktionswasser, 
2001 bis 2019, Angaben in Millionen Kubikmetern (Mill. m3)</v>
      </c>
    </row>
    <row r="45" spans="1:2" s="22" customFormat="1" ht="12.75" customHeight="1" x14ac:dyDescent="0.3">
      <c r="A45" s="74" t="str">
        <f t="shared" si="4"/>
        <v>csv-85141-12</v>
      </c>
      <c r="B45" s="24" t="str">
        <f t="shared" si="5"/>
        <v>zu Tabelle 85141-12: Wassereinsatz: Bewässerungswasser, 
2001 bis 2019, Angaben in Millionen Kubikmetern (Mill. m3)</v>
      </c>
    </row>
    <row r="46" spans="1:2" s="22" customFormat="1" ht="12.75" customHeight="1" x14ac:dyDescent="0.3">
      <c r="A46" s="74" t="str">
        <f t="shared" si="4"/>
        <v>csv-85141-13</v>
      </c>
      <c r="B46" s="24" t="str">
        <f t="shared" si="5"/>
        <v>zu Tabelle 85141-13: Wassereinsatz: Beschäftigtenwasser, 
2001 bis 2019, Angaben in Millionen Kubikmetern (Mill. m3)</v>
      </c>
    </row>
    <row r="47" spans="1:2" s="22" customFormat="1" ht="12.75" customHeight="1" x14ac:dyDescent="0.3">
      <c r="A47" s="74" t="str">
        <f t="shared" si="4"/>
        <v>csv-85141-14</v>
      </c>
      <c r="B47" s="24" t="str">
        <f t="shared" si="5"/>
        <v>zu Tabelle 85141-14: Wassereinsatz: Ungenutztes Wasser, 
2001 bis 2019, Angaben in Millionen Kubikmetern (Mill. m3)</v>
      </c>
    </row>
    <row r="48" spans="1:2" s="22" customFormat="1" ht="12.75" customHeight="1" x14ac:dyDescent="0.3">
      <c r="A48" s="74" t="str">
        <f t="shared" si="4"/>
        <v>csv-85141-15</v>
      </c>
      <c r="B48" s="24" t="str">
        <f t="shared" si="5"/>
        <v>zu Tabelle 85141-15: Verteilung und Behandlung von Abwasser innerhalb der Wirtschaft: Abgabe von Abwasser, 
2001 bis 2019, Angaben in Millionen Kubikmetern (Mill. m3)</v>
      </c>
    </row>
    <row r="49" spans="1:2" s="22" customFormat="1" ht="12.75" customHeight="1" x14ac:dyDescent="0.3">
      <c r="A49" s="74" t="str">
        <f t="shared" si="4"/>
        <v>csv-85141-16</v>
      </c>
      <c r="B49" s="24" t="str">
        <f t="shared" si="5"/>
        <v>zu Tabelle 85141-16: Verteilung und Behandlung von Abwasser innerhalb der Wirtschaft: Behandeltes Abwasser, 
2001 bis 2019, Angaben in Millionen Kubikmetern (Mill. m3)</v>
      </c>
    </row>
    <row r="50" spans="1:2" s="22" customFormat="1" ht="12.75" customHeight="1" x14ac:dyDescent="0.3">
      <c r="A50" s="74" t="str">
        <f t="shared" si="4"/>
        <v>csv-85141-17</v>
      </c>
      <c r="B50" s="24" t="str">
        <f t="shared" si="5"/>
        <v>zu Tabelle 85141-17: Verteilung und Behandlung von Abwasser innerhalb der Wirtschaft: Unbehandeltes Abwasser, 
2001 bis 2019, Angaben in Millionen Kubikmetern (Mill. m3)</v>
      </c>
    </row>
    <row r="51" spans="1:2" s="22" customFormat="1" ht="12.75" customHeight="1" x14ac:dyDescent="0.3">
      <c r="A51" s="74" t="str">
        <f t="shared" si="4"/>
        <v>csv-85141-18</v>
      </c>
      <c r="B51" s="24" t="str">
        <f t="shared" si="5"/>
        <v>zu Tabelle 85141-18: Exporte von Wasser an die ausländische Wirtschaft, 
2001 bis 2019, Angaben in Millionen Kubikmetern (Mill. m3)</v>
      </c>
    </row>
    <row r="52" spans="1:2" s="22" customFormat="1" ht="12.75" customHeight="1" x14ac:dyDescent="0.3">
      <c r="A52" s="74" t="str">
        <f t="shared" si="4"/>
        <v>csv-85141-19</v>
      </c>
      <c r="B52" s="24" t="str">
        <f t="shared" si="5"/>
        <v>zu Tabelle 85141-19: Rückgabe von Wasser an die Umwelt, 
2001 bis 2019, Angaben in Millionen Kubikmetern (Mill. m3)</v>
      </c>
    </row>
    <row r="53" spans="1:2" s="22" customFormat="1" ht="12.75" customHeight="1" x14ac:dyDescent="0.3">
      <c r="A53" s="74" t="str">
        <f t="shared" si="4"/>
        <v>csv-85141-20</v>
      </c>
      <c r="B53" s="24" t="str">
        <f t="shared" si="5"/>
        <v>zu Tabelle 85141-20: Rückgabe von Wasser an die Umwelt: Oberflächenwasser, 
2001 bis 2019, Angaben in Millionen Kubikmetern (Mill. m3)</v>
      </c>
    </row>
    <row r="54" spans="1:2" s="22" customFormat="1" ht="12.75" customHeight="1" x14ac:dyDescent="0.3">
      <c r="A54" s="74" t="str">
        <f t="shared" si="4"/>
        <v>csv-85141-21</v>
      </c>
      <c r="B54" s="24" t="str">
        <f t="shared" si="5"/>
        <v>zu Tabelle 85141-21: Rückgabe von Wasser an die Umwelt: Grundwasser, 
2001 bis 2019, Angaben in Millionen Kubikmetern (Mill. m3)</v>
      </c>
    </row>
    <row r="55" spans="1:2" s="22" customFormat="1" ht="12.75" customHeight="1" x14ac:dyDescent="0.3">
      <c r="A55" s="74" t="str">
        <f t="shared" si="4"/>
        <v>csv-85141-22</v>
      </c>
      <c r="B55" s="24" t="str">
        <f t="shared" si="5"/>
        <v>zu Tabelle 85141-22: Rückgabe von Wasser an die Umwelt: Bodenwasser, 
2001 bis 2019, Angaben in Millionen Kubikmetern (Mill. m3)</v>
      </c>
    </row>
    <row r="56" spans="1:2" s="22" customFormat="1" ht="12.75" customHeight="1" x14ac:dyDescent="0.3">
      <c r="A56" s="74" t="str">
        <f>HYPERLINK("#'csv-85141-"&amp;ROW()-33&amp;"'!A1","csv-85141-"&amp;ROW()-33)</f>
        <v>csv-85141-23</v>
      </c>
      <c r="B56" s="24" t="str">
        <f t="shared" si="5"/>
        <v>zu Tabelle 85141-23: Rückgabe von Wasser an die Umwelt: Verdunstung, 
2001 bis 2019, Angaben in Millionen Kubikmetern (Mill. m3)</v>
      </c>
    </row>
    <row r="57" spans="1:2" s="22" customFormat="1" ht="12.75" customHeight="1" x14ac:dyDescent="0.3">
      <c r="A57" s="74" t="str">
        <f t="shared" si="4"/>
        <v>csv-85141-24</v>
      </c>
      <c r="B57" s="24" t="str">
        <f t="shared" si="5"/>
        <v>zu Tabelle 85141-24: Rückgabe von Wasser an die Umwelt: Transpiration, 
2001 bis 2019, Angaben in Millionen Kubikmetern (Mill. m3)</v>
      </c>
    </row>
    <row r="58" spans="1:2" s="22" customFormat="1" ht="12.75" customHeight="1" x14ac:dyDescent="0.3">
      <c r="A58" s="74" t="str">
        <f t="shared" si="4"/>
        <v>csv-85141-25</v>
      </c>
      <c r="B58" s="24" t="str">
        <f t="shared" si="5"/>
        <v>zu Tabelle 85141-25: Wasseraufkommen und -verwendung im Überblick, 
2001 bis 2019, Angaben in Millionen Kubikmetern (Mill. m3)</v>
      </c>
    </row>
    <row r="59" spans="1:2" s="22" customFormat="1" ht="19.5" customHeight="1" x14ac:dyDescent="0.3">
      <c r="A59" s="74" t="str">
        <f t="shared" si="4"/>
        <v>csv-85141-26</v>
      </c>
      <c r="B59" s="24" t="str">
        <f t="shared" si="5"/>
        <v>zu Tabelle 85141-26: Bilanzierung der Wasserbestandsänderungen, 
2001 bis 2019, Angaben in Millionen Kubikmetern (Mill. m3)</v>
      </c>
    </row>
    <row r="60" spans="1:2" ht="12.75" customHeight="1" x14ac:dyDescent="0.3">
      <c r="A60" s="125" t="s">
        <v>10</v>
      </c>
      <c r="B60" s="125"/>
    </row>
    <row r="61" spans="1:2" s="22" customFormat="1" ht="12.75" customHeight="1" x14ac:dyDescent="0.3">
      <c r="A61" s="40" t="s">
        <v>11</v>
      </c>
      <c r="B61" s="21" t="s">
        <v>12</v>
      </c>
    </row>
    <row r="62" spans="1:2" s="22" customFormat="1" ht="12.75" customHeight="1" x14ac:dyDescent="0.3">
      <c r="A62" s="40" t="s">
        <v>13</v>
      </c>
      <c r="B62" s="21" t="s">
        <v>14</v>
      </c>
    </row>
    <row r="63" spans="1:2" s="22" customFormat="1" ht="12.75" customHeight="1" x14ac:dyDescent="0.3">
      <c r="A63" s="40" t="s">
        <v>15</v>
      </c>
      <c r="B63" s="21" t="s">
        <v>16</v>
      </c>
    </row>
    <row r="64" spans="1:2" s="22" customFormat="1" ht="12.75" customHeight="1" x14ac:dyDescent="0.3">
      <c r="A64" s="40" t="s">
        <v>17</v>
      </c>
      <c r="B64" s="21" t="s">
        <v>18</v>
      </c>
    </row>
    <row r="65" spans="1:2" s="22" customFormat="1" ht="12.75" customHeight="1" x14ac:dyDescent="0.3">
      <c r="A65" s="40" t="s">
        <v>19</v>
      </c>
      <c r="B65" s="21" t="s">
        <v>20</v>
      </c>
    </row>
    <row r="66" spans="1:2" s="22" customFormat="1" ht="12.75" customHeight="1" x14ac:dyDescent="0.3">
      <c r="A66" s="40" t="s">
        <v>21</v>
      </c>
      <c r="B66" s="21" t="s">
        <v>22</v>
      </c>
    </row>
    <row r="67" spans="1:2" s="22" customFormat="1" ht="12.75" customHeight="1" x14ac:dyDescent="0.3">
      <c r="A67" s="40" t="s">
        <v>23</v>
      </c>
      <c r="B67" s="21" t="s">
        <v>24</v>
      </c>
    </row>
    <row r="68" spans="1:2" s="22" customFormat="1" ht="12.75" customHeight="1" x14ac:dyDescent="0.3">
      <c r="A68" s="40" t="s">
        <v>807</v>
      </c>
      <c r="B68" s="112" t="s">
        <v>808</v>
      </c>
    </row>
    <row r="69" spans="1:2" s="22" customFormat="1" ht="12.75" customHeight="1" x14ac:dyDescent="0.3">
      <c r="A69" s="25"/>
    </row>
    <row r="70" spans="1:2" s="22" customFormat="1" ht="12.75" customHeight="1" x14ac:dyDescent="0.3">
      <c r="A70" s="25"/>
    </row>
    <row r="71" spans="1:2" s="22" customFormat="1" ht="12.75" customHeight="1" x14ac:dyDescent="0.3">
      <c r="A71" s="25"/>
      <c r="B71" s="21"/>
    </row>
    <row r="72" spans="1:2" s="22" customFormat="1" ht="12.75" customHeight="1" x14ac:dyDescent="0.3">
      <c r="A72" s="25"/>
      <c r="B72" s="21"/>
    </row>
    <row r="73" spans="1:2" s="22" customFormat="1" ht="12.75" customHeight="1" x14ac:dyDescent="0.3">
      <c r="A73" s="25"/>
      <c r="B73" s="21"/>
    </row>
    <row r="74" spans="1:2" s="22" customFormat="1" ht="12.75" customHeight="1" x14ac:dyDescent="0.3">
      <c r="A74" s="26"/>
      <c r="B74" s="21"/>
    </row>
  </sheetData>
  <mergeCells count="3">
    <mergeCell ref="A5:B5"/>
    <mergeCell ref="A32:B32"/>
    <mergeCell ref="A60:B6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33" location="'Erläuterung zu CSV-Tabellen'!A1" display="Erläuterung zu CSV-Tabellen" xr:uid="{00000000-0004-0000-0100-000004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30"/>
  <sheetViews>
    <sheetView zoomScaleNormal="100" workbookViewId="0">
      <pane ySplit="3" topLeftCell="A7" activePane="bottomLeft" state="frozen"/>
      <selection activeCell="B30" activeCellId="1" sqref="B22 B30"/>
      <selection pane="bottomLeft" sqref="A1:B1"/>
    </sheetView>
  </sheetViews>
  <sheetFormatPr baseColWidth="10" defaultColWidth="11.44140625" defaultRowHeight="13.2" x14ac:dyDescent="0.25"/>
  <cols>
    <col min="1" max="1" width="12.33203125" style="8" customWidth="1" collapsed="1"/>
    <col min="2" max="2" width="55.6640625" style="8" bestFit="1" customWidth="1" collapsed="1"/>
    <col min="3" max="3" width="23.88671875" style="8" customWidth="1" collapsed="1"/>
    <col min="4" max="16384" width="11.44140625" style="8" collapsed="1"/>
  </cols>
  <sheetData>
    <row r="1" spans="1:16384" ht="20.25" customHeight="1" x14ac:dyDescent="0.25">
      <c r="A1" s="126" t="s">
        <v>25</v>
      </c>
      <c r="B1" s="126"/>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27" t="s">
        <v>296</v>
      </c>
      <c r="B2" s="128"/>
      <c r="C2" s="128"/>
    </row>
    <row r="3" spans="1:16384" s="9" customFormat="1" ht="35.25" customHeight="1" x14ac:dyDescent="0.2">
      <c r="A3" s="10" t="s">
        <v>26</v>
      </c>
      <c r="B3" s="10" t="s">
        <v>27</v>
      </c>
      <c r="C3" s="10" t="s">
        <v>28</v>
      </c>
    </row>
    <row r="4" spans="1:16384" s="9" customFormat="1" ht="25.5" customHeight="1" x14ac:dyDescent="0.25">
      <c r="A4" s="11"/>
      <c r="B4" s="31"/>
      <c r="C4" s="12"/>
    </row>
    <row r="5" spans="1:16384" s="9" customFormat="1" ht="25.5" customHeight="1" x14ac:dyDescent="0.25">
      <c r="A5" s="9" t="s">
        <v>213</v>
      </c>
      <c r="B5" s="8"/>
      <c r="C5" s="8"/>
    </row>
    <row r="6" spans="1:16384" s="9" customFormat="1" ht="25.5" customHeight="1" x14ac:dyDescent="0.25">
      <c r="A6" s="8"/>
      <c r="B6" s="8"/>
      <c r="C6" s="8"/>
    </row>
    <row r="7" spans="1:16384" s="9" customFormat="1" ht="38.25" customHeight="1" x14ac:dyDescent="0.25">
      <c r="A7" s="8"/>
      <c r="B7" s="8"/>
      <c r="C7" s="8"/>
    </row>
    <row r="8" spans="1:16384" s="9" customFormat="1" ht="38.25" customHeight="1" x14ac:dyDescent="0.25">
      <c r="A8" s="8"/>
      <c r="B8" s="8"/>
      <c r="C8" s="8"/>
    </row>
    <row r="9" spans="1:16384" s="9" customFormat="1" ht="25.5" customHeight="1" x14ac:dyDescent="0.25">
      <c r="A9" s="8"/>
      <c r="B9" s="8"/>
      <c r="C9" s="8"/>
    </row>
    <row r="10" spans="1:16384" s="9" customFormat="1" ht="25.5" customHeight="1" x14ac:dyDescent="0.25">
      <c r="A10" s="8"/>
      <c r="B10" s="8"/>
      <c r="C10" s="8"/>
    </row>
    <row r="11" spans="1:16384" s="9" customFormat="1" ht="25.5" customHeight="1" x14ac:dyDescent="0.25">
      <c r="A11" s="8"/>
      <c r="B11" s="8"/>
      <c r="C11" s="8"/>
    </row>
    <row r="12" spans="1:16384" s="9" customFormat="1" ht="25.5" customHeight="1" x14ac:dyDescent="0.25">
      <c r="A12" s="8"/>
      <c r="B12" s="8"/>
      <c r="C12" s="8"/>
    </row>
    <row r="13" spans="1:16384" s="9" customFormat="1" ht="25.5" customHeight="1" x14ac:dyDescent="0.25">
      <c r="A13" s="8"/>
      <c r="B13" s="8"/>
      <c r="C13" s="8"/>
    </row>
    <row r="14" spans="1:16384" s="9" customFormat="1" ht="25.5" customHeight="1" x14ac:dyDescent="0.25">
      <c r="A14" s="8"/>
      <c r="B14" s="8"/>
      <c r="C14" s="8"/>
    </row>
    <row r="15" spans="1:16384" s="9" customFormat="1" ht="38.25" customHeight="1" x14ac:dyDescent="0.25">
      <c r="A15" s="8"/>
      <c r="B15" s="8"/>
      <c r="C15" s="8"/>
    </row>
    <row r="16" spans="1:16384" s="9" customFormat="1" ht="38.25" customHeight="1" x14ac:dyDescent="0.25">
      <c r="A16" s="8"/>
      <c r="B16" s="8"/>
      <c r="C16" s="8"/>
    </row>
    <row r="17" spans="1:3" s="9" customFormat="1" ht="25.5" customHeight="1" x14ac:dyDescent="0.25">
      <c r="A17" s="8"/>
      <c r="B17" s="8"/>
      <c r="C17" s="8"/>
    </row>
    <row r="18" spans="1:3" s="9" customFormat="1" ht="25.5" customHeight="1" x14ac:dyDescent="0.25">
      <c r="A18" s="8"/>
      <c r="B18" s="8"/>
      <c r="C18" s="8"/>
    </row>
    <row r="30" spans="1:3" x14ac:dyDescent="0.25">
      <c r="B30" s="88"/>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2"/>
    <pageSetUpPr fitToPage="1"/>
  </sheetPr>
  <dimension ref="A1:H30"/>
  <sheetViews>
    <sheetView showGridLines="0" zoomScaleNormal="100" zoomScalePageLayoutView="75" workbookViewId="0">
      <selection sqref="A1:B1"/>
    </sheetView>
  </sheetViews>
  <sheetFormatPr baseColWidth="10" defaultColWidth="11.44140625" defaultRowHeight="13.2" x14ac:dyDescent="0.25"/>
  <cols>
    <col min="1" max="1" width="6.6640625" style="19" customWidth="1" collapsed="1"/>
    <col min="2" max="2" width="11.44140625" style="19" collapsed="1"/>
    <col min="3" max="3" width="20" style="19" customWidth="1" collapsed="1"/>
    <col min="4" max="6" width="11.44140625" style="19" collapsed="1"/>
    <col min="7" max="7" width="9.88671875" style="19" customWidth="1" collapsed="1"/>
    <col min="8" max="8" width="38" style="19" customWidth="1" collapsed="1"/>
    <col min="9" max="16384" width="11.44140625" style="19" collapsed="1"/>
  </cols>
  <sheetData>
    <row r="1" spans="1:8" s="13" customFormat="1" ht="20.25" customHeight="1" x14ac:dyDescent="0.2">
      <c r="A1" s="129" t="s">
        <v>25</v>
      </c>
      <c r="B1" s="129"/>
    </row>
    <row r="2" spans="1:8" ht="20.25" customHeight="1" x14ac:dyDescent="0.25">
      <c r="A2" s="18" t="s">
        <v>0</v>
      </c>
    </row>
    <row r="3" spans="1:8" ht="20.25" customHeight="1" x14ac:dyDescent="0.25">
      <c r="A3" s="18" t="s">
        <v>271</v>
      </c>
    </row>
    <row r="4" spans="1:8" ht="20.25" customHeight="1" x14ac:dyDescent="0.25">
      <c r="A4" s="89" t="s">
        <v>297</v>
      </c>
      <c r="B4" s="28"/>
      <c r="C4" s="28"/>
      <c r="D4" s="27"/>
      <c r="E4" s="27"/>
      <c r="F4" s="27"/>
      <c r="G4" s="27"/>
    </row>
    <row r="5" spans="1:8" ht="20.25" customHeight="1" x14ac:dyDescent="0.25">
      <c r="A5" s="110" t="s">
        <v>29</v>
      </c>
      <c r="B5" s="111"/>
      <c r="C5" s="37" t="s">
        <v>810</v>
      </c>
      <c r="D5" s="28"/>
      <c r="E5" s="27"/>
      <c r="F5" s="27"/>
      <c r="G5" s="27"/>
    </row>
    <row r="6" spans="1:8" s="29" customFormat="1" x14ac:dyDescent="0.25">
      <c r="B6" s="30"/>
      <c r="C6" s="30"/>
      <c r="D6" s="30"/>
      <c r="E6" s="30"/>
      <c r="F6" s="30"/>
      <c r="G6" s="30"/>
    </row>
    <row r="7" spans="1:8" ht="15" customHeight="1" x14ac:dyDescent="0.25">
      <c r="B7" s="27"/>
      <c r="C7" s="27"/>
      <c r="D7" s="27"/>
      <c r="E7" s="27"/>
      <c r="F7" s="27"/>
      <c r="G7" s="27"/>
    </row>
    <row r="8" spans="1:8" x14ac:dyDescent="0.25">
      <c r="A8" s="18" t="s">
        <v>4</v>
      </c>
      <c r="B8" s="27"/>
      <c r="C8" s="27"/>
      <c r="D8" s="27"/>
      <c r="E8" s="27"/>
      <c r="F8" s="27"/>
      <c r="G8" s="27"/>
    </row>
    <row r="9" spans="1:8" x14ac:dyDescent="0.25">
      <c r="A9" s="19" t="s">
        <v>50</v>
      </c>
      <c r="B9" s="27"/>
      <c r="C9" s="27"/>
      <c r="D9" s="27"/>
      <c r="E9" s="27"/>
      <c r="F9" s="27"/>
      <c r="G9" s="27"/>
    </row>
    <row r="10" spans="1:8" x14ac:dyDescent="0.25">
      <c r="B10" s="27"/>
      <c r="C10" s="27"/>
      <c r="D10" s="27"/>
      <c r="E10" s="27"/>
      <c r="F10" s="27"/>
      <c r="G10" s="27"/>
      <c r="H10" s="27"/>
    </row>
    <row r="11" spans="1:8" x14ac:dyDescent="0.25">
      <c r="A11" s="19" t="s">
        <v>30</v>
      </c>
    </row>
    <row r="12" spans="1:8" x14ac:dyDescent="0.25">
      <c r="A12" s="19" t="s">
        <v>31</v>
      </c>
    </row>
    <row r="13" spans="1:8" x14ac:dyDescent="0.25">
      <c r="A13" s="19" t="s">
        <v>32</v>
      </c>
      <c r="H13" s="85"/>
    </row>
    <row r="14" spans="1:8" x14ac:dyDescent="0.25">
      <c r="A14" s="19" t="s">
        <v>33</v>
      </c>
    </row>
    <row r="16" spans="1:8" x14ac:dyDescent="0.25">
      <c r="A16" s="19" t="s">
        <v>34</v>
      </c>
    </row>
    <row r="17" spans="1:8" x14ac:dyDescent="0.25">
      <c r="A17" s="19" t="s">
        <v>35</v>
      </c>
    </row>
    <row r="19" spans="1:8" x14ac:dyDescent="0.25">
      <c r="A19" s="19" t="s">
        <v>36</v>
      </c>
    </row>
    <row r="21" spans="1:8" x14ac:dyDescent="0.25">
      <c r="A21" s="14" t="s">
        <v>393</v>
      </c>
      <c r="B21" s="14"/>
      <c r="C21" s="14"/>
      <c r="D21" s="14"/>
      <c r="E21" s="14"/>
      <c r="F21" s="14"/>
      <c r="G21" s="14"/>
      <c r="H21" s="14"/>
    </row>
    <row r="22" spans="1:8" x14ac:dyDescent="0.25">
      <c r="B22" s="85"/>
    </row>
    <row r="23" spans="1:8" x14ac:dyDescent="0.25">
      <c r="A23" s="19" t="s">
        <v>51</v>
      </c>
    </row>
    <row r="24" spans="1:8" x14ac:dyDescent="0.25">
      <c r="A24" s="19" t="s">
        <v>37</v>
      </c>
    </row>
    <row r="30" spans="1:8" x14ac:dyDescent="0.25">
      <c r="B30" s="85"/>
    </row>
  </sheetData>
  <sheetProtection selectLockedCells="1" selectUnlockedCells="1"/>
  <mergeCells count="1">
    <mergeCell ref="A1:B1"/>
  </mergeCells>
  <hyperlinks>
    <hyperlink ref="A1" location="Inhaltsübersicht!A1" display="zur Inhaltsübersicht" xr:uid="{6E51365A-A936-45CA-9F3D-66BDACBF8142}"/>
  </hyperlinks>
  <pageMargins left="0.39370078740157483" right="0.39370078740157483" top="0.43307086614173229" bottom="0.6692913385826772" header="0.59055118110236227" footer="0.70866141732283472"/>
  <pageSetup paperSize="9" scale="7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302"/>
  <sheetViews>
    <sheetView showGridLines="0" zoomScaleNormal="100" workbookViewId="0">
      <selection activeCell="A2" sqref="A2:B2"/>
    </sheetView>
  </sheetViews>
  <sheetFormatPr baseColWidth="10" defaultColWidth="11.44140625" defaultRowHeight="13.2" x14ac:dyDescent="0.25"/>
  <cols>
    <col min="1" max="1" width="6.6640625" style="15" bestFit="1" customWidth="1" collapsed="1"/>
    <col min="2" max="2" width="85" style="58" customWidth="1" collapsed="1"/>
    <col min="3" max="16384" width="11.44140625" style="14" collapsed="1"/>
  </cols>
  <sheetData>
    <row r="1" spans="1:3" x14ac:dyDescent="0.25">
      <c r="A1" s="129" t="s">
        <v>25</v>
      </c>
      <c r="B1" s="129"/>
    </row>
    <row r="2" spans="1:3" x14ac:dyDescent="0.25">
      <c r="A2" s="130" t="s">
        <v>5</v>
      </c>
      <c r="B2" s="131"/>
    </row>
    <row r="3" spans="1:3" x14ac:dyDescent="0.25">
      <c r="B3" s="55"/>
    </row>
    <row r="4" spans="1:3" x14ac:dyDescent="0.25">
      <c r="B4" s="55"/>
    </row>
    <row r="5" spans="1:3" x14ac:dyDescent="0.25">
      <c r="B5" s="55"/>
    </row>
    <row r="6" spans="1:3" x14ac:dyDescent="0.25">
      <c r="A6" s="52">
        <v>1</v>
      </c>
      <c r="B6" s="56" t="s">
        <v>416</v>
      </c>
      <c r="C6" s="46"/>
    </row>
    <row r="7" spans="1:3" x14ac:dyDescent="0.25">
      <c r="A7" s="52">
        <v>2</v>
      </c>
      <c r="B7" s="56" t="s">
        <v>417</v>
      </c>
      <c r="C7" s="46"/>
    </row>
    <row r="8" spans="1:3" x14ac:dyDescent="0.25">
      <c r="A8" s="52" t="s">
        <v>422</v>
      </c>
      <c r="B8" s="56" t="s">
        <v>418</v>
      </c>
      <c r="C8" s="46"/>
    </row>
    <row r="9" spans="1:3" x14ac:dyDescent="0.25">
      <c r="A9" s="52" t="s">
        <v>423</v>
      </c>
      <c r="B9" s="56" t="s">
        <v>419</v>
      </c>
      <c r="C9" s="46"/>
    </row>
    <row r="10" spans="1:3" x14ac:dyDescent="0.25">
      <c r="A10" s="52" t="s">
        <v>424</v>
      </c>
      <c r="B10" s="56" t="s">
        <v>420</v>
      </c>
      <c r="C10" s="46"/>
    </row>
    <row r="11" spans="1:3" x14ac:dyDescent="0.25">
      <c r="A11" s="52" t="s">
        <v>425</v>
      </c>
      <c r="B11" s="56" t="s">
        <v>421</v>
      </c>
      <c r="C11" s="46"/>
    </row>
    <row r="12" spans="1:3" x14ac:dyDescent="0.25">
      <c r="A12" s="52" t="s">
        <v>426</v>
      </c>
      <c r="B12" s="56" t="s">
        <v>74</v>
      </c>
      <c r="C12" s="46"/>
    </row>
    <row r="13" spans="1:3" x14ac:dyDescent="0.25">
      <c r="A13" s="52" t="s">
        <v>427</v>
      </c>
      <c r="B13" s="56" t="s">
        <v>437</v>
      </c>
      <c r="C13" s="46"/>
    </row>
    <row r="14" spans="1:3" x14ac:dyDescent="0.25">
      <c r="A14" s="52" t="s">
        <v>428</v>
      </c>
      <c r="B14" s="56" t="s">
        <v>438</v>
      </c>
      <c r="C14" s="46"/>
    </row>
    <row r="15" spans="1:3" x14ac:dyDescent="0.25">
      <c r="A15" s="52" t="s">
        <v>429</v>
      </c>
      <c r="B15" s="56" t="s">
        <v>439</v>
      </c>
      <c r="C15" s="46"/>
    </row>
    <row r="16" spans="1:3" x14ac:dyDescent="0.25">
      <c r="A16" s="52" t="s">
        <v>430</v>
      </c>
      <c r="B16" s="56" t="s">
        <v>440</v>
      </c>
      <c r="C16" s="46"/>
    </row>
    <row r="17" spans="1:2" x14ac:dyDescent="0.25">
      <c r="A17" s="52" t="s">
        <v>431</v>
      </c>
      <c r="B17" s="56" t="s">
        <v>436</v>
      </c>
    </row>
    <row r="18" spans="1:2" x14ac:dyDescent="0.25">
      <c r="A18" s="52" t="s">
        <v>432</v>
      </c>
      <c r="B18" s="56" t="s">
        <v>435</v>
      </c>
    </row>
    <row r="19" spans="1:2" x14ac:dyDescent="0.25">
      <c r="A19" s="52" t="s">
        <v>433</v>
      </c>
      <c r="B19" s="56" t="s">
        <v>434</v>
      </c>
    </row>
    <row r="20" spans="1:2" x14ac:dyDescent="0.25">
      <c r="A20" s="16"/>
      <c r="B20" s="55"/>
    </row>
    <row r="23" spans="1:2" x14ac:dyDescent="0.25">
      <c r="A23" s="49">
        <v>1</v>
      </c>
      <c r="B23" s="100" t="s">
        <v>416</v>
      </c>
    </row>
    <row r="25" spans="1:2" ht="92.4" x14ac:dyDescent="0.25">
      <c r="A25" s="47"/>
      <c r="B25" s="66" t="s">
        <v>445</v>
      </c>
    </row>
    <row r="26" spans="1:2" x14ac:dyDescent="0.25">
      <c r="B26" s="67"/>
    </row>
    <row r="27" spans="1:2" ht="92.4" x14ac:dyDescent="0.25">
      <c r="B27" s="68" t="s">
        <v>446</v>
      </c>
    </row>
    <row r="28" spans="1:2" x14ac:dyDescent="0.25">
      <c r="B28" s="67"/>
    </row>
    <row r="29" spans="1:2" ht="105.6" x14ac:dyDescent="0.25">
      <c r="B29" s="67" t="s">
        <v>447</v>
      </c>
    </row>
    <row r="30" spans="1:2" x14ac:dyDescent="0.25">
      <c r="B30" s="60"/>
    </row>
    <row r="31" spans="1:2" ht="52.8" x14ac:dyDescent="0.25">
      <c r="B31" s="67" t="s">
        <v>448</v>
      </c>
    </row>
    <row r="32" spans="1:2" x14ac:dyDescent="0.25">
      <c r="B32" s="60"/>
    </row>
    <row r="33" spans="1:2" ht="92.4" x14ac:dyDescent="0.25">
      <c r="B33" s="67" t="s">
        <v>449</v>
      </c>
    </row>
    <row r="34" spans="1:2" x14ac:dyDescent="0.25">
      <c r="B34" s="67"/>
    </row>
    <row r="35" spans="1:2" ht="118.8" x14ac:dyDescent="0.25">
      <c r="B35" s="67" t="s">
        <v>450</v>
      </c>
    </row>
    <row r="36" spans="1:2" x14ac:dyDescent="0.25">
      <c r="B36" s="67"/>
    </row>
    <row r="37" spans="1:2" ht="26.4" x14ac:dyDescent="0.25">
      <c r="B37" s="67" t="s">
        <v>805</v>
      </c>
    </row>
    <row r="38" spans="1:2" x14ac:dyDescent="0.25">
      <c r="B38" s="60"/>
    </row>
    <row r="39" spans="1:2" x14ac:dyDescent="0.25">
      <c r="B39" s="60"/>
    </row>
    <row r="40" spans="1:2" x14ac:dyDescent="0.25">
      <c r="B40" s="60"/>
    </row>
    <row r="41" spans="1:2" x14ac:dyDescent="0.25">
      <c r="A41" s="48" t="s">
        <v>441</v>
      </c>
      <c r="B41" s="57" t="s">
        <v>417</v>
      </c>
    </row>
    <row r="43" spans="1:2" ht="26.4" x14ac:dyDescent="0.25">
      <c r="B43" s="67" t="s">
        <v>451</v>
      </c>
    </row>
    <row r="44" spans="1:2" x14ac:dyDescent="0.25">
      <c r="B44" s="67"/>
    </row>
    <row r="45" spans="1:2" ht="79.2" x14ac:dyDescent="0.25">
      <c r="B45" s="69" t="s">
        <v>452</v>
      </c>
    </row>
    <row r="46" spans="1:2" x14ac:dyDescent="0.25">
      <c r="B46" s="69"/>
    </row>
    <row r="47" spans="1:2" ht="79.2" x14ac:dyDescent="0.25">
      <c r="B47" s="69" t="s">
        <v>453</v>
      </c>
    </row>
    <row r="48" spans="1:2" x14ac:dyDescent="0.25">
      <c r="B48" s="69"/>
    </row>
    <row r="49" spans="2:2" ht="120" customHeight="1" x14ac:dyDescent="0.25">
      <c r="B49" s="70" t="s">
        <v>454</v>
      </c>
    </row>
    <row r="50" spans="2:2" x14ac:dyDescent="0.25">
      <c r="B50" s="70"/>
    </row>
    <row r="51" spans="2:2" ht="92.4" x14ac:dyDescent="0.25">
      <c r="B51" s="69" t="s">
        <v>455</v>
      </c>
    </row>
    <row r="52" spans="2:2" x14ac:dyDescent="0.25">
      <c r="B52" s="69"/>
    </row>
    <row r="53" spans="2:2" ht="66" x14ac:dyDescent="0.25">
      <c r="B53" s="69" t="s">
        <v>456</v>
      </c>
    </row>
    <row r="54" spans="2:2" x14ac:dyDescent="0.25">
      <c r="B54" s="67"/>
    </row>
    <row r="55" spans="2:2" ht="79.2" x14ac:dyDescent="0.25">
      <c r="B55" s="67" t="s">
        <v>457</v>
      </c>
    </row>
    <row r="56" spans="2:2" x14ac:dyDescent="0.25">
      <c r="B56" s="67"/>
    </row>
    <row r="57" spans="2:2" ht="66" x14ac:dyDescent="0.25">
      <c r="B57" s="67" t="s">
        <v>458</v>
      </c>
    </row>
    <row r="58" spans="2:2" x14ac:dyDescent="0.25">
      <c r="B58" s="67"/>
    </row>
    <row r="59" spans="2:2" ht="92.4" x14ac:dyDescent="0.25">
      <c r="B59" s="67" t="s">
        <v>459</v>
      </c>
    </row>
    <row r="60" spans="2:2" x14ac:dyDescent="0.25">
      <c r="B60" s="67"/>
    </row>
    <row r="61" spans="2:2" ht="66" x14ac:dyDescent="0.25">
      <c r="B61" s="67" t="s">
        <v>460</v>
      </c>
    </row>
    <row r="62" spans="2:2" x14ac:dyDescent="0.25">
      <c r="B62" s="67"/>
    </row>
    <row r="63" spans="2:2" ht="92.4" x14ac:dyDescent="0.25">
      <c r="B63" s="67" t="s">
        <v>461</v>
      </c>
    </row>
    <row r="64" spans="2:2" x14ac:dyDescent="0.25">
      <c r="B64" s="67"/>
    </row>
    <row r="65" spans="1:2" ht="66" x14ac:dyDescent="0.25">
      <c r="B65" s="67" t="s">
        <v>462</v>
      </c>
    </row>
    <row r="66" spans="1:2" x14ac:dyDescent="0.25">
      <c r="B66" s="67"/>
    </row>
    <row r="67" spans="1:2" ht="66" x14ac:dyDescent="0.25">
      <c r="B67" s="67" t="s">
        <v>463</v>
      </c>
    </row>
    <row r="68" spans="1:2" x14ac:dyDescent="0.25">
      <c r="B68" s="67"/>
    </row>
    <row r="69" spans="1:2" ht="52.8" x14ac:dyDescent="0.25">
      <c r="B69" s="67" t="s">
        <v>464</v>
      </c>
    </row>
    <row r="70" spans="1:2" x14ac:dyDescent="0.25">
      <c r="B70" s="60"/>
    </row>
    <row r="73" spans="1:2" x14ac:dyDescent="0.25">
      <c r="A73" s="48" t="s">
        <v>422</v>
      </c>
      <c r="B73" s="57" t="s">
        <v>418</v>
      </c>
    </row>
    <row r="75" spans="1:2" ht="66" x14ac:dyDescent="0.25">
      <c r="B75" s="67" t="s">
        <v>465</v>
      </c>
    </row>
    <row r="76" spans="1:2" x14ac:dyDescent="0.25">
      <c r="B76" s="67"/>
    </row>
    <row r="77" spans="1:2" ht="79.2" x14ac:dyDescent="0.25">
      <c r="B77" s="67" t="s">
        <v>466</v>
      </c>
    </row>
    <row r="78" spans="1:2" x14ac:dyDescent="0.25">
      <c r="B78" s="60"/>
    </row>
    <row r="79" spans="1:2" x14ac:dyDescent="0.25">
      <c r="A79" s="50" t="s">
        <v>423</v>
      </c>
      <c r="B79" s="57" t="s">
        <v>419</v>
      </c>
    </row>
    <row r="81" spans="1:2" ht="92.4" x14ac:dyDescent="0.25">
      <c r="B81" s="67" t="s">
        <v>467</v>
      </c>
    </row>
    <row r="82" spans="1:2" x14ac:dyDescent="0.25">
      <c r="B82" s="67"/>
    </row>
    <row r="83" spans="1:2" ht="79.2" x14ac:dyDescent="0.25">
      <c r="B83" s="67" t="s">
        <v>468</v>
      </c>
    </row>
    <row r="84" spans="1:2" x14ac:dyDescent="0.25">
      <c r="B84" s="67"/>
    </row>
    <row r="85" spans="1:2" ht="39.6" x14ac:dyDescent="0.25">
      <c r="B85" s="67" t="s">
        <v>469</v>
      </c>
    </row>
    <row r="87" spans="1:2" x14ac:dyDescent="0.25">
      <c r="A87" s="48" t="s">
        <v>424</v>
      </c>
      <c r="B87" s="101" t="s">
        <v>420</v>
      </c>
    </row>
    <row r="89" spans="1:2" ht="79.2" x14ac:dyDescent="0.25">
      <c r="B89" s="67" t="s">
        <v>470</v>
      </c>
    </row>
    <row r="90" spans="1:2" x14ac:dyDescent="0.25">
      <c r="B90" s="67"/>
    </row>
    <row r="91" spans="1:2" ht="79.2" x14ac:dyDescent="0.25">
      <c r="B91" s="67" t="s">
        <v>471</v>
      </c>
    </row>
    <row r="92" spans="1:2" x14ac:dyDescent="0.25">
      <c r="B92" s="67"/>
    </row>
    <row r="93" spans="1:2" ht="52.8" x14ac:dyDescent="0.25">
      <c r="B93" s="67" t="s">
        <v>472</v>
      </c>
    </row>
    <row r="94" spans="1:2" x14ac:dyDescent="0.25">
      <c r="B94" s="67"/>
    </row>
    <row r="95" spans="1:2" ht="66" x14ac:dyDescent="0.25">
      <c r="B95" s="67" t="s">
        <v>473</v>
      </c>
    </row>
    <row r="96" spans="1:2" x14ac:dyDescent="0.25">
      <c r="B96" s="67"/>
    </row>
    <row r="97" spans="1:2" ht="79.2" x14ac:dyDescent="0.25">
      <c r="B97" s="67" t="s">
        <v>474</v>
      </c>
    </row>
    <row r="98" spans="1:2" x14ac:dyDescent="0.25">
      <c r="B98" s="67"/>
    </row>
    <row r="99" spans="1:2" ht="79.2" x14ac:dyDescent="0.25">
      <c r="B99" s="67" t="s">
        <v>475</v>
      </c>
    </row>
    <row r="100" spans="1:2" x14ac:dyDescent="0.25">
      <c r="B100" s="67"/>
    </row>
    <row r="101" spans="1:2" ht="39.6" x14ac:dyDescent="0.25">
      <c r="B101" s="67" t="s">
        <v>476</v>
      </c>
    </row>
    <row r="102" spans="1:2" x14ac:dyDescent="0.25">
      <c r="B102" s="67"/>
    </row>
    <row r="103" spans="1:2" ht="66" x14ac:dyDescent="0.25">
      <c r="B103" s="67" t="s">
        <v>477</v>
      </c>
    </row>
    <row r="104" spans="1:2" x14ac:dyDescent="0.25">
      <c r="B104" s="67"/>
    </row>
    <row r="105" spans="1:2" ht="66" x14ac:dyDescent="0.25">
      <c r="B105" s="67" t="s">
        <v>478</v>
      </c>
    </row>
    <row r="106" spans="1:2" x14ac:dyDescent="0.25">
      <c r="B106" s="67"/>
    </row>
    <row r="107" spans="1:2" ht="66" x14ac:dyDescent="0.25">
      <c r="B107" s="67" t="s">
        <v>479</v>
      </c>
    </row>
    <row r="109" spans="1:2" x14ac:dyDescent="0.25">
      <c r="A109" s="50" t="s">
        <v>425</v>
      </c>
      <c r="B109" s="57" t="s">
        <v>421</v>
      </c>
    </row>
    <row r="111" spans="1:2" ht="66" x14ac:dyDescent="0.25">
      <c r="B111" s="67" t="s">
        <v>480</v>
      </c>
    </row>
    <row r="112" spans="1:2" x14ac:dyDescent="0.25">
      <c r="B112" s="67"/>
    </row>
    <row r="113" spans="2:2" ht="66" x14ac:dyDescent="0.25">
      <c r="B113" s="67" t="s">
        <v>481</v>
      </c>
    </row>
    <row r="114" spans="2:2" x14ac:dyDescent="0.25">
      <c r="B114" s="67"/>
    </row>
    <row r="115" spans="2:2" ht="66" x14ac:dyDescent="0.25">
      <c r="B115" s="67" t="s">
        <v>482</v>
      </c>
    </row>
    <row r="116" spans="2:2" x14ac:dyDescent="0.25">
      <c r="B116" s="67"/>
    </row>
    <row r="117" spans="2:2" ht="92.4" x14ac:dyDescent="0.25">
      <c r="B117" s="67" t="s">
        <v>483</v>
      </c>
    </row>
    <row r="118" spans="2:2" x14ac:dyDescent="0.25">
      <c r="B118" s="67"/>
    </row>
    <row r="119" spans="2:2" ht="105.6" x14ac:dyDescent="0.25">
      <c r="B119" s="67" t="s">
        <v>484</v>
      </c>
    </row>
    <row r="120" spans="2:2" x14ac:dyDescent="0.25">
      <c r="B120" s="67"/>
    </row>
    <row r="121" spans="2:2" ht="92.4" x14ac:dyDescent="0.25">
      <c r="B121" s="67" t="s">
        <v>485</v>
      </c>
    </row>
    <row r="122" spans="2:2" x14ac:dyDescent="0.25">
      <c r="B122" s="67"/>
    </row>
    <row r="123" spans="2:2" ht="66" x14ac:dyDescent="0.25">
      <c r="B123" s="67" t="s">
        <v>486</v>
      </c>
    </row>
    <row r="124" spans="2:2" x14ac:dyDescent="0.25">
      <c r="B124" s="67"/>
    </row>
    <row r="125" spans="2:2" ht="66" x14ac:dyDescent="0.25">
      <c r="B125" s="67" t="s">
        <v>487</v>
      </c>
    </row>
    <row r="126" spans="2:2" x14ac:dyDescent="0.25">
      <c r="B126" s="67"/>
    </row>
    <row r="127" spans="2:2" ht="39.6" x14ac:dyDescent="0.25">
      <c r="B127" s="67" t="s">
        <v>488</v>
      </c>
    </row>
    <row r="129" spans="1:2" x14ac:dyDescent="0.25">
      <c r="A129" s="48" t="s">
        <v>426</v>
      </c>
      <c r="B129" s="57" t="s">
        <v>74</v>
      </c>
    </row>
    <row r="131" spans="1:2" ht="66" x14ac:dyDescent="0.25">
      <c r="B131" s="67" t="s">
        <v>489</v>
      </c>
    </row>
    <row r="132" spans="1:2" x14ac:dyDescent="0.25">
      <c r="B132" s="67"/>
    </row>
    <row r="133" spans="1:2" ht="66" x14ac:dyDescent="0.25">
      <c r="B133" s="67" t="s">
        <v>490</v>
      </c>
    </row>
    <row r="134" spans="1:2" x14ac:dyDescent="0.25">
      <c r="B134" s="67"/>
    </row>
    <row r="135" spans="1:2" ht="66" x14ac:dyDescent="0.25">
      <c r="B135" s="67" t="s">
        <v>491</v>
      </c>
    </row>
    <row r="136" spans="1:2" x14ac:dyDescent="0.25">
      <c r="B136" s="67"/>
    </row>
    <row r="137" spans="1:2" ht="92.4" x14ac:dyDescent="0.25">
      <c r="B137" s="67" t="s">
        <v>492</v>
      </c>
    </row>
    <row r="138" spans="1:2" x14ac:dyDescent="0.25">
      <c r="B138" s="67"/>
    </row>
    <row r="139" spans="1:2" ht="132" x14ac:dyDescent="0.25">
      <c r="B139" s="67" t="s">
        <v>493</v>
      </c>
    </row>
    <row r="140" spans="1:2" x14ac:dyDescent="0.25">
      <c r="B140" s="67"/>
    </row>
    <row r="141" spans="1:2" ht="105.6" x14ac:dyDescent="0.25">
      <c r="B141" s="67" t="s">
        <v>494</v>
      </c>
    </row>
    <row r="143" spans="1:2" x14ac:dyDescent="0.25">
      <c r="A143" s="50" t="s">
        <v>427</v>
      </c>
      <c r="B143" s="64" t="s">
        <v>437</v>
      </c>
    </row>
    <row r="144" spans="1:2" x14ac:dyDescent="0.25">
      <c r="B144" s="65"/>
    </row>
    <row r="145" spans="1:2" ht="118.8" x14ac:dyDescent="0.25">
      <c r="B145" s="68" t="s">
        <v>495</v>
      </c>
    </row>
    <row r="146" spans="1:2" x14ac:dyDescent="0.25">
      <c r="B146" s="68"/>
    </row>
    <row r="147" spans="1:2" ht="105.6" x14ac:dyDescent="0.25">
      <c r="B147" s="68" t="s">
        <v>496</v>
      </c>
    </row>
    <row r="148" spans="1:2" x14ac:dyDescent="0.25">
      <c r="B148" s="68"/>
    </row>
    <row r="149" spans="1:2" ht="118.8" x14ac:dyDescent="0.25">
      <c r="B149" s="68" t="s">
        <v>497</v>
      </c>
    </row>
    <row r="150" spans="1:2" x14ac:dyDescent="0.25">
      <c r="B150" s="68"/>
    </row>
    <row r="151" spans="1:2" ht="132" x14ac:dyDescent="0.25">
      <c r="B151" s="68" t="s">
        <v>498</v>
      </c>
    </row>
    <row r="152" spans="1:2" x14ac:dyDescent="0.25">
      <c r="B152" s="68"/>
    </row>
    <row r="153" spans="1:2" ht="66" x14ac:dyDescent="0.25">
      <c r="B153" s="67" t="s">
        <v>499</v>
      </c>
    </row>
    <row r="154" spans="1:2" x14ac:dyDescent="0.25">
      <c r="B154" s="67"/>
    </row>
    <row r="155" spans="1:2" ht="39.6" x14ac:dyDescent="0.25">
      <c r="B155" s="67" t="s">
        <v>500</v>
      </c>
    </row>
    <row r="157" spans="1:2" x14ac:dyDescent="0.25">
      <c r="A157" s="50" t="s">
        <v>428</v>
      </c>
      <c r="B157" s="57" t="s">
        <v>438</v>
      </c>
    </row>
    <row r="159" spans="1:2" ht="52.8" x14ac:dyDescent="0.25">
      <c r="B159" s="67" t="s">
        <v>501</v>
      </c>
    </row>
    <row r="160" spans="1:2" x14ac:dyDescent="0.25">
      <c r="B160" s="67"/>
    </row>
    <row r="161" spans="1:2" ht="92.4" x14ac:dyDescent="0.25">
      <c r="B161" s="67" t="s">
        <v>502</v>
      </c>
    </row>
    <row r="162" spans="1:2" x14ac:dyDescent="0.25">
      <c r="B162" s="67"/>
    </row>
    <row r="163" spans="1:2" ht="105.6" x14ac:dyDescent="0.25">
      <c r="B163" s="67" t="s">
        <v>503</v>
      </c>
    </row>
    <row r="164" spans="1:2" x14ac:dyDescent="0.25">
      <c r="B164" s="67"/>
    </row>
    <row r="165" spans="1:2" ht="52.8" x14ac:dyDescent="0.25">
      <c r="B165" s="67" t="s">
        <v>504</v>
      </c>
    </row>
    <row r="166" spans="1:2" x14ac:dyDescent="0.25">
      <c r="B166" s="60"/>
    </row>
    <row r="167" spans="1:2" x14ac:dyDescent="0.25">
      <c r="A167" s="50" t="s">
        <v>429</v>
      </c>
      <c r="B167" s="57" t="s">
        <v>439</v>
      </c>
    </row>
    <row r="169" spans="1:2" ht="92.4" x14ac:dyDescent="0.25">
      <c r="B169" s="67" t="s">
        <v>505</v>
      </c>
    </row>
    <row r="170" spans="1:2" x14ac:dyDescent="0.25">
      <c r="B170" s="67"/>
    </row>
    <row r="171" spans="1:2" ht="66" x14ac:dyDescent="0.25">
      <c r="B171" s="67" t="s">
        <v>506</v>
      </c>
    </row>
    <row r="172" spans="1:2" x14ac:dyDescent="0.25">
      <c r="B172" s="67"/>
    </row>
    <row r="173" spans="1:2" ht="79.2" x14ac:dyDescent="0.25">
      <c r="B173" s="67" t="s">
        <v>507</v>
      </c>
    </row>
    <row r="174" spans="1:2" x14ac:dyDescent="0.25">
      <c r="B174" s="67"/>
    </row>
    <row r="175" spans="1:2" ht="118.8" x14ac:dyDescent="0.25">
      <c r="B175" s="67" t="s">
        <v>508</v>
      </c>
    </row>
    <row r="176" spans="1:2" x14ac:dyDescent="0.25">
      <c r="B176" s="60"/>
    </row>
    <row r="177" spans="1:2" x14ac:dyDescent="0.25">
      <c r="A177" s="50" t="s">
        <v>430</v>
      </c>
      <c r="B177" s="57" t="s">
        <v>440</v>
      </c>
    </row>
    <row r="179" spans="1:2" ht="39.6" x14ac:dyDescent="0.25">
      <c r="B179" s="67" t="s">
        <v>509</v>
      </c>
    </row>
    <row r="180" spans="1:2" x14ac:dyDescent="0.25">
      <c r="B180" s="67"/>
    </row>
    <row r="181" spans="1:2" ht="79.2" x14ac:dyDescent="0.25">
      <c r="B181" s="67" t="s">
        <v>510</v>
      </c>
    </row>
    <row r="182" spans="1:2" x14ac:dyDescent="0.25">
      <c r="B182" s="67"/>
    </row>
    <row r="183" spans="1:2" ht="79.2" x14ac:dyDescent="0.25">
      <c r="B183" s="67" t="s">
        <v>511</v>
      </c>
    </row>
    <row r="184" spans="1:2" x14ac:dyDescent="0.25">
      <c r="B184" s="67"/>
    </row>
    <row r="185" spans="1:2" ht="92.4" x14ac:dyDescent="0.25">
      <c r="B185" s="67" t="s">
        <v>512</v>
      </c>
    </row>
    <row r="186" spans="1:2" x14ac:dyDescent="0.25">
      <c r="B186" s="67"/>
    </row>
    <row r="187" spans="1:2" ht="105.6" x14ac:dyDescent="0.25">
      <c r="B187" s="67" t="s">
        <v>803</v>
      </c>
    </row>
    <row r="188" spans="1:2" x14ac:dyDescent="0.25">
      <c r="B188" s="60"/>
    </row>
    <row r="189" spans="1:2" ht="52.8" x14ac:dyDescent="0.25">
      <c r="B189" s="67" t="s">
        <v>796</v>
      </c>
    </row>
    <row r="190" spans="1:2" x14ac:dyDescent="0.25">
      <c r="B190" s="60"/>
    </row>
    <row r="191" spans="1:2" x14ac:dyDescent="0.25">
      <c r="A191" s="50" t="s">
        <v>431</v>
      </c>
      <c r="B191" s="57" t="s">
        <v>436</v>
      </c>
    </row>
    <row r="193" spans="1:2" ht="66" x14ac:dyDescent="0.25">
      <c r="B193" s="67" t="s">
        <v>513</v>
      </c>
    </row>
    <row r="194" spans="1:2" x14ac:dyDescent="0.25">
      <c r="B194" s="67"/>
    </row>
    <row r="195" spans="1:2" ht="118.8" x14ac:dyDescent="0.25">
      <c r="B195" s="67" t="s">
        <v>514</v>
      </c>
    </row>
    <row r="196" spans="1:2" x14ac:dyDescent="0.25">
      <c r="B196" s="67"/>
    </row>
    <row r="197" spans="1:2" ht="92.4" x14ac:dyDescent="0.25">
      <c r="B197" s="67" t="s">
        <v>515</v>
      </c>
    </row>
    <row r="198" spans="1:2" x14ac:dyDescent="0.25">
      <c r="B198" s="67"/>
    </row>
    <row r="199" spans="1:2" ht="92.4" x14ac:dyDescent="0.25">
      <c r="B199" s="67" t="s">
        <v>516</v>
      </c>
    </row>
    <row r="200" spans="1:2" x14ac:dyDescent="0.25">
      <c r="B200" s="67"/>
    </row>
    <row r="201" spans="1:2" ht="79.2" x14ac:dyDescent="0.25">
      <c r="B201" s="67" t="s">
        <v>517</v>
      </c>
    </row>
    <row r="202" spans="1:2" x14ac:dyDescent="0.25">
      <c r="B202" s="60"/>
    </row>
    <row r="203" spans="1:2" x14ac:dyDescent="0.25">
      <c r="B203" s="60"/>
    </row>
    <row r="204" spans="1:2" x14ac:dyDescent="0.25">
      <c r="B204" s="60"/>
    </row>
    <row r="205" spans="1:2" x14ac:dyDescent="0.25">
      <c r="A205" s="48" t="s">
        <v>432</v>
      </c>
      <c r="B205" s="59" t="s">
        <v>435</v>
      </c>
    </row>
    <row r="206" spans="1:2" x14ac:dyDescent="0.25">
      <c r="B206" s="60"/>
    </row>
    <row r="207" spans="1:2" ht="39.6" x14ac:dyDescent="0.25">
      <c r="B207" s="67" t="s">
        <v>518</v>
      </c>
    </row>
    <row r="208" spans="1:2" x14ac:dyDescent="0.25">
      <c r="B208" s="60"/>
    </row>
    <row r="209" spans="1:2" x14ac:dyDescent="0.25">
      <c r="B209" s="60"/>
    </row>
    <row r="211" spans="1:2" x14ac:dyDescent="0.25">
      <c r="A211" s="48" t="s">
        <v>433</v>
      </c>
      <c r="B211" s="59" t="s">
        <v>59</v>
      </c>
    </row>
    <row r="213" spans="1:2" ht="66" x14ac:dyDescent="0.25">
      <c r="B213" s="67" t="s">
        <v>61</v>
      </c>
    </row>
    <row r="214" spans="1:2" x14ac:dyDescent="0.25">
      <c r="B214" s="67"/>
    </row>
    <row r="215" spans="1:2" ht="52.8" x14ac:dyDescent="0.25">
      <c r="B215" s="67" t="s">
        <v>62</v>
      </c>
    </row>
    <row r="216" spans="1:2" x14ac:dyDescent="0.25">
      <c r="B216" s="67"/>
    </row>
    <row r="217" spans="1:2" ht="132" x14ac:dyDescent="0.25">
      <c r="B217" s="67" t="s">
        <v>442</v>
      </c>
    </row>
    <row r="218" spans="1:2" x14ac:dyDescent="0.25">
      <c r="B218" s="61"/>
    </row>
    <row r="240" spans="2:2" x14ac:dyDescent="0.25">
      <c r="B240" s="62" t="s">
        <v>443</v>
      </c>
    </row>
    <row r="242" spans="2:2" ht="118.8" x14ac:dyDescent="0.25">
      <c r="B242" s="67" t="s">
        <v>63</v>
      </c>
    </row>
    <row r="243" spans="2:2" x14ac:dyDescent="0.25">
      <c r="B243" s="67"/>
    </row>
    <row r="244" spans="2:2" ht="26.4" x14ac:dyDescent="0.25">
      <c r="B244" s="67" t="s">
        <v>64</v>
      </c>
    </row>
    <row r="246" spans="2:2" x14ac:dyDescent="0.25">
      <c r="B246" s="60"/>
    </row>
    <row r="247" spans="2:2" x14ac:dyDescent="0.25">
      <c r="B247" s="60"/>
    </row>
    <row r="248" spans="2:2" x14ac:dyDescent="0.25">
      <c r="B248" s="60"/>
    </row>
    <row r="249" spans="2:2" x14ac:dyDescent="0.25">
      <c r="B249" s="60"/>
    </row>
    <row r="250" spans="2:2" x14ac:dyDescent="0.25">
      <c r="B250" s="60"/>
    </row>
    <row r="251" spans="2:2" x14ac:dyDescent="0.25">
      <c r="B251" s="60"/>
    </row>
    <row r="252" spans="2:2" x14ac:dyDescent="0.25">
      <c r="B252" s="60"/>
    </row>
    <row r="253" spans="2:2" x14ac:dyDescent="0.25">
      <c r="B253" s="60"/>
    </row>
    <row r="254" spans="2:2" x14ac:dyDescent="0.25">
      <c r="B254" s="60"/>
    </row>
    <row r="255" spans="2:2" x14ac:dyDescent="0.25">
      <c r="B255" s="60"/>
    </row>
    <row r="256" spans="2:2" x14ac:dyDescent="0.25">
      <c r="B256" s="60"/>
    </row>
    <row r="257" spans="2:2" x14ac:dyDescent="0.25">
      <c r="B257" s="60"/>
    </row>
    <row r="258" spans="2:2" x14ac:dyDescent="0.25">
      <c r="B258" s="60"/>
    </row>
    <row r="259" spans="2:2" x14ac:dyDescent="0.25">
      <c r="B259" s="60"/>
    </row>
    <row r="260" spans="2:2" x14ac:dyDescent="0.25">
      <c r="B260" s="60"/>
    </row>
    <row r="261" spans="2:2" x14ac:dyDescent="0.25">
      <c r="B261" s="60"/>
    </row>
    <row r="262" spans="2:2" x14ac:dyDescent="0.25">
      <c r="B262" s="60"/>
    </row>
    <row r="263" spans="2:2" x14ac:dyDescent="0.25">
      <c r="B263" s="60"/>
    </row>
    <row r="264" spans="2:2" x14ac:dyDescent="0.25">
      <c r="B264" s="60"/>
    </row>
    <row r="265" spans="2:2" x14ac:dyDescent="0.25">
      <c r="B265" s="60"/>
    </row>
    <row r="266" spans="2:2" x14ac:dyDescent="0.25">
      <c r="B266" s="60"/>
    </row>
    <row r="267" spans="2:2" x14ac:dyDescent="0.25">
      <c r="B267" s="60"/>
    </row>
    <row r="268" spans="2:2" x14ac:dyDescent="0.25">
      <c r="B268" s="62" t="s">
        <v>444</v>
      </c>
    </row>
    <row r="270" spans="2:2" ht="105.6" x14ac:dyDescent="0.25">
      <c r="B270" s="67" t="s">
        <v>65</v>
      </c>
    </row>
    <row r="271" spans="2:2" x14ac:dyDescent="0.25">
      <c r="B271" s="67"/>
    </row>
    <row r="272" spans="2:2" ht="81.599999999999994" x14ac:dyDescent="0.25">
      <c r="B272" s="67" t="s">
        <v>73</v>
      </c>
    </row>
    <row r="273" spans="2:2" x14ac:dyDescent="0.25">
      <c r="B273" s="67"/>
    </row>
    <row r="274" spans="2:2" ht="92.4" x14ac:dyDescent="0.25">
      <c r="B274" s="67" t="s">
        <v>66</v>
      </c>
    </row>
    <row r="275" spans="2:2" x14ac:dyDescent="0.25">
      <c r="B275" s="67"/>
    </row>
    <row r="276" spans="2:2" ht="26.4" x14ac:dyDescent="0.25">
      <c r="B276" s="67" t="s">
        <v>67</v>
      </c>
    </row>
    <row r="277" spans="2:2" x14ac:dyDescent="0.25">
      <c r="B277" s="67"/>
    </row>
    <row r="278" spans="2:2" ht="105.6" x14ac:dyDescent="0.25">
      <c r="B278" s="67" t="s">
        <v>68</v>
      </c>
    </row>
    <row r="279" spans="2:2" x14ac:dyDescent="0.25">
      <c r="B279" s="67"/>
    </row>
    <row r="280" spans="2:2" ht="92.4" x14ac:dyDescent="0.25">
      <c r="B280" s="67" t="s">
        <v>69</v>
      </c>
    </row>
    <row r="281" spans="2:2" x14ac:dyDescent="0.25">
      <c r="B281" s="67"/>
    </row>
    <row r="282" spans="2:2" ht="66" x14ac:dyDescent="0.25">
      <c r="B282" s="67" t="s">
        <v>70</v>
      </c>
    </row>
    <row r="283" spans="2:2" x14ac:dyDescent="0.25">
      <c r="B283" s="67"/>
    </row>
    <row r="284" spans="2:2" ht="39.6" x14ac:dyDescent="0.25">
      <c r="B284" s="67" t="s">
        <v>60</v>
      </c>
    </row>
    <row r="285" spans="2:2" x14ac:dyDescent="0.25">
      <c r="B285" s="67"/>
    </row>
    <row r="286" spans="2:2" ht="66" x14ac:dyDescent="0.25">
      <c r="B286" s="67" t="s">
        <v>71</v>
      </c>
    </row>
    <row r="287" spans="2:2" x14ac:dyDescent="0.25">
      <c r="B287" s="67"/>
    </row>
    <row r="288" spans="2:2" ht="79.2" x14ac:dyDescent="0.25">
      <c r="B288" s="67" t="s">
        <v>72</v>
      </c>
    </row>
    <row r="289" spans="1:2" x14ac:dyDescent="0.25">
      <c r="A289" s="102"/>
    </row>
    <row r="290" spans="1:2" ht="25.5" customHeight="1" x14ac:dyDescent="0.25">
      <c r="A290" s="135"/>
      <c r="B290" s="135"/>
    </row>
    <row r="291" spans="1:2" ht="26.25" customHeight="1" x14ac:dyDescent="0.25">
      <c r="A291" s="132"/>
      <c r="B291" s="132"/>
    </row>
    <row r="292" spans="1:2" ht="27" customHeight="1" x14ac:dyDescent="0.25">
      <c r="A292" s="134"/>
      <c r="B292" s="134"/>
    </row>
    <row r="293" spans="1:2" ht="27" customHeight="1" x14ac:dyDescent="0.25">
      <c r="A293" s="133"/>
      <c r="B293" s="133"/>
    </row>
    <row r="294" spans="1:2" ht="40.5" customHeight="1" x14ac:dyDescent="0.25">
      <c r="A294" s="135"/>
      <c r="B294" s="135"/>
    </row>
    <row r="295" spans="1:2" x14ac:dyDescent="0.25">
      <c r="A295" s="51"/>
      <c r="B295" s="63"/>
    </row>
    <row r="296" spans="1:2" x14ac:dyDescent="0.25">
      <c r="A296" s="51"/>
      <c r="B296" s="63"/>
    </row>
    <row r="297" spans="1:2" ht="37.5" customHeight="1" x14ac:dyDescent="0.25">
      <c r="A297" s="133"/>
      <c r="B297" s="133"/>
    </row>
    <row r="298" spans="1:2" ht="36.75" customHeight="1" x14ac:dyDescent="0.25">
      <c r="A298" s="135"/>
      <c r="B298" s="135"/>
    </row>
    <row r="299" spans="1:2" x14ac:dyDescent="0.25">
      <c r="A299" s="51"/>
      <c r="B299" s="63"/>
    </row>
    <row r="300" spans="1:2" x14ac:dyDescent="0.25">
      <c r="A300" s="51"/>
      <c r="B300" s="63"/>
    </row>
    <row r="301" spans="1:2" ht="26.25" customHeight="1" x14ac:dyDescent="0.25">
      <c r="A301" s="133"/>
      <c r="B301" s="133"/>
    </row>
    <row r="302" spans="1:2" ht="25.5" customHeight="1" x14ac:dyDescent="0.25">
      <c r="A302" s="133"/>
      <c r="B302" s="133"/>
    </row>
  </sheetData>
  <mergeCells count="11">
    <mergeCell ref="A298:B298"/>
    <mergeCell ref="A301:B301"/>
    <mergeCell ref="A302:B302"/>
    <mergeCell ref="A290:B290"/>
    <mergeCell ref="A294:B294"/>
    <mergeCell ref="A1:B1"/>
    <mergeCell ref="A2:B2"/>
    <mergeCell ref="A291:B291"/>
    <mergeCell ref="A293:B293"/>
    <mergeCell ref="A297:B297"/>
    <mergeCell ref="A292:B292"/>
  </mergeCells>
  <hyperlinks>
    <hyperlink ref="A1" location="Inhaltsübersicht!A1" display="zur Inhaltsübersicht" xr:uid="{25363442-4377-4805-9AC3-1EA11CCFE289}"/>
    <hyperlink ref="A6:B6" location="'Informationen zur Statistik'!A20" display="'Informationen zur Statistik'!A20" xr:uid="{08BCDBC9-A3B8-4B8B-A966-EAB313F003D8}"/>
    <hyperlink ref="A16:B16" location="'Informationen zur Statistik'!A134" display="'Informationen zur Statistik'!A134" xr:uid="{9B0D568F-858E-46F3-B89A-4CE830651E7B}"/>
    <hyperlink ref="A7:B7" location="'Informationen zur Statistik'!A20" display="'Informationen zur Statistik'!A20" xr:uid="{67E03209-CF90-4856-BF1B-8B077652ECB5}"/>
    <hyperlink ref="B8" location="'Informationen zur Statistik'!A73" display="Berechnungsgrundlagen der Wassergesamtrechnung" xr:uid="{0A547834-F0B6-455D-A8B9-F61A9F829765}"/>
    <hyperlink ref="A9:B9" location="'Informationen zur Statistik'!A20" display="'Informationen zur Statistik'!A20" xr:uid="{1BF11601-C25D-499A-B791-F9432F0CE06A}"/>
    <hyperlink ref="A12:B12" location="'Informationen zur Statistik'!A20" display="'Informationen zur Statistik'!A20" xr:uid="{8034BBEA-D473-457C-B9FE-B1AE8737D7E8}"/>
    <hyperlink ref="A15:B15" location="'Informationen zur Statistik'!A20" display="'Informationen zur Statistik'!A20" xr:uid="{950E9E6F-4E76-4557-9E9D-BE15BB9A8BD7}"/>
    <hyperlink ref="A10:B10" location="'Informationen zur Statistik'!A20" display="'Informationen zur Statistik'!A20" xr:uid="{47041377-8E77-4A0C-A4B1-39C374EB2324}"/>
    <hyperlink ref="A13:B13" location="'Informationen zur Statistik'!A20" display="'Informationen zur Statistik'!A20" xr:uid="{9EE27EE6-8B7E-4266-AEB2-772CFE9E0B53}"/>
    <hyperlink ref="B11" location="'Informationen zur Statistik'!A109" display="Wasserflüsse des Wirtschaftszweigs Landwirtschaft, insbesondere Bodenwasser" xr:uid="{F09713A8-3CBC-4FC1-A569-7C4F194CB20B}"/>
    <hyperlink ref="B14" location="'Informationen zur Statistik'!A157" display="Wassereinbau in Produkten und in im- und exportierten Gütern" xr:uid="{E52ED776-411B-4389-9ED6-A50462C600B5}"/>
    <hyperlink ref="A17:B17" location="'Informationen zur Statistik'!A20" display="'Informationen zur Statistik'!A20" xr:uid="{DB6FFE8B-DFB8-4B2A-B5A5-4BAE8727829E}"/>
    <hyperlink ref="A18:B18" location="'Informationen zur Statistik'!A20" display="'Informationen zur Statistik'!A20" xr:uid="{623DE0DC-D356-4EEE-A32C-262904DD0F2B}"/>
    <hyperlink ref="A19:B19" location="'Informationen zur Statistik'!A20" display="'Informationen zur Statistik'!A20" xr:uid="{5477411B-F905-49A7-998C-BF5D0DAE73B7}"/>
    <hyperlink ref="B6" location="'Informationen zur Statistik'!A23" display="Ziel und Inhalt der Wassergesamtrechnung" xr:uid="{05FB6745-0D40-4517-BFAB-158AA1E3A369}"/>
    <hyperlink ref="B7" location="'Informationen zur Statistik'!A41" display="Struktur der Wassergesamtrechnung" xr:uid="{069D0C86-DEBA-4E9A-833B-ECD42923E513}"/>
    <hyperlink ref="B9" location="'Informationen zur Statistik'!A79" display="Tabellen zu Wasserflüssen (Tabelle 85141-01 bis 85141-24)" xr:uid="{D0DD35FB-35AF-4761-87BD-D91790A51BD7}"/>
    <hyperlink ref="B10" location="'Informationen zur Statistik'!A87" display="Schätzung von Wasserflüssen in Berichtsjahren ohne Angaben der Wasserstatistik" xr:uid="{102AE8AE-1AFC-4633-90A0-E2D41DC36547}"/>
    <hyperlink ref="B12" location="'Informationen zur Statistik'!A129" display="Private Haushalte" xr:uid="{49F9453F-10E8-4AA3-8D66-9F5199DEA8FE}"/>
    <hyperlink ref="B13" location="'Informationen zur Statistik'!A143" display="Zuschätzung für nicht erfasste Betriebe und Kleingewerbe" xr:uid="{5EA9C1C7-2601-48E1-B674-C39774573015}"/>
    <hyperlink ref="B15" location="'Informationen zur Statistik'!A167" display="Im- und Exporte von Wasser" xr:uid="{2E81C55C-9AE3-4F70-853B-246BCD578DD7}"/>
    <hyperlink ref="B16" location="'Informationen zur Statistik'!A177" display="Wasseraufkommen und -verwendung im Überblick (Tabelle 85141-25)" xr:uid="{2142EBC3-253B-49F7-8E12-CC62147F26A5}"/>
    <hyperlink ref="B17" location="'Informationen zur Statistik'!A189" display="Bilanzierung der Wasserbestandsänderungen (Tabelle 85141-26)" xr:uid="{0259C120-6FAE-4F43-A24E-EC913FD40EAE}"/>
    <hyperlink ref="B18" location="'Informationen zur Statistik'!A203" display="Periodizität" xr:uid="{71AEEF93-2B2A-493C-B9D8-AC75143B2255}"/>
    <hyperlink ref="B19" location="'Informationen zur Statistik'!A209" display="Umweltökonomische Gesamtrechnungen" xr:uid="{B16A0453-67AD-42A2-9FA3-119360A6D768}"/>
  </hyperlinks>
  <printOptions horizontalCentered="1"/>
  <pageMargins left="0.59055118110236227" right="0.59055118110236227" top="0.59055118110236227" bottom="0.78740157480314965" header="0.51181102362204722" footer="0.59055118110236227"/>
  <pageSetup paperSize="9" scale="98"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9C2C7-5508-4E2C-8691-76B3CC5DC6DA}">
  <dimension ref="A1:T63"/>
  <sheetViews>
    <sheetView zoomScaleNormal="100" workbookViewId="0">
      <pane xSplit="1" ySplit="3" topLeftCell="B4" activePane="bottomRight" state="frozen"/>
      <selection pane="topRight" activeCell="B1" sqref="B1"/>
      <selection pane="bottomLeft" activeCell="A4" sqref="A4"/>
      <selection pane="bottomRight" activeCell="B4" sqref="B4"/>
    </sheetView>
  </sheetViews>
  <sheetFormatPr baseColWidth="10" defaultColWidth="11.5546875" defaultRowHeight="13.2" x14ac:dyDescent="0.25"/>
  <cols>
    <col min="1" max="1" width="61.6640625" style="43" customWidth="1" collapsed="1"/>
    <col min="2" max="2" width="11.5546875" style="43" customWidth="1" collapsed="1"/>
    <col min="3" max="16384" width="11.5546875" style="43" collapsed="1"/>
  </cols>
  <sheetData>
    <row r="1" spans="1:20" ht="20.25" customHeight="1" x14ac:dyDescent="0.25">
      <c r="A1" s="75" t="s">
        <v>25</v>
      </c>
      <c r="G1" s="81"/>
    </row>
    <row r="2" spans="1:20" ht="41.4" customHeight="1" x14ac:dyDescent="0.25">
      <c r="A2" s="87" t="s">
        <v>365</v>
      </c>
      <c r="G2" s="82"/>
      <c r="H2" s="82"/>
      <c r="I2" s="82"/>
      <c r="J2" s="82"/>
      <c r="K2" s="82"/>
      <c r="L2" s="82"/>
      <c r="M2" s="82"/>
      <c r="N2" s="82"/>
      <c r="O2" s="82"/>
      <c r="P2" s="82"/>
    </row>
    <row r="3" spans="1:20" ht="15.6" x14ac:dyDescent="0.25">
      <c r="A3" s="41" t="s">
        <v>291</v>
      </c>
      <c r="B3" s="41">
        <v>2001</v>
      </c>
      <c r="C3" s="41" t="s">
        <v>214</v>
      </c>
      <c r="D3" s="41" t="s">
        <v>215</v>
      </c>
      <c r="E3" s="41">
        <v>2004</v>
      </c>
      <c r="F3" s="41" t="s">
        <v>216</v>
      </c>
      <c r="G3" s="41" t="s">
        <v>217</v>
      </c>
      <c r="H3" s="41">
        <v>2007</v>
      </c>
      <c r="I3" s="41" t="s">
        <v>218</v>
      </c>
      <c r="J3" s="41" t="s">
        <v>219</v>
      </c>
      <c r="K3" s="41">
        <v>2010</v>
      </c>
      <c r="L3" s="41" t="s">
        <v>220</v>
      </c>
      <c r="M3" s="41" t="s">
        <v>221</v>
      </c>
      <c r="N3" s="41">
        <v>2013</v>
      </c>
      <c r="O3" s="41" t="s">
        <v>222</v>
      </c>
      <c r="P3" s="41" t="s">
        <v>223</v>
      </c>
      <c r="Q3" s="41">
        <v>2016</v>
      </c>
      <c r="R3" s="41" t="s">
        <v>224</v>
      </c>
      <c r="S3" s="41" t="s">
        <v>225</v>
      </c>
      <c r="T3" s="41">
        <v>2019</v>
      </c>
    </row>
    <row r="4" spans="1:20" x14ac:dyDescent="0.25">
      <c r="A4" s="72" t="s">
        <v>233</v>
      </c>
      <c r="B4" s="71">
        <v>89312.15</v>
      </c>
      <c r="C4" s="71">
        <v>85848.565000000002</v>
      </c>
      <c r="D4" s="71">
        <v>79308.400999999998</v>
      </c>
      <c r="E4" s="71">
        <v>88086.327000000005</v>
      </c>
      <c r="F4" s="71">
        <v>84196.663</v>
      </c>
      <c r="G4" s="71">
        <v>80764.361999999994</v>
      </c>
      <c r="H4" s="71">
        <v>81298.596999999994</v>
      </c>
      <c r="I4" s="71">
        <v>85799.741999999998</v>
      </c>
      <c r="J4" s="71">
        <v>87965.713000000003</v>
      </c>
      <c r="K4" s="71">
        <v>82971.315000000002</v>
      </c>
      <c r="L4" s="71">
        <v>82280.911999999997</v>
      </c>
      <c r="M4" s="71">
        <v>81384.987999999998</v>
      </c>
      <c r="N4" s="71">
        <v>78111.103000000003</v>
      </c>
      <c r="O4" s="71">
        <v>84735.756999999998</v>
      </c>
      <c r="P4" s="71">
        <v>77877.805999999997</v>
      </c>
      <c r="Q4" s="71">
        <v>77584.423999999999</v>
      </c>
      <c r="R4" s="71">
        <v>77303.907000000007</v>
      </c>
      <c r="S4" s="71">
        <v>66727.558999999994</v>
      </c>
      <c r="T4" s="71">
        <v>71060.376999999993</v>
      </c>
    </row>
    <row r="5" spans="1:20" x14ac:dyDescent="0.25">
      <c r="A5" s="77" t="s">
        <v>239</v>
      </c>
      <c r="B5" s="71">
        <v>86029.672999999995</v>
      </c>
      <c r="C5" s="71">
        <v>82776.418999999994</v>
      </c>
      <c r="D5" s="71">
        <v>76423.933999999994</v>
      </c>
      <c r="E5" s="71">
        <v>85362.648000000001</v>
      </c>
      <c r="F5" s="71">
        <v>81336.228000000003</v>
      </c>
      <c r="G5" s="71">
        <v>77737.986999999994</v>
      </c>
      <c r="H5" s="71">
        <v>78094.899000000005</v>
      </c>
      <c r="I5" s="71">
        <v>82680.53</v>
      </c>
      <c r="J5" s="71">
        <v>84925.72</v>
      </c>
      <c r="K5" s="71">
        <v>79886.849000000002</v>
      </c>
      <c r="L5" s="71">
        <v>79263.452000000005</v>
      </c>
      <c r="M5" s="71">
        <v>78371.527000000002</v>
      </c>
      <c r="N5" s="71">
        <v>75089.19</v>
      </c>
      <c r="O5" s="71">
        <v>81778.035000000003</v>
      </c>
      <c r="P5" s="71">
        <v>74975.494000000006</v>
      </c>
      <c r="Q5" s="71">
        <v>73602.39</v>
      </c>
      <c r="R5" s="71">
        <v>73763.585000000006</v>
      </c>
      <c r="S5" s="71">
        <v>63500.544000000002</v>
      </c>
      <c r="T5" s="71">
        <v>68132.678</v>
      </c>
    </row>
    <row r="6" spans="1:20" x14ac:dyDescent="0.25">
      <c r="A6" s="80" t="s">
        <v>240</v>
      </c>
      <c r="B6" s="71">
        <v>32657.632000000001</v>
      </c>
      <c r="C6" s="71">
        <v>32903.714999999997</v>
      </c>
      <c r="D6" s="71">
        <v>31570.879000000001</v>
      </c>
      <c r="E6" s="71">
        <v>30534.352999999999</v>
      </c>
      <c r="F6" s="71">
        <v>29370.055</v>
      </c>
      <c r="G6" s="71">
        <v>28717.557000000001</v>
      </c>
      <c r="H6" s="71">
        <v>27502.545999999998</v>
      </c>
      <c r="I6" s="71">
        <v>27872.487000000001</v>
      </c>
      <c r="J6" s="71">
        <v>28859.594000000001</v>
      </c>
      <c r="K6" s="71">
        <v>28315.754000000001</v>
      </c>
      <c r="L6" s="71">
        <v>25585.687999999998</v>
      </c>
      <c r="M6" s="71">
        <v>22763.624</v>
      </c>
      <c r="N6" s="71">
        <v>20523.689999999999</v>
      </c>
      <c r="O6" s="71">
        <v>20516.808000000001</v>
      </c>
      <c r="P6" s="71">
        <v>19139.733</v>
      </c>
      <c r="Q6" s="71">
        <v>18460.794999999998</v>
      </c>
      <c r="R6" s="71">
        <v>16625.100999999999</v>
      </c>
      <c r="S6" s="71">
        <v>15997.868</v>
      </c>
      <c r="T6" s="71">
        <v>15328.859</v>
      </c>
    </row>
    <row r="7" spans="1:20" x14ac:dyDescent="0.25">
      <c r="A7" s="80" t="s">
        <v>241</v>
      </c>
      <c r="B7" s="71">
        <v>8785.7360000000008</v>
      </c>
      <c r="C7" s="71">
        <v>8481.8179999999993</v>
      </c>
      <c r="D7" s="71">
        <v>8490.5370000000003</v>
      </c>
      <c r="E7" s="71">
        <v>8288.8850000000002</v>
      </c>
      <c r="F7" s="71">
        <v>8107.0550000000003</v>
      </c>
      <c r="G7" s="71">
        <v>7988.3419999999996</v>
      </c>
      <c r="H7" s="71">
        <v>7958.0450000000001</v>
      </c>
      <c r="I7" s="71">
        <v>7877.5469999999996</v>
      </c>
      <c r="J7" s="71">
        <v>7788.3729999999996</v>
      </c>
      <c r="K7" s="71">
        <v>7797.491</v>
      </c>
      <c r="L7" s="71">
        <v>7819.6540000000005</v>
      </c>
      <c r="M7" s="71">
        <v>7870.0550000000003</v>
      </c>
      <c r="N7" s="71">
        <v>7962.3729999999996</v>
      </c>
      <c r="O7" s="71">
        <v>7833.5609999999997</v>
      </c>
      <c r="P7" s="71">
        <v>7791.3609999999999</v>
      </c>
      <c r="Q7" s="71">
        <v>7667.93</v>
      </c>
      <c r="R7" s="71">
        <v>7582.9809999999998</v>
      </c>
      <c r="S7" s="71">
        <v>7696.2510000000002</v>
      </c>
      <c r="T7" s="71">
        <v>7536.01</v>
      </c>
    </row>
    <row r="8" spans="1:20" ht="15.6" x14ac:dyDescent="0.25">
      <c r="A8" s="80" t="s">
        <v>290</v>
      </c>
      <c r="B8" s="71">
        <v>44586.305</v>
      </c>
      <c r="C8" s="71">
        <v>41390.885999999999</v>
      </c>
      <c r="D8" s="71">
        <v>36362.517</v>
      </c>
      <c r="E8" s="71">
        <v>46539.411</v>
      </c>
      <c r="F8" s="71">
        <v>43859.118000000002</v>
      </c>
      <c r="G8" s="71">
        <v>41032.088000000003</v>
      </c>
      <c r="H8" s="71">
        <v>42634.309000000001</v>
      </c>
      <c r="I8" s="71">
        <v>46930.495999999999</v>
      </c>
      <c r="J8" s="71">
        <v>48277.752999999997</v>
      </c>
      <c r="K8" s="71">
        <v>43773.603999999999</v>
      </c>
      <c r="L8" s="71">
        <v>45858.11</v>
      </c>
      <c r="M8" s="71">
        <v>47737.847000000002</v>
      </c>
      <c r="N8" s="71">
        <v>46603.125999999997</v>
      </c>
      <c r="O8" s="71">
        <v>53427.665000000001</v>
      </c>
      <c r="P8" s="71">
        <v>48044.400999999998</v>
      </c>
      <c r="Q8" s="71">
        <v>47473.665000000001</v>
      </c>
      <c r="R8" s="71">
        <v>49555.502999999997</v>
      </c>
      <c r="S8" s="71">
        <v>39806.425000000003</v>
      </c>
      <c r="T8" s="71">
        <v>45267.807999999997</v>
      </c>
    </row>
    <row r="9" spans="1:20" x14ac:dyDescent="0.25">
      <c r="A9" s="77" t="s">
        <v>242</v>
      </c>
      <c r="B9" s="71">
        <v>3282.4769999999999</v>
      </c>
      <c r="C9" s="71">
        <v>3072.1469999999999</v>
      </c>
      <c r="D9" s="71">
        <v>2884.4679999999998</v>
      </c>
      <c r="E9" s="71">
        <v>2723.6790000000001</v>
      </c>
      <c r="F9" s="71">
        <v>2860.4349999999999</v>
      </c>
      <c r="G9" s="71">
        <v>3026.3760000000002</v>
      </c>
      <c r="H9" s="71">
        <v>3203.6990000000001</v>
      </c>
      <c r="I9" s="71">
        <v>3119.212</v>
      </c>
      <c r="J9" s="71">
        <v>3039.9929999999999</v>
      </c>
      <c r="K9" s="71">
        <v>3084.4659999999999</v>
      </c>
      <c r="L9" s="71">
        <v>3017.46</v>
      </c>
      <c r="M9" s="71">
        <v>3013.462</v>
      </c>
      <c r="N9" s="71">
        <v>3021.913</v>
      </c>
      <c r="O9" s="71">
        <v>2957.7220000000002</v>
      </c>
      <c r="P9" s="71">
        <v>2902.3119999999999</v>
      </c>
      <c r="Q9" s="71">
        <v>3982.0340000000001</v>
      </c>
      <c r="R9" s="71">
        <v>3540.3220000000001</v>
      </c>
      <c r="S9" s="71">
        <v>3227.0149999999999</v>
      </c>
      <c r="T9" s="71">
        <v>2927.7</v>
      </c>
    </row>
    <row r="10" spans="1:20" x14ac:dyDescent="0.25">
      <c r="A10" s="90" t="s">
        <v>298</v>
      </c>
      <c r="B10" s="71">
        <v>3282.4769999999999</v>
      </c>
      <c r="C10" s="71">
        <v>3072.1469999999999</v>
      </c>
      <c r="D10" s="71">
        <v>2884.4679999999998</v>
      </c>
      <c r="E10" s="71">
        <v>2723.6790000000001</v>
      </c>
      <c r="F10" s="71">
        <v>2860.4349999999999</v>
      </c>
      <c r="G10" s="71">
        <v>3026.3760000000002</v>
      </c>
      <c r="H10" s="71">
        <v>3203.6990000000001</v>
      </c>
      <c r="I10" s="71">
        <v>3119.212</v>
      </c>
      <c r="J10" s="71">
        <v>3039.9929999999999</v>
      </c>
      <c r="K10" s="71">
        <v>3084.4659999999999</v>
      </c>
      <c r="L10" s="71">
        <v>3017.46</v>
      </c>
      <c r="M10" s="71">
        <v>3013.462</v>
      </c>
      <c r="N10" s="71">
        <v>3021.913</v>
      </c>
      <c r="O10" s="71">
        <v>2957.7220000000002</v>
      </c>
      <c r="P10" s="71">
        <v>2902.3119999999999</v>
      </c>
      <c r="Q10" s="71">
        <v>2933.4609999999998</v>
      </c>
      <c r="R10" s="71">
        <v>2887.5</v>
      </c>
      <c r="S10" s="71">
        <v>2833.991</v>
      </c>
      <c r="T10" s="71">
        <v>2757.1559999999999</v>
      </c>
    </row>
    <row r="11" spans="1:20" x14ac:dyDescent="0.25">
      <c r="A11" s="80" t="s">
        <v>243</v>
      </c>
      <c r="B11" s="71" t="s">
        <v>519</v>
      </c>
      <c r="C11" s="71" t="s">
        <v>519</v>
      </c>
      <c r="D11" s="71" t="s">
        <v>519</v>
      </c>
      <c r="E11" s="71" t="s">
        <v>519</v>
      </c>
      <c r="F11" s="71" t="s">
        <v>519</v>
      </c>
      <c r="G11" s="71" t="s">
        <v>519</v>
      </c>
      <c r="H11" s="71" t="s">
        <v>519</v>
      </c>
      <c r="I11" s="71" t="s">
        <v>519</v>
      </c>
      <c r="J11" s="71" t="s">
        <v>519</v>
      </c>
      <c r="K11" s="71" t="s">
        <v>519</v>
      </c>
      <c r="L11" s="71" t="s">
        <v>519</v>
      </c>
      <c r="M11" s="71" t="s">
        <v>519</v>
      </c>
      <c r="N11" s="71" t="s">
        <v>519</v>
      </c>
      <c r="O11" s="71" t="s">
        <v>519</v>
      </c>
      <c r="P11" s="71" t="s">
        <v>519</v>
      </c>
      <c r="Q11" s="71">
        <v>1048.5730000000001</v>
      </c>
      <c r="R11" s="71">
        <v>652.822</v>
      </c>
      <c r="S11" s="71">
        <v>393.024</v>
      </c>
      <c r="T11" s="71">
        <v>170.54400000000001</v>
      </c>
    </row>
    <row r="12" spans="1:20" ht="20.25" customHeight="1" x14ac:dyDescent="0.25">
      <c r="A12" s="136" t="s">
        <v>244</v>
      </c>
      <c r="B12" s="136" t="s">
        <v>798</v>
      </c>
      <c r="C12" s="136" t="s">
        <v>798</v>
      </c>
      <c r="D12" s="136" t="s">
        <v>798</v>
      </c>
      <c r="E12" s="136" t="s">
        <v>798</v>
      </c>
      <c r="F12" s="136" t="s">
        <v>798</v>
      </c>
      <c r="G12" s="136" t="s">
        <v>798</v>
      </c>
      <c r="H12" s="136" t="s">
        <v>798</v>
      </c>
      <c r="I12" s="136" t="s">
        <v>798</v>
      </c>
      <c r="J12" s="136" t="s">
        <v>798</v>
      </c>
      <c r="K12" s="136" t="s">
        <v>798</v>
      </c>
      <c r="L12" s="136" t="s">
        <v>798</v>
      </c>
      <c r="M12" s="136" t="s">
        <v>798</v>
      </c>
      <c r="N12" s="136" t="s">
        <v>798</v>
      </c>
      <c r="O12" s="136" t="s">
        <v>798</v>
      </c>
      <c r="P12" s="136" t="s">
        <v>798</v>
      </c>
      <c r="Q12" s="136" t="s">
        <v>798</v>
      </c>
      <c r="R12" s="136" t="s">
        <v>798</v>
      </c>
      <c r="S12" s="136" t="s">
        <v>798</v>
      </c>
      <c r="T12" s="136" t="s">
        <v>798</v>
      </c>
    </row>
    <row r="13" spans="1:20" x14ac:dyDescent="0.25">
      <c r="A13" s="77" t="s">
        <v>245</v>
      </c>
      <c r="B13" s="71">
        <v>5652.6540000000005</v>
      </c>
      <c r="C13" s="71">
        <v>5719.1660000000002</v>
      </c>
      <c r="D13" s="71">
        <v>5795.8850000000002</v>
      </c>
      <c r="E13" s="71">
        <v>5880.53</v>
      </c>
      <c r="F13" s="71">
        <v>5748.3710000000001</v>
      </c>
      <c r="G13" s="71">
        <v>5648.5919999999996</v>
      </c>
      <c r="H13" s="71">
        <v>5589.0439999999999</v>
      </c>
      <c r="I13" s="71">
        <v>5499.44</v>
      </c>
      <c r="J13" s="71">
        <v>5484.1180000000004</v>
      </c>
      <c r="K13" s="71">
        <v>5518.9669999999996</v>
      </c>
      <c r="L13" s="71">
        <v>5442.3689999999997</v>
      </c>
      <c r="M13" s="71">
        <v>5435.4629999999997</v>
      </c>
      <c r="N13" s="71">
        <v>5496.0540000000001</v>
      </c>
      <c r="O13" s="71">
        <v>5547.5150000000003</v>
      </c>
      <c r="P13" s="71">
        <v>5577.6490000000003</v>
      </c>
      <c r="Q13" s="71">
        <v>5675.96</v>
      </c>
      <c r="R13" s="71">
        <v>5628.4539999999997</v>
      </c>
      <c r="S13" s="71">
        <v>5690.2169999999996</v>
      </c>
      <c r="T13" s="71">
        <v>5743.1229999999996</v>
      </c>
    </row>
    <row r="14" spans="1:20" x14ac:dyDescent="0.25">
      <c r="A14" s="77" t="s">
        <v>246</v>
      </c>
      <c r="B14" s="71">
        <v>5285.8069999999998</v>
      </c>
      <c r="C14" s="71">
        <v>5364.4120000000003</v>
      </c>
      <c r="D14" s="71">
        <v>5398.5379999999996</v>
      </c>
      <c r="E14" s="71">
        <v>5418.982</v>
      </c>
      <c r="F14" s="71">
        <v>5416.701</v>
      </c>
      <c r="G14" s="71">
        <v>5422.9849999999997</v>
      </c>
      <c r="H14" s="71">
        <v>5438.38</v>
      </c>
      <c r="I14" s="71">
        <v>5394.0770000000002</v>
      </c>
      <c r="J14" s="71">
        <v>5389.9949999999999</v>
      </c>
      <c r="K14" s="71">
        <v>5949.1859999999997</v>
      </c>
      <c r="L14" s="71">
        <v>5872.6660000000002</v>
      </c>
      <c r="M14" s="71">
        <v>5810.4009999999998</v>
      </c>
      <c r="N14" s="71">
        <v>5746.2650000000003</v>
      </c>
      <c r="O14" s="71">
        <v>5917.4369999999999</v>
      </c>
      <c r="P14" s="71">
        <v>6023.6540000000005</v>
      </c>
      <c r="Q14" s="71">
        <v>6099.5029999999997</v>
      </c>
      <c r="R14" s="71">
        <v>6231.38</v>
      </c>
      <c r="S14" s="71">
        <v>6361.5140000000001</v>
      </c>
      <c r="T14" s="71">
        <v>6429.8720000000003</v>
      </c>
    </row>
    <row r="15" spans="1:20" ht="15.6" x14ac:dyDescent="0.25">
      <c r="A15" s="86" t="s">
        <v>276</v>
      </c>
      <c r="B15" s="71">
        <v>366.84699999999998</v>
      </c>
      <c r="C15" s="71">
        <v>354.75400000000002</v>
      </c>
      <c r="D15" s="71">
        <v>397.35899999999998</v>
      </c>
      <c r="E15" s="71">
        <v>461.548</v>
      </c>
      <c r="F15" s="71">
        <v>331.67</v>
      </c>
      <c r="G15" s="71">
        <v>225.607</v>
      </c>
      <c r="H15" s="71">
        <v>150.66399999999999</v>
      </c>
      <c r="I15" s="71">
        <v>105.363</v>
      </c>
      <c r="J15" s="71">
        <v>94.123000000000005</v>
      </c>
      <c r="K15" s="71">
        <v>-430.21899999999999</v>
      </c>
      <c r="L15" s="71">
        <v>-430.29599999999999</v>
      </c>
      <c r="M15" s="71">
        <v>-374.93900000000002</v>
      </c>
      <c r="N15" s="71">
        <v>-250.21100000000001</v>
      </c>
      <c r="O15" s="71">
        <v>-369.92200000000003</v>
      </c>
      <c r="P15" s="71">
        <v>-446.005</v>
      </c>
      <c r="Q15" s="71">
        <v>-423.54300000000001</v>
      </c>
      <c r="R15" s="71">
        <v>-602.92499999999995</v>
      </c>
      <c r="S15" s="71">
        <v>-671.29700000000003</v>
      </c>
      <c r="T15" s="71">
        <v>-686.74900000000002</v>
      </c>
    </row>
    <row r="16" spans="1:20" x14ac:dyDescent="0.25">
      <c r="A16" s="72" t="s">
        <v>247</v>
      </c>
      <c r="B16" s="71">
        <v>147.49299999999999</v>
      </c>
      <c r="C16" s="71">
        <v>134.06200000000001</v>
      </c>
      <c r="D16" s="71">
        <v>134.20599999999999</v>
      </c>
      <c r="E16" s="71">
        <v>135.423</v>
      </c>
      <c r="F16" s="71">
        <v>129.803</v>
      </c>
      <c r="G16" s="71">
        <v>129.429</v>
      </c>
      <c r="H16" s="71">
        <v>126.48</v>
      </c>
      <c r="I16" s="71">
        <v>132.75</v>
      </c>
      <c r="J16" s="71">
        <v>127.059</v>
      </c>
      <c r="K16" s="71">
        <v>134.477</v>
      </c>
      <c r="L16" s="71">
        <v>136.19300000000001</v>
      </c>
      <c r="M16" s="71">
        <v>135.887</v>
      </c>
      <c r="N16" s="71">
        <v>142.197</v>
      </c>
      <c r="O16" s="71">
        <v>143.404</v>
      </c>
      <c r="P16" s="71">
        <v>144.24600000000001</v>
      </c>
      <c r="Q16" s="71">
        <v>151.64099999999999</v>
      </c>
      <c r="R16" s="71">
        <v>154.17400000000001</v>
      </c>
      <c r="S16" s="71">
        <v>170.166</v>
      </c>
      <c r="T16" s="71">
        <v>161.602</v>
      </c>
    </row>
    <row r="17" spans="1:20" x14ac:dyDescent="0.25">
      <c r="A17" s="77" t="s">
        <v>248</v>
      </c>
      <c r="B17" s="71">
        <v>2.7E-2</v>
      </c>
      <c r="C17" s="71">
        <v>9.2999999999999999E-2</v>
      </c>
      <c r="D17" s="71">
        <v>0.13500000000000001</v>
      </c>
      <c r="E17" s="71">
        <v>0.156</v>
      </c>
      <c r="F17" s="71">
        <v>0.36799999999999999</v>
      </c>
      <c r="G17" s="71">
        <v>0.65200000000000002</v>
      </c>
      <c r="H17" s="71">
        <v>1.0229999999999999</v>
      </c>
      <c r="I17" s="71">
        <v>1.1679999999999999</v>
      </c>
      <c r="J17" s="71">
        <v>1.343</v>
      </c>
      <c r="K17" s="71">
        <v>1.5649999999999999</v>
      </c>
      <c r="L17" s="71">
        <v>1.575</v>
      </c>
      <c r="M17" s="71">
        <v>1.5960000000000001</v>
      </c>
      <c r="N17" s="71">
        <v>1.613</v>
      </c>
      <c r="O17" s="71">
        <v>1.655</v>
      </c>
      <c r="P17" s="71">
        <v>1.6759999999999999</v>
      </c>
      <c r="Q17" s="71">
        <v>1.6659999999999999</v>
      </c>
      <c r="R17" s="71">
        <v>1.661</v>
      </c>
      <c r="S17" s="71">
        <v>1.671</v>
      </c>
      <c r="T17" s="71">
        <v>1.69</v>
      </c>
    </row>
    <row r="18" spans="1:20" x14ac:dyDescent="0.25">
      <c r="A18" s="77" t="s">
        <v>249</v>
      </c>
      <c r="B18" s="71">
        <v>109.38500000000001</v>
      </c>
      <c r="C18" s="71">
        <v>95.903999999999996</v>
      </c>
      <c r="D18" s="71">
        <v>92.811000000000007</v>
      </c>
      <c r="E18" s="71">
        <v>93.072999999999993</v>
      </c>
      <c r="F18" s="71">
        <v>86.734999999999999</v>
      </c>
      <c r="G18" s="71">
        <v>83.043999999999997</v>
      </c>
      <c r="H18" s="71">
        <v>77.911000000000001</v>
      </c>
      <c r="I18" s="71">
        <v>81.165000000000006</v>
      </c>
      <c r="J18" s="71">
        <v>77.361000000000004</v>
      </c>
      <c r="K18" s="71">
        <v>79.216999999999999</v>
      </c>
      <c r="L18" s="71">
        <v>79.424000000000007</v>
      </c>
      <c r="M18" s="71">
        <v>80.378</v>
      </c>
      <c r="N18" s="71">
        <v>84.888999999999996</v>
      </c>
      <c r="O18" s="71">
        <v>83.930999999999997</v>
      </c>
      <c r="P18" s="71">
        <v>83.736000000000004</v>
      </c>
      <c r="Q18" s="71">
        <v>90.14</v>
      </c>
      <c r="R18" s="71">
        <v>92.581000000000003</v>
      </c>
      <c r="S18" s="71">
        <v>109.20699999999999</v>
      </c>
      <c r="T18" s="71">
        <v>102.306</v>
      </c>
    </row>
    <row r="19" spans="1:20" x14ac:dyDescent="0.25">
      <c r="A19" s="77" t="s">
        <v>250</v>
      </c>
      <c r="B19" s="71">
        <v>38.082000000000001</v>
      </c>
      <c r="C19" s="71">
        <v>38.066000000000003</v>
      </c>
      <c r="D19" s="71">
        <v>41.259</v>
      </c>
      <c r="E19" s="71">
        <v>42.195</v>
      </c>
      <c r="F19" s="71">
        <v>42.7</v>
      </c>
      <c r="G19" s="71">
        <v>45.731999999999999</v>
      </c>
      <c r="H19" s="71">
        <v>47.545999999999999</v>
      </c>
      <c r="I19" s="71">
        <v>50.417000000000002</v>
      </c>
      <c r="J19" s="71">
        <v>48.354999999999997</v>
      </c>
      <c r="K19" s="71">
        <v>53.695</v>
      </c>
      <c r="L19" s="71">
        <v>55.194000000000003</v>
      </c>
      <c r="M19" s="71">
        <v>53.911999999999999</v>
      </c>
      <c r="N19" s="71">
        <v>55.695</v>
      </c>
      <c r="O19" s="71">
        <v>57.819000000000003</v>
      </c>
      <c r="P19" s="71">
        <v>58.835000000000001</v>
      </c>
      <c r="Q19" s="71">
        <v>59.835000000000001</v>
      </c>
      <c r="R19" s="71">
        <v>59.930999999999997</v>
      </c>
      <c r="S19" s="71">
        <v>59.287999999999997</v>
      </c>
      <c r="T19" s="71">
        <v>57.606000000000002</v>
      </c>
    </row>
    <row r="20" spans="1:20" x14ac:dyDescent="0.25">
      <c r="A20" s="92" t="s">
        <v>395</v>
      </c>
      <c r="B20" s="71">
        <v>86062.304999999993</v>
      </c>
      <c r="C20" s="71">
        <v>82642.206000000006</v>
      </c>
      <c r="D20" s="71">
        <v>76137.607999999993</v>
      </c>
      <c r="E20" s="71">
        <v>84892.861000000004</v>
      </c>
      <c r="F20" s="71">
        <v>80846.67</v>
      </c>
      <c r="G20" s="71">
        <v>77192.913</v>
      </c>
      <c r="H20" s="71">
        <v>77491.885999999999</v>
      </c>
      <c r="I20" s="71">
        <v>82168.145000000004</v>
      </c>
      <c r="J20" s="71">
        <v>84374.79</v>
      </c>
      <c r="K20" s="71">
        <v>79920.025999999998</v>
      </c>
      <c r="L20" s="71">
        <v>80407.043999999994</v>
      </c>
      <c r="M20" s="71">
        <v>80412.842000000004</v>
      </c>
      <c r="N20" s="71">
        <v>77762.080000000002</v>
      </c>
      <c r="O20" s="71">
        <v>85034.176000000007</v>
      </c>
      <c r="P20" s="71">
        <v>78567.853000000003</v>
      </c>
      <c r="Q20" s="71">
        <v>77308.209000000003</v>
      </c>
      <c r="R20" s="71">
        <v>77215.395999999993</v>
      </c>
      <c r="S20" s="71">
        <v>66684.224000000002</v>
      </c>
      <c r="T20" s="71">
        <v>70966.138000000006</v>
      </c>
    </row>
    <row r="21" spans="1:20" x14ac:dyDescent="0.25">
      <c r="A21" s="77" t="s">
        <v>251</v>
      </c>
      <c r="B21" s="71">
        <v>28273.681</v>
      </c>
      <c r="C21" s="71">
        <v>28544.296999999999</v>
      </c>
      <c r="D21" s="71">
        <v>27222.465</v>
      </c>
      <c r="E21" s="71">
        <v>26264.04</v>
      </c>
      <c r="F21" s="71">
        <v>24764.098999999998</v>
      </c>
      <c r="G21" s="71">
        <v>23772.080999999998</v>
      </c>
      <c r="H21" s="71">
        <v>22272.414000000001</v>
      </c>
      <c r="I21" s="71">
        <v>22706.469000000001</v>
      </c>
      <c r="J21" s="71">
        <v>23727.195</v>
      </c>
      <c r="K21" s="71">
        <v>23407.96</v>
      </c>
      <c r="L21" s="71">
        <v>21639.055</v>
      </c>
      <c r="M21" s="71">
        <v>19598.767</v>
      </c>
      <c r="N21" s="71">
        <v>17942.008999999998</v>
      </c>
      <c r="O21" s="71">
        <v>18364.263999999999</v>
      </c>
      <c r="P21" s="71">
        <v>17372.138999999999</v>
      </c>
      <c r="Q21" s="71">
        <v>17034.467000000001</v>
      </c>
      <c r="R21" s="71">
        <v>15014.641</v>
      </c>
      <c r="S21" s="71">
        <v>14171.2</v>
      </c>
      <c r="T21" s="71">
        <v>13342.972</v>
      </c>
    </row>
    <row r="22" spans="1:20" x14ac:dyDescent="0.25">
      <c r="A22" s="86" t="s">
        <v>252</v>
      </c>
      <c r="B22" s="71">
        <v>50690.379000000001</v>
      </c>
      <c r="C22" s="71">
        <v>47455.396000000001</v>
      </c>
      <c r="D22" s="71">
        <v>42417.012000000002</v>
      </c>
      <c r="E22" s="71">
        <v>52524.211000000003</v>
      </c>
      <c r="F22" s="71">
        <v>49857.103000000003</v>
      </c>
      <c r="G22" s="71">
        <v>47025.481</v>
      </c>
      <c r="H22" s="71">
        <v>48635.508999999998</v>
      </c>
      <c r="I22" s="71">
        <v>52761.421999999999</v>
      </c>
      <c r="J22" s="71">
        <v>53927.061999999998</v>
      </c>
      <c r="K22" s="71">
        <v>49574.652999999998</v>
      </c>
      <c r="L22" s="71">
        <v>51755.991999999998</v>
      </c>
      <c r="M22" s="71">
        <v>53794.616999999998</v>
      </c>
      <c r="N22" s="71">
        <v>52850.743999999999</v>
      </c>
      <c r="O22" s="71">
        <v>59686.550999999999</v>
      </c>
      <c r="P22" s="71">
        <v>54290.305999999997</v>
      </c>
      <c r="Q22" s="71">
        <v>53677.627</v>
      </c>
      <c r="R22" s="71">
        <v>55784.375999999997</v>
      </c>
      <c r="S22" s="71">
        <v>46103.805</v>
      </c>
      <c r="T22" s="71">
        <v>51615.285000000003</v>
      </c>
    </row>
    <row r="23" spans="1:20" x14ac:dyDescent="0.25">
      <c r="A23" s="90" t="s">
        <v>408</v>
      </c>
      <c r="B23" s="71">
        <v>241.82</v>
      </c>
      <c r="C23" s="71">
        <v>247.48400000000001</v>
      </c>
      <c r="D23" s="71">
        <v>235.57900000000001</v>
      </c>
      <c r="E23" s="71">
        <v>255.65</v>
      </c>
      <c r="F23" s="71">
        <v>256.74</v>
      </c>
      <c r="G23" s="71">
        <v>247.02</v>
      </c>
      <c r="H23" s="71">
        <v>263.81400000000002</v>
      </c>
      <c r="I23" s="71">
        <v>263.22199999999998</v>
      </c>
      <c r="J23" s="71">
        <v>266.38099999999997</v>
      </c>
      <c r="K23" s="71">
        <v>266.28800000000001</v>
      </c>
      <c r="L23" s="71">
        <v>290.88499999999999</v>
      </c>
      <c r="M23" s="71">
        <v>290.24700000000001</v>
      </c>
      <c r="N23" s="71">
        <v>274.73500000000001</v>
      </c>
      <c r="O23" s="71">
        <v>315.37</v>
      </c>
      <c r="P23" s="71">
        <v>308.74400000000003</v>
      </c>
      <c r="Q23" s="71">
        <v>325.26400000000001</v>
      </c>
      <c r="R23" s="71">
        <v>357.125</v>
      </c>
      <c r="S23" s="71">
        <v>348.20499999999998</v>
      </c>
      <c r="T23" s="71">
        <v>385.43099999999998</v>
      </c>
    </row>
    <row r="24" spans="1:20" x14ac:dyDescent="0.25">
      <c r="A24" s="86" t="s">
        <v>253</v>
      </c>
      <c r="B24" s="71">
        <v>635.60900000000004</v>
      </c>
      <c r="C24" s="71">
        <v>530.36500000000001</v>
      </c>
      <c r="D24" s="71">
        <v>712.88699999999994</v>
      </c>
      <c r="E24" s="71">
        <v>624.70399999999995</v>
      </c>
      <c r="F24" s="71">
        <v>571.81600000000003</v>
      </c>
      <c r="G24" s="71">
        <v>520.32600000000002</v>
      </c>
      <c r="H24" s="71">
        <v>486.166</v>
      </c>
      <c r="I24" s="71">
        <v>612.12199999999996</v>
      </c>
      <c r="J24" s="71">
        <v>637.00300000000004</v>
      </c>
      <c r="K24" s="71">
        <v>549.16800000000001</v>
      </c>
      <c r="L24" s="71">
        <v>636.32100000000003</v>
      </c>
      <c r="M24" s="71">
        <v>665.81700000000001</v>
      </c>
      <c r="N24" s="71">
        <v>626.40899999999999</v>
      </c>
      <c r="O24" s="71">
        <v>650.04300000000001</v>
      </c>
      <c r="P24" s="71">
        <v>727.71699999999998</v>
      </c>
      <c r="Q24" s="71">
        <v>665.39800000000002</v>
      </c>
      <c r="R24" s="71">
        <v>683.49400000000003</v>
      </c>
      <c r="S24" s="71">
        <v>900.93600000000004</v>
      </c>
      <c r="T24" s="71">
        <v>806.28499999999997</v>
      </c>
    </row>
    <row r="25" spans="1:20" x14ac:dyDescent="0.25">
      <c r="A25" s="90" t="s">
        <v>409</v>
      </c>
      <c r="B25" s="71">
        <v>10.975</v>
      </c>
      <c r="C25" s="71">
        <v>11.112</v>
      </c>
      <c r="D25" s="71">
        <v>10.053000000000001</v>
      </c>
      <c r="E25" s="71">
        <v>12.067</v>
      </c>
      <c r="F25" s="71">
        <v>11.025</v>
      </c>
      <c r="G25" s="71">
        <v>10.304</v>
      </c>
      <c r="H25" s="71">
        <v>10.584</v>
      </c>
      <c r="I25" s="71">
        <v>10.904999999999999</v>
      </c>
      <c r="J25" s="71">
        <v>11.289</v>
      </c>
      <c r="K25" s="71">
        <v>10.856999999999999</v>
      </c>
      <c r="L25" s="71">
        <v>12.563000000000001</v>
      </c>
      <c r="M25" s="71">
        <v>11.032999999999999</v>
      </c>
      <c r="N25" s="71">
        <v>10.032</v>
      </c>
      <c r="O25" s="71">
        <v>11.728</v>
      </c>
      <c r="P25" s="71">
        <v>10.412000000000001</v>
      </c>
      <c r="Q25" s="71">
        <v>10.895</v>
      </c>
      <c r="R25" s="71">
        <v>12.138</v>
      </c>
      <c r="S25" s="71">
        <v>10.45</v>
      </c>
      <c r="T25" s="71">
        <v>11.945</v>
      </c>
    </row>
    <row r="26" spans="1:20" x14ac:dyDescent="0.25">
      <c r="A26" s="86" t="s">
        <v>254</v>
      </c>
      <c r="B26" s="71">
        <v>91.105999999999995</v>
      </c>
      <c r="C26" s="71">
        <v>88.293999999999997</v>
      </c>
      <c r="D26" s="71">
        <v>84.191000000000003</v>
      </c>
      <c r="E26" s="71">
        <v>78.935000000000002</v>
      </c>
      <c r="F26" s="71">
        <v>77.421000000000006</v>
      </c>
      <c r="G26" s="71">
        <v>75.721000000000004</v>
      </c>
      <c r="H26" s="71">
        <v>74.301000000000002</v>
      </c>
      <c r="I26" s="71">
        <v>70.891000000000005</v>
      </c>
      <c r="J26" s="71">
        <v>68.314999999999998</v>
      </c>
      <c r="K26" s="71">
        <v>160.01499999999999</v>
      </c>
      <c r="L26" s="71">
        <v>165.55099999999999</v>
      </c>
      <c r="M26" s="71">
        <v>176.834</v>
      </c>
      <c r="N26" s="71">
        <v>205.697</v>
      </c>
      <c r="O26" s="71">
        <v>192.232</v>
      </c>
      <c r="P26" s="71">
        <v>186.44399999999999</v>
      </c>
      <c r="Q26" s="71">
        <v>190.62</v>
      </c>
      <c r="R26" s="71">
        <v>186.95</v>
      </c>
      <c r="S26" s="71">
        <v>188.17699999999999</v>
      </c>
      <c r="T26" s="71">
        <v>187.11199999999999</v>
      </c>
    </row>
    <row r="27" spans="1:20" x14ac:dyDescent="0.25">
      <c r="A27" s="86" t="s">
        <v>410</v>
      </c>
      <c r="B27" s="71">
        <v>6371.53</v>
      </c>
      <c r="C27" s="71">
        <v>6023.8540000000003</v>
      </c>
      <c r="D27" s="71">
        <v>5701.0529999999999</v>
      </c>
      <c r="E27" s="71">
        <v>5400.9709999999995</v>
      </c>
      <c r="F27" s="71">
        <v>5576.2309999999998</v>
      </c>
      <c r="G27" s="71">
        <v>5799.3040000000001</v>
      </c>
      <c r="H27" s="71">
        <v>6023.4960000000001</v>
      </c>
      <c r="I27" s="71">
        <v>6017.241</v>
      </c>
      <c r="J27" s="71">
        <v>6015.2150000000001</v>
      </c>
      <c r="K27" s="71">
        <v>6228.2309999999998</v>
      </c>
      <c r="L27" s="71">
        <v>6210.1260000000002</v>
      </c>
      <c r="M27" s="71">
        <v>6176.808</v>
      </c>
      <c r="N27" s="71">
        <v>6137.2209999999995</v>
      </c>
      <c r="O27" s="71">
        <v>6141.0860000000002</v>
      </c>
      <c r="P27" s="71">
        <v>5991.2479999999996</v>
      </c>
      <c r="Q27" s="71">
        <v>5740.0969999999998</v>
      </c>
      <c r="R27" s="71">
        <v>5545.9340000000002</v>
      </c>
      <c r="S27" s="71">
        <v>5320.1049999999996</v>
      </c>
      <c r="T27" s="71">
        <v>5014.4840000000004</v>
      </c>
    </row>
    <row r="28" spans="1:20" ht="18.75" customHeight="1" x14ac:dyDescent="0.25">
      <c r="A28" s="137" t="s">
        <v>255</v>
      </c>
      <c r="B28" s="137" t="s">
        <v>798</v>
      </c>
      <c r="C28" s="137" t="s">
        <v>798</v>
      </c>
      <c r="D28" s="137" t="s">
        <v>798</v>
      </c>
      <c r="E28" s="137" t="s">
        <v>798</v>
      </c>
      <c r="F28" s="137" t="s">
        <v>798</v>
      </c>
      <c r="G28" s="137" t="s">
        <v>798</v>
      </c>
      <c r="H28" s="137" t="s">
        <v>798</v>
      </c>
      <c r="I28" s="137" t="s">
        <v>798</v>
      </c>
      <c r="J28" s="137" t="s">
        <v>798</v>
      </c>
      <c r="K28" s="137" t="s">
        <v>798</v>
      </c>
      <c r="L28" s="137" t="s">
        <v>798</v>
      </c>
      <c r="M28" s="137" t="s">
        <v>798</v>
      </c>
      <c r="N28" s="137" t="s">
        <v>798</v>
      </c>
      <c r="O28" s="137" t="s">
        <v>798</v>
      </c>
      <c r="P28" s="137" t="s">
        <v>798</v>
      </c>
      <c r="Q28" s="137" t="s">
        <v>798</v>
      </c>
      <c r="R28" s="137" t="s">
        <v>798</v>
      </c>
      <c r="S28" s="137" t="s">
        <v>798</v>
      </c>
      <c r="T28" s="137" t="s">
        <v>798</v>
      </c>
    </row>
    <row r="29" spans="1:20" ht="18" customHeight="1" x14ac:dyDescent="0.25">
      <c r="A29" s="137" t="s">
        <v>256</v>
      </c>
      <c r="B29" s="137" t="s">
        <v>798</v>
      </c>
      <c r="C29" s="137" t="s">
        <v>798</v>
      </c>
      <c r="D29" s="137" t="s">
        <v>798</v>
      </c>
      <c r="E29" s="137" t="s">
        <v>798</v>
      </c>
      <c r="F29" s="137" t="s">
        <v>798</v>
      </c>
      <c r="G29" s="137" t="s">
        <v>798</v>
      </c>
      <c r="H29" s="137" t="s">
        <v>798</v>
      </c>
      <c r="I29" s="137" t="s">
        <v>798</v>
      </c>
      <c r="J29" s="137" t="s">
        <v>798</v>
      </c>
      <c r="K29" s="137" t="s">
        <v>798</v>
      </c>
      <c r="L29" s="137" t="s">
        <v>798</v>
      </c>
      <c r="M29" s="137" t="s">
        <v>798</v>
      </c>
      <c r="N29" s="137" t="s">
        <v>798</v>
      </c>
      <c r="O29" s="137" t="s">
        <v>798</v>
      </c>
      <c r="P29" s="137" t="s">
        <v>798</v>
      </c>
      <c r="Q29" s="137" t="s">
        <v>798</v>
      </c>
      <c r="R29" s="137" t="s">
        <v>798</v>
      </c>
      <c r="S29" s="137" t="s">
        <v>798</v>
      </c>
      <c r="T29" s="137" t="s">
        <v>798</v>
      </c>
    </row>
    <row r="30" spans="1:20" x14ac:dyDescent="0.25">
      <c r="A30" s="90" t="s">
        <v>257</v>
      </c>
      <c r="B30" s="71">
        <v>4939.5050000000001</v>
      </c>
      <c r="C30" s="71">
        <v>4913.3249999999998</v>
      </c>
      <c r="D30" s="71">
        <v>4895.0619999999999</v>
      </c>
      <c r="E30" s="71">
        <v>4894.1490000000003</v>
      </c>
      <c r="F30" s="71">
        <v>4892.5609999999997</v>
      </c>
      <c r="G30" s="71">
        <v>4911.3149999999996</v>
      </c>
      <c r="H30" s="71">
        <v>4928.9030000000002</v>
      </c>
      <c r="I30" s="71">
        <v>4796.4970000000003</v>
      </c>
      <c r="J30" s="71">
        <v>4668.692</v>
      </c>
      <c r="K30" s="71">
        <v>5012.6490000000003</v>
      </c>
      <c r="L30" s="71">
        <v>4974.2849999999999</v>
      </c>
      <c r="M30" s="71">
        <v>4994.7309999999998</v>
      </c>
      <c r="N30" s="71">
        <v>5020.7730000000001</v>
      </c>
      <c r="O30" s="71">
        <v>5040.7089999999998</v>
      </c>
      <c r="P30" s="71">
        <v>5060.1279999999997</v>
      </c>
      <c r="Q30" s="71">
        <v>5054.9409999999998</v>
      </c>
      <c r="R30" s="71">
        <v>5121.4639999999999</v>
      </c>
      <c r="S30" s="71">
        <v>5159.8069999999998</v>
      </c>
      <c r="T30" s="71">
        <v>5133.3379999999997</v>
      </c>
    </row>
    <row r="31" spans="1:20" ht="15.6" x14ac:dyDescent="0.25">
      <c r="A31" s="90" t="s">
        <v>287</v>
      </c>
      <c r="B31" s="71">
        <v>5254.2979999999998</v>
      </c>
      <c r="C31" s="71">
        <v>5210.3239999999996</v>
      </c>
      <c r="D31" s="71">
        <v>5190.8289999999997</v>
      </c>
      <c r="E31" s="71">
        <v>5204.3760000000002</v>
      </c>
      <c r="F31" s="71">
        <v>5173.6180000000004</v>
      </c>
      <c r="G31" s="71">
        <v>5180.9880000000003</v>
      </c>
      <c r="H31" s="71">
        <v>5213.38</v>
      </c>
      <c r="I31" s="71">
        <v>5054.2160000000003</v>
      </c>
      <c r="J31" s="71">
        <v>4927.0839999999998</v>
      </c>
      <c r="K31" s="71">
        <v>5012.5050000000001</v>
      </c>
      <c r="L31" s="71">
        <v>4974.2849999999999</v>
      </c>
      <c r="M31" s="71">
        <v>4994.7309999999998</v>
      </c>
      <c r="N31" s="71">
        <v>5020.7730000000001</v>
      </c>
      <c r="O31" s="71">
        <v>5040.7089999999998</v>
      </c>
      <c r="P31" s="71">
        <v>5060.1279999999997</v>
      </c>
      <c r="Q31" s="71">
        <v>5054.9409999999998</v>
      </c>
      <c r="R31" s="71">
        <v>5121.4639999999999</v>
      </c>
      <c r="S31" s="71">
        <v>5159.8069999999998</v>
      </c>
      <c r="T31" s="71">
        <v>5133.3379999999997</v>
      </c>
    </row>
    <row r="32" spans="1:20" ht="15.6" x14ac:dyDescent="0.25">
      <c r="A32" s="86" t="s">
        <v>288</v>
      </c>
      <c r="B32" s="71">
        <v>-314.79300000000001</v>
      </c>
      <c r="C32" s="71">
        <v>-296.99900000000002</v>
      </c>
      <c r="D32" s="71">
        <v>-295.76600000000002</v>
      </c>
      <c r="E32" s="71">
        <v>-310.22699999999998</v>
      </c>
      <c r="F32" s="71">
        <v>-281.05700000000002</v>
      </c>
      <c r="G32" s="71">
        <v>-269.673</v>
      </c>
      <c r="H32" s="71">
        <v>-284.47699999999998</v>
      </c>
      <c r="I32" s="71">
        <v>-257.71899999999999</v>
      </c>
      <c r="J32" s="71">
        <v>-258.39299999999997</v>
      </c>
      <c r="K32" s="71">
        <v>0.14399999999999999</v>
      </c>
      <c r="L32" s="71" t="s">
        <v>226</v>
      </c>
      <c r="M32" s="71" t="s">
        <v>226</v>
      </c>
      <c r="N32" s="71" t="s">
        <v>226</v>
      </c>
      <c r="O32" s="71" t="s">
        <v>226</v>
      </c>
      <c r="P32" s="71" t="s">
        <v>226</v>
      </c>
      <c r="Q32" s="71" t="s">
        <v>226</v>
      </c>
      <c r="R32" s="71" t="s">
        <v>226</v>
      </c>
      <c r="S32" s="71" t="s">
        <v>226</v>
      </c>
      <c r="T32" s="71" t="s">
        <v>226</v>
      </c>
    </row>
    <row r="33" spans="1:20" ht="19.5" customHeight="1" x14ac:dyDescent="0.25">
      <c r="A33" s="137" t="s">
        <v>258</v>
      </c>
      <c r="B33" s="137" t="s">
        <v>798</v>
      </c>
      <c r="C33" s="137" t="s">
        <v>798</v>
      </c>
      <c r="D33" s="137" t="s">
        <v>798</v>
      </c>
      <c r="E33" s="137" t="s">
        <v>798</v>
      </c>
      <c r="F33" s="137" t="s">
        <v>798</v>
      </c>
      <c r="G33" s="137" t="s">
        <v>798</v>
      </c>
      <c r="H33" s="137" t="s">
        <v>798</v>
      </c>
      <c r="I33" s="137" t="s">
        <v>798</v>
      </c>
      <c r="J33" s="137" t="s">
        <v>798</v>
      </c>
      <c r="K33" s="137" t="s">
        <v>798</v>
      </c>
      <c r="L33" s="137" t="s">
        <v>798</v>
      </c>
      <c r="M33" s="137" t="s">
        <v>798</v>
      </c>
      <c r="N33" s="137" t="s">
        <v>798</v>
      </c>
      <c r="O33" s="137" t="s">
        <v>798</v>
      </c>
      <c r="P33" s="137" t="s">
        <v>798</v>
      </c>
      <c r="Q33" s="137" t="s">
        <v>798</v>
      </c>
      <c r="R33" s="137" t="s">
        <v>798</v>
      </c>
      <c r="S33" s="137" t="s">
        <v>798</v>
      </c>
      <c r="T33" s="137" t="s">
        <v>798</v>
      </c>
    </row>
    <row r="34" spans="1:20" x14ac:dyDescent="0.25">
      <c r="A34" s="90" t="s">
        <v>411</v>
      </c>
      <c r="B34" s="71">
        <v>10033.329</v>
      </c>
      <c r="C34" s="71">
        <v>9530.7800000000007</v>
      </c>
      <c r="D34" s="71">
        <v>9022.1039999999994</v>
      </c>
      <c r="E34" s="71">
        <v>8525.5910000000003</v>
      </c>
      <c r="F34" s="71">
        <v>8705.2540000000008</v>
      </c>
      <c r="G34" s="71">
        <v>8914.5949999999993</v>
      </c>
      <c r="H34" s="71">
        <v>9132.7129999999997</v>
      </c>
      <c r="I34" s="71">
        <v>8896.8389999999999</v>
      </c>
      <c r="J34" s="71">
        <v>8692.384</v>
      </c>
      <c r="K34" s="71">
        <v>8816.2440000000006</v>
      </c>
      <c r="L34" s="71">
        <v>8724.48</v>
      </c>
      <c r="M34" s="71">
        <v>8702.1270000000004</v>
      </c>
      <c r="N34" s="71">
        <v>8663.4529999999995</v>
      </c>
      <c r="O34" s="71">
        <v>8643.884</v>
      </c>
      <c r="P34" s="71">
        <v>8548.6190000000006</v>
      </c>
      <c r="Q34" s="71">
        <v>8391.2780000000002</v>
      </c>
      <c r="R34" s="71">
        <v>8287.9030000000002</v>
      </c>
      <c r="S34" s="71">
        <v>8147.732</v>
      </c>
      <c r="T34" s="71">
        <v>7905.7839999999997</v>
      </c>
    </row>
    <row r="35" spans="1:20" x14ac:dyDescent="0.25">
      <c r="A35" s="90" t="s">
        <v>412</v>
      </c>
      <c r="B35" s="71">
        <v>30819.39</v>
      </c>
      <c r="C35" s="71">
        <v>31077.831999999999</v>
      </c>
      <c r="D35" s="71">
        <v>29720.165000000001</v>
      </c>
      <c r="E35" s="71">
        <v>28720.621999999999</v>
      </c>
      <c r="F35" s="71">
        <v>27490.35</v>
      </c>
      <c r="G35" s="71">
        <v>26758.723000000002</v>
      </c>
      <c r="H35" s="71">
        <v>25458.673999999999</v>
      </c>
      <c r="I35" s="71">
        <v>25854.173999999999</v>
      </c>
      <c r="J35" s="71">
        <v>26837.996999999999</v>
      </c>
      <c r="K35" s="71">
        <v>26394.912</v>
      </c>
      <c r="L35" s="71">
        <v>23781.88</v>
      </c>
      <c r="M35" s="71">
        <v>21068.473999999998</v>
      </c>
      <c r="N35" s="71">
        <v>18853.060000000001</v>
      </c>
      <c r="O35" s="71">
        <v>19236.740000000002</v>
      </c>
      <c r="P35" s="71">
        <v>18231.117999999999</v>
      </c>
      <c r="Q35" s="71">
        <v>17878.330000000002</v>
      </c>
      <c r="R35" s="71">
        <v>15794.405000000001</v>
      </c>
      <c r="S35" s="71">
        <v>14852.558000000001</v>
      </c>
      <c r="T35" s="71">
        <v>13905.721</v>
      </c>
    </row>
    <row r="36" spans="1:20" x14ac:dyDescent="0.25">
      <c r="A36" s="72" t="s">
        <v>259</v>
      </c>
      <c r="B36" s="71">
        <v>45.463999999999999</v>
      </c>
      <c r="C36" s="71">
        <v>46.456000000000003</v>
      </c>
      <c r="D36" s="71">
        <v>50.42</v>
      </c>
      <c r="E36" s="71">
        <v>53.180999999999997</v>
      </c>
      <c r="F36" s="71">
        <v>56.110999999999997</v>
      </c>
      <c r="G36" s="71">
        <v>56.265999999999998</v>
      </c>
      <c r="H36" s="71">
        <v>57.110999999999997</v>
      </c>
      <c r="I36" s="71">
        <v>60.37</v>
      </c>
      <c r="J36" s="71">
        <v>58.945</v>
      </c>
      <c r="K36" s="71">
        <v>62.165999999999997</v>
      </c>
      <c r="L36" s="71">
        <v>60.027000000000001</v>
      </c>
      <c r="M36" s="71">
        <v>59.447000000000003</v>
      </c>
      <c r="N36" s="71">
        <v>62.008000000000003</v>
      </c>
      <c r="O36" s="71">
        <v>63.932000000000002</v>
      </c>
      <c r="P36" s="71">
        <v>66.462000000000003</v>
      </c>
      <c r="Q36" s="71">
        <v>68.971999999999994</v>
      </c>
      <c r="R36" s="71">
        <v>68.948999999999998</v>
      </c>
      <c r="S36" s="71">
        <v>70.759</v>
      </c>
      <c r="T36" s="71">
        <v>74.218999999999994</v>
      </c>
    </row>
    <row r="37" spans="1:20" x14ac:dyDescent="0.25">
      <c r="A37" s="77" t="s">
        <v>260</v>
      </c>
      <c r="B37" s="71">
        <v>7.52</v>
      </c>
      <c r="C37" s="71">
        <v>8.0519999999999996</v>
      </c>
      <c r="D37" s="71">
        <v>8.6419999999999995</v>
      </c>
      <c r="E37" s="71">
        <v>9.31</v>
      </c>
      <c r="F37" s="71">
        <v>9.7560000000000002</v>
      </c>
      <c r="G37" s="71">
        <v>10.266999999999999</v>
      </c>
      <c r="H37" s="71">
        <v>10.951000000000001</v>
      </c>
      <c r="I37" s="71">
        <v>10.659000000000001</v>
      </c>
      <c r="J37" s="71">
        <v>10.573</v>
      </c>
      <c r="K37" s="71">
        <v>10.71</v>
      </c>
      <c r="L37" s="71">
        <v>9.9209999999999994</v>
      </c>
      <c r="M37" s="71">
        <v>9.4339999999999993</v>
      </c>
      <c r="N37" s="71">
        <v>9.1059999999999999</v>
      </c>
      <c r="O37" s="71">
        <v>9.36</v>
      </c>
      <c r="P37" s="71">
        <v>9.7579999999999991</v>
      </c>
      <c r="Q37" s="71">
        <v>10.263</v>
      </c>
      <c r="R37" s="71">
        <v>10.398999999999999</v>
      </c>
      <c r="S37" s="71">
        <v>10.666</v>
      </c>
      <c r="T37" s="71">
        <v>11.039</v>
      </c>
    </row>
    <row r="38" spans="1:20" x14ac:dyDescent="0.25">
      <c r="A38" s="77" t="s">
        <v>389</v>
      </c>
      <c r="B38" s="71">
        <v>7.9950000000000001</v>
      </c>
      <c r="C38" s="71">
        <v>8.375</v>
      </c>
      <c r="D38" s="71">
        <v>8.8870000000000005</v>
      </c>
      <c r="E38" s="71">
        <v>9.6649999999999991</v>
      </c>
      <c r="F38" s="71">
        <v>9.8219999999999992</v>
      </c>
      <c r="G38" s="71">
        <v>10.205</v>
      </c>
      <c r="H38" s="71">
        <v>10.234</v>
      </c>
      <c r="I38" s="71">
        <v>11.27</v>
      </c>
      <c r="J38" s="71">
        <v>11.172000000000001</v>
      </c>
      <c r="K38" s="71">
        <v>11.868</v>
      </c>
      <c r="L38" s="71">
        <v>12.404</v>
      </c>
      <c r="M38" s="71">
        <v>13.263999999999999</v>
      </c>
      <c r="N38" s="71">
        <v>13.978</v>
      </c>
      <c r="O38" s="71">
        <v>14.862</v>
      </c>
      <c r="P38" s="71">
        <v>15.824</v>
      </c>
      <c r="Q38" s="71">
        <v>16.437000000000001</v>
      </c>
      <c r="R38" s="71">
        <v>17.422000000000001</v>
      </c>
      <c r="S38" s="71">
        <v>18.452999999999999</v>
      </c>
      <c r="T38" s="71">
        <v>19.422999999999998</v>
      </c>
    </row>
    <row r="39" spans="1:20" x14ac:dyDescent="0.25">
      <c r="A39" s="77" t="s">
        <v>261</v>
      </c>
      <c r="B39" s="71">
        <v>29.949000000000002</v>
      </c>
      <c r="C39" s="71">
        <v>30.03</v>
      </c>
      <c r="D39" s="71">
        <v>32.890999999999998</v>
      </c>
      <c r="E39" s="71">
        <v>34.206000000000003</v>
      </c>
      <c r="F39" s="71">
        <v>36.533000000000001</v>
      </c>
      <c r="G39" s="71">
        <v>35.793999999999997</v>
      </c>
      <c r="H39" s="71">
        <v>35.926000000000002</v>
      </c>
      <c r="I39" s="71">
        <v>38.442</v>
      </c>
      <c r="J39" s="71">
        <v>37.200000000000003</v>
      </c>
      <c r="K39" s="71">
        <v>39.588000000000001</v>
      </c>
      <c r="L39" s="71">
        <v>37.701999999999998</v>
      </c>
      <c r="M39" s="71">
        <v>36.749000000000002</v>
      </c>
      <c r="N39" s="71">
        <v>38.923000000000002</v>
      </c>
      <c r="O39" s="71">
        <v>39.71</v>
      </c>
      <c r="P39" s="71">
        <v>40.880000000000003</v>
      </c>
      <c r="Q39" s="71">
        <v>42.271999999999998</v>
      </c>
      <c r="R39" s="71">
        <v>41.128</v>
      </c>
      <c r="S39" s="71">
        <v>41.639000000000003</v>
      </c>
      <c r="T39" s="71">
        <v>43.758000000000003</v>
      </c>
    </row>
    <row r="40" spans="1:20" x14ac:dyDescent="0.25">
      <c r="A40" s="72" t="s">
        <v>262</v>
      </c>
      <c r="B40" s="71">
        <v>88402.462</v>
      </c>
      <c r="C40" s="71">
        <v>84827.22</v>
      </c>
      <c r="D40" s="71">
        <v>78098.274999999994</v>
      </c>
      <c r="E40" s="71">
        <v>86601.865999999995</v>
      </c>
      <c r="F40" s="71">
        <v>82807.165999999997</v>
      </c>
      <c r="G40" s="71">
        <v>79406.671000000002</v>
      </c>
      <c r="H40" s="71">
        <v>79903.37</v>
      </c>
      <c r="I40" s="71">
        <v>84453.93</v>
      </c>
      <c r="J40" s="71">
        <v>86622.706999999995</v>
      </c>
      <c r="K40" s="71">
        <v>81795.005000000005</v>
      </c>
      <c r="L40" s="71">
        <v>81186.991999999998</v>
      </c>
      <c r="M40" s="71">
        <v>80304.53</v>
      </c>
      <c r="N40" s="71">
        <v>76850.581000000006</v>
      </c>
      <c r="O40" s="71">
        <v>84096.872000000003</v>
      </c>
      <c r="P40" s="71">
        <v>77711.58</v>
      </c>
      <c r="Q40" s="71">
        <v>76586.763000000006</v>
      </c>
      <c r="R40" s="71">
        <v>76371.409</v>
      </c>
      <c r="S40" s="71">
        <v>65739.896999999997</v>
      </c>
      <c r="T40" s="71">
        <v>69830.904999999999</v>
      </c>
    </row>
    <row r="41" spans="1:20" x14ac:dyDescent="0.25">
      <c r="A41" s="77" t="s">
        <v>263</v>
      </c>
      <c r="B41" s="71">
        <v>41606.449999999997</v>
      </c>
      <c r="C41" s="71">
        <v>41334.69</v>
      </c>
      <c r="D41" s="71">
        <v>39505.373</v>
      </c>
      <c r="E41" s="71">
        <v>37982.059000000001</v>
      </c>
      <c r="F41" s="71">
        <v>36937.705000000002</v>
      </c>
      <c r="G41" s="71">
        <v>36414.410000000003</v>
      </c>
      <c r="H41" s="71">
        <v>35364.906999999999</v>
      </c>
      <c r="I41" s="71">
        <v>35540.101999999999</v>
      </c>
      <c r="J41" s="71">
        <v>36340.625999999997</v>
      </c>
      <c r="K41" s="71">
        <v>36063.635999999999</v>
      </c>
      <c r="L41" s="71">
        <v>33358.906000000003</v>
      </c>
      <c r="M41" s="71">
        <v>30615.584999999999</v>
      </c>
      <c r="N41" s="71">
        <v>28351.013999999999</v>
      </c>
      <c r="O41" s="71">
        <v>28754.022000000001</v>
      </c>
      <c r="P41" s="71">
        <v>27692.704000000002</v>
      </c>
      <c r="Q41" s="71">
        <v>27202.975999999999</v>
      </c>
      <c r="R41" s="71">
        <v>24968.242999999999</v>
      </c>
      <c r="S41" s="71">
        <v>23873.914000000001</v>
      </c>
      <c r="T41" s="71">
        <v>22619.987000000001</v>
      </c>
    </row>
    <row r="42" spans="1:20" x14ac:dyDescent="0.25">
      <c r="A42" s="80" t="s">
        <v>240</v>
      </c>
      <c r="B42" s="71">
        <v>40840.442999999999</v>
      </c>
      <c r="C42" s="71">
        <v>40597.038</v>
      </c>
      <c r="D42" s="71">
        <v>38744.646000000001</v>
      </c>
      <c r="E42" s="71">
        <v>37249.019999999997</v>
      </c>
      <c r="F42" s="71">
        <v>36200.349000000002</v>
      </c>
      <c r="G42" s="71">
        <v>35679.565000000002</v>
      </c>
      <c r="H42" s="71">
        <v>34600.385000000002</v>
      </c>
      <c r="I42" s="71">
        <v>34767.288</v>
      </c>
      <c r="J42" s="71">
        <v>35549.985999999997</v>
      </c>
      <c r="K42" s="71">
        <v>35248.747000000003</v>
      </c>
      <c r="L42" s="71">
        <v>32556.987000000001</v>
      </c>
      <c r="M42" s="71">
        <v>29821.373</v>
      </c>
      <c r="N42" s="71">
        <v>27555.047999999999</v>
      </c>
      <c r="O42" s="71">
        <v>27937.404999999999</v>
      </c>
      <c r="P42" s="71">
        <v>26852.322</v>
      </c>
      <c r="Q42" s="71">
        <v>26343.987000000001</v>
      </c>
      <c r="R42" s="71">
        <v>24156.772000000001</v>
      </c>
      <c r="S42" s="71">
        <v>23095.010999999999</v>
      </c>
      <c r="T42" s="71">
        <v>21898.356</v>
      </c>
    </row>
    <row r="43" spans="1:20" x14ac:dyDescent="0.25">
      <c r="A43" s="80" t="s">
        <v>241</v>
      </c>
      <c r="B43" s="71">
        <v>566.03399999999999</v>
      </c>
      <c r="C43" s="71">
        <v>556.20699999999999</v>
      </c>
      <c r="D43" s="71">
        <v>550.29200000000003</v>
      </c>
      <c r="E43" s="71">
        <v>548.43100000000004</v>
      </c>
      <c r="F43" s="71">
        <v>553.14700000000005</v>
      </c>
      <c r="G43" s="71">
        <v>562.58000000000004</v>
      </c>
      <c r="H43" s="71">
        <v>580.25199999999995</v>
      </c>
      <c r="I43" s="71">
        <v>590.05899999999997</v>
      </c>
      <c r="J43" s="71">
        <v>608.79600000000005</v>
      </c>
      <c r="K43" s="71">
        <v>640.851</v>
      </c>
      <c r="L43" s="71">
        <v>612.94899999999996</v>
      </c>
      <c r="M43" s="71">
        <v>601.85</v>
      </c>
      <c r="N43" s="71">
        <v>605.78200000000004</v>
      </c>
      <c r="O43" s="71">
        <v>623.72799999999995</v>
      </c>
      <c r="P43" s="71">
        <v>642.10900000000004</v>
      </c>
      <c r="Q43" s="71">
        <v>668.07500000000005</v>
      </c>
      <c r="R43" s="71">
        <v>620.755</v>
      </c>
      <c r="S43" s="71">
        <v>572.49199999999996</v>
      </c>
      <c r="T43" s="71">
        <v>525.51300000000003</v>
      </c>
    </row>
    <row r="44" spans="1:20" x14ac:dyDescent="0.25">
      <c r="A44" s="80" t="s">
        <v>264</v>
      </c>
      <c r="B44" s="71">
        <v>199.97200000000001</v>
      </c>
      <c r="C44" s="71">
        <v>181.44399999999999</v>
      </c>
      <c r="D44" s="71">
        <v>210.435</v>
      </c>
      <c r="E44" s="71">
        <v>184.608</v>
      </c>
      <c r="F44" s="71">
        <v>184.21</v>
      </c>
      <c r="G44" s="71">
        <v>172.26499999999999</v>
      </c>
      <c r="H44" s="71">
        <v>184.27</v>
      </c>
      <c r="I44" s="71">
        <v>182.756</v>
      </c>
      <c r="J44" s="71">
        <v>181.84299999999999</v>
      </c>
      <c r="K44" s="71">
        <v>174.03800000000001</v>
      </c>
      <c r="L44" s="71">
        <v>188.971</v>
      </c>
      <c r="M44" s="71">
        <v>192.36199999999999</v>
      </c>
      <c r="N44" s="71">
        <v>190.184</v>
      </c>
      <c r="O44" s="71">
        <v>192.88900000000001</v>
      </c>
      <c r="P44" s="71">
        <v>198.273</v>
      </c>
      <c r="Q44" s="71">
        <v>190.91499999999999</v>
      </c>
      <c r="R44" s="71">
        <v>190.715</v>
      </c>
      <c r="S44" s="71">
        <v>206.411</v>
      </c>
      <c r="T44" s="71">
        <v>196.11799999999999</v>
      </c>
    </row>
    <row r="45" spans="1:20" x14ac:dyDescent="0.25">
      <c r="A45" s="77" t="s">
        <v>265</v>
      </c>
      <c r="B45" s="71">
        <v>46266.322</v>
      </c>
      <c r="C45" s="71">
        <v>42978.722000000002</v>
      </c>
      <c r="D45" s="71">
        <v>38090.476000000002</v>
      </c>
      <c r="E45" s="71">
        <v>48124.351999999999</v>
      </c>
      <c r="F45" s="71">
        <v>45390.99</v>
      </c>
      <c r="G45" s="71">
        <v>42525.949000000001</v>
      </c>
      <c r="H45" s="71">
        <v>44075.993999999999</v>
      </c>
      <c r="I45" s="71">
        <v>48456.724999999999</v>
      </c>
      <c r="J45" s="71">
        <v>49821.658000000003</v>
      </c>
      <c r="K45" s="71">
        <v>45257.845000000001</v>
      </c>
      <c r="L45" s="71">
        <v>47367.25</v>
      </c>
      <c r="M45" s="71">
        <v>49227.334999999999</v>
      </c>
      <c r="N45" s="71">
        <v>48028.953000000001</v>
      </c>
      <c r="O45" s="71">
        <v>54882.889000000003</v>
      </c>
      <c r="P45" s="71">
        <v>49562.747000000003</v>
      </c>
      <c r="Q45" s="71">
        <v>48927.334000000003</v>
      </c>
      <c r="R45" s="71">
        <v>50946.434999999998</v>
      </c>
      <c r="S45" s="71">
        <v>41403.237999999998</v>
      </c>
      <c r="T45" s="71">
        <v>46737.745999999999</v>
      </c>
    </row>
    <row r="46" spans="1:20" x14ac:dyDescent="0.25">
      <c r="A46" s="80" t="s">
        <v>266</v>
      </c>
      <c r="B46" s="71">
        <v>1107.1210000000001</v>
      </c>
      <c r="C46" s="71">
        <v>1100.7619999999999</v>
      </c>
      <c r="D46" s="71">
        <v>1085.665</v>
      </c>
      <c r="E46" s="71">
        <v>1039.7919999999999</v>
      </c>
      <c r="F46" s="71">
        <v>1023.722</v>
      </c>
      <c r="G46" s="71">
        <v>1018.878</v>
      </c>
      <c r="H46" s="71">
        <v>1000.885</v>
      </c>
      <c r="I46" s="71">
        <v>999.81100000000004</v>
      </c>
      <c r="J46" s="71">
        <v>1007.18</v>
      </c>
      <c r="K46" s="71">
        <v>990.46400000000006</v>
      </c>
      <c r="L46" s="71">
        <v>972.846</v>
      </c>
      <c r="M46" s="71">
        <v>924.47699999999998</v>
      </c>
      <c r="N46" s="71">
        <v>871.68899999999996</v>
      </c>
      <c r="O46" s="71">
        <v>907.93100000000004</v>
      </c>
      <c r="P46" s="71">
        <v>895.80799999999999</v>
      </c>
      <c r="Q46" s="71">
        <v>884.50599999999997</v>
      </c>
      <c r="R46" s="71">
        <v>818.25099999999998</v>
      </c>
      <c r="S46" s="71">
        <v>833.44</v>
      </c>
      <c r="T46" s="71">
        <v>798.31899999999996</v>
      </c>
    </row>
    <row r="47" spans="1:20" x14ac:dyDescent="0.25">
      <c r="A47" s="80" t="s">
        <v>267</v>
      </c>
      <c r="B47" s="71">
        <v>45159.201000000001</v>
      </c>
      <c r="C47" s="71">
        <v>41877.96</v>
      </c>
      <c r="D47" s="71">
        <v>37004.811000000002</v>
      </c>
      <c r="E47" s="71">
        <v>47084.56</v>
      </c>
      <c r="F47" s="71">
        <v>44367.267</v>
      </c>
      <c r="G47" s="71">
        <v>41507.071000000004</v>
      </c>
      <c r="H47" s="71">
        <v>43075.108999999997</v>
      </c>
      <c r="I47" s="71">
        <v>47456.913999999997</v>
      </c>
      <c r="J47" s="71">
        <v>48814.478999999999</v>
      </c>
      <c r="K47" s="71">
        <v>44267.381000000001</v>
      </c>
      <c r="L47" s="71">
        <v>46394.404000000002</v>
      </c>
      <c r="M47" s="71">
        <v>48302.857000000004</v>
      </c>
      <c r="N47" s="71">
        <v>47157.264000000003</v>
      </c>
      <c r="O47" s="71">
        <v>53974.957999999999</v>
      </c>
      <c r="P47" s="71">
        <v>48666.938999999998</v>
      </c>
      <c r="Q47" s="71">
        <v>48042.826999999997</v>
      </c>
      <c r="R47" s="71">
        <v>50128.182999999997</v>
      </c>
      <c r="S47" s="71">
        <v>40569.798000000003</v>
      </c>
      <c r="T47" s="71">
        <v>45939.427000000003</v>
      </c>
    </row>
    <row r="48" spans="1:20" x14ac:dyDescent="0.25">
      <c r="A48" s="77" t="s">
        <v>268</v>
      </c>
      <c r="B48" s="71">
        <v>529.69000000000005</v>
      </c>
      <c r="C48" s="71">
        <v>513.80799999999999</v>
      </c>
      <c r="D48" s="71">
        <v>502.42700000000002</v>
      </c>
      <c r="E48" s="71">
        <v>495.45499999999998</v>
      </c>
      <c r="F48" s="71">
        <v>478.471</v>
      </c>
      <c r="G48" s="71">
        <v>466.31099999999998</v>
      </c>
      <c r="H48" s="71">
        <v>462.46899999999999</v>
      </c>
      <c r="I48" s="71">
        <v>457.10399999999998</v>
      </c>
      <c r="J48" s="71">
        <v>460.423</v>
      </c>
      <c r="K48" s="71">
        <v>473.524</v>
      </c>
      <c r="L48" s="71">
        <v>460.83600000000001</v>
      </c>
      <c r="M48" s="71">
        <v>461.61</v>
      </c>
      <c r="N48" s="71">
        <v>470.61399999999998</v>
      </c>
      <c r="O48" s="71">
        <v>459.96100000000001</v>
      </c>
      <c r="P48" s="71">
        <v>456.12900000000002</v>
      </c>
      <c r="Q48" s="71">
        <v>456.45299999999997</v>
      </c>
      <c r="R48" s="71">
        <v>456.73200000000003</v>
      </c>
      <c r="S48" s="71">
        <v>462.745</v>
      </c>
      <c r="T48" s="71">
        <v>473.17200000000003</v>
      </c>
    </row>
    <row r="49" spans="1:20" ht="15.6" x14ac:dyDescent="0.25">
      <c r="A49" s="80" t="s">
        <v>289</v>
      </c>
      <c r="B49" s="71">
        <v>529.69000000000005</v>
      </c>
      <c r="C49" s="71">
        <v>513.80799999999999</v>
      </c>
      <c r="D49" s="71">
        <v>502.42700000000002</v>
      </c>
      <c r="E49" s="71">
        <v>495.45499999999998</v>
      </c>
      <c r="F49" s="71">
        <v>478.471</v>
      </c>
      <c r="G49" s="71">
        <v>466.31099999999998</v>
      </c>
      <c r="H49" s="71">
        <v>462.46899999999999</v>
      </c>
      <c r="I49" s="71">
        <v>457.10399999999998</v>
      </c>
      <c r="J49" s="71">
        <v>460.423</v>
      </c>
      <c r="K49" s="71">
        <v>473.524</v>
      </c>
      <c r="L49" s="71">
        <v>460.83600000000001</v>
      </c>
      <c r="M49" s="71">
        <v>461.61</v>
      </c>
      <c r="N49" s="71">
        <v>470.61399999999998</v>
      </c>
      <c r="O49" s="71">
        <v>459.96100000000001</v>
      </c>
      <c r="P49" s="71">
        <v>456.12900000000002</v>
      </c>
      <c r="Q49" s="71">
        <v>456.45299999999997</v>
      </c>
      <c r="R49" s="71">
        <v>456.73200000000003</v>
      </c>
      <c r="S49" s="71">
        <v>462.745</v>
      </c>
      <c r="T49" s="71">
        <v>473.17200000000003</v>
      </c>
    </row>
    <row r="50" spans="1:20" x14ac:dyDescent="0.25">
      <c r="A50" s="45"/>
    </row>
    <row r="51" spans="1:20" x14ac:dyDescent="0.25">
      <c r="A51" s="54" t="s">
        <v>269</v>
      </c>
    </row>
    <row r="52" spans="1:20" x14ac:dyDescent="0.25">
      <c r="A52" s="91" t="s">
        <v>299</v>
      </c>
    </row>
    <row r="53" spans="1:20" x14ac:dyDescent="0.25">
      <c r="A53" s="91" t="s">
        <v>793</v>
      </c>
      <c r="B53" s="81"/>
      <c r="C53" s="81"/>
      <c r="D53" s="81"/>
      <c r="E53" s="81"/>
      <c r="F53" s="106"/>
      <c r="G53" s="81"/>
      <c r="H53" s="81"/>
      <c r="I53" s="81"/>
      <c r="J53" s="81"/>
      <c r="K53" s="81"/>
    </row>
    <row r="54" spans="1:20" x14ac:dyDescent="0.25">
      <c r="A54" s="91" t="s">
        <v>292</v>
      </c>
    </row>
    <row r="55" spans="1:20" x14ac:dyDescent="0.25">
      <c r="A55" s="91" t="s">
        <v>293</v>
      </c>
    </row>
    <row r="56" spans="1:20" x14ac:dyDescent="0.25">
      <c r="A56" s="91" t="s">
        <v>300</v>
      </c>
    </row>
    <row r="57" spans="1:20" x14ac:dyDescent="0.25">
      <c r="A57" s="81"/>
    </row>
    <row r="58" spans="1:20" x14ac:dyDescent="0.25">
      <c r="A58" s="91" t="s">
        <v>388</v>
      </c>
    </row>
    <row r="59" spans="1:20" x14ac:dyDescent="0.25">
      <c r="A59" s="54" t="s">
        <v>283</v>
      </c>
    </row>
    <row r="61" spans="1:20" x14ac:dyDescent="0.25">
      <c r="A61" s="54"/>
    </row>
    <row r="62" spans="1:20" x14ac:dyDescent="0.25">
      <c r="A62" s="54"/>
    </row>
    <row r="63" spans="1:20" x14ac:dyDescent="0.25">
      <c r="A63" s="54"/>
    </row>
  </sheetData>
  <mergeCells count="4">
    <mergeCell ref="A12:T12"/>
    <mergeCell ref="A28:T28"/>
    <mergeCell ref="A29:T29"/>
    <mergeCell ref="A33:T33"/>
  </mergeCells>
  <conditionalFormatting sqref="A4:T49">
    <cfRule type="expression" dxfId="0" priority="1">
      <formula>ISTLEER</formula>
    </cfRule>
  </conditionalFormatting>
  <hyperlinks>
    <hyperlink ref="A1" location="Inhaltsübersicht!A1" display="zur Inhaltsübersicht" xr:uid="{222F624C-11E5-475C-B4A3-9B0F2158354A}"/>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A1631D-97D7-4EE8-B4A6-6959D5B2BB3B}">
  <dimension ref="A1:U76"/>
  <sheetViews>
    <sheetView zoomScaleNormal="100"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 width="11.5546875" style="43" customWidth="1" collapsed="1"/>
    <col min="17" max="16384" width="11.5546875" style="43" collapsed="1"/>
  </cols>
  <sheetData>
    <row r="1" spans="1:21" ht="20.25" customHeight="1" x14ac:dyDescent="0.25">
      <c r="A1" s="129" t="s">
        <v>25</v>
      </c>
      <c r="B1" s="129"/>
    </row>
    <row r="2" spans="1:21" ht="35.4" customHeight="1" x14ac:dyDescent="0.25">
      <c r="A2" s="138" t="s">
        <v>366</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45429.073000000004</v>
      </c>
      <c r="D4" s="71">
        <v>42115.468999999997</v>
      </c>
      <c r="E4" s="71">
        <v>37292.847999999998</v>
      </c>
      <c r="F4" s="71">
        <v>47340.690999999999</v>
      </c>
      <c r="G4" s="71">
        <v>44626.548000000003</v>
      </c>
      <c r="H4" s="71">
        <v>41731.208000000006</v>
      </c>
      <c r="I4" s="71">
        <v>43328.521000000001</v>
      </c>
      <c r="J4" s="71">
        <v>47733.928999999996</v>
      </c>
      <c r="K4" s="71">
        <v>49101.763999999996</v>
      </c>
      <c r="L4" s="71">
        <v>44463.945</v>
      </c>
      <c r="M4" s="71">
        <v>46654.838000000003</v>
      </c>
      <c r="N4" s="71">
        <v>48588.915000000001</v>
      </c>
      <c r="O4" s="71">
        <v>47430.833999999995</v>
      </c>
      <c r="P4" s="71">
        <v>54289.326000000001</v>
      </c>
      <c r="Q4" s="71">
        <v>49002.739000000001</v>
      </c>
      <c r="R4" s="71">
        <v>48378.263000000006</v>
      </c>
      <c r="S4" s="71">
        <v>50477.104999999996</v>
      </c>
      <c r="T4" s="71">
        <v>40964.495000000003</v>
      </c>
      <c r="U4" s="71">
        <v>46342.478999999999</v>
      </c>
    </row>
    <row r="5" spans="1:21" x14ac:dyDescent="0.25">
      <c r="A5" s="72" t="s">
        <v>78</v>
      </c>
      <c r="B5" s="77" t="s">
        <v>79</v>
      </c>
      <c r="C5" s="71">
        <v>45429.008000000002</v>
      </c>
      <c r="D5" s="71" t="s">
        <v>519</v>
      </c>
      <c r="E5" s="71" t="s">
        <v>519</v>
      </c>
      <c r="F5" s="71">
        <v>47340.629000000001</v>
      </c>
      <c r="G5" s="71" t="s">
        <v>519</v>
      </c>
      <c r="H5" s="71" t="s">
        <v>519</v>
      </c>
      <c r="I5" s="71">
        <v>43328.468000000001</v>
      </c>
      <c r="J5" s="71" t="s">
        <v>519</v>
      </c>
      <c r="K5" s="71" t="s">
        <v>519</v>
      </c>
      <c r="L5" s="71">
        <v>44461.182000000001</v>
      </c>
      <c r="M5" s="71" t="s">
        <v>519</v>
      </c>
      <c r="N5" s="71" t="s">
        <v>519</v>
      </c>
      <c r="O5" s="71">
        <v>47429.322</v>
      </c>
      <c r="P5" s="71" t="s">
        <v>519</v>
      </c>
      <c r="Q5" s="71" t="s">
        <v>519</v>
      </c>
      <c r="R5" s="71">
        <v>48342.247000000003</v>
      </c>
      <c r="S5" s="71" t="s">
        <v>519</v>
      </c>
      <c r="T5" s="71" t="s">
        <v>519</v>
      </c>
      <c r="U5" s="71">
        <v>46274.48</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v>0.86899999999999999</v>
      </c>
      <c r="M6" s="71" t="s">
        <v>519</v>
      </c>
      <c r="N6" s="71" t="s">
        <v>519</v>
      </c>
      <c r="O6" s="71">
        <v>0.47599999999999998</v>
      </c>
      <c r="P6" s="71" t="s">
        <v>519</v>
      </c>
      <c r="Q6" s="71" t="s">
        <v>519</v>
      </c>
      <c r="R6" s="71">
        <v>0.46799999999999997</v>
      </c>
      <c r="S6" s="71" t="s">
        <v>519</v>
      </c>
      <c r="T6" s="71" t="s">
        <v>519</v>
      </c>
      <c r="U6" s="71">
        <v>1.1279999999999999</v>
      </c>
    </row>
    <row r="7" spans="1:21" x14ac:dyDescent="0.25">
      <c r="A7" s="72" t="s">
        <v>82</v>
      </c>
      <c r="B7" s="77" t="s">
        <v>83</v>
      </c>
      <c r="C7" s="71">
        <v>6.5000000000000002E-2</v>
      </c>
      <c r="D7" s="71" t="s">
        <v>519</v>
      </c>
      <c r="E7" s="71" t="s">
        <v>519</v>
      </c>
      <c r="F7" s="71">
        <v>6.2E-2</v>
      </c>
      <c r="G7" s="71" t="s">
        <v>519</v>
      </c>
      <c r="H7" s="71" t="s">
        <v>519</v>
      </c>
      <c r="I7" s="71">
        <v>5.2999999999999999E-2</v>
      </c>
      <c r="J7" s="71" t="s">
        <v>519</v>
      </c>
      <c r="K7" s="71" t="s">
        <v>519</v>
      </c>
      <c r="L7" s="71">
        <v>1.893</v>
      </c>
      <c r="M7" s="71" t="s">
        <v>519</v>
      </c>
      <c r="N7" s="71" t="s">
        <v>519</v>
      </c>
      <c r="O7" s="71">
        <v>1.036</v>
      </c>
      <c r="P7" s="71" t="s">
        <v>519</v>
      </c>
      <c r="Q7" s="71" t="s">
        <v>519</v>
      </c>
      <c r="R7" s="71">
        <v>35.548999999999999</v>
      </c>
      <c r="S7" s="71" t="s">
        <v>519</v>
      </c>
      <c r="T7" s="71" t="s">
        <v>519</v>
      </c>
      <c r="U7" s="71">
        <v>66.871000000000009</v>
      </c>
    </row>
    <row r="8" spans="1:21" x14ac:dyDescent="0.25">
      <c r="A8" s="72" t="s">
        <v>84</v>
      </c>
      <c r="B8" s="72" t="s">
        <v>85</v>
      </c>
      <c r="C8" s="71">
        <v>2385.866</v>
      </c>
      <c r="D8" s="71">
        <v>2352.944</v>
      </c>
      <c r="E8" s="71">
        <v>2332.5389999999998</v>
      </c>
      <c r="F8" s="71">
        <v>2304.0740000000001</v>
      </c>
      <c r="G8" s="71">
        <v>2287.1959999999999</v>
      </c>
      <c r="H8" s="71">
        <v>2313.16</v>
      </c>
      <c r="I8" s="71">
        <v>2294.1210000000001</v>
      </c>
      <c r="J8" s="71">
        <v>2254.7559999999999</v>
      </c>
      <c r="K8" s="71">
        <v>2181.9470000000001</v>
      </c>
      <c r="L8" s="71">
        <v>2122.2840000000001</v>
      </c>
      <c r="M8" s="71">
        <v>2095.0550000000003</v>
      </c>
      <c r="N8" s="71">
        <v>1980.249</v>
      </c>
      <c r="O8" s="71">
        <v>1872.0920000000001</v>
      </c>
      <c r="P8" s="71">
        <v>1719.306</v>
      </c>
      <c r="Q8" s="71">
        <v>1564.596</v>
      </c>
      <c r="R8" s="71">
        <v>1447.9439999999997</v>
      </c>
      <c r="S8" s="71">
        <v>1405.5229999999999</v>
      </c>
      <c r="T8" s="71">
        <v>1357.7070000000001</v>
      </c>
      <c r="U8" s="71">
        <v>1288.9290000000001</v>
      </c>
    </row>
    <row r="9" spans="1:21" x14ac:dyDescent="0.25">
      <c r="A9" s="72" t="s">
        <v>86</v>
      </c>
      <c r="B9" s="77" t="s">
        <v>87</v>
      </c>
      <c r="C9" s="71">
        <v>2012.2250000000001</v>
      </c>
      <c r="D9" s="71" t="s">
        <v>519</v>
      </c>
      <c r="E9" s="71" t="s">
        <v>519</v>
      </c>
      <c r="F9" s="71">
        <v>1995.088</v>
      </c>
      <c r="G9" s="71" t="s">
        <v>519</v>
      </c>
      <c r="H9" s="71" t="s">
        <v>519</v>
      </c>
      <c r="I9" s="71">
        <v>1996.8629999999998</v>
      </c>
      <c r="J9" s="71" t="s">
        <v>519</v>
      </c>
      <c r="K9" s="71" t="s">
        <v>519</v>
      </c>
      <c r="L9" s="71">
        <v>1834.6109999999999</v>
      </c>
      <c r="M9" s="71" t="s">
        <v>519</v>
      </c>
      <c r="N9" s="71" t="s">
        <v>519</v>
      </c>
      <c r="O9" s="71">
        <v>1581.5040000000001</v>
      </c>
      <c r="P9" s="71" t="s">
        <v>519</v>
      </c>
      <c r="Q9" s="71" t="s">
        <v>519</v>
      </c>
      <c r="R9" s="71">
        <v>1168.7649999999999</v>
      </c>
      <c r="S9" s="71" t="s">
        <v>519</v>
      </c>
      <c r="T9" s="71" t="s">
        <v>519</v>
      </c>
      <c r="U9" s="71">
        <v>1014.4589999999999</v>
      </c>
    </row>
    <row r="10" spans="1:21" x14ac:dyDescent="0.25">
      <c r="A10" s="72" t="s">
        <v>88</v>
      </c>
      <c r="B10" s="77" t="s">
        <v>89</v>
      </c>
      <c r="C10" s="71">
        <v>1.7969999999999999</v>
      </c>
      <c r="D10" s="71" t="s">
        <v>519</v>
      </c>
      <c r="E10" s="71" t="s">
        <v>519</v>
      </c>
      <c r="F10" s="71">
        <v>2.6259999999999999</v>
      </c>
      <c r="G10" s="71" t="s">
        <v>519</v>
      </c>
      <c r="H10" s="71" t="s">
        <v>519</v>
      </c>
      <c r="I10" s="71">
        <v>2.7919999999999998</v>
      </c>
      <c r="J10" s="71" t="s">
        <v>519</v>
      </c>
      <c r="K10" s="71" t="s">
        <v>519</v>
      </c>
      <c r="L10" s="71">
        <v>1.0940000000000001</v>
      </c>
      <c r="M10" s="71" t="s">
        <v>519</v>
      </c>
      <c r="N10" s="71" t="s">
        <v>519</v>
      </c>
      <c r="O10" s="71">
        <v>3.1259999999999999</v>
      </c>
      <c r="P10" s="71" t="s">
        <v>519</v>
      </c>
      <c r="Q10" s="71" t="s">
        <v>519</v>
      </c>
      <c r="R10" s="71">
        <v>0.97899999999999998</v>
      </c>
      <c r="S10" s="71" t="s">
        <v>519</v>
      </c>
      <c r="T10" s="71" t="s">
        <v>519</v>
      </c>
      <c r="U10" s="71">
        <v>0.69699999999999995</v>
      </c>
    </row>
    <row r="11" spans="1:21" x14ac:dyDescent="0.25">
      <c r="A11" s="72" t="s">
        <v>90</v>
      </c>
      <c r="B11" s="77" t="s">
        <v>91</v>
      </c>
      <c r="C11" s="71">
        <v>371.84400000000005</v>
      </c>
      <c r="D11" s="71" t="s">
        <v>519</v>
      </c>
      <c r="E11" s="71" t="s">
        <v>519</v>
      </c>
      <c r="F11" s="71">
        <v>306.36</v>
      </c>
      <c r="G11" s="71" t="s">
        <v>519</v>
      </c>
      <c r="H11" s="71" t="s">
        <v>519</v>
      </c>
      <c r="I11" s="71">
        <v>294.46600000000001</v>
      </c>
      <c r="J11" s="71" t="s">
        <v>519</v>
      </c>
      <c r="K11" s="71" t="s">
        <v>519</v>
      </c>
      <c r="L11" s="71">
        <v>286.57900000000001</v>
      </c>
      <c r="M11" s="71" t="s">
        <v>519</v>
      </c>
      <c r="N11" s="71" t="s">
        <v>519</v>
      </c>
      <c r="O11" s="71">
        <v>287.46199999999999</v>
      </c>
      <c r="P11" s="71" t="s">
        <v>519</v>
      </c>
      <c r="Q11" s="71" t="s">
        <v>519</v>
      </c>
      <c r="R11" s="71">
        <v>278.2</v>
      </c>
      <c r="S11" s="71" t="s">
        <v>519</v>
      </c>
      <c r="T11" s="71" t="s">
        <v>519</v>
      </c>
      <c r="U11" s="71">
        <v>273.77299999999997</v>
      </c>
    </row>
    <row r="12" spans="1:21" x14ac:dyDescent="0.25">
      <c r="A12" s="72" t="s">
        <v>92</v>
      </c>
      <c r="B12" s="72" t="s">
        <v>93</v>
      </c>
      <c r="C12" s="71">
        <v>5370.2950000000001</v>
      </c>
      <c r="D12" s="71">
        <v>5466.277</v>
      </c>
      <c r="E12" s="71">
        <v>5485.143</v>
      </c>
      <c r="F12" s="71">
        <v>5407.67</v>
      </c>
      <c r="G12" s="71">
        <v>5229.0819999999994</v>
      </c>
      <c r="H12" s="71">
        <v>5044.6969999999992</v>
      </c>
      <c r="I12" s="71">
        <v>4892.817</v>
      </c>
      <c r="J12" s="71">
        <v>4750.3990000000003</v>
      </c>
      <c r="K12" s="71">
        <v>4642.7860000000001</v>
      </c>
      <c r="L12" s="71">
        <v>4660.4160000000002</v>
      </c>
      <c r="M12" s="71">
        <v>4434.308</v>
      </c>
      <c r="N12" s="71">
        <v>4302.5550000000003</v>
      </c>
      <c r="O12" s="71">
        <v>4226.6610000000001</v>
      </c>
      <c r="P12" s="71">
        <v>4259.0529999999999</v>
      </c>
      <c r="Q12" s="71">
        <v>4292.7250000000004</v>
      </c>
      <c r="R12" s="71">
        <v>4387.5839999999998</v>
      </c>
      <c r="S12" s="71">
        <v>4272.7300000000005</v>
      </c>
      <c r="T12" s="71">
        <v>4136.2039999999997</v>
      </c>
      <c r="U12" s="71">
        <v>4069.0640000000003</v>
      </c>
    </row>
    <row r="13" spans="1:21" x14ac:dyDescent="0.25">
      <c r="A13" s="72" t="s">
        <v>94</v>
      </c>
      <c r="B13" s="77" t="s">
        <v>95</v>
      </c>
      <c r="C13" s="71">
        <v>309.02599999999995</v>
      </c>
      <c r="D13" s="71" t="s">
        <v>519</v>
      </c>
      <c r="E13" s="71" t="s">
        <v>519</v>
      </c>
      <c r="F13" s="71">
        <v>298.20999999999998</v>
      </c>
      <c r="G13" s="71" t="s">
        <v>519</v>
      </c>
      <c r="H13" s="71" t="s">
        <v>519</v>
      </c>
      <c r="I13" s="71">
        <v>297.04199999999997</v>
      </c>
      <c r="J13" s="71" t="s">
        <v>519</v>
      </c>
      <c r="K13" s="71" t="s">
        <v>519</v>
      </c>
      <c r="L13" s="71">
        <v>290.62</v>
      </c>
      <c r="M13" s="71" t="s">
        <v>519</v>
      </c>
      <c r="N13" s="71" t="s">
        <v>519</v>
      </c>
      <c r="O13" s="71">
        <v>283.09699999999998</v>
      </c>
      <c r="P13" s="71" t="s">
        <v>519</v>
      </c>
      <c r="Q13" s="71" t="s">
        <v>519</v>
      </c>
      <c r="R13" s="71">
        <v>286.50600000000003</v>
      </c>
      <c r="S13" s="71" t="s">
        <v>519</v>
      </c>
      <c r="T13" s="71" t="s">
        <v>519</v>
      </c>
      <c r="U13" s="71">
        <v>289.96899999999999</v>
      </c>
    </row>
    <row r="14" spans="1:21" x14ac:dyDescent="0.25">
      <c r="A14" s="72" t="s">
        <v>96</v>
      </c>
      <c r="B14" s="77" t="s">
        <v>97</v>
      </c>
      <c r="C14" s="71">
        <v>42.883000000000003</v>
      </c>
      <c r="D14" s="71" t="s">
        <v>519</v>
      </c>
      <c r="E14" s="71" t="s">
        <v>519</v>
      </c>
      <c r="F14" s="71">
        <v>30.546999999999997</v>
      </c>
      <c r="G14" s="71" t="s">
        <v>519</v>
      </c>
      <c r="H14" s="71" t="s">
        <v>519</v>
      </c>
      <c r="I14" s="71">
        <v>26.310000000000002</v>
      </c>
      <c r="J14" s="71" t="s">
        <v>519</v>
      </c>
      <c r="K14" s="71" t="s">
        <v>519</v>
      </c>
      <c r="L14" s="71">
        <v>20.378</v>
      </c>
      <c r="M14" s="71" t="s">
        <v>519</v>
      </c>
      <c r="N14" s="71" t="s">
        <v>519</v>
      </c>
      <c r="O14" s="71">
        <v>16.158000000000001</v>
      </c>
      <c r="P14" s="71" t="s">
        <v>519</v>
      </c>
      <c r="Q14" s="71" t="s">
        <v>519</v>
      </c>
      <c r="R14" s="71">
        <v>14.933000000000002</v>
      </c>
      <c r="S14" s="71" t="s">
        <v>519</v>
      </c>
      <c r="T14" s="71" t="s">
        <v>519</v>
      </c>
      <c r="U14" s="71">
        <v>12.228</v>
      </c>
    </row>
    <row r="15" spans="1:21" x14ac:dyDescent="0.25">
      <c r="A15" s="72" t="s">
        <v>98</v>
      </c>
      <c r="B15" s="77" t="s">
        <v>99</v>
      </c>
      <c r="C15" s="71">
        <v>11.68</v>
      </c>
      <c r="D15" s="71" t="s">
        <v>519</v>
      </c>
      <c r="E15" s="71" t="s">
        <v>519</v>
      </c>
      <c r="F15" s="71">
        <v>7.7449999999999992</v>
      </c>
      <c r="G15" s="71" t="s">
        <v>519</v>
      </c>
      <c r="H15" s="71" t="s">
        <v>519</v>
      </c>
      <c r="I15" s="71">
        <v>7.8650000000000002</v>
      </c>
      <c r="J15" s="71" t="s">
        <v>519</v>
      </c>
      <c r="K15" s="71" t="s">
        <v>519</v>
      </c>
      <c r="L15" s="71">
        <v>5.68</v>
      </c>
      <c r="M15" s="71" t="s">
        <v>519</v>
      </c>
      <c r="N15" s="71" t="s">
        <v>519</v>
      </c>
      <c r="O15" s="71">
        <v>4.5209999999999999</v>
      </c>
      <c r="P15" s="71" t="s">
        <v>519</v>
      </c>
      <c r="Q15" s="71" t="s">
        <v>519</v>
      </c>
      <c r="R15" s="71">
        <v>4.0010000000000003</v>
      </c>
      <c r="S15" s="71" t="s">
        <v>519</v>
      </c>
      <c r="T15" s="71" t="s">
        <v>519</v>
      </c>
      <c r="U15" s="71">
        <v>4.4119999999999999</v>
      </c>
    </row>
    <row r="16" spans="1:21" x14ac:dyDescent="0.25">
      <c r="A16" s="72" t="s">
        <v>100</v>
      </c>
      <c r="B16" s="77" t="s">
        <v>101</v>
      </c>
      <c r="C16" s="71">
        <v>521.57299999999998</v>
      </c>
      <c r="D16" s="71" t="s">
        <v>519</v>
      </c>
      <c r="E16" s="71" t="s">
        <v>519</v>
      </c>
      <c r="F16" s="71">
        <v>522.48</v>
      </c>
      <c r="G16" s="71" t="s">
        <v>519</v>
      </c>
      <c r="H16" s="71" t="s">
        <v>519</v>
      </c>
      <c r="I16" s="71">
        <v>503.93099999999998</v>
      </c>
      <c r="J16" s="71" t="s">
        <v>519</v>
      </c>
      <c r="K16" s="71" t="s">
        <v>519</v>
      </c>
      <c r="L16" s="71">
        <v>485.59899999999999</v>
      </c>
      <c r="M16" s="71" t="s">
        <v>519</v>
      </c>
      <c r="N16" s="71" t="s">
        <v>519</v>
      </c>
      <c r="O16" s="71">
        <v>446.22300000000001</v>
      </c>
      <c r="P16" s="71" t="s">
        <v>519</v>
      </c>
      <c r="Q16" s="71" t="s">
        <v>519</v>
      </c>
      <c r="R16" s="71">
        <v>407.279</v>
      </c>
      <c r="S16" s="71" t="s">
        <v>519</v>
      </c>
      <c r="T16" s="71" t="s">
        <v>519</v>
      </c>
      <c r="U16" s="71">
        <v>388.13199999999995</v>
      </c>
    </row>
    <row r="17" spans="1:21" x14ac:dyDescent="0.25">
      <c r="A17" s="72" t="s">
        <v>102</v>
      </c>
      <c r="B17" s="77" t="s">
        <v>103</v>
      </c>
      <c r="C17" s="71">
        <v>7.2679999999999998</v>
      </c>
      <c r="D17" s="71" t="s">
        <v>519</v>
      </c>
      <c r="E17" s="71" t="s">
        <v>519</v>
      </c>
      <c r="F17" s="71">
        <v>7.5979999999999999</v>
      </c>
      <c r="G17" s="71" t="s">
        <v>519</v>
      </c>
      <c r="H17" s="71" t="s">
        <v>519</v>
      </c>
      <c r="I17" s="71">
        <v>7.8120000000000003</v>
      </c>
      <c r="J17" s="71" t="s">
        <v>519</v>
      </c>
      <c r="K17" s="71" t="s">
        <v>519</v>
      </c>
      <c r="L17" s="71">
        <v>4.9219999999999997</v>
      </c>
      <c r="M17" s="71" t="s">
        <v>519</v>
      </c>
      <c r="N17" s="71" t="s">
        <v>519</v>
      </c>
      <c r="O17" s="71">
        <v>4.5969999999999995</v>
      </c>
      <c r="P17" s="71" t="s">
        <v>519</v>
      </c>
      <c r="Q17" s="71" t="s">
        <v>519</v>
      </c>
      <c r="R17" s="71">
        <v>3.3140000000000001</v>
      </c>
      <c r="S17" s="71" t="s">
        <v>519</v>
      </c>
      <c r="T17" s="71" t="s">
        <v>519</v>
      </c>
      <c r="U17" s="71">
        <v>3.2629999999999999</v>
      </c>
    </row>
    <row r="18" spans="1:21" x14ac:dyDescent="0.25">
      <c r="A18" s="72" t="s">
        <v>104</v>
      </c>
      <c r="B18" s="77" t="s">
        <v>105</v>
      </c>
      <c r="C18" s="71">
        <v>179.68599999999998</v>
      </c>
      <c r="D18" s="71" t="s">
        <v>519</v>
      </c>
      <c r="E18" s="71" t="s">
        <v>519</v>
      </c>
      <c r="F18" s="71">
        <v>167.661</v>
      </c>
      <c r="G18" s="71" t="s">
        <v>519</v>
      </c>
      <c r="H18" s="71" t="s">
        <v>519</v>
      </c>
      <c r="I18" s="71">
        <v>155.239</v>
      </c>
      <c r="J18" s="71" t="s">
        <v>519</v>
      </c>
      <c r="K18" s="71" t="s">
        <v>519</v>
      </c>
      <c r="L18" s="71">
        <v>164.9</v>
      </c>
      <c r="M18" s="71" t="s">
        <v>519</v>
      </c>
      <c r="N18" s="71" t="s">
        <v>519</v>
      </c>
      <c r="O18" s="71">
        <v>148.22899999999998</v>
      </c>
      <c r="P18" s="71" t="s">
        <v>519</v>
      </c>
      <c r="Q18" s="71" t="s">
        <v>519</v>
      </c>
      <c r="R18" s="71">
        <v>164.858</v>
      </c>
      <c r="S18" s="71" t="s">
        <v>519</v>
      </c>
      <c r="T18" s="71" t="s">
        <v>519</v>
      </c>
      <c r="U18" s="71">
        <v>157.952</v>
      </c>
    </row>
    <row r="19" spans="1:21" x14ac:dyDescent="0.25">
      <c r="A19" s="72" t="s">
        <v>106</v>
      </c>
      <c r="B19" s="80" t="s">
        <v>107</v>
      </c>
      <c r="C19" s="71">
        <v>0.161</v>
      </c>
      <c r="D19" s="71" t="s">
        <v>519</v>
      </c>
      <c r="E19" s="71" t="s">
        <v>519</v>
      </c>
      <c r="F19" s="71">
        <v>0.187</v>
      </c>
      <c r="G19" s="71" t="s">
        <v>519</v>
      </c>
      <c r="H19" s="71" t="s">
        <v>519</v>
      </c>
      <c r="I19" s="71">
        <v>9.5000000000000001E-2</v>
      </c>
      <c r="J19" s="71" t="s">
        <v>519</v>
      </c>
      <c r="K19" s="71" t="s">
        <v>519</v>
      </c>
      <c r="L19" s="71">
        <v>1E-3</v>
      </c>
      <c r="M19" s="71" t="s">
        <v>519</v>
      </c>
      <c r="N19" s="71" t="s">
        <v>519</v>
      </c>
      <c r="O19" s="71" t="s">
        <v>226</v>
      </c>
      <c r="P19" s="71" t="s">
        <v>519</v>
      </c>
      <c r="Q19" s="71" t="s">
        <v>519</v>
      </c>
      <c r="R19" s="71" t="s">
        <v>226</v>
      </c>
      <c r="S19" s="71" t="s">
        <v>519</v>
      </c>
      <c r="T19" s="71" t="s">
        <v>519</v>
      </c>
      <c r="U19" s="71" t="s">
        <v>226</v>
      </c>
    </row>
    <row r="20" spans="1:21" x14ac:dyDescent="0.25">
      <c r="A20" s="72" t="s">
        <v>108</v>
      </c>
      <c r="B20" s="80" t="s">
        <v>109</v>
      </c>
      <c r="C20" s="71">
        <v>179.52499999999998</v>
      </c>
      <c r="D20" s="71" t="s">
        <v>519</v>
      </c>
      <c r="E20" s="71" t="s">
        <v>519</v>
      </c>
      <c r="F20" s="71">
        <v>167.47399999999999</v>
      </c>
      <c r="G20" s="71" t="s">
        <v>519</v>
      </c>
      <c r="H20" s="71" t="s">
        <v>519</v>
      </c>
      <c r="I20" s="71">
        <v>155.14400000000001</v>
      </c>
      <c r="J20" s="71" t="s">
        <v>519</v>
      </c>
      <c r="K20" s="71" t="s">
        <v>519</v>
      </c>
      <c r="L20" s="71">
        <v>164.899</v>
      </c>
      <c r="M20" s="71" t="s">
        <v>519</v>
      </c>
      <c r="N20" s="71" t="s">
        <v>519</v>
      </c>
      <c r="O20" s="71">
        <v>148.22899999999998</v>
      </c>
      <c r="P20" s="71" t="s">
        <v>519</v>
      </c>
      <c r="Q20" s="71" t="s">
        <v>519</v>
      </c>
      <c r="R20" s="71">
        <v>164.858</v>
      </c>
      <c r="S20" s="71" t="s">
        <v>519</v>
      </c>
      <c r="T20" s="71" t="s">
        <v>519</v>
      </c>
      <c r="U20" s="71">
        <v>157.952</v>
      </c>
    </row>
    <row r="21" spans="1:21" x14ac:dyDescent="0.25">
      <c r="A21" s="72" t="s">
        <v>110</v>
      </c>
      <c r="B21" s="77" t="s">
        <v>111</v>
      </c>
      <c r="C21" s="71">
        <v>3144.7839999999997</v>
      </c>
      <c r="D21" s="71" t="s">
        <v>519</v>
      </c>
      <c r="E21" s="71" t="s">
        <v>519</v>
      </c>
      <c r="F21" s="71">
        <v>3212.1480000000001</v>
      </c>
      <c r="G21" s="71" t="s">
        <v>519</v>
      </c>
      <c r="H21" s="71" t="s">
        <v>519</v>
      </c>
      <c r="I21" s="71">
        <v>2784.5590000000002</v>
      </c>
      <c r="J21" s="71" t="s">
        <v>519</v>
      </c>
      <c r="K21" s="71" t="s">
        <v>519</v>
      </c>
      <c r="L21" s="71">
        <v>2545.2719999999999</v>
      </c>
      <c r="M21" s="71" t="s">
        <v>519</v>
      </c>
      <c r="N21" s="71" t="s">
        <v>519</v>
      </c>
      <c r="O21" s="71">
        <v>2344.038</v>
      </c>
      <c r="P21" s="71" t="s">
        <v>519</v>
      </c>
      <c r="Q21" s="71" t="s">
        <v>519</v>
      </c>
      <c r="R21" s="71">
        <v>2439.4050000000002</v>
      </c>
      <c r="S21" s="71" t="s">
        <v>519</v>
      </c>
      <c r="T21" s="71" t="s">
        <v>519</v>
      </c>
      <c r="U21" s="71">
        <v>2243.0630000000001</v>
      </c>
    </row>
    <row r="22" spans="1:21" x14ac:dyDescent="0.25">
      <c r="A22" s="72" t="s">
        <v>112</v>
      </c>
      <c r="B22" s="77" t="s">
        <v>113</v>
      </c>
      <c r="C22" s="71">
        <v>51.534999999999997</v>
      </c>
      <c r="D22" s="71" t="s">
        <v>519</v>
      </c>
      <c r="E22" s="71" t="s">
        <v>519</v>
      </c>
      <c r="F22" s="71">
        <v>30.117000000000001</v>
      </c>
      <c r="G22" s="71" t="s">
        <v>519</v>
      </c>
      <c r="H22" s="71" t="s">
        <v>519</v>
      </c>
      <c r="I22" s="71">
        <v>42.816000000000003</v>
      </c>
      <c r="J22" s="71" t="s">
        <v>519</v>
      </c>
      <c r="K22" s="71" t="s">
        <v>519</v>
      </c>
      <c r="L22" s="71">
        <v>34.942999999999998</v>
      </c>
      <c r="M22" s="71" t="s">
        <v>519</v>
      </c>
      <c r="N22" s="71" t="s">
        <v>519</v>
      </c>
      <c r="O22" s="71">
        <v>36.287999999999997</v>
      </c>
      <c r="P22" s="71" t="s">
        <v>519</v>
      </c>
      <c r="Q22" s="71" t="s">
        <v>519</v>
      </c>
      <c r="R22" s="71">
        <v>45.036000000000001</v>
      </c>
      <c r="S22" s="71" t="s">
        <v>519</v>
      </c>
      <c r="T22" s="71" t="s">
        <v>519</v>
      </c>
      <c r="U22" s="71">
        <v>45.140999999999998</v>
      </c>
    </row>
    <row r="23" spans="1:21" x14ac:dyDescent="0.25">
      <c r="A23" s="72" t="s">
        <v>114</v>
      </c>
      <c r="B23" s="77" t="s">
        <v>115</v>
      </c>
      <c r="C23" s="71">
        <v>40.111000000000004</v>
      </c>
      <c r="D23" s="71" t="s">
        <v>519</v>
      </c>
      <c r="E23" s="71" t="s">
        <v>519</v>
      </c>
      <c r="F23" s="71">
        <v>30.962</v>
      </c>
      <c r="G23" s="71" t="s">
        <v>519</v>
      </c>
      <c r="H23" s="71" t="s">
        <v>519</v>
      </c>
      <c r="I23" s="71">
        <v>28.67</v>
      </c>
      <c r="J23" s="71" t="s">
        <v>519</v>
      </c>
      <c r="K23" s="71" t="s">
        <v>519</v>
      </c>
      <c r="L23" s="71">
        <v>46.986000000000004</v>
      </c>
      <c r="M23" s="71" t="s">
        <v>519</v>
      </c>
      <c r="N23" s="71" t="s">
        <v>519</v>
      </c>
      <c r="O23" s="71">
        <v>49.561</v>
      </c>
      <c r="P23" s="71" t="s">
        <v>519</v>
      </c>
      <c r="Q23" s="71" t="s">
        <v>519</v>
      </c>
      <c r="R23" s="71">
        <v>48.334999999999994</v>
      </c>
      <c r="S23" s="71" t="s">
        <v>519</v>
      </c>
      <c r="T23" s="71" t="s">
        <v>519</v>
      </c>
      <c r="U23" s="71">
        <v>51.27</v>
      </c>
    </row>
    <row r="24" spans="1:21" x14ac:dyDescent="0.25">
      <c r="A24" s="72" t="s">
        <v>116</v>
      </c>
      <c r="B24" s="77" t="s">
        <v>117</v>
      </c>
      <c r="C24" s="71">
        <v>132.20099999999999</v>
      </c>
      <c r="D24" s="71" t="s">
        <v>519</v>
      </c>
      <c r="E24" s="71" t="s">
        <v>519</v>
      </c>
      <c r="F24" s="71">
        <v>134.97899999999998</v>
      </c>
      <c r="G24" s="71" t="s">
        <v>519</v>
      </c>
      <c r="H24" s="71" t="s">
        <v>519</v>
      </c>
      <c r="I24" s="71">
        <v>126.919</v>
      </c>
      <c r="J24" s="71" t="s">
        <v>519</v>
      </c>
      <c r="K24" s="71" t="s">
        <v>519</v>
      </c>
      <c r="L24" s="71">
        <v>143.881</v>
      </c>
      <c r="M24" s="71" t="s">
        <v>519</v>
      </c>
      <c r="N24" s="71" t="s">
        <v>519</v>
      </c>
      <c r="O24" s="71">
        <v>130.35899999999998</v>
      </c>
      <c r="P24" s="71" t="s">
        <v>519</v>
      </c>
      <c r="Q24" s="71" t="s">
        <v>519</v>
      </c>
      <c r="R24" s="71">
        <v>141.39400000000001</v>
      </c>
      <c r="S24" s="71" t="s">
        <v>519</v>
      </c>
      <c r="T24" s="71" t="s">
        <v>519</v>
      </c>
      <c r="U24" s="71">
        <v>138.47200000000001</v>
      </c>
    </row>
    <row r="25" spans="1:21" x14ac:dyDescent="0.25">
      <c r="A25" s="72" t="s">
        <v>118</v>
      </c>
      <c r="B25" s="80" t="s">
        <v>119</v>
      </c>
      <c r="C25" s="71">
        <v>10.336</v>
      </c>
      <c r="D25" s="71" t="s">
        <v>519</v>
      </c>
      <c r="E25" s="71" t="s">
        <v>519</v>
      </c>
      <c r="F25" s="71">
        <v>8.1780000000000008</v>
      </c>
      <c r="G25" s="71" t="s">
        <v>519</v>
      </c>
      <c r="H25" s="71" t="s">
        <v>519</v>
      </c>
      <c r="I25" s="71">
        <v>7.1289999999999996</v>
      </c>
      <c r="J25" s="71" t="s">
        <v>519</v>
      </c>
      <c r="K25" s="71" t="s">
        <v>519</v>
      </c>
      <c r="L25" s="71">
        <v>7.569</v>
      </c>
      <c r="M25" s="71" t="s">
        <v>519</v>
      </c>
      <c r="N25" s="71" t="s">
        <v>519</v>
      </c>
      <c r="O25" s="71">
        <v>6.9700000000000006</v>
      </c>
      <c r="P25" s="71" t="s">
        <v>519</v>
      </c>
      <c r="Q25" s="71" t="s">
        <v>519</v>
      </c>
      <c r="R25" s="71">
        <v>6.1260000000000003</v>
      </c>
      <c r="S25" s="71" t="s">
        <v>519</v>
      </c>
      <c r="T25" s="71" t="s">
        <v>519</v>
      </c>
      <c r="U25" s="71">
        <v>6.0129999999999999</v>
      </c>
    </row>
    <row r="26" spans="1:21" x14ac:dyDescent="0.25">
      <c r="A26" s="72" t="s">
        <v>120</v>
      </c>
      <c r="B26" s="80" t="s">
        <v>121</v>
      </c>
      <c r="C26" s="71">
        <v>121.86500000000001</v>
      </c>
      <c r="D26" s="71" t="s">
        <v>519</v>
      </c>
      <c r="E26" s="71" t="s">
        <v>519</v>
      </c>
      <c r="F26" s="71">
        <v>126.801</v>
      </c>
      <c r="G26" s="71" t="s">
        <v>519</v>
      </c>
      <c r="H26" s="71" t="s">
        <v>519</v>
      </c>
      <c r="I26" s="71">
        <v>119.78999999999999</v>
      </c>
      <c r="J26" s="71" t="s">
        <v>519</v>
      </c>
      <c r="K26" s="71" t="s">
        <v>519</v>
      </c>
      <c r="L26" s="71">
        <v>136.31199999999998</v>
      </c>
      <c r="M26" s="71" t="s">
        <v>519</v>
      </c>
      <c r="N26" s="71" t="s">
        <v>519</v>
      </c>
      <c r="O26" s="71">
        <v>123.389</v>
      </c>
      <c r="P26" s="71" t="s">
        <v>519</v>
      </c>
      <c r="Q26" s="71" t="s">
        <v>519</v>
      </c>
      <c r="R26" s="71">
        <v>135.268</v>
      </c>
      <c r="S26" s="71" t="s">
        <v>519</v>
      </c>
      <c r="T26" s="71" t="s">
        <v>519</v>
      </c>
      <c r="U26" s="71">
        <v>132.459</v>
      </c>
    </row>
    <row r="27" spans="1:21" x14ac:dyDescent="0.25">
      <c r="A27" s="72" t="s">
        <v>122</v>
      </c>
      <c r="B27" s="77" t="s">
        <v>123</v>
      </c>
      <c r="C27" s="71">
        <v>695.27299999999991</v>
      </c>
      <c r="D27" s="71" t="s">
        <v>519</v>
      </c>
      <c r="E27" s="71" t="s">
        <v>519</v>
      </c>
      <c r="F27" s="71">
        <v>701.28300000000002</v>
      </c>
      <c r="G27" s="71" t="s">
        <v>519</v>
      </c>
      <c r="H27" s="71" t="s">
        <v>519</v>
      </c>
      <c r="I27" s="71">
        <v>680.91199999999992</v>
      </c>
      <c r="J27" s="71" t="s">
        <v>519</v>
      </c>
      <c r="K27" s="71" t="s">
        <v>519</v>
      </c>
      <c r="L27" s="71">
        <v>674.93100000000004</v>
      </c>
      <c r="M27" s="71" t="s">
        <v>519</v>
      </c>
      <c r="N27" s="71" t="s">
        <v>519</v>
      </c>
      <c r="O27" s="71">
        <v>557.678</v>
      </c>
      <c r="P27" s="71" t="s">
        <v>519</v>
      </c>
      <c r="Q27" s="71" t="s">
        <v>519</v>
      </c>
      <c r="R27" s="71">
        <v>636.30799999999999</v>
      </c>
      <c r="S27" s="71" t="s">
        <v>519</v>
      </c>
      <c r="T27" s="71" t="s">
        <v>519</v>
      </c>
      <c r="U27" s="71">
        <v>518.3119999999999</v>
      </c>
    </row>
    <row r="28" spans="1:21" x14ac:dyDescent="0.25">
      <c r="A28" s="72" t="s">
        <v>124</v>
      </c>
      <c r="B28" s="80" t="s">
        <v>125</v>
      </c>
      <c r="C28" s="71">
        <v>534.93499999999995</v>
      </c>
      <c r="D28" s="71" t="s">
        <v>519</v>
      </c>
      <c r="E28" s="71" t="s">
        <v>519</v>
      </c>
      <c r="F28" s="71">
        <v>535.21500000000003</v>
      </c>
      <c r="G28" s="71" t="s">
        <v>519</v>
      </c>
      <c r="H28" s="71" t="s">
        <v>519</v>
      </c>
      <c r="I28" s="71">
        <v>525.96</v>
      </c>
      <c r="J28" s="71" t="s">
        <v>519</v>
      </c>
      <c r="K28" s="71" t="s">
        <v>519</v>
      </c>
      <c r="L28" s="71">
        <v>529.03399999999999</v>
      </c>
      <c r="M28" s="71" t="s">
        <v>519</v>
      </c>
      <c r="N28" s="71" t="s">
        <v>519</v>
      </c>
      <c r="O28" s="71">
        <v>435.98700000000002</v>
      </c>
      <c r="P28" s="71" t="s">
        <v>519</v>
      </c>
      <c r="Q28" s="71" t="s">
        <v>519</v>
      </c>
      <c r="R28" s="71">
        <v>520.32000000000005</v>
      </c>
      <c r="S28" s="71" t="s">
        <v>519</v>
      </c>
      <c r="T28" s="71" t="s">
        <v>519</v>
      </c>
      <c r="U28" s="71">
        <v>412.53200000000004</v>
      </c>
    </row>
    <row r="29" spans="1:21" x14ac:dyDescent="0.25">
      <c r="A29" s="72" t="s">
        <v>126</v>
      </c>
      <c r="B29" s="80" t="s">
        <v>127</v>
      </c>
      <c r="C29" s="71">
        <v>146.36699999999999</v>
      </c>
      <c r="D29" s="71" t="s">
        <v>519</v>
      </c>
      <c r="E29" s="71" t="s">
        <v>519</v>
      </c>
      <c r="F29" s="71">
        <v>150.43600000000001</v>
      </c>
      <c r="G29" s="71" t="s">
        <v>519</v>
      </c>
      <c r="H29" s="71" t="s">
        <v>519</v>
      </c>
      <c r="I29" s="71">
        <v>140.09700000000001</v>
      </c>
      <c r="J29" s="71" t="s">
        <v>519</v>
      </c>
      <c r="K29" s="71" t="s">
        <v>519</v>
      </c>
      <c r="L29" s="71">
        <v>132.185</v>
      </c>
      <c r="M29" s="71" t="s">
        <v>519</v>
      </c>
      <c r="N29" s="71" t="s">
        <v>519</v>
      </c>
      <c r="O29" s="71">
        <v>109.367</v>
      </c>
      <c r="P29" s="71" t="s">
        <v>519</v>
      </c>
      <c r="Q29" s="71" t="s">
        <v>519</v>
      </c>
      <c r="R29" s="71">
        <v>104.867</v>
      </c>
      <c r="S29" s="71" t="s">
        <v>519</v>
      </c>
      <c r="T29" s="71" t="s">
        <v>519</v>
      </c>
      <c r="U29" s="71">
        <v>95.039000000000001</v>
      </c>
    </row>
    <row r="30" spans="1:21" x14ac:dyDescent="0.25">
      <c r="A30" s="72" t="s">
        <v>128</v>
      </c>
      <c r="B30" s="80" t="s">
        <v>129</v>
      </c>
      <c r="C30" s="71">
        <v>13.971</v>
      </c>
      <c r="D30" s="71" t="s">
        <v>519</v>
      </c>
      <c r="E30" s="71" t="s">
        <v>519</v>
      </c>
      <c r="F30" s="71">
        <v>15.632</v>
      </c>
      <c r="G30" s="71" t="s">
        <v>519</v>
      </c>
      <c r="H30" s="71" t="s">
        <v>519</v>
      </c>
      <c r="I30" s="71">
        <v>14.855</v>
      </c>
      <c r="J30" s="71" t="s">
        <v>519</v>
      </c>
      <c r="K30" s="71" t="s">
        <v>519</v>
      </c>
      <c r="L30" s="71">
        <v>13.712</v>
      </c>
      <c r="M30" s="71" t="s">
        <v>519</v>
      </c>
      <c r="N30" s="71" t="s">
        <v>519</v>
      </c>
      <c r="O30" s="71">
        <v>12.324000000000002</v>
      </c>
      <c r="P30" s="71" t="s">
        <v>519</v>
      </c>
      <c r="Q30" s="71" t="s">
        <v>519</v>
      </c>
      <c r="R30" s="71">
        <v>11.121</v>
      </c>
      <c r="S30" s="71" t="s">
        <v>519</v>
      </c>
      <c r="T30" s="71" t="s">
        <v>519</v>
      </c>
      <c r="U30" s="71">
        <v>10.741</v>
      </c>
    </row>
    <row r="31" spans="1:21" x14ac:dyDescent="0.25">
      <c r="A31" s="72" t="s">
        <v>130</v>
      </c>
      <c r="B31" s="77" t="s">
        <v>131</v>
      </c>
      <c r="C31" s="71">
        <v>27.526000000000003</v>
      </c>
      <c r="D31" s="71" t="s">
        <v>519</v>
      </c>
      <c r="E31" s="71" t="s">
        <v>519</v>
      </c>
      <c r="F31" s="71">
        <v>28.08</v>
      </c>
      <c r="G31" s="71" t="s">
        <v>519</v>
      </c>
      <c r="H31" s="71" t="s">
        <v>519</v>
      </c>
      <c r="I31" s="71">
        <v>23.734000000000002</v>
      </c>
      <c r="J31" s="71" t="s">
        <v>519</v>
      </c>
      <c r="K31" s="71" t="s">
        <v>519</v>
      </c>
      <c r="L31" s="71">
        <v>20.633000000000003</v>
      </c>
      <c r="M31" s="71" t="s">
        <v>519</v>
      </c>
      <c r="N31" s="71" t="s">
        <v>519</v>
      </c>
      <c r="O31" s="71">
        <v>18.164000000000001</v>
      </c>
      <c r="P31" s="71" t="s">
        <v>519</v>
      </c>
      <c r="Q31" s="71" t="s">
        <v>519</v>
      </c>
      <c r="R31" s="71">
        <v>16.228000000000002</v>
      </c>
      <c r="S31" s="71" t="s">
        <v>519</v>
      </c>
      <c r="T31" s="71" t="s">
        <v>519</v>
      </c>
      <c r="U31" s="71">
        <v>17.206</v>
      </c>
    </row>
    <row r="32" spans="1:21" x14ac:dyDescent="0.25">
      <c r="A32" s="72" t="s">
        <v>132</v>
      </c>
      <c r="B32" s="77" t="s">
        <v>133</v>
      </c>
      <c r="C32" s="71">
        <v>59.309000000000005</v>
      </c>
      <c r="D32" s="71" t="s">
        <v>519</v>
      </c>
      <c r="E32" s="71" t="s">
        <v>519</v>
      </c>
      <c r="F32" s="71">
        <v>55.008000000000003</v>
      </c>
      <c r="G32" s="71" t="s">
        <v>519</v>
      </c>
      <c r="H32" s="71" t="s">
        <v>519</v>
      </c>
      <c r="I32" s="71">
        <v>47.561999999999998</v>
      </c>
      <c r="J32" s="71" t="s">
        <v>519</v>
      </c>
      <c r="K32" s="71" t="s">
        <v>519</v>
      </c>
      <c r="L32" s="71">
        <v>32.221000000000004</v>
      </c>
      <c r="M32" s="71" t="s">
        <v>519</v>
      </c>
      <c r="N32" s="71" t="s">
        <v>519</v>
      </c>
      <c r="O32" s="71">
        <v>29.622</v>
      </c>
      <c r="P32" s="71" t="s">
        <v>519</v>
      </c>
      <c r="Q32" s="71" t="s">
        <v>519</v>
      </c>
      <c r="R32" s="71">
        <v>33.908999999999999</v>
      </c>
      <c r="S32" s="71" t="s">
        <v>519</v>
      </c>
      <c r="T32" s="71" t="s">
        <v>519</v>
      </c>
      <c r="U32" s="71">
        <v>34.774999999999999</v>
      </c>
    </row>
    <row r="33" spans="1:21" x14ac:dyDescent="0.25">
      <c r="A33" s="72" t="s">
        <v>134</v>
      </c>
      <c r="B33" s="77" t="s">
        <v>135</v>
      </c>
      <c r="C33" s="71">
        <v>10.658999999999999</v>
      </c>
      <c r="D33" s="71" t="s">
        <v>519</v>
      </c>
      <c r="E33" s="71" t="s">
        <v>519</v>
      </c>
      <c r="F33" s="71">
        <v>9.2379999999999995</v>
      </c>
      <c r="G33" s="71" t="s">
        <v>519</v>
      </c>
      <c r="H33" s="71" t="s">
        <v>519</v>
      </c>
      <c r="I33" s="71">
        <v>8.57</v>
      </c>
      <c r="J33" s="71" t="s">
        <v>519</v>
      </c>
      <c r="K33" s="71" t="s">
        <v>519</v>
      </c>
      <c r="L33" s="71">
        <v>9.5689999999999991</v>
      </c>
      <c r="M33" s="71" t="s">
        <v>519</v>
      </c>
      <c r="N33" s="71" t="s">
        <v>519</v>
      </c>
      <c r="O33" s="71">
        <v>11.195</v>
      </c>
      <c r="P33" s="71" t="s">
        <v>519</v>
      </c>
      <c r="Q33" s="71" t="s">
        <v>519</v>
      </c>
      <c r="R33" s="71">
        <v>7.4859999999999998</v>
      </c>
      <c r="S33" s="71" t="s">
        <v>519</v>
      </c>
      <c r="T33" s="71" t="s">
        <v>519</v>
      </c>
      <c r="U33" s="71">
        <v>7.6959999999999997</v>
      </c>
    </row>
    <row r="34" spans="1:21" x14ac:dyDescent="0.25">
      <c r="A34" s="72" t="s">
        <v>136</v>
      </c>
      <c r="B34" s="77" t="s">
        <v>137</v>
      </c>
      <c r="C34" s="71">
        <v>33.278000000000006</v>
      </c>
      <c r="D34" s="71" t="s">
        <v>519</v>
      </c>
      <c r="E34" s="71" t="s">
        <v>519</v>
      </c>
      <c r="F34" s="71">
        <v>21.984999999999999</v>
      </c>
      <c r="G34" s="71" t="s">
        <v>519</v>
      </c>
      <c r="H34" s="71" t="s">
        <v>519</v>
      </c>
      <c r="I34" s="71">
        <v>27.137</v>
      </c>
      <c r="J34" s="71" t="s">
        <v>519</v>
      </c>
      <c r="K34" s="71" t="s">
        <v>519</v>
      </c>
      <c r="L34" s="71">
        <v>34.655000000000001</v>
      </c>
      <c r="M34" s="71" t="s">
        <v>519</v>
      </c>
      <c r="N34" s="71" t="s">
        <v>519</v>
      </c>
      <c r="O34" s="71">
        <v>30.433</v>
      </c>
      <c r="P34" s="71" t="s">
        <v>519</v>
      </c>
      <c r="Q34" s="71" t="s">
        <v>519</v>
      </c>
      <c r="R34" s="71">
        <v>31.634</v>
      </c>
      <c r="S34" s="71" t="s">
        <v>519</v>
      </c>
      <c r="T34" s="71" t="s">
        <v>519</v>
      </c>
      <c r="U34" s="71">
        <v>33.24</v>
      </c>
    </row>
    <row r="35" spans="1:21" x14ac:dyDescent="0.25">
      <c r="A35" s="72" t="s">
        <v>138</v>
      </c>
      <c r="B35" s="77" t="s">
        <v>139</v>
      </c>
      <c r="C35" s="71">
        <v>44.667000000000002</v>
      </c>
      <c r="D35" s="71" t="s">
        <v>519</v>
      </c>
      <c r="E35" s="71" t="s">
        <v>519</v>
      </c>
      <c r="F35" s="71">
        <v>97.269000000000005</v>
      </c>
      <c r="G35" s="71" t="s">
        <v>519</v>
      </c>
      <c r="H35" s="71" t="s">
        <v>519</v>
      </c>
      <c r="I35" s="71">
        <v>69.533000000000001</v>
      </c>
      <c r="J35" s="71" t="s">
        <v>519</v>
      </c>
      <c r="K35" s="71" t="s">
        <v>519</v>
      </c>
      <c r="L35" s="71">
        <v>89.382999999999996</v>
      </c>
      <c r="M35" s="71" t="s">
        <v>519</v>
      </c>
      <c r="N35" s="71" t="s">
        <v>519</v>
      </c>
      <c r="O35" s="71">
        <v>87.221999999999994</v>
      </c>
      <c r="P35" s="71" t="s">
        <v>519</v>
      </c>
      <c r="Q35" s="71" t="s">
        <v>519</v>
      </c>
      <c r="R35" s="71">
        <v>80.147000000000006</v>
      </c>
      <c r="S35" s="71" t="s">
        <v>519</v>
      </c>
      <c r="T35" s="71" t="s">
        <v>519</v>
      </c>
      <c r="U35" s="71">
        <v>95.298999999999992</v>
      </c>
    </row>
    <row r="36" spans="1:21" x14ac:dyDescent="0.25">
      <c r="A36" s="72" t="s">
        <v>140</v>
      </c>
      <c r="B36" s="77" t="s">
        <v>141</v>
      </c>
      <c r="C36" s="71">
        <v>9.5670000000000002</v>
      </c>
      <c r="D36" s="71" t="s">
        <v>519</v>
      </c>
      <c r="E36" s="71" t="s">
        <v>519</v>
      </c>
      <c r="F36" s="71">
        <v>8.9130000000000003</v>
      </c>
      <c r="G36" s="71" t="s">
        <v>519</v>
      </c>
      <c r="H36" s="71" t="s">
        <v>519</v>
      </c>
      <c r="I36" s="71">
        <v>19.179000000000002</v>
      </c>
      <c r="J36" s="71" t="s">
        <v>519</v>
      </c>
      <c r="K36" s="71" t="s">
        <v>519</v>
      </c>
      <c r="L36" s="71">
        <v>14.933</v>
      </c>
      <c r="M36" s="71" t="s">
        <v>519</v>
      </c>
      <c r="N36" s="71" t="s">
        <v>519</v>
      </c>
      <c r="O36" s="71">
        <v>11.156000000000001</v>
      </c>
      <c r="P36" s="71" t="s">
        <v>519</v>
      </c>
      <c r="Q36" s="71" t="s">
        <v>519</v>
      </c>
      <c r="R36" s="71">
        <v>9.36</v>
      </c>
      <c r="S36" s="71" t="s">
        <v>519</v>
      </c>
      <c r="T36" s="71" t="s">
        <v>519</v>
      </c>
      <c r="U36" s="71">
        <v>11.023999999999999</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2.5459999999999998</v>
      </c>
      <c r="M37" s="71" t="s">
        <v>519</v>
      </c>
      <c r="N37" s="71" t="s">
        <v>519</v>
      </c>
      <c r="O37" s="71">
        <v>3.1369999999999996</v>
      </c>
      <c r="P37" s="71" t="s">
        <v>519</v>
      </c>
      <c r="Q37" s="71" t="s">
        <v>519</v>
      </c>
      <c r="R37" s="71">
        <v>3.133</v>
      </c>
      <c r="S37" s="71" t="s">
        <v>519</v>
      </c>
      <c r="T37" s="71" t="s">
        <v>519</v>
      </c>
      <c r="U37" s="71">
        <v>2.6190000000000002</v>
      </c>
    </row>
    <row r="38" spans="1:21" x14ac:dyDescent="0.25">
      <c r="A38" s="72" t="s">
        <v>144</v>
      </c>
      <c r="B38" s="77" t="s">
        <v>145</v>
      </c>
      <c r="C38" s="71">
        <v>49.268999999999998</v>
      </c>
      <c r="D38" s="71" t="s">
        <v>519</v>
      </c>
      <c r="E38" s="71" t="s">
        <v>519</v>
      </c>
      <c r="F38" s="71">
        <v>43.447000000000003</v>
      </c>
      <c r="G38" s="71" t="s">
        <v>519</v>
      </c>
      <c r="H38" s="71" t="s">
        <v>519</v>
      </c>
      <c r="I38" s="71">
        <v>35.027000000000001</v>
      </c>
      <c r="J38" s="71" t="s">
        <v>519</v>
      </c>
      <c r="K38" s="71" t="s">
        <v>519</v>
      </c>
      <c r="L38" s="71">
        <v>38.364000000000004</v>
      </c>
      <c r="M38" s="71" t="s">
        <v>519</v>
      </c>
      <c r="N38" s="71" t="s">
        <v>519</v>
      </c>
      <c r="O38" s="71">
        <v>14.982999999999999</v>
      </c>
      <c r="P38" s="71" t="s">
        <v>519</v>
      </c>
      <c r="Q38" s="71" t="s">
        <v>519</v>
      </c>
      <c r="R38" s="71">
        <v>14.318000000000001</v>
      </c>
      <c r="S38" s="71" t="s">
        <v>519</v>
      </c>
      <c r="T38" s="71" t="s">
        <v>519</v>
      </c>
      <c r="U38" s="71">
        <v>14.991000000000001</v>
      </c>
    </row>
    <row r="39" spans="1:21" x14ac:dyDescent="0.25">
      <c r="A39" s="72" t="s">
        <v>281</v>
      </c>
      <c r="B39" s="72" t="s">
        <v>146</v>
      </c>
      <c r="C39" s="71">
        <v>24421.786</v>
      </c>
      <c r="D39" s="71">
        <v>24678.058000000001</v>
      </c>
      <c r="E39" s="71">
        <v>23322.386000000002</v>
      </c>
      <c r="F39" s="71">
        <v>22400.483</v>
      </c>
      <c r="G39" s="71">
        <v>21380.606</v>
      </c>
      <c r="H39" s="71">
        <v>20841.349000000002</v>
      </c>
      <c r="I39" s="71">
        <v>19683.796000000002</v>
      </c>
      <c r="J39" s="71">
        <v>20220.91</v>
      </c>
      <c r="K39" s="71">
        <v>21349.335999999999</v>
      </c>
      <c r="L39" s="71">
        <v>20655.837</v>
      </c>
      <c r="M39" s="71">
        <v>18247.254999999997</v>
      </c>
      <c r="N39" s="71">
        <v>15686.979000000001</v>
      </c>
      <c r="O39" s="71">
        <v>13576.647000000001</v>
      </c>
      <c r="P39" s="71">
        <v>13639.483999999999</v>
      </c>
      <c r="Q39" s="71">
        <v>12313.181</v>
      </c>
      <c r="R39" s="71">
        <v>12719.978999999999</v>
      </c>
      <c r="S39" s="71">
        <v>10629.061</v>
      </c>
      <c r="T39" s="71">
        <v>9729.9629999999997</v>
      </c>
      <c r="U39" s="71">
        <v>8819.4290000000019</v>
      </c>
    </row>
    <row r="40" spans="1:21" x14ac:dyDescent="0.25">
      <c r="A40" s="72" t="s">
        <v>282</v>
      </c>
      <c r="B40" s="77" t="s">
        <v>147</v>
      </c>
      <c r="C40" s="71">
        <v>24421.786</v>
      </c>
      <c r="D40" s="71" t="s">
        <v>519</v>
      </c>
      <c r="E40" s="71" t="s">
        <v>519</v>
      </c>
      <c r="F40" s="71">
        <v>22400.483</v>
      </c>
      <c r="G40" s="71" t="s">
        <v>519</v>
      </c>
      <c r="H40" s="71" t="s">
        <v>519</v>
      </c>
      <c r="I40" s="71">
        <v>19683.782999999996</v>
      </c>
      <c r="J40" s="71" t="s">
        <v>519</v>
      </c>
      <c r="K40" s="71" t="s">
        <v>519</v>
      </c>
      <c r="L40" s="71">
        <v>20587.298999999999</v>
      </c>
      <c r="M40" s="71" t="s">
        <v>519</v>
      </c>
      <c r="N40" s="71" t="s">
        <v>519</v>
      </c>
      <c r="O40" s="71">
        <v>13549.133</v>
      </c>
      <c r="P40" s="71" t="s">
        <v>519</v>
      </c>
      <c r="Q40" s="71" t="s">
        <v>519</v>
      </c>
      <c r="R40" s="71">
        <v>12691.395</v>
      </c>
      <c r="S40" s="71" t="s">
        <v>519</v>
      </c>
      <c r="T40" s="71" t="s">
        <v>519</v>
      </c>
      <c r="U40" s="71">
        <v>8789.030999999999</v>
      </c>
    </row>
    <row r="41" spans="1:21" x14ac:dyDescent="0.25">
      <c r="A41" s="72" t="s">
        <v>148</v>
      </c>
      <c r="B41" s="77" t="s">
        <v>149</v>
      </c>
      <c r="C41" s="71" t="s">
        <v>226</v>
      </c>
      <c r="D41" s="71" t="s">
        <v>519</v>
      </c>
      <c r="E41" s="71" t="s">
        <v>519</v>
      </c>
      <c r="F41" s="71" t="s">
        <v>226</v>
      </c>
      <c r="G41" s="71" t="s">
        <v>519</v>
      </c>
      <c r="H41" s="71" t="s">
        <v>519</v>
      </c>
      <c r="I41" s="71">
        <v>1.2999999999999999E-2</v>
      </c>
      <c r="J41" s="71" t="s">
        <v>519</v>
      </c>
      <c r="K41" s="71" t="s">
        <v>519</v>
      </c>
      <c r="L41" s="71">
        <v>68.537999999999997</v>
      </c>
      <c r="M41" s="71" t="s">
        <v>519</v>
      </c>
      <c r="N41" s="71" t="s">
        <v>519</v>
      </c>
      <c r="O41" s="71">
        <v>27.513999999999999</v>
      </c>
      <c r="P41" s="71" t="s">
        <v>519</v>
      </c>
      <c r="Q41" s="71" t="s">
        <v>519</v>
      </c>
      <c r="R41" s="71">
        <v>28.584</v>
      </c>
      <c r="S41" s="71" t="s">
        <v>519</v>
      </c>
      <c r="T41" s="71" t="s">
        <v>519</v>
      </c>
      <c r="U41" s="71">
        <v>30.398000000000003</v>
      </c>
    </row>
    <row r="42" spans="1:21" x14ac:dyDescent="0.25">
      <c r="A42" s="72" t="s">
        <v>150</v>
      </c>
      <c r="B42" s="72" t="s">
        <v>151</v>
      </c>
      <c r="C42" s="71">
        <v>10628.038999999999</v>
      </c>
      <c r="D42" s="71">
        <v>10197.670999999998</v>
      </c>
      <c r="E42" s="71">
        <v>9844.7560000000012</v>
      </c>
      <c r="F42" s="71">
        <v>9577.3829999999998</v>
      </c>
      <c r="G42" s="71">
        <v>9613.2279999999992</v>
      </c>
      <c r="H42" s="71">
        <v>9740.8320000000003</v>
      </c>
      <c r="I42" s="71">
        <v>9984.9959999999992</v>
      </c>
      <c r="J42" s="71">
        <v>9819.5780000000013</v>
      </c>
      <c r="K42" s="71">
        <v>9777.3350000000009</v>
      </c>
      <c r="L42" s="71">
        <v>10149.074000000001</v>
      </c>
      <c r="M42" s="71">
        <v>9917.4449999999997</v>
      </c>
      <c r="N42" s="71">
        <v>9875.6829999999991</v>
      </c>
      <c r="O42" s="71">
        <v>9957.9140000000007</v>
      </c>
      <c r="P42" s="71">
        <v>9867.1820000000007</v>
      </c>
      <c r="Q42" s="71">
        <v>9824.2489999999998</v>
      </c>
      <c r="R42" s="71">
        <v>9807.3869999999988</v>
      </c>
      <c r="S42" s="71">
        <v>9619.4390000000003</v>
      </c>
      <c r="T42" s="71">
        <v>9543.7980000000007</v>
      </c>
      <c r="U42" s="71">
        <v>9442.228000000001</v>
      </c>
    </row>
    <row r="43" spans="1:21" x14ac:dyDescent="0.25">
      <c r="A43" s="72" t="s">
        <v>152</v>
      </c>
      <c r="B43" s="77" t="s">
        <v>153</v>
      </c>
      <c r="C43" s="71">
        <v>5408.951</v>
      </c>
      <c r="D43" s="71">
        <v>5343.91</v>
      </c>
      <c r="E43" s="71">
        <v>5329.6010000000006</v>
      </c>
      <c r="F43" s="71">
        <v>5371.7240000000002</v>
      </c>
      <c r="G43" s="71">
        <v>5219.241</v>
      </c>
      <c r="H43" s="71">
        <v>5127.0969999999998</v>
      </c>
      <c r="I43" s="71">
        <v>5127.5910000000003</v>
      </c>
      <c r="J43" s="71">
        <v>5007.8540000000003</v>
      </c>
      <c r="K43" s="71">
        <v>4986.6090000000004</v>
      </c>
      <c r="L43" s="71">
        <v>5080.6629999999996</v>
      </c>
      <c r="M43" s="71">
        <v>4935.6099999999997</v>
      </c>
      <c r="N43" s="71">
        <v>4944.8389999999999</v>
      </c>
      <c r="O43" s="71">
        <v>5053.4070000000002</v>
      </c>
      <c r="P43" s="71">
        <v>5026.0940000000001</v>
      </c>
      <c r="Q43" s="71">
        <v>5085.5969999999998</v>
      </c>
      <c r="R43" s="71">
        <v>5204.2379999999994</v>
      </c>
      <c r="S43" s="71">
        <v>5185.7299999999996</v>
      </c>
      <c r="T43" s="71">
        <v>5241.3639999999996</v>
      </c>
      <c r="U43" s="71">
        <v>5355.4809999999998</v>
      </c>
    </row>
    <row r="44" spans="1:21" x14ac:dyDescent="0.25">
      <c r="A44" s="72" t="s">
        <v>154</v>
      </c>
      <c r="B44" s="77" t="s">
        <v>155</v>
      </c>
      <c r="C44" s="71">
        <v>5219.0879999999997</v>
      </c>
      <c r="D44" s="71" t="s">
        <v>519</v>
      </c>
      <c r="E44" s="71" t="s">
        <v>519</v>
      </c>
      <c r="F44" s="71">
        <v>4205.6589999999997</v>
      </c>
      <c r="G44" s="71" t="s">
        <v>519</v>
      </c>
      <c r="H44" s="71" t="s">
        <v>519</v>
      </c>
      <c r="I44" s="71">
        <v>4857.4050000000007</v>
      </c>
      <c r="J44" s="71" t="s">
        <v>519</v>
      </c>
      <c r="K44" s="71" t="s">
        <v>519</v>
      </c>
      <c r="L44" s="71">
        <v>5068.4110000000001</v>
      </c>
      <c r="M44" s="71" t="s">
        <v>519</v>
      </c>
      <c r="N44" s="71" t="s">
        <v>519</v>
      </c>
      <c r="O44" s="71">
        <v>4904.5069999999996</v>
      </c>
      <c r="P44" s="71" t="s">
        <v>519</v>
      </c>
      <c r="Q44" s="71" t="s">
        <v>519</v>
      </c>
      <c r="R44" s="71">
        <v>4603.1490000000013</v>
      </c>
      <c r="S44" s="71" t="s">
        <v>519</v>
      </c>
      <c r="T44" s="71" t="s">
        <v>519</v>
      </c>
      <c r="U44" s="71">
        <v>4086.7469999999998</v>
      </c>
    </row>
    <row r="45" spans="1:21" x14ac:dyDescent="0.25">
      <c r="A45" s="72" t="s">
        <v>156</v>
      </c>
      <c r="B45" s="80" t="s">
        <v>157</v>
      </c>
      <c r="C45" s="71">
        <v>5219.0879999999997</v>
      </c>
      <c r="D45" s="71">
        <v>4853.76</v>
      </c>
      <c r="E45" s="71">
        <v>4515.1549999999997</v>
      </c>
      <c r="F45" s="71">
        <v>4205.6589999999997</v>
      </c>
      <c r="G45" s="71">
        <v>4393.9870000000001</v>
      </c>
      <c r="H45" s="71">
        <v>4613.7350000000006</v>
      </c>
      <c r="I45" s="71">
        <v>4857.4050000000007</v>
      </c>
      <c r="J45" s="71">
        <v>4811.7240000000002</v>
      </c>
      <c r="K45" s="71">
        <v>4790.7260000000006</v>
      </c>
      <c r="L45" s="71">
        <v>4975.5519999999997</v>
      </c>
      <c r="M45" s="71">
        <v>4878.3890000000001</v>
      </c>
      <c r="N45" s="71">
        <v>4838.973</v>
      </c>
      <c r="O45" s="71">
        <v>4804.4250000000002</v>
      </c>
      <c r="P45" s="71">
        <v>4720.1239999999998</v>
      </c>
      <c r="Q45" s="71">
        <v>4634.5309999999999</v>
      </c>
      <c r="R45" s="71">
        <v>4526.1110000000008</v>
      </c>
      <c r="S45" s="71">
        <v>4358.9650000000001</v>
      </c>
      <c r="T45" s="71">
        <v>4163.1949999999997</v>
      </c>
      <c r="U45" s="71">
        <v>3914.6040000000003</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92.858999999999995</v>
      </c>
      <c r="M46" s="71" t="s">
        <v>519</v>
      </c>
      <c r="N46" s="71" t="s">
        <v>519</v>
      </c>
      <c r="O46" s="71">
        <v>100.08200000000001</v>
      </c>
      <c r="P46" s="71" t="s">
        <v>519</v>
      </c>
      <c r="Q46" s="71" t="s">
        <v>519</v>
      </c>
      <c r="R46" s="71">
        <v>77.038000000000011</v>
      </c>
      <c r="S46" s="71" t="s">
        <v>519</v>
      </c>
      <c r="T46" s="71" t="s">
        <v>519</v>
      </c>
      <c r="U46" s="71">
        <v>172.14299999999997</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10.815999999999999</v>
      </c>
      <c r="M47" s="71">
        <v>13.097000000000001</v>
      </c>
      <c r="N47" s="71">
        <v>13.969999999999999</v>
      </c>
      <c r="O47" s="71">
        <v>14.468</v>
      </c>
      <c r="P47" s="71">
        <v>13.655000000000001</v>
      </c>
      <c r="Q47" s="71">
        <v>11.67</v>
      </c>
      <c r="R47" s="71">
        <v>10.376999999999999</v>
      </c>
      <c r="S47" s="71">
        <v>8.8600000000000012</v>
      </c>
      <c r="T47" s="71">
        <v>8.1270000000000007</v>
      </c>
      <c r="U47" s="71">
        <v>6.766</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10.257999999999999</v>
      </c>
      <c r="M48" s="71" t="s">
        <v>519</v>
      </c>
      <c r="N48" s="71" t="s">
        <v>519</v>
      </c>
      <c r="O48" s="71">
        <v>5.9859999999999998</v>
      </c>
      <c r="P48" s="71" t="s">
        <v>519</v>
      </c>
      <c r="Q48" s="71" t="s">
        <v>519</v>
      </c>
      <c r="R48" s="71">
        <v>2.0389999999999997</v>
      </c>
      <c r="S48" s="71" t="s">
        <v>519</v>
      </c>
      <c r="T48" s="71" t="s">
        <v>519</v>
      </c>
      <c r="U48" s="71">
        <v>1.8399999999999999</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0.55700000000000005</v>
      </c>
      <c r="M49" s="71" t="s">
        <v>519</v>
      </c>
      <c r="N49" s="71" t="s">
        <v>519</v>
      </c>
      <c r="O49" s="71">
        <v>8.4819999999999993</v>
      </c>
      <c r="P49" s="71" t="s">
        <v>519</v>
      </c>
      <c r="Q49" s="71" t="s">
        <v>519</v>
      </c>
      <c r="R49" s="71">
        <v>8.3379999999999992</v>
      </c>
      <c r="S49" s="71" t="s">
        <v>519</v>
      </c>
      <c r="T49" s="71" t="s">
        <v>519</v>
      </c>
      <c r="U49" s="71">
        <v>4.9260000000000002</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3.7869999999999999</v>
      </c>
      <c r="M50" s="71">
        <v>3.8630000000000004</v>
      </c>
      <c r="N50" s="71">
        <v>7.9219999999999997</v>
      </c>
      <c r="O50" s="71">
        <v>9.6690000000000005</v>
      </c>
      <c r="P50" s="71">
        <v>7.6680000000000001</v>
      </c>
      <c r="Q50" s="71">
        <v>8.6929999999999996</v>
      </c>
      <c r="R50" s="71">
        <v>9.6829999999999998</v>
      </c>
      <c r="S50" s="71">
        <v>11.15</v>
      </c>
      <c r="T50" s="71">
        <v>11.813000000000001</v>
      </c>
      <c r="U50" s="71">
        <v>11.016</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0.11499999999999999</v>
      </c>
      <c r="M51" s="71" t="s">
        <v>519</v>
      </c>
      <c r="N51" s="71" t="s">
        <v>519</v>
      </c>
      <c r="O51" s="71">
        <v>4.9339999999999993</v>
      </c>
      <c r="P51" s="71" t="s">
        <v>519</v>
      </c>
      <c r="Q51" s="71" t="s">
        <v>519</v>
      </c>
      <c r="R51" s="71">
        <v>5.2549999999999999</v>
      </c>
      <c r="S51" s="71" t="s">
        <v>519</v>
      </c>
      <c r="T51" s="71" t="s">
        <v>519</v>
      </c>
      <c r="U51" s="71">
        <v>5.117</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3.2989999999999995</v>
      </c>
      <c r="M52" s="71" t="s">
        <v>519</v>
      </c>
      <c r="N52" s="71" t="s">
        <v>519</v>
      </c>
      <c r="O52" s="71">
        <v>4.18</v>
      </c>
      <c r="P52" s="71" t="s">
        <v>519</v>
      </c>
      <c r="Q52" s="71" t="s">
        <v>519</v>
      </c>
      <c r="R52" s="71">
        <v>3.8599999999999994</v>
      </c>
      <c r="S52" s="71" t="s">
        <v>519</v>
      </c>
      <c r="T52" s="71" t="s">
        <v>519</v>
      </c>
      <c r="U52" s="71">
        <v>5.0549999999999997</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0.373</v>
      </c>
      <c r="M53" s="71" t="s">
        <v>519</v>
      </c>
      <c r="N53" s="71" t="s">
        <v>519</v>
      </c>
      <c r="O53" s="71">
        <v>0.55500000000000005</v>
      </c>
      <c r="P53" s="71" t="s">
        <v>519</v>
      </c>
      <c r="Q53" s="71" t="s">
        <v>519</v>
      </c>
      <c r="R53" s="71">
        <v>0.56800000000000006</v>
      </c>
      <c r="S53" s="71" t="s">
        <v>519</v>
      </c>
      <c r="T53" s="71" t="s">
        <v>519</v>
      </c>
      <c r="U53" s="71">
        <v>0.84400000000000008</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1.7770000000000001</v>
      </c>
      <c r="M54" s="71">
        <v>3.8279999999999998</v>
      </c>
      <c r="N54" s="71">
        <v>5.5129999999999999</v>
      </c>
      <c r="O54" s="71">
        <v>7.17</v>
      </c>
      <c r="P54" s="71">
        <v>6.5209999999999999</v>
      </c>
      <c r="Q54" s="71">
        <v>5.6800000000000006</v>
      </c>
      <c r="R54" s="71">
        <v>5.5780000000000003</v>
      </c>
      <c r="S54" s="71">
        <v>6.0250000000000004</v>
      </c>
      <c r="T54" s="71">
        <v>6.2580000000000009</v>
      </c>
      <c r="U54" s="71">
        <v>5.9429999999999996</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v>1E-3</v>
      </c>
      <c r="P55" s="71" t="s">
        <v>519</v>
      </c>
      <c r="Q55" s="71" t="s">
        <v>519</v>
      </c>
      <c r="R55" s="71">
        <v>5.0000000000000001E-3</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6.9000000000000006E-2</v>
      </c>
      <c r="M56" s="71" t="s">
        <v>519</v>
      </c>
      <c r="N56" s="71" t="s">
        <v>519</v>
      </c>
      <c r="O56" s="71">
        <v>0.127</v>
      </c>
      <c r="P56" s="71" t="s">
        <v>519</v>
      </c>
      <c r="Q56" s="71" t="s">
        <v>519</v>
      </c>
      <c r="R56" s="71">
        <v>6.2E-2</v>
      </c>
      <c r="S56" s="71" t="s">
        <v>519</v>
      </c>
      <c r="T56" s="71" t="s">
        <v>519</v>
      </c>
      <c r="U56" s="71">
        <v>6.3E-2</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4.7E-2</v>
      </c>
      <c r="M58" s="71" t="s">
        <v>519</v>
      </c>
      <c r="N58" s="71" t="s">
        <v>519</v>
      </c>
      <c r="O58" s="71">
        <v>3.4000000000000002E-2</v>
      </c>
      <c r="P58" s="71" t="s">
        <v>519</v>
      </c>
      <c r="Q58" s="71" t="s">
        <v>519</v>
      </c>
      <c r="R58" s="71">
        <v>6.7000000000000004E-2</v>
      </c>
      <c r="S58" s="71" t="s">
        <v>519</v>
      </c>
      <c r="T58" s="71" t="s">
        <v>519</v>
      </c>
      <c r="U58" s="71">
        <v>7.0999999999999994E-2</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1.661</v>
      </c>
      <c r="M59" s="71" t="s">
        <v>519</v>
      </c>
      <c r="N59" s="71" t="s">
        <v>519</v>
      </c>
      <c r="O59" s="71">
        <v>7.008</v>
      </c>
      <c r="P59" s="71" t="s">
        <v>519</v>
      </c>
      <c r="Q59" s="71" t="s">
        <v>519</v>
      </c>
      <c r="R59" s="71">
        <v>5.383</v>
      </c>
      <c r="S59" s="71" t="s">
        <v>519</v>
      </c>
      <c r="T59" s="71" t="s">
        <v>519</v>
      </c>
      <c r="U59" s="71">
        <v>5.7479999999999993</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v>6.0999999999999999E-2</v>
      </c>
      <c r="S60" s="71" t="s">
        <v>519</v>
      </c>
      <c r="T60" s="71" t="s">
        <v>519</v>
      </c>
      <c r="U60" s="71">
        <v>6.0999999999999999E-2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0.86799999999999999</v>
      </c>
      <c r="M61" s="71">
        <v>2.8070000000000004</v>
      </c>
      <c r="N61" s="71">
        <v>3.1350000000000002</v>
      </c>
      <c r="O61" s="71">
        <v>2.2440000000000002</v>
      </c>
      <c r="P61" s="71">
        <v>2.6959999999999997</v>
      </c>
      <c r="Q61" s="71">
        <v>3.1440000000000001</v>
      </c>
      <c r="R61" s="71">
        <v>3.5910000000000002</v>
      </c>
      <c r="S61" s="71">
        <v>3.95</v>
      </c>
      <c r="T61" s="71">
        <v>4.2169999999999996</v>
      </c>
      <c r="U61" s="71">
        <v>4.5160000000000009</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4.1480000000000006</v>
      </c>
      <c r="M62" s="71">
        <v>3.972</v>
      </c>
      <c r="N62" s="71">
        <v>3.649</v>
      </c>
      <c r="O62" s="71">
        <v>3.3050000000000002</v>
      </c>
      <c r="P62" s="71">
        <v>3.5710000000000002</v>
      </c>
      <c r="Q62" s="71">
        <v>3.766</v>
      </c>
      <c r="R62" s="71">
        <v>4.1829999999999998</v>
      </c>
      <c r="S62" s="71">
        <v>4.18</v>
      </c>
      <c r="T62" s="71">
        <v>4.133</v>
      </c>
      <c r="U62" s="71">
        <v>4.1890000000000001</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1.1609999999999998</v>
      </c>
      <c r="M63" s="71">
        <v>1.7249999999999999</v>
      </c>
      <c r="N63" s="71">
        <v>2.0619999999999998</v>
      </c>
      <c r="O63" s="71">
        <v>2.419</v>
      </c>
      <c r="P63" s="71">
        <v>2.629</v>
      </c>
      <c r="Q63" s="71">
        <v>2.798</v>
      </c>
      <c r="R63" s="71">
        <v>2.5340000000000003</v>
      </c>
      <c r="S63" s="71">
        <v>1.5050000000000001</v>
      </c>
      <c r="T63" s="71">
        <v>0.81</v>
      </c>
      <c r="U63" s="71">
        <v>0.45700000000000002</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5.7249999999999996</v>
      </c>
      <c r="M64" s="71">
        <v>4.641</v>
      </c>
      <c r="N64" s="71">
        <v>9.0330000000000013</v>
      </c>
      <c r="O64" s="71">
        <v>20.631</v>
      </c>
      <c r="P64" s="71">
        <v>32.004000000000005</v>
      </c>
      <c r="Q64" s="71">
        <v>32.667999999999999</v>
      </c>
      <c r="R64" s="71">
        <v>42.649000000000001</v>
      </c>
      <c r="S64" s="71">
        <v>84.034000000000006</v>
      </c>
      <c r="T64" s="71">
        <v>108.23</v>
      </c>
      <c r="U64" s="71">
        <v>117.104</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21.478000000000002</v>
      </c>
      <c r="M65" s="71">
        <v>16.373000000000001</v>
      </c>
      <c r="N65" s="71">
        <v>14.474</v>
      </c>
      <c r="O65" s="71">
        <v>39.853999999999999</v>
      </c>
      <c r="P65" s="71">
        <v>32.5</v>
      </c>
      <c r="Q65" s="71">
        <v>26.567</v>
      </c>
      <c r="R65" s="71">
        <v>33.178999999999995</v>
      </c>
      <c r="S65" s="71">
        <v>51.771000000000001</v>
      </c>
      <c r="T65" s="71">
        <v>73.754000000000005</v>
      </c>
      <c r="U65" s="71">
        <v>89.435999999999993</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1.756</v>
      </c>
      <c r="M66" s="71">
        <v>24.332999999999998</v>
      </c>
      <c r="N66" s="71">
        <v>3.6989999999999998</v>
      </c>
      <c r="O66" s="71">
        <v>3.7160000000000002</v>
      </c>
      <c r="P66" s="71">
        <v>7.8900000000000006</v>
      </c>
      <c r="Q66" s="71">
        <v>1.8679999999999999</v>
      </c>
      <c r="R66" s="71">
        <v>2.7919999999999998</v>
      </c>
      <c r="S66" s="71">
        <v>35.280999999999999</v>
      </c>
      <c r="T66" s="71">
        <v>103.702</v>
      </c>
      <c r="U66" s="71">
        <v>176.227</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1.5569999999999999</v>
      </c>
      <c r="M68" s="71">
        <v>2.3439999999999999</v>
      </c>
      <c r="N68" s="71">
        <v>2.387</v>
      </c>
      <c r="O68" s="71">
        <v>2.4180000000000001</v>
      </c>
      <c r="P68" s="71">
        <v>2.4670000000000001</v>
      </c>
      <c r="Q68" s="71">
        <v>2.2480000000000002</v>
      </c>
      <c r="R68" s="71">
        <v>2.0260000000000002</v>
      </c>
      <c r="S68" s="71">
        <v>1.92</v>
      </c>
      <c r="T68" s="71">
        <v>1.952</v>
      </c>
      <c r="U68" s="71">
        <v>2.0209999999999999</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5.9279999999999999</v>
      </c>
      <c r="M69" s="71">
        <v>10.576000000000001</v>
      </c>
      <c r="N69" s="71">
        <v>11.569000000000001</v>
      </c>
      <c r="O69" s="71">
        <v>9.7059999999999995</v>
      </c>
      <c r="P69" s="71">
        <v>10.035</v>
      </c>
      <c r="Q69" s="71">
        <v>10.168000000000001</v>
      </c>
      <c r="R69" s="71">
        <v>10.545999999999999</v>
      </c>
      <c r="S69" s="71">
        <v>10.337000000000002</v>
      </c>
      <c r="T69" s="71">
        <v>9.9649999999999999</v>
      </c>
      <c r="U69" s="71">
        <v>9.0190000000000001</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21.64</v>
      </c>
      <c r="M70" s="71">
        <v>25.469000000000001</v>
      </c>
      <c r="N70" s="71">
        <v>26.381</v>
      </c>
      <c r="O70" s="71">
        <v>31.468</v>
      </c>
      <c r="P70" s="71">
        <v>34.75</v>
      </c>
      <c r="Q70" s="71">
        <v>32.948</v>
      </c>
      <c r="R70" s="71">
        <v>33.211000000000006</v>
      </c>
      <c r="S70" s="71">
        <v>34.257000000000005</v>
      </c>
      <c r="T70" s="71">
        <v>35.4</v>
      </c>
      <c r="U70" s="71">
        <v>37.574999999999996</v>
      </c>
    </row>
    <row r="71" spans="1:21" x14ac:dyDescent="0.25">
      <c r="A71" s="43" t="s">
        <v>310</v>
      </c>
      <c r="B71" s="44" t="s">
        <v>208</v>
      </c>
      <c r="C71" s="71">
        <v>88235.058999999994</v>
      </c>
      <c r="D71" s="71">
        <v>84810.419000000009</v>
      </c>
      <c r="E71" s="71">
        <v>78277.671999999991</v>
      </c>
      <c r="F71" s="71">
        <v>87030.300999999992</v>
      </c>
      <c r="G71" s="71">
        <v>83136.66</v>
      </c>
      <c r="H71" s="71">
        <v>79671.246000000014</v>
      </c>
      <c r="I71" s="71">
        <v>80184.251000000004</v>
      </c>
      <c r="J71" s="71">
        <v>84779.572</v>
      </c>
      <c r="K71" s="71">
        <v>87053.168000000005</v>
      </c>
      <c r="L71" s="71">
        <v>82132.196999999986</v>
      </c>
      <c r="M71" s="71">
        <v>81461.929000000004</v>
      </c>
      <c r="N71" s="71">
        <v>80538.175000000003</v>
      </c>
      <c r="O71" s="71">
        <v>77211.215999999971</v>
      </c>
      <c r="P71" s="71">
        <v>83930.737000000008</v>
      </c>
      <c r="Q71" s="71">
        <v>77139.708000000013</v>
      </c>
      <c r="R71" s="71">
        <v>76901.506000000008</v>
      </c>
      <c r="S71" s="71">
        <v>76657.127999999968</v>
      </c>
      <c r="T71" s="71">
        <v>66100.527999999991</v>
      </c>
      <c r="U71" s="71">
        <v>70426.398000000016</v>
      </c>
    </row>
    <row r="72" spans="1:21" x14ac:dyDescent="0.25">
      <c r="A72" s="43" t="s">
        <v>311</v>
      </c>
      <c r="B72" s="94" t="s">
        <v>341</v>
      </c>
      <c r="C72" s="71">
        <v>1077.0909999999999</v>
      </c>
      <c r="D72" s="71">
        <v>1038.146</v>
      </c>
      <c r="E72" s="71">
        <v>1030.7270000000001</v>
      </c>
      <c r="F72" s="71">
        <v>1056.027</v>
      </c>
      <c r="G72" s="71">
        <v>1060.0029999999999</v>
      </c>
      <c r="H72" s="71">
        <v>1093.117</v>
      </c>
      <c r="I72" s="71">
        <v>1114.348</v>
      </c>
      <c r="J72" s="71">
        <v>1020.17</v>
      </c>
      <c r="K72" s="71">
        <v>912.54600000000005</v>
      </c>
      <c r="L72" s="71">
        <v>839.11900000000003</v>
      </c>
      <c r="M72" s="71">
        <v>818.98399999999992</v>
      </c>
      <c r="N72" s="71">
        <v>846.81400000000008</v>
      </c>
      <c r="O72" s="71">
        <v>899.88599999999997</v>
      </c>
      <c r="P72" s="71">
        <v>805.02300000000002</v>
      </c>
      <c r="Q72" s="71">
        <v>738.09899999999993</v>
      </c>
      <c r="R72" s="71">
        <v>682.91699999999992</v>
      </c>
      <c r="S72" s="71">
        <v>646.78</v>
      </c>
      <c r="T72" s="71">
        <v>627.03399999999999</v>
      </c>
      <c r="U72" s="71">
        <v>633.97900000000004</v>
      </c>
    </row>
    <row r="73" spans="1:21" x14ac:dyDescent="0.25">
      <c r="A73" s="43" t="s">
        <v>321</v>
      </c>
      <c r="B73" s="95" t="s">
        <v>342</v>
      </c>
      <c r="C73" s="71">
        <v>89312.15</v>
      </c>
      <c r="D73" s="71">
        <v>85848.565000000002</v>
      </c>
      <c r="E73" s="71">
        <v>79308.399000000005</v>
      </c>
      <c r="F73" s="71">
        <v>88086.327999999994</v>
      </c>
      <c r="G73" s="71">
        <v>84196.663</v>
      </c>
      <c r="H73" s="71">
        <v>80764.363000000012</v>
      </c>
      <c r="I73" s="71">
        <v>81298.599000000002</v>
      </c>
      <c r="J73" s="71">
        <v>85799.741999999998</v>
      </c>
      <c r="K73" s="71">
        <v>87965.713999999993</v>
      </c>
      <c r="L73" s="71">
        <v>82971.316000000006</v>
      </c>
      <c r="M73" s="71">
        <v>82280.913000000015</v>
      </c>
      <c r="N73" s="71">
        <v>81384.988999999987</v>
      </c>
      <c r="O73" s="71">
        <v>78111.101999999984</v>
      </c>
      <c r="P73" s="71">
        <v>84735.76</v>
      </c>
      <c r="Q73" s="71">
        <v>77877.807000000001</v>
      </c>
      <c r="R73" s="71">
        <v>77584.42300000001</v>
      </c>
      <c r="S73" s="71">
        <v>77303.907999999996</v>
      </c>
      <c r="T73" s="71">
        <v>66727.561999999991</v>
      </c>
      <c r="U73" s="71">
        <v>71060.377000000008</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E9675D02-9352-406E-A146-632656CBEAC5}"/>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22E43-82ED-4F9B-A061-D5507FE5490B}">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39.6" customHeight="1" x14ac:dyDescent="0.25">
      <c r="A2" s="138" t="s">
        <v>367</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182.96100000000001</v>
      </c>
      <c r="D4" s="71">
        <v>157.31700000000001</v>
      </c>
      <c r="E4" s="71">
        <v>201.988</v>
      </c>
      <c r="F4" s="71">
        <v>173.95400000000001</v>
      </c>
      <c r="G4" s="71">
        <v>166.62</v>
      </c>
      <c r="H4" s="71">
        <v>151.78899999999999</v>
      </c>
      <c r="I4" s="71">
        <v>150.71</v>
      </c>
      <c r="J4" s="71">
        <v>174.43700000000001</v>
      </c>
      <c r="K4" s="71">
        <v>178.905</v>
      </c>
      <c r="L4" s="71">
        <v>149.952</v>
      </c>
      <c r="M4" s="71">
        <v>142.648</v>
      </c>
      <c r="N4" s="71">
        <v>119.974</v>
      </c>
      <c r="O4" s="71">
        <v>85.659000000000006</v>
      </c>
      <c r="P4" s="71">
        <v>124.517</v>
      </c>
      <c r="Q4" s="71">
        <v>178.67099999999999</v>
      </c>
      <c r="R4" s="71">
        <v>224.136</v>
      </c>
      <c r="S4" s="71">
        <v>220.328</v>
      </c>
      <c r="T4" s="71">
        <v>291.87799999999999</v>
      </c>
      <c r="U4" s="71">
        <v>322.61500000000001</v>
      </c>
    </row>
    <row r="5" spans="1:21" x14ac:dyDescent="0.25">
      <c r="A5" s="72" t="s">
        <v>78</v>
      </c>
      <c r="B5" s="77" t="s">
        <v>79</v>
      </c>
      <c r="C5" s="71">
        <v>182.96100000000001</v>
      </c>
      <c r="D5" s="71" t="s">
        <v>519</v>
      </c>
      <c r="E5" s="71" t="s">
        <v>519</v>
      </c>
      <c r="F5" s="71">
        <v>173.95400000000001</v>
      </c>
      <c r="G5" s="71" t="s">
        <v>519</v>
      </c>
      <c r="H5" s="71" t="s">
        <v>519</v>
      </c>
      <c r="I5" s="71">
        <v>150.71</v>
      </c>
      <c r="J5" s="71" t="s">
        <v>519</v>
      </c>
      <c r="K5" s="71" t="s">
        <v>519</v>
      </c>
      <c r="L5" s="71">
        <v>149.28299999999999</v>
      </c>
      <c r="M5" s="71" t="s">
        <v>519</v>
      </c>
      <c r="N5" s="71" t="s">
        <v>519</v>
      </c>
      <c r="O5" s="71">
        <v>85.013000000000005</v>
      </c>
      <c r="P5" s="71" t="s">
        <v>519</v>
      </c>
      <c r="Q5" s="71" t="s">
        <v>519</v>
      </c>
      <c r="R5" s="71">
        <v>194.70699999999999</v>
      </c>
      <c r="S5" s="71" t="s">
        <v>519</v>
      </c>
      <c r="T5" s="71" t="s">
        <v>519</v>
      </c>
      <c r="U5" s="71">
        <v>262.46199999999999</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v>0.66900000000000004</v>
      </c>
      <c r="M6" s="71" t="s">
        <v>519</v>
      </c>
      <c r="N6" s="71" t="s">
        <v>519</v>
      </c>
      <c r="O6" s="71">
        <v>0.374</v>
      </c>
      <c r="P6" s="71" t="s">
        <v>519</v>
      </c>
      <c r="Q6" s="71" t="s">
        <v>519</v>
      </c>
      <c r="R6" s="71">
        <v>0.34799999999999998</v>
      </c>
      <c r="S6" s="71" t="s">
        <v>519</v>
      </c>
      <c r="T6" s="71" t="s">
        <v>519</v>
      </c>
      <c r="U6" s="71">
        <v>0.38600000000000001</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v>0.27300000000000002</v>
      </c>
      <c r="P7" s="71" t="s">
        <v>519</v>
      </c>
      <c r="Q7" s="71" t="s">
        <v>519</v>
      </c>
      <c r="R7" s="71">
        <v>29.081</v>
      </c>
      <c r="S7" s="71" t="s">
        <v>519</v>
      </c>
      <c r="T7" s="71" t="s">
        <v>519</v>
      </c>
      <c r="U7" s="71">
        <v>59.768000000000001</v>
      </c>
    </row>
    <row r="8" spans="1:21" x14ac:dyDescent="0.25">
      <c r="A8" s="72" t="s">
        <v>84</v>
      </c>
      <c r="B8" s="72" t="s">
        <v>85</v>
      </c>
      <c r="C8" s="71">
        <v>1131.0809999999999</v>
      </c>
      <c r="D8" s="71">
        <v>1128.086</v>
      </c>
      <c r="E8" s="71">
        <v>1130.806</v>
      </c>
      <c r="F8" s="71">
        <v>1129.357</v>
      </c>
      <c r="G8" s="71">
        <v>1122.7070000000001</v>
      </c>
      <c r="H8" s="71">
        <v>1137.0930000000001</v>
      </c>
      <c r="I8" s="71">
        <v>1129.3620000000001</v>
      </c>
      <c r="J8" s="71">
        <v>1064.954</v>
      </c>
      <c r="K8" s="71">
        <v>986.99</v>
      </c>
      <c r="L8" s="71">
        <v>917.61800000000005</v>
      </c>
      <c r="M8" s="71">
        <v>842.44</v>
      </c>
      <c r="N8" s="71">
        <v>736.34500000000003</v>
      </c>
      <c r="O8" s="71">
        <v>639.47</v>
      </c>
      <c r="P8" s="71">
        <v>510.05099999999999</v>
      </c>
      <c r="Q8" s="71">
        <v>393.721</v>
      </c>
      <c r="R8" s="71">
        <v>298.07299999999998</v>
      </c>
      <c r="S8" s="71">
        <v>281.18200000000002</v>
      </c>
      <c r="T8" s="71">
        <v>263.73599999999999</v>
      </c>
      <c r="U8" s="71">
        <v>242.89400000000001</v>
      </c>
    </row>
    <row r="9" spans="1:21" x14ac:dyDescent="0.25">
      <c r="A9" s="72" t="s">
        <v>86</v>
      </c>
      <c r="B9" s="77" t="s">
        <v>87</v>
      </c>
      <c r="C9" s="71">
        <v>867.72900000000004</v>
      </c>
      <c r="D9" s="71" t="s">
        <v>519</v>
      </c>
      <c r="E9" s="71" t="s">
        <v>519</v>
      </c>
      <c r="F9" s="71">
        <v>886.93100000000004</v>
      </c>
      <c r="G9" s="71" t="s">
        <v>519</v>
      </c>
      <c r="H9" s="71" t="s">
        <v>519</v>
      </c>
      <c r="I9" s="71">
        <v>897.15800000000002</v>
      </c>
      <c r="J9" s="71" t="s">
        <v>519</v>
      </c>
      <c r="K9" s="71" t="s">
        <v>519</v>
      </c>
      <c r="L9" s="71">
        <v>698.59799999999996</v>
      </c>
      <c r="M9" s="71" t="s">
        <v>519</v>
      </c>
      <c r="N9" s="71" t="s">
        <v>519</v>
      </c>
      <c r="O9" s="71">
        <v>438.267</v>
      </c>
      <c r="P9" s="71" t="s">
        <v>519</v>
      </c>
      <c r="Q9" s="71" t="s">
        <v>519</v>
      </c>
      <c r="R9" s="71">
        <v>104.65600000000001</v>
      </c>
      <c r="S9" s="71" t="s">
        <v>519</v>
      </c>
      <c r="T9" s="71" t="s">
        <v>519</v>
      </c>
      <c r="U9" s="71">
        <v>44.122</v>
      </c>
    </row>
    <row r="10" spans="1:21" x14ac:dyDescent="0.25">
      <c r="A10" s="72" t="s">
        <v>88</v>
      </c>
      <c r="B10" s="77" t="s">
        <v>89</v>
      </c>
      <c r="C10" s="71">
        <v>0.432</v>
      </c>
      <c r="D10" s="71" t="s">
        <v>519</v>
      </c>
      <c r="E10" s="71" t="s">
        <v>519</v>
      </c>
      <c r="F10" s="71" t="s">
        <v>226</v>
      </c>
      <c r="G10" s="71" t="s">
        <v>519</v>
      </c>
      <c r="H10" s="71" t="s">
        <v>519</v>
      </c>
      <c r="I10" s="71" t="s">
        <v>226</v>
      </c>
      <c r="J10" s="71" t="s">
        <v>519</v>
      </c>
      <c r="K10" s="71" t="s">
        <v>519</v>
      </c>
      <c r="L10" s="71" t="s">
        <v>226</v>
      </c>
      <c r="M10" s="71" t="s">
        <v>519</v>
      </c>
      <c r="N10" s="71" t="s">
        <v>519</v>
      </c>
      <c r="O10" s="71">
        <v>1.02</v>
      </c>
      <c r="P10" s="71" t="s">
        <v>519</v>
      </c>
      <c r="Q10" s="71" t="s">
        <v>519</v>
      </c>
      <c r="R10" s="71">
        <v>2E-3</v>
      </c>
      <c r="S10" s="71" t="s">
        <v>519</v>
      </c>
      <c r="T10" s="71" t="s">
        <v>519</v>
      </c>
      <c r="U10" s="71" t="s">
        <v>226</v>
      </c>
    </row>
    <row r="11" spans="1:21" x14ac:dyDescent="0.25">
      <c r="A11" s="72" t="s">
        <v>90</v>
      </c>
      <c r="B11" s="77" t="s">
        <v>91</v>
      </c>
      <c r="C11" s="71">
        <v>262.92</v>
      </c>
      <c r="D11" s="71" t="s">
        <v>519</v>
      </c>
      <c r="E11" s="71" t="s">
        <v>519</v>
      </c>
      <c r="F11" s="71">
        <v>242.42599999999999</v>
      </c>
      <c r="G11" s="71" t="s">
        <v>519</v>
      </c>
      <c r="H11" s="71" t="s">
        <v>519</v>
      </c>
      <c r="I11" s="71">
        <v>232.20400000000001</v>
      </c>
      <c r="J11" s="71" t="s">
        <v>519</v>
      </c>
      <c r="K11" s="71" t="s">
        <v>519</v>
      </c>
      <c r="L11" s="71">
        <v>219.02</v>
      </c>
      <c r="M11" s="71" t="s">
        <v>519</v>
      </c>
      <c r="N11" s="71" t="s">
        <v>519</v>
      </c>
      <c r="O11" s="71">
        <v>200.18299999999999</v>
      </c>
      <c r="P11" s="71" t="s">
        <v>519</v>
      </c>
      <c r="Q11" s="71" t="s">
        <v>519</v>
      </c>
      <c r="R11" s="71">
        <v>193.41499999999999</v>
      </c>
      <c r="S11" s="71" t="s">
        <v>519</v>
      </c>
      <c r="T11" s="71" t="s">
        <v>519</v>
      </c>
      <c r="U11" s="71">
        <v>198.77199999999999</v>
      </c>
    </row>
    <row r="12" spans="1:21" x14ac:dyDescent="0.25">
      <c r="A12" s="72" t="s">
        <v>92</v>
      </c>
      <c r="B12" s="72" t="s">
        <v>93</v>
      </c>
      <c r="C12" s="71">
        <v>4476.5169999999998</v>
      </c>
      <c r="D12" s="71">
        <v>4567.8370000000004</v>
      </c>
      <c r="E12" s="71">
        <v>4594.9539999999997</v>
      </c>
      <c r="F12" s="71">
        <v>4541.2449999999999</v>
      </c>
      <c r="G12" s="71">
        <v>4371.6679999999997</v>
      </c>
      <c r="H12" s="71">
        <v>4198.6049999999996</v>
      </c>
      <c r="I12" s="71">
        <v>4053.8560000000002</v>
      </c>
      <c r="J12" s="71">
        <v>3947.6320000000001</v>
      </c>
      <c r="K12" s="71">
        <v>3869.712</v>
      </c>
      <c r="L12" s="71">
        <v>3895.9580000000001</v>
      </c>
      <c r="M12" s="71">
        <v>3694.0419999999999</v>
      </c>
      <c r="N12" s="71">
        <v>3571.77</v>
      </c>
      <c r="O12" s="71">
        <v>3496.473</v>
      </c>
      <c r="P12" s="71">
        <v>3527.76</v>
      </c>
      <c r="Q12" s="71">
        <v>3560.232</v>
      </c>
      <c r="R12" s="71">
        <v>3578.2269999999999</v>
      </c>
      <c r="S12" s="71">
        <v>3489.7190000000001</v>
      </c>
      <c r="T12" s="71">
        <v>3383.2069999999999</v>
      </c>
      <c r="U12" s="71">
        <v>3333.2020000000002</v>
      </c>
    </row>
    <row r="13" spans="1:21" x14ac:dyDescent="0.25">
      <c r="A13" s="72" t="s">
        <v>94</v>
      </c>
      <c r="B13" s="77" t="s">
        <v>95</v>
      </c>
      <c r="C13" s="71">
        <v>140.619</v>
      </c>
      <c r="D13" s="71" t="s">
        <v>519</v>
      </c>
      <c r="E13" s="71" t="s">
        <v>519</v>
      </c>
      <c r="F13" s="71">
        <v>138.452</v>
      </c>
      <c r="G13" s="71" t="s">
        <v>519</v>
      </c>
      <c r="H13" s="71" t="s">
        <v>519</v>
      </c>
      <c r="I13" s="71">
        <v>132.78199999999998</v>
      </c>
      <c r="J13" s="71" t="s">
        <v>519</v>
      </c>
      <c r="K13" s="71" t="s">
        <v>519</v>
      </c>
      <c r="L13" s="71">
        <v>132.721</v>
      </c>
      <c r="M13" s="71" t="s">
        <v>519</v>
      </c>
      <c r="N13" s="71" t="s">
        <v>519</v>
      </c>
      <c r="O13" s="71">
        <v>129.17500000000001</v>
      </c>
      <c r="P13" s="71" t="s">
        <v>519</v>
      </c>
      <c r="Q13" s="71" t="s">
        <v>519</v>
      </c>
      <c r="R13" s="71">
        <v>125.512</v>
      </c>
      <c r="S13" s="71" t="s">
        <v>519</v>
      </c>
      <c r="T13" s="71" t="s">
        <v>519</v>
      </c>
      <c r="U13" s="71">
        <v>134.256</v>
      </c>
    </row>
    <row r="14" spans="1:21" x14ac:dyDescent="0.25">
      <c r="A14" s="72" t="s">
        <v>96</v>
      </c>
      <c r="B14" s="77" t="s">
        <v>97</v>
      </c>
      <c r="C14" s="71">
        <v>13.412000000000001</v>
      </c>
      <c r="D14" s="71" t="s">
        <v>519</v>
      </c>
      <c r="E14" s="71" t="s">
        <v>519</v>
      </c>
      <c r="F14" s="71">
        <v>9.51</v>
      </c>
      <c r="G14" s="71" t="s">
        <v>519</v>
      </c>
      <c r="H14" s="71" t="s">
        <v>519</v>
      </c>
      <c r="I14" s="71">
        <v>9.2799999999999994</v>
      </c>
      <c r="J14" s="71" t="s">
        <v>519</v>
      </c>
      <c r="K14" s="71" t="s">
        <v>519</v>
      </c>
      <c r="L14" s="71">
        <v>7.65</v>
      </c>
      <c r="M14" s="71" t="s">
        <v>519</v>
      </c>
      <c r="N14" s="71" t="s">
        <v>519</v>
      </c>
      <c r="O14" s="71">
        <v>6.15</v>
      </c>
      <c r="P14" s="71" t="s">
        <v>519</v>
      </c>
      <c r="Q14" s="71" t="s">
        <v>519</v>
      </c>
      <c r="R14" s="71">
        <v>5.9769999999999994</v>
      </c>
      <c r="S14" s="71" t="s">
        <v>519</v>
      </c>
      <c r="T14" s="71" t="s">
        <v>519</v>
      </c>
      <c r="U14" s="71">
        <v>4.7839999999999998</v>
      </c>
    </row>
    <row r="15" spans="1:21" x14ac:dyDescent="0.25">
      <c r="A15" s="72" t="s">
        <v>98</v>
      </c>
      <c r="B15" s="77" t="s">
        <v>99</v>
      </c>
      <c r="C15" s="71">
        <v>7.7919999999999998</v>
      </c>
      <c r="D15" s="71" t="s">
        <v>519</v>
      </c>
      <c r="E15" s="71" t="s">
        <v>519</v>
      </c>
      <c r="F15" s="71">
        <v>4.1559999999999997</v>
      </c>
      <c r="G15" s="71" t="s">
        <v>519</v>
      </c>
      <c r="H15" s="71" t="s">
        <v>519</v>
      </c>
      <c r="I15" s="71">
        <v>4.0670000000000002</v>
      </c>
      <c r="J15" s="71" t="s">
        <v>519</v>
      </c>
      <c r="K15" s="71" t="s">
        <v>519</v>
      </c>
      <c r="L15" s="71">
        <v>2.895</v>
      </c>
      <c r="M15" s="71" t="s">
        <v>519</v>
      </c>
      <c r="N15" s="71" t="s">
        <v>519</v>
      </c>
      <c r="O15" s="71">
        <v>2.36</v>
      </c>
      <c r="P15" s="71" t="s">
        <v>519</v>
      </c>
      <c r="Q15" s="71" t="s">
        <v>519</v>
      </c>
      <c r="R15" s="71">
        <v>1.4610000000000001</v>
      </c>
      <c r="S15" s="71" t="s">
        <v>519</v>
      </c>
      <c r="T15" s="71" t="s">
        <v>519</v>
      </c>
      <c r="U15" s="71">
        <v>2.0590000000000002</v>
      </c>
    </row>
    <row r="16" spans="1:21" x14ac:dyDescent="0.25">
      <c r="A16" s="72" t="s">
        <v>100</v>
      </c>
      <c r="B16" s="77" t="s">
        <v>101</v>
      </c>
      <c r="C16" s="71">
        <v>449.06700000000001</v>
      </c>
      <c r="D16" s="71" t="s">
        <v>519</v>
      </c>
      <c r="E16" s="71" t="s">
        <v>519</v>
      </c>
      <c r="F16" s="71">
        <v>453.88099999999997</v>
      </c>
      <c r="G16" s="71" t="s">
        <v>519</v>
      </c>
      <c r="H16" s="71" t="s">
        <v>519</v>
      </c>
      <c r="I16" s="71">
        <v>431.35599999999999</v>
      </c>
      <c r="J16" s="71" t="s">
        <v>519</v>
      </c>
      <c r="K16" s="71" t="s">
        <v>519</v>
      </c>
      <c r="L16" s="71">
        <v>423.90600000000001</v>
      </c>
      <c r="M16" s="71" t="s">
        <v>519</v>
      </c>
      <c r="N16" s="71" t="s">
        <v>519</v>
      </c>
      <c r="O16" s="71">
        <v>393.28100000000001</v>
      </c>
      <c r="P16" s="71" t="s">
        <v>519</v>
      </c>
      <c r="Q16" s="71" t="s">
        <v>519</v>
      </c>
      <c r="R16" s="71">
        <v>353.47500000000002</v>
      </c>
      <c r="S16" s="71" t="s">
        <v>519</v>
      </c>
      <c r="T16" s="71" t="s">
        <v>519</v>
      </c>
      <c r="U16" s="71">
        <v>335.67599999999999</v>
      </c>
    </row>
    <row r="17" spans="1:21" x14ac:dyDescent="0.25">
      <c r="A17" s="72" t="s">
        <v>102</v>
      </c>
      <c r="B17" s="77" t="s">
        <v>103</v>
      </c>
      <c r="C17" s="71">
        <v>0.05</v>
      </c>
      <c r="D17" s="71" t="s">
        <v>519</v>
      </c>
      <c r="E17" s="71" t="s">
        <v>519</v>
      </c>
      <c r="F17" s="71">
        <v>9.4E-2</v>
      </c>
      <c r="G17" s="71" t="s">
        <v>519</v>
      </c>
      <c r="H17" s="71" t="s">
        <v>519</v>
      </c>
      <c r="I17" s="71">
        <v>0.19</v>
      </c>
      <c r="J17" s="71" t="s">
        <v>519</v>
      </c>
      <c r="K17" s="71" t="s">
        <v>519</v>
      </c>
      <c r="L17" s="71">
        <v>0.13500000000000001</v>
      </c>
      <c r="M17" s="71" t="s">
        <v>519</v>
      </c>
      <c r="N17" s="71" t="s">
        <v>519</v>
      </c>
      <c r="O17" s="71">
        <v>2.3E-2</v>
      </c>
      <c r="P17" s="71" t="s">
        <v>519</v>
      </c>
      <c r="Q17" s="71" t="s">
        <v>519</v>
      </c>
      <c r="R17" s="71">
        <v>2.3E-2</v>
      </c>
      <c r="S17" s="71" t="s">
        <v>519</v>
      </c>
      <c r="T17" s="71" t="s">
        <v>519</v>
      </c>
      <c r="U17" s="71">
        <v>0.25</v>
      </c>
    </row>
    <row r="18" spans="1:21" x14ac:dyDescent="0.25">
      <c r="A18" s="72" t="s">
        <v>104</v>
      </c>
      <c r="B18" s="77" t="s">
        <v>105</v>
      </c>
      <c r="C18" s="71">
        <v>149.65299999999999</v>
      </c>
      <c r="D18" s="71" t="s">
        <v>519</v>
      </c>
      <c r="E18" s="71" t="s">
        <v>519</v>
      </c>
      <c r="F18" s="71">
        <v>144.215</v>
      </c>
      <c r="G18" s="71" t="s">
        <v>519</v>
      </c>
      <c r="H18" s="71" t="s">
        <v>519</v>
      </c>
      <c r="I18" s="71">
        <v>131.262</v>
      </c>
      <c r="J18" s="71" t="s">
        <v>519</v>
      </c>
      <c r="K18" s="71" t="s">
        <v>519</v>
      </c>
      <c r="L18" s="71">
        <v>137.703</v>
      </c>
      <c r="M18" s="71" t="s">
        <v>519</v>
      </c>
      <c r="N18" s="71" t="s">
        <v>519</v>
      </c>
      <c r="O18" s="71">
        <v>103.779</v>
      </c>
      <c r="P18" s="71" t="s">
        <v>519</v>
      </c>
      <c r="Q18" s="71" t="s">
        <v>519</v>
      </c>
      <c r="R18" s="71">
        <v>113.85899999999999</v>
      </c>
      <c r="S18" s="71" t="s">
        <v>519</v>
      </c>
      <c r="T18" s="71" t="s">
        <v>519</v>
      </c>
      <c r="U18" s="71">
        <v>89.62</v>
      </c>
    </row>
    <row r="19" spans="1:21" x14ac:dyDescent="0.25">
      <c r="A19" s="72" t="s">
        <v>106</v>
      </c>
      <c r="B19" s="80" t="s">
        <v>107</v>
      </c>
      <c r="C19" s="71" t="s">
        <v>226</v>
      </c>
      <c r="D19" s="71" t="s">
        <v>519</v>
      </c>
      <c r="E19" s="71" t="s">
        <v>519</v>
      </c>
      <c r="F19" s="71" t="s">
        <v>226</v>
      </c>
      <c r="G19" s="71" t="s">
        <v>519</v>
      </c>
      <c r="H19" s="71" t="s">
        <v>519</v>
      </c>
      <c r="I19" s="71" t="s">
        <v>226</v>
      </c>
      <c r="J19" s="71" t="s">
        <v>519</v>
      </c>
      <c r="K19" s="71" t="s">
        <v>519</v>
      </c>
      <c r="L19" s="71">
        <v>1E-3</v>
      </c>
      <c r="M19" s="71" t="s">
        <v>519</v>
      </c>
      <c r="N19" s="71" t="s">
        <v>519</v>
      </c>
      <c r="O19" s="71" t="s">
        <v>226</v>
      </c>
      <c r="P19" s="71" t="s">
        <v>519</v>
      </c>
      <c r="Q19" s="71" t="s">
        <v>519</v>
      </c>
      <c r="R19" s="71" t="s">
        <v>226</v>
      </c>
      <c r="S19" s="71" t="s">
        <v>519</v>
      </c>
      <c r="T19" s="71" t="s">
        <v>519</v>
      </c>
      <c r="U19" s="71" t="s">
        <v>226</v>
      </c>
    </row>
    <row r="20" spans="1:21" x14ac:dyDescent="0.25">
      <c r="A20" s="72" t="s">
        <v>108</v>
      </c>
      <c r="B20" s="80" t="s">
        <v>109</v>
      </c>
      <c r="C20" s="71">
        <v>149.65299999999999</v>
      </c>
      <c r="D20" s="71" t="s">
        <v>519</v>
      </c>
      <c r="E20" s="71" t="s">
        <v>519</v>
      </c>
      <c r="F20" s="71">
        <v>144.215</v>
      </c>
      <c r="G20" s="71" t="s">
        <v>519</v>
      </c>
      <c r="H20" s="71" t="s">
        <v>519</v>
      </c>
      <c r="I20" s="71">
        <v>131.262</v>
      </c>
      <c r="J20" s="71" t="s">
        <v>519</v>
      </c>
      <c r="K20" s="71" t="s">
        <v>519</v>
      </c>
      <c r="L20" s="71">
        <v>137.702</v>
      </c>
      <c r="M20" s="71" t="s">
        <v>519</v>
      </c>
      <c r="N20" s="71" t="s">
        <v>519</v>
      </c>
      <c r="O20" s="71">
        <v>103.779</v>
      </c>
      <c r="P20" s="71" t="s">
        <v>519</v>
      </c>
      <c r="Q20" s="71" t="s">
        <v>519</v>
      </c>
      <c r="R20" s="71">
        <v>113.85899999999999</v>
      </c>
      <c r="S20" s="71" t="s">
        <v>519</v>
      </c>
      <c r="T20" s="71" t="s">
        <v>519</v>
      </c>
      <c r="U20" s="71">
        <v>89.62</v>
      </c>
    </row>
    <row r="21" spans="1:21" x14ac:dyDescent="0.25">
      <c r="A21" s="72" t="s">
        <v>110</v>
      </c>
      <c r="B21" s="77" t="s">
        <v>111</v>
      </c>
      <c r="C21" s="71">
        <v>2898.8339999999998</v>
      </c>
      <c r="D21" s="71" t="s">
        <v>519</v>
      </c>
      <c r="E21" s="71" t="s">
        <v>519</v>
      </c>
      <c r="F21" s="71">
        <v>2921.69</v>
      </c>
      <c r="G21" s="71" t="s">
        <v>519</v>
      </c>
      <c r="H21" s="71" t="s">
        <v>519</v>
      </c>
      <c r="I21" s="71">
        <v>2532.59</v>
      </c>
      <c r="J21" s="71" t="s">
        <v>519</v>
      </c>
      <c r="K21" s="71" t="s">
        <v>519</v>
      </c>
      <c r="L21" s="71">
        <v>2350.4679999999998</v>
      </c>
      <c r="M21" s="71" t="s">
        <v>519</v>
      </c>
      <c r="N21" s="71" t="s">
        <v>519</v>
      </c>
      <c r="O21" s="71">
        <v>2167.201</v>
      </c>
      <c r="P21" s="71" t="s">
        <v>519</v>
      </c>
      <c r="Q21" s="71" t="s">
        <v>519</v>
      </c>
      <c r="R21" s="71">
        <v>2200.134</v>
      </c>
      <c r="S21" s="71" t="s">
        <v>519</v>
      </c>
      <c r="T21" s="71" t="s">
        <v>519</v>
      </c>
      <c r="U21" s="71">
        <v>2075.5970000000002</v>
      </c>
    </row>
    <row r="22" spans="1:21" x14ac:dyDescent="0.25">
      <c r="A22" s="72" t="s">
        <v>112</v>
      </c>
      <c r="B22" s="77" t="s">
        <v>113</v>
      </c>
      <c r="C22" s="71">
        <v>29.614000000000001</v>
      </c>
      <c r="D22" s="71" t="s">
        <v>519</v>
      </c>
      <c r="E22" s="71" t="s">
        <v>519</v>
      </c>
      <c r="F22" s="71">
        <v>16.588000000000001</v>
      </c>
      <c r="G22" s="71" t="s">
        <v>519</v>
      </c>
      <c r="H22" s="71" t="s">
        <v>519</v>
      </c>
      <c r="I22" s="71">
        <v>21.622</v>
      </c>
      <c r="J22" s="71" t="s">
        <v>519</v>
      </c>
      <c r="K22" s="71" t="s">
        <v>519</v>
      </c>
      <c r="L22" s="71">
        <v>20.047999999999998</v>
      </c>
      <c r="M22" s="71" t="s">
        <v>519</v>
      </c>
      <c r="N22" s="71" t="s">
        <v>519</v>
      </c>
      <c r="O22" s="71">
        <v>22.588000000000001</v>
      </c>
      <c r="P22" s="71" t="s">
        <v>519</v>
      </c>
      <c r="Q22" s="71" t="s">
        <v>519</v>
      </c>
      <c r="R22" s="71">
        <v>26.672000000000001</v>
      </c>
      <c r="S22" s="71" t="s">
        <v>519</v>
      </c>
      <c r="T22" s="71" t="s">
        <v>519</v>
      </c>
      <c r="U22" s="71">
        <v>29.324000000000002</v>
      </c>
    </row>
    <row r="23" spans="1:21" x14ac:dyDescent="0.25">
      <c r="A23" s="72" t="s">
        <v>114</v>
      </c>
      <c r="B23" s="77" t="s">
        <v>115</v>
      </c>
      <c r="C23" s="71">
        <v>20.937000000000001</v>
      </c>
      <c r="D23" s="71" t="s">
        <v>519</v>
      </c>
      <c r="E23" s="71" t="s">
        <v>519</v>
      </c>
      <c r="F23" s="71">
        <v>14.712</v>
      </c>
      <c r="G23" s="71" t="s">
        <v>519</v>
      </c>
      <c r="H23" s="71" t="s">
        <v>519</v>
      </c>
      <c r="I23" s="71">
        <v>11.08</v>
      </c>
      <c r="J23" s="71" t="s">
        <v>519</v>
      </c>
      <c r="K23" s="71" t="s">
        <v>519</v>
      </c>
      <c r="L23" s="71">
        <v>20.904</v>
      </c>
      <c r="M23" s="71" t="s">
        <v>519</v>
      </c>
      <c r="N23" s="71" t="s">
        <v>519</v>
      </c>
      <c r="O23" s="71">
        <v>21.274000000000001</v>
      </c>
      <c r="P23" s="71" t="s">
        <v>519</v>
      </c>
      <c r="Q23" s="71" t="s">
        <v>519</v>
      </c>
      <c r="R23" s="71">
        <v>20.765999999999998</v>
      </c>
      <c r="S23" s="71" t="s">
        <v>519</v>
      </c>
      <c r="T23" s="71" t="s">
        <v>519</v>
      </c>
      <c r="U23" s="71">
        <v>23.786000000000001</v>
      </c>
    </row>
    <row r="24" spans="1:21" x14ac:dyDescent="0.25">
      <c r="A24" s="72" t="s">
        <v>116</v>
      </c>
      <c r="B24" s="77" t="s">
        <v>117</v>
      </c>
      <c r="C24" s="71">
        <v>54.597999999999999</v>
      </c>
      <c r="D24" s="71" t="s">
        <v>519</v>
      </c>
      <c r="E24" s="71" t="s">
        <v>519</v>
      </c>
      <c r="F24" s="71">
        <v>66.614000000000004</v>
      </c>
      <c r="G24" s="71" t="s">
        <v>519</v>
      </c>
      <c r="H24" s="71" t="s">
        <v>519</v>
      </c>
      <c r="I24" s="71">
        <v>68.450999999999993</v>
      </c>
      <c r="J24" s="71" t="s">
        <v>519</v>
      </c>
      <c r="K24" s="71" t="s">
        <v>519</v>
      </c>
      <c r="L24" s="71">
        <v>74.488</v>
      </c>
      <c r="M24" s="71" t="s">
        <v>519</v>
      </c>
      <c r="N24" s="71" t="s">
        <v>519</v>
      </c>
      <c r="O24" s="71">
        <v>73.820999999999998</v>
      </c>
      <c r="P24" s="71" t="s">
        <v>519</v>
      </c>
      <c r="Q24" s="71" t="s">
        <v>519</v>
      </c>
      <c r="R24" s="71">
        <v>75.369</v>
      </c>
      <c r="S24" s="71" t="s">
        <v>519</v>
      </c>
      <c r="T24" s="71" t="s">
        <v>519</v>
      </c>
      <c r="U24" s="71">
        <v>73.92</v>
      </c>
    </row>
    <row r="25" spans="1:21" x14ac:dyDescent="0.25">
      <c r="A25" s="72" t="s">
        <v>118</v>
      </c>
      <c r="B25" s="80" t="s">
        <v>119</v>
      </c>
      <c r="C25" s="71">
        <v>4.444</v>
      </c>
      <c r="D25" s="71" t="s">
        <v>519</v>
      </c>
      <c r="E25" s="71" t="s">
        <v>519</v>
      </c>
      <c r="F25" s="71">
        <v>3.6850000000000001</v>
      </c>
      <c r="G25" s="71" t="s">
        <v>519</v>
      </c>
      <c r="H25" s="71" t="s">
        <v>519</v>
      </c>
      <c r="I25" s="71">
        <v>3.34</v>
      </c>
      <c r="J25" s="71" t="s">
        <v>519</v>
      </c>
      <c r="K25" s="71" t="s">
        <v>519</v>
      </c>
      <c r="L25" s="71">
        <v>2.8730000000000002</v>
      </c>
      <c r="M25" s="71" t="s">
        <v>519</v>
      </c>
      <c r="N25" s="71" t="s">
        <v>519</v>
      </c>
      <c r="O25" s="71">
        <v>2.9350000000000001</v>
      </c>
      <c r="P25" s="71" t="s">
        <v>519</v>
      </c>
      <c r="Q25" s="71" t="s">
        <v>519</v>
      </c>
      <c r="R25" s="71">
        <v>2.8</v>
      </c>
      <c r="S25" s="71" t="s">
        <v>519</v>
      </c>
      <c r="T25" s="71" t="s">
        <v>519</v>
      </c>
      <c r="U25" s="71">
        <v>2.673</v>
      </c>
    </row>
    <row r="26" spans="1:21" x14ac:dyDescent="0.25">
      <c r="A26" s="72" t="s">
        <v>120</v>
      </c>
      <c r="B26" s="80" t="s">
        <v>121</v>
      </c>
      <c r="C26" s="71">
        <v>50.154000000000003</v>
      </c>
      <c r="D26" s="71" t="s">
        <v>519</v>
      </c>
      <c r="E26" s="71" t="s">
        <v>519</v>
      </c>
      <c r="F26" s="71">
        <v>62.929000000000009</v>
      </c>
      <c r="G26" s="71" t="s">
        <v>519</v>
      </c>
      <c r="H26" s="71" t="s">
        <v>519</v>
      </c>
      <c r="I26" s="71">
        <v>65.11099999999999</v>
      </c>
      <c r="J26" s="71" t="s">
        <v>519</v>
      </c>
      <c r="K26" s="71" t="s">
        <v>519</v>
      </c>
      <c r="L26" s="71">
        <v>71.614999999999981</v>
      </c>
      <c r="M26" s="71" t="s">
        <v>519</v>
      </c>
      <c r="N26" s="71" t="s">
        <v>519</v>
      </c>
      <c r="O26" s="71">
        <v>70.885999999999996</v>
      </c>
      <c r="P26" s="71" t="s">
        <v>519</v>
      </c>
      <c r="Q26" s="71" t="s">
        <v>519</v>
      </c>
      <c r="R26" s="71">
        <v>72.569000000000003</v>
      </c>
      <c r="S26" s="71" t="s">
        <v>519</v>
      </c>
      <c r="T26" s="71" t="s">
        <v>519</v>
      </c>
      <c r="U26" s="71">
        <v>71.247</v>
      </c>
    </row>
    <row r="27" spans="1:21" x14ac:dyDescent="0.25">
      <c r="A27" s="72" t="s">
        <v>122</v>
      </c>
      <c r="B27" s="77" t="s">
        <v>123</v>
      </c>
      <c r="C27" s="71">
        <v>602.02599999999995</v>
      </c>
      <c r="D27" s="71" t="s">
        <v>519</v>
      </c>
      <c r="E27" s="71" t="s">
        <v>519</v>
      </c>
      <c r="F27" s="71">
        <v>615.25400000000002</v>
      </c>
      <c r="G27" s="71" t="s">
        <v>519</v>
      </c>
      <c r="H27" s="71" t="s">
        <v>519</v>
      </c>
      <c r="I27" s="71">
        <v>598.70899999999995</v>
      </c>
      <c r="J27" s="71" t="s">
        <v>519</v>
      </c>
      <c r="K27" s="71" t="s">
        <v>519</v>
      </c>
      <c r="L27" s="71">
        <v>584.96400000000006</v>
      </c>
      <c r="M27" s="71" t="s">
        <v>519</v>
      </c>
      <c r="N27" s="71" t="s">
        <v>519</v>
      </c>
      <c r="O27" s="71">
        <v>469.709</v>
      </c>
      <c r="P27" s="71" t="s">
        <v>519</v>
      </c>
      <c r="Q27" s="71" t="s">
        <v>519</v>
      </c>
      <c r="R27" s="71">
        <v>557.48199999999997</v>
      </c>
      <c r="S27" s="71" t="s">
        <v>519</v>
      </c>
      <c r="T27" s="71" t="s">
        <v>519</v>
      </c>
      <c r="U27" s="71">
        <v>450.46</v>
      </c>
    </row>
    <row r="28" spans="1:21" x14ac:dyDescent="0.25">
      <c r="A28" s="72" t="s">
        <v>124</v>
      </c>
      <c r="B28" s="80" t="s">
        <v>125</v>
      </c>
      <c r="C28" s="71">
        <v>465.98899999999998</v>
      </c>
      <c r="D28" s="71" t="s">
        <v>519</v>
      </c>
      <c r="E28" s="71" t="s">
        <v>519</v>
      </c>
      <c r="F28" s="71">
        <v>481.18900000000002</v>
      </c>
      <c r="G28" s="71" t="s">
        <v>519</v>
      </c>
      <c r="H28" s="71" t="s">
        <v>519</v>
      </c>
      <c r="I28" s="71">
        <v>466.12600000000003</v>
      </c>
      <c r="J28" s="71" t="s">
        <v>519</v>
      </c>
      <c r="K28" s="71" t="s">
        <v>519</v>
      </c>
      <c r="L28" s="71">
        <v>460.36</v>
      </c>
      <c r="M28" s="71" t="s">
        <v>519</v>
      </c>
      <c r="N28" s="71" t="s">
        <v>519</v>
      </c>
      <c r="O28" s="71">
        <v>367.24200000000002</v>
      </c>
      <c r="P28" s="71" t="s">
        <v>519</v>
      </c>
      <c r="Q28" s="71" t="s">
        <v>519</v>
      </c>
      <c r="R28" s="71">
        <v>462.96899999999999</v>
      </c>
      <c r="S28" s="71" t="s">
        <v>519</v>
      </c>
      <c r="T28" s="71" t="s">
        <v>519</v>
      </c>
      <c r="U28" s="71">
        <v>364.58199999999999</v>
      </c>
    </row>
    <row r="29" spans="1:21" x14ac:dyDescent="0.25">
      <c r="A29" s="72" t="s">
        <v>126</v>
      </c>
      <c r="B29" s="80" t="s">
        <v>127</v>
      </c>
      <c r="C29" s="71">
        <v>125.746</v>
      </c>
      <c r="D29" s="71" t="s">
        <v>519</v>
      </c>
      <c r="E29" s="71" t="s">
        <v>519</v>
      </c>
      <c r="F29" s="71">
        <v>122.376</v>
      </c>
      <c r="G29" s="71" t="s">
        <v>519</v>
      </c>
      <c r="H29" s="71" t="s">
        <v>519</v>
      </c>
      <c r="I29" s="71">
        <v>122.042</v>
      </c>
      <c r="J29" s="71" t="s">
        <v>519</v>
      </c>
      <c r="K29" s="71" t="s">
        <v>519</v>
      </c>
      <c r="L29" s="71">
        <v>114.735</v>
      </c>
      <c r="M29" s="71" t="s">
        <v>519</v>
      </c>
      <c r="N29" s="71" t="s">
        <v>519</v>
      </c>
      <c r="O29" s="71">
        <v>93.872</v>
      </c>
      <c r="P29" s="71" t="s">
        <v>519</v>
      </c>
      <c r="Q29" s="71" t="s">
        <v>519</v>
      </c>
      <c r="R29" s="71">
        <v>86.887</v>
      </c>
      <c r="S29" s="71" t="s">
        <v>519</v>
      </c>
      <c r="T29" s="71" t="s">
        <v>519</v>
      </c>
      <c r="U29" s="71">
        <v>77.850999999999999</v>
      </c>
    </row>
    <row r="30" spans="1:21" x14ac:dyDescent="0.25">
      <c r="A30" s="72" t="s">
        <v>128</v>
      </c>
      <c r="B30" s="80" t="s">
        <v>129</v>
      </c>
      <c r="C30" s="71">
        <v>10.291</v>
      </c>
      <c r="D30" s="71" t="s">
        <v>519</v>
      </c>
      <c r="E30" s="71" t="s">
        <v>519</v>
      </c>
      <c r="F30" s="71">
        <v>11.689</v>
      </c>
      <c r="G30" s="71" t="s">
        <v>519</v>
      </c>
      <c r="H30" s="71" t="s">
        <v>519</v>
      </c>
      <c r="I30" s="71">
        <v>10.541</v>
      </c>
      <c r="J30" s="71" t="s">
        <v>519</v>
      </c>
      <c r="K30" s="71" t="s">
        <v>519</v>
      </c>
      <c r="L30" s="71">
        <v>9.8689999999999998</v>
      </c>
      <c r="M30" s="71" t="s">
        <v>519</v>
      </c>
      <c r="N30" s="71" t="s">
        <v>519</v>
      </c>
      <c r="O30" s="71">
        <v>8.5950000000000006</v>
      </c>
      <c r="P30" s="71" t="s">
        <v>519</v>
      </c>
      <c r="Q30" s="71" t="s">
        <v>519</v>
      </c>
      <c r="R30" s="71">
        <v>7.6260000000000003</v>
      </c>
      <c r="S30" s="71" t="s">
        <v>519</v>
      </c>
      <c r="T30" s="71" t="s">
        <v>519</v>
      </c>
      <c r="U30" s="71">
        <v>8.0269999999999992</v>
      </c>
    </row>
    <row r="31" spans="1:21" x14ac:dyDescent="0.25">
      <c r="A31" s="72" t="s">
        <v>130</v>
      </c>
      <c r="B31" s="77" t="s">
        <v>131</v>
      </c>
      <c r="C31" s="71">
        <v>14.585000000000001</v>
      </c>
      <c r="D31" s="71" t="s">
        <v>519</v>
      </c>
      <c r="E31" s="71" t="s">
        <v>519</v>
      </c>
      <c r="F31" s="71">
        <v>15.194000000000001</v>
      </c>
      <c r="G31" s="71" t="s">
        <v>519</v>
      </c>
      <c r="H31" s="71" t="s">
        <v>519</v>
      </c>
      <c r="I31" s="71">
        <v>12.951000000000001</v>
      </c>
      <c r="J31" s="71" t="s">
        <v>519</v>
      </c>
      <c r="K31" s="71" t="s">
        <v>519</v>
      </c>
      <c r="L31" s="71">
        <v>9.3800000000000008</v>
      </c>
      <c r="M31" s="71" t="s">
        <v>519</v>
      </c>
      <c r="N31" s="71" t="s">
        <v>519</v>
      </c>
      <c r="O31" s="71">
        <v>7.2510000000000003</v>
      </c>
      <c r="P31" s="71" t="s">
        <v>519</v>
      </c>
      <c r="Q31" s="71" t="s">
        <v>519</v>
      </c>
      <c r="R31" s="71">
        <v>6.3819999999999997</v>
      </c>
      <c r="S31" s="71" t="s">
        <v>519</v>
      </c>
      <c r="T31" s="71" t="s">
        <v>519</v>
      </c>
      <c r="U31" s="71">
        <v>6.5289999999999999</v>
      </c>
    </row>
    <row r="32" spans="1:21" x14ac:dyDescent="0.25">
      <c r="A32" s="72" t="s">
        <v>132</v>
      </c>
      <c r="B32" s="77" t="s">
        <v>133</v>
      </c>
      <c r="C32" s="71">
        <v>13.404999999999999</v>
      </c>
      <c r="D32" s="71" t="s">
        <v>519</v>
      </c>
      <c r="E32" s="71" t="s">
        <v>519</v>
      </c>
      <c r="F32" s="71">
        <v>15.067</v>
      </c>
      <c r="G32" s="71" t="s">
        <v>519</v>
      </c>
      <c r="H32" s="71" t="s">
        <v>519</v>
      </c>
      <c r="I32" s="71">
        <v>9.3859999999999992</v>
      </c>
      <c r="J32" s="71" t="s">
        <v>519</v>
      </c>
      <c r="K32" s="71" t="s">
        <v>519</v>
      </c>
      <c r="L32" s="71">
        <v>7.6269999999999998</v>
      </c>
      <c r="M32" s="71" t="s">
        <v>519</v>
      </c>
      <c r="N32" s="71" t="s">
        <v>519</v>
      </c>
      <c r="O32" s="71">
        <v>8.9619999999999997</v>
      </c>
      <c r="P32" s="71" t="s">
        <v>519</v>
      </c>
      <c r="Q32" s="71" t="s">
        <v>519</v>
      </c>
      <c r="R32" s="71">
        <v>11.208</v>
      </c>
      <c r="S32" s="71" t="s">
        <v>519</v>
      </c>
      <c r="T32" s="71" t="s">
        <v>519</v>
      </c>
      <c r="U32" s="71">
        <v>9.3949999999999996</v>
      </c>
    </row>
    <row r="33" spans="1:21" x14ac:dyDescent="0.25">
      <c r="A33" s="72" t="s">
        <v>134</v>
      </c>
      <c r="B33" s="77" t="s">
        <v>135</v>
      </c>
      <c r="C33" s="71">
        <v>6.1449999999999996</v>
      </c>
      <c r="D33" s="71" t="s">
        <v>519</v>
      </c>
      <c r="E33" s="71" t="s">
        <v>519</v>
      </c>
      <c r="F33" s="71">
        <v>4.6689999999999996</v>
      </c>
      <c r="G33" s="71" t="s">
        <v>519</v>
      </c>
      <c r="H33" s="71" t="s">
        <v>519</v>
      </c>
      <c r="I33" s="71">
        <v>4.7110000000000003</v>
      </c>
      <c r="J33" s="71" t="s">
        <v>519</v>
      </c>
      <c r="K33" s="71" t="s">
        <v>519</v>
      </c>
      <c r="L33" s="71">
        <v>4.1319999999999997</v>
      </c>
      <c r="M33" s="71" t="s">
        <v>519</v>
      </c>
      <c r="N33" s="71" t="s">
        <v>519</v>
      </c>
      <c r="O33" s="71">
        <v>3.0750000000000002</v>
      </c>
      <c r="P33" s="71" t="s">
        <v>519</v>
      </c>
      <c r="Q33" s="71" t="s">
        <v>519</v>
      </c>
      <c r="R33" s="71">
        <v>3.12</v>
      </c>
      <c r="S33" s="71" t="s">
        <v>519</v>
      </c>
      <c r="T33" s="71" t="s">
        <v>519</v>
      </c>
      <c r="U33" s="71">
        <v>2.694</v>
      </c>
    </row>
    <row r="34" spans="1:21" x14ac:dyDescent="0.25">
      <c r="A34" s="72" t="s">
        <v>136</v>
      </c>
      <c r="B34" s="77" t="s">
        <v>137</v>
      </c>
      <c r="C34" s="71">
        <v>18.600000000000001</v>
      </c>
      <c r="D34" s="71" t="s">
        <v>519</v>
      </c>
      <c r="E34" s="71" t="s">
        <v>519</v>
      </c>
      <c r="F34" s="71">
        <v>14.476000000000001</v>
      </c>
      <c r="G34" s="71" t="s">
        <v>519</v>
      </c>
      <c r="H34" s="71" t="s">
        <v>519</v>
      </c>
      <c r="I34" s="71">
        <v>18.164999999999999</v>
      </c>
      <c r="J34" s="71" t="s">
        <v>519</v>
      </c>
      <c r="K34" s="71" t="s">
        <v>519</v>
      </c>
      <c r="L34" s="71">
        <v>18.100000000000001</v>
      </c>
      <c r="M34" s="71" t="s">
        <v>519</v>
      </c>
      <c r="N34" s="71" t="s">
        <v>519</v>
      </c>
      <c r="O34" s="71">
        <v>15.404</v>
      </c>
      <c r="P34" s="71" t="s">
        <v>519</v>
      </c>
      <c r="Q34" s="71" t="s">
        <v>519</v>
      </c>
      <c r="R34" s="71">
        <v>15.69</v>
      </c>
      <c r="S34" s="71" t="s">
        <v>519</v>
      </c>
      <c r="T34" s="71" t="s">
        <v>519</v>
      </c>
      <c r="U34" s="71">
        <v>14.701000000000001</v>
      </c>
    </row>
    <row r="35" spans="1:21" x14ac:dyDescent="0.25">
      <c r="A35" s="72" t="s">
        <v>138</v>
      </c>
      <c r="B35" s="77" t="s">
        <v>139</v>
      </c>
      <c r="C35" s="71">
        <v>24.870999999999999</v>
      </c>
      <c r="D35" s="71" t="s">
        <v>519</v>
      </c>
      <c r="E35" s="71" t="s">
        <v>519</v>
      </c>
      <c r="F35" s="71">
        <v>75.789000000000001</v>
      </c>
      <c r="G35" s="71" t="s">
        <v>519</v>
      </c>
      <c r="H35" s="71" t="s">
        <v>519</v>
      </c>
      <c r="I35" s="71">
        <v>43.77</v>
      </c>
      <c r="J35" s="71" t="s">
        <v>519</v>
      </c>
      <c r="K35" s="71" t="s">
        <v>519</v>
      </c>
      <c r="L35" s="71">
        <v>70.734999999999999</v>
      </c>
      <c r="M35" s="71" t="s">
        <v>519</v>
      </c>
      <c r="N35" s="71" t="s">
        <v>519</v>
      </c>
      <c r="O35" s="71">
        <v>67.977999999999994</v>
      </c>
      <c r="P35" s="71" t="s">
        <v>519</v>
      </c>
      <c r="Q35" s="71" t="s">
        <v>519</v>
      </c>
      <c r="R35" s="71">
        <v>57.991999999999997</v>
      </c>
      <c r="S35" s="71" t="s">
        <v>519</v>
      </c>
      <c r="T35" s="71" t="s">
        <v>519</v>
      </c>
      <c r="U35" s="71">
        <v>76.911000000000001</v>
      </c>
    </row>
    <row r="36" spans="1:21" x14ac:dyDescent="0.25">
      <c r="A36" s="72" t="s">
        <v>140</v>
      </c>
      <c r="B36" s="77" t="s">
        <v>141</v>
      </c>
      <c r="C36" s="71">
        <v>2.726</v>
      </c>
      <c r="D36" s="71" t="s">
        <v>519</v>
      </c>
      <c r="E36" s="71" t="s">
        <v>519</v>
      </c>
      <c r="F36" s="71">
        <v>2.0870000000000002</v>
      </c>
      <c r="G36" s="71" t="s">
        <v>519</v>
      </c>
      <c r="H36" s="71" t="s">
        <v>519</v>
      </c>
      <c r="I36" s="71">
        <v>12.861000000000001</v>
      </c>
      <c r="J36" s="71" t="s">
        <v>519</v>
      </c>
      <c r="K36" s="71" t="s">
        <v>519</v>
      </c>
      <c r="L36" s="71">
        <v>8.0519999999999996</v>
      </c>
      <c r="M36" s="71" t="s">
        <v>519</v>
      </c>
      <c r="N36" s="71" t="s">
        <v>519</v>
      </c>
      <c r="O36" s="71">
        <v>3.1789999999999998</v>
      </c>
      <c r="P36" s="71" t="s">
        <v>519</v>
      </c>
      <c r="Q36" s="71" t="s">
        <v>519</v>
      </c>
      <c r="R36" s="71">
        <v>0.21299999999999999</v>
      </c>
      <c r="S36" s="71" t="s">
        <v>519</v>
      </c>
      <c r="T36" s="71" t="s">
        <v>519</v>
      </c>
      <c r="U36" s="71">
        <v>0.20100000000000001</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0.27400000000000002</v>
      </c>
      <c r="M37" s="71" t="s">
        <v>519</v>
      </c>
      <c r="N37" s="71" t="s">
        <v>519</v>
      </c>
      <c r="O37" s="71">
        <v>0.28799999999999998</v>
      </c>
      <c r="P37" s="71" t="s">
        <v>519</v>
      </c>
      <c r="Q37" s="71" t="s">
        <v>519</v>
      </c>
      <c r="R37" s="71">
        <v>0.26200000000000001</v>
      </c>
      <c r="S37" s="71" t="s">
        <v>519</v>
      </c>
      <c r="T37" s="71" t="s">
        <v>519</v>
      </c>
      <c r="U37" s="71">
        <v>0.41799999999999998</v>
      </c>
    </row>
    <row r="38" spans="1:21" x14ac:dyDescent="0.25">
      <c r="A38" s="72" t="s">
        <v>144</v>
      </c>
      <c r="B38" s="77" t="s">
        <v>145</v>
      </c>
      <c r="C38" s="71">
        <v>29.582999999999998</v>
      </c>
      <c r="D38" s="71" t="s">
        <v>519</v>
      </c>
      <c r="E38" s="71" t="s">
        <v>519</v>
      </c>
      <c r="F38" s="71">
        <v>28.797000000000001</v>
      </c>
      <c r="G38" s="71" t="s">
        <v>519</v>
      </c>
      <c r="H38" s="71" t="s">
        <v>519</v>
      </c>
      <c r="I38" s="71">
        <v>10.622999999999999</v>
      </c>
      <c r="J38" s="71" t="s">
        <v>519</v>
      </c>
      <c r="K38" s="71" t="s">
        <v>519</v>
      </c>
      <c r="L38" s="71">
        <v>21.776</v>
      </c>
      <c r="M38" s="71" t="s">
        <v>519</v>
      </c>
      <c r="N38" s="71" t="s">
        <v>519</v>
      </c>
      <c r="O38" s="71">
        <v>0.97499999999999998</v>
      </c>
      <c r="P38" s="71" t="s">
        <v>519</v>
      </c>
      <c r="Q38" s="71" t="s">
        <v>519</v>
      </c>
      <c r="R38" s="71">
        <v>2.63</v>
      </c>
      <c r="S38" s="71" t="s">
        <v>519</v>
      </c>
      <c r="T38" s="71" t="s">
        <v>519</v>
      </c>
      <c r="U38" s="71">
        <v>2.621</v>
      </c>
    </row>
    <row r="39" spans="1:21" x14ac:dyDescent="0.25">
      <c r="A39" s="72" t="s">
        <v>281</v>
      </c>
      <c r="B39" s="72" t="s">
        <v>146</v>
      </c>
      <c r="C39" s="71">
        <v>24380.237000000001</v>
      </c>
      <c r="D39" s="71">
        <v>24637.035</v>
      </c>
      <c r="E39" s="71">
        <v>23284.525000000001</v>
      </c>
      <c r="F39" s="71">
        <v>22364.991999999998</v>
      </c>
      <c r="G39" s="71">
        <v>21317.300999999999</v>
      </c>
      <c r="H39" s="71">
        <v>20750.953000000001</v>
      </c>
      <c r="I39" s="71">
        <v>19571.326000000001</v>
      </c>
      <c r="J39" s="71">
        <v>20105.14</v>
      </c>
      <c r="K39" s="71">
        <v>21226.862000000001</v>
      </c>
      <c r="L39" s="71">
        <v>20537.106</v>
      </c>
      <c r="M39" s="71">
        <v>18130.655999999999</v>
      </c>
      <c r="N39" s="71">
        <v>15576.671</v>
      </c>
      <c r="O39" s="71">
        <v>13472.464</v>
      </c>
      <c r="P39" s="71">
        <v>13536.907999999999</v>
      </c>
      <c r="Q39" s="71">
        <v>12222.575000000001</v>
      </c>
      <c r="R39" s="71">
        <v>11588.912</v>
      </c>
      <c r="S39" s="71">
        <v>9905.5259999999998</v>
      </c>
      <c r="T39" s="71">
        <v>9270.4920000000002</v>
      </c>
      <c r="U39" s="71">
        <v>8586.8330000000005</v>
      </c>
    </row>
    <row r="40" spans="1:21" x14ac:dyDescent="0.25">
      <c r="A40" s="72" t="s">
        <v>282</v>
      </c>
      <c r="B40" s="77" t="s">
        <v>147</v>
      </c>
      <c r="C40" s="71">
        <v>24380.237000000001</v>
      </c>
      <c r="D40" s="71" t="s">
        <v>519</v>
      </c>
      <c r="E40" s="71" t="s">
        <v>519</v>
      </c>
      <c r="F40" s="71">
        <v>22364.991999999998</v>
      </c>
      <c r="G40" s="71" t="s">
        <v>519</v>
      </c>
      <c r="H40" s="71" t="s">
        <v>519</v>
      </c>
      <c r="I40" s="71">
        <v>19571.325999999997</v>
      </c>
      <c r="J40" s="71" t="s">
        <v>519</v>
      </c>
      <c r="K40" s="71" t="s">
        <v>519</v>
      </c>
      <c r="L40" s="71">
        <v>20469.835999999999</v>
      </c>
      <c r="M40" s="71" t="s">
        <v>519</v>
      </c>
      <c r="N40" s="71" t="s">
        <v>519</v>
      </c>
      <c r="O40" s="71">
        <v>13445.144</v>
      </c>
      <c r="P40" s="71" t="s">
        <v>519</v>
      </c>
      <c r="Q40" s="71" t="s">
        <v>519</v>
      </c>
      <c r="R40" s="71">
        <v>11560.696</v>
      </c>
      <c r="S40" s="71" t="s">
        <v>519</v>
      </c>
      <c r="T40" s="71" t="s">
        <v>519</v>
      </c>
      <c r="U40" s="71">
        <v>8556.8760000000002</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v>67.27</v>
      </c>
      <c r="M41" s="71" t="s">
        <v>519</v>
      </c>
      <c r="N41" s="71" t="s">
        <v>519</v>
      </c>
      <c r="O41" s="71">
        <v>27.32</v>
      </c>
      <c r="P41" s="71" t="s">
        <v>519</v>
      </c>
      <c r="Q41" s="71" t="s">
        <v>519</v>
      </c>
      <c r="R41" s="71">
        <v>28.216000000000001</v>
      </c>
      <c r="S41" s="71" t="s">
        <v>519</v>
      </c>
      <c r="T41" s="71" t="s">
        <v>519</v>
      </c>
      <c r="U41" s="71">
        <v>29.957000000000001</v>
      </c>
    </row>
    <row r="42" spans="1:21" x14ac:dyDescent="0.25">
      <c r="A42" s="72" t="s">
        <v>150</v>
      </c>
      <c r="B42" s="72" t="s">
        <v>151</v>
      </c>
      <c r="C42" s="71">
        <v>2486.8359999999998</v>
      </c>
      <c r="D42" s="71">
        <v>2413.4389999999999</v>
      </c>
      <c r="E42" s="71">
        <v>2358.605</v>
      </c>
      <c r="F42" s="71">
        <v>2324.8049999999998</v>
      </c>
      <c r="G42" s="71">
        <v>2391.759</v>
      </c>
      <c r="H42" s="71">
        <v>2479.1170000000002</v>
      </c>
      <c r="I42" s="71">
        <v>2597.2919999999999</v>
      </c>
      <c r="J42" s="71">
        <v>2580.3240000000001</v>
      </c>
      <c r="K42" s="71">
        <v>2597.1260000000002</v>
      </c>
      <c r="L42" s="71">
        <v>2784.34</v>
      </c>
      <c r="M42" s="71">
        <v>2736.2240000000002</v>
      </c>
      <c r="N42" s="71">
        <v>2727.14</v>
      </c>
      <c r="O42" s="71">
        <v>2768.835</v>
      </c>
      <c r="P42" s="71">
        <v>2752.78</v>
      </c>
      <c r="Q42" s="71">
        <v>2726.8490000000002</v>
      </c>
      <c r="R42" s="71">
        <v>2703.46</v>
      </c>
      <c r="S42" s="71">
        <v>2596.692</v>
      </c>
      <c r="T42" s="71">
        <v>2565.6469999999999</v>
      </c>
      <c r="U42" s="71">
        <v>2509.9520000000002</v>
      </c>
    </row>
    <row r="43" spans="1:21" x14ac:dyDescent="0.25">
      <c r="A43" s="72" t="s">
        <v>152</v>
      </c>
      <c r="B43" s="77" t="s">
        <v>153</v>
      </c>
      <c r="C43" s="71">
        <v>1398.2159999999999</v>
      </c>
      <c r="D43" s="71">
        <v>1391.423</v>
      </c>
      <c r="E43" s="71">
        <v>1397.69</v>
      </c>
      <c r="F43" s="71">
        <v>1418.809</v>
      </c>
      <c r="G43" s="71">
        <v>1443.84</v>
      </c>
      <c r="H43" s="71">
        <v>1482.502</v>
      </c>
      <c r="I43" s="71">
        <v>1546.8040000000001</v>
      </c>
      <c r="J43" s="71">
        <v>1515.008</v>
      </c>
      <c r="K43" s="71">
        <v>1512.8869999999999</v>
      </c>
      <c r="L43" s="71">
        <v>1545.809</v>
      </c>
      <c r="M43" s="71">
        <v>1507.191</v>
      </c>
      <c r="N43" s="71">
        <v>1515.5350000000001</v>
      </c>
      <c r="O43" s="71">
        <v>1554.4559999999999</v>
      </c>
      <c r="P43" s="71">
        <v>1547.721</v>
      </c>
      <c r="Q43" s="71">
        <v>1567.73</v>
      </c>
      <c r="R43" s="71">
        <v>1606.029</v>
      </c>
      <c r="S43" s="71">
        <v>1575.71</v>
      </c>
      <c r="T43" s="71">
        <v>1567.7429999999999</v>
      </c>
      <c r="U43" s="71">
        <v>1576.463</v>
      </c>
    </row>
    <row r="44" spans="1:21" x14ac:dyDescent="0.25">
      <c r="A44" s="72" t="s">
        <v>154</v>
      </c>
      <c r="B44" s="77" t="s">
        <v>155</v>
      </c>
      <c r="C44" s="71">
        <v>1088.6199999999999</v>
      </c>
      <c r="D44" s="71" t="s">
        <v>519</v>
      </c>
      <c r="E44" s="71" t="s">
        <v>519</v>
      </c>
      <c r="F44" s="71">
        <v>905.99599999999998</v>
      </c>
      <c r="G44" s="71" t="s">
        <v>519</v>
      </c>
      <c r="H44" s="71" t="s">
        <v>519</v>
      </c>
      <c r="I44" s="71">
        <v>1050.4880000000001</v>
      </c>
      <c r="J44" s="71" t="s">
        <v>519</v>
      </c>
      <c r="K44" s="71" t="s">
        <v>519</v>
      </c>
      <c r="L44" s="71">
        <v>1238.5309999999999</v>
      </c>
      <c r="M44" s="71" t="s">
        <v>519</v>
      </c>
      <c r="N44" s="71" t="s">
        <v>519</v>
      </c>
      <c r="O44" s="71">
        <v>1214.3789999999999</v>
      </c>
      <c r="P44" s="71" t="s">
        <v>519</v>
      </c>
      <c r="Q44" s="71" t="s">
        <v>519</v>
      </c>
      <c r="R44" s="71">
        <v>1097.431</v>
      </c>
      <c r="S44" s="71" t="s">
        <v>519</v>
      </c>
      <c r="T44" s="71" t="s">
        <v>519</v>
      </c>
      <c r="U44" s="71">
        <v>933.48899999999992</v>
      </c>
    </row>
    <row r="45" spans="1:21" x14ac:dyDescent="0.25">
      <c r="A45" s="72" t="s">
        <v>156</v>
      </c>
      <c r="B45" s="80" t="s">
        <v>157</v>
      </c>
      <c r="C45" s="71">
        <v>1088.6199999999999</v>
      </c>
      <c r="D45" s="71">
        <v>1022.016</v>
      </c>
      <c r="E45" s="71">
        <v>960.91499999999996</v>
      </c>
      <c r="F45" s="71">
        <v>905.99599999999998</v>
      </c>
      <c r="G45" s="71">
        <v>947.91899999999998</v>
      </c>
      <c r="H45" s="71">
        <v>996.61500000000001</v>
      </c>
      <c r="I45" s="71">
        <v>1050.4880000000001</v>
      </c>
      <c r="J45" s="71">
        <v>1065.316</v>
      </c>
      <c r="K45" s="71">
        <v>1084.239</v>
      </c>
      <c r="L45" s="71">
        <v>1149.549</v>
      </c>
      <c r="M45" s="71">
        <v>1129.6559999999999</v>
      </c>
      <c r="N45" s="71">
        <v>1123.126</v>
      </c>
      <c r="O45" s="71">
        <v>1117.75</v>
      </c>
      <c r="P45" s="71">
        <v>1088.915</v>
      </c>
      <c r="Q45" s="71">
        <v>1059.7080000000001</v>
      </c>
      <c r="R45" s="71">
        <v>1025.2550000000001</v>
      </c>
      <c r="S45" s="71">
        <v>952.22799999999995</v>
      </c>
      <c r="T45" s="71">
        <v>872.19100000000003</v>
      </c>
      <c r="U45" s="71">
        <v>780.99699999999996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88.981999999999999</v>
      </c>
      <c r="M46" s="71" t="s">
        <v>519</v>
      </c>
      <c r="N46" s="71" t="s">
        <v>519</v>
      </c>
      <c r="O46" s="71">
        <v>96.629000000000005</v>
      </c>
      <c r="P46" s="71" t="s">
        <v>519</v>
      </c>
      <c r="Q46" s="71" t="s">
        <v>519</v>
      </c>
      <c r="R46" s="71">
        <v>72.176000000000002</v>
      </c>
      <c r="S46" s="71" t="s">
        <v>519</v>
      </c>
      <c r="T46" s="71" t="s">
        <v>519</v>
      </c>
      <c r="U46" s="71">
        <v>152.49199999999999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2.9249999999999998</v>
      </c>
      <c r="M47" s="71">
        <v>3.355</v>
      </c>
      <c r="N47" s="71">
        <v>3.379</v>
      </c>
      <c r="O47" s="71">
        <v>3.2930000000000001</v>
      </c>
      <c r="P47" s="71">
        <v>2.794</v>
      </c>
      <c r="Q47" s="71">
        <v>2.1179999999999999</v>
      </c>
      <c r="R47" s="71">
        <v>1.629</v>
      </c>
      <c r="S47" s="71">
        <v>1.764</v>
      </c>
      <c r="T47" s="71">
        <v>1.96</v>
      </c>
      <c r="U47" s="71">
        <v>1.917</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2.774</v>
      </c>
      <c r="M48" s="71" t="s">
        <v>519</v>
      </c>
      <c r="N48" s="71" t="s">
        <v>519</v>
      </c>
      <c r="O48" s="71">
        <v>1.2629999999999999</v>
      </c>
      <c r="P48" s="71" t="s">
        <v>519</v>
      </c>
      <c r="Q48" s="71" t="s">
        <v>519</v>
      </c>
      <c r="R48" s="71">
        <v>0.26700000000000002</v>
      </c>
      <c r="S48" s="71" t="s">
        <v>519</v>
      </c>
      <c r="T48" s="71" t="s">
        <v>519</v>
      </c>
      <c r="U48" s="71">
        <v>0.73699999999999999</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0.151</v>
      </c>
      <c r="M49" s="71" t="s">
        <v>519</v>
      </c>
      <c r="N49" s="71" t="s">
        <v>519</v>
      </c>
      <c r="O49" s="71">
        <v>2.0299999999999998</v>
      </c>
      <c r="P49" s="71" t="s">
        <v>519</v>
      </c>
      <c r="Q49" s="71" t="s">
        <v>519</v>
      </c>
      <c r="R49" s="71">
        <v>1.3620000000000001</v>
      </c>
      <c r="S49" s="71" t="s">
        <v>519</v>
      </c>
      <c r="T49" s="71" t="s">
        <v>519</v>
      </c>
      <c r="U49" s="71">
        <v>1.18</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1.302</v>
      </c>
      <c r="M50" s="71">
        <v>1.0620000000000001</v>
      </c>
      <c r="N50" s="71">
        <v>1.6319999999999999</v>
      </c>
      <c r="O50" s="71">
        <v>1.3260000000000001</v>
      </c>
      <c r="P50" s="71">
        <v>1.0660000000000001</v>
      </c>
      <c r="Q50" s="71">
        <v>1.226</v>
      </c>
      <c r="R50" s="71">
        <v>1.37</v>
      </c>
      <c r="S50" s="71">
        <v>1.3560000000000001</v>
      </c>
      <c r="T50" s="71">
        <v>1.202</v>
      </c>
      <c r="U50" s="71">
        <v>0.90200000000000002</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0.106</v>
      </c>
      <c r="M51" s="71" t="s">
        <v>519</v>
      </c>
      <c r="N51" s="71" t="s">
        <v>519</v>
      </c>
      <c r="O51" s="71">
        <v>0.1</v>
      </c>
      <c r="P51" s="71" t="s">
        <v>519</v>
      </c>
      <c r="Q51" s="71" t="s">
        <v>519</v>
      </c>
      <c r="R51" s="71">
        <v>0.29199999999999998</v>
      </c>
      <c r="S51" s="71" t="s">
        <v>519</v>
      </c>
      <c r="T51" s="71" t="s">
        <v>519</v>
      </c>
      <c r="U51" s="71">
        <v>0.104</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1.1639999999999999</v>
      </c>
      <c r="M52" s="71" t="s">
        <v>519</v>
      </c>
      <c r="N52" s="71" t="s">
        <v>519</v>
      </c>
      <c r="O52" s="71">
        <v>1.1990000000000001</v>
      </c>
      <c r="P52" s="71" t="s">
        <v>519</v>
      </c>
      <c r="Q52" s="71" t="s">
        <v>519</v>
      </c>
      <c r="R52" s="71">
        <v>1.071</v>
      </c>
      <c r="S52" s="71" t="s">
        <v>519</v>
      </c>
      <c r="T52" s="71" t="s">
        <v>519</v>
      </c>
      <c r="U52" s="71">
        <v>0.64</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3.2000000000000001E-2</v>
      </c>
      <c r="M53" s="71" t="s">
        <v>519</v>
      </c>
      <c r="N53" s="71" t="s">
        <v>519</v>
      </c>
      <c r="O53" s="71">
        <v>2.7E-2</v>
      </c>
      <c r="P53" s="71" t="s">
        <v>519</v>
      </c>
      <c r="Q53" s="71" t="s">
        <v>519</v>
      </c>
      <c r="R53" s="71">
        <v>7.0000000000000001E-3</v>
      </c>
      <c r="S53" s="71" t="s">
        <v>519</v>
      </c>
      <c r="T53" s="71" t="s">
        <v>519</v>
      </c>
      <c r="U53" s="71">
        <v>0.158</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0.86899999999999999</v>
      </c>
      <c r="M54" s="71">
        <v>1.6339999999999999</v>
      </c>
      <c r="N54" s="71">
        <v>2.012</v>
      </c>
      <c r="O54" s="71">
        <v>2.1720000000000002</v>
      </c>
      <c r="P54" s="71">
        <v>1.6379999999999999</v>
      </c>
      <c r="Q54" s="71">
        <v>1.099</v>
      </c>
      <c r="R54" s="71">
        <v>0.60599999999999998</v>
      </c>
      <c r="S54" s="71">
        <v>0.55900000000000005</v>
      </c>
      <c r="T54" s="71">
        <v>0.48199999999999998</v>
      </c>
      <c r="U54" s="71">
        <v>0.36399999999999999</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v>1E-3</v>
      </c>
      <c r="P55" s="71" t="s">
        <v>519</v>
      </c>
      <c r="Q55" s="71" t="s">
        <v>519</v>
      </c>
      <c r="R55" s="71">
        <v>1E-3</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226</v>
      </c>
      <c r="M56" s="71" t="s">
        <v>519</v>
      </c>
      <c r="N56" s="71" t="s">
        <v>519</v>
      </c>
      <c r="O56" s="71">
        <v>4.2999999999999997E-2</v>
      </c>
      <c r="P56" s="71" t="s">
        <v>519</v>
      </c>
      <c r="Q56" s="71" t="s">
        <v>519</v>
      </c>
      <c r="R56" s="71">
        <v>1.2999999999999999E-2</v>
      </c>
      <c r="S56" s="71" t="s">
        <v>519</v>
      </c>
      <c r="T56" s="71" t="s">
        <v>519</v>
      </c>
      <c r="U56" s="71" t="s">
        <v>226</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226</v>
      </c>
      <c r="M58" s="71" t="s">
        <v>519</v>
      </c>
      <c r="N58" s="71" t="s">
        <v>519</v>
      </c>
      <c r="O58" s="71" t="s">
        <v>226</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0.86899999999999999</v>
      </c>
      <c r="M59" s="71" t="s">
        <v>519</v>
      </c>
      <c r="N59" s="71" t="s">
        <v>519</v>
      </c>
      <c r="O59" s="71">
        <v>2.1280000000000001</v>
      </c>
      <c r="P59" s="71" t="s">
        <v>519</v>
      </c>
      <c r="Q59" s="71" t="s">
        <v>519</v>
      </c>
      <c r="R59" s="71">
        <v>0.59199999999999997</v>
      </c>
      <c r="S59" s="71" t="s">
        <v>519</v>
      </c>
      <c r="T59" s="71" t="s">
        <v>519</v>
      </c>
      <c r="U59" s="71">
        <v>0.36399999999999999</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0.113</v>
      </c>
      <c r="M61" s="71">
        <v>0.33700000000000002</v>
      </c>
      <c r="N61" s="71">
        <v>0.34599999999999997</v>
      </c>
      <c r="O61" s="71">
        <v>0.22500000000000001</v>
      </c>
      <c r="P61" s="71">
        <v>0.38</v>
      </c>
      <c r="Q61" s="71">
        <v>0.57299999999999995</v>
      </c>
      <c r="R61" s="71">
        <v>0.79400000000000004</v>
      </c>
      <c r="S61" s="71">
        <v>0.77600000000000002</v>
      </c>
      <c r="T61" s="71">
        <v>0.72499999999999998</v>
      </c>
      <c r="U61" s="71">
        <v>0.66600000000000004</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1E-3</v>
      </c>
      <c r="M62" s="71">
        <v>1E-3</v>
      </c>
      <c r="N62" s="71" t="s">
        <v>226</v>
      </c>
      <c r="O62" s="71" t="s">
        <v>226</v>
      </c>
      <c r="P62" s="71" t="s">
        <v>226</v>
      </c>
      <c r="Q62" s="71" t="s">
        <v>226</v>
      </c>
      <c r="R62" s="71" t="s">
        <v>226</v>
      </c>
      <c r="S62" s="71" t="s">
        <v>226</v>
      </c>
      <c r="T62" s="71" t="s">
        <v>226</v>
      </c>
      <c r="U62" s="71" t="s">
        <v>226</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7.0000000000000001E-3</v>
      </c>
      <c r="M63" s="71">
        <v>8.9999999999999993E-3</v>
      </c>
      <c r="N63" s="71">
        <v>8.0000000000000002E-3</v>
      </c>
      <c r="O63" s="71">
        <v>7.0000000000000001E-3</v>
      </c>
      <c r="P63" s="71">
        <v>5.0000000000000001E-3</v>
      </c>
      <c r="Q63" s="71">
        <v>3.0000000000000001E-3</v>
      </c>
      <c r="R63" s="71" t="s">
        <v>226</v>
      </c>
      <c r="S63" s="71" t="s">
        <v>226</v>
      </c>
      <c r="T63" s="71" t="s">
        <v>226</v>
      </c>
      <c r="U63" s="71" t="s">
        <v>226</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2.2799999999999998</v>
      </c>
      <c r="M64" s="71">
        <v>2.556</v>
      </c>
      <c r="N64" s="71">
        <v>6.3520000000000003</v>
      </c>
      <c r="O64" s="71">
        <v>17.652999999999999</v>
      </c>
      <c r="P64" s="71">
        <v>27.876000000000001</v>
      </c>
      <c r="Q64" s="71">
        <v>28.957000000000001</v>
      </c>
      <c r="R64" s="71">
        <v>38.445999999999998</v>
      </c>
      <c r="S64" s="71">
        <v>73.765000000000001</v>
      </c>
      <c r="T64" s="71">
        <v>92.442999999999998</v>
      </c>
      <c r="U64" s="71">
        <v>97.253</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16.913</v>
      </c>
      <c r="M65" s="71">
        <v>12.606</v>
      </c>
      <c r="N65" s="71">
        <v>10.89</v>
      </c>
      <c r="O65" s="71">
        <v>29.288</v>
      </c>
      <c r="P65" s="71">
        <v>22.771000000000001</v>
      </c>
      <c r="Q65" s="71">
        <v>17.658000000000001</v>
      </c>
      <c r="R65" s="71">
        <v>19.257999999999999</v>
      </c>
      <c r="S65" s="71">
        <v>30.172000000000001</v>
      </c>
      <c r="T65" s="71">
        <v>43.158000000000001</v>
      </c>
      <c r="U65" s="71">
        <v>52.546999999999997</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1.056</v>
      </c>
      <c r="M66" s="71">
        <v>11.978</v>
      </c>
      <c r="N66" s="71">
        <v>1.417</v>
      </c>
      <c r="O66" s="71">
        <v>1.018</v>
      </c>
      <c r="P66" s="71">
        <v>2.1480000000000001</v>
      </c>
      <c r="Q66" s="71">
        <v>0.505</v>
      </c>
      <c r="R66" s="71">
        <v>0.72</v>
      </c>
      <c r="S66" s="71">
        <v>17.582000000000001</v>
      </c>
      <c r="T66" s="71">
        <v>76.613</v>
      </c>
      <c r="U66" s="71">
        <v>172.56700000000001</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1.286</v>
      </c>
      <c r="M68" s="71">
        <v>1.72</v>
      </c>
      <c r="N68" s="71">
        <v>1.5309999999999999</v>
      </c>
      <c r="O68" s="71">
        <v>1.3280000000000001</v>
      </c>
      <c r="P68" s="71">
        <v>1.516</v>
      </c>
      <c r="Q68" s="71">
        <v>1.532</v>
      </c>
      <c r="R68" s="71">
        <v>1.4710000000000001</v>
      </c>
      <c r="S68" s="71">
        <v>1.423</v>
      </c>
      <c r="T68" s="71">
        <v>1.4770000000000001</v>
      </c>
      <c r="U68" s="71">
        <v>1.56</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0.114</v>
      </c>
      <c r="M69" s="71">
        <v>0.188</v>
      </c>
      <c r="N69" s="71">
        <v>0.189</v>
      </c>
      <c r="O69" s="71">
        <v>0.14399999999999999</v>
      </c>
      <c r="P69" s="71">
        <v>0.126</v>
      </c>
      <c r="Q69" s="71">
        <v>0.105</v>
      </c>
      <c r="R69" s="71">
        <v>8.4000000000000005E-2</v>
      </c>
      <c r="S69" s="71">
        <v>0.17799999999999999</v>
      </c>
      <c r="T69" s="71">
        <v>0.26300000000000001</v>
      </c>
      <c r="U69" s="71">
        <v>0.32100000000000001</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3.9139999999999997</v>
      </c>
      <c r="M70" s="71">
        <v>4.234</v>
      </c>
      <c r="N70" s="71">
        <v>3.9689999999999999</v>
      </c>
      <c r="O70" s="71">
        <v>4.335</v>
      </c>
      <c r="P70" s="71">
        <v>4.4729999999999999</v>
      </c>
      <c r="Q70" s="71">
        <v>3.911</v>
      </c>
      <c r="R70" s="71">
        <v>3.609</v>
      </c>
      <c r="S70" s="71">
        <v>4.0789999999999997</v>
      </c>
      <c r="T70" s="71">
        <v>4.585</v>
      </c>
      <c r="U70" s="71">
        <v>5.266</v>
      </c>
    </row>
    <row r="71" spans="1:21" x14ac:dyDescent="0.25">
      <c r="A71" s="43" t="s">
        <v>310</v>
      </c>
      <c r="B71" s="44" t="s">
        <v>208</v>
      </c>
      <c r="C71" s="71">
        <v>32657.632000000001</v>
      </c>
      <c r="D71" s="71">
        <v>32903.714</v>
      </c>
      <c r="E71" s="71">
        <v>31570.878000000001</v>
      </c>
      <c r="F71" s="71">
        <v>30534.352999999999</v>
      </c>
      <c r="G71" s="71">
        <v>29370.055</v>
      </c>
      <c r="H71" s="71">
        <v>28717.557000000001</v>
      </c>
      <c r="I71" s="71">
        <v>27502.545999999998</v>
      </c>
      <c r="J71" s="71">
        <v>27872.487000000001</v>
      </c>
      <c r="K71" s="71">
        <v>28859.595000000001</v>
      </c>
      <c r="L71" s="71">
        <v>28315.754000000001</v>
      </c>
      <c r="M71" s="71">
        <v>25585.689999999995</v>
      </c>
      <c r="N71" s="71">
        <v>22763.625000000004</v>
      </c>
      <c r="O71" s="71">
        <v>20523.690000000002</v>
      </c>
      <c r="P71" s="71">
        <v>20516.809000000001</v>
      </c>
      <c r="Q71" s="71">
        <v>19139.735000000001</v>
      </c>
      <c r="R71" s="71">
        <v>18460.795000000002</v>
      </c>
      <c r="S71" s="71">
        <v>16625.100999999995</v>
      </c>
      <c r="T71" s="71">
        <v>15997.867999999999</v>
      </c>
      <c r="U71" s="71">
        <v>15328.859</v>
      </c>
    </row>
    <row r="72" spans="1:21" x14ac:dyDescent="0.25">
      <c r="A72" s="43" t="s">
        <v>311</v>
      </c>
      <c r="B72" s="94" t="s">
        <v>343</v>
      </c>
      <c r="C72" s="71" t="s">
        <v>226</v>
      </c>
      <c r="D72" s="71" t="s">
        <v>226</v>
      </c>
      <c r="E72" s="71" t="s">
        <v>226</v>
      </c>
      <c r="F72" s="71" t="s">
        <v>226</v>
      </c>
      <c r="G72" s="71" t="s">
        <v>226</v>
      </c>
      <c r="H72" s="71" t="s">
        <v>226</v>
      </c>
      <c r="I72" s="71" t="s">
        <v>226</v>
      </c>
      <c r="J72" s="71" t="s">
        <v>226</v>
      </c>
      <c r="K72" s="71" t="s">
        <v>226</v>
      </c>
      <c r="L72" s="71" t="s">
        <v>226</v>
      </c>
      <c r="M72" s="71" t="s">
        <v>226</v>
      </c>
      <c r="N72" s="71" t="s">
        <v>226</v>
      </c>
      <c r="O72" s="71" t="s">
        <v>226</v>
      </c>
      <c r="P72" s="71" t="s">
        <v>226</v>
      </c>
      <c r="Q72" s="71" t="s">
        <v>226</v>
      </c>
      <c r="R72" s="71" t="s">
        <v>226</v>
      </c>
      <c r="S72" s="71" t="s">
        <v>226</v>
      </c>
      <c r="T72" s="71" t="s">
        <v>226</v>
      </c>
      <c r="U72" s="71" t="s">
        <v>226</v>
      </c>
    </row>
    <row r="73" spans="1:21" x14ac:dyDescent="0.25">
      <c r="A73" s="43" t="s">
        <v>322</v>
      </c>
      <c r="B73" s="95" t="s">
        <v>344</v>
      </c>
      <c r="C73" s="71">
        <v>32657.632000000001</v>
      </c>
      <c r="D73" s="71">
        <v>32903.714</v>
      </c>
      <c r="E73" s="71">
        <v>31570.878000000004</v>
      </c>
      <c r="F73" s="71">
        <v>30534.352999999999</v>
      </c>
      <c r="G73" s="71">
        <v>29370.055</v>
      </c>
      <c r="H73" s="71">
        <v>28717.557000000004</v>
      </c>
      <c r="I73" s="71">
        <v>27502.546000000002</v>
      </c>
      <c r="J73" s="71">
        <v>27872.487000000001</v>
      </c>
      <c r="K73" s="71">
        <v>28859.595000000001</v>
      </c>
      <c r="L73" s="71">
        <v>28315.754000000001</v>
      </c>
      <c r="M73" s="71">
        <v>25585.69</v>
      </c>
      <c r="N73" s="71">
        <v>22763.625</v>
      </c>
      <c r="O73" s="71">
        <v>20523.689999999995</v>
      </c>
      <c r="P73" s="71">
        <v>20516.809000000005</v>
      </c>
      <c r="Q73" s="71">
        <v>19139.735000000001</v>
      </c>
      <c r="R73" s="71">
        <v>18460.795000000002</v>
      </c>
      <c r="S73" s="71">
        <v>16625.100999999999</v>
      </c>
      <c r="T73" s="71">
        <v>15997.867999999999</v>
      </c>
      <c r="U73" s="71">
        <v>15328.858999999997</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8EAE19B1-19B3-4B73-B64C-7CB4B3F53715}"/>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F6C0D-B136-44BD-B9C5-6E920361EF45}">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0.950000000000003" customHeight="1" x14ac:dyDescent="0.25">
      <c r="A2" s="138" t="s">
        <v>368</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659.80700000000002</v>
      </c>
      <c r="D4" s="71">
        <v>567.26599999999996</v>
      </c>
      <c r="E4" s="71">
        <v>728.34299999999996</v>
      </c>
      <c r="F4" s="71">
        <v>627.32600000000002</v>
      </c>
      <c r="G4" s="71">
        <v>600.80999999999995</v>
      </c>
      <c r="H4" s="71">
        <v>547.33100000000002</v>
      </c>
      <c r="I4" s="71">
        <v>543.50199999999995</v>
      </c>
      <c r="J4" s="71">
        <v>628.99599999999998</v>
      </c>
      <c r="K4" s="71">
        <v>645.10599999999999</v>
      </c>
      <c r="L4" s="71">
        <v>540.38900000000001</v>
      </c>
      <c r="M4" s="71">
        <v>654.08000000000004</v>
      </c>
      <c r="N4" s="71">
        <v>731.09400000000005</v>
      </c>
      <c r="O4" s="71">
        <v>742.04899999999998</v>
      </c>
      <c r="P4" s="71">
        <v>737.14400000000001</v>
      </c>
      <c r="Q4" s="71">
        <v>779.66700000000003</v>
      </c>
      <c r="R4" s="71">
        <v>670.36300000000006</v>
      </c>
      <c r="S4" s="71">
        <v>691.42899999999997</v>
      </c>
      <c r="T4" s="71">
        <v>854.47400000000005</v>
      </c>
      <c r="U4" s="71">
        <v>742.19600000000003</v>
      </c>
    </row>
    <row r="5" spans="1:21" x14ac:dyDescent="0.25">
      <c r="A5" s="72" t="s">
        <v>78</v>
      </c>
      <c r="B5" s="77" t="s">
        <v>79</v>
      </c>
      <c r="C5" s="71">
        <v>659.74199999999996</v>
      </c>
      <c r="D5" s="71" t="s">
        <v>519</v>
      </c>
      <c r="E5" s="71" t="s">
        <v>519</v>
      </c>
      <c r="F5" s="71">
        <v>627.26400000000001</v>
      </c>
      <c r="G5" s="71" t="s">
        <v>519</v>
      </c>
      <c r="H5" s="71" t="s">
        <v>519</v>
      </c>
      <c r="I5" s="71">
        <v>543.44899999999996</v>
      </c>
      <c r="J5" s="71" t="s">
        <v>519</v>
      </c>
      <c r="K5" s="71" t="s">
        <v>519</v>
      </c>
      <c r="L5" s="71">
        <v>538.29499999999996</v>
      </c>
      <c r="M5" s="71" t="s">
        <v>519</v>
      </c>
      <c r="N5" s="71" t="s">
        <v>519</v>
      </c>
      <c r="O5" s="71">
        <v>741.18299999999999</v>
      </c>
      <c r="P5" s="71" t="s">
        <v>519</v>
      </c>
      <c r="Q5" s="71" t="s">
        <v>519</v>
      </c>
      <c r="R5" s="71">
        <v>664.09100000000001</v>
      </c>
      <c r="S5" s="71" t="s">
        <v>519</v>
      </c>
      <c r="T5" s="71" t="s">
        <v>519</v>
      </c>
      <c r="U5" s="71">
        <v>734.65800000000002</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v>0.2</v>
      </c>
      <c r="M6" s="71" t="s">
        <v>519</v>
      </c>
      <c r="N6" s="71" t="s">
        <v>519</v>
      </c>
      <c r="O6" s="71">
        <v>0.10199999999999999</v>
      </c>
      <c r="P6" s="71" t="s">
        <v>519</v>
      </c>
      <c r="Q6" s="71" t="s">
        <v>519</v>
      </c>
      <c r="R6" s="71">
        <v>0.115</v>
      </c>
      <c r="S6" s="71" t="s">
        <v>519</v>
      </c>
      <c r="T6" s="71" t="s">
        <v>519</v>
      </c>
      <c r="U6" s="71">
        <v>0.73599999999999999</v>
      </c>
    </row>
    <row r="7" spans="1:21" x14ac:dyDescent="0.25">
      <c r="A7" s="72" t="s">
        <v>82</v>
      </c>
      <c r="B7" s="77" t="s">
        <v>83</v>
      </c>
      <c r="C7" s="71">
        <v>6.5000000000000002E-2</v>
      </c>
      <c r="D7" s="71" t="s">
        <v>519</v>
      </c>
      <c r="E7" s="71" t="s">
        <v>519</v>
      </c>
      <c r="F7" s="71">
        <v>6.2E-2</v>
      </c>
      <c r="G7" s="71" t="s">
        <v>519</v>
      </c>
      <c r="H7" s="71" t="s">
        <v>519</v>
      </c>
      <c r="I7" s="71">
        <v>5.2999999999999999E-2</v>
      </c>
      <c r="J7" s="71" t="s">
        <v>519</v>
      </c>
      <c r="K7" s="71" t="s">
        <v>519</v>
      </c>
      <c r="L7" s="71">
        <v>1.893</v>
      </c>
      <c r="M7" s="71" t="s">
        <v>519</v>
      </c>
      <c r="N7" s="71" t="s">
        <v>519</v>
      </c>
      <c r="O7" s="71">
        <v>0.76300000000000001</v>
      </c>
      <c r="P7" s="71" t="s">
        <v>519</v>
      </c>
      <c r="Q7" s="71" t="s">
        <v>519</v>
      </c>
      <c r="R7" s="71">
        <v>6.1580000000000004</v>
      </c>
      <c r="S7" s="71" t="s">
        <v>519</v>
      </c>
      <c r="T7" s="71" t="s">
        <v>519</v>
      </c>
      <c r="U7" s="71">
        <v>6.8010000000000002</v>
      </c>
    </row>
    <row r="8" spans="1:21" x14ac:dyDescent="0.25">
      <c r="A8" s="72" t="s">
        <v>84</v>
      </c>
      <c r="B8" s="72" t="s">
        <v>85</v>
      </c>
      <c r="C8" s="71">
        <v>1254.7850000000001</v>
      </c>
      <c r="D8" s="71">
        <v>1224.8579999999999</v>
      </c>
      <c r="E8" s="71">
        <v>1201.7329999999999</v>
      </c>
      <c r="F8" s="71">
        <v>1174.7170000000001</v>
      </c>
      <c r="G8" s="71">
        <v>1164.489</v>
      </c>
      <c r="H8" s="71">
        <v>1176.067</v>
      </c>
      <c r="I8" s="71">
        <v>1164.759</v>
      </c>
      <c r="J8" s="71">
        <v>1189.8019999999999</v>
      </c>
      <c r="K8" s="71">
        <v>1194.9570000000001</v>
      </c>
      <c r="L8" s="71">
        <v>1204.6659999999999</v>
      </c>
      <c r="M8" s="71">
        <v>1252.615</v>
      </c>
      <c r="N8" s="71">
        <v>1243.904</v>
      </c>
      <c r="O8" s="71">
        <v>1232.6220000000001</v>
      </c>
      <c r="P8" s="71">
        <v>1209.2550000000001</v>
      </c>
      <c r="Q8" s="71">
        <v>1170.875</v>
      </c>
      <c r="R8" s="71">
        <v>1145.1759999999999</v>
      </c>
      <c r="S8" s="71">
        <v>1118.2059999999999</v>
      </c>
      <c r="T8" s="71">
        <v>1086.521</v>
      </c>
      <c r="U8" s="71">
        <v>1037.5150000000001</v>
      </c>
    </row>
    <row r="9" spans="1:21" x14ac:dyDescent="0.25">
      <c r="A9" s="72" t="s">
        <v>86</v>
      </c>
      <c r="B9" s="77" t="s">
        <v>87</v>
      </c>
      <c r="C9" s="71">
        <v>1144.4960000000001</v>
      </c>
      <c r="D9" s="71" t="s">
        <v>519</v>
      </c>
      <c r="E9" s="71" t="s">
        <v>519</v>
      </c>
      <c r="F9" s="71">
        <v>1108.1569999999999</v>
      </c>
      <c r="G9" s="71" t="s">
        <v>519</v>
      </c>
      <c r="H9" s="71" t="s">
        <v>519</v>
      </c>
      <c r="I9" s="71">
        <v>1099.7049999999999</v>
      </c>
      <c r="J9" s="71" t="s">
        <v>519</v>
      </c>
      <c r="K9" s="71" t="s">
        <v>519</v>
      </c>
      <c r="L9" s="71">
        <v>1136.0129999999999</v>
      </c>
      <c r="M9" s="71" t="s">
        <v>519</v>
      </c>
      <c r="N9" s="71" t="s">
        <v>519</v>
      </c>
      <c r="O9" s="71">
        <v>1143.2370000000001</v>
      </c>
      <c r="P9" s="71" t="s">
        <v>519</v>
      </c>
      <c r="Q9" s="71" t="s">
        <v>519</v>
      </c>
      <c r="R9" s="71">
        <v>1064.1089999999999</v>
      </c>
      <c r="S9" s="71" t="s">
        <v>519</v>
      </c>
      <c r="T9" s="71" t="s">
        <v>519</v>
      </c>
      <c r="U9" s="71">
        <v>970.33699999999999</v>
      </c>
    </row>
    <row r="10" spans="1:21" x14ac:dyDescent="0.25">
      <c r="A10" s="72" t="s">
        <v>88</v>
      </c>
      <c r="B10" s="77" t="s">
        <v>89</v>
      </c>
      <c r="C10" s="71">
        <v>1.365</v>
      </c>
      <c r="D10" s="71" t="s">
        <v>519</v>
      </c>
      <c r="E10" s="71" t="s">
        <v>519</v>
      </c>
      <c r="F10" s="71">
        <v>2.6259999999999999</v>
      </c>
      <c r="G10" s="71" t="s">
        <v>519</v>
      </c>
      <c r="H10" s="71" t="s">
        <v>519</v>
      </c>
      <c r="I10" s="71">
        <v>2.7919999999999998</v>
      </c>
      <c r="J10" s="71" t="s">
        <v>519</v>
      </c>
      <c r="K10" s="71" t="s">
        <v>519</v>
      </c>
      <c r="L10" s="71">
        <v>1.0940000000000001</v>
      </c>
      <c r="M10" s="71" t="s">
        <v>519</v>
      </c>
      <c r="N10" s="71" t="s">
        <v>519</v>
      </c>
      <c r="O10" s="71">
        <v>2.1059999999999999</v>
      </c>
      <c r="P10" s="71" t="s">
        <v>519</v>
      </c>
      <c r="Q10" s="71" t="s">
        <v>519</v>
      </c>
      <c r="R10" s="71">
        <v>0.97699999999999998</v>
      </c>
      <c r="S10" s="71" t="s">
        <v>519</v>
      </c>
      <c r="T10" s="71" t="s">
        <v>519</v>
      </c>
      <c r="U10" s="71">
        <v>0.69699999999999995</v>
      </c>
    </row>
    <row r="11" spans="1:21" x14ac:dyDescent="0.25">
      <c r="A11" s="72" t="s">
        <v>90</v>
      </c>
      <c r="B11" s="77" t="s">
        <v>91</v>
      </c>
      <c r="C11" s="71">
        <v>108.92400000000001</v>
      </c>
      <c r="D11" s="71" t="s">
        <v>519</v>
      </c>
      <c r="E11" s="71" t="s">
        <v>519</v>
      </c>
      <c r="F11" s="71">
        <v>63.933999999999997</v>
      </c>
      <c r="G11" s="71" t="s">
        <v>519</v>
      </c>
      <c r="H11" s="71" t="s">
        <v>519</v>
      </c>
      <c r="I11" s="71">
        <v>62.262</v>
      </c>
      <c r="J11" s="71" t="s">
        <v>519</v>
      </c>
      <c r="K11" s="71" t="s">
        <v>519</v>
      </c>
      <c r="L11" s="71">
        <v>67.558999999999997</v>
      </c>
      <c r="M11" s="71" t="s">
        <v>519</v>
      </c>
      <c r="N11" s="71" t="s">
        <v>519</v>
      </c>
      <c r="O11" s="71">
        <v>87.278999999999996</v>
      </c>
      <c r="P11" s="71" t="s">
        <v>519</v>
      </c>
      <c r="Q11" s="71" t="s">
        <v>519</v>
      </c>
      <c r="R11" s="71">
        <v>80.09</v>
      </c>
      <c r="S11" s="71" t="s">
        <v>519</v>
      </c>
      <c r="T11" s="71" t="s">
        <v>519</v>
      </c>
      <c r="U11" s="71">
        <v>66.481000000000009</v>
      </c>
    </row>
    <row r="12" spans="1:21" x14ac:dyDescent="0.25">
      <c r="A12" s="72" t="s">
        <v>92</v>
      </c>
      <c r="B12" s="72" t="s">
        <v>93</v>
      </c>
      <c r="C12" s="71">
        <v>893.77800000000002</v>
      </c>
      <c r="D12" s="71">
        <v>898.44</v>
      </c>
      <c r="E12" s="71">
        <v>890.18899999999996</v>
      </c>
      <c r="F12" s="71">
        <v>866.42499999999995</v>
      </c>
      <c r="G12" s="71">
        <v>857.41399999999999</v>
      </c>
      <c r="H12" s="71">
        <v>846.09199999999998</v>
      </c>
      <c r="I12" s="71">
        <v>838.96100000000001</v>
      </c>
      <c r="J12" s="71">
        <v>802.76700000000005</v>
      </c>
      <c r="K12" s="71">
        <v>773.07399999999996</v>
      </c>
      <c r="L12" s="71">
        <v>764.45799999999997</v>
      </c>
      <c r="M12" s="71">
        <v>740.26599999999996</v>
      </c>
      <c r="N12" s="71">
        <v>730.78499999999997</v>
      </c>
      <c r="O12" s="71">
        <v>730.18799999999999</v>
      </c>
      <c r="P12" s="71">
        <v>731.29300000000001</v>
      </c>
      <c r="Q12" s="71">
        <v>732.49300000000005</v>
      </c>
      <c r="R12" s="71">
        <v>730.58299999999997</v>
      </c>
      <c r="S12" s="71">
        <v>721.72799999999995</v>
      </c>
      <c r="T12" s="71">
        <v>708.60799999999995</v>
      </c>
      <c r="U12" s="71">
        <v>706.88599999999997</v>
      </c>
    </row>
    <row r="13" spans="1:21" x14ac:dyDescent="0.25">
      <c r="A13" s="72" t="s">
        <v>94</v>
      </c>
      <c r="B13" s="77" t="s">
        <v>95</v>
      </c>
      <c r="C13" s="71">
        <v>168.40699999999998</v>
      </c>
      <c r="D13" s="71" t="s">
        <v>519</v>
      </c>
      <c r="E13" s="71" t="s">
        <v>519</v>
      </c>
      <c r="F13" s="71">
        <v>159.75799999999998</v>
      </c>
      <c r="G13" s="71" t="s">
        <v>519</v>
      </c>
      <c r="H13" s="71" t="s">
        <v>519</v>
      </c>
      <c r="I13" s="71">
        <v>164.26</v>
      </c>
      <c r="J13" s="71" t="s">
        <v>519</v>
      </c>
      <c r="K13" s="71" t="s">
        <v>519</v>
      </c>
      <c r="L13" s="71">
        <v>157.899</v>
      </c>
      <c r="M13" s="71" t="s">
        <v>519</v>
      </c>
      <c r="N13" s="71" t="s">
        <v>519</v>
      </c>
      <c r="O13" s="71">
        <v>153.922</v>
      </c>
      <c r="P13" s="71" t="s">
        <v>519</v>
      </c>
      <c r="Q13" s="71" t="s">
        <v>519</v>
      </c>
      <c r="R13" s="71">
        <v>158.97800000000001</v>
      </c>
      <c r="S13" s="71" t="s">
        <v>519</v>
      </c>
      <c r="T13" s="71" t="s">
        <v>519</v>
      </c>
      <c r="U13" s="71">
        <v>152.09100000000001</v>
      </c>
    </row>
    <row r="14" spans="1:21" x14ac:dyDescent="0.25">
      <c r="A14" s="72" t="s">
        <v>96</v>
      </c>
      <c r="B14" s="77" t="s">
        <v>97</v>
      </c>
      <c r="C14" s="71">
        <v>29.471</v>
      </c>
      <c r="D14" s="71" t="s">
        <v>519</v>
      </c>
      <c r="E14" s="71" t="s">
        <v>519</v>
      </c>
      <c r="F14" s="71">
        <v>21.036999999999999</v>
      </c>
      <c r="G14" s="71" t="s">
        <v>519</v>
      </c>
      <c r="H14" s="71" t="s">
        <v>519</v>
      </c>
      <c r="I14" s="71">
        <v>17.03</v>
      </c>
      <c r="J14" s="71" t="s">
        <v>519</v>
      </c>
      <c r="K14" s="71" t="s">
        <v>519</v>
      </c>
      <c r="L14" s="71">
        <v>12.728</v>
      </c>
      <c r="M14" s="71" t="s">
        <v>519</v>
      </c>
      <c r="N14" s="71" t="s">
        <v>519</v>
      </c>
      <c r="O14" s="71">
        <v>10.008000000000001</v>
      </c>
      <c r="P14" s="71" t="s">
        <v>519</v>
      </c>
      <c r="Q14" s="71" t="s">
        <v>519</v>
      </c>
      <c r="R14" s="71">
        <v>8.9250000000000007</v>
      </c>
      <c r="S14" s="71" t="s">
        <v>519</v>
      </c>
      <c r="T14" s="71" t="s">
        <v>519</v>
      </c>
      <c r="U14" s="71">
        <v>7.375</v>
      </c>
    </row>
    <row r="15" spans="1:21" x14ac:dyDescent="0.25">
      <c r="A15" s="72" t="s">
        <v>98</v>
      </c>
      <c r="B15" s="77" t="s">
        <v>99</v>
      </c>
      <c r="C15" s="71">
        <v>3.8879999999999999</v>
      </c>
      <c r="D15" s="71" t="s">
        <v>519</v>
      </c>
      <c r="E15" s="71" t="s">
        <v>519</v>
      </c>
      <c r="F15" s="71">
        <v>3.589</v>
      </c>
      <c r="G15" s="71" t="s">
        <v>519</v>
      </c>
      <c r="H15" s="71" t="s">
        <v>519</v>
      </c>
      <c r="I15" s="71">
        <v>3.798</v>
      </c>
      <c r="J15" s="71" t="s">
        <v>519</v>
      </c>
      <c r="K15" s="71" t="s">
        <v>519</v>
      </c>
      <c r="L15" s="71">
        <v>2.7850000000000001</v>
      </c>
      <c r="M15" s="71" t="s">
        <v>519</v>
      </c>
      <c r="N15" s="71" t="s">
        <v>519</v>
      </c>
      <c r="O15" s="71">
        <v>2.161</v>
      </c>
      <c r="P15" s="71" t="s">
        <v>519</v>
      </c>
      <c r="Q15" s="71" t="s">
        <v>519</v>
      </c>
      <c r="R15" s="71">
        <v>2.2400000000000002</v>
      </c>
      <c r="S15" s="71" t="s">
        <v>519</v>
      </c>
      <c r="T15" s="71" t="s">
        <v>519</v>
      </c>
      <c r="U15" s="71">
        <v>1.9790000000000001</v>
      </c>
    </row>
    <row r="16" spans="1:21" x14ac:dyDescent="0.25">
      <c r="A16" s="72" t="s">
        <v>100</v>
      </c>
      <c r="B16" s="77" t="s">
        <v>101</v>
      </c>
      <c r="C16" s="71">
        <v>72.506</v>
      </c>
      <c r="D16" s="71" t="s">
        <v>519</v>
      </c>
      <c r="E16" s="71" t="s">
        <v>519</v>
      </c>
      <c r="F16" s="71">
        <v>68.599000000000004</v>
      </c>
      <c r="G16" s="71" t="s">
        <v>519</v>
      </c>
      <c r="H16" s="71" t="s">
        <v>519</v>
      </c>
      <c r="I16" s="71">
        <v>72.575000000000003</v>
      </c>
      <c r="J16" s="71" t="s">
        <v>519</v>
      </c>
      <c r="K16" s="71" t="s">
        <v>519</v>
      </c>
      <c r="L16" s="71">
        <v>61.692999999999998</v>
      </c>
      <c r="M16" s="71" t="s">
        <v>519</v>
      </c>
      <c r="N16" s="71" t="s">
        <v>519</v>
      </c>
      <c r="O16" s="71">
        <v>52.942</v>
      </c>
      <c r="P16" s="71" t="s">
        <v>519</v>
      </c>
      <c r="Q16" s="71" t="s">
        <v>519</v>
      </c>
      <c r="R16" s="71">
        <v>53.658999999999999</v>
      </c>
      <c r="S16" s="71" t="s">
        <v>519</v>
      </c>
      <c r="T16" s="71" t="s">
        <v>519</v>
      </c>
      <c r="U16" s="71">
        <v>51.686</v>
      </c>
    </row>
    <row r="17" spans="1:21" x14ac:dyDescent="0.25">
      <c r="A17" s="72" t="s">
        <v>102</v>
      </c>
      <c r="B17" s="77" t="s">
        <v>103</v>
      </c>
      <c r="C17" s="71">
        <v>7.218</v>
      </c>
      <c r="D17" s="71" t="s">
        <v>519</v>
      </c>
      <c r="E17" s="71" t="s">
        <v>519</v>
      </c>
      <c r="F17" s="71">
        <v>7.5039999999999996</v>
      </c>
      <c r="G17" s="71" t="s">
        <v>519</v>
      </c>
      <c r="H17" s="71" t="s">
        <v>519</v>
      </c>
      <c r="I17" s="71">
        <v>7.6219999999999999</v>
      </c>
      <c r="J17" s="71" t="s">
        <v>519</v>
      </c>
      <c r="K17" s="71" t="s">
        <v>519</v>
      </c>
      <c r="L17" s="71">
        <v>4.7869999999999999</v>
      </c>
      <c r="M17" s="71" t="s">
        <v>519</v>
      </c>
      <c r="N17" s="71" t="s">
        <v>519</v>
      </c>
      <c r="O17" s="71">
        <v>4.5739999999999998</v>
      </c>
      <c r="P17" s="71" t="s">
        <v>519</v>
      </c>
      <c r="Q17" s="71" t="s">
        <v>519</v>
      </c>
      <c r="R17" s="71">
        <v>3.282</v>
      </c>
      <c r="S17" s="71" t="s">
        <v>519</v>
      </c>
      <c r="T17" s="71" t="s">
        <v>519</v>
      </c>
      <c r="U17" s="71">
        <v>3.0110000000000001</v>
      </c>
    </row>
    <row r="18" spans="1:21" x14ac:dyDescent="0.25">
      <c r="A18" s="72" t="s">
        <v>104</v>
      </c>
      <c r="B18" s="77" t="s">
        <v>105</v>
      </c>
      <c r="C18" s="71">
        <v>30.033000000000001</v>
      </c>
      <c r="D18" s="71" t="s">
        <v>519</v>
      </c>
      <c r="E18" s="71" t="s">
        <v>519</v>
      </c>
      <c r="F18" s="71">
        <v>23.446000000000002</v>
      </c>
      <c r="G18" s="71" t="s">
        <v>519</v>
      </c>
      <c r="H18" s="71" t="s">
        <v>519</v>
      </c>
      <c r="I18" s="71">
        <v>23.977</v>
      </c>
      <c r="J18" s="71" t="s">
        <v>519</v>
      </c>
      <c r="K18" s="71" t="s">
        <v>519</v>
      </c>
      <c r="L18" s="71">
        <v>27.196999999999999</v>
      </c>
      <c r="M18" s="71" t="s">
        <v>519</v>
      </c>
      <c r="N18" s="71" t="s">
        <v>519</v>
      </c>
      <c r="O18" s="71">
        <v>44.45</v>
      </c>
      <c r="P18" s="71" t="s">
        <v>519</v>
      </c>
      <c r="Q18" s="71" t="s">
        <v>519</v>
      </c>
      <c r="R18" s="71">
        <v>50.064</v>
      </c>
      <c r="S18" s="71" t="s">
        <v>519</v>
      </c>
      <c r="T18" s="71" t="s">
        <v>519</v>
      </c>
      <c r="U18" s="71">
        <v>68.087000000000003</v>
      </c>
    </row>
    <row r="19" spans="1:21" x14ac:dyDescent="0.25">
      <c r="A19" s="72" t="s">
        <v>106</v>
      </c>
      <c r="B19" s="80" t="s">
        <v>107</v>
      </c>
      <c r="C19" s="71">
        <v>0.161</v>
      </c>
      <c r="D19" s="71" t="s">
        <v>519</v>
      </c>
      <c r="E19" s="71" t="s">
        <v>519</v>
      </c>
      <c r="F19" s="71">
        <v>0.187</v>
      </c>
      <c r="G19" s="71" t="s">
        <v>519</v>
      </c>
      <c r="H19" s="71" t="s">
        <v>519</v>
      </c>
      <c r="I19" s="71">
        <v>9.5000000000000001E-2</v>
      </c>
      <c r="J19" s="71" t="s">
        <v>519</v>
      </c>
      <c r="K19" s="71" t="s">
        <v>519</v>
      </c>
      <c r="L19" s="71" t="s">
        <v>226</v>
      </c>
      <c r="M19" s="71" t="s">
        <v>519</v>
      </c>
      <c r="N19" s="71" t="s">
        <v>519</v>
      </c>
      <c r="O19" s="71" t="s">
        <v>226</v>
      </c>
      <c r="P19" s="71" t="s">
        <v>519</v>
      </c>
      <c r="Q19" s="71" t="s">
        <v>519</v>
      </c>
      <c r="R19" s="71" t="s">
        <v>226</v>
      </c>
      <c r="S19" s="71" t="s">
        <v>519</v>
      </c>
      <c r="T19" s="71" t="s">
        <v>519</v>
      </c>
      <c r="U19" s="71" t="s">
        <v>226</v>
      </c>
    </row>
    <row r="20" spans="1:21" x14ac:dyDescent="0.25">
      <c r="A20" s="72" t="s">
        <v>108</v>
      </c>
      <c r="B20" s="80" t="s">
        <v>109</v>
      </c>
      <c r="C20" s="71">
        <v>29.872</v>
      </c>
      <c r="D20" s="71" t="s">
        <v>519</v>
      </c>
      <c r="E20" s="71" t="s">
        <v>519</v>
      </c>
      <c r="F20" s="71">
        <v>23.259</v>
      </c>
      <c r="G20" s="71" t="s">
        <v>519</v>
      </c>
      <c r="H20" s="71" t="s">
        <v>519</v>
      </c>
      <c r="I20" s="71">
        <v>23.882000000000001</v>
      </c>
      <c r="J20" s="71" t="s">
        <v>519</v>
      </c>
      <c r="K20" s="71" t="s">
        <v>519</v>
      </c>
      <c r="L20" s="71">
        <v>27.196999999999999</v>
      </c>
      <c r="M20" s="71" t="s">
        <v>519</v>
      </c>
      <c r="N20" s="71" t="s">
        <v>519</v>
      </c>
      <c r="O20" s="71">
        <v>44.45</v>
      </c>
      <c r="P20" s="71" t="s">
        <v>519</v>
      </c>
      <c r="Q20" s="71" t="s">
        <v>519</v>
      </c>
      <c r="R20" s="71">
        <v>50.064</v>
      </c>
      <c r="S20" s="71" t="s">
        <v>519</v>
      </c>
      <c r="T20" s="71" t="s">
        <v>519</v>
      </c>
      <c r="U20" s="71">
        <v>68.087000000000003</v>
      </c>
    </row>
    <row r="21" spans="1:21" x14ac:dyDescent="0.25">
      <c r="A21" s="72" t="s">
        <v>110</v>
      </c>
      <c r="B21" s="77" t="s">
        <v>111</v>
      </c>
      <c r="C21" s="71">
        <v>245.95</v>
      </c>
      <c r="D21" s="71" t="s">
        <v>519</v>
      </c>
      <c r="E21" s="71" t="s">
        <v>519</v>
      </c>
      <c r="F21" s="71">
        <v>290.45800000000003</v>
      </c>
      <c r="G21" s="71" t="s">
        <v>519</v>
      </c>
      <c r="H21" s="71" t="s">
        <v>519</v>
      </c>
      <c r="I21" s="71">
        <v>251.96899999999999</v>
      </c>
      <c r="J21" s="71" t="s">
        <v>519</v>
      </c>
      <c r="K21" s="71" t="s">
        <v>519</v>
      </c>
      <c r="L21" s="71">
        <v>194.804</v>
      </c>
      <c r="M21" s="71" t="s">
        <v>519</v>
      </c>
      <c r="N21" s="71" t="s">
        <v>519</v>
      </c>
      <c r="O21" s="71">
        <v>176.83699999999999</v>
      </c>
      <c r="P21" s="71" t="s">
        <v>519</v>
      </c>
      <c r="Q21" s="71" t="s">
        <v>519</v>
      </c>
      <c r="R21" s="71">
        <v>173.81800000000001</v>
      </c>
      <c r="S21" s="71" t="s">
        <v>519</v>
      </c>
      <c r="T21" s="71" t="s">
        <v>519</v>
      </c>
      <c r="U21" s="71">
        <v>155.25200000000001</v>
      </c>
    </row>
    <row r="22" spans="1:21" x14ac:dyDescent="0.25">
      <c r="A22" s="72" t="s">
        <v>112</v>
      </c>
      <c r="B22" s="77" t="s">
        <v>113</v>
      </c>
      <c r="C22" s="71">
        <v>21.920999999999999</v>
      </c>
      <c r="D22" s="71" t="s">
        <v>519</v>
      </c>
      <c r="E22" s="71" t="s">
        <v>519</v>
      </c>
      <c r="F22" s="71">
        <v>13.529</v>
      </c>
      <c r="G22" s="71" t="s">
        <v>519</v>
      </c>
      <c r="H22" s="71" t="s">
        <v>519</v>
      </c>
      <c r="I22" s="71">
        <v>21.193999999999999</v>
      </c>
      <c r="J22" s="71" t="s">
        <v>519</v>
      </c>
      <c r="K22" s="71" t="s">
        <v>519</v>
      </c>
      <c r="L22" s="71">
        <v>14.895</v>
      </c>
      <c r="M22" s="71" t="s">
        <v>519</v>
      </c>
      <c r="N22" s="71" t="s">
        <v>519</v>
      </c>
      <c r="O22" s="71">
        <v>13.7</v>
      </c>
      <c r="P22" s="71" t="s">
        <v>519</v>
      </c>
      <c r="Q22" s="71" t="s">
        <v>519</v>
      </c>
      <c r="R22" s="71">
        <v>17.690999999999999</v>
      </c>
      <c r="S22" s="71" t="s">
        <v>519</v>
      </c>
      <c r="T22" s="71" t="s">
        <v>519</v>
      </c>
      <c r="U22" s="71">
        <v>15.760999999999999</v>
      </c>
    </row>
    <row r="23" spans="1:21" x14ac:dyDescent="0.25">
      <c r="A23" s="72" t="s">
        <v>114</v>
      </c>
      <c r="B23" s="77" t="s">
        <v>115</v>
      </c>
      <c r="C23" s="71">
        <v>19.173999999999999</v>
      </c>
      <c r="D23" s="71" t="s">
        <v>519</v>
      </c>
      <c r="E23" s="71" t="s">
        <v>519</v>
      </c>
      <c r="F23" s="71">
        <v>16.25</v>
      </c>
      <c r="G23" s="71" t="s">
        <v>519</v>
      </c>
      <c r="H23" s="71" t="s">
        <v>519</v>
      </c>
      <c r="I23" s="71">
        <v>17.59</v>
      </c>
      <c r="J23" s="71" t="s">
        <v>519</v>
      </c>
      <c r="K23" s="71" t="s">
        <v>519</v>
      </c>
      <c r="L23" s="71">
        <v>26.082000000000001</v>
      </c>
      <c r="M23" s="71" t="s">
        <v>519</v>
      </c>
      <c r="N23" s="71" t="s">
        <v>519</v>
      </c>
      <c r="O23" s="71">
        <v>28.286999999999999</v>
      </c>
      <c r="P23" s="71" t="s">
        <v>519</v>
      </c>
      <c r="Q23" s="71" t="s">
        <v>519</v>
      </c>
      <c r="R23" s="71">
        <v>27.498000000000001</v>
      </c>
      <c r="S23" s="71" t="s">
        <v>519</v>
      </c>
      <c r="T23" s="71" t="s">
        <v>519</v>
      </c>
      <c r="U23" s="71">
        <v>27.34</v>
      </c>
    </row>
    <row r="24" spans="1:21" x14ac:dyDescent="0.25">
      <c r="A24" s="72" t="s">
        <v>116</v>
      </c>
      <c r="B24" s="77" t="s">
        <v>117</v>
      </c>
      <c r="C24" s="71">
        <v>77.602999999999994</v>
      </c>
      <c r="D24" s="71" t="s">
        <v>519</v>
      </c>
      <c r="E24" s="71" t="s">
        <v>519</v>
      </c>
      <c r="F24" s="71">
        <v>68.364999999999995</v>
      </c>
      <c r="G24" s="71" t="s">
        <v>519</v>
      </c>
      <c r="H24" s="71" t="s">
        <v>519</v>
      </c>
      <c r="I24" s="71">
        <v>58.468000000000004</v>
      </c>
      <c r="J24" s="71" t="s">
        <v>519</v>
      </c>
      <c r="K24" s="71" t="s">
        <v>519</v>
      </c>
      <c r="L24" s="71">
        <v>69.393000000000001</v>
      </c>
      <c r="M24" s="71" t="s">
        <v>519</v>
      </c>
      <c r="N24" s="71" t="s">
        <v>519</v>
      </c>
      <c r="O24" s="71">
        <v>56.537999999999997</v>
      </c>
      <c r="P24" s="71" t="s">
        <v>519</v>
      </c>
      <c r="Q24" s="71" t="s">
        <v>519</v>
      </c>
      <c r="R24" s="71">
        <v>60.712000000000003</v>
      </c>
      <c r="S24" s="71" t="s">
        <v>519</v>
      </c>
      <c r="T24" s="71" t="s">
        <v>519</v>
      </c>
      <c r="U24" s="71">
        <v>57.825000000000003</v>
      </c>
    </row>
    <row r="25" spans="1:21" x14ac:dyDescent="0.25">
      <c r="A25" s="72" t="s">
        <v>118</v>
      </c>
      <c r="B25" s="80" t="s">
        <v>119</v>
      </c>
      <c r="C25" s="71">
        <v>5.8920000000000003</v>
      </c>
      <c r="D25" s="71" t="s">
        <v>519</v>
      </c>
      <c r="E25" s="71" t="s">
        <v>519</v>
      </c>
      <c r="F25" s="71">
        <v>4.4930000000000003</v>
      </c>
      <c r="G25" s="71" t="s">
        <v>519</v>
      </c>
      <c r="H25" s="71" t="s">
        <v>519</v>
      </c>
      <c r="I25" s="71">
        <v>3.7890000000000001</v>
      </c>
      <c r="J25" s="71" t="s">
        <v>519</v>
      </c>
      <c r="K25" s="71" t="s">
        <v>519</v>
      </c>
      <c r="L25" s="71">
        <v>4.6959999999999997</v>
      </c>
      <c r="M25" s="71" t="s">
        <v>519</v>
      </c>
      <c r="N25" s="71" t="s">
        <v>519</v>
      </c>
      <c r="O25" s="71">
        <v>4.0350000000000001</v>
      </c>
      <c r="P25" s="71" t="s">
        <v>519</v>
      </c>
      <c r="Q25" s="71" t="s">
        <v>519</v>
      </c>
      <c r="R25" s="71">
        <v>3.2669999999999999</v>
      </c>
      <c r="S25" s="71" t="s">
        <v>519</v>
      </c>
      <c r="T25" s="71" t="s">
        <v>519</v>
      </c>
      <c r="U25" s="71">
        <v>3.3039999999999998</v>
      </c>
    </row>
    <row r="26" spans="1:21" x14ac:dyDescent="0.25">
      <c r="A26" s="72" t="s">
        <v>120</v>
      </c>
      <c r="B26" s="80" t="s">
        <v>121</v>
      </c>
      <c r="C26" s="71">
        <v>71.710999999999999</v>
      </c>
      <c r="D26" s="71" t="s">
        <v>519</v>
      </c>
      <c r="E26" s="71" t="s">
        <v>519</v>
      </c>
      <c r="F26" s="71">
        <v>63.871999999999993</v>
      </c>
      <c r="G26" s="71" t="s">
        <v>519</v>
      </c>
      <c r="H26" s="71" t="s">
        <v>519</v>
      </c>
      <c r="I26" s="71">
        <v>54.678999999999995</v>
      </c>
      <c r="J26" s="71" t="s">
        <v>519</v>
      </c>
      <c r="K26" s="71" t="s">
        <v>519</v>
      </c>
      <c r="L26" s="71">
        <v>64.697000000000003</v>
      </c>
      <c r="M26" s="71" t="s">
        <v>519</v>
      </c>
      <c r="N26" s="71" t="s">
        <v>519</v>
      </c>
      <c r="O26" s="71">
        <v>52.503</v>
      </c>
      <c r="P26" s="71" t="s">
        <v>519</v>
      </c>
      <c r="Q26" s="71" t="s">
        <v>519</v>
      </c>
      <c r="R26" s="71">
        <v>57.445</v>
      </c>
      <c r="S26" s="71" t="s">
        <v>519</v>
      </c>
      <c r="T26" s="71" t="s">
        <v>519</v>
      </c>
      <c r="U26" s="71">
        <v>54.520999999999994</v>
      </c>
    </row>
    <row r="27" spans="1:21" x14ac:dyDescent="0.25">
      <c r="A27" s="72" t="s">
        <v>122</v>
      </c>
      <c r="B27" s="77" t="s">
        <v>123</v>
      </c>
      <c r="C27" s="71">
        <v>93.247</v>
      </c>
      <c r="D27" s="71" t="s">
        <v>519</v>
      </c>
      <c r="E27" s="71" t="s">
        <v>519</v>
      </c>
      <c r="F27" s="71">
        <v>86.028999999999996</v>
      </c>
      <c r="G27" s="71" t="s">
        <v>519</v>
      </c>
      <c r="H27" s="71" t="s">
        <v>519</v>
      </c>
      <c r="I27" s="71">
        <v>82.203000000000003</v>
      </c>
      <c r="J27" s="71" t="s">
        <v>519</v>
      </c>
      <c r="K27" s="71" t="s">
        <v>519</v>
      </c>
      <c r="L27" s="71">
        <v>89.966999999999999</v>
      </c>
      <c r="M27" s="71" t="s">
        <v>519</v>
      </c>
      <c r="N27" s="71" t="s">
        <v>519</v>
      </c>
      <c r="O27" s="71">
        <v>87.968999999999994</v>
      </c>
      <c r="P27" s="71" t="s">
        <v>519</v>
      </c>
      <c r="Q27" s="71" t="s">
        <v>519</v>
      </c>
      <c r="R27" s="71">
        <v>76.947000000000003</v>
      </c>
      <c r="S27" s="71" t="s">
        <v>519</v>
      </c>
      <c r="T27" s="71" t="s">
        <v>519</v>
      </c>
      <c r="U27" s="71">
        <v>64.572000000000003</v>
      </c>
    </row>
    <row r="28" spans="1:21" x14ac:dyDescent="0.25">
      <c r="A28" s="72" t="s">
        <v>124</v>
      </c>
      <c r="B28" s="80" t="s">
        <v>125</v>
      </c>
      <c r="C28" s="71">
        <v>68.945999999999998</v>
      </c>
      <c r="D28" s="71" t="s">
        <v>519</v>
      </c>
      <c r="E28" s="71" t="s">
        <v>519</v>
      </c>
      <c r="F28" s="71">
        <v>54.026000000000003</v>
      </c>
      <c r="G28" s="71" t="s">
        <v>519</v>
      </c>
      <c r="H28" s="71" t="s">
        <v>519</v>
      </c>
      <c r="I28" s="71">
        <v>59.833999999999996</v>
      </c>
      <c r="J28" s="71" t="s">
        <v>519</v>
      </c>
      <c r="K28" s="71" t="s">
        <v>519</v>
      </c>
      <c r="L28" s="71">
        <v>68.674000000000007</v>
      </c>
      <c r="M28" s="71" t="s">
        <v>519</v>
      </c>
      <c r="N28" s="71" t="s">
        <v>519</v>
      </c>
      <c r="O28" s="71">
        <v>68.745000000000005</v>
      </c>
      <c r="P28" s="71" t="s">
        <v>519</v>
      </c>
      <c r="Q28" s="71" t="s">
        <v>519</v>
      </c>
      <c r="R28" s="71">
        <v>56.54</v>
      </c>
      <c r="S28" s="71" t="s">
        <v>519</v>
      </c>
      <c r="T28" s="71" t="s">
        <v>519</v>
      </c>
      <c r="U28" s="71">
        <v>45.785000000000004</v>
      </c>
    </row>
    <row r="29" spans="1:21" x14ac:dyDescent="0.25">
      <c r="A29" s="72" t="s">
        <v>126</v>
      </c>
      <c r="B29" s="80" t="s">
        <v>127</v>
      </c>
      <c r="C29" s="71">
        <v>20.620999999999999</v>
      </c>
      <c r="D29" s="71" t="s">
        <v>519</v>
      </c>
      <c r="E29" s="71" t="s">
        <v>519</v>
      </c>
      <c r="F29" s="71">
        <v>28.06</v>
      </c>
      <c r="G29" s="71" t="s">
        <v>519</v>
      </c>
      <c r="H29" s="71" t="s">
        <v>519</v>
      </c>
      <c r="I29" s="71">
        <v>18.055</v>
      </c>
      <c r="J29" s="71" t="s">
        <v>519</v>
      </c>
      <c r="K29" s="71" t="s">
        <v>519</v>
      </c>
      <c r="L29" s="71">
        <v>17.45</v>
      </c>
      <c r="M29" s="71" t="s">
        <v>519</v>
      </c>
      <c r="N29" s="71" t="s">
        <v>519</v>
      </c>
      <c r="O29" s="71">
        <v>15.494999999999999</v>
      </c>
      <c r="P29" s="71" t="s">
        <v>519</v>
      </c>
      <c r="Q29" s="71" t="s">
        <v>519</v>
      </c>
      <c r="R29" s="71">
        <v>16.917999999999999</v>
      </c>
      <c r="S29" s="71" t="s">
        <v>519</v>
      </c>
      <c r="T29" s="71" t="s">
        <v>519</v>
      </c>
      <c r="U29" s="71">
        <v>16.135999999999999</v>
      </c>
    </row>
    <row r="30" spans="1:21" x14ac:dyDescent="0.25">
      <c r="A30" s="72" t="s">
        <v>128</v>
      </c>
      <c r="B30" s="80" t="s">
        <v>129</v>
      </c>
      <c r="C30" s="71">
        <v>3.68</v>
      </c>
      <c r="D30" s="71" t="s">
        <v>519</v>
      </c>
      <c r="E30" s="71" t="s">
        <v>519</v>
      </c>
      <c r="F30" s="71">
        <v>3.9430000000000001</v>
      </c>
      <c r="G30" s="71" t="s">
        <v>519</v>
      </c>
      <c r="H30" s="71" t="s">
        <v>519</v>
      </c>
      <c r="I30" s="71">
        <v>4.3140000000000001</v>
      </c>
      <c r="J30" s="71" t="s">
        <v>519</v>
      </c>
      <c r="K30" s="71" t="s">
        <v>519</v>
      </c>
      <c r="L30" s="71">
        <v>3.843</v>
      </c>
      <c r="M30" s="71" t="s">
        <v>519</v>
      </c>
      <c r="N30" s="71" t="s">
        <v>519</v>
      </c>
      <c r="O30" s="71">
        <v>3.7290000000000001</v>
      </c>
      <c r="P30" s="71" t="s">
        <v>519</v>
      </c>
      <c r="Q30" s="71" t="s">
        <v>519</v>
      </c>
      <c r="R30" s="71">
        <v>3.4889999999999999</v>
      </c>
      <c r="S30" s="71" t="s">
        <v>519</v>
      </c>
      <c r="T30" s="71" t="s">
        <v>519</v>
      </c>
      <c r="U30" s="71">
        <v>2.6509999999999998</v>
      </c>
    </row>
    <row r="31" spans="1:21" x14ac:dyDescent="0.25">
      <c r="A31" s="72" t="s">
        <v>130</v>
      </c>
      <c r="B31" s="77" t="s">
        <v>131</v>
      </c>
      <c r="C31" s="71">
        <v>12.941000000000001</v>
      </c>
      <c r="D31" s="71" t="s">
        <v>519</v>
      </c>
      <c r="E31" s="71" t="s">
        <v>519</v>
      </c>
      <c r="F31" s="71">
        <v>12.885999999999999</v>
      </c>
      <c r="G31" s="71" t="s">
        <v>519</v>
      </c>
      <c r="H31" s="71" t="s">
        <v>519</v>
      </c>
      <c r="I31" s="71">
        <v>10.782999999999999</v>
      </c>
      <c r="J31" s="71" t="s">
        <v>519</v>
      </c>
      <c r="K31" s="71" t="s">
        <v>519</v>
      </c>
      <c r="L31" s="71">
        <v>11.253</v>
      </c>
      <c r="M31" s="71" t="s">
        <v>519</v>
      </c>
      <c r="N31" s="71" t="s">
        <v>519</v>
      </c>
      <c r="O31" s="71">
        <v>10.913</v>
      </c>
      <c r="P31" s="71" t="s">
        <v>519</v>
      </c>
      <c r="Q31" s="71" t="s">
        <v>519</v>
      </c>
      <c r="R31" s="71">
        <v>9.8279999999999994</v>
      </c>
      <c r="S31" s="71" t="s">
        <v>519</v>
      </c>
      <c r="T31" s="71" t="s">
        <v>519</v>
      </c>
      <c r="U31" s="71">
        <v>10.643000000000001</v>
      </c>
    </row>
    <row r="32" spans="1:21" x14ac:dyDescent="0.25">
      <c r="A32" s="72" t="s">
        <v>132</v>
      </c>
      <c r="B32" s="77" t="s">
        <v>133</v>
      </c>
      <c r="C32" s="71">
        <v>45.904000000000003</v>
      </c>
      <c r="D32" s="71" t="s">
        <v>519</v>
      </c>
      <c r="E32" s="71" t="s">
        <v>519</v>
      </c>
      <c r="F32" s="71">
        <v>39.941000000000003</v>
      </c>
      <c r="G32" s="71" t="s">
        <v>519</v>
      </c>
      <c r="H32" s="71" t="s">
        <v>519</v>
      </c>
      <c r="I32" s="71">
        <v>38.176000000000002</v>
      </c>
      <c r="J32" s="71" t="s">
        <v>519</v>
      </c>
      <c r="K32" s="71" t="s">
        <v>519</v>
      </c>
      <c r="L32" s="71">
        <v>24.594000000000001</v>
      </c>
      <c r="M32" s="71" t="s">
        <v>519</v>
      </c>
      <c r="N32" s="71" t="s">
        <v>519</v>
      </c>
      <c r="O32" s="71">
        <v>20.66</v>
      </c>
      <c r="P32" s="71" t="s">
        <v>519</v>
      </c>
      <c r="Q32" s="71" t="s">
        <v>519</v>
      </c>
      <c r="R32" s="71">
        <v>22.683</v>
      </c>
      <c r="S32" s="71" t="s">
        <v>519</v>
      </c>
      <c r="T32" s="71" t="s">
        <v>519</v>
      </c>
      <c r="U32" s="71">
        <v>25.356999999999999</v>
      </c>
    </row>
    <row r="33" spans="1:21" x14ac:dyDescent="0.25">
      <c r="A33" s="72" t="s">
        <v>134</v>
      </c>
      <c r="B33" s="77" t="s">
        <v>135</v>
      </c>
      <c r="C33" s="71">
        <v>4.5140000000000002</v>
      </c>
      <c r="D33" s="71" t="s">
        <v>519</v>
      </c>
      <c r="E33" s="71" t="s">
        <v>519</v>
      </c>
      <c r="F33" s="71">
        <v>4.569</v>
      </c>
      <c r="G33" s="71" t="s">
        <v>519</v>
      </c>
      <c r="H33" s="71" t="s">
        <v>519</v>
      </c>
      <c r="I33" s="71">
        <v>3.859</v>
      </c>
      <c r="J33" s="71" t="s">
        <v>519</v>
      </c>
      <c r="K33" s="71" t="s">
        <v>519</v>
      </c>
      <c r="L33" s="71">
        <v>5.4370000000000003</v>
      </c>
      <c r="M33" s="71" t="s">
        <v>519</v>
      </c>
      <c r="N33" s="71" t="s">
        <v>519</v>
      </c>
      <c r="O33" s="71">
        <v>8.1199999999999992</v>
      </c>
      <c r="P33" s="71" t="s">
        <v>519</v>
      </c>
      <c r="Q33" s="71" t="s">
        <v>519</v>
      </c>
      <c r="R33" s="71">
        <v>4.33</v>
      </c>
      <c r="S33" s="71" t="s">
        <v>519</v>
      </c>
      <c r="T33" s="71" t="s">
        <v>519</v>
      </c>
      <c r="U33" s="71">
        <v>4.9980000000000002</v>
      </c>
    </row>
    <row r="34" spans="1:21" x14ac:dyDescent="0.25">
      <c r="A34" s="72" t="s">
        <v>136</v>
      </c>
      <c r="B34" s="77" t="s">
        <v>137</v>
      </c>
      <c r="C34" s="71">
        <v>14.678000000000001</v>
      </c>
      <c r="D34" s="71" t="s">
        <v>519</v>
      </c>
      <c r="E34" s="71" t="s">
        <v>519</v>
      </c>
      <c r="F34" s="71">
        <v>7.5090000000000003</v>
      </c>
      <c r="G34" s="71" t="s">
        <v>519</v>
      </c>
      <c r="H34" s="71" t="s">
        <v>519</v>
      </c>
      <c r="I34" s="71">
        <v>8.9719999999999995</v>
      </c>
      <c r="J34" s="71" t="s">
        <v>519</v>
      </c>
      <c r="K34" s="71" t="s">
        <v>519</v>
      </c>
      <c r="L34" s="71">
        <v>16.555</v>
      </c>
      <c r="M34" s="71" t="s">
        <v>519</v>
      </c>
      <c r="N34" s="71" t="s">
        <v>519</v>
      </c>
      <c r="O34" s="71">
        <v>15.029</v>
      </c>
      <c r="P34" s="71" t="s">
        <v>519</v>
      </c>
      <c r="Q34" s="71" t="s">
        <v>519</v>
      </c>
      <c r="R34" s="71">
        <v>15.885</v>
      </c>
      <c r="S34" s="71" t="s">
        <v>519</v>
      </c>
      <c r="T34" s="71" t="s">
        <v>519</v>
      </c>
      <c r="U34" s="71">
        <v>18.396999999999998</v>
      </c>
    </row>
    <row r="35" spans="1:21" x14ac:dyDescent="0.25">
      <c r="A35" s="72" t="s">
        <v>138</v>
      </c>
      <c r="B35" s="77" t="s">
        <v>139</v>
      </c>
      <c r="C35" s="71">
        <v>19.795999999999999</v>
      </c>
      <c r="D35" s="71" t="s">
        <v>519</v>
      </c>
      <c r="E35" s="71" t="s">
        <v>519</v>
      </c>
      <c r="F35" s="71">
        <v>21.48</v>
      </c>
      <c r="G35" s="71" t="s">
        <v>519</v>
      </c>
      <c r="H35" s="71" t="s">
        <v>519</v>
      </c>
      <c r="I35" s="71">
        <v>25.763000000000002</v>
      </c>
      <c r="J35" s="71" t="s">
        <v>519</v>
      </c>
      <c r="K35" s="71" t="s">
        <v>519</v>
      </c>
      <c r="L35" s="71">
        <v>18.648</v>
      </c>
      <c r="M35" s="71" t="s">
        <v>519</v>
      </c>
      <c r="N35" s="71" t="s">
        <v>519</v>
      </c>
      <c r="O35" s="71">
        <v>19.244</v>
      </c>
      <c r="P35" s="71" t="s">
        <v>519</v>
      </c>
      <c r="Q35" s="71" t="s">
        <v>519</v>
      </c>
      <c r="R35" s="71">
        <v>20.373999999999999</v>
      </c>
      <c r="S35" s="71" t="s">
        <v>519</v>
      </c>
      <c r="T35" s="71" t="s">
        <v>519</v>
      </c>
      <c r="U35" s="71">
        <v>17.231000000000002</v>
      </c>
    </row>
    <row r="36" spans="1:21" x14ac:dyDescent="0.25">
      <c r="A36" s="72" t="s">
        <v>140</v>
      </c>
      <c r="B36" s="77" t="s">
        <v>141</v>
      </c>
      <c r="C36" s="71">
        <v>6.8410000000000002</v>
      </c>
      <c r="D36" s="71" t="s">
        <v>519</v>
      </c>
      <c r="E36" s="71" t="s">
        <v>519</v>
      </c>
      <c r="F36" s="71">
        <v>6.8259999999999996</v>
      </c>
      <c r="G36" s="71" t="s">
        <v>519</v>
      </c>
      <c r="H36" s="71" t="s">
        <v>519</v>
      </c>
      <c r="I36" s="71">
        <v>6.3179999999999996</v>
      </c>
      <c r="J36" s="71" t="s">
        <v>519</v>
      </c>
      <c r="K36" s="71" t="s">
        <v>519</v>
      </c>
      <c r="L36" s="71">
        <v>6.8810000000000002</v>
      </c>
      <c r="M36" s="71" t="s">
        <v>519</v>
      </c>
      <c r="N36" s="71" t="s">
        <v>519</v>
      </c>
      <c r="O36" s="71">
        <v>7.9770000000000003</v>
      </c>
      <c r="P36" s="71" t="s">
        <v>519</v>
      </c>
      <c r="Q36" s="71" t="s">
        <v>519</v>
      </c>
      <c r="R36" s="71">
        <v>9.1470000000000002</v>
      </c>
      <c r="S36" s="71" t="s">
        <v>519</v>
      </c>
      <c r="T36" s="71" t="s">
        <v>519</v>
      </c>
      <c r="U36" s="71">
        <v>10.821999999999999</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2.2719999999999998</v>
      </c>
      <c r="M37" s="71" t="s">
        <v>519</v>
      </c>
      <c r="N37" s="71" t="s">
        <v>519</v>
      </c>
      <c r="O37" s="71">
        <v>2.8489999999999998</v>
      </c>
      <c r="P37" s="71" t="s">
        <v>519</v>
      </c>
      <c r="Q37" s="71" t="s">
        <v>519</v>
      </c>
      <c r="R37" s="71">
        <v>2.8460000000000001</v>
      </c>
      <c r="S37" s="71" t="s">
        <v>519</v>
      </c>
      <c r="T37" s="71" t="s">
        <v>519</v>
      </c>
      <c r="U37" s="71">
        <v>2.0910000000000002</v>
      </c>
    </row>
    <row r="38" spans="1:21" x14ac:dyDescent="0.25">
      <c r="A38" s="72" t="s">
        <v>144</v>
      </c>
      <c r="B38" s="77" t="s">
        <v>145</v>
      </c>
      <c r="C38" s="71">
        <v>19.686</v>
      </c>
      <c r="D38" s="71" t="s">
        <v>519</v>
      </c>
      <c r="E38" s="71" t="s">
        <v>519</v>
      </c>
      <c r="F38" s="71">
        <v>14.65</v>
      </c>
      <c r="G38" s="71" t="s">
        <v>519</v>
      </c>
      <c r="H38" s="71" t="s">
        <v>519</v>
      </c>
      <c r="I38" s="71">
        <v>24.404</v>
      </c>
      <c r="J38" s="71" t="s">
        <v>519</v>
      </c>
      <c r="K38" s="71" t="s">
        <v>519</v>
      </c>
      <c r="L38" s="71">
        <v>16.588000000000001</v>
      </c>
      <c r="M38" s="71" t="s">
        <v>519</v>
      </c>
      <c r="N38" s="71" t="s">
        <v>519</v>
      </c>
      <c r="O38" s="71">
        <v>14.007999999999999</v>
      </c>
      <c r="P38" s="71" t="s">
        <v>519</v>
      </c>
      <c r="Q38" s="71" t="s">
        <v>519</v>
      </c>
      <c r="R38" s="71">
        <v>11.676</v>
      </c>
      <c r="S38" s="71" t="s">
        <v>519</v>
      </c>
      <c r="T38" s="71" t="s">
        <v>519</v>
      </c>
      <c r="U38" s="71">
        <v>12.368</v>
      </c>
    </row>
    <row r="39" spans="1:21" x14ac:dyDescent="0.25">
      <c r="A39" s="72" t="s">
        <v>281</v>
      </c>
      <c r="B39" s="72" t="s">
        <v>146</v>
      </c>
      <c r="C39" s="71">
        <v>41.548999999999999</v>
      </c>
      <c r="D39" s="71">
        <v>41.023000000000003</v>
      </c>
      <c r="E39" s="71">
        <v>37.860999999999997</v>
      </c>
      <c r="F39" s="71">
        <v>35.491</v>
      </c>
      <c r="G39" s="71">
        <v>63.305</v>
      </c>
      <c r="H39" s="71">
        <v>90.396000000000001</v>
      </c>
      <c r="I39" s="71">
        <v>112.47</v>
      </c>
      <c r="J39" s="71">
        <v>115.77</v>
      </c>
      <c r="K39" s="71">
        <v>122.474</v>
      </c>
      <c r="L39" s="71">
        <v>118.73099999999999</v>
      </c>
      <c r="M39" s="71">
        <v>116.599</v>
      </c>
      <c r="N39" s="71">
        <v>110.30800000000001</v>
      </c>
      <c r="O39" s="71">
        <v>104.18300000000001</v>
      </c>
      <c r="P39" s="71">
        <v>102.57599999999999</v>
      </c>
      <c r="Q39" s="71">
        <v>90.605999999999995</v>
      </c>
      <c r="R39" s="71">
        <v>83.888999999999996</v>
      </c>
      <c r="S39" s="71">
        <v>72.56</v>
      </c>
      <c r="T39" s="71">
        <v>68.674999999999997</v>
      </c>
      <c r="U39" s="71">
        <v>64.290000000000006</v>
      </c>
    </row>
    <row r="40" spans="1:21" x14ac:dyDescent="0.25">
      <c r="A40" s="72" t="s">
        <v>282</v>
      </c>
      <c r="B40" s="77" t="s">
        <v>147</v>
      </c>
      <c r="C40" s="71">
        <v>41.549000000000007</v>
      </c>
      <c r="D40" s="71" t="s">
        <v>519</v>
      </c>
      <c r="E40" s="71" t="s">
        <v>519</v>
      </c>
      <c r="F40" s="71">
        <v>35.491</v>
      </c>
      <c r="G40" s="71" t="s">
        <v>519</v>
      </c>
      <c r="H40" s="71" t="s">
        <v>519</v>
      </c>
      <c r="I40" s="71">
        <v>112.45699999999999</v>
      </c>
      <c r="J40" s="71" t="s">
        <v>519</v>
      </c>
      <c r="K40" s="71" t="s">
        <v>519</v>
      </c>
      <c r="L40" s="71">
        <v>117.46299999999999</v>
      </c>
      <c r="M40" s="71" t="s">
        <v>519</v>
      </c>
      <c r="N40" s="71" t="s">
        <v>519</v>
      </c>
      <c r="O40" s="71">
        <v>103.989</v>
      </c>
      <c r="P40" s="71" t="s">
        <v>519</v>
      </c>
      <c r="Q40" s="71" t="s">
        <v>519</v>
      </c>
      <c r="R40" s="71">
        <v>83.520999999999987</v>
      </c>
      <c r="S40" s="71" t="s">
        <v>519</v>
      </c>
      <c r="T40" s="71" t="s">
        <v>519</v>
      </c>
      <c r="U40" s="71">
        <v>63.852999999999994</v>
      </c>
    </row>
    <row r="41" spans="1:21" x14ac:dyDescent="0.25">
      <c r="A41" s="72" t="s">
        <v>148</v>
      </c>
      <c r="B41" s="77" t="s">
        <v>149</v>
      </c>
      <c r="C41" s="71" t="s">
        <v>226</v>
      </c>
      <c r="D41" s="71" t="s">
        <v>519</v>
      </c>
      <c r="E41" s="71" t="s">
        <v>519</v>
      </c>
      <c r="F41" s="71" t="s">
        <v>226</v>
      </c>
      <c r="G41" s="71" t="s">
        <v>519</v>
      </c>
      <c r="H41" s="71" t="s">
        <v>519</v>
      </c>
      <c r="I41" s="71">
        <v>1.2999999999999999E-2</v>
      </c>
      <c r="J41" s="71" t="s">
        <v>519</v>
      </c>
      <c r="K41" s="71" t="s">
        <v>519</v>
      </c>
      <c r="L41" s="71">
        <v>1.268</v>
      </c>
      <c r="M41" s="71" t="s">
        <v>519</v>
      </c>
      <c r="N41" s="71" t="s">
        <v>519</v>
      </c>
      <c r="O41" s="71">
        <v>0.19400000000000001</v>
      </c>
      <c r="P41" s="71" t="s">
        <v>519</v>
      </c>
      <c r="Q41" s="71" t="s">
        <v>519</v>
      </c>
      <c r="R41" s="71">
        <v>0.36799999999999999</v>
      </c>
      <c r="S41" s="71" t="s">
        <v>519</v>
      </c>
      <c r="T41" s="71" t="s">
        <v>519</v>
      </c>
      <c r="U41" s="71">
        <v>0.437</v>
      </c>
    </row>
    <row r="42" spans="1:21" x14ac:dyDescent="0.25">
      <c r="A42" s="72" t="s">
        <v>150</v>
      </c>
      <c r="B42" s="72" t="s">
        <v>151</v>
      </c>
      <c r="C42" s="71">
        <v>5099.3549999999996</v>
      </c>
      <c r="D42" s="71">
        <v>4974.5039999999999</v>
      </c>
      <c r="E42" s="71">
        <v>4892.826</v>
      </c>
      <c r="F42" s="71">
        <v>4858.9110000000001</v>
      </c>
      <c r="G42" s="71">
        <v>4723.32</v>
      </c>
      <c r="H42" s="71">
        <v>4641.21</v>
      </c>
      <c r="I42" s="71">
        <v>4631.2749999999996</v>
      </c>
      <c r="J42" s="71">
        <v>4558.1620000000003</v>
      </c>
      <c r="K42" s="71">
        <v>4557.9610000000002</v>
      </c>
      <c r="L42" s="71">
        <v>4688.28</v>
      </c>
      <c r="M42" s="71">
        <v>4562.1440000000002</v>
      </c>
      <c r="N42" s="71">
        <v>4555.8220000000001</v>
      </c>
      <c r="O42" s="71">
        <v>4620.1540000000005</v>
      </c>
      <c r="P42" s="71">
        <v>4572.1080000000002</v>
      </c>
      <c r="Q42" s="71">
        <v>4582.2849999999999</v>
      </c>
      <c r="R42" s="71">
        <v>4627.3159999999998</v>
      </c>
      <c r="S42" s="71">
        <v>4567.4189999999999</v>
      </c>
      <c r="T42" s="71">
        <v>4558.1130000000003</v>
      </c>
      <c r="U42" s="71">
        <v>4578.5240000000003</v>
      </c>
    </row>
    <row r="43" spans="1:21" x14ac:dyDescent="0.25">
      <c r="A43" s="72" t="s">
        <v>152</v>
      </c>
      <c r="B43" s="77" t="s">
        <v>153</v>
      </c>
      <c r="C43" s="71">
        <v>4010.7350000000001</v>
      </c>
      <c r="D43" s="71">
        <v>3952.4870000000001</v>
      </c>
      <c r="E43" s="71">
        <v>3931.9110000000001</v>
      </c>
      <c r="F43" s="71">
        <v>3952.915</v>
      </c>
      <c r="G43" s="71">
        <v>3775.4009999999998</v>
      </c>
      <c r="H43" s="71">
        <v>3644.5949999999998</v>
      </c>
      <c r="I43" s="71">
        <v>3580.7869999999998</v>
      </c>
      <c r="J43" s="71">
        <v>3492.846</v>
      </c>
      <c r="K43" s="71">
        <v>3473.7220000000002</v>
      </c>
      <c r="L43" s="71">
        <v>3534.8539999999998</v>
      </c>
      <c r="M43" s="71">
        <v>3428.4189999999999</v>
      </c>
      <c r="N43" s="71">
        <v>3429.3040000000001</v>
      </c>
      <c r="O43" s="71">
        <v>3498.951</v>
      </c>
      <c r="P43" s="71">
        <v>3478.373</v>
      </c>
      <c r="Q43" s="71">
        <v>3517.8670000000002</v>
      </c>
      <c r="R43" s="71">
        <v>3598.2089999999998</v>
      </c>
      <c r="S43" s="71">
        <v>3610.02</v>
      </c>
      <c r="T43" s="71">
        <v>3673.6210000000001</v>
      </c>
      <c r="U43" s="71">
        <v>3779.018</v>
      </c>
    </row>
    <row r="44" spans="1:21" x14ac:dyDescent="0.25">
      <c r="A44" s="72" t="s">
        <v>154</v>
      </c>
      <c r="B44" s="77" t="s">
        <v>155</v>
      </c>
      <c r="C44" s="71">
        <v>1088.6199999999999</v>
      </c>
      <c r="D44" s="71" t="s">
        <v>519</v>
      </c>
      <c r="E44" s="71" t="s">
        <v>519</v>
      </c>
      <c r="F44" s="71">
        <v>905.99599999999998</v>
      </c>
      <c r="G44" s="71" t="s">
        <v>519</v>
      </c>
      <c r="H44" s="71" t="s">
        <v>519</v>
      </c>
      <c r="I44" s="71">
        <v>1050.4880000000001</v>
      </c>
      <c r="J44" s="71" t="s">
        <v>519</v>
      </c>
      <c r="K44" s="71" t="s">
        <v>519</v>
      </c>
      <c r="L44" s="71">
        <v>1153.4259999999999</v>
      </c>
      <c r="M44" s="71" t="s">
        <v>519</v>
      </c>
      <c r="N44" s="71" t="s">
        <v>519</v>
      </c>
      <c r="O44" s="71">
        <v>1121.203</v>
      </c>
      <c r="P44" s="71" t="s">
        <v>519</v>
      </c>
      <c r="Q44" s="71" t="s">
        <v>519</v>
      </c>
      <c r="R44" s="71">
        <v>1029.1070000000002</v>
      </c>
      <c r="S44" s="71" t="s">
        <v>519</v>
      </c>
      <c r="T44" s="71" t="s">
        <v>519</v>
      </c>
      <c r="U44" s="71">
        <v>799.50599999999997</v>
      </c>
    </row>
    <row r="45" spans="1:21" x14ac:dyDescent="0.25">
      <c r="A45" s="72" t="s">
        <v>156</v>
      </c>
      <c r="B45" s="80" t="s">
        <v>157</v>
      </c>
      <c r="C45" s="71">
        <v>1088.6199999999999</v>
      </c>
      <c r="D45" s="71">
        <v>1022.016</v>
      </c>
      <c r="E45" s="71">
        <v>960.91499999999996</v>
      </c>
      <c r="F45" s="71">
        <v>905.99599999999998</v>
      </c>
      <c r="G45" s="71">
        <v>947.91899999999998</v>
      </c>
      <c r="H45" s="71">
        <v>996.61500000000001</v>
      </c>
      <c r="I45" s="71">
        <v>1050.4880000000001</v>
      </c>
      <c r="J45" s="71">
        <v>1065.316</v>
      </c>
      <c r="K45" s="71">
        <v>1084.239</v>
      </c>
      <c r="L45" s="71">
        <v>1149.549</v>
      </c>
      <c r="M45" s="71">
        <v>1129.6559999999999</v>
      </c>
      <c r="N45" s="71">
        <v>1123.126</v>
      </c>
      <c r="O45" s="71">
        <v>1117.75</v>
      </c>
      <c r="P45" s="71">
        <v>1088.915</v>
      </c>
      <c r="Q45" s="71">
        <v>1059.7080000000001</v>
      </c>
      <c r="R45" s="71">
        <v>1025.2550000000001</v>
      </c>
      <c r="S45" s="71">
        <v>952.22799999999995</v>
      </c>
      <c r="T45" s="71">
        <v>872.19100000000003</v>
      </c>
      <c r="U45" s="71">
        <v>780.99699999999996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3.8769999999999998</v>
      </c>
      <c r="M46" s="71" t="s">
        <v>519</v>
      </c>
      <c r="N46" s="71" t="s">
        <v>519</v>
      </c>
      <c r="O46" s="71">
        <v>3.4529999999999998</v>
      </c>
      <c r="P46" s="71" t="s">
        <v>519</v>
      </c>
      <c r="Q46" s="71" t="s">
        <v>519</v>
      </c>
      <c r="R46" s="71">
        <v>3.8519999999999999</v>
      </c>
      <c r="S46" s="71" t="s">
        <v>519</v>
      </c>
      <c r="T46" s="71" t="s">
        <v>519</v>
      </c>
      <c r="U46" s="71">
        <v>18.509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7.891</v>
      </c>
      <c r="M47" s="71">
        <v>9.7420000000000009</v>
      </c>
      <c r="N47" s="71">
        <v>10.590999999999999</v>
      </c>
      <c r="O47" s="71">
        <v>11.175000000000001</v>
      </c>
      <c r="P47" s="71">
        <v>10.861000000000001</v>
      </c>
      <c r="Q47" s="71">
        <v>9.5519999999999996</v>
      </c>
      <c r="R47" s="71">
        <v>8.6679999999999993</v>
      </c>
      <c r="S47" s="71">
        <v>6.8920000000000003</v>
      </c>
      <c r="T47" s="71">
        <v>5.8550000000000004</v>
      </c>
      <c r="U47" s="71">
        <v>4.4850000000000003</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7.484</v>
      </c>
      <c r="M48" s="71" t="s">
        <v>519</v>
      </c>
      <c r="N48" s="71" t="s">
        <v>519</v>
      </c>
      <c r="O48" s="71">
        <v>4.7229999999999999</v>
      </c>
      <c r="P48" s="71" t="s">
        <v>519</v>
      </c>
      <c r="Q48" s="71" t="s">
        <v>519</v>
      </c>
      <c r="R48" s="71">
        <v>1.738</v>
      </c>
      <c r="S48" s="71" t="s">
        <v>519</v>
      </c>
      <c r="T48" s="71" t="s">
        <v>519</v>
      </c>
      <c r="U48" s="71">
        <v>1.0859999999999999</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0.40600000000000003</v>
      </c>
      <c r="M49" s="71" t="s">
        <v>519</v>
      </c>
      <c r="N49" s="71" t="s">
        <v>519</v>
      </c>
      <c r="O49" s="71">
        <v>6.452</v>
      </c>
      <c r="P49" s="71" t="s">
        <v>519</v>
      </c>
      <c r="Q49" s="71" t="s">
        <v>519</v>
      </c>
      <c r="R49" s="71">
        <v>6.93</v>
      </c>
      <c r="S49" s="71" t="s">
        <v>519</v>
      </c>
      <c r="T49" s="71" t="s">
        <v>519</v>
      </c>
      <c r="U49" s="71">
        <v>3.399</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2.4849999999999999</v>
      </c>
      <c r="M50" s="71">
        <v>2.8010000000000002</v>
      </c>
      <c r="N50" s="71">
        <v>6.29</v>
      </c>
      <c r="O50" s="71">
        <v>8.343</v>
      </c>
      <c r="P50" s="71">
        <v>6.6020000000000003</v>
      </c>
      <c r="Q50" s="71">
        <v>7.4669999999999996</v>
      </c>
      <c r="R50" s="71">
        <v>8.2140000000000004</v>
      </c>
      <c r="S50" s="71">
        <v>9.4809999999999999</v>
      </c>
      <c r="T50" s="71">
        <v>10.069000000000001</v>
      </c>
      <c r="U50" s="71">
        <v>9.4120000000000008</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8.9999999999999993E-3</v>
      </c>
      <c r="M51" s="71" t="s">
        <v>519</v>
      </c>
      <c r="N51" s="71" t="s">
        <v>519</v>
      </c>
      <c r="O51" s="71">
        <v>4.8339999999999996</v>
      </c>
      <c r="P51" s="71" t="s">
        <v>519</v>
      </c>
      <c r="Q51" s="71" t="s">
        <v>519</v>
      </c>
      <c r="R51" s="71">
        <v>4.9329999999999998</v>
      </c>
      <c r="S51" s="71" t="s">
        <v>519</v>
      </c>
      <c r="T51" s="71" t="s">
        <v>519</v>
      </c>
      <c r="U51" s="71">
        <v>5.0039999999999996</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2.1349999999999998</v>
      </c>
      <c r="M52" s="71" t="s">
        <v>519</v>
      </c>
      <c r="N52" s="71" t="s">
        <v>519</v>
      </c>
      <c r="O52" s="71">
        <v>2.9809999999999999</v>
      </c>
      <c r="P52" s="71" t="s">
        <v>519</v>
      </c>
      <c r="Q52" s="71" t="s">
        <v>519</v>
      </c>
      <c r="R52" s="71">
        <v>2.7869999999999999</v>
      </c>
      <c r="S52" s="71" t="s">
        <v>519</v>
      </c>
      <c r="T52" s="71" t="s">
        <v>519</v>
      </c>
      <c r="U52" s="71">
        <v>3.76</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0.34100000000000003</v>
      </c>
      <c r="M53" s="71" t="s">
        <v>519</v>
      </c>
      <c r="N53" s="71" t="s">
        <v>519</v>
      </c>
      <c r="O53" s="71">
        <v>0.52800000000000002</v>
      </c>
      <c r="P53" s="71" t="s">
        <v>519</v>
      </c>
      <c r="Q53" s="71" t="s">
        <v>519</v>
      </c>
      <c r="R53" s="71">
        <v>0.49399999999999999</v>
      </c>
      <c r="S53" s="71" t="s">
        <v>519</v>
      </c>
      <c r="T53" s="71" t="s">
        <v>519</v>
      </c>
      <c r="U53" s="71">
        <v>0.64800000000000002</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0.90800000000000003</v>
      </c>
      <c r="M54" s="71">
        <v>2.194</v>
      </c>
      <c r="N54" s="71">
        <v>3.5009999999999999</v>
      </c>
      <c r="O54" s="71">
        <v>4.9980000000000002</v>
      </c>
      <c r="P54" s="71">
        <v>4.883</v>
      </c>
      <c r="Q54" s="71">
        <v>4.5810000000000004</v>
      </c>
      <c r="R54" s="71">
        <v>4.1050000000000004</v>
      </c>
      <c r="S54" s="71">
        <v>4.2930000000000001</v>
      </c>
      <c r="T54" s="71">
        <v>4.3120000000000003</v>
      </c>
      <c r="U54" s="71">
        <v>3.9550000000000001</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v>4.0000000000000001E-3</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6.9000000000000006E-2</v>
      </c>
      <c r="M56" s="71" t="s">
        <v>519</v>
      </c>
      <c r="N56" s="71" t="s">
        <v>519</v>
      </c>
      <c r="O56" s="71">
        <v>8.3999999999999991E-2</v>
      </c>
      <c r="P56" s="71" t="s">
        <v>519</v>
      </c>
      <c r="Q56" s="71" t="s">
        <v>519</v>
      </c>
      <c r="R56" s="71">
        <v>3.4000000000000002E-2</v>
      </c>
      <c r="S56" s="71" t="s">
        <v>519</v>
      </c>
      <c r="T56" s="71" t="s">
        <v>519</v>
      </c>
      <c r="U56" s="71">
        <v>6.2E-2</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4.7E-2</v>
      </c>
      <c r="M58" s="71" t="s">
        <v>519</v>
      </c>
      <c r="N58" s="71" t="s">
        <v>519</v>
      </c>
      <c r="O58" s="71">
        <v>3.4000000000000002E-2</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0.79200000000000004</v>
      </c>
      <c r="M59" s="71" t="s">
        <v>519</v>
      </c>
      <c r="N59" s="71" t="s">
        <v>519</v>
      </c>
      <c r="O59" s="71">
        <v>4.88</v>
      </c>
      <c r="P59" s="71" t="s">
        <v>519</v>
      </c>
      <c r="Q59" s="71" t="s">
        <v>519</v>
      </c>
      <c r="R59" s="71">
        <v>4.0060000000000002</v>
      </c>
      <c r="S59" s="71" t="s">
        <v>519</v>
      </c>
      <c r="T59" s="71" t="s">
        <v>519</v>
      </c>
      <c r="U59" s="71">
        <v>3.8319999999999999</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v>6.0999999999999999E-2</v>
      </c>
      <c r="S60" s="71" t="s">
        <v>519</v>
      </c>
      <c r="T60" s="71" t="s">
        <v>519</v>
      </c>
      <c r="U60" s="71">
        <v>6.0999999999999999E-2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0.755</v>
      </c>
      <c r="M61" s="71">
        <v>2.4700000000000002</v>
      </c>
      <c r="N61" s="71">
        <v>2.7890000000000001</v>
      </c>
      <c r="O61" s="71">
        <v>2.0190000000000001</v>
      </c>
      <c r="P61" s="71">
        <v>2.3159999999999998</v>
      </c>
      <c r="Q61" s="71">
        <v>2.5710000000000002</v>
      </c>
      <c r="R61" s="71">
        <v>2.7570000000000001</v>
      </c>
      <c r="S61" s="71">
        <v>3.1230000000000002</v>
      </c>
      <c r="T61" s="71">
        <v>3.431</v>
      </c>
      <c r="U61" s="71">
        <v>3.7770000000000001</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4.1470000000000002</v>
      </c>
      <c r="M62" s="71">
        <v>3.9710000000000001</v>
      </c>
      <c r="N62" s="71">
        <v>3.649</v>
      </c>
      <c r="O62" s="71">
        <v>3.3050000000000002</v>
      </c>
      <c r="P62" s="71">
        <v>3.5710000000000002</v>
      </c>
      <c r="Q62" s="71">
        <v>3.766</v>
      </c>
      <c r="R62" s="71">
        <v>3.9780000000000002</v>
      </c>
      <c r="S62" s="71">
        <v>4.04</v>
      </c>
      <c r="T62" s="71">
        <v>4.0599999999999996</v>
      </c>
      <c r="U62" s="71">
        <v>4.18</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1.1539999999999999</v>
      </c>
      <c r="M63" s="71">
        <v>1.716</v>
      </c>
      <c r="N63" s="71">
        <v>2.0539999999999998</v>
      </c>
      <c r="O63" s="71">
        <v>2.4119999999999999</v>
      </c>
      <c r="P63" s="71">
        <v>2.6240000000000001</v>
      </c>
      <c r="Q63" s="71">
        <v>2.7949999999999999</v>
      </c>
      <c r="R63" s="71">
        <v>2.5270000000000001</v>
      </c>
      <c r="S63" s="71">
        <v>1.4870000000000001</v>
      </c>
      <c r="T63" s="71">
        <v>0.79300000000000004</v>
      </c>
      <c r="U63" s="71">
        <v>0.443</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3.4449999999999998</v>
      </c>
      <c r="M64" s="71">
        <v>2.085</v>
      </c>
      <c r="N64" s="71">
        <v>2.681</v>
      </c>
      <c r="O64" s="71">
        <v>2.9780000000000002</v>
      </c>
      <c r="P64" s="71">
        <v>4.1280000000000001</v>
      </c>
      <c r="Q64" s="71">
        <v>3.7109999999999999</v>
      </c>
      <c r="R64" s="71">
        <v>4.1879999999999997</v>
      </c>
      <c r="S64" s="71">
        <v>10.247999999999999</v>
      </c>
      <c r="T64" s="71">
        <v>15.771000000000001</v>
      </c>
      <c r="U64" s="71">
        <v>19.846</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4.5650000000000004</v>
      </c>
      <c r="M65" s="71">
        <v>3.7669999999999999</v>
      </c>
      <c r="N65" s="71">
        <v>3.5840000000000001</v>
      </c>
      <c r="O65" s="71">
        <v>10.566000000000001</v>
      </c>
      <c r="P65" s="71">
        <v>9.7289999999999992</v>
      </c>
      <c r="Q65" s="71">
        <v>8.9090000000000007</v>
      </c>
      <c r="R65" s="71">
        <v>11.468999999999999</v>
      </c>
      <c r="S65" s="71">
        <v>18.780999999999999</v>
      </c>
      <c r="T65" s="71">
        <v>28.018000000000001</v>
      </c>
      <c r="U65" s="71">
        <v>35.506</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0.7</v>
      </c>
      <c r="M66" s="71">
        <v>12.355</v>
      </c>
      <c r="N66" s="71">
        <v>2.282</v>
      </c>
      <c r="O66" s="71">
        <v>2.698</v>
      </c>
      <c r="P66" s="71">
        <v>5.742</v>
      </c>
      <c r="Q66" s="71">
        <v>1.363</v>
      </c>
      <c r="R66" s="71">
        <v>1.96</v>
      </c>
      <c r="S66" s="71">
        <v>16.753</v>
      </c>
      <c r="T66" s="71">
        <v>25.684999999999999</v>
      </c>
      <c r="U66" s="71">
        <v>3.617</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0.27100000000000002</v>
      </c>
      <c r="M68" s="71">
        <v>0.624</v>
      </c>
      <c r="N68" s="71">
        <v>0.85599999999999998</v>
      </c>
      <c r="O68" s="71">
        <v>1.0900000000000001</v>
      </c>
      <c r="P68" s="71">
        <v>0.95099999999999996</v>
      </c>
      <c r="Q68" s="71">
        <v>0.71599999999999997</v>
      </c>
      <c r="R68" s="71">
        <v>0.49099999999999999</v>
      </c>
      <c r="S68" s="71">
        <v>0.44</v>
      </c>
      <c r="T68" s="71">
        <v>0.42199999999999999</v>
      </c>
      <c r="U68" s="71">
        <v>0.41</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5.8140000000000001</v>
      </c>
      <c r="M69" s="71">
        <v>10.388</v>
      </c>
      <c r="N69" s="71">
        <v>11.38</v>
      </c>
      <c r="O69" s="71">
        <v>9.5619999999999994</v>
      </c>
      <c r="P69" s="71">
        <v>9.9090000000000007</v>
      </c>
      <c r="Q69" s="71">
        <v>10.063000000000001</v>
      </c>
      <c r="R69" s="71">
        <v>10.349</v>
      </c>
      <c r="S69" s="71">
        <v>10.044</v>
      </c>
      <c r="T69" s="71">
        <v>9.5860000000000003</v>
      </c>
      <c r="U69" s="71">
        <v>8.5890000000000004</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17.725999999999999</v>
      </c>
      <c r="M70" s="71">
        <v>21.234999999999999</v>
      </c>
      <c r="N70" s="71">
        <v>22.411999999999999</v>
      </c>
      <c r="O70" s="71">
        <v>27.132999999999999</v>
      </c>
      <c r="P70" s="71">
        <v>30.277000000000001</v>
      </c>
      <c r="Q70" s="71">
        <v>29.036999999999999</v>
      </c>
      <c r="R70" s="71">
        <v>29.335000000000001</v>
      </c>
      <c r="S70" s="71">
        <v>29.792000000000002</v>
      </c>
      <c r="T70" s="71">
        <v>30.3</v>
      </c>
      <c r="U70" s="71">
        <v>31.64</v>
      </c>
    </row>
    <row r="71" spans="1:21" x14ac:dyDescent="0.25">
      <c r="A71" s="43" t="s">
        <v>310</v>
      </c>
      <c r="B71" s="44" t="s">
        <v>208</v>
      </c>
      <c r="C71" s="71">
        <v>7949.2739999999994</v>
      </c>
      <c r="D71" s="71">
        <v>7706.0910000000003</v>
      </c>
      <c r="E71" s="71">
        <v>7750.9519999999993</v>
      </c>
      <c r="F71" s="71">
        <v>7562.87</v>
      </c>
      <c r="G71" s="71">
        <v>7409.3379999999997</v>
      </c>
      <c r="H71" s="71">
        <v>7301.0960000000005</v>
      </c>
      <c r="I71" s="71">
        <v>7290.9669999999987</v>
      </c>
      <c r="J71" s="71">
        <v>7295.4970000000003</v>
      </c>
      <c r="K71" s="71">
        <v>7293.5720000000001</v>
      </c>
      <c r="L71" s="71">
        <v>7366.3849999999993</v>
      </c>
      <c r="M71" s="71">
        <v>7399.0519999999997</v>
      </c>
      <c r="N71" s="71">
        <v>7443.982</v>
      </c>
      <c r="O71" s="71">
        <v>7515.4750000000013</v>
      </c>
      <c r="P71" s="71">
        <v>7443.9689999999991</v>
      </c>
      <c r="Q71" s="71">
        <v>7440.4570000000003</v>
      </c>
      <c r="R71" s="71">
        <v>7345.3680000000004</v>
      </c>
      <c r="S71" s="71">
        <v>7286.7159999999994</v>
      </c>
      <c r="T71" s="71">
        <v>7414.6930000000002</v>
      </c>
      <c r="U71" s="71">
        <v>7255.2710000000006</v>
      </c>
    </row>
    <row r="72" spans="1:21" x14ac:dyDescent="0.25">
      <c r="A72" s="43" t="s">
        <v>311</v>
      </c>
      <c r="B72" s="94" t="s">
        <v>341</v>
      </c>
      <c r="C72" s="71">
        <v>836.46199999999999</v>
      </c>
      <c r="D72" s="71">
        <v>775.72699999999998</v>
      </c>
      <c r="E72" s="71">
        <v>739.58500000000004</v>
      </c>
      <c r="F72" s="71">
        <v>726.01499999999999</v>
      </c>
      <c r="G72" s="71">
        <v>697.71699999999998</v>
      </c>
      <c r="H72" s="71">
        <v>687.24599999999998</v>
      </c>
      <c r="I72" s="71">
        <v>667.07799999999997</v>
      </c>
      <c r="J72" s="71">
        <v>582.04999999999995</v>
      </c>
      <c r="K72" s="71">
        <v>494.80099999999999</v>
      </c>
      <c r="L72" s="71">
        <v>431.10700000000003</v>
      </c>
      <c r="M72" s="71">
        <v>420.60199999999998</v>
      </c>
      <c r="N72" s="71">
        <v>426.07400000000001</v>
      </c>
      <c r="O72" s="71">
        <v>446.89800000000002</v>
      </c>
      <c r="P72" s="71">
        <v>389.59500000000003</v>
      </c>
      <c r="Q72" s="71">
        <v>350.90199999999999</v>
      </c>
      <c r="R72" s="71">
        <v>322.56099999999998</v>
      </c>
      <c r="S72" s="71">
        <v>296.26600000000002</v>
      </c>
      <c r="T72" s="71">
        <v>281.56</v>
      </c>
      <c r="U72" s="71">
        <v>280.73899999999998</v>
      </c>
    </row>
    <row r="73" spans="1:21" x14ac:dyDescent="0.25">
      <c r="A73" s="43" t="s">
        <v>323</v>
      </c>
      <c r="B73" s="95" t="s">
        <v>345</v>
      </c>
      <c r="C73" s="71">
        <v>8785.735999999999</v>
      </c>
      <c r="D73" s="71">
        <v>8481.8179999999975</v>
      </c>
      <c r="E73" s="71">
        <v>8490.5370000000003</v>
      </c>
      <c r="F73" s="71">
        <v>8288.8850000000002</v>
      </c>
      <c r="G73" s="71">
        <v>8107.0549999999994</v>
      </c>
      <c r="H73" s="71">
        <v>7988.3419999999996</v>
      </c>
      <c r="I73" s="71">
        <v>7958.0450000000001</v>
      </c>
      <c r="J73" s="71">
        <v>7877.5469999999996</v>
      </c>
      <c r="K73" s="71">
        <v>7788.3730000000005</v>
      </c>
      <c r="L73" s="71">
        <v>7797.4919999999993</v>
      </c>
      <c r="M73" s="71">
        <v>7819.6539999999995</v>
      </c>
      <c r="N73" s="71">
        <v>7870.0560000000005</v>
      </c>
      <c r="O73" s="71">
        <v>7962.3730000000014</v>
      </c>
      <c r="P73" s="71">
        <v>7833.5640000000003</v>
      </c>
      <c r="Q73" s="71">
        <v>7791.3590000000004</v>
      </c>
      <c r="R73" s="71">
        <v>7667.9289999999992</v>
      </c>
      <c r="S73" s="71">
        <v>7582.9819999999982</v>
      </c>
      <c r="T73" s="71">
        <v>7696.2530000000006</v>
      </c>
      <c r="U73" s="71">
        <v>7536.0100000000011</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8C3964C4-513C-45D5-9D3A-27C05992BA85}"/>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06E66-5E13-4964-9286-694262213C44}">
  <dimension ref="A1:U76"/>
  <sheetViews>
    <sheetView zoomScaleNormal="100"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369</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519</v>
      </c>
      <c r="D4" s="71" t="s">
        <v>519</v>
      </c>
      <c r="E4" s="71" t="s">
        <v>519</v>
      </c>
      <c r="F4" s="71" t="s">
        <v>519</v>
      </c>
      <c r="G4" s="71" t="s">
        <v>519</v>
      </c>
      <c r="H4" s="71" t="s">
        <v>519</v>
      </c>
      <c r="I4" s="71" t="s">
        <v>519</v>
      </c>
      <c r="J4" s="71" t="s">
        <v>519</v>
      </c>
      <c r="K4" s="71" t="s">
        <v>519</v>
      </c>
      <c r="L4" s="71" t="s">
        <v>519</v>
      </c>
      <c r="M4" s="71" t="s">
        <v>519</v>
      </c>
      <c r="N4" s="71" t="s">
        <v>519</v>
      </c>
      <c r="O4" s="71" t="s">
        <v>519</v>
      </c>
      <c r="P4" s="71" t="s">
        <v>519</v>
      </c>
      <c r="Q4" s="71" t="s">
        <v>519</v>
      </c>
      <c r="R4" s="71">
        <v>10.095000000000001</v>
      </c>
      <c r="S4" s="71">
        <v>9.7880000000000003</v>
      </c>
      <c r="T4" s="71">
        <v>11.567</v>
      </c>
      <c r="U4" s="71">
        <v>9.7609999999999992</v>
      </c>
    </row>
    <row r="5" spans="1:21" x14ac:dyDescent="0.25">
      <c r="A5" s="72" t="s">
        <v>78</v>
      </c>
      <c r="B5" s="77" t="s">
        <v>79</v>
      </c>
      <c r="C5" s="71" t="s">
        <v>519</v>
      </c>
      <c r="D5" s="71" t="s">
        <v>519</v>
      </c>
      <c r="E5" s="71" t="s">
        <v>519</v>
      </c>
      <c r="F5" s="71" t="s">
        <v>519</v>
      </c>
      <c r="G5" s="71" t="s">
        <v>519</v>
      </c>
      <c r="H5" s="71" t="s">
        <v>519</v>
      </c>
      <c r="I5" s="71" t="s">
        <v>519</v>
      </c>
      <c r="J5" s="71" t="s">
        <v>519</v>
      </c>
      <c r="K5" s="71" t="s">
        <v>519</v>
      </c>
      <c r="L5" s="71" t="s">
        <v>519</v>
      </c>
      <c r="M5" s="71" t="s">
        <v>519</v>
      </c>
      <c r="N5" s="71" t="s">
        <v>519</v>
      </c>
      <c r="O5" s="71" t="s">
        <v>519</v>
      </c>
      <c r="P5" s="71" t="s">
        <v>519</v>
      </c>
      <c r="Q5" s="71" t="s">
        <v>519</v>
      </c>
      <c r="R5" s="71">
        <v>9.7799999999999994</v>
      </c>
      <c r="S5" s="71" t="s">
        <v>519</v>
      </c>
      <c r="T5" s="71" t="s">
        <v>519</v>
      </c>
      <c r="U5" s="71">
        <v>9.4529999999999994</v>
      </c>
    </row>
    <row r="6" spans="1:21" x14ac:dyDescent="0.25">
      <c r="A6" s="72" t="s">
        <v>80</v>
      </c>
      <c r="B6" s="77" t="s">
        <v>81</v>
      </c>
      <c r="C6" s="71" t="s">
        <v>519</v>
      </c>
      <c r="D6" s="71" t="s">
        <v>519</v>
      </c>
      <c r="E6" s="71" t="s">
        <v>519</v>
      </c>
      <c r="F6" s="71" t="s">
        <v>519</v>
      </c>
      <c r="G6" s="71" t="s">
        <v>519</v>
      </c>
      <c r="H6" s="71" t="s">
        <v>519</v>
      </c>
      <c r="I6" s="71" t="s">
        <v>519</v>
      </c>
      <c r="J6" s="71" t="s">
        <v>519</v>
      </c>
      <c r="K6" s="71" t="s">
        <v>519</v>
      </c>
      <c r="L6" s="71" t="s">
        <v>519</v>
      </c>
      <c r="M6" s="71" t="s">
        <v>519</v>
      </c>
      <c r="N6" s="71" t="s">
        <v>519</v>
      </c>
      <c r="O6" s="71" t="s">
        <v>519</v>
      </c>
      <c r="P6" s="71" t="s">
        <v>519</v>
      </c>
      <c r="Q6" s="71" t="s">
        <v>519</v>
      </c>
      <c r="R6" s="71">
        <v>5.0000000000000001E-3</v>
      </c>
      <c r="S6" s="71" t="s">
        <v>519</v>
      </c>
      <c r="T6" s="71" t="s">
        <v>519</v>
      </c>
      <c r="U6" s="71">
        <v>6.0000000000000001E-3</v>
      </c>
    </row>
    <row r="7" spans="1:21" x14ac:dyDescent="0.25">
      <c r="A7" s="72" t="s">
        <v>82</v>
      </c>
      <c r="B7" s="77" t="s">
        <v>83</v>
      </c>
      <c r="C7" s="71" t="s">
        <v>519</v>
      </c>
      <c r="D7" s="71" t="s">
        <v>519</v>
      </c>
      <c r="E7" s="71" t="s">
        <v>519</v>
      </c>
      <c r="F7" s="71" t="s">
        <v>519</v>
      </c>
      <c r="G7" s="71" t="s">
        <v>519</v>
      </c>
      <c r="H7" s="71" t="s">
        <v>519</v>
      </c>
      <c r="I7" s="71" t="s">
        <v>519</v>
      </c>
      <c r="J7" s="71" t="s">
        <v>519</v>
      </c>
      <c r="K7" s="71" t="s">
        <v>519</v>
      </c>
      <c r="L7" s="71" t="s">
        <v>519</v>
      </c>
      <c r="M7" s="71" t="s">
        <v>519</v>
      </c>
      <c r="N7" s="71" t="s">
        <v>519</v>
      </c>
      <c r="O7" s="71" t="s">
        <v>519</v>
      </c>
      <c r="P7" s="71" t="s">
        <v>519</v>
      </c>
      <c r="Q7" s="71" t="s">
        <v>519</v>
      </c>
      <c r="R7" s="71">
        <v>0.31</v>
      </c>
      <c r="S7" s="71" t="s">
        <v>519</v>
      </c>
      <c r="T7" s="71" t="s">
        <v>519</v>
      </c>
      <c r="U7" s="71">
        <v>0.30199999999999999</v>
      </c>
    </row>
    <row r="8" spans="1:21" x14ac:dyDescent="0.25">
      <c r="A8" s="72" t="s">
        <v>84</v>
      </c>
      <c r="B8" s="72" t="s">
        <v>85</v>
      </c>
      <c r="C8" s="71" t="s">
        <v>519</v>
      </c>
      <c r="D8" s="71" t="s">
        <v>519</v>
      </c>
      <c r="E8" s="71" t="s">
        <v>519</v>
      </c>
      <c r="F8" s="71" t="s">
        <v>519</v>
      </c>
      <c r="G8" s="71" t="s">
        <v>519</v>
      </c>
      <c r="H8" s="71" t="s">
        <v>519</v>
      </c>
      <c r="I8" s="71" t="s">
        <v>519</v>
      </c>
      <c r="J8" s="71" t="s">
        <v>519</v>
      </c>
      <c r="K8" s="71" t="s">
        <v>519</v>
      </c>
      <c r="L8" s="71" t="s">
        <v>519</v>
      </c>
      <c r="M8" s="71" t="s">
        <v>519</v>
      </c>
      <c r="N8" s="71" t="s">
        <v>519</v>
      </c>
      <c r="O8" s="71" t="s">
        <v>519</v>
      </c>
      <c r="P8" s="71" t="s">
        <v>519</v>
      </c>
      <c r="Q8" s="71" t="s">
        <v>519</v>
      </c>
      <c r="R8" s="71">
        <v>4.6950000000000003</v>
      </c>
      <c r="S8" s="71">
        <v>6.1059999999999999</v>
      </c>
      <c r="T8" s="71">
        <v>7.3940000000000001</v>
      </c>
      <c r="U8" s="71">
        <v>8.44</v>
      </c>
    </row>
    <row r="9" spans="1:21" x14ac:dyDescent="0.25">
      <c r="A9" s="72" t="s">
        <v>86</v>
      </c>
      <c r="B9" s="77" t="s">
        <v>87</v>
      </c>
      <c r="C9" s="71" t="s">
        <v>519</v>
      </c>
      <c r="D9" s="71" t="s">
        <v>519</v>
      </c>
      <c r="E9" s="71" t="s">
        <v>519</v>
      </c>
      <c r="F9" s="71" t="s">
        <v>519</v>
      </c>
      <c r="G9" s="71" t="s">
        <v>519</v>
      </c>
      <c r="H9" s="71" t="s">
        <v>519</v>
      </c>
      <c r="I9" s="71" t="s">
        <v>519</v>
      </c>
      <c r="J9" s="71" t="s">
        <v>519</v>
      </c>
      <c r="K9" s="71" t="s">
        <v>519</v>
      </c>
      <c r="L9" s="71" t="s">
        <v>519</v>
      </c>
      <c r="M9" s="71" t="s">
        <v>519</v>
      </c>
      <c r="N9" s="71" t="s">
        <v>519</v>
      </c>
      <c r="O9" s="71" t="s">
        <v>519</v>
      </c>
      <c r="P9" s="71" t="s">
        <v>519</v>
      </c>
      <c r="Q9" s="71" t="s">
        <v>519</v>
      </c>
      <c r="R9" s="71" t="s">
        <v>226</v>
      </c>
      <c r="S9" s="71" t="s">
        <v>519</v>
      </c>
      <c r="T9" s="71" t="s">
        <v>519</v>
      </c>
      <c r="U9" s="71" t="s">
        <v>226</v>
      </c>
    </row>
    <row r="10" spans="1:21" x14ac:dyDescent="0.25">
      <c r="A10" s="72" t="s">
        <v>88</v>
      </c>
      <c r="B10" s="77" t="s">
        <v>89</v>
      </c>
      <c r="C10" s="71" t="s">
        <v>519</v>
      </c>
      <c r="D10" s="71" t="s">
        <v>519</v>
      </c>
      <c r="E10" s="71" t="s">
        <v>519</v>
      </c>
      <c r="F10" s="71" t="s">
        <v>519</v>
      </c>
      <c r="G10" s="71" t="s">
        <v>519</v>
      </c>
      <c r="H10" s="71" t="s">
        <v>519</v>
      </c>
      <c r="I10" s="71" t="s">
        <v>519</v>
      </c>
      <c r="J10" s="71" t="s">
        <v>519</v>
      </c>
      <c r="K10" s="71" t="s">
        <v>519</v>
      </c>
      <c r="L10" s="71" t="s">
        <v>519</v>
      </c>
      <c r="M10" s="71" t="s">
        <v>519</v>
      </c>
      <c r="N10" s="71" t="s">
        <v>519</v>
      </c>
      <c r="O10" s="71" t="s">
        <v>519</v>
      </c>
      <c r="P10" s="71" t="s">
        <v>519</v>
      </c>
      <c r="Q10" s="71" t="s">
        <v>519</v>
      </c>
      <c r="R10" s="71" t="s">
        <v>226</v>
      </c>
      <c r="S10" s="71" t="s">
        <v>519</v>
      </c>
      <c r="T10" s="71" t="s">
        <v>519</v>
      </c>
      <c r="U10" s="71" t="s">
        <v>226</v>
      </c>
    </row>
    <row r="11" spans="1:21" x14ac:dyDescent="0.25">
      <c r="A11" s="72" t="s">
        <v>90</v>
      </c>
      <c r="B11" s="77" t="s">
        <v>91</v>
      </c>
      <c r="C11" s="71" t="s">
        <v>519</v>
      </c>
      <c r="D11" s="71" t="s">
        <v>519</v>
      </c>
      <c r="E11" s="71" t="s">
        <v>519</v>
      </c>
      <c r="F11" s="71" t="s">
        <v>519</v>
      </c>
      <c r="G11" s="71" t="s">
        <v>519</v>
      </c>
      <c r="H11" s="71" t="s">
        <v>519</v>
      </c>
      <c r="I11" s="71" t="s">
        <v>519</v>
      </c>
      <c r="J11" s="71" t="s">
        <v>519</v>
      </c>
      <c r="K11" s="71" t="s">
        <v>519</v>
      </c>
      <c r="L11" s="71" t="s">
        <v>519</v>
      </c>
      <c r="M11" s="71" t="s">
        <v>519</v>
      </c>
      <c r="N11" s="71" t="s">
        <v>519</v>
      </c>
      <c r="O11" s="71" t="s">
        <v>519</v>
      </c>
      <c r="P11" s="71" t="s">
        <v>519</v>
      </c>
      <c r="Q11" s="71" t="s">
        <v>519</v>
      </c>
      <c r="R11" s="71">
        <v>4.6950000000000003</v>
      </c>
      <c r="S11" s="71" t="s">
        <v>519</v>
      </c>
      <c r="T11" s="71" t="s">
        <v>519</v>
      </c>
      <c r="U11" s="71">
        <v>8.44</v>
      </c>
    </row>
    <row r="12" spans="1:21" x14ac:dyDescent="0.25">
      <c r="A12" s="72" t="s">
        <v>92</v>
      </c>
      <c r="B12" s="72" t="s">
        <v>93</v>
      </c>
      <c r="C12" s="71" t="s">
        <v>519</v>
      </c>
      <c r="D12" s="71" t="s">
        <v>519</v>
      </c>
      <c r="E12" s="71" t="s">
        <v>519</v>
      </c>
      <c r="F12" s="71" t="s">
        <v>519</v>
      </c>
      <c r="G12" s="71" t="s">
        <v>519</v>
      </c>
      <c r="H12" s="71" t="s">
        <v>519</v>
      </c>
      <c r="I12" s="71" t="s">
        <v>519</v>
      </c>
      <c r="J12" s="71" t="s">
        <v>519</v>
      </c>
      <c r="K12" s="71" t="s">
        <v>519</v>
      </c>
      <c r="L12" s="71" t="s">
        <v>519</v>
      </c>
      <c r="M12" s="71" t="s">
        <v>519</v>
      </c>
      <c r="N12" s="71" t="s">
        <v>519</v>
      </c>
      <c r="O12" s="71" t="s">
        <v>519</v>
      </c>
      <c r="P12" s="71" t="s">
        <v>519</v>
      </c>
      <c r="Q12" s="71" t="s">
        <v>519</v>
      </c>
      <c r="R12" s="71">
        <v>77.751000000000005</v>
      </c>
      <c r="S12" s="71">
        <v>60.075000000000003</v>
      </c>
      <c r="T12" s="71">
        <v>43.014000000000003</v>
      </c>
      <c r="U12" s="71">
        <v>27.420999999999999</v>
      </c>
    </row>
    <row r="13" spans="1:21" x14ac:dyDescent="0.25">
      <c r="A13" s="72" t="s">
        <v>94</v>
      </c>
      <c r="B13" s="77" t="s">
        <v>95</v>
      </c>
      <c r="C13" s="71" t="s">
        <v>519</v>
      </c>
      <c r="D13" s="71" t="s">
        <v>519</v>
      </c>
      <c r="E13" s="71" t="s">
        <v>519</v>
      </c>
      <c r="F13" s="71" t="s">
        <v>519</v>
      </c>
      <c r="G13" s="71" t="s">
        <v>519</v>
      </c>
      <c r="H13" s="71" t="s">
        <v>519</v>
      </c>
      <c r="I13" s="71" t="s">
        <v>519</v>
      </c>
      <c r="J13" s="71" t="s">
        <v>519</v>
      </c>
      <c r="K13" s="71" t="s">
        <v>519</v>
      </c>
      <c r="L13" s="71" t="s">
        <v>519</v>
      </c>
      <c r="M13" s="71" t="s">
        <v>519</v>
      </c>
      <c r="N13" s="71" t="s">
        <v>519</v>
      </c>
      <c r="O13" s="71" t="s">
        <v>519</v>
      </c>
      <c r="P13" s="71" t="s">
        <v>519</v>
      </c>
      <c r="Q13" s="71" t="s">
        <v>519</v>
      </c>
      <c r="R13" s="71">
        <v>0.99299999999999999</v>
      </c>
      <c r="S13" s="71" t="s">
        <v>519</v>
      </c>
      <c r="T13" s="71" t="s">
        <v>519</v>
      </c>
      <c r="U13" s="71">
        <v>2.0669999999999997</v>
      </c>
    </row>
    <row r="14" spans="1:21" x14ac:dyDescent="0.25">
      <c r="A14" s="72" t="s">
        <v>96</v>
      </c>
      <c r="B14" s="77" t="s">
        <v>97</v>
      </c>
      <c r="C14" s="71" t="s">
        <v>519</v>
      </c>
      <c r="D14" s="71" t="s">
        <v>519</v>
      </c>
      <c r="E14" s="71" t="s">
        <v>519</v>
      </c>
      <c r="F14" s="71" t="s">
        <v>519</v>
      </c>
      <c r="G14" s="71" t="s">
        <v>519</v>
      </c>
      <c r="H14" s="71" t="s">
        <v>519</v>
      </c>
      <c r="I14" s="71" t="s">
        <v>519</v>
      </c>
      <c r="J14" s="71" t="s">
        <v>519</v>
      </c>
      <c r="K14" s="71" t="s">
        <v>519</v>
      </c>
      <c r="L14" s="71" t="s">
        <v>519</v>
      </c>
      <c r="M14" s="71" t="s">
        <v>519</v>
      </c>
      <c r="N14" s="71" t="s">
        <v>519</v>
      </c>
      <c r="O14" s="71" t="s">
        <v>519</v>
      </c>
      <c r="P14" s="71" t="s">
        <v>519</v>
      </c>
      <c r="Q14" s="71" t="s">
        <v>519</v>
      </c>
      <c r="R14" s="71">
        <v>3.1E-2</v>
      </c>
      <c r="S14" s="71" t="s">
        <v>519</v>
      </c>
      <c r="T14" s="71" t="s">
        <v>519</v>
      </c>
      <c r="U14" s="71">
        <v>6.9000000000000006E-2</v>
      </c>
    </row>
    <row r="15" spans="1:21" x14ac:dyDescent="0.25">
      <c r="A15" s="72" t="s">
        <v>98</v>
      </c>
      <c r="B15" s="77" t="s">
        <v>99</v>
      </c>
      <c r="C15" s="71" t="s">
        <v>519</v>
      </c>
      <c r="D15" s="71" t="s">
        <v>519</v>
      </c>
      <c r="E15" s="71" t="s">
        <v>519</v>
      </c>
      <c r="F15" s="71" t="s">
        <v>519</v>
      </c>
      <c r="G15" s="71" t="s">
        <v>519</v>
      </c>
      <c r="H15" s="71" t="s">
        <v>519</v>
      </c>
      <c r="I15" s="71" t="s">
        <v>519</v>
      </c>
      <c r="J15" s="71" t="s">
        <v>519</v>
      </c>
      <c r="K15" s="71" t="s">
        <v>519</v>
      </c>
      <c r="L15" s="71" t="s">
        <v>519</v>
      </c>
      <c r="M15" s="71" t="s">
        <v>519</v>
      </c>
      <c r="N15" s="71" t="s">
        <v>519</v>
      </c>
      <c r="O15" s="71" t="s">
        <v>519</v>
      </c>
      <c r="P15" s="71" t="s">
        <v>519</v>
      </c>
      <c r="Q15" s="71" t="s">
        <v>519</v>
      </c>
      <c r="R15" s="71">
        <v>0.3</v>
      </c>
      <c r="S15" s="71" t="s">
        <v>519</v>
      </c>
      <c r="T15" s="71" t="s">
        <v>519</v>
      </c>
      <c r="U15" s="71">
        <v>0.374</v>
      </c>
    </row>
    <row r="16" spans="1:21" x14ac:dyDescent="0.25">
      <c r="A16" s="72" t="s">
        <v>100</v>
      </c>
      <c r="B16" s="77" t="s">
        <v>101</v>
      </c>
      <c r="C16" s="71" t="s">
        <v>519</v>
      </c>
      <c r="D16" s="71" t="s">
        <v>519</v>
      </c>
      <c r="E16" s="71" t="s">
        <v>519</v>
      </c>
      <c r="F16" s="71" t="s">
        <v>519</v>
      </c>
      <c r="G16" s="71" t="s">
        <v>519</v>
      </c>
      <c r="H16" s="71" t="s">
        <v>519</v>
      </c>
      <c r="I16" s="71" t="s">
        <v>519</v>
      </c>
      <c r="J16" s="71" t="s">
        <v>519</v>
      </c>
      <c r="K16" s="71" t="s">
        <v>519</v>
      </c>
      <c r="L16" s="71" t="s">
        <v>519</v>
      </c>
      <c r="M16" s="71" t="s">
        <v>519</v>
      </c>
      <c r="N16" s="71" t="s">
        <v>519</v>
      </c>
      <c r="O16" s="71" t="s">
        <v>519</v>
      </c>
      <c r="P16" s="71" t="s">
        <v>519</v>
      </c>
      <c r="Q16" s="71" t="s">
        <v>519</v>
      </c>
      <c r="R16" s="71">
        <v>0.14499999999999999</v>
      </c>
      <c r="S16" s="71" t="s">
        <v>519</v>
      </c>
      <c r="T16" s="71" t="s">
        <v>519</v>
      </c>
      <c r="U16" s="71">
        <v>0.77</v>
      </c>
    </row>
    <row r="17" spans="1:21" x14ac:dyDescent="0.25">
      <c r="A17" s="72" t="s">
        <v>102</v>
      </c>
      <c r="B17" s="77" t="s">
        <v>103</v>
      </c>
      <c r="C17" s="71" t="s">
        <v>519</v>
      </c>
      <c r="D17" s="71" t="s">
        <v>519</v>
      </c>
      <c r="E17" s="71" t="s">
        <v>519</v>
      </c>
      <c r="F17" s="71" t="s">
        <v>519</v>
      </c>
      <c r="G17" s="71" t="s">
        <v>519</v>
      </c>
      <c r="H17" s="71" t="s">
        <v>519</v>
      </c>
      <c r="I17" s="71" t="s">
        <v>519</v>
      </c>
      <c r="J17" s="71" t="s">
        <v>519</v>
      </c>
      <c r="K17" s="71" t="s">
        <v>519</v>
      </c>
      <c r="L17" s="71" t="s">
        <v>519</v>
      </c>
      <c r="M17" s="71" t="s">
        <v>519</v>
      </c>
      <c r="N17" s="71" t="s">
        <v>519</v>
      </c>
      <c r="O17" s="71" t="s">
        <v>519</v>
      </c>
      <c r="P17" s="71" t="s">
        <v>519</v>
      </c>
      <c r="Q17" s="71" t="s">
        <v>519</v>
      </c>
      <c r="R17" s="71">
        <v>8.9999999999999993E-3</v>
      </c>
      <c r="S17" s="71" t="s">
        <v>519</v>
      </c>
      <c r="T17" s="71" t="s">
        <v>519</v>
      </c>
      <c r="U17" s="71">
        <v>2E-3</v>
      </c>
    </row>
    <row r="18" spans="1:21" x14ac:dyDescent="0.25">
      <c r="A18" s="72" t="s">
        <v>104</v>
      </c>
      <c r="B18" s="77" t="s">
        <v>105</v>
      </c>
      <c r="C18" s="71" t="s">
        <v>519</v>
      </c>
      <c r="D18" s="71" t="s">
        <v>519</v>
      </c>
      <c r="E18" s="71" t="s">
        <v>519</v>
      </c>
      <c r="F18" s="71" t="s">
        <v>519</v>
      </c>
      <c r="G18" s="71" t="s">
        <v>519</v>
      </c>
      <c r="H18" s="71" t="s">
        <v>519</v>
      </c>
      <c r="I18" s="71" t="s">
        <v>519</v>
      </c>
      <c r="J18" s="71" t="s">
        <v>519</v>
      </c>
      <c r="K18" s="71" t="s">
        <v>519</v>
      </c>
      <c r="L18" s="71" t="s">
        <v>519</v>
      </c>
      <c r="M18" s="71" t="s">
        <v>519</v>
      </c>
      <c r="N18" s="71" t="s">
        <v>519</v>
      </c>
      <c r="O18" s="71" t="s">
        <v>519</v>
      </c>
      <c r="P18" s="71" t="s">
        <v>519</v>
      </c>
      <c r="Q18" s="71" t="s">
        <v>519</v>
      </c>
      <c r="R18" s="71">
        <v>0.93500000000000005</v>
      </c>
      <c r="S18" s="71" t="s">
        <v>519</v>
      </c>
      <c r="T18" s="71" t="s">
        <v>519</v>
      </c>
      <c r="U18" s="71">
        <v>0.245</v>
      </c>
    </row>
    <row r="19" spans="1:21" x14ac:dyDescent="0.25">
      <c r="A19" s="72" t="s">
        <v>106</v>
      </c>
      <c r="B19" s="80" t="s">
        <v>107</v>
      </c>
      <c r="C19" s="71" t="s">
        <v>519</v>
      </c>
      <c r="D19" s="71" t="s">
        <v>519</v>
      </c>
      <c r="E19" s="71" t="s">
        <v>519</v>
      </c>
      <c r="F19" s="71" t="s">
        <v>519</v>
      </c>
      <c r="G19" s="71" t="s">
        <v>519</v>
      </c>
      <c r="H19" s="71" t="s">
        <v>519</v>
      </c>
      <c r="I19" s="71" t="s">
        <v>519</v>
      </c>
      <c r="J19" s="71" t="s">
        <v>519</v>
      </c>
      <c r="K19" s="71" t="s">
        <v>519</v>
      </c>
      <c r="L19" s="71" t="s">
        <v>519</v>
      </c>
      <c r="M19" s="71" t="s">
        <v>519</v>
      </c>
      <c r="N19" s="71" t="s">
        <v>519</v>
      </c>
      <c r="O19" s="71" t="s">
        <v>519</v>
      </c>
      <c r="P19" s="71" t="s">
        <v>519</v>
      </c>
      <c r="Q19" s="71" t="s">
        <v>519</v>
      </c>
      <c r="R19" s="71" t="s">
        <v>226</v>
      </c>
      <c r="S19" s="71" t="s">
        <v>519</v>
      </c>
      <c r="T19" s="71" t="s">
        <v>519</v>
      </c>
      <c r="U19" s="71" t="s">
        <v>226</v>
      </c>
    </row>
    <row r="20" spans="1:21" x14ac:dyDescent="0.25">
      <c r="A20" s="72" t="s">
        <v>108</v>
      </c>
      <c r="B20" s="80" t="s">
        <v>109</v>
      </c>
      <c r="C20" s="71" t="s">
        <v>519</v>
      </c>
      <c r="D20" s="71" t="s">
        <v>519</v>
      </c>
      <c r="E20" s="71" t="s">
        <v>519</v>
      </c>
      <c r="F20" s="71" t="s">
        <v>519</v>
      </c>
      <c r="G20" s="71" t="s">
        <v>519</v>
      </c>
      <c r="H20" s="71" t="s">
        <v>519</v>
      </c>
      <c r="I20" s="71" t="s">
        <v>519</v>
      </c>
      <c r="J20" s="71" t="s">
        <v>519</v>
      </c>
      <c r="K20" s="71" t="s">
        <v>519</v>
      </c>
      <c r="L20" s="71" t="s">
        <v>519</v>
      </c>
      <c r="M20" s="71" t="s">
        <v>519</v>
      </c>
      <c r="N20" s="71" t="s">
        <v>519</v>
      </c>
      <c r="O20" s="71" t="s">
        <v>519</v>
      </c>
      <c r="P20" s="71" t="s">
        <v>519</v>
      </c>
      <c r="Q20" s="71" t="s">
        <v>519</v>
      </c>
      <c r="R20" s="71">
        <v>0.93500000000000005</v>
      </c>
      <c r="S20" s="71" t="s">
        <v>519</v>
      </c>
      <c r="T20" s="71" t="s">
        <v>519</v>
      </c>
      <c r="U20" s="71">
        <v>0.245</v>
      </c>
    </row>
    <row r="21" spans="1:21" x14ac:dyDescent="0.25">
      <c r="A21" s="72" t="s">
        <v>110</v>
      </c>
      <c r="B21" s="77" t="s">
        <v>111</v>
      </c>
      <c r="C21" s="71" t="s">
        <v>519</v>
      </c>
      <c r="D21" s="71" t="s">
        <v>519</v>
      </c>
      <c r="E21" s="71" t="s">
        <v>519</v>
      </c>
      <c r="F21" s="71" t="s">
        <v>519</v>
      </c>
      <c r="G21" s="71" t="s">
        <v>519</v>
      </c>
      <c r="H21" s="71" t="s">
        <v>519</v>
      </c>
      <c r="I21" s="71" t="s">
        <v>519</v>
      </c>
      <c r="J21" s="71" t="s">
        <v>519</v>
      </c>
      <c r="K21" s="71" t="s">
        <v>519</v>
      </c>
      <c r="L21" s="71" t="s">
        <v>519</v>
      </c>
      <c r="M21" s="71" t="s">
        <v>519</v>
      </c>
      <c r="N21" s="71" t="s">
        <v>519</v>
      </c>
      <c r="O21" s="71" t="s">
        <v>519</v>
      </c>
      <c r="P21" s="71" t="s">
        <v>519</v>
      </c>
      <c r="Q21" s="71" t="s">
        <v>519</v>
      </c>
      <c r="R21" s="71">
        <v>65.453000000000003</v>
      </c>
      <c r="S21" s="71" t="s">
        <v>519</v>
      </c>
      <c r="T21" s="71" t="s">
        <v>519</v>
      </c>
      <c r="U21" s="71">
        <v>12.214</v>
      </c>
    </row>
    <row r="22" spans="1:21" x14ac:dyDescent="0.25">
      <c r="A22" s="72" t="s">
        <v>112</v>
      </c>
      <c r="B22" s="77" t="s">
        <v>113</v>
      </c>
      <c r="C22" s="71" t="s">
        <v>519</v>
      </c>
      <c r="D22" s="71" t="s">
        <v>519</v>
      </c>
      <c r="E22" s="71" t="s">
        <v>519</v>
      </c>
      <c r="F22" s="71" t="s">
        <v>519</v>
      </c>
      <c r="G22" s="71" t="s">
        <v>519</v>
      </c>
      <c r="H22" s="71" t="s">
        <v>519</v>
      </c>
      <c r="I22" s="71" t="s">
        <v>519</v>
      </c>
      <c r="J22" s="71" t="s">
        <v>519</v>
      </c>
      <c r="K22" s="71" t="s">
        <v>519</v>
      </c>
      <c r="L22" s="71" t="s">
        <v>519</v>
      </c>
      <c r="M22" s="71" t="s">
        <v>519</v>
      </c>
      <c r="N22" s="71" t="s">
        <v>519</v>
      </c>
      <c r="O22" s="71" t="s">
        <v>519</v>
      </c>
      <c r="P22" s="71" t="s">
        <v>519</v>
      </c>
      <c r="Q22" s="71" t="s">
        <v>519</v>
      </c>
      <c r="R22" s="71">
        <v>0.67300000000000004</v>
      </c>
      <c r="S22" s="71" t="s">
        <v>519</v>
      </c>
      <c r="T22" s="71" t="s">
        <v>519</v>
      </c>
      <c r="U22" s="71">
        <v>5.6000000000000001E-2</v>
      </c>
    </row>
    <row r="23" spans="1:21" x14ac:dyDescent="0.25">
      <c r="A23" s="72" t="s">
        <v>114</v>
      </c>
      <c r="B23" s="77" t="s">
        <v>115</v>
      </c>
      <c r="C23" s="71" t="s">
        <v>519</v>
      </c>
      <c r="D23" s="71" t="s">
        <v>519</v>
      </c>
      <c r="E23" s="71" t="s">
        <v>519</v>
      </c>
      <c r="F23" s="71" t="s">
        <v>519</v>
      </c>
      <c r="G23" s="71" t="s">
        <v>519</v>
      </c>
      <c r="H23" s="71" t="s">
        <v>519</v>
      </c>
      <c r="I23" s="71" t="s">
        <v>519</v>
      </c>
      <c r="J23" s="71" t="s">
        <v>519</v>
      </c>
      <c r="K23" s="71" t="s">
        <v>519</v>
      </c>
      <c r="L23" s="71" t="s">
        <v>519</v>
      </c>
      <c r="M23" s="71" t="s">
        <v>519</v>
      </c>
      <c r="N23" s="71" t="s">
        <v>519</v>
      </c>
      <c r="O23" s="71" t="s">
        <v>519</v>
      </c>
      <c r="P23" s="71" t="s">
        <v>519</v>
      </c>
      <c r="Q23" s="71" t="s">
        <v>519</v>
      </c>
      <c r="R23" s="71">
        <v>7.0999999999999994E-2</v>
      </c>
      <c r="S23" s="71" t="s">
        <v>519</v>
      </c>
      <c r="T23" s="71" t="s">
        <v>519</v>
      </c>
      <c r="U23" s="71">
        <v>0.14399999999999999</v>
      </c>
    </row>
    <row r="24" spans="1:21" x14ac:dyDescent="0.25">
      <c r="A24" s="72" t="s">
        <v>116</v>
      </c>
      <c r="B24" s="77" t="s">
        <v>117</v>
      </c>
      <c r="C24" s="71" t="s">
        <v>519</v>
      </c>
      <c r="D24" s="71" t="s">
        <v>519</v>
      </c>
      <c r="E24" s="71" t="s">
        <v>519</v>
      </c>
      <c r="F24" s="71" t="s">
        <v>519</v>
      </c>
      <c r="G24" s="71" t="s">
        <v>519</v>
      </c>
      <c r="H24" s="71" t="s">
        <v>519</v>
      </c>
      <c r="I24" s="71" t="s">
        <v>519</v>
      </c>
      <c r="J24" s="71" t="s">
        <v>519</v>
      </c>
      <c r="K24" s="71" t="s">
        <v>519</v>
      </c>
      <c r="L24" s="71" t="s">
        <v>519</v>
      </c>
      <c r="M24" s="71" t="s">
        <v>519</v>
      </c>
      <c r="N24" s="71" t="s">
        <v>519</v>
      </c>
      <c r="O24" s="71" t="s">
        <v>519</v>
      </c>
      <c r="P24" s="71" t="s">
        <v>519</v>
      </c>
      <c r="Q24" s="71" t="s">
        <v>519</v>
      </c>
      <c r="R24" s="71">
        <v>5.3129999999999997</v>
      </c>
      <c r="S24" s="71" t="s">
        <v>519</v>
      </c>
      <c r="T24" s="71" t="s">
        <v>519</v>
      </c>
      <c r="U24" s="71">
        <v>6.7270000000000003</v>
      </c>
    </row>
    <row r="25" spans="1:21" x14ac:dyDescent="0.25">
      <c r="A25" s="72" t="s">
        <v>118</v>
      </c>
      <c r="B25" s="80" t="s">
        <v>119</v>
      </c>
      <c r="C25" s="71" t="s">
        <v>519</v>
      </c>
      <c r="D25" s="71" t="s">
        <v>519</v>
      </c>
      <c r="E25" s="71" t="s">
        <v>519</v>
      </c>
      <c r="F25" s="71" t="s">
        <v>519</v>
      </c>
      <c r="G25" s="71" t="s">
        <v>519</v>
      </c>
      <c r="H25" s="71" t="s">
        <v>519</v>
      </c>
      <c r="I25" s="71" t="s">
        <v>519</v>
      </c>
      <c r="J25" s="71" t="s">
        <v>519</v>
      </c>
      <c r="K25" s="71" t="s">
        <v>519</v>
      </c>
      <c r="L25" s="71" t="s">
        <v>519</v>
      </c>
      <c r="M25" s="71" t="s">
        <v>519</v>
      </c>
      <c r="N25" s="71" t="s">
        <v>519</v>
      </c>
      <c r="O25" s="71" t="s">
        <v>519</v>
      </c>
      <c r="P25" s="71" t="s">
        <v>519</v>
      </c>
      <c r="Q25" s="71" t="s">
        <v>519</v>
      </c>
      <c r="R25" s="71">
        <v>5.8999999999999997E-2</v>
      </c>
      <c r="S25" s="71" t="s">
        <v>519</v>
      </c>
      <c r="T25" s="71" t="s">
        <v>519</v>
      </c>
      <c r="U25" s="71">
        <v>3.5999999999999997E-2</v>
      </c>
    </row>
    <row r="26" spans="1:21" x14ac:dyDescent="0.25">
      <c r="A26" s="72" t="s">
        <v>120</v>
      </c>
      <c r="B26" s="80" t="s">
        <v>121</v>
      </c>
      <c r="C26" s="71" t="s">
        <v>519</v>
      </c>
      <c r="D26" s="71" t="s">
        <v>519</v>
      </c>
      <c r="E26" s="71" t="s">
        <v>519</v>
      </c>
      <c r="F26" s="71" t="s">
        <v>519</v>
      </c>
      <c r="G26" s="71" t="s">
        <v>519</v>
      </c>
      <c r="H26" s="71" t="s">
        <v>519</v>
      </c>
      <c r="I26" s="71" t="s">
        <v>519</v>
      </c>
      <c r="J26" s="71" t="s">
        <v>519</v>
      </c>
      <c r="K26" s="71" t="s">
        <v>519</v>
      </c>
      <c r="L26" s="71" t="s">
        <v>519</v>
      </c>
      <c r="M26" s="71" t="s">
        <v>519</v>
      </c>
      <c r="N26" s="71" t="s">
        <v>519</v>
      </c>
      <c r="O26" s="71" t="s">
        <v>519</v>
      </c>
      <c r="P26" s="71" t="s">
        <v>519</v>
      </c>
      <c r="Q26" s="71" t="s">
        <v>519</v>
      </c>
      <c r="R26" s="71">
        <v>5.2540000000000004</v>
      </c>
      <c r="S26" s="71" t="s">
        <v>519</v>
      </c>
      <c r="T26" s="71" t="s">
        <v>519</v>
      </c>
      <c r="U26" s="71">
        <v>6.6910000000000007</v>
      </c>
    </row>
    <row r="27" spans="1:21" x14ac:dyDescent="0.25">
      <c r="A27" s="72" t="s">
        <v>122</v>
      </c>
      <c r="B27" s="77" t="s">
        <v>123</v>
      </c>
      <c r="C27" s="71" t="s">
        <v>519</v>
      </c>
      <c r="D27" s="71" t="s">
        <v>519</v>
      </c>
      <c r="E27" s="71" t="s">
        <v>519</v>
      </c>
      <c r="F27" s="71" t="s">
        <v>519</v>
      </c>
      <c r="G27" s="71" t="s">
        <v>519</v>
      </c>
      <c r="H27" s="71" t="s">
        <v>519</v>
      </c>
      <c r="I27" s="71" t="s">
        <v>519</v>
      </c>
      <c r="J27" s="71" t="s">
        <v>519</v>
      </c>
      <c r="K27" s="71" t="s">
        <v>519</v>
      </c>
      <c r="L27" s="71" t="s">
        <v>519</v>
      </c>
      <c r="M27" s="71" t="s">
        <v>519</v>
      </c>
      <c r="N27" s="71" t="s">
        <v>519</v>
      </c>
      <c r="O27" s="71" t="s">
        <v>519</v>
      </c>
      <c r="P27" s="71" t="s">
        <v>519</v>
      </c>
      <c r="Q27" s="71" t="s">
        <v>519</v>
      </c>
      <c r="R27" s="71">
        <v>1.879</v>
      </c>
      <c r="S27" s="71" t="s">
        <v>519</v>
      </c>
      <c r="T27" s="71" t="s">
        <v>519</v>
      </c>
      <c r="U27" s="71">
        <v>3.28</v>
      </c>
    </row>
    <row r="28" spans="1:21" x14ac:dyDescent="0.25">
      <c r="A28" s="72" t="s">
        <v>124</v>
      </c>
      <c r="B28" s="80" t="s">
        <v>125</v>
      </c>
      <c r="C28" s="71" t="s">
        <v>519</v>
      </c>
      <c r="D28" s="71" t="s">
        <v>519</v>
      </c>
      <c r="E28" s="71" t="s">
        <v>519</v>
      </c>
      <c r="F28" s="71" t="s">
        <v>519</v>
      </c>
      <c r="G28" s="71" t="s">
        <v>519</v>
      </c>
      <c r="H28" s="71" t="s">
        <v>519</v>
      </c>
      <c r="I28" s="71" t="s">
        <v>519</v>
      </c>
      <c r="J28" s="71" t="s">
        <v>519</v>
      </c>
      <c r="K28" s="71" t="s">
        <v>519</v>
      </c>
      <c r="L28" s="71" t="s">
        <v>519</v>
      </c>
      <c r="M28" s="71" t="s">
        <v>519</v>
      </c>
      <c r="N28" s="71" t="s">
        <v>519</v>
      </c>
      <c r="O28" s="71" t="s">
        <v>519</v>
      </c>
      <c r="P28" s="71" t="s">
        <v>519</v>
      </c>
      <c r="Q28" s="71" t="s">
        <v>519</v>
      </c>
      <c r="R28" s="71">
        <v>0.81100000000000005</v>
      </c>
      <c r="S28" s="71" t="s">
        <v>519</v>
      </c>
      <c r="T28" s="71" t="s">
        <v>519</v>
      </c>
      <c r="U28" s="71">
        <v>2.165</v>
      </c>
    </row>
    <row r="29" spans="1:21" x14ac:dyDescent="0.25">
      <c r="A29" s="72" t="s">
        <v>126</v>
      </c>
      <c r="B29" s="80" t="s">
        <v>127</v>
      </c>
      <c r="C29" s="71" t="s">
        <v>519</v>
      </c>
      <c r="D29" s="71" t="s">
        <v>519</v>
      </c>
      <c r="E29" s="71" t="s">
        <v>519</v>
      </c>
      <c r="F29" s="71" t="s">
        <v>519</v>
      </c>
      <c r="G29" s="71" t="s">
        <v>519</v>
      </c>
      <c r="H29" s="71" t="s">
        <v>519</v>
      </c>
      <c r="I29" s="71" t="s">
        <v>519</v>
      </c>
      <c r="J29" s="71" t="s">
        <v>519</v>
      </c>
      <c r="K29" s="71" t="s">
        <v>519</v>
      </c>
      <c r="L29" s="71" t="s">
        <v>519</v>
      </c>
      <c r="M29" s="71" t="s">
        <v>519</v>
      </c>
      <c r="N29" s="71" t="s">
        <v>519</v>
      </c>
      <c r="O29" s="71" t="s">
        <v>519</v>
      </c>
      <c r="P29" s="71" t="s">
        <v>519</v>
      </c>
      <c r="Q29" s="71" t="s">
        <v>519</v>
      </c>
      <c r="R29" s="71">
        <v>1.0620000000000001</v>
      </c>
      <c r="S29" s="71" t="s">
        <v>519</v>
      </c>
      <c r="T29" s="71" t="s">
        <v>519</v>
      </c>
      <c r="U29" s="71">
        <v>1.052</v>
      </c>
    </row>
    <row r="30" spans="1:21" x14ac:dyDescent="0.25">
      <c r="A30" s="72" t="s">
        <v>128</v>
      </c>
      <c r="B30" s="80" t="s">
        <v>129</v>
      </c>
      <c r="C30" s="71" t="s">
        <v>519</v>
      </c>
      <c r="D30" s="71" t="s">
        <v>519</v>
      </c>
      <c r="E30" s="71" t="s">
        <v>519</v>
      </c>
      <c r="F30" s="71" t="s">
        <v>519</v>
      </c>
      <c r="G30" s="71" t="s">
        <v>519</v>
      </c>
      <c r="H30" s="71" t="s">
        <v>519</v>
      </c>
      <c r="I30" s="71" t="s">
        <v>519</v>
      </c>
      <c r="J30" s="71" t="s">
        <v>519</v>
      </c>
      <c r="K30" s="71" t="s">
        <v>519</v>
      </c>
      <c r="L30" s="71" t="s">
        <v>519</v>
      </c>
      <c r="M30" s="71" t="s">
        <v>519</v>
      </c>
      <c r="N30" s="71" t="s">
        <v>519</v>
      </c>
      <c r="O30" s="71" t="s">
        <v>519</v>
      </c>
      <c r="P30" s="71" t="s">
        <v>519</v>
      </c>
      <c r="Q30" s="71" t="s">
        <v>519</v>
      </c>
      <c r="R30" s="71">
        <v>6.0000000000000001E-3</v>
      </c>
      <c r="S30" s="71" t="s">
        <v>519</v>
      </c>
      <c r="T30" s="71" t="s">
        <v>519</v>
      </c>
      <c r="U30" s="71">
        <v>6.3E-2</v>
      </c>
    </row>
    <row r="31" spans="1:21" x14ac:dyDescent="0.25">
      <c r="A31" s="72" t="s">
        <v>130</v>
      </c>
      <c r="B31" s="77" t="s">
        <v>131</v>
      </c>
      <c r="C31" s="71" t="s">
        <v>519</v>
      </c>
      <c r="D31" s="71" t="s">
        <v>519</v>
      </c>
      <c r="E31" s="71" t="s">
        <v>519</v>
      </c>
      <c r="F31" s="71" t="s">
        <v>519</v>
      </c>
      <c r="G31" s="71" t="s">
        <v>519</v>
      </c>
      <c r="H31" s="71" t="s">
        <v>519</v>
      </c>
      <c r="I31" s="71" t="s">
        <v>519</v>
      </c>
      <c r="J31" s="71" t="s">
        <v>519</v>
      </c>
      <c r="K31" s="71" t="s">
        <v>519</v>
      </c>
      <c r="L31" s="71" t="s">
        <v>519</v>
      </c>
      <c r="M31" s="71" t="s">
        <v>519</v>
      </c>
      <c r="N31" s="71" t="s">
        <v>519</v>
      </c>
      <c r="O31" s="71" t="s">
        <v>519</v>
      </c>
      <c r="P31" s="71" t="s">
        <v>519</v>
      </c>
      <c r="Q31" s="71" t="s">
        <v>519</v>
      </c>
      <c r="R31" s="71">
        <v>1.7999999999999999E-2</v>
      </c>
      <c r="S31" s="71" t="s">
        <v>519</v>
      </c>
      <c r="T31" s="71" t="s">
        <v>519</v>
      </c>
      <c r="U31" s="71">
        <v>3.4000000000000002E-2</v>
      </c>
    </row>
    <row r="32" spans="1:21" x14ac:dyDescent="0.25">
      <c r="A32" s="72" t="s">
        <v>132</v>
      </c>
      <c r="B32" s="77" t="s">
        <v>133</v>
      </c>
      <c r="C32" s="71" t="s">
        <v>519</v>
      </c>
      <c r="D32" s="71" t="s">
        <v>519</v>
      </c>
      <c r="E32" s="71" t="s">
        <v>519</v>
      </c>
      <c r="F32" s="71" t="s">
        <v>519</v>
      </c>
      <c r="G32" s="71" t="s">
        <v>519</v>
      </c>
      <c r="H32" s="71" t="s">
        <v>519</v>
      </c>
      <c r="I32" s="71" t="s">
        <v>519</v>
      </c>
      <c r="J32" s="71" t="s">
        <v>519</v>
      </c>
      <c r="K32" s="71" t="s">
        <v>519</v>
      </c>
      <c r="L32" s="71" t="s">
        <v>519</v>
      </c>
      <c r="M32" s="71" t="s">
        <v>519</v>
      </c>
      <c r="N32" s="71" t="s">
        <v>519</v>
      </c>
      <c r="O32" s="71" t="s">
        <v>519</v>
      </c>
      <c r="P32" s="71" t="s">
        <v>519</v>
      </c>
      <c r="Q32" s="71" t="s">
        <v>519</v>
      </c>
      <c r="R32" s="71">
        <v>1.7999999999999999E-2</v>
      </c>
      <c r="S32" s="71" t="s">
        <v>519</v>
      </c>
      <c r="T32" s="71" t="s">
        <v>519</v>
      </c>
      <c r="U32" s="71">
        <v>2.3E-2</v>
      </c>
    </row>
    <row r="33" spans="1:21" x14ac:dyDescent="0.25">
      <c r="A33" s="72" t="s">
        <v>134</v>
      </c>
      <c r="B33" s="77" t="s">
        <v>135</v>
      </c>
      <c r="C33" s="71" t="s">
        <v>519</v>
      </c>
      <c r="D33" s="71" t="s">
        <v>519</v>
      </c>
      <c r="E33" s="71" t="s">
        <v>519</v>
      </c>
      <c r="F33" s="71" t="s">
        <v>519</v>
      </c>
      <c r="G33" s="71" t="s">
        <v>519</v>
      </c>
      <c r="H33" s="71" t="s">
        <v>519</v>
      </c>
      <c r="I33" s="71" t="s">
        <v>519</v>
      </c>
      <c r="J33" s="71" t="s">
        <v>519</v>
      </c>
      <c r="K33" s="71" t="s">
        <v>519</v>
      </c>
      <c r="L33" s="71" t="s">
        <v>519</v>
      </c>
      <c r="M33" s="71" t="s">
        <v>519</v>
      </c>
      <c r="N33" s="71" t="s">
        <v>519</v>
      </c>
      <c r="O33" s="71" t="s">
        <v>519</v>
      </c>
      <c r="P33" s="71" t="s">
        <v>519</v>
      </c>
      <c r="Q33" s="71" t="s">
        <v>519</v>
      </c>
      <c r="R33" s="71">
        <v>3.5999999999999997E-2</v>
      </c>
      <c r="S33" s="71" t="s">
        <v>519</v>
      </c>
      <c r="T33" s="71" t="s">
        <v>519</v>
      </c>
      <c r="U33" s="71">
        <v>4.0000000000000001E-3</v>
      </c>
    </row>
    <row r="34" spans="1:21" x14ac:dyDescent="0.25">
      <c r="A34" s="72" t="s">
        <v>136</v>
      </c>
      <c r="B34" s="77" t="s">
        <v>137</v>
      </c>
      <c r="C34" s="71" t="s">
        <v>519</v>
      </c>
      <c r="D34" s="71" t="s">
        <v>519</v>
      </c>
      <c r="E34" s="71" t="s">
        <v>519</v>
      </c>
      <c r="F34" s="71" t="s">
        <v>519</v>
      </c>
      <c r="G34" s="71" t="s">
        <v>519</v>
      </c>
      <c r="H34" s="71" t="s">
        <v>519</v>
      </c>
      <c r="I34" s="71" t="s">
        <v>519</v>
      </c>
      <c r="J34" s="71" t="s">
        <v>519</v>
      </c>
      <c r="K34" s="71" t="s">
        <v>519</v>
      </c>
      <c r="L34" s="71" t="s">
        <v>519</v>
      </c>
      <c r="M34" s="71" t="s">
        <v>519</v>
      </c>
      <c r="N34" s="71" t="s">
        <v>519</v>
      </c>
      <c r="O34" s="71" t="s">
        <v>519</v>
      </c>
      <c r="P34" s="71" t="s">
        <v>519</v>
      </c>
      <c r="Q34" s="71" t="s">
        <v>519</v>
      </c>
      <c r="R34" s="71">
        <v>5.8999999999999997E-2</v>
      </c>
      <c r="S34" s="71" t="s">
        <v>519</v>
      </c>
      <c r="T34" s="71" t="s">
        <v>519</v>
      </c>
      <c r="U34" s="71">
        <v>0.14199999999999999</v>
      </c>
    </row>
    <row r="35" spans="1:21" x14ac:dyDescent="0.25">
      <c r="A35" s="72" t="s">
        <v>138</v>
      </c>
      <c r="B35" s="77" t="s">
        <v>139</v>
      </c>
      <c r="C35" s="71" t="s">
        <v>519</v>
      </c>
      <c r="D35" s="71" t="s">
        <v>519</v>
      </c>
      <c r="E35" s="71" t="s">
        <v>519</v>
      </c>
      <c r="F35" s="71" t="s">
        <v>519</v>
      </c>
      <c r="G35" s="71" t="s">
        <v>519</v>
      </c>
      <c r="H35" s="71" t="s">
        <v>519</v>
      </c>
      <c r="I35" s="71" t="s">
        <v>519</v>
      </c>
      <c r="J35" s="71" t="s">
        <v>519</v>
      </c>
      <c r="K35" s="71" t="s">
        <v>519</v>
      </c>
      <c r="L35" s="71" t="s">
        <v>519</v>
      </c>
      <c r="M35" s="71" t="s">
        <v>519</v>
      </c>
      <c r="N35" s="71" t="s">
        <v>519</v>
      </c>
      <c r="O35" s="71" t="s">
        <v>519</v>
      </c>
      <c r="P35" s="71" t="s">
        <v>519</v>
      </c>
      <c r="Q35" s="71" t="s">
        <v>519</v>
      </c>
      <c r="R35" s="71">
        <v>1.7809999999999999</v>
      </c>
      <c r="S35" s="71" t="s">
        <v>519</v>
      </c>
      <c r="T35" s="71" t="s">
        <v>519</v>
      </c>
      <c r="U35" s="71">
        <v>1.157</v>
      </c>
    </row>
    <row r="36" spans="1:21" x14ac:dyDescent="0.25">
      <c r="A36" s="72" t="s">
        <v>140</v>
      </c>
      <c r="B36" s="77" t="s">
        <v>141</v>
      </c>
      <c r="C36" s="71" t="s">
        <v>519</v>
      </c>
      <c r="D36" s="71" t="s">
        <v>519</v>
      </c>
      <c r="E36" s="71" t="s">
        <v>519</v>
      </c>
      <c r="F36" s="71" t="s">
        <v>519</v>
      </c>
      <c r="G36" s="71" t="s">
        <v>519</v>
      </c>
      <c r="H36" s="71" t="s">
        <v>519</v>
      </c>
      <c r="I36" s="71" t="s">
        <v>519</v>
      </c>
      <c r="J36" s="71" t="s">
        <v>519</v>
      </c>
      <c r="K36" s="71" t="s">
        <v>519</v>
      </c>
      <c r="L36" s="71" t="s">
        <v>519</v>
      </c>
      <c r="M36" s="71" t="s">
        <v>519</v>
      </c>
      <c r="N36" s="71" t="s">
        <v>519</v>
      </c>
      <c r="O36" s="71" t="s">
        <v>519</v>
      </c>
      <c r="P36" s="71" t="s">
        <v>519</v>
      </c>
      <c r="Q36" s="71" t="s">
        <v>519</v>
      </c>
      <c r="R36" s="71" t="s">
        <v>226</v>
      </c>
      <c r="S36" s="71" t="s">
        <v>519</v>
      </c>
      <c r="T36" s="71" t="s">
        <v>519</v>
      </c>
      <c r="U36" s="71">
        <v>1E-3</v>
      </c>
    </row>
    <row r="37" spans="1:21" x14ac:dyDescent="0.25">
      <c r="A37" s="72" t="s">
        <v>142</v>
      </c>
      <c r="B37" s="77" t="s">
        <v>143</v>
      </c>
      <c r="C37" s="71" t="s">
        <v>519</v>
      </c>
      <c r="D37" s="71" t="s">
        <v>519</v>
      </c>
      <c r="E37" s="71" t="s">
        <v>519</v>
      </c>
      <c r="F37" s="71" t="s">
        <v>519</v>
      </c>
      <c r="G37" s="71" t="s">
        <v>519</v>
      </c>
      <c r="H37" s="71" t="s">
        <v>519</v>
      </c>
      <c r="I37" s="71" t="s">
        <v>519</v>
      </c>
      <c r="J37" s="71" t="s">
        <v>519</v>
      </c>
      <c r="K37" s="71" t="s">
        <v>519</v>
      </c>
      <c r="L37" s="71" t="s">
        <v>519</v>
      </c>
      <c r="M37" s="71" t="s">
        <v>519</v>
      </c>
      <c r="N37" s="71" t="s">
        <v>519</v>
      </c>
      <c r="O37" s="71" t="s">
        <v>519</v>
      </c>
      <c r="P37" s="71" t="s">
        <v>519</v>
      </c>
      <c r="Q37" s="71" t="s">
        <v>519</v>
      </c>
      <c r="R37" s="71">
        <v>2.5000000000000001E-2</v>
      </c>
      <c r="S37" s="71" t="s">
        <v>519</v>
      </c>
      <c r="T37" s="71" t="s">
        <v>519</v>
      </c>
      <c r="U37" s="71">
        <v>0.11</v>
      </c>
    </row>
    <row r="38" spans="1:21" x14ac:dyDescent="0.25">
      <c r="A38" s="72" t="s">
        <v>144</v>
      </c>
      <c r="B38" s="77" t="s">
        <v>145</v>
      </c>
      <c r="C38" s="71" t="s">
        <v>519</v>
      </c>
      <c r="D38" s="71" t="s">
        <v>519</v>
      </c>
      <c r="E38" s="71" t="s">
        <v>519</v>
      </c>
      <c r="F38" s="71" t="s">
        <v>519</v>
      </c>
      <c r="G38" s="71" t="s">
        <v>519</v>
      </c>
      <c r="H38" s="71" t="s">
        <v>519</v>
      </c>
      <c r="I38" s="71" t="s">
        <v>519</v>
      </c>
      <c r="J38" s="71" t="s">
        <v>519</v>
      </c>
      <c r="K38" s="71" t="s">
        <v>519</v>
      </c>
      <c r="L38" s="71" t="s">
        <v>519</v>
      </c>
      <c r="M38" s="71" t="s">
        <v>519</v>
      </c>
      <c r="N38" s="71" t="s">
        <v>519</v>
      </c>
      <c r="O38" s="71" t="s">
        <v>519</v>
      </c>
      <c r="P38" s="71" t="s">
        <v>519</v>
      </c>
      <c r="Q38" s="71" t="s">
        <v>519</v>
      </c>
      <c r="R38" s="71">
        <v>1.2E-2</v>
      </c>
      <c r="S38" s="71" t="s">
        <v>519</v>
      </c>
      <c r="T38" s="71" t="s">
        <v>519</v>
      </c>
      <c r="U38" s="71">
        <v>2E-3</v>
      </c>
    </row>
    <row r="39" spans="1:21" x14ac:dyDescent="0.25">
      <c r="A39" s="72" t="s">
        <v>281</v>
      </c>
      <c r="B39" s="72" t="s">
        <v>146</v>
      </c>
      <c r="C39" s="71" t="s">
        <v>519</v>
      </c>
      <c r="D39" s="71" t="s">
        <v>519</v>
      </c>
      <c r="E39" s="71" t="s">
        <v>519</v>
      </c>
      <c r="F39" s="71" t="s">
        <v>519</v>
      </c>
      <c r="G39" s="71" t="s">
        <v>519</v>
      </c>
      <c r="H39" s="71" t="s">
        <v>519</v>
      </c>
      <c r="I39" s="71" t="s">
        <v>519</v>
      </c>
      <c r="J39" s="71" t="s">
        <v>519</v>
      </c>
      <c r="K39" s="71" t="s">
        <v>519</v>
      </c>
      <c r="L39" s="71" t="s">
        <v>519</v>
      </c>
      <c r="M39" s="71" t="s">
        <v>519</v>
      </c>
      <c r="N39" s="71" t="s">
        <v>519</v>
      </c>
      <c r="O39" s="71" t="s">
        <v>519</v>
      </c>
      <c r="P39" s="71" t="s">
        <v>519</v>
      </c>
      <c r="Q39" s="71" t="s">
        <v>519</v>
      </c>
      <c r="R39" s="71">
        <v>0.28299999999999997</v>
      </c>
      <c r="S39" s="71">
        <v>0.432</v>
      </c>
      <c r="T39" s="71">
        <v>0.57499999999999996</v>
      </c>
      <c r="U39" s="71">
        <v>0.68300000000000005</v>
      </c>
    </row>
    <row r="40" spans="1:21" x14ac:dyDescent="0.25">
      <c r="A40" s="72" t="s">
        <v>282</v>
      </c>
      <c r="B40" s="77" t="s">
        <v>147</v>
      </c>
      <c r="C40" s="71" t="s">
        <v>519</v>
      </c>
      <c r="D40" s="71" t="s">
        <v>519</v>
      </c>
      <c r="E40" s="71" t="s">
        <v>519</v>
      </c>
      <c r="F40" s="71" t="s">
        <v>519</v>
      </c>
      <c r="G40" s="71" t="s">
        <v>519</v>
      </c>
      <c r="H40" s="71" t="s">
        <v>519</v>
      </c>
      <c r="I40" s="71" t="s">
        <v>519</v>
      </c>
      <c r="J40" s="71" t="s">
        <v>519</v>
      </c>
      <c r="K40" s="71" t="s">
        <v>519</v>
      </c>
      <c r="L40" s="71" t="s">
        <v>519</v>
      </c>
      <c r="M40" s="71" t="s">
        <v>519</v>
      </c>
      <c r="N40" s="71" t="s">
        <v>519</v>
      </c>
      <c r="O40" s="71" t="s">
        <v>519</v>
      </c>
      <c r="P40" s="71" t="s">
        <v>519</v>
      </c>
      <c r="Q40" s="71" t="s">
        <v>519</v>
      </c>
      <c r="R40" s="71">
        <v>0.28299999999999997</v>
      </c>
      <c r="S40" s="71" t="s">
        <v>519</v>
      </c>
      <c r="T40" s="71" t="s">
        <v>519</v>
      </c>
      <c r="U40" s="71">
        <v>0.67900000000000005</v>
      </c>
    </row>
    <row r="41" spans="1:21" x14ac:dyDescent="0.25">
      <c r="A41" s="72" t="s">
        <v>148</v>
      </c>
      <c r="B41" s="77" t="s">
        <v>149</v>
      </c>
      <c r="C41" s="71" t="s">
        <v>519</v>
      </c>
      <c r="D41" s="71" t="s">
        <v>519</v>
      </c>
      <c r="E41" s="71" t="s">
        <v>519</v>
      </c>
      <c r="F41" s="71" t="s">
        <v>519</v>
      </c>
      <c r="G41" s="71" t="s">
        <v>519</v>
      </c>
      <c r="H41" s="71" t="s">
        <v>519</v>
      </c>
      <c r="I41" s="71" t="s">
        <v>519</v>
      </c>
      <c r="J41" s="71" t="s">
        <v>519</v>
      </c>
      <c r="K41" s="71" t="s">
        <v>519</v>
      </c>
      <c r="L41" s="71" t="s">
        <v>519</v>
      </c>
      <c r="M41" s="71" t="s">
        <v>519</v>
      </c>
      <c r="N41" s="71" t="s">
        <v>519</v>
      </c>
      <c r="O41" s="71" t="s">
        <v>519</v>
      </c>
      <c r="P41" s="71" t="s">
        <v>519</v>
      </c>
      <c r="Q41" s="71" t="s">
        <v>519</v>
      </c>
      <c r="R41" s="71" t="s">
        <v>226</v>
      </c>
      <c r="S41" s="71" t="s">
        <v>519</v>
      </c>
      <c r="T41" s="71" t="s">
        <v>519</v>
      </c>
      <c r="U41" s="71">
        <v>4.0000000000000001E-3</v>
      </c>
    </row>
    <row r="42" spans="1:21" x14ac:dyDescent="0.25">
      <c r="A42" s="72" t="s">
        <v>150</v>
      </c>
      <c r="B42" s="72" t="s">
        <v>151</v>
      </c>
      <c r="C42" s="71">
        <v>3041.848</v>
      </c>
      <c r="D42" s="71">
        <v>2809.7280000000001</v>
      </c>
      <c r="E42" s="71">
        <v>2593.3249999999998</v>
      </c>
      <c r="F42" s="71">
        <v>2393.6669999999999</v>
      </c>
      <c r="G42" s="71">
        <v>2498.1489999999999</v>
      </c>
      <c r="H42" s="71">
        <v>2620.5050000000001</v>
      </c>
      <c r="I42" s="71">
        <v>2756.4290000000001</v>
      </c>
      <c r="J42" s="71">
        <v>2681.0920000000001</v>
      </c>
      <c r="K42" s="71">
        <v>2622.248</v>
      </c>
      <c r="L42" s="71">
        <v>2676.4540000000002</v>
      </c>
      <c r="M42" s="71">
        <v>2619.0770000000002</v>
      </c>
      <c r="N42" s="71">
        <v>2592.721</v>
      </c>
      <c r="O42" s="71">
        <v>2568.9250000000002</v>
      </c>
      <c r="P42" s="71">
        <v>2542.2939999999999</v>
      </c>
      <c r="Q42" s="71">
        <v>2515.1149999999998</v>
      </c>
      <c r="R42" s="71">
        <v>2476.6109999999999</v>
      </c>
      <c r="S42" s="71">
        <v>2455.328</v>
      </c>
      <c r="T42" s="71">
        <v>2420.038</v>
      </c>
      <c r="U42" s="71">
        <v>2353.752</v>
      </c>
    </row>
    <row r="43" spans="1:21" x14ac:dyDescent="0.25">
      <c r="A43" s="72" t="s">
        <v>152</v>
      </c>
      <c r="B43" s="77" t="s">
        <v>153</v>
      </c>
      <c r="C43" s="71" t="s">
        <v>519</v>
      </c>
      <c r="D43" s="71" t="s">
        <v>519</v>
      </c>
      <c r="E43" s="71" t="s">
        <v>519</v>
      </c>
      <c r="F43" s="71" t="s">
        <v>519</v>
      </c>
      <c r="G43" s="71" t="s">
        <v>519</v>
      </c>
      <c r="H43" s="71" t="s">
        <v>519</v>
      </c>
      <c r="I43" s="71" t="s">
        <v>519</v>
      </c>
      <c r="J43" s="71" t="s">
        <v>519</v>
      </c>
      <c r="K43" s="71" t="s">
        <v>519</v>
      </c>
      <c r="L43" s="71" t="s">
        <v>519</v>
      </c>
      <c r="M43" s="71" t="s">
        <v>519</v>
      </c>
      <c r="N43" s="71" t="s">
        <v>519</v>
      </c>
      <c r="O43" s="71" t="s">
        <v>519</v>
      </c>
      <c r="P43" s="71" t="s">
        <v>519</v>
      </c>
      <c r="Q43" s="71" t="s">
        <v>519</v>
      </c>
      <c r="R43" s="71" t="s">
        <v>226</v>
      </c>
      <c r="S43" s="71" t="s">
        <v>226</v>
      </c>
      <c r="T43" s="71" t="s">
        <v>226</v>
      </c>
      <c r="U43" s="71" t="s">
        <v>226</v>
      </c>
    </row>
    <row r="44" spans="1:21" x14ac:dyDescent="0.25">
      <c r="A44" s="72" t="s">
        <v>154</v>
      </c>
      <c r="B44" s="77" t="s">
        <v>155</v>
      </c>
      <c r="C44" s="71">
        <v>3041.848</v>
      </c>
      <c r="D44" s="71" t="s">
        <v>519</v>
      </c>
      <c r="E44" s="71" t="s">
        <v>519</v>
      </c>
      <c r="F44" s="71">
        <v>2393.6669999999999</v>
      </c>
      <c r="G44" s="71" t="s">
        <v>519</v>
      </c>
      <c r="H44" s="71" t="s">
        <v>519</v>
      </c>
      <c r="I44" s="71">
        <v>2756.4290000000001</v>
      </c>
      <c r="J44" s="71" t="s">
        <v>519</v>
      </c>
      <c r="K44" s="71" t="s">
        <v>519</v>
      </c>
      <c r="L44" s="71">
        <v>2676.4540000000002</v>
      </c>
      <c r="M44" s="71" t="s">
        <v>519</v>
      </c>
      <c r="N44" s="71" t="s">
        <v>519</v>
      </c>
      <c r="O44" s="71">
        <v>2568.9250000000002</v>
      </c>
      <c r="P44" s="71" t="s">
        <v>519</v>
      </c>
      <c r="Q44" s="71" t="s">
        <v>519</v>
      </c>
      <c r="R44" s="71">
        <v>2476.6110000000003</v>
      </c>
      <c r="S44" s="71" t="s">
        <v>519</v>
      </c>
      <c r="T44" s="71" t="s">
        <v>519</v>
      </c>
      <c r="U44" s="71">
        <v>2353.752</v>
      </c>
    </row>
    <row r="45" spans="1:21" x14ac:dyDescent="0.25">
      <c r="A45" s="72" t="s">
        <v>156</v>
      </c>
      <c r="B45" s="80" t="s">
        <v>157</v>
      </c>
      <c r="C45" s="71">
        <v>3041.848</v>
      </c>
      <c r="D45" s="71">
        <v>2809.7280000000001</v>
      </c>
      <c r="E45" s="71">
        <v>2593.3249999999998</v>
      </c>
      <c r="F45" s="71">
        <v>2393.6669999999999</v>
      </c>
      <c r="G45" s="71">
        <v>2498.1489999999999</v>
      </c>
      <c r="H45" s="71">
        <v>2620.5050000000001</v>
      </c>
      <c r="I45" s="71">
        <v>2756.4290000000001</v>
      </c>
      <c r="J45" s="71">
        <v>2681.0920000000001</v>
      </c>
      <c r="K45" s="71">
        <v>2622.248</v>
      </c>
      <c r="L45" s="71">
        <v>2676.4540000000002</v>
      </c>
      <c r="M45" s="71">
        <v>2619.0770000000002</v>
      </c>
      <c r="N45" s="71">
        <v>2592.721</v>
      </c>
      <c r="O45" s="71">
        <v>2568.9250000000002</v>
      </c>
      <c r="P45" s="71">
        <v>2542.2939999999999</v>
      </c>
      <c r="Q45" s="71">
        <v>2515.1149999999998</v>
      </c>
      <c r="R45" s="71">
        <v>2475.6010000000001</v>
      </c>
      <c r="S45" s="71">
        <v>2454.509</v>
      </c>
      <c r="T45" s="71">
        <v>2418.8130000000001</v>
      </c>
      <c r="U45" s="71">
        <v>2352.61</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t="s">
        <v>519</v>
      </c>
      <c r="M46" s="71" t="s">
        <v>519</v>
      </c>
      <c r="N46" s="71" t="s">
        <v>519</v>
      </c>
      <c r="O46" s="71" t="s">
        <v>519</v>
      </c>
      <c r="P46" s="71" t="s">
        <v>519</v>
      </c>
      <c r="Q46" s="71" t="s">
        <v>519</v>
      </c>
      <c r="R46" s="71">
        <v>1.01</v>
      </c>
      <c r="S46" s="71" t="s">
        <v>519</v>
      </c>
      <c r="T46" s="71" t="s">
        <v>519</v>
      </c>
      <c r="U46" s="71">
        <v>1.1419999999999999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519</v>
      </c>
      <c r="M47" s="71" t="s">
        <v>519</v>
      </c>
      <c r="N47" s="71" t="s">
        <v>519</v>
      </c>
      <c r="O47" s="71" t="s">
        <v>519</v>
      </c>
      <c r="P47" s="71" t="s">
        <v>519</v>
      </c>
      <c r="Q47" s="71" t="s">
        <v>519</v>
      </c>
      <c r="R47" s="71">
        <v>0.08</v>
      </c>
      <c r="S47" s="71">
        <v>0.20399999999999999</v>
      </c>
      <c r="T47" s="71">
        <v>0.312</v>
      </c>
      <c r="U47" s="71">
        <v>0.36399999999999999</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519</v>
      </c>
      <c r="M48" s="71" t="s">
        <v>519</v>
      </c>
      <c r="N48" s="71" t="s">
        <v>519</v>
      </c>
      <c r="O48" s="71" t="s">
        <v>519</v>
      </c>
      <c r="P48" s="71" t="s">
        <v>519</v>
      </c>
      <c r="Q48" s="71" t="s">
        <v>519</v>
      </c>
      <c r="R48" s="71">
        <v>3.4000000000000002E-2</v>
      </c>
      <c r="S48" s="71" t="s">
        <v>519</v>
      </c>
      <c r="T48" s="71" t="s">
        <v>519</v>
      </c>
      <c r="U48" s="71">
        <v>1.7000000000000001E-2</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519</v>
      </c>
      <c r="M49" s="71" t="s">
        <v>519</v>
      </c>
      <c r="N49" s="71" t="s">
        <v>519</v>
      </c>
      <c r="O49" s="71" t="s">
        <v>519</v>
      </c>
      <c r="P49" s="71" t="s">
        <v>519</v>
      </c>
      <c r="Q49" s="71" t="s">
        <v>519</v>
      </c>
      <c r="R49" s="71">
        <v>4.5999999999999999E-2</v>
      </c>
      <c r="S49" s="71" t="s">
        <v>519</v>
      </c>
      <c r="T49" s="71" t="s">
        <v>519</v>
      </c>
      <c r="U49" s="71">
        <v>0.34699999999999998</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t="s">
        <v>519</v>
      </c>
      <c r="M50" s="71" t="s">
        <v>519</v>
      </c>
      <c r="N50" s="71" t="s">
        <v>519</v>
      </c>
      <c r="O50" s="71" t="s">
        <v>519</v>
      </c>
      <c r="P50" s="71" t="s">
        <v>519</v>
      </c>
      <c r="Q50" s="71" t="s">
        <v>519</v>
      </c>
      <c r="R50" s="71">
        <v>9.9000000000000005E-2</v>
      </c>
      <c r="S50" s="71">
        <v>0.154</v>
      </c>
      <c r="T50" s="71">
        <v>0.20499999999999999</v>
      </c>
      <c r="U50" s="71">
        <v>0.23100000000000001</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t="s">
        <v>519</v>
      </c>
      <c r="M51" s="71" t="s">
        <v>519</v>
      </c>
      <c r="N51" s="71" t="s">
        <v>519</v>
      </c>
      <c r="O51" s="71" t="s">
        <v>519</v>
      </c>
      <c r="P51" s="71" t="s">
        <v>519</v>
      </c>
      <c r="Q51" s="71" t="s">
        <v>519</v>
      </c>
      <c r="R51" s="71">
        <v>0.03</v>
      </c>
      <c r="S51" s="71" t="s">
        <v>519</v>
      </c>
      <c r="T51" s="71" t="s">
        <v>519</v>
      </c>
      <c r="U51" s="71">
        <v>8.9999999999999993E-3</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t="s">
        <v>519</v>
      </c>
      <c r="M52" s="71" t="s">
        <v>519</v>
      </c>
      <c r="N52" s="71" t="s">
        <v>519</v>
      </c>
      <c r="O52" s="71" t="s">
        <v>519</v>
      </c>
      <c r="P52" s="71" t="s">
        <v>519</v>
      </c>
      <c r="Q52" s="71" t="s">
        <v>519</v>
      </c>
      <c r="R52" s="71">
        <v>2E-3</v>
      </c>
      <c r="S52" s="71" t="s">
        <v>519</v>
      </c>
      <c r="T52" s="71" t="s">
        <v>519</v>
      </c>
      <c r="U52" s="71">
        <v>0.184</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519</v>
      </c>
      <c r="M53" s="71" t="s">
        <v>519</v>
      </c>
      <c r="N53" s="71" t="s">
        <v>519</v>
      </c>
      <c r="O53" s="71" t="s">
        <v>519</v>
      </c>
      <c r="P53" s="71" t="s">
        <v>519</v>
      </c>
      <c r="Q53" s="71" t="s">
        <v>519</v>
      </c>
      <c r="R53" s="71">
        <v>6.7000000000000004E-2</v>
      </c>
      <c r="S53" s="71" t="s">
        <v>519</v>
      </c>
      <c r="T53" s="71" t="s">
        <v>519</v>
      </c>
      <c r="U53" s="71">
        <v>3.7999999999999999E-2</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t="s">
        <v>519</v>
      </c>
      <c r="M54" s="71" t="s">
        <v>519</v>
      </c>
      <c r="N54" s="71" t="s">
        <v>519</v>
      </c>
      <c r="O54" s="71" t="s">
        <v>519</v>
      </c>
      <c r="P54" s="71" t="s">
        <v>519</v>
      </c>
      <c r="Q54" s="71" t="s">
        <v>519</v>
      </c>
      <c r="R54" s="71">
        <v>0.86699999999999999</v>
      </c>
      <c r="S54" s="71">
        <v>1.173</v>
      </c>
      <c r="T54" s="71">
        <v>1.464</v>
      </c>
      <c r="U54" s="71">
        <v>1.6240000000000001</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519</v>
      </c>
      <c r="M55" s="71" t="s">
        <v>519</v>
      </c>
      <c r="N55" s="71" t="s">
        <v>519</v>
      </c>
      <c r="O55" s="71" t="s">
        <v>519</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519</v>
      </c>
      <c r="M56" s="71" t="s">
        <v>519</v>
      </c>
      <c r="N56" s="71" t="s">
        <v>519</v>
      </c>
      <c r="O56" s="71" t="s">
        <v>519</v>
      </c>
      <c r="P56" s="71" t="s">
        <v>519</v>
      </c>
      <c r="Q56" s="71" t="s">
        <v>519</v>
      </c>
      <c r="R56" s="71">
        <v>1.4999999999999999E-2</v>
      </c>
      <c r="S56" s="71" t="s">
        <v>519</v>
      </c>
      <c r="T56" s="71" t="s">
        <v>519</v>
      </c>
      <c r="U56" s="71">
        <v>1E-3</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519</v>
      </c>
      <c r="M57" s="71" t="s">
        <v>519</v>
      </c>
      <c r="N57" s="71" t="s">
        <v>519</v>
      </c>
      <c r="O57" s="71" t="s">
        <v>519</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519</v>
      </c>
      <c r="M58" s="71" t="s">
        <v>519</v>
      </c>
      <c r="N58" s="71" t="s">
        <v>519</v>
      </c>
      <c r="O58" s="71" t="s">
        <v>519</v>
      </c>
      <c r="P58" s="71" t="s">
        <v>519</v>
      </c>
      <c r="Q58" s="71" t="s">
        <v>519</v>
      </c>
      <c r="R58" s="71">
        <v>6.7000000000000004E-2</v>
      </c>
      <c r="S58" s="71" t="s">
        <v>519</v>
      </c>
      <c r="T58" s="71" t="s">
        <v>519</v>
      </c>
      <c r="U58" s="71">
        <v>7.0999999999999994E-2</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t="s">
        <v>519</v>
      </c>
      <c r="M59" s="71" t="s">
        <v>519</v>
      </c>
      <c r="N59" s="71" t="s">
        <v>519</v>
      </c>
      <c r="O59" s="71" t="s">
        <v>519</v>
      </c>
      <c r="P59" s="71" t="s">
        <v>519</v>
      </c>
      <c r="Q59" s="71" t="s">
        <v>519</v>
      </c>
      <c r="R59" s="71">
        <v>0.78500000000000003</v>
      </c>
      <c r="S59" s="71" t="s">
        <v>519</v>
      </c>
      <c r="T59" s="71" t="s">
        <v>519</v>
      </c>
      <c r="U59" s="71">
        <v>1.552</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519</v>
      </c>
      <c r="M60" s="71" t="s">
        <v>519</v>
      </c>
      <c r="N60" s="71" t="s">
        <v>519</v>
      </c>
      <c r="O60" s="71" t="s">
        <v>519</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t="s">
        <v>519</v>
      </c>
      <c r="M61" s="71" t="s">
        <v>519</v>
      </c>
      <c r="N61" s="71" t="s">
        <v>519</v>
      </c>
      <c r="O61" s="71" t="s">
        <v>519</v>
      </c>
      <c r="P61" s="71" t="s">
        <v>519</v>
      </c>
      <c r="Q61" s="71" t="s">
        <v>519</v>
      </c>
      <c r="R61" s="71">
        <v>3.6999999999999998E-2</v>
      </c>
      <c r="S61" s="71">
        <v>4.8000000000000001E-2</v>
      </c>
      <c r="T61" s="71">
        <v>5.8000000000000003E-2</v>
      </c>
      <c r="U61" s="71">
        <v>7.0000000000000007E-2</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t="s">
        <v>519</v>
      </c>
      <c r="M62" s="71" t="s">
        <v>519</v>
      </c>
      <c r="N62" s="71" t="s">
        <v>519</v>
      </c>
      <c r="O62" s="71" t="s">
        <v>519</v>
      </c>
      <c r="P62" s="71" t="s">
        <v>519</v>
      </c>
      <c r="Q62" s="71" t="s">
        <v>519</v>
      </c>
      <c r="R62" s="71">
        <v>0.20499999999999999</v>
      </c>
      <c r="S62" s="71">
        <v>0.14000000000000001</v>
      </c>
      <c r="T62" s="71">
        <v>7.2999999999999995E-2</v>
      </c>
      <c r="U62" s="71">
        <v>8.9999999999999993E-3</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519</v>
      </c>
      <c r="M63" s="71" t="s">
        <v>519</v>
      </c>
      <c r="N63" s="71" t="s">
        <v>519</v>
      </c>
      <c r="O63" s="71" t="s">
        <v>519</v>
      </c>
      <c r="P63" s="71" t="s">
        <v>519</v>
      </c>
      <c r="Q63" s="71" t="s">
        <v>519</v>
      </c>
      <c r="R63" s="71">
        <v>7.0000000000000001E-3</v>
      </c>
      <c r="S63" s="71">
        <v>1.7999999999999999E-2</v>
      </c>
      <c r="T63" s="71">
        <v>1.7000000000000001E-2</v>
      </c>
      <c r="U63" s="71">
        <v>1.4E-2</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t="s">
        <v>519</v>
      </c>
      <c r="M64" s="71" t="s">
        <v>519</v>
      </c>
      <c r="N64" s="71" t="s">
        <v>519</v>
      </c>
      <c r="O64" s="71" t="s">
        <v>519</v>
      </c>
      <c r="P64" s="71" t="s">
        <v>519</v>
      </c>
      <c r="Q64" s="71" t="s">
        <v>519</v>
      </c>
      <c r="R64" s="71">
        <v>1.4999999999999999E-2</v>
      </c>
      <c r="S64" s="71">
        <v>2.1000000000000001E-2</v>
      </c>
      <c r="T64" s="71">
        <v>1.6E-2</v>
      </c>
      <c r="U64" s="71">
        <v>5.0000000000000001E-3</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t="s">
        <v>519</v>
      </c>
      <c r="M65" s="71" t="s">
        <v>519</v>
      </c>
      <c r="N65" s="71" t="s">
        <v>519</v>
      </c>
      <c r="O65" s="71" t="s">
        <v>519</v>
      </c>
      <c r="P65" s="71" t="s">
        <v>519</v>
      </c>
      <c r="Q65" s="71" t="s">
        <v>519</v>
      </c>
      <c r="R65" s="71">
        <v>1.81</v>
      </c>
      <c r="S65" s="71">
        <v>2.0299999999999998</v>
      </c>
      <c r="T65" s="71">
        <v>1.76</v>
      </c>
      <c r="U65" s="71">
        <v>0.76100000000000001</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t="s">
        <v>519</v>
      </c>
      <c r="M66" s="71" t="s">
        <v>519</v>
      </c>
      <c r="N66" s="71" t="s">
        <v>519</v>
      </c>
      <c r="O66" s="71" t="s">
        <v>519</v>
      </c>
      <c r="P66" s="71" t="s">
        <v>519</v>
      </c>
      <c r="Q66" s="71" t="s">
        <v>519</v>
      </c>
      <c r="R66" s="71">
        <v>0.112</v>
      </c>
      <c r="S66" s="71">
        <v>0.94599999999999995</v>
      </c>
      <c r="T66" s="71">
        <v>1.4039999999999999</v>
      </c>
      <c r="U66" s="71">
        <v>4.2999999999999997E-2</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519</v>
      </c>
      <c r="M67" s="71" t="s">
        <v>519</v>
      </c>
      <c r="N67" s="71" t="s">
        <v>519</v>
      </c>
      <c r="O67" s="71" t="s">
        <v>519</v>
      </c>
      <c r="P67" s="71" t="s">
        <v>519</v>
      </c>
      <c r="Q67" s="71" t="s">
        <v>519</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t="s">
        <v>519</v>
      </c>
      <c r="M68" s="71" t="s">
        <v>519</v>
      </c>
      <c r="N68" s="71" t="s">
        <v>519</v>
      </c>
      <c r="O68" s="71" t="s">
        <v>519</v>
      </c>
      <c r="P68" s="71" t="s">
        <v>519</v>
      </c>
      <c r="Q68" s="71" t="s">
        <v>519</v>
      </c>
      <c r="R68" s="71">
        <v>6.4000000000000001E-2</v>
      </c>
      <c r="S68" s="71">
        <v>5.7000000000000002E-2</v>
      </c>
      <c r="T68" s="71">
        <v>5.2999999999999999E-2</v>
      </c>
      <c r="U68" s="71">
        <v>5.0999999999999997E-2</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t="s">
        <v>519</v>
      </c>
      <c r="M69" s="71" t="s">
        <v>519</v>
      </c>
      <c r="N69" s="71" t="s">
        <v>519</v>
      </c>
      <c r="O69" s="71" t="s">
        <v>519</v>
      </c>
      <c r="P69" s="71" t="s">
        <v>519</v>
      </c>
      <c r="Q69" s="71" t="s">
        <v>519</v>
      </c>
      <c r="R69" s="71">
        <v>0.113</v>
      </c>
      <c r="S69" s="71">
        <v>0.115</v>
      </c>
      <c r="T69" s="71">
        <v>0.115</v>
      </c>
      <c r="U69" s="71">
        <v>0.108</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t="s">
        <v>519</v>
      </c>
      <c r="M70" s="71" t="s">
        <v>519</v>
      </c>
      <c r="N70" s="71" t="s">
        <v>519</v>
      </c>
      <c r="O70" s="71" t="s">
        <v>519</v>
      </c>
      <c r="P70" s="71" t="s">
        <v>519</v>
      </c>
      <c r="Q70" s="71" t="s">
        <v>519</v>
      </c>
      <c r="R70" s="71">
        <v>0.26100000000000001</v>
      </c>
      <c r="S70" s="71">
        <v>0.35199999999999998</v>
      </c>
      <c r="T70" s="71">
        <v>0.45200000000000001</v>
      </c>
      <c r="U70" s="71">
        <v>0.57900000000000007</v>
      </c>
    </row>
    <row r="71" spans="1:21" x14ac:dyDescent="0.25">
      <c r="A71" s="43" t="s">
        <v>310</v>
      </c>
      <c r="B71" s="44" t="s">
        <v>208</v>
      </c>
      <c r="C71" s="71">
        <v>3041.848</v>
      </c>
      <c r="D71" s="71">
        <v>2809.7280000000001</v>
      </c>
      <c r="E71" s="71">
        <v>2593.3249999999998</v>
      </c>
      <c r="F71" s="71">
        <v>2393.6669999999999</v>
      </c>
      <c r="G71" s="71">
        <v>2498.1489999999999</v>
      </c>
      <c r="H71" s="71">
        <v>2620.5050000000001</v>
      </c>
      <c r="I71" s="71">
        <v>2756.4290000000001</v>
      </c>
      <c r="J71" s="71">
        <v>2681.0920000000001</v>
      </c>
      <c r="K71" s="71">
        <v>2622.248</v>
      </c>
      <c r="L71" s="71">
        <v>2676.4540000000002</v>
      </c>
      <c r="M71" s="71">
        <v>2619.0770000000002</v>
      </c>
      <c r="N71" s="71">
        <v>2592.721</v>
      </c>
      <c r="O71" s="71">
        <v>2568.9250000000002</v>
      </c>
      <c r="P71" s="71">
        <v>2542.2939999999999</v>
      </c>
      <c r="Q71" s="71">
        <v>2515.1149999999998</v>
      </c>
      <c r="R71" s="71">
        <v>2573.1049999999996</v>
      </c>
      <c r="S71" s="71">
        <v>2536.9870000000001</v>
      </c>
      <c r="T71" s="71">
        <v>2488.5169999999998</v>
      </c>
      <c r="U71" s="71">
        <v>2403.9160000000006</v>
      </c>
    </row>
    <row r="72" spans="1:21" x14ac:dyDescent="0.25">
      <c r="A72" s="43" t="s">
        <v>311</v>
      </c>
      <c r="B72" s="94" t="s">
        <v>341</v>
      </c>
      <c r="C72" s="71">
        <v>240.62899999999999</v>
      </c>
      <c r="D72" s="71">
        <v>262.41899999999998</v>
      </c>
      <c r="E72" s="71">
        <v>291.142</v>
      </c>
      <c r="F72" s="71">
        <v>330.012</v>
      </c>
      <c r="G72" s="71">
        <v>362.286</v>
      </c>
      <c r="H72" s="71">
        <v>405.87099999999998</v>
      </c>
      <c r="I72" s="71">
        <v>447.27</v>
      </c>
      <c r="J72" s="71">
        <v>438.12</v>
      </c>
      <c r="K72" s="71">
        <v>417.745</v>
      </c>
      <c r="L72" s="71">
        <v>408.012</v>
      </c>
      <c r="M72" s="71">
        <v>398.38200000000001</v>
      </c>
      <c r="N72" s="71">
        <v>420.74</v>
      </c>
      <c r="O72" s="71">
        <v>452.988</v>
      </c>
      <c r="P72" s="71">
        <v>415.428</v>
      </c>
      <c r="Q72" s="71">
        <v>387.197</v>
      </c>
      <c r="R72" s="71">
        <v>360.35599999999999</v>
      </c>
      <c r="S72" s="71">
        <v>350.51400000000001</v>
      </c>
      <c r="T72" s="71">
        <v>345.47399999999999</v>
      </c>
      <c r="U72" s="71">
        <v>353.24</v>
      </c>
    </row>
    <row r="73" spans="1:21" x14ac:dyDescent="0.25">
      <c r="A73" s="43" t="s">
        <v>324</v>
      </c>
      <c r="B73" s="95" t="s">
        <v>346</v>
      </c>
      <c r="C73" s="71">
        <v>3282.4769999999999</v>
      </c>
      <c r="D73" s="71">
        <v>3072.1469999999999</v>
      </c>
      <c r="E73" s="71">
        <v>2884.4669999999996</v>
      </c>
      <c r="F73" s="71">
        <v>2723.6790000000001</v>
      </c>
      <c r="G73" s="71">
        <v>2860.4349999999999</v>
      </c>
      <c r="H73" s="71">
        <v>3026.3760000000002</v>
      </c>
      <c r="I73" s="71">
        <v>3203.6990000000001</v>
      </c>
      <c r="J73" s="71">
        <v>3119.212</v>
      </c>
      <c r="K73" s="71">
        <v>3039.9929999999999</v>
      </c>
      <c r="L73" s="71">
        <v>3084.4660000000003</v>
      </c>
      <c r="M73" s="71">
        <v>3017.4590000000003</v>
      </c>
      <c r="N73" s="71">
        <v>3013.4610000000002</v>
      </c>
      <c r="O73" s="71">
        <v>3021.913</v>
      </c>
      <c r="P73" s="71">
        <v>2957.7219999999998</v>
      </c>
      <c r="Q73" s="71">
        <v>2902.3119999999999</v>
      </c>
      <c r="R73" s="71">
        <v>2933.4609999999998</v>
      </c>
      <c r="S73" s="71">
        <v>2887.5009999999993</v>
      </c>
      <c r="T73" s="71">
        <v>2833.9909999999995</v>
      </c>
      <c r="U73" s="71">
        <v>2757.1559999999999</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BD46C4C6-0B23-4B57-9BC4-A462C9C25E5B}"/>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A1F5A-D77E-4FB3-B38A-2497A9D98B68}">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370</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519</v>
      </c>
      <c r="D4" s="71" t="s">
        <v>519</v>
      </c>
      <c r="E4" s="71" t="s">
        <v>519</v>
      </c>
      <c r="F4" s="71" t="s">
        <v>519</v>
      </c>
      <c r="G4" s="71" t="s">
        <v>519</v>
      </c>
      <c r="H4" s="71" t="s">
        <v>519</v>
      </c>
      <c r="I4" s="71" t="s">
        <v>519</v>
      </c>
      <c r="J4" s="71" t="s">
        <v>519</v>
      </c>
      <c r="K4" s="71" t="s">
        <v>519</v>
      </c>
      <c r="L4" s="71" t="s">
        <v>519</v>
      </c>
      <c r="M4" s="71" t="s">
        <v>519</v>
      </c>
      <c r="N4" s="71" t="s">
        <v>519</v>
      </c>
      <c r="O4" s="71" t="s">
        <v>519</v>
      </c>
      <c r="P4" s="71" t="s">
        <v>519</v>
      </c>
      <c r="Q4" s="71" t="s">
        <v>519</v>
      </c>
      <c r="R4" s="71">
        <v>4.0000000000000001E-3</v>
      </c>
      <c r="S4" s="71">
        <v>5.7000000000000002E-2</v>
      </c>
      <c r="T4" s="71">
        <v>0.151</v>
      </c>
      <c r="U4" s="71">
        <v>9.9000000000000005E-2</v>
      </c>
    </row>
    <row r="5" spans="1:21" x14ac:dyDescent="0.25">
      <c r="A5" s="72" t="s">
        <v>78</v>
      </c>
      <c r="B5" s="77" t="s">
        <v>79</v>
      </c>
      <c r="C5" s="71" t="s">
        <v>519</v>
      </c>
      <c r="D5" s="71" t="s">
        <v>519</v>
      </c>
      <c r="E5" s="71" t="s">
        <v>519</v>
      </c>
      <c r="F5" s="71" t="s">
        <v>519</v>
      </c>
      <c r="G5" s="71" t="s">
        <v>519</v>
      </c>
      <c r="H5" s="71" t="s">
        <v>519</v>
      </c>
      <c r="I5" s="71" t="s">
        <v>519</v>
      </c>
      <c r="J5" s="71" t="s">
        <v>519</v>
      </c>
      <c r="K5" s="71" t="s">
        <v>519</v>
      </c>
      <c r="L5" s="71" t="s">
        <v>519</v>
      </c>
      <c r="M5" s="71" t="s">
        <v>519</v>
      </c>
      <c r="N5" s="71" t="s">
        <v>519</v>
      </c>
      <c r="O5" s="71" t="s">
        <v>519</v>
      </c>
      <c r="P5" s="71" t="s">
        <v>519</v>
      </c>
      <c r="Q5" s="71" t="s">
        <v>519</v>
      </c>
      <c r="R5" s="71">
        <v>4.0000000000000001E-3</v>
      </c>
      <c r="S5" s="71" t="s">
        <v>519</v>
      </c>
      <c r="T5" s="71" t="s">
        <v>519</v>
      </c>
      <c r="U5" s="71">
        <v>9.9000000000000005E-2</v>
      </c>
    </row>
    <row r="6" spans="1:21" x14ac:dyDescent="0.25">
      <c r="A6" s="72" t="s">
        <v>80</v>
      </c>
      <c r="B6" s="77" t="s">
        <v>81</v>
      </c>
      <c r="C6" s="71" t="s">
        <v>519</v>
      </c>
      <c r="D6" s="71" t="s">
        <v>519</v>
      </c>
      <c r="E6" s="71" t="s">
        <v>519</v>
      </c>
      <c r="F6" s="71" t="s">
        <v>519</v>
      </c>
      <c r="G6" s="71" t="s">
        <v>519</v>
      </c>
      <c r="H6" s="71" t="s">
        <v>519</v>
      </c>
      <c r="I6" s="71" t="s">
        <v>519</v>
      </c>
      <c r="J6" s="71" t="s">
        <v>519</v>
      </c>
      <c r="K6" s="71" t="s">
        <v>519</v>
      </c>
      <c r="L6" s="71" t="s">
        <v>519</v>
      </c>
      <c r="M6" s="71" t="s">
        <v>519</v>
      </c>
      <c r="N6" s="71" t="s">
        <v>519</v>
      </c>
      <c r="O6" s="71" t="s">
        <v>519</v>
      </c>
      <c r="P6" s="71" t="s">
        <v>519</v>
      </c>
      <c r="Q6" s="71" t="s">
        <v>519</v>
      </c>
      <c r="R6" s="71" t="s">
        <v>226</v>
      </c>
      <c r="S6" s="71" t="s">
        <v>519</v>
      </c>
      <c r="T6" s="71" t="s">
        <v>519</v>
      </c>
      <c r="U6" s="71" t="s">
        <v>226</v>
      </c>
    </row>
    <row r="7" spans="1:21" x14ac:dyDescent="0.25">
      <c r="A7" s="72" t="s">
        <v>82</v>
      </c>
      <c r="B7" s="77" t="s">
        <v>83</v>
      </c>
      <c r="C7" s="71" t="s">
        <v>519</v>
      </c>
      <c r="D7" s="71" t="s">
        <v>519</v>
      </c>
      <c r="E7" s="71" t="s">
        <v>519</v>
      </c>
      <c r="F7" s="71" t="s">
        <v>519</v>
      </c>
      <c r="G7" s="71" t="s">
        <v>519</v>
      </c>
      <c r="H7" s="71" t="s">
        <v>519</v>
      </c>
      <c r="I7" s="71" t="s">
        <v>519</v>
      </c>
      <c r="J7" s="71" t="s">
        <v>519</v>
      </c>
      <c r="K7" s="71" t="s">
        <v>519</v>
      </c>
      <c r="L7" s="71" t="s">
        <v>519</v>
      </c>
      <c r="M7" s="71" t="s">
        <v>519</v>
      </c>
      <c r="N7" s="71" t="s">
        <v>519</v>
      </c>
      <c r="O7" s="71" t="s">
        <v>519</v>
      </c>
      <c r="P7" s="71" t="s">
        <v>519</v>
      </c>
      <c r="Q7" s="71" t="s">
        <v>519</v>
      </c>
      <c r="R7" s="71" t="s">
        <v>226</v>
      </c>
      <c r="S7" s="71" t="s">
        <v>519</v>
      </c>
      <c r="T7" s="71" t="s">
        <v>519</v>
      </c>
      <c r="U7" s="71" t="s">
        <v>226</v>
      </c>
    </row>
    <row r="8" spans="1:21" x14ac:dyDescent="0.25">
      <c r="A8" s="72" t="s">
        <v>84</v>
      </c>
      <c r="B8" s="72" t="s">
        <v>85</v>
      </c>
      <c r="C8" s="71" t="s">
        <v>519</v>
      </c>
      <c r="D8" s="71" t="s">
        <v>519</v>
      </c>
      <c r="E8" s="71" t="s">
        <v>519</v>
      </c>
      <c r="F8" s="71" t="s">
        <v>519</v>
      </c>
      <c r="G8" s="71" t="s">
        <v>519</v>
      </c>
      <c r="H8" s="71" t="s">
        <v>519</v>
      </c>
      <c r="I8" s="71" t="s">
        <v>519</v>
      </c>
      <c r="J8" s="71" t="s">
        <v>519</v>
      </c>
      <c r="K8" s="71" t="s">
        <v>519</v>
      </c>
      <c r="L8" s="71" t="s">
        <v>519</v>
      </c>
      <c r="M8" s="71" t="s">
        <v>519</v>
      </c>
      <c r="N8" s="71" t="s">
        <v>519</v>
      </c>
      <c r="O8" s="71" t="s">
        <v>519</v>
      </c>
      <c r="P8" s="71" t="s">
        <v>519</v>
      </c>
      <c r="Q8" s="71" t="s">
        <v>519</v>
      </c>
      <c r="R8" s="71" t="s">
        <v>226</v>
      </c>
      <c r="S8" s="71">
        <v>2.9000000000000001E-2</v>
      </c>
      <c r="T8" s="71">
        <v>5.6000000000000001E-2</v>
      </c>
      <c r="U8" s="71">
        <v>0.08</v>
      </c>
    </row>
    <row r="9" spans="1:21" x14ac:dyDescent="0.25">
      <c r="A9" s="72" t="s">
        <v>86</v>
      </c>
      <c r="B9" s="77" t="s">
        <v>87</v>
      </c>
      <c r="C9" s="71" t="s">
        <v>519</v>
      </c>
      <c r="D9" s="71" t="s">
        <v>519</v>
      </c>
      <c r="E9" s="71" t="s">
        <v>519</v>
      </c>
      <c r="F9" s="71" t="s">
        <v>519</v>
      </c>
      <c r="G9" s="71" t="s">
        <v>519</v>
      </c>
      <c r="H9" s="71" t="s">
        <v>519</v>
      </c>
      <c r="I9" s="71" t="s">
        <v>519</v>
      </c>
      <c r="J9" s="71" t="s">
        <v>519</v>
      </c>
      <c r="K9" s="71" t="s">
        <v>519</v>
      </c>
      <c r="L9" s="71" t="s">
        <v>519</v>
      </c>
      <c r="M9" s="71" t="s">
        <v>519</v>
      </c>
      <c r="N9" s="71" t="s">
        <v>519</v>
      </c>
      <c r="O9" s="71" t="s">
        <v>519</v>
      </c>
      <c r="P9" s="71" t="s">
        <v>519</v>
      </c>
      <c r="Q9" s="71" t="s">
        <v>519</v>
      </c>
      <c r="R9" s="71" t="s">
        <v>226</v>
      </c>
      <c r="S9" s="71" t="s">
        <v>519</v>
      </c>
      <c r="T9" s="71" t="s">
        <v>519</v>
      </c>
      <c r="U9" s="71" t="s">
        <v>226</v>
      </c>
    </row>
    <row r="10" spans="1:21" x14ac:dyDescent="0.25">
      <c r="A10" s="72" t="s">
        <v>88</v>
      </c>
      <c r="B10" s="77" t="s">
        <v>89</v>
      </c>
      <c r="C10" s="71" t="s">
        <v>519</v>
      </c>
      <c r="D10" s="71" t="s">
        <v>519</v>
      </c>
      <c r="E10" s="71" t="s">
        <v>519</v>
      </c>
      <c r="F10" s="71" t="s">
        <v>519</v>
      </c>
      <c r="G10" s="71" t="s">
        <v>519</v>
      </c>
      <c r="H10" s="71" t="s">
        <v>519</v>
      </c>
      <c r="I10" s="71" t="s">
        <v>519</v>
      </c>
      <c r="J10" s="71" t="s">
        <v>519</v>
      </c>
      <c r="K10" s="71" t="s">
        <v>519</v>
      </c>
      <c r="L10" s="71" t="s">
        <v>519</v>
      </c>
      <c r="M10" s="71" t="s">
        <v>519</v>
      </c>
      <c r="N10" s="71" t="s">
        <v>519</v>
      </c>
      <c r="O10" s="71" t="s">
        <v>519</v>
      </c>
      <c r="P10" s="71" t="s">
        <v>519</v>
      </c>
      <c r="Q10" s="71" t="s">
        <v>519</v>
      </c>
      <c r="R10" s="71" t="s">
        <v>226</v>
      </c>
      <c r="S10" s="71" t="s">
        <v>519</v>
      </c>
      <c r="T10" s="71" t="s">
        <v>519</v>
      </c>
      <c r="U10" s="71" t="s">
        <v>226</v>
      </c>
    </row>
    <row r="11" spans="1:21" x14ac:dyDescent="0.25">
      <c r="A11" s="72" t="s">
        <v>90</v>
      </c>
      <c r="B11" s="77" t="s">
        <v>91</v>
      </c>
      <c r="C11" s="71" t="s">
        <v>519</v>
      </c>
      <c r="D11" s="71" t="s">
        <v>519</v>
      </c>
      <c r="E11" s="71" t="s">
        <v>519</v>
      </c>
      <c r="F11" s="71" t="s">
        <v>519</v>
      </c>
      <c r="G11" s="71" t="s">
        <v>519</v>
      </c>
      <c r="H11" s="71" t="s">
        <v>519</v>
      </c>
      <c r="I11" s="71" t="s">
        <v>519</v>
      </c>
      <c r="J11" s="71" t="s">
        <v>519</v>
      </c>
      <c r="K11" s="71" t="s">
        <v>519</v>
      </c>
      <c r="L11" s="71" t="s">
        <v>519</v>
      </c>
      <c r="M11" s="71" t="s">
        <v>519</v>
      </c>
      <c r="N11" s="71" t="s">
        <v>519</v>
      </c>
      <c r="O11" s="71" t="s">
        <v>519</v>
      </c>
      <c r="P11" s="71" t="s">
        <v>519</v>
      </c>
      <c r="Q11" s="71" t="s">
        <v>519</v>
      </c>
      <c r="R11" s="71" t="s">
        <v>226</v>
      </c>
      <c r="S11" s="71" t="s">
        <v>519</v>
      </c>
      <c r="T11" s="71" t="s">
        <v>519</v>
      </c>
      <c r="U11" s="71">
        <v>0.08</v>
      </c>
    </row>
    <row r="12" spans="1:21" x14ac:dyDescent="0.25">
      <c r="A12" s="72" t="s">
        <v>92</v>
      </c>
      <c r="B12" s="72" t="s">
        <v>93</v>
      </c>
      <c r="C12" s="71" t="s">
        <v>519</v>
      </c>
      <c r="D12" s="71" t="s">
        <v>519</v>
      </c>
      <c r="E12" s="71" t="s">
        <v>519</v>
      </c>
      <c r="F12" s="71" t="s">
        <v>519</v>
      </c>
      <c r="G12" s="71" t="s">
        <v>519</v>
      </c>
      <c r="H12" s="71" t="s">
        <v>519</v>
      </c>
      <c r="I12" s="71" t="s">
        <v>519</v>
      </c>
      <c r="J12" s="71" t="s">
        <v>519</v>
      </c>
      <c r="K12" s="71" t="s">
        <v>519</v>
      </c>
      <c r="L12" s="71" t="s">
        <v>519</v>
      </c>
      <c r="M12" s="71" t="s">
        <v>519</v>
      </c>
      <c r="N12" s="71" t="s">
        <v>519</v>
      </c>
      <c r="O12" s="71" t="s">
        <v>519</v>
      </c>
      <c r="P12" s="71" t="s">
        <v>519</v>
      </c>
      <c r="Q12" s="71" t="s">
        <v>519</v>
      </c>
      <c r="R12" s="71">
        <v>1.0229999999999999</v>
      </c>
      <c r="S12" s="71">
        <v>1.208</v>
      </c>
      <c r="T12" s="71">
        <v>1.375</v>
      </c>
      <c r="U12" s="71">
        <v>1.5549999999999999</v>
      </c>
    </row>
    <row r="13" spans="1:21" x14ac:dyDescent="0.25">
      <c r="A13" s="72" t="s">
        <v>94</v>
      </c>
      <c r="B13" s="77" t="s">
        <v>95</v>
      </c>
      <c r="C13" s="71" t="s">
        <v>519</v>
      </c>
      <c r="D13" s="71" t="s">
        <v>519</v>
      </c>
      <c r="E13" s="71" t="s">
        <v>519</v>
      </c>
      <c r="F13" s="71" t="s">
        <v>519</v>
      </c>
      <c r="G13" s="71" t="s">
        <v>519</v>
      </c>
      <c r="H13" s="71" t="s">
        <v>519</v>
      </c>
      <c r="I13" s="71" t="s">
        <v>519</v>
      </c>
      <c r="J13" s="71" t="s">
        <v>519</v>
      </c>
      <c r="K13" s="71" t="s">
        <v>519</v>
      </c>
      <c r="L13" s="71" t="s">
        <v>519</v>
      </c>
      <c r="M13" s="71" t="s">
        <v>519</v>
      </c>
      <c r="N13" s="71" t="s">
        <v>519</v>
      </c>
      <c r="O13" s="71" t="s">
        <v>519</v>
      </c>
      <c r="P13" s="71" t="s">
        <v>519</v>
      </c>
      <c r="Q13" s="71" t="s">
        <v>519</v>
      </c>
      <c r="R13" s="71">
        <v>1.0229999999999999</v>
      </c>
      <c r="S13" s="71" t="s">
        <v>519</v>
      </c>
      <c r="T13" s="71" t="s">
        <v>519</v>
      </c>
      <c r="U13" s="71">
        <v>1.5549999999999999</v>
      </c>
    </row>
    <row r="14" spans="1:21" x14ac:dyDescent="0.25">
      <c r="A14" s="72" t="s">
        <v>96</v>
      </c>
      <c r="B14" s="77" t="s">
        <v>97</v>
      </c>
      <c r="C14" s="71" t="s">
        <v>519</v>
      </c>
      <c r="D14" s="71" t="s">
        <v>519</v>
      </c>
      <c r="E14" s="71" t="s">
        <v>519</v>
      </c>
      <c r="F14" s="71" t="s">
        <v>519</v>
      </c>
      <c r="G14" s="71" t="s">
        <v>519</v>
      </c>
      <c r="H14" s="71" t="s">
        <v>519</v>
      </c>
      <c r="I14" s="71" t="s">
        <v>519</v>
      </c>
      <c r="J14" s="71" t="s">
        <v>519</v>
      </c>
      <c r="K14" s="71" t="s">
        <v>519</v>
      </c>
      <c r="L14" s="71" t="s">
        <v>519</v>
      </c>
      <c r="M14" s="71" t="s">
        <v>519</v>
      </c>
      <c r="N14" s="71" t="s">
        <v>519</v>
      </c>
      <c r="O14" s="71" t="s">
        <v>519</v>
      </c>
      <c r="P14" s="71" t="s">
        <v>519</v>
      </c>
      <c r="Q14" s="71" t="s">
        <v>519</v>
      </c>
      <c r="R14" s="71" t="s">
        <v>226</v>
      </c>
      <c r="S14" s="71" t="s">
        <v>519</v>
      </c>
      <c r="T14" s="71" t="s">
        <v>519</v>
      </c>
      <c r="U14" s="71" t="s">
        <v>226</v>
      </c>
    </row>
    <row r="15" spans="1:21" x14ac:dyDescent="0.25">
      <c r="A15" s="72" t="s">
        <v>98</v>
      </c>
      <c r="B15" s="77" t="s">
        <v>99</v>
      </c>
      <c r="C15" s="71" t="s">
        <v>519</v>
      </c>
      <c r="D15" s="71" t="s">
        <v>519</v>
      </c>
      <c r="E15" s="71" t="s">
        <v>519</v>
      </c>
      <c r="F15" s="71" t="s">
        <v>519</v>
      </c>
      <c r="G15" s="71" t="s">
        <v>519</v>
      </c>
      <c r="H15" s="71" t="s">
        <v>519</v>
      </c>
      <c r="I15" s="71" t="s">
        <v>519</v>
      </c>
      <c r="J15" s="71" t="s">
        <v>519</v>
      </c>
      <c r="K15" s="71" t="s">
        <v>519</v>
      </c>
      <c r="L15" s="71" t="s">
        <v>519</v>
      </c>
      <c r="M15" s="71" t="s">
        <v>519</v>
      </c>
      <c r="N15" s="71" t="s">
        <v>519</v>
      </c>
      <c r="O15" s="71" t="s">
        <v>519</v>
      </c>
      <c r="P15" s="71" t="s">
        <v>519</v>
      </c>
      <c r="Q15" s="71" t="s">
        <v>519</v>
      </c>
      <c r="R15" s="71" t="s">
        <v>226</v>
      </c>
      <c r="S15" s="71" t="s">
        <v>519</v>
      </c>
      <c r="T15" s="71" t="s">
        <v>519</v>
      </c>
      <c r="U15" s="71" t="s">
        <v>226</v>
      </c>
    </row>
    <row r="16" spans="1:21" x14ac:dyDescent="0.25">
      <c r="A16" s="72" t="s">
        <v>100</v>
      </c>
      <c r="B16" s="77" t="s">
        <v>101</v>
      </c>
      <c r="C16" s="71" t="s">
        <v>519</v>
      </c>
      <c r="D16" s="71" t="s">
        <v>519</v>
      </c>
      <c r="E16" s="71" t="s">
        <v>519</v>
      </c>
      <c r="F16" s="71" t="s">
        <v>519</v>
      </c>
      <c r="G16" s="71" t="s">
        <v>519</v>
      </c>
      <c r="H16" s="71" t="s">
        <v>519</v>
      </c>
      <c r="I16" s="71" t="s">
        <v>519</v>
      </c>
      <c r="J16" s="71" t="s">
        <v>519</v>
      </c>
      <c r="K16" s="71" t="s">
        <v>519</v>
      </c>
      <c r="L16" s="71" t="s">
        <v>519</v>
      </c>
      <c r="M16" s="71" t="s">
        <v>519</v>
      </c>
      <c r="N16" s="71" t="s">
        <v>519</v>
      </c>
      <c r="O16" s="71" t="s">
        <v>519</v>
      </c>
      <c r="P16" s="71" t="s">
        <v>519</v>
      </c>
      <c r="Q16" s="71" t="s">
        <v>519</v>
      </c>
      <c r="R16" s="71" t="s">
        <v>226</v>
      </c>
      <c r="S16" s="71" t="s">
        <v>519</v>
      </c>
      <c r="T16" s="71" t="s">
        <v>519</v>
      </c>
      <c r="U16" s="71" t="s">
        <v>226</v>
      </c>
    </row>
    <row r="17" spans="1:21" x14ac:dyDescent="0.25">
      <c r="A17" s="72" t="s">
        <v>102</v>
      </c>
      <c r="B17" s="77" t="s">
        <v>103</v>
      </c>
      <c r="C17" s="71" t="s">
        <v>519</v>
      </c>
      <c r="D17" s="71" t="s">
        <v>519</v>
      </c>
      <c r="E17" s="71" t="s">
        <v>519</v>
      </c>
      <c r="F17" s="71" t="s">
        <v>519</v>
      </c>
      <c r="G17" s="71" t="s">
        <v>519</v>
      </c>
      <c r="H17" s="71" t="s">
        <v>519</v>
      </c>
      <c r="I17" s="71" t="s">
        <v>519</v>
      </c>
      <c r="J17" s="71" t="s">
        <v>519</v>
      </c>
      <c r="K17" s="71" t="s">
        <v>519</v>
      </c>
      <c r="L17" s="71" t="s">
        <v>519</v>
      </c>
      <c r="M17" s="71" t="s">
        <v>519</v>
      </c>
      <c r="N17" s="71" t="s">
        <v>519</v>
      </c>
      <c r="O17" s="71" t="s">
        <v>519</v>
      </c>
      <c r="P17" s="71" t="s">
        <v>519</v>
      </c>
      <c r="Q17" s="71" t="s">
        <v>519</v>
      </c>
      <c r="R17" s="71" t="s">
        <v>226</v>
      </c>
      <c r="S17" s="71" t="s">
        <v>519</v>
      </c>
      <c r="T17" s="71" t="s">
        <v>519</v>
      </c>
      <c r="U17" s="71" t="s">
        <v>226</v>
      </c>
    </row>
    <row r="18" spans="1:21" x14ac:dyDescent="0.25">
      <c r="A18" s="72" t="s">
        <v>104</v>
      </c>
      <c r="B18" s="77" t="s">
        <v>105</v>
      </c>
      <c r="C18" s="71" t="s">
        <v>519</v>
      </c>
      <c r="D18" s="71" t="s">
        <v>519</v>
      </c>
      <c r="E18" s="71" t="s">
        <v>519</v>
      </c>
      <c r="F18" s="71" t="s">
        <v>519</v>
      </c>
      <c r="G18" s="71" t="s">
        <v>519</v>
      </c>
      <c r="H18" s="71" t="s">
        <v>519</v>
      </c>
      <c r="I18" s="71" t="s">
        <v>519</v>
      </c>
      <c r="J18" s="71" t="s">
        <v>519</v>
      </c>
      <c r="K18" s="71" t="s">
        <v>519</v>
      </c>
      <c r="L18" s="71" t="s">
        <v>519</v>
      </c>
      <c r="M18" s="71" t="s">
        <v>519</v>
      </c>
      <c r="N18" s="71" t="s">
        <v>519</v>
      </c>
      <c r="O18" s="71" t="s">
        <v>519</v>
      </c>
      <c r="P18" s="71" t="s">
        <v>519</v>
      </c>
      <c r="Q18" s="71" t="s">
        <v>519</v>
      </c>
      <c r="R18" s="71" t="s">
        <v>226</v>
      </c>
      <c r="S18" s="71" t="s">
        <v>519</v>
      </c>
      <c r="T18" s="71" t="s">
        <v>519</v>
      </c>
      <c r="U18" s="71" t="s">
        <v>226</v>
      </c>
    </row>
    <row r="19" spans="1:21" x14ac:dyDescent="0.25">
      <c r="A19" s="72" t="s">
        <v>106</v>
      </c>
      <c r="B19" s="80" t="s">
        <v>107</v>
      </c>
      <c r="C19" s="71" t="s">
        <v>519</v>
      </c>
      <c r="D19" s="71" t="s">
        <v>519</v>
      </c>
      <c r="E19" s="71" t="s">
        <v>519</v>
      </c>
      <c r="F19" s="71" t="s">
        <v>519</v>
      </c>
      <c r="G19" s="71" t="s">
        <v>519</v>
      </c>
      <c r="H19" s="71" t="s">
        <v>519</v>
      </c>
      <c r="I19" s="71" t="s">
        <v>519</v>
      </c>
      <c r="J19" s="71" t="s">
        <v>519</v>
      </c>
      <c r="K19" s="71" t="s">
        <v>519</v>
      </c>
      <c r="L19" s="71" t="s">
        <v>519</v>
      </c>
      <c r="M19" s="71" t="s">
        <v>519</v>
      </c>
      <c r="N19" s="71" t="s">
        <v>519</v>
      </c>
      <c r="O19" s="71" t="s">
        <v>519</v>
      </c>
      <c r="P19" s="71" t="s">
        <v>519</v>
      </c>
      <c r="Q19" s="71" t="s">
        <v>519</v>
      </c>
      <c r="R19" s="71" t="s">
        <v>226</v>
      </c>
      <c r="S19" s="71" t="s">
        <v>519</v>
      </c>
      <c r="T19" s="71" t="s">
        <v>519</v>
      </c>
      <c r="U19" s="71" t="s">
        <v>226</v>
      </c>
    </row>
    <row r="20" spans="1:21" x14ac:dyDescent="0.25">
      <c r="A20" s="72" t="s">
        <v>108</v>
      </c>
      <c r="B20" s="80" t="s">
        <v>109</v>
      </c>
      <c r="C20" s="71" t="s">
        <v>519</v>
      </c>
      <c r="D20" s="71" t="s">
        <v>519</v>
      </c>
      <c r="E20" s="71" t="s">
        <v>519</v>
      </c>
      <c r="F20" s="71" t="s">
        <v>519</v>
      </c>
      <c r="G20" s="71" t="s">
        <v>519</v>
      </c>
      <c r="H20" s="71" t="s">
        <v>519</v>
      </c>
      <c r="I20" s="71" t="s">
        <v>519</v>
      </c>
      <c r="J20" s="71" t="s">
        <v>519</v>
      </c>
      <c r="K20" s="71" t="s">
        <v>519</v>
      </c>
      <c r="L20" s="71" t="s">
        <v>519</v>
      </c>
      <c r="M20" s="71" t="s">
        <v>519</v>
      </c>
      <c r="N20" s="71" t="s">
        <v>519</v>
      </c>
      <c r="O20" s="71" t="s">
        <v>519</v>
      </c>
      <c r="P20" s="71" t="s">
        <v>519</v>
      </c>
      <c r="Q20" s="71" t="s">
        <v>519</v>
      </c>
      <c r="R20" s="71" t="s">
        <v>226</v>
      </c>
      <c r="S20" s="71" t="s">
        <v>519</v>
      </c>
      <c r="T20" s="71" t="s">
        <v>519</v>
      </c>
      <c r="U20" s="71" t="s">
        <v>226</v>
      </c>
    </row>
    <row r="21" spans="1:21" x14ac:dyDescent="0.25">
      <c r="A21" s="72" t="s">
        <v>110</v>
      </c>
      <c r="B21" s="77" t="s">
        <v>111</v>
      </c>
      <c r="C21" s="71" t="s">
        <v>519</v>
      </c>
      <c r="D21" s="71" t="s">
        <v>519</v>
      </c>
      <c r="E21" s="71" t="s">
        <v>519</v>
      </c>
      <c r="F21" s="71" t="s">
        <v>519</v>
      </c>
      <c r="G21" s="71" t="s">
        <v>519</v>
      </c>
      <c r="H21" s="71" t="s">
        <v>519</v>
      </c>
      <c r="I21" s="71" t="s">
        <v>519</v>
      </c>
      <c r="J21" s="71" t="s">
        <v>519</v>
      </c>
      <c r="K21" s="71" t="s">
        <v>519</v>
      </c>
      <c r="L21" s="71" t="s">
        <v>519</v>
      </c>
      <c r="M21" s="71" t="s">
        <v>519</v>
      </c>
      <c r="N21" s="71" t="s">
        <v>519</v>
      </c>
      <c r="O21" s="71" t="s">
        <v>519</v>
      </c>
      <c r="P21" s="71" t="s">
        <v>519</v>
      </c>
      <c r="Q21" s="71" t="s">
        <v>519</v>
      </c>
      <c r="R21" s="71" t="s">
        <v>226</v>
      </c>
      <c r="S21" s="71" t="s">
        <v>519</v>
      </c>
      <c r="T21" s="71" t="s">
        <v>519</v>
      </c>
      <c r="U21" s="71" t="s">
        <v>226</v>
      </c>
    </row>
    <row r="22" spans="1:21" x14ac:dyDescent="0.25">
      <c r="A22" s="72" t="s">
        <v>112</v>
      </c>
      <c r="B22" s="77" t="s">
        <v>113</v>
      </c>
      <c r="C22" s="71" t="s">
        <v>519</v>
      </c>
      <c r="D22" s="71" t="s">
        <v>519</v>
      </c>
      <c r="E22" s="71" t="s">
        <v>519</v>
      </c>
      <c r="F22" s="71" t="s">
        <v>519</v>
      </c>
      <c r="G22" s="71" t="s">
        <v>519</v>
      </c>
      <c r="H22" s="71" t="s">
        <v>519</v>
      </c>
      <c r="I22" s="71" t="s">
        <v>519</v>
      </c>
      <c r="J22" s="71" t="s">
        <v>519</v>
      </c>
      <c r="K22" s="71" t="s">
        <v>519</v>
      </c>
      <c r="L22" s="71" t="s">
        <v>519</v>
      </c>
      <c r="M22" s="71" t="s">
        <v>519</v>
      </c>
      <c r="N22" s="71" t="s">
        <v>519</v>
      </c>
      <c r="O22" s="71" t="s">
        <v>519</v>
      </c>
      <c r="P22" s="71" t="s">
        <v>519</v>
      </c>
      <c r="Q22" s="71" t="s">
        <v>519</v>
      </c>
      <c r="R22" s="71" t="s">
        <v>226</v>
      </c>
      <c r="S22" s="71" t="s">
        <v>519</v>
      </c>
      <c r="T22" s="71" t="s">
        <v>519</v>
      </c>
      <c r="U22" s="71" t="s">
        <v>226</v>
      </c>
    </row>
    <row r="23" spans="1:21" x14ac:dyDescent="0.25">
      <c r="A23" s="72" t="s">
        <v>114</v>
      </c>
      <c r="B23" s="77" t="s">
        <v>115</v>
      </c>
      <c r="C23" s="71" t="s">
        <v>519</v>
      </c>
      <c r="D23" s="71" t="s">
        <v>519</v>
      </c>
      <c r="E23" s="71" t="s">
        <v>519</v>
      </c>
      <c r="F23" s="71" t="s">
        <v>519</v>
      </c>
      <c r="G23" s="71" t="s">
        <v>519</v>
      </c>
      <c r="H23" s="71" t="s">
        <v>519</v>
      </c>
      <c r="I23" s="71" t="s">
        <v>519</v>
      </c>
      <c r="J23" s="71" t="s">
        <v>519</v>
      </c>
      <c r="K23" s="71" t="s">
        <v>519</v>
      </c>
      <c r="L23" s="71" t="s">
        <v>519</v>
      </c>
      <c r="M23" s="71" t="s">
        <v>519</v>
      </c>
      <c r="N23" s="71" t="s">
        <v>519</v>
      </c>
      <c r="O23" s="71" t="s">
        <v>519</v>
      </c>
      <c r="P23" s="71" t="s">
        <v>519</v>
      </c>
      <c r="Q23" s="71" t="s">
        <v>519</v>
      </c>
      <c r="R23" s="71" t="s">
        <v>226</v>
      </c>
      <c r="S23" s="71" t="s">
        <v>519</v>
      </c>
      <c r="T23" s="71" t="s">
        <v>519</v>
      </c>
      <c r="U23" s="71" t="s">
        <v>226</v>
      </c>
    </row>
    <row r="24" spans="1:21" x14ac:dyDescent="0.25">
      <c r="A24" s="72" t="s">
        <v>116</v>
      </c>
      <c r="B24" s="77" t="s">
        <v>117</v>
      </c>
      <c r="C24" s="71" t="s">
        <v>519</v>
      </c>
      <c r="D24" s="71" t="s">
        <v>519</v>
      </c>
      <c r="E24" s="71" t="s">
        <v>519</v>
      </c>
      <c r="F24" s="71" t="s">
        <v>519</v>
      </c>
      <c r="G24" s="71" t="s">
        <v>519</v>
      </c>
      <c r="H24" s="71" t="s">
        <v>519</v>
      </c>
      <c r="I24" s="71" t="s">
        <v>519</v>
      </c>
      <c r="J24" s="71" t="s">
        <v>519</v>
      </c>
      <c r="K24" s="71" t="s">
        <v>519</v>
      </c>
      <c r="L24" s="71" t="s">
        <v>519</v>
      </c>
      <c r="M24" s="71" t="s">
        <v>519</v>
      </c>
      <c r="N24" s="71" t="s">
        <v>519</v>
      </c>
      <c r="O24" s="71" t="s">
        <v>519</v>
      </c>
      <c r="P24" s="71" t="s">
        <v>519</v>
      </c>
      <c r="Q24" s="71" t="s">
        <v>519</v>
      </c>
      <c r="R24" s="71" t="s">
        <v>226</v>
      </c>
      <c r="S24" s="71" t="s">
        <v>519</v>
      </c>
      <c r="T24" s="71" t="s">
        <v>519</v>
      </c>
      <c r="U24" s="71" t="s">
        <v>226</v>
      </c>
    </row>
    <row r="25" spans="1:21" x14ac:dyDescent="0.25">
      <c r="A25" s="72" t="s">
        <v>118</v>
      </c>
      <c r="B25" s="80" t="s">
        <v>119</v>
      </c>
      <c r="C25" s="71" t="s">
        <v>519</v>
      </c>
      <c r="D25" s="71" t="s">
        <v>519</v>
      </c>
      <c r="E25" s="71" t="s">
        <v>519</v>
      </c>
      <c r="F25" s="71" t="s">
        <v>519</v>
      </c>
      <c r="G25" s="71" t="s">
        <v>519</v>
      </c>
      <c r="H25" s="71" t="s">
        <v>519</v>
      </c>
      <c r="I25" s="71" t="s">
        <v>519</v>
      </c>
      <c r="J25" s="71" t="s">
        <v>519</v>
      </c>
      <c r="K25" s="71" t="s">
        <v>519</v>
      </c>
      <c r="L25" s="71" t="s">
        <v>519</v>
      </c>
      <c r="M25" s="71" t="s">
        <v>519</v>
      </c>
      <c r="N25" s="71" t="s">
        <v>519</v>
      </c>
      <c r="O25" s="71" t="s">
        <v>519</v>
      </c>
      <c r="P25" s="71" t="s">
        <v>519</v>
      </c>
      <c r="Q25" s="71" t="s">
        <v>519</v>
      </c>
      <c r="R25" s="71" t="s">
        <v>226</v>
      </c>
      <c r="S25" s="71" t="s">
        <v>519</v>
      </c>
      <c r="T25" s="71" t="s">
        <v>519</v>
      </c>
      <c r="U25" s="71" t="s">
        <v>226</v>
      </c>
    </row>
    <row r="26" spans="1:21" x14ac:dyDescent="0.25">
      <c r="A26" s="72" t="s">
        <v>120</v>
      </c>
      <c r="B26" s="80" t="s">
        <v>121</v>
      </c>
      <c r="C26" s="71" t="s">
        <v>519</v>
      </c>
      <c r="D26" s="71" t="s">
        <v>519</v>
      </c>
      <c r="E26" s="71" t="s">
        <v>519</v>
      </c>
      <c r="F26" s="71" t="s">
        <v>519</v>
      </c>
      <c r="G26" s="71" t="s">
        <v>519</v>
      </c>
      <c r="H26" s="71" t="s">
        <v>519</v>
      </c>
      <c r="I26" s="71" t="s">
        <v>519</v>
      </c>
      <c r="J26" s="71" t="s">
        <v>519</v>
      </c>
      <c r="K26" s="71" t="s">
        <v>519</v>
      </c>
      <c r="L26" s="71" t="s">
        <v>519</v>
      </c>
      <c r="M26" s="71" t="s">
        <v>519</v>
      </c>
      <c r="N26" s="71" t="s">
        <v>519</v>
      </c>
      <c r="O26" s="71" t="s">
        <v>519</v>
      </c>
      <c r="P26" s="71" t="s">
        <v>519</v>
      </c>
      <c r="Q26" s="71" t="s">
        <v>519</v>
      </c>
      <c r="R26" s="71" t="s">
        <v>226</v>
      </c>
      <c r="S26" s="71" t="s">
        <v>519</v>
      </c>
      <c r="T26" s="71" t="s">
        <v>519</v>
      </c>
      <c r="U26" s="71" t="s">
        <v>226</v>
      </c>
    </row>
    <row r="27" spans="1:21" x14ac:dyDescent="0.25">
      <c r="A27" s="72" t="s">
        <v>122</v>
      </c>
      <c r="B27" s="77" t="s">
        <v>123</v>
      </c>
      <c r="C27" s="71" t="s">
        <v>519</v>
      </c>
      <c r="D27" s="71" t="s">
        <v>519</v>
      </c>
      <c r="E27" s="71" t="s">
        <v>519</v>
      </c>
      <c r="F27" s="71" t="s">
        <v>519</v>
      </c>
      <c r="G27" s="71" t="s">
        <v>519</v>
      </c>
      <c r="H27" s="71" t="s">
        <v>519</v>
      </c>
      <c r="I27" s="71" t="s">
        <v>519</v>
      </c>
      <c r="J27" s="71" t="s">
        <v>519</v>
      </c>
      <c r="K27" s="71" t="s">
        <v>519</v>
      </c>
      <c r="L27" s="71" t="s">
        <v>519</v>
      </c>
      <c r="M27" s="71" t="s">
        <v>519</v>
      </c>
      <c r="N27" s="71" t="s">
        <v>519</v>
      </c>
      <c r="O27" s="71" t="s">
        <v>519</v>
      </c>
      <c r="P27" s="71" t="s">
        <v>519</v>
      </c>
      <c r="Q27" s="71" t="s">
        <v>519</v>
      </c>
      <c r="R27" s="71" t="s">
        <v>226</v>
      </c>
      <c r="S27" s="71" t="s">
        <v>519</v>
      </c>
      <c r="T27" s="71" t="s">
        <v>519</v>
      </c>
      <c r="U27" s="71" t="s">
        <v>226</v>
      </c>
    </row>
    <row r="28" spans="1:21" x14ac:dyDescent="0.25">
      <c r="A28" s="72" t="s">
        <v>124</v>
      </c>
      <c r="B28" s="80" t="s">
        <v>125</v>
      </c>
      <c r="C28" s="71" t="s">
        <v>519</v>
      </c>
      <c r="D28" s="71" t="s">
        <v>519</v>
      </c>
      <c r="E28" s="71" t="s">
        <v>519</v>
      </c>
      <c r="F28" s="71" t="s">
        <v>519</v>
      </c>
      <c r="G28" s="71" t="s">
        <v>519</v>
      </c>
      <c r="H28" s="71" t="s">
        <v>519</v>
      </c>
      <c r="I28" s="71" t="s">
        <v>519</v>
      </c>
      <c r="J28" s="71" t="s">
        <v>519</v>
      </c>
      <c r="K28" s="71" t="s">
        <v>519</v>
      </c>
      <c r="L28" s="71" t="s">
        <v>519</v>
      </c>
      <c r="M28" s="71" t="s">
        <v>519</v>
      </c>
      <c r="N28" s="71" t="s">
        <v>519</v>
      </c>
      <c r="O28" s="71" t="s">
        <v>519</v>
      </c>
      <c r="P28" s="71" t="s">
        <v>519</v>
      </c>
      <c r="Q28" s="71" t="s">
        <v>519</v>
      </c>
      <c r="R28" s="71" t="s">
        <v>226</v>
      </c>
      <c r="S28" s="71" t="s">
        <v>519</v>
      </c>
      <c r="T28" s="71" t="s">
        <v>519</v>
      </c>
      <c r="U28" s="71" t="s">
        <v>226</v>
      </c>
    </row>
    <row r="29" spans="1:21" x14ac:dyDescent="0.25">
      <c r="A29" s="72" t="s">
        <v>126</v>
      </c>
      <c r="B29" s="80" t="s">
        <v>127</v>
      </c>
      <c r="C29" s="71" t="s">
        <v>519</v>
      </c>
      <c r="D29" s="71" t="s">
        <v>519</v>
      </c>
      <c r="E29" s="71" t="s">
        <v>519</v>
      </c>
      <c r="F29" s="71" t="s">
        <v>519</v>
      </c>
      <c r="G29" s="71" t="s">
        <v>519</v>
      </c>
      <c r="H29" s="71" t="s">
        <v>519</v>
      </c>
      <c r="I29" s="71" t="s">
        <v>519</v>
      </c>
      <c r="J29" s="71" t="s">
        <v>519</v>
      </c>
      <c r="K29" s="71" t="s">
        <v>519</v>
      </c>
      <c r="L29" s="71" t="s">
        <v>519</v>
      </c>
      <c r="M29" s="71" t="s">
        <v>519</v>
      </c>
      <c r="N29" s="71" t="s">
        <v>519</v>
      </c>
      <c r="O29" s="71" t="s">
        <v>519</v>
      </c>
      <c r="P29" s="71" t="s">
        <v>519</v>
      </c>
      <c r="Q29" s="71" t="s">
        <v>519</v>
      </c>
      <c r="R29" s="71" t="s">
        <v>226</v>
      </c>
      <c r="S29" s="71" t="s">
        <v>519</v>
      </c>
      <c r="T29" s="71" t="s">
        <v>519</v>
      </c>
      <c r="U29" s="71" t="s">
        <v>226</v>
      </c>
    </row>
    <row r="30" spans="1:21" x14ac:dyDescent="0.25">
      <c r="A30" s="72" t="s">
        <v>128</v>
      </c>
      <c r="B30" s="80" t="s">
        <v>129</v>
      </c>
      <c r="C30" s="71" t="s">
        <v>519</v>
      </c>
      <c r="D30" s="71" t="s">
        <v>519</v>
      </c>
      <c r="E30" s="71" t="s">
        <v>519</v>
      </c>
      <c r="F30" s="71" t="s">
        <v>519</v>
      </c>
      <c r="G30" s="71" t="s">
        <v>519</v>
      </c>
      <c r="H30" s="71" t="s">
        <v>519</v>
      </c>
      <c r="I30" s="71" t="s">
        <v>519</v>
      </c>
      <c r="J30" s="71" t="s">
        <v>519</v>
      </c>
      <c r="K30" s="71" t="s">
        <v>519</v>
      </c>
      <c r="L30" s="71" t="s">
        <v>519</v>
      </c>
      <c r="M30" s="71" t="s">
        <v>519</v>
      </c>
      <c r="N30" s="71" t="s">
        <v>519</v>
      </c>
      <c r="O30" s="71" t="s">
        <v>519</v>
      </c>
      <c r="P30" s="71" t="s">
        <v>519</v>
      </c>
      <c r="Q30" s="71" t="s">
        <v>519</v>
      </c>
      <c r="R30" s="71" t="s">
        <v>226</v>
      </c>
      <c r="S30" s="71" t="s">
        <v>519</v>
      </c>
      <c r="T30" s="71" t="s">
        <v>519</v>
      </c>
      <c r="U30" s="71" t="s">
        <v>226</v>
      </c>
    </row>
    <row r="31" spans="1:21" x14ac:dyDescent="0.25">
      <c r="A31" s="72" t="s">
        <v>130</v>
      </c>
      <c r="B31" s="77" t="s">
        <v>131</v>
      </c>
      <c r="C31" s="71" t="s">
        <v>519</v>
      </c>
      <c r="D31" s="71" t="s">
        <v>519</v>
      </c>
      <c r="E31" s="71" t="s">
        <v>519</v>
      </c>
      <c r="F31" s="71" t="s">
        <v>519</v>
      </c>
      <c r="G31" s="71" t="s">
        <v>519</v>
      </c>
      <c r="H31" s="71" t="s">
        <v>519</v>
      </c>
      <c r="I31" s="71" t="s">
        <v>519</v>
      </c>
      <c r="J31" s="71" t="s">
        <v>519</v>
      </c>
      <c r="K31" s="71" t="s">
        <v>519</v>
      </c>
      <c r="L31" s="71" t="s">
        <v>519</v>
      </c>
      <c r="M31" s="71" t="s">
        <v>519</v>
      </c>
      <c r="N31" s="71" t="s">
        <v>519</v>
      </c>
      <c r="O31" s="71" t="s">
        <v>519</v>
      </c>
      <c r="P31" s="71" t="s">
        <v>519</v>
      </c>
      <c r="Q31" s="71" t="s">
        <v>519</v>
      </c>
      <c r="R31" s="71" t="s">
        <v>226</v>
      </c>
      <c r="S31" s="71" t="s">
        <v>519</v>
      </c>
      <c r="T31" s="71" t="s">
        <v>519</v>
      </c>
      <c r="U31" s="71" t="s">
        <v>226</v>
      </c>
    </row>
    <row r="32" spans="1:21" x14ac:dyDescent="0.25">
      <c r="A32" s="72" t="s">
        <v>132</v>
      </c>
      <c r="B32" s="77" t="s">
        <v>133</v>
      </c>
      <c r="C32" s="71" t="s">
        <v>519</v>
      </c>
      <c r="D32" s="71" t="s">
        <v>519</v>
      </c>
      <c r="E32" s="71" t="s">
        <v>519</v>
      </c>
      <c r="F32" s="71" t="s">
        <v>519</v>
      </c>
      <c r="G32" s="71" t="s">
        <v>519</v>
      </c>
      <c r="H32" s="71" t="s">
        <v>519</v>
      </c>
      <c r="I32" s="71" t="s">
        <v>519</v>
      </c>
      <c r="J32" s="71" t="s">
        <v>519</v>
      </c>
      <c r="K32" s="71" t="s">
        <v>519</v>
      </c>
      <c r="L32" s="71" t="s">
        <v>519</v>
      </c>
      <c r="M32" s="71" t="s">
        <v>519</v>
      </c>
      <c r="N32" s="71" t="s">
        <v>519</v>
      </c>
      <c r="O32" s="71" t="s">
        <v>519</v>
      </c>
      <c r="P32" s="71" t="s">
        <v>519</v>
      </c>
      <c r="Q32" s="71" t="s">
        <v>519</v>
      </c>
      <c r="R32" s="71" t="s">
        <v>226</v>
      </c>
      <c r="S32" s="71" t="s">
        <v>519</v>
      </c>
      <c r="T32" s="71" t="s">
        <v>519</v>
      </c>
      <c r="U32" s="71" t="s">
        <v>226</v>
      </c>
    </row>
    <row r="33" spans="1:21" x14ac:dyDescent="0.25">
      <c r="A33" s="72" t="s">
        <v>134</v>
      </c>
      <c r="B33" s="77" t="s">
        <v>135</v>
      </c>
      <c r="C33" s="71" t="s">
        <v>519</v>
      </c>
      <c r="D33" s="71" t="s">
        <v>519</v>
      </c>
      <c r="E33" s="71" t="s">
        <v>519</v>
      </c>
      <c r="F33" s="71" t="s">
        <v>519</v>
      </c>
      <c r="G33" s="71" t="s">
        <v>519</v>
      </c>
      <c r="H33" s="71" t="s">
        <v>519</v>
      </c>
      <c r="I33" s="71" t="s">
        <v>519</v>
      </c>
      <c r="J33" s="71" t="s">
        <v>519</v>
      </c>
      <c r="K33" s="71" t="s">
        <v>519</v>
      </c>
      <c r="L33" s="71" t="s">
        <v>519</v>
      </c>
      <c r="M33" s="71" t="s">
        <v>519</v>
      </c>
      <c r="N33" s="71" t="s">
        <v>519</v>
      </c>
      <c r="O33" s="71" t="s">
        <v>519</v>
      </c>
      <c r="P33" s="71" t="s">
        <v>519</v>
      </c>
      <c r="Q33" s="71" t="s">
        <v>519</v>
      </c>
      <c r="R33" s="71" t="s">
        <v>226</v>
      </c>
      <c r="S33" s="71" t="s">
        <v>519</v>
      </c>
      <c r="T33" s="71" t="s">
        <v>519</v>
      </c>
      <c r="U33" s="71" t="s">
        <v>226</v>
      </c>
    </row>
    <row r="34" spans="1:21" x14ac:dyDescent="0.25">
      <c r="A34" s="72" t="s">
        <v>136</v>
      </c>
      <c r="B34" s="77" t="s">
        <v>137</v>
      </c>
      <c r="C34" s="71" t="s">
        <v>519</v>
      </c>
      <c r="D34" s="71" t="s">
        <v>519</v>
      </c>
      <c r="E34" s="71" t="s">
        <v>519</v>
      </c>
      <c r="F34" s="71" t="s">
        <v>519</v>
      </c>
      <c r="G34" s="71" t="s">
        <v>519</v>
      </c>
      <c r="H34" s="71" t="s">
        <v>519</v>
      </c>
      <c r="I34" s="71" t="s">
        <v>519</v>
      </c>
      <c r="J34" s="71" t="s">
        <v>519</v>
      </c>
      <c r="K34" s="71" t="s">
        <v>519</v>
      </c>
      <c r="L34" s="71" t="s">
        <v>519</v>
      </c>
      <c r="M34" s="71" t="s">
        <v>519</v>
      </c>
      <c r="N34" s="71" t="s">
        <v>519</v>
      </c>
      <c r="O34" s="71" t="s">
        <v>519</v>
      </c>
      <c r="P34" s="71" t="s">
        <v>519</v>
      </c>
      <c r="Q34" s="71" t="s">
        <v>519</v>
      </c>
      <c r="R34" s="71" t="s">
        <v>226</v>
      </c>
      <c r="S34" s="71" t="s">
        <v>519</v>
      </c>
      <c r="T34" s="71" t="s">
        <v>519</v>
      </c>
      <c r="U34" s="71" t="s">
        <v>226</v>
      </c>
    </row>
    <row r="35" spans="1:21" x14ac:dyDescent="0.25">
      <c r="A35" s="72" t="s">
        <v>138</v>
      </c>
      <c r="B35" s="77" t="s">
        <v>139</v>
      </c>
      <c r="C35" s="71" t="s">
        <v>519</v>
      </c>
      <c r="D35" s="71" t="s">
        <v>519</v>
      </c>
      <c r="E35" s="71" t="s">
        <v>519</v>
      </c>
      <c r="F35" s="71" t="s">
        <v>519</v>
      </c>
      <c r="G35" s="71" t="s">
        <v>519</v>
      </c>
      <c r="H35" s="71" t="s">
        <v>519</v>
      </c>
      <c r="I35" s="71" t="s">
        <v>519</v>
      </c>
      <c r="J35" s="71" t="s">
        <v>519</v>
      </c>
      <c r="K35" s="71" t="s">
        <v>519</v>
      </c>
      <c r="L35" s="71" t="s">
        <v>519</v>
      </c>
      <c r="M35" s="71" t="s">
        <v>519</v>
      </c>
      <c r="N35" s="71" t="s">
        <v>519</v>
      </c>
      <c r="O35" s="71" t="s">
        <v>519</v>
      </c>
      <c r="P35" s="71" t="s">
        <v>519</v>
      </c>
      <c r="Q35" s="71" t="s">
        <v>519</v>
      </c>
      <c r="R35" s="71" t="s">
        <v>226</v>
      </c>
      <c r="S35" s="71" t="s">
        <v>519</v>
      </c>
      <c r="T35" s="71" t="s">
        <v>519</v>
      </c>
      <c r="U35" s="71" t="s">
        <v>226</v>
      </c>
    </row>
    <row r="36" spans="1:21" x14ac:dyDescent="0.25">
      <c r="A36" s="72" t="s">
        <v>140</v>
      </c>
      <c r="B36" s="77" t="s">
        <v>141</v>
      </c>
      <c r="C36" s="71" t="s">
        <v>519</v>
      </c>
      <c r="D36" s="71" t="s">
        <v>519</v>
      </c>
      <c r="E36" s="71" t="s">
        <v>519</v>
      </c>
      <c r="F36" s="71" t="s">
        <v>519</v>
      </c>
      <c r="G36" s="71" t="s">
        <v>519</v>
      </c>
      <c r="H36" s="71" t="s">
        <v>519</v>
      </c>
      <c r="I36" s="71" t="s">
        <v>519</v>
      </c>
      <c r="J36" s="71" t="s">
        <v>519</v>
      </c>
      <c r="K36" s="71" t="s">
        <v>519</v>
      </c>
      <c r="L36" s="71" t="s">
        <v>519</v>
      </c>
      <c r="M36" s="71" t="s">
        <v>519</v>
      </c>
      <c r="N36" s="71" t="s">
        <v>519</v>
      </c>
      <c r="O36" s="71" t="s">
        <v>519</v>
      </c>
      <c r="P36" s="71" t="s">
        <v>519</v>
      </c>
      <c r="Q36" s="71" t="s">
        <v>519</v>
      </c>
      <c r="R36" s="71" t="s">
        <v>226</v>
      </c>
      <c r="S36" s="71" t="s">
        <v>519</v>
      </c>
      <c r="T36" s="71" t="s">
        <v>519</v>
      </c>
      <c r="U36" s="71" t="s">
        <v>226</v>
      </c>
    </row>
    <row r="37" spans="1:21" x14ac:dyDescent="0.25">
      <c r="A37" s="72" t="s">
        <v>142</v>
      </c>
      <c r="B37" s="77" t="s">
        <v>143</v>
      </c>
      <c r="C37" s="71" t="s">
        <v>519</v>
      </c>
      <c r="D37" s="71" t="s">
        <v>519</v>
      </c>
      <c r="E37" s="71" t="s">
        <v>519</v>
      </c>
      <c r="F37" s="71" t="s">
        <v>519</v>
      </c>
      <c r="G37" s="71" t="s">
        <v>519</v>
      </c>
      <c r="H37" s="71" t="s">
        <v>519</v>
      </c>
      <c r="I37" s="71" t="s">
        <v>519</v>
      </c>
      <c r="J37" s="71" t="s">
        <v>519</v>
      </c>
      <c r="K37" s="71" t="s">
        <v>519</v>
      </c>
      <c r="L37" s="71" t="s">
        <v>519</v>
      </c>
      <c r="M37" s="71" t="s">
        <v>519</v>
      </c>
      <c r="N37" s="71" t="s">
        <v>519</v>
      </c>
      <c r="O37" s="71" t="s">
        <v>519</v>
      </c>
      <c r="P37" s="71" t="s">
        <v>519</v>
      </c>
      <c r="Q37" s="71" t="s">
        <v>519</v>
      </c>
      <c r="R37" s="71" t="s">
        <v>226</v>
      </c>
      <c r="S37" s="71" t="s">
        <v>519</v>
      </c>
      <c r="T37" s="71" t="s">
        <v>519</v>
      </c>
      <c r="U37" s="71" t="s">
        <v>226</v>
      </c>
    </row>
    <row r="38" spans="1:21" x14ac:dyDescent="0.25">
      <c r="A38" s="72" t="s">
        <v>144</v>
      </c>
      <c r="B38" s="77" t="s">
        <v>145</v>
      </c>
      <c r="C38" s="71" t="s">
        <v>519</v>
      </c>
      <c r="D38" s="71" t="s">
        <v>519</v>
      </c>
      <c r="E38" s="71" t="s">
        <v>519</v>
      </c>
      <c r="F38" s="71" t="s">
        <v>519</v>
      </c>
      <c r="G38" s="71" t="s">
        <v>519</v>
      </c>
      <c r="H38" s="71" t="s">
        <v>519</v>
      </c>
      <c r="I38" s="71" t="s">
        <v>519</v>
      </c>
      <c r="J38" s="71" t="s">
        <v>519</v>
      </c>
      <c r="K38" s="71" t="s">
        <v>519</v>
      </c>
      <c r="L38" s="71" t="s">
        <v>519</v>
      </c>
      <c r="M38" s="71" t="s">
        <v>519</v>
      </c>
      <c r="N38" s="71" t="s">
        <v>519</v>
      </c>
      <c r="O38" s="71" t="s">
        <v>519</v>
      </c>
      <c r="P38" s="71" t="s">
        <v>519</v>
      </c>
      <c r="Q38" s="71" t="s">
        <v>519</v>
      </c>
      <c r="R38" s="71" t="s">
        <v>226</v>
      </c>
      <c r="S38" s="71" t="s">
        <v>519</v>
      </c>
      <c r="T38" s="71" t="s">
        <v>519</v>
      </c>
      <c r="U38" s="71" t="s">
        <v>226</v>
      </c>
    </row>
    <row r="39" spans="1:21" x14ac:dyDescent="0.25">
      <c r="A39" s="72" t="s">
        <v>281</v>
      </c>
      <c r="B39" s="72" t="s">
        <v>146</v>
      </c>
      <c r="C39" s="71" t="s">
        <v>519</v>
      </c>
      <c r="D39" s="71" t="s">
        <v>519</v>
      </c>
      <c r="E39" s="71" t="s">
        <v>519</v>
      </c>
      <c r="F39" s="71" t="s">
        <v>519</v>
      </c>
      <c r="G39" s="71" t="s">
        <v>519</v>
      </c>
      <c r="H39" s="71" t="s">
        <v>519</v>
      </c>
      <c r="I39" s="71" t="s">
        <v>519</v>
      </c>
      <c r="J39" s="71" t="s">
        <v>519</v>
      </c>
      <c r="K39" s="71" t="s">
        <v>519</v>
      </c>
      <c r="L39" s="71" t="s">
        <v>519</v>
      </c>
      <c r="M39" s="71" t="s">
        <v>519</v>
      </c>
      <c r="N39" s="71" t="s">
        <v>519</v>
      </c>
      <c r="O39" s="71" t="s">
        <v>519</v>
      </c>
      <c r="P39" s="71" t="s">
        <v>519</v>
      </c>
      <c r="Q39" s="71" t="s">
        <v>519</v>
      </c>
      <c r="R39" s="71">
        <v>1046.895</v>
      </c>
      <c r="S39" s="71">
        <v>650.54300000000001</v>
      </c>
      <c r="T39" s="71">
        <v>390.221</v>
      </c>
      <c r="U39" s="71">
        <v>167.62299999999999</v>
      </c>
    </row>
    <row r="40" spans="1:21" x14ac:dyDescent="0.25">
      <c r="A40" s="72" t="s">
        <v>282</v>
      </c>
      <c r="B40" s="77" t="s">
        <v>147</v>
      </c>
      <c r="C40" s="71" t="s">
        <v>519</v>
      </c>
      <c r="D40" s="71" t="s">
        <v>519</v>
      </c>
      <c r="E40" s="71" t="s">
        <v>519</v>
      </c>
      <c r="F40" s="71" t="s">
        <v>519</v>
      </c>
      <c r="G40" s="71" t="s">
        <v>519</v>
      </c>
      <c r="H40" s="71" t="s">
        <v>519</v>
      </c>
      <c r="I40" s="71" t="s">
        <v>519</v>
      </c>
      <c r="J40" s="71" t="s">
        <v>519</v>
      </c>
      <c r="K40" s="71" t="s">
        <v>519</v>
      </c>
      <c r="L40" s="71" t="s">
        <v>519</v>
      </c>
      <c r="M40" s="71" t="s">
        <v>519</v>
      </c>
      <c r="N40" s="71" t="s">
        <v>519</v>
      </c>
      <c r="O40" s="71" t="s">
        <v>519</v>
      </c>
      <c r="P40" s="71" t="s">
        <v>519</v>
      </c>
      <c r="Q40" s="71" t="s">
        <v>519</v>
      </c>
      <c r="R40" s="71">
        <v>1046.895</v>
      </c>
      <c r="S40" s="71" t="s">
        <v>519</v>
      </c>
      <c r="T40" s="71" t="s">
        <v>519</v>
      </c>
      <c r="U40" s="71">
        <v>167.62299999999999</v>
      </c>
    </row>
    <row r="41" spans="1:21" x14ac:dyDescent="0.25">
      <c r="A41" s="72" t="s">
        <v>148</v>
      </c>
      <c r="B41" s="77" t="s">
        <v>149</v>
      </c>
      <c r="C41" s="71" t="s">
        <v>519</v>
      </c>
      <c r="D41" s="71" t="s">
        <v>519</v>
      </c>
      <c r="E41" s="71" t="s">
        <v>519</v>
      </c>
      <c r="F41" s="71" t="s">
        <v>519</v>
      </c>
      <c r="G41" s="71" t="s">
        <v>519</v>
      </c>
      <c r="H41" s="71" t="s">
        <v>519</v>
      </c>
      <c r="I41" s="71" t="s">
        <v>519</v>
      </c>
      <c r="J41" s="71" t="s">
        <v>519</v>
      </c>
      <c r="K41" s="71" t="s">
        <v>519</v>
      </c>
      <c r="L41" s="71" t="s">
        <v>519</v>
      </c>
      <c r="M41" s="71" t="s">
        <v>519</v>
      </c>
      <c r="N41" s="71" t="s">
        <v>519</v>
      </c>
      <c r="O41" s="71" t="s">
        <v>519</v>
      </c>
      <c r="P41" s="71" t="s">
        <v>519</v>
      </c>
      <c r="Q41" s="71" t="s">
        <v>519</v>
      </c>
      <c r="R41" s="71" t="s">
        <v>226</v>
      </c>
      <c r="S41" s="71" t="s">
        <v>519</v>
      </c>
      <c r="T41" s="71" t="s">
        <v>519</v>
      </c>
      <c r="U41" s="71" t="s">
        <v>226</v>
      </c>
    </row>
    <row r="42" spans="1:21" x14ac:dyDescent="0.25">
      <c r="A42" s="72" t="s">
        <v>150</v>
      </c>
      <c r="B42" s="72" t="s">
        <v>151</v>
      </c>
      <c r="C42" s="71" t="s">
        <v>519</v>
      </c>
      <c r="D42" s="71" t="s">
        <v>519</v>
      </c>
      <c r="E42" s="71" t="s">
        <v>519</v>
      </c>
      <c r="F42" s="71" t="s">
        <v>519</v>
      </c>
      <c r="G42" s="71" t="s">
        <v>519</v>
      </c>
      <c r="H42" s="71" t="s">
        <v>519</v>
      </c>
      <c r="I42" s="71" t="s">
        <v>519</v>
      </c>
      <c r="J42" s="71" t="s">
        <v>519</v>
      </c>
      <c r="K42" s="71" t="s">
        <v>519</v>
      </c>
      <c r="L42" s="71" t="s">
        <v>519</v>
      </c>
      <c r="M42" s="71" t="s">
        <v>519</v>
      </c>
      <c r="N42" s="71" t="s">
        <v>519</v>
      </c>
      <c r="O42" s="71" t="s">
        <v>519</v>
      </c>
      <c r="P42" s="71" t="s">
        <v>519</v>
      </c>
      <c r="Q42" s="71" t="s">
        <v>519</v>
      </c>
      <c r="R42" s="71" t="s">
        <v>226</v>
      </c>
      <c r="S42" s="71" t="s">
        <v>226</v>
      </c>
      <c r="T42" s="71" t="s">
        <v>226</v>
      </c>
      <c r="U42" s="71" t="s">
        <v>226</v>
      </c>
    </row>
    <row r="43" spans="1:21" x14ac:dyDescent="0.25">
      <c r="A43" s="72" t="s">
        <v>152</v>
      </c>
      <c r="B43" s="77" t="s">
        <v>153</v>
      </c>
      <c r="C43" s="71" t="s">
        <v>519</v>
      </c>
      <c r="D43" s="71" t="s">
        <v>519</v>
      </c>
      <c r="E43" s="71" t="s">
        <v>519</v>
      </c>
      <c r="F43" s="71" t="s">
        <v>519</v>
      </c>
      <c r="G43" s="71" t="s">
        <v>519</v>
      </c>
      <c r="H43" s="71" t="s">
        <v>519</v>
      </c>
      <c r="I43" s="71" t="s">
        <v>519</v>
      </c>
      <c r="J43" s="71" t="s">
        <v>519</v>
      </c>
      <c r="K43" s="71" t="s">
        <v>519</v>
      </c>
      <c r="L43" s="71" t="s">
        <v>519</v>
      </c>
      <c r="M43" s="71" t="s">
        <v>519</v>
      </c>
      <c r="N43" s="71" t="s">
        <v>519</v>
      </c>
      <c r="O43" s="71" t="s">
        <v>519</v>
      </c>
      <c r="P43" s="71" t="s">
        <v>519</v>
      </c>
      <c r="Q43" s="71" t="s">
        <v>519</v>
      </c>
      <c r="R43" s="71" t="s">
        <v>226</v>
      </c>
      <c r="S43" s="71" t="s">
        <v>226</v>
      </c>
      <c r="T43" s="71" t="s">
        <v>226</v>
      </c>
      <c r="U43" s="71" t="s">
        <v>226</v>
      </c>
    </row>
    <row r="44" spans="1:21" x14ac:dyDescent="0.25">
      <c r="A44" s="72" t="s">
        <v>154</v>
      </c>
      <c r="B44" s="77" t="s">
        <v>155</v>
      </c>
      <c r="C44" s="71" t="s">
        <v>519</v>
      </c>
      <c r="D44" s="71" t="s">
        <v>519</v>
      </c>
      <c r="E44" s="71" t="s">
        <v>519</v>
      </c>
      <c r="F44" s="71" t="s">
        <v>519</v>
      </c>
      <c r="G44" s="71" t="s">
        <v>519</v>
      </c>
      <c r="H44" s="71" t="s">
        <v>519</v>
      </c>
      <c r="I44" s="71" t="s">
        <v>519</v>
      </c>
      <c r="J44" s="71" t="s">
        <v>519</v>
      </c>
      <c r="K44" s="71" t="s">
        <v>519</v>
      </c>
      <c r="L44" s="71" t="s">
        <v>519</v>
      </c>
      <c r="M44" s="71" t="s">
        <v>519</v>
      </c>
      <c r="N44" s="71" t="s">
        <v>519</v>
      </c>
      <c r="O44" s="71" t="s">
        <v>519</v>
      </c>
      <c r="P44" s="71" t="s">
        <v>519</v>
      </c>
      <c r="Q44" s="71" t="s">
        <v>519</v>
      </c>
      <c r="R44" s="71" t="s">
        <v>226</v>
      </c>
      <c r="S44" s="71" t="s">
        <v>519</v>
      </c>
      <c r="T44" s="71" t="s">
        <v>519</v>
      </c>
      <c r="U44" s="71" t="s">
        <v>226</v>
      </c>
    </row>
    <row r="45" spans="1:21" x14ac:dyDescent="0.25">
      <c r="A45" s="72" t="s">
        <v>156</v>
      </c>
      <c r="B45" s="80" t="s">
        <v>157</v>
      </c>
      <c r="C45" s="71" t="s">
        <v>519</v>
      </c>
      <c r="D45" s="71" t="s">
        <v>519</v>
      </c>
      <c r="E45" s="71" t="s">
        <v>519</v>
      </c>
      <c r="F45" s="71" t="s">
        <v>519</v>
      </c>
      <c r="G45" s="71" t="s">
        <v>519</v>
      </c>
      <c r="H45" s="71" t="s">
        <v>519</v>
      </c>
      <c r="I45" s="71" t="s">
        <v>519</v>
      </c>
      <c r="J45" s="71" t="s">
        <v>519</v>
      </c>
      <c r="K45" s="71" t="s">
        <v>519</v>
      </c>
      <c r="L45" s="71" t="s">
        <v>519</v>
      </c>
      <c r="M45" s="71" t="s">
        <v>519</v>
      </c>
      <c r="N45" s="71" t="s">
        <v>519</v>
      </c>
      <c r="O45" s="71" t="s">
        <v>519</v>
      </c>
      <c r="P45" s="71" t="s">
        <v>519</v>
      </c>
      <c r="Q45" s="71" t="s">
        <v>519</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t="s">
        <v>519</v>
      </c>
      <c r="M46" s="71" t="s">
        <v>519</v>
      </c>
      <c r="N46" s="71" t="s">
        <v>519</v>
      </c>
      <c r="O46" s="71" t="s">
        <v>519</v>
      </c>
      <c r="P46" s="71" t="s">
        <v>519</v>
      </c>
      <c r="Q46" s="71" t="s">
        <v>519</v>
      </c>
      <c r="R46" s="71" t="s">
        <v>226</v>
      </c>
      <c r="S46" s="71" t="s">
        <v>519</v>
      </c>
      <c r="T46" s="71" t="s">
        <v>519</v>
      </c>
      <c r="U46" s="71" t="s">
        <v>226</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519</v>
      </c>
      <c r="M47" s="71" t="s">
        <v>519</v>
      </c>
      <c r="N47" s="71" t="s">
        <v>519</v>
      </c>
      <c r="O47" s="71" t="s">
        <v>519</v>
      </c>
      <c r="P47" s="71" t="s">
        <v>519</v>
      </c>
      <c r="Q47" s="71" t="s">
        <v>519</v>
      </c>
      <c r="R47" s="71" t="s">
        <v>226</v>
      </c>
      <c r="S47" s="71" t="s">
        <v>226</v>
      </c>
      <c r="T47" s="71" t="s">
        <v>226</v>
      </c>
      <c r="U47" s="71" t="s">
        <v>226</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519</v>
      </c>
      <c r="M48" s="71" t="s">
        <v>519</v>
      </c>
      <c r="N48" s="71" t="s">
        <v>519</v>
      </c>
      <c r="O48" s="71" t="s">
        <v>519</v>
      </c>
      <c r="P48" s="71" t="s">
        <v>519</v>
      </c>
      <c r="Q48" s="71" t="s">
        <v>519</v>
      </c>
      <c r="R48" s="71" t="s">
        <v>226</v>
      </c>
      <c r="S48" s="71" t="s">
        <v>519</v>
      </c>
      <c r="T48" s="71" t="s">
        <v>519</v>
      </c>
      <c r="U48" s="71" t="s">
        <v>226</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519</v>
      </c>
      <c r="M49" s="71" t="s">
        <v>519</v>
      </c>
      <c r="N49" s="71" t="s">
        <v>519</v>
      </c>
      <c r="O49" s="71" t="s">
        <v>519</v>
      </c>
      <c r="P49" s="71" t="s">
        <v>519</v>
      </c>
      <c r="Q49" s="71" t="s">
        <v>519</v>
      </c>
      <c r="R49" s="71" t="s">
        <v>226</v>
      </c>
      <c r="S49" s="71" t="s">
        <v>519</v>
      </c>
      <c r="T49" s="71" t="s">
        <v>519</v>
      </c>
      <c r="U49" s="71" t="s">
        <v>226</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t="s">
        <v>519</v>
      </c>
      <c r="M50" s="71" t="s">
        <v>519</v>
      </c>
      <c r="N50" s="71" t="s">
        <v>519</v>
      </c>
      <c r="O50" s="71" t="s">
        <v>519</v>
      </c>
      <c r="P50" s="71" t="s">
        <v>519</v>
      </c>
      <c r="Q50" s="71" t="s">
        <v>519</v>
      </c>
      <c r="R50" s="71" t="s">
        <v>226</v>
      </c>
      <c r="S50" s="71">
        <v>0.159</v>
      </c>
      <c r="T50" s="71">
        <v>0.33700000000000002</v>
      </c>
      <c r="U50" s="71">
        <v>0.47099999999999997</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t="s">
        <v>519</v>
      </c>
      <c r="M51" s="71" t="s">
        <v>519</v>
      </c>
      <c r="N51" s="71" t="s">
        <v>519</v>
      </c>
      <c r="O51" s="71" t="s">
        <v>519</v>
      </c>
      <c r="P51" s="71" t="s">
        <v>519</v>
      </c>
      <c r="Q51" s="71" t="s">
        <v>519</v>
      </c>
      <c r="R51" s="71" t="s">
        <v>226</v>
      </c>
      <c r="S51" s="71" t="s">
        <v>519</v>
      </c>
      <c r="T51" s="71" t="s">
        <v>519</v>
      </c>
      <c r="U51" s="71" t="s">
        <v>226</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t="s">
        <v>519</v>
      </c>
      <c r="M52" s="71" t="s">
        <v>519</v>
      </c>
      <c r="N52" s="71" t="s">
        <v>519</v>
      </c>
      <c r="O52" s="71" t="s">
        <v>519</v>
      </c>
      <c r="P52" s="71" t="s">
        <v>519</v>
      </c>
      <c r="Q52" s="71" t="s">
        <v>519</v>
      </c>
      <c r="R52" s="71" t="s">
        <v>226</v>
      </c>
      <c r="S52" s="71" t="s">
        <v>519</v>
      </c>
      <c r="T52" s="71" t="s">
        <v>519</v>
      </c>
      <c r="U52" s="71">
        <v>0.47099999999999997</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519</v>
      </c>
      <c r="M53" s="71" t="s">
        <v>519</v>
      </c>
      <c r="N53" s="71" t="s">
        <v>519</v>
      </c>
      <c r="O53" s="71" t="s">
        <v>519</v>
      </c>
      <c r="P53" s="71" t="s">
        <v>519</v>
      </c>
      <c r="Q53" s="71" t="s">
        <v>519</v>
      </c>
      <c r="R53" s="71" t="s">
        <v>226</v>
      </c>
      <c r="S53" s="71" t="s">
        <v>519</v>
      </c>
      <c r="T53" s="71" t="s">
        <v>519</v>
      </c>
      <c r="U53" s="71" t="s">
        <v>226</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t="s">
        <v>519</v>
      </c>
      <c r="M54" s="71" t="s">
        <v>519</v>
      </c>
      <c r="N54" s="71" t="s">
        <v>519</v>
      </c>
      <c r="O54" s="71" t="s">
        <v>519</v>
      </c>
      <c r="P54" s="71" t="s">
        <v>519</v>
      </c>
      <c r="Q54" s="71" t="s">
        <v>519</v>
      </c>
      <c r="R54" s="71" t="s">
        <v>226</v>
      </c>
      <c r="S54" s="71" t="s">
        <v>226</v>
      </c>
      <c r="T54" s="71" t="s">
        <v>226</v>
      </c>
      <c r="U54" s="71" t="s">
        <v>226</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519</v>
      </c>
      <c r="M55" s="71" t="s">
        <v>519</v>
      </c>
      <c r="N55" s="71" t="s">
        <v>519</v>
      </c>
      <c r="O55" s="71" t="s">
        <v>519</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519</v>
      </c>
      <c r="M56" s="71" t="s">
        <v>519</v>
      </c>
      <c r="N56" s="71" t="s">
        <v>519</v>
      </c>
      <c r="O56" s="71" t="s">
        <v>519</v>
      </c>
      <c r="P56" s="71" t="s">
        <v>519</v>
      </c>
      <c r="Q56" s="71" t="s">
        <v>519</v>
      </c>
      <c r="R56" s="71" t="s">
        <v>226</v>
      </c>
      <c r="S56" s="71" t="s">
        <v>519</v>
      </c>
      <c r="T56" s="71" t="s">
        <v>519</v>
      </c>
      <c r="U56" s="71" t="s">
        <v>226</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519</v>
      </c>
      <c r="M57" s="71" t="s">
        <v>519</v>
      </c>
      <c r="N57" s="71" t="s">
        <v>519</v>
      </c>
      <c r="O57" s="71" t="s">
        <v>519</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519</v>
      </c>
      <c r="M58" s="71" t="s">
        <v>519</v>
      </c>
      <c r="N58" s="71" t="s">
        <v>519</v>
      </c>
      <c r="O58" s="71" t="s">
        <v>519</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t="s">
        <v>519</v>
      </c>
      <c r="M59" s="71" t="s">
        <v>519</v>
      </c>
      <c r="N59" s="71" t="s">
        <v>519</v>
      </c>
      <c r="O59" s="71" t="s">
        <v>519</v>
      </c>
      <c r="P59" s="71" t="s">
        <v>519</v>
      </c>
      <c r="Q59" s="71" t="s">
        <v>519</v>
      </c>
      <c r="R59" s="71" t="s">
        <v>226</v>
      </c>
      <c r="S59" s="71" t="s">
        <v>519</v>
      </c>
      <c r="T59" s="71" t="s">
        <v>519</v>
      </c>
      <c r="U59" s="71" t="s">
        <v>226</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519</v>
      </c>
      <c r="M60" s="71" t="s">
        <v>519</v>
      </c>
      <c r="N60" s="71" t="s">
        <v>519</v>
      </c>
      <c r="O60" s="71" t="s">
        <v>519</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t="s">
        <v>519</v>
      </c>
      <c r="M61" s="71" t="s">
        <v>519</v>
      </c>
      <c r="N61" s="71" t="s">
        <v>519</v>
      </c>
      <c r="O61" s="71" t="s">
        <v>519</v>
      </c>
      <c r="P61" s="71" t="s">
        <v>519</v>
      </c>
      <c r="Q61" s="71" t="s">
        <v>519</v>
      </c>
      <c r="R61" s="71">
        <v>3.0000000000000001E-3</v>
      </c>
      <c r="S61" s="71">
        <v>3.0000000000000001E-3</v>
      </c>
      <c r="T61" s="71">
        <v>3.0000000000000001E-3</v>
      </c>
      <c r="U61" s="71">
        <v>3.0000000000000001E-3</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t="s">
        <v>519</v>
      </c>
      <c r="M62" s="71" t="s">
        <v>519</v>
      </c>
      <c r="N62" s="71" t="s">
        <v>519</v>
      </c>
      <c r="O62" s="71" t="s">
        <v>519</v>
      </c>
      <c r="P62" s="71" t="s">
        <v>519</v>
      </c>
      <c r="Q62" s="71" t="s">
        <v>519</v>
      </c>
      <c r="R62" s="71" t="s">
        <v>226</v>
      </c>
      <c r="S62" s="71" t="s">
        <v>226</v>
      </c>
      <c r="T62" s="71" t="s">
        <v>226</v>
      </c>
      <c r="U62" s="71" t="s">
        <v>226</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519</v>
      </c>
      <c r="M63" s="71" t="s">
        <v>519</v>
      </c>
      <c r="N63" s="71" t="s">
        <v>519</v>
      </c>
      <c r="O63" s="71" t="s">
        <v>519</v>
      </c>
      <c r="P63" s="71" t="s">
        <v>519</v>
      </c>
      <c r="Q63" s="71" t="s">
        <v>519</v>
      </c>
      <c r="R63" s="71" t="s">
        <v>226</v>
      </c>
      <c r="S63" s="71" t="s">
        <v>226</v>
      </c>
      <c r="T63" s="71" t="s">
        <v>226</v>
      </c>
      <c r="U63" s="71" t="s">
        <v>226</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t="s">
        <v>519</v>
      </c>
      <c r="M64" s="71" t="s">
        <v>519</v>
      </c>
      <c r="N64" s="71" t="s">
        <v>519</v>
      </c>
      <c r="O64" s="71" t="s">
        <v>519</v>
      </c>
      <c r="P64" s="71" t="s">
        <v>519</v>
      </c>
      <c r="Q64" s="71" t="s">
        <v>519</v>
      </c>
      <c r="R64" s="71" t="s">
        <v>226</v>
      </c>
      <c r="S64" s="71" t="s">
        <v>226</v>
      </c>
      <c r="T64" s="71" t="s">
        <v>226</v>
      </c>
      <c r="U64" s="71" t="s">
        <v>226</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t="s">
        <v>519</v>
      </c>
      <c r="M65" s="71" t="s">
        <v>519</v>
      </c>
      <c r="N65" s="71" t="s">
        <v>519</v>
      </c>
      <c r="O65" s="71" t="s">
        <v>519</v>
      </c>
      <c r="P65" s="71" t="s">
        <v>519</v>
      </c>
      <c r="Q65" s="71" t="s">
        <v>519</v>
      </c>
      <c r="R65" s="71">
        <v>0.64200000000000002</v>
      </c>
      <c r="S65" s="71">
        <v>0.78800000000000003</v>
      </c>
      <c r="T65" s="71">
        <v>0.81799999999999995</v>
      </c>
      <c r="U65" s="71">
        <v>0.622</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t="s">
        <v>519</v>
      </c>
      <c r="M66" s="71" t="s">
        <v>519</v>
      </c>
      <c r="N66" s="71" t="s">
        <v>519</v>
      </c>
      <c r="O66" s="71" t="s">
        <v>519</v>
      </c>
      <c r="P66" s="71" t="s">
        <v>519</v>
      </c>
      <c r="Q66" s="71" t="s">
        <v>519</v>
      </c>
      <c r="R66" s="71" t="s">
        <v>226</v>
      </c>
      <c r="S66" s="71" t="s">
        <v>226</v>
      </c>
      <c r="T66" s="71" t="s">
        <v>226</v>
      </c>
      <c r="U66" s="71" t="s">
        <v>226</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519</v>
      </c>
      <c r="M67" s="71" t="s">
        <v>519</v>
      </c>
      <c r="N67" s="71" t="s">
        <v>519</v>
      </c>
      <c r="O67" s="71" t="s">
        <v>519</v>
      </c>
      <c r="P67" s="71" t="s">
        <v>519</v>
      </c>
      <c r="Q67" s="71" t="s">
        <v>519</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t="s">
        <v>519</v>
      </c>
      <c r="M68" s="71" t="s">
        <v>519</v>
      </c>
      <c r="N68" s="71" t="s">
        <v>519</v>
      </c>
      <c r="O68" s="71" t="s">
        <v>519</v>
      </c>
      <c r="P68" s="71" t="s">
        <v>519</v>
      </c>
      <c r="Q68" s="71" t="s">
        <v>519</v>
      </c>
      <c r="R68" s="71" t="s">
        <v>226</v>
      </c>
      <c r="S68" s="71" t="s">
        <v>226</v>
      </c>
      <c r="T68" s="71" t="s">
        <v>226</v>
      </c>
      <c r="U68" s="71" t="s">
        <v>226</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t="s">
        <v>519</v>
      </c>
      <c r="M69" s="71" t="s">
        <v>519</v>
      </c>
      <c r="N69" s="71" t="s">
        <v>519</v>
      </c>
      <c r="O69" s="71" t="s">
        <v>519</v>
      </c>
      <c r="P69" s="71" t="s">
        <v>519</v>
      </c>
      <c r="Q69" s="71" t="s">
        <v>519</v>
      </c>
      <c r="R69" s="71" t="s">
        <v>226</v>
      </c>
      <c r="S69" s="71" t="s">
        <v>226</v>
      </c>
      <c r="T69" s="71">
        <v>1E-3</v>
      </c>
      <c r="U69" s="71">
        <v>1E-3</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t="s">
        <v>519</v>
      </c>
      <c r="M70" s="71" t="s">
        <v>519</v>
      </c>
      <c r="N70" s="71" t="s">
        <v>519</v>
      </c>
      <c r="O70" s="71" t="s">
        <v>519</v>
      </c>
      <c r="P70" s="71" t="s">
        <v>519</v>
      </c>
      <c r="Q70" s="71" t="s">
        <v>519</v>
      </c>
      <c r="R70" s="71">
        <v>6.0000000000000001E-3</v>
      </c>
      <c r="S70" s="71">
        <v>3.4000000000000002E-2</v>
      </c>
      <c r="T70" s="71">
        <v>6.3E-2</v>
      </c>
      <c r="U70" s="71">
        <v>0.09</v>
      </c>
    </row>
    <row r="71" spans="1:21" x14ac:dyDescent="0.25">
      <c r="A71" s="43" t="s">
        <v>310</v>
      </c>
      <c r="B71" s="44" t="s">
        <v>208</v>
      </c>
      <c r="C71" s="71" t="s">
        <v>519</v>
      </c>
      <c r="D71" s="71" t="s">
        <v>519</v>
      </c>
      <c r="E71" s="71" t="s">
        <v>519</v>
      </c>
      <c r="F71" s="71" t="s">
        <v>519</v>
      </c>
      <c r="G71" s="71" t="s">
        <v>519</v>
      </c>
      <c r="H71" s="71" t="s">
        <v>519</v>
      </c>
      <c r="I71" s="71" t="s">
        <v>519</v>
      </c>
      <c r="J71" s="71" t="s">
        <v>519</v>
      </c>
      <c r="K71" s="71" t="s">
        <v>519</v>
      </c>
      <c r="L71" s="71" t="s">
        <v>519</v>
      </c>
      <c r="M71" s="71" t="s">
        <v>519</v>
      </c>
      <c r="N71" s="71" t="s">
        <v>519</v>
      </c>
      <c r="O71" s="71" t="s">
        <v>519</v>
      </c>
      <c r="P71" s="71" t="s">
        <v>519</v>
      </c>
      <c r="Q71" s="71" t="s">
        <v>519</v>
      </c>
      <c r="R71" s="71">
        <v>1048.5730000000001</v>
      </c>
      <c r="S71" s="71">
        <v>652.82100000000003</v>
      </c>
      <c r="T71" s="71">
        <v>393.02499999999992</v>
      </c>
      <c r="U71" s="71">
        <v>170.54399999999998</v>
      </c>
    </row>
    <row r="72" spans="1:21" x14ac:dyDescent="0.25">
      <c r="A72" s="43" t="s">
        <v>311</v>
      </c>
      <c r="B72" s="94" t="s">
        <v>341</v>
      </c>
      <c r="C72" s="71" t="s">
        <v>519</v>
      </c>
      <c r="D72" s="71" t="s">
        <v>519</v>
      </c>
      <c r="E72" s="71" t="s">
        <v>519</v>
      </c>
      <c r="F72" s="71" t="s">
        <v>519</v>
      </c>
      <c r="G72" s="71" t="s">
        <v>519</v>
      </c>
      <c r="H72" s="71" t="s">
        <v>519</v>
      </c>
      <c r="I72" s="71" t="s">
        <v>519</v>
      </c>
      <c r="J72" s="71" t="s">
        <v>519</v>
      </c>
      <c r="K72" s="71" t="s">
        <v>519</v>
      </c>
      <c r="L72" s="71" t="s">
        <v>519</v>
      </c>
      <c r="M72" s="71" t="s">
        <v>519</v>
      </c>
      <c r="N72" s="71" t="s">
        <v>519</v>
      </c>
      <c r="O72" s="71" t="s">
        <v>519</v>
      </c>
      <c r="P72" s="71" t="s">
        <v>519</v>
      </c>
      <c r="Q72" s="71" t="s">
        <v>519</v>
      </c>
      <c r="R72" s="71" t="s">
        <v>226</v>
      </c>
      <c r="S72" s="71" t="s">
        <v>226</v>
      </c>
      <c r="T72" s="71" t="s">
        <v>226</v>
      </c>
      <c r="U72" s="71" t="s">
        <v>226</v>
      </c>
    </row>
    <row r="73" spans="1:21" x14ac:dyDescent="0.25">
      <c r="A73" s="43" t="s">
        <v>325</v>
      </c>
      <c r="B73" s="95" t="s">
        <v>347</v>
      </c>
      <c r="C73" s="71" t="s">
        <v>519</v>
      </c>
      <c r="D73" s="71" t="s">
        <v>519</v>
      </c>
      <c r="E73" s="71" t="s">
        <v>519</v>
      </c>
      <c r="F73" s="71" t="s">
        <v>519</v>
      </c>
      <c r="G73" s="71" t="s">
        <v>519</v>
      </c>
      <c r="H73" s="71" t="s">
        <v>519</v>
      </c>
      <c r="I73" s="71" t="s">
        <v>519</v>
      </c>
      <c r="J73" s="71" t="s">
        <v>519</v>
      </c>
      <c r="K73" s="71" t="s">
        <v>519</v>
      </c>
      <c r="L73" s="71" t="s">
        <v>519</v>
      </c>
      <c r="M73" s="71" t="s">
        <v>519</v>
      </c>
      <c r="N73" s="71" t="s">
        <v>519</v>
      </c>
      <c r="O73" s="71" t="s">
        <v>519</v>
      </c>
      <c r="P73" s="71" t="s">
        <v>519</v>
      </c>
      <c r="Q73" s="71" t="s">
        <v>519</v>
      </c>
      <c r="R73" s="71">
        <v>1048.5729999999999</v>
      </c>
      <c r="S73" s="71">
        <v>652.82100000000003</v>
      </c>
      <c r="T73" s="71">
        <v>393.02499999999998</v>
      </c>
      <c r="U73" s="71">
        <v>170.54400000000001</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2876314D-C5E2-4169-A8B9-6347F03A92D5}"/>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A9FA9-751E-4551-9E62-57C8BF9BCCFB}">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806</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1.075</v>
      </c>
      <c r="D4" s="71">
        <v>0.42499999999999999</v>
      </c>
      <c r="E4" s="71">
        <v>0.54400000000000004</v>
      </c>
      <c r="F4" s="71">
        <v>0.97899999999999998</v>
      </c>
      <c r="G4" s="71">
        <v>0.44800000000000001</v>
      </c>
      <c r="H4" s="71">
        <v>0.40899999999999997</v>
      </c>
      <c r="I4" s="71">
        <v>1.022</v>
      </c>
      <c r="J4" s="71">
        <v>0.46899999999999997</v>
      </c>
      <c r="K4" s="71">
        <v>0.48199999999999998</v>
      </c>
      <c r="L4" s="71">
        <v>4.8410000000000002</v>
      </c>
      <c r="M4" s="71">
        <v>5.367</v>
      </c>
      <c r="N4" s="71">
        <v>5.4749999999999996</v>
      </c>
      <c r="O4" s="71">
        <v>5.0640000000000001</v>
      </c>
      <c r="P4" s="71">
        <v>12.282999999999999</v>
      </c>
      <c r="Q4" s="71">
        <v>21.091000000000001</v>
      </c>
      <c r="R4" s="71">
        <v>26.617999999999999</v>
      </c>
      <c r="S4" s="71">
        <v>31.914000000000001</v>
      </c>
      <c r="T4" s="71">
        <v>45.970999999999997</v>
      </c>
      <c r="U4" s="71">
        <v>47.965000000000003</v>
      </c>
    </row>
    <row r="5" spans="1:21" x14ac:dyDescent="0.25">
      <c r="A5" s="72" t="s">
        <v>78</v>
      </c>
      <c r="B5" s="77" t="s">
        <v>79</v>
      </c>
      <c r="C5" s="71">
        <v>1.075</v>
      </c>
      <c r="D5" s="71" t="s">
        <v>519</v>
      </c>
      <c r="E5" s="71" t="s">
        <v>519</v>
      </c>
      <c r="F5" s="71">
        <v>0.97899999999999998</v>
      </c>
      <c r="G5" s="71" t="s">
        <v>519</v>
      </c>
      <c r="H5" s="71" t="s">
        <v>519</v>
      </c>
      <c r="I5" s="71">
        <v>1.022</v>
      </c>
      <c r="J5" s="71" t="s">
        <v>519</v>
      </c>
      <c r="K5" s="71" t="s">
        <v>519</v>
      </c>
      <c r="L5" s="71">
        <v>4.84</v>
      </c>
      <c r="M5" s="71" t="s">
        <v>519</v>
      </c>
      <c r="N5" s="71" t="s">
        <v>519</v>
      </c>
      <c r="O5" s="71">
        <v>5.0629999999999997</v>
      </c>
      <c r="P5" s="71" t="s">
        <v>519</v>
      </c>
      <c r="Q5" s="71" t="s">
        <v>519</v>
      </c>
      <c r="R5" s="71">
        <v>26.61</v>
      </c>
      <c r="S5" s="71" t="s">
        <v>519</v>
      </c>
      <c r="T5" s="71" t="s">
        <v>519</v>
      </c>
      <c r="U5" s="71">
        <v>42.628999999999998</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v>1E-3</v>
      </c>
      <c r="M6" s="71" t="s">
        <v>519</v>
      </c>
      <c r="N6" s="71" t="s">
        <v>519</v>
      </c>
      <c r="O6" s="71">
        <v>1E-3</v>
      </c>
      <c r="P6" s="71" t="s">
        <v>519</v>
      </c>
      <c r="Q6" s="71" t="s">
        <v>519</v>
      </c>
      <c r="R6" s="71">
        <v>8.0000000000000002E-3</v>
      </c>
      <c r="S6" s="71" t="s">
        <v>519</v>
      </c>
      <c r="T6" s="71" t="s">
        <v>519</v>
      </c>
      <c r="U6" s="71">
        <v>5.5E-2</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t="s">
        <v>226</v>
      </c>
      <c r="P7" s="71" t="s">
        <v>519</v>
      </c>
      <c r="Q7" s="71" t="s">
        <v>519</v>
      </c>
      <c r="R7" s="71" t="s">
        <v>226</v>
      </c>
      <c r="S7" s="71" t="s">
        <v>519</v>
      </c>
      <c r="T7" s="71" t="s">
        <v>519</v>
      </c>
      <c r="U7" s="71">
        <v>5.2809999999999997</v>
      </c>
    </row>
    <row r="8" spans="1:21" x14ac:dyDescent="0.25">
      <c r="A8" s="72" t="s">
        <v>84</v>
      </c>
      <c r="B8" s="72" t="s">
        <v>85</v>
      </c>
      <c r="C8" s="71">
        <v>312.92700000000002</v>
      </c>
      <c r="D8" s="71">
        <v>303.86099999999999</v>
      </c>
      <c r="E8" s="71">
        <v>296.52</v>
      </c>
      <c r="F8" s="71">
        <v>288.25200000000001</v>
      </c>
      <c r="G8" s="71">
        <v>284.697</v>
      </c>
      <c r="H8" s="71">
        <v>286.46899999999999</v>
      </c>
      <c r="I8" s="71">
        <v>282.66300000000001</v>
      </c>
      <c r="J8" s="71">
        <v>281.76799999999997</v>
      </c>
      <c r="K8" s="71">
        <v>276.49599999999998</v>
      </c>
      <c r="L8" s="71">
        <v>272.65800000000002</v>
      </c>
      <c r="M8" s="71">
        <v>277.34100000000001</v>
      </c>
      <c r="N8" s="71">
        <v>269.87599999999998</v>
      </c>
      <c r="O8" s="71">
        <v>262.447</v>
      </c>
      <c r="P8" s="71">
        <v>252.05699999999999</v>
      </c>
      <c r="Q8" s="71">
        <v>239.435</v>
      </c>
      <c r="R8" s="71">
        <v>230.16300000000001</v>
      </c>
      <c r="S8" s="71">
        <v>216.43100000000001</v>
      </c>
      <c r="T8" s="71">
        <v>202.316</v>
      </c>
      <c r="U8" s="71">
        <v>185.65799999999999</v>
      </c>
    </row>
    <row r="9" spans="1:21" x14ac:dyDescent="0.25">
      <c r="A9" s="72" t="s">
        <v>86</v>
      </c>
      <c r="B9" s="77" t="s">
        <v>87</v>
      </c>
      <c r="C9" s="71">
        <v>309.53899999999999</v>
      </c>
      <c r="D9" s="71" t="s">
        <v>519</v>
      </c>
      <c r="E9" s="71" t="s">
        <v>519</v>
      </c>
      <c r="F9" s="71">
        <v>288.18099999999998</v>
      </c>
      <c r="G9" s="71" t="s">
        <v>519</v>
      </c>
      <c r="H9" s="71" t="s">
        <v>519</v>
      </c>
      <c r="I9" s="71">
        <v>282.54700000000003</v>
      </c>
      <c r="J9" s="71" t="s">
        <v>519</v>
      </c>
      <c r="K9" s="71" t="s">
        <v>519</v>
      </c>
      <c r="L9" s="71">
        <v>272.49200000000002</v>
      </c>
      <c r="M9" s="71" t="s">
        <v>519</v>
      </c>
      <c r="N9" s="71" t="s">
        <v>519</v>
      </c>
      <c r="O9" s="71">
        <v>262.12400000000002</v>
      </c>
      <c r="P9" s="71" t="s">
        <v>519</v>
      </c>
      <c r="Q9" s="71" t="s">
        <v>519</v>
      </c>
      <c r="R9" s="71">
        <v>230.053</v>
      </c>
      <c r="S9" s="71" t="s">
        <v>519</v>
      </c>
      <c r="T9" s="71" t="s">
        <v>519</v>
      </c>
      <c r="U9" s="71">
        <v>185.43199999999999</v>
      </c>
    </row>
    <row r="10" spans="1:21" x14ac:dyDescent="0.25">
      <c r="A10" s="72" t="s">
        <v>88</v>
      </c>
      <c r="B10" s="77" t="s">
        <v>89</v>
      </c>
      <c r="C10" s="71" t="s">
        <v>226</v>
      </c>
      <c r="D10" s="71" t="s">
        <v>519</v>
      </c>
      <c r="E10" s="71" t="s">
        <v>519</v>
      </c>
      <c r="F10" s="71" t="s">
        <v>226</v>
      </c>
      <c r="G10" s="71" t="s">
        <v>519</v>
      </c>
      <c r="H10" s="71" t="s">
        <v>519</v>
      </c>
      <c r="I10" s="71" t="s">
        <v>226</v>
      </c>
      <c r="J10" s="71" t="s">
        <v>519</v>
      </c>
      <c r="K10" s="71" t="s">
        <v>519</v>
      </c>
      <c r="L10" s="71" t="s">
        <v>226</v>
      </c>
      <c r="M10" s="71" t="s">
        <v>519</v>
      </c>
      <c r="N10" s="71" t="s">
        <v>519</v>
      </c>
      <c r="O10" s="71" t="s">
        <v>226</v>
      </c>
      <c r="P10" s="71" t="s">
        <v>519</v>
      </c>
      <c r="Q10" s="71" t="s">
        <v>519</v>
      </c>
      <c r="R10" s="71" t="s">
        <v>226</v>
      </c>
      <c r="S10" s="71" t="s">
        <v>519</v>
      </c>
      <c r="T10" s="71" t="s">
        <v>519</v>
      </c>
      <c r="U10" s="71" t="s">
        <v>226</v>
      </c>
    </row>
    <row r="11" spans="1:21" x14ac:dyDescent="0.25">
      <c r="A11" s="72" t="s">
        <v>90</v>
      </c>
      <c r="B11" s="77" t="s">
        <v>91</v>
      </c>
      <c r="C11" s="71">
        <v>3.3879999999999999</v>
      </c>
      <c r="D11" s="71" t="s">
        <v>519</v>
      </c>
      <c r="E11" s="71" t="s">
        <v>519</v>
      </c>
      <c r="F11" s="71">
        <v>7.0999999999999994E-2</v>
      </c>
      <c r="G11" s="71" t="s">
        <v>519</v>
      </c>
      <c r="H11" s="71" t="s">
        <v>519</v>
      </c>
      <c r="I11" s="71">
        <v>0.11600000000000001</v>
      </c>
      <c r="J11" s="71" t="s">
        <v>519</v>
      </c>
      <c r="K11" s="71" t="s">
        <v>519</v>
      </c>
      <c r="L11" s="71">
        <v>0.16600000000000001</v>
      </c>
      <c r="M11" s="71" t="s">
        <v>519</v>
      </c>
      <c r="N11" s="71" t="s">
        <v>519</v>
      </c>
      <c r="O11" s="71">
        <v>0.32300000000000001</v>
      </c>
      <c r="P11" s="71" t="s">
        <v>519</v>
      </c>
      <c r="Q11" s="71" t="s">
        <v>519</v>
      </c>
      <c r="R11" s="71">
        <v>0.11</v>
      </c>
      <c r="S11" s="71" t="s">
        <v>519</v>
      </c>
      <c r="T11" s="71" t="s">
        <v>519</v>
      </c>
      <c r="U11" s="71">
        <v>0.22600000000000001</v>
      </c>
    </row>
    <row r="12" spans="1:21" x14ac:dyDescent="0.25">
      <c r="A12" s="72" t="s">
        <v>92</v>
      </c>
      <c r="B12" s="72" t="s">
        <v>93</v>
      </c>
      <c r="C12" s="71">
        <v>441.214</v>
      </c>
      <c r="D12" s="71">
        <v>557.16800000000001</v>
      </c>
      <c r="E12" s="71">
        <v>667.53300000000002</v>
      </c>
      <c r="F12" s="71">
        <v>765.01499999999999</v>
      </c>
      <c r="G12" s="71">
        <v>587.101</v>
      </c>
      <c r="H12" s="71">
        <v>419.13299999999998</v>
      </c>
      <c r="I12" s="71">
        <v>263.68200000000002</v>
      </c>
      <c r="J12" s="71">
        <v>245.35</v>
      </c>
      <c r="K12" s="71">
        <v>229.37700000000001</v>
      </c>
      <c r="L12" s="71">
        <v>219.79300000000001</v>
      </c>
      <c r="M12" s="71">
        <v>197.114</v>
      </c>
      <c r="N12" s="71">
        <v>179.59800000000001</v>
      </c>
      <c r="O12" s="71">
        <v>164.977</v>
      </c>
      <c r="P12" s="71">
        <v>161.28200000000001</v>
      </c>
      <c r="Q12" s="71">
        <v>157.49700000000001</v>
      </c>
      <c r="R12" s="71">
        <v>152.947</v>
      </c>
      <c r="S12" s="71">
        <v>151.93299999999999</v>
      </c>
      <c r="T12" s="71">
        <v>149.97200000000001</v>
      </c>
      <c r="U12" s="71">
        <v>150.38499999999999</v>
      </c>
    </row>
    <row r="13" spans="1:21" x14ac:dyDescent="0.25">
      <c r="A13" s="72" t="s">
        <v>94</v>
      </c>
      <c r="B13" s="77" t="s">
        <v>95</v>
      </c>
      <c r="C13" s="71">
        <v>4.9870000000000001</v>
      </c>
      <c r="D13" s="71" t="s">
        <v>519</v>
      </c>
      <c r="E13" s="71" t="s">
        <v>519</v>
      </c>
      <c r="F13" s="71">
        <v>6.6440000000000001</v>
      </c>
      <c r="G13" s="71" t="s">
        <v>519</v>
      </c>
      <c r="H13" s="71" t="s">
        <v>519</v>
      </c>
      <c r="I13" s="71">
        <v>7.0349999999999993</v>
      </c>
      <c r="J13" s="71" t="s">
        <v>519</v>
      </c>
      <c r="K13" s="71" t="s">
        <v>519</v>
      </c>
      <c r="L13" s="71">
        <v>7.161999999999999</v>
      </c>
      <c r="M13" s="71" t="s">
        <v>519</v>
      </c>
      <c r="N13" s="71" t="s">
        <v>519</v>
      </c>
      <c r="O13" s="71">
        <v>7.4719999999999995</v>
      </c>
      <c r="P13" s="71" t="s">
        <v>519</v>
      </c>
      <c r="Q13" s="71" t="s">
        <v>519</v>
      </c>
      <c r="R13" s="71">
        <v>6.0229999999999997</v>
      </c>
      <c r="S13" s="71" t="s">
        <v>519</v>
      </c>
      <c r="T13" s="71" t="s">
        <v>519</v>
      </c>
      <c r="U13" s="71">
        <v>9.5929999999999982</v>
      </c>
    </row>
    <row r="14" spans="1:21" x14ac:dyDescent="0.25">
      <c r="A14" s="72" t="s">
        <v>96</v>
      </c>
      <c r="B14" s="77" t="s">
        <v>97</v>
      </c>
      <c r="C14" s="71">
        <v>0.79600000000000004</v>
      </c>
      <c r="D14" s="71" t="s">
        <v>519</v>
      </c>
      <c r="E14" s="71" t="s">
        <v>519</v>
      </c>
      <c r="F14" s="71">
        <v>0.67900000000000005</v>
      </c>
      <c r="G14" s="71" t="s">
        <v>519</v>
      </c>
      <c r="H14" s="71" t="s">
        <v>519</v>
      </c>
      <c r="I14" s="71">
        <v>0.498</v>
      </c>
      <c r="J14" s="71" t="s">
        <v>519</v>
      </c>
      <c r="K14" s="71" t="s">
        <v>519</v>
      </c>
      <c r="L14" s="71">
        <v>0.09</v>
      </c>
      <c r="M14" s="71" t="s">
        <v>519</v>
      </c>
      <c r="N14" s="71" t="s">
        <v>519</v>
      </c>
      <c r="O14" s="71">
        <v>0.10400000000000001</v>
      </c>
      <c r="P14" s="71" t="s">
        <v>519</v>
      </c>
      <c r="Q14" s="71" t="s">
        <v>519</v>
      </c>
      <c r="R14" s="71">
        <v>0.186</v>
      </c>
      <c r="S14" s="71" t="s">
        <v>519</v>
      </c>
      <c r="T14" s="71" t="s">
        <v>519</v>
      </c>
      <c r="U14" s="71">
        <v>0.19800000000000001</v>
      </c>
    </row>
    <row r="15" spans="1:21" x14ac:dyDescent="0.25">
      <c r="A15" s="72" t="s">
        <v>98</v>
      </c>
      <c r="B15" s="77" t="s">
        <v>99</v>
      </c>
      <c r="C15" s="71">
        <v>0.33500000000000002</v>
      </c>
      <c r="D15" s="71" t="s">
        <v>519</v>
      </c>
      <c r="E15" s="71" t="s">
        <v>519</v>
      </c>
      <c r="F15" s="71">
        <v>0.28100000000000003</v>
      </c>
      <c r="G15" s="71" t="s">
        <v>519</v>
      </c>
      <c r="H15" s="71" t="s">
        <v>519</v>
      </c>
      <c r="I15" s="71">
        <v>0.20200000000000001</v>
      </c>
      <c r="J15" s="71" t="s">
        <v>519</v>
      </c>
      <c r="K15" s="71" t="s">
        <v>519</v>
      </c>
      <c r="L15" s="71">
        <v>2E-3</v>
      </c>
      <c r="M15" s="71" t="s">
        <v>519</v>
      </c>
      <c r="N15" s="71" t="s">
        <v>519</v>
      </c>
      <c r="O15" s="71">
        <v>2.7E-2</v>
      </c>
      <c r="P15" s="71" t="s">
        <v>519</v>
      </c>
      <c r="Q15" s="71" t="s">
        <v>519</v>
      </c>
      <c r="R15" s="71">
        <v>2.3E-2</v>
      </c>
      <c r="S15" s="71" t="s">
        <v>519</v>
      </c>
      <c r="T15" s="71" t="s">
        <v>519</v>
      </c>
      <c r="U15" s="71">
        <v>2E-3</v>
      </c>
    </row>
    <row r="16" spans="1:21" x14ac:dyDescent="0.25">
      <c r="A16" s="72" t="s">
        <v>100</v>
      </c>
      <c r="B16" s="77" t="s">
        <v>101</v>
      </c>
      <c r="C16" s="71">
        <v>11.651999999999999</v>
      </c>
      <c r="D16" s="71" t="s">
        <v>519</v>
      </c>
      <c r="E16" s="71" t="s">
        <v>519</v>
      </c>
      <c r="F16" s="71">
        <v>10.891</v>
      </c>
      <c r="G16" s="71" t="s">
        <v>519</v>
      </c>
      <c r="H16" s="71" t="s">
        <v>519</v>
      </c>
      <c r="I16" s="71">
        <v>3.94</v>
      </c>
      <c r="J16" s="71" t="s">
        <v>519</v>
      </c>
      <c r="K16" s="71" t="s">
        <v>519</v>
      </c>
      <c r="L16" s="71">
        <v>3.9249999999999998</v>
      </c>
      <c r="M16" s="71" t="s">
        <v>519</v>
      </c>
      <c r="N16" s="71" t="s">
        <v>519</v>
      </c>
      <c r="O16" s="71">
        <v>5.085</v>
      </c>
      <c r="P16" s="71" t="s">
        <v>519</v>
      </c>
      <c r="Q16" s="71" t="s">
        <v>519</v>
      </c>
      <c r="R16" s="71">
        <v>5.7249999999999996</v>
      </c>
      <c r="S16" s="71" t="s">
        <v>519</v>
      </c>
      <c r="T16" s="71" t="s">
        <v>519</v>
      </c>
      <c r="U16" s="71">
        <v>5.5309999999999997</v>
      </c>
    </row>
    <row r="17" spans="1:21" x14ac:dyDescent="0.25">
      <c r="A17" s="72" t="s">
        <v>102</v>
      </c>
      <c r="B17" s="77" t="s">
        <v>103</v>
      </c>
      <c r="C17" s="71">
        <v>2.3E-2</v>
      </c>
      <c r="D17" s="71" t="s">
        <v>519</v>
      </c>
      <c r="E17" s="71" t="s">
        <v>519</v>
      </c>
      <c r="F17" s="71">
        <v>4.4999999999999998E-2</v>
      </c>
      <c r="G17" s="71" t="s">
        <v>519</v>
      </c>
      <c r="H17" s="71" t="s">
        <v>519</v>
      </c>
      <c r="I17" s="71">
        <v>0.157</v>
      </c>
      <c r="J17" s="71" t="s">
        <v>519</v>
      </c>
      <c r="K17" s="71" t="s">
        <v>519</v>
      </c>
      <c r="L17" s="71">
        <v>7.3999999999999996E-2</v>
      </c>
      <c r="M17" s="71" t="s">
        <v>519</v>
      </c>
      <c r="N17" s="71" t="s">
        <v>519</v>
      </c>
      <c r="O17" s="71">
        <v>3.1E-2</v>
      </c>
      <c r="P17" s="71" t="s">
        <v>519</v>
      </c>
      <c r="Q17" s="71" t="s">
        <v>519</v>
      </c>
      <c r="R17" s="71">
        <v>2.5000000000000001E-2</v>
      </c>
      <c r="S17" s="71" t="s">
        <v>519</v>
      </c>
      <c r="T17" s="71" t="s">
        <v>519</v>
      </c>
      <c r="U17" s="71">
        <v>3.4000000000000002E-2</v>
      </c>
    </row>
    <row r="18" spans="1:21" x14ac:dyDescent="0.25">
      <c r="A18" s="72" t="s">
        <v>104</v>
      </c>
      <c r="B18" s="77" t="s">
        <v>105</v>
      </c>
      <c r="C18" s="71">
        <v>1.569</v>
      </c>
      <c r="D18" s="71" t="s">
        <v>519</v>
      </c>
      <c r="E18" s="71" t="s">
        <v>519</v>
      </c>
      <c r="F18" s="71">
        <v>1.163</v>
      </c>
      <c r="G18" s="71" t="s">
        <v>519</v>
      </c>
      <c r="H18" s="71" t="s">
        <v>519</v>
      </c>
      <c r="I18" s="71">
        <v>2.2280000000000002</v>
      </c>
      <c r="J18" s="71" t="s">
        <v>519</v>
      </c>
      <c r="K18" s="71" t="s">
        <v>519</v>
      </c>
      <c r="L18" s="71">
        <v>2.58</v>
      </c>
      <c r="M18" s="71" t="s">
        <v>519</v>
      </c>
      <c r="N18" s="71" t="s">
        <v>519</v>
      </c>
      <c r="O18" s="71">
        <v>4.1000000000000002E-2</v>
      </c>
      <c r="P18" s="71" t="s">
        <v>519</v>
      </c>
      <c r="Q18" s="71" t="s">
        <v>519</v>
      </c>
      <c r="R18" s="71">
        <v>5.5E-2</v>
      </c>
      <c r="S18" s="71" t="s">
        <v>519</v>
      </c>
      <c r="T18" s="71" t="s">
        <v>519</v>
      </c>
      <c r="U18" s="71">
        <v>1.4E-2</v>
      </c>
    </row>
    <row r="19" spans="1:21" x14ac:dyDescent="0.25">
      <c r="A19" s="72" t="s">
        <v>106</v>
      </c>
      <c r="B19" s="80" t="s">
        <v>107</v>
      </c>
      <c r="C19" s="71">
        <v>3.5999999999999997E-2</v>
      </c>
      <c r="D19" s="71" t="s">
        <v>519</v>
      </c>
      <c r="E19" s="71" t="s">
        <v>519</v>
      </c>
      <c r="F19" s="71">
        <v>0.01</v>
      </c>
      <c r="G19" s="71" t="s">
        <v>519</v>
      </c>
      <c r="H19" s="71" t="s">
        <v>519</v>
      </c>
      <c r="I19" s="71">
        <v>4.0000000000000001E-3</v>
      </c>
      <c r="J19" s="71" t="s">
        <v>519</v>
      </c>
      <c r="K19" s="71" t="s">
        <v>519</v>
      </c>
      <c r="L19" s="71">
        <v>3.7999999999999999E-2</v>
      </c>
      <c r="M19" s="71" t="s">
        <v>519</v>
      </c>
      <c r="N19" s="71" t="s">
        <v>519</v>
      </c>
      <c r="O19" s="71">
        <v>3.6999999999999998E-2</v>
      </c>
      <c r="P19" s="71" t="s">
        <v>519</v>
      </c>
      <c r="Q19" s="71" t="s">
        <v>519</v>
      </c>
      <c r="R19" s="71">
        <v>4.8000000000000001E-2</v>
      </c>
      <c r="S19" s="71" t="s">
        <v>519</v>
      </c>
      <c r="T19" s="71" t="s">
        <v>519</v>
      </c>
      <c r="U19" s="71">
        <v>1E-3</v>
      </c>
    </row>
    <row r="20" spans="1:21" x14ac:dyDescent="0.25">
      <c r="A20" s="72" t="s">
        <v>108</v>
      </c>
      <c r="B20" s="80" t="s">
        <v>109</v>
      </c>
      <c r="C20" s="71">
        <v>1.5329999999999999</v>
      </c>
      <c r="D20" s="71" t="s">
        <v>519</v>
      </c>
      <c r="E20" s="71" t="s">
        <v>519</v>
      </c>
      <c r="F20" s="71">
        <v>1.153</v>
      </c>
      <c r="G20" s="71" t="s">
        <v>519</v>
      </c>
      <c r="H20" s="71" t="s">
        <v>519</v>
      </c>
      <c r="I20" s="71">
        <v>2.2240000000000002</v>
      </c>
      <c r="J20" s="71" t="s">
        <v>519</v>
      </c>
      <c r="K20" s="71" t="s">
        <v>519</v>
      </c>
      <c r="L20" s="71">
        <v>2.5419999999999998</v>
      </c>
      <c r="M20" s="71" t="s">
        <v>519</v>
      </c>
      <c r="N20" s="71" t="s">
        <v>519</v>
      </c>
      <c r="O20" s="71">
        <v>4.0000000000000001E-3</v>
      </c>
      <c r="P20" s="71" t="s">
        <v>519</v>
      </c>
      <c r="Q20" s="71" t="s">
        <v>519</v>
      </c>
      <c r="R20" s="71">
        <v>7.0000000000000001E-3</v>
      </c>
      <c r="S20" s="71" t="s">
        <v>519</v>
      </c>
      <c r="T20" s="71" t="s">
        <v>519</v>
      </c>
      <c r="U20" s="71">
        <v>1.2999999999999999E-2</v>
      </c>
    </row>
    <row r="21" spans="1:21" x14ac:dyDescent="0.25">
      <c r="A21" s="72" t="s">
        <v>110</v>
      </c>
      <c r="B21" s="77" t="s">
        <v>111</v>
      </c>
      <c r="C21" s="71">
        <v>367.20100000000002</v>
      </c>
      <c r="D21" s="71" t="s">
        <v>519</v>
      </c>
      <c r="E21" s="71" t="s">
        <v>519</v>
      </c>
      <c r="F21" s="71">
        <v>647.41</v>
      </c>
      <c r="G21" s="71" t="s">
        <v>519</v>
      </c>
      <c r="H21" s="71" t="s">
        <v>519</v>
      </c>
      <c r="I21" s="71">
        <v>188.535</v>
      </c>
      <c r="J21" s="71" t="s">
        <v>519</v>
      </c>
      <c r="K21" s="71" t="s">
        <v>519</v>
      </c>
      <c r="L21" s="71">
        <v>97.569000000000003</v>
      </c>
      <c r="M21" s="71" t="s">
        <v>519</v>
      </c>
      <c r="N21" s="71" t="s">
        <v>519</v>
      </c>
      <c r="O21" s="71">
        <v>114.91800000000001</v>
      </c>
      <c r="P21" s="71" t="s">
        <v>519</v>
      </c>
      <c r="Q21" s="71" t="s">
        <v>519</v>
      </c>
      <c r="R21" s="71">
        <v>105.292</v>
      </c>
      <c r="S21" s="71" t="s">
        <v>519</v>
      </c>
      <c r="T21" s="71" t="s">
        <v>519</v>
      </c>
      <c r="U21" s="71">
        <v>106.19199999999999</v>
      </c>
    </row>
    <row r="22" spans="1:21" x14ac:dyDescent="0.25">
      <c r="A22" s="72" t="s">
        <v>112</v>
      </c>
      <c r="B22" s="77" t="s">
        <v>113</v>
      </c>
      <c r="C22" s="71">
        <v>0.81899999999999995</v>
      </c>
      <c r="D22" s="71" t="s">
        <v>519</v>
      </c>
      <c r="E22" s="71" t="s">
        <v>519</v>
      </c>
      <c r="F22" s="71">
        <v>6.0000000000000001E-3</v>
      </c>
      <c r="G22" s="71" t="s">
        <v>519</v>
      </c>
      <c r="H22" s="71" t="s">
        <v>519</v>
      </c>
      <c r="I22" s="71">
        <v>0.10299999999999999</v>
      </c>
      <c r="J22" s="71" t="s">
        <v>519</v>
      </c>
      <c r="K22" s="71" t="s">
        <v>519</v>
      </c>
      <c r="L22" s="71">
        <v>6.7000000000000004E-2</v>
      </c>
      <c r="M22" s="71" t="s">
        <v>519</v>
      </c>
      <c r="N22" s="71" t="s">
        <v>519</v>
      </c>
      <c r="O22" s="71">
        <v>1.306</v>
      </c>
      <c r="P22" s="71" t="s">
        <v>519</v>
      </c>
      <c r="Q22" s="71" t="s">
        <v>519</v>
      </c>
      <c r="R22" s="71">
        <v>3.0720000000000001</v>
      </c>
      <c r="S22" s="71" t="s">
        <v>519</v>
      </c>
      <c r="T22" s="71" t="s">
        <v>519</v>
      </c>
      <c r="U22" s="71">
        <v>3.4969999999999999</v>
      </c>
    </row>
    <row r="23" spans="1:21" x14ac:dyDescent="0.25">
      <c r="A23" s="72" t="s">
        <v>114</v>
      </c>
      <c r="B23" s="77" t="s">
        <v>115</v>
      </c>
      <c r="C23" s="71">
        <v>0.45300000000000001</v>
      </c>
      <c r="D23" s="71" t="s">
        <v>519</v>
      </c>
      <c r="E23" s="71" t="s">
        <v>519</v>
      </c>
      <c r="F23" s="71">
        <v>0.39100000000000001</v>
      </c>
      <c r="G23" s="71" t="s">
        <v>519</v>
      </c>
      <c r="H23" s="71" t="s">
        <v>519</v>
      </c>
      <c r="I23" s="71">
        <v>0.41299999999999998</v>
      </c>
      <c r="J23" s="71" t="s">
        <v>519</v>
      </c>
      <c r="K23" s="71" t="s">
        <v>519</v>
      </c>
      <c r="L23" s="71">
        <v>0.46200000000000002</v>
      </c>
      <c r="M23" s="71" t="s">
        <v>519</v>
      </c>
      <c r="N23" s="71" t="s">
        <v>519</v>
      </c>
      <c r="O23" s="71">
        <v>1.1930000000000001</v>
      </c>
      <c r="P23" s="71" t="s">
        <v>519</v>
      </c>
      <c r="Q23" s="71" t="s">
        <v>519</v>
      </c>
      <c r="R23" s="71">
        <v>1.2569999999999999</v>
      </c>
      <c r="S23" s="71" t="s">
        <v>519</v>
      </c>
      <c r="T23" s="71" t="s">
        <v>519</v>
      </c>
      <c r="U23" s="71">
        <v>1.014</v>
      </c>
    </row>
    <row r="24" spans="1:21" x14ac:dyDescent="0.25">
      <c r="A24" s="72" t="s">
        <v>116</v>
      </c>
      <c r="B24" s="77" t="s">
        <v>117</v>
      </c>
      <c r="C24" s="71">
        <v>1.46</v>
      </c>
      <c r="D24" s="71" t="s">
        <v>519</v>
      </c>
      <c r="E24" s="71" t="s">
        <v>519</v>
      </c>
      <c r="F24" s="71">
        <v>0.93100000000000005</v>
      </c>
      <c r="G24" s="71" t="s">
        <v>519</v>
      </c>
      <c r="H24" s="71" t="s">
        <v>519</v>
      </c>
      <c r="I24" s="71">
        <v>0.52200000000000002</v>
      </c>
      <c r="J24" s="71" t="s">
        <v>519</v>
      </c>
      <c r="K24" s="71" t="s">
        <v>519</v>
      </c>
      <c r="L24" s="71">
        <v>0.63900000000000001</v>
      </c>
      <c r="M24" s="71" t="s">
        <v>519</v>
      </c>
      <c r="N24" s="71" t="s">
        <v>519</v>
      </c>
      <c r="O24" s="71">
        <v>0.44800000000000001</v>
      </c>
      <c r="P24" s="71" t="s">
        <v>519</v>
      </c>
      <c r="Q24" s="71" t="s">
        <v>519</v>
      </c>
      <c r="R24" s="71">
        <v>0.34</v>
      </c>
      <c r="S24" s="71" t="s">
        <v>519</v>
      </c>
      <c r="T24" s="71" t="s">
        <v>519</v>
      </c>
      <c r="U24" s="71">
        <v>0.33600000000000002</v>
      </c>
    </row>
    <row r="25" spans="1:21" x14ac:dyDescent="0.25">
      <c r="A25" s="72" t="s">
        <v>118</v>
      </c>
      <c r="B25" s="80" t="s">
        <v>119</v>
      </c>
      <c r="C25" s="71">
        <v>0.94199999999999995</v>
      </c>
      <c r="D25" s="71" t="s">
        <v>519</v>
      </c>
      <c r="E25" s="71" t="s">
        <v>519</v>
      </c>
      <c r="F25" s="71">
        <v>0.30499999999999999</v>
      </c>
      <c r="G25" s="71" t="s">
        <v>519</v>
      </c>
      <c r="H25" s="71" t="s">
        <v>519</v>
      </c>
      <c r="I25" s="71">
        <v>0.16400000000000001</v>
      </c>
      <c r="J25" s="71" t="s">
        <v>519</v>
      </c>
      <c r="K25" s="71" t="s">
        <v>519</v>
      </c>
      <c r="L25" s="71">
        <v>0.14599999999999999</v>
      </c>
      <c r="M25" s="71" t="s">
        <v>519</v>
      </c>
      <c r="N25" s="71" t="s">
        <v>519</v>
      </c>
      <c r="O25" s="71">
        <v>0.124</v>
      </c>
      <c r="P25" s="71" t="s">
        <v>519</v>
      </c>
      <c r="Q25" s="71" t="s">
        <v>519</v>
      </c>
      <c r="R25" s="71">
        <v>0.105</v>
      </c>
      <c r="S25" s="71" t="s">
        <v>519</v>
      </c>
      <c r="T25" s="71" t="s">
        <v>519</v>
      </c>
      <c r="U25" s="71">
        <v>0.16</v>
      </c>
    </row>
    <row r="26" spans="1:21" x14ac:dyDescent="0.25">
      <c r="A26" s="72" t="s">
        <v>120</v>
      </c>
      <c r="B26" s="80" t="s">
        <v>121</v>
      </c>
      <c r="C26" s="71">
        <v>0.51800000000000002</v>
      </c>
      <c r="D26" s="71" t="s">
        <v>519</v>
      </c>
      <c r="E26" s="71" t="s">
        <v>519</v>
      </c>
      <c r="F26" s="71">
        <v>0.62600000000000011</v>
      </c>
      <c r="G26" s="71" t="s">
        <v>519</v>
      </c>
      <c r="H26" s="71" t="s">
        <v>519</v>
      </c>
      <c r="I26" s="71">
        <v>0.35800000000000004</v>
      </c>
      <c r="J26" s="71" t="s">
        <v>519</v>
      </c>
      <c r="K26" s="71" t="s">
        <v>519</v>
      </c>
      <c r="L26" s="71">
        <v>0.49300000000000005</v>
      </c>
      <c r="M26" s="71" t="s">
        <v>519</v>
      </c>
      <c r="N26" s="71" t="s">
        <v>519</v>
      </c>
      <c r="O26" s="71">
        <v>0.32400000000000001</v>
      </c>
      <c r="P26" s="71" t="s">
        <v>519</v>
      </c>
      <c r="Q26" s="71" t="s">
        <v>519</v>
      </c>
      <c r="R26" s="71">
        <v>0.23500000000000004</v>
      </c>
      <c r="S26" s="71" t="s">
        <v>519</v>
      </c>
      <c r="T26" s="71" t="s">
        <v>519</v>
      </c>
      <c r="U26" s="71">
        <v>0.17600000000000002</v>
      </c>
    </row>
    <row r="27" spans="1:21" x14ac:dyDescent="0.25">
      <c r="A27" s="72" t="s">
        <v>122</v>
      </c>
      <c r="B27" s="77" t="s">
        <v>123</v>
      </c>
      <c r="C27" s="71">
        <v>40.884999999999998</v>
      </c>
      <c r="D27" s="71" t="s">
        <v>519</v>
      </c>
      <c r="E27" s="71" t="s">
        <v>519</v>
      </c>
      <c r="F27" s="71">
        <v>33.484000000000002</v>
      </c>
      <c r="G27" s="71" t="s">
        <v>519</v>
      </c>
      <c r="H27" s="71" t="s">
        <v>519</v>
      </c>
      <c r="I27" s="71">
        <v>28.158000000000001</v>
      </c>
      <c r="J27" s="71" t="s">
        <v>519</v>
      </c>
      <c r="K27" s="71" t="s">
        <v>519</v>
      </c>
      <c r="L27" s="71">
        <v>28.31</v>
      </c>
      <c r="M27" s="71" t="s">
        <v>519</v>
      </c>
      <c r="N27" s="71" t="s">
        <v>519</v>
      </c>
      <c r="O27" s="71">
        <v>24.885999999999999</v>
      </c>
      <c r="P27" s="71" t="s">
        <v>519</v>
      </c>
      <c r="Q27" s="71" t="s">
        <v>519</v>
      </c>
      <c r="R27" s="71">
        <v>22.079000000000001</v>
      </c>
      <c r="S27" s="71" t="s">
        <v>519</v>
      </c>
      <c r="T27" s="71" t="s">
        <v>519</v>
      </c>
      <c r="U27" s="71">
        <v>16.213999999999999</v>
      </c>
    </row>
    <row r="28" spans="1:21" x14ac:dyDescent="0.25">
      <c r="A28" s="72" t="s">
        <v>124</v>
      </c>
      <c r="B28" s="80" t="s">
        <v>125</v>
      </c>
      <c r="C28" s="71">
        <v>34.538999999999994</v>
      </c>
      <c r="D28" s="71" t="s">
        <v>519</v>
      </c>
      <c r="E28" s="71" t="s">
        <v>519</v>
      </c>
      <c r="F28" s="71">
        <v>23.164999999999999</v>
      </c>
      <c r="G28" s="71" t="s">
        <v>519</v>
      </c>
      <c r="H28" s="71" t="s">
        <v>519</v>
      </c>
      <c r="I28" s="71">
        <v>20.855</v>
      </c>
      <c r="J28" s="71" t="s">
        <v>519</v>
      </c>
      <c r="K28" s="71" t="s">
        <v>519</v>
      </c>
      <c r="L28" s="71">
        <v>20.811999999999998</v>
      </c>
      <c r="M28" s="71" t="s">
        <v>519</v>
      </c>
      <c r="N28" s="71" t="s">
        <v>519</v>
      </c>
      <c r="O28" s="71">
        <v>22.641999999999999</v>
      </c>
      <c r="P28" s="71" t="s">
        <v>519</v>
      </c>
      <c r="Q28" s="71" t="s">
        <v>519</v>
      </c>
      <c r="R28" s="71">
        <v>19.536999999999999</v>
      </c>
      <c r="S28" s="71" t="s">
        <v>519</v>
      </c>
      <c r="T28" s="71" t="s">
        <v>519</v>
      </c>
      <c r="U28" s="71">
        <v>14.378</v>
      </c>
    </row>
    <row r="29" spans="1:21" x14ac:dyDescent="0.25">
      <c r="A29" s="72" t="s">
        <v>126</v>
      </c>
      <c r="B29" s="80" t="s">
        <v>127</v>
      </c>
      <c r="C29" s="71">
        <v>5.9050000000000002</v>
      </c>
      <c r="D29" s="71" t="s">
        <v>519</v>
      </c>
      <c r="E29" s="71" t="s">
        <v>519</v>
      </c>
      <c r="F29" s="71">
        <v>9.2739999999999991</v>
      </c>
      <c r="G29" s="71" t="s">
        <v>519</v>
      </c>
      <c r="H29" s="71" t="s">
        <v>519</v>
      </c>
      <c r="I29" s="71">
        <v>6.5030000000000001</v>
      </c>
      <c r="J29" s="71" t="s">
        <v>519</v>
      </c>
      <c r="K29" s="71" t="s">
        <v>519</v>
      </c>
      <c r="L29" s="71">
        <v>6.6130000000000004</v>
      </c>
      <c r="M29" s="71" t="s">
        <v>519</v>
      </c>
      <c r="N29" s="71" t="s">
        <v>519</v>
      </c>
      <c r="O29" s="71">
        <v>1.734</v>
      </c>
      <c r="P29" s="71" t="s">
        <v>519</v>
      </c>
      <c r="Q29" s="71" t="s">
        <v>519</v>
      </c>
      <c r="R29" s="71">
        <v>2.0819999999999999</v>
      </c>
      <c r="S29" s="71" t="s">
        <v>519</v>
      </c>
      <c r="T29" s="71" t="s">
        <v>519</v>
      </c>
      <c r="U29" s="71">
        <v>1.611</v>
      </c>
    </row>
    <row r="30" spans="1:21" x14ac:dyDescent="0.25">
      <c r="A30" s="72" t="s">
        <v>128</v>
      </c>
      <c r="B30" s="80" t="s">
        <v>129</v>
      </c>
      <c r="C30" s="71">
        <v>0.441</v>
      </c>
      <c r="D30" s="71" t="s">
        <v>519</v>
      </c>
      <c r="E30" s="71" t="s">
        <v>519</v>
      </c>
      <c r="F30" s="71">
        <v>1.0449999999999999</v>
      </c>
      <c r="G30" s="71" t="s">
        <v>519</v>
      </c>
      <c r="H30" s="71" t="s">
        <v>519</v>
      </c>
      <c r="I30" s="71">
        <v>0.8</v>
      </c>
      <c r="J30" s="71" t="s">
        <v>519</v>
      </c>
      <c r="K30" s="71" t="s">
        <v>519</v>
      </c>
      <c r="L30" s="71">
        <v>0.88500000000000001</v>
      </c>
      <c r="M30" s="71" t="s">
        <v>519</v>
      </c>
      <c r="N30" s="71" t="s">
        <v>519</v>
      </c>
      <c r="O30" s="71">
        <v>0.51</v>
      </c>
      <c r="P30" s="71" t="s">
        <v>519</v>
      </c>
      <c r="Q30" s="71" t="s">
        <v>519</v>
      </c>
      <c r="R30" s="71">
        <v>0.46</v>
      </c>
      <c r="S30" s="71" t="s">
        <v>519</v>
      </c>
      <c r="T30" s="71" t="s">
        <v>519</v>
      </c>
      <c r="U30" s="71">
        <v>0.22500000000000001</v>
      </c>
    </row>
    <row r="31" spans="1:21" x14ac:dyDescent="0.25">
      <c r="A31" s="72" t="s">
        <v>130</v>
      </c>
      <c r="B31" s="77" t="s">
        <v>131</v>
      </c>
      <c r="C31" s="71">
        <v>0.245</v>
      </c>
      <c r="D31" s="71" t="s">
        <v>519</v>
      </c>
      <c r="E31" s="71" t="s">
        <v>519</v>
      </c>
      <c r="F31" s="71">
        <v>0.378</v>
      </c>
      <c r="G31" s="71" t="s">
        <v>519</v>
      </c>
      <c r="H31" s="71" t="s">
        <v>519</v>
      </c>
      <c r="I31" s="71">
        <v>0.314</v>
      </c>
      <c r="J31" s="71" t="s">
        <v>519</v>
      </c>
      <c r="K31" s="71" t="s">
        <v>519</v>
      </c>
      <c r="L31" s="71">
        <v>0.307</v>
      </c>
      <c r="M31" s="71" t="s">
        <v>519</v>
      </c>
      <c r="N31" s="71" t="s">
        <v>519</v>
      </c>
      <c r="O31" s="71">
        <v>0.27300000000000002</v>
      </c>
      <c r="P31" s="71" t="s">
        <v>519</v>
      </c>
      <c r="Q31" s="71" t="s">
        <v>519</v>
      </c>
      <c r="R31" s="71">
        <v>0.246</v>
      </c>
      <c r="S31" s="71" t="s">
        <v>519</v>
      </c>
      <c r="T31" s="71" t="s">
        <v>519</v>
      </c>
      <c r="U31" s="71">
        <v>6.4000000000000001E-2</v>
      </c>
    </row>
    <row r="32" spans="1:21" x14ac:dyDescent="0.25">
      <c r="A32" s="72" t="s">
        <v>132</v>
      </c>
      <c r="B32" s="77" t="s">
        <v>133</v>
      </c>
      <c r="C32" s="71">
        <v>2.633</v>
      </c>
      <c r="D32" s="71" t="s">
        <v>519</v>
      </c>
      <c r="E32" s="71" t="s">
        <v>519</v>
      </c>
      <c r="F32" s="71">
        <v>1.798</v>
      </c>
      <c r="G32" s="71" t="s">
        <v>519</v>
      </c>
      <c r="H32" s="71" t="s">
        <v>519</v>
      </c>
      <c r="I32" s="71">
        <v>1.3180000000000001</v>
      </c>
      <c r="J32" s="71" t="s">
        <v>519</v>
      </c>
      <c r="K32" s="71" t="s">
        <v>519</v>
      </c>
      <c r="L32" s="71">
        <v>1.266</v>
      </c>
      <c r="M32" s="71" t="s">
        <v>519</v>
      </c>
      <c r="N32" s="71" t="s">
        <v>519</v>
      </c>
      <c r="O32" s="71">
        <v>1.6459999999999999</v>
      </c>
      <c r="P32" s="71" t="s">
        <v>519</v>
      </c>
      <c r="Q32" s="71" t="s">
        <v>519</v>
      </c>
      <c r="R32" s="71">
        <v>1.129</v>
      </c>
      <c r="S32" s="71" t="s">
        <v>519</v>
      </c>
      <c r="T32" s="71" t="s">
        <v>519</v>
      </c>
      <c r="U32" s="71">
        <v>1.133</v>
      </c>
    </row>
    <row r="33" spans="1:21" x14ac:dyDescent="0.25">
      <c r="A33" s="72" t="s">
        <v>134</v>
      </c>
      <c r="B33" s="77" t="s">
        <v>135</v>
      </c>
      <c r="C33" s="71">
        <v>0.52700000000000002</v>
      </c>
      <c r="D33" s="71" t="s">
        <v>519</v>
      </c>
      <c r="E33" s="71" t="s">
        <v>519</v>
      </c>
      <c r="F33" s="71">
        <v>0.5</v>
      </c>
      <c r="G33" s="71" t="s">
        <v>519</v>
      </c>
      <c r="H33" s="71" t="s">
        <v>519</v>
      </c>
      <c r="I33" s="71">
        <v>0.18</v>
      </c>
      <c r="J33" s="71" t="s">
        <v>519</v>
      </c>
      <c r="K33" s="71" t="s">
        <v>519</v>
      </c>
      <c r="L33" s="71">
        <v>0.316</v>
      </c>
      <c r="M33" s="71" t="s">
        <v>519</v>
      </c>
      <c r="N33" s="71" t="s">
        <v>519</v>
      </c>
      <c r="O33" s="71">
        <v>4.7E-2</v>
      </c>
      <c r="P33" s="71" t="s">
        <v>519</v>
      </c>
      <c r="Q33" s="71" t="s">
        <v>519</v>
      </c>
      <c r="R33" s="71">
        <v>6.6000000000000003E-2</v>
      </c>
      <c r="S33" s="71" t="s">
        <v>519</v>
      </c>
      <c r="T33" s="71" t="s">
        <v>519</v>
      </c>
      <c r="U33" s="71">
        <v>5.6000000000000001E-2</v>
      </c>
    </row>
    <row r="34" spans="1:21" x14ac:dyDescent="0.25">
      <c r="A34" s="72" t="s">
        <v>136</v>
      </c>
      <c r="B34" s="77" t="s">
        <v>137</v>
      </c>
      <c r="C34" s="71">
        <v>2.7549999999999999</v>
      </c>
      <c r="D34" s="71" t="s">
        <v>519</v>
      </c>
      <c r="E34" s="71" t="s">
        <v>519</v>
      </c>
      <c r="F34" s="71">
        <v>1.857</v>
      </c>
      <c r="G34" s="71" t="s">
        <v>519</v>
      </c>
      <c r="H34" s="71" t="s">
        <v>519</v>
      </c>
      <c r="I34" s="71">
        <v>1.77</v>
      </c>
      <c r="J34" s="71" t="s">
        <v>519</v>
      </c>
      <c r="K34" s="71" t="s">
        <v>519</v>
      </c>
      <c r="L34" s="71">
        <v>0.72499999999999998</v>
      </c>
      <c r="M34" s="71" t="s">
        <v>519</v>
      </c>
      <c r="N34" s="71" t="s">
        <v>519</v>
      </c>
      <c r="O34" s="71">
        <v>0.66700000000000004</v>
      </c>
      <c r="P34" s="71" t="s">
        <v>519</v>
      </c>
      <c r="Q34" s="71" t="s">
        <v>519</v>
      </c>
      <c r="R34" s="71">
        <v>0.52200000000000002</v>
      </c>
      <c r="S34" s="71" t="s">
        <v>519</v>
      </c>
      <c r="T34" s="71" t="s">
        <v>519</v>
      </c>
      <c r="U34" s="71">
        <v>0.502</v>
      </c>
    </row>
    <row r="35" spans="1:21" x14ac:dyDescent="0.25">
      <c r="A35" s="72" t="s">
        <v>138</v>
      </c>
      <c r="B35" s="77" t="s">
        <v>139</v>
      </c>
      <c r="C35" s="71">
        <v>1.1970000000000001</v>
      </c>
      <c r="D35" s="71" t="s">
        <v>519</v>
      </c>
      <c r="E35" s="71" t="s">
        <v>519</v>
      </c>
      <c r="F35" s="71">
        <v>57.231999999999999</v>
      </c>
      <c r="G35" s="71" t="s">
        <v>519</v>
      </c>
      <c r="H35" s="71" t="s">
        <v>519</v>
      </c>
      <c r="I35" s="71">
        <v>26.37</v>
      </c>
      <c r="J35" s="71" t="s">
        <v>519</v>
      </c>
      <c r="K35" s="71" t="s">
        <v>519</v>
      </c>
      <c r="L35" s="71">
        <v>55.908999999999999</v>
      </c>
      <c r="M35" s="71" t="s">
        <v>519</v>
      </c>
      <c r="N35" s="71" t="s">
        <v>519</v>
      </c>
      <c r="O35" s="71">
        <v>2.0150000000000001</v>
      </c>
      <c r="P35" s="71" t="s">
        <v>519</v>
      </c>
      <c r="Q35" s="71" t="s">
        <v>519</v>
      </c>
      <c r="R35" s="71">
        <v>6.1180000000000003</v>
      </c>
      <c r="S35" s="71" t="s">
        <v>519</v>
      </c>
      <c r="T35" s="71" t="s">
        <v>519</v>
      </c>
      <c r="U35" s="71">
        <v>5.798</v>
      </c>
    </row>
    <row r="36" spans="1:21" x14ac:dyDescent="0.25">
      <c r="A36" s="72" t="s">
        <v>140</v>
      </c>
      <c r="B36" s="77" t="s">
        <v>141</v>
      </c>
      <c r="C36" s="71">
        <v>1.052</v>
      </c>
      <c r="D36" s="71" t="s">
        <v>519</v>
      </c>
      <c r="E36" s="71" t="s">
        <v>519</v>
      </c>
      <c r="F36" s="71">
        <v>0.36699999999999999</v>
      </c>
      <c r="G36" s="71" t="s">
        <v>519</v>
      </c>
      <c r="H36" s="71" t="s">
        <v>519</v>
      </c>
      <c r="I36" s="71">
        <v>1.5549999999999999</v>
      </c>
      <c r="J36" s="71" t="s">
        <v>519</v>
      </c>
      <c r="K36" s="71" t="s">
        <v>519</v>
      </c>
      <c r="L36" s="71">
        <v>0.214</v>
      </c>
      <c r="M36" s="71" t="s">
        <v>519</v>
      </c>
      <c r="N36" s="71" t="s">
        <v>519</v>
      </c>
      <c r="O36" s="71">
        <v>0.13</v>
      </c>
      <c r="P36" s="71" t="s">
        <v>519</v>
      </c>
      <c r="Q36" s="71" t="s">
        <v>519</v>
      </c>
      <c r="R36" s="71">
        <v>7.3999999999999996E-2</v>
      </c>
      <c r="S36" s="71" t="s">
        <v>519</v>
      </c>
      <c r="T36" s="71" t="s">
        <v>519</v>
      </c>
      <c r="U36" s="71">
        <v>6.2E-2</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5.0999999999999997E-2</v>
      </c>
      <c r="M37" s="71" t="s">
        <v>519</v>
      </c>
      <c r="N37" s="71" t="s">
        <v>519</v>
      </c>
      <c r="O37" s="71">
        <v>0.01</v>
      </c>
      <c r="P37" s="71" t="s">
        <v>519</v>
      </c>
      <c r="Q37" s="71" t="s">
        <v>519</v>
      </c>
      <c r="R37" s="71">
        <v>1.2E-2</v>
      </c>
      <c r="S37" s="71" t="s">
        <v>519</v>
      </c>
      <c r="T37" s="71" t="s">
        <v>519</v>
      </c>
      <c r="U37" s="71">
        <v>7.0000000000000007E-2</v>
      </c>
    </row>
    <row r="38" spans="1:21" x14ac:dyDescent="0.25">
      <c r="A38" s="72" t="s">
        <v>144</v>
      </c>
      <c r="B38" s="77" t="s">
        <v>145</v>
      </c>
      <c r="C38" s="71">
        <v>2.625</v>
      </c>
      <c r="D38" s="71" t="s">
        <v>519</v>
      </c>
      <c r="E38" s="71" t="s">
        <v>519</v>
      </c>
      <c r="F38" s="71">
        <v>0.95799999999999996</v>
      </c>
      <c r="G38" s="71" t="s">
        <v>519</v>
      </c>
      <c r="H38" s="71" t="s">
        <v>519</v>
      </c>
      <c r="I38" s="71">
        <v>0.38400000000000001</v>
      </c>
      <c r="J38" s="71" t="s">
        <v>519</v>
      </c>
      <c r="K38" s="71" t="s">
        <v>519</v>
      </c>
      <c r="L38" s="71">
        <v>20.125</v>
      </c>
      <c r="M38" s="71" t="s">
        <v>519</v>
      </c>
      <c r="N38" s="71" t="s">
        <v>519</v>
      </c>
      <c r="O38" s="71">
        <v>4.6779999999999999</v>
      </c>
      <c r="P38" s="71" t="s">
        <v>519</v>
      </c>
      <c r="Q38" s="71" t="s">
        <v>519</v>
      </c>
      <c r="R38" s="71">
        <v>0.70299999999999996</v>
      </c>
      <c r="S38" s="71" t="s">
        <v>519</v>
      </c>
      <c r="T38" s="71" t="s">
        <v>519</v>
      </c>
      <c r="U38" s="71">
        <v>7.4999999999999997E-2</v>
      </c>
    </row>
    <row r="39" spans="1:21" x14ac:dyDescent="0.25">
      <c r="A39" s="72" t="s">
        <v>281</v>
      </c>
      <c r="B39" s="72" t="s">
        <v>146</v>
      </c>
      <c r="C39" s="71">
        <v>123.57599999999999</v>
      </c>
      <c r="D39" s="71">
        <v>119.099</v>
      </c>
      <c r="E39" s="71">
        <v>107.1</v>
      </c>
      <c r="F39" s="71">
        <v>97.626000000000005</v>
      </c>
      <c r="G39" s="71">
        <v>242.31899999999999</v>
      </c>
      <c r="H39" s="71">
        <v>381.584</v>
      </c>
      <c r="I39" s="71">
        <v>497.69299999999998</v>
      </c>
      <c r="J39" s="71">
        <v>506.642</v>
      </c>
      <c r="K39" s="71">
        <v>530.02599999999995</v>
      </c>
      <c r="L39" s="71">
        <v>508.07799999999997</v>
      </c>
      <c r="M39" s="71">
        <v>548.25199999999995</v>
      </c>
      <c r="N39" s="71">
        <v>556.79499999999996</v>
      </c>
      <c r="O39" s="71">
        <v>555.86199999999997</v>
      </c>
      <c r="P39" s="71">
        <v>599.50300000000004</v>
      </c>
      <c r="Q39" s="71">
        <v>580.43600000000004</v>
      </c>
      <c r="R39" s="71">
        <v>589.66099999999994</v>
      </c>
      <c r="S39" s="71">
        <v>497.714</v>
      </c>
      <c r="T39" s="71">
        <v>460.173</v>
      </c>
      <c r="U39" s="71">
        <v>421.24299999999999</v>
      </c>
    </row>
    <row r="40" spans="1:21" x14ac:dyDescent="0.25">
      <c r="A40" s="72" t="s">
        <v>282</v>
      </c>
      <c r="B40" s="77" t="s">
        <v>147</v>
      </c>
      <c r="C40" s="71">
        <v>123.57600000000001</v>
      </c>
      <c r="D40" s="71" t="s">
        <v>519</v>
      </c>
      <c r="E40" s="71" t="s">
        <v>519</v>
      </c>
      <c r="F40" s="71">
        <v>97.625999999999991</v>
      </c>
      <c r="G40" s="71" t="s">
        <v>519</v>
      </c>
      <c r="H40" s="71" t="s">
        <v>519</v>
      </c>
      <c r="I40" s="71">
        <v>497.69299999999998</v>
      </c>
      <c r="J40" s="71" t="s">
        <v>519</v>
      </c>
      <c r="K40" s="71" t="s">
        <v>519</v>
      </c>
      <c r="L40" s="71">
        <v>484.01300000000003</v>
      </c>
      <c r="M40" s="71" t="s">
        <v>519</v>
      </c>
      <c r="N40" s="71" t="s">
        <v>519</v>
      </c>
      <c r="O40" s="71">
        <v>535.68799999999999</v>
      </c>
      <c r="P40" s="71" t="s">
        <v>519</v>
      </c>
      <c r="Q40" s="71" t="s">
        <v>519</v>
      </c>
      <c r="R40" s="71">
        <v>568.39800000000002</v>
      </c>
      <c r="S40" s="71" t="s">
        <v>519</v>
      </c>
      <c r="T40" s="71" t="s">
        <v>519</v>
      </c>
      <c r="U40" s="71">
        <v>401.02700000000004</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v>24.065000000000001</v>
      </c>
      <c r="M41" s="71" t="s">
        <v>519</v>
      </c>
      <c r="N41" s="71" t="s">
        <v>519</v>
      </c>
      <c r="O41" s="71">
        <v>20.173999999999999</v>
      </c>
      <c r="P41" s="71" t="s">
        <v>519</v>
      </c>
      <c r="Q41" s="71" t="s">
        <v>519</v>
      </c>
      <c r="R41" s="71">
        <v>21.263000000000002</v>
      </c>
      <c r="S41" s="71" t="s">
        <v>519</v>
      </c>
      <c r="T41" s="71" t="s">
        <v>519</v>
      </c>
      <c r="U41" s="71">
        <v>20.216000000000001</v>
      </c>
    </row>
    <row r="42" spans="1:21" x14ac:dyDescent="0.25">
      <c r="A42" s="72" t="s">
        <v>150</v>
      </c>
      <c r="B42" s="72" t="s">
        <v>151</v>
      </c>
      <c r="C42" s="71">
        <v>4773.8620000000001</v>
      </c>
      <c r="D42" s="71">
        <v>4738.6130000000003</v>
      </c>
      <c r="E42" s="71">
        <v>4724.1890000000003</v>
      </c>
      <c r="F42" s="71">
        <v>4728.6580000000004</v>
      </c>
      <c r="G42" s="71">
        <v>4633.8050000000003</v>
      </c>
      <c r="H42" s="71">
        <v>4560.9970000000003</v>
      </c>
      <c r="I42" s="71">
        <v>4543.9840000000004</v>
      </c>
      <c r="J42" s="71">
        <v>4465.21</v>
      </c>
      <c r="K42" s="71">
        <v>4447.7370000000001</v>
      </c>
      <c r="L42" s="71">
        <v>4501.0590000000002</v>
      </c>
      <c r="M42" s="71">
        <v>4404.4250000000002</v>
      </c>
      <c r="N42" s="71">
        <v>4411.3530000000001</v>
      </c>
      <c r="O42" s="71">
        <v>4478.1970000000001</v>
      </c>
      <c r="P42" s="71">
        <v>4488.5619999999999</v>
      </c>
      <c r="Q42" s="71">
        <v>4543.5619999999999</v>
      </c>
      <c r="R42" s="71">
        <v>4623.0240000000003</v>
      </c>
      <c r="S42" s="71">
        <v>4640.1080000000002</v>
      </c>
      <c r="T42" s="71">
        <v>4716.7359999999999</v>
      </c>
      <c r="U42" s="71">
        <v>4821.4610000000002</v>
      </c>
    </row>
    <row r="43" spans="1:21" x14ac:dyDescent="0.25">
      <c r="A43" s="72" t="s">
        <v>152</v>
      </c>
      <c r="B43" s="77" t="s">
        <v>153</v>
      </c>
      <c r="C43" s="71">
        <v>4773.8620000000001</v>
      </c>
      <c r="D43" s="71">
        <v>4738.6130000000003</v>
      </c>
      <c r="E43" s="71">
        <v>4724.1890000000003</v>
      </c>
      <c r="F43" s="71">
        <v>4728.6580000000004</v>
      </c>
      <c r="G43" s="71">
        <v>4633.8050000000003</v>
      </c>
      <c r="H43" s="71">
        <v>4560.9970000000003</v>
      </c>
      <c r="I43" s="71">
        <v>4543.9840000000004</v>
      </c>
      <c r="J43" s="71">
        <v>4465.21</v>
      </c>
      <c r="K43" s="71">
        <v>4447.7370000000001</v>
      </c>
      <c r="L43" s="71">
        <v>4500.0190000000002</v>
      </c>
      <c r="M43" s="71">
        <v>4400.0219999999999</v>
      </c>
      <c r="N43" s="71">
        <v>4404.5609999999997</v>
      </c>
      <c r="O43" s="71">
        <v>4467.6580000000004</v>
      </c>
      <c r="P43" s="71">
        <v>4479.527</v>
      </c>
      <c r="Q43" s="71">
        <v>4539</v>
      </c>
      <c r="R43" s="71">
        <v>4622.0619999999999</v>
      </c>
      <c r="S43" s="71">
        <v>4626.3909999999996</v>
      </c>
      <c r="T43" s="71">
        <v>4667.3680000000004</v>
      </c>
      <c r="U43" s="71">
        <v>4730.9849999999997</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1.04</v>
      </c>
      <c r="M44" s="71" t="s">
        <v>519</v>
      </c>
      <c r="N44" s="71" t="s">
        <v>519</v>
      </c>
      <c r="O44" s="71">
        <v>10.539</v>
      </c>
      <c r="P44" s="71" t="s">
        <v>519</v>
      </c>
      <c r="Q44" s="71" t="s">
        <v>519</v>
      </c>
      <c r="R44" s="71">
        <v>0.96199999999999997</v>
      </c>
      <c r="S44" s="71" t="s">
        <v>519</v>
      </c>
      <c r="T44" s="71" t="s">
        <v>519</v>
      </c>
      <c r="U44" s="71">
        <v>90.475999999999999</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1.04</v>
      </c>
      <c r="M46" s="71" t="s">
        <v>519</v>
      </c>
      <c r="N46" s="71" t="s">
        <v>519</v>
      </c>
      <c r="O46" s="71">
        <v>10.539</v>
      </c>
      <c r="P46" s="71" t="s">
        <v>519</v>
      </c>
      <c r="Q46" s="71" t="s">
        <v>519</v>
      </c>
      <c r="R46" s="71">
        <v>0.96199999999999997</v>
      </c>
      <c r="S46" s="71" t="s">
        <v>519</v>
      </c>
      <c r="T46" s="71" t="s">
        <v>519</v>
      </c>
      <c r="U46" s="71">
        <v>90.475999999999999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0.45900000000000002</v>
      </c>
      <c r="M47" s="71">
        <v>0.40699999999999997</v>
      </c>
      <c r="N47" s="71">
        <v>0.27500000000000002</v>
      </c>
      <c r="O47" s="71">
        <v>0.12</v>
      </c>
      <c r="P47" s="71">
        <v>0.14799999999999999</v>
      </c>
      <c r="Q47" s="71">
        <v>0.157</v>
      </c>
      <c r="R47" s="71">
        <v>0.16500000000000001</v>
      </c>
      <c r="S47" s="71">
        <v>0.14899999999999999</v>
      </c>
      <c r="T47" s="71">
        <v>0.14499999999999999</v>
      </c>
      <c r="U47" s="71">
        <v>0.127</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0.436</v>
      </c>
      <c r="M48" s="71" t="s">
        <v>519</v>
      </c>
      <c r="N48" s="71" t="s">
        <v>519</v>
      </c>
      <c r="O48" s="71">
        <v>8.5999999999999993E-2</v>
      </c>
      <c r="P48" s="71" t="s">
        <v>519</v>
      </c>
      <c r="Q48" s="71" t="s">
        <v>519</v>
      </c>
      <c r="R48" s="71">
        <v>0.115</v>
      </c>
      <c r="S48" s="71" t="s">
        <v>519</v>
      </c>
      <c r="T48" s="71" t="s">
        <v>519</v>
      </c>
      <c r="U48" s="71">
        <v>8.6999999999999994E-2</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2.4E-2</v>
      </c>
      <c r="M49" s="71" t="s">
        <v>519</v>
      </c>
      <c r="N49" s="71" t="s">
        <v>519</v>
      </c>
      <c r="O49" s="71">
        <v>3.4000000000000002E-2</v>
      </c>
      <c r="P49" s="71" t="s">
        <v>519</v>
      </c>
      <c r="Q49" s="71" t="s">
        <v>519</v>
      </c>
      <c r="R49" s="71">
        <v>0.05</v>
      </c>
      <c r="S49" s="71" t="s">
        <v>519</v>
      </c>
      <c r="T49" s="71" t="s">
        <v>519</v>
      </c>
      <c r="U49" s="71">
        <v>0.04</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0.39</v>
      </c>
      <c r="M50" s="71">
        <v>0.307</v>
      </c>
      <c r="N50" s="71">
        <v>0.443</v>
      </c>
      <c r="O50" s="71">
        <v>0.314</v>
      </c>
      <c r="P50" s="71">
        <v>0.23300000000000001</v>
      </c>
      <c r="Q50" s="71">
        <v>0.245</v>
      </c>
      <c r="R50" s="71">
        <v>0.25</v>
      </c>
      <c r="S50" s="71">
        <v>0.29099999999999998</v>
      </c>
      <c r="T50" s="71">
        <v>0.311</v>
      </c>
      <c r="U50" s="71">
        <v>0.29299999999999998</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2.1999999999999999E-2</v>
      </c>
      <c r="M51" s="71" t="s">
        <v>519</v>
      </c>
      <c r="N51" s="71" t="s">
        <v>519</v>
      </c>
      <c r="O51" s="71">
        <v>1.4999999999999999E-2</v>
      </c>
      <c r="P51" s="71" t="s">
        <v>519</v>
      </c>
      <c r="Q51" s="71" t="s">
        <v>519</v>
      </c>
      <c r="R51" s="71">
        <v>0.107</v>
      </c>
      <c r="S51" s="71" t="s">
        <v>519</v>
      </c>
      <c r="T51" s="71" t="s">
        <v>519</v>
      </c>
      <c r="U51" s="71">
        <v>0.11799999999999999</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0.36799999999999999</v>
      </c>
      <c r="M52" s="71" t="s">
        <v>519</v>
      </c>
      <c r="N52" s="71" t="s">
        <v>519</v>
      </c>
      <c r="O52" s="71">
        <v>0.29799999999999999</v>
      </c>
      <c r="P52" s="71" t="s">
        <v>519</v>
      </c>
      <c r="Q52" s="71" t="s">
        <v>519</v>
      </c>
      <c r="R52" s="71">
        <v>0.13800000000000001</v>
      </c>
      <c r="S52" s="71" t="s">
        <v>519</v>
      </c>
      <c r="T52" s="71" t="s">
        <v>519</v>
      </c>
      <c r="U52" s="71">
        <v>0.16900000000000001</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226</v>
      </c>
      <c r="M53" s="71" t="s">
        <v>519</v>
      </c>
      <c r="N53" s="71" t="s">
        <v>519</v>
      </c>
      <c r="O53" s="71">
        <v>1E-3</v>
      </c>
      <c r="P53" s="71" t="s">
        <v>519</v>
      </c>
      <c r="Q53" s="71" t="s">
        <v>519</v>
      </c>
      <c r="R53" s="71">
        <v>5.0000000000000001E-3</v>
      </c>
      <c r="S53" s="71" t="s">
        <v>519</v>
      </c>
      <c r="T53" s="71" t="s">
        <v>519</v>
      </c>
      <c r="U53" s="71">
        <v>6.0000000000000001E-3</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1.3640000000000001</v>
      </c>
      <c r="M54" s="71">
        <v>2.1619999999999999</v>
      </c>
      <c r="N54" s="71">
        <v>1.9950000000000001</v>
      </c>
      <c r="O54" s="71">
        <v>1.141</v>
      </c>
      <c r="P54" s="71">
        <v>1.333</v>
      </c>
      <c r="Q54" s="71">
        <v>1.448</v>
      </c>
      <c r="R54" s="71">
        <v>1.4690000000000001</v>
      </c>
      <c r="S54" s="71">
        <v>1.87</v>
      </c>
      <c r="T54" s="71">
        <v>2.2360000000000002</v>
      </c>
      <c r="U54" s="71">
        <v>2.403</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226</v>
      </c>
      <c r="M56" s="71" t="s">
        <v>519</v>
      </c>
      <c r="N56" s="71" t="s">
        <v>519</v>
      </c>
      <c r="O56" s="71" t="s">
        <v>226</v>
      </c>
      <c r="P56" s="71" t="s">
        <v>519</v>
      </c>
      <c r="Q56" s="71" t="s">
        <v>519</v>
      </c>
      <c r="R56" s="71" t="s">
        <v>226</v>
      </c>
      <c r="S56" s="71" t="s">
        <v>519</v>
      </c>
      <c r="T56" s="71" t="s">
        <v>519</v>
      </c>
      <c r="U56" s="71">
        <v>1.4999999999999999E-2</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226</v>
      </c>
      <c r="M58" s="71" t="s">
        <v>519</v>
      </c>
      <c r="N58" s="71" t="s">
        <v>519</v>
      </c>
      <c r="O58" s="71" t="s">
        <v>226</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1.3640000000000001</v>
      </c>
      <c r="M59" s="71" t="s">
        <v>519</v>
      </c>
      <c r="N59" s="71" t="s">
        <v>519</v>
      </c>
      <c r="O59" s="71">
        <v>1.141</v>
      </c>
      <c r="P59" s="71" t="s">
        <v>519</v>
      </c>
      <c r="Q59" s="71" t="s">
        <v>519</v>
      </c>
      <c r="R59" s="71">
        <v>1.4690000000000001</v>
      </c>
      <c r="S59" s="71" t="s">
        <v>519</v>
      </c>
      <c r="T59" s="71" t="s">
        <v>519</v>
      </c>
      <c r="U59" s="71">
        <v>2.3879999999999999</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1.4E-2</v>
      </c>
      <c r="M61" s="71">
        <v>6.3E-2</v>
      </c>
      <c r="N61" s="71">
        <v>0.09</v>
      </c>
      <c r="O61" s="71">
        <v>7.8E-2</v>
      </c>
      <c r="P61" s="71">
        <v>8.4000000000000005E-2</v>
      </c>
      <c r="Q61" s="71">
        <v>8.5000000000000006E-2</v>
      </c>
      <c r="R61" s="71">
        <v>8.3000000000000004E-2</v>
      </c>
      <c r="S61" s="71">
        <v>0.14899999999999999</v>
      </c>
      <c r="T61" s="71">
        <v>0.221</v>
      </c>
      <c r="U61" s="71">
        <v>0.30299999999999999</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2E-3</v>
      </c>
      <c r="M62" s="71">
        <v>5.0000000000000001E-3</v>
      </c>
      <c r="N62" s="71">
        <v>7.0000000000000001E-3</v>
      </c>
      <c r="O62" s="71">
        <v>8.9999999999999993E-3</v>
      </c>
      <c r="P62" s="71">
        <v>0.01</v>
      </c>
      <c r="Q62" s="71">
        <v>0.01</v>
      </c>
      <c r="R62" s="71">
        <v>1.0999999999999999E-2</v>
      </c>
      <c r="S62" s="71">
        <v>8.9999999999999993E-3</v>
      </c>
      <c r="T62" s="71">
        <v>7.0000000000000001E-3</v>
      </c>
      <c r="U62" s="71">
        <v>5.0000000000000001E-3</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226</v>
      </c>
      <c r="M63" s="71" t="s">
        <v>226</v>
      </c>
      <c r="N63" s="71" t="s">
        <v>226</v>
      </c>
      <c r="O63" s="71" t="s">
        <v>226</v>
      </c>
      <c r="P63" s="71" t="s">
        <v>226</v>
      </c>
      <c r="Q63" s="71" t="s">
        <v>226</v>
      </c>
      <c r="R63" s="71" t="s">
        <v>226</v>
      </c>
      <c r="S63" s="71">
        <v>3.2000000000000001E-2</v>
      </c>
      <c r="T63" s="71">
        <v>3.4000000000000002E-2</v>
      </c>
      <c r="U63" s="71">
        <v>2.9000000000000001E-2</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5.8360000000000003</v>
      </c>
      <c r="M64" s="71">
        <v>2.415</v>
      </c>
      <c r="N64" s="71">
        <v>5.6769999999999996</v>
      </c>
      <c r="O64" s="71">
        <v>21.702999999999999</v>
      </c>
      <c r="P64" s="71">
        <v>25.468</v>
      </c>
      <c r="Q64" s="71">
        <v>27.93</v>
      </c>
      <c r="R64" s="71">
        <v>44.71</v>
      </c>
      <c r="S64" s="71">
        <v>71.057000000000002</v>
      </c>
      <c r="T64" s="71">
        <v>84.135000000000005</v>
      </c>
      <c r="U64" s="71">
        <v>83.048000000000002</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3.42</v>
      </c>
      <c r="M65" s="71">
        <v>2.306</v>
      </c>
      <c r="N65" s="71">
        <v>1.772</v>
      </c>
      <c r="O65" s="71">
        <v>4.1470000000000002</v>
      </c>
      <c r="P65" s="71">
        <v>3.4820000000000002</v>
      </c>
      <c r="Q65" s="71">
        <v>2.9329999999999998</v>
      </c>
      <c r="R65" s="71">
        <v>3.4969999999999999</v>
      </c>
      <c r="S65" s="71">
        <v>8.5619999999999994</v>
      </c>
      <c r="T65" s="71">
        <v>16.620999999999999</v>
      </c>
      <c r="U65" s="71">
        <v>25.518999999999998</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4.0000000000000001E-3</v>
      </c>
      <c r="M66" s="71">
        <v>0.432</v>
      </c>
      <c r="N66" s="71">
        <v>0.123</v>
      </c>
      <c r="O66" s="71">
        <v>0.18099999999999999</v>
      </c>
      <c r="P66" s="71">
        <v>0.84699999999999998</v>
      </c>
      <c r="Q66" s="71">
        <v>0.313</v>
      </c>
      <c r="R66" s="71">
        <v>0.61499999999999999</v>
      </c>
      <c r="S66" s="71">
        <v>5.2690000000000001</v>
      </c>
      <c r="T66" s="71">
        <v>8.1300000000000008</v>
      </c>
      <c r="U66" s="71">
        <v>1.3140000000000001</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7.3999999999999996E-2</v>
      </c>
      <c r="M68" s="71">
        <v>0.12</v>
      </c>
      <c r="N68" s="71">
        <v>0.13100000000000001</v>
      </c>
      <c r="O68" s="71">
        <v>0.14199999999999999</v>
      </c>
      <c r="P68" s="71">
        <v>0.4</v>
      </c>
      <c r="Q68" s="71">
        <v>0.60299999999999998</v>
      </c>
      <c r="R68" s="71">
        <v>0.73899999999999999</v>
      </c>
      <c r="S68" s="71">
        <v>0.83899999999999997</v>
      </c>
      <c r="T68" s="71">
        <v>0.99399999999999999</v>
      </c>
      <c r="U68" s="71">
        <v>1.175</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0.73399999999999999</v>
      </c>
      <c r="M69" s="71">
        <v>1.3029999999999999</v>
      </c>
      <c r="N69" s="71">
        <v>1.4179999999999999</v>
      </c>
      <c r="O69" s="71">
        <v>1.1839999999999999</v>
      </c>
      <c r="P69" s="71">
        <v>1.29</v>
      </c>
      <c r="Q69" s="71">
        <v>1.373</v>
      </c>
      <c r="R69" s="71">
        <v>1.478</v>
      </c>
      <c r="S69" s="71">
        <v>1.5920000000000001</v>
      </c>
      <c r="T69" s="71">
        <v>1.673</v>
      </c>
      <c r="U69" s="71">
        <v>1.639</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0.24100000000000002</v>
      </c>
      <c r="M70" s="71">
        <v>0.35099999999999998</v>
      </c>
      <c r="N70" s="71">
        <v>0.433</v>
      </c>
      <c r="O70" s="71">
        <v>0.48800000000000004</v>
      </c>
      <c r="P70" s="71">
        <v>0.53300000000000003</v>
      </c>
      <c r="Q70" s="71">
        <v>0.53</v>
      </c>
      <c r="R70" s="71">
        <v>0.53</v>
      </c>
      <c r="S70" s="71">
        <v>0.53600000000000003</v>
      </c>
      <c r="T70" s="71">
        <v>0.54300000000000004</v>
      </c>
      <c r="U70" s="71">
        <v>0.55600000000000005</v>
      </c>
    </row>
    <row r="71" spans="1:21" x14ac:dyDescent="0.25">
      <c r="A71" s="43" t="s">
        <v>310</v>
      </c>
      <c r="B71" s="44" t="s">
        <v>208</v>
      </c>
      <c r="C71" s="71">
        <v>5652.6540000000005</v>
      </c>
      <c r="D71" s="71">
        <v>5719.1660000000002</v>
      </c>
      <c r="E71" s="71">
        <v>5795.8860000000004</v>
      </c>
      <c r="F71" s="71">
        <v>5880.5300000000007</v>
      </c>
      <c r="G71" s="71">
        <v>5748.3700000000008</v>
      </c>
      <c r="H71" s="71">
        <v>5648.5919999999996</v>
      </c>
      <c r="I71" s="71">
        <v>5589.0440000000008</v>
      </c>
      <c r="J71" s="71">
        <v>5499.4390000000003</v>
      </c>
      <c r="K71" s="71">
        <v>5484.1180000000004</v>
      </c>
      <c r="L71" s="71">
        <v>5518.9669999999996</v>
      </c>
      <c r="M71" s="71">
        <v>5442.37</v>
      </c>
      <c r="N71" s="71">
        <v>5435.4609999999993</v>
      </c>
      <c r="O71" s="71">
        <v>5496.0540000000001</v>
      </c>
      <c r="P71" s="71">
        <v>5547.5149999999994</v>
      </c>
      <c r="Q71" s="71">
        <v>5577.6480000000001</v>
      </c>
      <c r="R71" s="71">
        <v>5675.9600000000009</v>
      </c>
      <c r="S71" s="71">
        <v>5628.4549999999999</v>
      </c>
      <c r="T71" s="71">
        <v>5690.2179999999971</v>
      </c>
      <c r="U71" s="71">
        <v>5743.1230000000023</v>
      </c>
    </row>
    <row r="72" spans="1:21" x14ac:dyDescent="0.25">
      <c r="A72" s="43" t="s">
        <v>311</v>
      </c>
      <c r="B72" s="94" t="s">
        <v>341</v>
      </c>
      <c r="C72" s="71" t="s">
        <v>226</v>
      </c>
      <c r="D72" s="71" t="s">
        <v>226</v>
      </c>
      <c r="E72" s="71" t="s">
        <v>226</v>
      </c>
      <c r="F72" s="71" t="s">
        <v>226</v>
      </c>
      <c r="G72" s="71" t="s">
        <v>226</v>
      </c>
      <c r="H72" s="71" t="s">
        <v>226</v>
      </c>
      <c r="I72" s="71" t="s">
        <v>226</v>
      </c>
      <c r="J72" s="71" t="s">
        <v>226</v>
      </c>
      <c r="K72" s="71" t="s">
        <v>226</v>
      </c>
      <c r="L72" s="71" t="s">
        <v>226</v>
      </c>
      <c r="M72" s="71" t="s">
        <v>226</v>
      </c>
      <c r="N72" s="71" t="s">
        <v>226</v>
      </c>
      <c r="O72" s="71" t="s">
        <v>226</v>
      </c>
      <c r="P72" s="71" t="s">
        <v>226</v>
      </c>
      <c r="Q72" s="71" t="s">
        <v>226</v>
      </c>
      <c r="R72" s="71" t="s">
        <v>226</v>
      </c>
      <c r="S72" s="71" t="s">
        <v>226</v>
      </c>
      <c r="T72" s="71" t="s">
        <v>226</v>
      </c>
      <c r="U72" s="71" t="s">
        <v>226</v>
      </c>
    </row>
    <row r="73" spans="1:21" x14ac:dyDescent="0.25">
      <c r="A73" s="43" t="s">
        <v>326</v>
      </c>
      <c r="B73" s="95" t="s">
        <v>348</v>
      </c>
      <c r="C73" s="71">
        <v>5652.6540000000005</v>
      </c>
      <c r="D73" s="71">
        <v>5719.1660000000002</v>
      </c>
      <c r="E73" s="71">
        <v>5795.8860000000013</v>
      </c>
      <c r="F73" s="71">
        <v>5880.5300000000016</v>
      </c>
      <c r="G73" s="71">
        <v>5748.3700000000008</v>
      </c>
      <c r="H73" s="71">
        <v>5648.5919999999996</v>
      </c>
      <c r="I73" s="71">
        <v>5589.0440000000008</v>
      </c>
      <c r="J73" s="71">
        <v>5499.4390000000003</v>
      </c>
      <c r="K73" s="71">
        <v>5484.1180000000004</v>
      </c>
      <c r="L73" s="71">
        <v>5518.9670000000006</v>
      </c>
      <c r="M73" s="71">
        <v>5442.3700000000008</v>
      </c>
      <c r="N73" s="71">
        <v>5435.4609999999993</v>
      </c>
      <c r="O73" s="71">
        <v>5496.054000000001</v>
      </c>
      <c r="P73" s="71">
        <v>5547.5149999999994</v>
      </c>
      <c r="Q73" s="71">
        <v>5577.6480000000001</v>
      </c>
      <c r="R73" s="71">
        <v>5675.9600000000009</v>
      </c>
      <c r="S73" s="71">
        <v>5628.4549999999999</v>
      </c>
      <c r="T73" s="71">
        <v>5690.217999999998</v>
      </c>
      <c r="U73" s="71">
        <v>5743.1230000000014</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8BFD762B-AC84-418E-8C3F-BDCCE9250DD4}"/>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80874-4ACF-4F08-8FE9-66EC94648A34}">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371</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93.963999999999999</v>
      </c>
      <c r="D4" s="71">
        <v>82.51</v>
      </c>
      <c r="E4" s="71">
        <v>80.905000000000001</v>
      </c>
      <c r="F4" s="71">
        <v>89.022000000000006</v>
      </c>
      <c r="G4" s="71">
        <v>72.864999999999995</v>
      </c>
      <c r="H4" s="71">
        <v>68.626000000000005</v>
      </c>
      <c r="I4" s="71">
        <v>65.602000000000004</v>
      </c>
      <c r="J4" s="71">
        <v>61.930999999999997</v>
      </c>
      <c r="K4" s="71">
        <v>60.77</v>
      </c>
      <c r="L4" s="71">
        <v>71.221000000000004</v>
      </c>
      <c r="M4" s="71">
        <v>73.001999999999995</v>
      </c>
      <c r="N4" s="71">
        <v>61.216999999999999</v>
      </c>
      <c r="O4" s="71">
        <v>45.531999999999996</v>
      </c>
      <c r="P4" s="71">
        <v>50.533000000000001</v>
      </c>
      <c r="Q4" s="71">
        <v>58.387999999999998</v>
      </c>
      <c r="R4" s="71">
        <v>58.744999999999997</v>
      </c>
      <c r="S4" s="71">
        <v>59.317</v>
      </c>
      <c r="T4" s="71">
        <v>69.373999999999995</v>
      </c>
      <c r="U4" s="71">
        <v>63.44</v>
      </c>
    </row>
    <row r="5" spans="1:21" x14ac:dyDescent="0.25">
      <c r="A5" s="72" t="s">
        <v>78</v>
      </c>
      <c r="B5" s="77" t="s">
        <v>79</v>
      </c>
      <c r="C5" s="71">
        <v>87.864999999999995</v>
      </c>
      <c r="D5" s="71" t="s">
        <v>519</v>
      </c>
      <c r="E5" s="71" t="s">
        <v>519</v>
      </c>
      <c r="F5" s="71">
        <v>82.594999999999999</v>
      </c>
      <c r="G5" s="71" t="s">
        <v>519</v>
      </c>
      <c r="H5" s="71" t="s">
        <v>519</v>
      </c>
      <c r="I5" s="71">
        <v>60.314</v>
      </c>
      <c r="J5" s="71" t="s">
        <v>519</v>
      </c>
      <c r="K5" s="71" t="s">
        <v>519</v>
      </c>
      <c r="L5" s="71">
        <v>69.948999999999998</v>
      </c>
      <c r="M5" s="71" t="s">
        <v>519</v>
      </c>
      <c r="N5" s="71" t="s">
        <v>519</v>
      </c>
      <c r="O5" s="71">
        <v>44.027999999999999</v>
      </c>
      <c r="P5" s="71" t="s">
        <v>519</v>
      </c>
      <c r="Q5" s="71" t="s">
        <v>519</v>
      </c>
      <c r="R5" s="71">
        <v>55.941000000000003</v>
      </c>
      <c r="S5" s="71" t="s">
        <v>519</v>
      </c>
      <c r="T5" s="71" t="s">
        <v>519</v>
      </c>
      <c r="U5" s="71">
        <v>60.749000000000002</v>
      </c>
    </row>
    <row r="6" spans="1:21" x14ac:dyDescent="0.25">
      <c r="A6" s="72" t="s">
        <v>80</v>
      </c>
      <c r="B6" s="77" t="s">
        <v>81</v>
      </c>
      <c r="C6" s="71">
        <v>5.8789999999999996</v>
      </c>
      <c r="D6" s="71" t="s">
        <v>519</v>
      </c>
      <c r="E6" s="71" t="s">
        <v>519</v>
      </c>
      <c r="F6" s="71">
        <v>6.0839999999999996</v>
      </c>
      <c r="G6" s="71" t="s">
        <v>519</v>
      </c>
      <c r="H6" s="71" t="s">
        <v>519</v>
      </c>
      <c r="I6" s="71">
        <v>4.8769999999999998</v>
      </c>
      <c r="J6" s="71" t="s">
        <v>519</v>
      </c>
      <c r="K6" s="71" t="s">
        <v>519</v>
      </c>
      <c r="L6" s="71">
        <v>1.1120000000000001</v>
      </c>
      <c r="M6" s="71" t="s">
        <v>519</v>
      </c>
      <c r="N6" s="71" t="s">
        <v>519</v>
      </c>
      <c r="O6" s="71">
        <v>1.238</v>
      </c>
      <c r="P6" s="71" t="s">
        <v>519</v>
      </c>
      <c r="Q6" s="71" t="s">
        <v>519</v>
      </c>
      <c r="R6" s="71">
        <v>1.641</v>
      </c>
      <c r="S6" s="71" t="s">
        <v>519</v>
      </c>
      <c r="T6" s="71" t="s">
        <v>519</v>
      </c>
      <c r="U6" s="71">
        <v>1.2729999999999999</v>
      </c>
    </row>
    <row r="7" spans="1:21" x14ac:dyDescent="0.25">
      <c r="A7" s="72" t="s">
        <v>82</v>
      </c>
      <c r="B7" s="77" t="s">
        <v>83</v>
      </c>
      <c r="C7" s="71">
        <v>0.22</v>
      </c>
      <c r="D7" s="71" t="s">
        <v>519</v>
      </c>
      <c r="E7" s="71" t="s">
        <v>519</v>
      </c>
      <c r="F7" s="71">
        <v>0.34300000000000003</v>
      </c>
      <c r="G7" s="71" t="s">
        <v>519</v>
      </c>
      <c r="H7" s="71" t="s">
        <v>519</v>
      </c>
      <c r="I7" s="71">
        <v>0.41199999999999998</v>
      </c>
      <c r="J7" s="71" t="s">
        <v>519</v>
      </c>
      <c r="K7" s="71" t="s">
        <v>519</v>
      </c>
      <c r="L7" s="71">
        <v>0.16</v>
      </c>
      <c r="M7" s="71" t="s">
        <v>519</v>
      </c>
      <c r="N7" s="71" t="s">
        <v>519</v>
      </c>
      <c r="O7" s="71">
        <v>0.26600000000000001</v>
      </c>
      <c r="P7" s="71" t="s">
        <v>519</v>
      </c>
      <c r="Q7" s="71" t="s">
        <v>519</v>
      </c>
      <c r="R7" s="71">
        <v>1.1639999999999999</v>
      </c>
      <c r="S7" s="71" t="s">
        <v>519</v>
      </c>
      <c r="T7" s="71" t="s">
        <v>519</v>
      </c>
      <c r="U7" s="71">
        <v>1.419</v>
      </c>
    </row>
    <row r="8" spans="1:21" x14ac:dyDescent="0.25">
      <c r="A8" s="72" t="s">
        <v>84</v>
      </c>
      <c r="B8" s="72" t="s">
        <v>85</v>
      </c>
      <c r="C8" s="71">
        <v>44.517000000000003</v>
      </c>
      <c r="D8" s="71">
        <v>44.756999999999998</v>
      </c>
      <c r="E8" s="71">
        <v>45.747</v>
      </c>
      <c r="F8" s="71">
        <v>47.000999999999998</v>
      </c>
      <c r="G8" s="71">
        <v>43.932000000000002</v>
      </c>
      <c r="H8" s="71">
        <v>42.597999999999999</v>
      </c>
      <c r="I8" s="71">
        <v>41.6</v>
      </c>
      <c r="J8" s="71">
        <v>36.703000000000003</v>
      </c>
      <c r="K8" s="71">
        <v>33.380000000000003</v>
      </c>
      <c r="L8" s="71">
        <v>34.436999999999998</v>
      </c>
      <c r="M8" s="71">
        <v>32.956000000000003</v>
      </c>
      <c r="N8" s="71">
        <v>29.917999999999999</v>
      </c>
      <c r="O8" s="71">
        <v>26.806000000000001</v>
      </c>
      <c r="P8" s="71">
        <v>24.501999999999999</v>
      </c>
      <c r="Q8" s="71">
        <v>22.175999999999998</v>
      </c>
      <c r="R8" s="71">
        <v>20.076000000000001</v>
      </c>
      <c r="S8" s="71">
        <v>18.736000000000001</v>
      </c>
      <c r="T8" s="71">
        <v>17.082999999999998</v>
      </c>
      <c r="U8" s="71">
        <v>15.113</v>
      </c>
    </row>
    <row r="9" spans="1:21" x14ac:dyDescent="0.25">
      <c r="A9" s="72" t="s">
        <v>86</v>
      </c>
      <c r="B9" s="77" t="s">
        <v>87</v>
      </c>
      <c r="C9" s="71">
        <v>40.122999999999998</v>
      </c>
      <c r="D9" s="71" t="s">
        <v>519</v>
      </c>
      <c r="E9" s="71" t="s">
        <v>519</v>
      </c>
      <c r="F9" s="71">
        <v>42.149000000000001</v>
      </c>
      <c r="G9" s="71" t="s">
        <v>519</v>
      </c>
      <c r="H9" s="71" t="s">
        <v>519</v>
      </c>
      <c r="I9" s="71">
        <v>36.302</v>
      </c>
      <c r="J9" s="71" t="s">
        <v>519</v>
      </c>
      <c r="K9" s="71" t="s">
        <v>519</v>
      </c>
      <c r="L9" s="71">
        <v>28.146000000000001</v>
      </c>
      <c r="M9" s="71" t="s">
        <v>519</v>
      </c>
      <c r="N9" s="71" t="s">
        <v>519</v>
      </c>
      <c r="O9" s="71">
        <v>23.241</v>
      </c>
      <c r="P9" s="71" t="s">
        <v>519</v>
      </c>
      <c r="Q9" s="71" t="s">
        <v>519</v>
      </c>
      <c r="R9" s="71">
        <v>16.170999999999999</v>
      </c>
      <c r="S9" s="71" t="s">
        <v>519</v>
      </c>
      <c r="T9" s="71" t="s">
        <v>519</v>
      </c>
      <c r="U9" s="71">
        <v>10.651</v>
      </c>
    </row>
    <row r="10" spans="1:21" x14ac:dyDescent="0.25">
      <c r="A10" s="72" t="s">
        <v>88</v>
      </c>
      <c r="B10" s="77" t="s">
        <v>89</v>
      </c>
      <c r="C10" s="71">
        <v>0.54800000000000004</v>
      </c>
      <c r="D10" s="71" t="s">
        <v>519</v>
      </c>
      <c r="E10" s="71" t="s">
        <v>519</v>
      </c>
      <c r="F10" s="71">
        <v>0.58599999999999997</v>
      </c>
      <c r="G10" s="71" t="s">
        <v>519</v>
      </c>
      <c r="H10" s="71" t="s">
        <v>519</v>
      </c>
      <c r="I10" s="71">
        <v>0.753</v>
      </c>
      <c r="J10" s="71" t="s">
        <v>519</v>
      </c>
      <c r="K10" s="71" t="s">
        <v>519</v>
      </c>
      <c r="L10" s="71">
        <v>2.0649999999999999</v>
      </c>
      <c r="M10" s="71" t="s">
        <v>519</v>
      </c>
      <c r="N10" s="71" t="s">
        <v>519</v>
      </c>
      <c r="O10" s="71">
        <v>0.20300000000000001</v>
      </c>
      <c r="P10" s="71" t="s">
        <v>519</v>
      </c>
      <c r="Q10" s="71" t="s">
        <v>519</v>
      </c>
      <c r="R10" s="71">
        <v>0.14199999999999999</v>
      </c>
      <c r="S10" s="71" t="s">
        <v>519</v>
      </c>
      <c r="T10" s="71" t="s">
        <v>519</v>
      </c>
      <c r="U10" s="71">
        <v>0.31900000000000001</v>
      </c>
    </row>
    <row r="11" spans="1:21" x14ac:dyDescent="0.25">
      <c r="A11" s="72" t="s">
        <v>90</v>
      </c>
      <c r="B11" s="77" t="s">
        <v>91</v>
      </c>
      <c r="C11" s="71">
        <v>3.8459999999999996</v>
      </c>
      <c r="D11" s="71" t="s">
        <v>519</v>
      </c>
      <c r="E11" s="71" t="s">
        <v>519</v>
      </c>
      <c r="F11" s="71">
        <v>4.2670000000000003</v>
      </c>
      <c r="G11" s="71" t="s">
        <v>519</v>
      </c>
      <c r="H11" s="71" t="s">
        <v>519</v>
      </c>
      <c r="I11" s="71">
        <v>4.5460000000000003</v>
      </c>
      <c r="J11" s="71" t="s">
        <v>519</v>
      </c>
      <c r="K11" s="71" t="s">
        <v>519</v>
      </c>
      <c r="L11" s="71">
        <v>4.226</v>
      </c>
      <c r="M11" s="71" t="s">
        <v>519</v>
      </c>
      <c r="N11" s="71" t="s">
        <v>519</v>
      </c>
      <c r="O11" s="71">
        <v>3.3610000000000002</v>
      </c>
      <c r="P11" s="71" t="s">
        <v>519</v>
      </c>
      <c r="Q11" s="71" t="s">
        <v>519</v>
      </c>
      <c r="R11" s="71">
        <v>3.7629999999999999</v>
      </c>
      <c r="S11" s="71" t="s">
        <v>519</v>
      </c>
      <c r="T11" s="71" t="s">
        <v>519</v>
      </c>
      <c r="U11" s="71">
        <v>4.1419999999999995</v>
      </c>
    </row>
    <row r="12" spans="1:21" x14ac:dyDescent="0.25">
      <c r="A12" s="72" t="s">
        <v>92</v>
      </c>
      <c r="B12" s="72" t="s">
        <v>93</v>
      </c>
      <c r="C12" s="71">
        <v>1086.1500000000001</v>
      </c>
      <c r="D12" s="71">
        <v>1145.99</v>
      </c>
      <c r="E12" s="71">
        <v>1196.962</v>
      </c>
      <c r="F12" s="71">
        <v>1233.0309999999999</v>
      </c>
      <c r="G12" s="71">
        <v>1287.2349999999999</v>
      </c>
      <c r="H12" s="71">
        <v>1339.828</v>
      </c>
      <c r="I12" s="71">
        <v>1419.768</v>
      </c>
      <c r="J12" s="71">
        <v>1398.1949999999999</v>
      </c>
      <c r="K12" s="71">
        <v>1408.9349999999999</v>
      </c>
      <c r="L12" s="71">
        <v>1388.288</v>
      </c>
      <c r="M12" s="71">
        <v>1441.47</v>
      </c>
      <c r="N12" s="71">
        <v>1436.0509999999999</v>
      </c>
      <c r="O12" s="71">
        <v>1376.326</v>
      </c>
      <c r="P12" s="71">
        <v>1501.825</v>
      </c>
      <c r="Q12" s="71">
        <v>1567.405</v>
      </c>
      <c r="R12" s="71">
        <v>1552.683</v>
      </c>
      <c r="S12" s="71">
        <v>1704.883</v>
      </c>
      <c r="T12" s="71">
        <v>1768.511</v>
      </c>
      <c r="U12" s="71">
        <v>1772.4870000000001</v>
      </c>
    </row>
    <row r="13" spans="1:21" x14ac:dyDescent="0.25">
      <c r="A13" s="72" t="s">
        <v>94</v>
      </c>
      <c r="B13" s="77" t="s">
        <v>95</v>
      </c>
      <c r="C13" s="71">
        <v>201.41399999999999</v>
      </c>
      <c r="D13" s="71" t="s">
        <v>519</v>
      </c>
      <c r="E13" s="71" t="s">
        <v>519</v>
      </c>
      <c r="F13" s="71">
        <v>212.74599999999998</v>
      </c>
      <c r="G13" s="71" t="s">
        <v>519</v>
      </c>
      <c r="H13" s="71" t="s">
        <v>519</v>
      </c>
      <c r="I13" s="71">
        <v>216.935</v>
      </c>
      <c r="J13" s="71" t="s">
        <v>519</v>
      </c>
      <c r="K13" s="71" t="s">
        <v>519</v>
      </c>
      <c r="L13" s="71">
        <v>196.108</v>
      </c>
      <c r="M13" s="71" t="s">
        <v>519</v>
      </c>
      <c r="N13" s="71" t="s">
        <v>519</v>
      </c>
      <c r="O13" s="71">
        <v>216.37100000000001</v>
      </c>
      <c r="P13" s="71" t="s">
        <v>519</v>
      </c>
      <c r="Q13" s="71" t="s">
        <v>519</v>
      </c>
      <c r="R13" s="71">
        <v>221.95799999999997</v>
      </c>
      <c r="S13" s="71" t="s">
        <v>519</v>
      </c>
      <c r="T13" s="71" t="s">
        <v>519</v>
      </c>
      <c r="U13" s="71">
        <v>218.84399999999999</v>
      </c>
    </row>
    <row r="14" spans="1:21" x14ac:dyDescent="0.25">
      <c r="A14" s="72" t="s">
        <v>96</v>
      </c>
      <c r="B14" s="77" t="s">
        <v>97</v>
      </c>
      <c r="C14" s="71">
        <v>37.317999999999998</v>
      </c>
      <c r="D14" s="71" t="s">
        <v>519</v>
      </c>
      <c r="E14" s="71" t="s">
        <v>519</v>
      </c>
      <c r="F14" s="71">
        <v>31.261000000000003</v>
      </c>
      <c r="G14" s="71" t="s">
        <v>519</v>
      </c>
      <c r="H14" s="71" t="s">
        <v>519</v>
      </c>
      <c r="I14" s="71">
        <v>32.341000000000001</v>
      </c>
      <c r="J14" s="71" t="s">
        <v>519</v>
      </c>
      <c r="K14" s="71" t="s">
        <v>519</v>
      </c>
      <c r="L14" s="71">
        <v>30.555</v>
      </c>
      <c r="M14" s="71" t="s">
        <v>519</v>
      </c>
      <c r="N14" s="71" t="s">
        <v>519</v>
      </c>
      <c r="O14" s="71">
        <v>26.988</v>
      </c>
      <c r="P14" s="71" t="s">
        <v>519</v>
      </c>
      <c r="Q14" s="71" t="s">
        <v>519</v>
      </c>
      <c r="R14" s="71">
        <v>26.855999999999998</v>
      </c>
      <c r="S14" s="71" t="s">
        <v>519</v>
      </c>
      <c r="T14" s="71" t="s">
        <v>519</v>
      </c>
      <c r="U14" s="71">
        <v>15.343</v>
      </c>
    </row>
    <row r="15" spans="1:21" x14ac:dyDescent="0.25">
      <c r="A15" s="72" t="s">
        <v>98</v>
      </c>
      <c r="B15" s="77" t="s">
        <v>99</v>
      </c>
      <c r="C15" s="71">
        <v>10.202</v>
      </c>
      <c r="D15" s="71" t="s">
        <v>519</v>
      </c>
      <c r="E15" s="71" t="s">
        <v>519</v>
      </c>
      <c r="F15" s="71">
        <v>10.285</v>
      </c>
      <c r="G15" s="71" t="s">
        <v>519</v>
      </c>
      <c r="H15" s="71" t="s">
        <v>519</v>
      </c>
      <c r="I15" s="71">
        <v>20.123999999999999</v>
      </c>
      <c r="J15" s="71" t="s">
        <v>519</v>
      </c>
      <c r="K15" s="71" t="s">
        <v>519</v>
      </c>
      <c r="L15" s="71">
        <v>6.9240000000000004</v>
      </c>
      <c r="M15" s="71" t="s">
        <v>519</v>
      </c>
      <c r="N15" s="71" t="s">
        <v>519</v>
      </c>
      <c r="O15" s="71">
        <v>6.7729999999999997</v>
      </c>
      <c r="P15" s="71" t="s">
        <v>519</v>
      </c>
      <c r="Q15" s="71" t="s">
        <v>519</v>
      </c>
      <c r="R15" s="71">
        <v>7.09</v>
      </c>
      <c r="S15" s="71" t="s">
        <v>519</v>
      </c>
      <c r="T15" s="71" t="s">
        <v>519</v>
      </c>
      <c r="U15" s="71">
        <v>7.1870000000000003</v>
      </c>
    </row>
    <row r="16" spans="1:21" x14ac:dyDescent="0.25">
      <c r="A16" s="72" t="s">
        <v>100</v>
      </c>
      <c r="B16" s="77" t="s">
        <v>101</v>
      </c>
      <c r="C16" s="71">
        <v>25.663</v>
      </c>
      <c r="D16" s="71" t="s">
        <v>519</v>
      </c>
      <c r="E16" s="71" t="s">
        <v>519</v>
      </c>
      <c r="F16" s="71">
        <v>24.364999999999998</v>
      </c>
      <c r="G16" s="71" t="s">
        <v>519</v>
      </c>
      <c r="H16" s="71" t="s">
        <v>519</v>
      </c>
      <c r="I16" s="71">
        <v>19.132000000000001</v>
      </c>
      <c r="J16" s="71" t="s">
        <v>519</v>
      </c>
      <c r="K16" s="71" t="s">
        <v>519</v>
      </c>
      <c r="L16" s="71">
        <v>21.536999999999999</v>
      </c>
      <c r="M16" s="71" t="s">
        <v>519</v>
      </c>
      <c r="N16" s="71" t="s">
        <v>519</v>
      </c>
      <c r="O16" s="71">
        <v>23.643000000000001</v>
      </c>
      <c r="P16" s="71" t="s">
        <v>519</v>
      </c>
      <c r="Q16" s="71" t="s">
        <v>519</v>
      </c>
      <c r="R16" s="71">
        <v>26.811</v>
      </c>
      <c r="S16" s="71" t="s">
        <v>519</v>
      </c>
      <c r="T16" s="71" t="s">
        <v>519</v>
      </c>
      <c r="U16" s="71">
        <v>29.437000000000001</v>
      </c>
    </row>
    <row r="17" spans="1:21" x14ac:dyDescent="0.25">
      <c r="A17" s="72" t="s">
        <v>102</v>
      </c>
      <c r="B17" s="77" t="s">
        <v>103</v>
      </c>
      <c r="C17" s="71">
        <v>6.8209999999999997</v>
      </c>
      <c r="D17" s="71" t="s">
        <v>519</v>
      </c>
      <c r="E17" s="71" t="s">
        <v>519</v>
      </c>
      <c r="F17" s="71">
        <v>7.3280000000000003</v>
      </c>
      <c r="G17" s="71" t="s">
        <v>519</v>
      </c>
      <c r="H17" s="71" t="s">
        <v>519</v>
      </c>
      <c r="I17" s="71">
        <v>7.0190000000000001</v>
      </c>
      <c r="J17" s="71" t="s">
        <v>519</v>
      </c>
      <c r="K17" s="71" t="s">
        <v>519</v>
      </c>
      <c r="L17" s="71">
        <v>2.6779999999999999</v>
      </c>
      <c r="M17" s="71" t="s">
        <v>519</v>
      </c>
      <c r="N17" s="71" t="s">
        <v>519</v>
      </c>
      <c r="O17" s="71">
        <v>1.984</v>
      </c>
      <c r="P17" s="71" t="s">
        <v>519</v>
      </c>
      <c r="Q17" s="71" t="s">
        <v>519</v>
      </c>
      <c r="R17" s="71">
        <v>2.0150000000000001</v>
      </c>
      <c r="S17" s="71" t="s">
        <v>519</v>
      </c>
      <c r="T17" s="71" t="s">
        <v>519</v>
      </c>
      <c r="U17" s="71">
        <v>1.8029999999999999</v>
      </c>
    </row>
    <row r="18" spans="1:21" x14ac:dyDescent="0.25">
      <c r="A18" s="72" t="s">
        <v>104</v>
      </c>
      <c r="B18" s="77" t="s">
        <v>105</v>
      </c>
      <c r="C18" s="71">
        <v>43.338999999999999</v>
      </c>
      <c r="D18" s="71" t="s">
        <v>519</v>
      </c>
      <c r="E18" s="71" t="s">
        <v>519</v>
      </c>
      <c r="F18" s="71">
        <v>43.988</v>
      </c>
      <c r="G18" s="71" t="s">
        <v>519</v>
      </c>
      <c r="H18" s="71" t="s">
        <v>519</v>
      </c>
      <c r="I18" s="71">
        <v>50.076000000000001</v>
      </c>
      <c r="J18" s="71" t="s">
        <v>519</v>
      </c>
      <c r="K18" s="71" t="s">
        <v>519</v>
      </c>
      <c r="L18" s="71">
        <v>54.561</v>
      </c>
      <c r="M18" s="71" t="s">
        <v>519</v>
      </c>
      <c r="N18" s="71" t="s">
        <v>519</v>
      </c>
      <c r="O18" s="71">
        <v>36.918999999999997</v>
      </c>
      <c r="P18" s="71" t="s">
        <v>519</v>
      </c>
      <c r="Q18" s="71" t="s">
        <v>519</v>
      </c>
      <c r="R18" s="71">
        <v>42.246000000000002</v>
      </c>
      <c r="S18" s="71" t="s">
        <v>519</v>
      </c>
      <c r="T18" s="71" t="s">
        <v>519</v>
      </c>
      <c r="U18" s="71">
        <v>38.125</v>
      </c>
    </row>
    <row r="19" spans="1:21" x14ac:dyDescent="0.25">
      <c r="A19" s="72" t="s">
        <v>106</v>
      </c>
      <c r="B19" s="80" t="s">
        <v>107</v>
      </c>
      <c r="C19" s="71">
        <v>4.7169999999999996</v>
      </c>
      <c r="D19" s="71" t="s">
        <v>519</v>
      </c>
      <c r="E19" s="71" t="s">
        <v>519</v>
      </c>
      <c r="F19" s="71">
        <v>4.8540000000000001</v>
      </c>
      <c r="G19" s="71" t="s">
        <v>519</v>
      </c>
      <c r="H19" s="71" t="s">
        <v>519</v>
      </c>
      <c r="I19" s="71">
        <v>8.4250000000000007</v>
      </c>
      <c r="J19" s="71" t="s">
        <v>519</v>
      </c>
      <c r="K19" s="71" t="s">
        <v>519</v>
      </c>
      <c r="L19" s="71">
        <v>8.4250000000000007</v>
      </c>
      <c r="M19" s="71" t="s">
        <v>519</v>
      </c>
      <c r="N19" s="71" t="s">
        <v>519</v>
      </c>
      <c r="O19" s="71">
        <v>9.1809999999999992</v>
      </c>
      <c r="P19" s="71" t="s">
        <v>519</v>
      </c>
      <c r="Q19" s="71" t="s">
        <v>519</v>
      </c>
      <c r="R19" s="71">
        <v>9.5359999999999996</v>
      </c>
      <c r="S19" s="71" t="s">
        <v>519</v>
      </c>
      <c r="T19" s="71" t="s">
        <v>519</v>
      </c>
      <c r="U19" s="71">
        <v>9.5790000000000006</v>
      </c>
    </row>
    <row r="20" spans="1:21" x14ac:dyDescent="0.25">
      <c r="A20" s="72" t="s">
        <v>108</v>
      </c>
      <c r="B20" s="80" t="s">
        <v>109</v>
      </c>
      <c r="C20" s="71">
        <v>38.621000000000002</v>
      </c>
      <c r="D20" s="71" t="s">
        <v>519</v>
      </c>
      <c r="E20" s="71" t="s">
        <v>519</v>
      </c>
      <c r="F20" s="71">
        <v>39.133000000000003</v>
      </c>
      <c r="G20" s="71" t="s">
        <v>519</v>
      </c>
      <c r="H20" s="71" t="s">
        <v>519</v>
      </c>
      <c r="I20" s="71">
        <v>41.651000000000003</v>
      </c>
      <c r="J20" s="71" t="s">
        <v>519</v>
      </c>
      <c r="K20" s="71" t="s">
        <v>519</v>
      </c>
      <c r="L20" s="71">
        <v>46.134999999999998</v>
      </c>
      <c r="M20" s="71" t="s">
        <v>519</v>
      </c>
      <c r="N20" s="71" t="s">
        <v>519</v>
      </c>
      <c r="O20" s="71">
        <v>27.738</v>
      </c>
      <c r="P20" s="71" t="s">
        <v>519</v>
      </c>
      <c r="Q20" s="71" t="s">
        <v>519</v>
      </c>
      <c r="R20" s="71">
        <v>32.71</v>
      </c>
      <c r="S20" s="71" t="s">
        <v>519</v>
      </c>
      <c r="T20" s="71" t="s">
        <v>519</v>
      </c>
      <c r="U20" s="71">
        <v>28.545999999999999</v>
      </c>
    </row>
    <row r="21" spans="1:21" x14ac:dyDescent="0.25">
      <c r="A21" s="72" t="s">
        <v>110</v>
      </c>
      <c r="B21" s="77" t="s">
        <v>111</v>
      </c>
      <c r="C21" s="71">
        <v>449.24200000000002</v>
      </c>
      <c r="D21" s="71" t="s">
        <v>519</v>
      </c>
      <c r="E21" s="71" t="s">
        <v>519</v>
      </c>
      <c r="F21" s="71">
        <v>585.64300000000003</v>
      </c>
      <c r="G21" s="71" t="s">
        <v>519</v>
      </c>
      <c r="H21" s="71" t="s">
        <v>519</v>
      </c>
      <c r="I21" s="71">
        <v>788.28899999999999</v>
      </c>
      <c r="J21" s="71" t="s">
        <v>519</v>
      </c>
      <c r="K21" s="71" t="s">
        <v>519</v>
      </c>
      <c r="L21" s="71">
        <v>854.93700000000001</v>
      </c>
      <c r="M21" s="71" t="s">
        <v>519</v>
      </c>
      <c r="N21" s="71" t="s">
        <v>519</v>
      </c>
      <c r="O21" s="71">
        <v>862.98800000000006</v>
      </c>
      <c r="P21" s="71" t="s">
        <v>519</v>
      </c>
      <c r="Q21" s="71" t="s">
        <v>519</v>
      </c>
      <c r="R21" s="71">
        <v>1009.625</v>
      </c>
      <c r="S21" s="71" t="s">
        <v>519</v>
      </c>
      <c r="T21" s="71" t="s">
        <v>519</v>
      </c>
      <c r="U21" s="71">
        <v>1249.5840000000001</v>
      </c>
    </row>
    <row r="22" spans="1:21" x14ac:dyDescent="0.25">
      <c r="A22" s="72" t="s">
        <v>112</v>
      </c>
      <c r="B22" s="77" t="s">
        <v>113</v>
      </c>
      <c r="C22" s="71">
        <v>33.103999999999999</v>
      </c>
      <c r="D22" s="71" t="s">
        <v>519</v>
      </c>
      <c r="E22" s="71" t="s">
        <v>519</v>
      </c>
      <c r="F22" s="71">
        <v>13.621</v>
      </c>
      <c r="G22" s="71" t="s">
        <v>519</v>
      </c>
      <c r="H22" s="71" t="s">
        <v>519</v>
      </c>
      <c r="I22" s="71">
        <v>32.401000000000003</v>
      </c>
      <c r="J22" s="71" t="s">
        <v>519</v>
      </c>
      <c r="K22" s="71" t="s">
        <v>519</v>
      </c>
      <c r="L22" s="71">
        <v>31.202999999999999</v>
      </c>
      <c r="M22" s="71" t="s">
        <v>519</v>
      </c>
      <c r="N22" s="71" t="s">
        <v>519</v>
      </c>
      <c r="O22" s="71">
        <v>19.120999999999999</v>
      </c>
      <c r="P22" s="71" t="s">
        <v>519</v>
      </c>
      <c r="Q22" s="71" t="s">
        <v>519</v>
      </c>
      <c r="R22" s="71">
        <v>24.428999999999998</v>
      </c>
      <c r="S22" s="71" t="s">
        <v>519</v>
      </c>
      <c r="T22" s="71" t="s">
        <v>519</v>
      </c>
      <c r="U22" s="71">
        <v>20.212</v>
      </c>
    </row>
    <row r="23" spans="1:21" x14ac:dyDescent="0.25">
      <c r="A23" s="72" t="s">
        <v>114</v>
      </c>
      <c r="B23" s="77" t="s">
        <v>115</v>
      </c>
      <c r="C23" s="71">
        <v>8.173</v>
      </c>
      <c r="D23" s="71" t="s">
        <v>519</v>
      </c>
      <c r="E23" s="71" t="s">
        <v>519</v>
      </c>
      <c r="F23" s="71">
        <v>8.91</v>
      </c>
      <c r="G23" s="71" t="s">
        <v>519</v>
      </c>
      <c r="H23" s="71" t="s">
        <v>519</v>
      </c>
      <c r="I23" s="71">
        <v>13.077999999999999</v>
      </c>
      <c r="J23" s="71" t="s">
        <v>519</v>
      </c>
      <c r="K23" s="71" t="s">
        <v>519</v>
      </c>
      <c r="L23" s="71">
        <v>18.492999999999999</v>
      </c>
      <c r="M23" s="71" t="s">
        <v>519</v>
      </c>
      <c r="N23" s="71" t="s">
        <v>519</v>
      </c>
      <c r="O23" s="71">
        <v>14.744999999999999</v>
      </c>
      <c r="P23" s="71" t="s">
        <v>519</v>
      </c>
      <c r="Q23" s="71" t="s">
        <v>519</v>
      </c>
      <c r="R23" s="71">
        <v>15.662000000000001</v>
      </c>
      <c r="S23" s="71" t="s">
        <v>519</v>
      </c>
      <c r="T23" s="71" t="s">
        <v>519</v>
      </c>
      <c r="U23" s="71">
        <v>16.349</v>
      </c>
    </row>
    <row r="24" spans="1:21" x14ac:dyDescent="0.25">
      <c r="A24" s="72" t="s">
        <v>116</v>
      </c>
      <c r="B24" s="77" t="s">
        <v>117</v>
      </c>
      <c r="C24" s="71">
        <v>19.675000000000001</v>
      </c>
      <c r="D24" s="71" t="s">
        <v>519</v>
      </c>
      <c r="E24" s="71" t="s">
        <v>519</v>
      </c>
      <c r="F24" s="71">
        <v>18.285</v>
      </c>
      <c r="G24" s="71" t="s">
        <v>519</v>
      </c>
      <c r="H24" s="71" t="s">
        <v>519</v>
      </c>
      <c r="I24" s="71">
        <v>19.782</v>
      </c>
      <c r="J24" s="71" t="s">
        <v>519</v>
      </c>
      <c r="K24" s="71" t="s">
        <v>519</v>
      </c>
      <c r="L24" s="71">
        <v>14.866</v>
      </c>
      <c r="M24" s="71" t="s">
        <v>519</v>
      </c>
      <c r="N24" s="71" t="s">
        <v>519</v>
      </c>
      <c r="O24" s="71">
        <v>15.145</v>
      </c>
      <c r="P24" s="71" t="s">
        <v>519</v>
      </c>
      <c r="Q24" s="71" t="s">
        <v>519</v>
      </c>
      <c r="R24" s="71">
        <v>14.834</v>
      </c>
      <c r="S24" s="71" t="s">
        <v>519</v>
      </c>
      <c r="T24" s="71" t="s">
        <v>519</v>
      </c>
      <c r="U24" s="71">
        <v>23.779</v>
      </c>
    </row>
    <row r="25" spans="1:21" x14ac:dyDescent="0.25">
      <c r="A25" s="72" t="s">
        <v>118</v>
      </c>
      <c r="B25" s="80" t="s">
        <v>119</v>
      </c>
      <c r="C25" s="71">
        <v>7.7859999999999996</v>
      </c>
      <c r="D25" s="71" t="s">
        <v>519</v>
      </c>
      <c r="E25" s="71" t="s">
        <v>519</v>
      </c>
      <c r="F25" s="71">
        <v>6.0830000000000002</v>
      </c>
      <c r="G25" s="71" t="s">
        <v>519</v>
      </c>
      <c r="H25" s="71" t="s">
        <v>519</v>
      </c>
      <c r="I25" s="71">
        <v>5.625</v>
      </c>
      <c r="J25" s="71" t="s">
        <v>519</v>
      </c>
      <c r="K25" s="71" t="s">
        <v>519</v>
      </c>
      <c r="L25" s="71">
        <v>5.181</v>
      </c>
      <c r="M25" s="71" t="s">
        <v>519</v>
      </c>
      <c r="N25" s="71" t="s">
        <v>519</v>
      </c>
      <c r="O25" s="71">
        <v>4.6760000000000002</v>
      </c>
      <c r="P25" s="71" t="s">
        <v>519</v>
      </c>
      <c r="Q25" s="71" t="s">
        <v>519</v>
      </c>
      <c r="R25" s="71">
        <v>4.6479999999999997</v>
      </c>
      <c r="S25" s="71" t="s">
        <v>519</v>
      </c>
      <c r="T25" s="71" t="s">
        <v>519</v>
      </c>
      <c r="U25" s="71">
        <v>5.1440000000000001</v>
      </c>
    </row>
    <row r="26" spans="1:21" x14ac:dyDescent="0.25">
      <c r="A26" s="72" t="s">
        <v>120</v>
      </c>
      <c r="B26" s="80" t="s">
        <v>121</v>
      </c>
      <c r="C26" s="71">
        <v>11.889999999999999</v>
      </c>
      <c r="D26" s="71" t="s">
        <v>519</v>
      </c>
      <c r="E26" s="71" t="s">
        <v>519</v>
      </c>
      <c r="F26" s="71">
        <v>12.202</v>
      </c>
      <c r="G26" s="71" t="s">
        <v>519</v>
      </c>
      <c r="H26" s="71" t="s">
        <v>519</v>
      </c>
      <c r="I26" s="71">
        <v>14.157999999999999</v>
      </c>
      <c r="J26" s="71" t="s">
        <v>519</v>
      </c>
      <c r="K26" s="71" t="s">
        <v>519</v>
      </c>
      <c r="L26" s="71">
        <v>9.6839999999999993</v>
      </c>
      <c r="M26" s="71" t="s">
        <v>519</v>
      </c>
      <c r="N26" s="71" t="s">
        <v>519</v>
      </c>
      <c r="O26" s="71">
        <v>10.467999999999998</v>
      </c>
      <c r="P26" s="71" t="s">
        <v>519</v>
      </c>
      <c r="Q26" s="71" t="s">
        <v>519</v>
      </c>
      <c r="R26" s="71">
        <v>10.185</v>
      </c>
      <c r="S26" s="71" t="s">
        <v>519</v>
      </c>
      <c r="T26" s="71" t="s">
        <v>519</v>
      </c>
      <c r="U26" s="71">
        <v>18.636000000000003</v>
      </c>
    </row>
    <row r="27" spans="1:21" x14ac:dyDescent="0.25">
      <c r="A27" s="72" t="s">
        <v>122</v>
      </c>
      <c r="B27" s="77" t="s">
        <v>123</v>
      </c>
      <c r="C27" s="71">
        <v>74.847999999999999</v>
      </c>
      <c r="D27" s="71" t="s">
        <v>519</v>
      </c>
      <c r="E27" s="71" t="s">
        <v>519</v>
      </c>
      <c r="F27" s="71">
        <v>97.292000000000002</v>
      </c>
      <c r="G27" s="71" t="s">
        <v>519</v>
      </c>
      <c r="H27" s="71" t="s">
        <v>519</v>
      </c>
      <c r="I27" s="71">
        <v>69.335999999999999</v>
      </c>
      <c r="J27" s="71" t="s">
        <v>519</v>
      </c>
      <c r="K27" s="71" t="s">
        <v>519</v>
      </c>
      <c r="L27" s="71">
        <v>71.28</v>
      </c>
      <c r="M27" s="71" t="s">
        <v>519</v>
      </c>
      <c r="N27" s="71" t="s">
        <v>519</v>
      </c>
      <c r="O27" s="71">
        <v>63.732999999999997</v>
      </c>
      <c r="P27" s="71" t="s">
        <v>519</v>
      </c>
      <c r="Q27" s="71" t="s">
        <v>519</v>
      </c>
      <c r="R27" s="71">
        <v>68.662999999999997</v>
      </c>
      <c r="S27" s="71" t="s">
        <v>519</v>
      </c>
      <c r="T27" s="71" t="s">
        <v>519</v>
      </c>
      <c r="U27" s="71">
        <v>67.924999999999997</v>
      </c>
    </row>
    <row r="28" spans="1:21" x14ac:dyDescent="0.25">
      <c r="A28" s="72" t="s">
        <v>124</v>
      </c>
      <c r="B28" s="80" t="s">
        <v>125</v>
      </c>
      <c r="C28" s="71">
        <v>54.529000000000003</v>
      </c>
      <c r="D28" s="71" t="s">
        <v>519</v>
      </c>
      <c r="E28" s="71" t="s">
        <v>519</v>
      </c>
      <c r="F28" s="71">
        <v>54.699999999999996</v>
      </c>
      <c r="G28" s="71" t="s">
        <v>519</v>
      </c>
      <c r="H28" s="71" t="s">
        <v>519</v>
      </c>
      <c r="I28" s="71">
        <v>51.660000000000004</v>
      </c>
      <c r="J28" s="71" t="s">
        <v>519</v>
      </c>
      <c r="K28" s="71" t="s">
        <v>519</v>
      </c>
      <c r="L28" s="71">
        <v>52.992999999999995</v>
      </c>
      <c r="M28" s="71" t="s">
        <v>519</v>
      </c>
      <c r="N28" s="71" t="s">
        <v>519</v>
      </c>
      <c r="O28" s="71">
        <v>47.141999999999996</v>
      </c>
      <c r="P28" s="71" t="s">
        <v>519</v>
      </c>
      <c r="Q28" s="71" t="s">
        <v>519</v>
      </c>
      <c r="R28" s="71">
        <v>51.069000000000003</v>
      </c>
      <c r="S28" s="71" t="s">
        <v>519</v>
      </c>
      <c r="T28" s="71" t="s">
        <v>519</v>
      </c>
      <c r="U28" s="71">
        <v>50.573999999999998</v>
      </c>
    </row>
    <row r="29" spans="1:21" x14ac:dyDescent="0.25">
      <c r="A29" s="72" t="s">
        <v>126</v>
      </c>
      <c r="B29" s="80" t="s">
        <v>127</v>
      </c>
      <c r="C29" s="71">
        <v>14.994999999999999</v>
      </c>
      <c r="D29" s="71" t="s">
        <v>519</v>
      </c>
      <c r="E29" s="71" t="s">
        <v>519</v>
      </c>
      <c r="F29" s="71">
        <v>36.137</v>
      </c>
      <c r="G29" s="71" t="s">
        <v>519</v>
      </c>
      <c r="H29" s="71" t="s">
        <v>519</v>
      </c>
      <c r="I29" s="71">
        <v>10.571</v>
      </c>
      <c r="J29" s="71" t="s">
        <v>519</v>
      </c>
      <c r="K29" s="71" t="s">
        <v>519</v>
      </c>
      <c r="L29" s="71">
        <v>12.44</v>
      </c>
      <c r="M29" s="71" t="s">
        <v>519</v>
      </c>
      <c r="N29" s="71" t="s">
        <v>519</v>
      </c>
      <c r="O29" s="71">
        <v>11.323</v>
      </c>
      <c r="P29" s="71" t="s">
        <v>519</v>
      </c>
      <c r="Q29" s="71" t="s">
        <v>519</v>
      </c>
      <c r="R29" s="71">
        <v>12.055</v>
      </c>
      <c r="S29" s="71" t="s">
        <v>519</v>
      </c>
      <c r="T29" s="71" t="s">
        <v>519</v>
      </c>
      <c r="U29" s="71">
        <v>11.994</v>
      </c>
    </row>
    <row r="30" spans="1:21" x14ac:dyDescent="0.25">
      <c r="A30" s="72" t="s">
        <v>128</v>
      </c>
      <c r="B30" s="80" t="s">
        <v>129</v>
      </c>
      <c r="C30" s="71">
        <v>5.3239999999999998</v>
      </c>
      <c r="D30" s="71" t="s">
        <v>519</v>
      </c>
      <c r="E30" s="71" t="s">
        <v>519</v>
      </c>
      <c r="F30" s="71">
        <v>6.4550000000000001</v>
      </c>
      <c r="G30" s="71" t="s">
        <v>519</v>
      </c>
      <c r="H30" s="71" t="s">
        <v>519</v>
      </c>
      <c r="I30" s="71">
        <v>7.1050000000000004</v>
      </c>
      <c r="J30" s="71" t="s">
        <v>519</v>
      </c>
      <c r="K30" s="71" t="s">
        <v>519</v>
      </c>
      <c r="L30" s="71">
        <v>5.8460000000000001</v>
      </c>
      <c r="M30" s="71" t="s">
        <v>519</v>
      </c>
      <c r="N30" s="71" t="s">
        <v>519</v>
      </c>
      <c r="O30" s="71">
        <v>5.2679999999999998</v>
      </c>
      <c r="P30" s="71" t="s">
        <v>519</v>
      </c>
      <c r="Q30" s="71" t="s">
        <v>519</v>
      </c>
      <c r="R30" s="71">
        <v>5.5389999999999997</v>
      </c>
      <c r="S30" s="71" t="s">
        <v>519</v>
      </c>
      <c r="T30" s="71" t="s">
        <v>519</v>
      </c>
      <c r="U30" s="71">
        <v>5.3570000000000002</v>
      </c>
    </row>
    <row r="31" spans="1:21" x14ac:dyDescent="0.25">
      <c r="A31" s="72" t="s">
        <v>130</v>
      </c>
      <c r="B31" s="77" t="s">
        <v>131</v>
      </c>
      <c r="C31" s="71">
        <v>17.254000000000001</v>
      </c>
      <c r="D31" s="71" t="s">
        <v>519</v>
      </c>
      <c r="E31" s="71" t="s">
        <v>519</v>
      </c>
      <c r="F31" s="71">
        <v>17.303999999999998</v>
      </c>
      <c r="G31" s="71" t="s">
        <v>519</v>
      </c>
      <c r="H31" s="71" t="s">
        <v>519</v>
      </c>
      <c r="I31" s="71">
        <v>17.898</v>
      </c>
      <c r="J31" s="71" t="s">
        <v>519</v>
      </c>
      <c r="K31" s="71" t="s">
        <v>519</v>
      </c>
      <c r="L31" s="71">
        <v>13.935</v>
      </c>
      <c r="M31" s="71" t="s">
        <v>519</v>
      </c>
      <c r="N31" s="71" t="s">
        <v>519</v>
      </c>
      <c r="O31" s="71">
        <v>15.144</v>
      </c>
      <c r="P31" s="71" t="s">
        <v>519</v>
      </c>
      <c r="Q31" s="71" t="s">
        <v>519</v>
      </c>
      <c r="R31" s="71">
        <v>16.463000000000001</v>
      </c>
      <c r="S31" s="71" t="s">
        <v>519</v>
      </c>
      <c r="T31" s="71" t="s">
        <v>519</v>
      </c>
      <c r="U31" s="71">
        <v>11.221</v>
      </c>
    </row>
    <row r="32" spans="1:21" x14ac:dyDescent="0.25">
      <c r="A32" s="72" t="s">
        <v>132</v>
      </c>
      <c r="B32" s="77" t="s">
        <v>133</v>
      </c>
      <c r="C32" s="71">
        <v>16.693000000000001</v>
      </c>
      <c r="D32" s="71" t="s">
        <v>519</v>
      </c>
      <c r="E32" s="71" t="s">
        <v>519</v>
      </c>
      <c r="F32" s="71">
        <v>14.914999999999999</v>
      </c>
      <c r="G32" s="71" t="s">
        <v>519</v>
      </c>
      <c r="H32" s="71" t="s">
        <v>519</v>
      </c>
      <c r="I32" s="71">
        <v>15.81</v>
      </c>
      <c r="J32" s="71" t="s">
        <v>519</v>
      </c>
      <c r="K32" s="71" t="s">
        <v>519</v>
      </c>
      <c r="L32" s="71">
        <v>13.438000000000001</v>
      </c>
      <c r="M32" s="71" t="s">
        <v>519</v>
      </c>
      <c r="N32" s="71" t="s">
        <v>519</v>
      </c>
      <c r="O32" s="71">
        <v>15.164999999999999</v>
      </c>
      <c r="P32" s="71" t="s">
        <v>519</v>
      </c>
      <c r="Q32" s="71" t="s">
        <v>519</v>
      </c>
      <c r="R32" s="71">
        <v>15.742000000000001</v>
      </c>
      <c r="S32" s="71" t="s">
        <v>519</v>
      </c>
      <c r="T32" s="71" t="s">
        <v>519</v>
      </c>
      <c r="U32" s="71">
        <v>14.887</v>
      </c>
    </row>
    <row r="33" spans="1:21" x14ac:dyDescent="0.25">
      <c r="A33" s="72" t="s">
        <v>134</v>
      </c>
      <c r="B33" s="77" t="s">
        <v>135</v>
      </c>
      <c r="C33" s="71">
        <v>6.5979999999999999</v>
      </c>
      <c r="D33" s="71" t="s">
        <v>519</v>
      </c>
      <c r="E33" s="71" t="s">
        <v>519</v>
      </c>
      <c r="F33" s="71">
        <v>5.7919999999999998</v>
      </c>
      <c r="G33" s="71" t="s">
        <v>519</v>
      </c>
      <c r="H33" s="71" t="s">
        <v>519</v>
      </c>
      <c r="I33" s="71">
        <v>5.1639999999999997</v>
      </c>
      <c r="J33" s="71" t="s">
        <v>519</v>
      </c>
      <c r="K33" s="71" t="s">
        <v>519</v>
      </c>
      <c r="L33" s="71">
        <v>5.51</v>
      </c>
      <c r="M33" s="71" t="s">
        <v>519</v>
      </c>
      <c r="N33" s="71" t="s">
        <v>519</v>
      </c>
      <c r="O33" s="71">
        <v>5.3470000000000004</v>
      </c>
      <c r="P33" s="71" t="s">
        <v>519</v>
      </c>
      <c r="Q33" s="71" t="s">
        <v>519</v>
      </c>
      <c r="R33" s="71">
        <v>4.5599999999999996</v>
      </c>
      <c r="S33" s="71" t="s">
        <v>519</v>
      </c>
      <c r="T33" s="71" t="s">
        <v>519</v>
      </c>
      <c r="U33" s="71">
        <v>3.403</v>
      </c>
    </row>
    <row r="34" spans="1:21" x14ac:dyDescent="0.25">
      <c r="A34" s="72" t="s">
        <v>136</v>
      </c>
      <c r="B34" s="77" t="s">
        <v>137</v>
      </c>
      <c r="C34" s="71">
        <v>15.013999999999999</v>
      </c>
      <c r="D34" s="71" t="s">
        <v>519</v>
      </c>
      <c r="E34" s="71" t="s">
        <v>519</v>
      </c>
      <c r="F34" s="71">
        <v>13.917</v>
      </c>
      <c r="G34" s="71" t="s">
        <v>519</v>
      </c>
      <c r="H34" s="71" t="s">
        <v>519</v>
      </c>
      <c r="I34" s="71">
        <v>11.407</v>
      </c>
      <c r="J34" s="71" t="s">
        <v>519</v>
      </c>
      <c r="K34" s="71" t="s">
        <v>519</v>
      </c>
      <c r="L34" s="71">
        <v>12.019</v>
      </c>
      <c r="M34" s="71" t="s">
        <v>519</v>
      </c>
      <c r="N34" s="71" t="s">
        <v>519</v>
      </c>
      <c r="O34" s="71">
        <v>11.227</v>
      </c>
      <c r="P34" s="71" t="s">
        <v>519</v>
      </c>
      <c r="Q34" s="71" t="s">
        <v>519</v>
      </c>
      <c r="R34" s="71">
        <v>9.9079999999999995</v>
      </c>
      <c r="S34" s="71" t="s">
        <v>519</v>
      </c>
      <c r="T34" s="71" t="s">
        <v>519</v>
      </c>
      <c r="U34" s="71">
        <v>10.31</v>
      </c>
    </row>
    <row r="35" spans="1:21" x14ac:dyDescent="0.25">
      <c r="A35" s="72" t="s">
        <v>138</v>
      </c>
      <c r="B35" s="77" t="s">
        <v>139</v>
      </c>
      <c r="C35" s="71">
        <v>25.251000000000001</v>
      </c>
      <c r="D35" s="71" t="s">
        <v>519</v>
      </c>
      <c r="E35" s="71" t="s">
        <v>519</v>
      </c>
      <c r="F35" s="71">
        <v>28.832999999999998</v>
      </c>
      <c r="G35" s="71" t="s">
        <v>519</v>
      </c>
      <c r="H35" s="71" t="s">
        <v>519</v>
      </c>
      <c r="I35" s="71">
        <v>23.154</v>
      </c>
      <c r="J35" s="71" t="s">
        <v>519</v>
      </c>
      <c r="K35" s="71" t="s">
        <v>519</v>
      </c>
      <c r="L35" s="71">
        <v>16.765000000000001</v>
      </c>
      <c r="M35" s="71" t="s">
        <v>519</v>
      </c>
      <c r="N35" s="71" t="s">
        <v>519</v>
      </c>
      <c r="O35" s="71">
        <v>18.234000000000002</v>
      </c>
      <c r="P35" s="71" t="s">
        <v>519</v>
      </c>
      <c r="Q35" s="71" t="s">
        <v>519</v>
      </c>
      <c r="R35" s="71">
        <v>21.954999999999998</v>
      </c>
      <c r="S35" s="71" t="s">
        <v>519</v>
      </c>
      <c r="T35" s="71" t="s">
        <v>519</v>
      </c>
      <c r="U35" s="71">
        <v>20.57</v>
      </c>
    </row>
    <row r="36" spans="1:21" x14ac:dyDescent="0.25">
      <c r="A36" s="72" t="s">
        <v>140</v>
      </c>
      <c r="B36" s="77" t="s">
        <v>141</v>
      </c>
      <c r="C36" s="71">
        <v>5.7530000000000001</v>
      </c>
      <c r="D36" s="71" t="s">
        <v>519</v>
      </c>
      <c r="E36" s="71" t="s">
        <v>519</v>
      </c>
      <c r="F36" s="71">
        <v>6.21</v>
      </c>
      <c r="G36" s="71" t="s">
        <v>519</v>
      </c>
      <c r="H36" s="71" t="s">
        <v>519</v>
      </c>
      <c r="I36" s="71">
        <v>8.2219999999999995</v>
      </c>
      <c r="J36" s="71" t="s">
        <v>519</v>
      </c>
      <c r="K36" s="71" t="s">
        <v>519</v>
      </c>
      <c r="L36" s="71">
        <v>2.677</v>
      </c>
      <c r="M36" s="71" t="s">
        <v>519</v>
      </c>
      <c r="N36" s="71" t="s">
        <v>519</v>
      </c>
      <c r="O36" s="71">
        <v>2.581</v>
      </c>
      <c r="P36" s="71" t="s">
        <v>519</v>
      </c>
      <c r="Q36" s="71" t="s">
        <v>519</v>
      </c>
      <c r="R36" s="71">
        <v>2.484</v>
      </c>
      <c r="S36" s="71" t="s">
        <v>519</v>
      </c>
      <c r="T36" s="71" t="s">
        <v>519</v>
      </c>
      <c r="U36" s="71">
        <v>2.4569999999999999</v>
      </c>
    </row>
    <row r="37" spans="1:21" x14ac:dyDescent="0.25">
      <c r="A37" s="72" t="s">
        <v>142</v>
      </c>
      <c r="B37" s="77" t="s">
        <v>143</v>
      </c>
      <c r="C37" s="71">
        <v>13.771000000000001</v>
      </c>
      <c r="D37" s="71" t="s">
        <v>519</v>
      </c>
      <c r="E37" s="71" t="s">
        <v>519</v>
      </c>
      <c r="F37" s="71">
        <v>14.145</v>
      </c>
      <c r="G37" s="71" t="s">
        <v>519</v>
      </c>
      <c r="H37" s="71" t="s">
        <v>519</v>
      </c>
      <c r="I37" s="71">
        <v>21.68</v>
      </c>
      <c r="J37" s="71" t="s">
        <v>519</v>
      </c>
      <c r="K37" s="71" t="s">
        <v>519</v>
      </c>
      <c r="L37" s="71">
        <v>6.2629999999999999</v>
      </c>
      <c r="M37" s="71" t="s">
        <v>519</v>
      </c>
      <c r="N37" s="71" t="s">
        <v>519</v>
      </c>
      <c r="O37" s="71">
        <v>6.383</v>
      </c>
      <c r="P37" s="71" t="s">
        <v>519</v>
      </c>
      <c r="Q37" s="71" t="s">
        <v>519</v>
      </c>
      <c r="R37" s="71">
        <v>6.859</v>
      </c>
      <c r="S37" s="71" t="s">
        <v>519</v>
      </c>
      <c r="T37" s="71" t="s">
        <v>519</v>
      </c>
      <c r="U37" s="71">
        <v>6.8659999999999997</v>
      </c>
    </row>
    <row r="38" spans="1:21" x14ac:dyDescent="0.25">
      <c r="A38" s="72" t="s">
        <v>144</v>
      </c>
      <c r="B38" s="77" t="s">
        <v>145</v>
      </c>
      <c r="C38" s="71">
        <v>76.019000000000005</v>
      </c>
      <c r="D38" s="71" t="s">
        <v>519</v>
      </c>
      <c r="E38" s="71" t="s">
        <v>519</v>
      </c>
      <c r="F38" s="71">
        <v>78.191999999999993</v>
      </c>
      <c r="G38" s="71" t="s">
        <v>519</v>
      </c>
      <c r="H38" s="71" t="s">
        <v>519</v>
      </c>
      <c r="I38" s="71">
        <v>47.920999999999999</v>
      </c>
      <c r="J38" s="71" t="s">
        <v>519</v>
      </c>
      <c r="K38" s="71" t="s">
        <v>519</v>
      </c>
      <c r="L38" s="71">
        <v>14.54</v>
      </c>
      <c r="M38" s="71" t="s">
        <v>519</v>
      </c>
      <c r="N38" s="71" t="s">
        <v>519</v>
      </c>
      <c r="O38" s="71">
        <v>13.834</v>
      </c>
      <c r="P38" s="71" t="s">
        <v>519</v>
      </c>
      <c r="Q38" s="71" t="s">
        <v>519</v>
      </c>
      <c r="R38" s="71">
        <v>14.523999999999999</v>
      </c>
      <c r="S38" s="71" t="s">
        <v>519</v>
      </c>
      <c r="T38" s="71" t="s">
        <v>519</v>
      </c>
      <c r="U38" s="71">
        <v>14.185</v>
      </c>
    </row>
    <row r="39" spans="1:21" x14ac:dyDescent="0.25">
      <c r="A39" s="72" t="s">
        <v>281</v>
      </c>
      <c r="B39" s="72" t="s">
        <v>146</v>
      </c>
      <c r="C39" s="71">
        <v>527.66300000000001</v>
      </c>
      <c r="D39" s="71">
        <v>541.27700000000004</v>
      </c>
      <c r="E39" s="71">
        <v>542.35799999999995</v>
      </c>
      <c r="F39" s="71">
        <v>561.95899999999995</v>
      </c>
      <c r="G39" s="71">
        <v>530.38900000000001</v>
      </c>
      <c r="H39" s="71">
        <v>521.23900000000003</v>
      </c>
      <c r="I39" s="71">
        <v>516.11</v>
      </c>
      <c r="J39" s="71">
        <v>491.06</v>
      </c>
      <c r="K39" s="71">
        <v>491.80099999999999</v>
      </c>
      <c r="L39" s="71">
        <v>548.54100000000005</v>
      </c>
      <c r="M39" s="71">
        <v>543.11900000000003</v>
      </c>
      <c r="N39" s="71">
        <v>512.29</v>
      </c>
      <c r="O39" s="71">
        <v>476.33199999999999</v>
      </c>
      <c r="P39" s="71">
        <v>500.59</v>
      </c>
      <c r="Q39" s="71">
        <v>478.02300000000002</v>
      </c>
      <c r="R39" s="71">
        <v>475.80599999999998</v>
      </c>
      <c r="S39" s="71">
        <v>419.99400000000003</v>
      </c>
      <c r="T39" s="71">
        <v>395.03</v>
      </c>
      <c r="U39" s="71">
        <v>363.82900000000001</v>
      </c>
    </row>
    <row r="40" spans="1:21" x14ac:dyDescent="0.25">
      <c r="A40" s="72" t="s">
        <v>282</v>
      </c>
      <c r="B40" s="77" t="s">
        <v>147</v>
      </c>
      <c r="C40" s="71">
        <v>527.52800000000002</v>
      </c>
      <c r="D40" s="71" t="s">
        <v>519</v>
      </c>
      <c r="E40" s="71" t="s">
        <v>519</v>
      </c>
      <c r="F40" s="71">
        <v>561.82100000000003</v>
      </c>
      <c r="G40" s="71" t="s">
        <v>519</v>
      </c>
      <c r="H40" s="71" t="s">
        <v>519</v>
      </c>
      <c r="I40" s="71">
        <v>515.72799999999995</v>
      </c>
      <c r="J40" s="71" t="s">
        <v>519</v>
      </c>
      <c r="K40" s="71" t="s">
        <v>519</v>
      </c>
      <c r="L40" s="71">
        <v>548.36700000000008</v>
      </c>
      <c r="M40" s="71" t="s">
        <v>519</v>
      </c>
      <c r="N40" s="71" t="s">
        <v>519</v>
      </c>
      <c r="O40" s="71">
        <v>476.11699999999996</v>
      </c>
      <c r="P40" s="71" t="s">
        <v>519</v>
      </c>
      <c r="Q40" s="71" t="s">
        <v>519</v>
      </c>
      <c r="R40" s="71">
        <v>475.42200000000003</v>
      </c>
      <c r="S40" s="71" t="s">
        <v>519</v>
      </c>
      <c r="T40" s="71" t="s">
        <v>519</v>
      </c>
      <c r="U40" s="71">
        <v>363.48099999999999</v>
      </c>
    </row>
    <row r="41" spans="1:21" x14ac:dyDescent="0.25">
      <c r="A41" s="72" t="s">
        <v>148</v>
      </c>
      <c r="B41" s="77" t="s">
        <v>149</v>
      </c>
      <c r="C41" s="71">
        <v>0.122</v>
      </c>
      <c r="D41" s="71" t="s">
        <v>519</v>
      </c>
      <c r="E41" s="71" t="s">
        <v>519</v>
      </c>
      <c r="F41" s="71">
        <v>0.129</v>
      </c>
      <c r="G41" s="71" t="s">
        <v>519</v>
      </c>
      <c r="H41" s="71" t="s">
        <v>519</v>
      </c>
      <c r="I41" s="71">
        <v>0.38200000000000001</v>
      </c>
      <c r="J41" s="71" t="s">
        <v>519</v>
      </c>
      <c r="K41" s="71" t="s">
        <v>519</v>
      </c>
      <c r="L41" s="71">
        <v>0.17399999999999999</v>
      </c>
      <c r="M41" s="71" t="s">
        <v>519</v>
      </c>
      <c r="N41" s="71" t="s">
        <v>519</v>
      </c>
      <c r="O41" s="71">
        <v>0.216</v>
      </c>
      <c r="P41" s="71" t="s">
        <v>519</v>
      </c>
      <c r="Q41" s="71" t="s">
        <v>519</v>
      </c>
      <c r="R41" s="71">
        <v>0.38400000000000001</v>
      </c>
      <c r="S41" s="71" t="s">
        <v>519</v>
      </c>
      <c r="T41" s="71" t="s">
        <v>519</v>
      </c>
      <c r="U41" s="71">
        <v>0.34699999999999998</v>
      </c>
    </row>
    <row r="42" spans="1:21" x14ac:dyDescent="0.25">
      <c r="A42" s="72" t="s">
        <v>150</v>
      </c>
      <c r="B42" s="72" t="s">
        <v>151</v>
      </c>
      <c r="C42" s="71">
        <v>52.95</v>
      </c>
      <c r="D42" s="71">
        <v>44.805</v>
      </c>
      <c r="E42" s="71">
        <v>37.218000000000004</v>
      </c>
      <c r="F42" s="71">
        <v>30.007000000000001</v>
      </c>
      <c r="G42" s="71">
        <v>38.142000000000003</v>
      </c>
      <c r="H42" s="71">
        <v>46.326999999999998</v>
      </c>
      <c r="I42" s="71">
        <v>55.220999999999997</v>
      </c>
      <c r="J42" s="71">
        <v>59.526000000000003</v>
      </c>
      <c r="K42" s="71">
        <v>64.856999999999999</v>
      </c>
      <c r="L42" s="71">
        <v>76.891000000000005</v>
      </c>
      <c r="M42" s="71">
        <v>70.036000000000001</v>
      </c>
      <c r="N42" s="71">
        <v>63.875999999999998</v>
      </c>
      <c r="O42" s="71">
        <v>59.712000000000003</v>
      </c>
      <c r="P42" s="71">
        <v>55.978000000000002</v>
      </c>
      <c r="Q42" s="71">
        <v>50.194000000000003</v>
      </c>
      <c r="R42" s="71">
        <v>43.545000000000002</v>
      </c>
      <c r="S42" s="71">
        <v>41.832000000000001</v>
      </c>
      <c r="T42" s="71">
        <v>45.731999999999999</v>
      </c>
      <c r="U42" s="71">
        <v>47.487000000000002</v>
      </c>
    </row>
    <row r="43" spans="1:21" x14ac:dyDescent="0.25">
      <c r="A43" s="72" t="s">
        <v>152</v>
      </c>
      <c r="B43" s="77" t="s">
        <v>153</v>
      </c>
      <c r="C43" s="71">
        <v>52.95</v>
      </c>
      <c r="D43" s="71">
        <v>44.805</v>
      </c>
      <c r="E43" s="71">
        <v>37.218000000000004</v>
      </c>
      <c r="F43" s="71">
        <v>30.007000000000001</v>
      </c>
      <c r="G43" s="71">
        <v>38.142000000000003</v>
      </c>
      <c r="H43" s="71">
        <v>46.326999999999998</v>
      </c>
      <c r="I43" s="71">
        <v>55.220999999999997</v>
      </c>
      <c r="J43" s="71">
        <v>59.526000000000003</v>
      </c>
      <c r="K43" s="71">
        <v>64.856999999999999</v>
      </c>
      <c r="L43" s="71">
        <v>71.781999999999996</v>
      </c>
      <c r="M43" s="71">
        <v>63.545000000000002</v>
      </c>
      <c r="N43" s="71">
        <v>57.48</v>
      </c>
      <c r="O43" s="71">
        <v>52.438000000000002</v>
      </c>
      <c r="P43" s="71">
        <v>46.8</v>
      </c>
      <c r="Q43" s="71">
        <v>41.947000000000003</v>
      </c>
      <c r="R43" s="71">
        <v>37.404000000000003</v>
      </c>
      <c r="S43" s="71">
        <v>35.389000000000003</v>
      </c>
      <c r="T43" s="71">
        <v>33.869</v>
      </c>
      <c r="U43" s="71">
        <v>32.667000000000002</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5.1120000000000001</v>
      </c>
      <c r="M44" s="71" t="s">
        <v>519</v>
      </c>
      <c r="N44" s="71" t="s">
        <v>519</v>
      </c>
      <c r="O44" s="71">
        <v>7.274</v>
      </c>
      <c r="P44" s="71" t="s">
        <v>519</v>
      </c>
      <c r="Q44" s="71" t="s">
        <v>519</v>
      </c>
      <c r="R44" s="71">
        <v>6.1420000000000003</v>
      </c>
      <c r="S44" s="71" t="s">
        <v>519</v>
      </c>
      <c r="T44" s="71" t="s">
        <v>519</v>
      </c>
      <c r="U44" s="71">
        <v>14.819999999999999</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v>3.0000000000000001E-3</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5.109</v>
      </c>
      <c r="M46" s="71" t="s">
        <v>519</v>
      </c>
      <c r="N46" s="71" t="s">
        <v>519</v>
      </c>
      <c r="O46" s="71">
        <v>7.274</v>
      </c>
      <c r="P46" s="71" t="s">
        <v>519</v>
      </c>
      <c r="Q46" s="71" t="s">
        <v>519</v>
      </c>
      <c r="R46" s="71">
        <v>6.1420000000000003</v>
      </c>
      <c r="S46" s="71" t="s">
        <v>519</v>
      </c>
      <c r="T46" s="71" t="s">
        <v>519</v>
      </c>
      <c r="U46" s="71">
        <v>14.819999999999999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21.219000000000001</v>
      </c>
      <c r="M47" s="71">
        <v>20.521000000000001</v>
      </c>
      <c r="N47" s="71">
        <v>18.033999999999999</v>
      </c>
      <c r="O47" s="71">
        <v>16.449000000000002</v>
      </c>
      <c r="P47" s="71">
        <v>18.402999999999999</v>
      </c>
      <c r="Q47" s="71">
        <v>20.408999999999999</v>
      </c>
      <c r="R47" s="71">
        <v>22.065999999999999</v>
      </c>
      <c r="S47" s="71">
        <v>20.271000000000001</v>
      </c>
      <c r="T47" s="71">
        <v>18.431000000000001</v>
      </c>
      <c r="U47" s="71">
        <v>15.968</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3.2469999999999999</v>
      </c>
      <c r="M48" s="71" t="s">
        <v>519</v>
      </c>
      <c r="N48" s="71" t="s">
        <v>519</v>
      </c>
      <c r="O48" s="71">
        <v>2.1150000000000002</v>
      </c>
      <c r="P48" s="71" t="s">
        <v>519</v>
      </c>
      <c r="Q48" s="71" t="s">
        <v>519</v>
      </c>
      <c r="R48" s="71">
        <v>2.83</v>
      </c>
      <c r="S48" s="71" t="s">
        <v>519</v>
      </c>
      <c r="T48" s="71" t="s">
        <v>519</v>
      </c>
      <c r="U48" s="71">
        <v>1.98</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17.972999999999999</v>
      </c>
      <c r="M49" s="71" t="s">
        <v>519</v>
      </c>
      <c r="N49" s="71" t="s">
        <v>519</v>
      </c>
      <c r="O49" s="71">
        <v>14.334</v>
      </c>
      <c r="P49" s="71" t="s">
        <v>519</v>
      </c>
      <c r="Q49" s="71" t="s">
        <v>519</v>
      </c>
      <c r="R49" s="71">
        <v>19.236000000000001</v>
      </c>
      <c r="S49" s="71" t="s">
        <v>519</v>
      </c>
      <c r="T49" s="71" t="s">
        <v>519</v>
      </c>
      <c r="U49" s="71">
        <v>13.988</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110.074</v>
      </c>
      <c r="M50" s="71">
        <v>80.247</v>
      </c>
      <c r="N50" s="71">
        <v>75.626999999999995</v>
      </c>
      <c r="O50" s="71">
        <v>69.435000000000002</v>
      </c>
      <c r="P50" s="71">
        <v>67.049000000000007</v>
      </c>
      <c r="Q50" s="71">
        <v>72.236999999999995</v>
      </c>
      <c r="R50" s="71">
        <v>80.616</v>
      </c>
      <c r="S50" s="71">
        <v>76.606999999999999</v>
      </c>
      <c r="T50" s="71">
        <v>80.884</v>
      </c>
      <c r="U50" s="71">
        <v>90.49</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12.378</v>
      </c>
      <c r="M51" s="71" t="s">
        <v>519</v>
      </c>
      <c r="N51" s="71" t="s">
        <v>519</v>
      </c>
      <c r="O51" s="71">
        <v>11.436</v>
      </c>
      <c r="P51" s="71" t="s">
        <v>519</v>
      </c>
      <c r="Q51" s="71" t="s">
        <v>519</v>
      </c>
      <c r="R51" s="71">
        <v>14.186</v>
      </c>
      <c r="S51" s="71" t="s">
        <v>519</v>
      </c>
      <c r="T51" s="71" t="s">
        <v>519</v>
      </c>
      <c r="U51" s="71">
        <v>12.455</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13.179</v>
      </c>
      <c r="M52" s="71" t="s">
        <v>519</v>
      </c>
      <c r="N52" s="71" t="s">
        <v>519</v>
      </c>
      <c r="O52" s="71">
        <v>9.4169999999999998</v>
      </c>
      <c r="P52" s="71" t="s">
        <v>519</v>
      </c>
      <c r="Q52" s="71" t="s">
        <v>519</v>
      </c>
      <c r="R52" s="71">
        <v>11.563000000000001</v>
      </c>
      <c r="S52" s="71" t="s">
        <v>519</v>
      </c>
      <c r="T52" s="71" t="s">
        <v>519</v>
      </c>
      <c r="U52" s="71">
        <v>32.082000000000001</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84.516000000000005</v>
      </c>
      <c r="M53" s="71" t="s">
        <v>519</v>
      </c>
      <c r="N53" s="71" t="s">
        <v>519</v>
      </c>
      <c r="O53" s="71">
        <v>48.581000000000003</v>
      </c>
      <c r="P53" s="71" t="s">
        <v>519</v>
      </c>
      <c r="Q53" s="71" t="s">
        <v>519</v>
      </c>
      <c r="R53" s="71">
        <v>54.866999999999997</v>
      </c>
      <c r="S53" s="71" t="s">
        <v>519</v>
      </c>
      <c r="T53" s="71" t="s">
        <v>519</v>
      </c>
      <c r="U53" s="71">
        <v>45.953000000000003</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12.949</v>
      </c>
      <c r="M54" s="71">
        <v>13.129</v>
      </c>
      <c r="N54" s="71">
        <v>12.845000000000001</v>
      </c>
      <c r="O54" s="71">
        <v>11.851000000000001</v>
      </c>
      <c r="P54" s="71">
        <v>12.214</v>
      </c>
      <c r="Q54" s="71">
        <v>12.425000000000001</v>
      </c>
      <c r="R54" s="71">
        <v>12.278</v>
      </c>
      <c r="S54" s="71">
        <v>12.586</v>
      </c>
      <c r="T54" s="71">
        <v>12.65</v>
      </c>
      <c r="U54" s="71">
        <v>11.897</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3.6999999999999998E-2</v>
      </c>
      <c r="M55" s="71" t="s">
        <v>519</v>
      </c>
      <c r="N55" s="71" t="s">
        <v>519</v>
      </c>
      <c r="O55" s="71">
        <v>4.3999999999999997E-2</v>
      </c>
      <c r="P55" s="71" t="s">
        <v>519</v>
      </c>
      <c r="Q55" s="71" t="s">
        <v>519</v>
      </c>
      <c r="R55" s="71">
        <v>4.9999999999999996E-2</v>
      </c>
      <c r="S55" s="71" t="s">
        <v>519</v>
      </c>
      <c r="T55" s="71" t="s">
        <v>519</v>
      </c>
      <c r="U55" s="71">
        <v>1.4999999999999999E-2</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4.6539999999999999</v>
      </c>
      <c r="M56" s="71" t="s">
        <v>519</v>
      </c>
      <c r="N56" s="71" t="s">
        <v>519</v>
      </c>
      <c r="O56" s="71">
        <v>3.2330000000000001</v>
      </c>
      <c r="P56" s="71" t="s">
        <v>519</v>
      </c>
      <c r="Q56" s="71" t="s">
        <v>519</v>
      </c>
      <c r="R56" s="71">
        <v>4.1559999999999997</v>
      </c>
      <c r="S56" s="71" t="s">
        <v>519</v>
      </c>
      <c r="T56" s="71" t="s">
        <v>519</v>
      </c>
      <c r="U56" s="71">
        <v>3.2720000000000002</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0.38200000000000001</v>
      </c>
      <c r="M57" s="71" t="s">
        <v>519</v>
      </c>
      <c r="N57" s="71" t="s">
        <v>519</v>
      </c>
      <c r="O57" s="71">
        <v>0.14099999999999999</v>
      </c>
      <c r="P57" s="71" t="s">
        <v>519</v>
      </c>
      <c r="Q57" s="71" t="s">
        <v>519</v>
      </c>
      <c r="R57" s="71">
        <v>0.159</v>
      </c>
      <c r="S57" s="71" t="s">
        <v>519</v>
      </c>
      <c r="T57" s="71" t="s">
        <v>519</v>
      </c>
      <c r="U57" s="71">
        <v>9.9000000000000005E-2</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0.251</v>
      </c>
      <c r="M58" s="71" t="s">
        <v>519</v>
      </c>
      <c r="N58" s="71" t="s">
        <v>519</v>
      </c>
      <c r="O58" s="71">
        <v>0.23400000000000001</v>
      </c>
      <c r="P58" s="71" t="s">
        <v>519</v>
      </c>
      <c r="Q58" s="71" t="s">
        <v>519</v>
      </c>
      <c r="R58" s="71">
        <v>4.7E-2</v>
      </c>
      <c r="S58" s="71" t="s">
        <v>519</v>
      </c>
      <c r="T58" s="71" t="s">
        <v>519</v>
      </c>
      <c r="U58" s="71">
        <v>3.5000000000000003E-2</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6.23</v>
      </c>
      <c r="M59" s="71" t="s">
        <v>519</v>
      </c>
      <c r="N59" s="71" t="s">
        <v>519</v>
      </c>
      <c r="O59" s="71">
        <v>7.5039999999999996</v>
      </c>
      <c r="P59" s="71" t="s">
        <v>519</v>
      </c>
      <c r="Q59" s="71" t="s">
        <v>519</v>
      </c>
      <c r="R59" s="71">
        <v>6.9619999999999997</v>
      </c>
      <c r="S59" s="71" t="s">
        <v>519</v>
      </c>
      <c r="T59" s="71" t="s">
        <v>519</v>
      </c>
      <c r="U59" s="71">
        <v>7.8</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1.3959999999999999</v>
      </c>
      <c r="M60" s="71" t="s">
        <v>519</v>
      </c>
      <c r="N60" s="71" t="s">
        <v>519</v>
      </c>
      <c r="O60" s="71">
        <v>0.69399999999999995</v>
      </c>
      <c r="P60" s="71" t="s">
        <v>519</v>
      </c>
      <c r="Q60" s="71" t="s">
        <v>519</v>
      </c>
      <c r="R60" s="71">
        <v>0.90300000000000002</v>
      </c>
      <c r="S60" s="71" t="s">
        <v>519</v>
      </c>
      <c r="T60" s="71" t="s">
        <v>519</v>
      </c>
      <c r="U60" s="71">
        <v>0.67500000000000004</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40.103999999999999</v>
      </c>
      <c r="M61" s="71">
        <v>28.93</v>
      </c>
      <c r="N61" s="71">
        <v>30.018999999999998</v>
      </c>
      <c r="O61" s="71">
        <v>48.918999999999997</v>
      </c>
      <c r="P61" s="71">
        <v>36.146000000000001</v>
      </c>
      <c r="Q61" s="71">
        <v>39.427999999999997</v>
      </c>
      <c r="R61" s="71">
        <v>60.941000000000003</v>
      </c>
      <c r="S61" s="71">
        <v>42.149000000000001</v>
      </c>
      <c r="T61" s="71">
        <v>42.387</v>
      </c>
      <c r="U61" s="71">
        <v>64.468999999999994</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25.93</v>
      </c>
      <c r="M62" s="71">
        <v>15.084</v>
      </c>
      <c r="N62" s="71">
        <v>14.712</v>
      </c>
      <c r="O62" s="71">
        <v>21.58</v>
      </c>
      <c r="P62" s="71">
        <v>15.082000000000001</v>
      </c>
      <c r="Q62" s="71">
        <v>15.888999999999999</v>
      </c>
      <c r="R62" s="71">
        <v>25.986999999999998</v>
      </c>
      <c r="S62" s="71">
        <v>16.076000000000001</v>
      </c>
      <c r="T62" s="71">
        <v>15.901</v>
      </c>
      <c r="U62" s="71">
        <v>20.547999999999998</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15.131</v>
      </c>
      <c r="M63" s="71">
        <v>9.3219999999999992</v>
      </c>
      <c r="N63" s="71">
        <v>8.7420000000000009</v>
      </c>
      <c r="O63" s="71">
        <v>8.9849999999999994</v>
      </c>
      <c r="P63" s="71">
        <v>7.9980000000000002</v>
      </c>
      <c r="Q63" s="71">
        <v>8.6890000000000001</v>
      </c>
      <c r="R63" s="71">
        <v>10.504</v>
      </c>
      <c r="S63" s="71">
        <v>8.8849999999999998</v>
      </c>
      <c r="T63" s="71">
        <v>8.5519999999999996</v>
      </c>
      <c r="U63" s="71">
        <v>10.183999999999999</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52.996000000000002</v>
      </c>
      <c r="M64" s="71">
        <v>37.543999999999997</v>
      </c>
      <c r="N64" s="71">
        <v>37.222999999999999</v>
      </c>
      <c r="O64" s="71">
        <v>50.295000000000002</v>
      </c>
      <c r="P64" s="71">
        <v>38.302</v>
      </c>
      <c r="Q64" s="71">
        <v>22.606000000000002</v>
      </c>
      <c r="R64" s="71">
        <v>30.231000000000002</v>
      </c>
      <c r="S64" s="71">
        <v>25.54</v>
      </c>
      <c r="T64" s="71">
        <v>24.812999999999999</v>
      </c>
      <c r="U64" s="71">
        <v>57.73</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79.218000000000004</v>
      </c>
      <c r="M65" s="71">
        <v>54.030999999999999</v>
      </c>
      <c r="N65" s="71">
        <v>52.04</v>
      </c>
      <c r="O65" s="71">
        <v>69.126000000000005</v>
      </c>
      <c r="P65" s="71">
        <v>57.484999999999999</v>
      </c>
      <c r="Q65" s="71">
        <v>61.417999999999999</v>
      </c>
      <c r="R65" s="71">
        <v>80.019000000000005</v>
      </c>
      <c r="S65" s="71">
        <v>68.037999999999997</v>
      </c>
      <c r="T65" s="71">
        <v>73.894000000000005</v>
      </c>
      <c r="U65" s="71">
        <v>93.566999999999993</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22.414000000000001</v>
      </c>
      <c r="M66" s="71">
        <v>37.509</v>
      </c>
      <c r="N66" s="71">
        <v>23.07</v>
      </c>
      <c r="O66" s="71">
        <v>16.786999999999999</v>
      </c>
      <c r="P66" s="71">
        <v>27.538</v>
      </c>
      <c r="Q66" s="71">
        <v>25.414000000000001</v>
      </c>
      <c r="R66" s="71">
        <v>23.181000000000001</v>
      </c>
      <c r="S66" s="71">
        <v>45.414999999999999</v>
      </c>
      <c r="T66" s="71">
        <v>52.508000000000003</v>
      </c>
      <c r="U66" s="71">
        <v>22.968</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v>63.158999999999999</v>
      </c>
      <c r="M67" s="71">
        <v>60.49</v>
      </c>
      <c r="N67" s="71">
        <v>60.91</v>
      </c>
      <c r="O67" s="71">
        <v>59.814999999999998</v>
      </c>
      <c r="P67" s="71">
        <v>62.107999999999997</v>
      </c>
      <c r="Q67" s="71">
        <v>62.460999999999999</v>
      </c>
      <c r="R67" s="71">
        <v>62.293999999999997</v>
      </c>
      <c r="S67" s="71">
        <v>65.069999999999993</v>
      </c>
      <c r="T67" s="71">
        <v>66.819999999999993</v>
      </c>
      <c r="U67" s="71">
        <v>67.563000000000002</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5.5149999999999997</v>
      </c>
      <c r="M68" s="71">
        <v>6.5039999999999996</v>
      </c>
      <c r="N68" s="71">
        <v>6.8869999999999996</v>
      </c>
      <c r="O68" s="71">
        <v>7.359</v>
      </c>
      <c r="P68" s="71">
        <v>8.8089999999999993</v>
      </c>
      <c r="Q68" s="71">
        <v>9.9039999999999999</v>
      </c>
      <c r="R68" s="71">
        <v>10.836</v>
      </c>
      <c r="S68" s="71">
        <v>10.491</v>
      </c>
      <c r="T68" s="71">
        <v>10.581</v>
      </c>
      <c r="U68" s="71">
        <v>10.84</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32.381</v>
      </c>
      <c r="M69" s="71">
        <v>33.637</v>
      </c>
      <c r="N69" s="71">
        <v>39.951000000000001</v>
      </c>
      <c r="O69" s="71">
        <v>61.003</v>
      </c>
      <c r="P69" s="71">
        <v>51.826999999999998</v>
      </c>
      <c r="Q69" s="71">
        <v>56.34</v>
      </c>
      <c r="R69" s="71">
        <v>73.614999999999995</v>
      </c>
      <c r="S69" s="71">
        <v>65.238</v>
      </c>
      <c r="T69" s="71">
        <v>70.713999999999999</v>
      </c>
      <c r="U69" s="71">
        <v>86.965000000000003</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51.695</v>
      </c>
      <c r="M70" s="71">
        <v>49.947000000000003</v>
      </c>
      <c r="N70" s="71">
        <v>50.895000000000003</v>
      </c>
      <c r="O70" s="71">
        <v>55.582000000000008</v>
      </c>
      <c r="P70" s="71">
        <v>59.847000000000001</v>
      </c>
      <c r="Q70" s="71">
        <v>63.411000000000001</v>
      </c>
      <c r="R70" s="71">
        <v>67.783000000000001</v>
      </c>
      <c r="S70" s="71">
        <v>65.53</v>
      </c>
      <c r="T70" s="71">
        <v>64.915000000000006</v>
      </c>
      <c r="U70" s="71">
        <v>64.111999999999995</v>
      </c>
    </row>
    <row r="71" spans="1:21" x14ac:dyDescent="0.25">
      <c r="A71" s="43" t="s">
        <v>310</v>
      </c>
      <c r="B71" s="44" t="s">
        <v>208</v>
      </c>
      <c r="C71" s="71">
        <v>1805.2440000000001</v>
      </c>
      <c r="D71" s="71">
        <v>1859.3390000000002</v>
      </c>
      <c r="E71" s="71">
        <v>1903.19</v>
      </c>
      <c r="F71" s="71">
        <v>1961.0199999999998</v>
      </c>
      <c r="G71" s="71">
        <v>1972.5629999999999</v>
      </c>
      <c r="H71" s="71">
        <v>2018.6179999999999</v>
      </c>
      <c r="I71" s="71">
        <v>2098.3009999999999</v>
      </c>
      <c r="J71" s="71">
        <v>2047.415</v>
      </c>
      <c r="K71" s="71">
        <v>2059.7429999999999</v>
      </c>
      <c r="L71" s="71">
        <v>2652.1630000000005</v>
      </c>
      <c r="M71" s="71">
        <v>2607.4779999999996</v>
      </c>
      <c r="N71" s="71">
        <v>2534.3070000000002</v>
      </c>
      <c r="O71" s="71">
        <v>2481.8940000000002</v>
      </c>
      <c r="P71" s="71">
        <v>2596.2360000000003</v>
      </c>
      <c r="Q71" s="71">
        <v>2646.8170000000005</v>
      </c>
      <c r="R71" s="71">
        <v>2711.2059999999997</v>
      </c>
      <c r="S71" s="71">
        <v>2766.6579999999999</v>
      </c>
      <c r="T71" s="71">
        <v>2838.7800000000007</v>
      </c>
      <c r="U71" s="71">
        <v>2879.6570000000002</v>
      </c>
    </row>
    <row r="72" spans="1:21" x14ac:dyDescent="0.25">
      <c r="A72" s="43" t="s">
        <v>311</v>
      </c>
      <c r="B72" s="94" t="s">
        <v>341</v>
      </c>
      <c r="C72" s="71">
        <v>3480.5630000000001</v>
      </c>
      <c r="D72" s="71">
        <v>3505.0720000000001</v>
      </c>
      <c r="E72" s="71">
        <v>3495.3470000000002</v>
      </c>
      <c r="F72" s="71">
        <v>3457.962</v>
      </c>
      <c r="G72" s="71">
        <v>3444.1379999999999</v>
      </c>
      <c r="H72" s="71">
        <v>3404.366</v>
      </c>
      <c r="I72" s="71">
        <v>3340.078</v>
      </c>
      <c r="J72" s="71">
        <v>3346.6610000000001</v>
      </c>
      <c r="K72" s="71">
        <v>3330.25</v>
      </c>
      <c r="L72" s="71">
        <v>3297.01</v>
      </c>
      <c r="M72" s="71">
        <v>3265.1889999999999</v>
      </c>
      <c r="N72" s="71">
        <v>3276.0929999999998</v>
      </c>
      <c r="O72" s="71">
        <v>3264.3710000000001</v>
      </c>
      <c r="P72" s="71">
        <v>3321.201</v>
      </c>
      <c r="Q72" s="71">
        <v>3376.8389999999999</v>
      </c>
      <c r="R72" s="71">
        <v>3388.297</v>
      </c>
      <c r="S72" s="71">
        <v>3464.7220000000002</v>
      </c>
      <c r="T72" s="71">
        <v>3522.7339999999999</v>
      </c>
      <c r="U72" s="71">
        <v>3550.2170000000001</v>
      </c>
    </row>
    <row r="73" spans="1:21" x14ac:dyDescent="0.25">
      <c r="A73" s="43" t="s">
        <v>327</v>
      </c>
      <c r="B73" s="95" t="s">
        <v>349</v>
      </c>
      <c r="C73" s="71">
        <v>5285.8069999999998</v>
      </c>
      <c r="D73" s="71">
        <v>5364.4110000000001</v>
      </c>
      <c r="E73" s="71">
        <v>5398.5370000000003</v>
      </c>
      <c r="F73" s="71">
        <v>5418.9819999999991</v>
      </c>
      <c r="G73" s="71">
        <v>5416.701</v>
      </c>
      <c r="H73" s="71">
        <v>5422.9840000000004</v>
      </c>
      <c r="I73" s="71">
        <v>5438.378999999999</v>
      </c>
      <c r="J73" s="71">
        <v>5394.076</v>
      </c>
      <c r="K73" s="71">
        <v>5389.9929999999995</v>
      </c>
      <c r="L73" s="71">
        <v>5949.1730000000007</v>
      </c>
      <c r="M73" s="71">
        <v>5872.6669999999995</v>
      </c>
      <c r="N73" s="71">
        <v>5810.4</v>
      </c>
      <c r="O73" s="71">
        <v>5746.2649999999994</v>
      </c>
      <c r="P73" s="71">
        <v>5917.4370000000008</v>
      </c>
      <c r="Q73" s="71">
        <v>6023.6560000000009</v>
      </c>
      <c r="R73" s="71">
        <v>6099.5029999999997</v>
      </c>
      <c r="S73" s="71">
        <v>6231.38</v>
      </c>
      <c r="T73" s="71">
        <v>6361.514000000001</v>
      </c>
      <c r="U73" s="71">
        <v>6429.8739999999998</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C7EFF392-EA63-468F-8746-1601431E390E}"/>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12549-EA3B-4E1C-A072-784E5825CB48}">
  <dimension ref="A1:U80"/>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372</v>
      </c>
      <c r="B2" s="138"/>
      <c r="G2" s="81"/>
      <c r="H2" s="96"/>
      <c r="I2" s="96"/>
      <c r="J2" s="96"/>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519</v>
      </c>
      <c r="D4" s="71" t="s">
        <v>519</v>
      </c>
      <c r="E4" s="71" t="s">
        <v>519</v>
      </c>
      <c r="F4" s="71" t="s">
        <v>519</v>
      </c>
      <c r="G4" s="71" t="s">
        <v>519</v>
      </c>
      <c r="H4" s="71" t="s">
        <v>519</v>
      </c>
      <c r="I4" s="71" t="s">
        <v>519</v>
      </c>
      <c r="J4" s="71" t="s">
        <v>519</v>
      </c>
      <c r="K4" s="71" t="s">
        <v>519</v>
      </c>
      <c r="L4" s="71" t="s">
        <v>519</v>
      </c>
      <c r="M4" s="71" t="s">
        <v>519</v>
      </c>
      <c r="N4" s="71" t="s">
        <v>519</v>
      </c>
      <c r="O4" s="71" t="s">
        <v>519</v>
      </c>
      <c r="P4" s="71" t="s">
        <v>519</v>
      </c>
      <c r="Q4" s="71" t="s">
        <v>519</v>
      </c>
      <c r="R4" s="71" t="s">
        <v>519</v>
      </c>
      <c r="S4" s="71" t="s">
        <v>519</v>
      </c>
      <c r="T4" s="71" t="s">
        <v>519</v>
      </c>
      <c r="U4" s="71" t="s">
        <v>519</v>
      </c>
    </row>
    <row r="5" spans="1:21" x14ac:dyDescent="0.25">
      <c r="A5" s="72" t="s">
        <v>78</v>
      </c>
      <c r="B5" s="77" t="s">
        <v>79</v>
      </c>
      <c r="C5" s="71" t="s">
        <v>519</v>
      </c>
      <c r="D5" s="71" t="s">
        <v>519</v>
      </c>
      <c r="E5" s="71" t="s">
        <v>519</v>
      </c>
      <c r="F5" s="71" t="s">
        <v>519</v>
      </c>
      <c r="G5" s="71" t="s">
        <v>519</v>
      </c>
      <c r="H5" s="71" t="s">
        <v>519</v>
      </c>
      <c r="I5" s="71" t="s">
        <v>519</v>
      </c>
      <c r="J5" s="71" t="s">
        <v>519</v>
      </c>
      <c r="K5" s="71" t="s">
        <v>519</v>
      </c>
      <c r="L5" s="71" t="s">
        <v>519</v>
      </c>
      <c r="M5" s="71" t="s">
        <v>519</v>
      </c>
      <c r="N5" s="71" t="s">
        <v>519</v>
      </c>
      <c r="O5" s="71" t="s">
        <v>519</v>
      </c>
      <c r="P5" s="71" t="s">
        <v>519</v>
      </c>
      <c r="Q5" s="71" t="s">
        <v>519</v>
      </c>
      <c r="R5" s="71" t="s">
        <v>519</v>
      </c>
      <c r="S5" s="71" t="s">
        <v>519</v>
      </c>
      <c r="T5" s="71" t="s">
        <v>519</v>
      </c>
      <c r="U5" s="71" t="s">
        <v>519</v>
      </c>
    </row>
    <row r="6" spans="1:21" x14ac:dyDescent="0.25">
      <c r="A6" s="72" t="s">
        <v>80</v>
      </c>
      <c r="B6" s="77" t="s">
        <v>81</v>
      </c>
      <c r="C6" s="71" t="s">
        <v>519</v>
      </c>
      <c r="D6" s="71" t="s">
        <v>519</v>
      </c>
      <c r="E6" s="71" t="s">
        <v>519</v>
      </c>
      <c r="F6" s="71" t="s">
        <v>519</v>
      </c>
      <c r="G6" s="71" t="s">
        <v>519</v>
      </c>
      <c r="H6" s="71" t="s">
        <v>519</v>
      </c>
      <c r="I6" s="71" t="s">
        <v>519</v>
      </c>
      <c r="J6" s="71" t="s">
        <v>519</v>
      </c>
      <c r="K6" s="71" t="s">
        <v>519</v>
      </c>
      <c r="L6" s="71" t="s">
        <v>519</v>
      </c>
      <c r="M6" s="71" t="s">
        <v>519</v>
      </c>
      <c r="N6" s="71" t="s">
        <v>519</v>
      </c>
      <c r="O6" s="71" t="s">
        <v>519</v>
      </c>
      <c r="P6" s="71" t="s">
        <v>519</v>
      </c>
      <c r="Q6" s="71" t="s">
        <v>519</v>
      </c>
      <c r="R6" s="71" t="s">
        <v>519</v>
      </c>
      <c r="S6" s="71" t="s">
        <v>519</v>
      </c>
      <c r="T6" s="71" t="s">
        <v>519</v>
      </c>
      <c r="U6" s="71" t="s">
        <v>519</v>
      </c>
    </row>
    <row r="7" spans="1:21" x14ac:dyDescent="0.25">
      <c r="A7" s="72" t="s">
        <v>82</v>
      </c>
      <c r="B7" s="77" t="s">
        <v>83</v>
      </c>
      <c r="C7" s="71" t="s">
        <v>519</v>
      </c>
      <c r="D7" s="71" t="s">
        <v>519</v>
      </c>
      <c r="E7" s="71" t="s">
        <v>519</v>
      </c>
      <c r="F7" s="71" t="s">
        <v>519</v>
      </c>
      <c r="G7" s="71" t="s">
        <v>519</v>
      </c>
      <c r="H7" s="71" t="s">
        <v>519</v>
      </c>
      <c r="I7" s="71" t="s">
        <v>519</v>
      </c>
      <c r="J7" s="71" t="s">
        <v>519</v>
      </c>
      <c r="K7" s="71" t="s">
        <v>519</v>
      </c>
      <c r="L7" s="71" t="s">
        <v>519</v>
      </c>
      <c r="M7" s="71" t="s">
        <v>519</v>
      </c>
      <c r="N7" s="71" t="s">
        <v>519</v>
      </c>
      <c r="O7" s="71" t="s">
        <v>519</v>
      </c>
      <c r="P7" s="71" t="s">
        <v>519</v>
      </c>
      <c r="Q7" s="71" t="s">
        <v>519</v>
      </c>
      <c r="R7" s="71" t="s">
        <v>519</v>
      </c>
      <c r="S7" s="71" t="s">
        <v>519</v>
      </c>
      <c r="T7" s="71" t="s">
        <v>519</v>
      </c>
      <c r="U7" s="71" t="s">
        <v>519</v>
      </c>
    </row>
    <row r="8" spans="1:21" x14ac:dyDescent="0.25">
      <c r="A8" s="72" t="s">
        <v>84</v>
      </c>
      <c r="B8" s="72" t="s">
        <v>85</v>
      </c>
      <c r="C8" s="71" t="s">
        <v>519</v>
      </c>
      <c r="D8" s="71" t="s">
        <v>519</v>
      </c>
      <c r="E8" s="71" t="s">
        <v>519</v>
      </c>
      <c r="F8" s="71" t="s">
        <v>519</v>
      </c>
      <c r="G8" s="71" t="s">
        <v>519</v>
      </c>
      <c r="H8" s="71" t="s">
        <v>519</v>
      </c>
      <c r="I8" s="71" t="s">
        <v>519</v>
      </c>
      <c r="J8" s="71" t="s">
        <v>519</v>
      </c>
      <c r="K8" s="71" t="s">
        <v>519</v>
      </c>
      <c r="L8" s="71" t="s">
        <v>519</v>
      </c>
      <c r="M8" s="71" t="s">
        <v>519</v>
      </c>
      <c r="N8" s="71" t="s">
        <v>519</v>
      </c>
      <c r="O8" s="71" t="s">
        <v>519</v>
      </c>
      <c r="P8" s="71" t="s">
        <v>519</v>
      </c>
      <c r="Q8" s="71" t="s">
        <v>519</v>
      </c>
      <c r="R8" s="71" t="s">
        <v>519</v>
      </c>
      <c r="S8" s="71" t="s">
        <v>519</v>
      </c>
      <c r="T8" s="71" t="s">
        <v>519</v>
      </c>
      <c r="U8" s="71" t="s">
        <v>519</v>
      </c>
    </row>
    <row r="9" spans="1:21" x14ac:dyDescent="0.25">
      <c r="A9" s="72" t="s">
        <v>86</v>
      </c>
      <c r="B9" s="77" t="s">
        <v>87</v>
      </c>
      <c r="C9" s="71" t="s">
        <v>519</v>
      </c>
      <c r="D9" s="71" t="s">
        <v>519</v>
      </c>
      <c r="E9" s="71" t="s">
        <v>519</v>
      </c>
      <c r="F9" s="71" t="s">
        <v>519</v>
      </c>
      <c r="G9" s="71" t="s">
        <v>519</v>
      </c>
      <c r="H9" s="71" t="s">
        <v>519</v>
      </c>
      <c r="I9" s="71" t="s">
        <v>519</v>
      </c>
      <c r="J9" s="71" t="s">
        <v>519</v>
      </c>
      <c r="K9" s="71" t="s">
        <v>519</v>
      </c>
      <c r="L9" s="71" t="s">
        <v>519</v>
      </c>
      <c r="M9" s="71" t="s">
        <v>519</v>
      </c>
      <c r="N9" s="71" t="s">
        <v>519</v>
      </c>
      <c r="O9" s="71" t="s">
        <v>519</v>
      </c>
      <c r="P9" s="71" t="s">
        <v>519</v>
      </c>
      <c r="Q9" s="71" t="s">
        <v>519</v>
      </c>
      <c r="R9" s="71" t="s">
        <v>519</v>
      </c>
      <c r="S9" s="71" t="s">
        <v>519</v>
      </c>
      <c r="T9" s="71" t="s">
        <v>519</v>
      </c>
      <c r="U9" s="71" t="s">
        <v>519</v>
      </c>
    </row>
    <row r="10" spans="1:21" x14ac:dyDescent="0.25">
      <c r="A10" s="72" t="s">
        <v>88</v>
      </c>
      <c r="B10" s="77" t="s">
        <v>89</v>
      </c>
      <c r="C10" s="71" t="s">
        <v>519</v>
      </c>
      <c r="D10" s="71" t="s">
        <v>519</v>
      </c>
      <c r="E10" s="71" t="s">
        <v>519</v>
      </c>
      <c r="F10" s="71" t="s">
        <v>519</v>
      </c>
      <c r="G10" s="71" t="s">
        <v>519</v>
      </c>
      <c r="H10" s="71" t="s">
        <v>519</v>
      </c>
      <c r="I10" s="71" t="s">
        <v>519</v>
      </c>
      <c r="J10" s="71" t="s">
        <v>519</v>
      </c>
      <c r="K10" s="71" t="s">
        <v>519</v>
      </c>
      <c r="L10" s="71" t="s">
        <v>519</v>
      </c>
      <c r="M10" s="71" t="s">
        <v>519</v>
      </c>
      <c r="N10" s="71" t="s">
        <v>519</v>
      </c>
      <c r="O10" s="71" t="s">
        <v>519</v>
      </c>
      <c r="P10" s="71" t="s">
        <v>519</v>
      </c>
      <c r="Q10" s="71" t="s">
        <v>519</v>
      </c>
      <c r="R10" s="71" t="s">
        <v>519</v>
      </c>
      <c r="S10" s="71" t="s">
        <v>519</v>
      </c>
      <c r="T10" s="71" t="s">
        <v>519</v>
      </c>
      <c r="U10" s="71" t="s">
        <v>519</v>
      </c>
    </row>
    <row r="11" spans="1:21" x14ac:dyDescent="0.25">
      <c r="A11" s="72" t="s">
        <v>90</v>
      </c>
      <c r="B11" s="77" t="s">
        <v>91</v>
      </c>
      <c r="C11" s="71" t="s">
        <v>519</v>
      </c>
      <c r="D11" s="71" t="s">
        <v>519</v>
      </c>
      <c r="E11" s="71" t="s">
        <v>519</v>
      </c>
      <c r="F11" s="71" t="s">
        <v>519</v>
      </c>
      <c r="G11" s="71" t="s">
        <v>519</v>
      </c>
      <c r="H11" s="71" t="s">
        <v>519</v>
      </c>
      <c r="I11" s="71" t="s">
        <v>519</v>
      </c>
      <c r="J11" s="71" t="s">
        <v>519</v>
      </c>
      <c r="K11" s="71" t="s">
        <v>519</v>
      </c>
      <c r="L11" s="71" t="s">
        <v>519</v>
      </c>
      <c r="M11" s="71" t="s">
        <v>519</v>
      </c>
      <c r="N11" s="71" t="s">
        <v>519</v>
      </c>
      <c r="O11" s="71" t="s">
        <v>519</v>
      </c>
      <c r="P11" s="71" t="s">
        <v>519</v>
      </c>
      <c r="Q11" s="71" t="s">
        <v>519</v>
      </c>
      <c r="R11" s="71" t="s">
        <v>519</v>
      </c>
      <c r="S11" s="71" t="s">
        <v>519</v>
      </c>
      <c r="T11" s="71" t="s">
        <v>519</v>
      </c>
      <c r="U11" s="71" t="s">
        <v>519</v>
      </c>
    </row>
    <row r="12" spans="1:21" x14ac:dyDescent="0.25">
      <c r="A12" s="72" t="s">
        <v>92</v>
      </c>
      <c r="B12" s="72" t="s">
        <v>93</v>
      </c>
      <c r="C12" s="71" t="s">
        <v>519</v>
      </c>
      <c r="D12" s="71" t="s">
        <v>519</v>
      </c>
      <c r="E12" s="71" t="s">
        <v>519</v>
      </c>
      <c r="F12" s="71" t="s">
        <v>519</v>
      </c>
      <c r="G12" s="71" t="s">
        <v>519</v>
      </c>
      <c r="H12" s="71" t="s">
        <v>519</v>
      </c>
      <c r="I12" s="71" t="s">
        <v>519</v>
      </c>
      <c r="J12" s="71" t="s">
        <v>519</v>
      </c>
      <c r="K12" s="71" t="s">
        <v>519</v>
      </c>
      <c r="L12" s="71" t="s">
        <v>519</v>
      </c>
      <c r="M12" s="71" t="s">
        <v>519</v>
      </c>
      <c r="N12" s="71" t="s">
        <v>519</v>
      </c>
      <c r="O12" s="71" t="s">
        <v>519</v>
      </c>
      <c r="P12" s="71" t="s">
        <v>519</v>
      </c>
      <c r="Q12" s="71" t="s">
        <v>519</v>
      </c>
      <c r="R12" s="71" t="s">
        <v>519</v>
      </c>
      <c r="S12" s="71" t="s">
        <v>519</v>
      </c>
      <c r="T12" s="71" t="s">
        <v>519</v>
      </c>
      <c r="U12" s="71" t="s">
        <v>519</v>
      </c>
    </row>
    <row r="13" spans="1:21" x14ac:dyDescent="0.25">
      <c r="A13" s="72" t="s">
        <v>94</v>
      </c>
      <c r="B13" s="77" t="s">
        <v>95</v>
      </c>
      <c r="C13" s="71" t="s">
        <v>519</v>
      </c>
      <c r="D13" s="71" t="s">
        <v>519</v>
      </c>
      <c r="E13" s="71" t="s">
        <v>519</v>
      </c>
      <c r="F13" s="71" t="s">
        <v>519</v>
      </c>
      <c r="G13" s="71" t="s">
        <v>519</v>
      </c>
      <c r="H13" s="71" t="s">
        <v>519</v>
      </c>
      <c r="I13" s="71" t="s">
        <v>519</v>
      </c>
      <c r="J13" s="71" t="s">
        <v>519</v>
      </c>
      <c r="K13" s="71" t="s">
        <v>519</v>
      </c>
      <c r="L13" s="71" t="s">
        <v>519</v>
      </c>
      <c r="M13" s="71" t="s">
        <v>519</v>
      </c>
      <c r="N13" s="71" t="s">
        <v>519</v>
      </c>
      <c r="O13" s="71" t="s">
        <v>519</v>
      </c>
      <c r="P13" s="71" t="s">
        <v>519</v>
      </c>
      <c r="Q13" s="71" t="s">
        <v>519</v>
      </c>
      <c r="R13" s="71" t="s">
        <v>519</v>
      </c>
      <c r="S13" s="71" t="s">
        <v>519</v>
      </c>
      <c r="T13" s="71" t="s">
        <v>519</v>
      </c>
      <c r="U13" s="71" t="s">
        <v>519</v>
      </c>
    </row>
    <row r="14" spans="1:21" x14ac:dyDescent="0.25">
      <c r="A14" s="72" t="s">
        <v>96</v>
      </c>
      <c r="B14" s="77" t="s">
        <v>97</v>
      </c>
      <c r="C14" s="71" t="s">
        <v>519</v>
      </c>
      <c r="D14" s="71" t="s">
        <v>519</v>
      </c>
      <c r="E14" s="71" t="s">
        <v>519</v>
      </c>
      <c r="F14" s="71" t="s">
        <v>519</v>
      </c>
      <c r="G14" s="71" t="s">
        <v>519</v>
      </c>
      <c r="H14" s="71" t="s">
        <v>519</v>
      </c>
      <c r="I14" s="71" t="s">
        <v>519</v>
      </c>
      <c r="J14" s="71" t="s">
        <v>519</v>
      </c>
      <c r="K14" s="71" t="s">
        <v>519</v>
      </c>
      <c r="L14" s="71" t="s">
        <v>519</v>
      </c>
      <c r="M14" s="71" t="s">
        <v>519</v>
      </c>
      <c r="N14" s="71" t="s">
        <v>519</v>
      </c>
      <c r="O14" s="71" t="s">
        <v>519</v>
      </c>
      <c r="P14" s="71" t="s">
        <v>519</v>
      </c>
      <c r="Q14" s="71" t="s">
        <v>519</v>
      </c>
      <c r="R14" s="71" t="s">
        <v>519</v>
      </c>
      <c r="S14" s="71" t="s">
        <v>519</v>
      </c>
      <c r="T14" s="71" t="s">
        <v>519</v>
      </c>
      <c r="U14" s="71" t="s">
        <v>519</v>
      </c>
    </row>
    <row r="15" spans="1:21" x14ac:dyDescent="0.25">
      <c r="A15" s="72" t="s">
        <v>98</v>
      </c>
      <c r="B15" s="77" t="s">
        <v>99</v>
      </c>
      <c r="C15" s="71" t="s">
        <v>519</v>
      </c>
      <c r="D15" s="71" t="s">
        <v>519</v>
      </c>
      <c r="E15" s="71" t="s">
        <v>519</v>
      </c>
      <c r="F15" s="71" t="s">
        <v>519</v>
      </c>
      <c r="G15" s="71" t="s">
        <v>519</v>
      </c>
      <c r="H15" s="71" t="s">
        <v>519</v>
      </c>
      <c r="I15" s="71" t="s">
        <v>519</v>
      </c>
      <c r="J15" s="71" t="s">
        <v>519</v>
      </c>
      <c r="K15" s="71" t="s">
        <v>519</v>
      </c>
      <c r="L15" s="71" t="s">
        <v>519</v>
      </c>
      <c r="M15" s="71" t="s">
        <v>519</v>
      </c>
      <c r="N15" s="71" t="s">
        <v>519</v>
      </c>
      <c r="O15" s="71" t="s">
        <v>519</v>
      </c>
      <c r="P15" s="71" t="s">
        <v>519</v>
      </c>
      <c r="Q15" s="71" t="s">
        <v>519</v>
      </c>
      <c r="R15" s="71" t="s">
        <v>519</v>
      </c>
      <c r="S15" s="71" t="s">
        <v>519</v>
      </c>
      <c r="T15" s="71" t="s">
        <v>519</v>
      </c>
      <c r="U15" s="71" t="s">
        <v>519</v>
      </c>
    </row>
    <row r="16" spans="1:21" x14ac:dyDescent="0.25">
      <c r="A16" s="72" t="s">
        <v>100</v>
      </c>
      <c r="B16" s="77" t="s">
        <v>101</v>
      </c>
      <c r="C16" s="71" t="s">
        <v>519</v>
      </c>
      <c r="D16" s="71" t="s">
        <v>519</v>
      </c>
      <c r="E16" s="71" t="s">
        <v>519</v>
      </c>
      <c r="F16" s="71" t="s">
        <v>519</v>
      </c>
      <c r="G16" s="71" t="s">
        <v>519</v>
      </c>
      <c r="H16" s="71" t="s">
        <v>519</v>
      </c>
      <c r="I16" s="71" t="s">
        <v>519</v>
      </c>
      <c r="J16" s="71" t="s">
        <v>519</v>
      </c>
      <c r="K16" s="71" t="s">
        <v>519</v>
      </c>
      <c r="L16" s="71" t="s">
        <v>519</v>
      </c>
      <c r="M16" s="71" t="s">
        <v>519</v>
      </c>
      <c r="N16" s="71" t="s">
        <v>519</v>
      </c>
      <c r="O16" s="71" t="s">
        <v>519</v>
      </c>
      <c r="P16" s="71" t="s">
        <v>519</v>
      </c>
      <c r="Q16" s="71" t="s">
        <v>519</v>
      </c>
      <c r="R16" s="71" t="s">
        <v>519</v>
      </c>
      <c r="S16" s="71" t="s">
        <v>519</v>
      </c>
      <c r="T16" s="71" t="s">
        <v>519</v>
      </c>
      <c r="U16" s="71" t="s">
        <v>519</v>
      </c>
    </row>
    <row r="17" spans="1:21" x14ac:dyDescent="0.25">
      <c r="A17" s="72" t="s">
        <v>102</v>
      </c>
      <c r="B17" s="77" t="s">
        <v>103</v>
      </c>
      <c r="C17" s="71" t="s">
        <v>519</v>
      </c>
      <c r="D17" s="71" t="s">
        <v>519</v>
      </c>
      <c r="E17" s="71" t="s">
        <v>519</v>
      </c>
      <c r="F17" s="71" t="s">
        <v>519</v>
      </c>
      <c r="G17" s="71" t="s">
        <v>519</v>
      </c>
      <c r="H17" s="71" t="s">
        <v>519</v>
      </c>
      <c r="I17" s="71" t="s">
        <v>519</v>
      </c>
      <c r="J17" s="71" t="s">
        <v>519</v>
      </c>
      <c r="K17" s="71" t="s">
        <v>519</v>
      </c>
      <c r="L17" s="71" t="s">
        <v>519</v>
      </c>
      <c r="M17" s="71" t="s">
        <v>519</v>
      </c>
      <c r="N17" s="71" t="s">
        <v>519</v>
      </c>
      <c r="O17" s="71" t="s">
        <v>519</v>
      </c>
      <c r="P17" s="71" t="s">
        <v>519</v>
      </c>
      <c r="Q17" s="71" t="s">
        <v>519</v>
      </c>
      <c r="R17" s="71" t="s">
        <v>519</v>
      </c>
      <c r="S17" s="71" t="s">
        <v>519</v>
      </c>
      <c r="T17" s="71" t="s">
        <v>519</v>
      </c>
      <c r="U17" s="71" t="s">
        <v>519</v>
      </c>
    </row>
    <row r="18" spans="1:21" x14ac:dyDescent="0.25">
      <c r="A18" s="72" t="s">
        <v>104</v>
      </c>
      <c r="B18" s="77" t="s">
        <v>105</v>
      </c>
      <c r="C18" s="71" t="s">
        <v>519</v>
      </c>
      <c r="D18" s="71" t="s">
        <v>519</v>
      </c>
      <c r="E18" s="71" t="s">
        <v>519</v>
      </c>
      <c r="F18" s="71" t="s">
        <v>519</v>
      </c>
      <c r="G18" s="71" t="s">
        <v>519</v>
      </c>
      <c r="H18" s="71" t="s">
        <v>519</v>
      </c>
      <c r="I18" s="71" t="s">
        <v>519</v>
      </c>
      <c r="J18" s="71" t="s">
        <v>519</v>
      </c>
      <c r="K18" s="71" t="s">
        <v>519</v>
      </c>
      <c r="L18" s="71" t="s">
        <v>519</v>
      </c>
      <c r="M18" s="71" t="s">
        <v>519</v>
      </c>
      <c r="N18" s="71" t="s">
        <v>519</v>
      </c>
      <c r="O18" s="71" t="s">
        <v>519</v>
      </c>
      <c r="P18" s="71" t="s">
        <v>519</v>
      </c>
      <c r="Q18" s="71" t="s">
        <v>519</v>
      </c>
      <c r="R18" s="71" t="s">
        <v>519</v>
      </c>
      <c r="S18" s="71" t="s">
        <v>519</v>
      </c>
      <c r="T18" s="71" t="s">
        <v>519</v>
      </c>
      <c r="U18" s="71" t="s">
        <v>519</v>
      </c>
    </row>
    <row r="19" spans="1:21" x14ac:dyDescent="0.25">
      <c r="A19" s="72" t="s">
        <v>106</v>
      </c>
      <c r="B19" s="80" t="s">
        <v>107</v>
      </c>
      <c r="C19" s="71" t="s">
        <v>519</v>
      </c>
      <c r="D19" s="71" t="s">
        <v>519</v>
      </c>
      <c r="E19" s="71" t="s">
        <v>519</v>
      </c>
      <c r="F19" s="71" t="s">
        <v>519</v>
      </c>
      <c r="G19" s="71" t="s">
        <v>519</v>
      </c>
      <c r="H19" s="71" t="s">
        <v>519</v>
      </c>
      <c r="I19" s="71" t="s">
        <v>519</v>
      </c>
      <c r="J19" s="71" t="s">
        <v>519</v>
      </c>
      <c r="K19" s="71" t="s">
        <v>519</v>
      </c>
      <c r="L19" s="71" t="s">
        <v>519</v>
      </c>
      <c r="M19" s="71" t="s">
        <v>519</v>
      </c>
      <c r="N19" s="71" t="s">
        <v>519</v>
      </c>
      <c r="O19" s="71" t="s">
        <v>519</v>
      </c>
      <c r="P19" s="71" t="s">
        <v>519</v>
      </c>
      <c r="Q19" s="71" t="s">
        <v>519</v>
      </c>
      <c r="R19" s="71" t="s">
        <v>519</v>
      </c>
      <c r="S19" s="71" t="s">
        <v>519</v>
      </c>
      <c r="T19" s="71" t="s">
        <v>519</v>
      </c>
      <c r="U19" s="71" t="s">
        <v>519</v>
      </c>
    </row>
    <row r="20" spans="1:21" x14ac:dyDescent="0.25">
      <c r="A20" s="72" t="s">
        <v>108</v>
      </c>
      <c r="B20" s="80" t="s">
        <v>109</v>
      </c>
      <c r="C20" s="71" t="s">
        <v>519</v>
      </c>
      <c r="D20" s="71" t="s">
        <v>519</v>
      </c>
      <c r="E20" s="71" t="s">
        <v>519</v>
      </c>
      <c r="F20" s="71" t="s">
        <v>519</v>
      </c>
      <c r="G20" s="71" t="s">
        <v>519</v>
      </c>
      <c r="H20" s="71" t="s">
        <v>519</v>
      </c>
      <c r="I20" s="71" t="s">
        <v>519</v>
      </c>
      <c r="J20" s="71" t="s">
        <v>519</v>
      </c>
      <c r="K20" s="71" t="s">
        <v>519</v>
      </c>
      <c r="L20" s="71" t="s">
        <v>519</v>
      </c>
      <c r="M20" s="71" t="s">
        <v>519</v>
      </c>
      <c r="N20" s="71" t="s">
        <v>519</v>
      </c>
      <c r="O20" s="71" t="s">
        <v>519</v>
      </c>
      <c r="P20" s="71" t="s">
        <v>519</v>
      </c>
      <c r="Q20" s="71" t="s">
        <v>519</v>
      </c>
      <c r="R20" s="71" t="s">
        <v>519</v>
      </c>
      <c r="S20" s="71" t="s">
        <v>519</v>
      </c>
      <c r="T20" s="71" t="s">
        <v>519</v>
      </c>
      <c r="U20" s="71" t="s">
        <v>519</v>
      </c>
    </row>
    <row r="21" spans="1:21" x14ac:dyDescent="0.25">
      <c r="A21" s="72" t="s">
        <v>110</v>
      </c>
      <c r="B21" s="77" t="s">
        <v>111</v>
      </c>
      <c r="C21" s="71" t="s">
        <v>519</v>
      </c>
      <c r="D21" s="71" t="s">
        <v>519</v>
      </c>
      <c r="E21" s="71" t="s">
        <v>519</v>
      </c>
      <c r="F21" s="71" t="s">
        <v>519</v>
      </c>
      <c r="G21" s="71" t="s">
        <v>519</v>
      </c>
      <c r="H21" s="71" t="s">
        <v>519</v>
      </c>
      <c r="I21" s="71" t="s">
        <v>519</v>
      </c>
      <c r="J21" s="71" t="s">
        <v>519</v>
      </c>
      <c r="K21" s="71" t="s">
        <v>519</v>
      </c>
      <c r="L21" s="71" t="s">
        <v>519</v>
      </c>
      <c r="M21" s="71" t="s">
        <v>519</v>
      </c>
      <c r="N21" s="71" t="s">
        <v>519</v>
      </c>
      <c r="O21" s="71" t="s">
        <v>519</v>
      </c>
      <c r="P21" s="71" t="s">
        <v>519</v>
      </c>
      <c r="Q21" s="71" t="s">
        <v>519</v>
      </c>
      <c r="R21" s="71" t="s">
        <v>519</v>
      </c>
      <c r="S21" s="71" t="s">
        <v>519</v>
      </c>
      <c r="T21" s="71" t="s">
        <v>519</v>
      </c>
      <c r="U21" s="71" t="s">
        <v>519</v>
      </c>
    </row>
    <row r="22" spans="1:21" x14ac:dyDescent="0.25">
      <c r="A22" s="72" t="s">
        <v>112</v>
      </c>
      <c r="B22" s="77" t="s">
        <v>113</v>
      </c>
      <c r="C22" s="71" t="s">
        <v>519</v>
      </c>
      <c r="D22" s="71" t="s">
        <v>519</v>
      </c>
      <c r="E22" s="71" t="s">
        <v>519</v>
      </c>
      <c r="F22" s="71" t="s">
        <v>519</v>
      </c>
      <c r="G22" s="71" t="s">
        <v>519</v>
      </c>
      <c r="H22" s="71" t="s">
        <v>519</v>
      </c>
      <c r="I22" s="71" t="s">
        <v>519</v>
      </c>
      <c r="J22" s="71" t="s">
        <v>519</v>
      </c>
      <c r="K22" s="71" t="s">
        <v>519</v>
      </c>
      <c r="L22" s="71" t="s">
        <v>519</v>
      </c>
      <c r="M22" s="71" t="s">
        <v>519</v>
      </c>
      <c r="N22" s="71" t="s">
        <v>519</v>
      </c>
      <c r="O22" s="71" t="s">
        <v>519</v>
      </c>
      <c r="P22" s="71" t="s">
        <v>519</v>
      </c>
      <c r="Q22" s="71" t="s">
        <v>519</v>
      </c>
      <c r="R22" s="71" t="s">
        <v>519</v>
      </c>
      <c r="S22" s="71" t="s">
        <v>519</v>
      </c>
      <c r="T22" s="71" t="s">
        <v>519</v>
      </c>
      <c r="U22" s="71" t="s">
        <v>519</v>
      </c>
    </row>
    <row r="23" spans="1:21" x14ac:dyDescent="0.25">
      <c r="A23" s="72" t="s">
        <v>114</v>
      </c>
      <c r="B23" s="77" t="s">
        <v>115</v>
      </c>
      <c r="C23" s="71" t="s">
        <v>519</v>
      </c>
      <c r="D23" s="71" t="s">
        <v>519</v>
      </c>
      <c r="E23" s="71" t="s">
        <v>519</v>
      </c>
      <c r="F23" s="71" t="s">
        <v>519</v>
      </c>
      <c r="G23" s="71" t="s">
        <v>519</v>
      </c>
      <c r="H23" s="71" t="s">
        <v>519</v>
      </c>
      <c r="I23" s="71" t="s">
        <v>519</v>
      </c>
      <c r="J23" s="71" t="s">
        <v>519</v>
      </c>
      <c r="K23" s="71" t="s">
        <v>519</v>
      </c>
      <c r="L23" s="71" t="s">
        <v>519</v>
      </c>
      <c r="M23" s="71" t="s">
        <v>519</v>
      </c>
      <c r="N23" s="71" t="s">
        <v>519</v>
      </c>
      <c r="O23" s="71" t="s">
        <v>519</v>
      </c>
      <c r="P23" s="71" t="s">
        <v>519</v>
      </c>
      <c r="Q23" s="71" t="s">
        <v>519</v>
      </c>
      <c r="R23" s="71" t="s">
        <v>519</v>
      </c>
      <c r="S23" s="71" t="s">
        <v>519</v>
      </c>
      <c r="T23" s="71" t="s">
        <v>519</v>
      </c>
      <c r="U23" s="71" t="s">
        <v>519</v>
      </c>
    </row>
    <row r="24" spans="1:21" x14ac:dyDescent="0.25">
      <c r="A24" s="72" t="s">
        <v>116</v>
      </c>
      <c r="B24" s="77" t="s">
        <v>117</v>
      </c>
      <c r="C24" s="71" t="s">
        <v>519</v>
      </c>
      <c r="D24" s="71" t="s">
        <v>519</v>
      </c>
      <c r="E24" s="71" t="s">
        <v>519</v>
      </c>
      <c r="F24" s="71" t="s">
        <v>519</v>
      </c>
      <c r="G24" s="71" t="s">
        <v>519</v>
      </c>
      <c r="H24" s="71" t="s">
        <v>519</v>
      </c>
      <c r="I24" s="71" t="s">
        <v>519</v>
      </c>
      <c r="J24" s="71" t="s">
        <v>519</v>
      </c>
      <c r="K24" s="71" t="s">
        <v>519</v>
      </c>
      <c r="L24" s="71" t="s">
        <v>519</v>
      </c>
      <c r="M24" s="71" t="s">
        <v>519</v>
      </c>
      <c r="N24" s="71" t="s">
        <v>519</v>
      </c>
      <c r="O24" s="71" t="s">
        <v>519</v>
      </c>
      <c r="P24" s="71" t="s">
        <v>519</v>
      </c>
      <c r="Q24" s="71" t="s">
        <v>519</v>
      </c>
      <c r="R24" s="71" t="s">
        <v>519</v>
      </c>
      <c r="S24" s="71" t="s">
        <v>519</v>
      </c>
      <c r="T24" s="71" t="s">
        <v>519</v>
      </c>
      <c r="U24" s="71" t="s">
        <v>519</v>
      </c>
    </row>
    <row r="25" spans="1:21" x14ac:dyDescent="0.25">
      <c r="A25" s="72" t="s">
        <v>118</v>
      </c>
      <c r="B25" s="80" t="s">
        <v>119</v>
      </c>
      <c r="C25" s="71" t="s">
        <v>519</v>
      </c>
      <c r="D25" s="71" t="s">
        <v>519</v>
      </c>
      <c r="E25" s="71" t="s">
        <v>519</v>
      </c>
      <c r="F25" s="71" t="s">
        <v>519</v>
      </c>
      <c r="G25" s="71" t="s">
        <v>519</v>
      </c>
      <c r="H25" s="71" t="s">
        <v>519</v>
      </c>
      <c r="I25" s="71" t="s">
        <v>519</v>
      </c>
      <c r="J25" s="71" t="s">
        <v>519</v>
      </c>
      <c r="K25" s="71" t="s">
        <v>519</v>
      </c>
      <c r="L25" s="71" t="s">
        <v>519</v>
      </c>
      <c r="M25" s="71" t="s">
        <v>519</v>
      </c>
      <c r="N25" s="71" t="s">
        <v>519</v>
      </c>
      <c r="O25" s="71" t="s">
        <v>519</v>
      </c>
      <c r="P25" s="71" t="s">
        <v>519</v>
      </c>
      <c r="Q25" s="71" t="s">
        <v>519</v>
      </c>
      <c r="R25" s="71" t="s">
        <v>519</v>
      </c>
      <c r="S25" s="71" t="s">
        <v>519</v>
      </c>
      <c r="T25" s="71" t="s">
        <v>519</v>
      </c>
      <c r="U25" s="71" t="s">
        <v>519</v>
      </c>
    </row>
    <row r="26" spans="1:21" x14ac:dyDescent="0.25">
      <c r="A26" s="72" t="s">
        <v>120</v>
      </c>
      <c r="B26" s="80" t="s">
        <v>121</v>
      </c>
      <c r="C26" s="71" t="s">
        <v>519</v>
      </c>
      <c r="D26" s="71" t="s">
        <v>519</v>
      </c>
      <c r="E26" s="71" t="s">
        <v>519</v>
      </c>
      <c r="F26" s="71" t="s">
        <v>519</v>
      </c>
      <c r="G26" s="71" t="s">
        <v>519</v>
      </c>
      <c r="H26" s="71" t="s">
        <v>519</v>
      </c>
      <c r="I26" s="71" t="s">
        <v>519</v>
      </c>
      <c r="J26" s="71" t="s">
        <v>519</v>
      </c>
      <c r="K26" s="71" t="s">
        <v>519</v>
      </c>
      <c r="L26" s="71" t="s">
        <v>519</v>
      </c>
      <c r="M26" s="71" t="s">
        <v>519</v>
      </c>
      <c r="N26" s="71" t="s">
        <v>519</v>
      </c>
      <c r="O26" s="71" t="s">
        <v>519</v>
      </c>
      <c r="P26" s="71" t="s">
        <v>519</v>
      </c>
      <c r="Q26" s="71" t="s">
        <v>519</v>
      </c>
      <c r="R26" s="71" t="s">
        <v>519</v>
      </c>
      <c r="S26" s="71" t="s">
        <v>519</v>
      </c>
      <c r="T26" s="71" t="s">
        <v>519</v>
      </c>
      <c r="U26" s="71" t="s">
        <v>519</v>
      </c>
    </row>
    <row r="27" spans="1:21" x14ac:dyDescent="0.25">
      <c r="A27" s="72" t="s">
        <v>122</v>
      </c>
      <c r="B27" s="77" t="s">
        <v>123</v>
      </c>
      <c r="C27" s="71" t="s">
        <v>519</v>
      </c>
      <c r="D27" s="71" t="s">
        <v>519</v>
      </c>
      <c r="E27" s="71" t="s">
        <v>519</v>
      </c>
      <c r="F27" s="71" t="s">
        <v>519</v>
      </c>
      <c r="G27" s="71" t="s">
        <v>519</v>
      </c>
      <c r="H27" s="71" t="s">
        <v>519</v>
      </c>
      <c r="I27" s="71" t="s">
        <v>519</v>
      </c>
      <c r="J27" s="71" t="s">
        <v>519</v>
      </c>
      <c r="K27" s="71" t="s">
        <v>519</v>
      </c>
      <c r="L27" s="71" t="s">
        <v>519</v>
      </c>
      <c r="M27" s="71" t="s">
        <v>519</v>
      </c>
      <c r="N27" s="71" t="s">
        <v>519</v>
      </c>
      <c r="O27" s="71" t="s">
        <v>519</v>
      </c>
      <c r="P27" s="71" t="s">
        <v>519</v>
      </c>
      <c r="Q27" s="71" t="s">
        <v>519</v>
      </c>
      <c r="R27" s="71" t="s">
        <v>519</v>
      </c>
      <c r="S27" s="71" t="s">
        <v>519</v>
      </c>
      <c r="T27" s="71" t="s">
        <v>519</v>
      </c>
      <c r="U27" s="71" t="s">
        <v>519</v>
      </c>
    </row>
    <row r="28" spans="1:21" x14ac:dyDescent="0.25">
      <c r="A28" s="72" t="s">
        <v>124</v>
      </c>
      <c r="B28" s="80" t="s">
        <v>125</v>
      </c>
      <c r="C28" s="71" t="s">
        <v>519</v>
      </c>
      <c r="D28" s="71" t="s">
        <v>519</v>
      </c>
      <c r="E28" s="71" t="s">
        <v>519</v>
      </c>
      <c r="F28" s="71" t="s">
        <v>519</v>
      </c>
      <c r="G28" s="71" t="s">
        <v>519</v>
      </c>
      <c r="H28" s="71" t="s">
        <v>519</v>
      </c>
      <c r="I28" s="71" t="s">
        <v>519</v>
      </c>
      <c r="J28" s="71" t="s">
        <v>519</v>
      </c>
      <c r="K28" s="71" t="s">
        <v>519</v>
      </c>
      <c r="L28" s="71" t="s">
        <v>519</v>
      </c>
      <c r="M28" s="71" t="s">
        <v>519</v>
      </c>
      <c r="N28" s="71" t="s">
        <v>519</v>
      </c>
      <c r="O28" s="71" t="s">
        <v>519</v>
      </c>
      <c r="P28" s="71" t="s">
        <v>519</v>
      </c>
      <c r="Q28" s="71" t="s">
        <v>519</v>
      </c>
      <c r="R28" s="71" t="s">
        <v>519</v>
      </c>
      <c r="S28" s="71" t="s">
        <v>519</v>
      </c>
      <c r="T28" s="71" t="s">
        <v>519</v>
      </c>
      <c r="U28" s="71" t="s">
        <v>519</v>
      </c>
    </row>
    <row r="29" spans="1:21" x14ac:dyDescent="0.25">
      <c r="A29" s="72" t="s">
        <v>126</v>
      </c>
      <c r="B29" s="80" t="s">
        <v>127</v>
      </c>
      <c r="C29" s="71" t="s">
        <v>519</v>
      </c>
      <c r="D29" s="71" t="s">
        <v>519</v>
      </c>
      <c r="E29" s="71" t="s">
        <v>519</v>
      </c>
      <c r="F29" s="71" t="s">
        <v>519</v>
      </c>
      <c r="G29" s="71" t="s">
        <v>519</v>
      </c>
      <c r="H29" s="71" t="s">
        <v>519</v>
      </c>
      <c r="I29" s="71" t="s">
        <v>519</v>
      </c>
      <c r="J29" s="71" t="s">
        <v>519</v>
      </c>
      <c r="K29" s="71" t="s">
        <v>519</v>
      </c>
      <c r="L29" s="71" t="s">
        <v>519</v>
      </c>
      <c r="M29" s="71" t="s">
        <v>519</v>
      </c>
      <c r="N29" s="71" t="s">
        <v>519</v>
      </c>
      <c r="O29" s="71" t="s">
        <v>519</v>
      </c>
      <c r="P29" s="71" t="s">
        <v>519</v>
      </c>
      <c r="Q29" s="71" t="s">
        <v>519</v>
      </c>
      <c r="R29" s="71" t="s">
        <v>519</v>
      </c>
      <c r="S29" s="71" t="s">
        <v>519</v>
      </c>
      <c r="T29" s="71" t="s">
        <v>519</v>
      </c>
      <c r="U29" s="71" t="s">
        <v>519</v>
      </c>
    </row>
    <row r="30" spans="1:21" x14ac:dyDescent="0.25">
      <c r="A30" s="72" t="s">
        <v>128</v>
      </c>
      <c r="B30" s="80" t="s">
        <v>129</v>
      </c>
      <c r="C30" s="71" t="s">
        <v>519</v>
      </c>
      <c r="D30" s="71" t="s">
        <v>519</v>
      </c>
      <c r="E30" s="71" t="s">
        <v>519</v>
      </c>
      <c r="F30" s="71" t="s">
        <v>519</v>
      </c>
      <c r="G30" s="71" t="s">
        <v>519</v>
      </c>
      <c r="H30" s="71" t="s">
        <v>519</v>
      </c>
      <c r="I30" s="71" t="s">
        <v>519</v>
      </c>
      <c r="J30" s="71" t="s">
        <v>519</v>
      </c>
      <c r="K30" s="71" t="s">
        <v>519</v>
      </c>
      <c r="L30" s="71" t="s">
        <v>519</v>
      </c>
      <c r="M30" s="71" t="s">
        <v>519</v>
      </c>
      <c r="N30" s="71" t="s">
        <v>519</v>
      </c>
      <c r="O30" s="71" t="s">
        <v>519</v>
      </c>
      <c r="P30" s="71" t="s">
        <v>519</v>
      </c>
      <c r="Q30" s="71" t="s">
        <v>519</v>
      </c>
      <c r="R30" s="71" t="s">
        <v>519</v>
      </c>
      <c r="S30" s="71" t="s">
        <v>519</v>
      </c>
      <c r="T30" s="71" t="s">
        <v>519</v>
      </c>
      <c r="U30" s="71" t="s">
        <v>519</v>
      </c>
    </row>
    <row r="31" spans="1:21" x14ac:dyDescent="0.25">
      <c r="A31" s="72" t="s">
        <v>130</v>
      </c>
      <c r="B31" s="77" t="s">
        <v>131</v>
      </c>
      <c r="C31" s="71" t="s">
        <v>519</v>
      </c>
      <c r="D31" s="71" t="s">
        <v>519</v>
      </c>
      <c r="E31" s="71" t="s">
        <v>519</v>
      </c>
      <c r="F31" s="71" t="s">
        <v>519</v>
      </c>
      <c r="G31" s="71" t="s">
        <v>519</v>
      </c>
      <c r="H31" s="71" t="s">
        <v>519</v>
      </c>
      <c r="I31" s="71" t="s">
        <v>519</v>
      </c>
      <c r="J31" s="71" t="s">
        <v>519</v>
      </c>
      <c r="K31" s="71" t="s">
        <v>519</v>
      </c>
      <c r="L31" s="71" t="s">
        <v>519</v>
      </c>
      <c r="M31" s="71" t="s">
        <v>519</v>
      </c>
      <c r="N31" s="71" t="s">
        <v>519</v>
      </c>
      <c r="O31" s="71" t="s">
        <v>519</v>
      </c>
      <c r="P31" s="71" t="s">
        <v>519</v>
      </c>
      <c r="Q31" s="71" t="s">
        <v>519</v>
      </c>
      <c r="R31" s="71" t="s">
        <v>519</v>
      </c>
      <c r="S31" s="71" t="s">
        <v>519</v>
      </c>
      <c r="T31" s="71" t="s">
        <v>519</v>
      </c>
      <c r="U31" s="71" t="s">
        <v>519</v>
      </c>
    </row>
    <row r="32" spans="1:21" x14ac:dyDescent="0.25">
      <c r="A32" s="72" t="s">
        <v>132</v>
      </c>
      <c r="B32" s="77" t="s">
        <v>133</v>
      </c>
      <c r="C32" s="71" t="s">
        <v>519</v>
      </c>
      <c r="D32" s="71" t="s">
        <v>519</v>
      </c>
      <c r="E32" s="71" t="s">
        <v>519</v>
      </c>
      <c r="F32" s="71" t="s">
        <v>519</v>
      </c>
      <c r="G32" s="71" t="s">
        <v>519</v>
      </c>
      <c r="H32" s="71" t="s">
        <v>519</v>
      </c>
      <c r="I32" s="71" t="s">
        <v>519</v>
      </c>
      <c r="J32" s="71" t="s">
        <v>519</v>
      </c>
      <c r="K32" s="71" t="s">
        <v>519</v>
      </c>
      <c r="L32" s="71" t="s">
        <v>519</v>
      </c>
      <c r="M32" s="71" t="s">
        <v>519</v>
      </c>
      <c r="N32" s="71" t="s">
        <v>519</v>
      </c>
      <c r="O32" s="71" t="s">
        <v>519</v>
      </c>
      <c r="P32" s="71" t="s">
        <v>519</v>
      </c>
      <c r="Q32" s="71" t="s">
        <v>519</v>
      </c>
      <c r="R32" s="71" t="s">
        <v>519</v>
      </c>
      <c r="S32" s="71" t="s">
        <v>519</v>
      </c>
      <c r="T32" s="71" t="s">
        <v>519</v>
      </c>
      <c r="U32" s="71" t="s">
        <v>519</v>
      </c>
    </row>
    <row r="33" spans="1:21" x14ac:dyDescent="0.25">
      <c r="A33" s="72" t="s">
        <v>134</v>
      </c>
      <c r="B33" s="77" t="s">
        <v>135</v>
      </c>
      <c r="C33" s="71" t="s">
        <v>519</v>
      </c>
      <c r="D33" s="71" t="s">
        <v>519</v>
      </c>
      <c r="E33" s="71" t="s">
        <v>519</v>
      </c>
      <c r="F33" s="71" t="s">
        <v>519</v>
      </c>
      <c r="G33" s="71" t="s">
        <v>519</v>
      </c>
      <c r="H33" s="71" t="s">
        <v>519</v>
      </c>
      <c r="I33" s="71" t="s">
        <v>519</v>
      </c>
      <c r="J33" s="71" t="s">
        <v>519</v>
      </c>
      <c r="K33" s="71" t="s">
        <v>519</v>
      </c>
      <c r="L33" s="71" t="s">
        <v>519</v>
      </c>
      <c r="M33" s="71" t="s">
        <v>519</v>
      </c>
      <c r="N33" s="71" t="s">
        <v>519</v>
      </c>
      <c r="O33" s="71" t="s">
        <v>519</v>
      </c>
      <c r="P33" s="71" t="s">
        <v>519</v>
      </c>
      <c r="Q33" s="71" t="s">
        <v>519</v>
      </c>
      <c r="R33" s="71" t="s">
        <v>519</v>
      </c>
      <c r="S33" s="71" t="s">
        <v>519</v>
      </c>
      <c r="T33" s="71" t="s">
        <v>519</v>
      </c>
      <c r="U33" s="71" t="s">
        <v>519</v>
      </c>
    </row>
    <row r="34" spans="1:21" x14ac:dyDescent="0.25">
      <c r="A34" s="72" t="s">
        <v>136</v>
      </c>
      <c r="B34" s="77" t="s">
        <v>137</v>
      </c>
      <c r="C34" s="71" t="s">
        <v>519</v>
      </c>
      <c r="D34" s="71" t="s">
        <v>519</v>
      </c>
      <c r="E34" s="71" t="s">
        <v>519</v>
      </c>
      <c r="F34" s="71" t="s">
        <v>519</v>
      </c>
      <c r="G34" s="71" t="s">
        <v>519</v>
      </c>
      <c r="H34" s="71" t="s">
        <v>519</v>
      </c>
      <c r="I34" s="71" t="s">
        <v>519</v>
      </c>
      <c r="J34" s="71" t="s">
        <v>519</v>
      </c>
      <c r="K34" s="71" t="s">
        <v>519</v>
      </c>
      <c r="L34" s="71" t="s">
        <v>519</v>
      </c>
      <c r="M34" s="71" t="s">
        <v>519</v>
      </c>
      <c r="N34" s="71" t="s">
        <v>519</v>
      </c>
      <c r="O34" s="71" t="s">
        <v>519</v>
      </c>
      <c r="P34" s="71" t="s">
        <v>519</v>
      </c>
      <c r="Q34" s="71" t="s">
        <v>519</v>
      </c>
      <c r="R34" s="71" t="s">
        <v>519</v>
      </c>
      <c r="S34" s="71" t="s">
        <v>519</v>
      </c>
      <c r="T34" s="71" t="s">
        <v>519</v>
      </c>
      <c r="U34" s="71" t="s">
        <v>519</v>
      </c>
    </row>
    <row r="35" spans="1:21" x14ac:dyDescent="0.25">
      <c r="A35" s="72" t="s">
        <v>138</v>
      </c>
      <c r="B35" s="77" t="s">
        <v>139</v>
      </c>
      <c r="C35" s="71" t="s">
        <v>519</v>
      </c>
      <c r="D35" s="71" t="s">
        <v>519</v>
      </c>
      <c r="E35" s="71" t="s">
        <v>519</v>
      </c>
      <c r="F35" s="71" t="s">
        <v>519</v>
      </c>
      <c r="G35" s="71" t="s">
        <v>519</v>
      </c>
      <c r="H35" s="71" t="s">
        <v>519</v>
      </c>
      <c r="I35" s="71" t="s">
        <v>519</v>
      </c>
      <c r="J35" s="71" t="s">
        <v>519</v>
      </c>
      <c r="K35" s="71" t="s">
        <v>519</v>
      </c>
      <c r="L35" s="71" t="s">
        <v>519</v>
      </c>
      <c r="M35" s="71" t="s">
        <v>519</v>
      </c>
      <c r="N35" s="71" t="s">
        <v>519</v>
      </c>
      <c r="O35" s="71" t="s">
        <v>519</v>
      </c>
      <c r="P35" s="71" t="s">
        <v>519</v>
      </c>
      <c r="Q35" s="71" t="s">
        <v>519</v>
      </c>
      <c r="R35" s="71" t="s">
        <v>519</v>
      </c>
      <c r="S35" s="71" t="s">
        <v>519</v>
      </c>
      <c r="T35" s="71" t="s">
        <v>519</v>
      </c>
      <c r="U35" s="71" t="s">
        <v>519</v>
      </c>
    </row>
    <row r="36" spans="1:21" x14ac:dyDescent="0.25">
      <c r="A36" s="72" t="s">
        <v>140</v>
      </c>
      <c r="B36" s="77" t="s">
        <v>141</v>
      </c>
      <c r="C36" s="71" t="s">
        <v>519</v>
      </c>
      <c r="D36" s="71" t="s">
        <v>519</v>
      </c>
      <c r="E36" s="71" t="s">
        <v>519</v>
      </c>
      <c r="F36" s="71" t="s">
        <v>519</v>
      </c>
      <c r="G36" s="71" t="s">
        <v>519</v>
      </c>
      <c r="H36" s="71" t="s">
        <v>519</v>
      </c>
      <c r="I36" s="71" t="s">
        <v>519</v>
      </c>
      <c r="J36" s="71" t="s">
        <v>519</v>
      </c>
      <c r="K36" s="71" t="s">
        <v>519</v>
      </c>
      <c r="L36" s="71" t="s">
        <v>519</v>
      </c>
      <c r="M36" s="71" t="s">
        <v>519</v>
      </c>
      <c r="N36" s="71" t="s">
        <v>519</v>
      </c>
      <c r="O36" s="71" t="s">
        <v>519</v>
      </c>
      <c r="P36" s="71" t="s">
        <v>519</v>
      </c>
      <c r="Q36" s="71" t="s">
        <v>519</v>
      </c>
      <c r="R36" s="71" t="s">
        <v>519</v>
      </c>
      <c r="S36" s="71" t="s">
        <v>519</v>
      </c>
      <c r="T36" s="71" t="s">
        <v>519</v>
      </c>
      <c r="U36" s="71" t="s">
        <v>519</v>
      </c>
    </row>
    <row r="37" spans="1:21" x14ac:dyDescent="0.25">
      <c r="A37" s="72" t="s">
        <v>142</v>
      </c>
      <c r="B37" s="77" t="s">
        <v>143</v>
      </c>
      <c r="C37" s="71" t="s">
        <v>519</v>
      </c>
      <c r="D37" s="71" t="s">
        <v>519</v>
      </c>
      <c r="E37" s="71" t="s">
        <v>519</v>
      </c>
      <c r="F37" s="71" t="s">
        <v>519</v>
      </c>
      <c r="G37" s="71" t="s">
        <v>519</v>
      </c>
      <c r="H37" s="71" t="s">
        <v>519</v>
      </c>
      <c r="I37" s="71" t="s">
        <v>519</v>
      </c>
      <c r="J37" s="71" t="s">
        <v>519</v>
      </c>
      <c r="K37" s="71" t="s">
        <v>519</v>
      </c>
      <c r="L37" s="71" t="s">
        <v>519</v>
      </c>
      <c r="M37" s="71" t="s">
        <v>519</v>
      </c>
      <c r="N37" s="71" t="s">
        <v>519</v>
      </c>
      <c r="O37" s="71" t="s">
        <v>519</v>
      </c>
      <c r="P37" s="71" t="s">
        <v>519</v>
      </c>
      <c r="Q37" s="71" t="s">
        <v>519</v>
      </c>
      <c r="R37" s="71" t="s">
        <v>519</v>
      </c>
      <c r="S37" s="71" t="s">
        <v>519</v>
      </c>
      <c r="T37" s="71" t="s">
        <v>519</v>
      </c>
      <c r="U37" s="71" t="s">
        <v>519</v>
      </c>
    </row>
    <row r="38" spans="1:21" x14ac:dyDescent="0.25">
      <c r="A38" s="72" t="s">
        <v>144</v>
      </c>
      <c r="B38" s="77" t="s">
        <v>145</v>
      </c>
      <c r="C38" s="71" t="s">
        <v>519</v>
      </c>
      <c r="D38" s="71" t="s">
        <v>519</v>
      </c>
      <c r="E38" s="71" t="s">
        <v>519</v>
      </c>
      <c r="F38" s="71" t="s">
        <v>519</v>
      </c>
      <c r="G38" s="71" t="s">
        <v>519</v>
      </c>
      <c r="H38" s="71" t="s">
        <v>519</v>
      </c>
      <c r="I38" s="71" t="s">
        <v>519</v>
      </c>
      <c r="J38" s="71" t="s">
        <v>519</v>
      </c>
      <c r="K38" s="71" t="s">
        <v>519</v>
      </c>
      <c r="L38" s="71" t="s">
        <v>519</v>
      </c>
      <c r="M38" s="71" t="s">
        <v>519</v>
      </c>
      <c r="N38" s="71" t="s">
        <v>519</v>
      </c>
      <c r="O38" s="71" t="s">
        <v>519</v>
      </c>
      <c r="P38" s="71" t="s">
        <v>519</v>
      </c>
      <c r="Q38" s="71" t="s">
        <v>519</v>
      </c>
      <c r="R38" s="71" t="s">
        <v>519</v>
      </c>
      <c r="S38" s="71" t="s">
        <v>519</v>
      </c>
      <c r="T38" s="71" t="s">
        <v>519</v>
      </c>
      <c r="U38" s="71" t="s">
        <v>519</v>
      </c>
    </row>
    <row r="39" spans="1:21" x14ac:dyDescent="0.25">
      <c r="A39" s="72" t="s">
        <v>281</v>
      </c>
      <c r="B39" s="72" t="s">
        <v>146</v>
      </c>
      <c r="C39" s="71" t="s">
        <v>519</v>
      </c>
      <c r="D39" s="71" t="s">
        <v>519</v>
      </c>
      <c r="E39" s="71" t="s">
        <v>519</v>
      </c>
      <c r="F39" s="71" t="s">
        <v>519</v>
      </c>
      <c r="G39" s="71" t="s">
        <v>519</v>
      </c>
      <c r="H39" s="71" t="s">
        <v>519</v>
      </c>
      <c r="I39" s="71" t="s">
        <v>519</v>
      </c>
      <c r="J39" s="71" t="s">
        <v>519</v>
      </c>
      <c r="K39" s="71" t="s">
        <v>519</v>
      </c>
      <c r="L39" s="71" t="s">
        <v>519</v>
      </c>
      <c r="M39" s="71" t="s">
        <v>519</v>
      </c>
      <c r="N39" s="71" t="s">
        <v>519</v>
      </c>
      <c r="O39" s="71" t="s">
        <v>519</v>
      </c>
      <c r="P39" s="71" t="s">
        <v>519</v>
      </c>
      <c r="Q39" s="71" t="s">
        <v>519</v>
      </c>
      <c r="R39" s="71" t="s">
        <v>519</v>
      </c>
      <c r="S39" s="71" t="s">
        <v>519</v>
      </c>
      <c r="T39" s="71" t="s">
        <v>519</v>
      </c>
      <c r="U39" s="71" t="s">
        <v>519</v>
      </c>
    </row>
    <row r="40" spans="1:21" x14ac:dyDescent="0.25">
      <c r="A40" s="72" t="s">
        <v>282</v>
      </c>
      <c r="B40" s="77" t="s">
        <v>147</v>
      </c>
      <c r="C40" s="71" t="s">
        <v>519</v>
      </c>
      <c r="D40" s="71" t="s">
        <v>519</v>
      </c>
      <c r="E40" s="71" t="s">
        <v>519</v>
      </c>
      <c r="F40" s="71" t="s">
        <v>519</v>
      </c>
      <c r="G40" s="71" t="s">
        <v>519</v>
      </c>
      <c r="H40" s="71" t="s">
        <v>519</v>
      </c>
      <c r="I40" s="71" t="s">
        <v>519</v>
      </c>
      <c r="J40" s="71" t="s">
        <v>519</v>
      </c>
      <c r="K40" s="71" t="s">
        <v>519</v>
      </c>
      <c r="L40" s="71" t="s">
        <v>519</v>
      </c>
      <c r="M40" s="71" t="s">
        <v>519</v>
      </c>
      <c r="N40" s="71" t="s">
        <v>519</v>
      </c>
      <c r="O40" s="71" t="s">
        <v>519</v>
      </c>
      <c r="P40" s="71" t="s">
        <v>519</v>
      </c>
      <c r="Q40" s="71" t="s">
        <v>519</v>
      </c>
      <c r="R40" s="71" t="s">
        <v>519</v>
      </c>
      <c r="S40" s="71" t="s">
        <v>519</v>
      </c>
      <c r="T40" s="71" t="s">
        <v>519</v>
      </c>
      <c r="U40" s="71" t="s">
        <v>519</v>
      </c>
    </row>
    <row r="41" spans="1:21" x14ac:dyDescent="0.25">
      <c r="A41" s="72" t="s">
        <v>148</v>
      </c>
      <c r="B41" s="77" t="s">
        <v>149</v>
      </c>
      <c r="C41" s="71" t="s">
        <v>519</v>
      </c>
      <c r="D41" s="71" t="s">
        <v>519</v>
      </c>
      <c r="E41" s="71" t="s">
        <v>519</v>
      </c>
      <c r="F41" s="71" t="s">
        <v>519</v>
      </c>
      <c r="G41" s="71" t="s">
        <v>519</v>
      </c>
      <c r="H41" s="71" t="s">
        <v>519</v>
      </c>
      <c r="I41" s="71" t="s">
        <v>519</v>
      </c>
      <c r="J41" s="71" t="s">
        <v>519</v>
      </c>
      <c r="K41" s="71" t="s">
        <v>519</v>
      </c>
      <c r="L41" s="71" t="s">
        <v>519</v>
      </c>
      <c r="M41" s="71" t="s">
        <v>519</v>
      </c>
      <c r="N41" s="71" t="s">
        <v>519</v>
      </c>
      <c r="O41" s="71" t="s">
        <v>519</v>
      </c>
      <c r="P41" s="71" t="s">
        <v>519</v>
      </c>
      <c r="Q41" s="71" t="s">
        <v>519</v>
      </c>
      <c r="R41" s="71" t="s">
        <v>519</v>
      </c>
      <c r="S41" s="71" t="s">
        <v>519</v>
      </c>
      <c r="T41" s="71" t="s">
        <v>519</v>
      </c>
      <c r="U41" s="71" t="s">
        <v>519</v>
      </c>
    </row>
    <row r="42" spans="1:21" x14ac:dyDescent="0.25">
      <c r="A42" s="72" t="s">
        <v>150</v>
      </c>
      <c r="B42" s="72" t="s">
        <v>151</v>
      </c>
      <c r="C42" s="71">
        <v>2.7E-2</v>
      </c>
      <c r="D42" s="71">
        <v>9.2999999999999999E-2</v>
      </c>
      <c r="E42" s="71">
        <v>0.13500000000000001</v>
      </c>
      <c r="F42" s="71">
        <v>0.156</v>
      </c>
      <c r="G42" s="71">
        <v>0.36799999999999999</v>
      </c>
      <c r="H42" s="71">
        <v>0.65200000000000002</v>
      </c>
      <c r="I42" s="71">
        <v>1.0229999999999999</v>
      </c>
      <c r="J42" s="71">
        <v>1.1679999999999999</v>
      </c>
      <c r="K42" s="71">
        <v>1.343</v>
      </c>
      <c r="L42" s="71">
        <v>1.5649999999999999</v>
      </c>
      <c r="M42" s="71">
        <v>1.575</v>
      </c>
      <c r="N42" s="71">
        <v>1.5960000000000001</v>
      </c>
      <c r="O42" s="71">
        <v>1.613</v>
      </c>
      <c r="P42" s="71">
        <v>1.655</v>
      </c>
      <c r="Q42" s="71">
        <v>1.6759999999999999</v>
      </c>
      <c r="R42" s="71">
        <v>1.6659999999999999</v>
      </c>
      <c r="S42" s="71">
        <v>1.661</v>
      </c>
      <c r="T42" s="71">
        <v>1.671</v>
      </c>
      <c r="U42" s="71">
        <v>1.69</v>
      </c>
    </row>
    <row r="43" spans="1:21" ht="15.6" x14ac:dyDescent="0.25">
      <c r="A43" s="72" t="s">
        <v>152</v>
      </c>
      <c r="B43" s="77" t="s">
        <v>273</v>
      </c>
      <c r="C43" s="71">
        <v>2.7E-2</v>
      </c>
      <c r="D43" s="71">
        <v>9.2999999999999999E-2</v>
      </c>
      <c r="E43" s="71">
        <v>0.13500000000000001</v>
      </c>
      <c r="F43" s="71">
        <v>0.156</v>
      </c>
      <c r="G43" s="71">
        <v>0.36799999999999999</v>
      </c>
      <c r="H43" s="71">
        <v>0.65200000000000002</v>
      </c>
      <c r="I43" s="71">
        <v>1.0229999999999999</v>
      </c>
      <c r="J43" s="71">
        <v>1.1679999999999999</v>
      </c>
      <c r="K43" s="71">
        <v>1.343</v>
      </c>
      <c r="L43" s="71">
        <v>1.5649999999999999</v>
      </c>
      <c r="M43" s="71">
        <v>1.575</v>
      </c>
      <c r="N43" s="71">
        <v>1.5960000000000001</v>
      </c>
      <c r="O43" s="71">
        <v>1.613</v>
      </c>
      <c r="P43" s="71">
        <v>1.655</v>
      </c>
      <c r="Q43" s="71">
        <v>1.6759999999999999</v>
      </c>
      <c r="R43" s="71">
        <v>1.6659999999999999</v>
      </c>
      <c r="S43" s="71">
        <v>1.661</v>
      </c>
      <c r="T43" s="71">
        <v>1.671</v>
      </c>
      <c r="U43" s="71">
        <v>1.69</v>
      </c>
    </row>
    <row r="44" spans="1:21" x14ac:dyDescent="0.25">
      <c r="A44" s="72" t="s">
        <v>154</v>
      </c>
      <c r="B44" s="77" t="s">
        <v>155</v>
      </c>
      <c r="C44" s="71" t="s">
        <v>519</v>
      </c>
      <c r="D44" s="71" t="s">
        <v>519</v>
      </c>
      <c r="E44" s="71" t="s">
        <v>519</v>
      </c>
      <c r="F44" s="71" t="s">
        <v>519</v>
      </c>
      <c r="G44" s="71" t="s">
        <v>519</v>
      </c>
      <c r="H44" s="71" t="s">
        <v>519</v>
      </c>
      <c r="I44" s="71" t="s">
        <v>519</v>
      </c>
      <c r="J44" s="71" t="s">
        <v>519</v>
      </c>
      <c r="K44" s="71" t="s">
        <v>519</v>
      </c>
      <c r="L44" s="71" t="s">
        <v>519</v>
      </c>
      <c r="M44" s="71" t="s">
        <v>519</v>
      </c>
      <c r="N44" s="71" t="s">
        <v>519</v>
      </c>
      <c r="O44" s="71" t="s">
        <v>519</v>
      </c>
      <c r="P44" s="71" t="s">
        <v>519</v>
      </c>
      <c r="Q44" s="71" t="s">
        <v>519</v>
      </c>
      <c r="R44" s="71" t="s">
        <v>519</v>
      </c>
      <c r="S44" s="71" t="s">
        <v>519</v>
      </c>
      <c r="T44" s="71" t="s">
        <v>519</v>
      </c>
      <c r="U44" s="71" t="s">
        <v>519</v>
      </c>
    </row>
    <row r="45" spans="1:21" x14ac:dyDescent="0.25">
      <c r="A45" s="72" t="s">
        <v>156</v>
      </c>
      <c r="B45" s="80" t="s">
        <v>157</v>
      </c>
      <c r="C45" s="71" t="s">
        <v>519</v>
      </c>
      <c r="D45" s="71" t="s">
        <v>519</v>
      </c>
      <c r="E45" s="71" t="s">
        <v>519</v>
      </c>
      <c r="F45" s="71" t="s">
        <v>519</v>
      </c>
      <c r="G45" s="71" t="s">
        <v>519</v>
      </c>
      <c r="H45" s="71" t="s">
        <v>519</v>
      </c>
      <c r="I45" s="71" t="s">
        <v>519</v>
      </c>
      <c r="J45" s="71" t="s">
        <v>519</v>
      </c>
      <c r="K45" s="71" t="s">
        <v>519</v>
      </c>
      <c r="L45" s="71" t="s">
        <v>519</v>
      </c>
      <c r="M45" s="71" t="s">
        <v>519</v>
      </c>
      <c r="N45" s="71" t="s">
        <v>519</v>
      </c>
      <c r="O45" s="71" t="s">
        <v>519</v>
      </c>
      <c r="P45" s="71" t="s">
        <v>519</v>
      </c>
      <c r="Q45" s="71" t="s">
        <v>519</v>
      </c>
      <c r="R45" s="71" t="s">
        <v>519</v>
      </c>
      <c r="S45" s="71" t="s">
        <v>519</v>
      </c>
      <c r="T45" s="71" t="s">
        <v>519</v>
      </c>
      <c r="U45" s="71" t="s">
        <v>519</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t="s">
        <v>519</v>
      </c>
      <c r="M46" s="71" t="s">
        <v>519</v>
      </c>
      <c r="N46" s="71" t="s">
        <v>519</v>
      </c>
      <c r="O46" s="71" t="s">
        <v>519</v>
      </c>
      <c r="P46" s="71" t="s">
        <v>519</v>
      </c>
      <c r="Q46" s="71" t="s">
        <v>519</v>
      </c>
      <c r="R46" s="71" t="s">
        <v>519</v>
      </c>
      <c r="S46" s="71" t="s">
        <v>519</v>
      </c>
      <c r="T46" s="71" t="s">
        <v>519</v>
      </c>
      <c r="U46" s="71" t="s">
        <v>519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519</v>
      </c>
      <c r="M47" s="71" t="s">
        <v>519</v>
      </c>
      <c r="N47" s="71" t="s">
        <v>519</v>
      </c>
      <c r="O47" s="71" t="s">
        <v>519</v>
      </c>
      <c r="P47" s="71" t="s">
        <v>519</v>
      </c>
      <c r="Q47" s="71" t="s">
        <v>519</v>
      </c>
      <c r="R47" s="71" t="s">
        <v>519</v>
      </c>
      <c r="S47" s="71" t="s">
        <v>519</v>
      </c>
      <c r="T47" s="71" t="s">
        <v>519</v>
      </c>
      <c r="U47" s="71" t="s">
        <v>519</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519</v>
      </c>
      <c r="M48" s="71" t="s">
        <v>519</v>
      </c>
      <c r="N48" s="71" t="s">
        <v>519</v>
      </c>
      <c r="O48" s="71" t="s">
        <v>519</v>
      </c>
      <c r="P48" s="71" t="s">
        <v>519</v>
      </c>
      <c r="Q48" s="71" t="s">
        <v>519</v>
      </c>
      <c r="R48" s="71" t="s">
        <v>519</v>
      </c>
      <c r="S48" s="71" t="s">
        <v>519</v>
      </c>
      <c r="T48" s="71" t="s">
        <v>519</v>
      </c>
      <c r="U48" s="71" t="s">
        <v>519</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519</v>
      </c>
      <c r="M49" s="71" t="s">
        <v>519</v>
      </c>
      <c r="N49" s="71" t="s">
        <v>519</v>
      </c>
      <c r="O49" s="71" t="s">
        <v>519</v>
      </c>
      <c r="P49" s="71" t="s">
        <v>519</v>
      </c>
      <c r="Q49" s="71" t="s">
        <v>519</v>
      </c>
      <c r="R49" s="71" t="s">
        <v>519</v>
      </c>
      <c r="S49" s="71" t="s">
        <v>519</v>
      </c>
      <c r="T49" s="71" t="s">
        <v>519</v>
      </c>
      <c r="U49" s="71" t="s">
        <v>519</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t="s">
        <v>519</v>
      </c>
      <c r="M50" s="71" t="s">
        <v>519</v>
      </c>
      <c r="N50" s="71" t="s">
        <v>519</v>
      </c>
      <c r="O50" s="71" t="s">
        <v>519</v>
      </c>
      <c r="P50" s="71" t="s">
        <v>519</v>
      </c>
      <c r="Q50" s="71" t="s">
        <v>519</v>
      </c>
      <c r="R50" s="71" t="s">
        <v>519</v>
      </c>
      <c r="S50" s="71" t="s">
        <v>519</v>
      </c>
      <c r="T50" s="71" t="s">
        <v>519</v>
      </c>
      <c r="U50" s="71" t="s">
        <v>519</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t="s">
        <v>519</v>
      </c>
      <c r="M51" s="71" t="s">
        <v>519</v>
      </c>
      <c r="N51" s="71" t="s">
        <v>519</v>
      </c>
      <c r="O51" s="71" t="s">
        <v>519</v>
      </c>
      <c r="P51" s="71" t="s">
        <v>519</v>
      </c>
      <c r="Q51" s="71" t="s">
        <v>519</v>
      </c>
      <c r="R51" s="71" t="s">
        <v>519</v>
      </c>
      <c r="S51" s="71" t="s">
        <v>519</v>
      </c>
      <c r="T51" s="71" t="s">
        <v>519</v>
      </c>
      <c r="U51" s="71" t="s">
        <v>519</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t="s">
        <v>519</v>
      </c>
      <c r="M52" s="71" t="s">
        <v>519</v>
      </c>
      <c r="N52" s="71" t="s">
        <v>519</v>
      </c>
      <c r="O52" s="71" t="s">
        <v>519</v>
      </c>
      <c r="P52" s="71" t="s">
        <v>519</v>
      </c>
      <c r="Q52" s="71" t="s">
        <v>519</v>
      </c>
      <c r="R52" s="71" t="s">
        <v>519</v>
      </c>
      <c r="S52" s="71" t="s">
        <v>519</v>
      </c>
      <c r="T52" s="71" t="s">
        <v>519</v>
      </c>
      <c r="U52" s="71" t="s">
        <v>519</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519</v>
      </c>
      <c r="M53" s="71" t="s">
        <v>519</v>
      </c>
      <c r="N53" s="71" t="s">
        <v>519</v>
      </c>
      <c r="O53" s="71" t="s">
        <v>519</v>
      </c>
      <c r="P53" s="71" t="s">
        <v>519</v>
      </c>
      <c r="Q53" s="71" t="s">
        <v>519</v>
      </c>
      <c r="R53" s="71" t="s">
        <v>519</v>
      </c>
      <c r="S53" s="71" t="s">
        <v>519</v>
      </c>
      <c r="T53" s="71" t="s">
        <v>519</v>
      </c>
      <c r="U53" s="71" t="s">
        <v>519</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t="s">
        <v>519</v>
      </c>
      <c r="M54" s="71" t="s">
        <v>519</v>
      </c>
      <c r="N54" s="71" t="s">
        <v>519</v>
      </c>
      <c r="O54" s="71" t="s">
        <v>519</v>
      </c>
      <c r="P54" s="71" t="s">
        <v>519</v>
      </c>
      <c r="Q54" s="71" t="s">
        <v>519</v>
      </c>
      <c r="R54" s="71" t="s">
        <v>519</v>
      </c>
      <c r="S54" s="71" t="s">
        <v>519</v>
      </c>
      <c r="T54" s="71" t="s">
        <v>519</v>
      </c>
      <c r="U54" s="71" t="s">
        <v>519</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519</v>
      </c>
      <c r="M55" s="71" t="s">
        <v>519</v>
      </c>
      <c r="N55" s="71" t="s">
        <v>519</v>
      </c>
      <c r="O55" s="71" t="s">
        <v>519</v>
      </c>
      <c r="P55" s="71" t="s">
        <v>519</v>
      </c>
      <c r="Q55" s="71" t="s">
        <v>519</v>
      </c>
      <c r="R55" s="71" t="s">
        <v>519</v>
      </c>
      <c r="S55" s="71" t="s">
        <v>519</v>
      </c>
      <c r="T55" s="71" t="s">
        <v>519</v>
      </c>
      <c r="U55" s="71" t="s">
        <v>519</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519</v>
      </c>
      <c r="M56" s="71" t="s">
        <v>519</v>
      </c>
      <c r="N56" s="71" t="s">
        <v>519</v>
      </c>
      <c r="O56" s="71" t="s">
        <v>519</v>
      </c>
      <c r="P56" s="71" t="s">
        <v>519</v>
      </c>
      <c r="Q56" s="71" t="s">
        <v>519</v>
      </c>
      <c r="R56" s="71" t="s">
        <v>519</v>
      </c>
      <c r="S56" s="71" t="s">
        <v>519</v>
      </c>
      <c r="T56" s="71" t="s">
        <v>519</v>
      </c>
      <c r="U56" s="71" t="s">
        <v>519</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519</v>
      </c>
      <c r="M57" s="71" t="s">
        <v>519</v>
      </c>
      <c r="N57" s="71" t="s">
        <v>519</v>
      </c>
      <c r="O57" s="71" t="s">
        <v>519</v>
      </c>
      <c r="P57" s="71" t="s">
        <v>519</v>
      </c>
      <c r="Q57" s="71" t="s">
        <v>519</v>
      </c>
      <c r="R57" s="71" t="s">
        <v>519</v>
      </c>
      <c r="S57" s="71" t="s">
        <v>519</v>
      </c>
      <c r="T57" s="71" t="s">
        <v>519</v>
      </c>
      <c r="U57" s="71" t="s">
        <v>519</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519</v>
      </c>
      <c r="M58" s="71" t="s">
        <v>519</v>
      </c>
      <c r="N58" s="71" t="s">
        <v>519</v>
      </c>
      <c r="O58" s="71" t="s">
        <v>519</v>
      </c>
      <c r="P58" s="71" t="s">
        <v>519</v>
      </c>
      <c r="Q58" s="71" t="s">
        <v>519</v>
      </c>
      <c r="R58" s="71" t="s">
        <v>519</v>
      </c>
      <c r="S58" s="71" t="s">
        <v>519</v>
      </c>
      <c r="T58" s="71" t="s">
        <v>519</v>
      </c>
      <c r="U58" s="71" t="s">
        <v>519</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t="s">
        <v>519</v>
      </c>
      <c r="M59" s="71" t="s">
        <v>519</v>
      </c>
      <c r="N59" s="71" t="s">
        <v>519</v>
      </c>
      <c r="O59" s="71" t="s">
        <v>519</v>
      </c>
      <c r="P59" s="71" t="s">
        <v>519</v>
      </c>
      <c r="Q59" s="71" t="s">
        <v>519</v>
      </c>
      <c r="R59" s="71" t="s">
        <v>519</v>
      </c>
      <c r="S59" s="71" t="s">
        <v>519</v>
      </c>
      <c r="T59" s="71" t="s">
        <v>519</v>
      </c>
      <c r="U59" s="71" t="s">
        <v>519</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519</v>
      </c>
      <c r="M60" s="71" t="s">
        <v>519</v>
      </c>
      <c r="N60" s="71" t="s">
        <v>519</v>
      </c>
      <c r="O60" s="71" t="s">
        <v>519</v>
      </c>
      <c r="P60" s="71" t="s">
        <v>519</v>
      </c>
      <c r="Q60" s="71" t="s">
        <v>519</v>
      </c>
      <c r="R60" s="71" t="s">
        <v>519</v>
      </c>
      <c r="S60" s="71" t="s">
        <v>519</v>
      </c>
      <c r="T60" s="71" t="s">
        <v>519</v>
      </c>
      <c r="U60" s="71" t="s">
        <v>519</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t="s">
        <v>519</v>
      </c>
      <c r="M61" s="71" t="s">
        <v>519</v>
      </c>
      <c r="N61" s="71" t="s">
        <v>519</v>
      </c>
      <c r="O61" s="71" t="s">
        <v>519</v>
      </c>
      <c r="P61" s="71" t="s">
        <v>519</v>
      </c>
      <c r="Q61" s="71" t="s">
        <v>519</v>
      </c>
      <c r="R61" s="71" t="s">
        <v>519</v>
      </c>
      <c r="S61" s="71" t="s">
        <v>519</v>
      </c>
      <c r="T61" s="71" t="s">
        <v>519</v>
      </c>
      <c r="U61" s="71" t="s">
        <v>519</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t="s">
        <v>519</v>
      </c>
      <c r="M62" s="71" t="s">
        <v>519</v>
      </c>
      <c r="N62" s="71" t="s">
        <v>519</v>
      </c>
      <c r="O62" s="71" t="s">
        <v>519</v>
      </c>
      <c r="P62" s="71" t="s">
        <v>519</v>
      </c>
      <c r="Q62" s="71" t="s">
        <v>519</v>
      </c>
      <c r="R62" s="71" t="s">
        <v>519</v>
      </c>
      <c r="S62" s="71" t="s">
        <v>519</v>
      </c>
      <c r="T62" s="71" t="s">
        <v>519</v>
      </c>
      <c r="U62" s="71" t="s">
        <v>519</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519</v>
      </c>
      <c r="M63" s="71" t="s">
        <v>519</v>
      </c>
      <c r="N63" s="71" t="s">
        <v>519</v>
      </c>
      <c r="O63" s="71" t="s">
        <v>519</v>
      </c>
      <c r="P63" s="71" t="s">
        <v>519</v>
      </c>
      <c r="Q63" s="71" t="s">
        <v>519</v>
      </c>
      <c r="R63" s="71" t="s">
        <v>519</v>
      </c>
      <c r="S63" s="71" t="s">
        <v>519</v>
      </c>
      <c r="T63" s="71" t="s">
        <v>519</v>
      </c>
      <c r="U63" s="71" t="s">
        <v>519</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t="s">
        <v>519</v>
      </c>
      <c r="M64" s="71" t="s">
        <v>519</v>
      </c>
      <c r="N64" s="71" t="s">
        <v>519</v>
      </c>
      <c r="O64" s="71" t="s">
        <v>519</v>
      </c>
      <c r="P64" s="71" t="s">
        <v>519</v>
      </c>
      <c r="Q64" s="71" t="s">
        <v>519</v>
      </c>
      <c r="R64" s="71" t="s">
        <v>519</v>
      </c>
      <c r="S64" s="71" t="s">
        <v>519</v>
      </c>
      <c r="T64" s="71" t="s">
        <v>519</v>
      </c>
      <c r="U64" s="71" t="s">
        <v>519</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t="s">
        <v>519</v>
      </c>
      <c r="M65" s="71" t="s">
        <v>519</v>
      </c>
      <c r="N65" s="71" t="s">
        <v>519</v>
      </c>
      <c r="O65" s="71" t="s">
        <v>519</v>
      </c>
      <c r="P65" s="71" t="s">
        <v>519</v>
      </c>
      <c r="Q65" s="71" t="s">
        <v>519</v>
      </c>
      <c r="R65" s="71" t="s">
        <v>519</v>
      </c>
      <c r="S65" s="71" t="s">
        <v>519</v>
      </c>
      <c r="T65" s="71" t="s">
        <v>519</v>
      </c>
      <c r="U65" s="71" t="s">
        <v>519</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t="s">
        <v>519</v>
      </c>
      <c r="M66" s="71" t="s">
        <v>519</v>
      </c>
      <c r="N66" s="71" t="s">
        <v>519</v>
      </c>
      <c r="O66" s="71" t="s">
        <v>519</v>
      </c>
      <c r="P66" s="71" t="s">
        <v>519</v>
      </c>
      <c r="Q66" s="71" t="s">
        <v>519</v>
      </c>
      <c r="R66" s="71" t="s">
        <v>519</v>
      </c>
      <c r="S66" s="71" t="s">
        <v>519</v>
      </c>
      <c r="T66" s="71" t="s">
        <v>519</v>
      </c>
      <c r="U66" s="71" t="s">
        <v>519</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519</v>
      </c>
      <c r="M67" s="71" t="s">
        <v>519</v>
      </c>
      <c r="N67" s="71" t="s">
        <v>519</v>
      </c>
      <c r="O67" s="71" t="s">
        <v>519</v>
      </c>
      <c r="P67" s="71" t="s">
        <v>519</v>
      </c>
      <c r="Q67" s="71" t="s">
        <v>519</v>
      </c>
      <c r="R67" s="71" t="s">
        <v>519</v>
      </c>
      <c r="S67" s="71" t="s">
        <v>519</v>
      </c>
      <c r="T67" s="71" t="s">
        <v>519</v>
      </c>
      <c r="U67" s="71" t="s">
        <v>519</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t="s">
        <v>519</v>
      </c>
      <c r="M68" s="71" t="s">
        <v>519</v>
      </c>
      <c r="N68" s="71" t="s">
        <v>519</v>
      </c>
      <c r="O68" s="71" t="s">
        <v>519</v>
      </c>
      <c r="P68" s="71" t="s">
        <v>519</v>
      </c>
      <c r="Q68" s="71" t="s">
        <v>519</v>
      </c>
      <c r="R68" s="71" t="s">
        <v>519</v>
      </c>
      <c r="S68" s="71" t="s">
        <v>519</v>
      </c>
      <c r="T68" s="71" t="s">
        <v>519</v>
      </c>
      <c r="U68" s="71" t="s">
        <v>519</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t="s">
        <v>519</v>
      </c>
      <c r="M69" s="71" t="s">
        <v>519</v>
      </c>
      <c r="N69" s="71" t="s">
        <v>519</v>
      </c>
      <c r="O69" s="71" t="s">
        <v>519</v>
      </c>
      <c r="P69" s="71" t="s">
        <v>519</v>
      </c>
      <c r="Q69" s="71" t="s">
        <v>519</v>
      </c>
      <c r="R69" s="71" t="s">
        <v>519</v>
      </c>
      <c r="S69" s="71" t="s">
        <v>519</v>
      </c>
      <c r="T69" s="71" t="s">
        <v>519</v>
      </c>
      <c r="U69" s="71" t="s">
        <v>519</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t="s">
        <v>519</v>
      </c>
      <c r="M70" s="71" t="s">
        <v>519</v>
      </c>
      <c r="N70" s="71" t="s">
        <v>519</v>
      </c>
      <c r="O70" s="71" t="s">
        <v>519</v>
      </c>
      <c r="P70" s="71" t="s">
        <v>519</v>
      </c>
      <c r="Q70" s="71" t="s">
        <v>519</v>
      </c>
      <c r="R70" s="71" t="s">
        <v>519</v>
      </c>
      <c r="S70" s="71" t="s">
        <v>519</v>
      </c>
      <c r="T70" s="71" t="s">
        <v>519</v>
      </c>
      <c r="U70" s="71" t="s">
        <v>519</v>
      </c>
    </row>
    <row r="71" spans="1:21" x14ac:dyDescent="0.25">
      <c r="A71" s="43" t="s">
        <v>310</v>
      </c>
      <c r="B71" s="44" t="s">
        <v>208</v>
      </c>
      <c r="C71" s="71">
        <v>2.7E-2</v>
      </c>
      <c r="D71" s="71">
        <v>9.2999999999999999E-2</v>
      </c>
      <c r="E71" s="71">
        <v>0.13500000000000001</v>
      </c>
      <c r="F71" s="71">
        <v>0.156</v>
      </c>
      <c r="G71" s="71">
        <v>0.36799999999999999</v>
      </c>
      <c r="H71" s="71">
        <v>0.65200000000000002</v>
      </c>
      <c r="I71" s="71">
        <v>1.0229999999999999</v>
      </c>
      <c r="J71" s="71">
        <v>1.1679999999999999</v>
      </c>
      <c r="K71" s="71">
        <v>1.343</v>
      </c>
      <c r="L71" s="71">
        <v>1.5649999999999999</v>
      </c>
      <c r="M71" s="71">
        <v>1.575</v>
      </c>
      <c r="N71" s="71">
        <v>1.5960000000000001</v>
      </c>
      <c r="O71" s="71">
        <v>1.613</v>
      </c>
      <c r="P71" s="71">
        <v>1.655</v>
      </c>
      <c r="Q71" s="71">
        <v>1.6759999999999999</v>
      </c>
      <c r="R71" s="71">
        <v>1.6659999999999999</v>
      </c>
      <c r="S71" s="71">
        <v>1.661</v>
      </c>
      <c r="T71" s="71">
        <v>1.671</v>
      </c>
      <c r="U71" s="71">
        <v>1.69</v>
      </c>
    </row>
    <row r="72" spans="1:21" x14ac:dyDescent="0.25">
      <c r="A72" s="43" t="s">
        <v>329</v>
      </c>
      <c r="B72" s="98" t="s">
        <v>352</v>
      </c>
      <c r="C72" s="71">
        <v>38.082000000000001</v>
      </c>
      <c r="D72" s="71">
        <v>38.066000000000003</v>
      </c>
      <c r="E72" s="71">
        <v>41.259</v>
      </c>
      <c r="F72" s="71">
        <v>42.195</v>
      </c>
      <c r="G72" s="71">
        <v>42.7</v>
      </c>
      <c r="H72" s="71">
        <v>45.731999999999999</v>
      </c>
      <c r="I72" s="71">
        <v>47.545999999999999</v>
      </c>
      <c r="J72" s="71">
        <v>50.417000000000002</v>
      </c>
      <c r="K72" s="71">
        <v>48.354999999999997</v>
      </c>
      <c r="L72" s="71">
        <v>53.695</v>
      </c>
      <c r="M72" s="71">
        <v>55.194000000000003</v>
      </c>
      <c r="N72" s="71">
        <v>53.911999999999999</v>
      </c>
      <c r="O72" s="71">
        <v>55.695</v>
      </c>
      <c r="P72" s="71">
        <v>57.819000000000003</v>
      </c>
      <c r="Q72" s="71">
        <v>58.835000000000001</v>
      </c>
      <c r="R72" s="71">
        <v>59.835000000000001</v>
      </c>
      <c r="S72" s="71">
        <v>59.930999999999997</v>
      </c>
      <c r="T72" s="71">
        <v>59.287999999999997</v>
      </c>
      <c r="U72" s="71">
        <v>57.606000000000002</v>
      </c>
    </row>
    <row r="73" spans="1:21" ht="15.6" x14ac:dyDescent="0.25">
      <c r="A73" s="43" t="s">
        <v>311</v>
      </c>
      <c r="B73" s="94" t="s">
        <v>350</v>
      </c>
      <c r="C73" s="71">
        <v>109.38500000000001</v>
      </c>
      <c r="D73" s="71">
        <v>95.903999999999996</v>
      </c>
      <c r="E73" s="71">
        <v>92.811000000000007</v>
      </c>
      <c r="F73" s="71">
        <v>93.072999999999993</v>
      </c>
      <c r="G73" s="71">
        <v>86.734999999999999</v>
      </c>
      <c r="H73" s="71">
        <v>83.043999999999997</v>
      </c>
      <c r="I73" s="71">
        <v>77.911000000000001</v>
      </c>
      <c r="J73" s="71">
        <v>81.165000000000006</v>
      </c>
      <c r="K73" s="71">
        <v>77.361000000000004</v>
      </c>
      <c r="L73" s="71">
        <v>79.216999999999999</v>
      </c>
      <c r="M73" s="71">
        <v>79.424000000000007</v>
      </c>
      <c r="N73" s="71">
        <v>80.378</v>
      </c>
      <c r="O73" s="71">
        <v>84.888999999999996</v>
      </c>
      <c r="P73" s="71">
        <v>83.930999999999997</v>
      </c>
      <c r="Q73" s="71">
        <v>83.736000000000004</v>
      </c>
      <c r="R73" s="71">
        <v>90.14</v>
      </c>
      <c r="S73" s="71">
        <v>92.581000000000003</v>
      </c>
      <c r="T73" s="71">
        <v>109.20699999999999</v>
      </c>
      <c r="U73" s="71">
        <v>102.306</v>
      </c>
    </row>
    <row r="74" spans="1:21" x14ac:dyDescent="0.25">
      <c r="A74" s="43" t="s">
        <v>328</v>
      </c>
      <c r="B74" s="97" t="s">
        <v>351</v>
      </c>
      <c r="C74" s="71">
        <v>147.494</v>
      </c>
      <c r="D74" s="71">
        <v>134.06299999999999</v>
      </c>
      <c r="E74" s="71">
        <v>134.20500000000001</v>
      </c>
      <c r="F74" s="71">
        <v>135.42399999999998</v>
      </c>
      <c r="G74" s="71">
        <v>129.803</v>
      </c>
      <c r="H74" s="71">
        <v>129.428</v>
      </c>
      <c r="I74" s="71">
        <v>126.47999999999999</v>
      </c>
      <c r="J74" s="71">
        <v>132.75</v>
      </c>
      <c r="K74" s="71">
        <v>127.059</v>
      </c>
      <c r="L74" s="71">
        <v>134.477</v>
      </c>
      <c r="M74" s="71">
        <v>136.19300000000001</v>
      </c>
      <c r="N74" s="71">
        <v>135.886</v>
      </c>
      <c r="O74" s="71">
        <v>142.197</v>
      </c>
      <c r="P74" s="71">
        <v>143.405</v>
      </c>
      <c r="Q74" s="71">
        <v>144.24700000000001</v>
      </c>
      <c r="R74" s="71">
        <v>151.64099999999999</v>
      </c>
      <c r="S74" s="71">
        <v>154.173</v>
      </c>
      <c r="T74" s="71">
        <v>170.166</v>
      </c>
      <c r="U74" s="71">
        <v>161.602</v>
      </c>
    </row>
    <row r="75" spans="1:21" x14ac:dyDescent="0.25">
      <c r="A75" s="45"/>
    </row>
    <row r="76" spans="1:21" x14ac:dyDescent="0.25">
      <c r="A76" s="43" t="s">
        <v>302</v>
      </c>
    </row>
    <row r="77" spans="1:21" x14ac:dyDescent="0.25">
      <c r="A77" s="43" t="s">
        <v>303</v>
      </c>
    </row>
    <row r="79" spans="1:21" x14ac:dyDescent="0.25">
      <c r="A79" s="91" t="s">
        <v>388</v>
      </c>
    </row>
    <row r="80" spans="1:21" x14ac:dyDescent="0.25">
      <c r="A80" s="54" t="s">
        <v>283</v>
      </c>
    </row>
  </sheetData>
  <mergeCells count="2">
    <mergeCell ref="A2:B2"/>
    <mergeCell ref="A1:B1"/>
  </mergeCells>
  <hyperlinks>
    <hyperlink ref="A1" location="Inhaltsübersicht!A1" display="zur Inhaltsübersicht" xr:uid="{6F7671EA-AE27-4980-A9D9-DB4AA9472BA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838FBD-7387-4DDF-8EC8-48611D95AB33}">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396</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226</v>
      </c>
      <c r="D4" s="71" t="s">
        <v>226</v>
      </c>
      <c r="E4" s="71" t="s">
        <v>226</v>
      </c>
      <c r="F4" s="71" t="s">
        <v>226</v>
      </c>
      <c r="G4" s="71" t="s">
        <v>226</v>
      </c>
      <c r="H4" s="71" t="s">
        <v>226</v>
      </c>
      <c r="I4" s="71" t="s">
        <v>226</v>
      </c>
      <c r="J4" s="71" t="s">
        <v>226</v>
      </c>
      <c r="K4" s="71" t="s">
        <v>226</v>
      </c>
      <c r="L4" s="71" t="s">
        <v>226</v>
      </c>
      <c r="M4" s="71" t="s">
        <v>226</v>
      </c>
      <c r="N4" s="71" t="s">
        <v>226</v>
      </c>
      <c r="O4" s="71" t="s">
        <v>226</v>
      </c>
      <c r="P4" s="71" t="s">
        <v>226</v>
      </c>
      <c r="Q4" s="71" t="s">
        <v>226</v>
      </c>
      <c r="R4" s="71" t="s">
        <v>226</v>
      </c>
      <c r="S4" s="71" t="s">
        <v>226</v>
      </c>
      <c r="T4" s="71" t="s">
        <v>226</v>
      </c>
      <c r="U4" s="71" t="s">
        <v>226</v>
      </c>
    </row>
    <row r="5" spans="1:21" x14ac:dyDescent="0.25">
      <c r="A5" s="72" t="s">
        <v>78</v>
      </c>
      <c r="B5" s="77" t="s">
        <v>79</v>
      </c>
      <c r="C5" s="71" t="s">
        <v>226</v>
      </c>
      <c r="D5" s="71" t="s">
        <v>519</v>
      </c>
      <c r="E5" s="71" t="s">
        <v>519</v>
      </c>
      <c r="F5" s="71" t="s">
        <v>226</v>
      </c>
      <c r="G5" s="71" t="s">
        <v>519</v>
      </c>
      <c r="H5" s="71" t="s">
        <v>519</v>
      </c>
      <c r="I5" s="71" t="s">
        <v>226</v>
      </c>
      <c r="J5" s="71" t="s">
        <v>519</v>
      </c>
      <c r="K5" s="71" t="s">
        <v>519</v>
      </c>
      <c r="L5" s="71" t="s">
        <v>226</v>
      </c>
      <c r="M5" s="71" t="s">
        <v>519</v>
      </c>
      <c r="N5" s="71" t="s">
        <v>519</v>
      </c>
      <c r="O5" s="71" t="s">
        <v>226</v>
      </c>
      <c r="P5" s="71" t="s">
        <v>519</v>
      </c>
      <c r="Q5" s="71" t="s">
        <v>519</v>
      </c>
      <c r="R5" s="71" t="s">
        <v>226</v>
      </c>
      <c r="S5" s="71" t="s">
        <v>519</v>
      </c>
      <c r="T5" s="71" t="s">
        <v>519</v>
      </c>
      <c r="U5" s="71" t="s">
        <v>226</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t="s">
        <v>226</v>
      </c>
      <c r="M6" s="71" t="s">
        <v>519</v>
      </c>
      <c r="N6" s="71" t="s">
        <v>519</v>
      </c>
      <c r="O6" s="71" t="s">
        <v>226</v>
      </c>
      <c r="P6" s="71" t="s">
        <v>519</v>
      </c>
      <c r="Q6" s="71" t="s">
        <v>519</v>
      </c>
      <c r="R6" s="71" t="s">
        <v>226</v>
      </c>
      <c r="S6" s="71" t="s">
        <v>519</v>
      </c>
      <c r="T6" s="71" t="s">
        <v>519</v>
      </c>
      <c r="U6" s="71" t="s">
        <v>226</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t="s">
        <v>226</v>
      </c>
      <c r="P7" s="71" t="s">
        <v>519</v>
      </c>
      <c r="Q7" s="71" t="s">
        <v>519</v>
      </c>
      <c r="R7" s="71" t="s">
        <v>226</v>
      </c>
      <c r="S7" s="71" t="s">
        <v>519</v>
      </c>
      <c r="T7" s="71" t="s">
        <v>519</v>
      </c>
      <c r="U7" s="71" t="s">
        <v>226</v>
      </c>
    </row>
    <row r="8" spans="1:21" x14ac:dyDescent="0.25">
      <c r="A8" s="72" t="s">
        <v>84</v>
      </c>
      <c r="B8" s="72" t="s">
        <v>85</v>
      </c>
      <c r="C8" s="71">
        <v>770.13199999999995</v>
      </c>
      <c r="D8" s="71">
        <v>765.09299999999996</v>
      </c>
      <c r="E8" s="71">
        <v>764.35799999999995</v>
      </c>
      <c r="F8" s="71">
        <v>761.16499999999996</v>
      </c>
      <c r="G8" s="71">
        <v>760.95600000000002</v>
      </c>
      <c r="H8" s="71">
        <v>775.37199999999996</v>
      </c>
      <c r="I8" s="71">
        <v>775.24099999999999</v>
      </c>
      <c r="J8" s="71">
        <v>717.18</v>
      </c>
      <c r="K8" s="71">
        <v>653</v>
      </c>
      <c r="L8" s="71">
        <v>598.96299999999997</v>
      </c>
      <c r="M8" s="71">
        <v>522.20500000000004</v>
      </c>
      <c r="N8" s="71">
        <v>432.20299999999997</v>
      </c>
      <c r="O8" s="71">
        <v>354.23200000000003</v>
      </c>
      <c r="P8" s="71">
        <v>189.215</v>
      </c>
      <c r="Q8" s="71">
        <v>76.108000000000004</v>
      </c>
      <c r="R8" s="71">
        <v>7.2919999999999998</v>
      </c>
      <c r="S8" s="71">
        <v>8.157</v>
      </c>
      <c r="T8" s="71">
        <v>8.9529999999999994</v>
      </c>
      <c r="U8" s="71">
        <v>9.5510000000000002</v>
      </c>
    </row>
    <row r="9" spans="1:21" x14ac:dyDescent="0.25">
      <c r="A9" s="72" t="s">
        <v>86</v>
      </c>
      <c r="B9" s="77" t="s">
        <v>87</v>
      </c>
      <c r="C9" s="71">
        <v>753.87300000000005</v>
      </c>
      <c r="D9" s="71" t="s">
        <v>519</v>
      </c>
      <c r="E9" s="71" t="s">
        <v>519</v>
      </c>
      <c r="F9" s="71">
        <v>754.75900000000001</v>
      </c>
      <c r="G9" s="71" t="s">
        <v>519</v>
      </c>
      <c r="H9" s="71" t="s">
        <v>519</v>
      </c>
      <c r="I9" s="71">
        <v>768.09900000000005</v>
      </c>
      <c r="J9" s="71" t="s">
        <v>519</v>
      </c>
      <c r="K9" s="71" t="s">
        <v>519</v>
      </c>
      <c r="L9" s="71">
        <v>593.11300000000006</v>
      </c>
      <c r="M9" s="71" t="s">
        <v>519</v>
      </c>
      <c r="N9" s="71" t="s">
        <v>519</v>
      </c>
      <c r="O9" s="71">
        <v>348.22</v>
      </c>
      <c r="P9" s="71" t="s">
        <v>519</v>
      </c>
      <c r="Q9" s="71" t="s">
        <v>519</v>
      </c>
      <c r="R9" s="71">
        <v>3.5190000000000001</v>
      </c>
      <c r="S9" s="71" t="s">
        <v>519</v>
      </c>
      <c r="T9" s="71" t="s">
        <v>519</v>
      </c>
      <c r="U9" s="71">
        <v>5.4669999999999996</v>
      </c>
    </row>
    <row r="10" spans="1:21" x14ac:dyDescent="0.25">
      <c r="A10" s="72" t="s">
        <v>88</v>
      </c>
      <c r="B10" s="77" t="s">
        <v>89</v>
      </c>
      <c r="C10" s="71">
        <v>0.10100000000000001</v>
      </c>
      <c r="D10" s="71" t="s">
        <v>519</v>
      </c>
      <c r="E10" s="71" t="s">
        <v>519</v>
      </c>
      <c r="F10" s="71">
        <v>1.2999999999999999E-2</v>
      </c>
      <c r="G10" s="71" t="s">
        <v>519</v>
      </c>
      <c r="H10" s="71" t="s">
        <v>519</v>
      </c>
      <c r="I10" s="71">
        <v>0.78900000000000003</v>
      </c>
      <c r="J10" s="71" t="s">
        <v>519</v>
      </c>
      <c r="K10" s="71" t="s">
        <v>519</v>
      </c>
      <c r="L10" s="71">
        <v>2.5999999999999999E-2</v>
      </c>
      <c r="M10" s="71" t="s">
        <v>519</v>
      </c>
      <c r="N10" s="71" t="s">
        <v>519</v>
      </c>
      <c r="O10" s="71">
        <v>0.60299999999999998</v>
      </c>
      <c r="P10" s="71" t="s">
        <v>519</v>
      </c>
      <c r="Q10" s="71" t="s">
        <v>519</v>
      </c>
      <c r="R10" s="71">
        <v>3.6999999999999998E-2</v>
      </c>
      <c r="S10" s="71" t="s">
        <v>519</v>
      </c>
      <c r="T10" s="71" t="s">
        <v>519</v>
      </c>
      <c r="U10" s="71">
        <v>4.2000000000000003E-2</v>
      </c>
    </row>
    <row r="11" spans="1:21" x14ac:dyDescent="0.25">
      <c r="A11" s="72" t="s">
        <v>90</v>
      </c>
      <c r="B11" s="77" t="s">
        <v>91</v>
      </c>
      <c r="C11" s="71">
        <v>16.158000000000001</v>
      </c>
      <c r="D11" s="71" t="s">
        <v>519</v>
      </c>
      <c r="E11" s="71" t="s">
        <v>519</v>
      </c>
      <c r="F11" s="71">
        <v>6.3930000000000007</v>
      </c>
      <c r="G11" s="71" t="s">
        <v>519</v>
      </c>
      <c r="H11" s="71" t="s">
        <v>519</v>
      </c>
      <c r="I11" s="71">
        <v>6.3540000000000001</v>
      </c>
      <c r="J11" s="71" t="s">
        <v>519</v>
      </c>
      <c r="K11" s="71" t="s">
        <v>519</v>
      </c>
      <c r="L11" s="71">
        <v>5.8250000000000002</v>
      </c>
      <c r="M11" s="71" t="s">
        <v>519</v>
      </c>
      <c r="N11" s="71" t="s">
        <v>519</v>
      </c>
      <c r="O11" s="71">
        <v>5.4090000000000007</v>
      </c>
      <c r="P11" s="71" t="s">
        <v>519</v>
      </c>
      <c r="Q11" s="71" t="s">
        <v>519</v>
      </c>
      <c r="R11" s="71">
        <v>3.7349999999999999</v>
      </c>
      <c r="S11" s="71" t="s">
        <v>519</v>
      </c>
      <c r="T11" s="71" t="s">
        <v>519</v>
      </c>
      <c r="U11" s="71">
        <v>4.0419999999999998</v>
      </c>
    </row>
    <row r="12" spans="1:21" x14ac:dyDescent="0.25">
      <c r="A12" s="72" t="s">
        <v>92</v>
      </c>
      <c r="B12" s="72" t="s">
        <v>93</v>
      </c>
      <c r="C12" s="71">
        <v>3818.9780000000001</v>
      </c>
      <c r="D12" s="71">
        <v>3820.3649999999998</v>
      </c>
      <c r="E12" s="71">
        <v>3769.6010000000001</v>
      </c>
      <c r="F12" s="71">
        <v>3656.56</v>
      </c>
      <c r="G12" s="71">
        <v>3601.105</v>
      </c>
      <c r="H12" s="71">
        <v>3534.4070000000002</v>
      </c>
      <c r="I12" s="71">
        <v>3495.4090000000001</v>
      </c>
      <c r="J12" s="71">
        <v>3478.886</v>
      </c>
      <c r="K12" s="71">
        <v>3499.0120000000002</v>
      </c>
      <c r="L12" s="71">
        <v>3570.0059999999999</v>
      </c>
      <c r="M12" s="71">
        <v>3747.4430000000002</v>
      </c>
      <c r="N12" s="71">
        <v>3930.9389999999999</v>
      </c>
      <c r="O12" s="71">
        <v>4100.6360000000004</v>
      </c>
      <c r="P12" s="71">
        <v>4255.7979999999998</v>
      </c>
      <c r="Q12" s="71">
        <v>4366.93</v>
      </c>
      <c r="R12" s="71">
        <v>4403.598</v>
      </c>
      <c r="S12" s="71">
        <v>4430.28</v>
      </c>
      <c r="T12" s="71">
        <v>4372.2299999999996</v>
      </c>
      <c r="U12" s="71">
        <v>4318.277</v>
      </c>
    </row>
    <row r="13" spans="1:21" x14ac:dyDescent="0.25">
      <c r="A13" s="72" t="s">
        <v>94</v>
      </c>
      <c r="B13" s="77" t="s">
        <v>95</v>
      </c>
      <c r="C13" s="71">
        <v>220.04300000000001</v>
      </c>
      <c r="D13" s="71" t="s">
        <v>519</v>
      </c>
      <c r="E13" s="71" t="s">
        <v>519</v>
      </c>
      <c r="F13" s="71">
        <v>210.208</v>
      </c>
      <c r="G13" s="71" t="s">
        <v>519</v>
      </c>
      <c r="H13" s="71" t="s">
        <v>519</v>
      </c>
      <c r="I13" s="71">
        <v>210.37200000000001</v>
      </c>
      <c r="J13" s="71" t="s">
        <v>519</v>
      </c>
      <c r="K13" s="71" t="s">
        <v>519</v>
      </c>
      <c r="L13" s="71">
        <v>196.83500000000004</v>
      </c>
      <c r="M13" s="71" t="s">
        <v>519</v>
      </c>
      <c r="N13" s="71" t="s">
        <v>519</v>
      </c>
      <c r="O13" s="71">
        <v>228.29900000000001</v>
      </c>
      <c r="P13" s="71" t="s">
        <v>519</v>
      </c>
      <c r="Q13" s="71" t="s">
        <v>519</v>
      </c>
      <c r="R13" s="71">
        <v>228.517</v>
      </c>
      <c r="S13" s="71" t="s">
        <v>519</v>
      </c>
      <c r="T13" s="71" t="s">
        <v>519</v>
      </c>
      <c r="U13" s="71">
        <v>222.20699999999999</v>
      </c>
    </row>
    <row r="14" spans="1:21" x14ac:dyDescent="0.25">
      <c r="A14" s="72" t="s">
        <v>96</v>
      </c>
      <c r="B14" s="77" t="s">
        <v>97</v>
      </c>
      <c r="C14" s="71">
        <v>20.859000000000002</v>
      </c>
      <c r="D14" s="71" t="s">
        <v>519</v>
      </c>
      <c r="E14" s="71" t="s">
        <v>519</v>
      </c>
      <c r="F14" s="71">
        <v>17.606999999999999</v>
      </c>
      <c r="G14" s="71" t="s">
        <v>519</v>
      </c>
      <c r="H14" s="71" t="s">
        <v>519</v>
      </c>
      <c r="I14" s="71">
        <v>20.399999999999999</v>
      </c>
      <c r="J14" s="71" t="s">
        <v>519</v>
      </c>
      <c r="K14" s="71" t="s">
        <v>519</v>
      </c>
      <c r="L14" s="71">
        <v>14.879</v>
      </c>
      <c r="M14" s="71" t="s">
        <v>519</v>
      </c>
      <c r="N14" s="71" t="s">
        <v>519</v>
      </c>
      <c r="O14" s="71">
        <v>16.350999999999999</v>
      </c>
      <c r="P14" s="71" t="s">
        <v>519</v>
      </c>
      <c r="Q14" s="71" t="s">
        <v>519</v>
      </c>
      <c r="R14" s="71">
        <v>15.603</v>
      </c>
      <c r="S14" s="71" t="s">
        <v>519</v>
      </c>
      <c r="T14" s="71" t="s">
        <v>519</v>
      </c>
      <c r="U14" s="71">
        <v>11.398</v>
      </c>
    </row>
    <row r="15" spans="1:21" x14ac:dyDescent="0.25">
      <c r="A15" s="72" t="s">
        <v>98</v>
      </c>
      <c r="B15" s="77" t="s">
        <v>99</v>
      </c>
      <c r="C15" s="71">
        <v>10.936999999999999</v>
      </c>
      <c r="D15" s="71" t="s">
        <v>519</v>
      </c>
      <c r="E15" s="71" t="s">
        <v>519</v>
      </c>
      <c r="F15" s="71">
        <v>8.0540000000000003</v>
      </c>
      <c r="G15" s="71" t="s">
        <v>519</v>
      </c>
      <c r="H15" s="71" t="s">
        <v>519</v>
      </c>
      <c r="I15" s="71">
        <v>14.178000000000001</v>
      </c>
      <c r="J15" s="71" t="s">
        <v>519</v>
      </c>
      <c r="K15" s="71" t="s">
        <v>519</v>
      </c>
      <c r="L15" s="71">
        <v>4.4130000000000003</v>
      </c>
      <c r="M15" s="71" t="s">
        <v>519</v>
      </c>
      <c r="N15" s="71" t="s">
        <v>519</v>
      </c>
      <c r="O15" s="71">
        <v>4.875</v>
      </c>
      <c r="P15" s="71" t="s">
        <v>519</v>
      </c>
      <c r="Q15" s="71" t="s">
        <v>519</v>
      </c>
      <c r="R15" s="71">
        <v>4.6989999999999998</v>
      </c>
      <c r="S15" s="71" t="s">
        <v>519</v>
      </c>
      <c r="T15" s="71" t="s">
        <v>519</v>
      </c>
      <c r="U15" s="71">
        <v>4.6470000000000002</v>
      </c>
    </row>
    <row r="16" spans="1:21" x14ac:dyDescent="0.25">
      <c r="A16" s="72" t="s">
        <v>100</v>
      </c>
      <c r="B16" s="77" t="s">
        <v>101</v>
      </c>
      <c r="C16" s="71">
        <v>216.84399999999999</v>
      </c>
      <c r="D16" s="71" t="s">
        <v>519</v>
      </c>
      <c r="E16" s="71" t="s">
        <v>519</v>
      </c>
      <c r="F16" s="71">
        <v>194.58099999999999</v>
      </c>
      <c r="G16" s="71" t="s">
        <v>519</v>
      </c>
      <c r="H16" s="71" t="s">
        <v>519</v>
      </c>
      <c r="I16" s="71">
        <v>192.00899999999999</v>
      </c>
      <c r="J16" s="71" t="s">
        <v>519</v>
      </c>
      <c r="K16" s="71" t="s">
        <v>519</v>
      </c>
      <c r="L16" s="71">
        <v>168.37</v>
      </c>
      <c r="M16" s="71" t="s">
        <v>519</v>
      </c>
      <c r="N16" s="71" t="s">
        <v>519</v>
      </c>
      <c r="O16" s="71">
        <v>225.232</v>
      </c>
      <c r="P16" s="71" t="s">
        <v>519</v>
      </c>
      <c r="Q16" s="71" t="s">
        <v>519</v>
      </c>
      <c r="R16" s="71">
        <v>199.86500000000001</v>
      </c>
      <c r="S16" s="71" t="s">
        <v>519</v>
      </c>
      <c r="T16" s="71" t="s">
        <v>519</v>
      </c>
      <c r="U16" s="71">
        <v>181.56100000000001</v>
      </c>
    </row>
    <row r="17" spans="1:21" x14ac:dyDescent="0.25">
      <c r="A17" s="72" t="s">
        <v>102</v>
      </c>
      <c r="B17" s="77" t="s">
        <v>103</v>
      </c>
      <c r="C17" s="71">
        <v>8.3320000000000007</v>
      </c>
      <c r="D17" s="71" t="s">
        <v>519</v>
      </c>
      <c r="E17" s="71" t="s">
        <v>519</v>
      </c>
      <c r="F17" s="71">
        <v>9.1989999999999998</v>
      </c>
      <c r="G17" s="71" t="s">
        <v>519</v>
      </c>
      <c r="H17" s="71" t="s">
        <v>519</v>
      </c>
      <c r="I17" s="71">
        <v>9.6470000000000002</v>
      </c>
      <c r="J17" s="71" t="s">
        <v>519</v>
      </c>
      <c r="K17" s="71" t="s">
        <v>519</v>
      </c>
      <c r="L17" s="71">
        <v>4.1580000000000004</v>
      </c>
      <c r="M17" s="71" t="s">
        <v>519</v>
      </c>
      <c r="N17" s="71" t="s">
        <v>519</v>
      </c>
      <c r="O17" s="71">
        <v>4.4089999999999998</v>
      </c>
      <c r="P17" s="71" t="s">
        <v>519</v>
      </c>
      <c r="Q17" s="71" t="s">
        <v>519</v>
      </c>
      <c r="R17" s="71">
        <v>3.5070000000000001</v>
      </c>
      <c r="S17" s="71" t="s">
        <v>519</v>
      </c>
      <c r="T17" s="71" t="s">
        <v>519</v>
      </c>
      <c r="U17" s="71">
        <v>3.1019999999999999</v>
      </c>
    </row>
    <row r="18" spans="1:21" x14ac:dyDescent="0.25">
      <c r="A18" s="72" t="s">
        <v>104</v>
      </c>
      <c r="B18" s="77" t="s">
        <v>105</v>
      </c>
      <c r="C18" s="71">
        <v>122.648</v>
      </c>
      <c r="D18" s="71" t="s">
        <v>519</v>
      </c>
      <c r="E18" s="71" t="s">
        <v>519</v>
      </c>
      <c r="F18" s="71">
        <v>112.443</v>
      </c>
      <c r="G18" s="71" t="s">
        <v>519</v>
      </c>
      <c r="H18" s="71" t="s">
        <v>519</v>
      </c>
      <c r="I18" s="71">
        <v>99.649000000000001</v>
      </c>
      <c r="J18" s="71" t="s">
        <v>519</v>
      </c>
      <c r="K18" s="71" t="s">
        <v>519</v>
      </c>
      <c r="L18" s="71">
        <v>104.42400000000001</v>
      </c>
      <c r="M18" s="71" t="s">
        <v>519</v>
      </c>
      <c r="N18" s="71" t="s">
        <v>519</v>
      </c>
      <c r="O18" s="71">
        <v>133.053</v>
      </c>
      <c r="P18" s="71" t="s">
        <v>519</v>
      </c>
      <c r="Q18" s="71" t="s">
        <v>519</v>
      </c>
      <c r="R18" s="71">
        <v>146.83500000000001</v>
      </c>
      <c r="S18" s="71" t="s">
        <v>519</v>
      </c>
      <c r="T18" s="71" t="s">
        <v>519</v>
      </c>
      <c r="U18" s="71">
        <v>138.38499999999999</v>
      </c>
    </row>
    <row r="19" spans="1:21" x14ac:dyDescent="0.25">
      <c r="A19" s="72" t="s">
        <v>106</v>
      </c>
      <c r="B19" s="80" t="s">
        <v>107</v>
      </c>
      <c r="C19" s="71">
        <v>1.0999999999999999E-2</v>
      </c>
      <c r="D19" s="71" t="s">
        <v>519</v>
      </c>
      <c r="E19" s="71" t="s">
        <v>519</v>
      </c>
      <c r="F19" s="71">
        <v>1.2E-2</v>
      </c>
      <c r="G19" s="71" t="s">
        <v>519</v>
      </c>
      <c r="H19" s="71" t="s">
        <v>519</v>
      </c>
      <c r="I19" s="71">
        <v>0.14000000000000001</v>
      </c>
      <c r="J19" s="71" t="s">
        <v>519</v>
      </c>
      <c r="K19" s="71" t="s">
        <v>519</v>
      </c>
      <c r="L19" s="71">
        <v>4.4999999999999998E-2</v>
      </c>
      <c r="M19" s="71" t="s">
        <v>519</v>
      </c>
      <c r="N19" s="71" t="s">
        <v>519</v>
      </c>
      <c r="O19" s="71">
        <v>3.8119999999999998</v>
      </c>
      <c r="P19" s="71" t="s">
        <v>519</v>
      </c>
      <c r="Q19" s="71" t="s">
        <v>519</v>
      </c>
      <c r="R19" s="71">
        <v>3.8109999999999999</v>
      </c>
      <c r="S19" s="71" t="s">
        <v>519</v>
      </c>
      <c r="T19" s="71" t="s">
        <v>519</v>
      </c>
      <c r="U19" s="71">
        <v>3.4590000000000001</v>
      </c>
    </row>
    <row r="20" spans="1:21" x14ac:dyDescent="0.25">
      <c r="A20" s="72" t="s">
        <v>108</v>
      </c>
      <c r="B20" s="80" t="s">
        <v>109</v>
      </c>
      <c r="C20" s="71">
        <v>122.636</v>
      </c>
      <c r="D20" s="71" t="s">
        <v>519</v>
      </c>
      <c r="E20" s="71" t="s">
        <v>519</v>
      </c>
      <c r="F20" s="71">
        <v>112.432</v>
      </c>
      <c r="G20" s="71" t="s">
        <v>519</v>
      </c>
      <c r="H20" s="71" t="s">
        <v>519</v>
      </c>
      <c r="I20" s="71">
        <v>99.509</v>
      </c>
      <c r="J20" s="71" t="s">
        <v>519</v>
      </c>
      <c r="K20" s="71" t="s">
        <v>519</v>
      </c>
      <c r="L20" s="71">
        <v>104.378</v>
      </c>
      <c r="M20" s="71" t="s">
        <v>519</v>
      </c>
      <c r="N20" s="71" t="s">
        <v>519</v>
      </c>
      <c r="O20" s="71">
        <v>129.24100000000001</v>
      </c>
      <c r="P20" s="71" t="s">
        <v>519</v>
      </c>
      <c r="Q20" s="71" t="s">
        <v>519</v>
      </c>
      <c r="R20" s="71">
        <v>143.024</v>
      </c>
      <c r="S20" s="71" t="s">
        <v>519</v>
      </c>
      <c r="T20" s="71" t="s">
        <v>519</v>
      </c>
      <c r="U20" s="71">
        <v>134.92699999999999</v>
      </c>
    </row>
    <row r="21" spans="1:21" x14ac:dyDescent="0.25">
      <c r="A21" s="72" t="s">
        <v>110</v>
      </c>
      <c r="B21" s="77" t="s">
        <v>111</v>
      </c>
      <c r="C21" s="71">
        <v>2366.098</v>
      </c>
      <c r="D21" s="71" t="s">
        <v>519</v>
      </c>
      <c r="E21" s="71" t="s">
        <v>519</v>
      </c>
      <c r="F21" s="71">
        <v>2296.7950000000001</v>
      </c>
      <c r="G21" s="71" t="s">
        <v>519</v>
      </c>
      <c r="H21" s="71" t="s">
        <v>519</v>
      </c>
      <c r="I21" s="71">
        <v>2211.5529999999999</v>
      </c>
      <c r="J21" s="71" t="s">
        <v>519</v>
      </c>
      <c r="K21" s="71" t="s">
        <v>519</v>
      </c>
      <c r="L21" s="71">
        <v>2365.1799999999998</v>
      </c>
      <c r="M21" s="71" t="s">
        <v>519</v>
      </c>
      <c r="N21" s="71" t="s">
        <v>519</v>
      </c>
      <c r="O21" s="71">
        <v>2681.8180000000002</v>
      </c>
      <c r="P21" s="71" t="s">
        <v>519</v>
      </c>
      <c r="Q21" s="71" t="s">
        <v>519</v>
      </c>
      <c r="R21" s="71">
        <v>2907.837</v>
      </c>
      <c r="S21" s="71" t="s">
        <v>519</v>
      </c>
      <c r="T21" s="71" t="s">
        <v>519</v>
      </c>
      <c r="U21" s="71">
        <v>2936.2379999999998</v>
      </c>
    </row>
    <row r="22" spans="1:21" x14ac:dyDescent="0.25">
      <c r="A22" s="72" t="s">
        <v>112</v>
      </c>
      <c r="B22" s="77" t="s">
        <v>113</v>
      </c>
      <c r="C22" s="71">
        <v>57.220999999999997</v>
      </c>
      <c r="D22" s="71" t="s">
        <v>519</v>
      </c>
      <c r="E22" s="71" t="s">
        <v>519</v>
      </c>
      <c r="F22" s="71">
        <v>36.896999999999998</v>
      </c>
      <c r="G22" s="71" t="s">
        <v>519</v>
      </c>
      <c r="H22" s="71" t="s">
        <v>519</v>
      </c>
      <c r="I22" s="71">
        <v>48.22</v>
      </c>
      <c r="J22" s="71" t="s">
        <v>519</v>
      </c>
      <c r="K22" s="71" t="s">
        <v>519</v>
      </c>
      <c r="L22" s="71">
        <v>46.823999999999998</v>
      </c>
      <c r="M22" s="71" t="s">
        <v>519</v>
      </c>
      <c r="N22" s="71" t="s">
        <v>519</v>
      </c>
      <c r="O22" s="71">
        <v>37.951000000000001</v>
      </c>
      <c r="P22" s="71" t="s">
        <v>519</v>
      </c>
      <c r="Q22" s="71" t="s">
        <v>519</v>
      </c>
      <c r="R22" s="71">
        <v>44.22</v>
      </c>
      <c r="S22" s="71" t="s">
        <v>519</v>
      </c>
      <c r="T22" s="71" t="s">
        <v>519</v>
      </c>
      <c r="U22" s="71">
        <v>46.417000000000002</v>
      </c>
    </row>
    <row r="23" spans="1:21" x14ac:dyDescent="0.25">
      <c r="A23" s="72" t="s">
        <v>114</v>
      </c>
      <c r="B23" s="77" t="s">
        <v>115</v>
      </c>
      <c r="C23" s="71">
        <v>30.905999999999999</v>
      </c>
      <c r="D23" s="71" t="s">
        <v>519</v>
      </c>
      <c r="E23" s="71" t="s">
        <v>519</v>
      </c>
      <c r="F23" s="71">
        <v>24.07</v>
      </c>
      <c r="G23" s="71" t="s">
        <v>519</v>
      </c>
      <c r="H23" s="71" t="s">
        <v>519</v>
      </c>
      <c r="I23" s="71">
        <v>19.808</v>
      </c>
      <c r="J23" s="71" t="s">
        <v>519</v>
      </c>
      <c r="K23" s="71" t="s">
        <v>519</v>
      </c>
      <c r="L23" s="71">
        <v>40.789000000000001</v>
      </c>
      <c r="M23" s="71" t="s">
        <v>519</v>
      </c>
      <c r="N23" s="71" t="s">
        <v>519</v>
      </c>
      <c r="O23" s="71">
        <v>50.872</v>
      </c>
      <c r="P23" s="71" t="s">
        <v>519</v>
      </c>
      <c r="Q23" s="71" t="s">
        <v>519</v>
      </c>
      <c r="R23" s="71">
        <v>51.216000000000001</v>
      </c>
      <c r="S23" s="71" t="s">
        <v>519</v>
      </c>
      <c r="T23" s="71" t="s">
        <v>519</v>
      </c>
      <c r="U23" s="71">
        <v>54.908000000000001</v>
      </c>
    </row>
    <row r="24" spans="1:21" x14ac:dyDescent="0.25">
      <c r="A24" s="72" t="s">
        <v>116</v>
      </c>
      <c r="B24" s="77" t="s">
        <v>117</v>
      </c>
      <c r="C24" s="71">
        <v>20.687999999999999</v>
      </c>
      <c r="D24" s="71" t="s">
        <v>519</v>
      </c>
      <c r="E24" s="71" t="s">
        <v>519</v>
      </c>
      <c r="F24" s="71">
        <v>24.524000000000001</v>
      </c>
      <c r="G24" s="71" t="s">
        <v>519</v>
      </c>
      <c r="H24" s="71" t="s">
        <v>519</v>
      </c>
      <c r="I24" s="71">
        <v>20.045999999999999</v>
      </c>
      <c r="J24" s="71" t="s">
        <v>519</v>
      </c>
      <c r="K24" s="71" t="s">
        <v>519</v>
      </c>
      <c r="L24" s="71">
        <v>18.212</v>
      </c>
      <c r="M24" s="71" t="s">
        <v>519</v>
      </c>
      <c r="N24" s="71" t="s">
        <v>519</v>
      </c>
      <c r="O24" s="71">
        <v>30.504000000000001</v>
      </c>
      <c r="P24" s="71" t="s">
        <v>519</v>
      </c>
      <c r="Q24" s="71" t="s">
        <v>519</v>
      </c>
      <c r="R24" s="71">
        <v>24.852</v>
      </c>
      <c r="S24" s="71" t="s">
        <v>519</v>
      </c>
      <c r="T24" s="71" t="s">
        <v>519</v>
      </c>
      <c r="U24" s="71">
        <v>29.361999999999998</v>
      </c>
    </row>
    <row r="25" spans="1:21" x14ac:dyDescent="0.25">
      <c r="A25" s="72" t="s">
        <v>118</v>
      </c>
      <c r="B25" s="80" t="s">
        <v>119</v>
      </c>
      <c r="C25" s="71">
        <v>4.0369999999999999</v>
      </c>
      <c r="D25" s="71" t="s">
        <v>519</v>
      </c>
      <c r="E25" s="71" t="s">
        <v>519</v>
      </c>
      <c r="F25" s="71">
        <v>4.0279999999999996</v>
      </c>
      <c r="G25" s="71" t="s">
        <v>519</v>
      </c>
      <c r="H25" s="71" t="s">
        <v>519</v>
      </c>
      <c r="I25" s="71">
        <v>3.2189999999999999</v>
      </c>
      <c r="J25" s="71" t="s">
        <v>519</v>
      </c>
      <c r="K25" s="71" t="s">
        <v>519</v>
      </c>
      <c r="L25" s="71">
        <v>3.2639999999999998</v>
      </c>
      <c r="M25" s="71" t="s">
        <v>519</v>
      </c>
      <c r="N25" s="71" t="s">
        <v>519</v>
      </c>
      <c r="O25" s="71">
        <v>6.4119999999999999</v>
      </c>
      <c r="P25" s="71" t="s">
        <v>519</v>
      </c>
      <c r="Q25" s="71" t="s">
        <v>519</v>
      </c>
      <c r="R25" s="71">
        <v>6.3159999999999998</v>
      </c>
      <c r="S25" s="71" t="s">
        <v>519</v>
      </c>
      <c r="T25" s="71" t="s">
        <v>519</v>
      </c>
      <c r="U25" s="71">
        <v>5.8029999999999999</v>
      </c>
    </row>
    <row r="26" spans="1:21" x14ac:dyDescent="0.25">
      <c r="A26" s="72" t="s">
        <v>120</v>
      </c>
      <c r="B26" s="80" t="s">
        <v>121</v>
      </c>
      <c r="C26" s="71">
        <v>16.652000000000001</v>
      </c>
      <c r="D26" s="71" t="s">
        <v>519</v>
      </c>
      <c r="E26" s="71" t="s">
        <v>519</v>
      </c>
      <c r="F26" s="71">
        <v>20.495000000000005</v>
      </c>
      <c r="G26" s="71" t="s">
        <v>519</v>
      </c>
      <c r="H26" s="71" t="s">
        <v>519</v>
      </c>
      <c r="I26" s="71">
        <v>16.826000000000004</v>
      </c>
      <c r="J26" s="71" t="s">
        <v>519</v>
      </c>
      <c r="K26" s="71" t="s">
        <v>519</v>
      </c>
      <c r="L26" s="71">
        <v>14.946999999999999</v>
      </c>
      <c r="M26" s="71" t="s">
        <v>519</v>
      </c>
      <c r="N26" s="71" t="s">
        <v>519</v>
      </c>
      <c r="O26" s="71">
        <v>24.091999999999999</v>
      </c>
      <c r="P26" s="71" t="s">
        <v>519</v>
      </c>
      <c r="Q26" s="71" t="s">
        <v>519</v>
      </c>
      <c r="R26" s="71">
        <v>18.535</v>
      </c>
      <c r="S26" s="71" t="s">
        <v>519</v>
      </c>
      <c r="T26" s="71" t="s">
        <v>519</v>
      </c>
      <c r="U26" s="71">
        <v>23.560000000000002</v>
      </c>
    </row>
    <row r="27" spans="1:21" x14ac:dyDescent="0.25">
      <c r="A27" s="72" t="s">
        <v>122</v>
      </c>
      <c r="B27" s="77" t="s">
        <v>123</v>
      </c>
      <c r="C27" s="71">
        <v>506.93900000000002</v>
      </c>
      <c r="D27" s="71" t="s">
        <v>519</v>
      </c>
      <c r="E27" s="71" t="s">
        <v>519</v>
      </c>
      <c r="F27" s="71">
        <v>494.29300000000001</v>
      </c>
      <c r="G27" s="71" t="s">
        <v>519</v>
      </c>
      <c r="H27" s="71" t="s">
        <v>519</v>
      </c>
      <c r="I27" s="71">
        <v>461.91899999999998</v>
      </c>
      <c r="J27" s="71" t="s">
        <v>519</v>
      </c>
      <c r="K27" s="71" t="s">
        <v>519</v>
      </c>
      <c r="L27" s="71">
        <v>483.20400000000001</v>
      </c>
      <c r="M27" s="71" t="s">
        <v>519</v>
      </c>
      <c r="N27" s="71" t="s">
        <v>519</v>
      </c>
      <c r="O27" s="71">
        <v>495.279</v>
      </c>
      <c r="P27" s="71" t="s">
        <v>519</v>
      </c>
      <c r="Q27" s="71" t="s">
        <v>519</v>
      </c>
      <c r="R27" s="71">
        <v>587.64099999999996</v>
      </c>
      <c r="S27" s="71" t="s">
        <v>519</v>
      </c>
      <c r="T27" s="71" t="s">
        <v>519</v>
      </c>
      <c r="U27" s="71">
        <v>479.24400000000003</v>
      </c>
    </row>
    <row r="28" spans="1:21" x14ac:dyDescent="0.25">
      <c r="A28" s="72" t="s">
        <v>124</v>
      </c>
      <c r="B28" s="80" t="s">
        <v>125</v>
      </c>
      <c r="C28" s="71">
        <v>389.06400000000002</v>
      </c>
      <c r="D28" s="71" t="s">
        <v>519</v>
      </c>
      <c r="E28" s="71" t="s">
        <v>519</v>
      </c>
      <c r="F28" s="71">
        <v>371.07900000000001</v>
      </c>
      <c r="G28" s="71" t="s">
        <v>519</v>
      </c>
      <c r="H28" s="71" t="s">
        <v>519</v>
      </c>
      <c r="I28" s="71">
        <v>350.66800000000001</v>
      </c>
      <c r="J28" s="71" t="s">
        <v>519</v>
      </c>
      <c r="K28" s="71" t="s">
        <v>519</v>
      </c>
      <c r="L28" s="71">
        <v>365.94900000000001</v>
      </c>
      <c r="M28" s="71" t="s">
        <v>519</v>
      </c>
      <c r="N28" s="71" t="s">
        <v>519</v>
      </c>
      <c r="O28" s="71">
        <v>380.57000000000005</v>
      </c>
      <c r="P28" s="71" t="s">
        <v>519</v>
      </c>
      <c r="Q28" s="71" t="s">
        <v>519</v>
      </c>
      <c r="R28" s="71">
        <v>478.09300000000002</v>
      </c>
      <c r="S28" s="71" t="s">
        <v>519</v>
      </c>
      <c r="T28" s="71" t="s">
        <v>519</v>
      </c>
      <c r="U28" s="71">
        <v>377.80900000000003</v>
      </c>
    </row>
    <row r="29" spans="1:21" x14ac:dyDescent="0.25">
      <c r="A29" s="72" t="s">
        <v>126</v>
      </c>
      <c r="B29" s="80" t="s">
        <v>127</v>
      </c>
      <c r="C29" s="71">
        <v>106.717</v>
      </c>
      <c r="D29" s="71" t="s">
        <v>519</v>
      </c>
      <c r="E29" s="71" t="s">
        <v>519</v>
      </c>
      <c r="F29" s="71">
        <v>110.79300000000001</v>
      </c>
      <c r="G29" s="71" t="s">
        <v>519</v>
      </c>
      <c r="H29" s="71" t="s">
        <v>519</v>
      </c>
      <c r="I29" s="71">
        <v>100.86499999999999</v>
      </c>
      <c r="J29" s="71" t="s">
        <v>519</v>
      </c>
      <c r="K29" s="71" t="s">
        <v>519</v>
      </c>
      <c r="L29" s="71">
        <v>109.565</v>
      </c>
      <c r="M29" s="71" t="s">
        <v>519</v>
      </c>
      <c r="N29" s="71" t="s">
        <v>519</v>
      </c>
      <c r="O29" s="71">
        <v>102.785</v>
      </c>
      <c r="P29" s="71" t="s">
        <v>519</v>
      </c>
      <c r="Q29" s="71" t="s">
        <v>519</v>
      </c>
      <c r="R29" s="71">
        <v>97.647999999999996</v>
      </c>
      <c r="S29" s="71" t="s">
        <v>519</v>
      </c>
      <c r="T29" s="71" t="s">
        <v>519</v>
      </c>
      <c r="U29" s="71">
        <v>90.608000000000004</v>
      </c>
    </row>
    <row r="30" spans="1:21" x14ac:dyDescent="0.25">
      <c r="A30" s="72" t="s">
        <v>128</v>
      </c>
      <c r="B30" s="80" t="s">
        <v>129</v>
      </c>
      <c r="C30" s="71">
        <v>11.157</v>
      </c>
      <c r="D30" s="71" t="s">
        <v>519</v>
      </c>
      <c r="E30" s="71" t="s">
        <v>519</v>
      </c>
      <c r="F30" s="71">
        <v>12.420999999999999</v>
      </c>
      <c r="G30" s="71" t="s">
        <v>519</v>
      </c>
      <c r="H30" s="71" t="s">
        <v>519</v>
      </c>
      <c r="I30" s="71">
        <v>10.387</v>
      </c>
      <c r="J30" s="71" t="s">
        <v>519</v>
      </c>
      <c r="K30" s="71" t="s">
        <v>519</v>
      </c>
      <c r="L30" s="71">
        <v>7.6890000000000001</v>
      </c>
      <c r="M30" s="71" t="s">
        <v>519</v>
      </c>
      <c r="N30" s="71" t="s">
        <v>519</v>
      </c>
      <c r="O30" s="71">
        <v>11.923999999999999</v>
      </c>
      <c r="P30" s="71" t="s">
        <v>519</v>
      </c>
      <c r="Q30" s="71" t="s">
        <v>519</v>
      </c>
      <c r="R30" s="71">
        <v>11.9</v>
      </c>
      <c r="S30" s="71" t="s">
        <v>519</v>
      </c>
      <c r="T30" s="71" t="s">
        <v>519</v>
      </c>
      <c r="U30" s="71">
        <v>10.827</v>
      </c>
    </row>
    <row r="31" spans="1:21" x14ac:dyDescent="0.25">
      <c r="A31" s="72" t="s">
        <v>130</v>
      </c>
      <c r="B31" s="77" t="s">
        <v>131</v>
      </c>
      <c r="C31" s="71">
        <v>25.512</v>
      </c>
      <c r="D31" s="71" t="s">
        <v>519</v>
      </c>
      <c r="E31" s="71" t="s">
        <v>519</v>
      </c>
      <c r="F31" s="71">
        <v>24.548999999999999</v>
      </c>
      <c r="G31" s="71" t="s">
        <v>519</v>
      </c>
      <c r="H31" s="71" t="s">
        <v>519</v>
      </c>
      <c r="I31" s="71">
        <v>21.532</v>
      </c>
      <c r="J31" s="71" t="s">
        <v>519</v>
      </c>
      <c r="K31" s="71" t="s">
        <v>519</v>
      </c>
      <c r="L31" s="71">
        <v>17.216999999999999</v>
      </c>
      <c r="M31" s="71" t="s">
        <v>519</v>
      </c>
      <c r="N31" s="71" t="s">
        <v>519</v>
      </c>
      <c r="O31" s="71">
        <v>17.901</v>
      </c>
      <c r="P31" s="71" t="s">
        <v>519</v>
      </c>
      <c r="Q31" s="71" t="s">
        <v>519</v>
      </c>
      <c r="R31" s="71">
        <v>17.899999999999999</v>
      </c>
      <c r="S31" s="71" t="s">
        <v>519</v>
      </c>
      <c r="T31" s="71" t="s">
        <v>519</v>
      </c>
      <c r="U31" s="71">
        <v>16.105</v>
      </c>
    </row>
    <row r="32" spans="1:21" x14ac:dyDescent="0.25">
      <c r="A32" s="72" t="s">
        <v>132</v>
      </c>
      <c r="B32" s="77" t="s">
        <v>133</v>
      </c>
      <c r="C32" s="71">
        <v>50.796999999999997</v>
      </c>
      <c r="D32" s="71" t="s">
        <v>519</v>
      </c>
      <c r="E32" s="71" t="s">
        <v>519</v>
      </c>
      <c r="F32" s="71">
        <v>51.375999999999998</v>
      </c>
      <c r="G32" s="71" t="s">
        <v>519</v>
      </c>
      <c r="H32" s="71" t="s">
        <v>519</v>
      </c>
      <c r="I32" s="71">
        <v>45.384</v>
      </c>
      <c r="J32" s="71" t="s">
        <v>519</v>
      </c>
      <c r="K32" s="71" t="s">
        <v>519</v>
      </c>
      <c r="L32" s="71">
        <v>23.888000000000002</v>
      </c>
      <c r="M32" s="71" t="s">
        <v>519</v>
      </c>
      <c r="N32" s="71" t="s">
        <v>519</v>
      </c>
      <c r="O32" s="71">
        <v>28.809000000000001</v>
      </c>
      <c r="P32" s="71" t="s">
        <v>519</v>
      </c>
      <c r="Q32" s="71" t="s">
        <v>519</v>
      </c>
      <c r="R32" s="71">
        <v>34.023000000000003</v>
      </c>
      <c r="S32" s="71" t="s">
        <v>519</v>
      </c>
      <c r="T32" s="71" t="s">
        <v>519</v>
      </c>
      <c r="U32" s="71">
        <v>32.5</v>
      </c>
    </row>
    <row r="33" spans="1:21" x14ac:dyDescent="0.25">
      <c r="A33" s="72" t="s">
        <v>134</v>
      </c>
      <c r="B33" s="77" t="s">
        <v>135</v>
      </c>
      <c r="C33" s="71">
        <v>8.6219999999999999</v>
      </c>
      <c r="D33" s="71" t="s">
        <v>519</v>
      </c>
      <c r="E33" s="71" t="s">
        <v>519</v>
      </c>
      <c r="F33" s="71">
        <v>8.48</v>
      </c>
      <c r="G33" s="71" t="s">
        <v>519</v>
      </c>
      <c r="H33" s="71" t="s">
        <v>519</v>
      </c>
      <c r="I33" s="71">
        <v>7.1509999999999998</v>
      </c>
      <c r="J33" s="71" t="s">
        <v>519</v>
      </c>
      <c r="K33" s="71" t="s">
        <v>519</v>
      </c>
      <c r="L33" s="71">
        <v>7.173</v>
      </c>
      <c r="M33" s="71" t="s">
        <v>519</v>
      </c>
      <c r="N33" s="71" t="s">
        <v>519</v>
      </c>
      <c r="O33" s="71">
        <v>9.9220000000000006</v>
      </c>
      <c r="P33" s="71" t="s">
        <v>519</v>
      </c>
      <c r="Q33" s="71" t="s">
        <v>519</v>
      </c>
      <c r="R33" s="71">
        <v>7.3140000000000001</v>
      </c>
      <c r="S33" s="71" t="s">
        <v>519</v>
      </c>
      <c r="T33" s="71" t="s">
        <v>519</v>
      </c>
      <c r="U33" s="71">
        <v>7.0919999999999996</v>
      </c>
    </row>
    <row r="34" spans="1:21" x14ac:dyDescent="0.25">
      <c r="A34" s="72" t="s">
        <v>136</v>
      </c>
      <c r="B34" s="77" t="s">
        <v>137</v>
      </c>
      <c r="C34" s="71">
        <v>23.571000000000002</v>
      </c>
      <c r="D34" s="71" t="s">
        <v>519</v>
      </c>
      <c r="E34" s="71" t="s">
        <v>519</v>
      </c>
      <c r="F34" s="71">
        <v>17.513000000000002</v>
      </c>
      <c r="G34" s="71" t="s">
        <v>519</v>
      </c>
      <c r="H34" s="71" t="s">
        <v>519</v>
      </c>
      <c r="I34" s="71">
        <v>20.053000000000001</v>
      </c>
      <c r="J34" s="71" t="s">
        <v>519</v>
      </c>
      <c r="K34" s="71" t="s">
        <v>519</v>
      </c>
      <c r="L34" s="71">
        <v>23.917999999999999</v>
      </c>
      <c r="M34" s="71" t="s">
        <v>519</v>
      </c>
      <c r="N34" s="71" t="s">
        <v>519</v>
      </c>
      <c r="O34" s="71">
        <v>23.89</v>
      </c>
      <c r="P34" s="71" t="s">
        <v>519</v>
      </c>
      <c r="Q34" s="71" t="s">
        <v>519</v>
      </c>
      <c r="R34" s="71">
        <v>22.864999999999998</v>
      </c>
      <c r="S34" s="71" t="s">
        <v>519</v>
      </c>
      <c r="T34" s="71" t="s">
        <v>519</v>
      </c>
      <c r="U34" s="71">
        <v>29.667999999999999</v>
      </c>
    </row>
    <row r="35" spans="1:21" x14ac:dyDescent="0.25">
      <c r="A35" s="72" t="s">
        <v>138</v>
      </c>
      <c r="B35" s="77" t="s">
        <v>139</v>
      </c>
      <c r="C35" s="71">
        <v>26.568999999999999</v>
      </c>
      <c r="D35" s="71" t="s">
        <v>519</v>
      </c>
      <c r="E35" s="71" t="s">
        <v>519</v>
      </c>
      <c r="F35" s="71">
        <v>24.773</v>
      </c>
      <c r="G35" s="71" t="s">
        <v>519</v>
      </c>
      <c r="H35" s="71" t="s">
        <v>519</v>
      </c>
      <c r="I35" s="71">
        <v>18.943999999999999</v>
      </c>
      <c r="J35" s="71" t="s">
        <v>519</v>
      </c>
      <c r="K35" s="71" t="s">
        <v>519</v>
      </c>
      <c r="L35" s="71">
        <v>17.533000000000001</v>
      </c>
      <c r="M35" s="71" t="s">
        <v>519</v>
      </c>
      <c r="N35" s="71" t="s">
        <v>519</v>
      </c>
      <c r="O35" s="71">
        <v>77.635000000000005</v>
      </c>
      <c r="P35" s="71" t="s">
        <v>519</v>
      </c>
      <c r="Q35" s="71" t="s">
        <v>519</v>
      </c>
      <c r="R35" s="71">
        <v>69.808000000000007</v>
      </c>
      <c r="S35" s="71" t="s">
        <v>519</v>
      </c>
      <c r="T35" s="71" t="s">
        <v>519</v>
      </c>
      <c r="U35" s="71">
        <v>86.921999999999997</v>
      </c>
    </row>
    <row r="36" spans="1:21" x14ac:dyDescent="0.25">
      <c r="A36" s="72" t="s">
        <v>140</v>
      </c>
      <c r="B36" s="77" t="s">
        <v>141</v>
      </c>
      <c r="C36" s="71">
        <v>7.9119999999999999</v>
      </c>
      <c r="D36" s="71" t="s">
        <v>519</v>
      </c>
      <c r="E36" s="71" t="s">
        <v>519</v>
      </c>
      <c r="F36" s="71">
        <v>8.7639999999999993</v>
      </c>
      <c r="G36" s="71" t="s">
        <v>519</v>
      </c>
      <c r="H36" s="71" t="s">
        <v>519</v>
      </c>
      <c r="I36" s="71">
        <v>8.3059999999999992</v>
      </c>
      <c r="J36" s="71" t="s">
        <v>519</v>
      </c>
      <c r="K36" s="71" t="s">
        <v>519</v>
      </c>
      <c r="L36" s="71">
        <v>7.9450000000000003</v>
      </c>
      <c r="M36" s="71" t="s">
        <v>519</v>
      </c>
      <c r="N36" s="71" t="s">
        <v>519</v>
      </c>
      <c r="O36" s="71">
        <v>8.9740000000000002</v>
      </c>
      <c r="P36" s="71" t="s">
        <v>519</v>
      </c>
      <c r="Q36" s="71" t="s">
        <v>519</v>
      </c>
      <c r="R36" s="71">
        <v>9.0749999999999993</v>
      </c>
      <c r="S36" s="71" t="s">
        <v>519</v>
      </c>
      <c r="T36" s="71" t="s">
        <v>519</v>
      </c>
      <c r="U36" s="71">
        <v>10.555999999999999</v>
      </c>
    </row>
    <row r="37" spans="1:21" x14ac:dyDescent="0.25">
      <c r="A37" s="72" t="s">
        <v>142</v>
      </c>
      <c r="B37" s="77" t="s">
        <v>143</v>
      </c>
      <c r="C37" s="71">
        <v>8.6029999999999998</v>
      </c>
      <c r="D37" s="71" t="s">
        <v>519</v>
      </c>
      <c r="E37" s="71" t="s">
        <v>519</v>
      </c>
      <c r="F37" s="71">
        <v>8.8369999999999997</v>
      </c>
      <c r="G37" s="71" t="s">
        <v>519</v>
      </c>
      <c r="H37" s="71" t="s">
        <v>519</v>
      </c>
      <c r="I37" s="71">
        <v>13.544</v>
      </c>
      <c r="J37" s="71" t="s">
        <v>519</v>
      </c>
      <c r="K37" s="71" t="s">
        <v>519</v>
      </c>
      <c r="L37" s="71">
        <v>3.6230000000000002</v>
      </c>
      <c r="M37" s="71" t="s">
        <v>519</v>
      </c>
      <c r="N37" s="71" t="s">
        <v>519</v>
      </c>
      <c r="O37" s="71">
        <v>5.1899999999999995</v>
      </c>
      <c r="P37" s="71" t="s">
        <v>519</v>
      </c>
      <c r="Q37" s="71" t="s">
        <v>519</v>
      </c>
      <c r="R37" s="71">
        <v>5.5739999999999998</v>
      </c>
      <c r="S37" s="71" t="s">
        <v>519</v>
      </c>
      <c r="T37" s="71" t="s">
        <v>519</v>
      </c>
      <c r="U37" s="71">
        <v>4.7300000000000004</v>
      </c>
    </row>
    <row r="38" spans="1:21" x14ac:dyDescent="0.25">
      <c r="A38" s="72" t="s">
        <v>144</v>
      </c>
      <c r="B38" s="77" t="s">
        <v>145</v>
      </c>
      <c r="C38" s="71">
        <v>85.88</v>
      </c>
      <c r="D38" s="71" t="s">
        <v>519</v>
      </c>
      <c r="E38" s="71" t="s">
        <v>519</v>
      </c>
      <c r="F38" s="71">
        <v>83.596000000000004</v>
      </c>
      <c r="G38" s="71" t="s">
        <v>519</v>
      </c>
      <c r="H38" s="71" t="s">
        <v>519</v>
      </c>
      <c r="I38" s="71">
        <v>52.692999999999998</v>
      </c>
      <c r="J38" s="71" t="s">
        <v>519</v>
      </c>
      <c r="K38" s="71" t="s">
        <v>519</v>
      </c>
      <c r="L38" s="71">
        <v>21.420999999999999</v>
      </c>
      <c r="M38" s="71" t="s">
        <v>519</v>
      </c>
      <c r="N38" s="71" t="s">
        <v>519</v>
      </c>
      <c r="O38" s="71">
        <v>19.672999999999998</v>
      </c>
      <c r="P38" s="71" t="s">
        <v>519</v>
      </c>
      <c r="Q38" s="71" t="s">
        <v>519</v>
      </c>
      <c r="R38" s="71">
        <v>22.248999999999999</v>
      </c>
      <c r="S38" s="71" t="s">
        <v>519</v>
      </c>
      <c r="T38" s="71" t="s">
        <v>519</v>
      </c>
      <c r="U38" s="71">
        <v>23.233000000000001</v>
      </c>
    </row>
    <row r="39" spans="1:21" x14ac:dyDescent="0.25">
      <c r="A39" s="72" t="s">
        <v>281</v>
      </c>
      <c r="B39" s="72" t="s">
        <v>146</v>
      </c>
      <c r="C39" s="71">
        <v>23684.57</v>
      </c>
      <c r="D39" s="71">
        <v>23958.839</v>
      </c>
      <c r="E39" s="71">
        <v>22688.507000000001</v>
      </c>
      <c r="F39" s="71">
        <v>21846.314999999999</v>
      </c>
      <c r="G39" s="71">
        <v>20402.038</v>
      </c>
      <c r="H39" s="71">
        <v>19462.302</v>
      </c>
      <c r="I39" s="71">
        <v>18001.763999999999</v>
      </c>
      <c r="J39" s="71">
        <v>18510.401999999998</v>
      </c>
      <c r="K39" s="71">
        <v>19575.183000000001</v>
      </c>
      <c r="L39" s="71">
        <v>19061.172999999999</v>
      </c>
      <c r="M39" s="71">
        <v>17174.226999999999</v>
      </c>
      <c r="N39" s="71">
        <v>15046.476000000001</v>
      </c>
      <c r="O39" s="71">
        <v>13258.317999999999</v>
      </c>
      <c r="P39" s="71">
        <v>13684.634</v>
      </c>
      <c r="Q39" s="71">
        <v>12707.522000000001</v>
      </c>
      <c r="R39" s="71">
        <v>12398.328</v>
      </c>
      <c r="S39" s="71">
        <v>10347.867</v>
      </c>
      <c r="T39" s="71">
        <v>9451.3310000000001</v>
      </c>
      <c r="U39" s="71">
        <v>8543.8639999999996</v>
      </c>
    </row>
    <row r="40" spans="1:21" x14ac:dyDescent="0.25">
      <c r="A40" s="72" t="s">
        <v>282</v>
      </c>
      <c r="B40" s="77" t="s">
        <v>147</v>
      </c>
      <c r="C40" s="71">
        <v>23684.446</v>
      </c>
      <c r="D40" s="71" t="s">
        <v>519</v>
      </c>
      <c r="E40" s="71" t="s">
        <v>519</v>
      </c>
      <c r="F40" s="71">
        <v>21846.187000000002</v>
      </c>
      <c r="G40" s="71" t="s">
        <v>519</v>
      </c>
      <c r="H40" s="71" t="s">
        <v>519</v>
      </c>
      <c r="I40" s="71">
        <v>18001.483</v>
      </c>
      <c r="J40" s="71" t="s">
        <v>519</v>
      </c>
      <c r="K40" s="71" t="s">
        <v>519</v>
      </c>
      <c r="L40" s="71">
        <v>19060.996999999999</v>
      </c>
      <c r="M40" s="71" t="s">
        <v>519</v>
      </c>
      <c r="N40" s="71" t="s">
        <v>519</v>
      </c>
      <c r="O40" s="71">
        <v>13254.026</v>
      </c>
      <c r="P40" s="71" t="s">
        <v>519</v>
      </c>
      <c r="Q40" s="71" t="s">
        <v>519</v>
      </c>
      <c r="R40" s="71">
        <v>12395.996999999999</v>
      </c>
      <c r="S40" s="71" t="s">
        <v>519</v>
      </c>
      <c r="T40" s="71" t="s">
        <v>519</v>
      </c>
      <c r="U40" s="71">
        <v>8540.9890000000014</v>
      </c>
    </row>
    <row r="41" spans="1:21" x14ac:dyDescent="0.25">
      <c r="A41" s="72" t="s">
        <v>148</v>
      </c>
      <c r="B41" s="77" t="s">
        <v>149</v>
      </c>
      <c r="C41" s="71">
        <v>0.113</v>
      </c>
      <c r="D41" s="71" t="s">
        <v>519</v>
      </c>
      <c r="E41" s="71" t="s">
        <v>519</v>
      </c>
      <c r="F41" s="71">
        <v>0.11899999999999999</v>
      </c>
      <c r="G41" s="71" t="s">
        <v>519</v>
      </c>
      <c r="H41" s="71" t="s">
        <v>519</v>
      </c>
      <c r="I41" s="71">
        <v>0.28100000000000003</v>
      </c>
      <c r="J41" s="71" t="s">
        <v>519</v>
      </c>
      <c r="K41" s="71" t="s">
        <v>519</v>
      </c>
      <c r="L41" s="71">
        <v>0.17499999999999999</v>
      </c>
      <c r="M41" s="71" t="s">
        <v>519</v>
      </c>
      <c r="N41" s="71" t="s">
        <v>519</v>
      </c>
      <c r="O41" s="71">
        <v>4.2919999999999998</v>
      </c>
      <c r="P41" s="71" t="s">
        <v>519</v>
      </c>
      <c r="Q41" s="71" t="s">
        <v>519</v>
      </c>
      <c r="R41" s="71">
        <v>2.331</v>
      </c>
      <c r="S41" s="71" t="s">
        <v>519</v>
      </c>
      <c r="T41" s="71" t="s">
        <v>519</v>
      </c>
      <c r="U41" s="71">
        <v>2.8759999999999999</v>
      </c>
    </row>
    <row r="42" spans="1:21" x14ac:dyDescent="0.25">
      <c r="A42" s="72" t="s">
        <v>150</v>
      </c>
      <c r="B42" s="72" t="s">
        <v>151</v>
      </c>
      <c r="C42" s="71" t="s">
        <v>226</v>
      </c>
      <c r="D42" s="71" t="s">
        <v>226</v>
      </c>
      <c r="E42" s="71" t="s">
        <v>226</v>
      </c>
      <c r="F42" s="71" t="s">
        <v>226</v>
      </c>
      <c r="G42" s="71" t="s">
        <v>226</v>
      </c>
      <c r="H42" s="71" t="s">
        <v>226</v>
      </c>
      <c r="I42" s="71" t="s">
        <v>226</v>
      </c>
      <c r="J42" s="71" t="s">
        <v>226</v>
      </c>
      <c r="K42" s="71" t="s">
        <v>226</v>
      </c>
      <c r="L42" s="71">
        <v>86.587000000000003</v>
      </c>
      <c r="M42" s="71">
        <v>93.944999999999993</v>
      </c>
      <c r="N42" s="71">
        <v>81.099000000000004</v>
      </c>
      <c r="O42" s="71">
        <v>85.429000000000002</v>
      </c>
      <c r="P42" s="71">
        <v>107.05500000000001</v>
      </c>
      <c r="Q42" s="71">
        <v>95.381</v>
      </c>
      <c r="R42" s="71">
        <v>71.852000000000004</v>
      </c>
      <c r="S42" s="71">
        <v>57.683</v>
      </c>
      <c r="T42" s="71">
        <v>84.504000000000005</v>
      </c>
      <c r="U42" s="71">
        <v>76.834000000000003</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v>8.0000000000000002E-3</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86.590999999999994</v>
      </c>
      <c r="M44" s="71" t="s">
        <v>519</v>
      </c>
      <c r="N44" s="71" t="s">
        <v>519</v>
      </c>
      <c r="O44" s="71">
        <v>85.429000000000002</v>
      </c>
      <c r="P44" s="71" t="s">
        <v>519</v>
      </c>
      <c r="Q44" s="71" t="s">
        <v>519</v>
      </c>
      <c r="R44" s="71">
        <v>71.852000000000004</v>
      </c>
      <c r="S44" s="71" t="s">
        <v>519</v>
      </c>
      <c r="T44" s="71" t="s">
        <v>519</v>
      </c>
      <c r="U44" s="71">
        <v>76.832999999999998</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v>3.0000000000000001E-3</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86.587999999999994</v>
      </c>
      <c r="M46" s="71" t="s">
        <v>519</v>
      </c>
      <c r="N46" s="71" t="s">
        <v>519</v>
      </c>
      <c r="O46" s="71">
        <v>85.429000000000002</v>
      </c>
      <c r="P46" s="71" t="s">
        <v>519</v>
      </c>
      <c r="Q46" s="71" t="s">
        <v>519</v>
      </c>
      <c r="R46" s="71">
        <v>71.852000000000004</v>
      </c>
      <c r="S46" s="71" t="s">
        <v>519</v>
      </c>
      <c r="T46" s="71" t="s">
        <v>519</v>
      </c>
      <c r="U46" s="71">
        <v>76.832999999999998</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226</v>
      </c>
      <c r="M47" s="71">
        <v>2.0840000000000001</v>
      </c>
      <c r="N47" s="71">
        <v>3.3570000000000002</v>
      </c>
      <c r="O47" s="71">
        <v>3.8919999999999999</v>
      </c>
      <c r="P47" s="71">
        <v>3.984</v>
      </c>
      <c r="Q47" s="71">
        <v>3.992</v>
      </c>
      <c r="R47" s="71">
        <v>3.8980000000000001</v>
      </c>
      <c r="S47" s="71">
        <v>4.0339999999999998</v>
      </c>
      <c r="T47" s="71">
        <v>4.1029999999999998</v>
      </c>
      <c r="U47" s="71">
        <v>3.9220000000000002</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226</v>
      </c>
      <c r="M48" s="71" t="s">
        <v>519</v>
      </c>
      <c r="N48" s="71" t="s">
        <v>519</v>
      </c>
      <c r="O48" s="71">
        <v>0.86099999999999999</v>
      </c>
      <c r="P48" s="71" t="s">
        <v>519</v>
      </c>
      <c r="Q48" s="71" t="s">
        <v>519</v>
      </c>
      <c r="R48" s="71">
        <v>0.73099999999999998</v>
      </c>
      <c r="S48" s="71" t="s">
        <v>519</v>
      </c>
      <c r="T48" s="71" t="s">
        <v>519</v>
      </c>
      <c r="U48" s="71">
        <v>0.71499999999999997</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226</v>
      </c>
      <c r="M49" s="71" t="s">
        <v>519</v>
      </c>
      <c r="N49" s="71" t="s">
        <v>519</v>
      </c>
      <c r="O49" s="71">
        <v>3.0310000000000001</v>
      </c>
      <c r="P49" s="71" t="s">
        <v>519</v>
      </c>
      <c r="Q49" s="71" t="s">
        <v>519</v>
      </c>
      <c r="R49" s="71">
        <v>3.1669999999999998</v>
      </c>
      <c r="S49" s="71" t="s">
        <v>519</v>
      </c>
      <c r="T49" s="71" t="s">
        <v>519</v>
      </c>
      <c r="U49" s="71">
        <v>3.2080000000000002</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18.489999999999998</v>
      </c>
      <c r="M50" s="71">
        <v>24.638999999999999</v>
      </c>
      <c r="N50" s="71">
        <v>35.292000000000002</v>
      </c>
      <c r="O50" s="71">
        <v>43.908000000000001</v>
      </c>
      <c r="P50" s="71">
        <v>40.497999999999998</v>
      </c>
      <c r="Q50" s="71">
        <v>42.753</v>
      </c>
      <c r="R50" s="71">
        <v>46.424999999999997</v>
      </c>
      <c r="S50" s="71">
        <v>50.887</v>
      </c>
      <c r="T50" s="71">
        <v>59.914000000000001</v>
      </c>
      <c r="U50" s="71">
        <v>72.456999999999994</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2.0979999999999999</v>
      </c>
      <c r="M51" s="71" t="s">
        <v>519</v>
      </c>
      <c r="N51" s="71" t="s">
        <v>519</v>
      </c>
      <c r="O51" s="71">
        <v>10.946999999999999</v>
      </c>
      <c r="P51" s="71" t="s">
        <v>519</v>
      </c>
      <c r="Q51" s="71" t="s">
        <v>519</v>
      </c>
      <c r="R51" s="71">
        <v>11.903</v>
      </c>
      <c r="S51" s="71" t="s">
        <v>519</v>
      </c>
      <c r="T51" s="71" t="s">
        <v>519</v>
      </c>
      <c r="U51" s="71">
        <v>13.324999999999999</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2.5680000000000001</v>
      </c>
      <c r="M52" s="71" t="s">
        <v>519</v>
      </c>
      <c r="N52" s="71" t="s">
        <v>519</v>
      </c>
      <c r="O52" s="71">
        <v>5.9560000000000004</v>
      </c>
      <c r="P52" s="71" t="s">
        <v>519</v>
      </c>
      <c r="Q52" s="71" t="s">
        <v>519</v>
      </c>
      <c r="R52" s="71">
        <v>6.1859999999999999</v>
      </c>
      <c r="S52" s="71" t="s">
        <v>519</v>
      </c>
      <c r="T52" s="71" t="s">
        <v>519</v>
      </c>
      <c r="U52" s="71">
        <v>26.341000000000001</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13.824</v>
      </c>
      <c r="M53" s="71" t="s">
        <v>519</v>
      </c>
      <c r="N53" s="71" t="s">
        <v>519</v>
      </c>
      <c r="O53" s="71">
        <v>27.006</v>
      </c>
      <c r="P53" s="71" t="s">
        <v>519</v>
      </c>
      <c r="Q53" s="71" t="s">
        <v>519</v>
      </c>
      <c r="R53" s="71">
        <v>28.335999999999999</v>
      </c>
      <c r="S53" s="71" t="s">
        <v>519</v>
      </c>
      <c r="T53" s="71" t="s">
        <v>519</v>
      </c>
      <c r="U53" s="71">
        <v>32.790999999999997</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0.57499999999999996</v>
      </c>
      <c r="M54" s="71">
        <v>0.68400000000000005</v>
      </c>
      <c r="N54" s="71">
        <v>0.77100000000000002</v>
      </c>
      <c r="O54" s="71">
        <v>0.81399999999999995</v>
      </c>
      <c r="P54" s="71">
        <v>1.643</v>
      </c>
      <c r="Q54" s="71">
        <v>2.532</v>
      </c>
      <c r="R54" s="71">
        <v>3.3740000000000001</v>
      </c>
      <c r="S54" s="71">
        <v>3.3730000000000002</v>
      </c>
      <c r="T54" s="71">
        <v>3.28</v>
      </c>
      <c r="U54" s="71">
        <v>2.9630000000000001</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2E-3</v>
      </c>
      <c r="M55" s="71" t="s">
        <v>519</v>
      </c>
      <c r="N55" s="71" t="s">
        <v>519</v>
      </c>
      <c r="O55" s="71">
        <v>1E-3</v>
      </c>
      <c r="P55" s="71" t="s">
        <v>519</v>
      </c>
      <c r="Q55" s="71" t="s">
        <v>519</v>
      </c>
      <c r="R55" s="71">
        <v>3.0000000000000001E-3</v>
      </c>
      <c r="S55" s="71" t="s">
        <v>519</v>
      </c>
      <c r="T55" s="71" t="s">
        <v>519</v>
      </c>
      <c r="U55" s="71">
        <v>3.0000000000000001E-3</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0.20100000000000001</v>
      </c>
      <c r="M56" s="71" t="s">
        <v>519</v>
      </c>
      <c r="N56" s="71" t="s">
        <v>519</v>
      </c>
      <c r="O56" s="71">
        <v>0.19400000000000001</v>
      </c>
      <c r="P56" s="71" t="s">
        <v>519</v>
      </c>
      <c r="Q56" s="71" t="s">
        <v>519</v>
      </c>
      <c r="R56" s="71">
        <v>0.89500000000000002</v>
      </c>
      <c r="S56" s="71" t="s">
        <v>519</v>
      </c>
      <c r="T56" s="71" t="s">
        <v>519</v>
      </c>
      <c r="U56" s="71">
        <v>0.64500000000000002</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1.7000000000000001E-2</v>
      </c>
      <c r="M57" s="71" t="s">
        <v>519</v>
      </c>
      <c r="N57" s="71" t="s">
        <v>519</v>
      </c>
      <c r="O57" s="71">
        <v>8.9999999999999993E-3</v>
      </c>
      <c r="P57" s="71" t="s">
        <v>519</v>
      </c>
      <c r="Q57" s="71" t="s">
        <v>519</v>
      </c>
      <c r="R57" s="71">
        <v>3.5999999999999997E-2</v>
      </c>
      <c r="S57" s="71" t="s">
        <v>519</v>
      </c>
      <c r="T57" s="71" t="s">
        <v>519</v>
      </c>
      <c r="U57" s="71">
        <v>2.1999999999999999E-2</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1.0999999999999999E-2</v>
      </c>
      <c r="M58" s="71" t="s">
        <v>519</v>
      </c>
      <c r="N58" s="71" t="s">
        <v>519</v>
      </c>
      <c r="O58" s="71">
        <v>3.7999999999999999E-2</v>
      </c>
      <c r="P58" s="71" t="s">
        <v>519</v>
      </c>
      <c r="Q58" s="71" t="s">
        <v>519</v>
      </c>
      <c r="R58" s="71">
        <v>8.9999999999999993E-3</v>
      </c>
      <c r="S58" s="71" t="s">
        <v>519</v>
      </c>
      <c r="T58" s="71" t="s">
        <v>519</v>
      </c>
      <c r="U58" s="71">
        <v>6.0000000000000001E-3</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0.28499999999999998</v>
      </c>
      <c r="M59" s="71" t="s">
        <v>519</v>
      </c>
      <c r="N59" s="71" t="s">
        <v>519</v>
      </c>
      <c r="O59" s="71">
        <v>0.52900000000000003</v>
      </c>
      <c r="P59" s="71" t="s">
        <v>519</v>
      </c>
      <c r="Q59" s="71" t="s">
        <v>519</v>
      </c>
      <c r="R59" s="71">
        <v>2.234</v>
      </c>
      <c r="S59" s="71" t="s">
        <v>519</v>
      </c>
      <c r="T59" s="71" t="s">
        <v>519</v>
      </c>
      <c r="U59" s="71">
        <v>2.1429999999999998</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6.0999999999999999E-2</v>
      </c>
      <c r="M60" s="71" t="s">
        <v>519</v>
      </c>
      <c r="N60" s="71" t="s">
        <v>519</v>
      </c>
      <c r="O60" s="71">
        <v>4.2999999999999997E-2</v>
      </c>
      <c r="P60" s="71" t="s">
        <v>519</v>
      </c>
      <c r="Q60" s="71" t="s">
        <v>519</v>
      </c>
      <c r="R60" s="71">
        <v>0.19800000000000001</v>
      </c>
      <c r="S60" s="71" t="s">
        <v>519</v>
      </c>
      <c r="T60" s="71" t="s">
        <v>519</v>
      </c>
      <c r="U60" s="71">
        <v>0.14499999999999999</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0.33200000000000002</v>
      </c>
      <c r="M61" s="71">
        <v>0.79800000000000004</v>
      </c>
      <c r="N61" s="71">
        <v>1.3979999999999999</v>
      </c>
      <c r="O61" s="71">
        <v>3.03</v>
      </c>
      <c r="P61" s="71">
        <v>2.2650000000000001</v>
      </c>
      <c r="Q61" s="71">
        <v>2.4470000000000001</v>
      </c>
      <c r="R61" s="71">
        <v>3.6749999999999998</v>
      </c>
      <c r="S61" s="71">
        <v>2.919</v>
      </c>
      <c r="T61" s="71">
        <v>3.27</v>
      </c>
      <c r="U61" s="71">
        <v>5.335</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26.823</v>
      </c>
      <c r="M62" s="71">
        <v>16.649999999999999</v>
      </c>
      <c r="N62" s="71">
        <v>15.712</v>
      </c>
      <c r="O62" s="71">
        <v>20.847999999999999</v>
      </c>
      <c r="P62" s="71">
        <v>15.667</v>
      </c>
      <c r="Q62" s="71">
        <v>16.556000000000001</v>
      </c>
      <c r="R62" s="71">
        <v>25.273</v>
      </c>
      <c r="S62" s="71">
        <v>16.882000000000001</v>
      </c>
      <c r="T62" s="71">
        <v>16.632999999999999</v>
      </c>
      <c r="U62" s="71">
        <v>20.466000000000001</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0.35899999999999999</v>
      </c>
      <c r="M63" s="71">
        <v>2.6709999999999998</v>
      </c>
      <c r="N63" s="71">
        <v>4.9950000000000001</v>
      </c>
      <c r="O63" s="71">
        <v>7.8179999999999996</v>
      </c>
      <c r="P63" s="71">
        <v>7.5010000000000003</v>
      </c>
      <c r="Q63" s="71">
        <v>8.3550000000000004</v>
      </c>
      <c r="R63" s="71">
        <v>9.7579999999999991</v>
      </c>
      <c r="S63" s="71">
        <v>6.0170000000000003</v>
      </c>
      <c r="T63" s="71">
        <v>3.8450000000000002</v>
      </c>
      <c r="U63" s="71">
        <v>2.585</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8.3629999999999995</v>
      </c>
      <c r="M64" s="71">
        <v>9.0370000000000008</v>
      </c>
      <c r="N64" s="71">
        <v>11.888999999999999</v>
      </c>
      <c r="O64" s="71">
        <v>20.276</v>
      </c>
      <c r="P64" s="71">
        <v>14.141</v>
      </c>
      <c r="Q64" s="71">
        <v>7.5289999999999999</v>
      </c>
      <c r="R64" s="71">
        <v>9.5229999999999997</v>
      </c>
      <c r="S64" s="71">
        <v>13.646000000000001</v>
      </c>
      <c r="T64" s="71">
        <v>23.902000000000001</v>
      </c>
      <c r="U64" s="71">
        <v>61.069000000000003</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15.965999999999999</v>
      </c>
      <c r="M65" s="71">
        <v>13.395</v>
      </c>
      <c r="N65" s="71">
        <v>15.145</v>
      </c>
      <c r="O65" s="71">
        <v>25.021999999999998</v>
      </c>
      <c r="P65" s="71">
        <v>21.216999999999999</v>
      </c>
      <c r="Q65" s="71">
        <v>22.198</v>
      </c>
      <c r="R65" s="71">
        <v>28.893999999999998</v>
      </c>
      <c r="S65" s="71">
        <v>31.925999999999998</v>
      </c>
      <c r="T65" s="71">
        <v>42.881</v>
      </c>
      <c r="U65" s="71">
        <v>60.707999999999998</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7.798</v>
      </c>
      <c r="M66" s="71">
        <v>18.628</v>
      </c>
      <c r="N66" s="71">
        <v>7.5819999999999999</v>
      </c>
      <c r="O66" s="71">
        <v>5.3940000000000001</v>
      </c>
      <c r="P66" s="71">
        <v>7.306</v>
      </c>
      <c r="Q66" s="71">
        <v>4.22</v>
      </c>
      <c r="R66" s="71">
        <v>2.5649999999999999</v>
      </c>
      <c r="S66" s="71">
        <v>24.376999999999999</v>
      </c>
      <c r="T66" s="71">
        <v>81.155000000000001</v>
      </c>
      <c r="U66" s="71">
        <v>150.42500000000001</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4.2</v>
      </c>
      <c r="M68" s="71">
        <v>4.3289999999999997</v>
      </c>
      <c r="N68" s="71">
        <v>3.5920000000000001</v>
      </c>
      <c r="O68" s="71">
        <v>2.8029999999999999</v>
      </c>
      <c r="P68" s="71">
        <v>2.9860000000000002</v>
      </c>
      <c r="Q68" s="71">
        <v>2.952</v>
      </c>
      <c r="R68" s="71">
        <v>2.819</v>
      </c>
      <c r="S68" s="71">
        <v>2.7639999999999998</v>
      </c>
      <c r="T68" s="71">
        <v>2.827</v>
      </c>
      <c r="U68" s="71">
        <v>2.9340000000000002</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6.5460000000000003</v>
      </c>
      <c r="M69" s="71">
        <v>6.5449999999999999</v>
      </c>
      <c r="N69" s="71">
        <v>6.5640000000000001</v>
      </c>
      <c r="O69" s="71">
        <v>7.6890000000000001</v>
      </c>
      <c r="P69" s="71">
        <v>7.4260000000000002</v>
      </c>
      <c r="Q69" s="71">
        <v>8.8260000000000005</v>
      </c>
      <c r="R69" s="71">
        <v>12.295</v>
      </c>
      <c r="S69" s="71">
        <v>9.3010000000000002</v>
      </c>
      <c r="T69" s="71">
        <v>8.1479999999999997</v>
      </c>
      <c r="U69" s="71">
        <v>7.6059999999999999</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1.7669999999999999</v>
      </c>
      <c r="M70" s="71">
        <v>1.774</v>
      </c>
      <c r="N70" s="71">
        <v>1.7529999999999999</v>
      </c>
      <c r="O70" s="71">
        <v>1.901</v>
      </c>
      <c r="P70" s="71">
        <v>2.9279999999999999</v>
      </c>
      <c r="Q70" s="71">
        <v>3.8359999999999999</v>
      </c>
      <c r="R70" s="71">
        <v>4.8979999999999997</v>
      </c>
      <c r="S70" s="71">
        <v>4.5270000000000001</v>
      </c>
      <c r="T70" s="71">
        <v>4.2240000000000002</v>
      </c>
      <c r="U70" s="71">
        <v>3.9780000000000002</v>
      </c>
    </row>
    <row r="71" spans="1:21" x14ac:dyDescent="0.25">
      <c r="A71" s="43" t="s">
        <v>310</v>
      </c>
      <c r="B71" s="44" t="s">
        <v>208</v>
      </c>
      <c r="C71" s="71">
        <v>28273.68</v>
      </c>
      <c r="D71" s="71">
        <v>28544.296999999999</v>
      </c>
      <c r="E71" s="71">
        <v>27222.466</v>
      </c>
      <c r="F71" s="71">
        <v>26264.04</v>
      </c>
      <c r="G71" s="71">
        <v>24764.098999999998</v>
      </c>
      <c r="H71" s="71">
        <v>23772.080999999998</v>
      </c>
      <c r="I71" s="71">
        <v>22272.413999999997</v>
      </c>
      <c r="J71" s="71">
        <v>22706.467999999997</v>
      </c>
      <c r="K71" s="71">
        <v>23727.195</v>
      </c>
      <c r="L71" s="71">
        <v>23407.947999999997</v>
      </c>
      <c r="M71" s="71">
        <v>21639.054</v>
      </c>
      <c r="N71" s="71">
        <v>19598.767</v>
      </c>
      <c r="O71" s="71">
        <v>17942.010000000002</v>
      </c>
      <c r="P71" s="71">
        <v>18364.264000000003</v>
      </c>
      <c r="Q71" s="71">
        <v>17372.137000000002</v>
      </c>
      <c r="R71" s="71">
        <v>17034.467000000001</v>
      </c>
      <c r="S71" s="71">
        <v>15014.64</v>
      </c>
      <c r="T71" s="71">
        <v>14171.199999999999</v>
      </c>
      <c r="U71" s="71">
        <v>13342.973999999998</v>
      </c>
    </row>
    <row r="72" spans="1:21" x14ac:dyDescent="0.25">
      <c r="A72" s="43" t="s">
        <v>311</v>
      </c>
      <c r="B72" s="94" t="s">
        <v>341</v>
      </c>
      <c r="C72" s="71" t="s">
        <v>226</v>
      </c>
      <c r="D72" s="71" t="s">
        <v>226</v>
      </c>
      <c r="E72" s="71" t="s">
        <v>226</v>
      </c>
      <c r="F72" s="71" t="s">
        <v>226</v>
      </c>
      <c r="G72" s="71" t="s">
        <v>226</v>
      </c>
      <c r="H72" s="71" t="s">
        <v>226</v>
      </c>
      <c r="I72" s="71" t="s">
        <v>226</v>
      </c>
      <c r="J72" s="71" t="s">
        <v>226</v>
      </c>
      <c r="K72" s="71" t="s">
        <v>226</v>
      </c>
      <c r="L72" s="71" t="s">
        <v>226</v>
      </c>
      <c r="M72" s="71" t="s">
        <v>226</v>
      </c>
      <c r="N72" s="71" t="s">
        <v>226</v>
      </c>
      <c r="O72" s="71" t="s">
        <v>226</v>
      </c>
      <c r="P72" s="71" t="s">
        <v>226</v>
      </c>
      <c r="Q72" s="71" t="s">
        <v>226</v>
      </c>
      <c r="R72" s="71" t="s">
        <v>226</v>
      </c>
      <c r="S72" s="71" t="s">
        <v>226</v>
      </c>
      <c r="T72" s="71" t="s">
        <v>226</v>
      </c>
      <c r="U72" s="71" t="s">
        <v>226</v>
      </c>
    </row>
    <row r="73" spans="1:21" x14ac:dyDescent="0.25">
      <c r="A73" s="43" t="s">
        <v>397</v>
      </c>
      <c r="B73" s="95" t="s">
        <v>398</v>
      </c>
      <c r="C73" s="71">
        <v>28273.68</v>
      </c>
      <c r="D73" s="71">
        <v>28544.296999999999</v>
      </c>
      <c r="E73" s="71">
        <v>27222.466</v>
      </c>
      <c r="F73" s="71">
        <v>26264.04</v>
      </c>
      <c r="G73" s="71">
        <v>24764.098999999998</v>
      </c>
      <c r="H73" s="71">
        <v>23772.080999999998</v>
      </c>
      <c r="I73" s="71">
        <v>22272.413999999997</v>
      </c>
      <c r="J73" s="71">
        <v>22706.467999999997</v>
      </c>
      <c r="K73" s="71">
        <v>23727.195</v>
      </c>
      <c r="L73" s="71">
        <v>23407.947999999997</v>
      </c>
      <c r="M73" s="71">
        <v>21639.054</v>
      </c>
      <c r="N73" s="71">
        <v>19598.767</v>
      </c>
      <c r="O73" s="71">
        <v>17942.010000000006</v>
      </c>
      <c r="P73" s="71">
        <v>18364.264000000003</v>
      </c>
      <c r="Q73" s="71">
        <v>17372.137000000002</v>
      </c>
      <c r="R73" s="71">
        <v>17034.467000000001</v>
      </c>
      <c r="S73" s="71">
        <v>15014.64</v>
      </c>
      <c r="T73" s="71">
        <v>14171.199999999997</v>
      </c>
      <c r="U73" s="71">
        <v>13342.973999999998</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30AF0910-C28D-4172-AF66-E162337CC3CA}"/>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962B2-73EC-48E6-9C39-E5E86BD7691D}">
  <dimension ref="A1:U76"/>
  <sheetViews>
    <sheetView workbookViewId="0">
      <selection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399</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45000.41</v>
      </c>
      <c r="D4" s="71">
        <v>41781.642</v>
      </c>
      <c r="E4" s="71">
        <v>36774.409</v>
      </c>
      <c r="F4" s="71">
        <v>46917.120000000003</v>
      </c>
      <c r="G4" s="71">
        <v>44242.404000000002</v>
      </c>
      <c r="H4" s="71">
        <v>41395.896999999997</v>
      </c>
      <c r="I4" s="71">
        <v>43024.870999999999</v>
      </c>
      <c r="J4" s="71">
        <v>47301.080999999998</v>
      </c>
      <c r="K4" s="71">
        <v>48642.311999999998</v>
      </c>
      <c r="L4" s="71">
        <v>44180.902999999998</v>
      </c>
      <c r="M4" s="71">
        <v>46275.135000000002</v>
      </c>
      <c r="N4" s="71">
        <v>48150.309000000001</v>
      </c>
      <c r="O4" s="71">
        <v>47009.182000000001</v>
      </c>
      <c r="P4" s="71">
        <v>53852.262999999999</v>
      </c>
      <c r="Q4" s="71">
        <v>48486.546000000002</v>
      </c>
      <c r="R4" s="71">
        <v>47922.55</v>
      </c>
      <c r="S4" s="71">
        <v>50010.569000000003</v>
      </c>
      <c r="T4" s="71">
        <v>40281.277999999998</v>
      </c>
      <c r="U4" s="71">
        <v>45734.631000000001</v>
      </c>
    </row>
    <row r="5" spans="1:21" x14ac:dyDescent="0.25">
      <c r="A5" s="72" t="s">
        <v>78</v>
      </c>
      <c r="B5" s="77" t="s">
        <v>79</v>
      </c>
      <c r="C5" s="71">
        <v>44999.692999999999</v>
      </c>
      <c r="D5" s="71" t="s">
        <v>519</v>
      </c>
      <c r="E5" s="71" t="s">
        <v>519</v>
      </c>
      <c r="F5" s="71">
        <v>46916.375</v>
      </c>
      <c r="G5" s="71" t="s">
        <v>519</v>
      </c>
      <c r="H5" s="71" t="s">
        <v>519</v>
      </c>
      <c r="I5" s="71">
        <v>43024.252999999997</v>
      </c>
      <c r="J5" s="71" t="s">
        <v>519</v>
      </c>
      <c r="K5" s="71" t="s">
        <v>519</v>
      </c>
      <c r="L5" s="71">
        <v>44177.985999999997</v>
      </c>
      <c r="M5" s="71" t="s">
        <v>519</v>
      </c>
      <c r="N5" s="71" t="s">
        <v>519</v>
      </c>
      <c r="O5" s="71">
        <v>47007.523999999998</v>
      </c>
      <c r="P5" s="71" t="s">
        <v>519</v>
      </c>
      <c r="Q5" s="71" t="s">
        <v>519</v>
      </c>
      <c r="R5" s="71">
        <v>47885.425999999999</v>
      </c>
      <c r="S5" s="71" t="s">
        <v>519</v>
      </c>
      <c r="T5" s="71" t="s">
        <v>519</v>
      </c>
      <c r="U5" s="71">
        <v>45670.722000000002</v>
      </c>
    </row>
    <row r="6" spans="1:21" x14ac:dyDescent="0.25">
      <c r="A6" s="72" t="s">
        <v>80</v>
      </c>
      <c r="B6" s="77" t="s">
        <v>81</v>
      </c>
      <c r="C6" s="71">
        <v>0.621</v>
      </c>
      <c r="D6" s="71" t="s">
        <v>519</v>
      </c>
      <c r="E6" s="71" t="s">
        <v>519</v>
      </c>
      <c r="F6" s="71">
        <v>0.64</v>
      </c>
      <c r="G6" s="71" t="s">
        <v>519</v>
      </c>
      <c r="H6" s="71" t="s">
        <v>519</v>
      </c>
      <c r="I6" s="71">
        <v>0.51500000000000001</v>
      </c>
      <c r="J6" s="71" t="s">
        <v>519</v>
      </c>
      <c r="K6" s="71" t="s">
        <v>519</v>
      </c>
      <c r="L6" s="71">
        <v>0.999</v>
      </c>
      <c r="M6" s="71" t="s">
        <v>519</v>
      </c>
      <c r="N6" s="71" t="s">
        <v>519</v>
      </c>
      <c r="O6" s="71">
        <v>0.59399999999999997</v>
      </c>
      <c r="P6" s="71" t="s">
        <v>519</v>
      </c>
      <c r="Q6" s="71" t="s">
        <v>519</v>
      </c>
      <c r="R6" s="71">
        <v>0.84399999999999997</v>
      </c>
      <c r="S6" s="71" t="s">
        <v>519</v>
      </c>
      <c r="T6" s="71" t="s">
        <v>519</v>
      </c>
      <c r="U6" s="71">
        <v>1.4450000000000001</v>
      </c>
    </row>
    <row r="7" spans="1:21" x14ac:dyDescent="0.25">
      <c r="A7" s="72" t="s">
        <v>82</v>
      </c>
      <c r="B7" s="77" t="s">
        <v>83</v>
      </c>
      <c r="C7" s="71">
        <v>9.6000000000000002E-2</v>
      </c>
      <c r="D7" s="71" t="s">
        <v>519</v>
      </c>
      <c r="E7" s="71" t="s">
        <v>519</v>
      </c>
      <c r="F7" s="71">
        <v>0.105</v>
      </c>
      <c r="G7" s="71" t="s">
        <v>519</v>
      </c>
      <c r="H7" s="71" t="s">
        <v>519</v>
      </c>
      <c r="I7" s="71">
        <v>0.10199999999999999</v>
      </c>
      <c r="J7" s="71" t="s">
        <v>519</v>
      </c>
      <c r="K7" s="71" t="s">
        <v>519</v>
      </c>
      <c r="L7" s="71">
        <v>1.917</v>
      </c>
      <c r="M7" s="71" t="s">
        <v>519</v>
      </c>
      <c r="N7" s="71" t="s">
        <v>519</v>
      </c>
      <c r="O7" s="71">
        <v>1.0640000000000001</v>
      </c>
      <c r="P7" s="71" t="s">
        <v>519</v>
      </c>
      <c r="Q7" s="71" t="s">
        <v>519</v>
      </c>
      <c r="R7" s="71">
        <v>36.28</v>
      </c>
      <c r="S7" s="71" t="s">
        <v>519</v>
      </c>
      <c r="T7" s="71" t="s">
        <v>519</v>
      </c>
      <c r="U7" s="71">
        <v>62.463000000000001</v>
      </c>
    </row>
    <row r="8" spans="1:21" x14ac:dyDescent="0.25">
      <c r="A8" s="72" t="s">
        <v>84</v>
      </c>
      <c r="B8" s="72" t="s">
        <v>85</v>
      </c>
      <c r="C8" s="71">
        <v>313.04399999999998</v>
      </c>
      <c r="D8" s="71">
        <v>298.14299999999997</v>
      </c>
      <c r="E8" s="71">
        <v>285.18299999999999</v>
      </c>
      <c r="F8" s="71">
        <v>271.553</v>
      </c>
      <c r="G8" s="71">
        <v>252.791</v>
      </c>
      <c r="H8" s="71">
        <v>239.197</v>
      </c>
      <c r="I8" s="71">
        <v>221.452</v>
      </c>
      <c r="J8" s="71">
        <v>213.34299999999999</v>
      </c>
      <c r="K8" s="71">
        <v>202.251</v>
      </c>
      <c r="L8" s="71">
        <v>193.08199999999999</v>
      </c>
      <c r="M8" s="71">
        <v>229.11600000000001</v>
      </c>
      <c r="N8" s="71">
        <v>246.27099999999999</v>
      </c>
      <c r="O8" s="71">
        <v>254.511</v>
      </c>
      <c r="P8" s="71">
        <v>281.20800000000003</v>
      </c>
      <c r="Q8" s="71">
        <v>272.98700000000002</v>
      </c>
      <c r="R8" s="71">
        <v>243.16</v>
      </c>
      <c r="S8" s="71">
        <v>240.38800000000001</v>
      </c>
      <c r="T8" s="71">
        <v>236.078</v>
      </c>
      <c r="U8" s="71">
        <v>227.59800000000001</v>
      </c>
    </row>
    <row r="9" spans="1:21" x14ac:dyDescent="0.25">
      <c r="A9" s="72" t="s">
        <v>86</v>
      </c>
      <c r="B9" s="77" t="s">
        <v>87</v>
      </c>
      <c r="C9" s="71">
        <v>23.783000000000001</v>
      </c>
      <c r="D9" s="71" t="s">
        <v>519</v>
      </c>
      <c r="E9" s="71" t="s">
        <v>519</v>
      </c>
      <c r="F9" s="71">
        <v>23.315000000000001</v>
      </c>
      <c r="G9" s="71" t="s">
        <v>519</v>
      </c>
      <c r="H9" s="71" t="s">
        <v>519</v>
      </c>
      <c r="I9" s="71">
        <v>19.367999999999999</v>
      </c>
      <c r="J9" s="71" t="s">
        <v>519</v>
      </c>
      <c r="K9" s="71" t="s">
        <v>519</v>
      </c>
      <c r="L9" s="71">
        <v>15.355</v>
      </c>
      <c r="M9" s="71" t="s">
        <v>519</v>
      </c>
      <c r="N9" s="71" t="s">
        <v>519</v>
      </c>
      <c r="O9" s="71">
        <v>28.550999999999998</v>
      </c>
      <c r="P9" s="71" t="s">
        <v>519</v>
      </c>
      <c r="Q9" s="71" t="s">
        <v>519</v>
      </c>
      <c r="R9" s="71">
        <v>22.134</v>
      </c>
      <c r="S9" s="71" t="s">
        <v>519</v>
      </c>
      <c r="T9" s="71" t="s">
        <v>519</v>
      </c>
      <c r="U9" s="71">
        <v>14.129</v>
      </c>
    </row>
    <row r="10" spans="1:21" x14ac:dyDescent="0.25">
      <c r="A10" s="72" t="s">
        <v>88</v>
      </c>
      <c r="B10" s="77" t="s">
        <v>89</v>
      </c>
      <c r="C10" s="71">
        <v>1.2749999999999999</v>
      </c>
      <c r="D10" s="71" t="s">
        <v>519</v>
      </c>
      <c r="E10" s="71" t="s">
        <v>519</v>
      </c>
      <c r="F10" s="71">
        <v>5.7000000000000002E-2</v>
      </c>
      <c r="G10" s="71" t="s">
        <v>519</v>
      </c>
      <c r="H10" s="71" t="s">
        <v>519</v>
      </c>
      <c r="I10" s="71">
        <v>1.2290000000000001</v>
      </c>
      <c r="J10" s="71" t="s">
        <v>519</v>
      </c>
      <c r="K10" s="71" t="s">
        <v>519</v>
      </c>
      <c r="L10" s="71">
        <v>2.794</v>
      </c>
      <c r="M10" s="71" t="s">
        <v>519</v>
      </c>
      <c r="N10" s="71" t="s">
        <v>519</v>
      </c>
      <c r="O10" s="71">
        <v>2.1339999999999999</v>
      </c>
      <c r="P10" s="71" t="s">
        <v>519</v>
      </c>
      <c r="Q10" s="71" t="s">
        <v>519</v>
      </c>
      <c r="R10" s="71">
        <v>0.83299999999999996</v>
      </c>
      <c r="S10" s="71" t="s">
        <v>519</v>
      </c>
      <c r="T10" s="71" t="s">
        <v>519</v>
      </c>
      <c r="U10" s="71">
        <v>0.83199999999999996</v>
      </c>
    </row>
    <row r="11" spans="1:21" x14ac:dyDescent="0.25">
      <c r="A11" s="72" t="s">
        <v>90</v>
      </c>
      <c r="B11" s="77" t="s">
        <v>91</v>
      </c>
      <c r="C11" s="71">
        <v>287.98500000000001</v>
      </c>
      <c r="D11" s="71" t="s">
        <v>519</v>
      </c>
      <c r="E11" s="71" t="s">
        <v>519</v>
      </c>
      <c r="F11" s="71">
        <v>248.18100000000001</v>
      </c>
      <c r="G11" s="71" t="s">
        <v>519</v>
      </c>
      <c r="H11" s="71" t="s">
        <v>519</v>
      </c>
      <c r="I11" s="71">
        <v>200.85499999999999</v>
      </c>
      <c r="J11" s="71" t="s">
        <v>519</v>
      </c>
      <c r="K11" s="71" t="s">
        <v>519</v>
      </c>
      <c r="L11" s="71">
        <v>174.93199999999999</v>
      </c>
      <c r="M11" s="71" t="s">
        <v>519</v>
      </c>
      <c r="N11" s="71" t="s">
        <v>519</v>
      </c>
      <c r="O11" s="71">
        <v>223.82599999999999</v>
      </c>
      <c r="P11" s="71" t="s">
        <v>519</v>
      </c>
      <c r="Q11" s="71" t="s">
        <v>519</v>
      </c>
      <c r="R11" s="71">
        <v>220.19200000000001</v>
      </c>
      <c r="S11" s="71" t="s">
        <v>519</v>
      </c>
      <c r="T11" s="71" t="s">
        <v>519</v>
      </c>
      <c r="U11" s="71">
        <v>212.63800000000001</v>
      </c>
    </row>
    <row r="12" spans="1:21" x14ac:dyDescent="0.25">
      <c r="A12" s="72" t="s">
        <v>92</v>
      </c>
      <c r="B12" s="72" t="s">
        <v>93</v>
      </c>
      <c r="C12" s="71">
        <v>775.37900000000002</v>
      </c>
      <c r="D12" s="71">
        <v>787.50699999999995</v>
      </c>
      <c r="E12" s="71">
        <v>788.78599999999994</v>
      </c>
      <c r="F12" s="71">
        <v>776.54399999999998</v>
      </c>
      <c r="G12" s="71">
        <v>795.97500000000002</v>
      </c>
      <c r="H12" s="71">
        <v>813.77700000000004</v>
      </c>
      <c r="I12" s="71">
        <v>838.56399999999996</v>
      </c>
      <c r="J12" s="71">
        <v>790.56700000000001</v>
      </c>
      <c r="K12" s="71">
        <v>752.09100000000001</v>
      </c>
      <c r="L12" s="71">
        <v>725.14400000000001</v>
      </c>
      <c r="M12" s="71">
        <v>838.20899999999995</v>
      </c>
      <c r="N12" s="71">
        <v>949.13900000000001</v>
      </c>
      <c r="O12" s="71">
        <v>1053.7950000000001</v>
      </c>
      <c r="P12" s="71">
        <v>1065.4860000000001</v>
      </c>
      <c r="Q12" s="71">
        <v>1064.6320000000001</v>
      </c>
      <c r="R12" s="71">
        <v>1044.895</v>
      </c>
      <c r="S12" s="71">
        <v>1044.1010000000001</v>
      </c>
      <c r="T12" s="71">
        <v>1023.357</v>
      </c>
      <c r="U12" s="71">
        <v>1003.723</v>
      </c>
    </row>
    <row r="13" spans="1:21" x14ac:dyDescent="0.25">
      <c r="A13" s="72" t="s">
        <v>94</v>
      </c>
      <c r="B13" s="77" t="s">
        <v>95</v>
      </c>
      <c r="C13" s="71">
        <v>153.636</v>
      </c>
      <c r="D13" s="71" t="s">
        <v>519</v>
      </c>
      <c r="E13" s="71" t="s">
        <v>519</v>
      </c>
      <c r="F13" s="71">
        <v>155.88200000000001</v>
      </c>
      <c r="G13" s="71" t="s">
        <v>519</v>
      </c>
      <c r="H13" s="71" t="s">
        <v>519</v>
      </c>
      <c r="I13" s="71">
        <v>159.84400000000002</v>
      </c>
      <c r="J13" s="71" t="s">
        <v>519</v>
      </c>
      <c r="K13" s="71" t="s">
        <v>519</v>
      </c>
      <c r="L13" s="71">
        <v>155.39600000000002</v>
      </c>
      <c r="M13" s="71" t="s">
        <v>519</v>
      </c>
      <c r="N13" s="71" t="s">
        <v>519</v>
      </c>
      <c r="O13" s="71">
        <v>193.37499999999997</v>
      </c>
      <c r="P13" s="71" t="s">
        <v>519</v>
      </c>
      <c r="Q13" s="71" t="s">
        <v>519</v>
      </c>
      <c r="R13" s="71">
        <v>201.227</v>
      </c>
      <c r="S13" s="71" t="s">
        <v>519</v>
      </c>
      <c r="T13" s="71" t="s">
        <v>519</v>
      </c>
      <c r="U13" s="71">
        <v>201.67</v>
      </c>
    </row>
    <row r="14" spans="1:21" x14ac:dyDescent="0.25">
      <c r="A14" s="72" t="s">
        <v>96</v>
      </c>
      <c r="B14" s="77" t="s">
        <v>97</v>
      </c>
      <c r="C14" s="71">
        <v>35.580000000000005</v>
      </c>
      <c r="D14" s="71" t="s">
        <v>519</v>
      </c>
      <c r="E14" s="71" t="s">
        <v>519</v>
      </c>
      <c r="F14" s="71">
        <v>26.744000000000003</v>
      </c>
      <c r="G14" s="71" t="s">
        <v>519</v>
      </c>
      <c r="H14" s="71" t="s">
        <v>519</v>
      </c>
      <c r="I14" s="71">
        <v>23.077999999999999</v>
      </c>
      <c r="J14" s="71" t="s">
        <v>519</v>
      </c>
      <c r="K14" s="71" t="s">
        <v>519</v>
      </c>
      <c r="L14" s="71">
        <v>25.117000000000001</v>
      </c>
      <c r="M14" s="71" t="s">
        <v>519</v>
      </c>
      <c r="N14" s="71" t="s">
        <v>519</v>
      </c>
      <c r="O14" s="71">
        <v>25.190999999999999</v>
      </c>
      <c r="P14" s="71" t="s">
        <v>519</v>
      </c>
      <c r="Q14" s="71" t="s">
        <v>519</v>
      </c>
      <c r="R14" s="71">
        <v>24.091000000000001</v>
      </c>
      <c r="S14" s="71" t="s">
        <v>519</v>
      </c>
      <c r="T14" s="71" t="s">
        <v>519</v>
      </c>
      <c r="U14" s="71">
        <v>14.345000000000001</v>
      </c>
    </row>
    <row r="15" spans="1:21" x14ac:dyDescent="0.25">
      <c r="A15" s="72" t="s">
        <v>98</v>
      </c>
      <c r="B15" s="77" t="s">
        <v>99</v>
      </c>
      <c r="C15" s="71">
        <v>3.9969999999999999</v>
      </c>
      <c r="D15" s="71" t="s">
        <v>519</v>
      </c>
      <c r="E15" s="71" t="s">
        <v>519</v>
      </c>
      <c r="F15" s="71">
        <v>2.5920000000000001</v>
      </c>
      <c r="G15" s="71" t="s">
        <v>519</v>
      </c>
      <c r="H15" s="71" t="s">
        <v>519</v>
      </c>
      <c r="I15" s="71">
        <v>4.8769999999999998</v>
      </c>
      <c r="J15" s="71" t="s">
        <v>519</v>
      </c>
      <c r="K15" s="71" t="s">
        <v>519</v>
      </c>
      <c r="L15" s="71">
        <v>2.9209999999999998</v>
      </c>
      <c r="M15" s="71" t="s">
        <v>519</v>
      </c>
      <c r="N15" s="71" t="s">
        <v>519</v>
      </c>
      <c r="O15" s="71">
        <v>5.125</v>
      </c>
      <c r="P15" s="71" t="s">
        <v>519</v>
      </c>
      <c r="Q15" s="71" t="s">
        <v>519</v>
      </c>
      <c r="R15" s="71">
        <v>4.9779999999999998</v>
      </c>
      <c r="S15" s="71" t="s">
        <v>519</v>
      </c>
      <c r="T15" s="71" t="s">
        <v>519</v>
      </c>
      <c r="U15" s="71">
        <v>4.9219999999999997</v>
      </c>
    </row>
    <row r="16" spans="1:21" x14ac:dyDescent="0.25">
      <c r="A16" s="72" t="s">
        <v>100</v>
      </c>
      <c r="B16" s="77" t="s">
        <v>101</v>
      </c>
      <c r="C16" s="71">
        <v>86.718999999999994</v>
      </c>
      <c r="D16" s="71" t="s">
        <v>519</v>
      </c>
      <c r="E16" s="71" t="s">
        <v>519</v>
      </c>
      <c r="F16" s="71">
        <v>82.061000000000007</v>
      </c>
      <c r="G16" s="71" t="s">
        <v>519</v>
      </c>
      <c r="H16" s="71" t="s">
        <v>519</v>
      </c>
      <c r="I16" s="71">
        <v>65.465999999999994</v>
      </c>
      <c r="J16" s="71" t="s">
        <v>519</v>
      </c>
      <c r="K16" s="71" t="s">
        <v>519</v>
      </c>
      <c r="L16" s="71">
        <v>90.076999999999998</v>
      </c>
      <c r="M16" s="71" t="s">
        <v>519</v>
      </c>
      <c r="N16" s="71" t="s">
        <v>519</v>
      </c>
      <c r="O16" s="71">
        <v>233.72800000000001</v>
      </c>
      <c r="P16" s="71" t="s">
        <v>519</v>
      </c>
      <c r="Q16" s="71" t="s">
        <v>519</v>
      </c>
      <c r="R16" s="71">
        <v>219.25700000000001</v>
      </c>
      <c r="S16" s="71" t="s">
        <v>519</v>
      </c>
      <c r="T16" s="71" t="s">
        <v>519</v>
      </c>
      <c r="U16" s="71">
        <v>222.797</v>
      </c>
    </row>
    <row r="17" spans="1:21" x14ac:dyDescent="0.25">
      <c r="A17" s="72" t="s">
        <v>102</v>
      </c>
      <c r="B17" s="77" t="s">
        <v>103</v>
      </c>
      <c r="C17" s="71">
        <v>1.7090000000000001</v>
      </c>
      <c r="D17" s="71" t="s">
        <v>519</v>
      </c>
      <c r="E17" s="71" t="s">
        <v>519</v>
      </c>
      <c r="F17" s="71">
        <v>1.629</v>
      </c>
      <c r="G17" s="71" t="s">
        <v>519</v>
      </c>
      <c r="H17" s="71" t="s">
        <v>519</v>
      </c>
      <c r="I17" s="71">
        <v>1.385</v>
      </c>
      <c r="J17" s="71" t="s">
        <v>519</v>
      </c>
      <c r="K17" s="71" t="s">
        <v>519</v>
      </c>
      <c r="L17" s="71">
        <v>1.1519999999999999</v>
      </c>
      <c r="M17" s="71" t="s">
        <v>519</v>
      </c>
      <c r="N17" s="71" t="s">
        <v>519</v>
      </c>
      <c r="O17" s="71">
        <v>1.42</v>
      </c>
      <c r="P17" s="71" t="s">
        <v>519</v>
      </c>
      <c r="Q17" s="71" t="s">
        <v>519</v>
      </c>
      <c r="R17" s="71">
        <v>1.1859999999999999</v>
      </c>
      <c r="S17" s="71" t="s">
        <v>519</v>
      </c>
      <c r="T17" s="71" t="s">
        <v>519</v>
      </c>
      <c r="U17" s="71">
        <v>1.381</v>
      </c>
    </row>
    <row r="18" spans="1:21" x14ac:dyDescent="0.25">
      <c r="A18" s="72" t="s">
        <v>104</v>
      </c>
      <c r="B18" s="77" t="s">
        <v>105</v>
      </c>
      <c r="C18" s="71">
        <v>18.933</v>
      </c>
      <c r="D18" s="71" t="s">
        <v>519</v>
      </c>
      <c r="E18" s="71" t="s">
        <v>519</v>
      </c>
      <c r="F18" s="71">
        <v>16.033999999999999</v>
      </c>
      <c r="G18" s="71" t="s">
        <v>519</v>
      </c>
      <c r="H18" s="71" t="s">
        <v>519</v>
      </c>
      <c r="I18" s="71">
        <v>32.94</v>
      </c>
      <c r="J18" s="71" t="s">
        <v>519</v>
      </c>
      <c r="K18" s="71" t="s">
        <v>519</v>
      </c>
      <c r="L18" s="71">
        <v>38.847999999999999</v>
      </c>
      <c r="M18" s="71" t="s">
        <v>519</v>
      </c>
      <c r="N18" s="71" t="s">
        <v>519</v>
      </c>
      <c r="O18" s="71">
        <v>39.735999999999997</v>
      </c>
      <c r="P18" s="71" t="s">
        <v>519</v>
      </c>
      <c r="Q18" s="71" t="s">
        <v>519</v>
      </c>
      <c r="R18" s="71">
        <v>42.328000000000003</v>
      </c>
      <c r="S18" s="71" t="s">
        <v>519</v>
      </c>
      <c r="T18" s="71" t="s">
        <v>519</v>
      </c>
      <c r="U18" s="71">
        <v>41.417999999999999</v>
      </c>
    </row>
    <row r="19" spans="1:21" x14ac:dyDescent="0.25">
      <c r="A19" s="72" t="s">
        <v>106</v>
      </c>
      <c r="B19" s="80" t="s">
        <v>107</v>
      </c>
      <c r="C19" s="71">
        <v>3.0630000000000002</v>
      </c>
      <c r="D19" s="71" t="s">
        <v>519</v>
      </c>
      <c r="E19" s="71" t="s">
        <v>519</v>
      </c>
      <c r="F19" s="71">
        <v>1.3839999999999999</v>
      </c>
      <c r="G19" s="71" t="s">
        <v>519</v>
      </c>
      <c r="H19" s="71" t="s">
        <v>519</v>
      </c>
      <c r="I19" s="71">
        <v>1.524</v>
      </c>
      <c r="J19" s="71" t="s">
        <v>519</v>
      </c>
      <c r="K19" s="71" t="s">
        <v>519</v>
      </c>
      <c r="L19" s="71">
        <v>2.0609999999999999</v>
      </c>
      <c r="M19" s="71" t="s">
        <v>519</v>
      </c>
      <c r="N19" s="71" t="s">
        <v>519</v>
      </c>
      <c r="O19" s="71">
        <v>4.9669999999999996</v>
      </c>
      <c r="P19" s="71" t="s">
        <v>519</v>
      </c>
      <c r="Q19" s="71" t="s">
        <v>519</v>
      </c>
      <c r="R19" s="71">
        <v>5.2249999999999996</v>
      </c>
      <c r="S19" s="71" t="s">
        <v>519</v>
      </c>
      <c r="T19" s="71" t="s">
        <v>519</v>
      </c>
      <c r="U19" s="71">
        <v>5.734</v>
      </c>
    </row>
    <row r="20" spans="1:21" x14ac:dyDescent="0.25">
      <c r="A20" s="72" t="s">
        <v>108</v>
      </c>
      <c r="B20" s="80" t="s">
        <v>109</v>
      </c>
      <c r="C20" s="71">
        <v>15.87</v>
      </c>
      <c r="D20" s="71" t="s">
        <v>519</v>
      </c>
      <c r="E20" s="71" t="s">
        <v>519</v>
      </c>
      <c r="F20" s="71">
        <v>14.65</v>
      </c>
      <c r="G20" s="71" t="s">
        <v>519</v>
      </c>
      <c r="H20" s="71" t="s">
        <v>519</v>
      </c>
      <c r="I20" s="71">
        <v>31.416</v>
      </c>
      <c r="J20" s="71" t="s">
        <v>519</v>
      </c>
      <c r="K20" s="71" t="s">
        <v>519</v>
      </c>
      <c r="L20" s="71">
        <v>36.786999999999999</v>
      </c>
      <c r="M20" s="71" t="s">
        <v>519</v>
      </c>
      <c r="N20" s="71" t="s">
        <v>519</v>
      </c>
      <c r="O20" s="71">
        <v>34.768999999999998</v>
      </c>
      <c r="P20" s="71" t="s">
        <v>519</v>
      </c>
      <c r="Q20" s="71" t="s">
        <v>519</v>
      </c>
      <c r="R20" s="71">
        <v>37.103000000000002</v>
      </c>
      <c r="S20" s="71" t="s">
        <v>519</v>
      </c>
      <c r="T20" s="71" t="s">
        <v>519</v>
      </c>
      <c r="U20" s="71">
        <v>35.683999999999997</v>
      </c>
    </row>
    <row r="21" spans="1:21" x14ac:dyDescent="0.25">
      <c r="A21" s="72" t="s">
        <v>110</v>
      </c>
      <c r="B21" s="77" t="s">
        <v>111</v>
      </c>
      <c r="C21" s="71">
        <v>320.07799999999997</v>
      </c>
      <c r="D21" s="71" t="s">
        <v>519</v>
      </c>
      <c r="E21" s="71" t="s">
        <v>519</v>
      </c>
      <c r="F21" s="71">
        <v>315.99299999999999</v>
      </c>
      <c r="G21" s="71" t="s">
        <v>519</v>
      </c>
      <c r="H21" s="71" t="s">
        <v>519</v>
      </c>
      <c r="I21" s="71">
        <v>379.79</v>
      </c>
      <c r="J21" s="71" t="s">
        <v>519</v>
      </c>
      <c r="K21" s="71" t="s">
        <v>519</v>
      </c>
      <c r="L21" s="71">
        <v>266.93700000000001</v>
      </c>
      <c r="M21" s="71" t="s">
        <v>519</v>
      </c>
      <c r="N21" s="71" t="s">
        <v>519</v>
      </c>
      <c r="O21" s="71">
        <v>348.33100000000002</v>
      </c>
      <c r="P21" s="71" t="s">
        <v>519</v>
      </c>
      <c r="Q21" s="71" t="s">
        <v>519</v>
      </c>
      <c r="R21" s="71">
        <v>348.98200000000003</v>
      </c>
      <c r="S21" s="71" t="s">
        <v>519</v>
      </c>
      <c r="T21" s="71" t="s">
        <v>519</v>
      </c>
      <c r="U21" s="71">
        <v>318.72399999999999</v>
      </c>
    </row>
    <row r="22" spans="1:21" x14ac:dyDescent="0.25">
      <c r="A22" s="72" t="s">
        <v>112</v>
      </c>
      <c r="B22" s="77" t="s">
        <v>113</v>
      </c>
      <c r="C22" s="71">
        <v>12.737</v>
      </c>
      <c r="D22" s="71" t="s">
        <v>519</v>
      </c>
      <c r="E22" s="71" t="s">
        <v>519</v>
      </c>
      <c r="F22" s="71">
        <v>4.7130000000000001</v>
      </c>
      <c r="G22" s="71" t="s">
        <v>519</v>
      </c>
      <c r="H22" s="71" t="s">
        <v>519</v>
      </c>
      <c r="I22" s="71">
        <v>14.866</v>
      </c>
      <c r="J22" s="71" t="s">
        <v>519</v>
      </c>
      <c r="K22" s="71" t="s">
        <v>519</v>
      </c>
      <c r="L22" s="71">
        <v>11.669</v>
      </c>
      <c r="M22" s="71" t="s">
        <v>519</v>
      </c>
      <c r="N22" s="71" t="s">
        <v>519</v>
      </c>
      <c r="O22" s="71">
        <v>13.113</v>
      </c>
      <c r="P22" s="71" t="s">
        <v>519</v>
      </c>
      <c r="Q22" s="71" t="s">
        <v>519</v>
      </c>
      <c r="R22" s="71">
        <v>13.853999999999999</v>
      </c>
      <c r="S22" s="71" t="s">
        <v>519</v>
      </c>
      <c r="T22" s="71" t="s">
        <v>519</v>
      </c>
      <c r="U22" s="71">
        <v>12.249000000000001</v>
      </c>
    </row>
    <row r="23" spans="1:21" x14ac:dyDescent="0.25">
      <c r="A23" s="72" t="s">
        <v>114</v>
      </c>
      <c r="B23" s="77" t="s">
        <v>115</v>
      </c>
      <c r="C23" s="71">
        <v>2.4630000000000001</v>
      </c>
      <c r="D23" s="71" t="s">
        <v>519</v>
      </c>
      <c r="E23" s="71" t="s">
        <v>519</v>
      </c>
      <c r="F23" s="71">
        <v>2.4660000000000002</v>
      </c>
      <c r="G23" s="71" t="s">
        <v>519</v>
      </c>
      <c r="H23" s="71" t="s">
        <v>519</v>
      </c>
      <c r="I23" s="71">
        <v>3.363</v>
      </c>
      <c r="J23" s="71" t="s">
        <v>519</v>
      </c>
      <c r="K23" s="71" t="s">
        <v>519</v>
      </c>
      <c r="L23" s="71">
        <v>6.0010000000000003</v>
      </c>
      <c r="M23" s="71" t="s">
        <v>519</v>
      </c>
      <c r="N23" s="71" t="s">
        <v>519</v>
      </c>
      <c r="O23" s="71">
        <v>8.8219999999999992</v>
      </c>
      <c r="P23" s="71" t="s">
        <v>519</v>
      </c>
      <c r="Q23" s="71" t="s">
        <v>519</v>
      </c>
      <c r="R23" s="71">
        <v>8.9789999999999992</v>
      </c>
      <c r="S23" s="71" t="s">
        <v>519</v>
      </c>
      <c r="T23" s="71" t="s">
        <v>519</v>
      </c>
      <c r="U23" s="71">
        <v>8.7409999999999997</v>
      </c>
    </row>
    <row r="24" spans="1:21" x14ac:dyDescent="0.25">
      <c r="A24" s="72" t="s">
        <v>116</v>
      </c>
      <c r="B24" s="77" t="s">
        <v>117</v>
      </c>
      <c r="C24" s="71">
        <v>36.301000000000002</v>
      </c>
      <c r="D24" s="71" t="s">
        <v>519</v>
      </c>
      <c r="E24" s="71" t="s">
        <v>519</v>
      </c>
      <c r="F24" s="71">
        <v>45.093000000000004</v>
      </c>
      <c r="G24" s="71" t="s">
        <v>519</v>
      </c>
      <c r="H24" s="71" t="s">
        <v>519</v>
      </c>
      <c r="I24" s="71">
        <v>25.625</v>
      </c>
      <c r="J24" s="71" t="s">
        <v>519</v>
      </c>
      <c r="K24" s="71" t="s">
        <v>519</v>
      </c>
      <c r="L24" s="71">
        <v>27.661999999999999</v>
      </c>
      <c r="M24" s="71" t="s">
        <v>519</v>
      </c>
      <c r="N24" s="71" t="s">
        <v>519</v>
      </c>
      <c r="O24" s="71">
        <v>52.246000000000002</v>
      </c>
      <c r="P24" s="71" t="s">
        <v>519</v>
      </c>
      <c r="Q24" s="71" t="s">
        <v>519</v>
      </c>
      <c r="R24" s="71">
        <v>60.173999999999999</v>
      </c>
      <c r="S24" s="71" t="s">
        <v>519</v>
      </c>
      <c r="T24" s="71" t="s">
        <v>519</v>
      </c>
      <c r="U24" s="71">
        <v>65.152000000000001</v>
      </c>
    </row>
    <row r="25" spans="1:21" x14ac:dyDescent="0.25">
      <c r="A25" s="72" t="s">
        <v>118</v>
      </c>
      <c r="B25" s="80" t="s">
        <v>119</v>
      </c>
      <c r="C25" s="71">
        <v>3.0529999999999999</v>
      </c>
      <c r="D25" s="71" t="s">
        <v>519</v>
      </c>
      <c r="E25" s="71" t="s">
        <v>519</v>
      </c>
      <c r="F25" s="71">
        <v>2.0179999999999998</v>
      </c>
      <c r="G25" s="71" t="s">
        <v>519</v>
      </c>
      <c r="H25" s="71" t="s">
        <v>519</v>
      </c>
      <c r="I25" s="71">
        <v>1.8520000000000001</v>
      </c>
      <c r="J25" s="71" t="s">
        <v>519</v>
      </c>
      <c r="K25" s="71" t="s">
        <v>519</v>
      </c>
      <c r="L25" s="71">
        <v>1.9650000000000001</v>
      </c>
      <c r="M25" s="71" t="s">
        <v>519</v>
      </c>
      <c r="N25" s="71" t="s">
        <v>519</v>
      </c>
      <c r="O25" s="71">
        <v>3.7</v>
      </c>
      <c r="P25" s="71" t="s">
        <v>519</v>
      </c>
      <c r="Q25" s="71" t="s">
        <v>519</v>
      </c>
      <c r="R25" s="71">
        <v>3.097</v>
      </c>
      <c r="S25" s="71" t="s">
        <v>519</v>
      </c>
      <c r="T25" s="71" t="s">
        <v>519</v>
      </c>
      <c r="U25" s="71">
        <v>3.9550000000000001</v>
      </c>
    </row>
    <row r="26" spans="1:21" x14ac:dyDescent="0.25">
      <c r="A26" s="72" t="s">
        <v>120</v>
      </c>
      <c r="B26" s="80" t="s">
        <v>121</v>
      </c>
      <c r="C26" s="71">
        <v>33.247999999999998</v>
      </c>
      <c r="D26" s="71" t="s">
        <v>519</v>
      </c>
      <c r="E26" s="71" t="s">
        <v>519</v>
      </c>
      <c r="F26" s="71">
        <v>43.076000000000008</v>
      </c>
      <c r="G26" s="71" t="s">
        <v>519</v>
      </c>
      <c r="H26" s="71" t="s">
        <v>519</v>
      </c>
      <c r="I26" s="71">
        <v>23.771999999999998</v>
      </c>
      <c r="J26" s="71" t="s">
        <v>519</v>
      </c>
      <c r="K26" s="71" t="s">
        <v>519</v>
      </c>
      <c r="L26" s="71">
        <v>25.698</v>
      </c>
      <c r="M26" s="71" t="s">
        <v>519</v>
      </c>
      <c r="N26" s="71" t="s">
        <v>519</v>
      </c>
      <c r="O26" s="71">
        <v>48.546000000000006</v>
      </c>
      <c r="P26" s="71" t="s">
        <v>519</v>
      </c>
      <c r="Q26" s="71" t="s">
        <v>519</v>
      </c>
      <c r="R26" s="71">
        <v>57.076999999999998</v>
      </c>
      <c r="S26" s="71" t="s">
        <v>519</v>
      </c>
      <c r="T26" s="71" t="s">
        <v>519</v>
      </c>
      <c r="U26" s="71">
        <v>61.197000000000003</v>
      </c>
    </row>
    <row r="27" spans="1:21" x14ac:dyDescent="0.25">
      <c r="A27" s="72" t="s">
        <v>122</v>
      </c>
      <c r="B27" s="77" t="s">
        <v>123</v>
      </c>
      <c r="C27" s="71">
        <v>46.832999999999998</v>
      </c>
      <c r="D27" s="71" t="s">
        <v>519</v>
      </c>
      <c r="E27" s="71" t="s">
        <v>519</v>
      </c>
      <c r="F27" s="71">
        <v>64.88</v>
      </c>
      <c r="G27" s="71" t="s">
        <v>519</v>
      </c>
      <c r="H27" s="71" t="s">
        <v>519</v>
      </c>
      <c r="I27" s="71">
        <v>67.494</v>
      </c>
      <c r="J27" s="71" t="s">
        <v>519</v>
      </c>
      <c r="K27" s="71" t="s">
        <v>519</v>
      </c>
      <c r="L27" s="71">
        <v>48.744999999999997</v>
      </c>
      <c r="M27" s="71" t="s">
        <v>519</v>
      </c>
      <c r="N27" s="71" t="s">
        <v>519</v>
      </c>
      <c r="O27" s="71">
        <v>76.512</v>
      </c>
      <c r="P27" s="71" t="s">
        <v>519</v>
      </c>
      <c r="Q27" s="71" t="s">
        <v>519</v>
      </c>
      <c r="R27" s="71">
        <v>62.024000000000001</v>
      </c>
      <c r="S27" s="71" t="s">
        <v>519</v>
      </c>
      <c r="T27" s="71" t="s">
        <v>519</v>
      </c>
      <c r="U27" s="71">
        <v>61.811</v>
      </c>
    </row>
    <row r="28" spans="1:21" x14ac:dyDescent="0.25">
      <c r="A28" s="72" t="s">
        <v>124</v>
      </c>
      <c r="B28" s="80" t="s">
        <v>125</v>
      </c>
      <c r="C28" s="71">
        <v>37.661000000000001</v>
      </c>
      <c r="D28" s="71" t="s">
        <v>519</v>
      </c>
      <c r="E28" s="71" t="s">
        <v>519</v>
      </c>
      <c r="F28" s="71">
        <v>46.809000000000005</v>
      </c>
      <c r="G28" s="71" t="s">
        <v>519</v>
      </c>
      <c r="H28" s="71" t="s">
        <v>519</v>
      </c>
      <c r="I28" s="71">
        <v>44.595999999999997</v>
      </c>
      <c r="J28" s="71" t="s">
        <v>519</v>
      </c>
      <c r="K28" s="71" t="s">
        <v>519</v>
      </c>
      <c r="L28" s="71">
        <v>37.183</v>
      </c>
      <c r="M28" s="71" t="s">
        <v>519</v>
      </c>
      <c r="N28" s="71" t="s">
        <v>519</v>
      </c>
      <c r="O28" s="71">
        <v>63.89</v>
      </c>
      <c r="P28" s="71" t="s">
        <v>519</v>
      </c>
      <c r="Q28" s="71" t="s">
        <v>519</v>
      </c>
      <c r="R28" s="71">
        <v>50.22</v>
      </c>
      <c r="S28" s="71" t="s">
        <v>519</v>
      </c>
      <c r="T28" s="71" t="s">
        <v>519</v>
      </c>
      <c r="U28" s="71">
        <v>50.161000000000001</v>
      </c>
    </row>
    <row r="29" spans="1:21" x14ac:dyDescent="0.25">
      <c r="A29" s="72" t="s">
        <v>126</v>
      </c>
      <c r="B29" s="80" t="s">
        <v>127</v>
      </c>
      <c r="C29" s="71">
        <v>7.8109999999999999</v>
      </c>
      <c r="D29" s="71" t="s">
        <v>519</v>
      </c>
      <c r="E29" s="71" t="s">
        <v>519</v>
      </c>
      <c r="F29" s="71">
        <v>16.042999999999999</v>
      </c>
      <c r="G29" s="71" t="s">
        <v>519</v>
      </c>
      <c r="H29" s="71" t="s">
        <v>519</v>
      </c>
      <c r="I29" s="71">
        <v>19.568999999999999</v>
      </c>
      <c r="J29" s="71" t="s">
        <v>519</v>
      </c>
      <c r="K29" s="71" t="s">
        <v>519</v>
      </c>
      <c r="L29" s="71">
        <v>8.6829999999999998</v>
      </c>
      <c r="M29" s="71" t="s">
        <v>519</v>
      </c>
      <c r="N29" s="71" t="s">
        <v>519</v>
      </c>
      <c r="O29" s="71">
        <v>9.7070000000000007</v>
      </c>
      <c r="P29" s="71" t="s">
        <v>519</v>
      </c>
      <c r="Q29" s="71" t="s">
        <v>519</v>
      </c>
      <c r="R29" s="71">
        <v>9.1059999999999999</v>
      </c>
      <c r="S29" s="71" t="s">
        <v>519</v>
      </c>
      <c r="T29" s="71" t="s">
        <v>519</v>
      </c>
      <c r="U29" s="71">
        <v>8.2550000000000008</v>
      </c>
    </row>
    <row r="30" spans="1:21" x14ac:dyDescent="0.25">
      <c r="A30" s="72" t="s">
        <v>128</v>
      </c>
      <c r="B30" s="80" t="s">
        <v>129</v>
      </c>
      <c r="C30" s="71">
        <v>1.36</v>
      </c>
      <c r="D30" s="71" t="s">
        <v>519</v>
      </c>
      <c r="E30" s="71" t="s">
        <v>519</v>
      </c>
      <c r="F30" s="71">
        <v>2.028</v>
      </c>
      <c r="G30" s="71" t="s">
        <v>519</v>
      </c>
      <c r="H30" s="71" t="s">
        <v>519</v>
      </c>
      <c r="I30" s="71">
        <v>3.33</v>
      </c>
      <c r="J30" s="71" t="s">
        <v>519</v>
      </c>
      <c r="K30" s="71" t="s">
        <v>519</v>
      </c>
      <c r="L30" s="71">
        <v>2.8780000000000001</v>
      </c>
      <c r="M30" s="71" t="s">
        <v>519</v>
      </c>
      <c r="N30" s="71" t="s">
        <v>519</v>
      </c>
      <c r="O30" s="71">
        <v>2.9159999999999999</v>
      </c>
      <c r="P30" s="71" t="s">
        <v>519</v>
      </c>
      <c r="Q30" s="71" t="s">
        <v>519</v>
      </c>
      <c r="R30" s="71">
        <v>2.6970000000000001</v>
      </c>
      <c r="S30" s="71" t="s">
        <v>519</v>
      </c>
      <c r="T30" s="71" t="s">
        <v>519</v>
      </c>
      <c r="U30" s="71">
        <v>3.395</v>
      </c>
    </row>
    <row r="31" spans="1:21" x14ac:dyDescent="0.25">
      <c r="A31" s="72" t="s">
        <v>130</v>
      </c>
      <c r="B31" s="77" t="s">
        <v>131</v>
      </c>
      <c r="C31" s="71">
        <v>6.4130000000000003</v>
      </c>
      <c r="D31" s="71" t="s">
        <v>519</v>
      </c>
      <c r="E31" s="71" t="s">
        <v>519</v>
      </c>
      <c r="F31" s="71">
        <v>6.3659999999999997</v>
      </c>
      <c r="G31" s="71" t="s">
        <v>519</v>
      </c>
      <c r="H31" s="71" t="s">
        <v>519</v>
      </c>
      <c r="I31" s="71">
        <v>7.2060000000000004</v>
      </c>
      <c r="J31" s="71" t="s">
        <v>519</v>
      </c>
      <c r="K31" s="71" t="s">
        <v>519</v>
      </c>
      <c r="L31" s="71">
        <v>6.1879999999999997</v>
      </c>
      <c r="M31" s="71" t="s">
        <v>519</v>
      </c>
      <c r="N31" s="71" t="s">
        <v>519</v>
      </c>
      <c r="O31" s="71">
        <v>8.9499999999999993</v>
      </c>
      <c r="P31" s="71" t="s">
        <v>519</v>
      </c>
      <c r="Q31" s="71" t="s">
        <v>519</v>
      </c>
      <c r="R31" s="71">
        <v>11.143000000000001</v>
      </c>
      <c r="S31" s="71" t="s">
        <v>519</v>
      </c>
      <c r="T31" s="71" t="s">
        <v>519</v>
      </c>
      <c r="U31" s="71">
        <v>8.5329999999999995</v>
      </c>
    </row>
    <row r="32" spans="1:21" x14ac:dyDescent="0.25">
      <c r="A32" s="72" t="s">
        <v>132</v>
      </c>
      <c r="B32" s="77" t="s">
        <v>133</v>
      </c>
      <c r="C32" s="71">
        <v>9.2080000000000002</v>
      </c>
      <c r="D32" s="71" t="s">
        <v>519</v>
      </c>
      <c r="E32" s="71" t="s">
        <v>519</v>
      </c>
      <c r="F32" s="71">
        <v>9.1479999999999997</v>
      </c>
      <c r="G32" s="71" t="s">
        <v>519</v>
      </c>
      <c r="H32" s="71" t="s">
        <v>519</v>
      </c>
      <c r="I32" s="71">
        <v>7.8159999999999998</v>
      </c>
      <c r="J32" s="71" t="s">
        <v>519</v>
      </c>
      <c r="K32" s="71" t="s">
        <v>519</v>
      </c>
      <c r="L32" s="71">
        <v>7.891</v>
      </c>
      <c r="M32" s="71" t="s">
        <v>519</v>
      </c>
      <c r="N32" s="71" t="s">
        <v>519</v>
      </c>
      <c r="O32" s="71">
        <v>12.831</v>
      </c>
      <c r="P32" s="71" t="s">
        <v>519</v>
      </c>
      <c r="Q32" s="71" t="s">
        <v>519</v>
      </c>
      <c r="R32" s="71">
        <v>12.875999999999999</v>
      </c>
      <c r="S32" s="71" t="s">
        <v>519</v>
      </c>
      <c r="T32" s="71" t="s">
        <v>519</v>
      </c>
      <c r="U32" s="71">
        <v>13.805999999999999</v>
      </c>
    </row>
    <row r="33" spans="1:21" x14ac:dyDescent="0.25">
      <c r="A33" s="72" t="s">
        <v>134</v>
      </c>
      <c r="B33" s="77" t="s">
        <v>135</v>
      </c>
      <c r="C33" s="71">
        <v>1.591</v>
      </c>
      <c r="D33" s="71" t="s">
        <v>519</v>
      </c>
      <c r="E33" s="71" t="s">
        <v>519</v>
      </c>
      <c r="F33" s="71">
        <v>1.3680000000000001</v>
      </c>
      <c r="G33" s="71" t="s">
        <v>519</v>
      </c>
      <c r="H33" s="71" t="s">
        <v>519</v>
      </c>
      <c r="I33" s="71">
        <v>1.419</v>
      </c>
      <c r="J33" s="71" t="s">
        <v>519</v>
      </c>
      <c r="K33" s="71" t="s">
        <v>519</v>
      </c>
      <c r="L33" s="71">
        <v>2.1360000000000001</v>
      </c>
      <c r="M33" s="71" t="s">
        <v>519</v>
      </c>
      <c r="N33" s="71" t="s">
        <v>519</v>
      </c>
      <c r="O33" s="71">
        <v>2.7570000000000001</v>
      </c>
      <c r="P33" s="71" t="s">
        <v>519</v>
      </c>
      <c r="Q33" s="71" t="s">
        <v>519</v>
      </c>
      <c r="R33" s="71">
        <v>2.4279999999999999</v>
      </c>
      <c r="S33" s="71" t="s">
        <v>519</v>
      </c>
      <c r="T33" s="71" t="s">
        <v>519</v>
      </c>
      <c r="U33" s="71">
        <v>1.5329999999999999</v>
      </c>
    </row>
    <row r="34" spans="1:21" x14ac:dyDescent="0.25">
      <c r="A34" s="72" t="s">
        <v>136</v>
      </c>
      <c r="B34" s="77" t="s">
        <v>137</v>
      </c>
      <c r="C34" s="71">
        <v>10.433999999999999</v>
      </c>
      <c r="D34" s="71" t="s">
        <v>519</v>
      </c>
      <c r="E34" s="71" t="s">
        <v>519</v>
      </c>
      <c r="F34" s="71">
        <v>8.4600000000000009</v>
      </c>
      <c r="G34" s="71" t="s">
        <v>519</v>
      </c>
      <c r="H34" s="71" t="s">
        <v>519</v>
      </c>
      <c r="I34" s="71">
        <v>8.0519999999999996</v>
      </c>
      <c r="J34" s="71" t="s">
        <v>519</v>
      </c>
      <c r="K34" s="71" t="s">
        <v>519</v>
      </c>
      <c r="L34" s="71">
        <v>9.9529999999999994</v>
      </c>
      <c r="M34" s="71" t="s">
        <v>519</v>
      </c>
      <c r="N34" s="71" t="s">
        <v>519</v>
      </c>
      <c r="O34" s="71">
        <v>10.118</v>
      </c>
      <c r="P34" s="71" t="s">
        <v>519</v>
      </c>
      <c r="Q34" s="71" t="s">
        <v>519</v>
      </c>
      <c r="R34" s="71">
        <v>11.986000000000001</v>
      </c>
      <c r="S34" s="71" t="s">
        <v>519</v>
      </c>
      <c r="T34" s="71" t="s">
        <v>519</v>
      </c>
      <c r="U34" s="71">
        <v>7.0289999999999999</v>
      </c>
    </row>
    <row r="35" spans="1:21" x14ac:dyDescent="0.25">
      <c r="A35" s="72" t="s">
        <v>138</v>
      </c>
      <c r="B35" s="77" t="s">
        <v>139</v>
      </c>
      <c r="C35" s="71">
        <v>12.882999999999999</v>
      </c>
      <c r="D35" s="71" t="s">
        <v>519</v>
      </c>
      <c r="E35" s="71" t="s">
        <v>519</v>
      </c>
      <c r="F35" s="71">
        <v>15.532999999999999</v>
      </c>
      <c r="G35" s="71" t="s">
        <v>519</v>
      </c>
      <c r="H35" s="71" t="s">
        <v>519</v>
      </c>
      <c r="I35" s="71">
        <v>11.526999999999999</v>
      </c>
      <c r="J35" s="71" t="s">
        <v>519</v>
      </c>
      <c r="K35" s="71" t="s">
        <v>519</v>
      </c>
      <c r="L35" s="71">
        <v>10.097</v>
      </c>
      <c r="M35" s="71" t="s">
        <v>519</v>
      </c>
      <c r="N35" s="71" t="s">
        <v>519</v>
      </c>
      <c r="O35" s="71">
        <v>14.975</v>
      </c>
      <c r="P35" s="71" t="s">
        <v>519</v>
      </c>
      <c r="Q35" s="71" t="s">
        <v>519</v>
      </c>
      <c r="R35" s="71">
        <v>12.108000000000001</v>
      </c>
      <c r="S35" s="71" t="s">
        <v>519</v>
      </c>
      <c r="T35" s="71" t="s">
        <v>519</v>
      </c>
      <c r="U35" s="71">
        <v>12.32</v>
      </c>
    </row>
    <row r="36" spans="1:21" x14ac:dyDescent="0.25">
      <c r="A36" s="72" t="s">
        <v>140</v>
      </c>
      <c r="B36" s="77" t="s">
        <v>141</v>
      </c>
      <c r="C36" s="71">
        <v>1.4059999999999999</v>
      </c>
      <c r="D36" s="71" t="s">
        <v>519</v>
      </c>
      <c r="E36" s="71" t="s">
        <v>519</v>
      </c>
      <c r="F36" s="71">
        <v>1.3420000000000001</v>
      </c>
      <c r="G36" s="71" t="s">
        <v>519</v>
      </c>
      <c r="H36" s="71" t="s">
        <v>519</v>
      </c>
      <c r="I36" s="71">
        <v>12.49</v>
      </c>
      <c r="J36" s="71" t="s">
        <v>519</v>
      </c>
      <c r="K36" s="71" t="s">
        <v>519</v>
      </c>
      <c r="L36" s="71">
        <v>5.7080000000000002</v>
      </c>
      <c r="M36" s="71" t="s">
        <v>519</v>
      </c>
      <c r="N36" s="71" t="s">
        <v>519</v>
      </c>
      <c r="O36" s="71">
        <v>0.8</v>
      </c>
      <c r="P36" s="71" t="s">
        <v>519</v>
      </c>
      <c r="Q36" s="71" t="s">
        <v>519</v>
      </c>
      <c r="R36" s="71">
        <v>1.08</v>
      </c>
      <c r="S36" s="71" t="s">
        <v>519</v>
      </c>
      <c r="T36" s="71" t="s">
        <v>519</v>
      </c>
      <c r="U36" s="71">
        <v>1.1479999999999999</v>
      </c>
    </row>
    <row r="37" spans="1:21" x14ac:dyDescent="0.25">
      <c r="A37" s="72" t="s">
        <v>142</v>
      </c>
      <c r="B37" s="77" t="s">
        <v>143</v>
      </c>
      <c r="C37" s="71">
        <v>1.7469999999999999</v>
      </c>
      <c r="D37" s="71" t="s">
        <v>519</v>
      </c>
      <c r="E37" s="71" t="s">
        <v>519</v>
      </c>
      <c r="F37" s="71">
        <v>1.7950000000000002</v>
      </c>
      <c r="G37" s="71" t="s">
        <v>519</v>
      </c>
      <c r="H37" s="71" t="s">
        <v>519</v>
      </c>
      <c r="I37" s="71">
        <v>2.7510000000000003</v>
      </c>
      <c r="J37" s="71" t="s">
        <v>519</v>
      </c>
      <c r="K37" s="71" t="s">
        <v>519</v>
      </c>
      <c r="L37" s="71">
        <v>1.655</v>
      </c>
      <c r="M37" s="71" t="s">
        <v>519</v>
      </c>
      <c r="N37" s="71" t="s">
        <v>519</v>
      </c>
      <c r="O37" s="71">
        <v>2.762</v>
      </c>
      <c r="P37" s="71" t="s">
        <v>519</v>
      </c>
      <c r="Q37" s="71" t="s">
        <v>519</v>
      </c>
      <c r="R37" s="71">
        <v>3.0129999999999999</v>
      </c>
      <c r="S37" s="71" t="s">
        <v>519</v>
      </c>
      <c r="T37" s="71" t="s">
        <v>519</v>
      </c>
      <c r="U37" s="71">
        <v>2.9550000000000001</v>
      </c>
    </row>
    <row r="38" spans="1:21" x14ac:dyDescent="0.25">
      <c r="A38" s="72" t="s">
        <v>144</v>
      </c>
      <c r="B38" s="77" t="s">
        <v>145</v>
      </c>
      <c r="C38" s="71">
        <v>12.708</v>
      </c>
      <c r="D38" s="71" t="s">
        <v>519</v>
      </c>
      <c r="E38" s="71" t="s">
        <v>519</v>
      </c>
      <c r="F38" s="71">
        <v>14.444000000000001</v>
      </c>
      <c r="G38" s="71" t="s">
        <v>519</v>
      </c>
      <c r="H38" s="71" t="s">
        <v>519</v>
      </c>
      <c r="I38" s="71">
        <v>8.5739999999999998</v>
      </c>
      <c r="J38" s="71" t="s">
        <v>519</v>
      </c>
      <c r="K38" s="71" t="s">
        <v>519</v>
      </c>
      <c r="L38" s="71">
        <v>6.992</v>
      </c>
      <c r="M38" s="71" t="s">
        <v>519</v>
      </c>
      <c r="N38" s="71" t="s">
        <v>519</v>
      </c>
      <c r="O38" s="71">
        <v>3.0030000000000001</v>
      </c>
      <c r="P38" s="71" t="s">
        <v>519</v>
      </c>
      <c r="Q38" s="71" t="s">
        <v>519</v>
      </c>
      <c r="R38" s="71">
        <v>3.1819999999999999</v>
      </c>
      <c r="S38" s="71" t="s">
        <v>519</v>
      </c>
      <c r="T38" s="71" t="s">
        <v>519</v>
      </c>
      <c r="U38" s="71">
        <v>3.19</v>
      </c>
    </row>
    <row r="39" spans="1:21" x14ac:dyDescent="0.25">
      <c r="A39" s="72" t="s">
        <v>281</v>
      </c>
      <c r="B39" s="72" t="s">
        <v>146</v>
      </c>
      <c r="C39" s="71">
        <v>66.41</v>
      </c>
      <c r="D39" s="71">
        <v>65.352000000000004</v>
      </c>
      <c r="E39" s="71">
        <v>60.197000000000003</v>
      </c>
      <c r="F39" s="71">
        <v>56.356999999999999</v>
      </c>
      <c r="G39" s="71">
        <v>72.122</v>
      </c>
      <c r="H39" s="71">
        <v>87.956999999999994</v>
      </c>
      <c r="I39" s="71">
        <v>99.585999999999999</v>
      </c>
      <c r="J39" s="71">
        <v>96.066999999999993</v>
      </c>
      <c r="K39" s="71">
        <v>94.921000000000006</v>
      </c>
      <c r="L39" s="71">
        <v>85.971000000000004</v>
      </c>
      <c r="M39" s="71">
        <v>116.517</v>
      </c>
      <c r="N39" s="71">
        <v>134.85</v>
      </c>
      <c r="O39" s="71">
        <v>146.501</v>
      </c>
      <c r="P39" s="71">
        <v>147.65</v>
      </c>
      <c r="Q39" s="71">
        <v>133.80199999999999</v>
      </c>
      <c r="R39" s="71">
        <v>127.324</v>
      </c>
      <c r="S39" s="71">
        <v>125.06399999999999</v>
      </c>
      <c r="T39" s="71">
        <v>131.46199999999999</v>
      </c>
      <c r="U39" s="71">
        <v>134.47900000000001</v>
      </c>
    </row>
    <row r="40" spans="1:21" x14ac:dyDescent="0.25">
      <c r="A40" s="72" t="s">
        <v>282</v>
      </c>
      <c r="B40" s="77" t="s">
        <v>147</v>
      </c>
      <c r="C40" s="71">
        <v>66.409000000000006</v>
      </c>
      <c r="D40" s="71" t="s">
        <v>519</v>
      </c>
      <c r="E40" s="71" t="s">
        <v>519</v>
      </c>
      <c r="F40" s="71">
        <v>56.356999999999999</v>
      </c>
      <c r="G40" s="71" t="s">
        <v>519</v>
      </c>
      <c r="H40" s="71" t="s">
        <v>519</v>
      </c>
      <c r="I40" s="71">
        <v>99.494</v>
      </c>
      <c r="J40" s="71" t="s">
        <v>519</v>
      </c>
      <c r="K40" s="71" t="s">
        <v>519</v>
      </c>
      <c r="L40" s="71">
        <v>84.539999999999992</v>
      </c>
      <c r="M40" s="71" t="s">
        <v>519</v>
      </c>
      <c r="N40" s="71" t="s">
        <v>519</v>
      </c>
      <c r="O40" s="71">
        <v>146.255</v>
      </c>
      <c r="P40" s="71" t="s">
        <v>519</v>
      </c>
      <c r="Q40" s="71" t="s">
        <v>519</v>
      </c>
      <c r="R40" s="71">
        <v>125.524</v>
      </c>
      <c r="S40" s="71" t="s">
        <v>519</v>
      </c>
      <c r="T40" s="71" t="s">
        <v>519</v>
      </c>
      <c r="U40" s="71">
        <v>132.46800000000002</v>
      </c>
    </row>
    <row r="41" spans="1:21" x14ac:dyDescent="0.25">
      <c r="A41" s="72" t="s">
        <v>148</v>
      </c>
      <c r="B41" s="77" t="s">
        <v>149</v>
      </c>
      <c r="C41" s="71">
        <v>1E-3</v>
      </c>
      <c r="D41" s="71" t="s">
        <v>519</v>
      </c>
      <c r="E41" s="71" t="s">
        <v>519</v>
      </c>
      <c r="F41" s="71">
        <v>1E-3</v>
      </c>
      <c r="G41" s="71" t="s">
        <v>519</v>
      </c>
      <c r="H41" s="71" t="s">
        <v>519</v>
      </c>
      <c r="I41" s="71">
        <v>9.1999999999999998E-2</v>
      </c>
      <c r="J41" s="71" t="s">
        <v>519</v>
      </c>
      <c r="K41" s="71" t="s">
        <v>519</v>
      </c>
      <c r="L41" s="71">
        <v>1.431</v>
      </c>
      <c r="M41" s="71" t="s">
        <v>519</v>
      </c>
      <c r="N41" s="71" t="s">
        <v>519</v>
      </c>
      <c r="O41" s="71">
        <v>0.246</v>
      </c>
      <c r="P41" s="71" t="s">
        <v>519</v>
      </c>
      <c r="Q41" s="71" t="s">
        <v>519</v>
      </c>
      <c r="R41" s="71">
        <v>1.8</v>
      </c>
      <c r="S41" s="71" t="s">
        <v>519</v>
      </c>
      <c r="T41" s="71" t="s">
        <v>519</v>
      </c>
      <c r="U41" s="71">
        <v>2.0110000000000001</v>
      </c>
    </row>
    <row r="42" spans="1:21" x14ac:dyDescent="0.25">
      <c r="A42" s="72" t="s">
        <v>150</v>
      </c>
      <c r="B42" s="72" t="s">
        <v>151</v>
      </c>
      <c r="C42" s="71">
        <v>133.47300000000001</v>
      </c>
      <c r="D42" s="71">
        <v>136.29400000000001</v>
      </c>
      <c r="E42" s="71">
        <v>140.20500000000001</v>
      </c>
      <c r="F42" s="71">
        <v>145.36099999999999</v>
      </c>
      <c r="G42" s="71">
        <v>145.10599999999999</v>
      </c>
      <c r="H42" s="71">
        <v>146.11600000000001</v>
      </c>
      <c r="I42" s="71">
        <v>149.66200000000001</v>
      </c>
      <c r="J42" s="71">
        <v>145.06700000000001</v>
      </c>
      <c r="K42" s="71">
        <v>143.30600000000001</v>
      </c>
      <c r="L42" s="71">
        <v>147.85400000000001</v>
      </c>
      <c r="M42" s="71">
        <v>143.494</v>
      </c>
      <c r="N42" s="71">
        <v>142.03200000000001</v>
      </c>
      <c r="O42" s="71">
        <v>144.05500000000001</v>
      </c>
      <c r="P42" s="71">
        <v>144.11699999999999</v>
      </c>
      <c r="Q42" s="71">
        <v>142.94999999999999</v>
      </c>
      <c r="R42" s="71">
        <v>141.334</v>
      </c>
      <c r="S42" s="71">
        <v>145.21700000000001</v>
      </c>
      <c r="T42" s="71">
        <v>156.05199999999999</v>
      </c>
      <c r="U42" s="71">
        <v>164.041</v>
      </c>
    </row>
    <row r="43" spans="1:21" x14ac:dyDescent="0.25">
      <c r="A43" s="72" t="s">
        <v>152</v>
      </c>
      <c r="B43" s="77" t="s">
        <v>153</v>
      </c>
      <c r="C43" s="71">
        <v>133.47300000000001</v>
      </c>
      <c r="D43" s="71">
        <v>136.29400000000001</v>
      </c>
      <c r="E43" s="71">
        <v>140.20500000000001</v>
      </c>
      <c r="F43" s="71">
        <v>145.36099999999999</v>
      </c>
      <c r="G43" s="71">
        <v>145.10599999999999</v>
      </c>
      <c r="H43" s="71">
        <v>146.11600000000001</v>
      </c>
      <c r="I43" s="71">
        <v>149.66200000000001</v>
      </c>
      <c r="J43" s="71">
        <v>145.06700000000001</v>
      </c>
      <c r="K43" s="71">
        <v>143.30600000000001</v>
      </c>
      <c r="L43" s="71">
        <v>144.55099999999999</v>
      </c>
      <c r="M43" s="71">
        <v>138.298</v>
      </c>
      <c r="N43" s="71">
        <v>136.149</v>
      </c>
      <c r="O43" s="71">
        <v>136.37799999999999</v>
      </c>
      <c r="P43" s="71">
        <v>133.40600000000001</v>
      </c>
      <c r="Q43" s="71">
        <v>132.41499999999999</v>
      </c>
      <c r="R43" s="71">
        <v>132.63399999999999</v>
      </c>
      <c r="S43" s="71">
        <v>137.99700000000001</v>
      </c>
      <c r="T43" s="71">
        <v>145.119</v>
      </c>
      <c r="U43" s="71">
        <v>153.76900000000001</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3.3029999999999999</v>
      </c>
      <c r="M44" s="71" t="s">
        <v>519</v>
      </c>
      <c r="N44" s="71" t="s">
        <v>519</v>
      </c>
      <c r="O44" s="71">
        <v>7.6769999999999996</v>
      </c>
      <c r="P44" s="71" t="s">
        <v>519</v>
      </c>
      <c r="Q44" s="71" t="s">
        <v>519</v>
      </c>
      <c r="R44" s="71">
        <v>8.6999999999999993</v>
      </c>
      <c r="S44" s="71" t="s">
        <v>519</v>
      </c>
      <c r="T44" s="71" t="s">
        <v>519</v>
      </c>
      <c r="U44" s="71">
        <v>10.272</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3.3029999999999999</v>
      </c>
      <c r="M46" s="71" t="s">
        <v>519</v>
      </c>
      <c r="N46" s="71" t="s">
        <v>519</v>
      </c>
      <c r="O46" s="71">
        <v>7.6769999999999996</v>
      </c>
      <c r="P46" s="71" t="s">
        <v>519</v>
      </c>
      <c r="Q46" s="71" t="s">
        <v>519</v>
      </c>
      <c r="R46" s="71">
        <v>8.6999999999999993</v>
      </c>
      <c r="S46" s="71" t="s">
        <v>519</v>
      </c>
      <c r="T46" s="71" t="s">
        <v>519</v>
      </c>
      <c r="U46" s="71">
        <v>10.272</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29.692</v>
      </c>
      <c r="M47" s="71">
        <v>25.169</v>
      </c>
      <c r="N47" s="71">
        <v>18.216000000000001</v>
      </c>
      <c r="O47" s="71">
        <v>12.487</v>
      </c>
      <c r="P47" s="71">
        <v>13.981</v>
      </c>
      <c r="Q47" s="71">
        <v>15.420999999999999</v>
      </c>
      <c r="R47" s="71">
        <v>16.696000000000002</v>
      </c>
      <c r="S47" s="71">
        <v>15.19</v>
      </c>
      <c r="T47" s="71">
        <v>13.747999999999999</v>
      </c>
      <c r="U47" s="71">
        <v>11.808999999999999</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12.298999999999999</v>
      </c>
      <c r="M48" s="71" t="s">
        <v>519</v>
      </c>
      <c r="N48" s="71" t="s">
        <v>519</v>
      </c>
      <c r="O48" s="71">
        <v>2.431</v>
      </c>
      <c r="P48" s="71" t="s">
        <v>519</v>
      </c>
      <c r="Q48" s="71" t="s">
        <v>519</v>
      </c>
      <c r="R48" s="71">
        <v>2.9340000000000002</v>
      </c>
      <c r="S48" s="71" t="s">
        <v>519</v>
      </c>
      <c r="T48" s="71" t="s">
        <v>519</v>
      </c>
      <c r="U48" s="71">
        <v>2.2090000000000001</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17.393000000000001</v>
      </c>
      <c r="M49" s="71" t="s">
        <v>519</v>
      </c>
      <c r="N49" s="71" t="s">
        <v>519</v>
      </c>
      <c r="O49" s="71">
        <v>10.055</v>
      </c>
      <c r="P49" s="71" t="s">
        <v>519</v>
      </c>
      <c r="Q49" s="71" t="s">
        <v>519</v>
      </c>
      <c r="R49" s="71">
        <v>13.763</v>
      </c>
      <c r="S49" s="71" t="s">
        <v>519</v>
      </c>
      <c r="T49" s="71" t="s">
        <v>519</v>
      </c>
      <c r="U49" s="71">
        <v>9.6010000000000009</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37.087000000000003</v>
      </c>
      <c r="M50" s="71">
        <v>24.632000000000001</v>
      </c>
      <c r="N50" s="71">
        <v>21.669</v>
      </c>
      <c r="O50" s="71">
        <v>18.006</v>
      </c>
      <c r="P50" s="71">
        <v>17.795000000000002</v>
      </c>
      <c r="Q50" s="71">
        <v>20.103000000000002</v>
      </c>
      <c r="R50" s="71">
        <v>23.337</v>
      </c>
      <c r="S50" s="71">
        <v>20.530999999999999</v>
      </c>
      <c r="T50" s="71">
        <v>19.449000000000002</v>
      </c>
      <c r="U50" s="71">
        <v>18.870999999999999</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4.0720000000000001</v>
      </c>
      <c r="M51" s="71" t="s">
        <v>519</v>
      </c>
      <c r="N51" s="71" t="s">
        <v>519</v>
      </c>
      <c r="O51" s="71">
        <v>3.05</v>
      </c>
      <c r="P51" s="71" t="s">
        <v>519</v>
      </c>
      <c r="Q51" s="71" t="s">
        <v>519</v>
      </c>
      <c r="R51" s="71">
        <v>4.1420000000000003</v>
      </c>
      <c r="S51" s="71" t="s">
        <v>519</v>
      </c>
      <c r="T51" s="71" t="s">
        <v>519</v>
      </c>
      <c r="U51" s="71">
        <v>2.8639999999999999</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5.27</v>
      </c>
      <c r="M52" s="71" t="s">
        <v>519</v>
      </c>
      <c r="N52" s="71" t="s">
        <v>519</v>
      </c>
      <c r="O52" s="71">
        <v>3.7080000000000002</v>
      </c>
      <c r="P52" s="71" t="s">
        <v>519</v>
      </c>
      <c r="Q52" s="71" t="s">
        <v>519</v>
      </c>
      <c r="R52" s="71">
        <v>4.8620000000000001</v>
      </c>
      <c r="S52" s="71" t="s">
        <v>519</v>
      </c>
      <c r="T52" s="71" t="s">
        <v>519</v>
      </c>
      <c r="U52" s="71">
        <v>7.0679999999999996</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27.744</v>
      </c>
      <c r="M53" s="71" t="s">
        <v>519</v>
      </c>
      <c r="N53" s="71" t="s">
        <v>519</v>
      </c>
      <c r="O53" s="71">
        <v>11.247999999999999</v>
      </c>
      <c r="P53" s="71" t="s">
        <v>519</v>
      </c>
      <c r="Q53" s="71" t="s">
        <v>519</v>
      </c>
      <c r="R53" s="71">
        <v>14.332000000000001</v>
      </c>
      <c r="S53" s="71" t="s">
        <v>519</v>
      </c>
      <c r="T53" s="71" t="s">
        <v>519</v>
      </c>
      <c r="U53" s="71">
        <v>8.9390000000000001</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4.6219999999999999</v>
      </c>
      <c r="M54" s="71">
        <v>4.798</v>
      </c>
      <c r="N54" s="71">
        <v>4.7930000000000001</v>
      </c>
      <c r="O54" s="71">
        <v>4.5410000000000004</v>
      </c>
      <c r="P54" s="71">
        <v>4.3150000000000004</v>
      </c>
      <c r="Q54" s="71">
        <v>3.9329999999999998</v>
      </c>
      <c r="R54" s="71">
        <v>3.3690000000000002</v>
      </c>
      <c r="S54" s="71">
        <v>3.4329999999999998</v>
      </c>
      <c r="T54" s="71">
        <v>3.403</v>
      </c>
      <c r="U54" s="71">
        <v>3.133</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1.3000000000000001E-2</v>
      </c>
      <c r="M55" s="71" t="s">
        <v>519</v>
      </c>
      <c r="N55" s="71" t="s">
        <v>519</v>
      </c>
      <c r="O55" s="71">
        <v>2.4E-2</v>
      </c>
      <c r="P55" s="71" t="s">
        <v>519</v>
      </c>
      <c r="Q55" s="71" t="s">
        <v>519</v>
      </c>
      <c r="R55" s="71">
        <v>3.6000000000000004E-2</v>
      </c>
      <c r="S55" s="71" t="s">
        <v>519</v>
      </c>
      <c r="T55" s="71" t="s">
        <v>519</v>
      </c>
      <c r="U55" s="71">
        <v>4.0000000000000001E-3</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1.6720000000000002</v>
      </c>
      <c r="M56" s="71" t="s">
        <v>519</v>
      </c>
      <c r="N56" s="71" t="s">
        <v>519</v>
      </c>
      <c r="O56" s="71">
        <v>1.1360000000000001</v>
      </c>
      <c r="P56" s="71" t="s">
        <v>519</v>
      </c>
      <c r="Q56" s="71" t="s">
        <v>519</v>
      </c>
      <c r="R56" s="71">
        <v>1.085</v>
      </c>
      <c r="S56" s="71" t="s">
        <v>519</v>
      </c>
      <c r="T56" s="71" t="s">
        <v>519</v>
      </c>
      <c r="U56" s="71">
        <v>0.89200000000000002</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0.13400000000000001</v>
      </c>
      <c r="M57" s="71" t="s">
        <v>519</v>
      </c>
      <c r="N57" s="71" t="s">
        <v>519</v>
      </c>
      <c r="O57" s="71">
        <v>4.9000000000000002E-2</v>
      </c>
      <c r="P57" s="71" t="s">
        <v>519</v>
      </c>
      <c r="Q57" s="71" t="s">
        <v>519</v>
      </c>
      <c r="R57" s="71">
        <v>3.5999999999999997E-2</v>
      </c>
      <c r="S57" s="71" t="s">
        <v>519</v>
      </c>
      <c r="T57" s="71" t="s">
        <v>519</v>
      </c>
      <c r="U57" s="71">
        <v>2.3E-2</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8.6999999999999994E-2</v>
      </c>
      <c r="M58" s="71" t="s">
        <v>519</v>
      </c>
      <c r="N58" s="71" t="s">
        <v>519</v>
      </c>
      <c r="O58" s="71">
        <v>0.11799999999999999</v>
      </c>
      <c r="P58" s="71" t="s">
        <v>519</v>
      </c>
      <c r="Q58" s="71" t="s">
        <v>519</v>
      </c>
      <c r="R58" s="71">
        <v>8.9999999999999993E-3</v>
      </c>
      <c r="S58" s="71" t="s">
        <v>519</v>
      </c>
      <c r="T58" s="71" t="s">
        <v>519</v>
      </c>
      <c r="U58" s="71">
        <v>0.01</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2.2290000000000001</v>
      </c>
      <c r="M59" s="71" t="s">
        <v>519</v>
      </c>
      <c r="N59" s="71" t="s">
        <v>519</v>
      </c>
      <c r="O59" s="71">
        <v>2.9740000000000002</v>
      </c>
      <c r="P59" s="71" t="s">
        <v>519</v>
      </c>
      <c r="Q59" s="71" t="s">
        <v>519</v>
      </c>
      <c r="R59" s="71">
        <v>2.0059999999999998</v>
      </c>
      <c r="S59" s="71" t="s">
        <v>519</v>
      </c>
      <c r="T59" s="71" t="s">
        <v>519</v>
      </c>
      <c r="U59" s="71">
        <v>2.0499999999999998</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0.48699999999999999</v>
      </c>
      <c r="M60" s="71" t="s">
        <v>519</v>
      </c>
      <c r="N60" s="71" t="s">
        <v>519</v>
      </c>
      <c r="O60" s="71">
        <v>0.24099999999999999</v>
      </c>
      <c r="P60" s="71" t="s">
        <v>519</v>
      </c>
      <c r="Q60" s="71" t="s">
        <v>519</v>
      </c>
      <c r="R60" s="71">
        <v>0.19800000000000001</v>
      </c>
      <c r="S60" s="71" t="s">
        <v>519</v>
      </c>
      <c r="T60" s="71" t="s">
        <v>519</v>
      </c>
      <c r="U60" s="71">
        <v>0.154</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15.314</v>
      </c>
      <c r="M61" s="71">
        <v>12.888999999999999</v>
      </c>
      <c r="N61" s="71">
        <v>14.541</v>
      </c>
      <c r="O61" s="71">
        <v>24.129000000000001</v>
      </c>
      <c r="P61" s="71">
        <v>20.274000000000001</v>
      </c>
      <c r="Q61" s="71">
        <v>24.356000000000002</v>
      </c>
      <c r="R61" s="71">
        <v>40.33</v>
      </c>
      <c r="S61" s="71">
        <v>29.117000000000001</v>
      </c>
      <c r="T61" s="71">
        <v>29.962</v>
      </c>
      <c r="U61" s="71">
        <v>45.305</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0.38100000000000001</v>
      </c>
      <c r="M62" s="71">
        <v>0.371</v>
      </c>
      <c r="N62" s="71">
        <v>0.48299999999999998</v>
      </c>
      <c r="O62" s="71">
        <v>0.82399999999999995</v>
      </c>
      <c r="P62" s="71">
        <v>0.53300000000000003</v>
      </c>
      <c r="Q62" s="71">
        <v>0.47199999999999998</v>
      </c>
      <c r="R62" s="71">
        <v>0.58099999999999996</v>
      </c>
      <c r="S62" s="71">
        <v>0.39700000000000002</v>
      </c>
      <c r="T62" s="71">
        <v>0.4</v>
      </c>
      <c r="U62" s="71">
        <v>0.503</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14.077</v>
      </c>
      <c r="M63" s="71">
        <v>6.8150000000000004</v>
      </c>
      <c r="N63" s="71">
        <v>4.0620000000000003</v>
      </c>
      <c r="O63" s="71">
        <v>1.538</v>
      </c>
      <c r="P63" s="71">
        <v>1.149</v>
      </c>
      <c r="Q63" s="71">
        <v>0.93400000000000005</v>
      </c>
      <c r="R63" s="71">
        <v>0.70699999999999996</v>
      </c>
      <c r="S63" s="71">
        <v>1.373</v>
      </c>
      <c r="T63" s="71">
        <v>1.9650000000000001</v>
      </c>
      <c r="U63" s="71">
        <v>3.0619999999999998</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25.879000000000001</v>
      </c>
      <c r="M64" s="71">
        <v>18.138999999999999</v>
      </c>
      <c r="N64" s="71">
        <v>17.399000000000001</v>
      </c>
      <c r="O64" s="71">
        <v>23.055</v>
      </c>
      <c r="P64" s="71">
        <v>17.346</v>
      </c>
      <c r="Q64" s="71">
        <v>9.9930000000000003</v>
      </c>
      <c r="R64" s="71">
        <v>13.724</v>
      </c>
      <c r="S64" s="71">
        <v>11.861000000000001</v>
      </c>
      <c r="T64" s="71">
        <v>12.692</v>
      </c>
      <c r="U64" s="71">
        <v>18.785</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59.615000000000002</v>
      </c>
      <c r="M65" s="71">
        <v>39.293999999999997</v>
      </c>
      <c r="N65" s="71">
        <v>35.99</v>
      </c>
      <c r="O65" s="71">
        <v>49.207000000000001</v>
      </c>
      <c r="P65" s="71">
        <v>41.680999999999997</v>
      </c>
      <c r="Q65" s="71">
        <v>43.563000000000002</v>
      </c>
      <c r="R65" s="71">
        <v>56.643999999999998</v>
      </c>
      <c r="S65" s="71">
        <v>49.712000000000003</v>
      </c>
      <c r="T65" s="71">
        <v>53.212000000000003</v>
      </c>
      <c r="U65" s="71">
        <v>59.878999999999998</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6.9560000000000004</v>
      </c>
      <c r="M66" s="71">
        <v>18.106000000000002</v>
      </c>
      <c r="N66" s="71">
        <v>8.0559999999999992</v>
      </c>
      <c r="O66" s="71">
        <v>6.2889999999999997</v>
      </c>
      <c r="P66" s="71">
        <v>10.875</v>
      </c>
      <c r="Q66" s="71">
        <v>8.5950000000000006</v>
      </c>
      <c r="R66" s="71">
        <v>8.1449999999999996</v>
      </c>
      <c r="S66" s="71">
        <v>21.817</v>
      </c>
      <c r="T66" s="71">
        <v>37.908999999999999</v>
      </c>
      <c r="U66" s="71">
        <v>43.088000000000001</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1.115</v>
      </c>
      <c r="M68" s="71">
        <v>1.409</v>
      </c>
      <c r="N68" s="71">
        <v>1.484</v>
      </c>
      <c r="O68" s="71">
        <v>1.5509999999999999</v>
      </c>
      <c r="P68" s="71">
        <v>1.9510000000000001</v>
      </c>
      <c r="Q68" s="71">
        <v>2.2850000000000001</v>
      </c>
      <c r="R68" s="71">
        <v>2.5990000000000002</v>
      </c>
      <c r="S68" s="71">
        <v>2.4279999999999999</v>
      </c>
      <c r="T68" s="71">
        <v>2.3650000000000002</v>
      </c>
      <c r="U68" s="71">
        <v>2.3370000000000002</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21.989000000000001</v>
      </c>
      <c r="M69" s="71">
        <v>21.739000000000001</v>
      </c>
      <c r="N69" s="71">
        <v>21.474</v>
      </c>
      <c r="O69" s="71">
        <v>24.635999999999999</v>
      </c>
      <c r="P69" s="71">
        <v>24.539000000000001</v>
      </c>
      <c r="Q69" s="71">
        <v>29.888999999999999</v>
      </c>
      <c r="R69" s="71">
        <v>42.476999999999997</v>
      </c>
      <c r="S69" s="71">
        <v>38.637999999999998</v>
      </c>
      <c r="T69" s="71">
        <v>42.06</v>
      </c>
      <c r="U69" s="71">
        <v>51.279000000000003</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38.971000000000004</v>
      </c>
      <c r="M70" s="71">
        <v>44.009</v>
      </c>
      <c r="N70" s="71">
        <v>49.866</v>
      </c>
      <c r="O70" s="71">
        <v>61.677</v>
      </c>
      <c r="P70" s="71">
        <v>65.799000000000007</v>
      </c>
      <c r="Q70" s="71">
        <v>67.997</v>
      </c>
      <c r="R70" s="71">
        <v>72.978999999999999</v>
      </c>
      <c r="S70" s="71">
        <v>68.694999999999993</v>
      </c>
      <c r="T70" s="71">
        <v>67.087999999999994</v>
      </c>
      <c r="U70" s="71">
        <v>67.22</v>
      </c>
    </row>
    <row r="71" spans="1:21" x14ac:dyDescent="0.25">
      <c r="A71" s="43" t="s">
        <v>310</v>
      </c>
      <c r="B71" s="44" t="s">
        <v>208</v>
      </c>
      <c r="C71" s="71">
        <v>46288.716000000008</v>
      </c>
      <c r="D71" s="71">
        <v>43068.937999999995</v>
      </c>
      <c r="E71" s="71">
        <v>38048.78</v>
      </c>
      <c r="F71" s="71">
        <v>48166.934999999998</v>
      </c>
      <c r="G71" s="71">
        <v>45508.398000000001</v>
      </c>
      <c r="H71" s="71">
        <v>42682.943999999996</v>
      </c>
      <c r="I71" s="71">
        <v>44334.134999999995</v>
      </c>
      <c r="J71" s="71">
        <v>48546.125</v>
      </c>
      <c r="K71" s="71">
        <v>49834.880999999994</v>
      </c>
      <c r="L71" s="71">
        <v>45588.651999999995</v>
      </c>
      <c r="M71" s="71">
        <v>47819.841000000015</v>
      </c>
      <c r="N71" s="71">
        <v>49820.633999999984</v>
      </c>
      <c r="O71" s="71">
        <v>48835.984000000004</v>
      </c>
      <c r="P71" s="71">
        <v>55710.961999999985</v>
      </c>
      <c r="Q71" s="71">
        <v>50328.458000000013</v>
      </c>
      <c r="R71" s="71">
        <v>49760.851000000017</v>
      </c>
      <c r="S71" s="71">
        <v>51828.531000000003</v>
      </c>
      <c r="T71" s="71">
        <v>42112.479999999996</v>
      </c>
      <c r="U71" s="71">
        <v>47589.743000000002</v>
      </c>
    </row>
    <row r="72" spans="1:21" x14ac:dyDescent="0.25">
      <c r="A72" s="43" t="s">
        <v>311</v>
      </c>
      <c r="B72" s="94" t="s">
        <v>341</v>
      </c>
      <c r="C72" s="71">
        <v>4401.6629999999996</v>
      </c>
      <c r="D72" s="71">
        <v>4386.4579999999996</v>
      </c>
      <c r="E72" s="71">
        <v>4368.232</v>
      </c>
      <c r="F72" s="71">
        <v>4357.2759999999998</v>
      </c>
      <c r="G72" s="71">
        <v>4348.7049999999999</v>
      </c>
      <c r="H72" s="71">
        <v>4342.5370000000003</v>
      </c>
      <c r="I72" s="71">
        <v>4301.375</v>
      </c>
      <c r="J72" s="71">
        <v>4215.2969999999996</v>
      </c>
      <c r="K72" s="71">
        <v>4092.1819999999998</v>
      </c>
      <c r="L72" s="71">
        <v>3986</v>
      </c>
      <c r="M72" s="71">
        <v>3936.1509999999998</v>
      </c>
      <c r="N72" s="71">
        <v>3973.9830000000002</v>
      </c>
      <c r="O72" s="71">
        <v>4014.761</v>
      </c>
      <c r="P72" s="71">
        <v>3975.5889999999999</v>
      </c>
      <c r="Q72" s="71">
        <v>3961.846</v>
      </c>
      <c r="R72" s="71">
        <v>3916.7750000000001</v>
      </c>
      <c r="S72" s="71">
        <v>3955.8470000000002</v>
      </c>
      <c r="T72" s="71">
        <v>3991.326</v>
      </c>
      <c r="U72" s="71">
        <v>4025.5419999999999</v>
      </c>
    </row>
    <row r="73" spans="1:21" x14ac:dyDescent="0.25">
      <c r="A73" s="43" t="s">
        <v>401</v>
      </c>
      <c r="B73" s="95" t="s">
        <v>400</v>
      </c>
      <c r="C73" s="71">
        <v>50690.379000000001</v>
      </c>
      <c r="D73" s="71">
        <v>47455.396000000001</v>
      </c>
      <c r="E73" s="71">
        <v>42417.011999999995</v>
      </c>
      <c r="F73" s="71">
        <v>52524.211000000003</v>
      </c>
      <c r="G73" s="71">
        <v>49857.103000000003</v>
      </c>
      <c r="H73" s="71">
        <v>47025.481</v>
      </c>
      <c r="I73" s="71">
        <v>48635.509999999995</v>
      </c>
      <c r="J73" s="71">
        <v>52761.421999999999</v>
      </c>
      <c r="K73" s="71">
        <v>53927.062999999995</v>
      </c>
      <c r="L73" s="71">
        <v>49574.652000000002</v>
      </c>
      <c r="M73" s="71">
        <v>51755.992000000013</v>
      </c>
      <c r="N73" s="71">
        <v>53794.616999999998</v>
      </c>
      <c r="O73" s="71">
        <v>52850.744999999995</v>
      </c>
      <c r="P73" s="71">
        <v>59686.550999999999</v>
      </c>
      <c r="Q73" s="71">
        <v>54290.304000000018</v>
      </c>
      <c r="R73" s="71">
        <v>53677.626000000011</v>
      </c>
      <c r="S73" s="71">
        <v>55784.378000000004</v>
      </c>
      <c r="T73" s="71">
        <v>46103.805999999997</v>
      </c>
      <c r="U73" s="71">
        <v>51615.285000000003</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31C529E7-DD7F-44E1-9C9B-FE841D1F6E6F}"/>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A1EF1-B937-4B7C-A23A-A69411EA5F6F}">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402</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520.92100000000005</v>
      </c>
      <c r="D4" s="71">
        <v>415.90800000000002</v>
      </c>
      <c r="E4" s="71">
        <v>598.79700000000003</v>
      </c>
      <c r="F4" s="71">
        <v>511.01400000000001</v>
      </c>
      <c r="G4" s="71">
        <v>456.55599999999998</v>
      </c>
      <c r="H4" s="71">
        <v>403.52499999999998</v>
      </c>
      <c r="I4" s="71">
        <v>367.71100000000001</v>
      </c>
      <c r="J4" s="71">
        <v>494.30599999999998</v>
      </c>
      <c r="K4" s="71">
        <v>519.73699999999997</v>
      </c>
      <c r="L4" s="71">
        <v>338.94600000000003</v>
      </c>
      <c r="M4" s="71">
        <v>440.79899999999998</v>
      </c>
      <c r="N4" s="71">
        <v>489.92500000000001</v>
      </c>
      <c r="O4" s="71">
        <v>458.80200000000002</v>
      </c>
      <c r="P4" s="71">
        <v>475.31200000000001</v>
      </c>
      <c r="Q4" s="71">
        <v>553.48900000000003</v>
      </c>
      <c r="R4" s="71">
        <v>487.84</v>
      </c>
      <c r="S4" s="71">
        <v>493.93799999999999</v>
      </c>
      <c r="T4" s="71">
        <v>706.61900000000003</v>
      </c>
      <c r="U4" s="71">
        <v>623.322</v>
      </c>
    </row>
    <row r="5" spans="1:21" x14ac:dyDescent="0.25">
      <c r="A5" s="72" t="s">
        <v>78</v>
      </c>
      <c r="B5" s="77" t="s">
        <v>79</v>
      </c>
      <c r="C5" s="71">
        <v>516.1</v>
      </c>
      <c r="D5" s="71" t="s">
        <v>519</v>
      </c>
      <c r="E5" s="71" t="s">
        <v>519</v>
      </c>
      <c r="F5" s="71">
        <v>505.86500000000001</v>
      </c>
      <c r="G5" s="71" t="s">
        <v>519</v>
      </c>
      <c r="H5" s="71" t="s">
        <v>519</v>
      </c>
      <c r="I5" s="71">
        <v>363.50299999999999</v>
      </c>
      <c r="J5" s="71" t="s">
        <v>519</v>
      </c>
      <c r="K5" s="71" t="s">
        <v>519</v>
      </c>
      <c r="L5" s="71">
        <v>337.83</v>
      </c>
      <c r="M5" s="71" t="s">
        <v>519</v>
      </c>
      <c r="N5" s="71" t="s">
        <v>519</v>
      </c>
      <c r="O5" s="71">
        <v>457.44600000000003</v>
      </c>
      <c r="P5" s="71" t="s">
        <v>519</v>
      </c>
      <c r="Q5" s="71" t="s">
        <v>519</v>
      </c>
      <c r="R5" s="71">
        <v>486.15199999999999</v>
      </c>
      <c r="S5" s="71" t="s">
        <v>519</v>
      </c>
      <c r="T5" s="71" t="s">
        <v>519</v>
      </c>
      <c r="U5" s="71">
        <v>621.87599999999998</v>
      </c>
    </row>
    <row r="6" spans="1:21" x14ac:dyDescent="0.25">
      <c r="A6" s="72" t="s">
        <v>80</v>
      </c>
      <c r="B6" s="77" t="s">
        <v>81</v>
      </c>
      <c r="C6" s="71">
        <v>4.6319999999999997</v>
      </c>
      <c r="D6" s="71" t="s">
        <v>519</v>
      </c>
      <c r="E6" s="71" t="s">
        <v>519</v>
      </c>
      <c r="F6" s="71">
        <v>4.8490000000000002</v>
      </c>
      <c r="G6" s="71" t="s">
        <v>519</v>
      </c>
      <c r="H6" s="71" t="s">
        <v>519</v>
      </c>
      <c r="I6" s="71">
        <v>3.8460000000000001</v>
      </c>
      <c r="J6" s="71" t="s">
        <v>519</v>
      </c>
      <c r="K6" s="71" t="s">
        <v>519</v>
      </c>
      <c r="L6" s="71">
        <v>0.98099999999999998</v>
      </c>
      <c r="M6" s="71" t="s">
        <v>519</v>
      </c>
      <c r="N6" s="71" t="s">
        <v>519</v>
      </c>
      <c r="O6" s="71">
        <v>1.119</v>
      </c>
      <c r="P6" s="71" t="s">
        <v>519</v>
      </c>
      <c r="Q6" s="71" t="s">
        <v>519</v>
      </c>
      <c r="R6" s="71">
        <v>1.256</v>
      </c>
      <c r="S6" s="71" t="s">
        <v>519</v>
      </c>
      <c r="T6" s="71" t="s">
        <v>519</v>
      </c>
      <c r="U6" s="71">
        <v>0.90100000000000002</v>
      </c>
    </row>
    <row r="7" spans="1:21" x14ac:dyDescent="0.25">
      <c r="A7" s="72" t="s">
        <v>82</v>
      </c>
      <c r="B7" s="77" t="s">
        <v>83</v>
      </c>
      <c r="C7" s="71">
        <v>0.189</v>
      </c>
      <c r="D7" s="71" t="s">
        <v>519</v>
      </c>
      <c r="E7" s="71" t="s">
        <v>519</v>
      </c>
      <c r="F7" s="71">
        <v>0.3</v>
      </c>
      <c r="G7" s="71" t="s">
        <v>519</v>
      </c>
      <c r="H7" s="71" t="s">
        <v>519</v>
      </c>
      <c r="I7" s="71">
        <v>0.36299999999999999</v>
      </c>
      <c r="J7" s="71" t="s">
        <v>519</v>
      </c>
      <c r="K7" s="71" t="s">
        <v>519</v>
      </c>
      <c r="L7" s="71">
        <v>0.13600000000000001</v>
      </c>
      <c r="M7" s="71" t="s">
        <v>519</v>
      </c>
      <c r="N7" s="71" t="s">
        <v>519</v>
      </c>
      <c r="O7" s="71">
        <v>0.23799999999999999</v>
      </c>
      <c r="P7" s="71" t="s">
        <v>519</v>
      </c>
      <c r="Q7" s="71" t="s">
        <v>519</v>
      </c>
      <c r="R7" s="71">
        <v>0.432</v>
      </c>
      <c r="S7" s="71" t="s">
        <v>519</v>
      </c>
      <c r="T7" s="71" t="s">
        <v>519</v>
      </c>
      <c r="U7" s="71">
        <v>0.54500000000000004</v>
      </c>
    </row>
    <row r="8" spans="1:21" x14ac:dyDescent="0.25">
      <c r="A8" s="72" t="s">
        <v>84</v>
      </c>
      <c r="B8" s="72" t="s">
        <v>85</v>
      </c>
      <c r="C8" s="71">
        <v>7.0000000000000001E-3</v>
      </c>
      <c r="D8" s="71">
        <v>7.0000000000000001E-3</v>
      </c>
      <c r="E8" s="71">
        <v>7.0000000000000001E-3</v>
      </c>
      <c r="F8" s="71">
        <v>8.0000000000000002E-3</v>
      </c>
      <c r="G8" s="71">
        <v>0.39700000000000002</v>
      </c>
      <c r="H8" s="71">
        <v>0.78800000000000003</v>
      </c>
      <c r="I8" s="71">
        <v>1.159</v>
      </c>
      <c r="J8" s="71">
        <v>1.1559999999999999</v>
      </c>
      <c r="K8" s="71">
        <v>1.1319999999999999</v>
      </c>
      <c r="L8" s="71">
        <v>1.1140000000000001</v>
      </c>
      <c r="M8" s="71">
        <v>0.93400000000000005</v>
      </c>
      <c r="N8" s="71">
        <v>0.73899999999999999</v>
      </c>
      <c r="O8" s="71">
        <v>0.57399999999999995</v>
      </c>
      <c r="P8" s="71">
        <v>0.67300000000000004</v>
      </c>
      <c r="Q8" s="71">
        <v>0.67400000000000004</v>
      </c>
      <c r="R8" s="71">
        <v>0.61199999999999999</v>
      </c>
      <c r="S8" s="71">
        <v>0.53900000000000003</v>
      </c>
      <c r="T8" s="71">
        <v>0.46300000000000002</v>
      </c>
      <c r="U8" s="71">
        <v>0.38200000000000001</v>
      </c>
    </row>
    <row r="9" spans="1:21" x14ac:dyDescent="0.25">
      <c r="A9" s="72" t="s">
        <v>86</v>
      </c>
      <c r="B9" s="77" t="s">
        <v>87</v>
      </c>
      <c r="C9" s="71">
        <v>5.0000000000000001E-3</v>
      </c>
      <c r="D9" s="71" t="s">
        <v>519</v>
      </c>
      <c r="E9" s="71" t="s">
        <v>519</v>
      </c>
      <c r="F9" s="71">
        <v>5.0000000000000001E-3</v>
      </c>
      <c r="G9" s="71" t="s">
        <v>519</v>
      </c>
      <c r="H9" s="71" t="s">
        <v>519</v>
      </c>
      <c r="I9" s="71">
        <v>0.67</v>
      </c>
      <c r="J9" s="71" t="s">
        <v>519</v>
      </c>
      <c r="K9" s="71" t="s">
        <v>519</v>
      </c>
      <c r="L9" s="71">
        <v>0.59199999999999997</v>
      </c>
      <c r="M9" s="71" t="s">
        <v>519</v>
      </c>
      <c r="N9" s="71" t="s">
        <v>519</v>
      </c>
      <c r="O9" s="71">
        <v>0.47599999999999998</v>
      </c>
      <c r="P9" s="71" t="s">
        <v>519</v>
      </c>
      <c r="Q9" s="71" t="s">
        <v>519</v>
      </c>
      <c r="R9" s="71">
        <v>0.47099999999999997</v>
      </c>
      <c r="S9" s="71" t="s">
        <v>519</v>
      </c>
      <c r="T9" s="71" t="s">
        <v>519</v>
      </c>
      <c r="U9" s="71">
        <v>0.315</v>
      </c>
    </row>
    <row r="10" spans="1:21" x14ac:dyDescent="0.25">
      <c r="A10" s="72" t="s">
        <v>88</v>
      </c>
      <c r="B10" s="77" t="s">
        <v>89</v>
      </c>
      <c r="C10" s="71" t="s">
        <v>226</v>
      </c>
      <c r="D10" s="71" t="s">
        <v>519</v>
      </c>
      <c r="E10" s="71" t="s">
        <v>519</v>
      </c>
      <c r="F10" s="71" t="s">
        <v>226</v>
      </c>
      <c r="G10" s="71" t="s">
        <v>519</v>
      </c>
      <c r="H10" s="71" t="s">
        <v>519</v>
      </c>
      <c r="I10" s="71">
        <v>2.5000000000000001E-2</v>
      </c>
      <c r="J10" s="71" t="s">
        <v>519</v>
      </c>
      <c r="K10" s="71" t="s">
        <v>519</v>
      </c>
      <c r="L10" s="71">
        <v>1E-3</v>
      </c>
      <c r="M10" s="71" t="s">
        <v>519</v>
      </c>
      <c r="N10" s="71" t="s">
        <v>519</v>
      </c>
      <c r="O10" s="71">
        <v>8.0000000000000002E-3</v>
      </c>
      <c r="P10" s="71" t="s">
        <v>519</v>
      </c>
      <c r="Q10" s="71" t="s">
        <v>519</v>
      </c>
      <c r="R10" s="71">
        <v>1E-3</v>
      </c>
      <c r="S10" s="71" t="s">
        <v>519</v>
      </c>
      <c r="T10" s="71" t="s">
        <v>519</v>
      </c>
      <c r="U10" s="71">
        <v>1E-3</v>
      </c>
    </row>
    <row r="11" spans="1:21" x14ac:dyDescent="0.25">
      <c r="A11" s="72" t="s">
        <v>90</v>
      </c>
      <c r="B11" s="77" t="s">
        <v>91</v>
      </c>
      <c r="C11" s="71">
        <v>3.0000000000000001E-3</v>
      </c>
      <c r="D11" s="71" t="s">
        <v>519</v>
      </c>
      <c r="E11" s="71" t="s">
        <v>519</v>
      </c>
      <c r="F11" s="71">
        <v>2E-3</v>
      </c>
      <c r="G11" s="71" t="s">
        <v>519</v>
      </c>
      <c r="H11" s="71" t="s">
        <v>519</v>
      </c>
      <c r="I11" s="71">
        <v>0.46300000000000002</v>
      </c>
      <c r="J11" s="71" t="s">
        <v>519</v>
      </c>
      <c r="K11" s="71" t="s">
        <v>519</v>
      </c>
      <c r="L11" s="71">
        <v>0.52100000000000002</v>
      </c>
      <c r="M11" s="71" t="s">
        <v>519</v>
      </c>
      <c r="N11" s="71" t="s">
        <v>519</v>
      </c>
      <c r="O11" s="71">
        <v>0.09</v>
      </c>
      <c r="P11" s="71" t="s">
        <v>519</v>
      </c>
      <c r="Q11" s="71" t="s">
        <v>519</v>
      </c>
      <c r="R11" s="71">
        <v>0.14000000000000001</v>
      </c>
      <c r="S11" s="71" t="s">
        <v>519</v>
      </c>
      <c r="T11" s="71" t="s">
        <v>519</v>
      </c>
      <c r="U11" s="71">
        <v>6.6000000000000003E-2</v>
      </c>
    </row>
    <row r="12" spans="1:21" x14ac:dyDescent="0.25">
      <c r="A12" s="72" t="s">
        <v>92</v>
      </c>
      <c r="B12" s="72" t="s">
        <v>93</v>
      </c>
      <c r="C12" s="71">
        <v>0.30399999999999999</v>
      </c>
      <c r="D12" s="71">
        <v>0.30199999999999999</v>
      </c>
      <c r="E12" s="71">
        <v>0.30199999999999999</v>
      </c>
      <c r="F12" s="71">
        <v>0.30599999999999999</v>
      </c>
      <c r="G12" s="71">
        <v>2.569</v>
      </c>
      <c r="H12" s="71">
        <v>4.8940000000000001</v>
      </c>
      <c r="I12" s="71">
        <v>7.34</v>
      </c>
      <c r="J12" s="71">
        <v>7.2640000000000002</v>
      </c>
      <c r="K12" s="71">
        <v>7.266</v>
      </c>
      <c r="L12" s="71">
        <v>7.3739999999999997</v>
      </c>
      <c r="M12" s="71">
        <v>6.6130000000000004</v>
      </c>
      <c r="N12" s="71">
        <v>5.9139999999999997</v>
      </c>
      <c r="O12" s="71">
        <v>5.2370000000000001</v>
      </c>
      <c r="P12" s="71">
        <v>4.7949999999999999</v>
      </c>
      <c r="Q12" s="71">
        <v>4.2690000000000001</v>
      </c>
      <c r="R12" s="71">
        <v>3.653</v>
      </c>
      <c r="S12" s="71">
        <v>4.266</v>
      </c>
      <c r="T12" s="71">
        <v>4.7960000000000003</v>
      </c>
      <c r="U12" s="71">
        <v>5.3179999999999996</v>
      </c>
    </row>
    <row r="13" spans="1:21" x14ac:dyDescent="0.25">
      <c r="A13" s="72" t="s">
        <v>94</v>
      </c>
      <c r="B13" s="77" t="s">
        <v>95</v>
      </c>
      <c r="C13" s="71">
        <v>0.105</v>
      </c>
      <c r="D13" s="71" t="s">
        <v>519</v>
      </c>
      <c r="E13" s="71" t="s">
        <v>519</v>
      </c>
      <c r="F13" s="71">
        <v>0.104</v>
      </c>
      <c r="G13" s="71" t="s">
        <v>519</v>
      </c>
      <c r="H13" s="71" t="s">
        <v>519</v>
      </c>
      <c r="I13" s="71">
        <v>2.617</v>
      </c>
      <c r="J13" s="71" t="s">
        <v>519</v>
      </c>
      <c r="K13" s="71" t="s">
        <v>519</v>
      </c>
      <c r="L13" s="71">
        <v>1.605</v>
      </c>
      <c r="M13" s="71" t="s">
        <v>519</v>
      </c>
      <c r="N13" s="71" t="s">
        <v>519</v>
      </c>
      <c r="O13" s="71">
        <v>1.6879999999999999</v>
      </c>
      <c r="P13" s="71" t="s">
        <v>519</v>
      </c>
      <c r="Q13" s="71" t="s">
        <v>519</v>
      </c>
      <c r="R13" s="71">
        <v>1.544</v>
      </c>
      <c r="S13" s="71" t="s">
        <v>519</v>
      </c>
      <c r="T13" s="71" t="s">
        <v>519</v>
      </c>
      <c r="U13" s="71">
        <v>1.7010000000000001</v>
      </c>
    </row>
    <row r="14" spans="1:21" x14ac:dyDescent="0.25">
      <c r="A14" s="72" t="s">
        <v>96</v>
      </c>
      <c r="B14" s="77" t="s">
        <v>97</v>
      </c>
      <c r="C14" s="71">
        <v>3.5000000000000003E-2</v>
      </c>
      <c r="D14" s="71" t="s">
        <v>519</v>
      </c>
      <c r="E14" s="71" t="s">
        <v>519</v>
      </c>
      <c r="F14" s="71">
        <v>0.03</v>
      </c>
      <c r="G14" s="71" t="s">
        <v>519</v>
      </c>
      <c r="H14" s="71" t="s">
        <v>519</v>
      </c>
      <c r="I14" s="71">
        <v>9.7000000000000003E-2</v>
      </c>
      <c r="J14" s="71" t="s">
        <v>519</v>
      </c>
      <c r="K14" s="71" t="s">
        <v>519</v>
      </c>
      <c r="L14" s="71">
        <v>4.8000000000000001E-2</v>
      </c>
      <c r="M14" s="71" t="s">
        <v>519</v>
      </c>
      <c r="N14" s="71" t="s">
        <v>519</v>
      </c>
      <c r="O14" s="71">
        <v>3.5999999999999997E-2</v>
      </c>
      <c r="P14" s="71" t="s">
        <v>519</v>
      </c>
      <c r="Q14" s="71" t="s">
        <v>519</v>
      </c>
      <c r="R14" s="71">
        <v>5.0999999999999997E-2</v>
      </c>
      <c r="S14" s="71" t="s">
        <v>519</v>
      </c>
      <c r="T14" s="71" t="s">
        <v>519</v>
      </c>
      <c r="U14" s="71">
        <v>4.5999999999999999E-2</v>
      </c>
    </row>
    <row r="15" spans="1:21" x14ac:dyDescent="0.25">
      <c r="A15" s="72" t="s">
        <v>98</v>
      </c>
      <c r="B15" s="77" t="s">
        <v>99</v>
      </c>
      <c r="C15" s="71">
        <v>0.01</v>
      </c>
      <c r="D15" s="71" t="s">
        <v>519</v>
      </c>
      <c r="E15" s="71" t="s">
        <v>519</v>
      </c>
      <c r="F15" s="71">
        <v>8.9999999999999993E-3</v>
      </c>
      <c r="G15" s="71" t="s">
        <v>519</v>
      </c>
      <c r="H15" s="71" t="s">
        <v>519</v>
      </c>
      <c r="I15" s="71">
        <v>0.67500000000000004</v>
      </c>
      <c r="J15" s="71" t="s">
        <v>519</v>
      </c>
      <c r="K15" s="71" t="s">
        <v>519</v>
      </c>
      <c r="L15" s="71">
        <v>1.1419999999999999</v>
      </c>
      <c r="M15" s="71" t="s">
        <v>519</v>
      </c>
      <c r="N15" s="71" t="s">
        <v>519</v>
      </c>
      <c r="O15" s="71">
        <v>0.24399999999999999</v>
      </c>
      <c r="P15" s="71" t="s">
        <v>519</v>
      </c>
      <c r="Q15" s="71" t="s">
        <v>519</v>
      </c>
      <c r="R15" s="71">
        <v>0.34300000000000003</v>
      </c>
      <c r="S15" s="71" t="s">
        <v>519</v>
      </c>
      <c r="T15" s="71" t="s">
        <v>519</v>
      </c>
      <c r="U15" s="71">
        <v>1.0089999999999999</v>
      </c>
    </row>
    <row r="16" spans="1:21" x14ac:dyDescent="0.25">
      <c r="A16" s="72" t="s">
        <v>100</v>
      </c>
      <c r="B16" s="77" t="s">
        <v>101</v>
      </c>
      <c r="C16" s="71">
        <v>3.0000000000000001E-3</v>
      </c>
      <c r="D16" s="71" t="s">
        <v>519</v>
      </c>
      <c r="E16" s="71" t="s">
        <v>519</v>
      </c>
      <c r="F16" s="71">
        <v>3.0000000000000001E-3</v>
      </c>
      <c r="G16" s="71" t="s">
        <v>519</v>
      </c>
      <c r="H16" s="71" t="s">
        <v>519</v>
      </c>
      <c r="I16" s="71">
        <v>0.26700000000000002</v>
      </c>
      <c r="J16" s="71" t="s">
        <v>519</v>
      </c>
      <c r="K16" s="71" t="s">
        <v>519</v>
      </c>
      <c r="L16" s="71">
        <v>0.39500000000000002</v>
      </c>
      <c r="M16" s="71" t="s">
        <v>519</v>
      </c>
      <c r="N16" s="71" t="s">
        <v>519</v>
      </c>
      <c r="O16" s="71">
        <v>0.03</v>
      </c>
      <c r="P16" s="71" t="s">
        <v>519</v>
      </c>
      <c r="Q16" s="71" t="s">
        <v>519</v>
      </c>
      <c r="R16" s="71">
        <v>3.4000000000000002E-2</v>
      </c>
      <c r="S16" s="71" t="s">
        <v>519</v>
      </c>
      <c r="T16" s="71" t="s">
        <v>519</v>
      </c>
      <c r="U16" s="71">
        <v>0.32400000000000001</v>
      </c>
    </row>
    <row r="17" spans="1:21" x14ac:dyDescent="0.25">
      <c r="A17" s="72" t="s">
        <v>102</v>
      </c>
      <c r="B17" s="77" t="s">
        <v>103</v>
      </c>
      <c r="C17" s="71">
        <v>5.0000000000000001E-3</v>
      </c>
      <c r="D17" s="71" t="s">
        <v>519</v>
      </c>
      <c r="E17" s="71" t="s">
        <v>519</v>
      </c>
      <c r="F17" s="71">
        <v>6.0000000000000001E-3</v>
      </c>
      <c r="G17" s="71" t="s">
        <v>519</v>
      </c>
      <c r="H17" s="71" t="s">
        <v>519</v>
      </c>
      <c r="I17" s="71">
        <v>4.8000000000000001E-2</v>
      </c>
      <c r="J17" s="71" t="s">
        <v>519</v>
      </c>
      <c r="K17" s="71" t="s">
        <v>519</v>
      </c>
      <c r="L17" s="71">
        <v>2.5999999999999999E-2</v>
      </c>
      <c r="M17" s="71" t="s">
        <v>519</v>
      </c>
      <c r="N17" s="71" t="s">
        <v>519</v>
      </c>
      <c r="O17" s="71">
        <v>8.9999999999999993E-3</v>
      </c>
      <c r="P17" s="71" t="s">
        <v>519</v>
      </c>
      <c r="Q17" s="71" t="s">
        <v>519</v>
      </c>
      <c r="R17" s="71">
        <v>5.0000000000000001E-3</v>
      </c>
      <c r="S17" s="71" t="s">
        <v>519</v>
      </c>
      <c r="T17" s="71" t="s">
        <v>519</v>
      </c>
      <c r="U17" s="71">
        <v>1.2999999999999999E-2</v>
      </c>
    </row>
    <row r="18" spans="1:21" x14ac:dyDescent="0.25">
      <c r="A18" s="72" t="s">
        <v>104</v>
      </c>
      <c r="B18" s="77" t="s">
        <v>105</v>
      </c>
      <c r="C18" s="71">
        <v>1E-3</v>
      </c>
      <c r="D18" s="71" t="s">
        <v>519</v>
      </c>
      <c r="E18" s="71" t="s">
        <v>519</v>
      </c>
      <c r="F18" s="71">
        <v>1E-3</v>
      </c>
      <c r="G18" s="71" t="s">
        <v>519</v>
      </c>
      <c r="H18" s="71" t="s">
        <v>519</v>
      </c>
      <c r="I18" s="71">
        <v>1E-3</v>
      </c>
      <c r="J18" s="71" t="s">
        <v>519</v>
      </c>
      <c r="K18" s="71" t="s">
        <v>519</v>
      </c>
      <c r="L18" s="71">
        <v>6.5000000000000002E-2</v>
      </c>
      <c r="M18" s="71" t="s">
        <v>519</v>
      </c>
      <c r="N18" s="71" t="s">
        <v>519</v>
      </c>
      <c r="O18" s="71">
        <v>0.03</v>
      </c>
      <c r="P18" s="71" t="s">
        <v>519</v>
      </c>
      <c r="Q18" s="71" t="s">
        <v>519</v>
      </c>
      <c r="R18" s="71">
        <v>7.1999999999999995E-2</v>
      </c>
      <c r="S18" s="71" t="s">
        <v>519</v>
      </c>
      <c r="T18" s="71" t="s">
        <v>519</v>
      </c>
      <c r="U18" s="71">
        <v>2.5999999999999999E-2</v>
      </c>
    </row>
    <row r="19" spans="1:21" x14ac:dyDescent="0.25">
      <c r="A19" s="72" t="s">
        <v>106</v>
      </c>
      <c r="B19" s="80" t="s">
        <v>107</v>
      </c>
      <c r="C19" s="71" t="s">
        <v>226</v>
      </c>
      <c r="D19" s="71" t="s">
        <v>519</v>
      </c>
      <c r="E19" s="71" t="s">
        <v>519</v>
      </c>
      <c r="F19" s="71" t="s">
        <v>226</v>
      </c>
      <c r="G19" s="71" t="s">
        <v>519</v>
      </c>
      <c r="H19" s="71" t="s">
        <v>519</v>
      </c>
      <c r="I19" s="71" t="s">
        <v>226</v>
      </c>
      <c r="J19" s="71" t="s">
        <v>519</v>
      </c>
      <c r="K19" s="71" t="s">
        <v>519</v>
      </c>
      <c r="L19" s="71">
        <v>6.0999999999999999E-2</v>
      </c>
      <c r="M19" s="71" t="s">
        <v>519</v>
      </c>
      <c r="N19" s="71" t="s">
        <v>519</v>
      </c>
      <c r="O19" s="71">
        <v>2.9000000000000001E-2</v>
      </c>
      <c r="P19" s="71" t="s">
        <v>519</v>
      </c>
      <c r="Q19" s="71" t="s">
        <v>519</v>
      </c>
      <c r="R19" s="71">
        <v>7.0999999999999994E-2</v>
      </c>
      <c r="S19" s="71" t="s">
        <v>519</v>
      </c>
      <c r="T19" s="71" t="s">
        <v>519</v>
      </c>
      <c r="U19" s="71">
        <v>2.4E-2</v>
      </c>
    </row>
    <row r="20" spans="1:21" x14ac:dyDescent="0.25">
      <c r="A20" s="72" t="s">
        <v>108</v>
      </c>
      <c r="B20" s="80" t="s">
        <v>109</v>
      </c>
      <c r="C20" s="71">
        <v>1E-3</v>
      </c>
      <c r="D20" s="71" t="s">
        <v>519</v>
      </c>
      <c r="E20" s="71" t="s">
        <v>519</v>
      </c>
      <c r="F20" s="71">
        <v>1E-3</v>
      </c>
      <c r="G20" s="71" t="s">
        <v>519</v>
      </c>
      <c r="H20" s="71" t="s">
        <v>519</v>
      </c>
      <c r="I20" s="71">
        <v>1E-3</v>
      </c>
      <c r="J20" s="71" t="s">
        <v>519</v>
      </c>
      <c r="K20" s="71" t="s">
        <v>519</v>
      </c>
      <c r="L20" s="71">
        <v>4.0000000000000001E-3</v>
      </c>
      <c r="M20" s="71" t="s">
        <v>519</v>
      </c>
      <c r="N20" s="71" t="s">
        <v>519</v>
      </c>
      <c r="O20" s="71">
        <v>1E-3</v>
      </c>
      <c r="P20" s="71" t="s">
        <v>519</v>
      </c>
      <c r="Q20" s="71" t="s">
        <v>519</v>
      </c>
      <c r="R20" s="71">
        <v>1E-3</v>
      </c>
      <c r="S20" s="71" t="s">
        <v>519</v>
      </c>
      <c r="T20" s="71" t="s">
        <v>519</v>
      </c>
      <c r="U20" s="71">
        <v>2E-3</v>
      </c>
    </row>
    <row r="21" spans="1:21" x14ac:dyDescent="0.25">
      <c r="A21" s="72" t="s">
        <v>110</v>
      </c>
      <c r="B21" s="77" t="s">
        <v>111</v>
      </c>
      <c r="C21" s="71">
        <v>1.7999999999999999E-2</v>
      </c>
      <c r="D21" s="71" t="s">
        <v>519</v>
      </c>
      <c r="E21" s="71" t="s">
        <v>519</v>
      </c>
      <c r="F21" s="71">
        <v>1.9E-2</v>
      </c>
      <c r="G21" s="71" t="s">
        <v>519</v>
      </c>
      <c r="H21" s="71" t="s">
        <v>519</v>
      </c>
      <c r="I21" s="71">
        <v>0.45800000000000002</v>
      </c>
      <c r="J21" s="71" t="s">
        <v>519</v>
      </c>
      <c r="K21" s="71" t="s">
        <v>519</v>
      </c>
      <c r="L21" s="71">
        <v>0.72399999999999998</v>
      </c>
      <c r="M21" s="71" t="s">
        <v>519</v>
      </c>
      <c r="N21" s="71" t="s">
        <v>519</v>
      </c>
      <c r="O21" s="71">
        <v>1.839</v>
      </c>
      <c r="P21" s="71" t="s">
        <v>519</v>
      </c>
      <c r="Q21" s="71" t="s">
        <v>519</v>
      </c>
      <c r="R21" s="71">
        <v>0.31900000000000001</v>
      </c>
      <c r="S21" s="71" t="s">
        <v>519</v>
      </c>
      <c r="T21" s="71" t="s">
        <v>519</v>
      </c>
      <c r="U21" s="71">
        <v>0.55200000000000005</v>
      </c>
    </row>
    <row r="22" spans="1:21" x14ac:dyDescent="0.25">
      <c r="A22" s="72" t="s">
        <v>112</v>
      </c>
      <c r="B22" s="77" t="s">
        <v>113</v>
      </c>
      <c r="C22" s="71">
        <v>1E-3</v>
      </c>
      <c r="D22" s="71" t="s">
        <v>519</v>
      </c>
      <c r="E22" s="71" t="s">
        <v>519</v>
      </c>
      <c r="F22" s="71">
        <v>1E-3</v>
      </c>
      <c r="G22" s="71" t="s">
        <v>519</v>
      </c>
      <c r="H22" s="71" t="s">
        <v>519</v>
      </c>
      <c r="I22" s="71">
        <v>9.8000000000000004E-2</v>
      </c>
      <c r="J22" s="71" t="s">
        <v>519</v>
      </c>
      <c r="K22" s="71" t="s">
        <v>519</v>
      </c>
      <c r="L22" s="71">
        <v>0.10299999999999999</v>
      </c>
      <c r="M22" s="71" t="s">
        <v>519</v>
      </c>
      <c r="N22" s="71" t="s">
        <v>519</v>
      </c>
      <c r="O22" s="71">
        <v>0.126</v>
      </c>
      <c r="P22" s="71" t="s">
        <v>519</v>
      </c>
      <c r="Q22" s="71" t="s">
        <v>519</v>
      </c>
      <c r="R22" s="71">
        <v>0.251</v>
      </c>
      <c r="S22" s="71" t="s">
        <v>519</v>
      </c>
      <c r="T22" s="71" t="s">
        <v>519</v>
      </c>
      <c r="U22" s="71">
        <v>0.15</v>
      </c>
    </row>
    <row r="23" spans="1:21" x14ac:dyDescent="0.25">
      <c r="A23" s="72" t="s">
        <v>114</v>
      </c>
      <c r="B23" s="77" t="s">
        <v>115</v>
      </c>
      <c r="C23" s="71">
        <v>2E-3</v>
      </c>
      <c r="D23" s="71" t="s">
        <v>519</v>
      </c>
      <c r="E23" s="71" t="s">
        <v>519</v>
      </c>
      <c r="F23" s="71">
        <v>3.0000000000000001E-3</v>
      </c>
      <c r="G23" s="71" t="s">
        <v>519</v>
      </c>
      <c r="H23" s="71" t="s">
        <v>519</v>
      </c>
      <c r="I23" s="71">
        <v>0.04</v>
      </c>
      <c r="J23" s="71" t="s">
        <v>519</v>
      </c>
      <c r="K23" s="71" t="s">
        <v>519</v>
      </c>
      <c r="L23" s="71">
        <v>4.4999999999999998E-2</v>
      </c>
      <c r="M23" s="71" t="s">
        <v>519</v>
      </c>
      <c r="N23" s="71" t="s">
        <v>519</v>
      </c>
      <c r="O23" s="71">
        <v>7.6999999999999999E-2</v>
      </c>
      <c r="P23" s="71" t="s">
        <v>519</v>
      </c>
      <c r="Q23" s="71" t="s">
        <v>519</v>
      </c>
      <c r="R23" s="71">
        <v>8.2000000000000003E-2</v>
      </c>
      <c r="S23" s="71" t="s">
        <v>519</v>
      </c>
      <c r="T23" s="71" t="s">
        <v>519</v>
      </c>
      <c r="U23" s="71">
        <v>0.153</v>
      </c>
    </row>
    <row r="24" spans="1:21" x14ac:dyDescent="0.25">
      <c r="A24" s="72" t="s">
        <v>116</v>
      </c>
      <c r="B24" s="77" t="s">
        <v>117</v>
      </c>
      <c r="C24" s="71">
        <v>4.0000000000000001E-3</v>
      </c>
      <c r="D24" s="71" t="s">
        <v>519</v>
      </c>
      <c r="E24" s="71" t="s">
        <v>519</v>
      </c>
      <c r="F24" s="71">
        <v>4.0000000000000001E-3</v>
      </c>
      <c r="G24" s="71" t="s">
        <v>519</v>
      </c>
      <c r="H24" s="71" t="s">
        <v>519</v>
      </c>
      <c r="I24" s="71">
        <v>0.192</v>
      </c>
      <c r="J24" s="71" t="s">
        <v>519</v>
      </c>
      <c r="K24" s="71" t="s">
        <v>519</v>
      </c>
      <c r="L24" s="71">
        <v>0.21099999999999999</v>
      </c>
      <c r="M24" s="71" t="s">
        <v>519</v>
      </c>
      <c r="N24" s="71" t="s">
        <v>519</v>
      </c>
      <c r="O24" s="71">
        <v>0.184</v>
      </c>
      <c r="P24" s="71" t="s">
        <v>519</v>
      </c>
      <c r="Q24" s="71" t="s">
        <v>519</v>
      </c>
      <c r="R24" s="71">
        <v>0.113</v>
      </c>
      <c r="S24" s="71" t="s">
        <v>519</v>
      </c>
      <c r="T24" s="71" t="s">
        <v>519</v>
      </c>
      <c r="U24" s="71">
        <v>0.43099999999999999</v>
      </c>
    </row>
    <row r="25" spans="1:21" x14ac:dyDescent="0.25">
      <c r="A25" s="72" t="s">
        <v>118</v>
      </c>
      <c r="B25" s="80" t="s">
        <v>119</v>
      </c>
      <c r="C25" s="71" t="s">
        <v>226</v>
      </c>
      <c r="D25" s="71" t="s">
        <v>519</v>
      </c>
      <c r="E25" s="71" t="s">
        <v>519</v>
      </c>
      <c r="F25" s="71" t="s">
        <v>226</v>
      </c>
      <c r="G25" s="71" t="s">
        <v>519</v>
      </c>
      <c r="H25" s="71" t="s">
        <v>519</v>
      </c>
      <c r="I25" s="71">
        <v>7.0000000000000001E-3</v>
      </c>
      <c r="J25" s="71" t="s">
        <v>519</v>
      </c>
      <c r="K25" s="71" t="s">
        <v>519</v>
      </c>
      <c r="L25" s="71">
        <v>7.0000000000000001E-3</v>
      </c>
      <c r="M25" s="71" t="s">
        <v>519</v>
      </c>
      <c r="N25" s="71" t="s">
        <v>519</v>
      </c>
      <c r="O25" s="71">
        <v>1.0999999999999999E-2</v>
      </c>
      <c r="P25" s="71" t="s">
        <v>519</v>
      </c>
      <c r="Q25" s="71" t="s">
        <v>519</v>
      </c>
      <c r="R25" s="71">
        <v>0.01</v>
      </c>
      <c r="S25" s="71" t="s">
        <v>519</v>
      </c>
      <c r="T25" s="71" t="s">
        <v>519</v>
      </c>
      <c r="U25" s="71">
        <v>0.09</v>
      </c>
    </row>
    <row r="26" spans="1:21" x14ac:dyDescent="0.25">
      <c r="A26" s="72" t="s">
        <v>120</v>
      </c>
      <c r="B26" s="80" t="s">
        <v>121</v>
      </c>
      <c r="C26" s="71">
        <v>2E-3</v>
      </c>
      <c r="D26" s="71" t="s">
        <v>519</v>
      </c>
      <c r="E26" s="71" t="s">
        <v>519</v>
      </c>
      <c r="F26" s="71">
        <v>2E-3</v>
      </c>
      <c r="G26" s="71" t="s">
        <v>519</v>
      </c>
      <c r="H26" s="71" t="s">
        <v>519</v>
      </c>
      <c r="I26" s="71">
        <v>0.18400000000000002</v>
      </c>
      <c r="J26" s="71" t="s">
        <v>519</v>
      </c>
      <c r="K26" s="71" t="s">
        <v>519</v>
      </c>
      <c r="L26" s="71">
        <v>0.20400000000000001</v>
      </c>
      <c r="M26" s="71" t="s">
        <v>519</v>
      </c>
      <c r="N26" s="71" t="s">
        <v>519</v>
      </c>
      <c r="O26" s="71">
        <v>0.17200000000000001</v>
      </c>
      <c r="P26" s="71" t="s">
        <v>519</v>
      </c>
      <c r="Q26" s="71" t="s">
        <v>519</v>
      </c>
      <c r="R26" s="71">
        <v>0.10199999999999999</v>
      </c>
      <c r="S26" s="71" t="s">
        <v>519</v>
      </c>
      <c r="T26" s="71" t="s">
        <v>519</v>
      </c>
      <c r="U26" s="71">
        <v>0.34</v>
      </c>
    </row>
    <row r="27" spans="1:21" x14ac:dyDescent="0.25">
      <c r="A27" s="72" t="s">
        <v>122</v>
      </c>
      <c r="B27" s="77" t="s">
        <v>123</v>
      </c>
      <c r="C27" s="71">
        <v>4.0000000000000001E-3</v>
      </c>
      <c r="D27" s="71" t="s">
        <v>519</v>
      </c>
      <c r="E27" s="71" t="s">
        <v>519</v>
      </c>
      <c r="F27" s="71">
        <v>5.0000000000000001E-3</v>
      </c>
      <c r="G27" s="71" t="s">
        <v>519</v>
      </c>
      <c r="H27" s="71" t="s">
        <v>519</v>
      </c>
      <c r="I27" s="71">
        <v>2.0640000000000001</v>
      </c>
      <c r="J27" s="71" t="s">
        <v>519</v>
      </c>
      <c r="K27" s="71" t="s">
        <v>519</v>
      </c>
      <c r="L27" s="71">
        <v>2.37</v>
      </c>
      <c r="M27" s="71" t="s">
        <v>519</v>
      </c>
      <c r="N27" s="71" t="s">
        <v>519</v>
      </c>
      <c r="O27" s="71">
        <v>0.41</v>
      </c>
      <c r="P27" s="71" t="s">
        <v>519</v>
      </c>
      <c r="Q27" s="71" t="s">
        <v>519</v>
      </c>
      <c r="R27" s="71">
        <v>0.218</v>
      </c>
      <c r="S27" s="71" t="s">
        <v>519</v>
      </c>
      <c r="T27" s="71" t="s">
        <v>519</v>
      </c>
      <c r="U27" s="71">
        <v>0.13</v>
      </c>
    </row>
    <row r="28" spans="1:21" x14ac:dyDescent="0.25">
      <c r="A28" s="72" t="s">
        <v>124</v>
      </c>
      <c r="B28" s="80" t="s">
        <v>125</v>
      </c>
      <c r="C28" s="71">
        <v>3.0000000000000001E-3</v>
      </c>
      <c r="D28" s="71" t="s">
        <v>519</v>
      </c>
      <c r="E28" s="71" t="s">
        <v>519</v>
      </c>
      <c r="F28" s="71">
        <v>3.0000000000000001E-3</v>
      </c>
      <c r="G28" s="71" t="s">
        <v>519</v>
      </c>
      <c r="H28" s="71" t="s">
        <v>519</v>
      </c>
      <c r="I28" s="71">
        <v>1.8809999999999998</v>
      </c>
      <c r="J28" s="71" t="s">
        <v>519</v>
      </c>
      <c r="K28" s="71" t="s">
        <v>519</v>
      </c>
      <c r="L28" s="71">
        <v>2.0020000000000002</v>
      </c>
      <c r="M28" s="71" t="s">
        <v>519</v>
      </c>
      <c r="N28" s="71" t="s">
        <v>519</v>
      </c>
      <c r="O28" s="71">
        <v>0.28599999999999998</v>
      </c>
      <c r="P28" s="71" t="s">
        <v>519</v>
      </c>
      <c r="Q28" s="71" t="s">
        <v>519</v>
      </c>
      <c r="R28" s="71">
        <v>0.129</v>
      </c>
      <c r="S28" s="71" t="s">
        <v>519</v>
      </c>
      <c r="T28" s="71" t="s">
        <v>519</v>
      </c>
      <c r="U28" s="71">
        <v>0.113</v>
      </c>
    </row>
    <row r="29" spans="1:21" x14ac:dyDescent="0.25">
      <c r="A29" s="72" t="s">
        <v>126</v>
      </c>
      <c r="B29" s="80" t="s">
        <v>127</v>
      </c>
      <c r="C29" s="71">
        <v>1E-3</v>
      </c>
      <c r="D29" s="71" t="s">
        <v>519</v>
      </c>
      <c r="E29" s="71" t="s">
        <v>519</v>
      </c>
      <c r="F29" s="71">
        <v>1E-3</v>
      </c>
      <c r="G29" s="71" t="s">
        <v>519</v>
      </c>
      <c r="H29" s="71" t="s">
        <v>519</v>
      </c>
      <c r="I29" s="71">
        <v>0.156</v>
      </c>
      <c r="J29" s="71" t="s">
        <v>519</v>
      </c>
      <c r="K29" s="71" t="s">
        <v>519</v>
      </c>
      <c r="L29" s="71">
        <v>0.34499999999999997</v>
      </c>
      <c r="M29" s="71" t="s">
        <v>519</v>
      </c>
      <c r="N29" s="71" t="s">
        <v>519</v>
      </c>
      <c r="O29" s="71">
        <v>0.11799999999999999</v>
      </c>
      <c r="P29" s="71" t="s">
        <v>519</v>
      </c>
      <c r="Q29" s="71" t="s">
        <v>519</v>
      </c>
      <c r="R29" s="71">
        <v>7.6999999999999999E-2</v>
      </c>
      <c r="S29" s="71" t="s">
        <v>519</v>
      </c>
      <c r="T29" s="71" t="s">
        <v>519</v>
      </c>
      <c r="U29" s="71">
        <v>0.01</v>
      </c>
    </row>
    <row r="30" spans="1:21" x14ac:dyDescent="0.25">
      <c r="A30" s="72" t="s">
        <v>128</v>
      </c>
      <c r="B30" s="80" t="s">
        <v>129</v>
      </c>
      <c r="C30" s="71" t="s">
        <v>226</v>
      </c>
      <c r="D30" s="71" t="s">
        <v>519</v>
      </c>
      <c r="E30" s="71" t="s">
        <v>519</v>
      </c>
      <c r="F30" s="71" t="s">
        <v>226</v>
      </c>
      <c r="G30" s="71" t="s">
        <v>519</v>
      </c>
      <c r="H30" s="71" t="s">
        <v>519</v>
      </c>
      <c r="I30" s="71">
        <v>2.5999999999999999E-2</v>
      </c>
      <c r="J30" s="71" t="s">
        <v>519</v>
      </c>
      <c r="K30" s="71" t="s">
        <v>519</v>
      </c>
      <c r="L30" s="71">
        <v>2.3E-2</v>
      </c>
      <c r="M30" s="71" t="s">
        <v>519</v>
      </c>
      <c r="N30" s="71" t="s">
        <v>519</v>
      </c>
      <c r="O30" s="71">
        <v>6.0000000000000001E-3</v>
      </c>
      <c r="P30" s="71" t="s">
        <v>519</v>
      </c>
      <c r="Q30" s="71" t="s">
        <v>519</v>
      </c>
      <c r="R30" s="71">
        <v>1.2E-2</v>
      </c>
      <c r="S30" s="71" t="s">
        <v>519</v>
      </c>
      <c r="T30" s="71" t="s">
        <v>519</v>
      </c>
      <c r="U30" s="71">
        <v>7.0000000000000001E-3</v>
      </c>
    </row>
    <row r="31" spans="1:21" x14ac:dyDescent="0.25">
      <c r="A31" s="72" t="s">
        <v>130</v>
      </c>
      <c r="B31" s="77" t="s">
        <v>131</v>
      </c>
      <c r="C31" s="71">
        <v>1.0999999999999999E-2</v>
      </c>
      <c r="D31" s="71" t="s">
        <v>519</v>
      </c>
      <c r="E31" s="71" t="s">
        <v>519</v>
      </c>
      <c r="F31" s="71">
        <v>0.01</v>
      </c>
      <c r="G31" s="71" t="s">
        <v>519</v>
      </c>
      <c r="H31" s="71" t="s">
        <v>519</v>
      </c>
      <c r="I31" s="71">
        <v>6.4000000000000001E-2</v>
      </c>
      <c r="J31" s="71" t="s">
        <v>519</v>
      </c>
      <c r="K31" s="71" t="s">
        <v>519</v>
      </c>
      <c r="L31" s="71">
        <v>6.5000000000000002E-2</v>
      </c>
      <c r="M31" s="71" t="s">
        <v>519</v>
      </c>
      <c r="N31" s="71" t="s">
        <v>519</v>
      </c>
      <c r="O31" s="71">
        <v>0.04</v>
      </c>
      <c r="P31" s="71" t="s">
        <v>519</v>
      </c>
      <c r="Q31" s="71" t="s">
        <v>519</v>
      </c>
      <c r="R31" s="71">
        <v>3.5999999999999997E-2</v>
      </c>
      <c r="S31" s="71" t="s">
        <v>519</v>
      </c>
      <c r="T31" s="71" t="s">
        <v>519</v>
      </c>
      <c r="U31" s="71">
        <v>0.08</v>
      </c>
    </row>
    <row r="32" spans="1:21" x14ac:dyDescent="0.25">
      <c r="A32" s="72" t="s">
        <v>132</v>
      </c>
      <c r="B32" s="77" t="s">
        <v>133</v>
      </c>
      <c r="C32" s="71">
        <v>2E-3</v>
      </c>
      <c r="D32" s="71" t="s">
        <v>519</v>
      </c>
      <c r="E32" s="71" t="s">
        <v>519</v>
      </c>
      <c r="F32" s="71">
        <v>2E-3</v>
      </c>
      <c r="G32" s="71" t="s">
        <v>519</v>
      </c>
      <c r="H32" s="71" t="s">
        <v>519</v>
      </c>
      <c r="I32" s="71">
        <v>2.3E-2</v>
      </c>
      <c r="J32" s="71" t="s">
        <v>519</v>
      </c>
      <c r="K32" s="71" t="s">
        <v>519</v>
      </c>
      <c r="L32" s="71">
        <v>2.9000000000000001E-2</v>
      </c>
      <c r="M32" s="71" t="s">
        <v>519</v>
      </c>
      <c r="N32" s="71" t="s">
        <v>519</v>
      </c>
      <c r="O32" s="71">
        <v>3.5000000000000003E-2</v>
      </c>
      <c r="P32" s="71" t="s">
        <v>519</v>
      </c>
      <c r="Q32" s="71" t="s">
        <v>519</v>
      </c>
      <c r="R32" s="71">
        <v>2.8000000000000001E-2</v>
      </c>
      <c r="S32" s="71" t="s">
        <v>519</v>
      </c>
      <c r="T32" s="71" t="s">
        <v>519</v>
      </c>
      <c r="U32" s="71">
        <v>3.6999999999999998E-2</v>
      </c>
    </row>
    <row r="33" spans="1:21" x14ac:dyDescent="0.25">
      <c r="A33" s="72" t="s">
        <v>134</v>
      </c>
      <c r="B33" s="77" t="s">
        <v>135</v>
      </c>
      <c r="C33" s="71">
        <v>2E-3</v>
      </c>
      <c r="D33" s="71" t="s">
        <v>519</v>
      </c>
      <c r="E33" s="71" t="s">
        <v>519</v>
      </c>
      <c r="F33" s="71">
        <v>2E-3</v>
      </c>
      <c r="G33" s="71" t="s">
        <v>519</v>
      </c>
      <c r="H33" s="71" t="s">
        <v>519</v>
      </c>
      <c r="I33" s="71">
        <v>0.17</v>
      </c>
      <c r="J33" s="71" t="s">
        <v>519</v>
      </c>
      <c r="K33" s="71" t="s">
        <v>519</v>
      </c>
      <c r="L33" s="71">
        <v>9.5000000000000001E-2</v>
      </c>
      <c r="M33" s="71" t="s">
        <v>519</v>
      </c>
      <c r="N33" s="71" t="s">
        <v>519</v>
      </c>
      <c r="O33" s="71">
        <v>5.5E-2</v>
      </c>
      <c r="P33" s="71" t="s">
        <v>519</v>
      </c>
      <c r="Q33" s="71" t="s">
        <v>519</v>
      </c>
      <c r="R33" s="71">
        <v>8.4000000000000005E-2</v>
      </c>
      <c r="S33" s="71" t="s">
        <v>519</v>
      </c>
      <c r="T33" s="71" t="s">
        <v>519</v>
      </c>
      <c r="U33" s="71">
        <v>0.20399999999999999</v>
      </c>
    </row>
    <row r="34" spans="1:21" x14ac:dyDescent="0.25">
      <c r="A34" s="72" t="s">
        <v>136</v>
      </c>
      <c r="B34" s="77" t="s">
        <v>137</v>
      </c>
      <c r="C34" s="71">
        <v>7.0000000000000001E-3</v>
      </c>
      <c r="D34" s="71" t="s">
        <v>519</v>
      </c>
      <c r="E34" s="71" t="s">
        <v>519</v>
      </c>
      <c r="F34" s="71">
        <v>8.0000000000000002E-3</v>
      </c>
      <c r="G34" s="71" t="s">
        <v>519</v>
      </c>
      <c r="H34" s="71" t="s">
        <v>519</v>
      </c>
      <c r="I34" s="71">
        <v>5.0999999999999997E-2</v>
      </c>
      <c r="J34" s="71" t="s">
        <v>519</v>
      </c>
      <c r="K34" s="71" t="s">
        <v>519</v>
      </c>
      <c r="L34" s="71">
        <v>9.0999999999999998E-2</v>
      </c>
      <c r="M34" s="71" t="s">
        <v>519</v>
      </c>
      <c r="N34" s="71" t="s">
        <v>519</v>
      </c>
      <c r="O34" s="71">
        <v>0.13600000000000001</v>
      </c>
      <c r="P34" s="71" t="s">
        <v>519</v>
      </c>
      <c r="Q34" s="71" t="s">
        <v>519</v>
      </c>
      <c r="R34" s="71">
        <v>0.19</v>
      </c>
      <c r="S34" s="71" t="s">
        <v>519</v>
      </c>
      <c r="T34" s="71" t="s">
        <v>519</v>
      </c>
      <c r="U34" s="71">
        <v>0.14699999999999999</v>
      </c>
    </row>
    <row r="35" spans="1:21" x14ac:dyDescent="0.25">
      <c r="A35" s="72" t="s">
        <v>138</v>
      </c>
      <c r="B35" s="77" t="s">
        <v>139</v>
      </c>
      <c r="C35" s="71">
        <v>1E-3</v>
      </c>
      <c r="D35" s="71" t="s">
        <v>519</v>
      </c>
      <c r="E35" s="71" t="s">
        <v>519</v>
      </c>
      <c r="F35" s="71" t="s">
        <v>226</v>
      </c>
      <c r="G35" s="71" t="s">
        <v>519</v>
      </c>
      <c r="H35" s="71" t="s">
        <v>519</v>
      </c>
      <c r="I35" s="71">
        <v>0.34499999999999997</v>
      </c>
      <c r="J35" s="71" t="s">
        <v>519</v>
      </c>
      <c r="K35" s="71" t="s">
        <v>519</v>
      </c>
      <c r="L35" s="71">
        <v>0.13500000000000001</v>
      </c>
      <c r="M35" s="71" t="s">
        <v>519</v>
      </c>
      <c r="N35" s="71" t="s">
        <v>519</v>
      </c>
      <c r="O35" s="71">
        <v>0.16400000000000001</v>
      </c>
      <c r="P35" s="71" t="s">
        <v>519</v>
      </c>
      <c r="Q35" s="71" t="s">
        <v>519</v>
      </c>
      <c r="R35" s="71">
        <v>0.16800000000000001</v>
      </c>
      <c r="S35" s="71" t="s">
        <v>519</v>
      </c>
      <c r="T35" s="71" t="s">
        <v>519</v>
      </c>
      <c r="U35" s="71">
        <v>0.153</v>
      </c>
    </row>
    <row r="36" spans="1:21" x14ac:dyDescent="0.25">
      <c r="A36" s="72" t="s">
        <v>140</v>
      </c>
      <c r="B36" s="77" t="s">
        <v>141</v>
      </c>
      <c r="C36" s="71">
        <v>1E-3</v>
      </c>
      <c r="D36" s="71" t="s">
        <v>519</v>
      </c>
      <c r="E36" s="71" t="s">
        <v>519</v>
      </c>
      <c r="F36" s="71">
        <v>1E-3</v>
      </c>
      <c r="G36" s="71" t="s">
        <v>519</v>
      </c>
      <c r="H36" s="71" t="s">
        <v>519</v>
      </c>
      <c r="I36" s="71">
        <v>2.4E-2</v>
      </c>
      <c r="J36" s="71" t="s">
        <v>519</v>
      </c>
      <c r="K36" s="71" t="s">
        <v>519</v>
      </c>
      <c r="L36" s="71">
        <v>3.6999999999999998E-2</v>
      </c>
      <c r="M36" s="71" t="s">
        <v>519</v>
      </c>
      <c r="N36" s="71" t="s">
        <v>519</v>
      </c>
      <c r="O36" s="71">
        <v>1.2E-2</v>
      </c>
      <c r="P36" s="71" t="s">
        <v>519</v>
      </c>
      <c r="Q36" s="71" t="s">
        <v>519</v>
      </c>
      <c r="R36" s="71">
        <v>1.2999999999999999E-2</v>
      </c>
      <c r="S36" s="71" t="s">
        <v>519</v>
      </c>
      <c r="T36" s="71" t="s">
        <v>519</v>
      </c>
      <c r="U36" s="71">
        <v>1.9E-2</v>
      </c>
    </row>
    <row r="37" spans="1:21" x14ac:dyDescent="0.25">
      <c r="A37" s="72" t="s">
        <v>142</v>
      </c>
      <c r="B37" s="77" t="s">
        <v>143</v>
      </c>
      <c r="C37" s="71">
        <v>1.7000000000000001E-2</v>
      </c>
      <c r="D37" s="71" t="s">
        <v>519</v>
      </c>
      <c r="E37" s="71" t="s">
        <v>519</v>
      </c>
      <c r="F37" s="71">
        <v>1.8000000000000002E-2</v>
      </c>
      <c r="G37" s="71" t="s">
        <v>519</v>
      </c>
      <c r="H37" s="71" t="s">
        <v>519</v>
      </c>
      <c r="I37" s="71">
        <v>2.7999999999999997E-2</v>
      </c>
      <c r="J37" s="71" t="s">
        <v>519</v>
      </c>
      <c r="K37" s="71" t="s">
        <v>519</v>
      </c>
      <c r="L37" s="71">
        <v>0.152</v>
      </c>
      <c r="M37" s="71" t="s">
        <v>519</v>
      </c>
      <c r="N37" s="71" t="s">
        <v>519</v>
      </c>
      <c r="O37" s="71">
        <v>9.2999999999999999E-2</v>
      </c>
      <c r="P37" s="71" t="s">
        <v>519</v>
      </c>
      <c r="Q37" s="71" t="s">
        <v>519</v>
      </c>
      <c r="R37" s="71">
        <v>7.3000000000000009E-2</v>
      </c>
      <c r="S37" s="71" t="s">
        <v>519</v>
      </c>
      <c r="T37" s="71" t="s">
        <v>519</v>
      </c>
      <c r="U37" s="71">
        <v>0.11899999999999999</v>
      </c>
    </row>
    <row r="38" spans="1:21" x14ac:dyDescent="0.25">
      <c r="A38" s="72" t="s">
        <v>144</v>
      </c>
      <c r="B38" s="77" t="s">
        <v>145</v>
      </c>
      <c r="C38" s="71">
        <v>7.5999999999999998E-2</v>
      </c>
      <c r="D38" s="71" t="s">
        <v>519</v>
      </c>
      <c r="E38" s="71" t="s">
        <v>519</v>
      </c>
      <c r="F38" s="71">
        <v>7.9000000000000001E-2</v>
      </c>
      <c r="G38" s="71" t="s">
        <v>519</v>
      </c>
      <c r="H38" s="71" t="s">
        <v>519</v>
      </c>
      <c r="I38" s="71">
        <v>7.8E-2</v>
      </c>
      <c r="J38" s="71" t="s">
        <v>519</v>
      </c>
      <c r="K38" s="71" t="s">
        <v>519</v>
      </c>
      <c r="L38" s="71">
        <v>3.5999999999999997E-2</v>
      </c>
      <c r="M38" s="71" t="s">
        <v>519</v>
      </c>
      <c r="N38" s="71" t="s">
        <v>519</v>
      </c>
      <c r="O38" s="71">
        <v>2.9000000000000001E-2</v>
      </c>
      <c r="P38" s="71" t="s">
        <v>519</v>
      </c>
      <c r="Q38" s="71" t="s">
        <v>519</v>
      </c>
      <c r="R38" s="71">
        <v>2.9000000000000001E-2</v>
      </c>
      <c r="S38" s="71" t="s">
        <v>519</v>
      </c>
      <c r="T38" s="71" t="s">
        <v>519</v>
      </c>
      <c r="U38" s="71">
        <v>2.1999999999999999E-2</v>
      </c>
    </row>
    <row r="39" spans="1:21" x14ac:dyDescent="0.25">
      <c r="A39" s="72" t="s">
        <v>281</v>
      </c>
      <c r="B39" s="72" t="s">
        <v>146</v>
      </c>
      <c r="C39" s="71">
        <v>3.0000000000000001E-3</v>
      </c>
      <c r="D39" s="71">
        <v>2E-3</v>
      </c>
      <c r="E39" s="71">
        <v>2E-3</v>
      </c>
      <c r="F39" s="71">
        <v>2E-3</v>
      </c>
      <c r="G39" s="71">
        <v>0.17799999999999999</v>
      </c>
      <c r="H39" s="71">
        <v>0.34300000000000003</v>
      </c>
      <c r="I39" s="71">
        <v>0.48199999999999998</v>
      </c>
      <c r="J39" s="71">
        <v>0.47099999999999997</v>
      </c>
      <c r="K39" s="71">
        <v>0.47199999999999998</v>
      </c>
      <c r="L39" s="71">
        <v>0.434</v>
      </c>
      <c r="M39" s="71">
        <v>0.625</v>
      </c>
      <c r="N39" s="71">
        <v>0.74299999999999999</v>
      </c>
      <c r="O39" s="71">
        <v>0.82099999999999995</v>
      </c>
      <c r="P39" s="71">
        <v>0.85299999999999998</v>
      </c>
      <c r="Q39" s="71">
        <v>0.79800000000000004</v>
      </c>
      <c r="R39" s="71">
        <v>0.78400000000000003</v>
      </c>
      <c r="S39" s="71">
        <v>1.3660000000000001</v>
      </c>
      <c r="T39" s="71">
        <v>1.901</v>
      </c>
      <c r="U39" s="71">
        <v>2.3109999999999999</v>
      </c>
    </row>
    <row r="40" spans="1:21" x14ac:dyDescent="0.25">
      <c r="A40" s="72" t="s">
        <v>282</v>
      </c>
      <c r="B40" s="77" t="s">
        <v>147</v>
      </c>
      <c r="C40" s="71">
        <v>2E-3</v>
      </c>
      <c r="D40" s="71" t="s">
        <v>519</v>
      </c>
      <c r="E40" s="71" t="s">
        <v>519</v>
      </c>
      <c r="F40" s="71">
        <v>2E-3</v>
      </c>
      <c r="G40" s="71" t="s">
        <v>519</v>
      </c>
      <c r="H40" s="71" t="s">
        <v>519</v>
      </c>
      <c r="I40" s="71">
        <v>0.48199999999999998</v>
      </c>
      <c r="J40" s="71" t="s">
        <v>519</v>
      </c>
      <c r="K40" s="71" t="s">
        <v>519</v>
      </c>
      <c r="L40" s="71">
        <v>0.434</v>
      </c>
      <c r="M40" s="71" t="s">
        <v>519</v>
      </c>
      <c r="N40" s="71" t="s">
        <v>519</v>
      </c>
      <c r="O40" s="71">
        <v>0.80500000000000005</v>
      </c>
      <c r="P40" s="71" t="s">
        <v>519</v>
      </c>
      <c r="Q40" s="71" t="s">
        <v>519</v>
      </c>
      <c r="R40" s="71">
        <v>0.54600000000000004</v>
      </c>
      <c r="S40" s="71" t="s">
        <v>519</v>
      </c>
      <c r="T40" s="71" t="s">
        <v>519</v>
      </c>
      <c r="U40" s="71">
        <v>2.04</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t="s">
        <v>226</v>
      </c>
      <c r="M41" s="71" t="s">
        <v>519</v>
      </c>
      <c r="N41" s="71" t="s">
        <v>519</v>
      </c>
      <c r="O41" s="71">
        <v>1.6E-2</v>
      </c>
      <c r="P41" s="71" t="s">
        <v>519</v>
      </c>
      <c r="Q41" s="71" t="s">
        <v>519</v>
      </c>
      <c r="R41" s="71">
        <v>0.23799999999999999</v>
      </c>
      <c r="S41" s="71" t="s">
        <v>519</v>
      </c>
      <c r="T41" s="71" t="s">
        <v>519</v>
      </c>
      <c r="U41" s="71">
        <v>0.27100000000000002</v>
      </c>
    </row>
    <row r="42" spans="1:21" x14ac:dyDescent="0.25">
      <c r="A42" s="72" t="s">
        <v>150</v>
      </c>
      <c r="B42" s="72" t="s">
        <v>151</v>
      </c>
      <c r="C42" s="71" t="s">
        <v>226</v>
      </c>
      <c r="D42" s="71" t="s">
        <v>226</v>
      </c>
      <c r="E42" s="71" t="s">
        <v>226</v>
      </c>
      <c r="F42" s="71" t="s">
        <v>226</v>
      </c>
      <c r="G42" s="71" t="s">
        <v>226</v>
      </c>
      <c r="H42" s="71" t="s">
        <v>226</v>
      </c>
      <c r="I42" s="71" t="s">
        <v>226</v>
      </c>
      <c r="J42" s="71" t="s">
        <v>226</v>
      </c>
      <c r="K42" s="71" t="s">
        <v>226</v>
      </c>
      <c r="L42" s="71">
        <v>6.9000000000000006E-2</v>
      </c>
      <c r="M42" s="71">
        <v>0.113</v>
      </c>
      <c r="N42" s="71">
        <v>0.13</v>
      </c>
      <c r="O42" s="71">
        <v>0.17199999999999999</v>
      </c>
      <c r="P42" s="71">
        <v>0.182</v>
      </c>
      <c r="Q42" s="71">
        <v>0.13100000000000001</v>
      </c>
      <c r="R42" s="71">
        <v>7.4999999999999997E-2</v>
      </c>
      <c r="S42" s="71">
        <v>6.8000000000000005E-2</v>
      </c>
      <c r="T42" s="71">
        <v>0.11</v>
      </c>
      <c r="U42" s="71">
        <v>0.11</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6.9000000000000006E-2</v>
      </c>
      <c r="M44" s="71" t="s">
        <v>519</v>
      </c>
      <c r="N44" s="71" t="s">
        <v>519</v>
      </c>
      <c r="O44" s="71">
        <v>0.17199999999999999</v>
      </c>
      <c r="P44" s="71" t="s">
        <v>519</v>
      </c>
      <c r="Q44" s="71" t="s">
        <v>519</v>
      </c>
      <c r="R44" s="71">
        <v>7.4999999999999997E-2</v>
      </c>
      <c r="S44" s="71" t="s">
        <v>519</v>
      </c>
      <c r="T44" s="71" t="s">
        <v>519</v>
      </c>
      <c r="U44" s="71">
        <v>0.11</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6.9000000000000006E-2</v>
      </c>
      <c r="M46" s="71" t="s">
        <v>519</v>
      </c>
      <c r="N46" s="71" t="s">
        <v>519</v>
      </c>
      <c r="O46" s="71">
        <v>0.17199999999999999</v>
      </c>
      <c r="P46" s="71" t="s">
        <v>519</v>
      </c>
      <c r="Q46" s="71" t="s">
        <v>519</v>
      </c>
      <c r="R46" s="71">
        <v>7.4999999999999997E-2</v>
      </c>
      <c r="S46" s="71" t="s">
        <v>519</v>
      </c>
      <c r="T46" s="71" t="s">
        <v>519</v>
      </c>
      <c r="U46" s="71">
        <v>0.11</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226</v>
      </c>
      <c r="M47" s="71" t="s">
        <v>226</v>
      </c>
      <c r="N47" s="71" t="s">
        <v>226</v>
      </c>
      <c r="O47" s="71" t="s">
        <v>226</v>
      </c>
      <c r="P47" s="71">
        <v>7.0000000000000001E-3</v>
      </c>
      <c r="Q47" s="71">
        <v>1.4E-2</v>
      </c>
      <c r="R47" s="71">
        <v>2.3E-2</v>
      </c>
      <c r="S47" s="71">
        <v>4.4999999999999998E-2</v>
      </c>
      <c r="T47" s="71">
        <v>6.3E-2</v>
      </c>
      <c r="U47" s="71">
        <v>7.3999999999999996E-2</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226</v>
      </c>
      <c r="M48" s="71" t="s">
        <v>519</v>
      </c>
      <c r="N48" s="71" t="s">
        <v>519</v>
      </c>
      <c r="O48" s="71" t="s">
        <v>226</v>
      </c>
      <c r="P48" s="71" t="s">
        <v>519</v>
      </c>
      <c r="Q48" s="71" t="s">
        <v>519</v>
      </c>
      <c r="R48" s="71">
        <v>3.0000000000000001E-3</v>
      </c>
      <c r="S48" s="71" t="s">
        <v>519</v>
      </c>
      <c r="T48" s="71" t="s">
        <v>519</v>
      </c>
      <c r="U48" s="71">
        <v>1.3999999999999999E-2</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226</v>
      </c>
      <c r="M49" s="71" t="s">
        <v>519</v>
      </c>
      <c r="N49" s="71" t="s">
        <v>519</v>
      </c>
      <c r="O49" s="71" t="s">
        <v>226</v>
      </c>
      <c r="P49" s="71" t="s">
        <v>519</v>
      </c>
      <c r="Q49" s="71" t="s">
        <v>519</v>
      </c>
      <c r="R49" s="71">
        <v>0.02</v>
      </c>
      <c r="S49" s="71" t="s">
        <v>519</v>
      </c>
      <c r="T49" s="71" t="s">
        <v>519</v>
      </c>
      <c r="U49" s="71">
        <v>0.06</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32.99</v>
      </c>
      <c r="M50" s="71">
        <v>20.038</v>
      </c>
      <c r="N50" s="71">
        <v>15.565</v>
      </c>
      <c r="O50" s="71">
        <v>10.723000000000001</v>
      </c>
      <c r="P50" s="71">
        <v>9.8949999999999996</v>
      </c>
      <c r="Q50" s="71">
        <v>10.451000000000001</v>
      </c>
      <c r="R50" s="71">
        <v>11.355</v>
      </c>
      <c r="S50" s="71">
        <v>9.1479999999999997</v>
      </c>
      <c r="T50" s="71">
        <v>7.6849999999999996</v>
      </c>
      <c r="U50" s="71">
        <v>6.2560000000000002</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3.589</v>
      </c>
      <c r="M51" s="71" t="s">
        <v>519</v>
      </c>
      <c r="N51" s="71" t="s">
        <v>519</v>
      </c>
      <c r="O51" s="71">
        <v>1.48</v>
      </c>
      <c r="P51" s="71" t="s">
        <v>519</v>
      </c>
      <c r="Q51" s="71" t="s">
        <v>519</v>
      </c>
      <c r="R51" s="71">
        <v>1.6910000000000001</v>
      </c>
      <c r="S51" s="71" t="s">
        <v>519</v>
      </c>
      <c r="T51" s="71" t="s">
        <v>519</v>
      </c>
      <c r="U51" s="71">
        <v>0.73499999999999999</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4.4530000000000003</v>
      </c>
      <c r="M52" s="71" t="s">
        <v>519</v>
      </c>
      <c r="N52" s="71" t="s">
        <v>519</v>
      </c>
      <c r="O52" s="71">
        <v>2.2839999999999998</v>
      </c>
      <c r="P52" s="71" t="s">
        <v>519</v>
      </c>
      <c r="Q52" s="71" t="s">
        <v>519</v>
      </c>
      <c r="R52" s="71">
        <v>2.331</v>
      </c>
      <c r="S52" s="71" t="s">
        <v>519</v>
      </c>
      <c r="T52" s="71" t="s">
        <v>519</v>
      </c>
      <c r="U52" s="71">
        <v>2.1349999999999998</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24.948</v>
      </c>
      <c r="M53" s="71" t="s">
        <v>519</v>
      </c>
      <c r="N53" s="71" t="s">
        <v>519</v>
      </c>
      <c r="O53" s="71">
        <v>6.9589999999999996</v>
      </c>
      <c r="P53" s="71" t="s">
        <v>519</v>
      </c>
      <c r="Q53" s="71" t="s">
        <v>519</v>
      </c>
      <c r="R53" s="71">
        <v>7.3330000000000002</v>
      </c>
      <c r="S53" s="71" t="s">
        <v>519</v>
      </c>
      <c r="T53" s="71" t="s">
        <v>519</v>
      </c>
      <c r="U53" s="71">
        <v>3.3860000000000001</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0.84599999999999997</v>
      </c>
      <c r="M54" s="71">
        <v>0.75700000000000001</v>
      </c>
      <c r="N54" s="71">
        <v>0.63400000000000001</v>
      </c>
      <c r="O54" s="71">
        <v>0.48499999999999999</v>
      </c>
      <c r="P54" s="71">
        <v>0.48299999999999998</v>
      </c>
      <c r="Q54" s="71">
        <v>0.46700000000000003</v>
      </c>
      <c r="R54" s="71">
        <v>0.43099999999999999</v>
      </c>
      <c r="S54" s="71">
        <v>0.39200000000000002</v>
      </c>
      <c r="T54" s="71">
        <v>0.34300000000000003</v>
      </c>
      <c r="U54" s="71">
        <v>0.27400000000000002</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2E-3</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0.308</v>
      </c>
      <c r="M56" s="71" t="s">
        <v>519</v>
      </c>
      <c r="N56" s="71" t="s">
        <v>519</v>
      </c>
      <c r="O56" s="71">
        <v>0.17899999999999999</v>
      </c>
      <c r="P56" s="71" t="s">
        <v>519</v>
      </c>
      <c r="Q56" s="71" t="s">
        <v>519</v>
      </c>
      <c r="R56" s="71">
        <v>0.11899999999999999</v>
      </c>
      <c r="S56" s="71" t="s">
        <v>519</v>
      </c>
      <c r="T56" s="71" t="s">
        <v>519</v>
      </c>
      <c r="U56" s="71">
        <v>0.17599999999999999</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2.4E-2</v>
      </c>
      <c r="M57" s="71" t="s">
        <v>519</v>
      </c>
      <c r="N57" s="71" t="s">
        <v>519</v>
      </c>
      <c r="O57" s="71">
        <v>5.0000000000000001E-3</v>
      </c>
      <c r="P57" s="71" t="s">
        <v>519</v>
      </c>
      <c r="Q57" s="71" t="s">
        <v>519</v>
      </c>
      <c r="R57" s="71">
        <v>5.0000000000000001E-3</v>
      </c>
      <c r="S57" s="71" t="s">
        <v>519</v>
      </c>
      <c r="T57" s="71" t="s">
        <v>519</v>
      </c>
      <c r="U57" s="71">
        <v>2E-3</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6.3E-2</v>
      </c>
      <c r="M58" s="71" t="s">
        <v>519</v>
      </c>
      <c r="N58" s="71" t="s">
        <v>519</v>
      </c>
      <c r="O58" s="71">
        <v>1E-3</v>
      </c>
      <c r="P58" s="71" t="s">
        <v>519</v>
      </c>
      <c r="Q58" s="71" t="s">
        <v>519</v>
      </c>
      <c r="R58" s="71">
        <v>1E-3</v>
      </c>
      <c r="S58" s="71" t="s">
        <v>519</v>
      </c>
      <c r="T58" s="71" t="s">
        <v>519</v>
      </c>
      <c r="U58" s="71">
        <v>1E-3</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0.35899999999999999</v>
      </c>
      <c r="M59" s="71" t="s">
        <v>519</v>
      </c>
      <c r="N59" s="71" t="s">
        <v>519</v>
      </c>
      <c r="O59" s="71">
        <v>0.27300000000000002</v>
      </c>
      <c r="P59" s="71" t="s">
        <v>519</v>
      </c>
      <c r="Q59" s="71" t="s">
        <v>519</v>
      </c>
      <c r="R59" s="71">
        <v>0.28100000000000003</v>
      </c>
      <c r="S59" s="71" t="s">
        <v>519</v>
      </c>
      <c r="T59" s="71" t="s">
        <v>519</v>
      </c>
      <c r="U59" s="71">
        <v>8.2000000000000003E-2</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8.8999999999999996E-2</v>
      </c>
      <c r="M60" s="71" t="s">
        <v>519</v>
      </c>
      <c r="N60" s="71" t="s">
        <v>519</v>
      </c>
      <c r="O60" s="71">
        <v>2.5999999999999999E-2</v>
      </c>
      <c r="P60" s="71" t="s">
        <v>519</v>
      </c>
      <c r="Q60" s="71" t="s">
        <v>519</v>
      </c>
      <c r="R60" s="71">
        <v>2.5000000000000001E-2</v>
      </c>
      <c r="S60" s="71" t="s">
        <v>519</v>
      </c>
      <c r="T60" s="71" t="s">
        <v>519</v>
      </c>
      <c r="U60" s="71">
        <v>1.2999999999999999E-2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14.65</v>
      </c>
      <c r="M61" s="71">
        <v>8.4760000000000009</v>
      </c>
      <c r="N61" s="71">
        <v>5.8639999999999999</v>
      </c>
      <c r="O61" s="71">
        <v>4.4480000000000004</v>
      </c>
      <c r="P61" s="71">
        <v>3.4889999999999999</v>
      </c>
      <c r="Q61" s="71">
        <v>3.948</v>
      </c>
      <c r="R61" s="71">
        <v>6.202</v>
      </c>
      <c r="S61" s="71">
        <v>4.2069999999999999</v>
      </c>
      <c r="T61" s="71">
        <v>4.0579999999999998</v>
      </c>
      <c r="U61" s="71">
        <v>5.7380000000000004</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0.191</v>
      </c>
      <c r="M62" s="71">
        <v>0.12</v>
      </c>
      <c r="N62" s="71">
        <v>0.11600000000000001</v>
      </c>
      <c r="O62" s="71">
        <v>0.156</v>
      </c>
      <c r="P62" s="71">
        <v>0.35399999999999998</v>
      </c>
      <c r="Q62" s="71">
        <v>0.623</v>
      </c>
      <c r="R62" s="71">
        <v>1.3320000000000001</v>
      </c>
      <c r="S62" s="71">
        <v>0.70399999999999996</v>
      </c>
      <c r="T62" s="71">
        <v>0.50800000000000001</v>
      </c>
      <c r="U62" s="71">
        <v>0.39600000000000002</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226</v>
      </c>
      <c r="M63" s="71">
        <v>0.218</v>
      </c>
      <c r="N63" s="71">
        <v>0.42699999999999999</v>
      </c>
      <c r="O63" s="71">
        <v>0.67900000000000005</v>
      </c>
      <c r="P63" s="71">
        <v>0.47499999999999998</v>
      </c>
      <c r="Q63" s="71">
        <v>0.34399999999999997</v>
      </c>
      <c r="R63" s="71">
        <v>0.19500000000000001</v>
      </c>
      <c r="S63" s="71">
        <v>0.30499999999999999</v>
      </c>
      <c r="T63" s="71">
        <v>0.40899999999999997</v>
      </c>
      <c r="U63" s="71">
        <v>0.61699999999999999</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3.29</v>
      </c>
      <c r="M64" s="71">
        <v>2.2480000000000002</v>
      </c>
      <c r="N64" s="71">
        <v>2.0979999999999999</v>
      </c>
      <c r="O64" s="71">
        <v>2.698</v>
      </c>
      <c r="P64" s="71">
        <v>2.1680000000000001</v>
      </c>
      <c r="Q64" s="71">
        <v>1.3260000000000001</v>
      </c>
      <c r="R64" s="71">
        <v>1.9219999999999999</v>
      </c>
      <c r="S64" s="71">
        <v>1.9810000000000001</v>
      </c>
      <c r="T64" s="71">
        <v>2.669</v>
      </c>
      <c r="U64" s="71">
        <v>5.4669999999999996</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3.6629999999999998</v>
      </c>
      <c r="M65" s="71">
        <v>2.23</v>
      </c>
      <c r="N65" s="71">
        <v>1.857</v>
      </c>
      <c r="O65" s="71">
        <v>2.2610000000000001</v>
      </c>
      <c r="P65" s="71">
        <v>1.8520000000000001</v>
      </c>
      <c r="Q65" s="71">
        <v>1.869</v>
      </c>
      <c r="R65" s="71">
        <v>2.343</v>
      </c>
      <c r="S65" s="71">
        <v>1.849</v>
      </c>
      <c r="T65" s="71">
        <v>1.7050000000000001</v>
      </c>
      <c r="U65" s="71">
        <v>1.5269999999999999</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7.9</v>
      </c>
      <c r="M66" s="71">
        <v>19.236999999999998</v>
      </c>
      <c r="N66" s="71">
        <v>7.9980000000000002</v>
      </c>
      <c r="O66" s="71">
        <v>5.827</v>
      </c>
      <c r="P66" s="71">
        <v>10.855</v>
      </c>
      <c r="Q66" s="71">
        <v>9.1780000000000008</v>
      </c>
      <c r="R66" s="71">
        <v>9.2479999999999993</v>
      </c>
      <c r="S66" s="71">
        <v>18.736999999999998</v>
      </c>
      <c r="T66" s="71">
        <v>19.181000000000001</v>
      </c>
      <c r="U66" s="71">
        <v>1.7410000000000001</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v>15.141</v>
      </c>
      <c r="M67" s="71">
        <v>12.098000000000001</v>
      </c>
      <c r="N67" s="71">
        <v>12.182</v>
      </c>
      <c r="O67" s="71">
        <v>10.670999999999999</v>
      </c>
      <c r="P67" s="71">
        <v>12.422000000000001</v>
      </c>
      <c r="Q67" s="71">
        <v>12.492000000000001</v>
      </c>
      <c r="R67" s="71">
        <v>11.532999999999999</v>
      </c>
      <c r="S67" s="71">
        <v>13.013999999999999</v>
      </c>
      <c r="T67" s="71">
        <v>13.364000000000001</v>
      </c>
      <c r="U67" s="71">
        <v>12.467000000000001</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0.27100000000000002</v>
      </c>
      <c r="M68" s="71">
        <v>0.35599999999999998</v>
      </c>
      <c r="N68" s="71">
        <v>0.38900000000000001</v>
      </c>
      <c r="O68" s="71">
        <v>0.42</v>
      </c>
      <c r="P68" s="71">
        <v>0.499</v>
      </c>
      <c r="Q68" s="71">
        <v>0.55500000000000005</v>
      </c>
      <c r="R68" s="71">
        <v>0.60099999999999998</v>
      </c>
      <c r="S68" s="71">
        <v>0.56599999999999995</v>
      </c>
      <c r="T68" s="71">
        <v>0.55600000000000005</v>
      </c>
      <c r="U68" s="71">
        <v>0.55400000000000005</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1.669</v>
      </c>
      <c r="M69" s="71">
        <v>1.6279999999999999</v>
      </c>
      <c r="N69" s="71">
        <v>1.579</v>
      </c>
      <c r="O69" s="71">
        <v>1.7649999999999999</v>
      </c>
      <c r="P69" s="71">
        <v>1.351</v>
      </c>
      <c r="Q69" s="71">
        <v>1.262</v>
      </c>
      <c r="R69" s="71">
        <v>1.3580000000000001</v>
      </c>
      <c r="S69" s="71">
        <v>1.292</v>
      </c>
      <c r="T69" s="71">
        <v>1.466</v>
      </c>
      <c r="U69" s="71">
        <v>1.8580000000000001</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12.553000000000001</v>
      </c>
      <c r="M70" s="71">
        <v>13.564</v>
      </c>
      <c r="N70" s="71">
        <v>13.048</v>
      </c>
      <c r="O70" s="71">
        <v>13.654999999999999</v>
      </c>
      <c r="P70" s="71">
        <v>16.29</v>
      </c>
      <c r="Q70" s="71">
        <v>15.927</v>
      </c>
      <c r="R70" s="71">
        <v>15.013</v>
      </c>
      <c r="S70" s="71">
        <v>18.268000000000001</v>
      </c>
      <c r="T70" s="71">
        <v>20.349</v>
      </c>
      <c r="U70" s="71">
        <v>21.401000000000003</v>
      </c>
    </row>
    <row r="71" spans="1:21" x14ac:dyDescent="0.25">
      <c r="A71" s="43" t="s">
        <v>310</v>
      </c>
      <c r="B71" s="44" t="s">
        <v>208</v>
      </c>
      <c r="C71" s="71">
        <v>521.23500000000001</v>
      </c>
      <c r="D71" s="71">
        <v>416.21899999999999</v>
      </c>
      <c r="E71" s="71">
        <v>599.10799999999995</v>
      </c>
      <c r="F71" s="71">
        <v>511.33</v>
      </c>
      <c r="G71" s="71">
        <v>459.7</v>
      </c>
      <c r="H71" s="71">
        <v>409.55</v>
      </c>
      <c r="I71" s="71">
        <v>376.69200000000001</v>
      </c>
      <c r="J71" s="71">
        <v>503.197</v>
      </c>
      <c r="K71" s="71">
        <v>528.60699999999986</v>
      </c>
      <c r="L71" s="71">
        <v>441.10100000000006</v>
      </c>
      <c r="M71" s="71">
        <v>530.05399999999997</v>
      </c>
      <c r="N71" s="71">
        <v>559.20800000000008</v>
      </c>
      <c r="O71" s="71">
        <v>519.39400000000012</v>
      </c>
      <c r="P71" s="71">
        <v>541.95499999999993</v>
      </c>
      <c r="Q71" s="71">
        <v>617.81700000000001</v>
      </c>
      <c r="R71" s="71">
        <v>554.5200000000001</v>
      </c>
      <c r="S71" s="71">
        <v>570.68499999999995</v>
      </c>
      <c r="T71" s="71">
        <v>786.245</v>
      </c>
      <c r="U71" s="71">
        <v>689.81299999999976</v>
      </c>
    </row>
    <row r="72" spans="1:21" x14ac:dyDescent="0.25">
      <c r="A72" s="43" t="s">
        <v>311</v>
      </c>
      <c r="B72" s="94" t="s">
        <v>341</v>
      </c>
      <c r="C72" s="71">
        <v>114.375</v>
      </c>
      <c r="D72" s="71">
        <v>114.14700000000001</v>
      </c>
      <c r="E72" s="71">
        <v>113.779</v>
      </c>
      <c r="F72" s="71">
        <v>113.375</v>
      </c>
      <c r="G72" s="71">
        <v>112.11499999999999</v>
      </c>
      <c r="H72" s="71">
        <v>110.776</v>
      </c>
      <c r="I72" s="71">
        <v>109.47499999999999</v>
      </c>
      <c r="J72" s="71">
        <v>108.925</v>
      </c>
      <c r="K72" s="71">
        <v>108.39700000000001</v>
      </c>
      <c r="L72" s="71">
        <v>108.06699999999999</v>
      </c>
      <c r="M72" s="71">
        <v>106.267</v>
      </c>
      <c r="N72" s="71">
        <v>106.608</v>
      </c>
      <c r="O72" s="71">
        <v>107.01300000000001</v>
      </c>
      <c r="P72" s="71">
        <v>108.087</v>
      </c>
      <c r="Q72" s="71">
        <v>109.9</v>
      </c>
      <c r="R72" s="71">
        <v>110.876</v>
      </c>
      <c r="S72" s="71">
        <v>112.809</v>
      </c>
      <c r="T72" s="71">
        <v>114.69199999999999</v>
      </c>
      <c r="U72" s="71">
        <v>116.47199999999999</v>
      </c>
    </row>
    <row r="73" spans="1:21" x14ac:dyDescent="0.25">
      <c r="A73" s="43" t="s">
        <v>404</v>
      </c>
      <c r="B73" s="95" t="s">
        <v>403</v>
      </c>
      <c r="C73" s="71">
        <v>635.61</v>
      </c>
      <c r="D73" s="71">
        <v>530.36599999999987</v>
      </c>
      <c r="E73" s="71">
        <v>712.88699999999994</v>
      </c>
      <c r="F73" s="71">
        <v>624.70500000000004</v>
      </c>
      <c r="G73" s="71">
        <v>571.81499999999994</v>
      </c>
      <c r="H73" s="71">
        <v>520.32599999999991</v>
      </c>
      <c r="I73" s="71">
        <v>486.16700000000003</v>
      </c>
      <c r="J73" s="71">
        <v>612.12199999999996</v>
      </c>
      <c r="K73" s="71">
        <v>637.00399999999991</v>
      </c>
      <c r="L73" s="71">
        <v>549.16800000000001</v>
      </c>
      <c r="M73" s="71">
        <v>636.32100000000003</v>
      </c>
      <c r="N73" s="71">
        <v>665.81600000000014</v>
      </c>
      <c r="O73" s="71">
        <v>626.40699999999981</v>
      </c>
      <c r="P73" s="71">
        <v>650.04199999999992</v>
      </c>
      <c r="Q73" s="71">
        <v>727.71699999999998</v>
      </c>
      <c r="R73" s="71">
        <v>665.39600000000007</v>
      </c>
      <c r="S73" s="71">
        <v>683.49400000000003</v>
      </c>
      <c r="T73" s="71">
        <v>900.93700000000001</v>
      </c>
      <c r="U73" s="71">
        <v>806.28499999999974</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F4176598-17AC-4BD5-BA38-C6D60F19E6F7}"/>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4A6B3-F911-462D-BEA5-D7EDC962C3D3}">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405</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226</v>
      </c>
      <c r="D4" s="71" t="s">
        <v>226</v>
      </c>
      <c r="E4" s="71" t="s">
        <v>226</v>
      </c>
      <c r="F4" s="71" t="s">
        <v>226</v>
      </c>
      <c r="G4" s="71" t="s">
        <v>226</v>
      </c>
      <c r="H4" s="71" t="s">
        <v>226</v>
      </c>
      <c r="I4" s="71" t="s">
        <v>226</v>
      </c>
      <c r="J4" s="71" t="s">
        <v>226</v>
      </c>
      <c r="K4" s="71" t="s">
        <v>226</v>
      </c>
      <c r="L4" s="71" t="s">
        <v>226</v>
      </c>
      <c r="M4" s="71" t="s">
        <v>226</v>
      </c>
      <c r="N4" s="71" t="s">
        <v>226</v>
      </c>
      <c r="O4" s="71" t="s">
        <v>226</v>
      </c>
      <c r="P4" s="71" t="s">
        <v>226</v>
      </c>
      <c r="Q4" s="71" t="s">
        <v>226</v>
      </c>
      <c r="R4" s="71" t="s">
        <v>226</v>
      </c>
      <c r="S4" s="71" t="s">
        <v>226</v>
      </c>
      <c r="T4" s="71" t="s">
        <v>226</v>
      </c>
      <c r="U4" s="71" t="s">
        <v>226</v>
      </c>
    </row>
    <row r="5" spans="1:21" x14ac:dyDescent="0.25">
      <c r="A5" s="72" t="s">
        <v>78</v>
      </c>
      <c r="B5" s="77" t="s">
        <v>79</v>
      </c>
      <c r="C5" s="71" t="s">
        <v>226</v>
      </c>
      <c r="D5" s="71" t="s">
        <v>519</v>
      </c>
      <c r="E5" s="71" t="s">
        <v>519</v>
      </c>
      <c r="F5" s="71" t="s">
        <v>226</v>
      </c>
      <c r="G5" s="71" t="s">
        <v>519</v>
      </c>
      <c r="H5" s="71" t="s">
        <v>519</v>
      </c>
      <c r="I5" s="71" t="s">
        <v>226</v>
      </c>
      <c r="J5" s="71" t="s">
        <v>519</v>
      </c>
      <c r="K5" s="71" t="s">
        <v>519</v>
      </c>
      <c r="L5" s="71" t="s">
        <v>226</v>
      </c>
      <c r="M5" s="71" t="s">
        <v>519</v>
      </c>
      <c r="N5" s="71" t="s">
        <v>519</v>
      </c>
      <c r="O5" s="71" t="s">
        <v>226</v>
      </c>
      <c r="P5" s="71" t="s">
        <v>519</v>
      </c>
      <c r="Q5" s="71" t="s">
        <v>519</v>
      </c>
      <c r="R5" s="71" t="s">
        <v>226</v>
      </c>
      <c r="S5" s="71" t="s">
        <v>519</v>
      </c>
      <c r="T5" s="71" t="s">
        <v>519</v>
      </c>
      <c r="U5" s="71" t="s">
        <v>226</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t="s">
        <v>226</v>
      </c>
      <c r="M6" s="71" t="s">
        <v>519</v>
      </c>
      <c r="N6" s="71" t="s">
        <v>519</v>
      </c>
      <c r="O6" s="71" t="s">
        <v>226</v>
      </c>
      <c r="P6" s="71" t="s">
        <v>519</v>
      </c>
      <c r="Q6" s="71" t="s">
        <v>519</v>
      </c>
      <c r="R6" s="71" t="s">
        <v>226</v>
      </c>
      <c r="S6" s="71" t="s">
        <v>519</v>
      </c>
      <c r="T6" s="71" t="s">
        <v>519</v>
      </c>
      <c r="U6" s="71" t="s">
        <v>226</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t="s">
        <v>226</v>
      </c>
      <c r="P7" s="71" t="s">
        <v>519</v>
      </c>
      <c r="Q7" s="71" t="s">
        <v>519</v>
      </c>
      <c r="R7" s="71" t="s">
        <v>226</v>
      </c>
      <c r="S7" s="71" t="s">
        <v>519</v>
      </c>
      <c r="T7" s="71" t="s">
        <v>519</v>
      </c>
      <c r="U7" s="71" t="s">
        <v>226</v>
      </c>
    </row>
    <row r="8" spans="1:21" x14ac:dyDescent="0.25">
      <c r="A8" s="72" t="s">
        <v>84</v>
      </c>
      <c r="B8" s="72" t="s">
        <v>85</v>
      </c>
      <c r="C8" s="71">
        <v>3.056</v>
      </c>
      <c r="D8" s="71">
        <v>2.9489999999999998</v>
      </c>
      <c r="E8" s="71">
        <v>2.859</v>
      </c>
      <c r="F8" s="71">
        <v>2.7629999999999999</v>
      </c>
      <c r="G8" s="71">
        <v>2.496</v>
      </c>
      <c r="H8" s="71">
        <v>2.282</v>
      </c>
      <c r="I8" s="71">
        <v>2.0289999999999999</v>
      </c>
      <c r="J8" s="71">
        <v>1.927</v>
      </c>
      <c r="K8" s="71">
        <v>1.802</v>
      </c>
      <c r="L8" s="71">
        <v>1.698</v>
      </c>
      <c r="M8" s="71">
        <v>1.649</v>
      </c>
      <c r="N8" s="71">
        <v>1.522</v>
      </c>
      <c r="O8" s="71">
        <v>1.393</v>
      </c>
      <c r="P8" s="71">
        <v>1.355</v>
      </c>
      <c r="Q8" s="71">
        <v>1.2170000000000001</v>
      </c>
      <c r="R8" s="71">
        <v>1.0289999999999999</v>
      </c>
      <c r="S8" s="71">
        <v>0.93</v>
      </c>
      <c r="T8" s="71">
        <v>0.82699999999999996</v>
      </c>
      <c r="U8" s="71">
        <v>0.71299999999999997</v>
      </c>
    </row>
    <row r="9" spans="1:21" x14ac:dyDescent="0.25">
      <c r="A9" s="72" t="s">
        <v>86</v>
      </c>
      <c r="B9" s="77" t="s">
        <v>87</v>
      </c>
      <c r="C9" s="71">
        <v>2.528</v>
      </c>
      <c r="D9" s="71" t="s">
        <v>519</v>
      </c>
      <c r="E9" s="71" t="s">
        <v>519</v>
      </c>
      <c r="F9" s="71">
        <v>2.1120000000000001</v>
      </c>
      <c r="G9" s="71" t="s">
        <v>519</v>
      </c>
      <c r="H9" s="71" t="s">
        <v>519</v>
      </c>
      <c r="I9" s="71">
        <v>1.5469999999999999</v>
      </c>
      <c r="J9" s="71" t="s">
        <v>519</v>
      </c>
      <c r="K9" s="71" t="s">
        <v>519</v>
      </c>
      <c r="L9" s="71">
        <v>1.353</v>
      </c>
      <c r="M9" s="71" t="s">
        <v>519</v>
      </c>
      <c r="N9" s="71" t="s">
        <v>519</v>
      </c>
      <c r="O9" s="71">
        <v>0.98099999999999998</v>
      </c>
      <c r="P9" s="71" t="s">
        <v>519</v>
      </c>
      <c r="Q9" s="71" t="s">
        <v>519</v>
      </c>
      <c r="R9" s="71">
        <v>0.69299999999999995</v>
      </c>
      <c r="S9" s="71" t="s">
        <v>519</v>
      </c>
      <c r="T9" s="71" t="s">
        <v>519</v>
      </c>
      <c r="U9" s="71">
        <v>0.39900000000000002</v>
      </c>
    </row>
    <row r="10" spans="1:21" x14ac:dyDescent="0.25">
      <c r="A10" s="72" t="s">
        <v>88</v>
      </c>
      <c r="B10" s="77" t="s">
        <v>89</v>
      </c>
      <c r="C10" s="71">
        <v>8.3000000000000004E-2</v>
      </c>
      <c r="D10" s="71" t="s">
        <v>519</v>
      </c>
      <c r="E10" s="71" t="s">
        <v>519</v>
      </c>
      <c r="F10" s="71">
        <v>7.0000000000000007E-2</v>
      </c>
      <c r="G10" s="71" t="s">
        <v>519</v>
      </c>
      <c r="H10" s="71" t="s">
        <v>519</v>
      </c>
      <c r="I10" s="71">
        <v>9.7000000000000003E-2</v>
      </c>
      <c r="J10" s="71" t="s">
        <v>519</v>
      </c>
      <c r="K10" s="71" t="s">
        <v>519</v>
      </c>
      <c r="L10" s="71">
        <v>3.5999999999999997E-2</v>
      </c>
      <c r="M10" s="71" t="s">
        <v>519</v>
      </c>
      <c r="N10" s="71" t="s">
        <v>519</v>
      </c>
      <c r="O10" s="71">
        <v>0.106</v>
      </c>
      <c r="P10" s="71" t="s">
        <v>519</v>
      </c>
      <c r="Q10" s="71" t="s">
        <v>519</v>
      </c>
      <c r="R10" s="71">
        <v>7.0999999999999994E-2</v>
      </c>
      <c r="S10" s="71" t="s">
        <v>519</v>
      </c>
      <c r="T10" s="71" t="s">
        <v>519</v>
      </c>
      <c r="U10" s="71">
        <v>3.9E-2</v>
      </c>
    </row>
    <row r="11" spans="1:21" x14ac:dyDescent="0.25">
      <c r="A11" s="72" t="s">
        <v>90</v>
      </c>
      <c r="B11" s="77" t="s">
        <v>91</v>
      </c>
      <c r="C11" s="71">
        <v>0.44500000000000001</v>
      </c>
      <c r="D11" s="71" t="s">
        <v>519</v>
      </c>
      <c r="E11" s="71" t="s">
        <v>519</v>
      </c>
      <c r="F11" s="71">
        <v>0.58099999999999996</v>
      </c>
      <c r="G11" s="71" t="s">
        <v>519</v>
      </c>
      <c r="H11" s="71" t="s">
        <v>519</v>
      </c>
      <c r="I11" s="71">
        <v>0.38500000000000001</v>
      </c>
      <c r="J11" s="71" t="s">
        <v>519</v>
      </c>
      <c r="K11" s="71" t="s">
        <v>519</v>
      </c>
      <c r="L11" s="71">
        <v>0.308</v>
      </c>
      <c r="M11" s="71" t="s">
        <v>519</v>
      </c>
      <c r="N11" s="71" t="s">
        <v>519</v>
      </c>
      <c r="O11" s="71">
        <v>0.307</v>
      </c>
      <c r="P11" s="71" t="s">
        <v>519</v>
      </c>
      <c r="Q11" s="71" t="s">
        <v>519</v>
      </c>
      <c r="R11" s="71">
        <v>0.26400000000000001</v>
      </c>
      <c r="S11" s="71" t="s">
        <v>519</v>
      </c>
      <c r="T11" s="71" t="s">
        <v>519</v>
      </c>
      <c r="U11" s="71">
        <v>0.27600000000000002</v>
      </c>
    </row>
    <row r="12" spans="1:21" x14ac:dyDescent="0.25">
      <c r="A12" s="72" t="s">
        <v>92</v>
      </c>
      <c r="B12" s="72" t="s">
        <v>93</v>
      </c>
      <c r="C12" s="71">
        <v>85.006</v>
      </c>
      <c r="D12" s="71">
        <v>82.343999999999994</v>
      </c>
      <c r="E12" s="71">
        <v>78.561999999999998</v>
      </c>
      <c r="F12" s="71">
        <v>73.573999999999998</v>
      </c>
      <c r="G12" s="71">
        <v>71.765000000000001</v>
      </c>
      <c r="H12" s="71">
        <v>69.703000000000003</v>
      </c>
      <c r="I12" s="71">
        <v>68.129000000000005</v>
      </c>
      <c r="J12" s="71">
        <v>64.992000000000004</v>
      </c>
      <c r="K12" s="71">
        <v>62.616999999999997</v>
      </c>
      <c r="L12" s="71">
        <v>61.189</v>
      </c>
      <c r="M12" s="71">
        <v>61.857999999999997</v>
      </c>
      <c r="N12" s="71">
        <v>62.734999999999999</v>
      </c>
      <c r="O12" s="71">
        <v>63.481999999999999</v>
      </c>
      <c r="P12" s="71">
        <v>62.35</v>
      </c>
      <c r="Q12" s="71">
        <v>60.381999999999998</v>
      </c>
      <c r="R12" s="71">
        <v>57.293999999999997</v>
      </c>
      <c r="S12" s="71">
        <v>57.127000000000002</v>
      </c>
      <c r="T12" s="71">
        <v>55.87</v>
      </c>
      <c r="U12" s="71">
        <v>54.676000000000002</v>
      </c>
    </row>
    <row r="13" spans="1:21" x14ac:dyDescent="0.25">
      <c r="A13" s="72" t="s">
        <v>94</v>
      </c>
      <c r="B13" s="77" t="s">
        <v>95</v>
      </c>
      <c r="C13" s="71">
        <v>8.347999999999999</v>
      </c>
      <c r="D13" s="71" t="s">
        <v>519</v>
      </c>
      <c r="E13" s="71" t="s">
        <v>519</v>
      </c>
      <c r="F13" s="71">
        <v>7.9</v>
      </c>
      <c r="G13" s="71" t="s">
        <v>519</v>
      </c>
      <c r="H13" s="71" t="s">
        <v>519</v>
      </c>
      <c r="I13" s="71">
        <v>8.468</v>
      </c>
      <c r="J13" s="71" t="s">
        <v>519</v>
      </c>
      <c r="K13" s="71" t="s">
        <v>519</v>
      </c>
      <c r="L13" s="71">
        <v>7.7669999999999995</v>
      </c>
      <c r="M13" s="71" t="s">
        <v>519</v>
      </c>
      <c r="N13" s="71" t="s">
        <v>519</v>
      </c>
      <c r="O13" s="71">
        <v>7.6609999999999996</v>
      </c>
      <c r="P13" s="71" t="s">
        <v>519</v>
      </c>
      <c r="Q13" s="71" t="s">
        <v>519</v>
      </c>
      <c r="R13" s="71">
        <v>7.8520000000000003</v>
      </c>
      <c r="S13" s="71" t="s">
        <v>519</v>
      </c>
      <c r="T13" s="71" t="s">
        <v>519</v>
      </c>
      <c r="U13" s="71">
        <v>7.3449999999999998</v>
      </c>
    </row>
    <row r="14" spans="1:21" x14ac:dyDescent="0.25">
      <c r="A14" s="72" t="s">
        <v>96</v>
      </c>
      <c r="B14" s="77" t="s">
        <v>97</v>
      </c>
      <c r="C14" s="71">
        <v>1.6480000000000001</v>
      </c>
      <c r="D14" s="71" t="s">
        <v>519</v>
      </c>
      <c r="E14" s="71" t="s">
        <v>519</v>
      </c>
      <c r="F14" s="71">
        <v>1.226</v>
      </c>
      <c r="G14" s="71" t="s">
        <v>519</v>
      </c>
      <c r="H14" s="71" t="s">
        <v>519</v>
      </c>
      <c r="I14" s="71">
        <v>0.998</v>
      </c>
      <c r="J14" s="71" t="s">
        <v>519</v>
      </c>
      <c r="K14" s="71" t="s">
        <v>519</v>
      </c>
      <c r="L14" s="71">
        <v>0.78500000000000003</v>
      </c>
      <c r="M14" s="71" t="s">
        <v>519</v>
      </c>
      <c r="N14" s="71" t="s">
        <v>519</v>
      </c>
      <c r="O14" s="71">
        <v>0.68400000000000005</v>
      </c>
      <c r="P14" s="71" t="s">
        <v>519</v>
      </c>
      <c r="Q14" s="71" t="s">
        <v>519</v>
      </c>
      <c r="R14" s="71">
        <v>0.72</v>
      </c>
      <c r="S14" s="71" t="s">
        <v>519</v>
      </c>
      <c r="T14" s="71" t="s">
        <v>519</v>
      </c>
      <c r="U14" s="71">
        <v>0.71700000000000008</v>
      </c>
    </row>
    <row r="15" spans="1:21" x14ac:dyDescent="0.25">
      <c r="A15" s="72" t="s">
        <v>98</v>
      </c>
      <c r="B15" s="77" t="s">
        <v>99</v>
      </c>
      <c r="C15" s="71">
        <v>0.66900000000000004</v>
      </c>
      <c r="D15" s="71" t="s">
        <v>519</v>
      </c>
      <c r="E15" s="71" t="s">
        <v>519</v>
      </c>
      <c r="F15" s="71">
        <v>0.55100000000000005</v>
      </c>
      <c r="G15" s="71" t="s">
        <v>519</v>
      </c>
      <c r="H15" s="71" t="s">
        <v>519</v>
      </c>
      <c r="I15" s="71">
        <v>0.55800000000000005</v>
      </c>
      <c r="J15" s="71" t="s">
        <v>519</v>
      </c>
      <c r="K15" s="71" t="s">
        <v>519</v>
      </c>
      <c r="L15" s="71">
        <v>0.40600000000000003</v>
      </c>
      <c r="M15" s="71" t="s">
        <v>519</v>
      </c>
      <c r="N15" s="71" t="s">
        <v>519</v>
      </c>
      <c r="O15" s="71">
        <v>0.32700000000000001</v>
      </c>
      <c r="P15" s="71" t="s">
        <v>519</v>
      </c>
      <c r="Q15" s="71" t="s">
        <v>519</v>
      </c>
      <c r="R15" s="71">
        <v>0.30599999999999999</v>
      </c>
      <c r="S15" s="71" t="s">
        <v>519</v>
      </c>
      <c r="T15" s="71" t="s">
        <v>519</v>
      </c>
      <c r="U15" s="71">
        <v>0.35599999999999998</v>
      </c>
    </row>
    <row r="16" spans="1:21" x14ac:dyDescent="0.25">
      <c r="A16" s="72" t="s">
        <v>100</v>
      </c>
      <c r="B16" s="77" t="s">
        <v>101</v>
      </c>
      <c r="C16" s="71">
        <v>2.7759999999999998</v>
      </c>
      <c r="D16" s="71" t="s">
        <v>519</v>
      </c>
      <c r="E16" s="71" t="s">
        <v>519</v>
      </c>
      <c r="F16" s="71">
        <v>2.694</v>
      </c>
      <c r="G16" s="71" t="s">
        <v>519</v>
      </c>
      <c r="H16" s="71" t="s">
        <v>519</v>
      </c>
      <c r="I16" s="71">
        <v>2.2130000000000001</v>
      </c>
      <c r="J16" s="71" t="s">
        <v>519</v>
      </c>
      <c r="K16" s="71" t="s">
        <v>519</v>
      </c>
      <c r="L16" s="71">
        <v>2.3119999999999998</v>
      </c>
      <c r="M16" s="71" t="s">
        <v>519</v>
      </c>
      <c r="N16" s="71" t="s">
        <v>519</v>
      </c>
      <c r="O16" s="71">
        <v>2.1800000000000002</v>
      </c>
      <c r="P16" s="71" t="s">
        <v>519</v>
      </c>
      <c r="Q16" s="71" t="s">
        <v>519</v>
      </c>
      <c r="R16" s="71">
        <v>1.988</v>
      </c>
      <c r="S16" s="71" t="s">
        <v>519</v>
      </c>
      <c r="T16" s="71" t="s">
        <v>519</v>
      </c>
      <c r="U16" s="71">
        <v>1.9970000000000001</v>
      </c>
    </row>
    <row r="17" spans="1:21" x14ac:dyDescent="0.25">
      <c r="A17" s="72" t="s">
        <v>102</v>
      </c>
      <c r="B17" s="77" t="s">
        <v>103</v>
      </c>
      <c r="C17" s="71">
        <v>1.034</v>
      </c>
      <c r="D17" s="71" t="s">
        <v>519</v>
      </c>
      <c r="E17" s="71" t="s">
        <v>519</v>
      </c>
      <c r="F17" s="71">
        <v>0.91</v>
      </c>
      <c r="G17" s="71" t="s">
        <v>519</v>
      </c>
      <c r="H17" s="71" t="s">
        <v>519</v>
      </c>
      <c r="I17" s="71">
        <v>0.81299999999999994</v>
      </c>
      <c r="J17" s="71" t="s">
        <v>519</v>
      </c>
      <c r="K17" s="71" t="s">
        <v>519</v>
      </c>
      <c r="L17" s="71">
        <v>0.496</v>
      </c>
      <c r="M17" s="71" t="s">
        <v>519</v>
      </c>
      <c r="N17" s="71" t="s">
        <v>519</v>
      </c>
      <c r="O17" s="71">
        <v>0.45</v>
      </c>
      <c r="P17" s="71" t="s">
        <v>519</v>
      </c>
      <c r="Q17" s="71" t="s">
        <v>519</v>
      </c>
      <c r="R17" s="71">
        <v>0.38500000000000001</v>
      </c>
      <c r="S17" s="71" t="s">
        <v>519</v>
      </c>
      <c r="T17" s="71" t="s">
        <v>519</v>
      </c>
      <c r="U17" s="71">
        <v>0.42699999999999999</v>
      </c>
    </row>
    <row r="18" spans="1:21" x14ac:dyDescent="0.25">
      <c r="A18" s="72" t="s">
        <v>104</v>
      </c>
      <c r="B18" s="77" t="s">
        <v>105</v>
      </c>
      <c r="C18" s="71">
        <v>1.744</v>
      </c>
      <c r="D18" s="71" t="s">
        <v>519</v>
      </c>
      <c r="E18" s="71" t="s">
        <v>519</v>
      </c>
      <c r="F18" s="71">
        <v>1.712</v>
      </c>
      <c r="G18" s="71" t="s">
        <v>519</v>
      </c>
      <c r="H18" s="71" t="s">
        <v>519</v>
      </c>
      <c r="I18" s="71">
        <v>2.105</v>
      </c>
      <c r="J18" s="71" t="s">
        <v>519</v>
      </c>
      <c r="K18" s="71" t="s">
        <v>519</v>
      </c>
      <c r="L18" s="71">
        <v>2.294</v>
      </c>
      <c r="M18" s="71" t="s">
        <v>519</v>
      </c>
      <c r="N18" s="71" t="s">
        <v>519</v>
      </c>
      <c r="O18" s="71">
        <v>1.331</v>
      </c>
      <c r="P18" s="71" t="s">
        <v>519</v>
      </c>
      <c r="Q18" s="71" t="s">
        <v>519</v>
      </c>
      <c r="R18" s="71">
        <v>1.645</v>
      </c>
      <c r="S18" s="71" t="s">
        <v>519</v>
      </c>
      <c r="T18" s="71" t="s">
        <v>519</v>
      </c>
      <c r="U18" s="71">
        <v>1.325</v>
      </c>
    </row>
    <row r="19" spans="1:21" x14ac:dyDescent="0.25">
      <c r="A19" s="72" t="s">
        <v>106</v>
      </c>
      <c r="B19" s="80" t="s">
        <v>107</v>
      </c>
      <c r="C19" s="71">
        <v>6.4000000000000001E-2</v>
      </c>
      <c r="D19" s="71" t="s">
        <v>519</v>
      </c>
      <c r="E19" s="71" t="s">
        <v>519</v>
      </c>
      <c r="F19" s="71">
        <v>4.3999999999999997E-2</v>
      </c>
      <c r="G19" s="71" t="s">
        <v>519</v>
      </c>
      <c r="H19" s="71" t="s">
        <v>519</v>
      </c>
      <c r="I19" s="71">
        <v>8.2000000000000003E-2</v>
      </c>
      <c r="J19" s="71" t="s">
        <v>519</v>
      </c>
      <c r="K19" s="71" t="s">
        <v>519</v>
      </c>
      <c r="L19" s="71">
        <v>8.5999999999999993E-2</v>
      </c>
      <c r="M19" s="71" t="s">
        <v>519</v>
      </c>
      <c r="N19" s="71" t="s">
        <v>519</v>
      </c>
      <c r="O19" s="71">
        <v>8.5999999999999993E-2</v>
      </c>
      <c r="P19" s="71" t="s">
        <v>519</v>
      </c>
      <c r="Q19" s="71" t="s">
        <v>519</v>
      </c>
      <c r="R19" s="71">
        <v>8.1000000000000003E-2</v>
      </c>
      <c r="S19" s="71" t="s">
        <v>519</v>
      </c>
      <c r="T19" s="71" t="s">
        <v>519</v>
      </c>
      <c r="U19" s="71">
        <v>9.0999999999999998E-2</v>
      </c>
    </row>
    <row r="20" spans="1:21" x14ac:dyDescent="0.25">
      <c r="A20" s="72" t="s">
        <v>108</v>
      </c>
      <c r="B20" s="80" t="s">
        <v>109</v>
      </c>
      <c r="C20" s="71">
        <v>1.679</v>
      </c>
      <c r="D20" s="71" t="s">
        <v>519</v>
      </c>
      <c r="E20" s="71" t="s">
        <v>519</v>
      </c>
      <c r="F20" s="71">
        <v>1.6679999999999999</v>
      </c>
      <c r="G20" s="71" t="s">
        <v>519</v>
      </c>
      <c r="H20" s="71" t="s">
        <v>519</v>
      </c>
      <c r="I20" s="71">
        <v>2.0230000000000001</v>
      </c>
      <c r="J20" s="71" t="s">
        <v>519</v>
      </c>
      <c r="K20" s="71" t="s">
        <v>519</v>
      </c>
      <c r="L20" s="71">
        <v>2.2080000000000002</v>
      </c>
      <c r="M20" s="71" t="s">
        <v>519</v>
      </c>
      <c r="N20" s="71" t="s">
        <v>519</v>
      </c>
      <c r="O20" s="71">
        <v>1.2450000000000001</v>
      </c>
      <c r="P20" s="71" t="s">
        <v>519</v>
      </c>
      <c r="Q20" s="71" t="s">
        <v>519</v>
      </c>
      <c r="R20" s="71">
        <v>1.5640000000000001</v>
      </c>
      <c r="S20" s="71" t="s">
        <v>519</v>
      </c>
      <c r="T20" s="71" t="s">
        <v>519</v>
      </c>
      <c r="U20" s="71">
        <v>1.234</v>
      </c>
    </row>
    <row r="21" spans="1:21" x14ac:dyDescent="0.25">
      <c r="A21" s="72" t="s">
        <v>110</v>
      </c>
      <c r="B21" s="77" t="s">
        <v>111</v>
      </c>
      <c r="C21" s="71">
        <v>17.308</v>
      </c>
      <c r="D21" s="71" t="s">
        <v>519</v>
      </c>
      <c r="E21" s="71" t="s">
        <v>519</v>
      </c>
      <c r="F21" s="71">
        <v>11.84</v>
      </c>
      <c r="G21" s="71" t="s">
        <v>519</v>
      </c>
      <c r="H21" s="71" t="s">
        <v>519</v>
      </c>
      <c r="I21" s="71">
        <v>9.9770000000000003</v>
      </c>
      <c r="J21" s="71" t="s">
        <v>519</v>
      </c>
      <c r="K21" s="71" t="s">
        <v>519</v>
      </c>
      <c r="L21" s="71">
        <v>8.3330000000000002</v>
      </c>
      <c r="M21" s="71" t="s">
        <v>519</v>
      </c>
      <c r="N21" s="71" t="s">
        <v>519</v>
      </c>
      <c r="O21" s="71">
        <v>7.827</v>
      </c>
      <c r="P21" s="71" t="s">
        <v>519</v>
      </c>
      <c r="Q21" s="71" t="s">
        <v>519</v>
      </c>
      <c r="R21" s="71">
        <v>8.0739999999999998</v>
      </c>
      <c r="S21" s="71" t="s">
        <v>519</v>
      </c>
      <c r="T21" s="71" t="s">
        <v>519</v>
      </c>
      <c r="U21" s="71">
        <v>7.7089999999999996</v>
      </c>
    </row>
    <row r="22" spans="1:21" x14ac:dyDescent="0.25">
      <c r="A22" s="72" t="s">
        <v>112</v>
      </c>
      <c r="B22" s="77" t="s">
        <v>113</v>
      </c>
      <c r="C22" s="71">
        <v>1.784</v>
      </c>
      <c r="D22" s="71" t="s">
        <v>519</v>
      </c>
      <c r="E22" s="71" t="s">
        <v>519</v>
      </c>
      <c r="F22" s="71">
        <v>0.17699999999999999</v>
      </c>
      <c r="G22" s="71" t="s">
        <v>519</v>
      </c>
      <c r="H22" s="71" t="s">
        <v>519</v>
      </c>
      <c r="I22" s="71">
        <v>2.1339999999999999</v>
      </c>
      <c r="J22" s="71" t="s">
        <v>519</v>
      </c>
      <c r="K22" s="71" t="s">
        <v>519</v>
      </c>
      <c r="L22" s="71">
        <v>1.615</v>
      </c>
      <c r="M22" s="71" t="s">
        <v>519</v>
      </c>
      <c r="N22" s="71" t="s">
        <v>519</v>
      </c>
      <c r="O22" s="71">
        <v>1.722</v>
      </c>
      <c r="P22" s="71" t="s">
        <v>519</v>
      </c>
      <c r="Q22" s="71" t="s">
        <v>519</v>
      </c>
      <c r="R22" s="71">
        <v>1.9770000000000001</v>
      </c>
      <c r="S22" s="71" t="s">
        <v>519</v>
      </c>
      <c r="T22" s="71" t="s">
        <v>519</v>
      </c>
      <c r="U22" s="71">
        <v>1.7310000000000001</v>
      </c>
    </row>
    <row r="23" spans="1:21" x14ac:dyDescent="0.25">
      <c r="A23" s="72" t="s">
        <v>114</v>
      </c>
      <c r="B23" s="77" t="s">
        <v>115</v>
      </c>
      <c r="C23" s="71">
        <v>2.262</v>
      </c>
      <c r="D23" s="71" t="s">
        <v>519</v>
      </c>
      <c r="E23" s="71" t="s">
        <v>519</v>
      </c>
      <c r="F23" s="71">
        <v>2.0760000000000001</v>
      </c>
      <c r="G23" s="71" t="s">
        <v>519</v>
      </c>
      <c r="H23" s="71" t="s">
        <v>519</v>
      </c>
      <c r="I23" s="71">
        <v>2.282</v>
      </c>
      <c r="J23" s="71" t="s">
        <v>519</v>
      </c>
      <c r="K23" s="71" t="s">
        <v>519</v>
      </c>
      <c r="L23" s="71">
        <v>2.2280000000000002</v>
      </c>
      <c r="M23" s="71" t="s">
        <v>519</v>
      </c>
      <c r="N23" s="71" t="s">
        <v>519</v>
      </c>
      <c r="O23" s="71">
        <v>2.0169999999999999</v>
      </c>
      <c r="P23" s="71" t="s">
        <v>519</v>
      </c>
      <c r="Q23" s="71" t="s">
        <v>519</v>
      </c>
      <c r="R23" s="71">
        <v>1.9830000000000001</v>
      </c>
      <c r="S23" s="71" t="s">
        <v>519</v>
      </c>
      <c r="T23" s="71" t="s">
        <v>519</v>
      </c>
      <c r="U23" s="71">
        <v>1.819</v>
      </c>
    </row>
    <row r="24" spans="1:21" x14ac:dyDescent="0.25">
      <c r="A24" s="72" t="s">
        <v>116</v>
      </c>
      <c r="B24" s="77" t="s">
        <v>117</v>
      </c>
      <c r="C24" s="71">
        <v>3.4380000000000002</v>
      </c>
      <c r="D24" s="71" t="s">
        <v>519</v>
      </c>
      <c r="E24" s="71" t="s">
        <v>519</v>
      </c>
      <c r="F24" s="71">
        <v>2.7370000000000001</v>
      </c>
      <c r="G24" s="71" t="s">
        <v>519</v>
      </c>
      <c r="H24" s="71" t="s">
        <v>519</v>
      </c>
      <c r="I24" s="71">
        <v>2.3660000000000001</v>
      </c>
      <c r="J24" s="71" t="s">
        <v>519</v>
      </c>
      <c r="K24" s="71" t="s">
        <v>519</v>
      </c>
      <c r="L24" s="71">
        <v>2.008</v>
      </c>
      <c r="M24" s="71" t="s">
        <v>519</v>
      </c>
      <c r="N24" s="71" t="s">
        <v>519</v>
      </c>
      <c r="O24" s="71">
        <v>1.865</v>
      </c>
      <c r="P24" s="71" t="s">
        <v>519</v>
      </c>
      <c r="Q24" s="71" t="s">
        <v>519</v>
      </c>
      <c r="R24" s="71">
        <v>1.863</v>
      </c>
      <c r="S24" s="71" t="s">
        <v>519</v>
      </c>
      <c r="T24" s="71" t="s">
        <v>519</v>
      </c>
      <c r="U24" s="71">
        <v>1.998</v>
      </c>
    </row>
    <row r="25" spans="1:21" x14ac:dyDescent="0.25">
      <c r="A25" s="72" t="s">
        <v>118</v>
      </c>
      <c r="B25" s="80" t="s">
        <v>119</v>
      </c>
      <c r="C25" s="71">
        <v>1.123</v>
      </c>
      <c r="D25" s="71" t="s">
        <v>519</v>
      </c>
      <c r="E25" s="71" t="s">
        <v>519</v>
      </c>
      <c r="F25" s="71">
        <v>0.96099999999999997</v>
      </c>
      <c r="G25" s="71" t="s">
        <v>519</v>
      </c>
      <c r="H25" s="71" t="s">
        <v>519</v>
      </c>
      <c r="I25" s="71">
        <v>0.85899999999999999</v>
      </c>
      <c r="J25" s="71" t="s">
        <v>519</v>
      </c>
      <c r="K25" s="71" t="s">
        <v>519</v>
      </c>
      <c r="L25" s="71">
        <v>0.69399999999999995</v>
      </c>
      <c r="M25" s="71" t="s">
        <v>519</v>
      </c>
      <c r="N25" s="71" t="s">
        <v>519</v>
      </c>
      <c r="O25" s="71">
        <v>0.66400000000000003</v>
      </c>
      <c r="P25" s="71" t="s">
        <v>519</v>
      </c>
      <c r="Q25" s="71" t="s">
        <v>519</v>
      </c>
      <c r="R25" s="71">
        <v>0.629</v>
      </c>
      <c r="S25" s="71" t="s">
        <v>519</v>
      </c>
      <c r="T25" s="71" t="s">
        <v>519</v>
      </c>
      <c r="U25" s="71">
        <v>0.58199999999999996</v>
      </c>
    </row>
    <row r="26" spans="1:21" x14ac:dyDescent="0.25">
      <c r="A26" s="72" t="s">
        <v>120</v>
      </c>
      <c r="B26" s="80" t="s">
        <v>121</v>
      </c>
      <c r="C26" s="71">
        <v>2.3139999999999996</v>
      </c>
      <c r="D26" s="71" t="s">
        <v>519</v>
      </c>
      <c r="E26" s="71" t="s">
        <v>519</v>
      </c>
      <c r="F26" s="71">
        <v>1.7770000000000001</v>
      </c>
      <c r="G26" s="71" t="s">
        <v>519</v>
      </c>
      <c r="H26" s="71" t="s">
        <v>519</v>
      </c>
      <c r="I26" s="71">
        <v>1.506</v>
      </c>
      <c r="J26" s="71" t="s">
        <v>519</v>
      </c>
      <c r="K26" s="71" t="s">
        <v>519</v>
      </c>
      <c r="L26" s="71">
        <v>1.3140000000000001</v>
      </c>
      <c r="M26" s="71" t="s">
        <v>519</v>
      </c>
      <c r="N26" s="71" t="s">
        <v>519</v>
      </c>
      <c r="O26" s="71">
        <v>1.2029999999999998</v>
      </c>
      <c r="P26" s="71" t="s">
        <v>519</v>
      </c>
      <c r="Q26" s="71" t="s">
        <v>519</v>
      </c>
      <c r="R26" s="71">
        <v>1.2350000000000001</v>
      </c>
      <c r="S26" s="71" t="s">
        <v>519</v>
      </c>
      <c r="T26" s="71" t="s">
        <v>519</v>
      </c>
      <c r="U26" s="71">
        <v>1.4149999999999996</v>
      </c>
    </row>
    <row r="27" spans="1:21" x14ac:dyDescent="0.25">
      <c r="A27" s="72" t="s">
        <v>122</v>
      </c>
      <c r="B27" s="77" t="s">
        <v>123</v>
      </c>
      <c r="C27" s="71">
        <v>12.407999999999999</v>
      </c>
      <c r="D27" s="71" t="s">
        <v>519</v>
      </c>
      <c r="E27" s="71" t="s">
        <v>519</v>
      </c>
      <c r="F27" s="71">
        <v>13.929</v>
      </c>
      <c r="G27" s="71" t="s">
        <v>519</v>
      </c>
      <c r="H27" s="71" t="s">
        <v>519</v>
      </c>
      <c r="I27" s="71">
        <v>10.468</v>
      </c>
      <c r="J27" s="71" t="s">
        <v>519</v>
      </c>
      <c r="K27" s="71" t="s">
        <v>519</v>
      </c>
      <c r="L27" s="71">
        <v>11.179</v>
      </c>
      <c r="M27" s="71" t="s">
        <v>519</v>
      </c>
      <c r="N27" s="71" t="s">
        <v>519</v>
      </c>
      <c r="O27" s="71">
        <v>11.532</v>
      </c>
      <c r="P27" s="71" t="s">
        <v>519</v>
      </c>
      <c r="Q27" s="71" t="s">
        <v>519</v>
      </c>
      <c r="R27" s="71">
        <v>9.8119999999999994</v>
      </c>
      <c r="S27" s="71" t="s">
        <v>519</v>
      </c>
      <c r="T27" s="71" t="s">
        <v>519</v>
      </c>
      <c r="U27" s="71">
        <v>8.7390000000000008</v>
      </c>
    </row>
    <row r="28" spans="1:21" x14ac:dyDescent="0.25">
      <c r="A28" s="72" t="s">
        <v>124</v>
      </c>
      <c r="B28" s="80" t="s">
        <v>125</v>
      </c>
      <c r="C28" s="71">
        <v>8.9809999999999999</v>
      </c>
      <c r="D28" s="71" t="s">
        <v>519</v>
      </c>
      <c r="E28" s="71" t="s">
        <v>519</v>
      </c>
      <c r="F28" s="71">
        <v>8.548</v>
      </c>
      <c r="G28" s="71" t="s">
        <v>519</v>
      </c>
      <c r="H28" s="71" t="s">
        <v>519</v>
      </c>
      <c r="I28" s="71">
        <v>7.6219999999999999</v>
      </c>
      <c r="J28" s="71" t="s">
        <v>519</v>
      </c>
      <c r="K28" s="71" t="s">
        <v>519</v>
      </c>
      <c r="L28" s="71">
        <v>8.7689999999999984</v>
      </c>
      <c r="M28" s="71" t="s">
        <v>519</v>
      </c>
      <c r="N28" s="71" t="s">
        <v>519</v>
      </c>
      <c r="O28" s="71">
        <v>8.5960000000000001</v>
      </c>
      <c r="P28" s="71" t="s">
        <v>519</v>
      </c>
      <c r="Q28" s="71" t="s">
        <v>519</v>
      </c>
      <c r="R28" s="71">
        <v>7.1669999999999998</v>
      </c>
      <c r="S28" s="71" t="s">
        <v>519</v>
      </c>
      <c r="T28" s="71" t="s">
        <v>519</v>
      </c>
      <c r="U28" s="71">
        <v>6.5869999999999997</v>
      </c>
    </row>
    <row r="29" spans="1:21" x14ac:dyDescent="0.25">
      <c r="A29" s="72" t="s">
        <v>126</v>
      </c>
      <c r="B29" s="80" t="s">
        <v>127</v>
      </c>
      <c r="C29" s="71">
        <v>1.7310000000000001</v>
      </c>
      <c r="D29" s="71" t="s">
        <v>519</v>
      </c>
      <c r="E29" s="71" t="s">
        <v>519</v>
      </c>
      <c r="F29" s="71">
        <v>3.8439999999999999</v>
      </c>
      <c r="G29" s="71" t="s">
        <v>519</v>
      </c>
      <c r="H29" s="71" t="s">
        <v>519</v>
      </c>
      <c r="I29" s="71">
        <v>1.474</v>
      </c>
      <c r="J29" s="71" t="s">
        <v>519</v>
      </c>
      <c r="K29" s="71" t="s">
        <v>519</v>
      </c>
      <c r="L29" s="71">
        <v>1.1439999999999999</v>
      </c>
      <c r="M29" s="71" t="s">
        <v>519</v>
      </c>
      <c r="N29" s="71" t="s">
        <v>519</v>
      </c>
      <c r="O29" s="71">
        <v>1.7669999999999999</v>
      </c>
      <c r="P29" s="71" t="s">
        <v>519</v>
      </c>
      <c r="Q29" s="71" t="s">
        <v>519</v>
      </c>
      <c r="R29" s="71">
        <v>1.5529999999999999</v>
      </c>
      <c r="S29" s="71" t="s">
        <v>519</v>
      </c>
      <c r="T29" s="71" t="s">
        <v>519</v>
      </c>
      <c r="U29" s="71">
        <v>0.89900000000000002</v>
      </c>
    </row>
    <row r="30" spans="1:21" x14ac:dyDescent="0.25">
      <c r="A30" s="72" t="s">
        <v>128</v>
      </c>
      <c r="B30" s="80" t="s">
        <v>129</v>
      </c>
      <c r="C30" s="71">
        <v>1.696</v>
      </c>
      <c r="D30" s="71" t="s">
        <v>519</v>
      </c>
      <c r="E30" s="71" t="s">
        <v>519</v>
      </c>
      <c r="F30" s="71">
        <v>1.538</v>
      </c>
      <c r="G30" s="71" t="s">
        <v>519</v>
      </c>
      <c r="H30" s="71" t="s">
        <v>519</v>
      </c>
      <c r="I30" s="71">
        <v>1.3720000000000001</v>
      </c>
      <c r="J30" s="71" t="s">
        <v>519</v>
      </c>
      <c r="K30" s="71" t="s">
        <v>519</v>
      </c>
      <c r="L30" s="71">
        <v>1.266</v>
      </c>
      <c r="M30" s="71" t="s">
        <v>519</v>
      </c>
      <c r="N30" s="71" t="s">
        <v>519</v>
      </c>
      <c r="O30" s="71">
        <v>1.17</v>
      </c>
      <c r="P30" s="71" t="s">
        <v>519</v>
      </c>
      <c r="Q30" s="71" t="s">
        <v>519</v>
      </c>
      <c r="R30" s="71">
        <v>1.091</v>
      </c>
      <c r="S30" s="71" t="s">
        <v>519</v>
      </c>
      <c r="T30" s="71" t="s">
        <v>519</v>
      </c>
      <c r="U30" s="71">
        <v>1.2529999999999999</v>
      </c>
    </row>
    <row r="31" spans="1:21" x14ac:dyDescent="0.25">
      <c r="A31" s="72" t="s">
        <v>130</v>
      </c>
      <c r="B31" s="77" t="s">
        <v>131</v>
      </c>
      <c r="C31" s="71">
        <v>2.6389999999999998</v>
      </c>
      <c r="D31" s="71" t="s">
        <v>519</v>
      </c>
      <c r="E31" s="71" t="s">
        <v>519</v>
      </c>
      <c r="F31" s="71">
        <v>2.1789999999999998</v>
      </c>
      <c r="G31" s="71" t="s">
        <v>519</v>
      </c>
      <c r="H31" s="71" t="s">
        <v>519</v>
      </c>
      <c r="I31" s="71">
        <v>2.14</v>
      </c>
      <c r="J31" s="71" t="s">
        <v>519</v>
      </c>
      <c r="K31" s="71" t="s">
        <v>519</v>
      </c>
      <c r="L31" s="71">
        <v>1.909</v>
      </c>
      <c r="M31" s="71" t="s">
        <v>519</v>
      </c>
      <c r="N31" s="71" t="s">
        <v>519</v>
      </c>
      <c r="O31" s="71">
        <v>4.8460000000000001</v>
      </c>
      <c r="P31" s="71" t="s">
        <v>519</v>
      </c>
      <c r="Q31" s="71" t="s">
        <v>519</v>
      </c>
      <c r="R31" s="71">
        <v>2.3860000000000001</v>
      </c>
      <c r="S31" s="71" t="s">
        <v>519</v>
      </c>
      <c r="T31" s="71" t="s">
        <v>519</v>
      </c>
      <c r="U31" s="71">
        <v>1.9710000000000001</v>
      </c>
    </row>
    <row r="32" spans="1:21" x14ac:dyDescent="0.25">
      <c r="A32" s="72" t="s">
        <v>132</v>
      </c>
      <c r="B32" s="77" t="s">
        <v>133</v>
      </c>
      <c r="C32" s="71">
        <v>1.8340000000000001</v>
      </c>
      <c r="D32" s="71" t="s">
        <v>519</v>
      </c>
      <c r="E32" s="71" t="s">
        <v>519</v>
      </c>
      <c r="F32" s="71">
        <v>1.456</v>
      </c>
      <c r="G32" s="71" t="s">
        <v>519</v>
      </c>
      <c r="H32" s="71" t="s">
        <v>519</v>
      </c>
      <c r="I32" s="71">
        <v>1.391</v>
      </c>
      <c r="J32" s="71" t="s">
        <v>519</v>
      </c>
      <c r="K32" s="71" t="s">
        <v>519</v>
      </c>
      <c r="L32" s="71">
        <v>1.365</v>
      </c>
      <c r="M32" s="71" t="s">
        <v>519</v>
      </c>
      <c r="N32" s="71" t="s">
        <v>519</v>
      </c>
      <c r="O32" s="71">
        <v>1.2929999999999999</v>
      </c>
      <c r="P32" s="71" t="s">
        <v>519</v>
      </c>
      <c r="Q32" s="71" t="s">
        <v>519</v>
      </c>
      <c r="R32" s="71">
        <v>1.2609999999999999</v>
      </c>
      <c r="S32" s="71" t="s">
        <v>519</v>
      </c>
      <c r="T32" s="71" t="s">
        <v>519</v>
      </c>
      <c r="U32" s="71">
        <v>1.2689999999999999</v>
      </c>
    </row>
    <row r="33" spans="1:21" x14ac:dyDescent="0.25">
      <c r="A33" s="72" t="s">
        <v>134</v>
      </c>
      <c r="B33" s="77" t="s">
        <v>135</v>
      </c>
      <c r="C33" s="71">
        <v>2.8090000000000002</v>
      </c>
      <c r="D33" s="71" t="s">
        <v>519</v>
      </c>
      <c r="E33" s="71" t="s">
        <v>519</v>
      </c>
      <c r="F33" s="71">
        <v>2.1469999999999998</v>
      </c>
      <c r="G33" s="71" t="s">
        <v>519</v>
      </c>
      <c r="H33" s="71" t="s">
        <v>519</v>
      </c>
      <c r="I33" s="71">
        <v>1.8049999999999999</v>
      </c>
      <c r="J33" s="71" t="s">
        <v>519</v>
      </c>
      <c r="K33" s="71" t="s">
        <v>519</v>
      </c>
      <c r="L33" s="71">
        <v>1.992</v>
      </c>
      <c r="M33" s="71" t="s">
        <v>519</v>
      </c>
      <c r="N33" s="71" t="s">
        <v>519</v>
      </c>
      <c r="O33" s="71">
        <v>2.16</v>
      </c>
      <c r="P33" s="71" t="s">
        <v>519</v>
      </c>
      <c r="Q33" s="71" t="s">
        <v>519</v>
      </c>
      <c r="R33" s="71">
        <v>1.647</v>
      </c>
      <c r="S33" s="71" t="s">
        <v>519</v>
      </c>
      <c r="T33" s="71" t="s">
        <v>519</v>
      </c>
      <c r="U33" s="71">
        <v>1.625</v>
      </c>
    </row>
    <row r="34" spans="1:21" x14ac:dyDescent="0.25">
      <c r="A34" s="72" t="s">
        <v>136</v>
      </c>
      <c r="B34" s="77" t="s">
        <v>137</v>
      </c>
      <c r="C34" s="71">
        <v>5.4939999999999998</v>
      </c>
      <c r="D34" s="71" t="s">
        <v>519</v>
      </c>
      <c r="E34" s="71" t="s">
        <v>519</v>
      </c>
      <c r="F34" s="71">
        <v>3.75</v>
      </c>
      <c r="G34" s="71" t="s">
        <v>519</v>
      </c>
      <c r="H34" s="71" t="s">
        <v>519</v>
      </c>
      <c r="I34" s="71">
        <v>3.706</v>
      </c>
      <c r="J34" s="71" t="s">
        <v>519</v>
      </c>
      <c r="K34" s="71" t="s">
        <v>519</v>
      </c>
      <c r="L34" s="71">
        <v>5.0759999999999996</v>
      </c>
      <c r="M34" s="71" t="s">
        <v>519</v>
      </c>
      <c r="N34" s="71" t="s">
        <v>519</v>
      </c>
      <c r="O34" s="71">
        <v>5.4240000000000004</v>
      </c>
      <c r="P34" s="71" t="s">
        <v>519</v>
      </c>
      <c r="Q34" s="71" t="s">
        <v>519</v>
      </c>
      <c r="R34" s="71">
        <v>3.9209999999999998</v>
      </c>
      <c r="S34" s="71" t="s">
        <v>519</v>
      </c>
      <c r="T34" s="71" t="s">
        <v>519</v>
      </c>
      <c r="U34" s="71">
        <v>4.1189999999999998</v>
      </c>
    </row>
    <row r="35" spans="1:21" x14ac:dyDescent="0.25">
      <c r="A35" s="72" t="s">
        <v>138</v>
      </c>
      <c r="B35" s="77" t="s">
        <v>139</v>
      </c>
      <c r="C35" s="71">
        <v>11.891999999999999</v>
      </c>
      <c r="D35" s="71" t="s">
        <v>519</v>
      </c>
      <c r="E35" s="71" t="s">
        <v>519</v>
      </c>
      <c r="F35" s="71">
        <v>12.92</v>
      </c>
      <c r="G35" s="71" t="s">
        <v>519</v>
      </c>
      <c r="H35" s="71" t="s">
        <v>519</v>
      </c>
      <c r="I35" s="71">
        <v>11.961</v>
      </c>
      <c r="J35" s="71" t="s">
        <v>519</v>
      </c>
      <c r="K35" s="71" t="s">
        <v>519</v>
      </c>
      <c r="L35" s="71">
        <v>7.968</v>
      </c>
      <c r="M35" s="71" t="s">
        <v>519</v>
      </c>
      <c r="N35" s="71" t="s">
        <v>519</v>
      </c>
      <c r="O35" s="71">
        <v>8.3650000000000002</v>
      </c>
      <c r="P35" s="71" t="s">
        <v>519</v>
      </c>
      <c r="Q35" s="71" t="s">
        <v>519</v>
      </c>
      <c r="R35" s="71">
        <v>8.5389999999999997</v>
      </c>
      <c r="S35" s="71" t="s">
        <v>519</v>
      </c>
      <c r="T35" s="71" t="s">
        <v>519</v>
      </c>
      <c r="U35" s="71">
        <v>8.2319999999999993</v>
      </c>
    </row>
    <row r="36" spans="1:21" x14ac:dyDescent="0.25">
      <c r="A36" s="72" t="s">
        <v>140</v>
      </c>
      <c r="B36" s="77" t="s">
        <v>141</v>
      </c>
      <c r="C36" s="71">
        <v>2.6779999999999999</v>
      </c>
      <c r="D36" s="71" t="s">
        <v>519</v>
      </c>
      <c r="E36" s="71" t="s">
        <v>519</v>
      </c>
      <c r="F36" s="71">
        <v>2.113</v>
      </c>
      <c r="G36" s="71" t="s">
        <v>519</v>
      </c>
      <c r="H36" s="71" t="s">
        <v>519</v>
      </c>
      <c r="I36" s="71">
        <v>1.9670000000000001</v>
      </c>
      <c r="J36" s="71" t="s">
        <v>519</v>
      </c>
      <c r="K36" s="71" t="s">
        <v>519</v>
      </c>
      <c r="L36" s="71">
        <v>1.3779999999999999</v>
      </c>
      <c r="M36" s="71" t="s">
        <v>519</v>
      </c>
      <c r="N36" s="71" t="s">
        <v>519</v>
      </c>
      <c r="O36" s="71">
        <v>1.629</v>
      </c>
      <c r="P36" s="71" t="s">
        <v>519</v>
      </c>
      <c r="Q36" s="71" t="s">
        <v>519</v>
      </c>
      <c r="R36" s="71">
        <v>1.401</v>
      </c>
      <c r="S36" s="71" t="s">
        <v>519</v>
      </c>
      <c r="T36" s="71" t="s">
        <v>519</v>
      </c>
      <c r="U36" s="71">
        <v>1.506</v>
      </c>
    </row>
    <row r="37" spans="1:21" x14ac:dyDescent="0.25">
      <c r="A37" s="72" t="s">
        <v>142</v>
      </c>
      <c r="B37" s="77" t="s">
        <v>143</v>
      </c>
      <c r="C37" s="71">
        <v>0.14699999999999999</v>
      </c>
      <c r="D37" s="71" t="s">
        <v>519</v>
      </c>
      <c r="E37" s="71" t="s">
        <v>519</v>
      </c>
      <c r="F37" s="71">
        <v>0.151</v>
      </c>
      <c r="G37" s="71" t="s">
        <v>519</v>
      </c>
      <c r="H37" s="71" t="s">
        <v>519</v>
      </c>
      <c r="I37" s="71">
        <v>0.23199999999999998</v>
      </c>
      <c r="J37" s="71" t="s">
        <v>519</v>
      </c>
      <c r="K37" s="71" t="s">
        <v>519</v>
      </c>
      <c r="L37" s="71">
        <v>0.82200000000000006</v>
      </c>
      <c r="M37" s="71" t="s">
        <v>519</v>
      </c>
      <c r="N37" s="71" t="s">
        <v>519</v>
      </c>
      <c r="O37" s="71">
        <v>0.96</v>
      </c>
      <c r="P37" s="71" t="s">
        <v>519</v>
      </c>
      <c r="Q37" s="71" t="s">
        <v>519</v>
      </c>
      <c r="R37" s="71">
        <v>0.73399999999999999</v>
      </c>
      <c r="S37" s="71" t="s">
        <v>519</v>
      </c>
      <c r="T37" s="71" t="s">
        <v>519</v>
      </c>
      <c r="U37" s="71">
        <v>1.014</v>
      </c>
    </row>
    <row r="38" spans="1:21" x14ac:dyDescent="0.25">
      <c r="A38" s="72" t="s">
        <v>144</v>
      </c>
      <c r="B38" s="77" t="s">
        <v>145</v>
      </c>
      <c r="C38" s="71">
        <v>4.0960000000000001</v>
      </c>
      <c r="D38" s="71" t="s">
        <v>519</v>
      </c>
      <c r="E38" s="71" t="s">
        <v>519</v>
      </c>
      <c r="F38" s="71">
        <v>3.1059999999999999</v>
      </c>
      <c r="G38" s="71" t="s">
        <v>519</v>
      </c>
      <c r="H38" s="71" t="s">
        <v>519</v>
      </c>
      <c r="I38" s="71">
        <v>2.544</v>
      </c>
      <c r="J38" s="71" t="s">
        <v>519</v>
      </c>
      <c r="K38" s="71" t="s">
        <v>519</v>
      </c>
      <c r="L38" s="71">
        <v>1.2569999999999999</v>
      </c>
      <c r="M38" s="71" t="s">
        <v>519</v>
      </c>
      <c r="N38" s="71" t="s">
        <v>519</v>
      </c>
      <c r="O38" s="71">
        <v>1.208</v>
      </c>
      <c r="P38" s="71" t="s">
        <v>519</v>
      </c>
      <c r="Q38" s="71" t="s">
        <v>519</v>
      </c>
      <c r="R38" s="71">
        <v>0.79900000000000004</v>
      </c>
      <c r="S38" s="71" t="s">
        <v>519</v>
      </c>
      <c r="T38" s="71" t="s">
        <v>519</v>
      </c>
      <c r="U38" s="71">
        <v>0.77700000000000002</v>
      </c>
    </row>
    <row r="39" spans="1:21" x14ac:dyDescent="0.25">
      <c r="A39" s="72" t="s">
        <v>281</v>
      </c>
      <c r="B39" s="72" t="s">
        <v>146</v>
      </c>
      <c r="C39" s="71">
        <v>3.044</v>
      </c>
      <c r="D39" s="71">
        <v>3.0009999999999999</v>
      </c>
      <c r="E39" s="71">
        <v>2.77</v>
      </c>
      <c r="F39" s="71">
        <v>2.5979999999999999</v>
      </c>
      <c r="G39" s="71">
        <v>3.16</v>
      </c>
      <c r="H39" s="71">
        <v>3.7370000000000001</v>
      </c>
      <c r="I39" s="71">
        <v>4.1429999999999998</v>
      </c>
      <c r="J39" s="71">
        <v>3.9710000000000001</v>
      </c>
      <c r="K39" s="71">
        <v>3.8959999999999999</v>
      </c>
      <c r="L39" s="71">
        <v>3.4990000000000001</v>
      </c>
      <c r="M39" s="71">
        <v>3.5339999999999998</v>
      </c>
      <c r="N39" s="71">
        <v>3.4159999999999999</v>
      </c>
      <c r="O39" s="71">
        <v>3.28</v>
      </c>
      <c r="P39" s="71">
        <v>3.157</v>
      </c>
      <c r="Q39" s="71">
        <v>2.7189999999999999</v>
      </c>
      <c r="R39" s="71">
        <v>2.4449999999999998</v>
      </c>
      <c r="S39" s="71">
        <v>2.2480000000000002</v>
      </c>
      <c r="T39" s="71">
        <v>2.2440000000000002</v>
      </c>
      <c r="U39" s="71">
        <v>2.2010000000000001</v>
      </c>
    </row>
    <row r="40" spans="1:21" x14ac:dyDescent="0.25">
      <c r="A40" s="72" t="s">
        <v>282</v>
      </c>
      <c r="B40" s="77" t="s">
        <v>147</v>
      </c>
      <c r="C40" s="71">
        <v>3.044</v>
      </c>
      <c r="D40" s="71" t="s">
        <v>519</v>
      </c>
      <c r="E40" s="71" t="s">
        <v>519</v>
      </c>
      <c r="F40" s="71">
        <v>2.597</v>
      </c>
      <c r="G40" s="71" t="s">
        <v>519</v>
      </c>
      <c r="H40" s="71" t="s">
        <v>519</v>
      </c>
      <c r="I40" s="71">
        <v>4.1420000000000003</v>
      </c>
      <c r="J40" s="71" t="s">
        <v>519</v>
      </c>
      <c r="K40" s="71" t="s">
        <v>519</v>
      </c>
      <c r="L40" s="71">
        <v>3.4660000000000002</v>
      </c>
      <c r="M40" s="71" t="s">
        <v>519</v>
      </c>
      <c r="N40" s="71" t="s">
        <v>519</v>
      </c>
      <c r="O40" s="71">
        <v>3.202</v>
      </c>
      <c r="P40" s="71" t="s">
        <v>519</v>
      </c>
      <c r="Q40" s="71" t="s">
        <v>519</v>
      </c>
      <c r="R40" s="71">
        <v>2.4280000000000004</v>
      </c>
      <c r="S40" s="71" t="s">
        <v>519</v>
      </c>
      <c r="T40" s="71" t="s">
        <v>519</v>
      </c>
      <c r="U40" s="71">
        <v>2.1819999999999999</v>
      </c>
    </row>
    <row r="41" spans="1:21" x14ac:dyDescent="0.25">
      <c r="A41" s="72" t="s">
        <v>148</v>
      </c>
      <c r="B41" s="77" t="s">
        <v>149</v>
      </c>
      <c r="C41" s="71" t="s">
        <v>226</v>
      </c>
      <c r="D41" s="71" t="s">
        <v>519</v>
      </c>
      <c r="E41" s="71" t="s">
        <v>519</v>
      </c>
      <c r="F41" s="71" t="s">
        <v>226</v>
      </c>
      <c r="G41" s="71" t="s">
        <v>519</v>
      </c>
      <c r="H41" s="71" t="s">
        <v>519</v>
      </c>
      <c r="I41" s="71">
        <v>1E-3</v>
      </c>
      <c r="J41" s="71" t="s">
        <v>519</v>
      </c>
      <c r="K41" s="71" t="s">
        <v>519</v>
      </c>
      <c r="L41" s="71">
        <v>3.3000000000000002E-2</v>
      </c>
      <c r="M41" s="71" t="s">
        <v>519</v>
      </c>
      <c r="N41" s="71" t="s">
        <v>519</v>
      </c>
      <c r="O41" s="71">
        <v>7.9000000000000001E-2</v>
      </c>
      <c r="P41" s="71" t="s">
        <v>519</v>
      </c>
      <c r="Q41" s="71" t="s">
        <v>519</v>
      </c>
      <c r="R41" s="71">
        <v>1.7999999999999999E-2</v>
      </c>
      <c r="S41" s="71" t="s">
        <v>519</v>
      </c>
      <c r="T41" s="71" t="s">
        <v>519</v>
      </c>
      <c r="U41" s="71">
        <v>1.7999999999999999E-2</v>
      </c>
    </row>
    <row r="42" spans="1:21" x14ac:dyDescent="0.25">
      <c r="A42" s="72" t="s">
        <v>150</v>
      </c>
      <c r="B42" s="72" t="s">
        <v>151</v>
      </c>
      <c r="C42" s="71" t="s">
        <v>226</v>
      </c>
      <c r="D42" s="71" t="s">
        <v>226</v>
      </c>
      <c r="E42" s="71" t="s">
        <v>226</v>
      </c>
      <c r="F42" s="71" t="s">
        <v>226</v>
      </c>
      <c r="G42" s="71" t="s">
        <v>226</v>
      </c>
      <c r="H42" s="71" t="s">
        <v>226</v>
      </c>
      <c r="I42" s="71" t="s">
        <v>226</v>
      </c>
      <c r="J42" s="71" t="s">
        <v>226</v>
      </c>
      <c r="K42" s="71" t="s">
        <v>226</v>
      </c>
      <c r="L42" s="71">
        <v>0.33600000000000002</v>
      </c>
      <c r="M42" s="71">
        <v>0.38100000000000001</v>
      </c>
      <c r="N42" s="71">
        <v>0.34399999999999997</v>
      </c>
      <c r="O42" s="71">
        <v>0.377</v>
      </c>
      <c r="P42" s="71">
        <v>0.53600000000000003</v>
      </c>
      <c r="Q42" s="71">
        <v>0.53500000000000003</v>
      </c>
      <c r="R42" s="71">
        <v>0.44700000000000001</v>
      </c>
      <c r="S42" s="71">
        <v>0.35299999999999998</v>
      </c>
      <c r="T42" s="71">
        <v>0.50900000000000001</v>
      </c>
      <c r="U42" s="71">
        <v>0.45500000000000002</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0.33600000000000002</v>
      </c>
      <c r="M44" s="71" t="s">
        <v>519</v>
      </c>
      <c r="N44" s="71" t="s">
        <v>519</v>
      </c>
      <c r="O44" s="71">
        <v>0.377</v>
      </c>
      <c r="P44" s="71" t="s">
        <v>519</v>
      </c>
      <c r="Q44" s="71" t="s">
        <v>519</v>
      </c>
      <c r="R44" s="71">
        <v>0.44700000000000001</v>
      </c>
      <c r="S44" s="71" t="s">
        <v>519</v>
      </c>
      <c r="T44" s="71" t="s">
        <v>519</v>
      </c>
      <c r="U44" s="71">
        <v>0.45500000000000002</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0.33600000000000002</v>
      </c>
      <c r="M46" s="71" t="s">
        <v>519</v>
      </c>
      <c r="N46" s="71" t="s">
        <v>519</v>
      </c>
      <c r="O46" s="71">
        <v>0.377</v>
      </c>
      <c r="P46" s="71" t="s">
        <v>519</v>
      </c>
      <c r="Q46" s="71" t="s">
        <v>519</v>
      </c>
      <c r="R46" s="71">
        <v>0.44700000000000001</v>
      </c>
      <c r="S46" s="71" t="s">
        <v>519</v>
      </c>
      <c r="T46" s="71" t="s">
        <v>519</v>
      </c>
      <c r="U46" s="71">
        <v>0.45500000000000002</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0.41099999999999998</v>
      </c>
      <c r="M47" s="71">
        <v>0.51500000000000001</v>
      </c>
      <c r="N47" s="71">
        <v>0.52100000000000002</v>
      </c>
      <c r="O47" s="71">
        <v>0.48399999999999999</v>
      </c>
      <c r="P47" s="71">
        <v>0.55600000000000005</v>
      </c>
      <c r="Q47" s="71">
        <v>0.628</v>
      </c>
      <c r="R47" s="71">
        <v>0.69499999999999995</v>
      </c>
      <c r="S47" s="71">
        <v>0.68799999999999994</v>
      </c>
      <c r="T47" s="71">
        <v>0.67400000000000004</v>
      </c>
      <c r="U47" s="71">
        <v>0.624</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0.17100000000000001</v>
      </c>
      <c r="M48" s="71" t="s">
        <v>519</v>
      </c>
      <c r="N48" s="71" t="s">
        <v>519</v>
      </c>
      <c r="O48" s="71">
        <v>8.5999999999999993E-2</v>
      </c>
      <c r="P48" s="71" t="s">
        <v>519</v>
      </c>
      <c r="Q48" s="71" t="s">
        <v>519</v>
      </c>
      <c r="R48" s="71">
        <v>0.124</v>
      </c>
      <c r="S48" s="71" t="s">
        <v>519</v>
      </c>
      <c r="T48" s="71" t="s">
        <v>519</v>
      </c>
      <c r="U48" s="71">
        <v>0.11700000000000001</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0.24099999999999999</v>
      </c>
      <c r="M49" s="71" t="s">
        <v>519</v>
      </c>
      <c r="N49" s="71" t="s">
        <v>519</v>
      </c>
      <c r="O49" s="71">
        <v>0.39800000000000002</v>
      </c>
      <c r="P49" s="71" t="s">
        <v>519</v>
      </c>
      <c r="Q49" s="71" t="s">
        <v>519</v>
      </c>
      <c r="R49" s="71">
        <v>0.57099999999999995</v>
      </c>
      <c r="S49" s="71" t="s">
        <v>519</v>
      </c>
      <c r="T49" s="71" t="s">
        <v>519</v>
      </c>
      <c r="U49" s="71">
        <v>0.50700000000000001</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9.2850000000000001</v>
      </c>
      <c r="M50" s="71">
        <v>6.359</v>
      </c>
      <c r="N50" s="71">
        <v>5.806</v>
      </c>
      <c r="O50" s="71">
        <v>5.0510000000000002</v>
      </c>
      <c r="P50" s="71">
        <v>4.6550000000000002</v>
      </c>
      <c r="Q50" s="71">
        <v>4.91</v>
      </c>
      <c r="R50" s="71">
        <v>5.3259999999999996</v>
      </c>
      <c r="S50" s="71">
        <v>4.1070000000000002</v>
      </c>
      <c r="T50" s="71">
        <v>3.2160000000000002</v>
      </c>
      <c r="U50" s="71">
        <v>2.2949999999999999</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1.0489999999999999</v>
      </c>
      <c r="M51" s="71" t="s">
        <v>519</v>
      </c>
      <c r="N51" s="71" t="s">
        <v>519</v>
      </c>
      <c r="O51" s="71">
        <v>0.749</v>
      </c>
      <c r="P51" s="71" t="s">
        <v>519</v>
      </c>
      <c r="Q51" s="71" t="s">
        <v>519</v>
      </c>
      <c r="R51" s="71">
        <v>0.98199999999999998</v>
      </c>
      <c r="S51" s="71" t="s">
        <v>519</v>
      </c>
      <c r="T51" s="71" t="s">
        <v>519</v>
      </c>
      <c r="U51" s="71">
        <v>0.40400000000000003</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1.1970000000000001</v>
      </c>
      <c r="M52" s="71" t="s">
        <v>519</v>
      </c>
      <c r="N52" s="71" t="s">
        <v>519</v>
      </c>
      <c r="O52" s="71">
        <v>0.97</v>
      </c>
      <c r="P52" s="71" t="s">
        <v>519</v>
      </c>
      <c r="Q52" s="71" t="s">
        <v>519</v>
      </c>
      <c r="R52" s="71">
        <v>0.92500000000000004</v>
      </c>
      <c r="S52" s="71" t="s">
        <v>519</v>
      </c>
      <c r="T52" s="71" t="s">
        <v>519</v>
      </c>
      <c r="U52" s="71">
        <v>0.71399999999999997</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7.0389999999999997</v>
      </c>
      <c r="M53" s="71" t="s">
        <v>519</v>
      </c>
      <c r="N53" s="71" t="s">
        <v>519</v>
      </c>
      <c r="O53" s="71">
        <v>3.3330000000000002</v>
      </c>
      <c r="P53" s="71" t="s">
        <v>519</v>
      </c>
      <c r="Q53" s="71" t="s">
        <v>519</v>
      </c>
      <c r="R53" s="71">
        <v>3.419</v>
      </c>
      <c r="S53" s="71" t="s">
        <v>519</v>
      </c>
      <c r="T53" s="71" t="s">
        <v>519</v>
      </c>
      <c r="U53" s="71">
        <v>1.1759999999999999</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6.3639999999999999</v>
      </c>
      <c r="M54" s="71">
        <v>6.9269999999999996</v>
      </c>
      <c r="N54" s="71">
        <v>7.242</v>
      </c>
      <c r="O54" s="71">
        <v>7.1680000000000001</v>
      </c>
      <c r="P54" s="71">
        <v>7.556</v>
      </c>
      <c r="Q54" s="71">
        <v>7.7750000000000004</v>
      </c>
      <c r="R54" s="71">
        <v>7.694</v>
      </c>
      <c r="S54" s="71">
        <v>7.7149999999999999</v>
      </c>
      <c r="T54" s="71">
        <v>7.5270000000000001</v>
      </c>
      <c r="U54" s="71">
        <v>6.8220000000000001</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1.7000000000000001E-2</v>
      </c>
      <c r="M55" s="71" t="s">
        <v>519</v>
      </c>
      <c r="N55" s="71" t="s">
        <v>519</v>
      </c>
      <c r="O55" s="71">
        <v>2.1000000000000001E-2</v>
      </c>
      <c r="P55" s="71" t="s">
        <v>519</v>
      </c>
      <c r="Q55" s="71" t="s">
        <v>519</v>
      </c>
      <c r="R55" s="71">
        <v>1.6E-2</v>
      </c>
      <c r="S55" s="71" t="s">
        <v>519</v>
      </c>
      <c r="T55" s="71" t="s">
        <v>519</v>
      </c>
      <c r="U55" s="71">
        <v>8.0000000000000002E-3</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2.234</v>
      </c>
      <c r="M56" s="71" t="s">
        <v>519</v>
      </c>
      <c r="N56" s="71" t="s">
        <v>519</v>
      </c>
      <c r="O56" s="71">
        <v>1.796</v>
      </c>
      <c r="P56" s="71" t="s">
        <v>519</v>
      </c>
      <c r="Q56" s="71" t="s">
        <v>519</v>
      </c>
      <c r="R56" s="71">
        <v>2.0759999999999996</v>
      </c>
      <c r="S56" s="71" t="s">
        <v>519</v>
      </c>
      <c r="T56" s="71" t="s">
        <v>519</v>
      </c>
      <c r="U56" s="71">
        <v>1.5669999999999999</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0.184</v>
      </c>
      <c r="M57" s="71" t="s">
        <v>519</v>
      </c>
      <c r="N57" s="71" t="s">
        <v>519</v>
      </c>
      <c r="O57" s="71">
        <v>7.6999999999999999E-2</v>
      </c>
      <c r="P57" s="71" t="s">
        <v>519</v>
      </c>
      <c r="Q57" s="71" t="s">
        <v>519</v>
      </c>
      <c r="R57" s="71">
        <v>8.2000000000000003E-2</v>
      </c>
      <c r="S57" s="71" t="s">
        <v>519</v>
      </c>
      <c r="T57" s="71" t="s">
        <v>519</v>
      </c>
      <c r="U57" s="71">
        <v>5.0999999999999997E-2</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0.121</v>
      </c>
      <c r="M58" s="71" t="s">
        <v>519</v>
      </c>
      <c r="N58" s="71" t="s">
        <v>519</v>
      </c>
      <c r="O58" s="71">
        <v>0.109</v>
      </c>
      <c r="P58" s="71" t="s">
        <v>519</v>
      </c>
      <c r="Q58" s="71" t="s">
        <v>519</v>
      </c>
      <c r="R58" s="71">
        <v>3.7999999999999999E-2</v>
      </c>
      <c r="S58" s="71" t="s">
        <v>519</v>
      </c>
      <c r="T58" s="71" t="s">
        <v>519</v>
      </c>
      <c r="U58" s="71">
        <v>0.02</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3.137</v>
      </c>
      <c r="M59" s="71" t="s">
        <v>519</v>
      </c>
      <c r="N59" s="71" t="s">
        <v>519</v>
      </c>
      <c r="O59" s="71">
        <v>4.7839999999999998</v>
      </c>
      <c r="P59" s="71" t="s">
        <v>519</v>
      </c>
      <c r="Q59" s="71" t="s">
        <v>519</v>
      </c>
      <c r="R59" s="71">
        <v>5.0039999999999996</v>
      </c>
      <c r="S59" s="71" t="s">
        <v>519</v>
      </c>
      <c r="T59" s="71" t="s">
        <v>519</v>
      </c>
      <c r="U59" s="71">
        <v>4.82</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0.67100000000000004</v>
      </c>
      <c r="M60" s="71" t="s">
        <v>519</v>
      </c>
      <c r="N60" s="71" t="s">
        <v>519</v>
      </c>
      <c r="O60" s="71">
        <v>0.38</v>
      </c>
      <c r="P60" s="71" t="s">
        <v>519</v>
      </c>
      <c r="Q60" s="71" t="s">
        <v>519</v>
      </c>
      <c r="R60" s="71">
        <v>0.47799999999999998</v>
      </c>
      <c r="S60" s="71" t="s">
        <v>519</v>
      </c>
      <c r="T60" s="71" t="s">
        <v>519</v>
      </c>
      <c r="U60" s="71">
        <v>0.35699999999999998</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5.9409999999999998</v>
      </c>
      <c r="M61" s="71">
        <v>6.992</v>
      </c>
      <c r="N61" s="71">
        <v>9.7989999999999995</v>
      </c>
      <c r="O61" s="71">
        <v>18.989000000000001</v>
      </c>
      <c r="P61" s="71">
        <v>12.116</v>
      </c>
      <c r="Q61" s="71">
        <v>10.798999999999999</v>
      </c>
      <c r="R61" s="71">
        <v>12.718</v>
      </c>
      <c r="S61" s="71">
        <v>8.5009999999999994</v>
      </c>
      <c r="T61" s="71">
        <v>8.0660000000000007</v>
      </c>
      <c r="U61" s="71">
        <v>11.193</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2.069</v>
      </c>
      <c r="M62" s="71">
        <v>1.6479999999999999</v>
      </c>
      <c r="N62" s="71">
        <v>1.9119999999999999</v>
      </c>
      <c r="O62" s="71">
        <v>3.032</v>
      </c>
      <c r="P62" s="71">
        <v>2.11</v>
      </c>
      <c r="Q62" s="71">
        <v>2.0529999999999999</v>
      </c>
      <c r="R62" s="71">
        <v>2.8639999999999999</v>
      </c>
      <c r="S62" s="71">
        <v>2.1819999999999999</v>
      </c>
      <c r="T62" s="71">
        <v>2.4169999999999998</v>
      </c>
      <c r="U62" s="71">
        <v>3.3050000000000002</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0.35899999999999999</v>
      </c>
      <c r="M63" s="71">
        <v>0.56599999999999995</v>
      </c>
      <c r="N63" s="71">
        <v>0.871</v>
      </c>
      <c r="O63" s="71">
        <v>1.26</v>
      </c>
      <c r="P63" s="71">
        <v>1.4259999999999999</v>
      </c>
      <c r="Q63" s="71">
        <v>1.8180000000000001</v>
      </c>
      <c r="R63" s="71">
        <v>2.3780000000000001</v>
      </c>
      <c r="S63" s="71">
        <v>2.6640000000000001</v>
      </c>
      <c r="T63" s="71">
        <v>3.093</v>
      </c>
      <c r="U63" s="71">
        <v>4.3049999999999997</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7.7990000000000004</v>
      </c>
      <c r="M64" s="71">
        <v>4.13</v>
      </c>
      <c r="N64" s="71">
        <v>2.605</v>
      </c>
      <c r="O64" s="71">
        <v>1.5489999999999999</v>
      </c>
      <c r="P64" s="71">
        <v>1.6890000000000001</v>
      </c>
      <c r="Q64" s="71">
        <v>1.264</v>
      </c>
      <c r="R64" s="71">
        <v>2.121</v>
      </c>
      <c r="S64" s="71">
        <v>1.5569999999999999</v>
      </c>
      <c r="T64" s="71">
        <v>1.1930000000000001</v>
      </c>
      <c r="U64" s="71">
        <v>0.45700000000000002</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4.3259999999999996</v>
      </c>
      <c r="M65" s="71">
        <v>2.835</v>
      </c>
      <c r="N65" s="71">
        <v>2.581</v>
      </c>
      <c r="O65" s="71">
        <v>3.504</v>
      </c>
      <c r="P65" s="71">
        <v>3.206</v>
      </c>
      <c r="Q65" s="71">
        <v>3.601</v>
      </c>
      <c r="R65" s="71">
        <v>5.0119999999999996</v>
      </c>
      <c r="S65" s="71">
        <v>3.9529999999999998</v>
      </c>
      <c r="T65" s="71">
        <v>3.641</v>
      </c>
      <c r="U65" s="71">
        <v>3.2530000000000001</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0.34899999999999998</v>
      </c>
      <c r="M66" s="71">
        <v>3.3639999999999999</v>
      </c>
      <c r="N66" s="71">
        <v>2.536</v>
      </c>
      <c r="O66" s="71">
        <v>2.7530000000000001</v>
      </c>
      <c r="P66" s="71">
        <v>5.5110000000000001</v>
      </c>
      <c r="Q66" s="71">
        <v>4.9329999999999998</v>
      </c>
      <c r="R66" s="71">
        <v>5.2069999999999999</v>
      </c>
      <c r="S66" s="71">
        <v>10.569000000000001</v>
      </c>
      <c r="T66" s="71">
        <v>10.878</v>
      </c>
      <c r="U66" s="71">
        <v>1.1359999999999999</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v>48.018000000000001</v>
      </c>
      <c r="M67" s="71">
        <v>48.392000000000003</v>
      </c>
      <c r="N67" s="71">
        <v>48.728000000000002</v>
      </c>
      <c r="O67" s="71">
        <v>49.143999999999998</v>
      </c>
      <c r="P67" s="71">
        <v>49.686</v>
      </c>
      <c r="Q67" s="71">
        <v>49.969000000000001</v>
      </c>
      <c r="R67" s="71">
        <v>50.76</v>
      </c>
      <c r="S67" s="71">
        <v>52.055999999999997</v>
      </c>
      <c r="T67" s="71">
        <v>53.456000000000003</v>
      </c>
      <c r="U67" s="71">
        <v>55.095999999999997</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0.93200000000000005</v>
      </c>
      <c r="M68" s="71">
        <v>2.0710000000000002</v>
      </c>
      <c r="N68" s="71">
        <v>3.0640000000000001</v>
      </c>
      <c r="O68" s="71">
        <v>4.07</v>
      </c>
      <c r="P68" s="71">
        <v>4.8630000000000004</v>
      </c>
      <c r="Q68" s="71">
        <v>5.4359999999999999</v>
      </c>
      <c r="R68" s="71">
        <v>5.9269999999999996</v>
      </c>
      <c r="S68" s="71">
        <v>5.673</v>
      </c>
      <c r="T68" s="71">
        <v>5.6680000000000001</v>
      </c>
      <c r="U68" s="71">
        <v>5.7460000000000004</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5.1029999999999998</v>
      </c>
      <c r="M69" s="71">
        <v>10.84</v>
      </c>
      <c r="N69" s="71">
        <v>18.369</v>
      </c>
      <c r="O69" s="71">
        <v>33.442999999999998</v>
      </c>
      <c r="P69" s="71">
        <v>25.341999999999999</v>
      </c>
      <c r="Q69" s="71">
        <v>23.344000000000001</v>
      </c>
      <c r="R69" s="71">
        <v>24.646000000000001</v>
      </c>
      <c r="S69" s="71">
        <v>22.898</v>
      </c>
      <c r="T69" s="71">
        <v>25.43</v>
      </c>
      <c r="U69" s="71">
        <v>31.596</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2.3370000000000002</v>
      </c>
      <c r="M70" s="71">
        <v>3.488</v>
      </c>
      <c r="N70" s="71">
        <v>4.782</v>
      </c>
      <c r="O70" s="71">
        <v>6.7159999999999993</v>
      </c>
      <c r="P70" s="71">
        <v>6.1159999999999997</v>
      </c>
      <c r="Q70" s="71">
        <v>5.0609999999999999</v>
      </c>
      <c r="R70" s="71">
        <v>4.056</v>
      </c>
      <c r="S70" s="71">
        <v>3.7290000000000001</v>
      </c>
      <c r="T70" s="71">
        <v>3.4710000000000001</v>
      </c>
      <c r="U70" s="71">
        <v>3.2389999999999999</v>
      </c>
    </row>
    <row r="71" spans="1:21" x14ac:dyDescent="0.25">
      <c r="A71" s="43" t="s">
        <v>310</v>
      </c>
      <c r="B71" s="44" t="s">
        <v>208</v>
      </c>
      <c r="C71" s="71">
        <v>91.105999999999995</v>
      </c>
      <c r="D71" s="71">
        <v>88.293999999999997</v>
      </c>
      <c r="E71" s="71">
        <v>84.191000000000003</v>
      </c>
      <c r="F71" s="71">
        <v>78.935000000000002</v>
      </c>
      <c r="G71" s="71">
        <v>77.421000000000006</v>
      </c>
      <c r="H71" s="71">
        <v>75.722000000000008</v>
      </c>
      <c r="I71" s="71">
        <v>74.301000000000002</v>
      </c>
      <c r="J71" s="71">
        <v>70.89</v>
      </c>
      <c r="K71" s="71">
        <v>68.314999999999998</v>
      </c>
      <c r="L71" s="71">
        <v>160.01499999999999</v>
      </c>
      <c r="M71" s="71">
        <v>165.54900000000001</v>
      </c>
      <c r="N71" s="71">
        <v>176.833</v>
      </c>
      <c r="O71" s="71">
        <v>205.69500000000002</v>
      </c>
      <c r="P71" s="71">
        <v>192.23</v>
      </c>
      <c r="Q71" s="71">
        <v>186.44399999999996</v>
      </c>
      <c r="R71" s="71">
        <v>190.61899999999997</v>
      </c>
      <c r="S71" s="71">
        <v>186.95000000000002</v>
      </c>
      <c r="T71" s="71">
        <v>188.18</v>
      </c>
      <c r="U71" s="71">
        <v>187.11199999999997</v>
      </c>
    </row>
    <row r="72" spans="1:21" x14ac:dyDescent="0.25">
      <c r="A72" s="43" t="s">
        <v>311</v>
      </c>
      <c r="B72" s="94" t="s">
        <v>341</v>
      </c>
      <c r="C72" s="71" t="s">
        <v>226</v>
      </c>
      <c r="D72" s="71" t="s">
        <v>226</v>
      </c>
      <c r="E72" s="71" t="s">
        <v>226</v>
      </c>
      <c r="F72" s="71" t="s">
        <v>226</v>
      </c>
      <c r="G72" s="71" t="s">
        <v>226</v>
      </c>
      <c r="H72" s="71" t="s">
        <v>226</v>
      </c>
      <c r="I72" s="71" t="s">
        <v>226</v>
      </c>
      <c r="J72" s="71" t="s">
        <v>226</v>
      </c>
      <c r="K72" s="71" t="s">
        <v>226</v>
      </c>
      <c r="L72" s="71" t="s">
        <v>226</v>
      </c>
      <c r="M72" s="71" t="s">
        <v>226</v>
      </c>
      <c r="N72" s="71" t="s">
        <v>226</v>
      </c>
      <c r="O72" s="71" t="s">
        <v>226</v>
      </c>
      <c r="P72" s="71" t="s">
        <v>226</v>
      </c>
      <c r="Q72" s="71" t="s">
        <v>226</v>
      </c>
      <c r="R72" s="71" t="s">
        <v>226</v>
      </c>
      <c r="S72" s="71" t="s">
        <v>226</v>
      </c>
      <c r="T72" s="71" t="s">
        <v>226</v>
      </c>
      <c r="U72" s="71" t="s">
        <v>226</v>
      </c>
    </row>
    <row r="73" spans="1:21" x14ac:dyDescent="0.25">
      <c r="A73" s="43" t="s">
        <v>407</v>
      </c>
      <c r="B73" s="95" t="s">
        <v>406</v>
      </c>
      <c r="C73" s="71">
        <v>91.105999999999995</v>
      </c>
      <c r="D73" s="71">
        <v>88.293999999999997</v>
      </c>
      <c r="E73" s="71">
        <v>84.190999999999988</v>
      </c>
      <c r="F73" s="71">
        <v>78.935000000000002</v>
      </c>
      <c r="G73" s="71">
        <v>77.420999999999992</v>
      </c>
      <c r="H73" s="71">
        <v>75.721999999999994</v>
      </c>
      <c r="I73" s="71">
        <v>74.301000000000002</v>
      </c>
      <c r="J73" s="71">
        <v>70.89</v>
      </c>
      <c r="K73" s="71">
        <v>68.314999999999998</v>
      </c>
      <c r="L73" s="71">
        <v>160.01500000000001</v>
      </c>
      <c r="M73" s="71">
        <v>165.54900000000001</v>
      </c>
      <c r="N73" s="71">
        <v>176.83299999999997</v>
      </c>
      <c r="O73" s="71">
        <v>205.69499999999999</v>
      </c>
      <c r="P73" s="71">
        <v>192.23</v>
      </c>
      <c r="Q73" s="71">
        <v>186.44399999999999</v>
      </c>
      <c r="R73" s="71">
        <v>190.61899999999997</v>
      </c>
      <c r="S73" s="71">
        <v>186.95000000000002</v>
      </c>
      <c r="T73" s="71">
        <v>188.18</v>
      </c>
      <c r="U73" s="71">
        <v>187.11199999999997</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A1206EC4-71BD-4EF5-B0A4-49AD1B8F1E45}"/>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97EC0-4A60-453C-9FB9-67064B563A08}">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9" t="s">
        <v>413</v>
      </c>
      <c r="B2" s="139"/>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226</v>
      </c>
      <c r="D4" s="71" t="s">
        <v>519</v>
      </c>
      <c r="E4" s="71" t="s">
        <v>519</v>
      </c>
      <c r="F4" s="71" t="s">
        <v>226</v>
      </c>
      <c r="G4" s="71" t="s">
        <v>519</v>
      </c>
      <c r="H4" s="71" t="s">
        <v>519</v>
      </c>
      <c r="I4" s="71" t="s">
        <v>226</v>
      </c>
      <c r="J4" s="71" t="s">
        <v>519</v>
      </c>
      <c r="K4" s="71" t="s">
        <v>519</v>
      </c>
      <c r="L4" s="71" t="s">
        <v>226</v>
      </c>
      <c r="M4" s="71" t="s">
        <v>519</v>
      </c>
      <c r="N4" s="71" t="s">
        <v>519</v>
      </c>
      <c r="O4" s="71" t="s">
        <v>226</v>
      </c>
      <c r="P4" s="71" t="s">
        <v>519</v>
      </c>
      <c r="Q4" s="71" t="s">
        <v>519</v>
      </c>
      <c r="R4" s="71" t="s">
        <v>226</v>
      </c>
      <c r="S4" s="71" t="s">
        <v>519</v>
      </c>
      <c r="T4" s="71" t="s">
        <v>519</v>
      </c>
      <c r="U4" s="71" t="s">
        <v>226</v>
      </c>
    </row>
    <row r="5" spans="1:21" x14ac:dyDescent="0.25">
      <c r="A5" s="72" t="s">
        <v>78</v>
      </c>
      <c r="B5" s="77" t="s">
        <v>79</v>
      </c>
      <c r="C5" s="71" t="s">
        <v>226</v>
      </c>
      <c r="D5" s="71" t="s">
        <v>519</v>
      </c>
      <c r="E5" s="71" t="s">
        <v>519</v>
      </c>
      <c r="F5" s="71" t="s">
        <v>226</v>
      </c>
      <c r="G5" s="71" t="s">
        <v>519</v>
      </c>
      <c r="H5" s="71" t="s">
        <v>519</v>
      </c>
      <c r="I5" s="71" t="s">
        <v>226</v>
      </c>
      <c r="J5" s="71" t="s">
        <v>519</v>
      </c>
      <c r="K5" s="71" t="s">
        <v>519</v>
      </c>
      <c r="L5" s="71" t="s">
        <v>226</v>
      </c>
      <c r="M5" s="71" t="s">
        <v>519</v>
      </c>
      <c r="N5" s="71" t="s">
        <v>519</v>
      </c>
      <c r="O5" s="71" t="s">
        <v>226</v>
      </c>
      <c r="P5" s="71" t="s">
        <v>519</v>
      </c>
      <c r="Q5" s="71" t="s">
        <v>519</v>
      </c>
      <c r="R5" s="71" t="s">
        <v>226</v>
      </c>
      <c r="S5" s="71" t="s">
        <v>519</v>
      </c>
      <c r="T5" s="71" t="s">
        <v>519</v>
      </c>
      <c r="U5" s="71" t="s">
        <v>226</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t="s">
        <v>226</v>
      </c>
      <c r="M6" s="71" t="s">
        <v>519</v>
      </c>
      <c r="N6" s="71" t="s">
        <v>519</v>
      </c>
      <c r="O6" s="71" t="s">
        <v>226</v>
      </c>
      <c r="P6" s="71" t="s">
        <v>519</v>
      </c>
      <c r="Q6" s="71" t="s">
        <v>519</v>
      </c>
      <c r="R6" s="71" t="s">
        <v>226</v>
      </c>
      <c r="S6" s="71" t="s">
        <v>519</v>
      </c>
      <c r="T6" s="71" t="s">
        <v>519</v>
      </c>
      <c r="U6" s="71" t="s">
        <v>226</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t="s">
        <v>226</v>
      </c>
      <c r="P7" s="71" t="s">
        <v>519</v>
      </c>
      <c r="Q7" s="71" t="s">
        <v>519</v>
      </c>
      <c r="R7" s="71" t="s">
        <v>226</v>
      </c>
      <c r="S7" s="71" t="s">
        <v>519</v>
      </c>
      <c r="T7" s="71" t="s">
        <v>519</v>
      </c>
      <c r="U7" s="71" t="s">
        <v>226</v>
      </c>
    </row>
    <row r="8" spans="1:21" x14ac:dyDescent="0.25">
      <c r="A8" s="72" t="s">
        <v>84</v>
      </c>
      <c r="B8" s="72" t="s">
        <v>85</v>
      </c>
      <c r="C8" s="71">
        <v>952.73299999999995</v>
      </c>
      <c r="D8" s="71">
        <v>945.49099999999999</v>
      </c>
      <c r="E8" s="71">
        <v>943.14400000000001</v>
      </c>
      <c r="F8" s="71">
        <v>937.41700000000003</v>
      </c>
      <c r="G8" s="71">
        <v>941.98800000000006</v>
      </c>
      <c r="H8" s="71">
        <v>963.81799999999998</v>
      </c>
      <c r="I8" s="71">
        <v>966.50199999999995</v>
      </c>
      <c r="J8" s="71">
        <v>997.06799999999998</v>
      </c>
      <c r="K8" s="71">
        <v>1002.9880000000001</v>
      </c>
      <c r="L8" s="71">
        <v>1005.351</v>
      </c>
      <c r="M8" s="71">
        <v>1057.4949999999999</v>
      </c>
      <c r="N8" s="71">
        <v>1044.19</v>
      </c>
      <c r="O8" s="71">
        <v>1013.465</v>
      </c>
      <c r="P8" s="71">
        <v>1122.3040000000001</v>
      </c>
      <c r="Q8" s="71">
        <v>1090.0239999999999</v>
      </c>
      <c r="R8" s="71">
        <v>971.11199999999997</v>
      </c>
      <c r="S8" s="71">
        <v>943.60299999999995</v>
      </c>
      <c r="T8" s="71">
        <v>911.41200000000003</v>
      </c>
      <c r="U8" s="71">
        <v>864.21</v>
      </c>
    </row>
    <row r="9" spans="1:21" x14ac:dyDescent="0.25">
      <c r="A9" s="72" t="s">
        <v>86</v>
      </c>
      <c r="B9" s="77" t="s">
        <v>87</v>
      </c>
      <c r="C9" s="71">
        <v>910.02499999999998</v>
      </c>
      <c r="D9" s="71" t="s">
        <v>519</v>
      </c>
      <c r="E9" s="71" t="s">
        <v>519</v>
      </c>
      <c r="F9" s="71">
        <v>904.84100000000001</v>
      </c>
      <c r="G9" s="71" t="s">
        <v>519</v>
      </c>
      <c r="H9" s="71" t="s">
        <v>519</v>
      </c>
      <c r="I9" s="71">
        <v>926.99900000000002</v>
      </c>
      <c r="J9" s="71" t="s">
        <v>519</v>
      </c>
      <c r="K9" s="71" t="s">
        <v>519</v>
      </c>
      <c r="L9" s="71">
        <v>960.76900000000001</v>
      </c>
      <c r="M9" s="71" t="s">
        <v>519</v>
      </c>
      <c r="N9" s="71" t="s">
        <v>519</v>
      </c>
      <c r="O9" s="71">
        <v>963.92</v>
      </c>
      <c r="P9" s="71" t="s">
        <v>519</v>
      </c>
      <c r="Q9" s="71" t="s">
        <v>519</v>
      </c>
      <c r="R9" s="71">
        <v>927.90700000000004</v>
      </c>
      <c r="S9" s="71" t="s">
        <v>519</v>
      </c>
      <c r="T9" s="71" t="s">
        <v>519</v>
      </c>
      <c r="U9" s="71">
        <v>819.33399999999995</v>
      </c>
    </row>
    <row r="10" spans="1:21" x14ac:dyDescent="0.25">
      <c r="A10" s="72" t="s">
        <v>88</v>
      </c>
      <c r="B10" s="77" t="s">
        <v>89</v>
      </c>
      <c r="C10" s="71">
        <v>0.155</v>
      </c>
      <c r="D10" s="71" t="s">
        <v>519</v>
      </c>
      <c r="E10" s="71" t="s">
        <v>519</v>
      </c>
      <c r="F10" s="71">
        <v>1.28</v>
      </c>
      <c r="G10" s="71" t="s">
        <v>519</v>
      </c>
      <c r="H10" s="71" t="s">
        <v>519</v>
      </c>
      <c r="I10" s="71">
        <v>0.879</v>
      </c>
      <c r="J10" s="71" t="s">
        <v>519</v>
      </c>
      <c r="K10" s="71" t="s">
        <v>519</v>
      </c>
      <c r="L10" s="71">
        <v>0.30099999999999999</v>
      </c>
      <c r="M10" s="71" t="s">
        <v>519</v>
      </c>
      <c r="N10" s="71" t="s">
        <v>519</v>
      </c>
      <c r="O10" s="71">
        <v>0.47799999999999998</v>
      </c>
      <c r="P10" s="71" t="s">
        <v>519</v>
      </c>
      <c r="Q10" s="71" t="s">
        <v>519</v>
      </c>
      <c r="R10" s="71">
        <v>0.17799999999999999</v>
      </c>
      <c r="S10" s="71" t="s">
        <v>519</v>
      </c>
      <c r="T10" s="71" t="s">
        <v>519</v>
      </c>
      <c r="U10" s="71">
        <v>0.10199999999999999</v>
      </c>
    </row>
    <row r="11" spans="1:21" x14ac:dyDescent="0.25">
      <c r="A11" s="72" t="s">
        <v>90</v>
      </c>
      <c r="B11" s="77" t="s">
        <v>91</v>
      </c>
      <c r="C11" s="71">
        <v>42.552999999999997</v>
      </c>
      <c r="D11" s="71" t="s">
        <v>519</v>
      </c>
      <c r="E11" s="71" t="s">
        <v>519</v>
      </c>
      <c r="F11" s="71">
        <v>31.295999999999999</v>
      </c>
      <c r="G11" s="71" t="s">
        <v>519</v>
      </c>
      <c r="H11" s="71" t="s">
        <v>519</v>
      </c>
      <c r="I11" s="71">
        <v>38.624000000000002</v>
      </c>
      <c r="J11" s="71" t="s">
        <v>519</v>
      </c>
      <c r="K11" s="71" t="s">
        <v>519</v>
      </c>
      <c r="L11" s="71">
        <v>44.280999999999999</v>
      </c>
      <c r="M11" s="71" t="s">
        <v>519</v>
      </c>
      <c r="N11" s="71" t="s">
        <v>519</v>
      </c>
      <c r="O11" s="71">
        <v>49.067</v>
      </c>
      <c r="P11" s="71" t="s">
        <v>519</v>
      </c>
      <c r="Q11" s="71" t="s">
        <v>519</v>
      </c>
      <c r="R11" s="71">
        <v>43.027000000000001</v>
      </c>
      <c r="S11" s="71" t="s">
        <v>519</v>
      </c>
      <c r="T11" s="71" t="s">
        <v>519</v>
      </c>
      <c r="U11" s="71">
        <v>44.774000000000001</v>
      </c>
    </row>
    <row r="12" spans="1:21" x14ac:dyDescent="0.25">
      <c r="A12" s="72" t="s">
        <v>92</v>
      </c>
      <c r="B12" s="72" t="s">
        <v>93</v>
      </c>
      <c r="C12" s="71">
        <v>136.27099999999999</v>
      </c>
      <c r="D12" s="71">
        <v>160.07</v>
      </c>
      <c r="E12" s="71">
        <v>181.36</v>
      </c>
      <c r="F12" s="71">
        <v>198.52</v>
      </c>
      <c r="G12" s="71">
        <v>171.53899999999999</v>
      </c>
      <c r="H12" s="71">
        <v>143.18</v>
      </c>
      <c r="I12" s="71">
        <v>114.6</v>
      </c>
      <c r="J12" s="71">
        <v>113.06</v>
      </c>
      <c r="K12" s="71">
        <v>112.28</v>
      </c>
      <c r="L12" s="71">
        <v>114.521</v>
      </c>
      <c r="M12" s="71">
        <v>138.26499999999999</v>
      </c>
      <c r="N12" s="71">
        <v>163.02199999999999</v>
      </c>
      <c r="O12" s="71">
        <v>188.93600000000001</v>
      </c>
      <c r="P12" s="71">
        <v>175.90199999999999</v>
      </c>
      <c r="Q12" s="71">
        <v>162.31800000000001</v>
      </c>
      <c r="R12" s="71">
        <v>147.50299999999999</v>
      </c>
      <c r="S12" s="71">
        <v>139.64500000000001</v>
      </c>
      <c r="T12" s="71">
        <v>131.13399999999999</v>
      </c>
      <c r="U12" s="71">
        <v>124.834</v>
      </c>
    </row>
    <row r="13" spans="1:21" x14ac:dyDescent="0.25">
      <c r="A13" s="72" t="s">
        <v>94</v>
      </c>
      <c r="B13" s="77" t="s">
        <v>95</v>
      </c>
      <c r="C13" s="71">
        <v>8.0109999999999992</v>
      </c>
      <c r="D13" s="71" t="s">
        <v>519</v>
      </c>
      <c r="E13" s="71" t="s">
        <v>519</v>
      </c>
      <c r="F13" s="71">
        <v>9.1359999999999992</v>
      </c>
      <c r="G13" s="71" t="s">
        <v>519</v>
      </c>
      <c r="H13" s="71" t="s">
        <v>519</v>
      </c>
      <c r="I13" s="71">
        <v>6.5600000000000005</v>
      </c>
      <c r="J13" s="71" t="s">
        <v>519</v>
      </c>
      <c r="K13" s="71" t="s">
        <v>519</v>
      </c>
      <c r="L13" s="71">
        <v>6.9469999999999992</v>
      </c>
      <c r="M13" s="71" t="s">
        <v>519</v>
      </c>
      <c r="N13" s="71" t="s">
        <v>519</v>
      </c>
      <c r="O13" s="71">
        <v>8.2759999999999998</v>
      </c>
      <c r="P13" s="71" t="s">
        <v>519</v>
      </c>
      <c r="Q13" s="71" t="s">
        <v>519</v>
      </c>
      <c r="R13" s="71">
        <v>7.6509999999999998</v>
      </c>
      <c r="S13" s="71" t="s">
        <v>519</v>
      </c>
      <c r="T13" s="71" t="s">
        <v>519</v>
      </c>
      <c r="U13" s="71">
        <v>7.9339999999999993</v>
      </c>
    </row>
    <row r="14" spans="1:21" x14ac:dyDescent="0.25">
      <c r="A14" s="72" t="s">
        <v>96</v>
      </c>
      <c r="B14" s="77" t="s">
        <v>97</v>
      </c>
      <c r="C14" s="71">
        <v>0.63100000000000001</v>
      </c>
      <c r="D14" s="71" t="s">
        <v>519</v>
      </c>
      <c r="E14" s="71" t="s">
        <v>519</v>
      </c>
      <c r="F14" s="71">
        <v>0.26600000000000001</v>
      </c>
      <c r="G14" s="71" t="s">
        <v>519</v>
      </c>
      <c r="H14" s="71" t="s">
        <v>519</v>
      </c>
      <c r="I14" s="71">
        <v>0.106</v>
      </c>
      <c r="J14" s="71" t="s">
        <v>519</v>
      </c>
      <c r="K14" s="71" t="s">
        <v>519</v>
      </c>
      <c r="L14" s="71">
        <v>0.70399999999999996</v>
      </c>
      <c r="M14" s="71" t="s">
        <v>519</v>
      </c>
      <c r="N14" s="71" t="s">
        <v>519</v>
      </c>
      <c r="O14" s="71">
        <v>9.2999999999999999E-2</v>
      </c>
      <c r="P14" s="71" t="s">
        <v>519</v>
      </c>
      <c r="Q14" s="71" t="s">
        <v>519</v>
      </c>
      <c r="R14" s="71">
        <v>0.14699999999999999</v>
      </c>
      <c r="S14" s="71" t="s">
        <v>519</v>
      </c>
      <c r="T14" s="71" t="s">
        <v>519</v>
      </c>
      <c r="U14" s="71">
        <v>0.36499999999999999</v>
      </c>
    </row>
    <row r="15" spans="1:21" x14ac:dyDescent="0.25">
      <c r="A15" s="72" t="s">
        <v>98</v>
      </c>
      <c r="B15" s="77" t="s">
        <v>99</v>
      </c>
      <c r="C15" s="71">
        <v>0.10299999999999999</v>
      </c>
      <c r="D15" s="71" t="s">
        <v>519</v>
      </c>
      <c r="E15" s="71" t="s">
        <v>519</v>
      </c>
      <c r="F15" s="71">
        <v>0.379</v>
      </c>
      <c r="G15" s="71" t="s">
        <v>519</v>
      </c>
      <c r="H15" s="71" t="s">
        <v>519</v>
      </c>
      <c r="I15" s="71">
        <v>0.40100000000000002</v>
      </c>
      <c r="J15" s="71" t="s">
        <v>519</v>
      </c>
      <c r="K15" s="71" t="s">
        <v>519</v>
      </c>
      <c r="L15" s="71">
        <v>0.17100000000000001</v>
      </c>
      <c r="M15" s="71" t="s">
        <v>519</v>
      </c>
      <c r="N15" s="71" t="s">
        <v>519</v>
      </c>
      <c r="O15" s="71">
        <v>0.26600000000000001</v>
      </c>
      <c r="P15" s="71" t="s">
        <v>519</v>
      </c>
      <c r="Q15" s="71" t="s">
        <v>519</v>
      </c>
      <c r="R15" s="71">
        <v>7.5999999999999998E-2</v>
      </c>
      <c r="S15" s="71" t="s">
        <v>519</v>
      </c>
      <c r="T15" s="71" t="s">
        <v>519</v>
      </c>
      <c r="U15" s="71">
        <v>0.13400000000000001</v>
      </c>
    </row>
    <row r="16" spans="1:21" x14ac:dyDescent="0.25">
      <c r="A16" s="72" t="s">
        <v>100</v>
      </c>
      <c r="B16" s="77" t="s">
        <v>101</v>
      </c>
      <c r="C16" s="71">
        <v>0.123</v>
      </c>
      <c r="D16" s="71" t="s">
        <v>519</v>
      </c>
      <c r="E16" s="71" t="s">
        <v>519</v>
      </c>
      <c r="F16" s="71">
        <v>1.1599999999999999</v>
      </c>
      <c r="G16" s="71" t="s">
        <v>519</v>
      </c>
      <c r="H16" s="71" t="s">
        <v>519</v>
      </c>
      <c r="I16" s="71">
        <v>1.4059999999999999</v>
      </c>
      <c r="J16" s="71" t="s">
        <v>519</v>
      </c>
      <c r="K16" s="71" t="s">
        <v>519</v>
      </c>
      <c r="L16" s="71">
        <v>2.71</v>
      </c>
      <c r="M16" s="71" t="s">
        <v>519</v>
      </c>
      <c r="N16" s="71" t="s">
        <v>519</v>
      </c>
      <c r="O16" s="71">
        <v>1.4450000000000001</v>
      </c>
      <c r="P16" s="71" t="s">
        <v>519</v>
      </c>
      <c r="Q16" s="71" t="s">
        <v>519</v>
      </c>
      <c r="R16" s="71">
        <v>3.012</v>
      </c>
      <c r="S16" s="71" t="s">
        <v>519</v>
      </c>
      <c r="T16" s="71" t="s">
        <v>519</v>
      </c>
      <c r="U16" s="71">
        <v>2.7650000000000001</v>
      </c>
    </row>
    <row r="17" spans="1:21" x14ac:dyDescent="0.25">
      <c r="A17" s="72" t="s">
        <v>102</v>
      </c>
      <c r="B17" s="77" t="s">
        <v>103</v>
      </c>
      <c r="C17" s="71">
        <v>0.29599999999999999</v>
      </c>
      <c r="D17" s="71" t="s">
        <v>519</v>
      </c>
      <c r="E17" s="71" t="s">
        <v>519</v>
      </c>
      <c r="F17" s="71">
        <v>0.182</v>
      </c>
      <c r="G17" s="71" t="s">
        <v>519</v>
      </c>
      <c r="H17" s="71" t="s">
        <v>519</v>
      </c>
      <c r="I17" s="71">
        <v>0.107</v>
      </c>
      <c r="J17" s="71" t="s">
        <v>519</v>
      </c>
      <c r="K17" s="71" t="s">
        <v>519</v>
      </c>
      <c r="L17" s="71">
        <v>8.5999999999999993E-2</v>
      </c>
      <c r="M17" s="71" t="s">
        <v>519</v>
      </c>
      <c r="N17" s="71" t="s">
        <v>519</v>
      </c>
      <c r="O17" s="71">
        <v>8.3000000000000004E-2</v>
      </c>
      <c r="P17" s="71" t="s">
        <v>519</v>
      </c>
      <c r="Q17" s="71" t="s">
        <v>519</v>
      </c>
      <c r="R17" s="71">
        <v>9.9000000000000005E-2</v>
      </c>
      <c r="S17" s="71" t="s">
        <v>519</v>
      </c>
      <c r="T17" s="71" t="s">
        <v>519</v>
      </c>
      <c r="U17" s="71" t="s">
        <v>226</v>
      </c>
    </row>
    <row r="18" spans="1:21" x14ac:dyDescent="0.25">
      <c r="A18" s="72" t="s">
        <v>104</v>
      </c>
      <c r="B18" s="77" t="s">
        <v>105</v>
      </c>
      <c r="C18" s="71">
        <v>6.9509999999999996</v>
      </c>
      <c r="D18" s="71" t="s">
        <v>519</v>
      </c>
      <c r="E18" s="71" t="s">
        <v>519</v>
      </c>
      <c r="F18" s="71">
        <v>6.4729999999999999</v>
      </c>
      <c r="G18" s="71" t="s">
        <v>519</v>
      </c>
      <c r="H18" s="71" t="s">
        <v>519</v>
      </c>
      <c r="I18" s="71">
        <v>6.6660000000000004</v>
      </c>
      <c r="J18" s="71" t="s">
        <v>519</v>
      </c>
      <c r="K18" s="71" t="s">
        <v>519</v>
      </c>
      <c r="L18" s="71">
        <v>8.9220000000000006</v>
      </c>
      <c r="M18" s="71" t="s">
        <v>519</v>
      </c>
      <c r="N18" s="71" t="s">
        <v>519</v>
      </c>
      <c r="O18" s="71">
        <v>11.798999999999999</v>
      </c>
      <c r="P18" s="71" t="s">
        <v>519</v>
      </c>
      <c r="Q18" s="71" t="s">
        <v>519</v>
      </c>
      <c r="R18" s="71">
        <v>15.45</v>
      </c>
      <c r="S18" s="71" t="s">
        <v>519</v>
      </c>
      <c r="T18" s="71" t="s">
        <v>519</v>
      </c>
      <c r="U18" s="71">
        <v>14.211</v>
      </c>
    </row>
    <row r="19" spans="1:21" x14ac:dyDescent="0.25">
      <c r="A19" s="72" t="s">
        <v>106</v>
      </c>
      <c r="B19" s="80" t="s">
        <v>107</v>
      </c>
      <c r="C19" s="71">
        <v>0.161</v>
      </c>
      <c r="D19" s="71" t="s">
        <v>519</v>
      </c>
      <c r="E19" s="71" t="s">
        <v>519</v>
      </c>
      <c r="F19" s="71">
        <v>0.187</v>
      </c>
      <c r="G19" s="71" t="s">
        <v>519</v>
      </c>
      <c r="H19" s="71" t="s">
        <v>519</v>
      </c>
      <c r="I19" s="71">
        <v>9.5000000000000001E-2</v>
      </c>
      <c r="J19" s="71" t="s">
        <v>519</v>
      </c>
      <c r="K19" s="71" t="s">
        <v>519</v>
      </c>
      <c r="L19" s="71" t="s">
        <v>226</v>
      </c>
      <c r="M19" s="71" t="s">
        <v>519</v>
      </c>
      <c r="N19" s="71" t="s">
        <v>519</v>
      </c>
      <c r="O19" s="71" t="s">
        <v>226</v>
      </c>
      <c r="P19" s="71" t="s">
        <v>519</v>
      </c>
      <c r="Q19" s="71" t="s">
        <v>519</v>
      </c>
      <c r="R19" s="71" t="s">
        <v>226</v>
      </c>
      <c r="S19" s="71" t="s">
        <v>519</v>
      </c>
      <c r="T19" s="71" t="s">
        <v>519</v>
      </c>
      <c r="U19" s="71" t="s">
        <v>226</v>
      </c>
    </row>
    <row r="20" spans="1:21" x14ac:dyDescent="0.25">
      <c r="A20" s="72" t="s">
        <v>108</v>
      </c>
      <c r="B20" s="80" t="s">
        <v>109</v>
      </c>
      <c r="C20" s="71">
        <v>6.79</v>
      </c>
      <c r="D20" s="71" t="s">
        <v>519</v>
      </c>
      <c r="E20" s="71" t="s">
        <v>519</v>
      </c>
      <c r="F20" s="71">
        <v>6.2859999999999996</v>
      </c>
      <c r="G20" s="71" t="s">
        <v>519</v>
      </c>
      <c r="H20" s="71" t="s">
        <v>519</v>
      </c>
      <c r="I20" s="71">
        <v>6.5709999999999997</v>
      </c>
      <c r="J20" s="71" t="s">
        <v>519</v>
      </c>
      <c r="K20" s="71" t="s">
        <v>519</v>
      </c>
      <c r="L20" s="71">
        <v>8.9220000000000006</v>
      </c>
      <c r="M20" s="71" t="s">
        <v>519</v>
      </c>
      <c r="N20" s="71" t="s">
        <v>519</v>
      </c>
      <c r="O20" s="71">
        <v>11.798999999999999</v>
      </c>
      <c r="P20" s="71" t="s">
        <v>519</v>
      </c>
      <c r="Q20" s="71" t="s">
        <v>519</v>
      </c>
      <c r="R20" s="71">
        <v>15.45</v>
      </c>
      <c r="S20" s="71" t="s">
        <v>519</v>
      </c>
      <c r="T20" s="71" t="s">
        <v>519</v>
      </c>
      <c r="U20" s="71">
        <v>14.211</v>
      </c>
    </row>
    <row r="21" spans="1:21" x14ac:dyDescent="0.25">
      <c r="A21" s="72" t="s">
        <v>110</v>
      </c>
      <c r="B21" s="77" t="s">
        <v>111</v>
      </c>
      <c r="C21" s="71">
        <v>25.419</v>
      </c>
      <c r="D21" s="71" t="s">
        <v>519</v>
      </c>
      <c r="E21" s="71" t="s">
        <v>519</v>
      </c>
      <c r="F21" s="71">
        <v>89.662999999999997</v>
      </c>
      <c r="G21" s="71" t="s">
        <v>519</v>
      </c>
      <c r="H21" s="71" t="s">
        <v>519</v>
      </c>
      <c r="I21" s="71">
        <v>20.882000000000001</v>
      </c>
      <c r="J21" s="71" t="s">
        <v>519</v>
      </c>
      <c r="K21" s="71" t="s">
        <v>519</v>
      </c>
      <c r="L21" s="71">
        <v>16.09</v>
      </c>
      <c r="M21" s="71" t="s">
        <v>519</v>
      </c>
      <c r="N21" s="71" t="s">
        <v>519</v>
      </c>
      <c r="O21" s="71">
        <v>37.848999999999997</v>
      </c>
      <c r="P21" s="71" t="s">
        <v>519</v>
      </c>
      <c r="Q21" s="71" t="s">
        <v>519</v>
      </c>
      <c r="R21" s="71">
        <v>31.099</v>
      </c>
      <c r="S21" s="71" t="s">
        <v>519</v>
      </c>
      <c r="T21" s="71" t="s">
        <v>519</v>
      </c>
      <c r="U21" s="71">
        <v>30.675999999999998</v>
      </c>
    </row>
    <row r="22" spans="1:21" x14ac:dyDescent="0.25">
      <c r="A22" s="72" t="s">
        <v>112</v>
      </c>
      <c r="B22" s="77" t="s">
        <v>113</v>
      </c>
      <c r="C22" s="71">
        <v>4.7030000000000003</v>
      </c>
      <c r="D22" s="71" t="s">
        <v>519</v>
      </c>
      <c r="E22" s="71" t="s">
        <v>519</v>
      </c>
      <c r="F22" s="71">
        <v>4.0000000000000001E-3</v>
      </c>
      <c r="G22" s="71" t="s">
        <v>519</v>
      </c>
      <c r="H22" s="71" t="s">
        <v>519</v>
      </c>
      <c r="I22" s="71">
        <v>2.581</v>
      </c>
      <c r="J22" s="71" t="s">
        <v>519</v>
      </c>
      <c r="K22" s="71" t="s">
        <v>519</v>
      </c>
      <c r="L22" s="71">
        <v>0.78700000000000003</v>
      </c>
      <c r="M22" s="71" t="s">
        <v>519</v>
      </c>
      <c r="N22" s="71" t="s">
        <v>519</v>
      </c>
      <c r="O22" s="71">
        <v>0.97</v>
      </c>
      <c r="P22" s="71" t="s">
        <v>519</v>
      </c>
      <c r="Q22" s="71" t="s">
        <v>519</v>
      </c>
      <c r="R22" s="71">
        <v>5.702</v>
      </c>
      <c r="S22" s="71" t="s">
        <v>519</v>
      </c>
      <c r="T22" s="71" t="s">
        <v>519</v>
      </c>
      <c r="U22" s="71">
        <v>0.75</v>
      </c>
    </row>
    <row r="23" spans="1:21" x14ac:dyDescent="0.25">
      <c r="A23" s="72" t="s">
        <v>114</v>
      </c>
      <c r="B23" s="77" t="s">
        <v>115</v>
      </c>
      <c r="C23" s="71">
        <v>0.54100000000000004</v>
      </c>
      <c r="D23" s="71" t="s">
        <v>519</v>
      </c>
      <c r="E23" s="71" t="s">
        <v>519</v>
      </c>
      <c r="F23" s="71">
        <v>0.245</v>
      </c>
      <c r="G23" s="71" t="s">
        <v>519</v>
      </c>
      <c r="H23" s="71" t="s">
        <v>519</v>
      </c>
      <c r="I23" s="71">
        <v>0.25900000000000001</v>
      </c>
      <c r="J23" s="71" t="s">
        <v>519</v>
      </c>
      <c r="K23" s="71" t="s">
        <v>519</v>
      </c>
      <c r="L23" s="71">
        <v>0.247</v>
      </c>
      <c r="M23" s="71" t="s">
        <v>519</v>
      </c>
      <c r="N23" s="71" t="s">
        <v>519</v>
      </c>
      <c r="O23" s="71">
        <v>1.17</v>
      </c>
      <c r="P23" s="71" t="s">
        <v>519</v>
      </c>
      <c r="Q23" s="71" t="s">
        <v>519</v>
      </c>
      <c r="R23" s="71">
        <v>0.28899999999999998</v>
      </c>
      <c r="S23" s="71" t="s">
        <v>519</v>
      </c>
      <c r="T23" s="71" t="s">
        <v>519</v>
      </c>
      <c r="U23" s="71">
        <v>0.80500000000000005</v>
      </c>
    </row>
    <row r="24" spans="1:21" x14ac:dyDescent="0.25">
      <c r="A24" s="72" t="s">
        <v>116</v>
      </c>
      <c r="B24" s="77" t="s">
        <v>117</v>
      </c>
      <c r="C24" s="71">
        <v>58.527000000000001</v>
      </c>
      <c r="D24" s="71" t="s">
        <v>519</v>
      </c>
      <c r="E24" s="71" t="s">
        <v>519</v>
      </c>
      <c r="F24" s="71">
        <v>55.749000000000002</v>
      </c>
      <c r="G24" s="71" t="s">
        <v>519</v>
      </c>
      <c r="H24" s="71" t="s">
        <v>519</v>
      </c>
      <c r="I24" s="71">
        <v>50.220999999999997</v>
      </c>
      <c r="J24" s="71" t="s">
        <v>519</v>
      </c>
      <c r="K24" s="71" t="s">
        <v>519</v>
      </c>
      <c r="L24" s="71">
        <v>56.128999999999998</v>
      </c>
      <c r="M24" s="71" t="s">
        <v>519</v>
      </c>
      <c r="N24" s="71" t="s">
        <v>519</v>
      </c>
      <c r="O24" s="71">
        <v>52.975999999999999</v>
      </c>
      <c r="P24" s="71" t="s">
        <v>519</v>
      </c>
      <c r="Q24" s="71" t="s">
        <v>519</v>
      </c>
      <c r="R24" s="71">
        <v>61.393000000000001</v>
      </c>
      <c r="S24" s="71" t="s">
        <v>519</v>
      </c>
      <c r="T24" s="71" t="s">
        <v>519</v>
      </c>
      <c r="U24" s="71">
        <v>49.488999999999997</v>
      </c>
    </row>
    <row r="25" spans="1:21" x14ac:dyDescent="0.25">
      <c r="A25" s="72" t="s">
        <v>118</v>
      </c>
      <c r="B25" s="80" t="s">
        <v>119</v>
      </c>
      <c r="C25" s="71">
        <v>0.111</v>
      </c>
      <c r="D25" s="71" t="s">
        <v>519</v>
      </c>
      <c r="E25" s="71" t="s">
        <v>519</v>
      </c>
      <c r="F25" s="71">
        <v>0.14599999999999999</v>
      </c>
      <c r="G25" s="71" t="s">
        <v>519</v>
      </c>
      <c r="H25" s="71" t="s">
        <v>519</v>
      </c>
      <c r="I25" s="71">
        <v>2.8000000000000001E-2</v>
      </c>
      <c r="J25" s="71" t="s">
        <v>519</v>
      </c>
      <c r="K25" s="71" t="s">
        <v>519</v>
      </c>
      <c r="L25" s="71">
        <v>0.61</v>
      </c>
      <c r="M25" s="71" t="s">
        <v>519</v>
      </c>
      <c r="N25" s="71" t="s">
        <v>519</v>
      </c>
      <c r="O25" s="71">
        <v>0.59799999999999998</v>
      </c>
      <c r="P25" s="71" t="s">
        <v>519</v>
      </c>
      <c r="Q25" s="71" t="s">
        <v>519</v>
      </c>
      <c r="R25" s="71">
        <v>0.55100000000000005</v>
      </c>
      <c r="S25" s="71" t="s">
        <v>519</v>
      </c>
      <c r="T25" s="71" t="s">
        <v>519</v>
      </c>
      <c r="U25" s="71">
        <v>0.48699999999999999</v>
      </c>
    </row>
    <row r="26" spans="1:21" x14ac:dyDescent="0.25">
      <c r="A26" s="72" t="s">
        <v>120</v>
      </c>
      <c r="B26" s="80" t="s">
        <v>121</v>
      </c>
      <c r="C26" s="71">
        <v>58.415999999999997</v>
      </c>
      <c r="D26" s="71" t="s">
        <v>519</v>
      </c>
      <c r="E26" s="71" t="s">
        <v>519</v>
      </c>
      <c r="F26" s="71">
        <v>55.603000000000002</v>
      </c>
      <c r="G26" s="71" t="s">
        <v>519</v>
      </c>
      <c r="H26" s="71" t="s">
        <v>519</v>
      </c>
      <c r="I26" s="71">
        <v>50.192999999999998</v>
      </c>
      <c r="J26" s="71" t="s">
        <v>519</v>
      </c>
      <c r="K26" s="71" t="s">
        <v>519</v>
      </c>
      <c r="L26" s="71">
        <v>55.518999999999998</v>
      </c>
      <c r="M26" s="71" t="s">
        <v>519</v>
      </c>
      <c r="N26" s="71" t="s">
        <v>519</v>
      </c>
      <c r="O26" s="71">
        <v>52.378000000000007</v>
      </c>
      <c r="P26" s="71" t="s">
        <v>519</v>
      </c>
      <c r="Q26" s="71" t="s">
        <v>519</v>
      </c>
      <c r="R26" s="71">
        <v>60.842000000000013</v>
      </c>
      <c r="S26" s="71" t="s">
        <v>519</v>
      </c>
      <c r="T26" s="71" t="s">
        <v>519</v>
      </c>
      <c r="U26" s="71">
        <v>49.001999999999995</v>
      </c>
    </row>
    <row r="27" spans="1:21" x14ac:dyDescent="0.25">
      <c r="A27" s="72" t="s">
        <v>122</v>
      </c>
      <c r="B27" s="77" t="s">
        <v>123</v>
      </c>
      <c r="C27" s="71">
        <v>19.792999999999999</v>
      </c>
      <c r="D27" s="71" t="s">
        <v>519</v>
      </c>
      <c r="E27" s="71" t="s">
        <v>519</v>
      </c>
      <c r="F27" s="71">
        <v>23.72</v>
      </c>
      <c r="G27" s="71" t="s">
        <v>519</v>
      </c>
      <c r="H27" s="71" t="s">
        <v>519</v>
      </c>
      <c r="I27" s="71">
        <v>11.907</v>
      </c>
      <c r="J27" s="71" t="s">
        <v>519</v>
      </c>
      <c r="K27" s="71" t="s">
        <v>519</v>
      </c>
      <c r="L27" s="71">
        <v>12.648999999999999</v>
      </c>
      <c r="M27" s="71" t="s">
        <v>519</v>
      </c>
      <c r="N27" s="71" t="s">
        <v>519</v>
      </c>
      <c r="O27" s="71">
        <v>11.544</v>
      </c>
      <c r="P27" s="71" t="s">
        <v>519</v>
      </c>
      <c r="Q27" s="71" t="s">
        <v>519</v>
      </c>
      <c r="R27" s="71">
        <v>11.973000000000001</v>
      </c>
      <c r="S27" s="71" t="s">
        <v>519</v>
      </c>
      <c r="T27" s="71" t="s">
        <v>519</v>
      </c>
      <c r="U27" s="71">
        <v>8.6920000000000002</v>
      </c>
    </row>
    <row r="28" spans="1:21" x14ac:dyDescent="0.25">
      <c r="A28" s="72" t="s">
        <v>124</v>
      </c>
      <c r="B28" s="80" t="s">
        <v>125</v>
      </c>
      <c r="C28" s="71">
        <v>16.725999999999999</v>
      </c>
      <c r="D28" s="71" t="s">
        <v>519</v>
      </c>
      <c r="E28" s="71" t="s">
        <v>519</v>
      </c>
      <c r="F28" s="71">
        <v>18.048000000000002</v>
      </c>
      <c r="G28" s="71" t="s">
        <v>519</v>
      </c>
      <c r="H28" s="71" t="s">
        <v>519</v>
      </c>
      <c r="I28" s="71">
        <v>10.089</v>
      </c>
      <c r="J28" s="71" t="s">
        <v>519</v>
      </c>
      <c r="K28" s="71" t="s">
        <v>519</v>
      </c>
      <c r="L28" s="71">
        <v>8.2520000000000007</v>
      </c>
      <c r="M28" s="71" t="s">
        <v>519</v>
      </c>
      <c r="N28" s="71" t="s">
        <v>519</v>
      </c>
      <c r="O28" s="71">
        <v>6.2510000000000003</v>
      </c>
      <c r="P28" s="71" t="s">
        <v>519</v>
      </c>
      <c r="Q28" s="71" t="s">
        <v>519</v>
      </c>
      <c r="R28" s="71">
        <v>5.6159999999999997</v>
      </c>
      <c r="S28" s="71" t="s">
        <v>519</v>
      </c>
      <c r="T28" s="71" t="s">
        <v>519</v>
      </c>
      <c r="U28" s="71">
        <v>3.2130000000000001</v>
      </c>
    </row>
    <row r="29" spans="1:21" x14ac:dyDescent="0.25">
      <c r="A29" s="72" t="s">
        <v>126</v>
      </c>
      <c r="B29" s="80" t="s">
        <v>127</v>
      </c>
      <c r="C29" s="71">
        <v>2.8220000000000001</v>
      </c>
      <c r="D29" s="71" t="s">
        <v>519</v>
      </c>
      <c r="E29" s="71" t="s">
        <v>519</v>
      </c>
      <c r="F29" s="71">
        <v>5.4370000000000003</v>
      </c>
      <c r="G29" s="71" t="s">
        <v>519</v>
      </c>
      <c r="H29" s="71" t="s">
        <v>519</v>
      </c>
      <c r="I29" s="71">
        <v>1.631</v>
      </c>
      <c r="J29" s="71" t="s">
        <v>519</v>
      </c>
      <c r="K29" s="71" t="s">
        <v>519</v>
      </c>
      <c r="L29" s="71">
        <v>4.1340000000000003</v>
      </c>
      <c r="M29" s="71" t="s">
        <v>519</v>
      </c>
      <c r="N29" s="71" t="s">
        <v>519</v>
      </c>
      <c r="O29" s="71">
        <v>4.5090000000000003</v>
      </c>
      <c r="P29" s="71" t="s">
        <v>519</v>
      </c>
      <c r="Q29" s="71" t="s">
        <v>519</v>
      </c>
      <c r="R29" s="71">
        <v>6.1589999999999998</v>
      </c>
      <c r="S29" s="71" t="s">
        <v>519</v>
      </c>
      <c r="T29" s="71" t="s">
        <v>519</v>
      </c>
      <c r="U29" s="71">
        <v>5.3049999999999997</v>
      </c>
    </row>
    <row r="30" spans="1:21" x14ac:dyDescent="0.25">
      <c r="A30" s="72" t="s">
        <v>128</v>
      </c>
      <c r="B30" s="80" t="s">
        <v>129</v>
      </c>
      <c r="C30" s="71">
        <v>0.245</v>
      </c>
      <c r="D30" s="71" t="s">
        <v>519</v>
      </c>
      <c r="E30" s="71" t="s">
        <v>519</v>
      </c>
      <c r="F30" s="71">
        <v>0.23499999999999999</v>
      </c>
      <c r="G30" s="71" t="s">
        <v>519</v>
      </c>
      <c r="H30" s="71" t="s">
        <v>519</v>
      </c>
      <c r="I30" s="71">
        <v>0.187</v>
      </c>
      <c r="J30" s="71" t="s">
        <v>519</v>
      </c>
      <c r="K30" s="71" t="s">
        <v>519</v>
      </c>
      <c r="L30" s="71">
        <v>0.26300000000000001</v>
      </c>
      <c r="M30" s="71" t="s">
        <v>519</v>
      </c>
      <c r="N30" s="71" t="s">
        <v>519</v>
      </c>
      <c r="O30" s="71">
        <v>0.78400000000000003</v>
      </c>
      <c r="P30" s="71" t="s">
        <v>519</v>
      </c>
      <c r="Q30" s="71" t="s">
        <v>519</v>
      </c>
      <c r="R30" s="71">
        <v>0.19800000000000001</v>
      </c>
      <c r="S30" s="71" t="s">
        <v>519</v>
      </c>
      <c r="T30" s="71" t="s">
        <v>519</v>
      </c>
      <c r="U30" s="71">
        <v>0.17399999999999999</v>
      </c>
    </row>
    <row r="31" spans="1:21" x14ac:dyDescent="0.25">
      <c r="A31" s="72" t="s">
        <v>130</v>
      </c>
      <c r="B31" s="77" t="s">
        <v>131</v>
      </c>
      <c r="C31" s="71">
        <v>0.82899999999999996</v>
      </c>
      <c r="D31" s="71" t="s">
        <v>519</v>
      </c>
      <c r="E31" s="71" t="s">
        <v>519</v>
      </c>
      <c r="F31" s="71">
        <v>3.5230000000000001</v>
      </c>
      <c r="G31" s="71" t="s">
        <v>519</v>
      </c>
      <c r="H31" s="71" t="s">
        <v>519</v>
      </c>
      <c r="I31" s="71">
        <v>1.1459999999999999</v>
      </c>
      <c r="J31" s="71" t="s">
        <v>519</v>
      </c>
      <c r="K31" s="71" t="s">
        <v>519</v>
      </c>
      <c r="L31" s="71">
        <v>1.2390000000000001</v>
      </c>
      <c r="M31" s="71" t="s">
        <v>519</v>
      </c>
      <c r="N31" s="71" t="s">
        <v>519</v>
      </c>
      <c r="O31" s="71">
        <v>1.1499999999999999</v>
      </c>
      <c r="P31" s="71" t="s">
        <v>519</v>
      </c>
      <c r="Q31" s="71" t="s">
        <v>519</v>
      </c>
      <c r="R31" s="71">
        <v>0.77900000000000003</v>
      </c>
      <c r="S31" s="71" t="s">
        <v>519</v>
      </c>
      <c r="T31" s="71" t="s">
        <v>519</v>
      </c>
      <c r="U31" s="71">
        <v>1.5289999999999999</v>
      </c>
    </row>
    <row r="32" spans="1:21" x14ac:dyDescent="0.25">
      <c r="A32" s="72" t="s">
        <v>132</v>
      </c>
      <c r="B32" s="77" t="s">
        <v>133</v>
      </c>
      <c r="C32" s="71">
        <v>1.0249999999999999</v>
      </c>
      <c r="D32" s="71" t="s">
        <v>519</v>
      </c>
      <c r="E32" s="71" t="s">
        <v>519</v>
      </c>
      <c r="F32" s="71">
        <v>1.125</v>
      </c>
      <c r="G32" s="71" t="s">
        <v>519</v>
      </c>
      <c r="H32" s="71" t="s">
        <v>519</v>
      </c>
      <c r="I32" s="71">
        <v>5.8999999999999997E-2</v>
      </c>
      <c r="J32" s="71" t="s">
        <v>519</v>
      </c>
      <c r="K32" s="71" t="s">
        <v>519</v>
      </c>
      <c r="L32" s="71">
        <v>0.19600000000000001</v>
      </c>
      <c r="M32" s="71" t="s">
        <v>519</v>
      </c>
      <c r="N32" s="71" t="s">
        <v>519</v>
      </c>
      <c r="O32" s="71">
        <v>0.15</v>
      </c>
      <c r="P32" s="71" t="s">
        <v>519</v>
      </c>
      <c r="Q32" s="71" t="s">
        <v>519</v>
      </c>
      <c r="R32" s="71">
        <v>0.27300000000000002</v>
      </c>
      <c r="S32" s="71" t="s">
        <v>519</v>
      </c>
      <c r="T32" s="71" t="s">
        <v>519</v>
      </c>
      <c r="U32" s="71">
        <v>0.879</v>
      </c>
    </row>
    <row r="33" spans="1:21" x14ac:dyDescent="0.25">
      <c r="A33" s="72" t="s">
        <v>134</v>
      </c>
      <c r="B33" s="77" t="s">
        <v>135</v>
      </c>
      <c r="C33" s="71">
        <v>1.0069999999999999</v>
      </c>
      <c r="D33" s="71" t="s">
        <v>519</v>
      </c>
      <c r="E33" s="71" t="s">
        <v>519</v>
      </c>
      <c r="F33" s="71">
        <v>0.39100000000000001</v>
      </c>
      <c r="G33" s="71" t="s">
        <v>519</v>
      </c>
      <c r="H33" s="71" t="s">
        <v>519</v>
      </c>
      <c r="I33" s="71">
        <v>0.44900000000000001</v>
      </c>
      <c r="J33" s="71" t="s">
        <v>519</v>
      </c>
      <c r="K33" s="71" t="s">
        <v>519</v>
      </c>
      <c r="L33" s="71">
        <v>0.43099999999999999</v>
      </c>
      <c r="M33" s="71" t="s">
        <v>519</v>
      </c>
      <c r="N33" s="71" t="s">
        <v>519</v>
      </c>
      <c r="O33" s="71">
        <v>1.5960000000000001</v>
      </c>
      <c r="P33" s="71" t="s">
        <v>519</v>
      </c>
      <c r="Q33" s="71" t="s">
        <v>519</v>
      </c>
      <c r="R33" s="71">
        <v>0.375</v>
      </c>
      <c r="S33" s="71" t="s">
        <v>519</v>
      </c>
      <c r="T33" s="71" t="s">
        <v>519</v>
      </c>
      <c r="U33" s="71">
        <v>0.441</v>
      </c>
    </row>
    <row r="34" spans="1:21" x14ac:dyDescent="0.25">
      <c r="A34" s="72" t="s">
        <v>136</v>
      </c>
      <c r="B34" s="77" t="s">
        <v>137</v>
      </c>
      <c r="C34" s="71">
        <v>1.6839999999999999</v>
      </c>
      <c r="D34" s="71" t="s">
        <v>519</v>
      </c>
      <c r="E34" s="71" t="s">
        <v>519</v>
      </c>
      <c r="F34" s="71">
        <v>0.64800000000000002</v>
      </c>
      <c r="G34" s="71" t="s">
        <v>519</v>
      </c>
      <c r="H34" s="71" t="s">
        <v>519</v>
      </c>
      <c r="I34" s="71">
        <v>1.208</v>
      </c>
      <c r="J34" s="71" t="s">
        <v>519</v>
      </c>
      <c r="K34" s="71" t="s">
        <v>519</v>
      </c>
      <c r="L34" s="71">
        <v>2.335</v>
      </c>
      <c r="M34" s="71" t="s">
        <v>519</v>
      </c>
      <c r="N34" s="71" t="s">
        <v>519</v>
      </c>
      <c r="O34" s="71">
        <v>52.652999999999999</v>
      </c>
      <c r="P34" s="71" t="s">
        <v>519</v>
      </c>
      <c r="Q34" s="71" t="s">
        <v>519</v>
      </c>
      <c r="R34" s="71">
        <v>2.0110000000000001</v>
      </c>
      <c r="S34" s="71" t="s">
        <v>519</v>
      </c>
      <c r="T34" s="71" t="s">
        <v>519</v>
      </c>
      <c r="U34" s="71">
        <v>2.036</v>
      </c>
    </row>
    <row r="35" spans="1:21" x14ac:dyDescent="0.25">
      <c r="A35" s="72" t="s">
        <v>138</v>
      </c>
      <c r="B35" s="77" t="s">
        <v>139</v>
      </c>
      <c r="C35" s="71">
        <v>4.4279999999999999</v>
      </c>
      <c r="D35" s="71" t="s">
        <v>519</v>
      </c>
      <c r="E35" s="71" t="s">
        <v>519</v>
      </c>
      <c r="F35" s="71">
        <v>3.98</v>
      </c>
      <c r="G35" s="71" t="s">
        <v>519</v>
      </c>
      <c r="H35" s="71" t="s">
        <v>519</v>
      </c>
      <c r="I35" s="71">
        <v>5.226</v>
      </c>
      <c r="J35" s="71" t="s">
        <v>519</v>
      </c>
      <c r="K35" s="71" t="s">
        <v>519</v>
      </c>
      <c r="L35" s="71">
        <v>2.2930000000000001</v>
      </c>
      <c r="M35" s="71" t="s">
        <v>519</v>
      </c>
      <c r="N35" s="71" t="s">
        <v>519</v>
      </c>
      <c r="O35" s="71">
        <v>4.5309999999999997</v>
      </c>
      <c r="P35" s="71" t="s">
        <v>519</v>
      </c>
      <c r="Q35" s="71" t="s">
        <v>519</v>
      </c>
      <c r="R35" s="71">
        <v>5.2320000000000002</v>
      </c>
      <c r="S35" s="71" t="s">
        <v>519</v>
      </c>
      <c r="T35" s="71" t="s">
        <v>519</v>
      </c>
      <c r="U35" s="71">
        <v>2.3260000000000001</v>
      </c>
    </row>
    <row r="36" spans="1:21" x14ac:dyDescent="0.25">
      <c r="A36" s="72" t="s">
        <v>140</v>
      </c>
      <c r="B36" s="77" t="s">
        <v>141</v>
      </c>
      <c r="C36" s="71">
        <v>1.57</v>
      </c>
      <c r="D36" s="71" t="s">
        <v>519</v>
      </c>
      <c r="E36" s="71" t="s">
        <v>519</v>
      </c>
      <c r="F36" s="71">
        <v>1.708</v>
      </c>
      <c r="G36" s="71" t="s">
        <v>519</v>
      </c>
      <c r="H36" s="71" t="s">
        <v>519</v>
      </c>
      <c r="I36" s="71">
        <v>1.458</v>
      </c>
      <c r="J36" s="71" t="s">
        <v>519</v>
      </c>
      <c r="K36" s="71" t="s">
        <v>519</v>
      </c>
      <c r="L36" s="71">
        <v>2.0310000000000001</v>
      </c>
      <c r="M36" s="71" t="s">
        <v>519</v>
      </c>
      <c r="N36" s="71" t="s">
        <v>519</v>
      </c>
      <c r="O36" s="71">
        <v>2.1179999999999999</v>
      </c>
      <c r="P36" s="71" t="s">
        <v>519</v>
      </c>
      <c r="Q36" s="71" t="s">
        <v>519</v>
      </c>
      <c r="R36" s="71">
        <v>0.161</v>
      </c>
      <c r="S36" s="71" t="s">
        <v>519</v>
      </c>
      <c r="T36" s="71" t="s">
        <v>519</v>
      </c>
      <c r="U36" s="71">
        <v>0.14599999999999999</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0.54700000000000004</v>
      </c>
      <c r="M37" s="71" t="s">
        <v>519</v>
      </c>
      <c r="N37" s="71" t="s">
        <v>519</v>
      </c>
      <c r="O37" s="71">
        <v>0.26</v>
      </c>
      <c r="P37" s="71" t="s">
        <v>519</v>
      </c>
      <c r="Q37" s="71" t="s">
        <v>519</v>
      </c>
      <c r="R37" s="71">
        <v>0.20700000000000002</v>
      </c>
      <c r="S37" s="71" t="s">
        <v>519</v>
      </c>
      <c r="T37" s="71" t="s">
        <v>519</v>
      </c>
      <c r="U37" s="71">
        <v>0.20400000000000001</v>
      </c>
    </row>
    <row r="38" spans="1:21" x14ac:dyDescent="0.25">
      <c r="A38" s="72" t="s">
        <v>144</v>
      </c>
      <c r="B38" s="77" t="s">
        <v>145</v>
      </c>
      <c r="C38" s="71">
        <v>0.63</v>
      </c>
      <c r="D38" s="71" t="s">
        <v>519</v>
      </c>
      <c r="E38" s="71" t="s">
        <v>519</v>
      </c>
      <c r="F38" s="71">
        <v>0.16800000000000001</v>
      </c>
      <c r="G38" s="71" t="s">
        <v>519</v>
      </c>
      <c r="H38" s="71" t="s">
        <v>519</v>
      </c>
      <c r="I38" s="71">
        <v>3.9580000000000002</v>
      </c>
      <c r="J38" s="71" t="s">
        <v>519</v>
      </c>
      <c r="K38" s="71" t="s">
        <v>519</v>
      </c>
      <c r="L38" s="71">
        <v>7.0000000000000001E-3</v>
      </c>
      <c r="M38" s="71" t="s">
        <v>519</v>
      </c>
      <c r="N38" s="71" t="s">
        <v>519</v>
      </c>
      <c r="O38" s="71">
        <v>7.0000000000000001E-3</v>
      </c>
      <c r="P38" s="71" t="s">
        <v>519</v>
      </c>
      <c r="Q38" s="71" t="s">
        <v>519</v>
      </c>
      <c r="R38" s="71">
        <v>1.5740000000000001</v>
      </c>
      <c r="S38" s="71" t="s">
        <v>519</v>
      </c>
      <c r="T38" s="71" t="s">
        <v>519</v>
      </c>
      <c r="U38" s="71">
        <v>1.452</v>
      </c>
    </row>
    <row r="39" spans="1:21" x14ac:dyDescent="0.25">
      <c r="A39" s="72" t="s">
        <v>281</v>
      </c>
      <c r="B39" s="72" t="s">
        <v>146</v>
      </c>
      <c r="C39" s="71">
        <v>63.438000000000002</v>
      </c>
      <c r="D39" s="71">
        <v>64.531999999999996</v>
      </c>
      <c r="E39" s="71">
        <v>61.393999999999998</v>
      </c>
      <c r="F39" s="71">
        <v>59.357999999999997</v>
      </c>
      <c r="G39" s="71">
        <v>68.716999999999999</v>
      </c>
      <c r="H39" s="71">
        <v>78.570999999999998</v>
      </c>
      <c r="I39" s="71">
        <v>84.99</v>
      </c>
      <c r="J39" s="71">
        <v>95.39</v>
      </c>
      <c r="K39" s="71">
        <v>109.221</v>
      </c>
      <c r="L39" s="71">
        <v>113.883</v>
      </c>
      <c r="M39" s="71">
        <v>99.058999999999997</v>
      </c>
      <c r="N39" s="71">
        <v>83.835999999999999</v>
      </c>
      <c r="O39" s="71">
        <v>71.415999999999997</v>
      </c>
      <c r="P39" s="71">
        <v>72.078999999999994</v>
      </c>
      <c r="Q39" s="71">
        <v>65.393000000000001</v>
      </c>
      <c r="R39" s="71">
        <v>62.322000000000003</v>
      </c>
      <c r="S39" s="71">
        <v>62.115000000000002</v>
      </c>
      <c r="T39" s="71">
        <v>66.052000000000007</v>
      </c>
      <c r="U39" s="71">
        <v>68.204999999999998</v>
      </c>
    </row>
    <row r="40" spans="1:21" x14ac:dyDescent="0.25">
      <c r="A40" s="72" t="s">
        <v>282</v>
      </c>
      <c r="B40" s="77" t="s">
        <v>147</v>
      </c>
      <c r="C40" s="71">
        <v>63.438000000000002</v>
      </c>
      <c r="D40" s="71" t="s">
        <v>519</v>
      </c>
      <c r="E40" s="71" t="s">
        <v>519</v>
      </c>
      <c r="F40" s="71">
        <v>59.357999999999997</v>
      </c>
      <c r="G40" s="71" t="s">
        <v>519</v>
      </c>
      <c r="H40" s="71" t="s">
        <v>519</v>
      </c>
      <c r="I40" s="71">
        <v>84.99</v>
      </c>
      <c r="J40" s="71" t="s">
        <v>519</v>
      </c>
      <c r="K40" s="71" t="s">
        <v>519</v>
      </c>
      <c r="L40" s="71">
        <v>74.266000000000005</v>
      </c>
      <c r="M40" s="71" t="s">
        <v>519</v>
      </c>
      <c r="N40" s="71" t="s">
        <v>519</v>
      </c>
      <c r="O40" s="71">
        <v>71.403000000000006</v>
      </c>
      <c r="P40" s="71" t="s">
        <v>519</v>
      </c>
      <c r="Q40" s="71" t="s">
        <v>519</v>
      </c>
      <c r="R40" s="71">
        <v>62.322000000000003</v>
      </c>
      <c r="S40" s="71" t="s">
        <v>519</v>
      </c>
      <c r="T40" s="71" t="s">
        <v>519</v>
      </c>
      <c r="U40" s="71">
        <v>66.213999999999999</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v>39.616999999999997</v>
      </c>
      <c r="M41" s="71" t="s">
        <v>519</v>
      </c>
      <c r="N41" s="71" t="s">
        <v>519</v>
      </c>
      <c r="O41" s="71">
        <v>1.2999999999999999E-2</v>
      </c>
      <c r="P41" s="71" t="s">
        <v>519</v>
      </c>
      <c r="Q41" s="71" t="s">
        <v>519</v>
      </c>
      <c r="R41" s="71" t="s">
        <v>226</v>
      </c>
      <c r="S41" s="71" t="s">
        <v>519</v>
      </c>
      <c r="T41" s="71" t="s">
        <v>519</v>
      </c>
      <c r="U41" s="71">
        <v>1.9910000000000001</v>
      </c>
    </row>
    <row r="42" spans="1:21" x14ac:dyDescent="0.25">
      <c r="A42" s="72" t="s">
        <v>150</v>
      </c>
      <c r="B42" s="72" t="s">
        <v>151</v>
      </c>
      <c r="C42" s="71">
        <v>5219.0879999999997</v>
      </c>
      <c r="D42" s="71">
        <v>4853.7610000000004</v>
      </c>
      <c r="E42" s="71">
        <v>4515.1549999999997</v>
      </c>
      <c r="F42" s="71">
        <v>4205.6580000000004</v>
      </c>
      <c r="G42" s="71">
        <v>4393.9870000000001</v>
      </c>
      <c r="H42" s="71">
        <v>4613.7349999999997</v>
      </c>
      <c r="I42" s="71">
        <v>4857.4040000000005</v>
      </c>
      <c r="J42" s="71">
        <v>4811.7240000000002</v>
      </c>
      <c r="K42" s="71">
        <v>4790.7259999999997</v>
      </c>
      <c r="L42" s="71">
        <v>4977.71</v>
      </c>
      <c r="M42" s="71">
        <v>4880.9960000000001</v>
      </c>
      <c r="N42" s="71">
        <v>4841.4549999999999</v>
      </c>
      <c r="O42" s="71">
        <v>4807.2960000000003</v>
      </c>
      <c r="P42" s="71">
        <v>4722.8069999999998</v>
      </c>
      <c r="Q42" s="71">
        <v>4636.0940000000001</v>
      </c>
      <c r="R42" s="71">
        <v>4526.6540000000005</v>
      </c>
      <c r="S42" s="71">
        <v>4360.5810000000001</v>
      </c>
      <c r="T42" s="71">
        <v>4167.3549999999996</v>
      </c>
      <c r="U42" s="71">
        <v>3920.0720000000001</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v>5219.0879999999997</v>
      </c>
      <c r="D44" s="71" t="s">
        <v>519</v>
      </c>
      <c r="E44" s="71" t="s">
        <v>519</v>
      </c>
      <c r="F44" s="71">
        <v>4205.6580000000004</v>
      </c>
      <c r="G44" s="71" t="s">
        <v>519</v>
      </c>
      <c r="H44" s="71" t="s">
        <v>519</v>
      </c>
      <c r="I44" s="71">
        <v>4857.4040000000005</v>
      </c>
      <c r="J44" s="71" t="s">
        <v>519</v>
      </c>
      <c r="K44" s="71" t="s">
        <v>519</v>
      </c>
      <c r="L44" s="71">
        <v>4977.71</v>
      </c>
      <c r="M44" s="71" t="s">
        <v>519</v>
      </c>
      <c r="N44" s="71" t="s">
        <v>519</v>
      </c>
      <c r="O44" s="71">
        <v>4807.2960000000003</v>
      </c>
      <c r="P44" s="71" t="s">
        <v>519</v>
      </c>
      <c r="Q44" s="71" t="s">
        <v>519</v>
      </c>
      <c r="R44" s="71">
        <v>4526.6539999999995</v>
      </c>
      <c r="S44" s="71" t="s">
        <v>519</v>
      </c>
      <c r="T44" s="71" t="s">
        <v>519</v>
      </c>
      <c r="U44" s="71">
        <v>3920.0719999999997</v>
      </c>
    </row>
    <row r="45" spans="1:21" x14ac:dyDescent="0.25">
      <c r="A45" s="72" t="s">
        <v>156</v>
      </c>
      <c r="B45" s="80" t="s">
        <v>157</v>
      </c>
      <c r="C45" s="71">
        <v>5219.0879999999997</v>
      </c>
      <c r="D45" s="71">
        <v>4853.7610000000004</v>
      </c>
      <c r="E45" s="71">
        <v>4515.1549999999997</v>
      </c>
      <c r="F45" s="71">
        <v>4205.6580000000004</v>
      </c>
      <c r="G45" s="71">
        <v>4393.9870000000001</v>
      </c>
      <c r="H45" s="71">
        <v>4613.7349999999997</v>
      </c>
      <c r="I45" s="71">
        <v>4857.4040000000005</v>
      </c>
      <c r="J45" s="71">
        <v>4811.7240000000002</v>
      </c>
      <c r="K45" s="71">
        <v>4790.7259999999997</v>
      </c>
      <c r="L45" s="71">
        <v>4975.5519999999997</v>
      </c>
      <c r="M45" s="71">
        <v>4878.3900000000003</v>
      </c>
      <c r="N45" s="71">
        <v>4838.973</v>
      </c>
      <c r="O45" s="71">
        <v>4804.4250000000002</v>
      </c>
      <c r="P45" s="71">
        <v>4720.1239999999998</v>
      </c>
      <c r="Q45" s="71">
        <v>4634.5309999999999</v>
      </c>
      <c r="R45" s="71">
        <v>4526.1109999999999</v>
      </c>
      <c r="S45" s="71">
        <v>4358.9660000000003</v>
      </c>
      <c r="T45" s="71">
        <v>4163.1949999999997</v>
      </c>
      <c r="U45" s="71">
        <v>3914.6039999999998</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2.1579999999999999</v>
      </c>
      <c r="M46" s="71" t="s">
        <v>519</v>
      </c>
      <c r="N46" s="71" t="s">
        <v>519</v>
      </c>
      <c r="O46" s="71">
        <v>2.871</v>
      </c>
      <c r="P46" s="71" t="s">
        <v>519</v>
      </c>
      <c r="Q46" s="71" t="s">
        <v>519</v>
      </c>
      <c r="R46" s="71">
        <v>0.54300000000000004</v>
      </c>
      <c r="S46" s="71" t="s">
        <v>519</v>
      </c>
      <c r="T46" s="71" t="s">
        <v>519</v>
      </c>
      <c r="U46" s="71">
        <v>5.468</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226</v>
      </c>
      <c r="M47" s="71">
        <v>17.210999999999999</v>
      </c>
      <c r="N47" s="71">
        <v>22.414999999999999</v>
      </c>
      <c r="O47" s="71">
        <v>12.432</v>
      </c>
      <c r="P47" s="71">
        <v>11.84</v>
      </c>
      <c r="Q47" s="71">
        <v>10.047000000000001</v>
      </c>
      <c r="R47" s="71">
        <v>8.6519999999999992</v>
      </c>
      <c r="S47" s="71">
        <v>7.3179999999999996</v>
      </c>
      <c r="T47" s="71">
        <v>6.577</v>
      </c>
      <c r="U47" s="71">
        <v>5.3019999999999996</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226</v>
      </c>
      <c r="M48" s="71" t="s">
        <v>519</v>
      </c>
      <c r="N48" s="71" t="s">
        <v>519</v>
      </c>
      <c r="O48" s="71">
        <v>4.3109999999999999</v>
      </c>
      <c r="P48" s="71" t="s">
        <v>519</v>
      </c>
      <c r="Q48" s="71" t="s">
        <v>519</v>
      </c>
      <c r="R48" s="71">
        <v>0.57099999999999995</v>
      </c>
      <c r="S48" s="71" t="s">
        <v>519</v>
      </c>
      <c r="T48" s="71" t="s">
        <v>519</v>
      </c>
      <c r="U48" s="71">
        <v>0.51900000000000002</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226</v>
      </c>
      <c r="M49" s="71" t="s">
        <v>519</v>
      </c>
      <c r="N49" s="71" t="s">
        <v>519</v>
      </c>
      <c r="O49" s="71">
        <v>8.1210000000000004</v>
      </c>
      <c r="P49" s="71" t="s">
        <v>519</v>
      </c>
      <c r="Q49" s="71" t="s">
        <v>519</v>
      </c>
      <c r="R49" s="71">
        <v>8.0809999999999995</v>
      </c>
      <c r="S49" s="71" t="s">
        <v>519</v>
      </c>
      <c r="T49" s="71" t="s">
        <v>519</v>
      </c>
      <c r="U49" s="71">
        <v>4.7830000000000004</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0.48499999999999999</v>
      </c>
      <c r="M50" s="71">
        <v>0.36899999999999999</v>
      </c>
      <c r="N50" s="71">
        <v>0.46600000000000003</v>
      </c>
      <c r="O50" s="71">
        <v>0.17799999999999999</v>
      </c>
      <c r="P50" s="71">
        <v>0.19</v>
      </c>
      <c r="Q50" s="71">
        <v>0.27200000000000002</v>
      </c>
      <c r="R50" s="71">
        <v>0.36399999999999999</v>
      </c>
      <c r="S50" s="71">
        <v>0.40300000000000002</v>
      </c>
      <c r="T50" s="71">
        <v>0.39400000000000002</v>
      </c>
      <c r="U50" s="71">
        <v>0.30299999999999999</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t="s">
        <v>226</v>
      </c>
      <c r="M51" s="71" t="s">
        <v>519</v>
      </c>
      <c r="N51" s="71" t="s">
        <v>519</v>
      </c>
      <c r="O51" s="71" t="s">
        <v>226</v>
      </c>
      <c r="P51" s="71" t="s">
        <v>519</v>
      </c>
      <c r="Q51" s="71" t="s">
        <v>519</v>
      </c>
      <c r="R51" s="71">
        <v>6.3E-2</v>
      </c>
      <c r="S51" s="71" t="s">
        <v>519</v>
      </c>
      <c r="T51" s="71" t="s">
        <v>519</v>
      </c>
      <c r="U51" s="71">
        <v>5.0000000000000001E-3</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0.48499999999999999</v>
      </c>
      <c r="M52" s="71" t="s">
        <v>519</v>
      </c>
      <c r="N52" s="71" t="s">
        <v>519</v>
      </c>
      <c r="O52" s="71">
        <v>0.16700000000000001</v>
      </c>
      <c r="P52" s="71" t="s">
        <v>519</v>
      </c>
      <c r="Q52" s="71" t="s">
        <v>519</v>
      </c>
      <c r="R52" s="71">
        <v>0.26900000000000002</v>
      </c>
      <c r="S52" s="71" t="s">
        <v>519</v>
      </c>
      <c r="T52" s="71" t="s">
        <v>519</v>
      </c>
      <c r="U52" s="71">
        <v>0.29799999999999999</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226</v>
      </c>
      <c r="M53" s="71" t="s">
        <v>519</v>
      </c>
      <c r="N53" s="71" t="s">
        <v>519</v>
      </c>
      <c r="O53" s="71">
        <v>1.0999999999999999E-2</v>
      </c>
      <c r="P53" s="71" t="s">
        <v>519</v>
      </c>
      <c r="Q53" s="71" t="s">
        <v>519</v>
      </c>
      <c r="R53" s="71">
        <v>3.2000000000000001E-2</v>
      </c>
      <c r="S53" s="71" t="s">
        <v>519</v>
      </c>
      <c r="T53" s="71" t="s">
        <v>519</v>
      </c>
      <c r="U53" s="71" t="s">
        <v>226</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0.122</v>
      </c>
      <c r="M54" s="71">
        <v>3.5470000000000002</v>
      </c>
      <c r="N54" s="71">
        <v>7.8890000000000002</v>
      </c>
      <c r="O54" s="71">
        <v>12.28</v>
      </c>
      <c r="P54" s="71">
        <v>9.2479999999999993</v>
      </c>
      <c r="Q54" s="71">
        <v>5.4630000000000001</v>
      </c>
      <c r="R54" s="71">
        <v>1.4490000000000001</v>
      </c>
      <c r="S54" s="71">
        <v>1.7649999999999999</v>
      </c>
      <c r="T54" s="71">
        <v>2.0310000000000001</v>
      </c>
      <c r="U54" s="71">
        <v>2.109</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226</v>
      </c>
      <c r="M56" s="71" t="s">
        <v>519</v>
      </c>
      <c r="N56" s="71" t="s">
        <v>519</v>
      </c>
      <c r="O56" s="71">
        <v>5.2999999999999999E-2</v>
      </c>
      <c r="P56" s="71" t="s">
        <v>519</v>
      </c>
      <c r="Q56" s="71" t="s">
        <v>519</v>
      </c>
      <c r="R56" s="71">
        <v>1.2E-2</v>
      </c>
      <c r="S56" s="71" t="s">
        <v>519</v>
      </c>
      <c r="T56" s="71" t="s">
        <v>519</v>
      </c>
      <c r="U56" s="71" t="s">
        <v>226</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226</v>
      </c>
      <c r="M58" s="71" t="s">
        <v>519</v>
      </c>
      <c r="N58" s="71" t="s">
        <v>519</v>
      </c>
      <c r="O58" s="71" t="s">
        <v>226</v>
      </c>
      <c r="P58" s="71" t="s">
        <v>519</v>
      </c>
      <c r="Q58" s="71" t="s">
        <v>519</v>
      </c>
      <c r="R58" s="71">
        <v>5.7000000000000002E-2</v>
      </c>
      <c r="S58" s="71" t="s">
        <v>519</v>
      </c>
      <c r="T58" s="71" t="s">
        <v>519</v>
      </c>
      <c r="U58" s="71">
        <v>6.7000000000000004E-2</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0.122</v>
      </c>
      <c r="M59" s="71" t="s">
        <v>519</v>
      </c>
      <c r="N59" s="71" t="s">
        <v>519</v>
      </c>
      <c r="O59" s="71">
        <v>12.227</v>
      </c>
      <c r="P59" s="71" t="s">
        <v>519</v>
      </c>
      <c r="Q59" s="71" t="s">
        <v>519</v>
      </c>
      <c r="R59" s="71">
        <v>1.319</v>
      </c>
      <c r="S59" s="71" t="s">
        <v>519</v>
      </c>
      <c r="T59" s="71" t="s">
        <v>519</v>
      </c>
      <c r="U59" s="71">
        <v>1.9810000000000001</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v>6.0999999999999999E-2</v>
      </c>
      <c r="S60" s="71" t="s">
        <v>519</v>
      </c>
      <c r="T60" s="71" t="s">
        <v>519</v>
      </c>
      <c r="U60" s="71">
        <v>6.0999999999999999E-2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t="s">
        <v>226</v>
      </c>
      <c r="M61" s="71">
        <v>1.2999999999999999E-2</v>
      </c>
      <c r="N61" s="71">
        <v>4.2999999999999997E-2</v>
      </c>
      <c r="O61" s="71">
        <v>9.2999999999999999E-2</v>
      </c>
      <c r="P61" s="71">
        <v>0.32600000000000001</v>
      </c>
      <c r="Q61" s="71">
        <v>0.59799999999999998</v>
      </c>
      <c r="R61" s="71">
        <v>0.89</v>
      </c>
      <c r="S61" s="71">
        <v>0.71699999999999997</v>
      </c>
      <c r="T61" s="71">
        <v>0.47199999999999998</v>
      </c>
      <c r="U61" s="71">
        <v>0.17599999999999999</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t="s">
        <v>226</v>
      </c>
      <c r="M62" s="71" t="s">
        <v>226</v>
      </c>
      <c r="N62" s="71" t="s">
        <v>226</v>
      </c>
      <c r="O62" s="71" t="s">
        <v>226</v>
      </c>
      <c r="P62" s="71">
        <v>2.3E-2</v>
      </c>
      <c r="Q62" s="71">
        <v>4.4999999999999998E-2</v>
      </c>
      <c r="R62" s="71">
        <v>6.7000000000000004E-2</v>
      </c>
      <c r="S62" s="71">
        <v>0.06</v>
      </c>
      <c r="T62" s="71">
        <v>5.2999999999999999E-2</v>
      </c>
      <c r="U62" s="71">
        <v>4.5999999999999999E-2</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0.13300000000000001</v>
      </c>
      <c r="M63" s="71">
        <v>0.16600000000000001</v>
      </c>
      <c r="N63" s="71">
        <v>0.15</v>
      </c>
      <c r="O63" s="71">
        <v>0.104</v>
      </c>
      <c r="P63" s="71">
        <v>7.5999999999999998E-2</v>
      </c>
      <c r="Q63" s="71">
        <v>4.1000000000000002E-2</v>
      </c>
      <c r="R63" s="71" t="s">
        <v>226</v>
      </c>
      <c r="S63" s="71" t="s">
        <v>226</v>
      </c>
      <c r="T63" s="71" t="s">
        <v>226</v>
      </c>
      <c r="U63" s="71" t="s">
        <v>226</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2.7330000000000001</v>
      </c>
      <c r="M64" s="71">
        <v>1.119</v>
      </c>
      <c r="N64" s="71">
        <v>0.95099999999999996</v>
      </c>
      <c r="O64" s="71">
        <v>0.56299999999999994</v>
      </c>
      <c r="P64" s="71">
        <v>0.996</v>
      </c>
      <c r="Q64" s="71">
        <v>0.9</v>
      </c>
      <c r="R64" s="71">
        <v>0.76900000000000002</v>
      </c>
      <c r="S64" s="71">
        <v>2.6459999999999999</v>
      </c>
      <c r="T64" s="71">
        <v>4.4470000000000001</v>
      </c>
      <c r="U64" s="71">
        <v>5.5250000000000004</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12.379</v>
      </c>
      <c r="M65" s="71">
        <v>9.8109999999999999</v>
      </c>
      <c r="N65" s="71">
        <v>8.9030000000000005</v>
      </c>
      <c r="O65" s="71">
        <v>24.841999999999999</v>
      </c>
      <c r="P65" s="71">
        <v>19.623000000000001</v>
      </c>
      <c r="Q65" s="71">
        <v>15.119</v>
      </c>
      <c r="R65" s="71">
        <v>15.927</v>
      </c>
      <c r="S65" s="71">
        <v>21.545000000000002</v>
      </c>
      <c r="T65" s="71">
        <v>23.936</v>
      </c>
      <c r="U65" s="71">
        <v>18.055</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t="s">
        <v>226</v>
      </c>
      <c r="M66" s="71">
        <v>7.2999999999999995E-2</v>
      </c>
      <c r="N66" s="71">
        <v>2.1999999999999999E-2</v>
      </c>
      <c r="O66" s="71">
        <v>3.2000000000000001E-2</v>
      </c>
      <c r="P66" s="71">
        <v>0.17</v>
      </c>
      <c r="Q66" s="71">
        <v>6.8000000000000005E-2</v>
      </c>
      <c r="R66" s="71">
        <v>0.14299999999999999</v>
      </c>
      <c r="S66" s="71">
        <v>0.999</v>
      </c>
      <c r="T66" s="71">
        <v>1.421</v>
      </c>
      <c r="U66" s="71">
        <v>0.56899999999999995</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1.2999999999999999E-2</v>
      </c>
      <c r="M68" s="71">
        <v>0.24</v>
      </c>
      <c r="N68" s="71">
        <v>0.54200000000000004</v>
      </c>
      <c r="O68" s="71">
        <v>0.98299999999999998</v>
      </c>
      <c r="P68" s="71">
        <v>0.82499999999999996</v>
      </c>
      <c r="Q68" s="71">
        <v>0.52300000000000002</v>
      </c>
      <c r="R68" s="71">
        <v>0.16600000000000001</v>
      </c>
      <c r="S68" s="71">
        <v>0.13400000000000001</v>
      </c>
      <c r="T68" s="71">
        <v>0.111</v>
      </c>
      <c r="U68" s="71">
        <v>8.6999999999999994E-2</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0.10199999999999999</v>
      </c>
      <c r="M69" s="71">
        <v>0.51500000000000001</v>
      </c>
      <c r="N69" s="71">
        <v>1.17</v>
      </c>
      <c r="O69" s="71">
        <v>1.994</v>
      </c>
      <c r="P69" s="71">
        <v>1.8660000000000001</v>
      </c>
      <c r="Q69" s="71">
        <v>1.6679999999999999</v>
      </c>
      <c r="R69" s="71">
        <v>1.454</v>
      </c>
      <c r="S69" s="71">
        <v>1.454</v>
      </c>
      <c r="T69" s="71">
        <v>1.4359999999999999</v>
      </c>
      <c r="U69" s="71">
        <v>1.34</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0.79900000000000004</v>
      </c>
      <c r="M70" s="71">
        <v>1.2470000000000001</v>
      </c>
      <c r="N70" s="71">
        <v>1.7529999999999999</v>
      </c>
      <c r="O70" s="71">
        <v>2.6070000000000002</v>
      </c>
      <c r="P70" s="71">
        <v>2.8109999999999999</v>
      </c>
      <c r="Q70" s="71">
        <v>2.6760000000000002</v>
      </c>
      <c r="R70" s="71">
        <v>2.625</v>
      </c>
      <c r="S70" s="71">
        <v>2.95</v>
      </c>
      <c r="T70" s="71">
        <v>3.274</v>
      </c>
      <c r="U70" s="71">
        <v>3.6509999999999998</v>
      </c>
    </row>
    <row r="71" spans="1:21" x14ac:dyDescent="0.25">
      <c r="A71" s="43" t="s">
        <v>310</v>
      </c>
      <c r="B71" s="44" t="s">
        <v>208</v>
      </c>
      <c r="C71" s="71">
        <v>6371.53</v>
      </c>
      <c r="D71" s="71">
        <v>6023.8540000000003</v>
      </c>
      <c r="E71" s="71">
        <v>5701.0529999999999</v>
      </c>
      <c r="F71" s="71">
        <v>5400.9530000000013</v>
      </c>
      <c r="G71" s="71">
        <v>5576.2309999999998</v>
      </c>
      <c r="H71" s="71">
        <v>5799.3040000000001</v>
      </c>
      <c r="I71" s="71">
        <v>6023.496000000001</v>
      </c>
      <c r="J71" s="71">
        <v>6017.2420000000011</v>
      </c>
      <c r="K71" s="71">
        <v>6015.2150000000001</v>
      </c>
      <c r="L71" s="71">
        <v>6228.2309999999989</v>
      </c>
      <c r="M71" s="71">
        <v>6210.1260000000002</v>
      </c>
      <c r="N71" s="71">
        <v>6176.8069999999998</v>
      </c>
      <c r="O71" s="71">
        <v>6137.2209999999995</v>
      </c>
      <c r="P71" s="71">
        <v>6141.0859999999984</v>
      </c>
      <c r="Q71" s="71">
        <v>5991.2489999999989</v>
      </c>
      <c r="R71" s="71">
        <v>5740.0969999999998</v>
      </c>
      <c r="S71" s="71">
        <v>5545.9350000000004</v>
      </c>
      <c r="T71" s="71">
        <v>5320.1049999999996</v>
      </c>
      <c r="U71" s="71">
        <v>5014.4839999999986</v>
      </c>
    </row>
    <row r="72" spans="1:21" x14ac:dyDescent="0.25">
      <c r="A72" s="43" t="s">
        <v>311</v>
      </c>
      <c r="B72" s="94" t="s">
        <v>341</v>
      </c>
      <c r="C72" s="71" t="s">
        <v>226</v>
      </c>
      <c r="D72" s="71" t="s">
        <v>226</v>
      </c>
      <c r="E72" s="71" t="s">
        <v>226</v>
      </c>
      <c r="F72" s="71" t="s">
        <v>226</v>
      </c>
      <c r="G72" s="71" t="s">
        <v>226</v>
      </c>
      <c r="H72" s="71" t="s">
        <v>226</v>
      </c>
      <c r="I72" s="71" t="s">
        <v>226</v>
      </c>
      <c r="J72" s="71" t="s">
        <v>226</v>
      </c>
      <c r="K72" s="71" t="s">
        <v>226</v>
      </c>
      <c r="L72" s="71" t="s">
        <v>226</v>
      </c>
      <c r="M72" s="71" t="s">
        <v>226</v>
      </c>
      <c r="N72" s="71" t="s">
        <v>226</v>
      </c>
      <c r="O72" s="71" t="s">
        <v>226</v>
      </c>
      <c r="P72" s="71" t="s">
        <v>226</v>
      </c>
      <c r="Q72" s="71" t="s">
        <v>226</v>
      </c>
      <c r="R72" s="71" t="s">
        <v>226</v>
      </c>
      <c r="S72" s="71" t="s">
        <v>226</v>
      </c>
      <c r="T72" s="71" t="s">
        <v>226</v>
      </c>
      <c r="U72" s="71" t="s">
        <v>226</v>
      </c>
    </row>
    <row r="73" spans="1:21" x14ac:dyDescent="0.25">
      <c r="A73" s="81" t="s">
        <v>414</v>
      </c>
      <c r="B73" s="95" t="s">
        <v>353</v>
      </c>
      <c r="C73" s="71">
        <v>6371.53</v>
      </c>
      <c r="D73" s="71">
        <v>6023.8540000000003</v>
      </c>
      <c r="E73" s="71">
        <v>5701.0529999999999</v>
      </c>
      <c r="F73" s="71">
        <v>5400.9530000000013</v>
      </c>
      <c r="G73" s="71">
        <v>5576.2309999999998</v>
      </c>
      <c r="H73" s="71">
        <v>5799.3040000000001</v>
      </c>
      <c r="I73" s="71">
        <v>6023.496000000001</v>
      </c>
      <c r="J73" s="71">
        <v>6017.2420000000011</v>
      </c>
      <c r="K73" s="71">
        <v>6015.2150000000001</v>
      </c>
      <c r="L73" s="71">
        <v>6228.2309999999989</v>
      </c>
      <c r="M73" s="71">
        <v>6210.1259999999993</v>
      </c>
      <c r="N73" s="71">
        <v>6176.8069999999998</v>
      </c>
      <c r="O73" s="71">
        <v>6137.2209999999995</v>
      </c>
      <c r="P73" s="71">
        <v>6141.0859999999984</v>
      </c>
      <c r="Q73" s="71">
        <v>5991.2489999999989</v>
      </c>
      <c r="R73" s="71">
        <v>5740.0969999999998</v>
      </c>
      <c r="S73" s="71">
        <v>5545.9350000000004</v>
      </c>
      <c r="T73" s="71">
        <v>5320.1049999999996</v>
      </c>
      <c r="U73" s="71">
        <v>5014.4839999999995</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4FCFF660-8041-4E44-A016-30C7CB361F53}"/>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FCC95-CC20-4269-9F56-4E8BF7E4D3D1}">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373</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8.8759999999999994</v>
      </c>
      <c r="D4" s="71">
        <v>7.88</v>
      </c>
      <c r="E4" s="71">
        <v>7.6029999999999998</v>
      </c>
      <c r="F4" s="71">
        <v>8.407</v>
      </c>
      <c r="G4" s="71">
        <v>6.8869999999999996</v>
      </c>
      <c r="H4" s="71">
        <v>6.5</v>
      </c>
      <c r="I4" s="71">
        <v>6.1260000000000003</v>
      </c>
      <c r="J4" s="71">
        <v>5.7679999999999998</v>
      </c>
      <c r="K4" s="71">
        <v>5.64</v>
      </c>
      <c r="L4" s="71">
        <v>1.234</v>
      </c>
      <c r="M4" s="71">
        <v>1.643</v>
      </c>
      <c r="N4" s="71">
        <v>1.3520000000000001</v>
      </c>
      <c r="O4" s="71">
        <v>1.159</v>
      </c>
      <c r="P4" s="71">
        <v>1.994</v>
      </c>
      <c r="Q4" s="71">
        <v>3.0129999999999999</v>
      </c>
      <c r="R4" s="71">
        <v>3.9809999999999999</v>
      </c>
      <c r="S4" s="71">
        <v>3.9169999999999998</v>
      </c>
      <c r="T4" s="71">
        <v>3.6640000000000001</v>
      </c>
      <c r="U4" s="71">
        <v>3.1179999999999999</v>
      </c>
    </row>
    <row r="5" spans="1:21" x14ac:dyDescent="0.25">
      <c r="A5" s="72" t="s">
        <v>78</v>
      </c>
      <c r="B5" s="77" t="s">
        <v>79</v>
      </c>
      <c r="C5" s="71">
        <v>8.3379999999999992</v>
      </c>
      <c r="D5" s="71" t="s">
        <v>519</v>
      </c>
      <c r="E5" s="71" t="s">
        <v>519</v>
      </c>
      <c r="F5" s="71">
        <v>7.8319999999999999</v>
      </c>
      <c r="G5" s="71" t="s">
        <v>519</v>
      </c>
      <c r="H5" s="71" t="s">
        <v>519</v>
      </c>
      <c r="I5" s="71">
        <v>5.6550000000000002</v>
      </c>
      <c r="J5" s="71" t="s">
        <v>519</v>
      </c>
      <c r="K5" s="71" t="s">
        <v>519</v>
      </c>
      <c r="L5" s="71">
        <v>1.1100000000000001</v>
      </c>
      <c r="M5" s="71" t="s">
        <v>519</v>
      </c>
      <c r="N5" s="71" t="s">
        <v>519</v>
      </c>
      <c r="O5" s="71">
        <v>1.0289999999999999</v>
      </c>
      <c r="P5" s="71" t="s">
        <v>519</v>
      </c>
      <c r="Q5" s="71" t="s">
        <v>519</v>
      </c>
      <c r="R5" s="71">
        <v>3.484</v>
      </c>
      <c r="S5" s="71" t="s">
        <v>519</v>
      </c>
      <c r="T5" s="71" t="s">
        <v>519</v>
      </c>
      <c r="U5" s="71">
        <v>2.65</v>
      </c>
    </row>
    <row r="6" spans="1:21" x14ac:dyDescent="0.25">
      <c r="A6" s="72" t="s">
        <v>80</v>
      </c>
      <c r="B6" s="77" t="s">
        <v>81</v>
      </c>
      <c r="C6" s="71">
        <v>0.51800000000000002</v>
      </c>
      <c r="D6" s="71" t="s">
        <v>519</v>
      </c>
      <c r="E6" s="71" t="s">
        <v>519</v>
      </c>
      <c r="F6" s="71">
        <v>0.54200000000000004</v>
      </c>
      <c r="G6" s="71" t="s">
        <v>519</v>
      </c>
      <c r="H6" s="71" t="s">
        <v>519</v>
      </c>
      <c r="I6" s="71">
        <v>0.43</v>
      </c>
      <c r="J6" s="71" t="s">
        <v>519</v>
      </c>
      <c r="K6" s="71" t="s">
        <v>519</v>
      </c>
      <c r="L6" s="71">
        <v>0.11</v>
      </c>
      <c r="M6" s="71" t="s">
        <v>519</v>
      </c>
      <c r="N6" s="71" t="s">
        <v>519</v>
      </c>
      <c r="O6" s="71">
        <v>0.107</v>
      </c>
      <c r="P6" s="71" t="s">
        <v>519</v>
      </c>
      <c r="Q6" s="71" t="s">
        <v>519</v>
      </c>
      <c r="R6" s="71">
        <v>0.37</v>
      </c>
      <c r="S6" s="71" t="s">
        <v>519</v>
      </c>
      <c r="T6" s="71" t="s">
        <v>519</v>
      </c>
      <c r="U6" s="71">
        <v>0.29099999999999998</v>
      </c>
    </row>
    <row r="7" spans="1:21" x14ac:dyDescent="0.25">
      <c r="A7" s="72" t="s">
        <v>82</v>
      </c>
      <c r="B7" s="77" t="s">
        <v>83</v>
      </c>
      <c r="C7" s="71">
        <v>2.1000000000000001E-2</v>
      </c>
      <c r="D7" s="71" t="s">
        <v>519</v>
      </c>
      <c r="E7" s="71" t="s">
        <v>519</v>
      </c>
      <c r="F7" s="71">
        <v>3.3000000000000002E-2</v>
      </c>
      <c r="G7" s="71" t="s">
        <v>519</v>
      </c>
      <c r="H7" s="71" t="s">
        <v>519</v>
      </c>
      <c r="I7" s="71">
        <v>4.1000000000000002E-2</v>
      </c>
      <c r="J7" s="71" t="s">
        <v>519</v>
      </c>
      <c r="K7" s="71" t="s">
        <v>519</v>
      </c>
      <c r="L7" s="71">
        <v>1.4999999999999999E-2</v>
      </c>
      <c r="M7" s="71" t="s">
        <v>519</v>
      </c>
      <c r="N7" s="71" t="s">
        <v>519</v>
      </c>
      <c r="O7" s="71">
        <v>2.3E-2</v>
      </c>
      <c r="P7" s="71" t="s">
        <v>519</v>
      </c>
      <c r="Q7" s="71" t="s">
        <v>519</v>
      </c>
      <c r="R7" s="71">
        <v>0.127</v>
      </c>
      <c r="S7" s="71" t="s">
        <v>519</v>
      </c>
      <c r="T7" s="71" t="s">
        <v>519</v>
      </c>
      <c r="U7" s="71">
        <v>0.17599999999999999</v>
      </c>
    </row>
    <row r="8" spans="1:21" x14ac:dyDescent="0.25">
      <c r="A8" s="72" t="s">
        <v>84</v>
      </c>
      <c r="B8" s="72" t="s">
        <v>85</v>
      </c>
      <c r="C8" s="71">
        <v>8.2050000000000001</v>
      </c>
      <c r="D8" s="71">
        <v>7.9269999999999996</v>
      </c>
      <c r="E8" s="71">
        <v>8.2040000000000006</v>
      </c>
      <c r="F8" s="71">
        <v>8.8770000000000007</v>
      </c>
      <c r="G8" s="71">
        <v>8.7889999999999997</v>
      </c>
      <c r="H8" s="71">
        <v>9.7520000000000007</v>
      </c>
      <c r="I8" s="71">
        <v>11.651999999999999</v>
      </c>
      <c r="J8" s="71">
        <v>10.113</v>
      </c>
      <c r="K8" s="71">
        <v>10.215999999999999</v>
      </c>
      <c r="L8" s="71">
        <v>14.146000000000001</v>
      </c>
      <c r="M8" s="71">
        <v>12.664</v>
      </c>
      <c r="N8" s="71">
        <v>10.571</v>
      </c>
      <c r="O8" s="71">
        <v>8.4369999999999994</v>
      </c>
      <c r="P8" s="71">
        <v>7.9770000000000003</v>
      </c>
      <c r="Q8" s="71">
        <v>7.1189999999999998</v>
      </c>
      <c r="R8" s="71">
        <v>5.8929999999999998</v>
      </c>
      <c r="S8" s="71">
        <v>7.5110000000000001</v>
      </c>
      <c r="T8" s="71">
        <v>8.74</v>
      </c>
      <c r="U8" s="71">
        <v>9.6010000000000009</v>
      </c>
    </row>
    <row r="9" spans="1:21" x14ac:dyDescent="0.25">
      <c r="A9" s="72" t="s">
        <v>86</v>
      </c>
      <c r="B9" s="77" t="s">
        <v>87</v>
      </c>
      <c r="C9" s="71">
        <v>5.4130000000000003</v>
      </c>
      <c r="D9" s="71" t="s">
        <v>519</v>
      </c>
      <c r="E9" s="71" t="s">
        <v>519</v>
      </c>
      <c r="F9" s="71">
        <v>5.9379999999999997</v>
      </c>
      <c r="G9" s="71" t="s">
        <v>519</v>
      </c>
      <c r="H9" s="71" t="s">
        <v>519</v>
      </c>
      <c r="I9" s="71">
        <v>5.8520000000000003</v>
      </c>
      <c r="J9" s="71" t="s">
        <v>519</v>
      </c>
      <c r="K9" s="71" t="s">
        <v>519</v>
      </c>
      <c r="L9" s="71">
        <v>8.6850000000000005</v>
      </c>
      <c r="M9" s="71" t="s">
        <v>519</v>
      </c>
      <c r="N9" s="71" t="s">
        <v>519</v>
      </c>
      <c r="O9" s="71">
        <v>4.1980000000000004</v>
      </c>
      <c r="P9" s="71" t="s">
        <v>519</v>
      </c>
      <c r="Q9" s="71" t="s">
        <v>519</v>
      </c>
      <c r="R9" s="71">
        <v>0.83099999999999996</v>
      </c>
      <c r="S9" s="71" t="s">
        <v>519</v>
      </c>
      <c r="T9" s="71" t="s">
        <v>519</v>
      </c>
      <c r="U9" s="71">
        <v>0.43099999999999999</v>
      </c>
    </row>
    <row r="10" spans="1:21" x14ac:dyDescent="0.25">
      <c r="A10" s="72" t="s">
        <v>88</v>
      </c>
      <c r="B10" s="77" t="s">
        <v>89</v>
      </c>
      <c r="C10" s="71">
        <v>0.08</v>
      </c>
      <c r="D10" s="71" t="s">
        <v>519</v>
      </c>
      <c r="E10" s="71" t="s">
        <v>519</v>
      </c>
      <c r="F10" s="71">
        <v>0.17</v>
      </c>
      <c r="G10" s="71" t="s">
        <v>519</v>
      </c>
      <c r="H10" s="71" t="s">
        <v>519</v>
      </c>
      <c r="I10" s="71">
        <v>1.1120000000000001</v>
      </c>
      <c r="J10" s="71" t="s">
        <v>519</v>
      </c>
      <c r="K10" s="71" t="s">
        <v>519</v>
      </c>
      <c r="L10" s="71">
        <v>7.6999999999999999E-2</v>
      </c>
      <c r="M10" s="71" t="s">
        <v>519</v>
      </c>
      <c r="N10" s="71" t="s">
        <v>519</v>
      </c>
      <c r="O10" s="71">
        <v>0.17199999999999999</v>
      </c>
      <c r="P10" s="71" t="s">
        <v>519</v>
      </c>
      <c r="Q10" s="71" t="s">
        <v>519</v>
      </c>
      <c r="R10" s="71">
        <v>0.36599999999999999</v>
      </c>
      <c r="S10" s="71" t="s">
        <v>519</v>
      </c>
      <c r="T10" s="71" t="s">
        <v>519</v>
      </c>
      <c r="U10" s="71">
        <v>0.14299999999999999</v>
      </c>
    </row>
    <row r="11" spans="1:21" x14ac:dyDescent="0.25">
      <c r="A11" s="72" t="s">
        <v>90</v>
      </c>
      <c r="B11" s="77" t="s">
        <v>91</v>
      </c>
      <c r="C11" s="71">
        <v>2.7119999999999997</v>
      </c>
      <c r="D11" s="71" t="s">
        <v>519</v>
      </c>
      <c r="E11" s="71" t="s">
        <v>519</v>
      </c>
      <c r="F11" s="71">
        <v>2.7690000000000001</v>
      </c>
      <c r="G11" s="71" t="s">
        <v>519</v>
      </c>
      <c r="H11" s="71" t="s">
        <v>519</v>
      </c>
      <c r="I11" s="71">
        <v>4.6879999999999997</v>
      </c>
      <c r="J11" s="71" t="s">
        <v>519</v>
      </c>
      <c r="K11" s="71" t="s">
        <v>519</v>
      </c>
      <c r="L11" s="71">
        <v>5.3840000000000003</v>
      </c>
      <c r="M11" s="71" t="s">
        <v>519</v>
      </c>
      <c r="N11" s="71" t="s">
        <v>519</v>
      </c>
      <c r="O11" s="71">
        <v>4.0680000000000005</v>
      </c>
      <c r="P11" s="71" t="s">
        <v>519</v>
      </c>
      <c r="Q11" s="71" t="s">
        <v>519</v>
      </c>
      <c r="R11" s="71">
        <v>4.6950000000000003</v>
      </c>
      <c r="S11" s="71" t="s">
        <v>519</v>
      </c>
      <c r="T11" s="71" t="s">
        <v>519</v>
      </c>
      <c r="U11" s="71">
        <v>9.027000000000001</v>
      </c>
    </row>
    <row r="12" spans="1:21" x14ac:dyDescent="0.25">
      <c r="A12" s="72" t="s">
        <v>92</v>
      </c>
      <c r="B12" s="72" t="s">
        <v>93</v>
      </c>
      <c r="C12" s="71">
        <v>483.33199999999999</v>
      </c>
      <c r="D12" s="71">
        <v>477.15499999999997</v>
      </c>
      <c r="E12" s="71">
        <v>469.11099999999999</v>
      </c>
      <c r="F12" s="71">
        <v>458.25200000000001</v>
      </c>
      <c r="G12" s="71">
        <v>453.77499999999998</v>
      </c>
      <c r="H12" s="71">
        <v>451.435</v>
      </c>
      <c r="I12" s="71">
        <v>471.97699999999998</v>
      </c>
      <c r="J12" s="71">
        <v>479.12700000000001</v>
      </c>
      <c r="K12" s="71">
        <v>510.24</v>
      </c>
      <c r="L12" s="71">
        <v>490.38499999999999</v>
      </c>
      <c r="M12" s="71">
        <v>568.84799999999996</v>
      </c>
      <c r="N12" s="71">
        <v>572.952</v>
      </c>
      <c r="O12" s="71">
        <v>512.85599999999999</v>
      </c>
      <c r="P12" s="71">
        <v>585.15300000000002</v>
      </c>
      <c r="Q12" s="71">
        <v>599.44100000000003</v>
      </c>
      <c r="R12" s="71">
        <v>541.29899999999998</v>
      </c>
      <c r="S12" s="71">
        <v>618.33100000000002</v>
      </c>
      <c r="T12" s="71">
        <v>618.07600000000002</v>
      </c>
      <c r="U12" s="71">
        <v>544.83100000000002</v>
      </c>
    </row>
    <row r="13" spans="1:21" x14ac:dyDescent="0.25">
      <c r="A13" s="72" t="s">
        <v>94</v>
      </c>
      <c r="B13" s="77" t="s">
        <v>95</v>
      </c>
      <c r="C13" s="71">
        <v>157.18600000000001</v>
      </c>
      <c r="D13" s="71" t="s">
        <v>519</v>
      </c>
      <c r="E13" s="71" t="s">
        <v>519</v>
      </c>
      <c r="F13" s="71">
        <v>150.245</v>
      </c>
      <c r="G13" s="71" t="s">
        <v>519</v>
      </c>
      <c r="H13" s="71" t="s">
        <v>519</v>
      </c>
      <c r="I13" s="71">
        <v>159.82299999999998</v>
      </c>
      <c r="J13" s="71" t="s">
        <v>519</v>
      </c>
      <c r="K13" s="71" t="s">
        <v>519</v>
      </c>
      <c r="L13" s="71">
        <v>197.76799999999997</v>
      </c>
      <c r="M13" s="71" t="s">
        <v>519</v>
      </c>
      <c r="N13" s="71" t="s">
        <v>519</v>
      </c>
      <c r="O13" s="71">
        <v>215.94200000000001</v>
      </c>
      <c r="P13" s="71" t="s">
        <v>519</v>
      </c>
      <c r="Q13" s="71" t="s">
        <v>519</v>
      </c>
      <c r="R13" s="71">
        <v>223.25799999999998</v>
      </c>
      <c r="S13" s="71" t="s">
        <v>519</v>
      </c>
      <c r="T13" s="71" t="s">
        <v>519</v>
      </c>
      <c r="U13" s="71">
        <v>219.10800000000003</v>
      </c>
    </row>
    <row r="14" spans="1:21" x14ac:dyDescent="0.25">
      <c r="A14" s="72" t="s">
        <v>96</v>
      </c>
      <c r="B14" s="77" t="s">
        <v>97</v>
      </c>
      <c r="C14" s="71">
        <v>45.064999999999998</v>
      </c>
      <c r="D14" s="71" t="s">
        <v>519</v>
      </c>
      <c r="E14" s="71" t="s">
        <v>519</v>
      </c>
      <c r="F14" s="71">
        <v>35.427</v>
      </c>
      <c r="G14" s="71" t="s">
        <v>519</v>
      </c>
      <c r="H14" s="71" t="s">
        <v>519</v>
      </c>
      <c r="I14" s="71">
        <v>34.816000000000003</v>
      </c>
      <c r="J14" s="71" t="s">
        <v>519</v>
      </c>
      <c r="K14" s="71" t="s">
        <v>519</v>
      </c>
      <c r="L14" s="71">
        <v>31.64</v>
      </c>
      <c r="M14" s="71" t="s">
        <v>519</v>
      </c>
      <c r="N14" s="71" t="s">
        <v>519</v>
      </c>
      <c r="O14" s="71">
        <v>26.863999999999997</v>
      </c>
      <c r="P14" s="71" t="s">
        <v>519</v>
      </c>
      <c r="Q14" s="71" t="s">
        <v>519</v>
      </c>
      <c r="R14" s="71">
        <v>25.341000000000001</v>
      </c>
      <c r="S14" s="71" t="s">
        <v>519</v>
      </c>
      <c r="T14" s="71" t="s">
        <v>519</v>
      </c>
      <c r="U14" s="71">
        <v>18.923000000000002</v>
      </c>
    </row>
    <row r="15" spans="1:21" x14ac:dyDescent="0.25">
      <c r="A15" s="72" t="s">
        <v>98</v>
      </c>
      <c r="B15" s="77" t="s">
        <v>99</v>
      </c>
      <c r="C15" s="71">
        <v>8.57</v>
      </c>
      <c r="D15" s="71" t="s">
        <v>519</v>
      </c>
      <c r="E15" s="71" t="s">
        <v>519</v>
      </c>
      <c r="F15" s="71">
        <v>8.1430000000000007</v>
      </c>
      <c r="G15" s="71" t="s">
        <v>519</v>
      </c>
      <c r="H15" s="71" t="s">
        <v>519</v>
      </c>
      <c r="I15" s="71">
        <v>17.048999999999999</v>
      </c>
      <c r="J15" s="71" t="s">
        <v>519</v>
      </c>
      <c r="K15" s="71" t="s">
        <v>519</v>
      </c>
      <c r="L15" s="71">
        <v>4.6959999999999997</v>
      </c>
      <c r="M15" s="71" t="s">
        <v>519</v>
      </c>
      <c r="N15" s="71" t="s">
        <v>519</v>
      </c>
      <c r="O15" s="71">
        <v>4.5970000000000004</v>
      </c>
      <c r="P15" s="71" t="s">
        <v>519</v>
      </c>
      <c r="Q15" s="71" t="s">
        <v>519</v>
      </c>
      <c r="R15" s="71">
        <v>4.6509999999999998</v>
      </c>
      <c r="S15" s="71" t="s">
        <v>519</v>
      </c>
      <c r="T15" s="71" t="s">
        <v>519</v>
      </c>
      <c r="U15" s="71">
        <v>4.42</v>
      </c>
    </row>
    <row r="16" spans="1:21" x14ac:dyDescent="0.25">
      <c r="A16" s="72" t="s">
        <v>100</v>
      </c>
      <c r="B16" s="77" t="s">
        <v>101</v>
      </c>
      <c r="C16" s="71">
        <v>26.445</v>
      </c>
      <c r="D16" s="71" t="s">
        <v>519</v>
      </c>
      <c r="E16" s="71" t="s">
        <v>519</v>
      </c>
      <c r="F16" s="71">
        <v>26.812000000000001</v>
      </c>
      <c r="G16" s="71" t="s">
        <v>519</v>
      </c>
      <c r="H16" s="71" t="s">
        <v>519</v>
      </c>
      <c r="I16" s="71">
        <v>37.194000000000003</v>
      </c>
      <c r="J16" s="71" t="s">
        <v>519</v>
      </c>
      <c r="K16" s="71" t="s">
        <v>519</v>
      </c>
      <c r="L16" s="71">
        <v>42.530999999999999</v>
      </c>
      <c r="M16" s="71" t="s">
        <v>519</v>
      </c>
      <c r="N16" s="71" t="s">
        <v>519</v>
      </c>
      <c r="O16" s="71">
        <v>42.192</v>
      </c>
      <c r="P16" s="71" t="s">
        <v>519</v>
      </c>
      <c r="Q16" s="71" t="s">
        <v>519</v>
      </c>
      <c r="R16" s="71">
        <v>38.249000000000002</v>
      </c>
      <c r="S16" s="71" t="s">
        <v>519</v>
      </c>
      <c r="T16" s="71" t="s">
        <v>519</v>
      </c>
      <c r="U16" s="71">
        <v>37.28</v>
      </c>
    </row>
    <row r="17" spans="1:21" x14ac:dyDescent="0.25">
      <c r="A17" s="72" t="s">
        <v>102</v>
      </c>
      <c r="B17" s="77" t="s">
        <v>103</v>
      </c>
      <c r="C17" s="71">
        <v>6.306</v>
      </c>
      <c r="D17" s="71" t="s">
        <v>519</v>
      </c>
      <c r="E17" s="71" t="s">
        <v>519</v>
      </c>
      <c r="F17" s="71">
        <v>6.8970000000000002</v>
      </c>
      <c r="G17" s="71" t="s">
        <v>519</v>
      </c>
      <c r="H17" s="71" t="s">
        <v>519</v>
      </c>
      <c r="I17" s="71">
        <v>6.4870000000000001</v>
      </c>
      <c r="J17" s="71" t="s">
        <v>519</v>
      </c>
      <c r="K17" s="71" t="s">
        <v>519</v>
      </c>
      <c r="L17" s="71">
        <v>2.56</v>
      </c>
      <c r="M17" s="71" t="s">
        <v>519</v>
      </c>
      <c r="N17" s="71" t="s">
        <v>519</v>
      </c>
      <c r="O17" s="71">
        <v>2.4950000000000001</v>
      </c>
      <c r="P17" s="71" t="s">
        <v>519</v>
      </c>
      <c r="Q17" s="71" t="s">
        <v>519</v>
      </c>
      <c r="R17" s="71">
        <v>2.1829999999999998</v>
      </c>
      <c r="S17" s="71" t="s">
        <v>519</v>
      </c>
      <c r="T17" s="71" t="s">
        <v>519</v>
      </c>
      <c r="U17" s="71">
        <v>2.4830000000000001</v>
      </c>
    </row>
    <row r="18" spans="1:21" x14ac:dyDescent="0.25">
      <c r="A18" s="72" t="s">
        <v>104</v>
      </c>
      <c r="B18" s="77" t="s">
        <v>105</v>
      </c>
      <c r="C18" s="71">
        <v>0.92400000000000004</v>
      </c>
      <c r="D18" s="71" t="s">
        <v>519</v>
      </c>
      <c r="E18" s="71" t="s">
        <v>519</v>
      </c>
      <c r="F18" s="71">
        <v>1.9970000000000001</v>
      </c>
      <c r="G18" s="71" t="s">
        <v>519</v>
      </c>
      <c r="H18" s="71" t="s">
        <v>519</v>
      </c>
      <c r="I18" s="71">
        <v>12.763</v>
      </c>
      <c r="J18" s="71" t="s">
        <v>519</v>
      </c>
      <c r="K18" s="71" t="s">
        <v>519</v>
      </c>
      <c r="L18" s="71">
        <v>15.733000000000001</v>
      </c>
      <c r="M18" s="71" t="s">
        <v>519</v>
      </c>
      <c r="N18" s="71" t="s">
        <v>519</v>
      </c>
      <c r="O18" s="71">
        <v>7.0549999999999997</v>
      </c>
      <c r="P18" s="71" t="s">
        <v>519</v>
      </c>
      <c r="Q18" s="71" t="s">
        <v>519</v>
      </c>
      <c r="R18" s="71">
        <v>8.0540000000000003</v>
      </c>
      <c r="S18" s="71" t="s">
        <v>519</v>
      </c>
      <c r="T18" s="71" t="s">
        <v>519</v>
      </c>
      <c r="U18" s="71">
        <v>9.0449999999999999</v>
      </c>
    </row>
    <row r="19" spans="1:21" x14ac:dyDescent="0.25">
      <c r="A19" s="72" t="s">
        <v>106</v>
      </c>
      <c r="B19" s="80" t="s">
        <v>107</v>
      </c>
      <c r="C19" s="71">
        <v>1.7000000000000001E-2</v>
      </c>
      <c r="D19" s="71" t="s">
        <v>519</v>
      </c>
      <c r="E19" s="71" t="s">
        <v>519</v>
      </c>
      <c r="F19" s="71">
        <v>0.82</v>
      </c>
      <c r="G19" s="71" t="s">
        <v>519</v>
      </c>
      <c r="H19" s="71" t="s">
        <v>519</v>
      </c>
      <c r="I19" s="71">
        <v>1.917</v>
      </c>
      <c r="J19" s="71" t="s">
        <v>519</v>
      </c>
      <c r="K19" s="71" t="s">
        <v>519</v>
      </c>
      <c r="L19" s="71">
        <v>2.827</v>
      </c>
      <c r="M19" s="71" t="s">
        <v>519</v>
      </c>
      <c r="N19" s="71" t="s">
        <v>519</v>
      </c>
      <c r="O19" s="71">
        <v>2.149</v>
      </c>
      <c r="P19" s="71" t="s">
        <v>519</v>
      </c>
      <c r="Q19" s="71" t="s">
        <v>519</v>
      </c>
      <c r="R19" s="71">
        <v>2.367</v>
      </c>
      <c r="S19" s="71" t="s">
        <v>519</v>
      </c>
      <c r="T19" s="71" t="s">
        <v>519</v>
      </c>
      <c r="U19" s="71">
        <v>2.9649999999999999</v>
      </c>
    </row>
    <row r="20" spans="1:21" x14ac:dyDescent="0.25">
      <c r="A20" s="72" t="s">
        <v>108</v>
      </c>
      <c r="B20" s="80" t="s">
        <v>109</v>
      </c>
      <c r="C20" s="71">
        <v>0.90700000000000003</v>
      </c>
      <c r="D20" s="71" t="s">
        <v>519</v>
      </c>
      <c r="E20" s="71" t="s">
        <v>519</v>
      </c>
      <c r="F20" s="71">
        <v>1.1759999999999999</v>
      </c>
      <c r="G20" s="71" t="s">
        <v>519</v>
      </c>
      <c r="H20" s="71" t="s">
        <v>519</v>
      </c>
      <c r="I20" s="71">
        <v>10.846</v>
      </c>
      <c r="J20" s="71" t="s">
        <v>519</v>
      </c>
      <c r="K20" s="71" t="s">
        <v>519</v>
      </c>
      <c r="L20" s="71">
        <v>12.906000000000001</v>
      </c>
      <c r="M20" s="71" t="s">
        <v>519</v>
      </c>
      <c r="N20" s="71" t="s">
        <v>519</v>
      </c>
      <c r="O20" s="71">
        <v>4.9059999999999997</v>
      </c>
      <c r="P20" s="71" t="s">
        <v>519</v>
      </c>
      <c r="Q20" s="71" t="s">
        <v>519</v>
      </c>
      <c r="R20" s="71">
        <v>5.6870000000000003</v>
      </c>
      <c r="S20" s="71" t="s">
        <v>519</v>
      </c>
      <c r="T20" s="71" t="s">
        <v>519</v>
      </c>
      <c r="U20" s="71">
        <v>6.08</v>
      </c>
    </row>
    <row r="21" spans="1:21" x14ac:dyDescent="0.25">
      <c r="A21" s="72" t="s">
        <v>110</v>
      </c>
      <c r="B21" s="77" t="s">
        <v>111</v>
      </c>
      <c r="C21" s="71">
        <v>49.732999999999997</v>
      </c>
      <c r="D21" s="71" t="s">
        <v>519</v>
      </c>
      <c r="E21" s="71" t="s">
        <v>519</v>
      </c>
      <c r="F21" s="71">
        <v>40.606000000000002</v>
      </c>
      <c r="G21" s="71" t="s">
        <v>519</v>
      </c>
      <c r="H21" s="71" t="s">
        <v>519</v>
      </c>
      <c r="I21" s="71">
        <v>37.994999999999997</v>
      </c>
      <c r="J21" s="71" t="s">
        <v>519</v>
      </c>
      <c r="K21" s="71" t="s">
        <v>519</v>
      </c>
      <c r="L21" s="71">
        <v>61.518999999999998</v>
      </c>
      <c r="M21" s="71" t="s">
        <v>519</v>
      </c>
      <c r="N21" s="71" t="s">
        <v>519</v>
      </c>
      <c r="O21" s="71">
        <v>69.972999999999999</v>
      </c>
      <c r="P21" s="71" t="s">
        <v>519</v>
      </c>
      <c r="Q21" s="71" t="s">
        <v>519</v>
      </c>
      <c r="R21" s="71">
        <v>91.549000000000007</v>
      </c>
      <c r="S21" s="71" t="s">
        <v>519</v>
      </c>
      <c r="T21" s="71" t="s">
        <v>519</v>
      </c>
      <c r="U21" s="71">
        <v>114.29900000000001</v>
      </c>
    </row>
    <row r="22" spans="1:21" x14ac:dyDescent="0.25">
      <c r="A22" s="72" t="s">
        <v>112</v>
      </c>
      <c r="B22" s="77" t="s">
        <v>113</v>
      </c>
      <c r="C22" s="71">
        <v>3.8580000000000001</v>
      </c>
      <c r="D22" s="71" t="s">
        <v>519</v>
      </c>
      <c r="E22" s="71" t="s">
        <v>519</v>
      </c>
      <c r="F22" s="71">
        <v>0.60499999999999998</v>
      </c>
      <c r="G22" s="71" t="s">
        <v>519</v>
      </c>
      <c r="H22" s="71" t="s">
        <v>519</v>
      </c>
      <c r="I22" s="71">
        <v>5.0119999999999996</v>
      </c>
      <c r="J22" s="71" t="s">
        <v>519</v>
      </c>
      <c r="K22" s="71" t="s">
        <v>519</v>
      </c>
      <c r="L22" s="71">
        <v>5.577</v>
      </c>
      <c r="M22" s="71" t="s">
        <v>519</v>
      </c>
      <c r="N22" s="71" t="s">
        <v>519</v>
      </c>
      <c r="O22" s="71">
        <v>7.4809999999999999</v>
      </c>
      <c r="P22" s="71" t="s">
        <v>519</v>
      </c>
      <c r="Q22" s="71" t="s">
        <v>519</v>
      </c>
      <c r="R22" s="71">
        <v>5.944</v>
      </c>
      <c r="S22" s="71" t="s">
        <v>519</v>
      </c>
      <c r="T22" s="71" t="s">
        <v>519</v>
      </c>
      <c r="U22" s="71">
        <v>6.3620000000000001</v>
      </c>
    </row>
    <row r="23" spans="1:21" x14ac:dyDescent="0.25">
      <c r="A23" s="72" t="s">
        <v>114</v>
      </c>
      <c r="B23" s="77" t="s">
        <v>115</v>
      </c>
      <c r="C23" s="71">
        <v>7.7450000000000001</v>
      </c>
      <c r="D23" s="71" t="s">
        <v>519</v>
      </c>
      <c r="E23" s="71" t="s">
        <v>519</v>
      </c>
      <c r="F23" s="71">
        <v>8.6419999999999995</v>
      </c>
      <c r="G23" s="71" t="s">
        <v>519</v>
      </c>
      <c r="H23" s="71" t="s">
        <v>519</v>
      </c>
      <c r="I23" s="71">
        <v>9.9499999999999993</v>
      </c>
      <c r="J23" s="71" t="s">
        <v>519</v>
      </c>
      <c r="K23" s="71" t="s">
        <v>519</v>
      </c>
      <c r="L23" s="71">
        <v>9.9870000000000001</v>
      </c>
      <c r="M23" s="71" t="s">
        <v>519</v>
      </c>
      <c r="N23" s="71" t="s">
        <v>519</v>
      </c>
      <c r="O23" s="71">
        <v>9.6829999999999998</v>
      </c>
      <c r="P23" s="71" t="s">
        <v>519</v>
      </c>
      <c r="Q23" s="71" t="s">
        <v>519</v>
      </c>
      <c r="R23" s="71">
        <v>10.352</v>
      </c>
      <c r="S23" s="71" t="s">
        <v>519</v>
      </c>
      <c r="T23" s="71" t="s">
        <v>519</v>
      </c>
      <c r="U23" s="71">
        <v>9.6549999999999994</v>
      </c>
    </row>
    <row r="24" spans="1:21" x14ac:dyDescent="0.25">
      <c r="A24" s="72" t="s">
        <v>116</v>
      </c>
      <c r="B24" s="77" t="s">
        <v>117</v>
      </c>
      <c r="C24" s="71">
        <v>11.041</v>
      </c>
      <c r="D24" s="71" t="s">
        <v>519</v>
      </c>
      <c r="E24" s="71" t="s">
        <v>519</v>
      </c>
      <c r="F24" s="71">
        <v>9.66</v>
      </c>
      <c r="G24" s="71" t="s">
        <v>519</v>
      </c>
      <c r="H24" s="71" t="s">
        <v>519</v>
      </c>
      <c r="I24" s="71">
        <v>11.31</v>
      </c>
      <c r="J24" s="71" t="s">
        <v>519</v>
      </c>
      <c r="K24" s="71" t="s">
        <v>519</v>
      </c>
      <c r="L24" s="71">
        <v>8.4770000000000003</v>
      </c>
      <c r="M24" s="71" t="s">
        <v>519</v>
      </c>
      <c r="N24" s="71" t="s">
        <v>519</v>
      </c>
      <c r="O24" s="71">
        <v>8.6229999999999993</v>
      </c>
      <c r="P24" s="71" t="s">
        <v>519</v>
      </c>
      <c r="Q24" s="71" t="s">
        <v>519</v>
      </c>
      <c r="R24" s="71">
        <v>10.587999999999999</v>
      </c>
      <c r="S24" s="71" t="s">
        <v>519</v>
      </c>
      <c r="T24" s="71" t="s">
        <v>519</v>
      </c>
      <c r="U24" s="71">
        <v>10.677</v>
      </c>
    </row>
    <row r="25" spans="1:21" x14ac:dyDescent="0.25">
      <c r="A25" s="72" t="s">
        <v>118</v>
      </c>
      <c r="B25" s="80" t="s">
        <v>119</v>
      </c>
      <c r="C25" s="71">
        <v>5.3559999999999999</v>
      </c>
      <c r="D25" s="71" t="s">
        <v>519</v>
      </c>
      <c r="E25" s="71" t="s">
        <v>519</v>
      </c>
      <c r="F25" s="71">
        <v>4.1500000000000004</v>
      </c>
      <c r="G25" s="71" t="s">
        <v>519</v>
      </c>
      <c r="H25" s="71" t="s">
        <v>519</v>
      </c>
      <c r="I25" s="71">
        <v>4.1989999999999998</v>
      </c>
      <c r="J25" s="71" t="s">
        <v>519</v>
      </c>
      <c r="K25" s="71" t="s">
        <v>519</v>
      </c>
      <c r="L25" s="71">
        <v>3.8719999999999999</v>
      </c>
      <c r="M25" s="71" t="s">
        <v>519</v>
      </c>
      <c r="N25" s="71" t="s">
        <v>519</v>
      </c>
      <c r="O25" s="71">
        <v>3.286</v>
      </c>
      <c r="P25" s="71" t="s">
        <v>519</v>
      </c>
      <c r="Q25" s="71" t="s">
        <v>519</v>
      </c>
      <c r="R25" s="71">
        <v>3.3650000000000002</v>
      </c>
      <c r="S25" s="71" t="s">
        <v>519</v>
      </c>
      <c r="T25" s="71" t="s">
        <v>519</v>
      </c>
      <c r="U25" s="71">
        <v>3.65</v>
      </c>
    </row>
    <row r="26" spans="1:21" x14ac:dyDescent="0.25">
      <c r="A26" s="72" t="s">
        <v>120</v>
      </c>
      <c r="B26" s="80" t="s">
        <v>121</v>
      </c>
      <c r="C26" s="71">
        <v>5.6840000000000002</v>
      </c>
      <c r="D26" s="71" t="s">
        <v>519</v>
      </c>
      <c r="E26" s="71" t="s">
        <v>519</v>
      </c>
      <c r="F26" s="71">
        <v>5.5090000000000003</v>
      </c>
      <c r="G26" s="71" t="s">
        <v>519</v>
      </c>
      <c r="H26" s="71" t="s">
        <v>519</v>
      </c>
      <c r="I26" s="71">
        <v>7.1109999999999989</v>
      </c>
      <c r="J26" s="71" t="s">
        <v>519</v>
      </c>
      <c r="K26" s="71" t="s">
        <v>519</v>
      </c>
      <c r="L26" s="71">
        <v>4.6049999999999995</v>
      </c>
      <c r="M26" s="71" t="s">
        <v>519</v>
      </c>
      <c r="N26" s="71" t="s">
        <v>519</v>
      </c>
      <c r="O26" s="71">
        <v>5.3369999999999997</v>
      </c>
      <c r="P26" s="71" t="s">
        <v>519</v>
      </c>
      <c r="Q26" s="71" t="s">
        <v>519</v>
      </c>
      <c r="R26" s="71">
        <v>7.2219999999999995</v>
      </c>
      <c r="S26" s="71" t="s">
        <v>519</v>
      </c>
      <c r="T26" s="71" t="s">
        <v>519</v>
      </c>
      <c r="U26" s="71">
        <v>7.0270000000000001</v>
      </c>
    </row>
    <row r="27" spans="1:21" x14ac:dyDescent="0.25">
      <c r="A27" s="72" t="s">
        <v>122</v>
      </c>
      <c r="B27" s="77" t="s">
        <v>123</v>
      </c>
      <c r="C27" s="71">
        <v>32.286999999999999</v>
      </c>
      <c r="D27" s="71" t="s">
        <v>519</v>
      </c>
      <c r="E27" s="71" t="s">
        <v>519</v>
      </c>
      <c r="F27" s="71">
        <v>28.579000000000001</v>
      </c>
      <c r="G27" s="71" t="s">
        <v>519</v>
      </c>
      <c r="H27" s="71" t="s">
        <v>519</v>
      </c>
      <c r="I27" s="71">
        <v>26.141999999999999</v>
      </c>
      <c r="J27" s="71" t="s">
        <v>519</v>
      </c>
      <c r="K27" s="71" t="s">
        <v>519</v>
      </c>
      <c r="L27" s="71">
        <v>30.481999999999999</v>
      </c>
      <c r="M27" s="71" t="s">
        <v>519</v>
      </c>
      <c r="N27" s="71" t="s">
        <v>519</v>
      </c>
      <c r="O27" s="71">
        <v>31.98</v>
      </c>
      <c r="P27" s="71" t="s">
        <v>519</v>
      </c>
      <c r="Q27" s="71" t="s">
        <v>519</v>
      </c>
      <c r="R27" s="71">
        <v>35.070999999999998</v>
      </c>
      <c r="S27" s="71" t="s">
        <v>519</v>
      </c>
      <c r="T27" s="71" t="s">
        <v>519</v>
      </c>
      <c r="U27" s="71">
        <v>33.960999999999999</v>
      </c>
    </row>
    <row r="28" spans="1:21" x14ac:dyDescent="0.25">
      <c r="A28" s="72" t="s">
        <v>124</v>
      </c>
      <c r="B28" s="80" t="s">
        <v>125</v>
      </c>
      <c r="C28" s="71">
        <v>24.039000000000001</v>
      </c>
      <c r="D28" s="71" t="s">
        <v>519</v>
      </c>
      <c r="E28" s="71" t="s">
        <v>519</v>
      </c>
      <c r="F28" s="71">
        <v>17.605</v>
      </c>
      <c r="G28" s="71" t="s">
        <v>519</v>
      </c>
      <c r="H28" s="71" t="s">
        <v>519</v>
      </c>
      <c r="I28" s="71">
        <v>19.797000000000001</v>
      </c>
      <c r="J28" s="71" t="s">
        <v>519</v>
      </c>
      <c r="K28" s="71" t="s">
        <v>519</v>
      </c>
      <c r="L28" s="71">
        <v>21.330000000000002</v>
      </c>
      <c r="M28" s="71" t="s">
        <v>519</v>
      </c>
      <c r="N28" s="71" t="s">
        <v>519</v>
      </c>
      <c r="O28" s="71">
        <v>23.619</v>
      </c>
      <c r="P28" s="71" t="s">
        <v>519</v>
      </c>
      <c r="Q28" s="71" t="s">
        <v>519</v>
      </c>
      <c r="R28" s="71">
        <v>25.605</v>
      </c>
      <c r="S28" s="71" t="s">
        <v>519</v>
      </c>
      <c r="T28" s="71" t="s">
        <v>519</v>
      </c>
      <c r="U28" s="71">
        <v>25.338999999999999</v>
      </c>
    </row>
    <row r="29" spans="1:21" x14ac:dyDescent="0.25">
      <c r="A29" s="72" t="s">
        <v>126</v>
      </c>
      <c r="B29" s="80" t="s">
        <v>127</v>
      </c>
      <c r="C29" s="71">
        <v>5.2489999999999997</v>
      </c>
      <c r="D29" s="71" t="s">
        <v>519</v>
      </c>
      <c r="E29" s="71" t="s">
        <v>519</v>
      </c>
      <c r="F29" s="71">
        <v>8.2590000000000003</v>
      </c>
      <c r="G29" s="71" t="s">
        <v>519</v>
      </c>
      <c r="H29" s="71" t="s">
        <v>519</v>
      </c>
      <c r="I29" s="71">
        <v>3.4550000000000001</v>
      </c>
      <c r="J29" s="71" t="s">
        <v>519</v>
      </c>
      <c r="K29" s="71" t="s">
        <v>519</v>
      </c>
      <c r="L29" s="71">
        <v>6.05</v>
      </c>
      <c r="M29" s="71" t="s">
        <v>519</v>
      </c>
      <c r="N29" s="71" t="s">
        <v>519</v>
      </c>
      <c r="O29" s="71">
        <v>5.2210000000000001</v>
      </c>
      <c r="P29" s="71" t="s">
        <v>519</v>
      </c>
      <c r="Q29" s="71" t="s">
        <v>519</v>
      </c>
      <c r="R29" s="71">
        <v>5.492</v>
      </c>
      <c r="S29" s="71" t="s">
        <v>519</v>
      </c>
      <c r="T29" s="71" t="s">
        <v>519</v>
      </c>
      <c r="U29" s="71">
        <v>4.4550000000000001</v>
      </c>
    </row>
    <row r="30" spans="1:21" x14ac:dyDescent="0.25">
      <c r="A30" s="72" t="s">
        <v>128</v>
      </c>
      <c r="B30" s="80" t="s">
        <v>129</v>
      </c>
      <c r="C30" s="71">
        <v>2.9980000000000002</v>
      </c>
      <c r="D30" s="71" t="s">
        <v>519</v>
      </c>
      <c r="E30" s="71" t="s">
        <v>519</v>
      </c>
      <c r="F30" s="71">
        <v>2.714</v>
      </c>
      <c r="G30" s="71" t="s">
        <v>519</v>
      </c>
      <c r="H30" s="71" t="s">
        <v>519</v>
      </c>
      <c r="I30" s="71">
        <v>2.89</v>
      </c>
      <c r="J30" s="71" t="s">
        <v>519</v>
      </c>
      <c r="K30" s="71" t="s">
        <v>519</v>
      </c>
      <c r="L30" s="71">
        <v>3.1019999999999999</v>
      </c>
      <c r="M30" s="71" t="s">
        <v>519</v>
      </c>
      <c r="N30" s="71" t="s">
        <v>519</v>
      </c>
      <c r="O30" s="71">
        <v>3.141</v>
      </c>
      <c r="P30" s="71" t="s">
        <v>519</v>
      </c>
      <c r="Q30" s="71" t="s">
        <v>519</v>
      </c>
      <c r="R30" s="71">
        <v>3.9740000000000002</v>
      </c>
      <c r="S30" s="71" t="s">
        <v>519</v>
      </c>
      <c r="T30" s="71" t="s">
        <v>519</v>
      </c>
      <c r="U30" s="71">
        <v>4.1669999999999998</v>
      </c>
    </row>
    <row r="31" spans="1:21" x14ac:dyDescent="0.25">
      <c r="A31" s="72" t="s">
        <v>130</v>
      </c>
      <c r="B31" s="77" t="s">
        <v>131</v>
      </c>
      <c r="C31" s="71">
        <v>13.053000000000001</v>
      </c>
      <c r="D31" s="71" t="s">
        <v>519</v>
      </c>
      <c r="E31" s="71" t="s">
        <v>519</v>
      </c>
      <c r="F31" s="71">
        <v>12.997</v>
      </c>
      <c r="G31" s="71" t="s">
        <v>519</v>
      </c>
      <c r="H31" s="71" t="s">
        <v>519</v>
      </c>
      <c r="I31" s="71">
        <v>12.589</v>
      </c>
      <c r="J31" s="71" t="s">
        <v>519</v>
      </c>
      <c r="K31" s="71" t="s">
        <v>519</v>
      </c>
      <c r="L31" s="71">
        <v>11.776999999999999</v>
      </c>
      <c r="M31" s="71" t="s">
        <v>519</v>
      </c>
      <c r="N31" s="71" t="s">
        <v>519</v>
      </c>
      <c r="O31" s="71">
        <v>14.241</v>
      </c>
      <c r="P31" s="71" t="s">
        <v>519</v>
      </c>
      <c r="Q31" s="71" t="s">
        <v>519</v>
      </c>
      <c r="R31" s="71">
        <v>15.006</v>
      </c>
      <c r="S31" s="71" t="s">
        <v>519</v>
      </c>
      <c r="T31" s="71" t="s">
        <v>519</v>
      </c>
      <c r="U31" s="71">
        <v>11.199</v>
      </c>
    </row>
    <row r="32" spans="1:21" x14ac:dyDescent="0.25">
      <c r="A32" s="72" t="s">
        <v>132</v>
      </c>
      <c r="B32" s="77" t="s">
        <v>133</v>
      </c>
      <c r="C32" s="71">
        <v>5.4850000000000003</v>
      </c>
      <c r="D32" s="71" t="s">
        <v>519</v>
      </c>
      <c r="E32" s="71" t="s">
        <v>519</v>
      </c>
      <c r="F32" s="71">
        <v>9.2129999999999992</v>
      </c>
      <c r="G32" s="71" t="s">
        <v>519</v>
      </c>
      <c r="H32" s="71" t="s">
        <v>519</v>
      </c>
      <c r="I32" s="71">
        <v>4.7460000000000004</v>
      </c>
      <c r="J32" s="71" t="s">
        <v>519</v>
      </c>
      <c r="K32" s="71" t="s">
        <v>519</v>
      </c>
      <c r="L32" s="71">
        <v>13.223000000000001</v>
      </c>
      <c r="M32" s="71" t="s">
        <v>519</v>
      </c>
      <c r="N32" s="71" t="s">
        <v>519</v>
      </c>
      <c r="O32" s="71">
        <v>14.904</v>
      </c>
      <c r="P32" s="71" t="s">
        <v>519</v>
      </c>
      <c r="Q32" s="71" t="s">
        <v>519</v>
      </c>
      <c r="R32" s="71">
        <v>15.805999999999999</v>
      </c>
      <c r="S32" s="71" t="s">
        <v>519</v>
      </c>
      <c r="T32" s="71" t="s">
        <v>519</v>
      </c>
      <c r="U32" s="71">
        <v>15.496</v>
      </c>
    </row>
    <row r="33" spans="1:21" x14ac:dyDescent="0.25">
      <c r="A33" s="72" t="s">
        <v>134</v>
      </c>
      <c r="B33" s="77" t="s">
        <v>135</v>
      </c>
      <c r="C33" s="71">
        <v>5.649</v>
      </c>
      <c r="D33" s="71" t="s">
        <v>519</v>
      </c>
      <c r="E33" s="71" t="s">
        <v>519</v>
      </c>
      <c r="F33" s="71">
        <v>4.5289999999999999</v>
      </c>
      <c r="G33" s="71" t="s">
        <v>519</v>
      </c>
      <c r="H33" s="71" t="s">
        <v>519</v>
      </c>
      <c r="I33" s="71">
        <v>4.17</v>
      </c>
      <c r="J33" s="71" t="s">
        <v>519</v>
      </c>
      <c r="K33" s="71" t="s">
        <v>519</v>
      </c>
      <c r="L33" s="71">
        <v>4.5819999999999999</v>
      </c>
      <c r="M33" s="71" t="s">
        <v>519</v>
      </c>
      <c r="N33" s="71" t="s">
        <v>519</v>
      </c>
      <c r="O33" s="71">
        <v>5.83</v>
      </c>
      <c r="P33" s="71" t="s">
        <v>519</v>
      </c>
      <c r="Q33" s="71" t="s">
        <v>519</v>
      </c>
      <c r="R33" s="71">
        <v>4.0919999999999996</v>
      </c>
      <c r="S33" s="71" t="s">
        <v>519</v>
      </c>
      <c r="T33" s="71" t="s">
        <v>519</v>
      </c>
      <c r="U33" s="71">
        <v>3.0880000000000001</v>
      </c>
    </row>
    <row r="34" spans="1:21" x14ac:dyDescent="0.25">
      <c r="A34" s="72" t="s">
        <v>136</v>
      </c>
      <c r="B34" s="77" t="s">
        <v>137</v>
      </c>
      <c r="C34" s="71">
        <v>15.452</v>
      </c>
      <c r="D34" s="71" t="s">
        <v>519</v>
      </c>
      <c r="E34" s="71" t="s">
        <v>519</v>
      </c>
      <c r="F34" s="71">
        <v>13.611000000000001</v>
      </c>
      <c r="G34" s="71" t="s">
        <v>519</v>
      </c>
      <c r="H34" s="71" t="s">
        <v>519</v>
      </c>
      <c r="I34" s="71">
        <v>12.266999999999999</v>
      </c>
      <c r="J34" s="71" t="s">
        <v>519</v>
      </c>
      <c r="K34" s="71" t="s">
        <v>519</v>
      </c>
      <c r="L34" s="71">
        <v>11.95</v>
      </c>
      <c r="M34" s="71" t="s">
        <v>519</v>
      </c>
      <c r="N34" s="71" t="s">
        <v>519</v>
      </c>
      <c r="O34" s="71">
        <v>12.234</v>
      </c>
      <c r="P34" s="71" t="s">
        <v>519</v>
      </c>
      <c r="Q34" s="71" t="s">
        <v>519</v>
      </c>
      <c r="R34" s="71">
        <v>12.077999999999999</v>
      </c>
      <c r="S34" s="71" t="s">
        <v>519</v>
      </c>
      <c r="T34" s="71" t="s">
        <v>519</v>
      </c>
      <c r="U34" s="71">
        <v>11.492000000000001</v>
      </c>
    </row>
    <row r="35" spans="1:21" x14ac:dyDescent="0.25">
      <c r="A35" s="72" t="s">
        <v>138</v>
      </c>
      <c r="B35" s="77" t="s">
        <v>139</v>
      </c>
      <c r="C35" s="71">
        <v>16.213000000000001</v>
      </c>
      <c r="D35" s="71" t="s">
        <v>519</v>
      </c>
      <c r="E35" s="71" t="s">
        <v>519</v>
      </c>
      <c r="F35" s="71">
        <v>18.491</v>
      </c>
      <c r="G35" s="71" t="s">
        <v>519</v>
      </c>
      <c r="H35" s="71" t="s">
        <v>519</v>
      </c>
      <c r="I35" s="71">
        <v>17.045000000000002</v>
      </c>
      <c r="J35" s="71" t="s">
        <v>519</v>
      </c>
      <c r="K35" s="71" t="s">
        <v>519</v>
      </c>
      <c r="L35" s="71">
        <v>16.829000000000001</v>
      </c>
      <c r="M35" s="71" t="s">
        <v>519</v>
      </c>
      <c r="N35" s="71" t="s">
        <v>519</v>
      </c>
      <c r="O35" s="71">
        <v>17.416</v>
      </c>
      <c r="P35" s="71" t="s">
        <v>519</v>
      </c>
      <c r="Q35" s="71" t="s">
        <v>519</v>
      </c>
      <c r="R35" s="71">
        <v>17.114000000000001</v>
      </c>
      <c r="S35" s="71" t="s">
        <v>519</v>
      </c>
      <c r="T35" s="71" t="s">
        <v>519</v>
      </c>
      <c r="U35" s="71">
        <v>15.523999999999999</v>
      </c>
    </row>
    <row r="36" spans="1:21" x14ac:dyDescent="0.25">
      <c r="A36" s="72" t="s">
        <v>140</v>
      </c>
      <c r="B36" s="77" t="s">
        <v>141</v>
      </c>
      <c r="C36" s="71">
        <v>3.53</v>
      </c>
      <c r="D36" s="71" t="s">
        <v>519</v>
      </c>
      <c r="E36" s="71" t="s">
        <v>519</v>
      </c>
      <c r="F36" s="71">
        <v>3.081</v>
      </c>
      <c r="G36" s="71" t="s">
        <v>519</v>
      </c>
      <c r="H36" s="71" t="s">
        <v>519</v>
      </c>
      <c r="I36" s="71">
        <v>6.7859999999999996</v>
      </c>
      <c r="J36" s="71" t="s">
        <v>519</v>
      </c>
      <c r="K36" s="71" t="s">
        <v>519</v>
      </c>
      <c r="L36" s="71">
        <v>2.0830000000000002</v>
      </c>
      <c r="M36" s="71" t="s">
        <v>519</v>
      </c>
      <c r="N36" s="71" t="s">
        <v>519</v>
      </c>
      <c r="O36" s="71">
        <v>2.3570000000000002</v>
      </c>
      <c r="P36" s="71" t="s">
        <v>519</v>
      </c>
      <c r="Q36" s="71" t="s">
        <v>519</v>
      </c>
      <c r="R36" s="71">
        <v>2.2589999999999999</v>
      </c>
      <c r="S36" s="71" t="s">
        <v>519</v>
      </c>
      <c r="T36" s="71" t="s">
        <v>519</v>
      </c>
      <c r="U36" s="71">
        <v>2.5619999999999998</v>
      </c>
    </row>
    <row r="37" spans="1:21" x14ac:dyDescent="0.25">
      <c r="A37" s="72" t="s">
        <v>142</v>
      </c>
      <c r="B37" s="77" t="s">
        <v>143</v>
      </c>
      <c r="C37" s="71">
        <v>12.838000000000001</v>
      </c>
      <c r="D37" s="71" t="s">
        <v>519</v>
      </c>
      <c r="E37" s="71" t="s">
        <v>519</v>
      </c>
      <c r="F37" s="71">
        <v>13.188000000000001</v>
      </c>
      <c r="G37" s="71" t="s">
        <v>519</v>
      </c>
      <c r="H37" s="71" t="s">
        <v>519</v>
      </c>
      <c r="I37" s="71">
        <v>20.210999999999999</v>
      </c>
      <c r="J37" s="71" t="s">
        <v>519</v>
      </c>
      <c r="K37" s="71" t="s">
        <v>519</v>
      </c>
      <c r="L37" s="71">
        <v>5.5150000000000006</v>
      </c>
      <c r="M37" s="71" t="s">
        <v>519</v>
      </c>
      <c r="N37" s="71" t="s">
        <v>519</v>
      </c>
      <c r="O37" s="71">
        <v>5.9379999999999997</v>
      </c>
      <c r="P37" s="71" t="s">
        <v>519</v>
      </c>
      <c r="Q37" s="71" t="s">
        <v>519</v>
      </c>
      <c r="R37" s="71">
        <v>6.2650000000000006</v>
      </c>
      <c r="S37" s="71" t="s">
        <v>519</v>
      </c>
      <c r="T37" s="71" t="s">
        <v>519</v>
      </c>
      <c r="U37" s="71">
        <v>6.0039999999999996</v>
      </c>
    </row>
    <row r="38" spans="1:21" x14ac:dyDescent="0.25">
      <c r="A38" s="72" t="s">
        <v>144</v>
      </c>
      <c r="B38" s="77" t="s">
        <v>145</v>
      </c>
      <c r="C38" s="71">
        <v>61.953000000000003</v>
      </c>
      <c r="D38" s="71" t="s">
        <v>519</v>
      </c>
      <c r="E38" s="71" t="s">
        <v>519</v>
      </c>
      <c r="F38" s="71">
        <v>65.528999999999996</v>
      </c>
      <c r="G38" s="71" t="s">
        <v>519</v>
      </c>
      <c r="H38" s="71" t="s">
        <v>519</v>
      </c>
      <c r="I38" s="71">
        <v>35.622</v>
      </c>
      <c r="J38" s="71" t="s">
        <v>519</v>
      </c>
      <c r="K38" s="71" t="s">
        <v>519</v>
      </c>
      <c r="L38" s="71">
        <v>13.455</v>
      </c>
      <c r="M38" s="71" t="s">
        <v>519</v>
      </c>
      <c r="N38" s="71" t="s">
        <v>519</v>
      </c>
      <c r="O38" s="71">
        <v>13.054</v>
      </c>
      <c r="P38" s="71" t="s">
        <v>519</v>
      </c>
      <c r="Q38" s="71" t="s">
        <v>519</v>
      </c>
      <c r="R38" s="71">
        <v>13.441000000000001</v>
      </c>
      <c r="S38" s="71" t="s">
        <v>519</v>
      </c>
      <c r="T38" s="71" t="s">
        <v>519</v>
      </c>
      <c r="U38" s="71">
        <v>13.253</v>
      </c>
    </row>
    <row r="39" spans="1:21" x14ac:dyDescent="0.25">
      <c r="A39" s="72" t="s">
        <v>281</v>
      </c>
      <c r="B39" s="72" t="s">
        <v>146</v>
      </c>
      <c r="C39" s="71">
        <v>200.85599999999999</v>
      </c>
      <c r="D39" s="71">
        <v>186.28899999999999</v>
      </c>
      <c r="E39" s="71">
        <v>182.74</v>
      </c>
      <c r="F39" s="71">
        <v>192.988</v>
      </c>
      <c r="G39" s="71">
        <v>200.00299999999999</v>
      </c>
      <c r="H39" s="71">
        <v>219.85599999999999</v>
      </c>
      <c r="I39" s="71">
        <v>250.14699999999999</v>
      </c>
      <c r="J39" s="71">
        <v>193.096</v>
      </c>
      <c r="K39" s="71">
        <v>150.458</v>
      </c>
      <c r="L39" s="71">
        <v>189.30500000000001</v>
      </c>
      <c r="M39" s="71">
        <v>173.399</v>
      </c>
      <c r="N39" s="71">
        <v>149.303</v>
      </c>
      <c r="O39" s="71">
        <v>123.13500000000001</v>
      </c>
      <c r="P39" s="71">
        <v>136.12200000000001</v>
      </c>
      <c r="Q39" s="71">
        <v>139.62100000000001</v>
      </c>
      <c r="R39" s="71">
        <v>145.75800000000001</v>
      </c>
      <c r="S39" s="71">
        <v>127.94199999999999</v>
      </c>
      <c r="T39" s="71">
        <v>113.14400000000001</v>
      </c>
      <c r="U39" s="71">
        <v>95.27</v>
      </c>
    </row>
    <row r="40" spans="1:21" x14ac:dyDescent="0.25">
      <c r="A40" s="72" t="s">
        <v>282</v>
      </c>
      <c r="B40" s="77" t="s">
        <v>147</v>
      </c>
      <c r="C40" s="71">
        <v>200.726</v>
      </c>
      <c r="D40" s="71" t="s">
        <v>519</v>
      </c>
      <c r="E40" s="71" t="s">
        <v>519</v>
      </c>
      <c r="F40" s="71">
        <v>192.85399999999998</v>
      </c>
      <c r="G40" s="71" t="s">
        <v>519</v>
      </c>
      <c r="H40" s="71" t="s">
        <v>519</v>
      </c>
      <c r="I40" s="71">
        <v>249.76599999999999</v>
      </c>
      <c r="J40" s="71" t="s">
        <v>519</v>
      </c>
      <c r="K40" s="71" t="s">
        <v>519</v>
      </c>
      <c r="L40" s="71">
        <v>189.14499999999998</v>
      </c>
      <c r="M40" s="71" t="s">
        <v>519</v>
      </c>
      <c r="N40" s="71" t="s">
        <v>519</v>
      </c>
      <c r="O40" s="71">
        <v>122.914</v>
      </c>
      <c r="P40" s="71" t="s">
        <v>519</v>
      </c>
      <c r="Q40" s="71" t="s">
        <v>519</v>
      </c>
      <c r="R40" s="71">
        <v>145.429</v>
      </c>
      <c r="S40" s="71" t="s">
        <v>519</v>
      </c>
      <c r="T40" s="71" t="s">
        <v>519</v>
      </c>
      <c r="U40" s="71">
        <v>94.966000000000008</v>
      </c>
    </row>
    <row r="41" spans="1:21" x14ac:dyDescent="0.25">
      <c r="A41" s="72" t="s">
        <v>148</v>
      </c>
      <c r="B41" s="77" t="s">
        <v>149</v>
      </c>
      <c r="C41" s="71">
        <v>0.11799999999999999</v>
      </c>
      <c r="D41" s="71" t="s">
        <v>519</v>
      </c>
      <c r="E41" s="71" t="s">
        <v>519</v>
      </c>
      <c r="F41" s="71">
        <v>0.125</v>
      </c>
      <c r="G41" s="71" t="s">
        <v>519</v>
      </c>
      <c r="H41" s="71" t="s">
        <v>519</v>
      </c>
      <c r="I41" s="71">
        <v>0.38</v>
      </c>
      <c r="J41" s="71" t="s">
        <v>519</v>
      </c>
      <c r="K41" s="71" t="s">
        <v>519</v>
      </c>
      <c r="L41" s="71">
        <v>0.16</v>
      </c>
      <c r="M41" s="71" t="s">
        <v>519</v>
      </c>
      <c r="N41" s="71" t="s">
        <v>519</v>
      </c>
      <c r="O41" s="71">
        <v>0.22</v>
      </c>
      <c r="P41" s="71" t="s">
        <v>519</v>
      </c>
      <c r="Q41" s="71" t="s">
        <v>519</v>
      </c>
      <c r="R41" s="71">
        <v>0.33</v>
      </c>
      <c r="S41" s="71" t="s">
        <v>519</v>
      </c>
      <c r="T41" s="71" t="s">
        <v>519</v>
      </c>
      <c r="U41" s="71">
        <v>0.30299999999999999</v>
      </c>
    </row>
    <row r="42" spans="1:21" x14ac:dyDescent="0.25">
      <c r="A42" s="72" t="s">
        <v>150</v>
      </c>
      <c r="B42" s="72" t="s">
        <v>151</v>
      </c>
      <c r="C42" s="71" t="s">
        <v>226</v>
      </c>
      <c r="D42" s="71" t="s">
        <v>226</v>
      </c>
      <c r="E42" s="71" t="s">
        <v>226</v>
      </c>
      <c r="F42" s="71" t="s">
        <v>226</v>
      </c>
      <c r="G42" s="71" t="s">
        <v>226</v>
      </c>
      <c r="H42" s="71" t="s">
        <v>226</v>
      </c>
      <c r="I42" s="71" t="s">
        <v>226</v>
      </c>
      <c r="J42" s="71" t="s">
        <v>226</v>
      </c>
      <c r="K42" s="71" t="s">
        <v>226</v>
      </c>
      <c r="L42" s="71">
        <v>3.544</v>
      </c>
      <c r="M42" s="71">
        <v>4.0389999999999997</v>
      </c>
      <c r="N42" s="71">
        <v>3.585</v>
      </c>
      <c r="O42" s="71">
        <v>3.5379999999999998</v>
      </c>
      <c r="P42" s="71">
        <v>5.68</v>
      </c>
      <c r="Q42" s="71">
        <v>6.0350000000000001</v>
      </c>
      <c r="R42" s="71">
        <v>5.0590000000000002</v>
      </c>
      <c r="S42" s="71">
        <v>4.3490000000000002</v>
      </c>
      <c r="T42" s="71">
        <v>6.117</v>
      </c>
      <c r="U42" s="71">
        <v>5.4580000000000002</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v>8.9999999999999993E-3</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3.548</v>
      </c>
      <c r="M44" s="71" t="s">
        <v>519</v>
      </c>
      <c r="N44" s="71" t="s">
        <v>519</v>
      </c>
      <c r="O44" s="71">
        <v>3.5379999999999998</v>
      </c>
      <c r="P44" s="71" t="s">
        <v>519</v>
      </c>
      <c r="Q44" s="71" t="s">
        <v>519</v>
      </c>
      <c r="R44" s="71">
        <v>5.0589999999999993</v>
      </c>
      <c r="S44" s="71" t="s">
        <v>519</v>
      </c>
      <c r="T44" s="71" t="s">
        <v>519</v>
      </c>
      <c r="U44" s="71">
        <v>5.4569999999999999</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v>3.0000000000000001E-3</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3.5449999999999999</v>
      </c>
      <c r="M46" s="71" t="s">
        <v>519</v>
      </c>
      <c r="N46" s="71" t="s">
        <v>519</v>
      </c>
      <c r="O46" s="71">
        <v>3.5379999999999998</v>
      </c>
      <c r="P46" s="71" t="s">
        <v>519</v>
      </c>
      <c r="Q46" s="71" t="s">
        <v>519</v>
      </c>
      <c r="R46" s="71">
        <v>5.0589999999999993</v>
      </c>
      <c r="S46" s="71" t="s">
        <v>519</v>
      </c>
      <c r="T46" s="71" t="s">
        <v>519</v>
      </c>
      <c r="U46" s="71">
        <v>5.4569999999999999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20.084</v>
      </c>
      <c r="M47" s="71">
        <v>19.192</v>
      </c>
      <c r="N47" s="71">
        <v>16.645</v>
      </c>
      <c r="O47" s="71">
        <v>14.946</v>
      </c>
      <c r="P47" s="71">
        <v>16.373999999999999</v>
      </c>
      <c r="Q47" s="71">
        <v>17.806000000000001</v>
      </c>
      <c r="R47" s="71">
        <v>18.890999999999998</v>
      </c>
      <c r="S47" s="71">
        <v>17.907</v>
      </c>
      <c r="T47" s="71">
        <v>16.774000000000001</v>
      </c>
      <c r="U47" s="71">
        <v>14.954000000000001</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3.13</v>
      </c>
      <c r="M48" s="71" t="s">
        <v>519</v>
      </c>
      <c r="N48" s="71" t="s">
        <v>519</v>
      </c>
      <c r="O48" s="71">
        <v>1.974</v>
      </c>
      <c r="P48" s="71" t="s">
        <v>519</v>
      </c>
      <c r="Q48" s="71" t="s">
        <v>519</v>
      </c>
      <c r="R48" s="71">
        <v>2.3380000000000001</v>
      </c>
      <c r="S48" s="71" t="s">
        <v>519</v>
      </c>
      <c r="T48" s="71" t="s">
        <v>519</v>
      </c>
      <c r="U48" s="71">
        <v>1.92</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16.954000000000001</v>
      </c>
      <c r="M49" s="71" t="s">
        <v>519</v>
      </c>
      <c r="N49" s="71" t="s">
        <v>519</v>
      </c>
      <c r="O49" s="71">
        <v>12.972</v>
      </c>
      <c r="P49" s="71" t="s">
        <v>519</v>
      </c>
      <c r="Q49" s="71" t="s">
        <v>519</v>
      </c>
      <c r="R49" s="71">
        <v>16.553000000000001</v>
      </c>
      <c r="S49" s="71" t="s">
        <v>519</v>
      </c>
      <c r="T49" s="71" t="s">
        <v>519</v>
      </c>
      <c r="U49" s="71">
        <v>13.032999999999999</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68.319000000000003</v>
      </c>
      <c r="M50" s="71">
        <v>56.31</v>
      </c>
      <c r="N50" s="71">
        <v>60.765000000000001</v>
      </c>
      <c r="O50" s="71">
        <v>62.963999999999999</v>
      </c>
      <c r="P50" s="71">
        <v>59.198999999999998</v>
      </c>
      <c r="Q50" s="71">
        <v>63.198</v>
      </c>
      <c r="R50" s="71">
        <v>69.561999999999998</v>
      </c>
      <c r="S50" s="71">
        <v>66.180000000000007</v>
      </c>
      <c r="T50" s="71">
        <v>66.325999999999993</v>
      </c>
      <c r="U50" s="71">
        <v>66.406999999999996</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7.6230000000000002</v>
      </c>
      <c r="M51" s="71" t="s">
        <v>519</v>
      </c>
      <c r="N51" s="71" t="s">
        <v>519</v>
      </c>
      <c r="O51" s="71">
        <v>14.45</v>
      </c>
      <c r="P51" s="71" t="s">
        <v>519</v>
      </c>
      <c r="Q51" s="71" t="s">
        <v>519</v>
      </c>
      <c r="R51" s="71">
        <v>16.245000000000001</v>
      </c>
      <c r="S51" s="71" t="s">
        <v>519</v>
      </c>
      <c r="T51" s="71" t="s">
        <v>519</v>
      </c>
      <c r="U51" s="71">
        <v>16.321000000000002</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8.8420000000000005</v>
      </c>
      <c r="M52" s="71" t="s">
        <v>519</v>
      </c>
      <c r="N52" s="71" t="s">
        <v>519</v>
      </c>
      <c r="O52" s="71">
        <v>7.9029999999999996</v>
      </c>
      <c r="P52" s="71" t="s">
        <v>519</v>
      </c>
      <c r="Q52" s="71" t="s">
        <v>519</v>
      </c>
      <c r="R52" s="71">
        <v>9.1519999999999992</v>
      </c>
      <c r="S52" s="71" t="s">
        <v>519</v>
      </c>
      <c r="T52" s="71" t="s">
        <v>519</v>
      </c>
      <c r="U52" s="71">
        <v>7.9349999999999996</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51.853999999999999</v>
      </c>
      <c r="M53" s="71" t="s">
        <v>519</v>
      </c>
      <c r="N53" s="71" t="s">
        <v>519</v>
      </c>
      <c r="O53" s="71">
        <v>40.61</v>
      </c>
      <c r="P53" s="71" t="s">
        <v>519</v>
      </c>
      <c r="Q53" s="71" t="s">
        <v>519</v>
      </c>
      <c r="R53" s="71">
        <v>44.165999999999997</v>
      </c>
      <c r="S53" s="71" t="s">
        <v>519</v>
      </c>
      <c r="T53" s="71" t="s">
        <v>519</v>
      </c>
      <c r="U53" s="71">
        <v>42.151000000000003</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10.622999999999999</v>
      </c>
      <c r="M54" s="71">
        <v>12.518000000000001</v>
      </c>
      <c r="N54" s="71">
        <v>13.052</v>
      </c>
      <c r="O54" s="71">
        <v>11.06</v>
      </c>
      <c r="P54" s="71">
        <v>11.676</v>
      </c>
      <c r="Q54" s="71">
        <v>11.917999999999999</v>
      </c>
      <c r="R54" s="71">
        <v>11.664</v>
      </c>
      <c r="S54" s="71">
        <v>12.009</v>
      </c>
      <c r="T54" s="71">
        <v>12.117000000000001</v>
      </c>
      <c r="U54" s="71">
        <v>11.428000000000001</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3.2000000000000001E-2</v>
      </c>
      <c r="M55" s="71" t="s">
        <v>519</v>
      </c>
      <c r="N55" s="71" t="s">
        <v>519</v>
      </c>
      <c r="O55" s="71">
        <v>4.4999999999999998E-2</v>
      </c>
      <c r="P55" s="71" t="s">
        <v>519</v>
      </c>
      <c r="Q55" s="71" t="s">
        <v>519</v>
      </c>
      <c r="R55" s="71">
        <v>5.4000000000000006E-2</v>
      </c>
      <c r="S55" s="71" t="s">
        <v>519</v>
      </c>
      <c r="T55" s="71" t="s">
        <v>519</v>
      </c>
      <c r="U55" s="71">
        <v>1.4E-2</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4.0209999999999999</v>
      </c>
      <c r="M56" s="71" t="s">
        <v>519</v>
      </c>
      <c r="N56" s="71" t="s">
        <v>519</v>
      </c>
      <c r="O56" s="71">
        <v>2.9239999999999999</v>
      </c>
      <c r="P56" s="71" t="s">
        <v>519</v>
      </c>
      <c r="Q56" s="71" t="s">
        <v>519</v>
      </c>
      <c r="R56" s="71">
        <v>3.7509999999999999</v>
      </c>
      <c r="S56" s="71" t="s">
        <v>519</v>
      </c>
      <c r="T56" s="71" t="s">
        <v>519</v>
      </c>
      <c r="U56" s="71">
        <v>2.948</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0.32900000000000001</v>
      </c>
      <c r="M57" s="71" t="s">
        <v>519</v>
      </c>
      <c r="N57" s="71" t="s">
        <v>519</v>
      </c>
      <c r="O57" s="71">
        <v>0.126</v>
      </c>
      <c r="P57" s="71" t="s">
        <v>519</v>
      </c>
      <c r="Q57" s="71" t="s">
        <v>519</v>
      </c>
      <c r="R57" s="71">
        <v>0.14299999999999999</v>
      </c>
      <c r="S57" s="71" t="s">
        <v>519</v>
      </c>
      <c r="T57" s="71" t="s">
        <v>519</v>
      </c>
      <c r="U57" s="71">
        <v>9.0999999999999998E-2</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0.216</v>
      </c>
      <c r="M58" s="71" t="s">
        <v>519</v>
      </c>
      <c r="N58" s="71" t="s">
        <v>519</v>
      </c>
      <c r="O58" s="71">
        <v>0.23100000000000001</v>
      </c>
      <c r="P58" s="71" t="s">
        <v>519</v>
      </c>
      <c r="Q58" s="71" t="s">
        <v>519</v>
      </c>
      <c r="R58" s="71">
        <v>5.3999999999999999E-2</v>
      </c>
      <c r="S58" s="71" t="s">
        <v>519</v>
      </c>
      <c r="T58" s="71" t="s">
        <v>519</v>
      </c>
      <c r="U58" s="71">
        <v>2.7E-2</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4.8220000000000001</v>
      </c>
      <c r="M59" s="71" t="s">
        <v>519</v>
      </c>
      <c r="N59" s="71" t="s">
        <v>519</v>
      </c>
      <c r="O59" s="71">
        <v>7.1130000000000004</v>
      </c>
      <c r="P59" s="71" t="s">
        <v>519</v>
      </c>
      <c r="Q59" s="71" t="s">
        <v>519</v>
      </c>
      <c r="R59" s="71">
        <v>6.8479999999999999</v>
      </c>
      <c r="S59" s="71" t="s">
        <v>519</v>
      </c>
      <c r="T59" s="71" t="s">
        <v>519</v>
      </c>
      <c r="U59" s="71">
        <v>7.7270000000000003</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1.202</v>
      </c>
      <c r="M60" s="71" t="s">
        <v>519</v>
      </c>
      <c r="N60" s="71" t="s">
        <v>519</v>
      </c>
      <c r="O60" s="71">
        <v>0.621</v>
      </c>
      <c r="P60" s="71" t="s">
        <v>519</v>
      </c>
      <c r="Q60" s="71" t="s">
        <v>519</v>
      </c>
      <c r="R60" s="71">
        <v>0.81699999999999995</v>
      </c>
      <c r="S60" s="71" t="s">
        <v>519</v>
      </c>
      <c r="T60" s="71" t="s">
        <v>519</v>
      </c>
      <c r="U60" s="71">
        <v>0.622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25.15</v>
      </c>
      <c r="M61" s="71">
        <v>21.87</v>
      </c>
      <c r="N61" s="71">
        <v>25.63</v>
      </c>
      <c r="O61" s="71">
        <v>44.759</v>
      </c>
      <c r="P61" s="71">
        <v>33.267000000000003</v>
      </c>
      <c r="Q61" s="71">
        <v>36.082999999999998</v>
      </c>
      <c r="R61" s="71">
        <v>54.914999999999999</v>
      </c>
      <c r="S61" s="71">
        <v>38.606999999999999</v>
      </c>
      <c r="T61" s="71">
        <v>39.116999999999997</v>
      </c>
      <c r="U61" s="71">
        <v>59.216999999999999</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24.9</v>
      </c>
      <c r="M62" s="71">
        <v>14.093</v>
      </c>
      <c r="N62" s="71">
        <v>13.337999999999999</v>
      </c>
      <c r="O62" s="71">
        <v>19.38</v>
      </c>
      <c r="P62" s="71">
        <v>13.311</v>
      </c>
      <c r="Q62" s="71">
        <v>14.085000000000001</v>
      </c>
      <c r="R62" s="71">
        <v>23.199000000000002</v>
      </c>
      <c r="S62" s="71">
        <v>14.532</v>
      </c>
      <c r="T62" s="71">
        <v>14.585000000000001</v>
      </c>
      <c r="U62" s="71">
        <v>19.11</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13.989000000000001</v>
      </c>
      <c r="M63" s="71">
        <v>8.7249999999999996</v>
      </c>
      <c r="N63" s="71">
        <v>8.0939999999999994</v>
      </c>
      <c r="O63" s="71">
        <v>8.1150000000000002</v>
      </c>
      <c r="P63" s="71">
        <v>7.3079999999999998</v>
      </c>
      <c r="Q63" s="71">
        <v>8.0749999999999993</v>
      </c>
      <c r="R63" s="71">
        <v>9.9610000000000003</v>
      </c>
      <c r="S63" s="71">
        <v>8.1649999999999991</v>
      </c>
      <c r="T63" s="71">
        <v>7.6189999999999998</v>
      </c>
      <c r="U63" s="71">
        <v>8.7870000000000008</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42.972999999999999</v>
      </c>
      <c r="M64" s="71">
        <v>30.98</v>
      </c>
      <c r="N64" s="71">
        <v>29.838000000000001</v>
      </c>
      <c r="O64" s="71">
        <v>39.450000000000003</v>
      </c>
      <c r="P64" s="71">
        <v>33.084000000000003</v>
      </c>
      <c r="Q64" s="71">
        <v>24.600999999999999</v>
      </c>
      <c r="R64" s="71">
        <v>38.420999999999999</v>
      </c>
      <c r="S64" s="71">
        <v>39.264000000000003</v>
      </c>
      <c r="T64" s="71">
        <v>36.250999999999998</v>
      </c>
      <c r="U64" s="71">
        <v>57.695</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73.524000000000001</v>
      </c>
      <c r="M65" s="71">
        <v>50.113999999999997</v>
      </c>
      <c r="N65" s="71">
        <v>48.283000000000001</v>
      </c>
      <c r="O65" s="71">
        <v>62.746000000000002</v>
      </c>
      <c r="P65" s="71">
        <v>52.048999999999999</v>
      </c>
      <c r="Q65" s="71">
        <v>55.429000000000002</v>
      </c>
      <c r="R65" s="71">
        <v>71.433999999999997</v>
      </c>
      <c r="S65" s="71">
        <v>54.895000000000003</v>
      </c>
      <c r="T65" s="71">
        <v>51.716999999999999</v>
      </c>
      <c r="U65" s="71">
        <v>57.177</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14.462999999999999</v>
      </c>
      <c r="M66" s="71">
        <v>23.56</v>
      </c>
      <c r="N66" s="71">
        <v>15.712999999999999</v>
      </c>
      <c r="O66" s="71">
        <v>11.92</v>
      </c>
      <c r="P66" s="71">
        <v>19.314</v>
      </c>
      <c r="Q66" s="71">
        <v>16.457000000000001</v>
      </c>
      <c r="R66" s="71">
        <v>14.757999999999999</v>
      </c>
      <c r="S66" s="71">
        <v>40.515000000000001</v>
      </c>
      <c r="T66" s="71">
        <v>56.542999999999999</v>
      </c>
      <c r="U66" s="71">
        <v>21.488</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v>48.018000000000001</v>
      </c>
      <c r="M67" s="71">
        <v>48.392000000000003</v>
      </c>
      <c r="N67" s="71">
        <v>48.728000000000002</v>
      </c>
      <c r="O67" s="71">
        <v>49.143999999999998</v>
      </c>
      <c r="P67" s="71">
        <v>49.686</v>
      </c>
      <c r="Q67" s="71">
        <v>49.969000000000001</v>
      </c>
      <c r="R67" s="71">
        <v>50.76</v>
      </c>
      <c r="S67" s="71">
        <v>52.055999999999997</v>
      </c>
      <c r="T67" s="71">
        <v>53.456000000000003</v>
      </c>
      <c r="U67" s="71">
        <v>55.095999999999997</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4.9189999999999996</v>
      </c>
      <c r="M68" s="71">
        <v>5.6340000000000003</v>
      </c>
      <c r="N68" s="71">
        <v>5.9359999999999999</v>
      </c>
      <c r="O68" s="71">
        <v>6.4329999999999998</v>
      </c>
      <c r="P68" s="71">
        <v>7.6719999999999997</v>
      </c>
      <c r="Q68" s="71">
        <v>8.59</v>
      </c>
      <c r="R68" s="71">
        <v>9.3529999999999998</v>
      </c>
      <c r="S68" s="71">
        <v>9.0169999999999995</v>
      </c>
      <c r="T68" s="71">
        <v>9.0410000000000004</v>
      </c>
      <c r="U68" s="71">
        <v>9.202</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31.524000000000001</v>
      </c>
      <c r="M69" s="71">
        <v>33.707999999999998</v>
      </c>
      <c r="N69" s="71">
        <v>40.206000000000003</v>
      </c>
      <c r="O69" s="71">
        <v>60.631999999999998</v>
      </c>
      <c r="P69" s="71">
        <v>51.991999999999997</v>
      </c>
      <c r="Q69" s="71">
        <v>56.247</v>
      </c>
      <c r="R69" s="71">
        <v>72.691999999999993</v>
      </c>
      <c r="S69" s="71">
        <v>64.292000000000002</v>
      </c>
      <c r="T69" s="71">
        <v>69.001999999999995</v>
      </c>
      <c r="U69" s="71">
        <v>83.716999999999999</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43.191000000000003</v>
      </c>
      <c r="M70" s="71">
        <v>42.780999999999999</v>
      </c>
      <c r="N70" s="71">
        <v>45.302</v>
      </c>
      <c r="O70" s="71">
        <v>52.301999999999992</v>
      </c>
      <c r="P70" s="71">
        <v>54.749000000000002</v>
      </c>
      <c r="Q70" s="71">
        <v>56.607999999999997</v>
      </c>
      <c r="R70" s="71">
        <v>60.534000000000006</v>
      </c>
      <c r="S70" s="71">
        <v>56.265000000000001</v>
      </c>
      <c r="T70" s="71">
        <v>54.603999999999999</v>
      </c>
      <c r="U70" s="71">
        <v>54.184999999999995</v>
      </c>
    </row>
    <row r="71" spans="1:21" x14ac:dyDescent="0.25">
      <c r="A71" s="43" t="s">
        <v>310</v>
      </c>
      <c r="B71" s="44" t="s">
        <v>208</v>
      </c>
      <c r="C71" s="71">
        <v>701.26900000000001</v>
      </c>
      <c r="D71" s="71">
        <v>679.25099999999998</v>
      </c>
      <c r="E71" s="71">
        <v>667.65800000000002</v>
      </c>
      <c r="F71" s="71">
        <v>668.524</v>
      </c>
      <c r="G71" s="71">
        <v>669.45399999999995</v>
      </c>
      <c r="H71" s="71">
        <v>687.54300000000001</v>
      </c>
      <c r="I71" s="71">
        <v>739.90199999999993</v>
      </c>
      <c r="J71" s="71">
        <v>688.10400000000004</v>
      </c>
      <c r="K71" s="71">
        <v>676.55399999999997</v>
      </c>
      <c r="L71" s="71">
        <v>1120.2910000000002</v>
      </c>
      <c r="M71" s="71">
        <v>1128.4699999999998</v>
      </c>
      <c r="N71" s="71">
        <v>1109.2930000000001</v>
      </c>
      <c r="O71" s="71">
        <v>1092.9760000000001</v>
      </c>
      <c r="P71" s="71">
        <v>1146.607</v>
      </c>
      <c r="Q71" s="71">
        <v>1174.2950000000001</v>
      </c>
      <c r="R71" s="71">
        <v>1208.134</v>
      </c>
      <c r="S71" s="71">
        <v>1235.7540000000001</v>
      </c>
      <c r="T71" s="71">
        <v>1236.893</v>
      </c>
      <c r="U71" s="71">
        <v>1176.741</v>
      </c>
    </row>
    <row r="72" spans="1:21" x14ac:dyDescent="0.25">
      <c r="A72" s="43" t="s">
        <v>311</v>
      </c>
      <c r="B72" s="94" t="s">
        <v>341</v>
      </c>
      <c r="C72" s="71">
        <v>4238.2359999999999</v>
      </c>
      <c r="D72" s="71">
        <v>4234.0739999999996</v>
      </c>
      <c r="E72" s="71">
        <v>4227.4040000000005</v>
      </c>
      <c r="F72" s="71">
        <v>4225.6059999999998</v>
      </c>
      <c r="G72" s="71">
        <v>4223.107</v>
      </c>
      <c r="H72" s="71">
        <v>4223.7719999999999</v>
      </c>
      <c r="I72" s="71">
        <v>4189.0010000000002</v>
      </c>
      <c r="J72" s="71">
        <v>4108.393</v>
      </c>
      <c r="K72" s="71">
        <v>3992.1390000000001</v>
      </c>
      <c r="L72" s="71">
        <v>3892.3449999999998</v>
      </c>
      <c r="M72" s="71">
        <v>3845.8159999999998</v>
      </c>
      <c r="N72" s="71">
        <v>3885.4380000000001</v>
      </c>
      <c r="O72" s="71">
        <v>3927.799</v>
      </c>
      <c r="P72" s="71">
        <v>3894.1030000000001</v>
      </c>
      <c r="Q72" s="71">
        <v>3885.8330000000001</v>
      </c>
      <c r="R72" s="71">
        <v>3846.806</v>
      </c>
      <c r="S72" s="71">
        <v>3885.7109999999998</v>
      </c>
      <c r="T72" s="71">
        <v>3922.913</v>
      </c>
      <c r="U72" s="71">
        <v>3956.5990000000002</v>
      </c>
    </row>
    <row r="73" spans="1:21" x14ac:dyDescent="0.25">
      <c r="A73" s="43" t="s">
        <v>330</v>
      </c>
      <c r="B73" s="95" t="s">
        <v>354</v>
      </c>
      <c r="C73" s="71">
        <v>4939.5050000000001</v>
      </c>
      <c r="D73" s="71">
        <v>4913.3249999999989</v>
      </c>
      <c r="E73" s="71">
        <v>4895.0619999999999</v>
      </c>
      <c r="F73" s="71">
        <v>4894.130000000001</v>
      </c>
      <c r="G73" s="71">
        <v>4892.5609999999997</v>
      </c>
      <c r="H73" s="71">
        <v>4911.3150000000005</v>
      </c>
      <c r="I73" s="71">
        <v>4928.9030000000002</v>
      </c>
      <c r="J73" s="71">
        <v>4796.4970000000003</v>
      </c>
      <c r="K73" s="71">
        <v>4668.6930000000002</v>
      </c>
      <c r="L73" s="71">
        <v>5012.6359999999995</v>
      </c>
      <c r="M73" s="71">
        <v>4974.2859999999991</v>
      </c>
      <c r="N73" s="71">
        <v>4994.7310000000016</v>
      </c>
      <c r="O73" s="71">
        <v>5020.7749999999987</v>
      </c>
      <c r="P73" s="71">
        <v>5040.71</v>
      </c>
      <c r="Q73" s="71">
        <v>5060.1279999999997</v>
      </c>
      <c r="R73" s="71">
        <v>5054.9400000000005</v>
      </c>
      <c r="S73" s="71">
        <v>5121.4650000000011</v>
      </c>
      <c r="T73" s="71">
        <v>5159.8060000000005</v>
      </c>
      <c r="U73" s="71">
        <v>5133.34</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92D9D883-F134-4F3B-94BC-D2F47EC95C37}"/>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A51AD-7DA7-4981-9B67-81F685C1DD23}">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374</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226</v>
      </c>
      <c r="D4" s="71" t="s">
        <v>519</v>
      </c>
      <c r="E4" s="71" t="s">
        <v>519</v>
      </c>
      <c r="F4" s="71" t="s">
        <v>226</v>
      </c>
      <c r="G4" s="71" t="s">
        <v>519</v>
      </c>
      <c r="H4" s="71" t="s">
        <v>519</v>
      </c>
      <c r="I4" s="71" t="s">
        <v>226</v>
      </c>
      <c r="J4" s="71" t="s">
        <v>519</v>
      </c>
      <c r="K4" s="71" t="s">
        <v>519</v>
      </c>
      <c r="L4" s="71" t="s">
        <v>226</v>
      </c>
      <c r="M4" s="71" t="s">
        <v>519</v>
      </c>
      <c r="N4" s="71" t="s">
        <v>519</v>
      </c>
      <c r="O4" s="71" t="s">
        <v>226</v>
      </c>
      <c r="P4" s="71" t="s">
        <v>519</v>
      </c>
      <c r="Q4" s="71" t="s">
        <v>519</v>
      </c>
      <c r="R4" s="71" t="s">
        <v>226</v>
      </c>
      <c r="S4" s="71" t="s">
        <v>519</v>
      </c>
      <c r="T4" s="71" t="s">
        <v>519</v>
      </c>
      <c r="U4" s="71" t="s">
        <v>226</v>
      </c>
    </row>
    <row r="5" spans="1:21" x14ac:dyDescent="0.25">
      <c r="A5" s="72" t="s">
        <v>78</v>
      </c>
      <c r="B5" s="77" t="s">
        <v>79</v>
      </c>
      <c r="C5" s="71" t="s">
        <v>226</v>
      </c>
      <c r="D5" s="71" t="s">
        <v>519</v>
      </c>
      <c r="E5" s="71" t="s">
        <v>519</v>
      </c>
      <c r="F5" s="71" t="s">
        <v>226</v>
      </c>
      <c r="G5" s="71" t="s">
        <v>519</v>
      </c>
      <c r="H5" s="71" t="s">
        <v>519</v>
      </c>
      <c r="I5" s="71" t="s">
        <v>226</v>
      </c>
      <c r="J5" s="71" t="s">
        <v>519</v>
      </c>
      <c r="K5" s="71" t="s">
        <v>519</v>
      </c>
      <c r="L5" s="71" t="s">
        <v>226</v>
      </c>
      <c r="M5" s="71" t="s">
        <v>519</v>
      </c>
      <c r="N5" s="71" t="s">
        <v>519</v>
      </c>
      <c r="O5" s="71" t="s">
        <v>226</v>
      </c>
      <c r="P5" s="71" t="s">
        <v>519</v>
      </c>
      <c r="Q5" s="71" t="s">
        <v>519</v>
      </c>
      <c r="R5" s="71" t="s">
        <v>226</v>
      </c>
      <c r="S5" s="71" t="s">
        <v>519</v>
      </c>
      <c r="T5" s="71" t="s">
        <v>519</v>
      </c>
      <c r="U5" s="71" t="s">
        <v>226</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t="s">
        <v>226</v>
      </c>
      <c r="M6" s="71" t="s">
        <v>519</v>
      </c>
      <c r="N6" s="71" t="s">
        <v>519</v>
      </c>
      <c r="O6" s="71" t="s">
        <v>226</v>
      </c>
      <c r="P6" s="71" t="s">
        <v>519</v>
      </c>
      <c r="Q6" s="71" t="s">
        <v>519</v>
      </c>
      <c r="R6" s="71" t="s">
        <v>226</v>
      </c>
      <c r="S6" s="71" t="s">
        <v>519</v>
      </c>
      <c r="T6" s="71" t="s">
        <v>519</v>
      </c>
      <c r="U6" s="71" t="s">
        <v>226</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t="s">
        <v>226</v>
      </c>
      <c r="P7" s="71" t="s">
        <v>519</v>
      </c>
      <c r="Q7" s="71" t="s">
        <v>519</v>
      </c>
      <c r="R7" s="71" t="s">
        <v>226</v>
      </c>
      <c r="S7" s="71" t="s">
        <v>519</v>
      </c>
      <c r="T7" s="71" t="s">
        <v>519</v>
      </c>
      <c r="U7" s="71" t="s">
        <v>226</v>
      </c>
    </row>
    <row r="8" spans="1:21" x14ac:dyDescent="0.25">
      <c r="A8" s="72" t="s">
        <v>84</v>
      </c>
      <c r="B8" s="72" t="s">
        <v>85</v>
      </c>
      <c r="C8" s="71">
        <v>25.888999999999999</v>
      </c>
      <c r="D8" s="71">
        <v>33.567999999999998</v>
      </c>
      <c r="E8" s="71">
        <v>41.197000000000003</v>
      </c>
      <c r="F8" s="71">
        <v>48.472000000000001</v>
      </c>
      <c r="G8" s="71">
        <v>42.793999999999997</v>
      </c>
      <c r="H8" s="71">
        <v>37.921999999999997</v>
      </c>
      <c r="I8" s="71">
        <v>32.320999999999998</v>
      </c>
      <c r="J8" s="71">
        <v>28.177</v>
      </c>
      <c r="K8" s="71">
        <v>23.989000000000001</v>
      </c>
      <c r="L8" s="71">
        <v>20.334</v>
      </c>
      <c r="M8" s="71">
        <v>23.43</v>
      </c>
      <c r="N8" s="71">
        <v>24.693999999999999</v>
      </c>
      <c r="O8" s="71">
        <v>25.164999999999999</v>
      </c>
      <c r="P8" s="71">
        <v>42.155999999999999</v>
      </c>
      <c r="Q8" s="71">
        <v>48.646999999999998</v>
      </c>
      <c r="R8" s="71">
        <v>47.838000000000001</v>
      </c>
      <c r="S8" s="71">
        <v>40.963000000000001</v>
      </c>
      <c r="T8" s="71">
        <v>34.201999999999998</v>
      </c>
      <c r="U8" s="71">
        <v>27.297999999999998</v>
      </c>
    </row>
    <row r="9" spans="1:21" x14ac:dyDescent="0.25">
      <c r="A9" s="72" t="s">
        <v>86</v>
      </c>
      <c r="B9" s="77" t="s">
        <v>87</v>
      </c>
      <c r="C9" s="71">
        <v>15.157999999999999</v>
      </c>
      <c r="D9" s="71" t="s">
        <v>519</v>
      </c>
      <c r="E9" s="71" t="s">
        <v>519</v>
      </c>
      <c r="F9" s="71">
        <v>30.748999999999999</v>
      </c>
      <c r="G9" s="71" t="s">
        <v>519</v>
      </c>
      <c r="H9" s="71" t="s">
        <v>519</v>
      </c>
      <c r="I9" s="71">
        <v>8.8010000000000002</v>
      </c>
      <c r="J9" s="71" t="s">
        <v>519</v>
      </c>
      <c r="K9" s="71" t="s">
        <v>519</v>
      </c>
      <c r="L9" s="71">
        <v>3.92</v>
      </c>
      <c r="M9" s="71" t="s">
        <v>519</v>
      </c>
      <c r="N9" s="71" t="s">
        <v>519</v>
      </c>
      <c r="O9" s="71">
        <v>2.2959999999999998</v>
      </c>
      <c r="P9" s="71" t="s">
        <v>519</v>
      </c>
      <c r="Q9" s="71" t="s">
        <v>519</v>
      </c>
      <c r="R9" s="71">
        <v>21.582000000000001</v>
      </c>
      <c r="S9" s="71" t="s">
        <v>519</v>
      </c>
      <c r="T9" s="71" t="s">
        <v>519</v>
      </c>
      <c r="U9" s="71">
        <v>1.9019999999999999</v>
      </c>
    </row>
    <row r="10" spans="1:21" x14ac:dyDescent="0.25">
      <c r="A10" s="72" t="s">
        <v>88</v>
      </c>
      <c r="B10" s="77" t="s">
        <v>89</v>
      </c>
      <c r="C10" s="71">
        <v>2.7E-2</v>
      </c>
      <c r="D10" s="71" t="s">
        <v>519</v>
      </c>
      <c r="E10" s="71" t="s">
        <v>519</v>
      </c>
      <c r="F10" s="71" t="s">
        <v>226</v>
      </c>
      <c r="G10" s="71" t="s">
        <v>519</v>
      </c>
      <c r="H10" s="71" t="s">
        <v>519</v>
      </c>
      <c r="I10" s="71">
        <v>0.15</v>
      </c>
      <c r="J10" s="71" t="s">
        <v>519</v>
      </c>
      <c r="K10" s="71" t="s">
        <v>519</v>
      </c>
      <c r="L10" s="71" t="s">
        <v>226</v>
      </c>
      <c r="M10" s="71" t="s">
        <v>519</v>
      </c>
      <c r="N10" s="71" t="s">
        <v>519</v>
      </c>
      <c r="O10" s="71">
        <v>1.5009999999999999</v>
      </c>
      <c r="P10" s="71" t="s">
        <v>519</v>
      </c>
      <c r="Q10" s="71" t="s">
        <v>519</v>
      </c>
      <c r="R10" s="71">
        <v>8.0000000000000002E-3</v>
      </c>
      <c r="S10" s="71" t="s">
        <v>519</v>
      </c>
      <c r="T10" s="71" t="s">
        <v>519</v>
      </c>
      <c r="U10" s="71">
        <v>1.9E-2</v>
      </c>
    </row>
    <row r="11" spans="1:21" x14ac:dyDescent="0.25">
      <c r="A11" s="72" t="s">
        <v>90</v>
      </c>
      <c r="B11" s="77" t="s">
        <v>91</v>
      </c>
      <c r="C11" s="71">
        <v>10.704000000000001</v>
      </c>
      <c r="D11" s="71" t="s">
        <v>519</v>
      </c>
      <c r="E11" s="71" t="s">
        <v>519</v>
      </c>
      <c r="F11" s="71">
        <v>17.722999999999999</v>
      </c>
      <c r="G11" s="71" t="s">
        <v>519</v>
      </c>
      <c r="H11" s="71" t="s">
        <v>519</v>
      </c>
      <c r="I11" s="71">
        <v>23.37</v>
      </c>
      <c r="J11" s="71" t="s">
        <v>519</v>
      </c>
      <c r="K11" s="71" t="s">
        <v>519</v>
      </c>
      <c r="L11" s="71">
        <v>16.414000000000001</v>
      </c>
      <c r="M11" s="71" t="s">
        <v>519</v>
      </c>
      <c r="N11" s="71" t="s">
        <v>519</v>
      </c>
      <c r="O11" s="71">
        <v>21.367999999999999</v>
      </c>
      <c r="P11" s="71" t="s">
        <v>519</v>
      </c>
      <c r="Q11" s="71" t="s">
        <v>519</v>
      </c>
      <c r="R11" s="71">
        <v>26.248000000000001</v>
      </c>
      <c r="S11" s="71" t="s">
        <v>519</v>
      </c>
      <c r="T11" s="71" t="s">
        <v>519</v>
      </c>
      <c r="U11" s="71">
        <v>25.376999999999999</v>
      </c>
    </row>
    <row r="12" spans="1:21" x14ac:dyDescent="0.25">
      <c r="A12" s="72" t="s">
        <v>92</v>
      </c>
      <c r="B12" s="72" t="s">
        <v>93</v>
      </c>
      <c r="C12" s="71">
        <v>1407.895</v>
      </c>
      <c r="D12" s="71">
        <v>1232.3150000000001</v>
      </c>
      <c r="E12" s="71">
        <v>1033.6690000000001</v>
      </c>
      <c r="F12" s="71">
        <v>817.56100000000004</v>
      </c>
      <c r="G12" s="71">
        <v>840.07500000000005</v>
      </c>
      <c r="H12" s="71">
        <v>860.33199999999999</v>
      </c>
      <c r="I12" s="71">
        <v>884.952</v>
      </c>
      <c r="J12" s="71">
        <v>810.91399999999999</v>
      </c>
      <c r="K12" s="71">
        <v>744.76599999999996</v>
      </c>
      <c r="L12" s="71">
        <v>699.02599999999995</v>
      </c>
      <c r="M12" s="71">
        <v>678.15700000000004</v>
      </c>
      <c r="N12" s="71">
        <v>666.21699999999998</v>
      </c>
      <c r="O12" s="71">
        <v>658.07899999999995</v>
      </c>
      <c r="P12" s="71">
        <v>653.00699999999995</v>
      </c>
      <c r="Q12" s="71">
        <v>647.44200000000001</v>
      </c>
      <c r="R12" s="71">
        <v>638.54899999999998</v>
      </c>
      <c r="S12" s="71">
        <v>626.78099999999995</v>
      </c>
      <c r="T12" s="71">
        <v>610.71799999999996</v>
      </c>
      <c r="U12" s="71">
        <v>603.84</v>
      </c>
    </row>
    <row r="13" spans="1:21" x14ac:dyDescent="0.25">
      <c r="A13" s="72" t="s">
        <v>94</v>
      </c>
      <c r="B13" s="77" t="s">
        <v>95</v>
      </c>
      <c r="C13" s="71">
        <v>120.229</v>
      </c>
      <c r="D13" s="71" t="s">
        <v>519</v>
      </c>
      <c r="E13" s="71" t="s">
        <v>519</v>
      </c>
      <c r="F13" s="71">
        <v>58.177</v>
      </c>
      <c r="G13" s="71" t="s">
        <v>519</v>
      </c>
      <c r="H13" s="71" t="s">
        <v>519</v>
      </c>
      <c r="I13" s="71">
        <v>127.488</v>
      </c>
      <c r="J13" s="71" t="s">
        <v>519</v>
      </c>
      <c r="K13" s="71" t="s">
        <v>519</v>
      </c>
      <c r="L13" s="71">
        <v>62.347000000000001</v>
      </c>
      <c r="M13" s="71" t="s">
        <v>519</v>
      </c>
      <c r="N13" s="71" t="s">
        <v>519</v>
      </c>
      <c r="O13" s="71">
        <v>64.296999999999997</v>
      </c>
      <c r="P13" s="71" t="s">
        <v>519</v>
      </c>
      <c r="Q13" s="71" t="s">
        <v>519</v>
      </c>
      <c r="R13" s="71">
        <v>59.802999999999997</v>
      </c>
      <c r="S13" s="71" t="s">
        <v>519</v>
      </c>
      <c r="T13" s="71" t="s">
        <v>519</v>
      </c>
      <c r="U13" s="71">
        <v>65.602999999999994</v>
      </c>
    </row>
    <row r="14" spans="1:21" x14ac:dyDescent="0.25">
      <c r="A14" s="72" t="s">
        <v>96</v>
      </c>
      <c r="B14" s="77" t="s">
        <v>97</v>
      </c>
      <c r="C14" s="71">
        <v>22.041999999999998</v>
      </c>
      <c r="D14" s="71" t="s">
        <v>519</v>
      </c>
      <c r="E14" s="71" t="s">
        <v>519</v>
      </c>
      <c r="F14" s="71">
        <v>2.8210000000000002</v>
      </c>
      <c r="G14" s="71" t="s">
        <v>519</v>
      </c>
      <c r="H14" s="71" t="s">
        <v>519</v>
      </c>
      <c r="I14" s="71">
        <v>11.527999999999999</v>
      </c>
      <c r="J14" s="71" t="s">
        <v>519</v>
      </c>
      <c r="K14" s="71" t="s">
        <v>519</v>
      </c>
      <c r="L14" s="71">
        <v>2.7490000000000001</v>
      </c>
      <c r="M14" s="71" t="s">
        <v>519</v>
      </c>
      <c r="N14" s="71" t="s">
        <v>519</v>
      </c>
      <c r="O14" s="71">
        <v>2.6399999999999997</v>
      </c>
      <c r="P14" s="71" t="s">
        <v>519</v>
      </c>
      <c r="Q14" s="71" t="s">
        <v>519</v>
      </c>
      <c r="R14" s="71">
        <v>2.6859999999999999</v>
      </c>
      <c r="S14" s="71" t="s">
        <v>519</v>
      </c>
      <c r="T14" s="71" t="s">
        <v>519</v>
      </c>
      <c r="U14" s="71">
        <v>2.8410000000000002</v>
      </c>
    </row>
    <row r="15" spans="1:21" x14ac:dyDescent="0.25">
      <c r="A15" s="72" t="s">
        <v>98</v>
      </c>
      <c r="B15" s="77" t="s">
        <v>99</v>
      </c>
      <c r="C15" s="71">
        <v>0.54600000000000004</v>
      </c>
      <c r="D15" s="71" t="s">
        <v>519</v>
      </c>
      <c r="E15" s="71" t="s">
        <v>519</v>
      </c>
      <c r="F15" s="71">
        <v>6.2E-2</v>
      </c>
      <c r="G15" s="71" t="s">
        <v>519</v>
      </c>
      <c r="H15" s="71" t="s">
        <v>519</v>
      </c>
      <c r="I15" s="71">
        <v>2.0489999999999999</v>
      </c>
      <c r="J15" s="71" t="s">
        <v>519</v>
      </c>
      <c r="K15" s="71" t="s">
        <v>519</v>
      </c>
      <c r="L15" s="71">
        <v>4.9000000000000002E-2</v>
      </c>
      <c r="M15" s="71" t="s">
        <v>519</v>
      </c>
      <c r="N15" s="71" t="s">
        <v>519</v>
      </c>
      <c r="O15" s="71">
        <v>5.8999999999999997E-2</v>
      </c>
      <c r="P15" s="71" t="s">
        <v>519</v>
      </c>
      <c r="Q15" s="71" t="s">
        <v>519</v>
      </c>
      <c r="R15" s="71">
        <v>7.3999999999999996E-2</v>
      </c>
      <c r="S15" s="71" t="s">
        <v>519</v>
      </c>
      <c r="T15" s="71" t="s">
        <v>519</v>
      </c>
      <c r="U15" s="71">
        <v>7.9000000000000001E-2</v>
      </c>
    </row>
    <row r="16" spans="1:21" x14ac:dyDescent="0.25">
      <c r="A16" s="72" t="s">
        <v>100</v>
      </c>
      <c r="B16" s="77" t="s">
        <v>101</v>
      </c>
      <c r="C16" s="71">
        <v>253.80600000000001</v>
      </c>
      <c r="D16" s="71" t="s">
        <v>519</v>
      </c>
      <c r="E16" s="71" t="s">
        <v>519</v>
      </c>
      <c r="F16" s="71">
        <v>242.84</v>
      </c>
      <c r="G16" s="71" t="s">
        <v>519</v>
      </c>
      <c r="H16" s="71" t="s">
        <v>519</v>
      </c>
      <c r="I16" s="71">
        <v>255.399</v>
      </c>
      <c r="J16" s="71" t="s">
        <v>519</v>
      </c>
      <c r="K16" s="71" t="s">
        <v>519</v>
      </c>
      <c r="L16" s="71">
        <v>223.70099999999999</v>
      </c>
      <c r="M16" s="71" t="s">
        <v>519</v>
      </c>
      <c r="N16" s="71" t="s">
        <v>519</v>
      </c>
      <c r="O16" s="71">
        <v>203.52799999999999</v>
      </c>
      <c r="P16" s="71" t="s">
        <v>519</v>
      </c>
      <c r="Q16" s="71" t="s">
        <v>519</v>
      </c>
      <c r="R16" s="71">
        <v>199.99700000000001</v>
      </c>
      <c r="S16" s="71" t="s">
        <v>519</v>
      </c>
      <c r="T16" s="71" t="s">
        <v>519</v>
      </c>
      <c r="U16" s="71">
        <v>191.221</v>
      </c>
    </row>
    <row r="17" spans="1:21" x14ac:dyDescent="0.25">
      <c r="A17" s="72" t="s">
        <v>102</v>
      </c>
      <c r="B17" s="77" t="s">
        <v>103</v>
      </c>
      <c r="C17" s="71">
        <v>0.24</v>
      </c>
      <c r="D17" s="71" t="s">
        <v>519</v>
      </c>
      <c r="E17" s="71" t="s">
        <v>519</v>
      </c>
      <c r="F17" s="71" t="s">
        <v>226</v>
      </c>
      <c r="G17" s="71" t="s">
        <v>519</v>
      </c>
      <c r="H17" s="71" t="s">
        <v>519</v>
      </c>
      <c r="I17" s="71">
        <v>0.10100000000000001</v>
      </c>
      <c r="J17" s="71" t="s">
        <v>519</v>
      </c>
      <c r="K17" s="71" t="s">
        <v>519</v>
      </c>
      <c r="L17" s="71" t="s">
        <v>226</v>
      </c>
      <c r="M17" s="71" t="s">
        <v>519</v>
      </c>
      <c r="N17" s="71" t="s">
        <v>519</v>
      </c>
      <c r="O17" s="71" t="s">
        <v>226</v>
      </c>
      <c r="P17" s="71" t="s">
        <v>519</v>
      </c>
      <c r="Q17" s="71" t="s">
        <v>519</v>
      </c>
      <c r="R17" s="71" t="s">
        <v>226</v>
      </c>
      <c r="S17" s="71" t="s">
        <v>519</v>
      </c>
      <c r="T17" s="71" t="s">
        <v>519</v>
      </c>
      <c r="U17" s="71" t="s">
        <v>226</v>
      </c>
    </row>
    <row r="18" spans="1:21" x14ac:dyDescent="0.25">
      <c r="A18" s="72" t="s">
        <v>104</v>
      </c>
      <c r="B18" s="77" t="s">
        <v>105</v>
      </c>
      <c r="C18" s="71">
        <v>99.537000000000006</v>
      </c>
      <c r="D18" s="71" t="s">
        <v>519</v>
      </c>
      <c r="E18" s="71" t="s">
        <v>519</v>
      </c>
      <c r="F18" s="71">
        <v>27.771000000000001</v>
      </c>
      <c r="G18" s="71" t="s">
        <v>519</v>
      </c>
      <c r="H18" s="71" t="s">
        <v>519</v>
      </c>
      <c r="I18" s="71">
        <v>34.619</v>
      </c>
      <c r="J18" s="71" t="s">
        <v>519</v>
      </c>
      <c r="K18" s="71" t="s">
        <v>519</v>
      </c>
      <c r="L18" s="71">
        <v>32.070999999999998</v>
      </c>
      <c r="M18" s="71" t="s">
        <v>519</v>
      </c>
      <c r="N18" s="71" t="s">
        <v>519</v>
      </c>
      <c r="O18" s="71">
        <v>30.498999999999999</v>
      </c>
      <c r="P18" s="71" t="s">
        <v>519</v>
      </c>
      <c r="Q18" s="71" t="s">
        <v>519</v>
      </c>
      <c r="R18" s="71">
        <v>29.52</v>
      </c>
      <c r="S18" s="71" t="s">
        <v>519</v>
      </c>
      <c r="T18" s="71" t="s">
        <v>519</v>
      </c>
      <c r="U18" s="71">
        <v>31.797999999999998</v>
      </c>
    </row>
    <row r="19" spans="1:21" x14ac:dyDescent="0.25">
      <c r="A19" s="72" t="s">
        <v>106</v>
      </c>
      <c r="B19" s="80" t="s">
        <v>107</v>
      </c>
      <c r="C19" s="71">
        <v>1.6950000000000001</v>
      </c>
      <c r="D19" s="71" t="s">
        <v>519</v>
      </c>
      <c r="E19" s="71" t="s">
        <v>519</v>
      </c>
      <c r="F19" s="71" t="s">
        <v>226</v>
      </c>
      <c r="G19" s="71" t="s">
        <v>519</v>
      </c>
      <c r="H19" s="71" t="s">
        <v>519</v>
      </c>
      <c r="I19" s="71">
        <v>0.873</v>
      </c>
      <c r="J19" s="71" t="s">
        <v>519</v>
      </c>
      <c r="K19" s="71" t="s">
        <v>519</v>
      </c>
      <c r="L19" s="71" t="s">
        <v>226</v>
      </c>
      <c r="M19" s="71" t="s">
        <v>519</v>
      </c>
      <c r="N19" s="71" t="s">
        <v>519</v>
      </c>
      <c r="O19" s="71">
        <v>1.0429999999999999</v>
      </c>
      <c r="P19" s="71" t="s">
        <v>519</v>
      </c>
      <c r="Q19" s="71" t="s">
        <v>519</v>
      </c>
      <c r="R19" s="71">
        <v>1.0429999999999999</v>
      </c>
      <c r="S19" s="71" t="s">
        <v>519</v>
      </c>
      <c r="T19" s="71" t="s">
        <v>519</v>
      </c>
      <c r="U19" s="71">
        <v>0.86799999999999999</v>
      </c>
    </row>
    <row r="20" spans="1:21" x14ac:dyDescent="0.25">
      <c r="A20" s="72" t="s">
        <v>108</v>
      </c>
      <c r="B20" s="80" t="s">
        <v>109</v>
      </c>
      <c r="C20" s="71">
        <v>97.841999999999999</v>
      </c>
      <c r="D20" s="71" t="s">
        <v>519</v>
      </c>
      <c r="E20" s="71" t="s">
        <v>519</v>
      </c>
      <c r="F20" s="71">
        <v>27.771000000000001</v>
      </c>
      <c r="G20" s="71" t="s">
        <v>519</v>
      </c>
      <c r="H20" s="71" t="s">
        <v>519</v>
      </c>
      <c r="I20" s="71">
        <v>33.746000000000002</v>
      </c>
      <c r="J20" s="71" t="s">
        <v>519</v>
      </c>
      <c r="K20" s="71" t="s">
        <v>519</v>
      </c>
      <c r="L20" s="71">
        <v>32.070999999999998</v>
      </c>
      <c r="M20" s="71" t="s">
        <v>519</v>
      </c>
      <c r="N20" s="71" t="s">
        <v>519</v>
      </c>
      <c r="O20" s="71">
        <v>29.456</v>
      </c>
      <c r="P20" s="71" t="s">
        <v>519</v>
      </c>
      <c r="Q20" s="71" t="s">
        <v>519</v>
      </c>
      <c r="R20" s="71">
        <v>28.477</v>
      </c>
      <c r="S20" s="71" t="s">
        <v>519</v>
      </c>
      <c r="T20" s="71" t="s">
        <v>519</v>
      </c>
      <c r="U20" s="71">
        <v>30.93</v>
      </c>
    </row>
    <row r="21" spans="1:21" x14ac:dyDescent="0.25">
      <c r="A21" s="72" t="s">
        <v>110</v>
      </c>
      <c r="B21" s="77" t="s">
        <v>111</v>
      </c>
      <c r="C21" s="71">
        <v>709.40599999999995</v>
      </c>
      <c r="D21" s="71" t="s">
        <v>519</v>
      </c>
      <c r="E21" s="71" t="s">
        <v>519</v>
      </c>
      <c r="F21" s="71">
        <v>381.63400000000001</v>
      </c>
      <c r="G21" s="71" t="s">
        <v>519</v>
      </c>
      <c r="H21" s="71" t="s">
        <v>519</v>
      </c>
      <c r="I21" s="71">
        <v>310.20600000000002</v>
      </c>
      <c r="J21" s="71" t="s">
        <v>519</v>
      </c>
      <c r="K21" s="71" t="s">
        <v>519</v>
      </c>
      <c r="L21" s="71">
        <v>282.37599999999998</v>
      </c>
      <c r="M21" s="71" t="s">
        <v>519</v>
      </c>
      <c r="N21" s="71" t="s">
        <v>519</v>
      </c>
      <c r="O21" s="71">
        <v>263.83699999999999</v>
      </c>
      <c r="P21" s="71" t="s">
        <v>519</v>
      </c>
      <c r="Q21" s="71" t="s">
        <v>519</v>
      </c>
      <c r="R21" s="71">
        <v>256.96499999999997</v>
      </c>
      <c r="S21" s="71" t="s">
        <v>519</v>
      </c>
      <c r="T21" s="71" t="s">
        <v>519</v>
      </c>
      <c r="U21" s="71">
        <v>212.738</v>
      </c>
    </row>
    <row r="22" spans="1:21" x14ac:dyDescent="0.25">
      <c r="A22" s="72" t="s">
        <v>112</v>
      </c>
      <c r="B22" s="77" t="s">
        <v>113</v>
      </c>
      <c r="C22" s="71">
        <v>37.154000000000003</v>
      </c>
      <c r="D22" s="71" t="s">
        <v>519</v>
      </c>
      <c r="E22" s="71" t="s">
        <v>519</v>
      </c>
      <c r="F22" s="71">
        <v>4.819</v>
      </c>
      <c r="G22" s="71" t="s">
        <v>519</v>
      </c>
      <c r="H22" s="71" t="s">
        <v>519</v>
      </c>
      <c r="I22" s="71">
        <v>14.929</v>
      </c>
      <c r="J22" s="71" t="s">
        <v>519</v>
      </c>
      <c r="K22" s="71" t="s">
        <v>519</v>
      </c>
      <c r="L22" s="71">
        <v>8.2620000000000005</v>
      </c>
      <c r="M22" s="71" t="s">
        <v>519</v>
      </c>
      <c r="N22" s="71" t="s">
        <v>519</v>
      </c>
      <c r="O22" s="71">
        <v>7.7329999999999997</v>
      </c>
      <c r="P22" s="71" t="s">
        <v>519</v>
      </c>
      <c r="Q22" s="71" t="s">
        <v>519</v>
      </c>
      <c r="R22" s="71">
        <v>11.237</v>
      </c>
      <c r="S22" s="71" t="s">
        <v>519</v>
      </c>
      <c r="T22" s="71" t="s">
        <v>519</v>
      </c>
      <c r="U22" s="71">
        <v>9.5860000000000003</v>
      </c>
    </row>
    <row r="23" spans="1:21" x14ac:dyDescent="0.25">
      <c r="A23" s="72" t="s">
        <v>114</v>
      </c>
      <c r="B23" s="77" t="s">
        <v>115</v>
      </c>
      <c r="C23" s="71">
        <v>2.76</v>
      </c>
      <c r="D23" s="71" t="s">
        <v>519</v>
      </c>
      <c r="E23" s="71" t="s">
        <v>519</v>
      </c>
      <c r="F23" s="71">
        <v>0.114</v>
      </c>
      <c r="G23" s="71" t="s">
        <v>519</v>
      </c>
      <c r="H23" s="71" t="s">
        <v>519</v>
      </c>
      <c r="I23" s="71">
        <v>1.08</v>
      </c>
      <c r="J23" s="71" t="s">
        <v>519</v>
      </c>
      <c r="K23" s="71" t="s">
        <v>519</v>
      </c>
      <c r="L23" s="71">
        <v>0.624</v>
      </c>
      <c r="M23" s="71" t="s">
        <v>519</v>
      </c>
      <c r="N23" s="71" t="s">
        <v>519</v>
      </c>
      <c r="O23" s="71">
        <v>1.06</v>
      </c>
      <c r="P23" s="71" t="s">
        <v>519</v>
      </c>
      <c r="Q23" s="71" t="s">
        <v>519</v>
      </c>
      <c r="R23" s="71">
        <v>1.4910000000000001</v>
      </c>
      <c r="S23" s="71" t="s">
        <v>519</v>
      </c>
      <c r="T23" s="71" t="s">
        <v>519</v>
      </c>
      <c r="U23" s="71">
        <v>1.0589999999999999</v>
      </c>
    </row>
    <row r="24" spans="1:21" x14ac:dyDescent="0.25">
      <c r="A24" s="72" t="s">
        <v>116</v>
      </c>
      <c r="B24" s="77" t="s">
        <v>117</v>
      </c>
      <c r="C24" s="71">
        <v>10.430999999999999</v>
      </c>
      <c r="D24" s="71" t="s">
        <v>519</v>
      </c>
      <c r="E24" s="71" t="s">
        <v>519</v>
      </c>
      <c r="F24" s="71">
        <v>5.04</v>
      </c>
      <c r="G24" s="71" t="s">
        <v>519</v>
      </c>
      <c r="H24" s="71" t="s">
        <v>519</v>
      </c>
      <c r="I24" s="71">
        <v>6.5620000000000003</v>
      </c>
      <c r="J24" s="71" t="s">
        <v>519</v>
      </c>
      <c r="K24" s="71" t="s">
        <v>519</v>
      </c>
      <c r="L24" s="71">
        <v>5.6050000000000004</v>
      </c>
      <c r="M24" s="71" t="s">
        <v>519</v>
      </c>
      <c r="N24" s="71" t="s">
        <v>519</v>
      </c>
      <c r="O24" s="71">
        <v>2.82</v>
      </c>
      <c r="P24" s="71" t="s">
        <v>519</v>
      </c>
      <c r="Q24" s="71" t="s">
        <v>519</v>
      </c>
      <c r="R24" s="71">
        <v>3.44</v>
      </c>
      <c r="S24" s="71" t="s">
        <v>519</v>
      </c>
      <c r="T24" s="71" t="s">
        <v>519</v>
      </c>
      <c r="U24" s="71">
        <v>7.2489999999999997</v>
      </c>
    </row>
    <row r="25" spans="1:21" x14ac:dyDescent="0.25">
      <c r="A25" s="72" t="s">
        <v>118</v>
      </c>
      <c r="B25" s="80" t="s">
        <v>119</v>
      </c>
      <c r="C25" s="71">
        <v>2.1459999999999999</v>
      </c>
      <c r="D25" s="71" t="s">
        <v>519</v>
      </c>
      <c r="E25" s="71" t="s">
        <v>519</v>
      </c>
      <c r="F25" s="71">
        <v>0.35299999999999998</v>
      </c>
      <c r="G25" s="71" t="s">
        <v>519</v>
      </c>
      <c r="H25" s="71" t="s">
        <v>519</v>
      </c>
      <c r="I25" s="71">
        <v>0.91</v>
      </c>
      <c r="J25" s="71" t="s">
        <v>519</v>
      </c>
      <c r="K25" s="71" t="s">
        <v>519</v>
      </c>
      <c r="L25" s="71">
        <v>0.22500000000000001</v>
      </c>
      <c r="M25" s="71" t="s">
        <v>519</v>
      </c>
      <c r="N25" s="71" t="s">
        <v>519</v>
      </c>
      <c r="O25" s="71">
        <v>0.28899999999999998</v>
      </c>
      <c r="P25" s="71" t="s">
        <v>519</v>
      </c>
      <c r="Q25" s="71" t="s">
        <v>519</v>
      </c>
      <c r="R25" s="71">
        <v>0.51700000000000002</v>
      </c>
      <c r="S25" s="71" t="s">
        <v>519</v>
      </c>
      <c r="T25" s="71" t="s">
        <v>519</v>
      </c>
      <c r="U25" s="71">
        <v>1.1100000000000001</v>
      </c>
    </row>
    <row r="26" spans="1:21" x14ac:dyDescent="0.25">
      <c r="A26" s="72" t="s">
        <v>120</v>
      </c>
      <c r="B26" s="80" t="s">
        <v>121</v>
      </c>
      <c r="C26" s="71">
        <v>8.2850000000000001</v>
      </c>
      <c r="D26" s="71" t="s">
        <v>519</v>
      </c>
      <c r="E26" s="71" t="s">
        <v>519</v>
      </c>
      <c r="F26" s="71">
        <v>4.6870000000000012</v>
      </c>
      <c r="G26" s="71" t="s">
        <v>519</v>
      </c>
      <c r="H26" s="71" t="s">
        <v>519</v>
      </c>
      <c r="I26" s="71">
        <v>5.6520000000000001</v>
      </c>
      <c r="J26" s="71" t="s">
        <v>519</v>
      </c>
      <c r="K26" s="71" t="s">
        <v>519</v>
      </c>
      <c r="L26" s="71">
        <v>5.379999999999999</v>
      </c>
      <c r="M26" s="71" t="s">
        <v>519</v>
      </c>
      <c r="N26" s="71" t="s">
        <v>519</v>
      </c>
      <c r="O26" s="71">
        <v>2.5310000000000001</v>
      </c>
      <c r="P26" s="71" t="s">
        <v>519</v>
      </c>
      <c r="Q26" s="71" t="s">
        <v>519</v>
      </c>
      <c r="R26" s="71">
        <v>2.9230000000000005</v>
      </c>
      <c r="S26" s="71" t="s">
        <v>519</v>
      </c>
      <c r="T26" s="71" t="s">
        <v>519</v>
      </c>
      <c r="U26" s="71">
        <v>6.1390000000000002</v>
      </c>
    </row>
    <row r="27" spans="1:21" x14ac:dyDescent="0.25">
      <c r="A27" s="72" t="s">
        <v>122</v>
      </c>
      <c r="B27" s="77" t="s">
        <v>123</v>
      </c>
      <c r="C27" s="71">
        <v>92.113</v>
      </c>
      <c r="D27" s="71" t="s">
        <v>519</v>
      </c>
      <c r="E27" s="71" t="s">
        <v>519</v>
      </c>
      <c r="F27" s="71">
        <v>80.527000000000001</v>
      </c>
      <c r="G27" s="71" t="s">
        <v>519</v>
      </c>
      <c r="H27" s="71" t="s">
        <v>519</v>
      </c>
      <c r="I27" s="71">
        <v>80.094999999999999</v>
      </c>
      <c r="J27" s="71" t="s">
        <v>519</v>
      </c>
      <c r="K27" s="71" t="s">
        <v>519</v>
      </c>
      <c r="L27" s="71">
        <v>68.105999999999995</v>
      </c>
      <c r="M27" s="71" t="s">
        <v>519</v>
      </c>
      <c r="N27" s="71" t="s">
        <v>519</v>
      </c>
      <c r="O27" s="71">
        <v>69.522000000000006</v>
      </c>
      <c r="P27" s="71" t="s">
        <v>519</v>
      </c>
      <c r="Q27" s="71" t="s">
        <v>519</v>
      </c>
      <c r="R27" s="71">
        <v>63.11</v>
      </c>
      <c r="S27" s="71" t="s">
        <v>519</v>
      </c>
      <c r="T27" s="71" t="s">
        <v>519</v>
      </c>
      <c r="U27" s="71">
        <v>70.352999999999994</v>
      </c>
    </row>
    <row r="28" spans="1:21" x14ac:dyDescent="0.25">
      <c r="A28" s="72" t="s">
        <v>124</v>
      </c>
      <c r="B28" s="80" t="s">
        <v>125</v>
      </c>
      <c r="C28" s="71">
        <v>74.61399999999999</v>
      </c>
      <c r="D28" s="71" t="s">
        <v>519</v>
      </c>
      <c r="E28" s="71" t="s">
        <v>519</v>
      </c>
      <c r="F28" s="71">
        <v>60.02</v>
      </c>
      <c r="G28" s="71" t="s">
        <v>519</v>
      </c>
      <c r="H28" s="71" t="s">
        <v>519</v>
      </c>
      <c r="I28" s="71">
        <v>71.144999999999996</v>
      </c>
      <c r="J28" s="71" t="s">
        <v>519</v>
      </c>
      <c r="K28" s="71" t="s">
        <v>519</v>
      </c>
      <c r="L28" s="71">
        <v>64.072000000000003</v>
      </c>
      <c r="M28" s="71" t="s">
        <v>519</v>
      </c>
      <c r="N28" s="71" t="s">
        <v>519</v>
      </c>
      <c r="O28" s="71">
        <v>64.275999999999996</v>
      </c>
      <c r="P28" s="71" t="s">
        <v>519</v>
      </c>
      <c r="Q28" s="71" t="s">
        <v>519</v>
      </c>
      <c r="R28" s="71">
        <v>57.876999999999995</v>
      </c>
      <c r="S28" s="71" t="s">
        <v>519</v>
      </c>
      <c r="T28" s="71" t="s">
        <v>519</v>
      </c>
      <c r="U28" s="71">
        <v>65.495999999999995</v>
      </c>
    </row>
    <row r="29" spans="1:21" x14ac:dyDescent="0.25">
      <c r="A29" s="72" t="s">
        <v>126</v>
      </c>
      <c r="B29" s="80" t="s">
        <v>127</v>
      </c>
      <c r="C29" s="71">
        <v>16.82</v>
      </c>
      <c r="D29" s="71" t="s">
        <v>519</v>
      </c>
      <c r="E29" s="71" t="s">
        <v>519</v>
      </c>
      <c r="F29" s="71">
        <v>20.378</v>
      </c>
      <c r="G29" s="71" t="s">
        <v>519</v>
      </c>
      <c r="H29" s="71" t="s">
        <v>519</v>
      </c>
      <c r="I29" s="71">
        <v>8.1349999999999998</v>
      </c>
      <c r="J29" s="71" t="s">
        <v>519</v>
      </c>
      <c r="K29" s="71" t="s">
        <v>519</v>
      </c>
      <c r="L29" s="71">
        <v>3.9329999999999998</v>
      </c>
      <c r="M29" s="71" t="s">
        <v>519</v>
      </c>
      <c r="N29" s="71" t="s">
        <v>519</v>
      </c>
      <c r="O29" s="71">
        <v>3.7559999999999998</v>
      </c>
      <c r="P29" s="71" t="s">
        <v>519</v>
      </c>
      <c r="Q29" s="71" t="s">
        <v>519</v>
      </c>
      <c r="R29" s="71">
        <v>5.1710000000000003</v>
      </c>
      <c r="S29" s="71" t="s">
        <v>519</v>
      </c>
      <c r="T29" s="71" t="s">
        <v>519</v>
      </c>
      <c r="U29" s="71">
        <v>4.8070000000000004</v>
      </c>
    </row>
    <row r="30" spans="1:21" x14ac:dyDescent="0.25">
      <c r="A30" s="72" t="s">
        <v>128</v>
      </c>
      <c r="B30" s="80" t="s">
        <v>129</v>
      </c>
      <c r="C30" s="71">
        <v>0.67900000000000005</v>
      </c>
      <c r="D30" s="71" t="s">
        <v>519</v>
      </c>
      <c r="E30" s="71" t="s">
        <v>519</v>
      </c>
      <c r="F30" s="71">
        <v>0.129</v>
      </c>
      <c r="G30" s="71" t="s">
        <v>519</v>
      </c>
      <c r="H30" s="71" t="s">
        <v>519</v>
      </c>
      <c r="I30" s="71">
        <v>0.81499999999999995</v>
      </c>
      <c r="J30" s="71" t="s">
        <v>519</v>
      </c>
      <c r="K30" s="71" t="s">
        <v>519</v>
      </c>
      <c r="L30" s="71">
        <v>0.10100000000000001</v>
      </c>
      <c r="M30" s="71" t="s">
        <v>519</v>
      </c>
      <c r="N30" s="71" t="s">
        <v>519</v>
      </c>
      <c r="O30" s="71">
        <v>1.49</v>
      </c>
      <c r="P30" s="71" t="s">
        <v>519</v>
      </c>
      <c r="Q30" s="71" t="s">
        <v>519</v>
      </c>
      <c r="R30" s="71">
        <v>6.2E-2</v>
      </c>
      <c r="S30" s="71" t="s">
        <v>519</v>
      </c>
      <c r="T30" s="71" t="s">
        <v>519</v>
      </c>
      <c r="U30" s="71">
        <v>0.05</v>
      </c>
    </row>
    <row r="31" spans="1:21" x14ac:dyDescent="0.25">
      <c r="A31" s="72" t="s">
        <v>130</v>
      </c>
      <c r="B31" s="77" t="s">
        <v>131</v>
      </c>
      <c r="C31" s="71">
        <v>7.34</v>
      </c>
      <c r="D31" s="71" t="s">
        <v>519</v>
      </c>
      <c r="E31" s="71" t="s">
        <v>519</v>
      </c>
      <c r="F31" s="71">
        <v>2.8370000000000002</v>
      </c>
      <c r="G31" s="71" t="s">
        <v>519</v>
      </c>
      <c r="H31" s="71" t="s">
        <v>519</v>
      </c>
      <c r="I31" s="71">
        <v>9.9589999999999996</v>
      </c>
      <c r="J31" s="71" t="s">
        <v>519</v>
      </c>
      <c r="K31" s="71" t="s">
        <v>519</v>
      </c>
      <c r="L31" s="71">
        <v>2.8759999999999999</v>
      </c>
      <c r="M31" s="71" t="s">
        <v>519</v>
      </c>
      <c r="N31" s="71" t="s">
        <v>519</v>
      </c>
      <c r="O31" s="71">
        <v>1.304</v>
      </c>
      <c r="P31" s="71" t="s">
        <v>519</v>
      </c>
      <c r="Q31" s="71" t="s">
        <v>519</v>
      </c>
      <c r="R31" s="71">
        <v>1.258</v>
      </c>
      <c r="S31" s="71" t="s">
        <v>519</v>
      </c>
      <c r="T31" s="71" t="s">
        <v>519</v>
      </c>
      <c r="U31" s="71">
        <v>0.83499999999999996</v>
      </c>
    </row>
    <row r="32" spans="1:21" x14ac:dyDescent="0.25">
      <c r="A32" s="72" t="s">
        <v>132</v>
      </c>
      <c r="B32" s="77" t="s">
        <v>133</v>
      </c>
      <c r="C32" s="71">
        <v>13.959</v>
      </c>
      <c r="D32" s="71" t="s">
        <v>519</v>
      </c>
      <c r="E32" s="71" t="s">
        <v>519</v>
      </c>
      <c r="F32" s="71">
        <v>0.85799999999999998</v>
      </c>
      <c r="G32" s="71" t="s">
        <v>519</v>
      </c>
      <c r="H32" s="71" t="s">
        <v>519</v>
      </c>
      <c r="I32" s="71">
        <v>11.031000000000001</v>
      </c>
      <c r="J32" s="71" t="s">
        <v>519</v>
      </c>
      <c r="K32" s="71" t="s">
        <v>519</v>
      </c>
      <c r="L32" s="71">
        <v>0.60899999999999999</v>
      </c>
      <c r="M32" s="71" t="s">
        <v>519</v>
      </c>
      <c r="N32" s="71" t="s">
        <v>519</v>
      </c>
      <c r="O32" s="71">
        <v>0.36499999999999999</v>
      </c>
      <c r="P32" s="71" t="s">
        <v>519</v>
      </c>
      <c r="Q32" s="71" t="s">
        <v>519</v>
      </c>
      <c r="R32" s="71">
        <v>1.0999999999999999E-2</v>
      </c>
      <c r="S32" s="71" t="s">
        <v>519</v>
      </c>
      <c r="T32" s="71" t="s">
        <v>519</v>
      </c>
      <c r="U32" s="71">
        <v>0.29199999999999998</v>
      </c>
    </row>
    <row r="33" spans="1:21" x14ac:dyDescent="0.25">
      <c r="A33" s="72" t="s">
        <v>134</v>
      </c>
      <c r="B33" s="77" t="s">
        <v>135</v>
      </c>
      <c r="C33" s="71">
        <v>1.123</v>
      </c>
      <c r="D33" s="71" t="s">
        <v>519</v>
      </c>
      <c r="E33" s="71" t="s">
        <v>519</v>
      </c>
      <c r="F33" s="71">
        <v>0.40500000000000003</v>
      </c>
      <c r="G33" s="71" t="s">
        <v>519</v>
      </c>
      <c r="H33" s="71" t="s">
        <v>519</v>
      </c>
      <c r="I33" s="71">
        <v>1.071</v>
      </c>
      <c r="J33" s="71" t="s">
        <v>519</v>
      </c>
      <c r="K33" s="71" t="s">
        <v>519</v>
      </c>
      <c r="L33" s="71">
        <v>0.63100000000000001</v>
      </c>
      <c r="M33" s="71" t="s">
        <v>519</v>
      </c>
      <c r="N33" s="71" t="s">
        <v>519</v>
      </c>
      <c r="O33" s="71">
        <v>1.7070000000000001</v>
      </c>
      <c r="P33" s="71" t="s">
        <v>519</v>
      </c>
      <c r="Q33" s="71" t="s">
        <v>519</v>
      </c>
      <c r="R33" s="71">
        <v>0.56100000000000005</v>
      </c>
      <c r="S33" s="71" t="s">
        <v>519</v>
      </c>
      <c r="T33" s="71" t="s">
        <v>519</v>
      </c>
      <c r="U33" s="71">
        <v>0.377</v>
      </c>
    </row>
    <row r="34" spans="1:21" x14ac:dyDescent="0.25">
      <c r="A34" s="72" t="s">
        <v>136</v>
      </c>
      <c r="B34" s="77" t="s">
        <v>137</v>
      </c>
      <c r="C34" s="71">
        <v>4.1909999999999998</v>
      </c>
      <c r="D34" s="71" t="s">
        <v>519</v>
      </c>
      <c r="E34" s="71" t="s">
        <v>519</v>
      </c>
      <c r="F34" s="71">
        <v>4.8000000000000001E-2</v>
      </c>
      <c r="G34" s="71" t="s">
        <v>519</v>
      </c>
      <c r="H34" s="71" t="s">
        <v>519</v>
      </c>
      <c r="I34" s="71">
        <v>1.518</v>
      </c>
      <c r="J34" s="71" t="s">
        <v>519</v>
      </c>
      <c r="K34" s="71" t="s">
        <v>519</v>
      </c>
      <c r="L34" s="71">
        <v>0.82399999999999995</v>
      </c>
      <c r="M34" s="71" t="s">
        <v>519</v>
      </c>
      <c r="N34" s="71" t="s">
        <v>519</v>
      </c>
      <c r="O34" s="71">
        <v>0.13300000000000001</v>
      </c>
      <c r="P34" s="71" t="s">
        <v>519</v>
      </c>
      <c r="Q34" s="71" t="s">
        <v>519</v>
      </c>
      <c r="R34" s="71">
        <v>9.8000000000000004E-2</v>
      </c>
      <c r="S34" s="71" t="s">
        <v>519</v>
      </c>
      <c r="T34" s="71" t="s">
        <v>519</v>
      </c>
      <c r="U34" s="71">
        <v>9.0999999999999998E-2</v>
      </c>
    </row>
    <row r="35" spans="1:21" x14ac:dyDescent="0.25">
      <c r="A35" s="72" t="s">
        <v>138</v>
      </c>
      <c r="B35" s="77" t="s">
        <v>139</v>
      </c>
      <c r="C35" s="71">
        <v>18.151</v>
      </c>
      <c r="D35" s="71" t="s">
        <v>519</v>
      </c>
      <c r="E35" s="71" t="s">
        <v>519</v>
      </c>
      <c r="F35" s="71">
        <v>7.9550000000000001</v>
      </c>
      <c r="G35" s="71" t="s">
        <v>519</v>
      </c>
      <c r="H35" s="71" t="s">
        <v>519</v>
      </c>
      <c r="I35" s="71">
        <v>14.987</v>
      </c>
      <c r="J35" s="71" t="s">
        <v>519</v>
      </c>
      <c r="K35" s="71" t="s">
        <v>519</v>
      </c>
      <c r="L35" s="71">
        <v>7.335</v>
      </c>
      <c r="M35" s="71" t="s">
        <v>519</v>
      </c>
      <c r="N35" s="71" t="s">
        <v>519</v>
      </c>
      <c r="O35" s="71">
        <v>7.9080000000000004</v>
      </c>
      <c r="P35" s="71" t="s">
        <v>519</v>
      </c>
      <c r="Q35" s="71" t="s">
        <v>519</v>
      </c>
      <c r="R35" s="71">
        <v>8.08</v>
      </c>
      <c r="S35" s="71" t="s">
        <v>519</v>
      </c>
      <c r="T35" s="71" t="s">
        <v>519</v>
      </c>
      <c r="U35" s="71">
        <v>9.3979999999999997</v>
      </c>
    </row>
    <row r="36" spans="1:21" x14ac:dyDescent="0.25">
      <c r="A36" s="72" t="s">
        <v>140</v>
      </c>
      <c r="B36" s="77" t="s">
        <v>141</v>
      </c>
      <c r="C36" s="71">
        <v>2.6070000000000002</v>
      </c>
      <c r="D36" s="71" t="s">
        <v>519</v>
      </c>
      <c r="E36" s="71" t="s">
        <v>519</v>
      </c>
      <c r="F36" s="71">
        <v>0.318</v>
      </c>
      <c r="G36" s="71" t="s">
        <v>519</v>
      </c>
      <c r="H36" s="71" t="s">
        <v>519</v>
      </c>
      <c r="I36" s="71">
        <v>0.752</v>
      </c>
      <c r="J36" s="71" t="s">
        <v>519</v>
      </c>
      <c r="K36" s="71" t="s">
        <v>519</v>
      </c>
      <c r="L36" s="71">
        <v>0.17699999999999999</v>
      </c>
      <c r="M36" s="71" t="s">
        <v>519</v>
      </c>
      <c r="N36" s="71" t="s">
        <v>519</v>
      </c>
      <c r="O36" s="71">
        <v>0.20799999999999999</v>
      </c>
      <c r="P36" s="71" t="s">
        <v>519</v>
      </c>
      <c r="Q36" s="71" t="s">
        <v>519</v>
      </c>
      <c r="R36" s="71">
        <v>0.187</v>
      </c>
      <c r="S36" s="71" t="s">
        <v>519</v>
      </c>
      <c r="T36" s="71" t="s">
        <v>519</v>
      </c>
      <c r="U36" s="71">
        <v>0.125</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5.7999999999999996E-2</v>
      </c>
      <c r="M37" s="71" t="s">
        <v>519</v>
      </c>
      <c r="N37" s="71" t="s">
        <v>519</v>
      </c>
      <c r="O37" s="71">
        <v>5.5E-2</v>
      </c>
      <c r="P37" s="71" t="s">
        <v>519</v>
      </c>
      <c r="Q37" s="71" t="s">
        <v>519</v>
      </c>
      <c r="R37" s="71">
        <v>3.1E-2</v>
      </c>
      <c r="S37" s="71" t="s">
        <v>519</v>
      </c>
      <c r="T37" s="71" t="s">
        <v>519</v>
      </c>
      <c r="U37" s="71">
        <v>1.4E-2</v>
      </c>
    </row>
    <row r="38" spans="1:21" x14ac:dyDescent="0.25">
      <c r="A38" s="72" t="s">
        <v>144</v>
      </c>
      <c r="B38" s="77" t="s">
        <v>145</v>
      </c>
      <c r="C38" s="71">
        <v>12.26</v>
      </c>
      <c r="D38" s="71" t="s">
        <v>519</v>
      </c>
      <c r="E38" s="71" t="s">
        <v>519</v>
      </c>
      <c r="F38" s="71">
        <v>1.335</v>
      </c>
      <c r="G38" s="71" t="s">
        <v>519</v>
      </c>
      <c r="H38" s="71" t="s">
        <v>519</v>
      </c>
      <c r="I38" s="71">
        <v>1.5780000000000001</v>
      </c>
      <c r="J38" s="71" t="s">
        <v>519</v>
      </c>
      <c r="K38" s="71" t="s">
        <v>519</v>
      </c>
      <c r="L38" s="71">
        <v>0.626</v>
      </c>
      <c r="M38" s="71" t="s">
        <v>519</v>
      </c>
      <c r="N38" s="71" t="s">
        <v>519</v>
      </c>
      <c r="O38" s="71">
        <v>0.40400000000000003</v>
      </c>
      <c r="P38" s="71" t="s">
        <v>519</v>
      </c>
      <c r="Q38" s="71" t="s">
        <v>519</v>
      </c>
      <c r="R38" s="71" t="s">
        <v>226</v>
      </c>
      <c r="S38" s="71" t="s">
        <v>519</v>
      </c>
      <c r="T38" s="71" t="s">
        <v>519</v>
      </c>
      <c r="U38" s="71">
        <v>0.18099999999999999</v>
      </c>
    </row>
    <row r="39" spans="1:21" x14ac:dyDescent="0.25">
      <c r="A39" s="72" t="s">
        <v>281</v>
      </c>
      <c r="B39" s="72" t="s">
        <v>146</v>
      </c>
      <c r="C39" s="71">
        <v>52.508000000000003</v>
      </c>
      <c r="D39" s="71">
        <v>50.276000000000003</v>
      </c>
      <c r="E39" s="71">
        <v>44.892000000000003</v>
      </c>
      <c r="F39" s="71">
        <v>40.604999999999997</v>
      </c>
      <c r="G39" s="71">
        <v>78.709000000000003</v>
      </c>
      <c r="H39" s="71">
        <v>115.337</v>
      </c>
      <c r="I39" s="71">
        <v>145.08600000000001</v>
      </c>
      <c r="J39" s="71">
        <v>145.29599999999999</v>
      </c>
      <c r="K39" s="71">
        <v>149.434</v>
      </c>
      <c r="L39" s="71">
        <v>140.72800000000001</v>
      </c>
      <c r="M39" s="71">
        <v>159.911</v>
      </c>
      <c r="N39" s="71">
        <v>167.93100000000001</v>
      </c>
      <c r="O39" s="71">
        <v>171.57499999999999</v>
      </c>
      <c r="P39" s="71">
        <v>179.98599999999999</v>
      </c>
      <c r="Q39" s="71">
        <v>169.739</v>
      </c>
      <c r="R39" s="71">
        <v>168.18100000000001</v>
      </c>
      <c r="S39" s="71">
        <v>134.90799999999999</v>
      </c>
      <c r="T39" s="71">
        <v>118.32</v>
      </c>
      <c r="U39" s="71">
        <v>102.533</v>
      </c>
    </row>
    <row r="40" spans="1:21" x14ac:dyDescent="0.25">
      <c r="A40" s="72" t="s">
        <v>282</v>
      </c>
      <c r="B40" s="77" t="s">
        <v>147</v>
      </c>
      <c r="C40" s="71">
        <v>52.507999999999996</v>
      </c>
      <c r="D40" s="71" t="s">
        <v>519</v>
      </c>
      <c r="E40" s="71" t="s">
        <v>519</v>
      </c>
      <c r="F40" s="71">
        <v>40.605000000000004</v>
      </c>
      <c r="G40" s="71" t="s">
        <v>519</v>
      </c>
      <c r="H40" s="71" t="s">
        <v>519</v>
      </c>
      <c r="I40" s="71">
        <v>145.08600000000001</v>
      </c>
      <c r="J40" s="71" t="s">
        <v>519</v>
      </c>
      <c r="K40" s="71" t="s">
        <v>519</v>
      </c>
      <c r="L40" s="71">
        <v>138.22399999999999</v>
      </c>
      <c r="M40" s="71" t="s">
        <v>519</v>
      </c>
      <c r="N40" s="71" t="s">
        <v>519</v>
      </c>
      <c r="O40" s="71">
        <v>168.57999999999998</v>
      </c>
      <c r="P40" s="71" t="s">
        <v>519</v>
      </c>
      <c r="Q40" s="71" t="s">
        <v>519</v>
      </c>
      <c r="R40" s="71">
        <v>165.16500000000002</v>
      </c>
      <c r="S40" s="71" t="s">
        <v>519</v>
      </c>
      <c r="T40" s="71" t="s">
        <v>519</v>
      </c>
      <c r="U40" s="71">
        <v>98.862000000000009</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v>2.504</v>
      </c>
      <c r="M41" s="71" t="s">
        <v>519</v>
      </c>
      <c r="N41" s="71" t="s">
        <v>519</v>
      </c>
      <c r="O41" s="71">
        <v>2.9950000000000001</v>
      </c>
      <c r="P41" s="71" t="s">
        <v>519</v>
      </c>
      <c r="Q41" s="71" t="s">
        <v>519</v>
      </c>
      <c r="R41" s="71">
        <v>3.016</v>
      </c>
      <c r="S41" s="71" t="s">
        <v>519</v>
      </c>
      <c r="T41" s="71" t="s">
        <v>519</v>
      </c>
      <c r="U41" s="71">
        <v>3.6709999999999998</v>
      </c>
    </row>
    <row r="42" spans="1:21" x14ac:dyDescent="0.25">
      <c r="A42" s="72" t="s">
        <v>150</v>
      </c>
      <c r="B42" s="72" t="s">
        <v>151</v>
      </c>
      <c r="C42" s="71">
        <v>8370.26</v>
      </c>
      <c r="D42" s="71">
        <v>8047.91</v>
      </c>
      <c r="E42" s="71">
        <v>7745.732</v>
      </c>
      <c r="F42" s="71">
        <v>7472.19</v>
      </c>
      <c r="G42" s="71">
        <v>7602.96</v>
      </c>
      <c r="H42" s="71">
        <v>7766.2160000000003</v>
      </c>
      <c r="I42" s="71">
        <v>7942.4889999999996</v>
      </c>
      <c r="J42" s="71">
        <v>7790.9440000000004</v>
      </c>
      <c r="K42" s="71">
        <v>7659.8410000000003</v>
      </c>
      <c r="L42" s="71">
        <v>7843.41</v>
      </c>
      <c r="M42" s="71">
        <v>7749.5309999999999</v>
      </c>
      <c r="N42" s="71">
        <v>7724.424</v>
      </c>
      <c r="O42" s="71">
        <v>7675.0039999999999</v>
      </c>
      <c r="P42" s="71">
        <v>7640.116</v>
      </c>
      <c r="Q42" s="71">
        <v>7567.4219999999996</v>
      </c>
      <c r="R42" s="71">
        <v>7432.4610000000002</v>
      </c>
      <c r="S42" s="71">
        <v>7366.7120000000004</v>
      </c>
      <c r="T42" s="71">
        <v>7237.0619999999999</v>
      </c>
      <c r="U42" s="71">
        <v>6989.982</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v>8370.26</v>
      </c>
      <c r="D44" s="71" t="s">
        <v>519</v>
      </c>
      <c r="E44" s="71" t="s">
        <v>519</v>
      </c>
      <c r="F44" s="71">
        <v>7472.19</v>
      </c>
      <c r="G44" s="71" t="s">
        <v>519</v>
      </c>
      <c r="H44" s="71" t="s">
        <v>519</v>
      </c>
      <c r="I44" s="71">
        <v>7942.4889999999996</v>
      </c>
      <c r="J44" s="71" t="s">
        <v>519</v>
      </c>
      <c r="K44" s="71" t="s">
        <v>519</v>
      </c>
      <c r="L44" s="71">
        <v>7843.41</v>
      </c>
      <c r="M44" s="71" t="s">
        <v>519</v>
      </c>
      <c r="N44" s="71" t="s">
        <v>519</v>
      </c>
      <c r="O44" s="71">
        <v>7675.0039999999999</v>
      </c>
      <c r="P44" s="71" t="s">
        <v>519</v>
      </c>
      <c r="Q44" s="71" t="s">
        <v>519</v>
      </c>
      <c r="R44" s="71">
        <v>7432.4610000000002</v>
      </c>
      <c r="S44" s="71" t="s">
        <v>519</v>
      </c>
      <c r="T44" s="71" t="s">
        <v>519</v>
      </c>
      <c r="U44" s="71">
        <v>6989.9820000000009</v>
      </c>
    </row>
    <row r="45" spans="1:21" x14ac:dyDescent="0.25">
      <c r="A45" s="72" t="s">
        <v>156</v>
      </c>
      <c r="B45" s="80" t="s">
        <v>157</v>
      </c>
      <c r="C45" s="71">
        <v>8370.26</v>
      </c>
      <c r="D45" s="71">
        <v>8047.91</v>
      </c>
      <c r="E45" s="71">
        <v>7745.732</v>
      </c>
      <c r="F45" s="71">
        <v>7472.19</v>
      </c>
      <c r="G45" s="71">
        <v>7602.96</v>
      </c>
      <c r="H45" s="71">
        <v>7766.2160000000003</v>
      </c>
      <c r="I45" s="71">
        <v>7942.4889999999996</v>
      </c>
      <c r="J45" s="71">
        <v>7790.9440000000004</v>
      </c>
      <c r="K45" s="71">
        <v>7659.8410000000003</v>
      </c>
      <c r="L45" s="71">
        <v>7837.1189999999997</v>
      </c>
      <c r="M45" s="71">
        <v>7741.8249999999998</v>
      </c>
      <c r="N45" s="71">
        <v>7716.9530000000004</v>
      </c>
      <c r="O45" s="71">
        <v>7666.174</v>
      </c>
      <c r="P45" s="71">
        <v>7632.4740000000002</v>
      </c>
      <c r="Q45" s="71">
        <v>7563.3689999999997</v>
      </c>
      <c r="R45" s="71">
        <v>7431.2820000000002</v>
      </c>
      <c r="S45" s="71">
        <v>7361.0290000000005</v>
      </c>
      <c r="T45" s="71">
        <v>7220.893</v>
      </c>
      <c r="U45" s="71">
        <v>6966.7030000000004</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6.2910000000000004</v>
      </c>
      <c r="M46" s="71" t="s">
        <v>519</v>
      </c>
      <c r="N46" s="71" t="s">
        <v>519</v>
      </c>
      <c r="O46" s="71">
        <v>8.83</v>
      </c>
      <c r="P46" s="71" t="s">
        <v>519</v>
      </c>
      <c r="Q46" s="71" t="s">
        <v>519</v>
      </c>
      <c r="R46" s="71">
        <v>1.179</v>
      </c>
      <c r="S46" s="71" t="s">
        <v>519</v>
      </c>
      <c r="T46" s="71" t="s">
        <v>519</v>
      </c>
      <c r="U46" s="71">
        <v>23.279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226</v>
      </c>
      <c r="M47" s="71">
        <v>2.8370000000000002</v>
      </c>
      <c r="N47" s="71">
        <v>5.2539999999999996</v>
      </c>
      <c r="O47" s="71">
        <v>6.9119999999999999</v>
      </c>
      <c r="P47" s="71">
        <v>7.6829999999999998</v>
      </c>
      <c r="Q47" s="71">
        <v>7.6040000000000001</v>
      </c>
      <c r="R47" s="71">
        <v>7.6689999999999996</v>
      </c>
      <c r="S47" s="71">
        <v>6.1429999999999998</v>
      </c>
      <c r="T47" s="71">
        <v>5.2750000000000004</v>
      </c>
      <c r="U47" s="71">
        <v>4.1029999999999998</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226</v>
      </c>
      <c r="M48" s="71" t="s">
        <v>519</v>
      </c>
      <c r="N48" s="71" t="s">
        <v>519</v>
      </c>
      <c r="O48" s="71">
        <v>0.17</v>
      </c>
      <c r="P48" s="71" t="s">
        <v>519</v>
      </c>
      <c r="Q48" s="71" t="s">
        <v>519</v>
      </c>
      <c r="R48" s="71">
        <v>0.30599999999999999</v>
      </c>
      <c r="S48" s="71" t="s">
        <v>519</v>
      </c>
      <c r="T48" s="71" t="s">
        <v>519</v>
      </c>
      <c r="U48" s="71">
        <v>0.25800000000000001</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226</v>
      </c>
      <c r="M49" s="71" t="s">
        <v>519</v>
      </c>
      <c r="N49" s="71" t="s">
        <v>519</v>
      </c>
      <c r="O49" s="71">
        <v>6.742</v>
      </c>
      <c r="P49" s="71" t="s">
        <v>519</v>
      </c>
      <c r="Q49" s="71" t="s">
        <v>519</v>
      </c>
      <c r="R49" s="71">
        <v>7.3630000000000004</v>
      </c>
      <c r="S49" s="71" t="s">
        <v>519</v>
      </c>
      <c r="T49" s="71" t="s">
        <v>519</v>
      </c>
      <c r="U49" s="71">
        <v>3.8450000000000002</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0.28799999999999998</v>
      </c>
      <c r="M50" s="71">
        <v>0.29099999999999998</v>
      </c>
      <c r="N50" s="71">
        <v>0.55900000000000005</v>
      </c>
      <c r="O50" s="71">
        <v>0.59499999999999997</v>
      </c>
      <c r="P50" s="71">
        <v>0.45700000000000002</v>
      </c>
      <c r="Q50" s="71">
        <v>0.502</v>
      </c>
      <c r="R50" s="71">
        <v>0.53500000000000003</v>
      </c>
      <c r="S50" s="71">
        <v>0.63</v>
      </c>
      <c r="T50" s="71">
        <v>0.70799999999999996</v>
      </c>
      <c r="U50" s="71">
        <v>0.755</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t="s">
        <v>226</v>
      </c>
      <c r="M51" s="71" t="s">
        <v>519</v>
      </c>
      <c r="N51" s="71" t="s">
        <v>519</v>
      </c>
      <c r="O51" s="71">
        <v>4.0000000000000001E-3</v>
      </c>
      <c r="P51" s="71" t="s">
        <v>519</v>
      </c>
      <c r="Q51" s="71" t="s">
        <v>519</v>
      </c>
      <c r="R51" s="71">
        <v>8.5999999999999993E-2</v>
      </c>
      <c r="S51" s="71" t="s">
        <v>519</v>
      </c>
      <c r="T51" s="71" t="s">
        <v>519</v>
      </c>
      <c r="U51" s="71" t="s">
        <v>226</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0.28499999999999998</v>
      </c>
      <c r="M52" s="71" t="s">
        <v>519</v>
      </c>
      <c r="N52" s="71" t="s">
        <v>519</v>
      </c>
      <c r="O52" s="71">
        <v>0.57699999999999996</v>
      </c>
      <c r="P52" s="71" t="s">
        <v>519</v>
      </c>
      <c r="Q52" s="71" t="s">
        <v>519</v>
      </c>
      <c r="R52" s="71">
        <v>0.44400000000000001</v>
      </c>
      <c r="S52" s="71" t="s">
        <v>519</v>
      </c>
      <c r="T52" s="71" t="s">
        <v>519</v>
      </c>
      <c r="U52" s="71">
        <v>0.72399999999999998</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3.0000000000000001E-3</v>
      </c>
      <c r="M53" s="71" t="s">
        <v>519</v>
      </c>
      <c r="N53" s="71" t="s">
        <v>519</v>
      </c>
      <c r="O53" s="71">
        <v>1.4E-2</v>
      </c>
      <c r="P53" s="71" t="s">
        <v>519</v>
      </c>
      <c r="Q53" s="71" t="s">
        <v>519</v>
      </c>
      <c r="R53" s="71">
        <v>5.0000000000000001E-3</v>
      </c>
      <c r="S53" s="71" t="s">
        <v>519</v>
      </c>
      <c r="T53" s="71" t="s">
        <v>519</v>
      </c>
      <c r="U53" s="71">
        <v>3.1E-2</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0.433</v>
      </c>
      <c r="M54" s="71">
        <v>0.84799999999999998</v>
      </c>
      <c r="N54" s="71">
        <v>1.0980000000000001</v>
      </c>
      <c r="O54" s="71">
        <v>1.268</v>
      </c>
      <c r="P54" s="71">
        <v>1.9359999999999999</v>
      </c>
      <c r="Q54" s="71">
        <v>2.6160000000000001</v>
      </c>
      <c r="R54" s="71">
        <v>3.19</v>
      </c>
      <c r="S54" s="71">
        <v>3.2029999999999998</v>
      </c>
      <c r="T54" s="71">
        <v>3.077</v>
      </c>
      <c r="U54" s="71">
        <v>2.6869999999999998</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5.0000000000000001E-3</v>
      </c>
      <c r="M56" s="71" t="s">
        <v>519</v>
      </c>
      <c r="N56" s="71" t="s">
        <v>519</v>
      </c>
      <c r="O56" s="71" t="s">
        <v>226</v>
      </c>
      <c r="P56" s="71" t="s">
        <v>519</v>
      </c>
      <c r="Q56" s="71" t="s">
        <v>519</v>
      </c>
      <c r="R56" s="71" t="s">
        <v>226</v>
      </c>
      <c r="S56" s="71" t="s">
        <v>519</v>
      </c>
      <c r="T56" s="71" t="s">
        <v>519</v>
      </c>
      <c r="U56" s="71" t="s">
        <v>226</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226</v>
      </c>
      <c r="M58" s="71" t="s">
        <v>519</v>
      </c>
      <c r="N58" s="71" t="s">
        <v>519</v>
      </c>
      <c r="O58" s="71" t="s">
        <v>226</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0.42799999999999999</v>
      </c>
      <c r="M59" s="71" t="s">
        <v>519</v>
      </c>
      <c r="N59" s="71" t="s">
        <v>519</v>
      </c>
      <c r="O59" s="71">
        <v>1.268</v>
      </c>
      <c r="P59" s="71" t="s">
        <v>519</v>
      </c>
      <c r="Q59" s="71" t="s">
        <v>519</v>
      </c>
      <c r="R59" s="71">
        <v>3.19</v>
      </c>
      <c r="S59" s="71" t="s">
        <v>519</v>
      </c>
      <c r="T59" s="71" t="s">
        <v>519</v>
      </c>
      <c r="U59" s="71">
        <v>2.6869999999999998</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3.5999999999999997E-2</v>
      </c>
      <c r="M61" s="71">
        <v>0.15</v>
      </c>
      <c r="N61" s="71">
        <v>0.22900000000000001</v>
      </c>
      <c r="O61" s="71">
        <v>0.27800000000000002</v>
      </c>
      <c r="P61" s="71">
        <v>0.29299999999999998</v>
      </c>
      <c r="Q61" s="71">
        <v>0.3</v>
      </c>
      <c r="R61" s="71">
        <v>0.29699999999999999</v>
      </c>
      <c r="S61" s="71">
        <v>0.33800000000000002</v>
      </c>
      <c r="T61" s="71">
        <v>0.373</v>
      </c>
      <c r="U61" s="71">
        <v>0.41299999999999998</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t="s">
        <v>226</v>
      </c>
      <c r="M62" s="71" t="s">
        <v>226</v>
      </c>
      <c r="N62" s="71" t="s">
        <v>226</v>
      </c>
      <c r="O62" s="71" t="s">
        <v>226</v>
      </c>
      <c r="P62" s="71" t="s">
        <v>226</v>
      </c>
      <c r="Q62" s="71" t="s">
        <v>226</v>
      </c>
      <c r="R62" s="71" t="s">
        <v>226</v>
      </c>
      <c r="S62" s="71" t="s">
        <v>226</v>
      </c>
      <c r="T62" s="71" t="s">
        <v>226</v>
      </c>
      <c r="U62" s="71" t="s">
        <v>226</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226</v>
      </c>
      <c r="M63" s="71" t="s">
        <v>226</v>
      </c>
      <c r="N63" s="71" t="s">
        <v>226</v>
      </c>
      <c r="O63" s="71" t="s">
        <v>226</v>
      </c>
      <c r="P63" s="71" t="s">
        <v>226</v>
      </c>
      <c r="Q63" s="71" t="s">
        <v>226</v>
      </c>
      <c r="R63" s="71" t="s">
        <v>226</v>
      </c>
      <c r="S63" s="71" t="s">
        <v>226</v>
      </c>
      <c r="T63" s="71" t="s">
        <v>226</v>
      </c>
      <c r="U63" s="71" t="s">
        <v>226</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0.48899999999999999</v>
      </c>
      <c r="M64" s="71">
        <v>1.7709999999999999</v>
      </c>
      <c r="N64" s="71">
        <v>5.5640000000000001</v>
      </c>
      <c r="O64" s="71">
        <v>16.809000000000001</v>
      </c>
      <c r="P64" s="71">
        <v>15.846</v>
      </c>
      <c r="Q64" s="71">
        <v>7.6180000000000003</v>
      </c>
      <c r="R64" s="71">
        <v>0.751</v>
      </c>
      <c r="S64" s="71">
        <v>6.5629999999999997</v>
      </c>
      <c r="T64" s="71">
        <v>14.191000000000001</v>
      </c>
      <c r="U64" s="71">
        <v>20.765000000000001</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2.6970000000000001</v>
      </c>
      <c r="M65" s="71">
        <v>2.0310000000000001</v>
      </c>
      <c r="N65" s="71">
        <v>1.774</v>
      </c>
      <c r="O65" s="71">
        <v>4.8259999999999996</v>
      </c>
      <c r="P65" s="71">
        <v>4.6840000000000002</v>
      </c>
      <c r="Q65" s="71">
        <v>4.2130000000000001</v>
      </c>
      <c r="R65" s="71">
        <v>5.0410000000000004</v>
      </c>
      <c r="S65" s="71">
        <v>10.544</v>
      </c>
      <c r="T65" s="71">
        <v>18.832999999999998</v>
      </c>
      <c r="U65" s="71">
        <v>27.456</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t="s">
        <v>226</v>
      </c>
      <c r="M66" s="71" t="s">
        <v>226</v>
      </c>
      <c r="N66" s="71" t="s">
        <v>226</v>
      </c>
      <c r="O66" s="71" t="s">
        <v>226</v>
      </c>
      <c r="P66" s="71">
        <v>0.189</v>
      </c>
      <c r="Q66" s="71">
        <v>0.105</v>
      </c>
      <c r="R66" s="71">
        <v>0.26500000000000001</v>
      </c>
      <c r="S66" s="71">
        <v>4.9779999999999998</v>
      </c>
      <c r="T66" s="71">
        <v>19.425999999999998</v>
      </c>
      <c r="U66" s="71">
        <v>41.16</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t="s">
        <v>226</v>
      </c>
      <c r="M68" s="71" t="s">
        <v>226</v>
      </c>
      <c r="N68" s="71" t="s">
        <v>226</v>
      </c>
      <c r="O68" s="71" t="s">
        <v>226</v>
      </c>
      <c r="P68" s="71">
        <v>1E-3</v>
      </c>
      <c r="Q68" s="71">
        <v>2E-3</v>
      </c>
      <c r="R68" s="71">
        <v>3.0000000000000001E-3</v>
      </c>
      <c r="S68" s="71">
        <v>2E-3</v>
      </c>
      <c r="T68" s="71">
        <v>1E-3</v>
      </c>
      <c r="U68" s="71" t="s">
        <v>226</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2.1999999999999999E-2</v>
      </c>
      <c r="M69" s="71">
        <v>5.0999999999999997E-2</v>
      </c>
      <c r="N69" s="71">
        <v>7.4999999999999997E-2</v>
      </c>
      <c r="O69" s="71">
        <v>9.5000000000000001E-2</v>
      </c>
      <c r="P69" s="71">
        <v>0.1</v>
      </c>
      <c r="Q69" s="71">
        <v>0.10199999999999999</v>
      </c>
      <c r="R69" s="71">
        <v>0.106</v>
      </c>
      <c r="S69" s="71">
        <v>0.20399999999999999</v>
      </c>
      <c r="T69" s="71">
        <v>0.32500000000000001</v>
      </c>
      <c r="U69" s="71">
        <v>0.45600000000000002</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0.90299999999999991</v>
      </c>
      <c r="M70" s="71">
        <v>1.218</v>
      </c>
      <c r="N70" s="71">
        <v>1.3360000000000001</v>
      </c>
      <c r="O70" s="71">
        <v>1.3660000000000001</v>
      </c>
      <c r="P70" s="71">
        <v>1.4770000000000001</v>
      </c>
      <c r="Q70" s="71">
        <v>1.4259999999999999</v>
      </c>
      <c r="R70" s="71">
        <v>1.4139999999999999</v>
      </c>
      <c r="S70" s="71">
        <v>1.6140000000000001</v>
      </c>
      <c r="T70" s="71">
        <v>1.8049999999999999</v>
      </c>
      <c r="U70" s="71">
        <v>2.0230000000000001</v>
      </c>
    </row>
    <row r="71" spans="1:21" x14ac:dyDescent="0.25">
      <c r="A71" s="43" t="s">
        <v>310</v>
      </c>
      <c r="B71" s="44" t="s">
        <v>208</v>
      </c>
      <c r="C71" s="71">
        <v>9856.5519999999997</v>
      </c>
      <c r="D71" s="71">
        <v>9364.0689999999995</v>
      </c>
      <c r="E71" s="71">
        <v>8865.49</v>
      </c>
      <c r="F71" s="71">
        <v>8378.8279999999995</v>
      </c>
      <c r="G71" s="71">
        <v>8564.5380000000005</v>
      </c>
      <c r="H71" s="71">
        <v>8779.8070000000007</v>
      </c>
      <c r="I71" s="71">
        <v>9004.848</v>
      </c>
      <c r="J71" s="71">
        <v>8775.3310000000001</v>
      </c>
      <c r="K71" s="71">
        <v>8578.0300000000007</v>
      </c>
      <c r="L71" s="71">
        <v>8708.366</v>
      </c>
      <c r="M71" s="71">
        <v>8620.2260000000006</v>
      </c>
      <c r="N71" s="71">
        <v>8599.1550000000007</v>
      </c>
      <c r="O71" s="71">
        <v>8561.9720000000016</v>
      </c>
      <c r="P71" s="71">
        <v>8547.9310000000005</v>
      </c>
      <c r="Q71" s="71">
        <v>8457.7380000000012</v>
      </c>
      <c r="R71" s="71">
        <v>8306.2999999999993</v>
      </c>
      <c r="S71" s="71">
        <v>8203.5830000000005</v>
      </c>
      <c r="T71" s="71">
        <v>8064.3159999999989</v>
      </c>
      <c r="U71" s="71">
        <v>7823.4710000000005</v>
      </c>
    </row>
    <row r="72" spans="1:21" x14ac:dyDescent="0.25">
      <c r="A72" s="43" t="s">
        <v>311</v>
      </c>
      <c r="B72" s="94" t="s">
        <v>341</v>
      </c>
      <c r="C72" s="71">
        <v>176.77699999999999</v>
      </c>
      <c r="D72" s="71">
        <v>166.71100000000001</v>
      </c>
      <c r="E72" s="71">
        <v>156.61500000000001</v>
      </c>
      <c r="F72" s="71">
        <v>146.76300000000001</v>
      </c>
      <c r="G72" s="71">
        <v>140.71600000000001</v>
      </c>
      <c r="H72" s="71">
        <v>134.78800000000001</v>
      </c>
      <c r="I72" s="71">
        <v>127.866</v>
      </c>
      <c r="J72" s="71">
        <v>121.508</v>
      </c>
      <c r="K72" s="71">
        <v>114.35299999999999</v>
      </c>
      <c r="L72" s="71">
        <v>107.878</v>
      </c>
      <c r="M72" s="71">
        <v>104.254</v>
      </c>
      <c r="N72" s="71">
        <v>102.973</v>
      </c>
      <c r="O72" s="71">
        <v>101.48099999999999</v>
      </c>
      <c r="P72" s="71">
        <v>95.953000000000003</v>
      </c>
      <c r="Q72" s="71">
        <v>90.88</v>
      </c>
      <c r="R72" s="71">
        <v>84.977999999999994</v>
      </c>
      <c r="S72" s="71">
        <v>84.319000000000003</v>
      </c>
      <c r="T72" s="71">
        <v>83.415999999999997</v>
      </c>
      <c r="U72" s="71">
        <v>82.313000000000002</v>
      </c>
    </row>
    <row r="73" spans="1:21" x14ac:dyDescent="0.25">
      <c r="A73" s="43" t="s">
        <v>331</v>
      </c>
      <c r="B73" s="95" t="s">
        <v>355</v>
      </c>
      <c r="C73" s="71">
        <v>10033.329</v>
      </c>
      <c r="D73" s="71">
        <v>9530.7799999999988</v>
      </c>
      <c r="E73" s="71">
        <v>9022.1049999999996</v>
      </c>
      <c r="F73" s="71">
        <v>8525.5909999999985</v>
      </c>
      <c r="G73" s="71">
        <v>8705.2540000000008</v>
      </c>
      <c r="H73" s="71">
        <v>8914.5950000000012</v>
      </c>
      <c r="I73" s="71">
        <v>9132.7139999999981</v>
      </c>
      <c r="J73" s="71">
        <v>8896.8389999999999</v>
      </c>
      <c r="K73" s="71">
        <v>8692.3829999999998</v>
      </c>
      <c r="L73" s="71">
        <v>8816.2440000000006</v>
      </c>
      <c r="M73" s="71">
        <v>8724.48</v>
      </c>
      <c r="N73" s="71">
        <v>8702.1280000000006</v>
      </c>
      <c r="O73" s="71">
        <v>8663.4530000000013</v>
      </c>
      <c r="P73" s="71">
        <v>8643.884</v>
      </c>
      <c r="Q73" s="71">
        <v>8548.6180000000004</v>
      </c>
      <c r="R73" s="71">
        <v>8391.2779999999984</v>
      </c>
      <c r="S73" s="71">
        <v>8287.9020000000019</v>
      </c>
      <c r="T73" s="71">
        <v>8147.7319999999991</v>
      </c>
      <c r="U73" s="71">
        <v>7905.7840000000006</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83698204-4A30-489E-8832-E627B42545DB}"/>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C99FD-AB45-411D-BCCC-588E78914B88}">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375</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226</v>
      </c>
      <c r="D4" s="71" t="s">
        <v>519</v>
      </c>
      <c r="E4" s="71" t="s">
        <v>519</v>
      </c>
      <c r="F4" s="71" t="s">
        <v>226</v>
      </c>
      <c r="G4" s="71" t="s">
        <v>519</v>
      </c>
      <c r="H4" s="71" t="s">
        <v>519</v>
      </c>
      <c r="I4" s="71" t="s">
        <v>226</v>
      </c>
      <c r="J4" s="71" t="s">
        <v>519</v>
      </c>
      <c r="K4" s="71" t="s">
        <v>519</v>
      </c>
      <c r="L4" s="71" t="s">
        <v>226</v>
      </c>
      <c r="M4" s="71" t="s">
        <v>519</v>
      </c>
      <c r="N4" s="71" t="s">
        <v>519</v>
      </c>
      <c r="O4" s="71" t="s">
        <v>226</v>
      </c>
      <c r="P4" s="71" t="s">
        <v>519</v>
      </c>
      <c r="Q4" s="71" t="s">
        <v>519</v>
      </c>
      <c r="R4" s="71" t="s">
        <v>226</v>
      </c>
      <c r="S4" s="71" t="s">
        <v>519</v>
      </c>
      <c r="T4" s="71" t="s">
        <v>519</v>
      </c>
      <c r="U4" s="71" t="s">
        <v>226</v>
      </c>
    </row>
    <row r="5" spans="1:21" x14ac:dyDescent="0.25">
      <c r="A5" s="72" t="s">
        <v>78</v>
      </c>
      <c r="B5" s="77" t="s">
        <v>79</v>
      </c>
      <c r="C5" s="71" t="s">
        <v>226</v>
      </c>
      <c r="D5" s="71" t="s">
        <v>519</v>
      </c>
      <c r="E5" s="71" t="s">
        <v>519</v>
      </c>
      <c r="F5" s="71" t="s">
        <v>226</v>
      </c>
      <c r="G5" s="71" t="s">
        <v>519</v>
      </c>
      <c r="H5" s="71" t="s">
        <v>519</v>
      </c>
      <c r="I5" s="71" t="s">
        <v>226</v>
      </c>
      <c r="J5" s="71" t="s">
        <v>519</v>
      </c>
      <c r="K5" s="71" t="s">
        <v>519</v>
      </c>
      <c r="L5" s="71" t="s">
        <v>226</v>
      </c>
      <c r="M5" s="71" t="s">
        <v>519</v>
      </c>
      <c r="N5" s="71" t="s">
        <v>519</v>
      </c>
      <c r="O5" s="71" t="s">
        <v>226</v>
      </c>
      <c r="P5" s="71" t="s">
        <v>519</v>
      </c>
      <c r="Q5" s="71" t="s">
        <v>519</v>
      </c>
      <c r="R5" s="71" t="s">
        <v>226</v>
      </c>
      <c r="S5" s="71" t="s">
        <v>519</v>
      </c>
      <c r="T5" s="71" t="s">
        <v>519</v>
      </c>
      <c r="U5" s="71" t="s">
        <v>226</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t="s">
        <v>226</v>
      </c>
      <c r="M6" s="71" t="s">
        <v>519</v>
      </c>
      <c r="N6" s="71" t="s">
        <v>519</v>
      </c>
      <c r="O6" s="71" t="s">
        <v>226</v>
      </c>
      <c r="P6" s="71" t="s">
        <v>519</v>
      </c>
      <c r="Q6" s="71" t="s">
        <v>519</v>
      </c>
      <c r="R6" s="71" t="s">
        <v>226</v>
      </c>
      <c r="S6" s="71" t="s">
        <v>519</v>
      </c>
      <c r="T6" s="71" t="s">
        <v>519</v>
      </c>
      <c r="U6" s="71" t="s">
        <v>226</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t="s">
        <v>226</v>
      </c>
      <c r="P7" s="71" t="s">
        <v>519</v>
      </c>
      <c r="Q7" s="71" t="s">
        <v>519</v>
      </c>
      <c r="R7" s="71" t="s">
        <v>226</v>
      </c>
      <c r="S7" s="71" t="s">
        <v>519</v>
      </c>
      <c r="T7" s="71" t="s">
        <v>519</v>
      </c>
      <c r="U7" s="71" t="s">
        <v>226</v>
      </c>
    </row>
    <row r="8" spans="1:21" x14ac:dyDescent="0.25">
      <c r="A8" s="72" t="s">
        <v>84</v>
      </c>
      <c r="B8" s="72" t="s">
        <v>85</v>
      </c>
      <c r="C8" s="71">
        <v>1050.8610000000001</v>
      </c>
      <c r="D8" s="71">
        <v>1031.3820000000001</v>
      </c>
      <c r="E8" s="71">
        <v>1017.511</v>
      </c>
      <c r="F8" s="71">
        <v>1000.236</v>
      </c>
      <c r="G8" s="71">
        <v>988.46900000000005</v>
      </c>
      <c r="H8" s="71">
        <v>995.21400000000006</v>
      </c>
      <c r="I8" s="71">
        <v>982.59699999999998</v>
      </c>
      <c r="J8" s="71">
        <v>925.39</v>
      </c>
      <c r="K8" s="71">
        <v>856.44100000000003</v>
      </c>
      <c r="L8" s="71">
        <v>795.00199999999995</v>
      </c>
      <c r="M8" s="71">
        <v>729.35599999999999</v>
      </c>
      <c r="N8" s="71">
        <v>637.49800000000005</v>
      </c>
      <c r="O8" s="71">
        <v>554.11199999999997</v>
      </c>
      <c r="P8" s="71">
        <v>410.74400000000003</v>
      </c>
      <c r="Q8" s="71">
        <v>291.67399999999998</v>
      </c>
      <c r="R8" s="71">
        <v>199.98</v>
      </c>
      <c r="S8" s="71">
        <v>199.767</v>
      </c>
      <c r="T8" s="71">
        <v>198.48099999999999</v>
      </c>
      <c r="U8" s="71">
        <v>193.71199999999999</v>
      </c>
    </row>
    <row r="9" spans="1:21" x14ac:dyDescent="0.25">
      <c r="A9" s="72" t="s">
        <v>86</v>
      </c>
      <c r="B9" s="77" t="s">
        <v>87</v>
      </c>
      <c r="C9" s="71">
        <v>756.93899999999996</v>
      </c>
      <c r="D9" s="71" t="s">
        <v>519</v>
      </c>
      <c r="E9" s="71" t="s">
        <v>519</v>
      </c>
      <c r="F9" s="71">
        <v>761.15099999999995</v>
      </c>
      <c r="G9" s="71" t="s">
        <v>519</v>
      </c>
      <c r="H9" s="71" t="s">
        <v>519</v>
      </c>
      <c r="I9" s="71">
        <v>772.13199999999995</v>
      </c>
      <c r="J9" s="71" t="s">
        <v>519</v>
      </c>
      <c r="K9" s="71" t="s">
        <v>519</v>
      </c>
      <c r="L9" s="71">
        <v>591.36500000000001</v>
      </c>
      <c r="M9" s="71" t="s">
        <v>519</v>
      </c>
      <c r="N9" s="71" t="s">
        <v>519</v>
      </c>
      <c r="O9" s="71">
        <v>356.05799999999999</v>
      </c>
      <c r="P9" s="71" t="s">
        <v>519</v>
      </c>
      <c r="Q9" s="71" t="s">
        <v>519</v>
      </c>
      <c r="R9" s="71">
        <v>14.018000000000001</v>
      </c>
      <c r="S9" s="71" t="s">
        <v>519</v>
      </c>
      <c r="T9" s="71" t="s">
        <v>519</v>
      </c>
      <c r="U9" s="71">
        <v>12.922000000000001</v>
      </c>
    </row>
    <row r="10" spans="1:21" x14ac:dyDescent="0.25">
      <c r="A10" s="72" t="s">
        <v>88</v>
      </c>
      <c r="B10" s="77" t="s">
        <v>89</v>
      </c>
      <c r="C10" s="71">
        <v>1.409</v>
      </c>
      <c r="D10" s="71" t="s">
        <v>519</v>
      </c>
      <c r="E10" s="71" t="s">
        <v>519</v>
      </c>
      <c r="F10" s="71">
        <v>0.41699999999999998</v>
      </c>
      <c r="G10" s="71" t="s">
        <v>519</v>
      </c>
      <c r="H10" s="71" t="s">
        <v>519</v>
      </c>
      <c r="I10" s="71">
        <v>1.2709999999999999</v>
      </c>
      <c r="J10" s="71" t="s">
        <v>519</v>
      </c>
      <c r="K10" s="71" t="s">
        <v>519</v>
      </c>
      <c r="L10" s="71">
        <v>2.0430000000000001</v>
      </c>
      <c r="M10" s="71" t="s">
        <v>519</v>
      </c>
      <c r="N10" s="71" t="s">
        <v>519</v>
      </c>
      <c r="O10" s="71">
        <v>0.159</v>
      </c>
      <c r="P10" s="71" t="s">
        <v>519</v>
      </c>
      <c r="Q10" s="71" t="s">
        <v>519</v>
      </c>
      <c r="R10" s="71">
        <v>7.2999999999999995E-2</v>
      </c>
      <c r="S10" s="71" t="s">
        <v>519</v>
      </c>
      <c r="T10" s="71" t="s">
        <v>519</v>
      </c>
      <c r="U10" s="71">
        <v>0.32600000000000001</v>
      </c>
    </row>
    <row r="11" spans="1:21" x14ac:dyDescent="0.25">
      <c r="A11" s="72" t="s">
        <v>90</v>
      </c>
      <c r="B11" s="77" t="s">
        <v>91</v>
      </c>
      <c r="C11" s="71">
        <v>292.51299999999998</v>
      </c>
      <c r="D11" s="71" t="s">
        <v>519</v>
      </c>
      <c r="E11" s="71" t="s">
        <v>519</v>
      </c>
      <c r="F11" s="71">
        <v>238.66800000000001</v>
      </c>
      <c r="G11" s="71" t="s">
        <v>519</v>
      </c>
      <c r="H11" s="71" t="s">
        <v>519</v>
      </c>
      <c r="I11" s="71">
        <v>209.19399999999999</v>
      </c>
      <c r="J11" s="71" t="s">
        <v>519</v>
      </c>
      <c r="K11" s="71" t="s">
        <v>519</v>
      </c>
      <c r="L11" s="71">
        <v>201.59399999999999</v>
      </c>
      <c r="M11" s="71" t="s">
        <v>519</v>
      </c>
      <c r="N11" s="71" t="s">
        <v>519</v>
      </c>
      <c r="O11" s="71">
        <v>197.89499999999998</v>
      </c>
      <c r="P11" s="71" t="s">
        <v>519</v>
      </c>
      <c r="Q11" s="71" t="s">
        <v>519</v>
      </c>
      <c r="R11" s="71">
        <v>185.88900000000001</v>
      </c>
      <c r="S11" s="71" t="s">
        <v>519</v>
      </c>
      <c r="T11" s="71" t="s">
        <v>519</v>
      </c>
      <c r="U11" s="71">
        <v>180.464</v>
      </c>
    </row>
    <row r="12" spans="1:21" x14ac:dyDescent="0.25">
      <c r="A12" s="72" t="s">
        <v>92</v>
      </c>
      <c r="B12" s="72" t="s">
        <v>93</v>
      </c>
      <c r="C12" s="71">
        <v>3800.2109999999998</v>
      </c>
      <c r="D12" s="71">
        <v>3921.0659999999998</v>
      </c>
      <c r="E12" s="71">
        <v>3988.2179999999998</v>
      </c>
      <c r="F12" s="71">
        <v>3985.252</v>
      </c>
      <c r="G12" s="71">
        <v>3890.77</v>
      </c>
      <c r="H12" s="71">
        <v>3789.0970000000002</v>
      </c>
      <c r="I12" s="71">
        <v>3709.1680000000001</v>
      </c>
      <c r="J12" s="71">
        <v>3599.6019999999999</v>
      </c>
      <c r="K12" s="71">
        <v>3516.4859999999999</v>
      </c>
      <c r="L12" s="71">
        <v>3528.2510000000002</v>
      </c>
      <c r="M12" s="71">
        <v>3342.8159999999998</v>
      </c>
      <c r="N12" s="71">
        <v>3214.7429999999999</v>
      </c>
      <c r="O12" s="71">
        <v>3114.8690000000001</v>
      </c>
      <c r="P12" s="71">
        <v>3220.9569999999999</v>
      </c>
      <c r="Q12" s="71">
        <v>3331.39</v>
      </c>
      <c r="R12" s="71">
        <v>3431.328</v>
      </c>
      <c r="S12" s="71">
        <v>3252.1640000000002</v>
      </c>
      <c r="T12" s="71">
        <v>3060.92</v>
      </c>
      <c r="U12" s="71">
        <v>2924.442</v>
      </c>
    </row>
    <row r="13" spans="1:21" x14ac:dyDescent="0.25">
      <c r="A13" s="72" t="s">
        <v>94</v>
      </c>
      <c r="B13" s="77" t="s">
        <v>95</v>
      </c>
      <c r="C13" s="71">
        <v>158.55500000000001</v>
      </c>
      <c r="D13" s="71" t="s">
        <v>519</v>
      </c>
      <c r="E13" s="71" t="s">
        <v>519</v>
      </c>
      <c r="F13" s="71">
        <v>157.49600000000001</v>
      </c>
      <c r="G13" s="71" t="s">
        <v>519</v>
      </c>
      <c r="H13" s="71" t="s">
        <v>519</v>
      </c>
      <c r="I13" s="71">
        <v>143.87100000000001</v>
      </c>
      <c r="J13" s="71" t="s">
        <v>519</v>
      </c>
      <c r="K13" s="71" t="s">
        <v>519</v>
      </c>
      <c r="L13" s="71">
        <v>149.268</v>
      </c>
      <c r="M13" s="71" t="s">
        <v>519</v>
      </c>
      <c r="N13" s="71" t="s">
        <v>519</v>
      </c>
      <c r="O13" s="71">
        <v>145.178</v>
      </c>
      <c r="P13" s="71" t="s">
        <v>519</v>
      </c>
      <c r="Q13" s="71" t="s">
        <v>519</v>
      </c>
      <c r="R13" s="71">
        <v>145.59299999999999</v>
      </c>
      <c r="S13" s="71" t="s">
        <v>519</v>
      </c>
      <c r="T13" s="71" t="s">
        <v>519</v>
      </c>
      <c r="U13" s="71">
        <v>137.14099999999999</v>
      </c>
    </row>
    <row r="14" spans="1:21" x14ac:dyDescent="0.25">
      <c r="A14" s="72" t="s">
        <v>96</v>
      </c>
      <c r="B14" s="77" t="s">
        <v>97</v>
      </c>
      <c r="C14" s="71">
        <v>2.1080000000000001</v>
      </c>
      <c r="D14" s="71" t="s">
        <v>519</v>
      </c>
      <c r="E14" s="71" t="s">
        <v>519</v>
      </c>
      <c r="F14" s="71">
        <v>1.8010000000000002</v>
      </c>
      <c r="G14" s="71" t="s">
        <v>519</v>
      </c>
      <c r="H14" s="71" t="s">
        <v>519</v>
      </c>
      <c r="I14" s="71">
        <v>1.752</v>
      </c>
      <c r="J14" s="71" t="s">
        <v>519</v>
      </c>
      <c r="K14" s="71" t="s">
        <v>519</v>
      </c>
      <c r="L14" s="71">
        <v>0.98699999999999999</v>
      </c>
      <c r="M14" s="71" t="s">
        <v>519</v>
      </c>
      <c r="N14" s="71" t="s">
        <v>519</v>
      </c>
      <c r="O14" s="71">
        <v>0.93799999999999994</v>
      </c>
      <c r="P14" s="71" t="s">
        <v>519</v>
      </c>
      <c r="Q14" s="71" t="s">
        <v>519</v>
      </c>
      <c r="R14" s="71">
        <v>0.67200000000000004</v>
      </c>
      <c r="S14" s="71" t="s">
        <v>519</v>
      </c>
      <c r="T14" s="71" t="s">
        <v>519</v>
      </c>
      <c r="U14" s="71">
        <v>0.79400000000000004</v>
      </c>
    </row>
    <row r="15" spans="1:21" x14ac:dyDescent="0.25">
      <c r="A15" s="72" t="s">
        <v>98</v>
      </c>
      <c r="B15" s="77" t="s">
        <v>99</v>
      </c>
      <c r="C15" s="71">
        <v>7.49</v>
      </c>
      <c r="D15" s="71" t="s">
        <v>519</v>
      </c>
      <c r="E15" s="71" t="s">
        <v>519</v>
      </c>
      <c r="F15" s="71">
        <v>3.5219999999999998</v>
      </c>
      <c r="G15" s="71" t="s">
        <v>519</v>
      </c>
      <c r="H15" s="71" t="s">
        <v>519</v>
      </c>
      <c r="I15" s="71">
        <v>1.966</v>
      </c>
      <c r="J15" s="71" t="s">
        <v>519</v>
      </c>
      <c r="K15" s="71" t="s">
        <v>519</v>
      </c>
      <c r="L15" s="71">
        <v>1.964</v>
      </c>
      <c r="M15" s="71" t="s">
        <v>519</v>
      </c>
      <c r="N15" s="71" t="s">
        <v>519</v>
      </c>
      <c r="O15" s="71">
        <v>1.9239999999999999</v>
      </c>
      <c r="P15" s="71" t="s">
        <v>519</v>
      </c>
      <c r="Q15" s="71" t="s">
        <v>519</v>
      </c>
      <c r="R15" s="71">
        <v>1.0840000000000001</v>
      </c>
      <c r="S15" s="71" t="s">
        <v>519</v>
      </c>
      <c r="T15" s="71" t="s">
        <v>519</v>
      </c>
      <c r="U15" s="71">
        <v>1.1599999999999999</v>
      </c>
    </row>
    <row r="16" spans="1:21" x14ac:dyDescent="0.25">
      <c r="A16" s="72" t="s">
        <v>100</v>
      </c>
      <c r="B16" s="77" t="s">
        <v>101</v>
      </c>
      <c r="C16" s="71">
        <v>214.607</v>
      </c>
      <c r="D16" s="71" t="s">
        <v>519</v>
      </c>
      <c r="E16" s="71" t="s">
        <v>519</v>
      </c>
      <c r="F16" s="71">
        <v>201.86500000000001</v>
      </c>
      <c r="G16" s="71" t="s">
        <v>519</v>
      </c>
      <c r="H16" s="71" t="s">
        <v>519</v>
      </c>
      <c r="I16" s="71">
        <v>183.86600000000001</v>
      </c>
      <c r="J16" s="71" t="s">
        <v>519</v>
      </c>
      <c r="K16" s="71" t="s">
        <v>519</v>
      </c>
      <c r="L16" s="71">
        <v>186.89099999999999</v>
      </c>
      <c r="M16" s="71" t="s">
        <v>519</v>
      </c>
      <c r="N16" s="71" t="s">
        <v>519</v>
      </c>
      <c r="O16" s="71">
        <v>163.21899999999999</v>
      </c>
      <c r="P16" s="71" t="s">
        <v>519</v>
      </c>
      <c r="Q16" s="71" t="s">
        <v>519</v>
      </c>
      <c r="R16" s="71">
        <v>140.30799999999999</v>
      </c>
      <c r="S16" s="71" t="s">
        <v>519</v>
      </c>
      <c r="T16" s="71" t="s">
        <v>519</v>
      </c>
      <c r="U16" s="71">
        <v>129.22399999999999</v>
      </c>
    </row>
    <row r="17" spans="1:21" x14ac:dyDescent="0.25">
      <c r="A17" s="72" t="s">
        <v>102</v>
      </c>
      <c r="B17" s="77" t="s">
        <v>103</v>
      </c>
      <c r="C17" s="71">
        <v>5.1950000000000003</v>
      </c>
      <c r="D17" s="71" t="s">
        <v>519</v>
      </c>
      <c r="E17" s="71" t="s">
        <v>519</v>
      </c>
      <c r="F17" s="71">
        <v>5.5739999999999998</v>
      </c>
      <c r="G17" s="71" t="s">
        <v>519</v>
      </c>
      <c r="H17" s="71" t="s">
        <v>519</v>
      </c>
      <c r="I17" s="71">
        <v>6.0679999999999996</v>
      </c>
      <c r="J17" s="71" t="s">
        <v>519</v>
      </c>
      <c r="K17" s="71" t="s">
        <v>519</v>
      </c>
      <c r="L17" s="71">
        <v>3.2040000000000002</v>
      </c>
      <c r="M17" s="71" t="s">
        <v>519</v>
      </c>
      <c r="N17" s="71" t="s">
        <v>519</v>
      </c>
      <c r="O17" s="71">
        <v>2.6549999999999998</v>
      </c>
      <c r="P17" s="71" t="s">
        <v>519</v>
      </c>
      <c r="Q17" s="71" t="s">
        <v>519</v>
      </c>
      <c r="R17" s="71">
        <v>1.7889999999999999</v>
      </c>
      <c r="S17" s="71" t="s">
        <v>519</v>
      </c>
      <c r="T17" s="71" t="s">
        <v>519</v>
      </c>
      <c r="U17" s="71">
        <v>1.3859999999999999</v>
      </c>
    </row>
    <row r="18" spans="1:21" x14ac:dyDescent="0.25">
      <c r="A18" s="72" t="s">
        <v>104</v>
      </c>
      <c r="B18" s="77" t="s">
        <v>105</v>
      </c>
      <c r="C18" s="71">
        <v>75.236999999999995</v>
      </c>
      <c r="D18" s="71" t="s">
        <v>519</v>
      </c>
      <c r="E18" s="71" t="s">
        <v>519</v>
      </c>
      <c r="F18" s="71">
        <v>117.289</v>
      </c>
      <c r="G18" s="71" t="s">
        <v>519</v>
      </c>
      <c r="H18" s="71" t="s">
        <v>519</v>
      </c>
      <c r="I18" s="71">
        <v>103.08</v>
      </c>
      <c r="J18" s="71" t="s">
        <v>519</v>
      </c>
      <c r="K18" s="71" t="s">
        <v>519</v>
      </c>
      <c r="L18" s="71">
        <v>106.00700000000001</v>
      </c>
      <c r="M18" s="71" t="s">
        <v>519</v>
      </c>
      <c r="N18" s="71" t="s">
        <v>519</v>
      </c>
      <c r="O18" s="71">
        <v>96.087999999999994</v>
      </c>
      <c r="P18" s="71" t="s">
        <v>519</v>
      </c>
      <c r="Q18" s="71" t="s">
        <v>519</v>
      </c>
      <c r="R18" s="71">
        <v>104.08</v>
      </c>
      <c r="S18" s="71" t="s">
        <v>519</v>
      </c>
      <c r="T18" s="71" t="s">
        <v>519</v>
      </c>
      <c r="U18" s="71">
        <v>103.258</v>
      </c>
    </row>
    <row r="19" spans="1:21" x14ac:dyDescent="0.25">
      <c r="A19" s="72" t="s">
        <v>106</v>
      </c>
      <c r="B19" s="80" t="s">
        <v>107</v>
      </c>
      <c r="C19" s="71">
        <v>2.1999999999999999E-2</v>
      </c>
      <c r="D19" s="71" t="s">
        <v>519</v>
      </c>
      <c r="E19" s="71" t="s">
        <v>519</v>
      </c>
      <c r="F19" s="71" t="s">
        <v>226</v>
      </c>
      <c r="G19" s="71" t="s">
        <v>519</v>
      </c>
      <c r="H19" s="71" t="s">
        <v>519</v>
      </c>
      <c r="I19" s="71">
        <v>1.7000000000000001E-2</v>
      </c>
      <c r="J19" s="71" t="s">
        <v>519</v>
      </c>
      <c r="K19" s="71" t="s">
        <v>519</v>
      </c>
      <c r="L19" s="71" t="s">
        <v>226</v>
      </c>
      <c r="M19" s="71" t="s">
        <v>519</v>
      </c>
      <c r="N19" s="71" t="s">
        <v>519</v>
      </c>
      <c r="O19" s="71" t="s">
        <v>226</v>
      </c>
      <c r="P19" s="71" t="s">
        <v>519</v>
      </c>
      <c r="Q19" s="71" t="s">
        <v>519</v>
      </c>
      <c r="R19" s="71" t="s">
        <v>226</v>
      </c>
      <c r="S19" s="71" t="s">
        <v>519</v>
      </c>
      <c r="T19" s="71" t="s">
        <v>519</v>
      </c>
      <c r="U19" s="71" t="s">
        <v>226</v>
      </c>
    </row>
    <row r="20" spans="1:21" x14ac:dyDescent="0.25">
      <c r="A20" s="72" t="s">
        <v>108</v>
      </c>
      <c r="B20" s="80" t="s">
        <v>109</v>
      </c>
      <c r="C20" s="71">
        <v>75.215000000000003</v>
      </c>
      <c r="D20" s="71" t="s">
        <v>519</v>
      </c>
      <c r="E20" s="71" t="s">
        <v>519</v>
      </c>
      <c r="F20" s="71">
        <v>117.289</v>
      </c>
      <c r="G20" s="71" t="s">
        <v>519</v>
      </c>
      <c r="H20" s="71" t="s">
        <v>519</v>
      </c>
      <c r="I20" s="71">
        <v>103.063</v>
      </c>
      <c r="J20" s="71" t="s">
        <v>519</v>
      </c>
      <c r="K20" s="71" t="s">
        <v>519</v>
      </c>
      <c r="L20" s="71">
        <v>106.00700000000001</v>
      </c>
      <c r="M20" s="71" t="s">
        <v>519</v>
      </c>
      <c r="N20" s="71" t="s">
        <v>519</v>
      </c>
      <c r="O20" s="71">
        <v>96.087999999999994</v>
      </c>
      <c r="P20" s="71" t="s">
        <v>519</v>
      </c>
      <c r="Q20" s="71" t="s">
        <v>519</v>
      </c>
      <c r="R20" s="71">
        <v>104.08</v>
      </c>
      <c r="S20" s="71" t="s">
        <v>519</v>
      </c>
      <c r="T20" s="71" t="s">
        <v>519</v>
      </c>
      <c r="U20" s="71">
        <v>103.258</v>
      </c>
    </row>
    <row r="21" spans="1:21" x14ac:dyDescent="0.25">
      <c r="A21" s="72" t="s">
        <v>110</v>
      </c>
      <c r="B21" s="77" t="s">
        <v>111</v>
      </c>
      <c r="C21" s="71">
        <v>2544.7399999999998</v>
      </c>
      <c r="D21" s="71" t="s">
        <v>519</v>
      </c>
      <c r="E21" s="71" t="s">
        <v>519</v>
      </c>
      <c r="F21" s="71">
        <v>2711.221</v>
      </c>
      <c r="G21" s="71" t="s">
        <v>519</v>
      </c>
      <c r="H21" s="71" t="s">
        <v>519</v>
      </c>
      <c r="I21" s="71">
        <v>2469.7930000000001</v>
      </c>
      <c r="J21" s="71" t="s">
        <v>519</v>
      </c>
      <c r="K21" s="71" t="s">
        <v>519</v>
      </c>
      <c r="L21" s="71">
        <v>2227.9169999999999</v>
      </c>
      <c r="M21" s="71" t="s">
        <v>519</v>
      </c>
      <c r="N21" s="71" t="s">
        <v>519</v>
      </c>
      <c r="O21" s="71">
        <v>2013.18</v>
      </c>
      <c r="P21" s="71" t="s">
        <v>519</v>
      </c>
      <c r="Q21" s="71" t="s">
        <v>519</v>
      </c>
      <c r="R21" s="71">
        <v>2258.5320000000002</v>
      </c>
      <c r="S21" s="71" t="s">
        <v>519</v>
      </c>
      <c r="T21" s="71" t="s">
        <v>519</v>
      </c>
      <c r="U21" s="71">
        <v>1957.498</v>
      </c>
    </row>
    <row r="22" spans="1:21" x14ac:dyDescent="0.25">
      <c r="A22" s="72" t="s">
        <v>112</v>
      </c>
      <c r="B22" s="77" t="s">
        <v>113</v>
      </c>
      <c r="C22" s="71">
        <v>35.921999999999997</v>
      </c>
      <c r="D22" s="71" t="s">
        <v>519</v>
      </c>
      <c r="E22" s="71" t="s">
        <v>519</v>
      </c>
      <c r="F22" s="71">
        <v>22.606000000000002</v>
      </c>
      <c r="G22" s="71" t="s">
        <v>519</v>
      </c>
      <c r="H22" s="71" t="s">
        <v>519</v>
      </c>
      <c r="I22" s="71">
        <v>31.823</v>
      </c>
      <c r="J22" s="71" t="s">
        <v>519</v>
      </c>
      <c r="K22" s="71" t="s">
        <v>519</v>
      </c>
      <c r="L22" s="71">
        <v>26.184999999999999</v>
      </c>
      <c r="M22" s="71" t="s">
        <v>519</v>
      </c>
      <c r="N22" s="71" t="s">
        <v>519</v>
      </c>
      <c r="O22" s="71">
        <v>24.012</v>
      </c>
      <c r="P22" s="71" t="s">
        <v>519</v>
      </c>
      <c r="Q22" s="71" t="s">
        <v>519</v>
      </c>
      <c r="R22" s="71">
        <v>32.226999999999997</v>
      </c>
      <c r="S22" s="71" t="s">
        <v>519</v>
      </c>
      <c r="T22" s="71" t="s">
        <v>519</v>
      </c>
      <c r="U22" s="71">
        <v>38.216999999999999</v>
      </c>
    </row>
    <row r="23" spans="1:21" x14ac:dyDescent="0.25">
      <c r="A23" s="72" t="s">
        <v>114</v>
      </c>
      <c r="B23" s="77" t="s">
        <v>115</v>
      </c>
      <c r="C23" s="71">
        <v>32.277999999999999</v>
      </c>
      <c r="D23" s="71" t="s">
        <v>519</v>
      </c>
      <c r="E23" s="71" t="s">
        <v>519</v>
      </c>
      <c r="F23" s="71">
        <v>24.942</v>
      </c>
      <c r="G23" s="71" t="s">
        <v>519</v>
      </c>
      <c r="H23" s="71" t="s">
        <v>519</v>
      </c>
      <c r="I23" s="71">
        <v>24.856999999999999</v>
      </c>
      <c r="J23" s="71" t="s">
        <v>519</v>
      </c>
      <c r="K23" s="71" t="s">
        <v>519</v>
      </c>
      <c r="L23" s="71">
        <v>41.972000000000001</v>
      </c>
      <c r="M23" s="71" t="s">
        <v>519</v>
      </c>
      <c r="N23" s="71" t="s">
        <v>519</v>
      </c>
      <c r="O23" s="71">
        <v>39.453000000000003</v>
      </c>
      <c r="P23" s="71" t="s">
        <v>519</v>
      </c>
      <c r="Q23" s="71" t="s">
        <v>519</v>
      </c>
      <c r="R23" s="71">
        <v>38.527999999999999</v>
      </c>
      <c r="S23" s="71" t="s">
        <v>519</v>
      </c>
      <c r="T23" s="71" t="s">
        <v>519</v>
      </c>
      <c r="U23" s="71">
        <v>42.692999999999998</v>
      </c>
    </row>
    <row r="24" spans="1:21" x14ac:dyDescent="0.25">
      <c r="A24" s="72" t="s">
        <v>116</v>
      </c>
      <c r="B24" s="77" t="s">
        <v>117</v>
      </c>
      <c r="C24" s="71">
        <v>37.408999999999999</v>
      </c>
      <c r="D24" s="71" t="s">
        <v>519</v>
      </c>
      <c r="E24" s="71" t="s">
        <v>519</v>
      </c>
      <c r="F24" s="71">
        <v>54.814</v>
      </c>
      <c r="G24" s="71" t="s">
        <v>519</v>
      </c>
      <c r="H24" s="71" t="s">
        <v>519</v>
      </c>
      <c r="I24" s="71">
        <v>50.216000000000001</v>
      </c>
      <c r="J24" s="71" t="s">
        <v>519</v>
      </c>
      <c r="K24" s="71" t="s">
        <v>519</v>
      </c>
      <c r="L24" s="71">
        <v>58.460999999999999</v>
      </c>
      <c r="M24" s="71" t="s">
        <v>519</v>
      </c>
      <c r="N24" s="71" t="s">
        <v>519</v>
      </c>
      <c r="O24" s="71">
        <v>53.524000000000001</v>
      </c>
      <c r="P24" s="71" t="s">
        <v>519</v>
      </c>
      <c r="Q24" s="71" t="s">
        <v>519</v>
      </c>
      <c r="R24" s="71">
        <v>56.255000000000003</v>
      </c>
      <c r="S24" s="71" t="s">
        <v>519</v>
      </c>
      <c r="T24" s="71" t="s">
        <v>519</v>
      </c>
      <c r="U24" s="71">
        <v>58.017000000000003</v>
      </c>
    </row>
    <row r="25" spans="1:21" x14ac:dyDescent="0.25">
      <c r="A25" s="72" t="s">
        <v>118</v>
      </c>
      <c r="B25" s="80" t="s">
        <v>119</v>
      </c>
      <c r="C25" s="71">
        <v>4.96</v>
      </c>
      <c r="D25" s="71" t="s">
        <v>519</v>
      </c>
      <c r="E25" s="71" t="s">
        <v>519</v>
      </c>
      <c r="F25" s="71">
        <v>4.7130000000000001</v>
      </c>
      <c r="G25" s="71" t="s">
        <v>519</v>
      </c>
      <c r="H25" s="71" t="s">
        <v>519</v>
      </c>
      <c r="I25" s="71">
        <v>4.3319999999999999</v>
      </c>
      <c r="J25" s="71" t="s">
        <v>519</v>
      </c>
      <c r="K25" s="71" t="s">
        <v>519</v>
      </c>
      <c r="L25" s="71">
        <v>4.7690000000000001</v>
      </c>
      <c r="M25" s="71" t="s">
        <v>519</v>
      </c>
      <c r="N25" s="71" t="s">
        <v>519</v>
      </c>
      <c r="O25" s="71">
        <v>4.4349999999999996</v>
      </c>
      <c r="P25" s="71" t="s">
        <v>519</v>
      </c>
      <c r="Q25" s="71" t="s">
        <v>519</v>
      </c>
      <c r="R25" s="71">
        <v>3.024</v>
      </c>
      <c r="S25" s="71" t="s">
        <v>519</v>
      </c>
      <c r="T25" s="71" t="s">
        <v>519</v>
      </c>
      <c r="U25" s="71">
        <v>2.2170000000000001</v>
      </c>
    </row>
    <row r="26" spans="1:21" x14ac:dyDescent="0.25">
      <c r="A26" s="72" t="s">
        <v>120</v>
      </c>
      <c r="B26" s="80" t="s">
        <v>121</v>
      </c>
      <c r="C26" s="71">
        <v>32.448999999999998</v>
      </c>
      <c r="D26" s="71" t="s">
        <v>519</v>
      </c>
      <c r="E26" s="71" t="s">
        <v>519</v>
      </c>
      <c r="F26" s="71">
        <v>50.100999999999999</v>
      </c>
      <c r="G26" s="71" t="s">
        <v>519</v>
      </c>
      <c r="H26" s="71" t="s">
        <v>519</v>
      </c>
      <c r="I26" s="71">
        <v>45.884</v>
      </c>
      <c r="J26" s="71" t="s">
        <v>519</v>
      </c>
      <c r="K26" s="71" t="s">
        <v>519</v>
      </c>
      <c r="L26" s="71">
        <v>53.692</v>
      </c>
      <c r="M26" s="71" t="s">
        <v>519</v>
      </c>
      <c r="N26" s="71" t="s">
        <v>519</v>
      </c>
      <c r="O26" s="71">
        <v>49.088999999999999</v>
      </c>
      <c r="P26" s="71" t="s">
        <v>519</v>
      </c>
      <c r="Q26" s="71" t="s">
        <v>519</v>
      </c>
      <c r="R26" s="71">
        <v>53.231000000000002</v>
      </c>
      <c r="S26" s="71" t="s">
        <v>519</v>
      </c>
      <c r="T26" s="71" t="s">
        <v>519</v>
      </c>
      <c r="U26" s="71">
        <v>55.800000000000004</v>
      </c>
    </row>
    <row r="27" spans="1:21" x14ac:dyDescent="0.25">
      <c r="A27" s="72" t="s">
        <v>122</v>
      </c>
      <c r="B27" s="77" t="s">
        <v>123</v>
      </c>
      <c r="C27" s="71">
        <v>516.94500000000005</v>
      </c>
      <c r="D27" s="71" t="s">
        <v>519</v>
      </c>
      <c r="E27" s="71" t="s">
        <v>519</v>
      </c>
      <c r="F27" s="71">
        <v>503.07</v>
      </c>
      <c r="G27" s="71" t="s">
        <v>519</v>
      </c>
      <c r="H27" s="71" t="s">
        <v>519</v>
      </c>
      <c r="I27" s="71">
        <v>520.56799999999998</v>
      </c>
      <c r="J27" s="71" t="s">
        <v>519</v>
      </c>
      <c r="K27" s="71" t="s">
        <v>519</v>
      </c>
      <c r="L27" s="71">
        <v>525.19299999999998</v>
      </c>
      <c r="M27" s="71" t="s">
        <v>519</v>
      </c>
      <c r="N27" s="71" t="s">
        <v>519</v>
      </c>
      <c r="O27" s="71">
        <v>409.51400000000001</v>
      </c>
      <c r="P27" s="71" t="s">
        <v>519</v>
      </c>
      <c r="Q27" s="71" t="s">
        <v>519</v>
      </c>
      <c r="R27" s="71">
        <v>506.32600000000002</v>
      </c>
      <c r="S27" s="71" t="s">
        <v>519</v>
      </c>
      <c r="T27" s="71" t="s">
        <v>519</v>
      </c>
      <c r="U27" s="71">
        <v>277.279</v>
      </c>
    </row>
    <row r="28" spans="1:21" x14ac:dyDescent="0.25">
      <c r="A28" s="72" t="s">
        <v>124</v>
      </c>
      <c r="B28" s="80" t="s">
        <v>125</v>
      </c>
      <c r="C28" s="71">
        <v>385.46600000000001</v>
      </c>
      <c r="D28" s="71" t="s">
        <v>519</v>
      </c>
      <c r="E28" s="71" t="s">
        <v>519</v>
      </c>
      <c r="F28" s="71">
        <v>371.178</v>
      </c>
      <c r="G28" s="71" t="s">
        <v>519</v>
      </c>
      <c r="H28" s="71" t="s">
        <v>519</v>
      </c>
      <c r="I28" s="71">
        <v>385.94599999999997</v>
      </c>
      <c r="J28" s="71" t="s">
        <v>519</v>
      </c>
      <c r="K28" s="71" t="s">
        <v>519</v>
      </c>
      <c r="L28" s="71">
        <v>400.37799999999999</v>
      </c>
      <c r="M28" s="71" t="s">
        <v>519</v>
      </c>
      <c r="N28" s="71" t="s">
        <v>519</v>
      </c>
      <c r="O28" s="71">
        <v>305.75600000000003</v>
      </c>
      <c r="P28" s="71" t="s">
        <v>519</v>
      </c>
      <c r="Q28" s="71" t="s">
        <v>519</v>
      </c>
      <c r="R28" s="71">
        <v>408.21499999999997</v>
      </c>
      <c r="S28" s="71" t="s">
        <v>519</v>
      </c>
      <c r="T28" s="71" t="s">
        <v>519</v>
      </c>
      <c r="U28" s="71">
        <v>185.12700000000001</v>
      </c>
    </row>
    <row r="29" spans="1:21" x14ac:dyDescent="0.25">
      <c r="A29" s="72" t="s">
        <v>126</v>
      </c>
      <c r="B29" s="80" t="s">
        <v>127</v>
      </c>
      <c r="C29" s="71">
        <v>120.73</v>
      </c>
      <c r="D29" s="71" t="s">
        <v>519</v>
      </c>
      <c r="E29" s="71" t="s">
        <v>519</v>
      </c>
      <c r="F29" s="71">
        <v>120.693</v>
      </c>
      <c r="G29" s="71" t="s">
        <v>519</v>
      </c>
      <c r="H29" s="71" t="s">
        <v>519</v>
      </c>
      <c r="I29" s="71">
        <v>123.86</v>
      </c>
      <c r="J29" s="71" t="s">
        <v>519</v>
      </c>
      <c r="K29" s="71" t="s">
        <v>519</v>
      </c>
      <c r="L29" s="71">
        <v>114.264</v>
      </c>
      <c r="M29" s="71" t="s">
        <v>519</v>
      </c>
      <c r="N29" s="71" t="s">
        <v>519</v>
      </c>
      <c r="O29" s="71">
        <v>95.903999999999996</v>
      </c>
      <c r="P29" s="71" t="s">
        <v>519</v>
      </c>
      <c r="Q29" s="71" t="s">
        <v>519</v>
      </c>
      <c r="R29" s="71">
        <v>90.177000000000007</v>
      </c>
      <c r="S29" s="71" t="s">
        <v>519</v>
      </c>
      <c r="T29" s="71" t="s">
        <v>519</v>
      </c>
      <c r="U29" s="71">
        <v>84.866</v>
      </c>
    </row>
    <row r="30" spans="1:21" x14ac:dyDescent="0.25">
      <c r="A30" s="72" t="s">
        <v>128</v>
      </c>
      <c r="B30" s="80" t="s">
        <v>129</v>
      </c>
      <c r="C30" s="71">
        <v>10.749000000000001</v>
      </c>
      <c r="D30" s="71" t="s">
        <v>519</v>
      </c>
      <c r="E30" s="71" t="s">
        <v>519</v>
      </c>
      <c r="F30" s="71">
        <v>11.199</v>
      </c>
      <c r="G30" s="71" t="s">
        <v>519</v>
      </c>
      <c r="H30" s="71" t="s">
        <v>519</v>
      </c>
      <c r="I30" s="71">
        <v>10.762</v>
      </c>
      <c r="J30" s="71" t="s">
        <v>519</v>
      </c>
      <c r="K30" s="71" t="s">
        <v>519</v>
      </c>
      <c r="L30" s="71">
        <v>10.551</v>
      </c>
      <c r="M30" s="71" t="s">
        <v>519</v>
      </c>
      <c r="N30" s="71" t="s">
        <v>519</v>
      </c>
      <c r="O30" s="71">
        <v>7.8540000000000001</v>
      </c>
      <c r="P30" s="71" t="s">
        <v>519</v>
      </c>
      <c r="Q30" s="71" t="s">
        <v>519</v>
      </c>
      <c r="R30" s="71">
        <v>7.9340000000000002</v>
      </c>
      <c r="S30" s="71" t="s">
        <v>519</v>
      </c>
      <c r="T30" s="71" t="s">
        <v>519</v>
      </c>
      <c r="U30" s="71">
        <v>7.2859999999999996</v>
      </c>
    </row>
    <row r="31" spans="1:21" x14ac:dyDescent="0.25">
      <c r="A31" s="72" t="s">
        <v>130</v>
      </c>
      <c r="B31" s="77" t="s">
        <v>131</v>
      </c>
      <c r="C31" s="71">
        <v>17.966000000000001</v>
      </c>
      <c r="D31" s="71" t="s">
        <v>519</v>
      </c>
      <c r="E31" s="71" t="s">
        <v>519</v>
      </c>
      <c r="F31" s="71">
        <v>16.422000000000001</v>
      </c>
      <c r="G31" s="71" t="s">
        <v>519</v>
      </c>
      <c r="H31" s="71" t="s">
        <v>519</v>
      </c>
      <c r="I31" s="71">
        <v>12.734999999999999</v>
      </c>
      <c r="J31" s="71" t="s">
        <v>519</v>
      </c>
      <c r="K31" s="71" t="s">
        <v>519</v>
      </c>
      <c r="L31" s="71">
        <v>14.269</v>
      </c>
      <c r="M31" s="71" t="s">
        <v>519</v>
      </c>
      <c r="N31" s="71" t="s">
        <v>519</v>
      </c>
      <c r="O31" s="71">
        <v>12.692</v>
      </c>
      <c r="P31" s="71" t="s">
        <v>519</v>
      </c>
      <c r="Q31" s="71" t="s">
        <v>519</v>
      </c>
      <c r="R31" s="71">
        <v>10.119</v>
      </c>
      <c r="S31" s="71" t="s">
        <v>519</v>
      </c>
      <c r="T31" s="71" t="s">
        <v>519</v>
      </c>
      <c r="U31" s="71">
        <v>11.403</v>
      </c>
    </row>
    <row r="32" spans="1:21" x14ac:dyDescent="0.25">
      <c r="A32" s="72" t="s">
        <v>132</v>
      </c>
      <c r="B32" s="77" t="s">
        <v>133</v>
      </c>
      <c r="C32" s="71">
        <v>52.414000000000001</v>
      </c>
      <c r="D32" s="71" t="s">
        <v>519</v>
      </c>
      <c r="E32" s="71" t="s">
        <v>519</v>
      </c>
      <c r="F32" s="71">
        <v>45.33</v>
      </c>
      <c r="G32" s="71" t="s">
        <v>519</v>
      </c>
      <c r="H32" s="71" t="s">
        <v>519</v>
      </c>
      <c r="I32" s="71">
        <v>44.893000000000001</v>
      </c>
      <c r="J32" s="71" t="s">
        <v>519</v>
      </c>
      <c r="K32" s="71" t="s">
        <v>519</v>
      </c>
      <c r="L32" s="71">
        <v>28.582000000000001</v>
      </c>
      <c r="M32" s="71" t="s">
        <v>519</v>
      </c>
      <c r="N32" s="71" t="s">
        <v>519</v>
      </c>
      <c r="O32" s="71">
        <v>27.186</v>
      </c>
      <c r="P32" s="71" t="s">
        <v>519</v>
      </c>
      <c r="Q32" s="71" t="s">
        <v>519</v>
      </c>
      <c r="R32" s="71">
        <v>29.690999999999999</v>
      </c>
      <c r="S32" s="71" t="s">
        <v>519</v>
      </c>
      <c r="T32" s="71" t="s">
        <v>519</v>
      </c>
      <c r="U32" s="71">
        <v>30.931000000000001</v>
      </c>
    </row>
    <row r="33" spans="1:21" x14ac:dyDescent="0.25">
      <c r="A33" s="72" t="s">
        <v>134</v>
      </c>
      <c r="B33" s="77" t="s">
        <v>135</v>
      </c>
      <c r="C33" s="71">
        <v>7.5979999999999999</v>
      </c>
      <c r="D33" s="71" t="s">
        <v>519</v>
      </c>
      <c r="E33" s="71" t="s">
        <v>519</v>
      </c>
      <c r="F33" s="71">
        <v>7.258</v>
      </c>
      <c r="G33" s="71" t="s">
        <v>519</v>
      </c>
      <c r="H33" s="71" t="s">
        <v>519</v>
      </c>
      <c r="I33" s="71">
        <v>6.9260000000000002</v>
      </c>
      <c r="J33" s="71" t="s">
        <v>519</v>
      </c>
      <c r="K33" s="71" t="s">
        <v>519</v>
      </c>
      <c r="L33" s="71">
        <v>8.0890000000000004</v>
      </c>
      <c r="M33" s="71" t="s">
        <v>519</v>
      </c>
      <c r="N33" s="71" t="s">
        <v>519</v>
      </c>
      <c r="O33" s="71">
        <v>7.1639999999999997</v>
      </c>
      <c r="P33" s="71" t="s">
        <v>519</v>
      </c>
      <c r="Q33" s="71" t="s">
        <v>519</v>
      </c>
      <c r="R33" s="71">
        <v>5.532</v>
      </c>
      <c r="S33" s="71" t="s">
        <v>519</v>
      </c>
      <c r="T33" s="71" t="s">
        <v>519</v>
      </c>
      <c r="U33" s="71">
        <v>6.1920000000000002</v>
      </c>
    </row>
    <row r="34" spans="1:21" x14ac:dyDescent="0.25">
      <c r="A34" s="72" t="s">
        <v>136</v>
      </c>
      <c r="B34" s="77" t="s">
        <v>137</v>
      </c>
      <c r="C34" s="71">
        <v>22.065000000000001</v>
      </c>
      <c r="D34" s="71" t="s">
        <v>519</v>
      </c>
      <c r="E34" s="71" t="s">
        <v>519</v>
      </c>
      <c r="F34" s="71">
        <v>17.542000000000002</v>
      </c>
      <c r="G34" s="71" t="s">
        <v>519</v>
      </c>
      <c r="H34" s="71" t="s">
        <v>519</v>
      </c>
      <c r="I34" s="71">
        <v>19.917999999999999</v>
      </c>
      <c r="J34" s="71" t="s">
        <v>519</v>
      </c>
      <c r="K34" s="71" t="s">
        <v>519</v>
      </c>
      <c r="L34" s="71">
        <v>27.503</v>
      </c>
      <c r="M34" s="71" t="s">
        <v>519</v>
      </c>
      <c r="N34" s="71" t="s">
        <v>519</v>
      </c>
      <c r="O34" s="71">
        <v>23.829000000000001</v>
      </c>
      <c r="P34" s="71" t="s">
        <v>519</v>
      </c>
      <c r="Q34" s="71" t="s">
        <v>519</v>
      </c>
      <c r="R34" s="71">
        <v>16.689</v>
      </c>
      <c r="S34" s="71" t="s">
        <v>519</v>
      </c>
      <c r="T34" s="71" t="s">
        <v>519</v>
      </c>
      <c r="U34" s="71">
        <v>26.38</v>
      </c>
    </row>
    <row r="35" spans="1:21" x14ac:dyDescent="0.25">
      <c r="A35" s="72" t="s">
        <v>138</v>
      </c>
      <c r="B35" s="77" t="s">
        <v>139</v>
      </c>
      <c r="C35" s="71">
        <v>21.59</v>
      </c>
      <c r="D35" s="71" t="s">
        <v>519</v>
      </c>
      <c r="E35" s="71" t="s">
        <v>519</v>
      </c>
      <c r="F35" s="71">
        <v>50.843000000000004</v>
      </c>
      <c r="G35" s="71" t="s">
        <v>519</v>
      </c>
      <c r="H35" s="71" t="s">
        <v>519</v>
      </c>
      <c r="I35" s="71">
        <v>42.298999999999999</v>
      </c>
      <c r="J35" s="71" t="s">
        <v>519</v>
      </c>
      <c r="K35" s="71" t="s">
        <v>519</v>
      </c>
      <c r="L35" s="71">
        <v>74.325999999999993</v>
      </c>
      <c r="M35" s="71" t="s">
        <v>519</v>
      </c>
      <c r="N35" s="71" t="s">
        <v>519</v>
      </c>
      <c r="O35" s="71">
        <v>72.947000000000003</v>
      </c>
      <c r="P35" s="71" t="s">
        <v>519</v>
      </c>
      <c r="Q35" s="71" t="s">
        <v>519</v>
      </c>
      <c r="R35" s="71">
        <v>60.725999999999999</v>
      </c>
      <c r="S35" s="71" t="s">
        <v>519</v>
      </c>
      <c r="T35" s="71" t="s">
        <v>519</v>
      </c>
      <c r="U35" s="71">
        <v>77.347999999999999</v>
      </c>
    </row>
    <row r="36" spans="1:21" x14ac:dyDescent="0.25">
      <c r="A36" s="72" t="s">
        <v>140</v>
      </c>
      <c r="B36" s="77" t="s">
        <v>141</v>
      </c>
      <c r="C36" s="71">
        <v>7.8520000000000003</v>
      </c>
      <c r="D36" s="71" t="s">
        <v>519</v>
      </c>
      <c r="E36" s="71" t="s">
        <v>519</v>
      </c>
      <c r="F36" s="71">
        <v>6.5869999999999997</v>
      </c>
      <c r="G36" s="71" t="s">
        <v>519</v>
      </c>
      <c r="H36" s="71" t="s">
        <v>519</v>
      </c>
      <c r="I36" s="71">
        <v>15.752000000000001</v>
      </c>
      <c r="J36" s="71" t="s">
        <v>519</v>
      </c>
      <c r="K36" s="71" t="s">
        <v>519</v>
      </c>
      <c r="L36" s="71">
        <v>11.965999999999999</v>
      </c>
      <c r="M36" s="71" t="s">
        <v>519</v>
      </c>
      <c r="N36" s="71" t="s">
        <v>519</v>
      </c>
      <c r="O36" s="71">
        <v>8.3109999999999999</v>
      </c>
      <c r="P36" s="71" t="s">
        <v>519</v>
      </c>
      <c r="Q36" s="71" t="s">
        <v>519</v>
      </c>
      <c r="R36" s="71">
        <v>8.8350000000000009</v>
      </c>
      <c r="S36" s="71" t="s">
        <v>519</v>
      </c>
      <c r="T36" s="71" t="s">
        <v>519</v>
      </c>
      <c r="U36" s="71">
        <v>10.334</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1.4400000000000002</v>
      </c>
      <c r="M37" s="71" t="s">
        <v>519</v>
      </c>
      <c r="N37" s="71" t="s">
        <v>519</v>
      </c>
      <c r="O37" s="71">
        <v>2.2610000000000001</v>
      </c>
      <c r="P37" s="71" t="s">
        <v>519</v>
      </c>
      <c r="Q37" s="71" t="s">
        <v>519</v>
      </c>
      <c r="R37" s="71">
        <v>2.4470000000000001</v>
      </c>
      <c r="S37" s="71" t="s">
        <v>519</v>
      </c>
      <c r="T37" s="71" t="s">
        <v>519</v>
      </c>
      <c r="U37" s="71">
        <v>2.0620000000000003</v>
      </c>
    </row>
    <row r="38" spans="1:21" x14ac:dyDescent="0.25">
      <c r="A38" s="72" t="s">
        <v>144</v>
      </c>
      <c r="B38" s="77" t="s">
        <v>145</v>
      </c>
      <c r="C38" s="71">
        <v>40.24</v>
      </c>
      <c r="D38" s="71" t="s">
        <v>519</v>
      </c>
      <c r="E38" s="71" t="s">
        <v>519</v>
      </c>
      <c r="F38" s="71">
        <v>37.07</v>
      </c>
      <c r="G38" s="71" t="s">
        <v>519</v>
      </c>
      <c r="H38" s="71" t="s">
        <v>519</v>
      </c>
      <c r="I38" s="71">
        <v>28.785</v>
      </c>
      <c r="J38" s="71" t="s">
        <v>519</v>
      </c>
      <c r="K38" s="71" t="s">
        <v>519</v>
      </c>
      <c r="L38" s="71">
        <v>34.027000000000001</v>
      </c>
      <c r="M38" s="71" t="s">
        <v>519</v>
      </c>
      <c r="N38" s="71" t="s">
        <v>519</v>
      </c>
      <c r="O38" s="71">
        <v>10.794</v>
      </c>
      <c r="P38" s="71" t="s">
        <v>519</v>
      </c>
      <c r="Q38" s="71" t="s">
        <v>519</v>
      </c>
      <c r="R38" s="71">
        <v>11.895</v>
      </c>
      <c r="S38" s="71" t="s">
        <v>519</v>
      </c>
      <c r="T38" s="71" t="s">
        <v>519</v>
      </c>
      <c r="U38" s="71">
        <v>13.125</v>
      </c>
    </row>
    <row r="39" spans="1:21" x14ac:dyDescent="0.25">
      <c r="A39" s="72" t="s">
        <v>281</v>
      </c>
      <c r="B39" s="72" t="s">
        <v>146</v>
      </c>
      <c r="C39" s="71">
        <v>23865.191999999999</v>
      </c>
      <c r="D39" s="71">
        <v>24081.670999999998</v>
      </c>
      <c r="E39" s="71">
        <v>22726.600999999999</v>
      </c>
      <c r="F39" s="71">
        <v>21797.29</v>
      </c>
      <c r="G39" s="71">
        <v>20617.600999999999</v>
      </c>
      <c r="H39" s="71">
        <v>19915.775000000001</v>
      </c>
      <c r="I39" s="71">
        <v>18638.614000000001</v>
      </c>
      <c r="J39" s="71">
        <v>19224.694</v>
      </c>
      <c r="K39" s="71">
        <v>20379.419000000002</v>
      </c>
      <c r="L39" s="71">
        <v>19796.740000000002</v>
      </c>
      <c r="M39" s="71">
        <v>17434.364000000001</v>
      </c>
      <c r="N39" s="71">
        <v>14941.608</v>
      </c>
      <c r="O39" s="71">
        <v>12891.147000000001</v>
      </c>
      <c r="P39" s="71">
        <v>13270.868</v>
      </c>
      <c r="Q39" s="71">
        <v>12286.146000000001</v>
      </c>
      <c r="R39" s="71">
        <v>11954.365</v>
      </c>
      <c r="S39" s="71">
        <v>10018.01</v>
      </c>
      <c r="T39" s="71">
        <v>9196.9699999999993</v>
      </c>
      <c r="U39" s="71">
        <v>8360.2980000000007</v>
      </c>
    </row>
    <row r="40" spans="1:21" x14ac:dyDescent="0.25">
      <c r="A40" s="72" t="s">
        <v>282</v>
      </c>
      <c r="B40" s="77" t="s">
        <v>147</v>
      </c>
      <c r="C40" s="71">
        <v>23865.191999999999</v>
      </c>
      <c r="D40" s="71" t="s">
        <v>519</v>
      </c>
      <c r="E40" s="71" t="s">
        <v>519</v>
      </c>
      <c r="F40" s="71">
        <v>21797.29</v>
      </c>
      <c r="G40" s="71" t="s">
        <v>519</v>
      </c>
      <c r="H40" s="71" t="s">
        <v>519</v>
      </c>
      <c r="I40" s="71">
        <v>18638.614000000001</v>
      </c>
      <c r="J40" s="71" t="s">
        <v>519</v>
      </c>
      <c r="K40" s="71" t="s">
        <v>519</v>
      </c>
      <c r="L40" s="71">
        <v>19794.226999999999</v>
      </c>
      <c r="M40" s="71" t="s">
        <v>519</v>
      </c>
      <c r="N40" s="71" t="s">
        <v>519</v>
      </c>
      <c r="O40" s="71">
        <v>12889.484</v>
      </c>
      <c r="P40" s="71" t="s">
        <v>519</v>
      </c>
      <c r="Q40" s="71" t="s">
        <v>519</v>
      </c>
      <c r="R40" s="71">
        <v>11953.684000000001</v>
      </c>
      <c r="S40" s="71" t="s">
        <v>519</v>
      </c>
      <c r="T40" s="71" t="s">
        <v>519</v>
      </c>
      <c r="U40" s="71">
        <v>8359.244999999999</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v>2.5129999999999999</v>
      </c>
      <c r="M41" s="71" t="s">
        <v>519</v>
      </c>
      <c r="N41" s="71" t="s">
        <v>519</v>
      </c>
      <c r="O41" s="71">
        <v>1.663</v>
      </c>
      <c r="P41" s="71" t="s">
        <v>519</v>
      </c>
      <c r="Q41" s="71" t="s">
        <v>519</v>
      </c>
      <c r="R41" s="71">
        <v>0.68100000000000005</v>
      </c>
      <c r="S41" s="71" t="s">
        <v>519</v>
      </c>
      <c r="T41" s="71" t="s">
        <v>519</v>
      </c>
      <c r="U41" s="71">
        <v>1.0529999999999999</v>
      </c>
    </row>
    <row r="42" spans="1:21" x14ac:dyDescent="0.25">
      <c r="A42" s="72" t="s">
        <v>150</v>
      </c>
      <c r="B42" s="72" t="s">
        <v>151</v>
      </c>
      <c r="C42" s="71">
        <v>2103.1260000000002</v>
      </c>
      <c r="D42" s="71">
        <v>2043.713</v>
      </c>
      <c r="E42" s="71">
        <v>1987.836</v>
      </c>
      <c r="F42" s="71">
        <v>1937.8440000000001</v>
      </c>
      <c r="G42" s="71">
        <v>1993.51</v>
      </c>
      <c r="H42" s="71">
        <v>2058.6370000000002</v>
      </c>
      <c r="I42" s="71">
        <v>2128.2950000000001</v>
      </c>
      <c r="J42" s="71">
        <v>2104.489</v>
      </c>
      <c r="K42" s="71">
        <v>2085.6509999999998</v>
      </c>
      <c r="L42" s="71">
        <v>2235.7759999999998</v>
      </c>
      <c r="M42" s="71">
        <v>2237.2440000000001</v>
      </c>
      <c r="N42" s="71">
        <v>2237.8490000000002</v>
      </c>
      <c r="O42" s="71">
        <v>2249.0059999999999</v>
      </c>
      <c r="P42" s="71">
        <v>2277.5970000000002</v>
      </c>
      <c r="Q42" s="71">
        <v>2261.982</v>
      </c>
      <c r="R42" s="71">
        <v>2217.7979999999998</v>
      </c>
      <c r="S42" s="71">
        <v>2204.7890000000002</v>
      </c>
      <c r="T42" s="71">
        <v>2208.6480000000001</v>
      </c>
      <c r="U42" s="71">
        <v>2147.9430000000002</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v>2103.1260000000002</v>
      </c>
      <c r="D44" s="71" t="s">
        <v>519</v>
      </c>
      <c r="E44" s="71" t="s">
        <v>519</v>
      </c>
      <c r="F44" s="71">
        <v>1937.8440000000001</v>
      </c>
      <c r="G44" s="71" t="s">
        <v>519</v>
      </c>
      <c r="H44" s="71" t="s">
        <v>519</v>
      </c>
      <c r="I44" s="71">
        <v>2128.2950000000001</v>
      </c>
      <c r="J44" s="71" t="s">
        <v>519</v>
      </c>
      <c r="K44" s="71" t="s">
        <v>519</v>
      </c>
      <c r="L44" s="71">
        <v>2235.7760000000003</v>
      </c>
      <c r="M44" s="71" t="s">
        <v>519</v>
      </c>
      <c r="N44" s="71" t="s">
        <v>519</v>
      </c>
      <c r="O44" s="71">
        <v>2249.0059999999999</v>
      </c>
      <c r="P44" s="71" t="s">
        <v>519</v>
      </c>
      <c r="Q44" s="71" t="s">
        <v>519</v>
      </c>
      <c r="R44" s="71">
        <v>2217.7979999999998</v>
      </c>
      <c r="S44" s="71" t="s">
        <v>519</v>
      </c>
      <c r="T44" s="71" t="s">
        <v>519</v>
      </c>
      <c r="U44" s="71">
        <v>2147.9430000000002</v>
      </c>
    </row>
    <row r="45" spans="1:21" x14ac:dyDescent="0.25">
      <c r="A45" s="72" t="s">
        <v>156</v>
      </c>
      <c r="B45" s="80" t="s">
        <v>157</v>
      </c>
      <c r="C45" s="71">
        <v>2103.1260000000002</v>
      </c>
      <c r="D45" s="71">
        <v>2043.713</v>
      </c>
      <c r="E45" s="71">
        <v>1987.836</v>
      </c>
      <c r="F45" s="71">
        <v>1937.8440000000001</v>
      </c>
      <c r="G45" s="71">
        <v>1993.51</v>
      </c>
      <c r="H45" s="71">
        <v>2058.6370000000002</v>
      </c>
      <c r="I45" s="71">
        <v>2128.2950000000001</v>
      </c>
      <c r="J45" s="71">
        <v>2104.489</v>
      </c>
      <c r="K45" s="71">
        <v>2085.6509999999998</v>
      </c>
      <c r="L45" s="71">
        <v>2150.9380000000001</v>
      </c>
      <c r="M45" s="71">
        <v>2143.23</v>
      </c>
      <c r="N45" s="71">
        <v>2154.8000000000002</v>
      </c>
      <c r="O45" s="71">
        <v>2159.0239999999999</v>
      </c>
      <c r="P45" s="71">
        <v>2168.9349999999999</v>
      </c>
      <c r="Q45" s="71">
        <v>2168.6010000000001</v>
      </c>
      <c r="R45" s="71">
        <v>2149.77</v>
      </c>
      <c r="S45" s="71">
        <v>2152.5309999999999</v>
      </c>
      <c r="T45" s="71">
        <v>2134.3090000000002</v>
      </c>
      <c r="U45" s="71">
        <v>2081.239</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84.837999999999994</v>
      </c>
      <c r="M46" s="71" t="s">
        <v>519</v>
      </c>
      <c r="N46" s="71" t="s">
        <v>519</v>
      </c>
      <c r="O46" s="71">
        <v>89.981999999999999</v>
      </c>
      <c r="P46" s="71" t="s">
        <v>519</v>
      </c>
      <c r="Q46" s="71" t="s">
        <v>519</v>
      </c>
      <c r="R46" s="71">
        <v>68.028000000000006</v>
      </c>
      <c r="S46" s="71" t="s">
        <v>519</v>
      </c>
      <c r="T46" s="71" t="s">
        <v>519</v>
      </c>
      <c r="U46" s="71">
        <v>66.704000000000008</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9.7110000000000003</v>
      </c>
      <c r="M47" s="71">
        <v>7.4880000000000004</v>
      </c>
      <c r="N47" s="71">
        <v>4.24</v>
      </c>
      <c r="O47" s="71">
        <v>1.3560000000000001</v>
      </c>
      <c r="P47" s="71">
        <v>1.3779999999999999</v>
      </c>
      <c r="Q47" s="71">
        <v>1.2390000000000001</v>
      </c>
      <c r="R47" s="71">
        <v>1.127</v>
      </c>
      <c r="S47" s="71">
        <v>1.0569999999999999</v>
      </c>
      <c r="T47" s="71">
        <v>1.05</v>
      </c>
      <c r="U47" s="71">
        <v>0.93400000000000005</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9.2110000000000003</v>
      </c>
      <c r="M48" s="71" t="s">
        <v>519</v>
      </c>
      <c r="N48" s="71" t="s">
        <v>519</v>
      </c>
      <c r="O48" s="71">
        <v>1.3559999999999999</v>
      </c>
      <c r="P48" s="71" t="s">
        <v>519</v>
      </c>
      <c r="Q48" s="71" t="s">
        <v>519</v>
      </c>
      <c r="R48" s="71">
        <v>1.0940000000000001</v>
      </c>
      <c r="S48" s="71" t="s">
        <v>519</v>
      </c>
      <c r="T48" s="71" t="s">
        <v>519</v>
      </c>
      <c r="U48" s="71">
        <v>0.87200000000000011</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0.5</v>
      </c>
      <c r="M49" s="71" t="s">
        <v>519</v>
      </c>
      <c r="N49" s="71" t="s">
        <v>519</v>
      </c>
      <c r="O49" s="71" t="s">
        <v>226</v>
      </c>
      <c r="P49" s="71" t="s">
        <v>519</v>
      </c>
      <c r="Q49" s="71" t="s">
        <v>519</v>
      </c>
      <c r="R49" s="71">
        <v>3.3000000000000002E-2</v>
      </c>
      <c r="S49" s="71" t="s">
        <v>519</v>
      </c>
      <c r="T49" s="71" t="s">
        <v>519</v>
      </c>
      <c r="U49" s="71">
        <v>6.2E-2</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0.68300000000000005</v>
      </c>
      <c r="M50" s="71">
        <v>0.76800000000000002</v>
      </c>
      <c r="N50" s="71">
        <v>1.6879999999999999</v>
      </c>
      <c r="O50" s="71">
        <v>2.1589999999999998</v>
      </c>
      <c r="P50" s="71">
        <v>1.508</v>
      </c>
      <c r="Q50" s="71">
        <v>1.484</v>
      </c>
      <c r="R50" s="71">
        <v>1.3959999999999999</v>
      </c>
      <c r="S50" s="71">
        <v>4.0039999999999996</v>
      </c>
      <c r="T50" s="71">
        <v>8.1039999999999992</v>
      </c>
      <c r="U50" s="71">
        <v>14.186999999999999</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8.5999999999999993E-2</v>
      </c>
      <c r="M51" s="71" t="s">
        <v>519</v>
      </c>
      <c r="N51" s="71" t="s">
        <v>519</v>
      </c>
      <c r="O51" s="71">
        <v>8.3000000000000004E-2</v>
      </c>
      <c r="P51" s="71" t="s">
        <v>519</v>
      </c>
      <c r="Q51" s="71" t="s">
        <v>519</v>
      </c>
      <c r="R51" s="71">
        <v>0.18099999999999999</v>
      </c>
      <c r="S51" s="71" t="s">
        <v>519</v>
      </c>
      <c r="T51" s="71" t="s">
        <v>519</v>
      </c>
      <c r="U51" s="71">
        <v>7.5999999999999998E-2</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0.59699999999999998</v>
      </c>
      <c r="M52" s="71" t="s">
        <v>519</v>
      </c>
      <c r="N52" s="71" t="s">
        <v>519</v>
      </c>
      <c r="O52" s="71">
        <v>2.0150000000000001</v>
      </c>
      <c r="P52" s="71" t="s">
        <v>519</v>
      </c>
      <c r="Q52" s="71" t="s">
        <v>519</v>
      </c>
      <c r="R52" s="71">
        <v>1.1759999999999999</v>
      </c>
      <c r="S52" s="71" t="s">
        <v>519</v>
      </c>
      <c r="T52" s="71" t="s">
        <v>519</v>
      </c>
      <c r="U52" s="71">
        <v>13.936999999999999</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226</v>
      </c>
      <c r="M53" s="71" t="s">
        <v>519</v>
      </c>
      <c r="N53" s="71" t="s">
        <v>519</v>
      </c>
      <c r="O53" s="71">
        <v>6.0999999999999999E-2</v>
      </c>
      <c r="P53" s="71" t="s">
        <v>519</v>
      </c>
      <c r="Q53" s="71" t="s">
        <v>519</v>
      </c>
      <c r="R53" s="71">
        <v>3.9E-2</v>
      </c>
      <c r="S53" s="71" t="s">
        <v>519</v>
      </c>
      <c r="T53" s="71" t="s">
        <v>519</v>
      </c>
      <c r="U53" s="71">
        <v>0.17399999999999999</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0.92100000000000004</v>
      </c>
      <c r="M54" s="71">
        <v>1.042</v>
      </c>
      <c r="N54" s="71">
        <v>0.64</v>
      </c>
      <c r="O54" s="71">
        <v>0.121</v>
      </c>
      <c r="P54" s="71">
        <v>0.47699999999999998</v>
      </c>
      <c r="Q54" s="71">
        <v>0.90700000000000003</v>
      </c>
      <c r="R54" s="71">
        <v>1.3340000000000001</v>
      </c>
      <c r="S54" s="71">
        <v>1.4710000000000001</v>
      </c>
      <c r="T54" s="71">
        <v>1.5580000000000001</v>
      </c>
      <c r="U54" s="71">
        <v>1.5069999999999999</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1E-3</v>
      </c>
      <c r="M56" s="71" t="s">
        <v>519</v>
      </c>
      <c r="N56" s="71" t="s">
        <v>519</v>
      </c>
      <c r="O56" s="71">
        <v>1E-3</v>
      </c>
      <c r="P56" s="71" t="s">
        <v>519</v>
      </c>
      <c r="Q56" s="71" t="s">
        <v>519</v>
      </c>
      <c r="R56" s="71">
        <v>1E-3</v>
      </c>
      <c r="S56" s="71" t="s">
        <v>519</v>
      </c>
      <c r="T56" s="71" t="s">
        <v>519</v>
      </c>
      <c r="U56" s="71" t="s">
        <v>226</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226</v>
      </c>
      <c r="M58" s="71" t="s">
        <v>519</v>
      </c>
      <c r="N58" s="71" t="s">
        <v>519</v>
      </c>
      <c r="O58" s="71" t="s">
        <v>226</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0.92</v>
      </c>
      <c r="M59" s="71" t="s">
        <v>519</v>
      </c>
      <c r="N59" s="71" t="s">
        <v>519</v>
      </c>
      <c r="O59" s="71">
        <v>0.12</v>
      </c>
      <c r="P59" s="71" t="s">
        <v>519</v>
      </c>
      <c r="Q59" s="71" t="s">
        <v>519</v>
      </c>
      <c r="R59" s="71">
        <v>1.333</v>
      </c>
      <c r="S59" s="71" t="s">
        <v>519</v>
      </c>
      <c r="T59" s="71" t="s">
        <v>519</v>
      </c>
      <c r="U59" s="71">
        <v>1.5069999999999999</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9.8000000000000004E-2</v>
      </c>
      <c r="M61" s="71">
        <v>0.36799999999999999</v>
      </c>
      <c r="N61" s="71">
        <v>0.47099999999999997</v>
      </c>
      <c r="O61" s="71">
        <v>0.38900000000000001</v>
      </c>
      <c r="P61" s="71">
        <v>0.54800000000000004</v>
      </c>
      <c r="Q61" s="71">
        <v>0.72</v>
      </c>
      <c r="R61" s="71">
        <v>0.89400000000000002</v>
      </c>
      <c r="S61" s="71">
        <v>1.119</v>
      </c>
      <c r="T61" s="71">
        <v>1.3480000000000001</v>
      </c>
      <c r="U61" s="71">
        <v>1.6160000000000001</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4.008</v>
      </c>
      <c r="M62" s="71">
        <v>4.0940000000000003</v>
      </c>
      <c r="N62" s="71">
        <v>4.0609999999999999</v>
      </c>
      <c r="O62" s="71">
        <v>4.0309999999999997</v>
      </c>
      <c r="P62" s="71">
        <v>3.9740000000000002</v>
      </c>
      <c r="Q62" s="71">
        <v>3.8570000000000002</v>
      </c>
      <c r="R62" s="71">
        <v>3.7759999999999998</v>
      </c>
      <c r="S62" s="71">
        <v>3.7869999999999999</v>
      </c>
      <c r="T62" s="71">
        <v>3.7549999999999999</v>
      </c>
      <c r="U62" s="71">
        <v>3.8119999999999998</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0.71799999999999997</v>
      </c>
      <c r="M63" s="71">
        <v>1.1910000000000001</v>
      </c>
      <c r="N63" s="71">
        <v>1.599</v>
      </c>
      <c r="O63" s="71">
        <v>2.121</v>
      </c>
      <c r="P63" s="71">
        <v>2.4060000000000001</v>
      </c>
      <c r="Q63" s="71">
        <v>2.6669999999999998</v>
      </c>
      <c r="R63" s="71">
        <v>2.504</v>
      </c>
      <c r="S63" s="71">
        <v>1.444</v>
      </c>
      <c r="T63" s="71">
        <v>0.75700000000000001</v>
      </c>
      <c r="U63" s="71">
        <v>0.42</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8.766</v>
      </c>
      <c r="M64" s="71">
        <v>5.1189999999999998</v>
      </c>
      <c r="N64" s="71">
        <v>7.1369999999999996</v>
      </c>
      <c r="O64" s="71">
        <v>11.218999999999999</v>
      </c>
      <c r="P64" s="71">
        <v>19.605</v>
      </c>
      <c r="Q64" s="71">
        <v>21.725000000000001</v>
      </c>
      <c r="R64" s="71">
        <v>30.024999999999999</v>
      </c>
      <c r="S64" s="71">
        <v>57.042999999999999</v>
      </c>
      <c r="T64" s="71">
        <v>70.78</v>
      </c>
      <c r="U64" s="71">
        <v>73.718000000000004</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4.8940000000000001</v>
      </c>
      <c r="M65" s="71">
        <v>3.5339999999999998</v>
      </c>
      <c r="N65" s="71">
        <v>2.948</v>
      </c>
      <c r="O65" s="71">
        <v>7.6289999999999996</v>
      </c>
      <c r="P65" s="71">
        <v>9.2550000000000008</v>
      </c>
      <c r="Q65" s="71">
        <v>10.489000000000001</v>
      </c>
      <c r="R65" s="71">
        <v>16.058</v>
      </c>
      <c r="S65" s="71">
        <v>23.350999999999999</v>
      </c>
      <c r="T65" s="71">
        <v>30.837</v>
      </c>
      <c r="U65" s="71">
        <v>34.451000000000001</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1.7000000000000001E-2</v>
      </c>
      <c r="M66" s="71">
        <v>1.69</v>
      </c>
      <c r="N66" s="71">
        <v>0.45600000000000002</v>
      </c>
      <c r="O66" s="71">
        <v>0.63700000000000001</v>
      </c>
      <c r="P66" s="71">
        <v>1.1100000000000001</v>
      </c>
      <c r="Q66" s="71">
        <v>0.17799999999999999</v>
      </c>
      <c r="R66" s="71">
        <v>8.3000000000000004E-2</v>
      </c>
      <c r="S66" s="71">
        <v>9.609</v>
      </c>
      <c r="T66" s="71">
        <v>53.457999999999998</v>
      </c>
      <c r="U66" s="71">
        <v>133.73500000000001</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1.27</v>
      </c>
      <c r="M68" s="71">
        <v>1.905</v>
      </c>
      <c r="N68" s="71">
        <v>1.921</v>
      </c>
      <c r="O68" s="71">
        <v>1.9079999999999999</v>
      </c>
      <c r="P68" s="71">
        <v>1.9490000000000001</v>
      </c>
      <c r="Q68" s="71">
        <v>1.772</v>
      </c>
      <c r="R68" s="71">
        <v>1.5329999999999999</v>
      </c>
      <c r="S68" s="71">
        <v>1.472</v>
      </c>
      <c r="T68" s="71">
        <v>1.518</v>
      </c>
      <c r="U68" s="71">
        <v>1.595</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1.881</v>
      </c>
      <c r="M69" s="71">
        <v>3.6320000000000001</v>
      </c>
      <c r="N69" s="71">
        <v>4.165</v>
      </c>
      <c r="O69" s="71">
        <v>3.4279999999999999</v>
      </c>
      <c r="P69" s="71">
        <v>4.0289999999999999</v>
      </c>
      <c r="Q69" s="71">
        <v>4.6280000000000001</v>
      </c>
      <c r="R69" s="71">
        <v>5.3719999999999999</v>
      </c>
      <c r="S69" s="71">
        <v>5.01</v>
      </c>
      <c r="T69" s="71">
        <v>4.508</v>
      </c>
      <c r="U69" s="71">
        <v>3.6779999999999999</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6.1769999999999996</v>
      </c>
      <c r="M70" s="71">
        <v>7.2709999999999999</v>
      </c>
      <c r="N70" s="71">
        <v>7.4509999999999996</v>
      </c>
      <c r="O70" s="71">
        <v>8.927999999999999</v>
      </c>
      <c r="P70" s="71">
        <v>10.336</v>
      </c>
      <c r="Q70" s="71">
        <v>10.259</v>
      </c>
      <c r="R70" s="71">
        <v>10.757</v>
      </c>
      <c r="S70" s="71">
        <v>10.308</v>
      </c>
      <c r="T70" s="71">
        <v>9.8659999999999997</v>
      </c>
      <c r="U70" s="71">
        <v>9.673</v>
      </c>
    </row>
    <row r="71" spans="1:21" x14ac:dyDescent="0.25">
      <c r="A71" s="43" t="s">
        <v>310</v>
      </c>
      <c r="B71" s="44" t="s">
        <v>208</v>
      </c>
      <c r="C71" s="71">
        <v>30819.39</v>
      </c>
      <c r="D71" s="71">
        <v>31077.831999999999</v>
      </c>
      <c r="E71" s="71">
        <v>29720.165999999997</v>
      </c>
      <c r="F71" s="71">
        <v>28720.622000000003</v>
      </c>
      <c r="G71" s="71">
        <v>27490.35</v>
      </c>
      <c r="H71" s="71">
        <v>26758.723000000002</v>
      </c>
      <c r="I71" s="71">
        <v>25458.674000000003</v>
      </c>
      <c r="J71" s="71">
        <v>25854.174999999999</v>
      </c>
      <c r="K71" s="71">
        <v>26837.997000000003</v>
      </c>
      <c r="L71" s="71">
        <v>26394.913</v>
      </c>
      <c r="M71" s="71">
        <v>23781.881999999998</v>
      </c>
      <c r="N71" s="71">
        <v>21068.474999999995</v>
      </c>
      <c r="O71" s="71">
        <v>18853.059999999998</v>
      </c>
      <c r="P71" s="71">
        <v>19236.740999999998</v>
      </c>
      <c r="Q71" s="71">
        <v>18231.117000000002</v>
      </c>
      <c r="R71" s="71">
        <v>17878.330000000002</v>
      </c>
      <c r="S71" s="71">
        <v>15794.405000000002</v>
      </c>
      <c r="T71" s="71">
        <v>14852.557999999997</v>
      </c>
      <c r="U71" s="71">
        <v>13905.721</v>
      </c>
    </row>
    <row r="72" spans="1:21" x14ac:dyDescent="0.25">
      <c r="A72" s="43" t="s">
        <v>311</v>
      </c>
      <c r="B72" s="94" t="s">
        <v>341</v>
      </c>
      <c r="C72" s="71" t="s">
        <v>226</v>
      </c>
      <c r="D72" s="71" t="s">
        <v>226</v>
      </c>
      <c r="E72" s="71" t="s">
        <v>226</v>
      </c>
      <c r="F72" s="71" t="s">
        <v>226</v>
      </c>
      <c r="G72" s="71" t="s">
        <v>226</v>
      </c>
      <c r="H72" s="71" t="s">
        <v>226</v>
      </c>
      <c r="I72" s="71" t="s">
        <v>226</v>
      </c>
      <c r="J72" s="71" t="s">
        <v>226</v>
      </c>
      <c r="K72" s="71" t="s">
        <v>226</v>
      </c>
      <c r="L72" s="71" t="s">
        <v>226</v>
      </c>
      <c r="M72" s="71" t="s">
        <v>226</v>
      </c>
      <c r="N72" s="71" t="s">
        <v>226</v>
      </c>
      <c r="O72" s="71" t="s">
        <v>226</v>
      </c>
      <c r="P72" s="71" t="s">
        <v>226</v>
      </c>
      <c r="Q72" s="71" t="s">
        <v>226</v>
      </c>
      <c r="R72" s="71" t="s">
        <v>226</v>
      </c>
      <c r="S72" s="71" t="s">
        <v>226</v>
      </c>
      <c r="T72" s="71" t="s">
        <v>226</v>
      </c>
      <c r="U72" s="71" t="s">
        <v>226</v>
      </c>
    </row>
    <row r="73" spans="1:21" x14ac:dyDescent="0.25">
      <c r="A73" s="43" t="s">
        <v>332</v>
      </c>
      <c r="B73" s="95" t="s">
        <v>356</v>
      </c>
      <c r="C73" s="71">
        <v>30819.39</v>
      </c>
      <c r="D73" s="71">
        <v>31077.831999999999</v>
      </c>
      <c r="E73" s="71">
        <v>29720.165999999997</v>
      </c>
      <c r="F73" s="71">
        <v>28720.622000000003</v>
      </c>
      <c r="G73" s="71">
        <v>27490.35</v>
      </c>
      <c r="H73" s="71">
        <v>26758.723000000002</v>
      </c>
      <c r="I73" s="71">
        <v>25458.674000000003</v>
      </c>
      <c r="J73" s="71">
        <v>25854.174999999999</v>
      </c>
      <c r="K73" s="71">
        <v>26837.996999999999</v>
      </c>
      <c r="L73" s="71">
        <v>26394.913</v>
      </c>
      <c r="M73" s="71">
        <v>23781.881999999998</v>
      </c>
      <c r="N73" s="71">
        <v>21068.474999999995</v>
      </c>
      <c r="O73" s="71">
        <v>18853.059999999998</v>
      </c>
      <c r="P73" s="71">
        <v>19236.740999999998</v>
      </c>
      <c r="Q73" s="71">
        <v>18231.117000000002</v>
      </c>
      <c r="R73" s="71">
        <v>17878.330000000002</v>
      </c>
      <c r="S73" s="71">
        <v>15794.405000000004</v>
      </c>
      <c r="T73" s="71">
        <v>14852.557999999997</v>
      </c>
      <c r="U73" s="71">
        <v>13905.721</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679FB2C0-49CE-44CA-A2E1-C1205EE9B9A9}"/>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8CC97-6B6C-4C17-8862-EFF58D6ED7A6}">
  <dimension ref="A1:XFD80"/>
  <sheetViews>
    <sheetView zoomScaleNormal="100"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376</v>
      </c>
      <c r="B2" s="138"/>
      <c r="H2" s="96"/>
      <c r="I2" s="96"/>
      <c r="J2" s="96"/>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519</v>
      </c>
      <c r="D4" s="71" t="s">
        <v>519</v>
      </c>
      <c r="E4" s="71" t="s">
        <v>519</v>
      </c>
      <c r="F4" s="71" t="s">
        <v>519</v>
      </c>
      <c r="G4" s="71" t="s">
        <v>519</v>
      </c>
      <c r="H4" s="71" t="s">
        <v>519</v>
      </c>
      <c r="I4" s="71" t="s">
        <v>519</v>
      </c>
      <c r="J4" s="71" t="s">
        <v>519</v>
      </c>
      <c r="K4" s="71" t="s">
        <v>519</v>
      </c>
      <c r="L4" s="71" t="s">
        <v>519</v>
      </c>
      <c r="M4" s="71" t="s">
        <v>519</v>
      </c>
      <c r="N4" s="71" t="s">
        <v>519</v>
      </c>
      <c r="O4" s="71" t="s">
        <v>519</v>
      </c>
      <c r="P4" s="71" t="s">
        <v>519</v>
      </c>
      <c r="Q4" s="71" t="s">
        <v>519</v>
      </c>
      <c r="R4" s="71" t="s">
        <v>519</v>
      </c>
      <c r="S4" s="71" t="s">
        <v>519</v>
      </c>
      <c r="T4" s="71" t="s">
        <v>519</v>
      </c>
      <c r="U4" s="71" t="s">
        <v>519</v>
      </c>
    </row>
    <row r="5" spans="1:21" x14ac:dyDescent="0.25">
      <c r="A5" s="72" t="s">
        <v>78</v>
      </c>
      <c r="B5" s="77" t="s">
        <v>79</v>
      </c>
      <c r="C5" s="71" t="s">
        <v>519</v>
      </c>
      <c r="D5" s="71" t="s">
        <v>519</v>
      </c>
      <c r="E5" s="71" t="s">
        <v>519</v>
      </c>
      <c r="F5" s="71" t="s">
        <v>519</v>
      </c>
      <c r="G5" s="71" t="s">
        <v>519</v>
      </c>
      <c r="H5" s="71" t="s">
        <v>519</v>
      </c>
      <c r="I5" s="71" t="s">
        <v>519</v>
      </c>
      <c r="J5" s="71" t="s">
        <v>519</v>
      </c>
      <c r="K5" s="71" t="s">
        <v>519</v>
      </c>
      <c r="L5" s="71" t="s">
        <v>519</v>
      </c>
      <c r="M5" s="71" t="s">
        <v>519</v>
      </c>
      <c r="N5" s="71" t="s">
        <v>519</v>
      </c>
      <c r="O5" s="71" t="s">
        <v>519</v>
      </c>
      <c r="P5" s="71" t="s">
        <v>519</v>
      </c>
      <c r="Q5" s="71" t="s">
        <v>519</v>
      </c>
      <c r="R5" s="71" t="s">
        <v>519</v>
      </c>
      <c r="S5" s="71" t="s">
        <v>519</v>
      </c>
      <c r="T5" s="71" t="s">
        <v>519</v>
      </c>
      <c r="U5" s="71" t="s">
        <v>519</v>
      </c>
    </row>
    <row r="6" spans="1:21" x14ac:dyDescent="0.25">
      <c r="A6" s="72" t="s">
        <v>80</v>
      </c>
      <c r="B6" s="77" t="s">
        <v>81</v>
      </c>
      <c r="C6" s="71" t="s">
        <v>519</v>
      </c>
      <c r="D6" s="71" t="s">
        <v>519</v>
      </c>
      <c r="E6" s="71" t="s">
        <v>519</v>
      </c>
      <c r="F6" s="71" t="s">
        <v>519</v>
      </c>
      <c r="G6" s="71" t="s">
        <v>519</v>
      </c>
      <c r="H6" s="71" t="s">
        <v>519</v>
      </c>
      <c r="I6" s="71" t="s">
        <v>519</v>
      </c>
      <c r="J6" s="71" t="s">
        <v>519</v>
      </c>
      <c r="K6" s="71" t="s">
        <v>519</v>
      </c>
      <c r="L6" s="71" t="s">
        <v>519</v>
      </c>
      <c r="M6" s="71" t="s">
        <v>519</v>
      </c>
      <c r="N6" s="71" t="s">
        <v>519</v>
      </c>
      <c r="O6" s="71" t="s">
        <v>519</v>
      </c>
      <c r="P6" s="71" t="s">
        <v>519</v>
      </c>
      <c r="Q6" s="71" t="s">
        <v>519</v>
      </c>
      <c r="R6" s="71" t="s">
        <v>519</v>
      </c>
      <c r="S6" s="71" t="s">
        <v>519</v>
      </c>
      <c r="T6" s="71" t="s">
        <v>519</v>
      </c>
      <c r="U6" s="71" t="s">
        <v>519</v>
      </c>
    </row>
    <row r="7" spans="1:21" x14ac:dyDescent="0.25">
      <c r="A7" s="72" t="s">
        <v>82</v>
      </c>
      <c r="B7" s="77" t="s">
        <v>83</v>
      </c>
      <c r="C7" s="71" t="s">
        <v>519</v>
      </c>
      <c r="D7" s="71" t="s">
        <v>519</v>
      </c>
      <c r="E7" s="71" t="s">
        <v>519</v>
      </c>
      <c r="F7" s="71" t="s">
        <v>519</v>
      </c>
      <c r="G7" s="71" t="s">
        <v>519</v>
      </c>
      <c r="H7" s="71" t="s">
        <v>519</v>
      </c>
      <c r="I7" s="71" t="s">
        <v>519</v>
      </c>
      <c r="J7" s="71" t="s">
        <v>519</v>
      </c>
      <c r="K7" s="71" t="s">
        <v>519</v>
      </c>
      <c r="L7" s="71" t="s">
        <v>519</v>
      </c>
      <c r="M7" s="71" t="s">
        <v>519</v>
      </c>
      <c r="N7" s="71" t="s">
        <v>519</v>
      </c>
      <c r="O7" s="71" t="s">
        <v>519</v>
      </c>
      <c r="P7" s="71" t="s">
        <v>519</v>
      </c>
      <c r="Q7" s="71" t="s">
        <v>519</v>
      </c>
      <c r="R7" s="71" t="s">
        <v>519</v>
      </c>
      <c r="S7" s="71" t="s">
        <v>519</v>
      </c>
      <c r="T7" s="71" t="s">
        <v>519</v>
      </c>
      <c r="U7" s="71" t="s">
        <v>519</v>
      </c>
    </row>
    <row r="8" spans="1:21" x14ac:dyDescent="0.25">
      <c r="A8" s="72" t="s">
        <v>84</v>
      </c>
      <c r="B8" s="72" t="s">
        <v>85</v>
      </c>
      <c r="C8" s="71" t="s">
        <v>519</v>
      </c>
      <c r="D8" s="71" t="s">
        <v>519</v>
      </c>
      <c r="E8" s="71" t="s">
        <v>519</v>
      </c>
      <c r="F8" s="71" t="s">
        <v>519</v>
      </c>
      <c r="G8" s="71" t="s">
        <v>519</v>
      </c>
      <c r="H8" s="71" t="s">
        <v>519</v>
      </c>
      <c r="I8" s="71" t="s">
        <v>519</v>
      </c>
      <c r="J8" s="71" t="s">
        <v>519</v>
      </c>
      <c r="K8" s="71" t="s">
        <v>519</v>
      </c>
      <c r="L8" s="71" t="s">
        <v>519</v>
      </c>
      <c r="M8" s="71" t="s">
        <v>519</v>
      </c>
      <c r="N8" s="71" t="s">
        <v>519</v>
      </c>
      <c r="O8" s="71" t="s">
        <v>519</v>
      </c>
      <c r="P8" s="71" t="s">
        <v>519</v>
      </c>
      <c r="Q8" s="71" t="s">
        <v>519</v>
      </c>
      <c r="R8" s="71" t="s">
        <v>519</v>
      </c>
      <c r="S8" s="71" t="s">
        <v>519</v>
      </c>
      <c r="T8" s="71" t="s">
        <v>519</v>
      </c>
      <c r="U8" s="71" t="s">
        <v>519</v>
      </c>
    </row>
    <row r="9" spans="1:21" x14ac:dyDescent="0.25">
      <c r="A9" s="72" t="s">
        <v>86</v>
      </c>
      <c r="B9" s="77" t="s">
        <v>87</v>
      </c>
      <c r="C9" s="71" t="s">
        <v>519</v>
      </c>
      <c r="D9" s="71" t="s">
        <v>519</v>
      </c>
      <c r="E9" s="71" t="s">
        <v>519</v>
      </c>
      <c r="F9" s="71" t="s">
        <v>519</v>
      </c>
      <c r="G9" s="71" t="s">
        <v>519</v>
      </c>
      <c r="H9" s="71" t="s">
        <v>519</v>
      </c>
      <c r="I9" s="71" t="s">
        <v>519</v>
      </c>
      <c r="J9" s="71" t="s">
        <v>519</v>
      </c>
      <c r="K9" s="71" t="s">
        <v>519</v>
      </c>
      <c r="L9" s="71" t="s">
        <v>519</v>
      </c>
      <c r="M9" s="71" t="s">
        <v>519</v>
      </c>
      <c r="N9" s="71" t="s">
        <v>519</v>
      </c>
      <c r="O9" s="71" t="s">
        <v>519</v>
      </c>
      <c r="P9" s="71" t="s">
        <v>519</v>
      </c>
      <c r="Q9" s="71" t="s">
        <v>519</v>
      </c>
      <c r="R9" s="71" t="s">
        <v>519</v>
      </c>
      <c r="S9" s="71" t="s">
        <v>519</v>
      </c>
      <c r="T9" s="71" t="s">
        <v>519</v>
      </c>
      <c r="U9" s="71" t="s">
        <v>519</v>
      </c>
    </row>
    <row r="10" spans="1:21" x14ac:dyDescent="0.25">
      <c r="A10" s="72" t="s">
        <v>88</v>
      </c>
      <c r="B10" s="77" t="s">
        <v>89</v>
      </c>
      <c r="C10" s="71" t="s">
        <v>519</v>
      </c>
      <c r="D10" s="71" t="s">
        <v>519</v>
      </c>
      <c r="E10" s="71" t="s">
        <v>519</v>
      </c>
      <c r="F10" s="71" t="s">
        <v>519</v>
      </c>
      <c r="G10" s="71" t="s">
        <v>519</v>
      </c>
      <c r="H10" s="71" t="s">
        <v>519</v>
      </c>
      <c r="I10" s="71" t="s">
        <v>519</v>
      </c>
      <c r="J10" s="71" t="s">
        <v>519</v>
      </c>
      <c r="K10" s="71" t="s">
        <v>519</v>
      </c>
      <c r="L10" s="71" t="s">
        <v>519</v>
      </c>
      <c r="M10" s="71" t="s">
        <v>519</v>
      </c>
      <c r="N10" s="71" t="s">
        <v>519</v>
      </c>
      <c r="O10" s="71" t="s">
        <v>519</v>
      </c>
      <c r="P10" s="71" t="s">
        <v>519</v>
      </c>
      <c r="Q10" s="71" t="s">
        <v>519</v>
      </c>
      <c r="R10" s="71" t="s">
        <v>519</v>
      </c>
      <c r="S10" s="71" t="s">
        <v>519</v>
      </c>
      <c r="T10" s="71" t="s">
        <v>519</v>
      </c>
      <c r="U10" s="71" t="s">
        <v>519</v>
      </c>
    </row>
    <row r="11" spans="1:21" x14ac:dyDescent="0.25">
      <c r="A11" s="72" t="s">
        <v>90</v>
      </c>
      <c r="B11" s="77" t="s">
        <v>91</v>
      </c>
      <c r="C11" s="71" t="s">
        <v>519</v>
      </c>
      <c r="D11" s="71" t="s">
        <v>519</v>
      </c>
      <c r="E11" s="71" t="s">
        <v>519</v>
      </c>
      <c r="F11" s="71" t="s">
        <v>519</v>
      </c>
      <c r="G11" s="71" t="s">
        <v>519</v>
      </c>
      <c r="H11" s="71" t="s">
        <v>519</v>
      </c>
      <c r="I11" s="71" t="s">
        <v>519</v>
      </c>
      <c r="J11" s="71" t="s">
        <v>519</v>
      </c>
      <c r="K11" s="71" t="s">
        <v>519</v>
      </c>
      <c r="L11" s="71" t="s">
        <v>519</v>
      </c>
      <c r="M11" s="71" t="s">
        <v>519</v>
      </c>
      <c r="N11" s="71" t="s">
        <v>519</v>
      </c>
      <c r="O11" s="71" t="s">
        <v>519</v>
      </c>
      <c r="P11" s="71" t="s">
        <v>519</v>
      </c>
      <c r="Q11" s="71" t="s">
        <v>519</v>
      </c>
      <c r="R11" s="71" t="s">
        <v>519</v>
      </c>
      <c r="S11" s="71" t="s">
        <v>519</v>
      </c>
      <c r="T11" s="71" t="s">
        <v>519</v>
      </c>
      <c r="U11" s="71" t="s">
        <v>519</v>
      </c>
    </row>
    <row r="12" spans="1:21" x14ac:dyDescent="0.25">
      <c r="A12" s="72" t="s">
        <v>92</v>
      </c>
      <c r="B12" s="72" t="s">
        <v>93</v>
      </c>
      <c r="C12" s="71" t="s">
        <v>519</v>
      </c>
      <c r="D12" s="71" t="s">
        <v>519</v>
      </c>
      <c r="E12" s="71" t="s">
        <v>519</v>
      </c>
      <c r="F12" s="71" t="s">
        <v>519</v>
      </c>
      <c r="G12" s="71" t="s">
        <v>519</v>
      </c>
      <c r="H12" s="71" t="s">
        <v>519</v>
      </c>
      <c r="I12" s="71" t="s">
        <v>519</v>
      </c>
      <c r="J12" s="71" t="s">
        <v>519</v>
      </c>
      <c r="K12" s="71" t="s">
        <v>519</v>
      </c>
      <c r="L12" s="71" t="s">
        <v>519</v>
      </c>
      <c r="M12" s="71" t="s">
        <v>519</v>
      </c>
      <c r="N12" s="71" t="s">
        <v>519</v>
      </c>
      <c r="O12" s="71" t="s">
        <v>519</v>
      </c>
      <c r="P12" s="71" t="s">
        <v>519</v>
      </c>
      <c r="Q12" s="71" t="s">
        <v>519</v>
      </c>
      <c r="R12" s="71" t="s">
        <v>519</v>
      </c>
      <c r="S12" s="71" t="s">
        <v>519</v>
      </c>
      <c r="T12" s="71" t="s">
        <v>519</v>
      </c>
      <c r="U12" s="71" t="s">
        <v>519</v>
      </c>
    </row>
    <row r="13" spans="1:21" x14ac:dyDescent="0.25">
      <c r="A13" s="72" t="s">
        <v>94</v>
      </c>
      <c r="B13" s="77" t="s">
        <v>95</v>
      </c>
      <c r="C13" s="71" t="s">
        <v>519</v>
      </c>
      <c r="D13" s="71" t="s">
        <v>519</v>
      </c>
      <c r="E13" s="71" t="s">
        <v>519</v>
      </c>
      <c r="F13" s="71" t="s">
        <v>519</v>
      </c>
      <c r="G13" s="71" t="s">
        <v>519</v>
      </c>
      <c r="H13" s="71" t="s">
        <v>519</v>
      </c>
      <c r="I13" s="71" t="s">
        <v>519</v>
      </c>
      <c r="J13" s="71" t="s">
        <v>519</v>
      </c>
      <c r="K13" s="71" t="s">
        <v>519</v>
      </c>
      <c r="L13" s="71" t="s">
        <v>519</v>
      </c>
      <c r="M13" s="71" t="s">
        <v>519</v>
      </c>
      <c r="N13" s="71" t="s">
        <v>519</v>
      </c>
      <c r="O13" s="71" t="s">
        <v>519</v>
      </c>
      <c r="P13" s="71" t="s">
        <v>519</v>
      </c>
      <c r="Q13" s="71" t="s">
        <v>519</v>
      </c>
      <c r="R13" s="71" t="s">
        <v>519</v>
      </c>
      <c r="S13" s="71" t="s">
        <v>519</v>
      </c>
      <c r="T13" s="71" t="s">
        <v>519</v>
      </c>
      <c r="U13" s="71" t="s">
        <v>519</v>
      </c>
    </row>
    <row r="14" spans="1:21" x14ac:dyDescent="0.25">
      <c r="A14" s="72" t="s">
        <v>96</v>
      </c>
      <c r="B14" s="77" t="s">
        <v>97</v>
      </c>
      <c r="C14" s="71" t="s">
        <v>519</v>
      </c>
      <c r="D14" s="71" t="s">
        <v>519</v>
      </c>
      <c r="E14" s="71" t="s">
        <v>519</v>
      </c>
      <c r="F14" s="71" t="s">
        <v>519</v>
      </c>
      <c r="G14" s="71" t="s">
        <v>519</v>
      </c>
      <c r="H14" s="71" t="s">
        <v>519</v>
      </c>
      <c r="I14" s="71" t="s">
        <v>519</v>
      </c>
      <c r="J14" s="71" t="s">
        <v>519</v>
      </c>
      <c r="K14" s="71" t="s">
        <v>519</v>
      </c>
      <c r="L14" s="71" t="s">
        <v>519</v>
      </c>
      <c r="M14" s="71" t="s">
        <v>519</v>
      </c>
      <c r="N14" s="71" t="s">
        <v>519</v>
      </c>
      <c r="O14" s="71" t="s">
        <v>519</v>
      </c>
      <c r="P14" s="71" t="s">
        <v>519</v>
      </c>
      <c r="Q14" s="71" t="s">
        <v>519</v>
      </c>
      <c r="R14" s="71" t="s">
        <v>519</v>
      </c>
      <c r="S14" s="71" t="s">
        <v>519</v>
      </c>
      <c r="T14" s="71" t="s">
        <v>519</v>
      </c>
      <c r="U14" s="71" t="s">
        <v>519</v>
      </c>
    </row>
    <row r="15" spans="1:21" x14ac:dyDescent="0.25">
      <c r="A15" s="72" t="s">
        <v>98</v>
      </c>
      <c r="B15" s="77" t="s">
        <v>99</v>
      </c>
      <c r="C15" s="71" t="s">
        <v>519</v>
      </c>
      <c r="D15" s="71" t="s">
        <v>519</v>
      </c>
      <c r="E15" s="71" t="s">
        <v>519</v>
      </c>
      <c r="F15" s="71" t="s">
        <v>519</v>
      </c>
      <c r="G15" s="71" t="s">
        <v>519</v>
      </c>
      <c r="H15" s="71" t="s">
        <v>519</v>
      </c>
      <c r="I15" s="71" t="s">
        <v>519</v>
      </c>
      <c r="J15" s="71" t="s">
        <v>519</v>
      </c>
      <c r="K15" s="71" t="s">
        <v>519</v>
      </c>
      <c r="L15" s="71" t="s">
        <v>519</v>
      </c>
      <c r="M15" s="71" t="s">
        <v>519</v>
      </c>
      <c r="N15" s="71" t="s">
        <v>519</v>
      </c>
      <c r="O15" s="71" t="s">
        <v>519</v>
      </c>
      <c r="P15" s="71" t="s">
        <v>519</v>
      </c>
      <c r="Q15" s="71" t="s">
        <v>519</v>
      </c>
      <c r="R15" s="71" t="s">
        <v>519</v>
      </c>
      <c r="S15" s="71" t="s">
        <v>519</v>
      </c>
      <c r="T15" s="71" t="s">
        <v>519</v>
      </c>
      <c r="U15" s="71" t="s">
        <v>519</v>
      </c>
    </row>
    <row r="16" spans="1:21" x14ac:dyDescent="0.25">
      <c r="A16" s="72" t="s">
        <v>100</v>
      </c>
      <c r="B16" s="77" t="s">
        <v>101</v>
      </c>
      <c r="C16" s="71" t="s">
        <v>519</v>
      </c>
      <c r="D16" s="71" t="s">
        <v>519</v>
      </c>
      <c r="E16" s="71" t="s">
        <v>519</v>
      </c>
      <c r="F16" s="71" t="s">
        <v>519</v>
      </c>
      <c r="G16" s="71" t="s">
        <v>519</v>
      </c>
      <c r="H16" s="71" t="s">
        <v>519</v>
      </c>
      <c r="I16" s="71" t="s">
        <v>519</v>
      </c>
      <c r="J16" s="71" t="s">
        <v>519</v>
      </c>
      <c r="K16" s="71" t="s">
        <v>519</v>
      </c>
      <c r="L16" s="71" t="s">
        <v>519</v>
      </c>
      <c r="M16" s="71" t="s">
        <v>519</v>
      </c>
      <c r="N16" s="71" t="s">
        <v>519</v>
      </c>
      <c r="O16" s="71" t="s">
        <v>519</v>
      </c>
      <c r="P16" s="71" t="s">
        <v>519</v>
      </c>
      <c r="Q16" s="71" t="s">
        <v>519</v>
      </c>
      <c r="R16" s="71" t="s">
        <v>519</v>
      </c>
      <c r="S16" s="71" t="s">
        <v>519</v>
      </c>
      <c r="T16" s="71" t="s">
        <v>519</v>
      </c>
      <c r="U16" s="71" t="s">
        <v>519</v>
      </c>
    </row>
    <row r="17" spans="1:21" x14ac:dyDescent="0.25">
      <c r="A17" s="72" t="s">
        <v>102</v>
      </c>
      <c r="B17" s="77" t="s">
        <v>103</v>
      </c>
      <c r="C17" s="71" t="s">
        <v>519</v>
      </c>
      <c r="D17" s="71" t="s">
        <v>519</v>
      </c>
      <c r="E17" s="71" t="s">
        <v>519</v>
      </c>
      <c r="F17" s="71" t="s">
        <v>519</v>
      </c>
      <c r="G17" s="71" t="s">
        <v>519</v>
      </c>
      <c r="H17" s="71" t="s">
        <v>519</v>
      </c>
      <c r="I17" s="71" t="s">
        <v>519</v>
      </c>
      <c r="J17" s="71" t="s">
        <v>519</v>
      </c>
      <c r="K17" s="71" t="s">
        <v>519</v>
      </c>
      <c r="L17" s="71" t="s">
        <v>519</v>
      </c>
      <c r="M17" s="71" t="s">
        <v>519</v>
      </c>
      <c r="N17" s="71" t="s">
        <v>519</v>
      </c>
      <c r="O17" s="71" t="s">
        <v>519</v>
      </c>
      <c r="P17" s="71" t="s">
        <v>519</v>
      </c>
      <c r="Q17" s="71" t="s">
        <v>519</v>
      </c>
      <c r="R17" s="71" t="s">
        <v>519</v>
      </c>
      <c r="S17" s="71" t="s">
        <v>519</v>
      </c>
      <c r="T17" s="71" t="s">
        <v>519</v>
      </c>
      <c r="U17" s="71" t="s">
        <v>519</v>
      </c>
    </row>
    <row r="18" spans="1:21" x14ac:dyDescent="0.25">
      <c r="A18" s="72" t="s">
        <v>104</v>
      </c>
      <c r="B18" s="77" t="s">
        <v>105</v>
      </c>
      <c r="C18" s="71" t="s">
        <v>519</v>
      </c>
      <c r="D18" s="71" t="s">
        <v>519</v>
      </c>
      <c r="E18" s="71" t="s">
        <v>519</v>
      </c>
      <c r="F18" s="71" t="s">
        <v>519</v>
      </c>
      <c r="G18" s="71" t="s">
        <v>519</v>
      </c>
      <c r="H18" s="71" t="s">
        <v>519</v>
      </c>
      <c r="I18" s="71" t="s">
        <v>519</v>
      </c>
      <c r="J18" s="71" t="s">
        <v>519</v>
      </c>
      <c r="K18" s="71" t="s">
        <v>519</v>
      </c>
      <c r="L18" s="71" t="s">
        <v>519</v>
      </c>
      <c r="M18" s="71" t="s">
        <v>519</v>
      </c>
      <c r="N18" s="71" t="s">
        <v>519</v>
      </c>
      <c r="O18" s="71" t="s">
        <v>519</v>
      </c>
      <c r="P18" s="71" t="s">
        <v>519</v>
      </c>
      <c r="Q18" s="71" t="s">
        <v>519</v>
      </c>
      <c r="R18" s="71" t="s">
        <v>519</v>
      </c>
      <c r="S18" s="71" t="s">
        <v>519</v>
      </c>
      <c r="T18" s="71" t="s">
        <v>519</v>
      </c>
      <c r="U18" s="71" t="s">
        <v>519</v>
      </c>
    </row>
    <row r="19" spans="1:21" x14ac:dyDescent="0.25">
      <c r="A19" s="72" t="s">
        <v>106</v>
      </c>
      <c r="B19" s="80" t="s">
        <v>107</v>
      </c>
      <c r="C19" s="71" t="s">
        <v>519</v>
      </c>
      <c r="D19" s="71" t="s">
        <v>519</v>
      </c>
      <c r="E19" s="71" t="s">
        <v>519</v>
      </c>
      <c r="F19" s="71" t="s">
        <v>519</v>
      </c>
      <c r="G19" s="71" t="s">
        <v>519</v>
      </c>
      <c r="H19" s="71" t="s">
        <v>519</v>
      </c>
      <c r="I19" s="71" t="s">
        <v>519</v>
      </c>
      <c r="J19" s="71" t="s">
        <v>519</v>
      </c>
      <c r="K19" s="71" t="s">
        <v>519</v>
      </c>
      <c r="L19" s="71" t="s">
        <v>519</v>
      </c>
      <c r="M19" s="71" t="s">
        <v>519</v>
      </c>
      <c r="N19" s="71" t="s">
        <v>519</v>
      </c>
      <c r="O19" s="71" t="s">
        <v>519</v>
      </c>
      <c r="P19" s="71" t="s">
        <v>519</v>
      </c>
      <c r="Q19" s="71" t="s">
        <v>519</v>
      </c>
      <c r="R19" s="71" t="s">
        <v>519</v>
      </c>
      <c r="S19" s="71" t="s">
        <v>519</v>
      </c>
      <c r="T19" s="71" t="s">
        <v>519</v>
      </c>
      <c r="U19" s="71" t="s">
        <v>519</v>
      </c>
    </row>
    <row r="20" spans="1:21" x14ac:dyDescent="0.25">
      <c r="A20" s="72" t="s">
        <v>108</v>
      </c>
      <c r="B20" s="80" t="s">
        <v>109</v>
      </c>
      <c r="C20" s="71" t="s">
        <v>519</v>
      </c>
      <c r="D20" s="71" t="s">
        <v>519</v>
      </c>
      <c r="E20" s="71" t="s">
        <v>519</v>
      </c>
      <c r="F20" s="71" t="s">
        <v>519</v>
      </c>
      <c r="G20" s="71" t="s">
        <v>519</v>
      </c>
      <c r="H20" s="71" t="s">
        <v>519</v>
      </c>
      <c r="I20" s="71" t="s">
        <v>519</v>
      </c>
      <c r="J20" s="71" t="s">
        <v>519</v>
      </c>
      <c r="K20" s="71" t="s">
        <v>519</v>
      </c>
      <c r="L20" s="71" t="s">
        <v>519</v>
      </c>
      <c r="M20" s="71" t="s">
        <v>519</v>
      </c>
      <c r="N20" s="71" t="s">
        <v>519</v>
      </c>
      <c r="O20" s="71" t="s">
        <v>519</v>
      </c>
      <c r="P20" s="71" t="s">
        <v>519</v>
      </c>
      <c r="Q20" s="71" t="s">
        <v>519</v>
      </c>
      <c r="R20" s="71" t="s">
        <v>519</v>
      </c>
      <c r="S20" s="71" t="s">
        <v>519</v>
      </c>
      <c r="T20" s="71" t="s">
        <v>519</v>
      </c>
      <c r="U20" s="71" t="s">
        <v>519</v>
      </c>
    </row>
    <row r="21" spans="1:21" x14ac:dyDescent="0.25">
      <c r="A21" s="72" t="s">
        <v>110</v>
      </c>
      <c r="B21" s="77" t="s">
        <v>111</v>
      </c>
      <c r="C21" s="71" t="s">
        <v>519</v>
      </c>
      <c r="D21" s="71" t="s">
        <v>519</v>
      </c>
      <c r="E21" s="71" t="s">
        <v>519</v>
      </c>
      <c r="F21" s="71" t="s">
        <v>519</v>
      </c>
      <c r="G21" s="71" t="s">
        <v>519</v>
      </c>
      <c r="H21" s="71" t="s">
        <v>519</v>
      </c>
      <c r="I21" s="71" t="s">
        <v>519</v>
      </c>
      <c r="J21" s="71" t="s">
        <v>519</v>
      </c>
      <c r="K21" s="71" t="s">
        <v>519</v>
      </c>
      <c r="L21" s="71" t="s">
        <v>519</v>
      </c>
      <c r="M21" s="71" t="s">
        <v>519</v>
      </c>
      <c r="N21" s="71" t="s">
        <v>519</v>
      </c>
      <c r="O21" s="71" t="s">
        <v>519</v>
      </c>
      <c r="P21" s="71" t="s">
        <v>519</v>
      </c>
      <c r="Q21" s="71" t="s">
        <v>519</v>
      </c>
      <c r="R21" s="71" t="s">
        <v>519</v>
      </c>
      <c r="S21" s="71" t="s">
        <v>519</v>
      </c>
      <c r="T21" s="71" t="s">
        <v>519</v>
      </c>
      <c r="U21" s="71" t="s">
        <v>519</v>
      </c>
    </row>
    <row r="22" spans="1:21" x14ac:dyDescent="0.25">
      <c r="A22" s="72" t="s">
        <v>112</v>
      </c>
      <c r="B22" s="77" t="s">
        <v>113</v>
      </c>
      <c r="C22" s="71" t="s">
        <v>519</v>
      </c>
      <c r="D22" s="71" t="s">
        <v>519</v>
      </c>
      <c r="E22" s="71" t="s">
        <v>519</v>
      </c>
      <c r="F22" s="71" t="s">
        <v>519</v>
      </c>
      <c r="G22" s="71" t="s">
        <v>519</v>
      </c>
      <c r="H22" s="71" t="s">
        <v>519</v>
      </c>
      <c r="I22" s="71" t="s">
        <v>519</v>
      </c>
      <c r="J22" s="71" t="s">
        <v>519</v>
      </c>
      <c r="K22" s="71" t="s">
        <v>519</v>
      </c>
      <c r="L22" s="71" t="s">
        <v>519</v>
      </c>
      <c r="M22" s="71" t="s">
        <v>519</v>
      </c>
      <c r="N22" s="71" t="s">
        <v>519</v>
      </c>
      <c r="O22" s="71" t="s">
        <v>519</v>
      </c>
      <c r="P22" s="71" t="s">
        <v>519</v>
      </c>
      <c r="Q22" s="71" t="s">
        <v>519</v>
      </c>
      <c r="R22" s="71" t="s">
        <v>519</v>
      </c>
      <c r="S22" s="71" t="s">
        <v>519</v>
      </c>
      <c r="T22" s="71" t="s">
        <v>519</v>
      </c>
      <c r="U22" s="71" t="s">
        <v>519</v>
      </c>
    </row>
    <row r="23" spans="1:21" x14ac:dyDescent="0.25">
      <c r="A23" s="72" t="s">
        <v>114</v>
      </c>
      <c r="B23" s="77" t="s">
        <v>115</v>
      </c>
      <c r="C23" s="71" t="s">
        <v>519</v>
      </c>
      <c r="D23" s="71" t="s">
        <v>519</v>
      </c>
      <c r="E23" s="71" t="s">
        <v>519</v>
      </c>
      <c r="F23" s="71" t="s">
        <v>519</v>
      </c>
      <c r="G23" s="71" t="s">
        <v>519</v>
      </c>
      <c r="H23" s="71" t="s">
        <v>519</v>
      </c>
      <c r="I23" s="71" t="s">
        <v>519</v>
      </c>
      <c r="J23" s="71" t="s">
        <v>519</v>
      </c>
      <c r="K23" s="71" t="s">
        <v>519</v>
      </c>
      <c r="L23" s="71" t="s">
        <v>519</v>
      </c>
      <c r="M23" s="71" t="s">
        <v>519</v>
      </c>
      <c r="N23" s="71" t="s">
        <v>519</v>
      </c>
      <c r="O23" s="71" t="s">
        <v>519</v>
      </c>
      <c r="P23" s="71" t="s">
        <v>519</v>
      </c>
      <c r="Q23" s="71" t="s">
        <v>519</v>
      </c>
      <c r="R23" s="71" t="s">
        <v>519</v>
      </c>
      <c r="S23" s="71" t="s">
        <v>519</v>
      </c>
      <c r="T23" s="71" t="s">
        <v>519</v>
      </c>
      <c r="U23" s="71" t="s">
        <v>519</v>
      </c>
    </row>
    <row r="24" spans="1:21" x14ac:dyDescent="0.25">
      <c r="A24" s="72" t="s">
        <v>116</v>
      </c>
      <c r="B24" s="77" t="s">
        <v>117</v>
      </c>
      <c r="C24" s="71" t="s">
        <v>519</v>
      </c>
      <c r="D24" s="71" t="s">
        <v>519</v>
      </c>
      <c r="E24" s="71" t="s">
        <v>519</v>
      </c>
      <c r="F24" s="71" t="s">
        <v>519</v>
      </c>
      <c r="G24" s="71" t="s">
        <v>519</v>
      </c>
      <c r="H24" s="71" t="s">
        <v>519</v>
      </c>
      <c r="I24" s="71" t="s">
        <v>519</v>
      </c>
      <c r="J24" s="71" t="s">
        <v>519</v>
      </c>
      <c r="K24" s="71" t="s">
        <v>519</v>
      </c>
      <c r="L24" s="71" t="s">
        <v>519</v>
      </c>
      <c r="M24" s="71" t="s">
        <v>519</v>
      </c>
      <c r="N24" s="71" t="s">
        <v>519</v>
      </c>
      <c r="O24" s="71" t="s">
        <v>519</v>
      </c>
      <c r="P24" s="71" t="s">
        <v>519</v>
      </c>
      <c r="Q24" s="71" t="s">
        <v>519</v>
      </c>
      <c r="R24" s="71" t="s">
        <v>519</v>
      </c>
      <c r="S24" s="71" t="s">
        <v>519</v>
      </c>
      <c r="T24" s="71" t="s">
        <v>519</v>
      </c>
      <c r="U24" s="71" t="s">
        <v>519</v>
      </c>
    </row>
    <row r="25" spans="1:21" x14ac:dyDescent="0.25">
      <c r="A25" s="72" t="s">
        <v>118</v>
      </c>
      <c r="B25" s="80" t="s">
        <v>119</v>
      </c>
      <c r="C25" s="71" t="s">
        <v>519</v>
      </c>
      <c r="D25" s="71" t="s">
        <v>519</v>
      </c>
      <c r="E25" s="71" t="s">
        <v>519</v>
      </c>
      <c r="F25" s="71" t="s">
        <v>519</v>
      </c>
      <c r="G25" s="71" t="s">
        <v>519</v>
      </c>
      <c r="H25" s="71" t="s">
        <v>519</v>
      </c>
      <c r="I25" s="71" t="s">
        <v>519</v>
      </c>
      <c r="J25" s="71" t="s">
        <v>519</v>
      </c>
      <c r="K25" s="71" t="s">
        <v>519</v>
      </c>
      <c r="L25" s="71" t="s">
        <v>519</v>
      </c>
      <c r="M25" s="71" t="s">
        <v>519</v>
      </c>
      <c r="N25" s="71" t="s">
        <v>519</v>
      </c>
      <c r="O25" s="71" t="s">
        <v>519</v>
      </c>
      <c r="P25" s="71" t="s">
        <v>519</v>
      </c>
      <c r="Q25" s="71" t="s">
        <v>519</v>
      </c>
      <c r="R25" s="71" t="s">
        <v>519</v>
      </c>
      <c r="S25" s="71" t="s">
        <v>519</v>
      </c>
      <c r="T25" s="71" t="s">
        <v>519</v>
      </c>
      <c r="U25" s="71" t="s">
        <v>519</v>
      </c>
    </row>
    <row r="26" spans="1:21" x14ac:dyDescent="0.25">
      <c r="A26" s="72" t="s">
        <v>120</v>
      </c>
      <c r="B26" s="80" t="s">
        <v>121</v>
      </c>
      <c r="C26" s="71" t="s">
        <v>519</v>
      </c>
      <c r="D26" s="71" t="s">
        <v>519</v>
      </c>
      <c r="E26" s="71" t="s">
        <v>519</v>
      </c>
      <c r="F26" s="71" t="s">
        <v>519</v>
      </c>
      <c r="G26" s="71" t="s">
        <v>519</v>
      </c>
      <c r="H26" s="71" t="s">
        <v>519</v>
      </c>
      <c r="I26" s="71" t="s">
        <v>519</v>
      </c>
      <c r="J26" s="71" t="s">
        <v>519</v>
      </c>
      <c r="K26" s="71" t="s">
        <v>519</v>
      </c>
      <c r="L26" s="71" t="s">
        <v>519</v>
      </c>
      <c r="M26" s="71" t="s">
        <v>519</v>
      </c>
      <c r="N26" s="71" t="s">
        <v>519</v>
      </c>
      <c r="O26" s="71" t="s">
        <v>519</v>
      </c>
      <c r="P26" s="71" t="s">
        <v>519</v>
      </c>
      <c r="Q26" s="71" t="s">
        <v>519</v>
      </c>
      <c r="R26" s="71" t="s">
        <v>519</v>
      </c>
      <c r="S26" s="71" t="s">
        <v>519</v>
      </c>
      <c r="T26" s="71" t="s">
        <v>519</v>
      </c>
      <c r="U26" s="71" t="s">
        <v>519</v>
      </c>
    </row>
    <row r="27" spans="1:21" x14ac:dyDescent="0.25">
      <c r="A27" s="72" t="s">
        <v>122</v>
      </c>
      <c r="B27" s="77" t="s">
        <v>123</v>
      </c>
      <c r="C27" s="71" t="s">
        <v>519</v>
      </c>
      <c r="D27" s="71" t="s">
        <v>519</v>
      </c>
      <c r="E27" s="71" t="s">
        <v>519</v>
      </c>
      <c r="F27" s="71" t="s">
        <v>519</v>
      </c>
      <c r="G27" s="71" t="s">
        <v>519</v>
      </c>
      <c r="H27" s="71" t="s">
        <v>519</v>
      </c>
      <c r="I27" s="71" t="s">
        <v>519</v>
      </c>
      <c r="J27" s="71" t="s">
        <v>519</v>
      </c>
      <c r="K27" s="71" t="s">
        <v>519</v>
      </c>
      <c r="L27" s="71" t="s">
        <v>519</v>
      </c>
      <c r="M27" s="71" t="s">
        <v>519</v>
      </c>
      <c r="N27" s="71" t="s">
        <v>519</v>
      </c>
      <c r="O27" s="71" t="s">
        <v>519</v>
      </c>
      <c r="P27" s="71" t="s">
        <v>519</v>
      </c>
      <c r="Q27" s="71" t="s">
        <v>519</v>
      </c>
      <c r="R27" s="71" t="s">
        <v>519</v>
      </c>
      <c r="S27" s="71" t="s">
        <v>519</v>
      </c>
      <c r="T27" s="71" t="s">
        <v>519</v>
      </c>
      <c r="U27" s="71" t="s">
        <v>519</v>
      </c>
    </row>
    <row r="28" spans="1:21" x14ac:dyDescent="0.25">
      <c r="A28" s="72" t="s">
        <v>124</v>
      </c>
      <c r="B28" s="77" t="s">
        <v>125</v>
      </c>
      <c r="C28" s="71" t="s">
        <v>519</v>
      </c>
      <c r="D28" s="71" t="s">
        <v>519</v>
      </c>
      <c r="E28" s="71" t="s">
        <v>519</v>
      </c>
      <c r="F28" s="71" t="s">
        <v>519</v>
      </c>
      <c r="G28" s="71" t="s">
        <v>519</v>
      </c>
      <c r="H28" s="71" t="s">
        <v>519</v>
      </c>
      <c r="I28" s="71" t="s">
        <v>519</v>
      </c>
      <c r="J28" s="71" t="s">
        <v>519</v>
      </c>
      <c r="K28" s="71" t="s">
        <v>519</v>
      </c>
      <c r="L28" s="71" t="s">
        <v>519</v>
      </c>
      <c r="M28" s="71" t="s">
        <v>519</v>
      </c>
      <c r="N28" s="71" t="s">
        <v>519</v>
      </c>
      <c r="O28" s="71" t="s">
        <v>519</v>
      </c>
      <c r="P28" s="71" t="s">
        <v>519</v>
      </c>
      <c r="Q28" s="71" t="s">
        <v>519</v>
      </c>
      <c r="R28" s="71" t="s">
        <v>519</v>
      </c>
      <c r="S28" s="71" t="s">
        <v>519</v>
      </c>
      <c r="T28" s="71" t="s">
        <v>519</v>
      </c>
      <c r="U28" s="71" t="s">
        <v>519</v>
      </c>
    </row>
    <row r="29" spans="1:21" x14ac:dyDescent="0.25">
      <c r="A29" s="72" t="s">
        <v>126</v>
      </c>
      <c r="B29" s="77" t="s">
        <v>127</v>
      </c>
      <c r="C29" s="71" t="s">
        <v>519</v>
      </c>
      <c r="D29" s="71" t="s">
        <v>519</v>
      </c>
      <c r="E29" s="71" t="s">
        <v>519</v>
      </c>
      <c r="F29" s="71" t="s">
        <v>519</v>
      </c>
      <c r="G29" s="71" t="s">
        <v>519</v>
      </c>
      <c r="H29" s="71" t="s">
        <v>519</v>
      </c>
      <c r="I29" s="71" t="s">
        <v>519</v>
      </c>
      <c r="J29" s="71" t="s">
        <v>519</v>
      </c>
      <c r="K29" s="71" t="s">
        <v>519</v>
      </c>
      <c r="L29" s="71" t="s">
        <v>519</v>
      </c>
      <c r="M29" s="71" t="s">
        <v>519</v>
      </c>
      <c r="N29" s="71" t="s">
        <v>519</v>
      </c>
      <c r="O29" s="71" t="s">
        <v>519</v>
      </c>
      <c r="P29" s="71" t="s">
        <v>519</v>
      </c>
      <c r="Q29" s="71" t="s">
        <v>519</v>
      </c>
      <c r="R29" s="71" t="s">
        <v>519</v>
      </c>
      <c r="S29" s="71" t="s">
        <v>519</v>
      </c>
      <c r="T29" s="71" t="s">
        <v>519</v>
      </c>
      <c r="U29" s="71" t="s">
        <v>519</v>
      </c>
    </row>
    <row r="30" spans="1:21" x14ac:dyDescent="0.25">
      <c r="A30" s="72" t="s">
        <v>128</v>
      </c>
      <c r="B30" s="77" t="s">
        <v>129</v>
      </c>
      <c r="C30" s="71" t="s">
        <v>519</v>
      </c>
      <c r="D30" s="71" t="s">
        <v>519</v>
      </c>
      <c r="E30" s="71" t="s">
        <v>519</v>
      </c>
      <c r="F30" s="71" t="s">
        <v>519</v>
      </c>
      <c r="G30" s="71" t="s">
        <v>519</v>
      </c>
      <c r="H30" s="71" t="s">
        <v>519</v>
      </c>
      <c r="I30" s="71" t="s">
        <v>519</v>
      </c>
      <c r="J30" s="71" t="s">
        <v>519</v>
      </c>
      <c r="K30" s="71" t="s">
        <v>519</v>
      </c>
      <c r="L30" s="71" t="s">
        <v>519</v>
      </c>
      <c r="M30" s="71" t="s">
        <v>519</v>
      </c>
      <c r="N30" s="71" t="s">
        <v>519</v>
      </c>
      <c r="O30" s="71" t="s">
        <v>519</v>
      </c>
      <c r="P30" s="71" t="s">
        <v>519</v>
      </c>
      <c r="Q30" s="71" t="s">
        <v>519</v>
      </c>
      <c r="R30" s="71" t="s">
        <v>519</v>
      </c>
      <c r="S30" s="71" t="s">
        <v>519</v>
      </c>
      <c r="T30" s="71" t="s">
        <v>519</v>
      </c>
      <c r="U30" s="71" t="s">
        <v>519</v>
      </c>
    </row>
    <row r="31" spans="1:21" x14ac:dyDescent="0.25">
      <c r="A31" s="72" t="s">
        <v>130</v>
      </c>
      <c r="B31" s="77" t="s">
        <v>131</v>
      </c>
      <c r="C31" s="71" t="s">
        <v>519</v>
      </c>
      <c r="D31" s="71" t="s">
        <v>519</v>
      </c>
      <c r="E31" s="71" t="s">
        <v>519</v>
      </c>
      <c r="F31" s="71" t="s">
        <v>519</v>
      </c>
      <c r="G31" s="71" t="s">
        <v>519</v>
      </c>
      <c r="H31" s="71" t="s">
        <v>519</v>
      </c>
      <c r="I31" s="71" t="s">
        <v>519</v>
      </c>
      <c r="J31" s="71" t="s">
        <v>519</v>
      </c>
      <c r="K31" s="71" t="s">
        <v>519</v>
      </c>
      <c r="L31" s="71" t="s">
        <v>519</v>
      </c>
      <c r="M31" s="71" t="s">
        <v>519</v>
      </c>
      <c r="N31" s="71" t="s">
        <v>519</v>
      </c>
      <c r="O31" s="71" t="s">
        <v>519</v>
      </c>
      <c r="P31" s="71" t="s">
        <v>519</v>
      </c>
      <c r="Q31" s="71" t="s">
        <v>519</v>
      </c>
      <c r="R31" s="71" t="s">
        <v>519</v>
      </c>
      <c r="S31" s="71" t="s">
        <v>519</v>
      </c>
      <c r="T31" s="71" t="s">
        <v>519</v>
      </c>
      <c r="U31" s="71" t="s">
        <v>519</v>
      </c>
    </row>
    <row r="32" spans="1:21" x14ac:dyDescent="0.25">
      <c r="A32" s="72" t="s">
        <v>132</v>
      </c>
      <c r="B32" s="77" t="s">
        <v>133</v>
      </c>
      <c r="C32" s="71" t="s">
        <v>519</v>
      </c>
      <c r="D32" s="71" t="s">
        <v>519</v>
      </c>
      <c r="E32" s="71" t="s">
        <v>519</v>
      </c>
      <c r="F32" s="71" t="s">
        <v>519</v>
      </c>
      <c r="G32" s="71" t="s">
        <v>519</v>
      </c>
      <c r="H32" s="71" t="s">
        <v>519</v>
      </c>
      <c r="I32" s="71" t="s">
        <v>519</v>
      </c>
      <c r="J32" s="71" t="s">
        <v>519</v>
      </c>
      <c r="K32" s="71" t="s">
        <v>519</v>
      </c>
      <c r="L32" s="71" t="s">
        <v>519</v>
      </c>
      <c r="M32" s="71" t="s">
        <v>519</v>
      </c>
      <c r="N32" s="71" t="s">
        <v>519</v>
      </c>
      <c r="O32" s="71" t="s">
        <v>519</v>
      </c>
      <c r="P32" s="71" t="s">
        <v>519</v>
      </c>
      <c r="Q32" s="71" t="s">
        <v>519</v>
      </c>
      <c r="R32" s="71" t="s">
        <v>519</v>
      </c>
      <c r="S32" s="71" t="s">
        <v>519</v>
      </c>
      <c r="T32" s="71" t="s">
        <v>519</v>
      </c>
      <c r="U32" s="71" t="s">
        <v>519</v>
      </c>
    </row>
    <row r="33" spans="1:21" x14ac:dyDescent="0.25">
      <c r="A33" s="72" t="s">
        <v>134</v>
      </c>
      <c r="B33" s="77" t="s">
        <v>135</v>
      </c>
      <c r="C33" s="71" t="s">
        <v>519</v>
      </c>
      <c r="D33" s="71" t="s">
        <v>519</v>
      </c>
      <c r="E33" s="71" t="s">
        <v>519</v>
      </c>
      <c r="F33" s="71" t="s">
        <v>519</v>
      </c>
      <c r="G33" s="71" t="s">
        <v>519</v>
      </c>
      <c r="H33" s="71" t="s">
        <v>519</v>
      </c>
      <c r="I33" s="71" t="s">
        <v>519</v>
      </c>
      <c r="J33" s="71" t="s">
        <v>519</v>
      </c>
      <c r="K33" s="71" t="s">
        <v>519</v>
      </c>
      <c r="L33" s="71" t="s">
        <v>519</v>
      </c>
      <c r="M33" s="71" t="s">
        <v>519</v>
      </c>
      <c r="N33" s="71" t="s">
        <v>519</v>
      </c>
      <c r="O33" s="71" t="s">
        <v>519</v>
      </c>
      <c r="P33" s="71" t="s">
        <v>519</v>
      </c>
      <c r="Q33" s="71" t="s">
        <v>519</v>
      </c>
      <c r="R33" s="71" t="s">
        <v>519</v>
      </c>
      <c r="S33" s="71" t="s">
        <v>519</v>
      </c>
      <c r="T33" s="71" t="s">
        <v>519</v>
      </c>
      <c r="U33" s="71" t="s">
        <v>519</v>
      </c>
    </row>
    <row r="34" spans="1:21" x14ac:dyDescent="0.25">
      <c r="A34" s="72" t="s">
        <v>136</v>
      </c>
      <c r="B34" s="77" t="s">
        <v>137</v>
      </c>
      <c r="C34" s="71" t="s">
        <v>519</v>
      </c>
      <c r="D34" s="71" t="s">
        <v>519</v>
      </c>
      <c r="E34" s="71" t="s">
        <v>519</v>
      </c>
      <c r="F34" s="71" t="s">
        <v>519</v>
      </c>
      <c r="G34" s="71" t="s">
        <v>519</v>
      </c>
      <c r="H34" s="71" t="s">
        <v>519</v>
      </c>
      <c r="I34" s="71" t="s">
        <v>519</v>
      </c>
      <c r="J34" s="71" t="s">
        <v>519</v>
      </c>
      <c r="K34" s="71" t="s">
        <v>519</v>
      </c>
      <c r="L34" s="71" t="s">
        <v>519</v>
      </c>
      <c r="M34" s="71" t="s">
        <v>519</v>
      </c>
      <c r="N34" s="71" t="s">
        <v>519</v>
      </c>
      <c r="O34" s="71" t="s">
        <v>519</v>
      </c>
      <c r="P34" s="71" t="s">
        <v>519</v>
      </c>
      <c r="Q34" s="71" t="s">
        <v>519</v>
      </c>
      <c r="R34" s="71" t="s">
        <v>519</v>
      </c>
      <c r="S34" s="71" t="s">
        <v>519</v>
      </c>
      <c r="T34" s="71" t="s">
        <v>519</v>
      </c>
      <c r="U34" s="71" t="s">
        <v>519</v>
      </c>
    </row>
    <row r="35" spans="1:21" x14ac:dyDescent="0.25">
      <c r="A35" s="72" t="s">
        <v>138</v>
      </c>
      <c r="B35" s="77" t="s">
        <v>139</v>
      </c>
      <c r="C35" s="71" t="s">
        <v>519</v>
      </c>
      <c r="D35" s="71" t="s">
        <v>519</v>
      </c>
      <c r="E35" s="71" t="s">
        <v>519</v>
      </c>
      <c r="F35" s="71" t="s">
        <v>519</v>
      </c>
      <c r="G35" s="71" t="s">
        <v>519</v>
      </c>
      <c r="H35" s="71" t="s">
        <v>519</v>
      </c>
      <c r="I35" s="71" t="s">
        <v>519</v>
      </c>
      <c r="J35" s="71" t="s">
        <v>519</v>
      </c>
      <c r="K35" s="71" t="s">
        <v>519</v>
      </c>
      <c r="L35" s="71" t="s">
        <v>519</v>
      </c>
      <c r="M35" s="71" t="s">
        <v>519</v>
      </c>
      <c r="N35" s="71" t="s">
        <v>519</v>
      </c>
      <c r="O35" s="71" t="s">
        <v>519</v>
      </c>
      <c r="P35" s="71" t="s">
        <v>519</v>
      </c>
      <c r="Q35" s="71" t="s">
        <v>519</v>
      </c>
      <c r="R35" s="71" t="s">
        <v>519</v>
      </c>
      <c r="S35" s="71" t="s">
        <v>519</v>
      </c>
      <c r="T35" s="71" t="s">
        <v>519</v>
      </c>
      <c r="U35" s="71" t="s">
        <v>519</v>
      </c>
    </row>
    <row r="36" spans="1:21" x14ac:dyDescent="0.25">
      <c r="A36" s="72" t="s">
        <v>140</v>
      </c>
      <c r="B36" s="77" t="s">
        <v>141</v>
      </c>
      <c r="C36" s="71" t="s">
        <v>519</v>
      </c>
      <c r="D36" s="71" t="s">
        <v>519</v>
      </c>
      <c r="E36" s="71" t="s">
        <v>519</v>
      </c>
      <c r="F36" s="71" t="s">
        <v>519</v>
      </c>
      <c r="G36" s="71" t="s">
        <v>519</v>
      </c>
      <c r="H36" s="71" t="s">
        <v>519</v>
      </c>
      <c r="I36" s="71" t="s">
        <v>519</v>
      </c>
      <c r="J36" s="71" t="s">
        <v>519</v>
      </c>
      <c r="K36" s="71" t="s">
        <v>519</v>
      </c>
      <c r="L36" s="71" t="s">
        <v>519</v>
      </c>
      <c r="M36" s="71" t="s">
        <v>519</v>
      </c>
      <c r="N36" s="71" t="s">
        <v>519</v>
      </c>
      <c r="O36" s="71" t="s">
        <v>519</v>
      </c>
      <c r="P36" s="71" t="s">
        <v>519</v>
      </c>
      <c r="Q36" s="71" t="s">
        <v>519</v>
      </c>
      <c r="R36" s="71" t="s">
        <v>519</v>
      </c>
      <c r="S36" s="71" t="s">
        <v>519</v>
      </c>
      <c r="T36" s="71" t="s">
        <v>519</v>
      </c>
      <c r="U36" s="71" t="s">
        <v>519</v>
      </c>
    </row>
    <row r="37" spans="1:21" x14ac:dyDescent="0.25">
      <c r="A37" s="72" t="s">
        <v>142</v>
      </c>
      <c r="B37" s="77" t="s">
        <v>143</v>
      </c>
      <c r="C37" s="71" t="s">
        <v>519</v>
      </c>
      <c r="D37" s="71" t="s">
        <v>519</v>
      </c>
      <c r="E37" s="71" t="s">
        <v>519</v>
      </c>
      <c r="F37" s="71" t="s">
        <v>519</v>
      </c>
      <c r="G37" s="71" t="s">
        <v>519</v>
      </c>
      <c r="H37" s="71" t="s">
        <v>519</v>
      </c>
      <c r="I37" s="71" t="s">
        <v>519</v>
      </c>
      <c r="J37" s="71" t="s">
        <v>519</v>
      </c>
      <c r="K37" s="71" t="s">
        <v>519</v>
      </c>
      <c r="L37" s="71" t="s">
        <v>519</v>
      </c>
      <c r="M37" s="71" t="s">
        <v>519</v>
      </c>
      <c r="N37" s="71" t="s">
        <v>519</v>
      </c>
      <c r="O37" s="71" t="s">
        <v>519</v>
      </c>
      <c r="P37" s="71" t="s">
        <v>519</v>
      </c>
      <c r="Q37" s="71" t="s">
        <v>519</v>
      </c>
      <c r="R37" s="71" t="s">
        <v>519</v>
      </c>
      <c r="S37" s="71" t="s">
        <v>519</v>
      </c>
      <c r="T37" s="71" t="s">
        <v>519</v>
      </c>
      <c r="U37" s="71" t="s">
        <v>519</v>
      </c>
    </row>
    <row r="38" spans="1:21" x14ac:dyDescent="0.25">
      <c r="A38" s="72" t="s">
        <v>144</v>
      </c>
      <c r="B38" s="77" t="s">
        <v>145</v>
      </c>
      <c r="C38" s="71" t="s">
        <v>519</v>
      </c>
      <c r="D38" s="71" t="s">
        <v>519</v>
      </c>
      <c r="E38" s="71" t="s">
        <v>519</v>
      </c>
      <c r="F38" s="71" t="s">
        <v>519</v>
      </c>
      <c r="G38" s="71" t="s">
        <v>519</v>
      </c>
      <c r="H38" s="71" t="s">
        <v>519</v>
      </c>
      <c r="I38" s="71" t="s">
        <v>519</v>
      </c>
      <c r="J38" s="71" t="s">
        <v>519</v>
      </c>
      <c r="K38" s="71" t="s">
        <v>519</v>
      </c>
      <c r="L38" s="71" t="s">
        <v>519</v>
      </c>
      <c r="M38" s="71" t="s">
        <v>519</v>
      </c>
      <c r="N38" s="71" t="s">
        <v>519</v>
      </c>
      <c r="O38" s="71" t="s">
        <v>519</v>
      </c>
      <c r="P38" s="71" t="s">
        <v>519</v>
      </c>
      <c r="Q38" s="71" t="s">
        <v>519</v>
      </c>
      <c r="R38" s="71" t="s">
        <v>519</v>
      </c>
      <c r="S38" s="71" t="s">
        <v>519</v>
      </c>
      <c r="T38" s="71" t="s">
        <v>519</v>
      </c>
      <c r="U38" s="71" t="s">
        <v>519</v>
      </c>
    </row>
    <row r="39" spans="1:21" x14ac:dyDescent="0.25">
      <c r="A39" s="72" t="s">
        <v>281</v>
      </c>
      <c r="B39" s="72" t="s">
        <v>146</v>
      </c>
      <c r="C39" s="71" t="s">
        <v>519</v>
      </c>
      <c r="D39" s="71" t="s">
        <v>519</v>
      </c>
      <c r="E39" s="71" t="s">
        <v>519</v>
      </c>
      <c r="F39" s="71" t="s">
        <v>519</v>
      </c>
      <c r="G39" s="71" t="s">
        <v>519</v>
      </c>
      <c r="H39" s="71" t="s">
        <v>519</v>
      </c>
      <c r="I39" s="71" t="s">
        <v>519</v>
      </c>
      <c r="J39" s="71" t="s">
        <v>519</v>
      </c>
      <c r="K39" s="71" t="s">
        <v>519</v>
      </c>
      <c r="L39" s="71" t="s">
        <v>519</v>
      </c>
      <c r="M39" s="71" t="s">
        <v>519</v>
      </c>
      <c r="N39" s="71" t="s">
        <v>519</v>
      </c>
      <c r="O39" s="71" t="s">
        <v>519</v>
      </c>
      <c r="P39" s="71" t="s">
        <v>519</v>
      </c>
      <c r="Q39" s="71" t="s">
        <v>519</v>
      </c>
      <c r="R39" s="71" t="s">
        <v>519</v>
      </c>
      <c r="S39" s="71" t="s">
        <v>519</v>
      </c>
      <c r="T39" s="71" t="s">
        <v>519</v>
      </c>
      <c r="U39" s="71" t="s">
        <v>519</v>
      </c>
    </row>
    <row r="40" spans="1:21" x14ac:dyDescent="0.25">
      <c r="A40" s="72" t="s">
        <v>282</v>
      </c>
      <c r="B40" s="77" t="s">
        <v>147</v>
      </c>
      <c r="C40" s="71" t="s">
        <v>519</v>
      </c>
      <c r="D40" s="71" t="s">
        <v>519</v>
      </c>
      <c r="E40" s="71" t="s">
        <v>519</v>
      </c>
      <c r="F40" s="71" t="s">
        <v>519</v>
      </c>
      <c r="G40" s="71" t="s">
        <v>519</v>
      </c>
      <c r="H40" s="71" t="s">
        <v>519</v>
      </c>
      <c r="I40" s="71" t="s">
        <v>519</v>
      </c>
      <c r="J40" s="71" t="s">
        <v>519</v>
      </c>
      <c r="K40" s="71" t="s">
        <v>519</v>
      </c>
      <c r="L40" s="71" t="s">
        <v>519</v>
      </c>
      <c r="M40" s="71" t="s">
        <v>519</v>
      </c>
      <c r="N40" s="71" t="s">
        <v>519</v>
      </c>
      <c r="O40" s="71" t="s">
        <v>519</v>
      </c>
      <c r="P40" s="71" t="s">
        <v>519</v>
      </c>
      <c r="Q40" s="71" t="s">
        <v>519</v>
      </c>
      <c r="R40" s="71" t="s">
        <v>519</v>
      </c>
      <c r="S40" s="71" t="s">
        <v>519</v>
      </c>
      <c r="T40" s="71" t="s">
        <v>519</v>
      </c>
      <c r="U40" s="71" t="s">
        <v>519</v>
      </c>
    </row>
    <row r="41" spans="1:21" x14ac:dyDescent="0.25">
      <c r="A41" s="72" t="s">
        <v>148</v>
      </c>
      <c r="B41" s="77" t="s">
        <v>149</v>
      </c>
      <c r="C41" s="71" t="s">
        <v>519</v>
      </c>
      <c r="D41" s="71" t="s">
        <v>519</v>
      </c>
      <c r="E41" s="71" t="s">
        <v>519</v>
      </c>
      <c r="F41" s="71" t="s">
        <v>519</v>
      </c>
      <c r="G41" s="71" t="s">
        <v>519</v>
      </c>
      <c r="H41" s="71" t="s">
        <v>519</v>
      </c>
      <c r="I41" s="71" t="s">
        <v>519</v>
      </c>
      <c r="J41" s="71" t="s">
        <v>519</v>
      </c>
      <c r="K41" s="71" t="s">
        <v>519</v>
      </c>
      <c r="L41" s="71" t="s">
        <v>519</v>
      </c>
      <c r="M41" s="71" t="s">
        <v>519</v>
      </c>
      <c r="N41" s="71" t="s">
        <v>519</v>
      </c>
      <c r="O41" s="71" t="s">
        <v>519</v>
      </c>
      <c r="P41" s="71" t="s">
        <v>519</v>
      </c>
      <c r="Q41" s="71" t="s">
        <v>519</v>
      </c>
      <c r="R41" s="71" t="s">
        <v>519</v>
      </c>
      <c r="S41" s="71" t="s">
        <v>519</v>
      </c>
      <c r="T41" s="71" t="s">
        <v>519</v>
      </c>
      <c r="U41" s="71" t="s">
        <v>519</v>
      </c>
    </row>
    <row r="42" spans="1:21" x14ac:dyDescent="0.25">
      <c r="A42" s="72" t="s">
        <v>150</v>
      </c>
      <c r="B42" s="72" t="s">
        <v>151</v>
      </c>
      <c r="C42" s="71">
        <v>7.52</v>
      </c>
      <c r="D42" s="71">
        <v>8.0519999999999996</v>
      </c>
      <c r="E42" s="71">
        <v>8.6419999999999995</v>
      </c>
      <c r="F42" s="71">
        <v>9.31</v>
      </c>
      <c r="G42" s="71">
        <v>9.7560000000000002</v>
      </c>
      <c r="H42" s="71">
        <v>10.266999999999999</v>
      </c>
      <c r="I42" s="71">
        <v>10.951000000000001</v>
      </c>
      <c r="J42" s="71">
        <v>10.659000000000001</v>
      </c>
      <c r="K42" s="71">
        <v>10.573</v>
      </c>
      <c r="L42" s="71">
        <v>10.71</v>
      </c>
      <c r="M42" s="71">
        <v>9.9209999999999994</v>
      </c>
      <c r="N42" s="71">
        <v>9.4339999999999993</v>
      </c>
      <c r="O42" s="71">
        <v>9.1059999999999999</v>
      </c>
      <c r="P42" s="71">
        <v>9.36</v>
      </c>
      <c r="Q42" s="71">
        <v>9.7579999999999991</v>
      </c>
      <c r="R42" s="71">
        <v>10.263</v>
      </c>
      <c r="S42" s="71">
        <v>10.398999999999999</v>
      </c>
      <c r="T42" s="71">
        <v>10.666</v>
      </c>
      <c r="U42" s="71">
        <v>11.039</v>
      </c>
    </row>
    <row r="43" spans="1:21" ht="15.6" x14ac:dyDescent="0.25">
      <c r="A43" s="72" t="s">
        <v>152</v>
      </c>
      <c r="B43" s="77" t="s">
        <v>273</v>
      </c>
      <c r="C43" s="71">
        <v>7.52</v>
      </c>
      <c r="D43" s="71">
        <v>8.0519999999999996</v>
      </c>
      <c r="E43" s="71">
        <v>8.6419999999999995</v>
      </c>
      <c r="F43" s="71">
        <v>9.31</v>
      </c>
      <c r="G43" s="71">
        <v>9.7560000000000002</v>
      </c>
      <c r="H43" s="71">
        <v>10.266999999999999</v>
      </c>
      <c r="I43" s="71">
        <v>10.951000000000001</v>
      </c>
      <c r="J43" s="71">
        <v>10.659000000000001</v>
      </c>
      <c r="K43" s="71">
        <v>10.573</v>
      </c>
      <c r="L43" s="71">
        <v>10.71</v>
      </c>
      <c r="M43" s="71">
        <v>9.9209999999999994</v>
      </c>
      <c r="N43" s="71">
        <v>9.4339999999999993</v>
      </c>
      <c r="O43" s="71">
        <v>9.1059999999999999</v>
      </c>
      <c r="P43" s="71">
        <v>9.36</v>
      </c>
      <c r="Q43" s="71">
        <v>9.7579999999999991</v>
      </c>
      <c r="R43" s="71">
        <v>10.263</v>
      </c>
      <c r="S43" s="71">
        <v>10.398999999999999</v>
      </c>
      <c r="T43" s="71">
        <v>10.666</v>
      </c>
      <c r="U43" s="71">
        <v>11.039</v>
      </c>
    </row>
    <row r="44" spans="1:21" x14ac:dyDescent="0.25">
      <c r="A44" s="72" t="s">
        <v>154</v>
      </c>
      <c r="B44" s="77" t="s">
        <v>155</v>
      </c>
      <c r="C44" s="71" t="s">
        <v>519</v>
      </c>
      <c r="D44" s="71" t="s">
        <v>519</v>
      </c>
      <c r="E44" s="71" t="s">
        <v>519</v>
      </c>
      <c r="F44" s="71" t="s">
        <v>519</v>
      </c>
      <c r="G44" s="71" t="s">
        <v>519</v>
      </c>
      <c r="H44" s="71" t="s">
        <v>519</v>
      </c>
      <c r="I44" s="71" t="s">
        <v>519</v>
      </c>
      <c r="J44" s="71" t="s">
        <v>519</v>
      </c>
      <c r="K44" s="71" t="s">
        <v>519</v>
      </c>
      <c r="L44" s="71" t="s">
        <v>519</v>
      </c>
      <c r="M44" s="71" t="s">
        <v>519</v>
      </c>
      <c r="N44" s="71" t="s">
        <v>519</v>
      </c>
      <c r="O44" s="71" t="s">
        <v>519</v>
      </c>
      <c r="P44" s="71" t="s">
        <v>519</v>
      </c>
      <c r="Q44" s="71" t="s">
        <v>519</v>
      </c>
      <c r="R44" s="71" t="s">
        <v>519</v>
      </c>
      <c r="S44" s="71" t="s">
        <v>519</v>
      </c>
      <c r="T44" s="71" t="s">
        <v>519</v>
      </c>
      <c r="U44" s="71" t="s">
        <v>519</v>
      </c>
    </row>
    <row r="45" spans="1:21" x14ac:dyDescent="0.25">
      <c r="A45" s="72" t="s">
        <v>156</v>
      </c>
      <c r="B45" s="80" t="s">
        <v>157</v>
      </c>
      <c r="C45" s="71" t="s">
        <v>519</v>
      </c>
      <c r="D45" s="71" t="s">
        <v>519</v>
      </c>
      <c r="E45" s="71" t="s">
        <v>519</v>
      </c>
      <c r="F45" s="71" t="s">
        <v>519</v>
      </c>
      <c r="G45" s="71" t="s">
        <v>519</v>
      </c>
      <c r="H45" s="71" t="s">
        <v>519</v>
      </c>
      <c r="I45" s="71" t="s">
        <v>519</v>
      </c>
      <c r="J45" s="71" t="s">
        <v>519</v>
      </c>
      <c r="K45" s="71" t="s">
        <v>519</v>
      </c>
      <c r="L45" s="71" t="s">
        <v>519</v>
      </c>
      <c r="M45" s="71" t="s">
        <v>519</v>
      </c>
      <c r="N45" s="71" t="s">
        <v>519</v>
      </c>
      <c r="O45" s="71" t="s">
        <v>519</v>
      </c>
      <c r="P45" s="71" t="s">
        <v>519</v>
      </c>
      <c r="Q45" s="71" t="s">
        <v>519</v>
      </c>
      <c r="R45" s="71" t="s">
        <v>519</v>
      </c>
      <c r="S45" s="71" t="s">
        <v>519</v>
      </c>
      <c r="T45" s="71" t="s">
        <v>519</v>
      </c>
      <c r="U45" s="71" t="s">
        <v>519</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t="s">
        <v>519</v>
      </c>
      <c r="M46" s="71" t="s">
        <v>519</v>
      </c>
      <c r="N46" s="71" t="s">
        <v>519</v>
      </c>
      <c r="O46" s="71" t="s">
        <v>519</v>
      </c>
      <c r="P46" s="71" t="s">
        <v>519</v>
      </c>
      <c r="Q46" s="71" t="s">
        <v>519</v>
      </c>
      <c r="R46" s="71" t="s">
        <v>519</v>
      </c>
      <c r="S46" s="71" t="s">
        <v>519</v>
      </c>
      <c r="T46" s="71" t="s">
        <v>519</v>
      </c>
      <c r="U46" s="71" t="s">
        <v>519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519</v>
      </c>
      <c r="M47" s="71" t="s">
        <v>519</v>
      </c>
      <c r="N47" s="71" t="s">
        <v>519</v>
      </c>
      <c r="O47" s="71" t="s">
        <v>519</v>
      </c>
      <c r="P47" s="71" t="s">
        <v>519</v>
      </c>
      <c r="Q47" s="71" t="s">
        <v>519</v>
      </c>
      <c r="R47" s="71" t="s">
        <v>519</v>
      </c>
      <c r="S47" s="71" t="s">
        <v>519</v>
      </c>
      <c r="T47" s="71" t="s">
        <v>519</v>
      </c>
      <c r="U47" s="71" t="s">
        <v>519</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519</v>
      </c>
      <c r="M48" s="71" t="s">
        <v>519</v>
      </c>
      <c r="N48" s="71" t="s">
        <v>519</v>
      </c>
      <c r="O48" s="71" t="s">
        <v>519</v>
      </c>
      <c r="P48" s="71" t="s">
        <v>519</v>
      </c>
      <c r="Q48" s="71" t="s">
        <v>519</v>
      </c>
      <c r="R48" s="71" t="s">
        <v>519</v>
      </c>
      <c r="S48" s="71" t="s">
        <v>519</v>
      </c>
      <c r="T48" s="71" t="s">
        <v>519</v>
      </c>
      <c r="U48" s="71" t="s">
        <v>519</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519</v>
      </c>
      <c r="M49" s="71" t="s">
        <v>519</v>
      </c>
      <c r="N49" s="71" t="s">
        <v>519</v>
      </c>
      <c r="O49" s="71" t="s">
        <v>519</v>
      </c>
      <c r="P49" s="71" t="s">
        <v>519</v>
      </c>
      <c r="Q49" s="71" t="s">
        <v>519</v>
      </c>
      <c r="R49" s="71" t="s">
        <v>519</v>
      </c>
      <c r="S49" s="71" t="s">
        <v>519</v>
      </c>
      <c r="T49" s="71" t="s">
        <v>519</v>
      </c>
      <c r="U49" s="71" t="s">
        <v>519</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t="s">
        <v>519</v>
      </c>
      <c r="M50" s="71" t="s">
        <v>519</v>
      </c>
      <c r="N50" s="71" t="s">
        <v>519</v>
      </c>
      <c r="O50" s="71" t="s">
        <v>519</v>
      </c>
      <c r="P50" s="71" t="s">
        <v>519</v>
      </c>
      <c r="Q50" s="71" t="s">
        <v>519</v>
      </c>
      <c r="R50" s="71" t="s">
        <v>519</v>
      </c>
      <c r="S50" s="71" t="s">
        <v>519</v>
      </c>
      <c r="T50" s="71" t="s">
        <v>519</v>
      </c>
      <c r="U50" s="71" t="s">
        <v>519</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t="s">
        <v>519</v>
      </c>
      <c r="M51" s="71" t="s">
        <v>519</v>
      </c>
      <c r="N51" s="71" t="s">
        <v>519</v>
      </c>
      <c r="O51" s="71" t="s">
        <v>519</v>
      </c>
      <c r="P51" s="71" t="s">
        <v>519</v>
      </c>
      <c r="Q51" s="71" t="s">
        <v>519</v>
      </c>
      <c r="R51" s="71" t="s">
        <v>519</v>
      </c>
      <c r="S51" s="71" t="s">
        <v>519</v>
      </c>
      <c r="T51" s="71" t="s">
        <v>519</v>
      </c>
      <c r="U51" s="71" t="s">
        <v>519</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t="s">
        <v>519</v>
      </c>
      <c r="M52" s="71" t="s">
        <v>519</v>
      </c>
      <c r="N52" s="71" t="s">
        <v>519</v>
      </c>
      <c r="O52" s="71" t="s">
        <v>519</v>
      </c>
      <c r="P52" s="71" t="s">
        <v>519</v>
      </c>
      <c r="Q52" s="71" t="s">
        <v>519</v>
      </c>
      <c r="R52" s="71" t="s">
        <v>519</v>
      </c>
      <c r="S52" s="71" t="s">
        <v>519</v>
      </c>
      <c r="T52" s="71" t="s">
        <v>519</v>
      </c>
      <c r="U52" s="71" t="s">
        <v>519</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519</v>
      </c>
      <c r="M53" s="71" t="s">
        <v>519</v>
      </c>
      <c r="N53" s="71" t="s">
        <v>519</v>
      </c>
      <c r="O53" s="71" t="s">
        <v>519</v>
      </c>
      <c r="P53" s="71" t="s">
        <v>519</v>
      </c>
      <c r="Q53" s="71" t="s">
        <v>519</v>
      </c>
      <c r="R53" s="71" t="s">
        <v>519</v>
      </c>
      <c r="S53" s="71" t="s">
        <v>519</v>
      </c>
      <c r="T53" s="71" t="s">
        <v>519</v>
      </c>
      <c r="U53" s="71" t="s">
        <v>519</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t="s">
        <v>519</v>
      </c>
      <c r="M54" s="71" t="s">
        <v>519</v>
      </c>
      <c r="N54" s="71" t="s">
        <v>519</v>
      </c>
      <c r="O54" s="71" t="s">
        <v>519</v>
      </c>
      <c r="P54" s="71" t="s">
        <v>519</v>
      </c>
      <c r="Q54" s="71" t="s">
        <v>519</v>
      </c>
      <c r="R54" s="71" t="s">
        <v>519</v>
      </c>
      <c r="S54" s="71" t="s">
        <v>519</v>
      </c>
      <c r="T54" s="71" t="s">
        <v>519</v>
      </c>
      <c r="U54" s="71" t="s">
        <v>519</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519</v>
      </c>
      <c r="M55" s="71" t="s">
        <v>519</v>
      </c>
      <c r="N55" s="71" t="s">
        <v>519</v>
      </c>
      <c r="O55" s="71" t="s">
        <v>519</v>
      </c>
      <c r="P55" s="71" t="s">
        <v>519</v>
      </c>
      <c r="Q55" s="71" t="s">
        <v>519</v>
      </c>
      <c r="R55" s="71" t="s">
        <v>519</v>
      </c>
      <c r="S55" s="71" t="s">
        <v>519</v>
      </c>
      <c r="T55" s="71" t="s">
        <v>519</v>
      </c>
      <c r="U55" s="71" t="s">
        <v>519</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519</v>
      </c>
      <c r="M56" s="71" t="s">
        <v>519</v>
      </c>
      <c r="N56" s="71" t="s">
        <v>519</v>
      </c>
      <c r="O56" s="71" t="s">
        <v>519</v>
      </c>
      <c r="P56" s="71" t="s">
        <v>519</v>
      </c>
      <c r="Q56" s="71" t="s">
        <v>519</v>
      </c>
      <c r="R56" s="71" t="s">
        <v>519</v>
      </c>
      <c r="S56" s="71" t="s">
        <v>519</v>
      </c>
      <c r="T56" s="71" t="s">
        <v>519</v>
      </c>
      <c r="U56" s="71" t="s">
        <v>519</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519</v>
      </c>
      <c r="M57" s="71" t="s">
        <v>519</v>
      </c>
      <c r="N57" s="71" t="s">
        <v>519</v>
      </c>
      <c r="O57" s="71" t="s">
        <v>519</v>
      </c>
      <c r="P57" s="71" t="s">
        <v>519</v>
      </c>
      <c r="Q57" s="71" t="s">
        <v>519</v>
      </c>
      <c r="R57" s="71" t="s">
        <v>519</v>
      </c>
      <c r="S57" s="71" t="s">
        <v>519</v>
      </c>
      <c r="T57" s="71" t="s">
        <v>519</v>
      </c>
      <c r="U57" s="71" t="s">
        <v>519</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519</v>
      </c>
      <c r="M58" s="71" t="s">
        <v>519</v>
      </c>
      <c r="N58" s="71" t="s">
        <v>519</v>
      </c>
      <c r="O58" s="71" t="s">
        <v>519</v>
      </c>
      <c r="P58" s="71" t="s">
        <v>519</v>
      </c>
      <c r="Q58" s="71" t="s">
        <v>519</v>
      </c>
      <c r="R58" s="71" t="s">
        <v>519</v>
      </c>
      <c r="S58" s="71" t="s">
        <v>519</v>
      </c>
      <c r="T58" s="71" t="s">
        <v>519</v>
      </c>
      <c r="U58" s="71" t="s">
        <v>519</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t="s">
        <v>519</v>
      </c>
      <c r="M59" s="71" t="s">
        <v>519</v>
      </c>
      <c r="N59" s="71" t="s">
        <v>519</v>
      </c>
      <c r="O59" s="71" t="s">
        <v>519</v>
      </c>
      <c r="P59" s="71" t="s">
        <v>519</v>
      </c>
      <c r="Q59" s="71" t="s">
        <v>519</v>
      </c>
      <c r="R59" s="71" t="s">
        <v>519</v>
      </c>
      <c r="S59" s="71" t="s">
        <v>519</v>
      </c>
      <c r="T59" s="71" t="s">
        <v>519</v>
      </c>
      <c r="U59" s="71" t="s">
        <v>519</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519</v>
      </c>
      <c r="M60" s="71" t="s">
        <v>519</v>
      </c>
      <c r="N60" s="71" t="s">
        <v>519</v>
      </c>
      <c r="O60" s="71" t="s">
        <v>519</v>
      </c>
      <c r="P60" s="71" t="s">
        <v>519</v>
      </c>
      <c r="Q60" s="71" t="s">
        <v>519</v>
      </c>
      <c r="R60" s="71" t="s">
        <v>519</v>
      </c>
      <c r="S60" s="71" t="s">
        <v>519</v>
      </c>
      <c r="T60" s="71" t="s">
        <v>519</v>
      </c>
      <c r="U60" s="71" t="s">
        <v>519</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t="s">
        <v>519</v>
      </c>
      <c r="M61" s="71" t="s">
        <v>519</v>
      </c>
      <c r="N61" s="71" t="s">
        <v>519</v>
      </c>
      <c r="O61" s="71" t="s">
        <v>519</v>
      </c>
      <c r="P61" s="71" t="s">
        <v>519</v>
      </c>
      <c r="Q61" s="71" t="s">
        <v>519</v>
      </c>
      <c r="R61" s="71" t="s">
        <v>519</v>
      </c>
      <c r="S61" s="71" t="s">
        <v>519</v>
      </c>
      <c r="T61" s="71" t="s">
        <v>519</v>
      </c>
      <c r="U61" s="71" t="s">
        <v>519</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t="s">
        <v>519</v>
      </c>
      <c r="M62" s="71" t="s">
        <v>519</v>
      </c>
      <c r="N62" s="71" t="s">
        <v>519</v>
      </c>
      <c r="O62" s="71" t="s">
        <v>519</v>
      </c>
      <c r="P62" s="71" t="s">
        <v>519</v>
      </c>
      <c r="Q62" s="71" t="s">
        <v>519</v>
      </c>
      <c r="R62" s="71" t="s">
        <v>519</v>
      </c>
      <c r="S62" s="71" t="s">
        <v>519</v>
      </c>
      <c r="T62" s="71" t="s">
        <v>519</v>
      </c>
      <c r="U62" s="71" t="s">
        <v>519</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519</v>
      </c>
      <c r="M63" s="71" t="s">
        <v>519</v>
      </c>
      <c r="N63" s="71" t="s">
        <v>519</v>
      </c>
      <c r="O63" s="71" t="s">
        <v>519</v>
      </c>
      <c r="P63" s="71" t="s">
        <v>519</v>
      </c>
      <c r="Q63" s="71" t="s">
        <v>519</v>
      </c>
      <c r="R63" s="71" t="s">
        <v>519</v>
      </c>
      <c r="S63" s="71" t="s">
        <v>519</v>
      </c>
      <c r="T63" s="71" t="s">
        <v>519</v>
      </c>
      <c r="U63" s="71" t="s">
        <v>519</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t="s">
        <v>519</v>
      </c>
      <c r="M64" s="71" t="s">
        <v>519</v>
      </c>
      <c r="N64" s="71" t="s">
        <v>519</v>
      </c>
      <c r="O64" s="71" t="s">
        <v>519</v>
      </c>
      <c r="P64" s="71" t="s">
        <v>519</v>
      </c>
      <c r="Q64" s="71" t="s">
        <v>519</v>
      </c>
      <c r="R64" s="71" t="s">
        <v>519</v>
      </c>
      <c r="S64" s="71" t="s">
        <v>519</v>
      </c>
      <c r="T64" s="71" t="s">
        <v>519</v>
      </c>
      <c r="U64" s="71" t="s">
        <v>519</v>
      </c>
    </row>
    <row r="65" spans="1:16384" x14ac:dyDescent="0.25">
      <c r="A65" s="43" t="s">
        <v>196</v>
      </c>
      <c r="B65" s="43" t="s">
        <v>197</v>
      </c>
      <c r="C65" s="71" t="s">
        <v>519</v>
      </c>
      <c r="D65" s="71" t="s">
        <v>519</v>
      </c>
      <c r="E65" s="71" t="s">
        <v>519</v>
      </c>
      <c r="F65" s="71" t="s">
        <v>519</v>
      </c>
      <c r="G65" s="71" t="s">
        <v>519</v>
      </c>
      <c r="H65" s="71" t="s">
        <v>519</v>
      </c>
      <c r="I65" s="71" t="s">
        <v>519</v>
      </c>
      <c r="J65" s="71" t="s">
        <v>519</v>
      </c>
      <c r="K65" s="71" t="s">
        <v>519</v>
      </c>
      <c r="L65" s="71" t="s">
        <v>519</v>
      </c>
      <c r="M65" s="71" t="s">
        <v>519</v>
      </c>
      <c r="N65" s="71" t="s">
        <v>519</v>
      </c>
      <c r="O65" s="71" t="s">
        <v>519</v>
      </c>
      <c r="P65" s="71" t="s">
        <v>519</v>
      </c>
      <c r="Q65" s="71" t="s">
        <v>519</v>
      </c>
      <c r="R65" s="71" t="s">
        <v>519</v>
      </c>
      <c r="S65" s="71" t="s">
        <v>519</v>
      </c>
      <c r="T65" s="71" t="s">
        <v>519</v>
      </c>
      <c r="U65" s="71" t="s">
        <v>519</v>
      </c>
    </row>
    <row r="66" spans="1:16384" x14ac:dyDescent="0.25">
      <c r="A66" s="43" t="s">
        <v>198</v>
      </c>
      <c r="B66" s="43" t="s">
        <v>199</v>
      </c>
      <c r="C66" s="71" t="s">
        <v>519</v>
      </c>
      <c r="D66" s="71" t="s">
        <v>519</v>
      </c>
      <c r="E66" s="71" t="s">
        <v>519</v>
      </c>
      <c r="F66" s="71" t="s">
        <v>519</v>
      </c>
      <c r="G66" s="71" t="s">
        <v>519</v>
      </c>
      <c r="H66" s="71" t="s">
        <v>519</v>
      </c>
      <c r="I66" s="71" t="s">
        <v>519</v>
      </c>
      <c r="J66" s="71" t="s">
        <v>519</v>
      </c>
      <c r="K66" s="71" t="s">
        <v>519</v>
      </c>
      <c r="L66" s="71" t="s">
        <v>519</v>
      </c>
      <c r="M66" s="71" t="s">
        <v>519</v>
      </c>
      <c r="N66" s="71" t="s">
        <v>519</v>
      </c>
      <c r="O66" s="71" t="s">
        <v>519</v>
      </c>
      <c r="P66" s="71" t="s">
        <v>519</v>
      </c>
      <c r="Q66" s="71" t="s">
        <v>519</v>
      </c>
      <c r="R66" s="71" t="s">
        <v>519</v>
      </c>
      <c r="S66" s="71" t="s">
        <v>519</v>
      </c>
      <c r="T66" s="71" t="s">
        <v>519</v>
      </c>
      <c r="U66" s="71" t="s">
        <v>519</v>
      </c>
    </row>
    <row r="67" spans="1:16384" x14ac:dyDescent="0.25">
      <c r="A67" s="43" t="s">
        <v>200</v>
      </c>
      <c r="B67" s="43" t="s">
        <v>201</v>
      </c>
      <c r="C67" s="71" t="s">
        <v>519</v>
      </c>
      <c r="D67" s="71" t="s">
        <v>519</v>
      </c>
      <c r="E67" s="71" t="s">
        <v>519</v>
      </c>
      <c r="F67" s="71" t="s">
        <v>519</v>
      </c>
      <c r="G67" s="71" t="s">
        <v>519</v>
      </c>
      <c r="H67" s="71" t="s">
        <v>519</v>
      </c>
      <c r="I67" s="71" t="s">
        <v>519</v>
      </c>
      <c r="J67" s="71" t="s">
        <v>519</v>
      </c>
      <c r="K67" s="71" t="s">
        <v>519</v>
      </c>
      <c r="L67" s="71" t="s">
        <v>519</v>
      </c>
      <c r="M67" s="71" t="s">
        <v>519</v>
      </c>
      <c r="N67" s="71" t="s">
        <v>519</v>
      </c>
      <c r="O67" s="71" t="s">
        <v>519</v>
      </c>
      <c r="P67" s="71" t="s">
        <v>519</v>
      </c>
      <c r="Q67" s="71" t="s">
        <v>519</v>
      </c>
      <c r="R67" s="71" t="s">
        <v>519</v>
      </c>
      <c r="S67" s="71" t="s">
        <v>519</v>
      </c>
      <c r="T67" s="71" t="s">
        <v>519</v>
      </c>
      <c r="U67" s="71" t="s">
        <v>519</v>
      </c>
    </row>
    <row r="68" spans="1:16384" x14ac:dyDescent="0.25">
      <c r="A68" s="43" t="s">
        <v>202</v>
      </c>
      <c r="B68" s="43" t="s">
        <v>203</v>
      </c>
      <c r="C68" s="71" t="s">
        <v>519</v>
      </c>
      <c r="D68" s="71" t="s">
        <v>519</v>
      </c>
      <c r="E68" s="71" t="s">
        <v>519</v>
      </c>
      <c r="F68" s="71" t="s">
        <v>519</v>
      </c>
      <c r="G68" s="71" t="s">
        <v>519</v>
      </c>
      <c r="H68" s="71" t="s">
        <v>519</v>
      </c>
      <c r="I68" s="71" t="s">
        <v>519</v>
      </c>
      <c r="J68" s="71" t="s">
        <v>519</v>
      </c>
      <c r="K68" s="71" t="s">
        <v>519</v>
      </c>
      <c r="L68" s="71" t="s">
        <v>519</v>
      </c>
      <c r="M68" s="71" t="s">
        <v>519</v>
      </c>
      <c r="N68" s="71" t="s">
        <v>519</v>
      </c>
      <c r="O68" s="71" t="s">
        <v>519</v>
      </c>
      <c r="P68" s="71" t="s">
        <v>519</v>
      </c>
      <c r="Q68" s="71" t="s">
        <v>519</v>
      </c>
      <c r="R68" s="71" t="s">
        <v>519</v>
      </c>
      <c r="S68" s="71" t="s">
        <v>519</v>
      </c>
      <c r="T68" s="71" t="s">
        <v>519</v>
      </c>
      <c r="U68" s="71" t="s">
        <v>519</v>
      </c>
    </row>
    <row r="69" spans="1:16384" x14ac:dyDescent="0.25">
      <c r="A69" s="43" t="s">
        <v>204</v>
      </c>
      <c r="B69" s="43" t="s">
        <v>205</v>
      </c>
      <c r="C69" s="71" t="s">
        <v>519</v>
      </c>
      <c r="D69" s="71" t="s">
        <v>519</v>
      </c>
      <c r="E69" s="71" t="s">
        <v>519</v>
      </c>
      <c r="F69" s="71" t="s">
        <v>519</v>
      </c>
      <c r="G69" s="71" t="s">
        <v>519</v>
      </c>
      <c r="H69" s="71" t="s">
        <v>519</v>
      </c>
      <c r="I69" s="71" t="s">
        <v>519</v>
      </c>
      <c r="J69" s="71" t="s">
        <v>519</v>
      </c>
      <c r="K69" s="71" t="s">
        <v>519</v>
      </c>
      <c r="L69" s="71" t="s">
        <v>519</v>
      </c>
      <c r="M69" s="71" t="s">
        <v>519</v>
      </c>
      <c r="N69" s="71" t="s">
        <v>519</v>
      </c>
      <c r="O69" s="71" t="s">
        <v>519</v>
      </c>
      <c r="P69" s="71" t="s">
        <v>519</v>
      </c>
      <c r="Q69" s="71" t="s">
        <v>519</v>
      </c>
      <c r="R69" s="71" t="s">
        <v>519</v>
      </c>
      <c r="S69" s="71" t="s">
        <v>519</v>
      </c>
      <c r="T69" s="71" t="s">
        <v>519</v>
      </c>
      <c r="U69" s="71" t="s">
        <v>519</v>
      </c>
    </row>
    <row r="70" spans="1:16384" x14ac:dyDescent="0.25">
      <c r="A70" s="43" t="s">
        <v>206</v>
      </c>
      <c r="B70" s="43" t="s">
        <v>207</v>
      </c>
      <c r="C70" s="71" t="s">
        <v>519</v>
      </c>
      <c r="D70" s="71" t="s">
        <v>519</v>
      </c>
      <c r="E70" s="71" t="s">
        <v>519</v>
      </c>
      <c r="F70" s="71" t="s">
        <v>519</v>
      </c>
      <c r="G70" s="71" t="s">
        <v>519</v>
      </c>
      <c r="H70" s="71" t="s">
        <v>519</v>
      </c>
      <c r="I70" s="71" t="s">
        <v>519</v>
      </c>
      <c r="J70" s="71" t="s">
        <v>519</v>
      </c>
      <c r="K70" s="71" t="s">
        <v>519</v>
      </c>
      <c r="L70" s="71" t="s">
        <v>519</v>
      </c>
      <c r="M70" s="71" t="s">
        <v>519</v>
      </c>
      <c r="N70" s="71" t="s">
        <v>519</v>
      </c>
      <c r="O70" s="71" t="s">
        <v>519</v>
      </c>
      <c r="P70" s="71" t="s">
        <v>519</v>
      </c>
      <c r="Q70" s="71" t="s">
        <v>519</v>
      </c>
      <c r="R70" s="71" t="s">
        <v>519</v>
      </c>
      <c r="S70" s="71" t="s">
        <v>519</v>
      </c>
      <c r="T70" s="71" t="s">
        <v>519</v>
      </c>
      <c r="U70" s="71" t="s">
        <v>519</v>
      </c>
    </row>
    <row r="71" spans="1:16384" x14ac:dyDescent="0.25">
      <c r="A71" s="43" t="s">
        <v>310</v>
      </c>
      <c r="B71" s="44" t="s">
        <v>208</v>
      </c>
      <c r="C71" s="71">
        <v>7.52</v>
      </c>
      <c r="D71" s="71">
        <v>8.0519999999999996</v>
      </c>
      <c r="E71" s="71">
        <v>8.6419999999999995</v>
      </c>
      <c r="F71" s="71">
        <v>9.31</v>
      </c>
      <c r="G71" s="71">
        <v>9.7560000000000002</v>
      </c>
      <c r="H71" s="71">
        <v>10.266999999999999</v>
      </c>
      <c r="I71" s="71">
        <v>10.951000000000001</v>
      </c>
      <c r="J71" s="71">
        <v>10.659000000000001</v>
      </c>
      <c r="K71" s="71">
        <v>10.573</v>
      </c>
      <c r="L71" s="71">
        <v>10.71</v>
      </c>
      <c r="M71" s="71">
        <v>9.9209999999999994</v>
      </c>
      <c r="N71" s="71">
        <v>9.4339999999999993</v>
      </c>
      <c r="O71" s="71">
        <v>9.1059999999999999</v>
      </c>
      <c r="P71" s="71">
        <v>9.36</v>
      </c>
      <c r="Q71" s="71">
        <v>9.7579999999999991</v>
      </c>
      <c r="R71" s="71">
        <v>10.263</v>
      </c>
      <c r="S71" s="71">
        <v>10.398999999999999</v>
      </c>
      <c r="T71" s="71">
        <v>10.666</v>
      </c>
      <c r="U71" s="71">
        <v>11.039</v>
      </c>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c r="CD71" s="71"/>
      <c r="CE71" s="71"/>
      <c r="CF71" s="71"/>
      <c r="CG71" s="71"/>
      <c r="CH71" s="71"/>
      <c r="CI71" s="71"/>
      <c r="CJ71" s="71"/>
      <c r="CK71" s="71"/>
      <c r="CL71" s="71"/>
      <c r="CM71" s="71"/>
      <c r="CN71" s="71"/>
      <c r="CO71" s="71"/>
      <c r="CP71" s="71"/>
      <c r="CQ71" s="71"/>
      <c r="CR71" s="71"/>
      <c r="CS71" s="71"/>
      <c r="CT71" s="71"/>
      <c r="CU71" s="71"/>
      <c r="CV71" s="71"/>
      <c r="CW71" s="71"/>
      <c r="CX71" s="71"/>
      <c r="CY71" s="71"/>
      <c r="CZ71" s="71"/>
      <c r="DA71" s="71"/>
      <c r="DB71" s="71"/>
      <c r="DC71" s="71"/>
      <c r="DD71" s="71"/>
      <c r="DE71" s="71"/>
      <c r="DF71" s="71"/>
      <c r="DG71" s="71"/>
      <c r="DH71" s="71"/>
      <c r="DI71" s="71"/>
      <c r="DJ71" s="71"/>
      <c r="DK71" s="71"/>
      <c r="DL71" s="71"/>
      <c r="DM71" s="71"/>
      <c r="DN71" s="71"/>
      <c r="DO71" s="71"/>
      <c r="DP71" s="71"/>
      <c r="DQ71" s="71"/>
      <c r="DR71" s="71"/>
      <c r="DS71" s="71"/>
      <c r="DT71" s="71"/>
      <c r="DU71" s="71"/>
      <c r="DV71" s="71"/>
      <c r="DW71" s="71"/>
      <c r="DX71" s="71"/>
      <c r="DY71" s="71"/>
      <c r="DZ71" s="71"/>
      <c r="EA71" s="71"/>
      <c r="EB71" s="71"/>
      <c r="EC71" s="71"/>
      <c r="ED71" s="71"/>
      <c r="EE71" s="71"/>
      <c r="EF71" s="71"/>
      <c r="EG71" s="71"/>
      <c r="EH71" s="71"/>
      <c r="EI71" s="71"/>
      <c r="EJ71" s="71"/>
      <c r="EK71" s="71"/>
      <c r="EL71" s="71"/>
      <c r="EM71" s="71"/>
      <c r="EN71" s="71"/>
      <c r="EO71" s="71"/>
      <c r="EP71" s="71"/>
      <c r="EQ71" s="71"/>
      <c r="ER71" s="71"/>
      <c r="ES71" s="71"/>
      <c r="ET71" s="71"/>
      <c r="EU71" s="71"/>
      <c r="EV71" s="71"/>
      <c r="EW71" s="71"/>
      <c r="EX71" s="71"/>
      <c r="EY71" s="71"/>
      <c r="EZ71" s="71"/>
      <c r="FA71" s="71"/>
      <c r="FB71" s="71"/>
      <c r="FC71" s="71"/>
      <c r="FD71" s="71"/>
      <c r="FE71" s="71"/>
      <c r="FF71" s="71"/>
      <c r="FG71" s="71"/>
      <c r="FH71" s="71"/>
      <c r="FI71" s="71"/>
      <c r="FJ71" s="71"/>
      <c r="FK71" s="71"/>
      <c r="FL71" s="71"/>
      <c r="FM71" s="71"/>
      <c r="FN71" s="71"/>
      <c r="FO71" s="71"/>
      <c r="FP71" s="71"/>
      <c r="FQ71" s="71"/>
      <c r="FR71" s="71"/>
      <c r="FS71" s="71"/>
      <c r="FT71" s="71"/>
      <c r="FU71" s="71"/>
      <c r="FV71" s="71"/>
      <c r="FW71" s="71"/>
      <c r="FX71" s="71"/>
      <c r="FY71" s="71"/>
      <c r="FZ71" s="71"/>
      <c r="GA71" s="71"/>
      <c r="GB71" s="71"/>
      <c r="GC71" s="71"/>
      <c r="GD71" s="71"/>
      <c r="GE71" s="71"/>
      <c r="GF71" s="71"/>
      <c r="GG71" s="71"/>
      <c r="GH71" s="71"/>
      <c r="GI71" s="71"/>
      <c r="GJ71" s="71"/>
      <c r="GK71" s="71"/>
      <c r="GL71" s="71"/>
      <c r="GM71" s="71"/>
      <c r="GN71" s="71"/>
      <c r="GO71" s="71"/>
      <c r="GP71" s="71"/>
      <c r="GQ71" s="71"/>
      <c r="GR71" s="71"/>
      <c r="GS71" s="71"/>
      <c r="GT71" s="71"/>
      <c r="GU71" s="71"/>
      <c r="GV71" s="71"/>
      <c r="GW71" s="71"/>
      <c r="GX71" s="71"/>
      <c r="GY71" s="71"/>
      <c r="GZ71" s="71"/>
      <c r="HA71" s="71"/>
      <c r="HB71" s="71"/>
      <c r="HC71" s="71"/>
      <c r="HD71" s="71"/>
      <c r="HE71" s="71"/>
      <c r="HF71" s="71"/>
      <c r="HG71" s="71"/>
      <c r="HH71" s="71"/>
      <c r="HI71" s="71"/>
      <c r="HJ71" s="71"/>
      <c r="HK71" s="71"/>
      <c r="HL71" s="71"/>
      <c r="HM71" s="71"/>
      <c r="HN71" s="71"/>
      <c r="HO71" s="71"/>
      <c r="HP71" s="71"/>
      <c r="HQ71" s="71"/>
      <c r="HR71" s="71"/>
      <c r="HS71" s="71"/>
      <c r="HT71" s="71"/>
      <c r="HU71" s="71"/>
      <c r="HV71" s="71"/>
      <c r="HW71" s="71"/>
      <c r="HX71" s="71"/>
      <c r="HY71" s="71"/>
      <c r="HZ71" s="71"/>
      <c r="IA71" s="71"/>
      <c r="IB71" s="71"/>
      <c r="IC71" s="71"/>
      <c r="ID71" s="71"/>
      <c r="IE71" s="71"/>
      <c r="IF71" s="71"/>
      <c r="IG71" s="71"/>
      <c r="IH71" s="71"/>
      <c r="II71" s="71"/>
      <c r="IJ71" s="71"/>
      <c r="IK71" s="71"/>
      <c r="IL71" s="71"/>
      <c r="IM71" s="71"/>
      <c r="IN71" s="71"/>
      <c r="IO71" s="71"/>
      <c r="IP71" s="71"/>
      <c r="IQ71" s="71"/>
      <c r="IR71" s="71"/>
      <c r="IS71" s="71"/>
      <c r="IT71" s="71"/>
      <c r="IU71" s="71"/>
      <c r="IV71" s="71"/>
      <c r="IW71" s="71"/>
      <c r="IX71" s="71"/>
      <c r="IY71" s="71"/>
      <c r="IZ71" s="71"/>
      <c r="JA71" s="71"/>
      <c r="JB71" s="71"/>
      <c r="JC71" s="71"/>
      <c r="JD71" s="71"/>
      <c r="JE71" s="71"/>
      <c r="JF71" s="71"/>
      <c r="JG71" s="71"/>
      <c r="JH71" s="71"/>
      <c r="JI71" s="71"/>
      <c r="JJ71" s="71"/>
      <c r="JK71" s="71"/>
      <c r="JL71" s="71"/>
      <c r="JM71" s="71"/>
      <c r="JN71" s="71"/>
      <c r="JO71" s="71"/>
      <c r="JP71" s="71"/>
      <c r="JQ71" s="71"/>
      <c r="JR71" s="71"/>
      <c r="JS71" s="71"/>
      <c r="JT71" s="71"/>
      <c r="JU71" s="71"/>
      <c r="JV71" s="71"/>
      <c r="JW71" s="71"/>
      <c r="JX71" s="71"/>
      <c r="JY71" s="71"/>
      <c r="JZ71" s="71"/>
      <c r="KA71" s="71"/>
      <c r="KB71" s="71"/>
      <c r="KC71" s="71"/>
      <c r="KD71" s="71"/>
      <c r="KE71" s="71"/>
      <c r="KF71" s="71"/>
      <c r="KG71" s="71"/>
      <c r="KH71" s="71"/>
      <c r="KI71" s="71"/>
      <c r="KJ71" s="71"/>
      <c r="KK71" s="71"/>
      <c r="KL71" s="71"/>
      <c r="KM71" s="71"/>
      <c r="KN71" s="71"/>
      <c r="KO71" s="71"/>
      <c r="KP71" s="71"/>
      <c r="KQ71" s="71"/>
      <c r="KR71" s="71"/>
      <c r="KS71" s="71"/>
      <c r="KT71" s="71"/>
      <c r="KU71" s="71"/>
      <c r="KV71" s="71"/>
      <c r="KW71" s="71"/>
      <c r="KX71" s="71"/>
      <c r="KY71" s="71"/>
      <c r="KZ71" s="71"/>
      <c r="LA71" s="71"/>
      <c r="LB71" s="71"/>
      <c r="LC71" s="71"/>
      <c r="LD71" s="71"/>
      <c r="LE71" s="71"/>
      <c r="LF71" s="71"/>
      <c r="LG71" s="71"/>
      <c r="LH71" s="71"/>
      <c r="LI71" s="71"/>
      <c r="LJ71" s="71"/>
      <c r="LK71" s="71"/>
      <c r="LL71" s="71"/>
      <c r="LM71" s="71"/>
      <c r="LN71" s="71"/>
      <c r="LO71" s="71"/>
      <c r="LP71" s="71"/>
      <c r="LQ71" s="71"/>
      <c r="LR71" s="71"/>
      <c r="LS71" s="71"/>
      <c r="LT71" s="71"/>
      <c r="LU71" s="71"/>
      <c r="LV71" s="71"/>
      <c r="LW71" s="71"/>
      <c r="LX71" s="71"/>
      <c r="LY71" s="71"/>
      <c r="LZ71" s="71"/>
      <c r="MA71" s="71"/>
      <c r="MB71" s="71"/>
      <c r="MC71" s="71"/>
      <c r="MD71" s="71"/>
      <c r="ME71" s="71"/>
      <c r="MF71" s="71"/>
      <c r="MG71" s="71"/>
      <c r="MH71" s="71"/>
      <c r="MI71" s="71"/>
      <c r="MJ71" s="71"/>
      <c r="MK71" s="71"/>
      <c r="ML71" s="71"/>
      <c r="MM71" s="71"/>
      <c r="MN71" s="71"/>
      <c r="MO71" s="71"/>
      <c r="MP71" s="71"/>
      <c r="MQ71" s="71"/>
      <c r="MR71" s="71"/>
      <c r="MS71" s="71"/>
      <c r="MT71" s="71"/>
      <c r="MU71" s="71"/>
      <c r="MV71" s="71"/>
      <c r="MW71" s="71"/>
      <c r="MX71" s="71"/>
      <c r="MY71" s="71"/>
      <c r="MZ71" s="71"/>
      <c r="NA71" s="71"/>
      <c r="NB71" s="71"/>
      <c r="NC71" s="71"/>
      <c r="ND71" s="71"/>
      <c r="NE71" s="71"/>
      <c r="NF71" s="71"/>
      <c r="NG71" s="71"/>
      <c r="NH71" s="71"/>
      <c r="NI71" s="71"/>
      <c r="NJ71" s="71"/>
      <c r="NK71" s="71"/>
      <c r="NL71" s="71"/>
      <c r="NM71" s="71"/>
      <c r="NN71" s="71"/>
      <c r="NO71" s="71"/>
      <c r="NP71" s="71"/>
      <c r="NQ71" s="71"/>
      <c r="NR71" s="71"/>
      <c r="NS71" s="71"/>
      <c r="NT71" s="71"/>
      <c r="NU71" s="71"/>
      <c r="NV71" s="71"/>
      <c r="NW71" s="71"/>
      <c r="NX71" s="71"/>
      <c r="NY71" s="71"/>
      <c r="NZ71" s="71"/>
      <c r="OA71" s="71"/>
      <c r="OB71" s="71"/>
      <c r="OC71" s="71"/>
      <c r="OD71" s="71"/>
      <c r="OE71" s="71"/>
      <c r="OF71" s="71"/>
      <c r="OG71" s="71"/>
      <c r="OH71" s="71"/>
      <c r="OI71" s="71"/>
      <c r="OJ71" s="71"/>
      <c r="OK71" s="71"/>
      <c r="OL71" s="71"/>
      <c r="OM71" s="71"/>
      <c r="ON71" s="71"/>
      <c r="OO71" s="71"/>
      <c r="OP71" s="71"/>
      <c r="OQ71" s="71"/>
      <c r="OR71" s="71"/>
      <c r="OS71" s="71"/>
      <c r="OT71" s="71"/>
      <c r="OU71" s="71"/>
      <c r="OV71" s="71"/>
      <c r="OW71" s="71"/>
      <c r="OX71" s="71"/>
      <c r="OY71" s="71"/>
      <c r="OZ71" s="71"/>
      <c r="PA71" s="71"/>
      <c r="PB71" s="71"/>
      <c r="PC71" s="71"/>
      <c r="PD71" s="71"/>
      <c r="PE71" s="71"/>
      <c r="PF71" s="71"/>
      <c r="PG71" s="71"/>
      <c r="PH71" s="71"/>
      <c r="PI71" s="71"/>
      <c r="PJ71" s="71"/>
      <c r="PK71" s="71"/>
      <c r="PL71" s="71"/>
      <c r="PM71" s="71"/>
      <c r="PN71" s="71"/>
      <c r="PO71" s="71"/>
      <c r="PP71" s="71"/>
      <c r="PQ71" s="71"/>
      <c r="PR71" s="71"/>
      <c r="PS71" s="71"/>
      <c r="PT71" s="71"/>
      <c r="PU71" s="71"/>
      <c r="PV71" s="71"/>
      <c r="PW71" s="71"/>
      <c r="PX71" s="71"/>
      <c r="PY71" s="71"/>
      <c r="PZ71" s="71"/>
      <c r="QA71" s="71"/>
      <c r="QB71" s="71"/>
      <c r="QC71" s="71"/>
      <c r="QD71" s="71"/>
      <c r="QE71" s="71"/>
      <c r="QF71" s="71"/>
      <c r="QG71" s="71"/>
      <c r="QH71" s="71"/>
      <c r="QI71" s="71"/>
      <c r="QJ71" s="71"/>
      <c r="QK71" s="71"/>
      <c r="QL71" s="71"/>
      <c r="QM71" s="71"/>
      <c r="QN71" s="71"/>
      <c r="QO71" s="71"/>
      <c r="QP71" s="71"/>
      <c r="QQ71" s="71"/>
      <c r="QR71" s="71"/>
      <c r="QS71" s="71"/>
      <c r="QT71" s="71"/>
      <c r="QU71" s="71"/>
      <c r="QV71" s="71"/>
      <c r="QW71" s="71"/>
      <c r="QX71" s="71"/>
      <c r="QY71" s="71"/>
      <c r="QZ71" s="71"/>
      <c r="RA71" s="71"/>
      <c r="RB71" s="71"/>
      <c r="RC71" s="71"/>
      <c r="RD71" s="71"/>
      <c r="RE71" s="71"/>
      <c r="RF71" s="71"/>
      <c r="RG71" s="71"/>
      <c r="RH71" s="71"/>
      <c r="RI71" s="71"/>
      <c r="RJ71" s="71"/>
      <c r="RK71" s="71"/>
      <c r="RL71" s="71"/>
      <c r="RM71" s="71"/>
      <c r="RN71" s="71"/>
      <c r="RO71" s="71"/>
      <c r="RP71" s="71"/>
      <c r="RQ71" s="71"/>
      <c r="RR71" s="71"/>
      <c r="RS71" s="71"/>
      <c r="RT71" s="71"/>
      <c r="RU71" s="71"/>
      <c r="RV71" s="71"/>
      <c r="RW71" s="71"/>
      <c r="RX71" s="71"/>
      <c r="RY71" s="71"/>
      <c r="RZ71" s="71"/>
      <c r="SA71" s="71"/>
      <c r="SB71" s="71"/>
      <c r="SC71" s="71"/>
      <c r="SD71" s="71"/>
      <c r="SE71" s="71"/>
      <c r="SF71" s="71"/>
      <c r="SG71" s="71"/>
      <c r="SH71" s="71"/>
      <c r="SI71" s="71"/>
      <c r="SJ71" s="71"/>
      <c r="SK71" s="71"/>
      <c r="SL71" s="71"/>
      <c r="SM71" s="71"/>
      <c r="SN71" s="71"/>
      <c r="SO71" s="71"/>
      <c r="SP71" s="71"/>
      <c r="SQ71" s="71"/>
      <c r="SR71" s="71"/>
      <c r="SS71" s="71"/>
      <c r="ST71" s="71"/>
      <c r="SU71" s="71"/>
      <c r="SV71" s="71"/>
      <c r="SW71" s="71"/>
      <c r="SX71" s="71"/>
      <c r="SY71" s="71"/>
      <c r="SZ71" s="71"/>
      <c r="TA71" s="71"/>
      <c r="TB71" s="71"/>
      <c r="TC71" s="71"/>
      <c r="TD71" s="71"/>
      <c r="TE71" s="71"/>
      <c r="TF71" s="71"/>
      <c r="TG71" s="71"/>
      <c r="TH71" s="71"/>
      <c r="TI71" s="71"/>
      <c r="TJ71" s="71"/>
      <c r="TK71" s="71"/>
      <c r="TL71" s="71"/>
      <c r="TM71" s="71"/>
      <c r="TN71" s="71"/>
      <c r="TO71" s="71"/>
      <c r="TP71" s="71"/>
      <c r="TQ71" s="71"/>
      <c r="TR71" s="71"/>
      <c r="TS71" s="71"/>
      <c r="TT71" s="71"/>
      <c r="TU71" s="71"/>
      <c r="TV71" s="71"/>
      <c r="TW71" s="71"/>
      <c r="TX71" s="71"/>
      <c r="TY71" s="71"/>
      <c r="TZ71" s="71"/>
      <c r="UA71" s="71"/>
      <c r="UB71" s="71"/>
      <c r="UC71" s="71"/>
      <c r="UD71" s="71"/>
      <c r="UE71" s="71"/>
      <c r="UF71" s="71"/>
      <c r="UG71" s="71"/>
      <c r="UH71" s="71"/>
      <c r="UI71" s="71"/>
      <c r="UJ71" s="71"/>
      <c r="UK71" s="71"/>
      <c r="UL71" s="71"/>
      <c r="UM71" s="71"/>
      <c r="UN71" s="71"/>
      <c r="UO71" s="71"/>
      <c r="UP71" s="71"/>
      <c r="UQ71" s="71"/>
      <c r="UR71" s="71"/>
      <c r="US71" s="71"/>
      <c r="UT71" s="71"/>
      <c r="UU71" s="71"/>
      <c r="UV71" s="71"/>
      <c r="UW71" s="71"/>
      <c r="UX71" s="71"/>
      <c r="UY71" s="71"/>
      <c r="UZ71" s="71"/>
      <c r="VA71" s="71"/>
      <c r="VB71" s="71"/>
      <c r="VC71" s="71"/>
      <c r="VD71" s="71"/>
      <c r="VE71" s="71"/>
      <c r="VF71" s="71"/>
      <c r="VG71" s="71"/>
      <c r="VH71" s="71"/>
      <c r="VI71" s="71"/>
      <c r="VJ71" s="71"/>
      <c r="VK71" s="71"/>
      <c r="VL71" s="71"/>
      <c r="VM71" s="71"/>
      <c r="VN71" s="71"/>
      <c r="VO71" s="71"/>
      <c r="VP71" s="71"/>
      <c r="VQ71" s="71"/>
      <c r="VR71" s="71"/>
      <c r="VS71" s="71"/>
      <c r="VT71" s="71"/>
      <c r="VU71" s="71"/>
      <c r="VV71" s="71"/>
      <c r="VW71" s="71"/>
      <c r="VX71" s="71"/>
      <c r="VY71" s="71"/>
      <c r="VZ71" s="71"/>
      <c r="WA71" s="71"/>
      <c r="WB71" s="71"/>
      <c r="WC71" s="71"/>
      <c r="WD71" s="71"/>
      <c r="WE71" s="71"/>
      <c r="WF71" s="71"/>
      <c r="WG71" s="71"/>
      <c r="WH71" s="71"/>
      <c r="WI71" s="71"/>
      <c r="WJ71" s="71"/>
      <c r="WK71" s="71"/>
      <c r="WL71" s="71"/>
      <c r="WM71" s="71"/>
      <c r="WN71" s="71"/>
      <c r="WO71" s="71"/>
      <c r="WP71" s="71"/>
      <c r="WQ71" s="71"/>
      <c r="WR71" s="71"/>
      <c r="WS71" s="71"/>
      <c r="WT71" s="71"/>
      <c r="WU71" s="71"/>
      <c r="WV71" s="71"/>
      <c r="WW71" s="71"/>
      <c r="WX71" s="71"/>
      <c r="WY71" s="71"/>
      <c r="WZ71" s="71"/>
      <c r="XA71" s="71"/>
      <c r="XB71" s="71"/>
      <c r="XC71" s="71"/>
      <c r="XD71" s="71"/>
      <c r="XE71" s="71"/>
      <c r="XF71" s="71"/>
      <c r="XG71" s="71"/>
      <c r="XH71" s="71"/>
      <c r="XI71" s="71"/>
      <c r="XJ71" s="71"/>
      <c r="XK71" s="71"/>
      <c r="XL71" s="71"/>
      <c r="XM71" s="71"/>
      <c r="XN71" s="71"/>
      <c r="XO71" s="71"/>
      <c r="XP71" s="71"/>
      <c r="XQ71" s="71"/>
      <c r="XR71" s="71"/>
      <c r="XS71" s="71"/>
      <c r="XT71" s="71"/>
      <c r="XU71" s="71"/>
      <c r="XV71" s="71"/>
      <c r="XW71" s="71"/>
      <c r="XX71" s="71"/>
      <c r="XY71" s="71"/>
      <c r="XZ71" s="71"/>
      <c r="YA71" s="71"/>
      <c r="YB71" s="71"/>
      <c r="YC71" s="71"/>
      <c r="YD71" s="71"/>
      <c r="YE71" s="71"/>
      <c r="YF71" s="71"/>
      <c r="YG71" s="71"/>
      <c r="YH71" s="71"/>
      <c r="YI71" s="71"/>
      <c r="YJ71" s="71"/>
      <c r="YK71" s="71"/>
      <c r="YL71" s="71"/>
      <c r="YM71" s="71"/>
      <c r="YN71" s="71"/>
      <c r="YO71" s="71"/>
      <c r="YP71" s="71"/>
      <c r="YQ71" s="71"/>
      <c r="YR71" s="71"/>
      <c r="YS71" s="71"/>
      <c r="YT71" s="71"/>
      <c r="YU71" s="71"/>
      <c r="YV71" s="71"/>
      <c r="YW71" s="71"/>
      <c r="YX71" s="71"/>
      <c r="YY71" s="71"/>
      <c r="YZ71" s="71"/>
      <c r="ZA71" s="71"/>
      <c r="ZB71" s="71"/>
      <c r="ZC71" s="71"/>
      <c r="ZD71" s="71"/>
      <c r="ZE71" s="71"/>
      <c r="ZF71" s="71"/>
      <c r="ZG71" s="71"/>
      <c r="ZH71" s="71"/>
      <c r="ZI71" s="71"/>
      <c r="ZJ71" s="71"/>
      <c r="ZK71" s="71"/>
      <c r="ZL71" s="71"/>
      <c r="ZM71" s="71"/>
      <c r="ZN71" s="71"/>
      <c r="ZO71" s="71"/>
      <c r="ZP71" s="71"/>
      <c r="ZQ71" s="71"/>
      <c r="ZR71" s="71"/>
      <c r="ZS71" s="71"/>
      <c r="ZT71" s="71"/>
      <c r="ZU71" s="71"/>
      <c r="ZV71" s="71"/>
      <c r="ZW71" s="71"/>
      <c r="ZX71" s="71"/>
      <c r="ZY71" s="71"/>
      <c r="ZZ71" s="71"/>
      <c r="AAA71" s="71"/>
      <c r="AAB71" s="71"/>
      <c r="AAC71" s="71"/>
      <c r="AAD71" s="71"/>
      <c r="AAE71" s="71"/>
      <c r="AAF71" s="71"/>
      <c r="AAG71" s="71"/>
      <c r="AAH71" s="71"/>
      <c r="AAI71" s="71"/>
      <c r="AAJ71" s="71"/>
      <c r="AAK71" s="71"/>
      <c r="AAL71" s="71"/>
      <c r="AAM71" s="71"/>
      <c r="AAN71" s="71"/>
      <c r="AAO71" s="71"/>
      <c r="AAP71" s="71"/>
      <c r="AAQ71" s="71"/>
      <c r="AAR71" s="71"/>
      <c r="AAS71" s="71"/>
      <c r="AAT71" s="71"/>
      <c r="AAU71" s="71"/>
      <c r="AAV71" s="71"/>
      <c r="AAW71" s="71"/>
      <c r="AAX71" s="71"/>
      <c r="AAY71" s="71"/>
      <c r="AAZ71" s="71"/>
      <c r="ABA71" s="71"/>
      <c r="ABB71" s="71"/>
      <c r="ABC71" s="71"/>
      <c r="ABD71" s="71"/>
      <c r="ABE71" s="71"/>
      <c r="ABF71" s="71"/>
      <c r="ABG71" s="71"/>
      <c r="ABH71" s="71"/>
      <c r="ABI71" s="71"/>
      <c r="ABJ71" s="71"/>
      <c r="ABK71" s="71"/>
      <c r="ABL71" s="71"/>
      <c r="ABM71" s="71"/>
      <c r="ABN71" s="71"/>
      <c r="ABO71" s="71"/>
      <c r="ABP71" s="71"/>
      <c r="ABQ71" s="71"/>
      <c r="ABR71" s="71"/>
      <c r="ABS71" s="71"/>
      <c r="ABT71" s="71"/>
      <c r="ABU71" s="71"/>
      <c r="ABV71" s="71"/>
      <c r="ABW71" s="71"/>
      <c r="ABX71" s="71"/>
      <c r="ABY71" s="71"/>
      <c r="ABZ71" s="71"/>
      <c r="ACA71" s="71"/>
      <c r="ACB71" s="71"/>
      <c r="ACC71" s="71"/>
      <c r="ACD71" s="71"/>
      <c r="ACE71" s="71"/>
      <c r="ACF71" s="71"/>
      <c r="ACG71" s="71"/>
      <c r="ACH71" s="71"/>
      <c r="ACI71" s="71"/>
      <c r="ACJ71" s="71"/>
      <c r="ACK71" s="71"/>
      <c r="ACL71" s="71"/>
      <c r="ACM71" s="71"/>
      <c r="ACN71" s="71"/>
      <c r="ACO71" s="71"/>
      <c r="ACP71" s="71"/>
      <c r="ACQ71" s="71"/>
      <c r="ACR71" s="71"/>
      <c r="ACS71" s="71"/>
      <c r="ACT71" s="71"/>
      <c r="ACU71" s="71"/>
      <c r="ACV71" s="71"/>
      <c r="ACW71" s="71"/>
      <c r="ACX71" s="71"/>
      <c r="ACY71" s="71"/>
      <c r="ACZ71" s="71"/>
      <c r="ADA71" s="71"/>
      <c r="ADB71" s="71"/>
      <c r="ADC71" s="71"/>
      <c r="ADD71" s="71"/>
      <c r="ADE71" s="71"/>
      <c r="ADF71" s="71"/>
      <c r="ADG71" s="71"/>
      <c r="ADH71" s="71"/>
      <c r="ADI71" s="71"/>
      <c r="ADJ71" s="71"/>
      <c r="ADK71" s="71"/>
      <c r="ADL71" s="71"/>
      <c r="ADM71" s="71"/>
      <c r="ADN71" s="71"/>
      <c r="ADO71" s="71"/>
      <c r="ADP71" s="71"/>
      <c r="ADQ71" s="71"/>
      <c r="ADR71" s="71"/>
      <c r="ADS71" s="71"/>
      <c r="ADT71" s="71"/>
      <c r="ADU71" s="71"/>
      <c r="ADV71" s="71"/>
      <c r="ADW71" s="71"/>
      <c r="ADX71" s="71"/>
      <c r="ADY71" s="71"/>
      <c r="ADZ71" s="71"/>
      <c r="AEA71" s="71"/>
      <c r="AEB71" s="71"/>
      <c r="AEC71" s="71"/>
      <c r="AED71" s="71"/>
      <c r="AEE71" s="71"/>
      <c r="AEF71" s="71"/>
      <c r="AEG71" s="71"/>
      <c r="AEH71" s="71"/>
      <c r="AEI71" s="71"/>
      <c r="AEJ71" s="71"/>
      <c r="AEK71" s="71"/>
      <c r="AEL71" s="71"/>
      <c r="AEM71" s="71"/>
      <c r="AEN71" s="71"/>
      <c r="AEO71" s="71"/>
      <c r="AEP71" s="71"/>
      <c r="AEQ71" s="71"/>
      <c r="AER71" s="71"/>
      <c r="AES71" s="71"/>
      <c r="AET71" s="71"/>
      <c r="AEU71" s="71"/>
      <c r="AEV71" s="71"/>
      <c r="AEW71" s="71"/>
      <c r="AEX71" s="71"/>
      <c r="AEY71" s="71"/>
      <c r="AEZ71" s="71"/>
      <c r="AFA71" s="71"/>
      <c r="AFB71" s="71"/>
      <c r="AFC71" s="71"/>
      <c r="AFD71" s="71"/>
      <c r="AFE71" s="71"/>
      <c r="AFF71" s="71"/>
      <c r="AFG71" s="71"/>
      <c r="AFH71" s="71"/>
      <c r="AFI71" s="71"/>
      <c r="AFJ71" s="71"/>
      <c r="AFK71" s="71"/>
      <c r="AFL71" s="71"/>
      <c r="AFM71" s="71"/>
      <c r="AFN71" s="71"/>
      <c r="AFO71" s="71"/>
      <c r="AFP71" s="71"/>
      <c r="AFQ71" s="71"/>
      <c r="AFR71" s="71"/>
      <c r="AFS71" s="71"/>
      <c r="AFT71" s="71"/>
      <c r="AFU71" s="71"/>
      <c r="AFV71" s="71"/>
      <c r="AFW71" s="71"/>
      <c r="AFX71" s="71"/>
      <c r="AFY71" s="71"/>
      <c r="AFZ71" s="71"/>
      <c r="AGA71" s="71"/>
      <c r="AGB71" s="71"/>
      <c r="AGC71" s="71"/>
      <c r="AGD71" s="71"/>
      <c r="AGE71" s="71"/>
      <c r="AGF71" s="71"/>
      <c r="AGG71" s="71"/>
      <c r="AGH71" s="71"/>
      <c r="AGI71" s="71"/>
      <c r="AGJ71" s="71"/>
      <c r="AGK71" s="71"/>
      <c r="AGL71" s="71"/>
      <c r="AGM71" s="71"/>
      <c r="AGN71" s="71"/>
      <c r="AGO71" s="71"/>
      <c r="AGP71" s="71"/>
      <c r="AGQ71" s="71"/>
      <c r="AGR71" s="71"/>
      <c r="AGS71" s="71"/>
      <c r="AGT71" s="71"/>
      <c r="AGU71" s="71"/>
      <c r="AGV71" s="71"/>
      <c r="AGW71" s="71"/>
      <c r="AGX71" s="71"/>
      <c r="AGY71" s="71"/>
      <c r="AGZ71" s="71"/>
      <c r="AHA71" s="71"/>
      <c r="AHB71" s="71"/>
      <c r="AHC71" s="71"/>
      <c r="AHD71" s="71"/>
      <c r="AHE71" s="71"/>
      <c r="AHF71" s="71"/>
      <c r="AHG71" s="71"/>
      <c r="AHH71" s="71"/>
      <c r="AHI71" s="71"/>
      <c r="AHJ71" s="71"/>
      <c r="AHK71" s="71"/>
      <c r="AHL71" s="71"/>
      <c r="AHM71" s="71"/>
      <c r="AHN71" s="71"/>
      <c r="AHO71" s="71"/>
      <c r="AHP71" s="71"/>
      <c r="AHQ71" s="71"/>
      <c r="AHR71" s="71"/>
      <c r="AHS71" s="71"/>
      <c r="AHT71" s="71"/>
      <c r="AHU71" s="71"/>
      <c r="AHV71" s="71"/>
      <c r="AHW71" s="71"/>
      <c r="AHX71" s="71"/>
      <c r="AHY71" s="71"/>
      <c r="AHZ71" s="71"/>
      <c r="AIA71" s="71"/>
      <c r="AIB71" s="71"/>
      <c r="AIC71" s="71"/>
      <c r="AID71" s="71"/>
      <c r="AIE71" s="71"/>
      <c r="AIF71" s="71"/>
      <c r="AIG71" s="71"/>
      <c r="AIH71" s="71"/>
      <c r="AII71" s="71"/>
      <c r="AIJ71" s="71"/>
      <c r="AIK71" s="71"/>
      <c r="AIL71" s="71"/>
      <c r="AIM71" s="71"/>
      <c r="AIN71" s="71"/>
      <c r="AIO71" s="71"/>
      <c r="AIP71" s="71"/>
      <c r="AIQ71" s="71"/>
      <c r="AIR71" s="71"/>
      <c r="AIS71" s="71"/>
      <c r="AIT71" s="71"/>
      <c r="AIU71" s="71"/>
      <c r="AIV71" s="71"/>
      <c r="AIW71" s="71"/>
      <c r="AIX71" s="71"/>
      <c r="AIY71" s="71"/>
      <c r="AIZ71" s="71"/>
      <c r="AJA71" s="71"/>
      <c r="AJB71" s="71"/>
      <c r="AJC71" s="71"/>
      <c r="AJD71" s="71"/>
      <c r="AJE71" s="71"/>
      <c r="AJF71" s="71"/>
      <c r="AJG71" s="71"/>
      <c r="AJH71" s="71"/>
      <c r="AJI71" s="71"/>
      <c r="AJJ71" s="71"/>
      <c r="AJK71" s="71"/>
      <c r="AJL71" s="71"/>
      <c r="AJM71" s="71"/>
      <c r="AJN71" s="71"/>
      <c r="AJO71" s="71"/>
      <c r="AJP71" s="71"/>
      <c r="AJQ71" s="71"/>
      <c r="AJR71" s="71"/>
      <c r="AJS71" s="71"/>
      <c r="AJT71" s="71"/>
      <c r="AJU71" s="71"/>
      <c r="AJV71" s="71"/>
      <c r="AJW71" s="71"/>
      <c r="AJX71" s="71"/>
      <c r="AJY71" s="71"/>
      <c r="AJZ71" s="71"/>
      <c r="AKA71" s="71"/>
      <c r="AKB71" s="71"/>
      <c r="AKC71" s="71"/>
      <c r="AKD71" s="71"/>
      <c r="AKE71" s="71"/>
      <c r="AKF71" s="71"/>
      <c r="AKG71" s="71"/>
      <c r="AKH71" s="71"/>
      <c r="AKI71" s="71"/>
      <c r="AKJ71" s="71"/>
      <c r="AKK71" s="71"/>
      <c r="AKL71" s="71"/>
      <c r="AKM71" s="71"/>
      <c r="AKN71" s="71"/>
      <c r="AKO71" s="71"/>
      <c r="AKP71" s="71"/>
      <c r="AKQ71" s="71"/>
      <c r="AKR71" s="71"/>
      <c r="AKS71" s="71"/>
      <c r="AKT71" s="71"/>
      <c r="AKU71" s="71"/>
      <c r="AKV71" s="71"/>
      <c r="AKW71" s="71"/>
      <c r="AKX71" s="71"/>
      <c r="AKY71" s="71"/>
      <c r="AKZ71" s="71"/>
      <c r="ALA71" s="71"/>
      <c r="ALB71" s="71"/>
      <c r="ALC71" s="71"/>
      <c r="ALD71" s="71"/>
      <c r="ALE71" s="71"/>
      <c r="ALF71" s="71"/>
      <c r="ALG71" s="71"/>
      <c r="ALH71" s="71"/>
      <c r="ALI71" s="71"/>
      <c r="ALJ71" s="71"/>
      <c r="ALK71" s="71"/>
      <c r="ALL71" s="71"/>
      <c r="ALM71" s="71"/>
      <c r="ALN71" s="71"/>
      <c r="ALO71" s="71"/>
      <c r="ALP71" s="71"/>
      <c r="ALQ71" s="71"/>
      <c r="ALR71" s="71"/>
      <c r="ALS71" s="71"/>
      <c r="ALT71" s="71"/>
      <c r="ALU71" s="71"/>
      <c r="ALV71" s="71"/>
      <c r="ALW71" s="71"/>
      <c r="ALX71" s="71"/>
      <c r="ALY71" s="71"/>
      <c r="ALZ71" s="71"/>
      <c r="AMA71" s="71"/>
      <c r="AMB71" s="71"/>
      <c r="AMC71" s="71"/>
      <c r="AMD71" s="71"/>
      <c r="AME71" s="71"/>
      <c r="AMF71" s="71"/>
      <c r="AMG71" s="71"/>
      <c r="AMH71" s="71"/>
      <c r="AMI71" s="71"/>
      <c r="AMJ71" s="71"/>
      <c r="AMK71" s="71"/>
      <c r="AML71" s="71"/>
      <c r="AMM71" s="71"/>
      <c r="AMN71" s="71"/>
      <c r="AMO71" s="71"/>
      <c r="AMP71" s="71"/>
      <c r="AMQ71" s="71"/>
      <c r="AMR71" s="71"/>
      <c r="AMS71" s="71"/>
      <c r="AMT71" s="71"/>
      <c r="AMU71" s="71"/>
      <c r="AMV71" s="71"/>
      <c r="AMW71" s="71"/>
      <c r="AMX71" s="71"/>
      <c r="AMY71" s="71"/>
      <c r="AMZ71" s="71"/>
      <c r="ANA71" s="71"/>
      <c r="ANB71" s="71"/>
      <c r="ANC71" s="71"/>
      <c r="AND71" s="71"/>
      <c r="ANE71" s="71"/>
      <c r="ANF71" s="71"/>
      <c r="ANG71" s="71"/>
      <c r="ANH71" s="71"/>
      <c r="ANI71" s="71"/>
      <c r="ANJ71" s="71"/>
      <c r="ANK71" s="71"/>
      <c r="ANL71" s="71"/>
      <c r="ANM71" s="71"/>
      <c r="ANN71" s="71"/>
      <c r="ANO71" s="71"/>
      <c r="ANP71" s="71"/>
      <c r="ANQ71" s="71"/>
      <c r="ANR71" s="71"/>
      <c r="ANS71" s="71"/>
      <c r="ANT71" s="71"/>
      <c r="ANU71" s="71"/>
      <c r="ANV71" s="71"/>
      <c r="ANW71" s="71"/>
      <c r="ANX71" s="71"/>
      <c r="ANY71" s="71"/>
      <c r="ANZ71" s="71"/>
      <c r="AOA71" s="71"/>
      <c r="AOB71" s="71"/>
      <c r="AOC71" s="71"/>
      <c r="AOD71" s="71"/>
      <c r="AOE71" s="71"/>
      <c r="AOF71" s="71"/>
      <c r="AOG71" s="71"/>
      <c r="AOH71" s="71"/>
      <c r="AOI71" s="71"/>
      <c r="AOJ71" s="71"/>
      <c r="AOK71" s="71"/>
      <c r="AOL71" s="71"/>
      <c r="AOM71" s="71"/>
      <c r="AON71" s="71"/>
      <c r="AOO71" s="71"/>
      <c r="AOP71" s="71"/>
      <c r="AOQ71" s="71"/>
      <c r="AOR71" s="71"/>
      <c r="AOS71" s="71"/>
      <c r="AOT71" s="71"/>
      <c r="AOU71" s="71"/>
      <c r="AOV71" s="71"/>
      <c r="AOW71" s="71"/>
      <c r="AOX71" s="71"/>
      <c r="AOY71" s="71"/>
      <c r="AOZ71" s="71"/>
      <c r="APA71" s="71"/>
      <c r="APB71" s="71"/>
      <c r="APC71" s="71"/>
      <c r="APD71" s="71"/>
      <c r="APE71" s="71"/>
      <c r="APF71" s="71"/>
      <c r="APG71" s="71"/>
      <c r="APH71" s="71"/>
      <c r="API71" s="71"/>
      <c r="APJ71" s="71"/>
      <c r="APK71" s="71"/>
      <c r="APL71" s="71"/>
      <c r="APM71" s="71"/>
      <c r="APN71" s="71"/>
      <c r="APO71" s="71"/>
      <c r="APP71" s="71"/>
      <c r="APQ71" s="71"/>
      <c r="APR71" s="71"/>
      <c r="APS71" s="71"/>
      <c r="APT71" s="71"/>
      <c r="APU71" s="71"/>
      <c r="APV71" s="71"/>
      <c r="APW71" s="71"/>
      <c r="APX71" s="71"/>
      <c r="APY71" s="71"/>
      <c r="APZ71" s="71"/>
      <c r="AQA71" s="71"/>
      <c r="AQB71" s="71"/>
      <c r="AQC71" s="71"/>
      <c r="AQD71" s="71"/>
      <c r="AQE71" s="71"/>
      <c r="AQF71" s="71"/>
      <c r="AQG71" s="71"/>
      <c r="AQH71" s="71"/>
      <c r="AQI71" s="71"/>
      <c r="AQJ71" s="71"/>
      <c r="AQK71" s="71"/>
      <c r="AQL71" s="71"/>
      <c r="AQM71" s="71"/>
      <c r="AQN71" s="71"/>
      <c r="AQO71" s="71"/>
      <c r="AQP71" s="71"/>
      <c r="AQQ71" s="71"/>
      <c r="AQR71" s="71"/>
      <c r="AQS71" s="71"/>
      <c r="AQT71" s="71"/>
      <c r="AQU71" s="71"/>
      <c r="AQV71" s="71"/>
      <c r="AQW71" s="71"/>
      <c r="AQX71" s="71"/>
      <c r="AQY71" s="71"/>
      <c r="AQZ71" s="71"/>
      <c r="ARA71" s="71"/>
      <c r="ARB71" s="71"/>
      <c r="ARC71" s="71"/>
      <c r="ARD71" s="71"/>
      <c r="ARE71" s="71"/>
      <c r="ARF71" s="71"/>
      <c r="ARG71" s="71"/>
      <c r="ARH71" s="71"/>
      <c r="ARI71" s="71"/>
      <c r="ARJ71" s="71"/>
      <c r="ARK71" s="71"/>
      <c r="ARL71" s="71"/>
      <c r="ARM71" s="71"/>
      <c r="ARN71" s="71"/>
      <c r="ARO71" s="71"/>
      <c r="ARP71" s="71"/>
      <c r="ARQ71" s="71"/>
      <c r="ARR71" s="71"/>
      <c r="ARS71" s="71"/>
      <c r="ART71" s="71"/>
      <c r="ARU71" s="71"/>
      <c r="ARV71" s="71"/>
      <c r="ARW71" s="71"/>
      <c r="ARX71" s="71"/>
      <c r="ARY71" s="71"/>
      <c r="ARZ71" s="71"/>
      <c r="ASA71" s="71"/>
      <c r="ASB71" s="71"/>
      <c r="ASC71" s="71"/>
      <c r="ASD71" s="71"/>
      <c r="ASE71" s="71"/>
      <c r="ASF71" s="71"/>
      <c r="ASG71" s="71"/>
      <c r="ASH71" s="71"/>
      <c r="ASI71" s="71"/>
      <c r="ASJ71" s="71"/>
      <c r="ASK71" s="71"/>
      <c r="ASL71" s="71"/>
      <c r="ASM71" s="71"/>
      <c r="ASN71" s="71"/>
      <c r="ASO71" s="71"/>
      <c r="ASP71" s="71"/>
      <c r="ASQ71" s="71"/>
      <c r="ASR71" s="71"/>
      <c r="ASS71" s="71"/>
      <c r="AST71" s="71"/>
      <c r="ASU71" s="71"/>
      <c r="ASV71" s="71"/>
      <c r="ASW71" s="71"/>
      <c r="ASX71" s="71"/>
      <c r="ASY71" s="71"/>
      <c r="ASZ71" s="71"/>
      <c r="ATA71" s="71"/>
      <c r="ATB71" s="71"/>
      <c r="ATC71" s="71"/>
      <c r="ATD71" s="71"/>
      <c r="ATE71" s="71"/>
      <c r="ATF71" s="71"/>
      <c r="ATG71" s="71"/>
      <c r="ATH71" s="71"/>
      <c r="ATI71" s="71"/>
      <c r="ATJ71" s="71"/>
      <c r="ATK71" s="71"/>
      <c r="ATL71" s="71"/>
      <c r="ATM71" s="71"/>
      <c r="ATN71" s="71"/>
      <c r="ATO71" s="71"/>
      <c r="ATP71" s="71"/>
      <c r="ATQ71" s="71"/>
      <c r="ATR71" s="71"/>
      <c r="ATS71" s="71"/>
      <c r="ATT71" s="71"/>
      <c r="ATU71" s="71"/>
      <c r="ATV71" s="71"/>
      <c r="ATW71" s="71"/>
      <c r="ATX71" s="71"/>
      <c r="ATY71" s="71"/>
      <c r="ATZ71" s="71"/>
      <c r="AUA71" s="71"/>
      <c r="AUB71" s="71"/>
      <c r="AUC71" s="71"/>
      <c r="AUD71" s="71"/>
      <c r="AUE71" s="71"/>
      <c r="AUF71" s="71"/>
      <c r="AUG71" s="71"/>
      <c r="AUH71" s="71"/>
      <c r="AUI71" s="71"/>
      <c r="AUJ71" s="71"/>
      <c r="AUK71" s="71"/>
      <c r="AUL71" s="71"/>
      <c r="AUM71" s="71"/>
      <c r="AUN71" s="71"/>
      <c r="AUO71" s="71"/>
      <c r="AUP71" s="71"/>
      <c r="AUQ71" s="71"/>
      <c r="AUR71" s="71"/>
      <c r="AUS71" s="71"/>
      <c r="AUT71" s="71"/>
      <c r="AUU71" s="71"/>
      <c r="AUV71" s="71"/>
      <c r="AUW71" s="71"/>
      <c r="AUX71" s="71"/>
      <c r="AUY71" s="71"/>
      <c r="AUZ71" s="71"/>
      <c r="AVA71" s="71"/>
      <c r="AVB71" s="71"/>
      <c r="AVC71" s="71"/>
      <c r="AVD71" s="71"/>
      <c r="AVE71" s="71"/>
      <c r="AVF71" s="71"/>
      <c r="AVG71" s="71"/>
      <c r="AVH71" s="71"/>
      <c r="AVI71" s="71"/>
      <c r="AVJ71" s="71"/>
      <c r="AVK71" s="71"/>
      <c r="AVL71" s="71"/>
      <c r="AVM71" s="71"/>
      <c r="AVN71" s="71"/>
      <c r="AVO71" s="71"/>
      <c r="AVP71" s="71"/>
      <c r="AVQ71" s="71"/>
      <c r="AVR71" s="71"/>
      <c r="AVS71" s="71"/>
      <c r="AVT71" s="71"/>
      <c r="AVU71" s="71"/>
      <c r="AVV71" s="71"/>
      <c r="AVW71" s="71"/>
      <c r="AVX71" s="71"/>
      <c r="AVY71" s="71"/>
      <c r="AVZ71" s="71"/>
      <c r="AWA71" s="71"/>
      <c r="AWB71" s="71"/>
      <c r="AWC71" s="71"/>
      <c r="AWD71" s="71"/>
      <c r="AWE71" s="71"/>
      <c r="AWF71" s="71"/>
      <c r="AWG71" s="71"/>
      <c r="AWH71" s="71"/>
      <c r="AWI71" s="71"/>
      <c r="AWJ71" s="71"/>
      <c r="AWK71" s="71"/>
      <c r="AWL71" s="71"/>
      <c r="AWM71" s="71"/>
      <c r="AWN71" s="71"/>
      <c r="AWO71" s="71"/>
      <c r="AWP71" s="71"/>
      <c r="AWQ71" s="71"/>
      <c r="AWR71" s="71"/>
      <c r="AWS71" s="71"/>
      <c r="AWT71" s="71"/>
      <c r="AWU71" s="71"/>
      <c r="AWV71" s="71"/>
      <c r="AWW71" s="71"/>
      <c r="AWX71" s="71"/>
      <c r="AWY71" s="71"/>
      <c r="AWZ71" s="71"/>
      <c r="AXA71" s="71"/>
      <c r="AXB71" s="71"/>
      <c r="AXC71" s="71"/>
      <c r="AXD71" s="71"/>
      <c r="AXE71" s="71"/>
      <c r="AXF71" s="71"/>
      <c r="AXG71" s="71"/>
      <c r="AXH71" s="71"/>
      <c r="AXI71" s="71"/>
      <c r="AXJ71" s="71"/>
      <c r="AXK71" s="71"/>
      <c r="AXL71" s="71"/>
      <c r="AXM71" s="71"/>
      <c r="AXN71" s="71"/>
      <c r="AXO71" s="71"/>
      <c r="AXP71" s="71"/>
      <c r="AXQ71" s="71"/>
      <c r="AXR71" s="71"/>
      <c r="AXS71" s="71"/>
      <c r="AXT71" s="71"/>
      <c r="AXU71" s="71"/>
      <c r="AXV71" s="71"/>
      <c r="AXW71" s="71"/>
      <c r="AXX71" s="71"/>
      <c r="AXY71" s="71"/>
      <c r="AXZ71" s="71"/>
      <c r="AYA71" s="71"/>
      <c r="AYB71" s="71"/>
      <c r="AYC71" s="71"/>
      <c r="AYD71" s="71"/>
      <c r="AYE71" s="71"/>
      <c r="AYF71" s="71"/>
      <c r="AYG71" s="71"/>
      <c r="AYH71" s="71"/>
      <c r="AYI71" s="71"/>
      <c r="AYJ71" s="71"/>
      <c r="AYK71" s="71"/>
      <c r="AYL71" s="71"/>
      <c r="AYM71" s="71"/>
      <c r="AYN71" s="71"/>
      <c r="AYO71" s="71"/>
      <c r="AYP71" s="71"/>
      <c r="AYQ71" s="71"/>
      <c r="AYR71" s="71"/>
      <c r="AYS71" s="71"/>
      <c r="AYT71" s="71"/>
      <c r="AYU71" s="71"/>
      <c r="AYV71" s="71"/>
      <c r="AYW71" s="71"/>
      <c r="AYX71" s="71"/>
      <c r="AYY71" s="71"/>
      <c r="AYZ71" s="71"/>
      <c r="AZA71" s="71"/>
      <c r="AZB71" s="71"/>
      <c r="AZC71" s="71"/>
      <c r="AZD71" s="71"/>
      <c r="AZE71" s="71"/>
      <c r="AZF71" s="71"/>
      <c r="AZG71" s="71"/>
      <c r="AZH71" s="71"/>
      <c r="AZI71" s="71"/>
      <c r="AZJ71" s="71"/>
      <c r="AZK71" s="71"/>
      <c r="AZL71" s="71"/>
      <c r="AZM71" s="71"/>
      <c r="AZN71" s="71"/>
      <c r="AZO71" s="71"/>
      <c r="AZP71" s="71"/>
      <c r="AZQ71" s="71"/>
      <c r="AZR71" s="71"/>
      <c r="AZS71" s="71"/>
      <c r="AZT71" s="71"/>
      <c r="AZU71" s="71"/>
      <c r="AZV71" s="71"/>
      <c r="AZW71" s="71"/>
      <c r="AZX71" s="71"/>
      <c r="AZY71" s="71"/>
      <c r="AZZ71" s="71"/>
      <c r="BAA71" s="71"/>
      <c r="BAB71" s="71"/>
      <c r="BAC71" s="71"/>
      <c r="BAD71" s="71"/>
      <c r="BAE71" s="71"/>
      <c r="BAF71" s="71"/>
      <c r="BAG71" s="71"/>
      <c r="BAH71" s="71"/>
      <c r="BAI71" s="71"/>
      <c r="BAJ71" s="71"/>
      <c r="BAK71" s="71"/>
      <c r="BAL71" s="71"/>
      <c r="BAM71" s="71"/>
      <c r="BAN71" s="71"/>
      <c r="BAO71" s="71"/>
      <c r="BAP71" s="71"/>
      <c r="BAQ71" s="71"/>
      <c r="BAR71" s="71"/>
      <c r="BAS71" s="71"/>
      <c r="BAT71" s="71"/>
      <c r="BAU71" s="71"/>
      <c r="BAV71" s="71"/>
      <c r="BAW71" s="71"/>
      <c r="BAX71" s="71"/>
      <c r="BAY71" s="71"/>
      <c r="BAZ71" s="71"/>
      <c r="BBA71" s="71"/>
      <c r="BBB71" s="71"/>
      <c r="BBC71" s="71"/>
      <c r="BBD71" s="71"/>
      <c r="BBE71" s="71"/>
      <c r="BBF71" s="71"/>
      <c r="BBG71" s="71"/>
      <c r="BBH71" s="71"/>
      <c r="BBI71" s="71"/>
      <c r="BBJ71" s="71"/>
      <c r="BBK71" s="71"/>
      <c r="BBL71" s="71"/>
      <c r="BBM71" s="71"/>
      <c r="BBN71" s="71"/>
      <c r="BBO71" s="71"/>
      <c r="BBP71" s="71"/>
      <c r="BBQ71" s="71"/>
      <c r="BBR71" s="71"/>
      <c r="BBS71" s="71"/>
      <c r="BBT71" s="71"/>
      <c r="BBU71" s="71"/>
      <c r="BBV71" s="71"/>
      <c r="BBW71" s="71"/>
      <c r="BBX71" s="71"/>
      <c r="BBY71" s="71"/>
      <c r="BBZ71" s="71"/>
      <c r="BCA71" s="71"/>
      <c r="BCB71" s="71"/>
      <c r="BCC71" s="71"/>
      <c r="BCD71" s="71"/>
      <c r="BCE71" s="71"/>
      <c r="BCF71" s="71"/>
      <c r="BCG71" s="71"/>
      <c r="BCH71" s="71"/>
      <c r="BCI71" s="71"/>
      <c r="BCJ71" s="71"/>
      <c r="BCK71" s="71"/>
      <c r="BCL71" s="71"/>
      <c r="BCM71" s="71"/>
      <c r="BCN71" s="71"/>
      <c r="BCO71" s="71"/>
      <c r="BCP71" s="71"/>
      <c r="BCQ71" s="71"/>
      <c r="BCR71" s="71"/>
      <c r="BCS71" s="71"/>
      <c r="BCT71" s="71"/>
      <c r="BCU71" s="71"/>
      <c r="BCV71" s="71"/>
      <c r="BCW71" s="71"/>
      <c r="BCX71" s="71"/>
      <c r="BCY71" s="71"/>
      <c r="BCZ71" s="71"/>
      <c r="BDA71" s="71"/>
      <c r="BDB71" s="71"/>
      <c r="BDC71" s="71"/>
      <c r="BDD71" s="71"/>
      <c r="BDE71" s="71"/>
      <c r="BDF71" s="71"/>
      <c r="BDG71" s="71"/>
      <c r="BDH71" s="71"/>
      <c r="BDI71" s="71"/>
      <c r="BDJ71" s="71"/>
      <c r="BDK71" s="71"/>
      <c r="BDL71" s="71"/>
      <c r="BDM71" s="71"/>
      <c r="BDN71" s="71"/>
      <c r="BDO71" s="71"/>
      <c r="BDP71" s="71"/>
      <c r="BDQ71" s="71"/>
      <c r="BDR71" s="71"/>
      <c r="BDS71" s="71"/>
      <c r="BDT71" s="71"/>
      <c r="BDU71" s="71"/>
      <c r="BDV71" s="71"/>
      <c r="BDW71" s="71"/>
      <c r="BDX71" s="71"/>
      <c r="BDY71" s="71"/>
      <c r="BDZ71" s="71"/>
      <c r="BEA71" s="71"/>
      <c r="BEB71" s="71"/>
      <c r="BEC71" s="71"/>
      <c r="BED71" s="71"/>
      <c r="BEE71" s="71"/>
      <c r="BEF71" s="71"/>
      <c r="BEG71" s="71"/>
      <c r="BEH71" s="71"/>
      <c r="BEI71" s="71"/>
      <c r="BEJ71" s="71"/>
      <c r="BEK71" s="71"/>
      <c r="BEL71" s="71"/>
      <c r="BEM71" s="71"/>
      <c r="BEN71" s="71"/>
      <c r="BEO71" s="71"/>
      <c r="BEP71" s="71"/>
      <c r="BEQ71" s="71"/>
      <c r="BER71" s="71"/>
      <c r="BES71" s="71"/>
      <c r="BET71" s="71"/>
      <c r="BEU71" s="71"/>
      <c r="BEV71" s="71"/>
      <c r="BEW71" s="71"/>
      <c r="BEX71" s="71"/>
      <c r="BEY71" s="71"/>
      <c r="BEZ71" s="71"/>
      <c r="BFA71" s="71"/>
      <c r="BFB71" s="71"/>
      <c r="BFC71" s="71"/>
      <c r="BFD71" s="71"/>
      <c r="BFE71" s="71"/>
      <c r="BFF71" s="71"/>
      <c r="BFG71" s="71"/>
      <c r="BFH71" s="71"/>
      <c r="BFI71" s="71"/>
      <c r="BFJ71" s="71"/>
      <c r="BFK71" s="71"/>
      <c r="BFL71" s="71"/>
      <c r="BFM71" s="71"/>
      <c r="BFN71" s="71"/>
      <c r="BFO71" s="71"/>
      <c r="BFP71" s="71"/>
      <c r="BFQ71" s="71"/>
      <c r="BFR71" s="71"/>
      <c r="BFS71" s="71"/>
      <c r="BFT71" s="71"/>
      <c r="BFU71" s="71"/>
      <c r="BFV71" s="71"/>
      <c r="BFW71" s="71"/>
      <c r="BFX71" s="71"/>
      <c r="BFY71" s="71"/>
      <c r="BFZ71" s="71"/>
      <c r="BGA71" s="71"/>
      <c r="BGB71" s="71"/>
      <c r="BGC71" s="71"/>
      <c r="BGD71" s="71"/>
      <c r="BGE71" s="71"/>
      <c r="BGF71" s="71"/>
      <c r="BGG71" s="71"/>
      <c r="BGH71" s="71"/>
      <c r="BGI71" s="71"/>
      <c r="BGJ71" s="71"/>
      <c r="BGK71" s="71"/>
      <c r="BGL71" s="71"/>
      <c r="BGM71" s="71"/>
      <c r="BGN71" s="71"/>
      <c r="BGO71" s="71"/>
      <c r="BGP71" s="71"/>
      <c r="BGQ71" s="71"/>
      <c r="BGR71" s="71"/>
      <c r="BGS71" s="71"/>
      <c r="BGT71" s="71"/>
      <c r="BGU71" s="71"/>
      <c r="BGV71" s="71"/>
      <c r="BGW71" s="71"/>
      <c r="BGX71" s="71"/>
      <c r="BGY71" s="71"/>
      <c r="BGZ71" s="71"/>
      <c r="BHA71" s="71"/>
      <c r="BHB71" s="71"/>
      <c r="BHC71" s="71"/>
      <c r="BHD71" s="71"/>
      <c r="BHE71" s="71"/>
      <c r="BHF71" s="71"/>
      <c r="BHG71" s="71"/>
      <c r="BHH71" s="71"/>
      <c r="BHI71" s="71"/>
      <c r="BHJ71" s="71"/>
      <c r="BHK71" s="71"/>
      <c r="BHL71" s="71"/>
      <c r="BHM71" s="71"/>
      <c r="BHN71" s="71"/>
      <c r="BHO71" s="71"/>
      <c r="BHP71" s="71"/>
      <c r="BHQ71" s="71"/>
      <c r="BHR71" s="71"/>
      <c r="BHS71" s="71"/>
      <c r="BHT71" s="71"/>
      <c r="BHU71" s="71"/>
      <c r="BHV71" s="71"/>
      <c r="BHW71" s="71"/>
      <c r="BHX71" s="71"/>
      <c r="BHY71" s="71"/>
      <c r="BHZ71" s="71"/>
      <c r="BIA71" s="71"/>
      <c r="BIB71" s="71"/>
      <c r="BIC71" s="71"/>
      <c r="BID71" s="71"/>
      <c r="BIE71" s="71"/>
      <c r="BIF71" s="71"/>
      <c r="BIG71" s="71"/>
      <c r="BIH71" s="71"/>
      <c r="BII71" s="71"/>
      <c r="BIJ71" s="71"/>
      <c r="BIK71" s="71"/>
      <c r="BIL71" s="71"/>
      <c r="BIM71" s="71"/>
      <c r="BIN71" s="71"/>
      <c r="BIO71" s="71"/>
      <c r="BIP71" s="71"/>
      <c r="BIQ71" s="71"/>
      <c r="BIR71" s="71"/>
      <c r="BIS71" s="71"/>
      <c r="BIT71" s="71"/>
      <c r="BIU71" s="71"/>
      <c r="BIV71" s="71"/>
      <c r="BIW71" s="71"/>
      <c r="BIX71" s="71"/>
      <c r="BIY71" s="71"/>
      <c r="BIZ71" s="71"/>
      <c r="BJA71" s="71"/>
      <c r="BJB71" s="71"/>
      <c r="BJC71" s="71"/>
      <c r="BJD71" s="71"/>
      <c r="BJE71" s="71"/>
      <c r="BJF71" s="71"/>
      <c r="BJG71" s="71"/>
      <c r="BJH71" s="71"/>
      <c r="BJI71" s="71"/>
      <c r="BJJ71" s="71"/>
      <c r="BJK71" s="71"/>
      <c r="BJL71" s="71"/>
      <c r="BJM71" s="71"/>
      <c r="BJN71" s="71"/>
      <c r="BJO71" s="71"/>
      <c r="BJP71" s="71"/>
      <c r="BJQ71" s="71"/>
      <c r="BJR71" s="71"/>
      <c r="BJS71" s="71"/>
      <c r="BJT71" s="71"/>
      <c r="BJU71" s="71"/>
      <c r="BJV71" s="71"/>
      <c r="BJW71" s="71"/>
      <c r="BJX71" s="71"/>
      <c r="BJY71" s="71"/>
      <c r="BJZ71" s="71"/>
      <c r="BKA71" s="71"/>
      <c r="BKB71" s="71"/>
      <c r="BKC71" s="71"/>
      <c r="BKD71" s="71"/>
      <c r="BKE71" s="71"/>
      <c r="BKF71" s="71"/>
      <c r="BKG71" s="71"/>
      <c r="BKH71" s="71"/>
      <c r="BKI71" s="71"/>
      <c r="BKJ71" s="71"/>
      <c r="BKK71" s="71"/>
      <c r="BKL71" s="71"/>
      <c r="BKM71" s="71"/>
      <c r="BKN71" s="71"/>
      <c r="BKO71" s="71"/>
      <c r="BKP71" s="71"/>
      <c r="BKQ71" s="71"/>
      <c r="BKR71" s="71"/>
      <c r="BKS71" s="71"/>
      <c r="BKT71" s="71"/>
      <c r="BKU71" s="71"/>
      <c r="BKV71" s="71"/>
      <c r="BKW71" s="71"/>
      <c r="BKX71" s="71"/>
      <c r="BKY71" s="71"/>
      <c r="BKZ71" s="71"/>
      <c r="BLA71" s="71"/>
      <c r="BLB71" s="71"/>
      <c r="BLC71" s="71"/>
      <c r="BLD71" s="71"/>
      <c r="BLE71" s="71"/>
      <c r="BLF71" s="71"/>
      <c r="BLG71" s="71"/>
      <c r="BLH71" s="71"/>
      <c r="BLI71" s="71"/>
      <c r="BLJ71" s="71"/>
      <c r="BLK71" s="71"/>
      <c r="BLL71" s="71"/>
      <c r="BLM71" s="71"/>
      <c r="BLN71" s="71"/>
      <c r="BLO71" s="71"/>
      <c r="BLP71" s="71"/>
      <c r="BLQ71" s="71"/>
      <c r="BLR71" s="71"/>
      <c r="BLS71" s="71"/>
      <c r="BLT71" s="71"/>
      <c r="BLU71" s="71"/>
      <c r="BLV71" s="71"/>
      <c r="BLW71" s="71"/>
      <c r="BLX71" s="71"/>
      <c r="BLY71" s="71"/>
      <c r="BLZ71" s="71"/>
      <c r="BMA71" s="71"/>
      <c r="BMB71" s="71"/>
      <c r="BMC71" s="71"/>
      <c r="BMD71" s="71"/>
      <c r="BME71" s="71"/>
      <c r="BMF71" s="71"/>
      <c r="BMG71" s="71"/>
      <c r="BMH71" s="71"/>
      <c r="BMI71" s="71"/>
      <c r="BMJ71" s="71"/>
      <c r="BMK71" s="71"/>
      <c r="BML71" s="71"/>
      <c r="BMM71" s="71"/>
      <c r="BMN71" s="71"/>
      <c r="BMO71" s="71"/>
      <c r="BMP71" s="71"/>
      <c r="BMQ71" s="71"/>
      <c r="BMR71" s="71"/>
      <c r="BMS71" s="71"/>
      <c r="BMT71" s="71"/>
      <c r="BMU71" s="71"/>
      <c r="BMV71" s="71"/>
      <c r="BMW71" s="71"/>
      <c r="BMX71" s="71"/>
      <c r="BMY71" s="71"/>
      <c r="BMZ71" s="71"/>
      <c r="BNA71" s="71"/>
      <c r="BNB71" s="71"/>
      <c r="BNC71" s="71"/>
      <c r="BND71" s="71"/>
      <c r="BNE71" s="71"/>
      <c r="BNF71" s="71"/>
      <c r="BNG71" s="71"/>
      <c r="BNH71" s="71"/>
      <c r="BNI71" s="71"/>
      <c r="BNJ71" s="71"/>
      <c r="BNK71" s="71"/>
      <c r="BNL71" s="71"/>
      <c r="BNM71" s="71"/>
      <c r="BNN71" s="71"/>
      <c r="BNO71" s="71"/>
      <c r="BNP71" s="71"/>
      <c r="BNQ71" s="71"/>
      <c r="BNR71" s="71"/>
      <c r="BNS71" s="71"/>
      <c r="BNT71" s="71"/>
      <c r="BNU71" s="71"/>
      <c r="BNV71" s="71"/>
      <c r="BNW71" s="71"/>
      <c r="BNX71" s="71"/>
      <c r="BNY71" s="71"/>
      <c r="BNZ71" s="71"/>
      <c r="BOA71" s="71"/>
      <c r="BOB71" s="71"/>
      <c r="BOC71" s="71"/>
      <c r="BOD71" s="71"/>
      <c r="BOE71" s="71"/>
      <c r="BOF71" s="71"/>
      <c r="BOG71" s="71"/>
      <c r="BOH71" s="71"/>
      <c r="BOI71" s="71"/>
      <c r="BOJ71" s="71"/>
      <c r="BOK71" s="71"/>
      <c r="BOL71" s="71"/>
      <c r="BOM71" s="71"/>
      <c r="BON71" s="71"/>
      <c r="BOO71" s="71"/>
      <c r="BOP71" s="71"/>
      <c r="BOQ71" s="71"/>
      <c r="BOR71" s="71"/>
      <c r="BOS71" s="71"/>
      <c r="BOT71" s="71"/>
      <c r="BOU71" s="71"/>
      <c r="BOV71" s="71"/>
      <c r="BOW71" s="71"/>
      <c r="BOX71" s="71"/>
      <c r="BOY71" s="71"/>
      <c r="BOZ71" s="71"/>
      <c r="BPA71" s="71"/>
      <c r="BPB71" s="71"/>
      <c r="BPC71" s="71"/>
      <c r="BPD71" s="71"/>
      <c r="BPE71" s="71"/>
      <c r="BPF71" s="71"/>
      <c r="BPG71" s="71"/>
      <c r="BPH71" s="71"/>
      <c r="BPI71" s="71"/>
      <c r="BPJ71" s="71"/>
      <c r="BPK71" s="71"/>
      <c r="BPL71" s="71"/>
      <c r="BPM71" s="71"/>
      <c r="BPN71" s="71"/>
      <c r="BPO71" s="71"/>
      <c r="BPP71" s="71"/>
      <c r="BPQ71" s="71"/>
      <c r="BPR71" s="71"/>
      <c r="BPS71" s="71"/>
      <c r="BPT71" s="71"/>
      <c r="BPU71" s="71"/>
      <c r="BPV71" s="71"/>
      <c r="BPW71" s="71"/>
      <c r="BPX71" s="71"/>
      <c r="BPY71" s="71"/>
      <c r="BPZ71" s="71"/>
      <c r="BQA71" s="71"/>
      <c r="BQB71" s="71"/>
      <c r="BQC71" s="71"/>
      <c r="BQD71" s="71"/>
      <c r="BQE71" s="71"/>
      <c r="BQF71" s="71"/>
      <c r="BQG71" s="71"/>
      <c r="BQH71" s="71"/>
      <c r="BQI71" s="71"/>
      <c r="BQJ71" s="71"/>
      <c r="BQK71" s="71"/>
      <c r="BQL71" s="71"/>
      <c r="BQM71" s="71"/>
      <c r="BQN71" s="71"/>
      <c r="BQO71" s="71"/>
      <c r="BQP71" s="71"/>
      <c r="BQQ71" s="71"/>
      <c r="BQR71" s="71"/>
      <c r="BQS71" s="71"/>
      <c r="BQT71" s="71"/>
      <c r="BQU71" s="71"/>
      <c r="BQV71" s="71"/>
      <c r="BQW71" s="71"/>
      <c r="BQX71" s="71"/>
      <c r="BQY71" s="71"/>
      <c r="BQZ71" s="71"/>
      <c r="BRA71" s="71"/>
      <c r="BRB71" s="71"/>
      <c r="BRC71" s="71"/>
      <c r="BRD71" s="71"/>
      <c r="BRE71" s="71"/>
      <c r="BRF71" s="71"/>
      <c r="BRG71" s="71"/>
      <c r="BRH71" s="71"/>
      <c r="BRI71" s="71"/>
      <c r="BRJ71" s="71"/>
      <c r="BRK71" s="71"/>
      <c r="BRL71" s="71"/>
      <c r="BRM71" s="71"/>
      <c r="BRN71" s="71"/>
      <c r="BRO71" s="71"/>
      <c r="BRP71" s="71"/>
      <c r="BRQ71" s="71"/>
      <c r="BRR71" s="71"/>
      <c r="BRS71" s="71"/>
      <c r="BRT71" s="71"/>
      <c r="BRU71" s="71"/>
      <c r="BRV71" s="71"/>
      <c r="BRW71" s="71"/>
      <c r="BRX71" s="71"/>
      <c r="BRY71" s="71"/>
      <c r="BRZ71" s="71"/>
      <c r="BSA71" s="71"/>
      <c r="BSB71" s="71"/>
      <c r="BSC71" s="71"/>
      <c r="BSD71" s="71"/>
      <c r="BSE71" s="71"/>
      <c r="BSF71" s="71"/>
      <c r="BSG71" s="71"/>
      <c r="BSH71" s="71"/>
      <c r="BSI71" s="71"/>
      <c r="BSJ71" s="71"/>
      <c r="BSK71" s="71"/>
      <c r="BSL71" s="71"/>
      <c r="BSM71" s="71"/>
      <c r="BSN71" s="71"/>
      <c r="BSO71" s="71"/>
      <c r="BSP71" s="71"/>
      <c r="BSQ71" s="71"/>
      <c r="BSR71" s="71"/>
      <c r="BSS71" s="71"/>
      <c r="BST71" s="71"/>
      <c r="BSU71" s="71"/>
      <c r="BSV71" s="71"/>
      <c r="BSW71" s="71"/>
      <c r="BSX71" s="71"/>
      <c r="BSY71" s="71"/>
      <c r="BSZ71" s="71"/>
      <c r="BTA71" s="71"/>
      <c r="BTB71" s="71"/>
      <c r="BTC71" s="71"/>
      <c r="BTD71" s="71"/>
      <c r="BTE71" s="71"/>
      <c r="BTF71" s="71"/>
      <c r="BTG71" s="71"/>
      <c r="BTH71" s="71"/>
      <c r="BTI71" s="71"/>
      <c r="BTJ71" s="71"/>
      <c r="BTK71" s="71"/>
      <c r="BTL71" s="71"/>
      <c r="BTM71" s="71"/>
      <c r="BTN71" s="71"/>
      <c r="BTO71" s="71"/>
      <c r="BTP71" s="71"/>
      <c r="BTQ71" s="71"/>
      <c r="BTR71" s="71"/>
      <c r="BTS71" s="71"/>
      <c r="BTT71" s="71"/>
      <c r="BTU71" s="71"/>
      <c r="BTV71" s="71"/>
      <c r="BTW71" s="71"/>
      <c r="BTX71" s="71"/>
      <c r="BTY71" s="71"/>
      <c r="BTZ71" s="71"/>
      <c r="BUA71" s="71"/>
      <c r="BUB71" s="71"/>
      <c r="BUC71" s="71"/>
      <c r="BUD71" s="71"/>
      <c r="BUE71" s="71"/>
      <c r="BUF71" s="71"/>
      <c r="BUG71" s="71"/>
      <c r="BUH71" s="71"/>
      <c r="BUI71" s="71"/>
      <c r="BUJ71" s="71"/>
      <c r="BUK71" s="71"/>
      <c r="BUL71" s="71"/>
      <c r="BUM71" s="71"/>
      <c r="BUN71" s="71"/>
      <c r="BUO71" s="71"/>
      <c r="BUP71" s="71"/>
      <c r="BUQ71" s="71"/>
      <c r="BUR71" s="71"/>
      <c r="BUS71" s="71"/>
      <c r="BUT71" s="71"/>
      <c r="BUU71" s="71"/>
      <c r="BUV71" s="71"/>
      <c r="BUW71" s="71"/>
      <c r="BUX71" s="71"/>
      <c r="BUY71" s="71"/>
      <c r="BUZ71" s="71"/>
      <c r="BVA71" s="71"/>
      <c r="BVB71" s="71"/>
      <c r="BVC71" s="71"/>
      <c r="BVD71" s="71"/>
      <c r="BVE71" s="71"/>
      <c r="BVF71" s="71"/>
      <c r="BVG71" s="71"/>
      <c r="BVH71" s="71"/>
      <c r="BVI71" s="71"/>
      <c r="BVJ71" s="71"/>
      <c r="BVK71" s="71"/>
      <c r="BVL71" s="71"/>
      <c r="BVM71" s="71"/>
      <c r="BVN71" s="71"/>
      <c r="BVO71" s="71"/>
      <c r="BVP71" s="71"/>
      <c r="BVQ71" s="71"/>
      <c r="BVR71" s="71"/>
      <c r="BVS71" s="71"/>
      <c r="BVT71" s="71"/>
      <c r="BVU71" s="71"/>
      <c r="BVV71" s="71"/>
      <c r="BVW71" s="71"/>
      <c r="BVX71" s="71"/>
      <c r="BVY71" s="71"/>
      <c r="BVZ71" s="71"/>
      <c r="BWA71" s="71"/>
      <c r="BWB71" s="71"/>
      <c r="BWC71" s="71"/>
      <c r="BWD71" s="71"/>
      <c r="BWE71" s="71"/>
      <c r="BWF71" s="71"/>
      <c r="BWG71" s="71"/>
      <c r="BWH71" s="71"/>
      <c r="BWI71" s="71"/>
      <c r="BWJ71" s="71"/>
      <c r="BWK71" s="71"/>
      <c r="BWL71" s="71"/>
      <c r="BWM71" s="71"/>
      <c r="BWN71" s="71"/>
      <c r="BWO71" s="71"/>
      <c r="BWP71" s="71"/>
      <c r="BWQ71" s="71"/>
      <c r="BWR71" s="71"/>
      <c r="BWS71" s="71"/>
      <c r="BWT71" s="71"/>
      <c r="BWU71" s="71"/>
      <c r="BWV71" s="71"/>
      <c r="BWW71" s="71"/>
      <c r="BWX71" s="71"/>
      <c r="BWY71" s="71"/>
      <c r="BWZ71" s="71"/>
      <c r="BXA71" s="71"/>
      <c r="BXB71" s="71"/>
      <c r="BXC71" s="71"/>
      <c r="BXD71" s="71"/>
      <c r="BXE71" s="71"/>
      <c r="BXF71" s="71"/>
      <c r="BXG71" s="71"/>
      <c r="BXH71" s="71"/>
      <c r="BXI71" s="71"/>
      <c r="BXJ71" s="71"/>
      <c r="BXK71" s="71"/>
      <c r="BXL71" s="71"/>
      <c r="BXM71" s="71"/>
      <c r="BXN71" s="71"/>
      <c r="BXO71" s="71"/>
      <c r="BXP71" s="71"/>
      <c r="BXQ71" s="71"/>
      <c r="BXR71" s="71"/>
      <c r="BXS71" s="71"/>
      <c r="BXT71" s="71"/>
      <c r="BXU71" s="71"/>
      <c r="BXV71" s="71"/>
      <c r="BXW71" s="71"/>
      <c r="BXX71" s="71"/>
      <c r="BXY71" s="71"/>
      <c r="BXZ71" s="71"/>
      <c r="BYA71" s="71"/>
      <c r="BYB71" s="71"/>
      <c r="BYC71" s="71"/>
      <c r="BYD71" s="71"/>
      <c r="BYE71" s="71"/>
      <c r="BYF71" s="71"/>
      <c r="BYG71" s="71"/>
      <c r="BYH71" s="71"/>
      <c r="BYI71" s="71"/>
      <c r="BYJ71" s="71"/>
      <c r="BYK71" s="71"/>
      <c r="BYL71" s="71"/>
      <c r="BYM71" s="71"/>
      <c r="BYN71" s="71"/>
      <c r="BYO71" s="71"/>
      <c r="BYP71" s="71"/>
      <c r="BYQ71" s="71"/>
      <c r="BYR71" s="71"/>
      <c r="BYS71" s="71"/>
      <c r="BYT71" s="71"/>
      <c r="BYU71" s="71"/>
      <c r="BYV71" s="71"/>
      <c r="BYW71" s="71"/>
      <c r="BYX71" s="71"/>
      <c r="BYY71" s="71"/>
      <c r="BYZ71" s="71"/>
      <c r="BZA71" s="71"/>
      <c r="BZB71" s="71"/>
      <c r="BZC71" s="71"/>
      <c r="BZD71" s="71"/>
      <c r="BZE71" s="71"/>
      <c r="BZF71" s="71"/>
      <c r="BZG71" s="71"/>
      <c r="BZH71" s="71"/>
      <c r="BZI71" s="71"/>
      <c r="BZJ71" s="71"/>
      <c r="BZK71" s="71"/>
      <c r="BZL71" s="71"/>
      <c r="BZM71" s="71"/>
      <c r="BZN71" s="71"/>
      <c r="BZO71" s="71"/>
      <c r="BZP71" s="71"/>
      <c r="BZQ71" s="71"/>
      <c r="BZR71" s="71"/>
      <c r="BZS71" s="71"/>
      <c r="BZT71" s="71"/>
      <c r="BZU71" s="71"/>
      <c r="BZV71" s="71"/>
      <c r="BZW71" s="71"/>
      <c r="BZX71" s="71"/>
      <c r="BZY71" s="71"/>
      <c r="BZZ71" s="71"/>
      <c r="CAA71" s="71"/>
      <c r="CAB71" s="71"/>
      <c r="CAC71" s="71"/>
      <c r="CAD71" s="71"/>
      <c r="CAE71" s="71"/>
      <c r="CAF71" s="71"/>
      <c r="CAG71" s="71"/>
      <c r="CAH71" s="71"/>
      <c r="CAI71" s="71"/>
      <c r="CAJ71" s="71"/>
      <c r="CAK71" s="71"/>
      <c r="CAL71" s="71"/>
      <c r="CAM71" s="71"/>
      <c r="CAN71" s="71"/>
      <c r="CAO71" s="71"/>
      <c r="CAP71" s="71"/>
      <c r="CAQ71" s="71"/>
      <c r="CAR71" s="71"/>
      <c r="CAS71" s="71"/>
      <c r="CAT71" s="71"/>
      <c r="CAU71" s="71"/>
      <c r="CAV71" s="71"/>
      <c r="CAW71" s="71"/>
      <c r="CAX71" s="71"/>
      <c r="CAY71" s="71"/>
      <c r="CAZ71" s="71"/>
      <c r="CBA71" s="71"/>
      <c r="CBB71" s="71"/>
      <c r="CBC71" s="71"/>
      <c r="CBD71" s="71"/>
      <c r="CBE71" s="71"/>
      <c r="CBF71" s="71"/>
      <c r="CBG71" s="71"/>
      <c r="CBH71" s="71"/>
      <c r="CBI71" s="71"/>
      <c r="CBJ71" s="71"/>
      <c r="CBK71" s="71"/>
      <c r="CBL71" s="71"/>
      <c r="CBM71" s="71"/>
      <c r="CBN71" s="71"/>
      <c r="CBO71" s="71"/>
      <c r="CBP71" s="71"/>
      <c r="CBQ71" s="71"/>
      <c r="CBR71" s="71"/>
      <c r="CBS71" s="71"/>
      <c r="CBT71" s="71"/>
      <c r="CBU71" s="71"/>
      <c r="CBV71" s="71"/>
      <c r="CBW71" s="71"/>
      <c r="CBX71" s="71"/>
      <c r="CBY71" s="71"/>
      <c r="CBZ71" s="71"/>
      <c r="CCA71" s="71"/>
      <c r="CCB71" s="71"/>
      <c r="CCC71" s="71"/>
      <c r="CCD71" s="71"/>
      <c r="CCE71" s="71"/>
      <c r="CCF71" s="71"/>
      <c r="CCG71" s="71"/>
      <c r="CCH71" s="71"/>
      <c r="CCI71" s="71"/>
      <c r="CCJ71" s="71"/>
      <c r="CCK71" s="71"/>
      <c r="CCL71" s="71"/>
      <c r="CCM71" s="71"/>
      <c r="CCN71" s="71"/>
      <c r="CCO71" s="71"/>
      <c r="CCP71" s="71"/>
      <c r="CCQ71" s="71"/>
      <c r="CCR71" s="71"/>
      <c r="CCS71" s="71"/>
      <c r="CCT71" s="71"/>
      <c r="CCU71" s="71"/>
      <c r="CCV71" s="71"/>
      <c r="CCW71" s="71"/>
      <c r="CCX71" s="71"/>
      <c r="CCY71" s="71"/>
      <c r="CCZ71" s="71"/>
      <c r="CDA71" s="71"/>
      <c r="CDB71" s="71"/>
      <c r="CDC71" s="71"/>
      <c r="CDD71" s="71"/>
      <c r="CDE71" s="71"/>
      <c r="CDF71" s="71"/>
      <c r="CDG71" s="71"/>
      <c r="CDH71" s="71"/>
      <c r="CDI71" s="71"/>
      <c r="CDJ71" s="71"/>
      <c r="CDK71" s="71"/>
      <c r="CDL71" s="71"/>
      <c r="CDM71" s="71"/>
      <c r="CDN71" s="71"/>
      <c r="CDO71" s="71"/>
      <c r="CDP71" s="71"/>
      <c r="CDQ71" s="71"/>
      <c r="CDR71" s="71"/>
      <c r="CDS71" s="71"/>
      <c r="CDT71" s="71"/>
      <c r="CDU71" s="71"/>
      <c r="CDV71" s="71"/>
      <c r="CDW71" s="71"/>
      <c r="CDX71" s="71"/>
      <c r="CDY71" s="71"/>
      <c r="CDZ71" s="71"/>
      <c r="CEA71" s="71"/>
      <c r="CEB71" s="71"/>
      <c r="CEC71" s="71"/>
      <c r="CED71" s="71"/>
      <c r="CEE71" s="71"/>
      <c r="CEF71" s="71"/>
      <c r="CEG71" s="71"/>
      <c r="CEH71" s="71"/>
      <c r="CEI71" s="71"/>
      <c r="CEJ71" s="71"/>
      <c r="CEK71" s="71"/>
      <c r="CEL71" s="71"/>
      <c r="CEM71" s="71"/>
      <c r="CEN71" s="71"/>
      <c r="CEO71" s="71"/>
      <c r="CEP71" s="71"/>
      <c r="CEQ71" s="71"/>
      <c r="CER71" s="71"/>
      <c r="CES71" s="71"/>
      <c r="CET71" s="71"/>
      <c r="CEU71" s="71"/>
      <c r="CEV71" s="71"/>
      <c r="CEW71" s="71"/>
      <c r="CEX71" s="71"/>
      <c r="CEY71" s="71"/>
      <c r="CEZ71" s="71"/>
      <c r="CFA71" s="71"/>
      <c r="CFB71" s="71"/>
      <c r="CFC71" s="71"/>
      <c r="CFD71" s="71"/>
      <c r="CFE71" s="71"/>
      <c r="CFF71" s="71"/>
      <c r="CFG71" s="71"/>
      <c r="CFH71" s="71"/>
      <c r="CFI71" s="71"/>
      <c r="CFJ71" s="71"/>
      <c r="CFK71" s="71"/>
      <c r="CFL71" s="71"/>
      <c r="CFM71" s="71"/>
      <c r="CFN71" s="71"/>
      <c r="CFO71" s="71"/>
      <c r="CFP71" s="71"/>
      <c r="CFQ71" s="71"/>
      <c r="CFR71" s="71"/>
      <c r="CFS71" s="71"/>
      <c r="CFT71" s="71"/>
      <c r="CFU71" s="71"/>
      <c r="CFV71" s="71"/>
      <c r="CFW71" s="71"/>
      <c r="CFX71" s="71"/>
      <c r="CFY71" s="71"/>
      <c r="CFZ71" s="71"/>
      <c r="CGA71" s="71"/>
      <c r="CGB71" s="71"/>
      <c r="CGC71" s="71"/>
      <c r="CGD71" s="71"/>
      <c r="CGE71" s="71"/>
      <c r="CGF71" s="71"/>
      <c r="CGG71" s="71"/>
      <c r="CGH71" s="71"/>
      <c r="CGI71" s="71"/>
      <c r="CGJ71" s="71"/>
      <c r="CGK71" s="71"/>
      <c r="CGL71" s="71"/>
      <c r="CGM71" s="71"/>
      <c r="CGN71" s="71"/>
      <c r="CGO71" s="71"/>
      <c r="CGP71" s="71"/>
      <c r="CGQ71" s="71"/>
      <c r="CGR71" s="71"/>
      <c r="CGS71" s="71"/>
      <c r="CGT71" s="71"/>
      <c r="CGU71" s="71"/>
      <c r="CGV71" s="71"/>
      <c r="CGW71" s="71"/>
      <c r="CGX71" s="71"/>
      <c r="CGY71" s="71"/>
      <c r="CGZ71" s="71"/>
      <c r="CHA71" s="71"/>
      <c r="CHB71" s="71"/>
      <c r="CHC71" s="71"/>
      <c r="CHD71" s="71"/>
      <c r="CHE71" s="71"/>
      <c r="CHF71" s="71"/>
      <c r="CHG71" s="71"/>
      <c r="CHH71" s="71"/>
      <c r="CHI71" s="71"/>
      <c r="CHJ71" s="71"/>
      <c r="CHK71" s="71"/>
      <c r="CHL71" s="71"/>
      <c r="CHM71" s="71"/>
      <c r="CHN71" s="71"/>
      <c r="CHO71" s="71"/>
      <c r="CHP71" s="71"/>
      <c r="CHQ71" s="71"/>
      <c r="CHR71" s="71"/>
      <c r="CHS71" s="71"/>
      <c r="CHT71" s="71"/>
      <c r="CHU71" s="71"/>
      <c r="CHV71" s="71"/>
      <c r="CHW71" s="71"/>
      <c r="CHX71" s="71"/>
      <c r="CHY71" s="71"/>
      <c r="CHZ71" s="71"/>
      <c r="CIA71" s="71"/>
      <c r="CIB71" s="71"/>
      <c r="CIC71" s="71"/>
      <c r="CID71" s="71"/>
      <c r="CIE71" s="71"/>
      <c r="CIF71" s="71"/>
      <c r="CIG71" s="71"/>
      <c r="CIH71" s="71"/>
      <c r="CII71" s="71"/>
      <c r="CIJ71" s="71"/>
      <c r="CIK71" s="71"/>
      <c r="CIL71" s="71"/>
      <c r="CIM71" s="71"/>
      <c r="CIN71" s="71"/>
      <c r="CIO71" s="71"/>
      <c r="CIP71" s="71"/>
      <c r="CIQ71" s="71"/>
      <c r="CIR71" s="71"/>
      <c r="CIS71" s="71"/>
      <c r="CIT71" s="71"/>
      <c r="CIU71" s="71"/>
      <c r="CIV71" s="71"/>
      <c r="CIW71" s="71"/>
      <c r="CIX71" s="71"/>
      <c r="CIY71" s="71"/>
      <c r="CIZ71" s="71"/>
      <c r="CJA71" s="71"/>
      <c r="CJB71" s="71"/>
      <c r="CJC71" s="71"/>
      <c r="CJD71" s="71"/>
      <c r="CJE71" s="71"/>
      <c r="CJF71" s="71"/>
      <c r="CJG71" s="71"/>
      <c r="CJH71" s="71"/>
      <c r="CJI71" s="71"/>
      <c r="CJJ71" s="71"/>
      <c r="CJK71" s="71"/>
      <c r="CJL71" s="71"/>
      <c r="CJM71" s="71"/>
      <c r="CJN71" s="71"/>
      <c r="CJO71" s="71"/>
      <c r="CJP71" s="71"/>
      <c r="CJQ71" s="71"/>
      <c r="CJR71" s="71"/>
      <c r="CJS71" s="71"/>
      <c r="CJT71" s="71"/>
      <c r="CJU71" s="71"/>
      <c r="CJV71" s="71"/>
      <c r="CJW71" s="71"/>
      <c r="CJX71" s="71"/>
      <c r="CJY71" s="71"/>
      <c r="CJZ71" s="71"/>
      <c r="CKA71" s="71"/>
      <c r="CKB71" s="71"/>
      <c r="CKC71" s="71"/>
      <c r="CKD71" s="71"/>
      <c r="CKE71" s="71"/>
      <c r="CKF71" s="71"/>
      <c r="CKG71" s="71"/>
      <c r="CKH71" s="71"/>
      <c r="CKI71" s="71"/>
      <c r="CKJ71" s="71"/>
      <c r="CKK71" s="71"/>
      <c r="CKL71" s="71"/>
      <c r="CKM71" s="71"/>
      <c r="CKN71" s="71"/>
      <c r="CKO71" s="71"/>
      <c r="CKP71" s="71"/>
      <c r="CKQ71" s="71"/>
      <c r="CKR71" s="71"/>
      <c r="CKS71" s="71"/>
      <c r="CKT71" s="71"/>
      <c r="CKU71" s="71"/>
      <c r="CKV71" s="71"/>
      <c r="CKW71" s="71"/>
      <c r="CKX71" s="71"/>
      <c r="CKY71" s="71"/>
      <c r="CKZ71" s="71"/>
      <c r="CLA71" s="71"/>
      <c r="CLB71" s="71"/>
      <c r="CLC71" s="71"/>
      <c r="CLD71" s="71"/>
      <c r="CLE71" s="71"/>
      <c r="CLF71" s="71"/>
      <c r="CLG71" s="71"/>
      <c r="CLH71" s="71"/>
      <c r="CLI71" s="71"/>
      <c r="CLJ71" s="71"/>
      <c r="CLK71" s="71"/>
      <c r="CLL71" s="71"/>
      <c r="CLM71" s="71"/>
      <c r="CLN71" s="71"/>
      <c r="CLO71" s="71"/>
      <c r="CLP71" s="71"/>
      <c r="CLQ71" s="71"/>
      <c r="CLR71" s="71"/>
      <c r="CLS71" s="71"/>
      <c r="CLT71" s="71"/>
      <c r="CLU71" s="71"/>
      <c r="CLV71" s="71"/>
      <c r="CLW71" s="71"/>
      <c r="CLX71" s="71"/>
      <c r="CLY71" s="71"/>
      <c r="CLZ71" s="71"/>
      <c r="CMA71" s="71"/>
      <c r="CMB71" s="71"/>
      <c r="CMC71" s="71"/>
      <c r="CMD71" s="71"/>
      <c r="CME71" s="71"/>
      <c r="CMF71" s="71"/>
      <c r="CMG71" s="71"/>
      <c r="CMH71" s="71"/>
      <c r="CMI71" s="71"/>
      <c r="CMJ71" s="71"/>
      <c r="CMK71" s="71"/>
      <c r="CML71" s="71"/>
      <c r="CMM71" s="71"/>
      <c r="CMN71" s="71"/>
      <c r="CMO71" s="71"/>
      <c r="CMP71" s="71"/>
      <c r="CMQ71" s="71"/>
      <c r="CMR71" s="71"/>
      <c r="CMS71" s="71"/>
      <c r="CMT71" s="71"/>
      <c r="CMU71" s="71"/>
      <c r="CMV71" s="71"/>
      <c r="CMW71" s="71"/>
      <c r="CMX71" s="71"/>
      <c r="CMY71" s="71"/>
      <c r="CMZ71" s="71"/>
      <c r="CNA71" s="71"/>
      <c r="CNB71" s="71"/>
      <c r="CNC71" s="71"/>
      <c r="CND71" s="71"/>
      <c r="CNE71" s="71"/>
      <c r="CNF71" s="71"/>
      <c r="CNG71" s="71"/>
      <c r="CNH71" s="71"/>
      <c r="CNI71" s="71"/>
      <c r="CNJ71" s="71"/>
      <c r="CNK71" s="71"/>
      <c r="CNL71" s="71"/>
      <c r="CNM71" s="71"/>
      <c r="CNN71" s="71"/>
      <c r="CNO71" s="71"/>
      <c r="CNP71" s="71"/>
      <c r="CNQ71" s="71"/>
      <c r="CNR71" s="71"/>
      <c r="CNS71" s="71"/>
      <c r="CNT71" s="71"/>
      <c r="CNU71" s="71"/>
      <c r="CNV71" s="71"/>
      <c r="CNW71" s="71"/>
      <c r="CNX71" s="71"/>
      <c r="CNY71" s="71"/>
      <c r="CNZ71" s="71"/>
      <c r="COA71" s="71"/>
      <c r="COB71" s="71"/>
      <c r="COC71" s="71"/>
      <c r="COD71" s="71"/>
      <c r="COE71" s="71"/>
      <c r="COF71" s="71"/>
      <c r="COG71" s="71"/>
      <c r="COH71" s="71"/>
      <c r="COI71" s="71"/>
      <c r="COJ71" s="71"/>
      <c r="COK71" s="71"/>
      <c r="COL71" s="71"/>
      <c r="COM71" s="71"/>
      <c r="CON71" s="71"/>
      <c r="COO71" s="71"/>
      <c r="COP71" s="71"/>
      <c r="COQ71" s="71"/>
      <c r="COR71" s="71"/>
      <c r="COS71" s="71"/>
      <c r="COT71" s="71"/>
      <c r="COU71" s="71"/>
      <c r="COV71" s="71"/>
      <c r="COW71" s="71"/>
      <c r="COX71" s="71"/>
      <c r="COY71" s="71"/>
      <c r="COZ71" s="71"/>
      <c r="CPA71" s="71"/>
      <c r="CPB71" s="71"/>
      <c r="CPC71" s="71"/>
      <c r="CPD71" s="71"/>
      <c r="CPE71" s="71"/>
      <c r="CPF71" s="71"/>
      <c r="CPG71" s="71"/>
      <c r="CPH71" s="71"/>
      <c r="CPI71" s="71"/>
      <c r="CPJ71" s="71"/>
      <c r="CPK71" s="71"/>
      <c r="CPL71" s="71"/>
      <c r="CPM71" s="71"/>
      <c r="CPN71" s="71"/>
      <c r="CPO71" s="71"/>
      <c r="CPP71" s="71"/>
      <c r="CPQ71" s="71"/>
      <c r="CPR71" s="71"/>
      <c r="CPS71" s="71"/>
      <c r="CPT71" s="71"/>
      <c r="CPU71" s="71"/>
      <c r="CPV71" s="71"/>
      <c r="CPW71" s="71"/>
      <c r="CPX71" s="71"/>
      <c r="CPY71" s="71"/>
      <c r="CPZ71" s="71"/>
      <c r="CQA71" s="71"/>
      <c r="CQB71" s="71"/>
      <c r="CQC71" s="71"/>
      <c r="CQD71" s="71"/>
      <c r="CQE71" s="71"/>
      <c r="CQF71" s="71"/>
      <c r="CQG71" s="71"/>
      <c r="CQH71" s="71"/>
      <c r="CQI71" s="71"/>
      <c r="CQJ71" s="71"/>
      <c r="CQK71" s="71"/>
      <c r="CQL71" s="71"/>
      <c r="CQM71" s="71"/>
      <c r="CQN71" s="71"/>
      <c r="CQO71" s="71"/>
      <c r="CQP71" s="71"/>
      <c r="CQQ71" s="71"/>
      <c r="CQR71" s="71"/>
      <c r="CQS71" s="71"/>
      <c r="CQT71" s="71"/>
      <c r="CQU71" s="71"/>
      <c r="CQV71" s="71"/>
      <c r="CQW71" s="71"/>
      <c r="CQX71" s="71"/>
      <c r="CQY71" s="71"/>
      <c r="CQZ71" s="71"/>
      <c r="CRA71" s="71"/>
      <c r="CRB71" s="71"/>
      <c r="CRC71" s="71"/>
      <c r="CRD71" s="71"/>
      <c r="CRE71" s="71"/>
      <c r="CRF71" s="71"/>
      <c r="CRG71" s="71"/>
      <c r="CRH71" s="71"/>
      <c r="CRI71" s="71"/>
      <c r="CRJ71" s="71"/>
      <c r="CRK71" s="71"/>
      <c r="CRL71" s="71"/>
      <c r="CRM71" s="71"/>
      <c r="CRN71" s="71"/>
      <c r="CRO71" s="71"/>
      <c r="CRP71" s="71"/>
      <c r="CRQ71" s="71"/>
      <c r="CRR71" s="71"/>
      <c r="CRS71" s="71"/>
      <c r="CRT71" s="71"/>
      <c r="CRU71" s="71"/>
      <c r="CRV71" s="71"/>
      <c r="CRW71" s="71"/>
      <c r="CRX71" s="71"/>
      <c r="CRY71" s="71"/>
      <c r="CRZ71" s="71"/>
      <c r="CSA71" s="71"/>
      <c r="CSB71" s="71"/>
      <c r="CSC71" s="71"/>
      <c r="CSD71" s="71"/>
      <c r="CSE71" s="71"/>
      <c r="CSF71" s="71"/>
      <c r="CSG71" s="71"/>
      <c r="CSH71" s="71"/>
      <c r="CSI71" s="71"/>
      <c r="CSJ71" s="71"/>
      <c r="CSK71" s="71"/>
      <c r="CSL71" s="71"/>
      <c r="CSM71" s="71"/>
      <c r="CSN71" s="71"/>
      <c r="CSO71" s="71"/>
      <c r="CSP71" s="71"/>
      <c r="CSQ71" s="71"/>
      <c r="CSR71" s="71"/>
      <c r="CSS71" s="71"/>
      <c r="CST71" s="71"/>
      <c r="CSU71" s="71"/>
      <c r="CSV71" s="71"/>
      <c r="CSW71" s="71"/>
      <c r="CSX71" s="71"/>
      <c r="CSY71" s="71"/>
      <c r="CSZ71" s="71"/>
      <c r="CTA71" s="71"/>
      <c r="CTB71" s="71"/>
      <c r="CTC71" s="71"/>
      <c r="CTD71" s="71"/>
      <c r="CTE71" s="71"/>
      <c r="CTF71" s="71"/>
      <c r="CTG71" s="71"/>
      <c r="CTH71" s="71"/>
      <c r="CTI71" s="71"/>
      <c r="CTJ71" s="71"/>
      <c r="CTK71" s="71"/>
      <c r="CTL71" s="71"/>
      <c r="CTM71" s="71"/>
      <c r="CTN71" s="71"/>
      <c r="CTO71" s="71"/>
      <c r="CTP71" s="71"/>
      <c r="CTQ71" s="71"/>
      <c r="CTR71" s="71"/>
      <c r="CTS71" s="71"/>
      <c r="CTT71" s="71"/>
      <c r="CTU71" s="71"/>
      <c r="CTV71" s="71"/>
      <c r="CTW71" s="71"/>
      <c r="CTX71" s="71"/>
      <c r="CTY71" s="71"/>
      <c r="CTZ71" s="71"/>
      <c r="CUA71" s="71"/>
      <c r="CUB71" s="71"/>
      <c r="CUC71" s="71"/>
      <c r="CUD71" s="71"/>
      <c r="CUE71" s="71"/>
      <c r="CUF71" s="71"/>
      <c r="CUG71" s="71"/>
      <c r="CUH71" s="71"/>
      <c r="CUI71" s="71"/>
      <c r="CUJ71" s="71"/>
      <c r="CUK71" s="71"/>
      <c r="CUL71" s="71"/>
      <c r="CUM71" s="71"/>
      <c r="CUN71" s="71"/>
      <c r="CUO71" s="71"/>
      <c r="CUP71" s="71"/>
      <c r="CUQ71" s="71"/>
      <c r="CUR71" s="71"/>
      <c r="CUS71" s="71"/>
      <c r="CUT71" s="71"/>
      <c r="CUU71" s="71"/>
      <c r="CUV71" s="71"/>
      <c r="CUW71" s="71"/>
      <c r="CUX71" s="71"/>
      <c r="CUY71" s="71"/>
      <c r="CUZ71" s="71"/>
      <c r="CVA71" s="71"/>
      <c r="CVB71" s="71"/>
      <c r="CVC71" s="71"/>
      <c r="CVD71" s="71"/>
      <c r="CVE71" s="71"/>
      <c r="CVF71" s="71"/>
      <c r="CVG71" s="71"/>
      <c r="CVH71" s="71"/>
      <c r="CVI71" s="71"/>
      <c r="CVJ71" s="71"/>
      <c r="CVK71" s="71"/>
      <c r="CVL71" s="71"/>
      <c r="CVM71" s="71"/>
      <c r="CVN71" s="71"/>
      <c r="CVO71" s="71"/>
      <c r="CVP71" s="71"/>
      <c r="CVQ71" s="71"/>
      <c r="CVR71" s="71"/>
      <c r="CVS71" s="71"/>
      <c r="CVT71" s="71"/>
      <c r="CVU71" s="71"/>
      <c r="CVV71" s="71"/>
      <c r="CVW71" s="71"/>
      <c r="CVX71" s="71"/>
      <c r="CVY71" s="71"/>
      <c r="CVZ71" s="71"/>
      <c r="CWA71" s="71"/>
      <c r="CWB71" s="71"/>
      <c r="CWC71" s="71"/>
      <c r="CWD71" s="71"/>
      <c r="CWE71" s="71"/>
      <c r="CWF71" s="71"/>
      <c r="CWG71" s="71"/>
      <c r="CWH71" s="71"/>
      <c r="CWI71" s="71"/>
      <c r="CWJ71" s="71"/>
      <c r="CWK71" s="71"/>
      <c r="CWL71" s="71"/>
      <c r="CWM71" s="71"/>
      <c r="CWN71" s="71"/>
      <c r="CWO71" s="71"/>
      <c r="CWP71" s="71"/>
      <c r="CWQ71" s="71"/>
      <c r="CWR71" s="71"/>
      <c r="CWS71" s="71"/>
      <c r="CWT71" s="71"/>
      <c r="CWU71" s="71"/>
      <c r="CWV71" s="71"/>
      <c r="CWW71" s="71"/>
      <c r="CWX71" s="71"/>
      <c r="CWY71" s="71"/>
      <c r="CWZ71" s="71"/>
      <c r="CXA71" s="71"/>
      <c r="CXB71" s="71"/>
      <c r="CXC71" s="71"/>
      <c r="CXD71" s="71"/>
      <c r="CXE71" s="71"/>
      <c r="CXF71" s="71"/>
      <c r="CXG71" s="71"/>
      <c r="CXH71" s="71"/>
      <c r="CXI71" s="71"/>
      <c r="CXJ71" s="71"/>
      <c r="CXK71" s="71"/>
      <c r="CXL71" s="71"/>
      <c r="CXM71" s="71"/>
      <c r="CXN71" s="71"/>
      <c r="CXO71" s="71"/>
      <c r="CXP71" s="71"/>
      <c r="CXQ71" s="71"/>
      <c r="CXR71" s="71"/>
      <c r="CXS71" s="71"/>
      <c r="CXT71" s="71"/>
      <c r="CXU71" s="71"/>
      <c r="CXV71" s="71"/>
      <c r="CXW71" s="71"/>
      <c r="CXX71" s="71"/>
      <c r="CXY71" s="71"/>
      <c r="CXZ71" s="71"/>
      <c r="CYA71" s="71"/>
      <c r="CYB71" s="71"/>
      <c r="CYC71" s="71"/>
      <c r="CYD71" s="71"/>
      <c r="CYE71" s="71"/>
      <c r="CYF71" s="71"/>
      <c r="CYG71" s="71"/>
      <c r="CYH71" s="71"/>
      <c r="CYI71" s="71"/>
      <c r="CYJ71" s="71"/>
      <c r="CYK71" s="71"/>
      <c r="CYL71" s="71"/>
      <c r="CYM71" s="71"/>
      <c r="CYN71" s="71"/>
      <c r="CYO71" s="71"/>
      <c r="CYP71" s="71"/>
      <c r="CYQ71" s="71"/>
      <c r="CYR71" s="71"/>
      <c r="CYS71" s="71"/>
      <c r="CYT71" s="71"/>
      <c r="CYU71" s="71"/>
      <c r="CYV71" s="71"/>
      <c r="CYW71" s="71"/>
      <c r="CYX71" s="71"/>
      <c r="CYY71" s="71"/>
      <c r="CYZ71" s="71"/>
      <c r="CZA71" s="71"/>
      <c r="CZB71" s="71"/>
      <c r="CZC71" s="71"/>
      <c r="CZD71" s="71"/>
      <c r="CZE71" s="71"/>
      <c r="CZF71" s="71"/>
      <c r="CZG71" s="71"/>
      <c r="CZH71" s="71"/>
      <c r="CZI71" s="71"/>
      <c r="CZJ71" s="71"/>
      <c r="CZK71" s="71"/>
      <c r="CZL71" s="71"/>
      <c r="CZM71" s="71"/>
      <c r="CZN71" s="71"/>
      <c r="CZO71" s="71"/>
      <c r="CZP71" s="71"/>
      <c r="CZQ71" s="71"/>
      <c r="CZR71" s="71"/>
      <c r="CZS71" s="71"/>
      <c r="CZT71" s="71"/>
      <c r="CZU71" s="71"/>
      <c r="CZV71" s="71"/>
      <c r="CZW71" s="71"/>
      <c r="CZX71" s="71"/>
      <c r="CZY71" s="71"/>
      <c r="CZZ71" s="71"/>
      <c r="DAA71" s="71"/>
      <c r="DAB71" s="71"/>
      <c r="DAC71" s="71"/>
      <c r="DAD71" s="71"/>
      <c r="DAE71" s="71"/>
      <c r="DAF71" s="71"/>
      <c r="DAG71" s="71"/>
      <c r="DAH71" s="71"/>
      <c r="DAI71" s="71"/>
      <c r="DAJ71" s="71"/>
      <c r="DAK71" s="71"/>
      <c r="DAL71" s="71"/>
      <c r="DAM71" s="71"/>
      <c r="DAN71" s="71"/>
      <c r="DAO71" s="71"/>
      <c r="DAP71" s="71"/>
      <c r="DAQ71" s="71"/>
      <c r="DAR71" s="71"/>
      <c r="DAS71" s="71"/>
      <c r="DAT71" s="71"/>
      <c r="DAU71" s="71"/>
      <c r="DAV71" s="71"/>
      <c r="DAW71" s="71"/>
      <c r="DAX71" s="71"/>
      <c r="DAY71" s="71"/>
      <c r="DAZ71" s="71"/>
      <c r="DBA71" s="71"/>
      <c r="DBB71" s="71"/>
      <c r="DBC71" s="71"/>
      <c r="DBD71" s="71"/>
      <c r="DBE71" s="71"/>
      <c r="DBF71" s="71"/>
      <c r="DBG71" s="71"/>
      <c r="DBH71" s="71"/>
      <c r="DBI71" s="71"/>
      <c r="DBJ71" s="71"/>
      <c r="DBK71" s="71"/>
      <c r="DBL71" s="71"/>
      <c r="DBM71" s="71"/>
      <c r="DBN71" s="71"/>
      <c r="DBO71" s="71"/>
      <c r="DBP71" s="71"/>
      <c r="DBQ71" s="71"/>
      <c r="DBR71" s="71"/>
      <c r="DBS71" s="71"/>
      <c r="DBT71" s="71"/>
      <c r="DBU71" s="71"/>
      <c r="DBV71" s="71"/>
      <c r="DBW71" s="71"/>
      <c r="DBX71" s="71"/>
      <c r="DBY71" s="71"/>
      <c r="DBZ71" s="71"/>
      <c r="DCA71" s="71"/>
      <c r="DCB71" s="71"/>
      <c r="DCC71" s="71"/>
      <c r="DCD71" s="71"/>
      <c r="DCE71" s="71"/>
      <c r="DCF71" s="71"/>
      <c r="DCG71" s="71"/>
      <c r="DCH71" s="71"/>
      <c r="DCI71" s="71"/>
      <c r="DCJ71" s="71"/>
      <c r="DCK71" s="71"/>
      <c r="DCL71" s="71"/>
      <c r="DCM71" s="71"/>
      <c r="DCN71" s="71"/>
      <c r="DCO71" s="71"/>
      <c r="DCP71" s="71"/>
      <c r="DCQ71" s="71"/>
      <c r="DCR71" s="71"/>
      <c r="DCS71" s="71"/>
      <c r="DCT71" s="71"/>
      <c r="DCU71" s="71"/>
      <c r="DCV71" s="71"/>
      <c r="DCW71" s="71"/>
      <c r="DCX71" s="71"/>
      <c r="DCY71" s="71"/>
      <c r="DCZ71" s="71"/>
      <c r="DDA71" s="71"/>
      <c r="DDB71" s="71"/>
      <c r="DDC71" s="71"/>
      <c r="DDD71" s="71"/>
      <c r="DDE71" s="71"/>
      <c r="DDF71" s="71"/>
      <c r="DDG71" s="71"/>
      <c r="DDH71" s="71"/>
      <c r="DDI71" s="71"/>
      <c r="DDJ71" s="71"/>
      <c r="DDK71" s="71"/>
      <c r="DDL71" s="71"/>
      <c r="DDM71" s="71"/>
      <c r="DDN71" s="71"/>
      <c r="DDO71" s="71"/>
      <c r="DDP71" s="71"/>
      <c r="DDQ71" s="71"/>
      <c r="DDR71" s="71"/>
      <c r="DDS71" s="71"/>
      <c r="DDT71" s="71"/>
      <c r="DDU71" s="71"/>
      <c r="DDV71" s="71"/>
      <c r="DDW71" s="71"/>
      <c r="DDX71" s="71"/>
      <c r="DDY71" s="71"/>
      <c r="DDZ71" s="71"/>
      <c r="DEA71" s="71"/>
      <c r="DEB71" s="71"/>
      <c r="DEC71" s="71"/>
      <c r="DED71" s="71"/>
      <c r="DEE71" s="71"/>
      <c r="DEF71" s="71"/>
      <c r="DEG71" s="71"/>
      <c r="DEH71" s="71"/>
      <c r="DEI71" s="71"/>
      <c r="DEJ71" s="71"/>
      <c r="DEK71" s="71"/>
      <c r="DEL71" s="71"/>
      <c r="DEM71" s="71"/>
      <c r="DEN71" s="71"/>
      <c r="DEO71" s="71"/>
      <c r="DEP71" s="71"/>
      <c r="DEQ71" s="71"/>
      <c r="DER71" s="71"/>
      <c r="DES71" s="71"/>
      <c r="DET71" s="71"/>
      <c r="DEU71" s="71"/>
      <c r="DEV71" s="71"/>
      <c r="DEW71" s="71"/>
      <c r="DEX71" s="71"/>
      <c r="DEY71" s="71"/>
      <c r="DEZ71" s="71"/>
      <c r="DFA71" s="71"/>
      <c r="DFB71" s="71"/>
      <c r="DFC71" s="71"/>
      <c r="DFD71" s="71"/>
      <c r="DFE71" s="71"/>
      <c r="DFF71" s="71"/>
      <c r="DFG71" s="71"/>
      <c r="DFH71" s="71"/>
      <c r="DFI71" s="71"/>
      <c r="DFJ71" s="71"/>
      <c r="DFK71" s="71"/>
      <c r="DFL71" s="71"/>
      <c r="DFM71" s="71"/>
      <c r="DFN71" s="71"/>
      <c r="DFO71" s="71"/>
      <c r="DFP71" s="71"/>
      <c r="DFQ71" s="71"/>
      <c r="DFR71" s="71"/>
      <c r="DFS71" s="71"/>
      <c r="DFT71" s="71"/>
      <c r="DFU71" s="71"/>
      <c r="DFV71" s="71"/>
      <c r="DFW71" s="71"/>
      <c r="DFX71" s="71"/>
      <c r="DFY71" s="71"/>
      <c r="DFZ71" s="71"/>
      <c r="DGA71" s="71"/>
      <c r="DGB71" s="71"/>
      <c r="DGC71" s="71"/>
      <c r="DGD71" s="71"/>
      <c r="DGE71" s="71"/>
      <c r="DGF71" s="71"/>
      <c r="DGG71" s="71"/>
      <c r="DGH71" s="71"/>
      <c r="DGI71" s="71"/>
      <c r="DGJ71" s="71"/>
      <c r="DGK71" s="71"/>
      <c r="DGL71" s="71"/>
      <c r="DGM71" s="71"/>
      <c r="DGN71" s="71"/>
      <c r="DGO71" s="71"/>
      <c r="DGP71" s="71"/>
      <c r="DGQ71" s="71"/>
      <c r="DGR71" s="71"/>
      <c r="DGS71" s="71"/>
      <c r="DGT71" s="71"/>
      <c r="DGU71" s="71"/>
      <c r="DGV71" s="71"/>
      <c r="DGW71" s="71"/>
      <c r="DGX71" s="71"/>
      <c r="DGY71" s="71"/>
      <c r="DGZ71" s="71"/>
      <c r="DHA71" s="71"/>
      <c r="DHB71" s="71"/>
      <c r="DHC71" s="71"/>
      <c r="DHD71" s="71"/>
      <c r="DHE71" s="71"/>
      <c r="DHF71" s="71"/>
      <c r="DHG71" s="71"/>
      <c r="DHH71" s="71"/>
      <c r="DHI71" s="71"/>
      <c r="DHJ71" s="71"/>
      <c r="DHK71" s="71"/>
      <c r="DHL71" s="71"/>
      <c r="DHM71" s="71"/>
      <c r="DHN71" s="71"/>
      <c r="DHO71" s="71"/>
      <c r="DHP71" s="71"/>
      <c r="DHQ71" s="71"/>
      <c r="DHR71" s="71"/>
      <c r="DHS71" s="71"/>
      <c r="DHT71" s="71"/>
      <c r="DHU71" s="71"/>
      <c r="DHV71" s="71"/>
      <c r="DHW71" s="71"/>
      <c r="DHX71" s="71"/>
      <c r="DHY71" s="71"/>
      <c r="DHZ71" s="71"/>
      <c r="DIA71" s="71"/>
      <c r="DIB71" s="71"/>
      <c r="DIC71" s="71"/>
      <c r="DID71" s="71"/>
      <c r="DIE71" s="71"/>
      <c r="DIF71" s="71"/>
      <c r="DIG71" s="71"/>
      <c r="DIH71" s="71"/>
      <c r="DII71" s="71"/>
      <c r="DIJ71" s="71"/>
      <c r="DIK71" s="71"/>
      <c r="DIL71" s="71"/>
      <c r="DIM71" s="71"/>
      <c r="DIN71" s="71"/>
      <c r="DIO71" s="71"/>
      <c r="DIP71" s="71"/>
      <c r="DIQ71" s="71"/>
      <c r="DIR71" s="71"/>
      <c r="DIS71" s="71"/>
      <c r="DIT71" s="71"/>
      <c r="DIU71" s="71"/>
      <c r="DIV71" s="71"/>
      <c r="DIW71" s="71"/>
      <c r="DIX71" s="71"/>
      <c r="DIY71" s="71"/>
      <c r="DIZ71" s="71"/>
      <c r="DJA71" s="71"/>
      <c r="DJB71" s="71"/>
      <c r="DJC71" s="71"/>
      <c r="DJD71" s="71"/>
      <c r="DJE71" s="71"/>
      <c r="DJF71" s="71"/>
      <c r="DJG71" s="71"/>
      <c r="DJH71" s="71"/>
      <c r="DJI71" s="71"/>
      <c r="DJJ71" s="71"/>
      <c r="DJK71" s="71"/>
      <c r="DJL71" s="71"/>
      <c r="DJM71" s="71"/>
      <c r="DJN71" s="71"/>
      <c r="DJO71" s="71"/>
      <c r="DJP71" s="71"/>
      <c r="DJQ71" s="71"/>
      <c r="DJR71" s="71"/>
      <c r="DJS71" s="71"/>
      <c r="DJT71" s="71"/>
      <c r="DJU71" s="71"/>
      <c r="DJV71" s="71"/>
      <c r="DJW71" s="71"/>
      <c r="DJX71" s="71"/>
      <c r="DJY71" s="71"/>
      <c r="DJZ71" s="71"/>
      <c r="DKA71" s="71"/>
      <c r="DKB71" s="71"/>
      <c r="DKC71" s="71"/>
      <c r="DKD71" s="71"/>
      <c r="DKE71" s="71"/>
      <c r="DKF71" s="71"/>
      <c r="DKG71" s="71"/>
      <c r="DKH71" s="71"/>
      <c r="DKI71" s="71"/>
      <c r="DKJ71" s="71"/>
      <c r="DKK71" s="71"/>
      <c r="DKL71" s="71"/>
      <c r="DKM71" s="71"/>
      <c r="DKN71" s="71"/>
      <c r="DKO71" s="71"/>
      <c r="DKP71" s="71"/>
      <c r="DKQ71" s="71"/>
      <c r="DKR71" s="71"/>
      <c r="DKS71" s="71"/>
      <c r="DKT71" s="71"/>
      <c r="DKU71" s="71"/>
      <c r="DKV71" s="71"/>
      <c r="DKW71" s="71"/>
      <c r="DKX71" s="71"/>
      <c r="DKY71" s="71"/>
      <c r="DKZ71" s="71"/>
      <c r="DLA71" s="71"/>
      <c r="DLB71" s="71"/>
      <c r="DLC71" s="71"/>
      <c r="DLD71" s="71"/>
      <c r="DLE71" s="71"/>
      <c r="DLF71" s="71"/>
      <c r="DLG71" s="71"/>
      <c r="DLH71" s="71"/>
      <c r="DLI71" s="71"/>
      <c r="DLJ71" s="71"/>
      <c r="DLK71" s="71"/>
      <c r="DLL71" s="71"/>
      <c r="DLM71" s="71"/>
      <c r="DLN71" s="71"/>
      <c r="DLO71" s="71"/>
      <c r="DLP71" s="71"/>
      <c r="DLQ71" s="71"/>
      <c r="DLR71" s="71"/>
      <c r="DLS71" s="71"/>
      <c r="DLT71" s="71"/>
      <c r="DLU71" s="71"/>
      <c r="DLV71" s="71"/>
      <c r="DLW71" s="71"/>
      <c r="DLX71" s="71"/>
      <c r="DLY71" s="71"/>
      <c r="DLZ71" s="71"/>
      <c r="DMA71" s="71"/>
      <c r="DMB71" s="71"/>
      <c r="DMC71" s="71"/>
      <c r="DMD71" s="71"/>
      <c r="DME71" s="71"/>
      <c r="DMF71" s="71"/>
      <c r="DMG71" s="71"/>
      <c r="DMH71" s="71"/>
      <c r="DMI71" s="71"/>
      <c r="DMJ71" s="71"/>
      <c r="DMK71" s="71"/>
      <c r="DML71" s="71"/>
      <c r="DMM71" s="71"/>
      <c r="DMN71" s="71"/>
      <c r="DMO71" s="71"/>
      <c r="DMP71" s="71"/>
      <c r="DMQ71" s="71"/>
      <c r="DMR71" s="71"/>
      <c r="DMS71" s="71"/>
      <c r="DMT71" s="71"/>
      <c r="DMU71" s="71"/>
      <c r="DMV71" s="71"/>
      <c r="DMW71" s="71"/>
      <c r="DMX71" s="71"/>
      <c r="DMY71" s="71"/>
      <c r="DMZ71" s="71"/>
      <c r="DNA71" s="71"/>
      <c r="DNB71" s="71"/>
      <c r="DNC71" s="71"/>
      <c r="DND71" s="71"/>
      <c r="DNE71" s="71"/>
      <c r="DNF71" s="71"/>
      <c r="DNG71" s="71"/>
      <c r="DNH71" s="71"/>
      <c r="DNI71" s="71"/>
      <c r="DNJ71" s="71"/>
      <c r="DNK71" s="71"/>
      <c r="DNL71" s="71"/>
      <c r="DNM71" s="71"/>
      <c r="DNN71" s="71"/>
      <c r="DNO71" s="71"/>
      <c r="DNP71" s="71"/>
      <c r="DNQ71" s="71"/>
      <c r="DNR71" s="71"/>
      <c r="DNS71" s="71"/>
      <c r="DNT71" s="71"/>
      <c r="DNU71" s="71"/>
      <c r="DNV71" s="71"/>
      <c r="DNW71" s="71"/>
      <c r="DNX71" s="71"/>
      <c r="DNY71" s="71"/>
      <c r="DNZ71" s="71"/>
      <c r="DOA71" s="71"/>
      <c r="DOB71" s="71"/>
      <c r="DOC71" s="71"/>
      <c r="DOD71" s="71"/>
      <c r="DOE71" s="71"/>
      <c r="DOF71" s="71"/>
      <c r="DOG71" s="71"/>
      <c r="DOH71" s="71"/>
      <c r="DOI71" s="71"/>
      <c r="DOJ71" s="71"/>
      <c r="DOK71" s="71"/>
      <c r="DOL71" s="71"/>
      <c r="DOM71" s="71"/>
      <c r="DON71" s="71"/>
      <c r="DOO71" s="71"/>
      <c r="DOP71" s="71"/>
      <c r="DOQ71" s="71"/>
      <c r="DOR71" s="71"/>
      <c r="DOS71" s="71"/>
      <c r="DOT71" s="71"/>
      <c r="DOU71" s="71"/>
      <c r="DOV71" s="71"/>
      <c r="DOW71" s="71"/>
      <c r="DOX71" s="71"/>
      <c r="DOY71" s="71"/>
      <c r="DOZ71" s="71"/>
      <c r="DPA71" s="71"/>
      <c r="DPB71" s="71"/>
      <c r="DPC71" s="71"/>
      <c r="DPD71" s="71"/>
      <c r="DPE71" s="71"/>
      <c r="DPF71" s="71"/>
      <c r="DPG71" s="71"/>
      <c r="DPH71" s="71"/>
      <c r="DPI71" s="71"/>
      <c r="DPJ71" s="71"/>
      <c r="DPK71" s="71"/>
      <c r="DPL71" s="71"/>
      <c r="DPM71" s="71"/>
      <c r="DPN71" s="71"/>
      <c r="DPO71" s="71"/>
      <c r="DPP71" s="71"/>
      <c r="DPQ71" s="71"/>
      <c r="DPR71" s="71"/>
      <c r="DPS71" s="71"/>
      <c r="DPT71" s="71"/>
      <c r="DPU71" s="71"/>
      <c r="DPV71" s="71"/>
      <c r="DPW71" s="71"/>
      <c r="DPX71" s="71"/>
      <c r="DPY71" s="71"/>
      <c r="DPZ71" s="71"/>
      <c r="DQA71" s="71"/>
      <c r="DQB71" s="71"/>
      <c r="DQC71" s="71"/>
      <c r="DQD71" s="71"/>
      <c r="DQE71" s="71"/>
      <c r="DQF71" s="71"/>
      <c r="DQG71" s="71"/>
      <c r="DQH71" s="71"/>
      <c r="DQI71" s="71"/>
      <c r="DQJ71" s="71"/>
      <c r="DQK71" s="71"/>
      <c r="DQL71" s="71"/>
      <c r="DQM71" s="71"/>
      <c r="DQN71" s="71"/>
      <c r="DQO71" s="71"/>
      <c r="DQP71" s="71"/>
      <c r="DQQ71" s="71"/>
      <c r="DQR71" s="71"/>
      <c r="DQS71" s="71"/>
      <c r="DQT71" s="71"/>
      <c r="DQU71" s="71"/>
      <c r="DQV71" s="71"/>
      <c r="DQW71" s="71"/>
      <c r="DQX71" s="71"/>
      <c r="DQY71" s="71"/>
      <c r="DQZ71" s="71"/>
      <c r="DRA71" s="71"/>
      <c r="DRB71" s="71"/>
      <c r="DRC71" s="71"/>
      <c r="DRD71" s="71"/>
      <c r="DRE71" s="71"/>
      <c r="DRF71" s="71"/>
      <c r="DRG71" s="71"/>
      <c r="DRH71" s="71"/>
      <c r="DRI71" s="71"/>
      <c r="DRJ71" s="71"/>
      <c r="DRK71" s="71"/>
      <c r="DRL71" s="71"/>
      <c r="DRM71" s="71"/>
      <c r="DRN71" s="71"/>
      <c r="DRO71" s="71"/>
      <c r="DRP71" s="71"/>
      <c r="DRQ71" s="71"/>
      <c r="DRR71" s="71"/>
      <c r="DRS71" s="71"/>
      <c r="DRT71" s="71"/>
      <c r="DRU71" s="71"/>
      <c r="DRV71" s="71"/>
      <c r="DRW71" s="71"/>
      <c r="DRX71" s="71"/>
      <c r="DRY71" s="71"/>
      <c r="DRZ71" s="71"/>
      <c r="DSA71" s="71"/>
      <c r="DSB71" s="71"/>
      <c r="DSC71" s="71"/>
      <c r="DSD71" s="71"/>
      <c r="DSE71" s="71"/>
      <c r="DSF71" s="71"/>
      <c r="DSG71" s="71"/>
      <c r="DSH71" s="71"/>
      <c r="DSI71" s="71"/>
      <c r="DSJ71" s="71"/>
      <c r="DSK71" s="71"/>
      <c r="DSL71" s="71"/>
      <c r="DSM71" s="71"/>
      <c r="DSN71" s="71"/>
      <c r="DSO71" s="71"/>
      <c r="DSP71" s="71"/>
      <c r="DSQ71" s="71"/>
      <c r="DSR71" s="71"/>
      <c r="DSS71" s="71"/>
      <c r="DST71" s="71"/>
      <c r="DSU71" s="71"/>
      <c r="DSV71" s="71"/>
      <c r="DSW71" s="71"/>
      <c r="DSX71" s="71"/>
      <c r="DSY71" s="71"/>
      <c r="DSZ71" s="71"/>
      <c r="DTA71" s="71"/>
      <c r="DTB71" s="71"/>
      <c r="DTC71" s="71"/>
      <c r="DTD71" s="71"/>
      <c r="DTE71" s="71"/>
      <c r="DTF71" s="71"/>
      <c r="DTG71" s="71"/>
      <c r="DTH71" s="71"/>
      <c r="DTI71" s="71"/>
      <c r="DTJ71" s="71"/>
      <c r="DTK71" s="71"/>
      <c r="DTL71" s="71"/>
      <c r="DTM71" s="71"/>
      <c r="DTN71" s="71"/>
      <c r="DTO71" s="71"/>
      <c r="DTP71" s="71"/>
      <c r="DTQ71" s="71"/>
      <c r="DTR71" s="71"/>
      <c r="DTS71" s="71"/>
      <c r="DTT71" s="71"/>
      <c r="DTU71" s="71"/>
      <c r="DTV71" s="71"/>
      <c r="DTW71" s="71"/>
      <c r="DTX71" s="71"/>
      <c r="DTY71" s="71"/>
      <c r="DTZ71" s="71"/>
      <c r="DUA71" s="71"/>
      <c r="DUB71" s="71"/>
      <c r="DUC71" s="71"/>
      <c r="DUD71" s="71"/>
      <c r="DUE71" s="71"/>
      <c r="DUF71" s="71"/>
      <c r="DUG71" s="71"/>
      <c r="DUH71" s="71"/>
      <c r="DUI71" s="71"/>
      <c r="DUJ71" s="71"/>
      <c r="DUK71" s="71"/>
      <c r="DUL71" s="71"/>
      <c r="DUM71" s="71"/>
      <c r="DUN71" s="71"/>
      <c r="DUO71" s="71"/>
      <c r="DUP71" s="71"/>
      <c r="DUQ71" s="71"/>
      <c r="DUR71" s="71"/>
      <c r="DUS71" s="71"/>
      <c r="DUT71" s="71"/>
      <c r="DUU71" s="71"/>
      <c r="DUV71" s="71"/>
      <c r="DUW71" s="71"/>
      <c r="DUX71" s="71"/>
      <c r="DUY71" s="71"/>
      <c r="DUZ71" s="71"/>
      <c r="DVA71" s="71"/>
      <c r="DVB71" s="71"/>
      <c r="DVC71" s="71"/>
      <c r="DVD71" s="71"/>
      <c r="DVE71" s="71"/>
      <c r="DVF71" s="71"/>
      <c r="DVG71" s="71"/>
      <c r="DVH71" s="71"/>
      <c r="DVI71" s="71"/>
      <c r="DVJ71" s="71"/>
      <c r="DVK71" s="71"/>
      <c r="DVL71" s="71"/>
      <c r="DVM71" s="71"/>
      <c r="DVN71" s="71"/>
      <c r="DVO71" s="71"/>
      <c r="DVP71" s="71"/>
      <c r="DVQ71" s="71"/>
      <c r="DVR71" s="71"/>
      <c r="DVS71" s="71"/>
      <c r="DVT71" s="71"/>
      <c r="DVU71" s="71"/>
      <c r="DVV71" s="71"/>
      <c r="DVW71" s="71"/>
      <c r="DVX71" s="71"/>
      <c r="DVY71" s="71"/>
      <c r="DVZ71" s="71"/>
      <c r="DWA71" s="71"/>
      <c r="DWB71" s="71"/>
      <c r="DWC71" s="71"/>
      <c r="DWD71" s="71"/>
      <c r="DWE71" s="71"/>
      <c r="DWF71" s="71"/>
      <c r="DWG71" s="71"/>
      <c r="DWH71" s="71"/>
      <c r="DWI71" s="71"/>
      <c r="DWJ71" s="71"/>
      <c r="DWK71" s="71"/>
      <c r="DWL71" s="71"/>
      <c r="DWM71" s="71"/>
      <c r="DWN71" s="71"/>
      <c r="DWO71" s="71"/>
      <c r="DWP71" s="71"/>
      <c r="DWQ71" s="71"/>
      <c r="DWR71" s="71"/>
      <c r="DWS71" s="71"/>
      <c r="DWT71" s="71"/>
      <c r="DWU71" s="71"/>
      <c r="DWV71" s="71"/>
      <c r="DWW71" s="71"/>
      <c r="DWX71" s="71"/>
      <c r="DWY71" s="71"/>
      <c r="DWZ71" s="71"/>
      <c r="DXA71" s="71"/>
      <c r="DXB71" s="71"/>
      <c r="DXC71" s="71"/>
      <c r="DXD71" s="71"/>
      <c r="DXE71" s="71"/>
      <c r="DXF71" s="71"/>
      <c r="DXG71" s="71"/>
      <c r="DXH71" s="71"/>
      <c r="DXI71" s="71"/>
      <c r="DXJ71" s="71"/>
      <c r="DXK71" s="71"/>
      <c r="DXL71" s="71"/>
      <c r="DXM71" s="71"/>
      <c r="DXN71" s="71"/>
      <c r="DXO71" s="71"/>
      <c r="DXP71" s="71"/>
      <c r="DXQ71" s="71"/>
      <c r="DXR71" s="71"/>
      <c r="DXS71" s="71"/>
      <c r="DXT71" s="71"/>
      <c r="DXU71" s="71"/>
      <c r="DXV71" s="71"/>
      <c r="DXW71" s="71"/>
      <c r="DXX71" s="71"/>
      <c r="DXY71" s="71"/>
      <c r="DXZ71" s="71"/>
      <c r="DYA71" s="71"/>
      <c r="DYB71" s="71"/>
      <c r="DYC71" s="71"/>
      <c r="DYD71" s="71"/>
      <c r="DYE71" s="71"/>
      <c r="DYF71" s="71"/>
      <c r="DYG71" s="71"/>
      <c r="DYH71" s="71"/>
      <c r="DYI71" s="71"/>
      <c r="DYJ71" s="71"/>
      <c r="DYK71" s="71"/>
      <c r="DYL71" s="71"/>
      <c r="DYM71" s="71"/>
      <c r="DYN71" s="71"/>
      <c r="DYO71" s="71"/>
      <c r="DYP71" s="71"/>
      <c r="DYQ71" s="71"/>
      <c r="DYR71" s="71"/>
      <c r="DYS71" s="71"/>
      <c r="DYT71" s="71"/>
      <c r="DYU71" s="71"/>
      <c r="DYV71" s="71"/>
      <c r="DYW71" s="71"/>
      <c r="DYX71" s="71"/>
      <c r="DYY71" s="71"/>
      <c r="DYZ71" s="71"/>
      <c r="DZA71" s="71"/>
      <c r="DZB71" s="71"/>
      <c r="DZC71" s="71"/>
      <c r="DZD71" s="71"/>
      <c r="DZE71" s="71"/>
      <c r="DZF71" s="71"/>
      <c r="DZG71" s="71"/>
      <c r="DZH71" s="71"/>
      <c r="DZI71" s="71"/>
      <c r="DZJ71" s="71"/>
      <c r="DZK71" s="71"/>
      <c r="DZL71" s="71"/>
      <c r="DZM71" s="71"/>
      <c r="DZN71" s="71"/>
      <c r="DZO71" s="71"/>
      <c r="DZP71" s="71"/>
      <c r="DZQ71" s="71"/>
      <c r="DZR71" s="71"/>
      <c r="DZS71" s="71"/>
      <c r="DZT71" s="71"/>
      <c r="DZU71" s="71"/>
      <c r="DZV71" s="71"/>
      <c r="DZW71" s="71"/>
      <c r="DZX71" s="71"/>
      <c r="DZY71" s="71"/>
      <c r="DZZ71" s="71"/>
      <c r="EAA71" s="71"/>
      <c r="EAB71" s="71"/>
      <c r="EAC71" s="71"/>
      <c r="EAD71" s="71"/>
      <c r="EAE71" s="71"/>
      <c r="EAF71" s="71"/>
      <c r="EAG71" s="71"/>
      <c r="EAH71" s="71"/>
      <c r="EAI71" s="71"/>
      <c r="EAJ71" s="71"/>
      <c r="EAK71" s="71"/>
      <c r="EAL71" s="71"/>
      <c r="EAM71" s="71"/>
      <c r="EAN71" s="71"/>
      <c r="EAO71" s="71"/>
      <c r="EAP71" s="71"/>
      <c r="EAQ71" s="71"/>
      <c r="EAR71" s="71"/>
      <c r="EAS71" s="71"/>
      <c r="EAT71" s="71"/>
      <c r="EAU71" s="71"/>
      <c r="EAV71" s="71"/>
      <c r="EAW71" s="71"/>
      <c r="EAX71" s="71"/>
      <c r="EAY71" s="71"/>
      <c r="EAZ71" s="71"/>
      <c r="EBA71" s="71"/>
      <c r="EBB71" s="71"/>
      <c r="EBC71" s="71"/>
      <c r="EBD71" s="71"/>
      <c r="EBE71" s="71"/>
      <c r="EBF71" s="71"/>
      <c r="EBG71" s="71"/>
      <c r="EBH71" s="71"/>
      <c r="EBI71" s="71"/>
      <c r="EBJ71" s="71"/>
      <c r="EBK71" s="71"/>
      <c r="EBL71" s="71"/>
      <c r="EBM71" s="71"/>
      <c r="EBN71" s="71"/>
      <c r="EBO71" s="71"/>
      <c r="EBP71" s="71"/>
      <c r="EBQ71" s="71"/>
      <c r="EBR71" s="71"/>
      <c r="EBS71" s="71"/>
      <c r="EBT71" s="71"/>
      <c r="EBU71" s="71"/>
      <c r="EBV71" s="71"/>
      <c r="EBW71" s="71"/>
      <c r="EBX71" s="71"/>
      <c r="EBY71" s="71"/>
      <c r="EBZ71" s="71"/>
      <c r="ECA71" s="71"/>
      <c r="ECB71" s="71"/>
      <c r="ECC71" s="71"/>
      <c r="ECD71" s="71"/>
      <c r="ECE71" s="71"/>
      <c r="ECF71" s="71"/>
      <c r="ECG71" s="71"/>
      <c r="ECH71" s="71"/>
      <c r="ECI71" s="71"/>
      <c r="ECJ71" s="71"/>
      <c r="ECK71" s="71"/>
      <c r="ECL71" s="71"/>
      <c r="ECM71" s="71"/>
      <c r="ECN71" s="71"/>
      <c r="ECO71" s="71"/>
      <c r="ECP71" s="71"/>
      <c r="ECQ71" s="71"/>
      <c r="ECR71" s="71"/>
      <c r="ECS71" s="71"/>
      <c r="ECT71" s="71"/>
      <c r="ECU71" s="71"/>
      <c r="ECV71" s="71"/>
      <c r="ECW71" s="71"/>
      <c r="ECX71" s="71"/>
      <c r="ECY71" s="71"/>
      <c r="ECZ71" s="71"/>
      <c r="EDA71" s="71"/>
      <c r="EDB71" s="71"/>
      <c r="EDC71" s="71"/>
      <c r="EDD71" s="71"/>
      <c r="EDE71" s="71"/>
      <c r="EDF71" s="71"/>
      <c r="EDG71" s="71"/>
      <c r="EDH71" s="71"/>
      <c r="EDI71" s="71"/>
      <c r="EDJ71" s="71"/>
      <c r="EDK71" s="71"/>
      <c r="EDL71" s="71"/>
      <c r="EDM71" s="71"/>
      <c r="EDN71" s="71"/>
      <c r="EDO71" s="71"/>
      <c r="EDP71" s="71"/>
      <c r="EDQ71" s="71"/>
      <c r="EDR71" s="71"/>
      <c r="EDS71" s="71"/>
      <c r="EDT71" s="71"/>
      <c r="EDU71" s="71"/>
      <c r="EDV71" s="71"/>
      <c r="EDW71" s="71"/>
      <c r="EDX71" s="71"/>
      <c r="EDY71" s="71"/>
      <c r="EDZ71" s="71"/>
      <c r="EEA71" s="71"/>
      <c r="EEB71" s="71"/>
      <c r="EEC71" s="71"/>
      <c r="EED71" s="71"/>
      <c r="EEE71" s="71"/>
      <c r="EEF71" s="71"/>
      <c r="EEG71" s="71"/>
      <c r="EEH71" s="71"/>
      <c r="EEI71" s="71"/>
      <c r="EEJ71" s="71"/>
      <c r="EEK71" s="71"/>
      <c r="EEL71" s="71"/>
      <c r="EEM71" s="71"/>
      <c r="EEN71" s="71"/>
      <c r="EEO71" s="71"/>
      <c r="EEP71" s="71"/>
      <c r="EEQ71" s="71"/>
      <c r="EER71" s="71"/>
      <c r="EES71" s="71"/>
      <c r="EET71" s="71"/>
      <c r="EEU71" s="71"/>
      <c r="EEV71" s="71"/>
      <c r="EEW71" s="71"/>
      <c r="EEX71" s="71"/>
      <c r="EEY71" s="71"/>
      <c r="EEZ71" s="71"/>
      <c r="EFA71" s="71"/>
      <c r="EFB71" s="71"/>
      <c r="EFC71" s="71"/>
      <c r="EFD71" s="71"/>
      <c r="EFE71" s="71"/>
      <c r="EFF71" s="71"/>
      <c r="EFG71" s="71"/>
      <c r="EFH71" s="71"/>
      <c r="EFI71" s="71"/>
      <c r="EFJ71" s="71"/>
      <c r="EFK71" s="71"/>
      <c r="EFL71" s="71"/>
      <c r="EFM71" s="71"/>
      <c r="EFN71" s="71"/>
      <c r="EFO71" s="71"/>
      <c r="EFP71" s="71"/>
      <c r="EFQ71" s="71"/>
      <c r="EFR71" s="71"/>
      <c r="EFS71" s="71"/>
      <c r="EFT71" s="71"/>
      <c r="EFU71" s="71"/>
      <c r="EFV71" s="71"/>
      <c r="EFW71" s="71"/>
      <c r="EFX71" s="71"/>
      <c r="EFY71" s="71"/>
      <c r="EFZ71" s="71"/>
      <c r="EGA71" s="71"/>
      <c r="EGB71" s="71"/>
      <c r="EGC71" s="71"/>
      <c r="EGD71" s="71"/>
      <c r="EGE71" s="71"/>
      <c r="EGF71" s="71"/>
      <c r="EGG71" s="71"/>
      <c r="EGH71" s="71"/>
      <c r="EGI71" s="71"/>
      <c r="EGJ71" s="71"/>
      <c r="EGK71" s="71"/>
      <c r="EGL71" s="71"/>
      <c r="EGM71" s="71"/>
      <c r="EGN71" s="71"/>
      <c r="EGO71" s="71"/>
      <c r="EGP71" s="71"/>
      <c r="EGQ71" s="71"/>
      <c r="EGR71" s="71"/>
      <c r="EGS71" s="71"/>
      <c r="EGT71" s="71"/>
      <c r="EGU71" s="71"/>
      <c r="EGV71" s="71"/>
      <c r="EGW71" s="71"/>
      <c r="EGX71" s="71"/>
      <c r="EGY71" s="71"/>
      <c r="EGZ71" s="71"/>
      <c r="EHA71" s="71"/>
      <c r="EHB71" s="71"/>
      <c r="EHC71" s="71"/>
      <c r="EHD71" s="71"/>
      <c r="EHE71" s="71"/>
      <c r="EHF71" s="71"/>
      <c r="EHG71" s="71"/>
      <c r="EHH71" s="71"/>
      <c r="EHI71" s="71"/>
      <c r="EHJ71" s="71"/>
      <c r="EHK71" s="71"/>
      <c r="EHL71" s="71"/>
      <c r="EHM71" s="71"/>
      <c r="EHN71" s="71"/>
      <c r="EHO71" s="71"/>
      <c r="EHP71" s="71"/>
      <c r="EHQ71" s="71"/>
      <c r="EHR71" s="71"/>
      <c r="EHS71" s="71"/>
      <c r="EHT71" s="71"/>
      <c r="EHU71" s="71"/>
      <c r="EHV71" s="71"/>
      <c r="EHW71" s="71"/>
      <c r="EHX71" s="71"/>
      <c r="EHY71" s="71"/>
      <c r="EHZ71" s="71"/>
      <c r="EIA71" s="71"/>
      <c r="EIB71" s="71"/>
      <c r="EIC71" s="71"/>
      <c r="EID71" s="71"/>
      <c r="EIE71" s="71"/>
      <c r="EIF71" s="71"/>
      <c r="EIG71" s="71"/>
      <c r="EIH71" s="71"/>
      <c r="EII71" s="71"/>
      <c r="EIJ71" s="71"/>
      <c r="EIK71" s="71"/>
      <c r="EIL71" s="71"/>
      <c r="EIM71" s="71"/>
      <c r="EIN71" s="71"/>
      <c r="EIO71" s="71"/>
      <c r="EIP71" s="71"/>
      <c r="EIQ71" s="71"/>
      <c r="EIR71" s="71"/>
      <c r="EIS71" s="71"/>
      <c r="EIT71" s="71"/>
      <c r="EIU71" s="71"/>
      <c r="EIV71" s="71"/>
      <c r="EIW71" s="71"/>
      <c r="EIX71" s="71"/>
      <c r="EIY71" s="71"/>
      <c r="EIZ71" s="71"/>
      <c r="EJA71" s="71"/>
      <c r="EJB71" s="71"/>
      <c r="EJC71" s="71"/>
      <c r="EJD71" s="71"/>
      <c r="EJE71" s="71"/>
      <c r="EJF71" s="71"/>
      <c r="EJG71" s="71"/>
      <c r="EJH71" s="71"/>
      <c r="EJI71" s="71"/>
      <c r="EJJ71" s="71"/>
      <c r="EJK71" s="71"/>
      <c r="EJL71" s="71"/>
      <c r="EJM71" s="71"/>
      <c r="EJN71" s="71"/>
      <c r="EJO71" s="71"/>
      <c r="EJP71" s="71"/>
      <c r="EJQ71" s="71"/>
      <c r="EJR71" s="71"/>
      <c r="EJS71" s="71"/>
      <c r="EJT71" s="71"/>
      <c r="EJU71" s="71"/>
      <c r="EJV71" s="71"/>
      <c r="EJW71" s="71"/>
      <c r="EJX71" s="71"/>
      <c r="EJY71" s="71"/>
      <c r="EJZ71" s="71"/>
      <c r="EKA71" s="71"/>
      <c r="EKB71" s="71"/>
      <c r="EKC71" s="71"/>
      <c r="EKD71" s="71"/>
      <c r="EKE71" s="71"/>
      <c r="EKF71" s="71"/>
      <c r="EKG71" s="71"/>
      <c r="EKH71" s="71"/>
      <c r="EKI71" s="71"/>
      <c r="EKJ71" s="71"/>
      <c r="EKK71" s="71"/>
      <c r="EKL71" s="71"/>
      <c r="EKM71" s="71"/>
      <c r="EKN71" s="71"/>
      <c r="EKO71" s="71"/>
      <c r="EKP71" s="71"/>
      <c r="EKQ71" s="71"/>
      <c r="EKR71" s="71"/>
      <c r="EKS71" s="71"/>
      <c r="EKT71" s="71"/>
      <c r="EKU71" s="71"/>
      <c r="EKV71" s="71"/>
      <c r="EKW71" s="71"/>
      <c r="EKX71" s="71"/>
      <c r="EKY71" s="71"/>
      <c r="EKZ71" s="71"/>
      <c r="ELA71" s="71"/>
      <c r="ELB71" s="71"/>
      <c r="ELC71" s="71"/>
      <c r="ELD71" s="71"/>
      <c r="ELE71" s="71"/>
      <c r="ELF71" s="71"/>
      <c r="ELG71" s="71"/>
      <c r="ELH71" s="71"/>
      <c r="ELI71" s="71"/>
      <c r="ELJ71" s="71"/>
      <c r="ELK71" s="71"/>
      <c r="ELL71" s="71"/>
      <c r="ELM71" s="71"/>
      <c r="ELN71" s="71"/>
      <c r="ELO71" s="71"/>
      <c r="ELP71" s="71"/>
      <c r="ELQ71" s="71"/>
      <c r="ELR71" s="71"/>
      <c r="ELS71" s="71"/>
      <c r="ELT71" s="71"/>
      <c r="ELU71" s="71"/>
      <c r="ELV71" s="71"/>
      <c r="ELW71" s="71"/>
      <c r="ELX71" s="71"/>
      <c r="ELY71" s="71"/>
      <c r="ELZ71" s="71"/>
      <c r="EMA71" s="71"/>
      <c r="EMB71" s="71"/>
      <c r="EMC71" s="71"/>
      <c r="EMD71" s="71"/>
      <c r="EME71" s="71"/>
      <c r="EMF71" s="71"/>
      <c r="EMG71" s="71"/>
      <c r="EMH71" s="71"/>
      <c r="EMI71" s="71"/>
      <c r="EMJ71" s="71"/>
      <c r="EMK71" s="71"/>
      <c r="EML71" s="71"/>
      <c r="EMM71" s="71"/>
      <c r="EMN71" s="71"/>
      <c r="EMO71" s="71"/>
      <c r="EMP71" s="71"/>
      <c r="EMQ71" s="71"/>
      <c r="EMR71" s="71"/>
      <c r="EMS71" s="71"/>
      <c r="EMT71" s="71"/>
      <c r="EMU71" s="71"/>
      <c r="EMV71" s="71"/>
      <c r="EMW71" s="71"/>
      <c r="EMX71" s="71"/>
      <c r="EMY71" s="71"/>
      <c r="EMZ71" s="71"/>
      <c r="ENA71" s="71"/>
      <c r="ENB71" s="71"/>
      <c r="ENC71" s="71"/>
      <c r="END71" s="71"/>
      <c r="ENE71" s="71"/>
      <c r="ENF71" s="71"/>
      <c r="ENG71" s="71"/>
      <c r="ENH71" s="71"/>
      <c r="ENI71" s="71"/>
      <c r="ENJ71" s="71"/>
      <c r="ENK71" s="71"/>
      <c r="ENL71" s="71"/>
      <c r="ENM71" s="71"/>
      <c r="ENN71" s="71"/>
      <c r="ENO71" s="71"/>
      <c r="ENP71" s="71"/>
      <c r="ENQ71" s="71"/>
      <c r="ENR71" s="71"/>
      <c r="ENS71" s="71"/>
      <c r="ENT71" s="71"/>
      <c r="ENU71" s="71"/>
      <c r="ENV71" s="71"/>
      <c r="ENW71" s="71"/>
      <c r="ENX71" s="71"/>
      <c r="ENY71" s="71"/>
      <c r="ENZ71" s="71"/>
      <c r="EOA71" s="71"/>
      <c r="EOB71" s="71"/>
      <c r="EOC71" s="71"/>
      <c r="EOD71" s="71"/>
      <c r="EOE71" s="71"/>
      <c r="EOF71" s="71"/>
      <c r="EOG71" s="71"/>
      <c r="EOH71" s="71"/>
      <c r="EOI71" s="71"/>
      <c r="EOJ71" s="71"/>
      <c r="EOK71" s="71"/>
      <c r="EOL71" s="71"/>
      <c r="EOM71" s="71"/>
      <c r="EON71" s="71"/>
      <c r="EOO71" s="71"/>
      <c r="EOP71" s="71"/>
      <c r="EOQ71" s="71"/>
      <c r="EOR71" s="71"/>
      <c r="EOS71" s="71"/>
      <c r="EOT71" s="71"/>
      <c r="EOU71" s="71"/>
      <c r="EOV71" s="71"/>
      <c r="EOW71" s="71"/>
      <c r="EOX71" s="71"/>
      <c r="EOY71" s="71"/>
      <c r="EOZ71" s="71"/>
      <c r="EPA71" s="71"/>
      <c r="EPB71" s="71"/>
      <c r="EPC71" s="71"/>
      <c r="EPD71" s="71"/>
      <c r="EPE71" s="71"/>
      <c r="EPF71" s="71"/>
      <c r="EPG71" s="71"/>
      <c r="EPH71" s="71"/>
      <c r="EPI71" s="71"/>
      <c r="EPJ71" s="71"/>
      <c r="EPK71" s="71"/>
      <c r="EPL71" s="71"/>
      <c r="EPM71" s="71"/>
      <c r="EPN71" s="71"/>
      <c r="EPO71" s="71"/>
      <c r="EPP71" s="71"/>
      <c r="EPQ71" s="71"/>
      <c r="EPR71" s="71"/>
      <c r="EPS71" s="71"/>
      <c r="EPT71" s="71"/>
      <c r="EPU71" s="71"/>
      <c r="EPV71" s="71"/>
      <c r="EPW71" s="71"/>
      <c r="EPX71" s="71"/>
      <c r="EPY71" s="71"/>
      <c r="EPZ71" s="71"/>
      <c r="EQA71" s="71"/>
      <c r="EQB71" s="71"/>
      <c r="EQC71" s="71"/>
      <c r="EQD71" s="71"/>
      <c r="EQE71" s="71"/>
      <c r="EQF71" s="71"/>
      <c r="EQG71" s="71"/>
      <c r="EQH71" s="71"/>
      <c r="EQI71" s="71"/>
      <c r="EQJ71" s="71"/>
      <c r="EQK71" s="71"/>
      <c r="EQL71" s="71"/>
      <c r="EQM71" s="71"/>
      <c r="EQN71" s="71"/>
      <c r="EQO71" s="71"/>
      <c r="EQP71" s="71"/>
      <c r="EQQ71" s="71"/>
      <c r="EQR71" s="71"/>
      <c r="EQS71" s="71"/>
      <c r="EQT71" s="71"/>
      <c r="EQU71" s="71"/>
      <c r="EQV71" s="71"/>
      <c r="EQW71" s="71"/>
      <c r="EQX71" s="71"/>
      <c r="EQY71" s="71"/>
      <c r="EQZ71" s="71"/>
      <c r="ERA71" s="71"/>
      <c r="ERB71" s="71"/>
      <c r="ERC71" s="71"/>
      <c r="ERD71" s="71"/>
      <c r="ERE71" s="71"/>
      <c r="ERF71" s="71"/>
      <c r="ERG71" s="71"/>
      <c r="ERH71" s="71"/>
      <c r="ERI71" s="71"/>
      <c r="ERJ71" s="71"/>
      <c r="ERK71" s="71"/>
      <c r="ERL71" s="71"/>
      <c r="ERM71" s="71"/>
      <c r="ERN71" s="71"/>
      <c r="ERO71" s="71"/>
      <c r="ERP71" s="71"/>
      <c r="ERQ71" s="71"/>
      <c r="ERR71" s="71"/>
      <c r="ERS71" s="71"/>
      <c r="ERT71" s="71"/>
      <c r="ERU71" s="71"/>
      <c r="ERV71" s="71"/>
      <c r="ERW71" s="71"/>
      <c r="ERX71" s="71"/>
      <c r="ERY71" s="71"/>
      <c r="ERZ71" s="71"/>
      <c r="ESA71" s="71"/>
      <c r="ESB71" s="71"/>
      <c r="ESC71" s="71"/>
      <c r="ESD71" s="71"/>
      <c r="ESE71" s="71"/>
      <c r="ESF71" s="71"/>
      <c r="ESG71" s="71"/>
      <c r="ESH71" s="71"/>
      <c r="ESI71" s="71"/>
      <c r="ESJ71" s="71"/>
      <c r="ESK71" s="71"/>
      <c r="ESL71" s="71"/>
      <c r="ESM71" s="71"/>
      <c r="ESN71" s="71"/>
      <c r="ESO71" s="71"/>
      <c r="ESP71" s="71"/>
      <c r="ESQ71" s="71"/>
      <c r="ESR71" s="71"/>
      <c r="ESS71" s="71"/>
      <c r="EST71" s="71"/>
      <c r="ESU71" s="71"/>
      <c r="ESV71" s="71"/>
      <c r="ESW71" s="71"/>
      <c r="ESX71" s="71"/>
      <c r="ESY71" s="71"/>
      <c r="ESZ71" s="71"/>
      <c r="ETA71" s="71"/>
      <c r="ETB71" s="71"/>
      <c r="ETC71" s="71"/>
      <c r="ETD71" s="71"/>
      <c r="ETE71" s="71"/>
      <c r="ETF71" s="71"/>
      <c r="ETG71" s="71"/>
      <c r="ETH71" s="71"/>
      <c r="ETI71" s="71"/>
      <c r="ETJ71" s="71"/>
      <c r="ETK71" s="71"/>
      <c r="ETL71" s="71"/>
      <c r="ETM71" s="71"/>
      <c r="ETN71" s="71"/>
      <c r="ETO71" s="71"/>
      <c r="ETP71" s="71"/>
      <c r="ETQ71" s="71"/>
      <c r="ETR71" s="71"/>
      <c r="ETS71" s="71"/>
      <c r="ETT71" s="71"/>
      <c r="ETU71" s="71"/>
      <c r="ETV71" s="71"/>
      <c r="ETW71" s="71"/>
      <c r="ETX71" s="71"/>
      <c r="ETY71" s="71"/>
      <c r="ETZ71" s="71"/>
      <c r="EUA71" s="71"/>
      <c r="EUB71" s="71"/>
      <c r="EUC71" s="71"/>
      <c r="EUD71" s="71"/>
      <c r="EUE71" s="71"/>
      <c r="EUF71" s="71"/>
      <c r="EUG71" s="71"/>
      <c r="EUH71" s="71"/>
      <c r="EUI71" s="71"/>
      <c r="EUJ71" s="71"/>
      <c r="EUK71" s="71"/>
      <c r="EUL71" s="71"/>
      <c r="EUM71" s="71"/>
      <c r="EUN71" s="71"/>
      <c r="EUO71" s="71"/>
      <c r="EUP71" s="71"/>
      <c r="EUQ71" s="71"/>
      <c r="EUR71" s="71"/>
      <c r="EUS71" s="71"/>
      <c r="EUT71" s="71"/>
      <c r="EUU71" s="71"/>
      <c r="EUV71" s="71"/>
      <c r="EUW71" s="71"/>
      <c r="EUX71" s="71"/>
      <c r="EUY71" s="71"/>
      <c r="EUZ71" s="71"/>
      <c r="EVA71" s="71"/>
      <c r="EVB71" s="71"/>
      <c r="EVC71" s="71"/>
      <c r="EVD71" s="71"/>
      <c r="EVE71" s="71"/>
      <c r="EVF71" s="71"/>
      <c r="EVG71" s="71"/>
      <c r="EVH71" s="71"/>
      <c r="EVI71" s="71"/>
      <c r="EVJ71" s="71"/>
      <c r="EVK71" s="71"/>
      <c r="EVL71" s="71"/>
      <c r="EVM71" s="71"/>
      <c r="EVN71" s="71"/>
      <c r="EVO71" s="71"/>
      <c r="EVP71" s="71"/>
      <c r="EVQ71" s="71"/>
      <c r="EVR71" s="71"/>
      <c r="EVS71" s="71"/>
      <c r="EVT71" s="71"/>
      <c r="EVU71" s="71"/>
      <c r="EVV71" s="71"/>
      <c r="EVW71" s="71"/>
      <c r="EVX71" s="71"/>
      <c r="EVY71" s="71"/>
      <c r="EVZ71" s="71"/>
      <c r="EWA71" s="71"/>
      <c r="EWB71" s="71"/>
      <c r="EWC71" s="71"/>
      <c r="EWD71" s="71"/>
      <c r="EWE71" s="71"/>
      <c r="EWF71" s="71"/>
      <c r="EWG71" s="71"/>
      <c r="EWH71" s="71"/>
      <c r="EWI71" s="71"/>
      <c r="EWJ71" s="71"/>
      <c r="EWK71" s="71"/>
      <c r="EWL71" s="71"/>
      <c r="EWM71" s="71"/>
      <c r="EWN71" s="71"/>
      <c r="EWO71" s="71"/>
      <c r="EWP71" s="71"/>
      <c r="EWQ71" s="71"/>
      <c r="EWR71" s="71"/>
      <c r="EWS71" s="71"/>
      <c r="EWT71" s="71"/>
      <c r="EWU71" s="71"/>
      <c r="EWV71" s="71"/>
      <c r="EWW71" s="71"/>
      <c r="EWX71" s="71"/>
      <c r="EWY71" s="71"/>
      <c r="EWZ71" s="71"/>
      <c r="EXA71" s="71"/>
      <c r="EXB71" s="71"/>
      <c r="EXC71" s="71"/>
      <c r="EXD71" s="71"/>
      <c r="EXE71" s="71"/>
      <c r="EXF71" s="71"/>
      <c r="EXG71" s="71"/>
      <c r="EXH71" s="71"/>
      <c r="EXI71" s="71"/>
      <c r="EXJ71" s="71"/>
      <c r="EXK71" s="71"/>
      <c r="EXL71" s="71"/>
      <c r="EXM71" s="71"/>
      <c r="EXN71" s="71"/>
      <c r="EXO71" s="71"/>
      <c r="EXP71" s="71"/>
      <c r="EXQ71" s="71"/>
      <c r="EXR71" s="71"/>
      <c r="EXS71" s="71"/>
      <c r="EXT71" s="71"/>
      <c r="EXU71" s="71"/>
      <c r="EXV71" s="71"/>
      <c r="EXW71" s="71"/>
      <c r="EXX71" s="71"/>
      <c r="EXY71" s="71"/>
      <c r="EXZ71" s="71"/>
      <c r="EYA71" s="71"/>
      <c r="EYB71" s="71"/>
      <c r="EYC71" s="71"/>
      <c r="EYD71" s="71"/>
      <c r="EYE71" s="71"/>
      <c r="EYF71" s="71"/>
      <c r="EYG71" s="71"/>
      <c r="EYH71" s="71"/>
      <c r="EYI71" s="71"/>
      <c r="EYJ71" s="71"/>
      <c r="EYK71" s="71"/>
      <c r="EYL71" s="71"/>
      <c r="EYM71" s="71"/>
      <c r="EYN71" s="71"/>
      <c r="EYO71" s="71"/>
      <c r="EYP71" s="71"/>
      <c r="EYQ71" s="71"/>
      <c r="EYR71" s="71"/>
      <c r="EYS71" s="71"/>
      <c r="EYT71" s="71"/>
      <c r="EYU71" s="71"/>
      <c r="EYV71" s="71"/>
      <c r="EYW71" s="71"/>
      <c r="EYX71" s="71"/>
      <c r="EYY71" s="71"/>
      <c r="EYZ71" s="71"/>
      <c r="EZA71" s="71"/>
      <c r="EZB71" s="71"/>
      <c r="EZC71" s="71"/>
      <c r="EZD71" s="71"/>
      <c r="EZE71" s="71"/>
      <c r="EZF71" s="71"/>
      <c r="EZG71" s="71"/>
      <c r="EZH71" s="71"/>
      <c r="EZI71" s="71"/>
      <c r="EZJ71" s="71"/>
      <c r="EZK71" s="71"/>
      <c r="EZL71" s="71"/>
      <c r="EZM71" s="71"/>
      <c r="EZN71" s="71"/>
      <c r="EZO71" s="71"/>
      <c r="EZP71" s="71"/>
      <c r="EZQ71" s="71"/>
      <c r="EZR71" s="71"/>
      <c r="EZS71" s="71"/>
      <c r="EZT71" s="71"/>
      <c r="EZU71" s="71"/>
      <c r="EZV71" s="71"/>
      <c r="EZW71" s="71"/>
      <c r="EZX71" s="71"/>
      <c r="EZY71" s="71"/>
      <c r="EZZ71" s="71"/>
      <c r="FAA71" s="71"/>
      <c r="FAB71" s="71"/>
      <c r="FAC71" s="71"/>
      <c r="FAD71" s="71"/>
      <c r="FAE71" s="71"/>
      <c r="FAF71" s="71"/>
      <c r="FAG71" s="71"/>
      <c r="FAH71" s="71"/>
      <c r="FAI71" s="71"/>
      <c r="FAJ71" s="71"/>
      <c r="FAK71" s="71"/>
      <c r="FAL71" s="71"/>
      <c r="FAM71" s="71"/>
      <c r="FAN71" s="71"/>
      <c r="FAO71" s="71"/>
      <c r="FAP71" s="71"/>
      <c r="FAQ71" s="71"/>
      <c r="FAR71" s="71"/>
      <c r="FAS71" s="71"/>
      <c r="FAT71" s="71"/>
      <c r="FAU71" s="71"/>
      <c r="FAV71" s="71"/>
      <c r="FAW71" s="71"/>
      <c r="FAX71" s="71"/>
      <c r="FAY71" s="71"/>
      <c r="FAZ71" s="71"/>
      <c r="FBA71" s="71"/>
      <c r="FBB71" s="71"/>
      <c r="FBC71" s="71"/>
      <c r="FBD71" s="71"/>
      <c r="FBE71" s="71"/>
      <c r="FBF71" s="71"/>
      <c r="FBG71" s="71"/>
      <c r="FBH71" s="71"/>
      <c r="FBI71" s="71"/>
      <c r="FBJ71" s="71"/>
      <c r="FBK71" s="71"/>
      <c r="FBL71" s="71"/>
      <c r="FBM71" s="71"/>
      <c r="FBN71" s="71"/>
      <c r="FBO71" s="71"/>
      <c r="FBP71" s="71"/>
      <c r="FBQ71" s="71"/>
      <c r="FBR71" s="71"/>
      <c r="FBS71" s="71"/>
      <c r="FBT71" s="71"/>
      <c r="FBU71" s="71"/>
      <c r="FBV71" s="71"/>
      <c r="FBW71" s="71"/>
      <c r="FBX71" s="71"/>
      <c r="FBY71" s="71"/>
      <c r="FBZ71" s="71"/>
      <c r="FCA71" s="71"/>
      <c r="FCB71" s="71"/>
      <c r="FCC71" s="71"/>
      <c r="FCD71" s="71"/>
      <c r="FCE71" s="71"/>
      <c r="FCF71" s="71"/>
      <c r="FCG71" s="71"/>
      <c r="FCH71" s="71"/>
      <c r="FCI71" s="71"/>
      <c r="FCJ71" s="71"/>
      <c r="FCK71" s="71"/>
      <c r="FCL71" s="71"/>
      <c r="FCM71" s="71"/>
      <c r="FCN71" s="71"/>
      <c r="FCO71" s="71"/>
      <c r="FCP71" s="71"/>
      <c r="FCQ71" s="71"/>
      <c r="FCR71" s="71"/>
      <c r="FCS71" s="71"/>
      <c r="FCT71" s="71"/>
      <c r="FCU71" s="71"/>
      <c r="FCV71" s="71"/>
      <c r="FCW71" s="71"/>
      <c r="FCX71" s="71"/>
      <c r="FCY71" s="71"/>
      <c r="FCZ71" s="71"/>
      <c r="FDA71" s="71"/>
      <c r="FDB71" s="71"/>
      <c r="FDC71" s="71"/>
      <c r="FDD71" s="71"/>
      <c r="FDE71" s="71"/>
      <c r="FDF71" s="71"/>
      <c r="FDG71" s="71"/>
      <c r="FDH71" s="71"/>
      <c r="FDI71" s="71"/>
      <c r="FDJ71" s="71"/>
      <c r="FDK71" s="71"/>
      <c r="FDL71" s="71"/>
      <c r="FDM71" s="71"/>
      <c r="FDN71" s="71"/>
      <c r="FDO71" s="71"/>
      <c r="FDP71" s="71"/>
      <c r="FDQ71" s="71"/>
      <c r="FDR71" s="71"/>
      <c r="FDS71" s="71"/>
      <c r="FDT71" s="71"/>
      <c r="FDU71" s="71"/>
      <c r="FDV71" s="71"/>
      <c r="FDW71" s="71"/>
      <c r="FDX71" s="71"/>
      <c r="FDY71" s="71"/>
      <c r="FDZ71" s="71"/>
      <c r="FEA71" s="71"/>
      <c r="FEB71" s="71"/>
      <c r="FEC71" s="71"/>
      <c r="FED71" s="71"/>
      <c r="FEE71" s="71"/>
      <c r="FEF71" s="71"/>
      <c r="FEG71" s="71"/>
      <c r="FEH71" s="71"/>
      <c r="FEI71" s="71"/>
      <c r="FEJ71" s="71"/>
      <c r="FEK71" s="71"/>
      <c r="FEL71" s="71"/>
      <c r="FEM71" s="71"/>
      <c r="FEN71" s="71"/>
      <c r="FEO71" s="71"/>
      <c r="FEP71" s="71"/>
      <c r="FEQ71" s="71"/>
      <c r="FER71" s="71"/>
      <c r="FES71" s="71"/>
      <c r="FET71" s="71"/>
      <c r="FEU71" s="71"/>
      <c r="FEV71" s="71"/>
      <c r="FEW71" s="71"/>
      <c r="FEX71" s="71"/>
      <c r="FEY71" s="71"/>
      <c r="FEZ71" s="71"/>
      <c r="FFA71" s="71"/>
      <c r="FFB71" s="71"/>
      <c r="FFC71" s="71"/>
      <c r="FFD71" s="71"/>
      <c r="FFE71" s="71"/>
      <c r="FFF71" s="71"/>
      <c r="FFG71" s="71"/>
      <c r="FFH71" s="71"/>
      <c r="FFI71" s="71"/>
      <c r="FFJ71" s="71"/>
      <c r="FFK71" s="71"/>
      <c r="FFL71" s="71"/>
      <c r="FFM71" s="71"/>
      <c r="FFN71" s="71"/>
      <c r="FFO71" s="71"/>
      <c r="FFP71" s="71"/>
      <c r="FFQ71" s="71"/>
      <c r="FFR71" s="71"/>
      <c r="FFS71" s="71"/>
      <c r="FFT71" s="71"/>
      <c r="FFU71" s="71"/>
      <c r="FFV71" s="71"/>
      <c r="FFW71" s="71"/>
      <c r="FFX71" s="71"/>
      <c r="FFY71" s="71"/>
      <c r="FFZ71" s="71"/>
      <c r="FGA71" s="71"/>
      <c r="FGB71" s="71"/>
      <c r="FGC71" s="71"/>
      <c r="FGD71" s="71"/>
      <c r="FGE71" s="71"/>
      <c r="FGF71" s="71"/>
      <c r="FGG71" s="71"/>
      <c r="FGH71" s="71"/>
      <c r="FGI71" s="71"/>
      <c r="FGJ71" s="71"/>
      <c r="FGK71" s="71"/>
      <c r="FGL71" s="71"/>
      <c r="FGM71" s="71"/>
      <c r="FGN71" s="71"/>
      <c r="FGO71" s="71"/>
      <c r="FGP71" s="71"/>
      <c r="FGQ71" s="71"/>
      <c r="FGR71" s="71"/>
      <c r="FGS71" s="71"/>
      <c r="FGT71" s="71"/>
      <c r="FGU71" s="71"/>
      <c r="FGV71" s="71"/>
      <c r="FGW71" s="71"/>
      <c r="FGX71" s="71"/>
      <c r="FGY71" s="71"/>
      <c r="FGZ71" s="71"/>
      <c r="FHA71" s="71"/>
      <c r="FHB71" s="71"/>
      <c r="FHC71" s="71"/>
      <c r="FHD71" s="71"/>
      <c r="FHE71" s="71"/>
      <c r="FHF71" s="71"/>
      <c r="FHG71" s="71"/>
      <c r="FHH71" s="71"/>
      <c r="FHI71" s="71"/>
      <c r="FHJ71" s="71"/>
      <c r="FHK71" s="71"/>
      <c r="FHL71" s="71"/>
      <c r="FHM71" s="71"/>
      <c r="FHN71" s="71"/>
      <c r="FHO71" s="71"/>
      <c r="FHP71" s="71"/>
      <c r="FHQ71" s="71"/>
      <c r="FHR71" s="71"/>
      <c r="FHS71" s="71"/>
      <c r="FHT71" s="71"/>
      <c r="FHU71" s="71"/>
      <c r="FHV71" s="71"/>
      <c r="FHW71" s="71"/>
      <c r="FHX71" s="71"/>
      <c r="FHY71" s="71"/>
      <c r="FHZ71" s="71"/>
      <c r="FIA71" s="71"/>
      <c r="FIB71" s="71"/>
      <c r="FIC71" s="71"/>
      <c r="FID71" s="71"/>
      <c r="FIE71" s="71"/>
      <c r="FIF71" s="71"/>
      <c r="FIG71" s="71"/>
      <c r="FIH71" s="71"/>
      <c r="FII71" s="71"/>
      <c r="FIJ71" s="71"/>
      <c r="FIK71" s="71"/>
      <c r="FIL71" s="71"/>
      <c r="FIM71" s="71"/>
      <c r="FIN71" s="71"/>
      <c r="FIO71" s="71"/>
      <c r="FIP71" s="71"/>
      <c r="FIQ71" s="71"/>
      <c r="FIR71" s="71"/>
      <c r="FIS71" s="71"/>
      <c r="FIT71" s="71"/>
      <c r="FIU71" s="71"/>
      <c r="FIV71" s="71"/>
      <c r="FIW71" s="71"/>
      <c r="FIX71" s="71"/>
      <c r="FIY71" s="71"/>
      <c r="FIZ71" s="71"/>
      <c r="FJA71" s="71"/>
      <c r="FJB71" s="71"/>
      <c r="FJC71" s="71"/>
      <c r="FJD71" s="71"/>
      <c r="FJE71" s="71"/>
      <c r="FJF71" s="71"/>
      <c r="FJG71" s="71"/>
      <c r="FJH71" s="71"/>
      <c r="FJI71" s="71"/>
      <c r="FJJ71" s="71"/>
      <c r="FJK71" s="71"/>
      <c r="FJL71" s="71"/>
      <c r="FJM71" s="71"/>
      <c r="FJN71" s="71"/>
      <c r="FJO71" s="71"/>
      <c r="FJP71" s="71"/>
      <c r="FJQ71" s="71"/>
      <c r="FJR71" s="71"/>
      <c r="FJS71" s="71"/>
      <c r="FJT71" s="71"/>
      <c r="FJU71" s="71"/>
      <c r="FJV71" s="71"/>
      <c r="FJW71" s="71"/>
      <c r="FJX71" s="71"/>
      <c r="FJY71" s="71"/>
      <c r="FJZ71" s="71"/>
      <c r="FKA71" s="71"/>
      <c r="FKB71" s="71"/>
      <c r="FKC71" s="71"/>
      <c r="FKD71" s="71"/>
      <c r="FKE71" s="71"/>
      <c r="FKF71" s="71"/>
      <c r="FKG71" s="71"/>
      <c r="FKH71" s="71"/>
      <c r="FKI71" s="71"/>
      <c r="FKJ71" s="71"/>
      <c r="FKK71" s="71"/>
      <c r="FKL71" s="71"/>
      <c r="FKM71" s="71"/>
      <c r="FKN71" s="71"/>
      <c r="FKO71" s="71"/>
      <c r="FKP71" s="71"/>
      <c r="FKQ71" s="71"/>
      <c r="FKR71" s="71"/>
      <c r="FKS71" s="71"/>
      <c r="FKT71" s="71"/>
      <c r="FKU71" s="71"/>
      <c r="FKV71" s="71"/>
      <c r="FKW71" s="71"/>
      <c r="FKX71" s="71"/>
      <c r="FKY71" s="71"/>
      <c r="FKZ71" s="71"/>
      <c r="FLA71" s="71"/>
      <c r="FLB71" s="71"/>
      <c r="FLC71" s="71"/>
      <c r="FLD71" s="71"/>
      <c r="FLE71" s="71"/>
      <c r="FLF71" s="71"/>
      <c r="FLG71" s="71"/>
      <c r="FLH71" s="71"/>
      <c r="FLI71" s="71"/>
      <c r="FLJ71" s="71"/>
      <c r="FLK71" s="71"/>
      <c r="FLL71" s="71"/>
      <c r="FLM71" s="71"/>
      <c r="FLN71" s="71"/>
      <c r="FLO71" s="71"/>
      <c r="FLP71" s="71"/>
      <c r="FLQ71" s="71"/>
      <c r="FLR71" s="71"/>
      <c r="FLS71" s="71"/>
      <c r="FLT71" s="71"/>
      <c r="FLU71" s="71"/>
      <c r="FLV71" s="71"/>
      <c r="FLW71" s="71"/>
      <c r="FLX71" s="71"/>
      <c r="FLY71" s="71"/>
      <c r="FLZ71" s="71"/>
      <c r="FMA71" s="71"/>
      <c r="FMB71" s="71"/>
      <c r="FMC71" s="71"/>
      <c r="FMD71" s="71"/>
      <c r="FME71" s="71"/>
      <c r="FMF71" s="71"/>
      <c r="FMG71" s="71"/>
      <c r="FMH71" s="71"/>
      <c r="FMI71" s="71"/>
      <c r="FMJ71" s="71"/>
      <c r="FMK71" s="71"/>
      <c r="FML71" s="71"/>
      <c r="FMM71" s="71"/>
      <c r="FMN71" s="71"/>
      <c r="FMO71" s="71"/>
      <c r="FMP71" s="71"/>
      <c r="FMQ71" s="71"/>
      <c r="FMR71" s="71"/>
      <c r="FMS71" s="71"/>
      <c r="FMT71" s="71"/>
      <c r="FMU71" s="71"/>
      <c r="FMV71" s="71"/>
      <c r="FMW71" s="71"/>
      <c r="FMX71" s="71"/>
      <c r="FMY71" s="71"/>
      <c r="FMZ71" s="71"/>
      <c r="FNA71" s="71"/>
      <c r="FNB71" s="71"/>
      <c r="FNC71" s="71"/>
      <c r="FND71" s="71"/>
      <c r="FNE71" s="71"/>
      <c r="FNF71" s="71"/>
      <c r="FNG71" s="71"/>
      <c r="FNH71" s="71"/>
      <c r="FNI71" s="71"/>
      <c r="FNJ71" s="71"/>
      <c r="FNK71" s="71"/>
      <c r="FNL71" s="71"/>
      <c r="FNM71" s="71"/>
      <c r="FNN71" s="71"/>
      <c r="FNO71" s="71"/>
      <c r="FNP71" s="71"/>
      <c r="FNQ71" s="71"/>
      <c r="FNR71" s="71"/>
      <c r="FNS71" s="71"/>
      <c r="FNT71" s="71"/>
      <c r="FNU71" s="71"/>
      <c r="FNV71" s="71"/>
      <c r="FNW71" s="71"/>
      <c r="FNX71" s="71"/>
      <c r="FNY71" s="71"/>
      <c r="FNZ71" s="71"/>
      <c r="FOA71" s="71"/>
      <c r="FOB71" s="71"/>
      <c r="FOC71" s="71"/>
      <c r="FOD71" s="71"/>
      <c r="FOE71" s="71"/>
      <c r="FOF71" s="71"/>
      <c r="FOG71" s="71"/>
      <c r="FOH71" s="71"/>
      <c r="FOI71" s="71"/>
      <c r="FOJ71" s="71"/>
      <c r="FOK71" s="71"/>
      <c r="FOL71" s="71"/>
      <c r="FOM71" s="71"/>
      <c r="FON71" s="71"/>
      <c r="FOO71" s="71"/>
      <c r="FOP71" s="71"/>
      <c r="FOQ71" s="71"/>
      <c r="FOR71" s="71"/>
      <c r="FOS71" s="71"/>
      <c r="FOT71" s="71"/>
      <c r="FOU71" s="71"/>
      <c r="FOV71" s="71"/>
      <c r="FOW71" s="71"/>
      <c r="FOX71" s="71"/>
      <c r="FOY71" s="71"/>
      <c r="FOZ71" s="71"/>
      <c r="FPA71" s="71"/>
      <c r="FPB71" s="71"/>
      <c r="FPC71" s="71"/>
      <c r="FPD71" s="71"/>
      <c r="FPE71" s="71"/>
      <c r="FPF71" s="71"/>
      <c r="FPG71" s="71"/>
      <c r="FPH71" s="71"/>
      <c r="FPI71" s="71"/>
      <c r="FPJ71" s="71"/>
      <c r="FPK71" s="71"/>
      <c r="FPL71" s="71"/>
      <c r="FPM71" s="71"/>
      <c r="FPN71" s="71"/>
      <c r="FPO71" s="71"/>
      <c r="FPP71" s="71"/>
      <c r="FPQ71" s="71"/>
      <c r="FPR71" s="71"/>
      <c r="FPS71" s="71"/>
      <c r="FPT71" s="71"/>
      <c r="FPU71" s="71"/>
      <c r="FPV71" s="71"/>
      <c r="FPW71" s="71"/>
      <c r="FPX71" s="71"/>
      <c r="FPY71" s="71"/>
      <c r="FPZ71" s="71"/>
      <c r="FQA71" s="71"/>
      <c r="FQB71" s="71"/>
      <c r="FQC71" s="71"/>
      <c r="FQD71" s="71"/>
      <c r="FQE71" s="71"/>
      <c r="FQF71" s="71"/>
      <c r="FQG71" s="71"/>
      <c r="FQH71" s="71"/>
      <c r="FQI71" s="71"/>
      <c r="FQJ71" s="71"/>
      <c r="FQK71" s="71"/>
      <c r="FQL71" s="71"/>
      <c r="FQM71" s="71"/>
      <c r="FQN71" s="71"/>
      <c r="FQO71" s="71"/>
      <c r="FQP71" s="71"/>
      <c r="FQQ71" s="71"/>
      <c r="FQR71" s="71"/>
      <c r="FQS71" s="71"/>
      <c r="FQT71" s="71"/>
      <c r="FQU71" s="71"/>
      <c r="FQV71" s="71"/>
      <c r="FQW71" s="71"/>
      <c r="FQX71" s="71"/>
      <c r="FQY71" s="71"/>
      <c r="FQZ71" s="71"/>
      <c r="FRA71" s="71"/>
      <c r="FRB71" s="71"/>
      <c r="FRC71" s="71"/>
      <c r="FRD71" s="71"/>
      <c r="FRE71" s="71"/>
      <c r="FRF71" s="71"/>
      <c r="FRG71" s="71"/>
      <c r="FRH71" s="71"/>
      <c r="FRI71" s="71"/>
      <c r="FRJ71" s="71"/>
      <c r="FRK71" s="71"/>
      <c r="FRL71" s="71"/>
      <c r="FRM71" s="71"/>
      <c r="FRN71" s="71"/>
      <c r="FRO71" s="71"/>
      <c r="FRP71" s="71"/>
      <c r="FRQ71" s="71"/>
      <c r="FRR71" s="71"/>
      <c r="FRS71" s="71"/>
      <c r="FRT71" s="71"/>
      <c r="FRU71" s="71"/>
      <c r="FRV71" s="71"/>
      <c r="FRW71" s="71"/>
      <c r="FRX71" s="71"/>
      <c r="FRY71" s="71"/>
      <c r="FRZ71" s="71"/>
      <c r="FSA71" s="71"/>
      <c r="FSB71" s="71"/>
      <c r="FSC71" s="71"/>
      <c r="FSD71" s="71"/>
      <c r="FSE71" s="71"/>
      <c r="FSF71" s="71"/>
      <c r="FSG71" s="71"/>
      <c r="FSH71" s="71"/>
      <c r="FSI71" s="71"/>
      <c r="FSJ71" s="71"/>
      <c r="FSK71" s="71"/>
      <c r="FSL71" s="71"/>
      <c r="FSM71" s="71"/>
      <c r="FSN71" s="71"/>
      <c r="FSO71" s="71"/>
      <c r="FSP71" s="71"/>
      <c r="FSQ71" s="71"/>
      <c r="FSR71" s="71"/>
      <c r="FSS71" s="71"/>
      <c r="FST71" s="71"/>
      <c r="FSU71" s="71"/>
      <c r="FSV71" s="71"/>
      <c r="FSW71" s="71"/>
      <c r="FSX71" s="71"/>
      <c r="FSY71" s="71"/>
      <c r="FSZ71" s="71"/>
      <c r="FTA71" s="71"/>
      <c r="FTB71" s="71"/>
      <c r="FTC71" s="71"/>
      <c r="FTD71" s="71"/>
      <c r="FTE71" s="71"/>
      <c r="FTF71" s="71"/>
      <c r="FTG71" s="71"/>
      <c r="FTH71" s="71"/>
      <c r="FTI71" s="71"/>
      <c r="FTJ71" s="71"/>
      <c r="FTK71" s="71"/>
      <c r="FTL71" s="71"/>
      <c r="FTM71" s="71"/>
      <c r="FTN71" s="71"/>
      <c r="FTO71" s="71"/>
      <c r="FTP71" s="71"/>
      <c r="FTQ71" s="71"/>
      <c r="FTR71" s="71"/>
      <c r="FTS71" s="71"/>
      <c r="FTT71" s="71"/>
      <c r="FTU71" s="71"/>
      <c r="FTV71" s="71"/>
      <c r="FTW71" s="71"/>
      <c r="FTX71" s="71"/>
      <c r="FTY71" s="71"/>
      <c r="FTZ71" s="71"/>
      <c r="FUA71" s="71"/>
      <c r="FUB71" s="71"/>
      <c r="FUC71" s="71"/>
      <c r="FUD71" s="71"/>
      <c r="FUE71" s="71"/>
      <c r="FUF71" s="71"/>
      <c r="FUG71" s="71"/>
      <c r="FUH71" s="71"/>
      <c r="FUI71" s="71"/>
      <c r="FUJ71" s="71"/>
      <c r="FUK71" s="71"/>
      <c r="FUL71" s="71"/>
      <c r="FUM71" s="71"/>
      <c r="FUN71" s="71"/>
      <c r="FUO71" s="71"/>
      <c r="FUP71" s="71"/>
      <c r="FUQ71" s="71"/>
      <c r="FUR71" s="71"/>
      <c r="FUS71" s="71"/>
      <c r="FUT71" s="71"/>
      <c r="FUU71" s="71"/>
      <c r="FUV71" s="71"/>
      <c r="FUW71" s="71"/>
      <c r="FUX71" s="71"/>
      <c r="FUY71" s="71"/>
      <c r="FUZ71" s="71"/>
      <c r="FVA71" s="71"/>
      <c r="FVB71" s="71"/>
      <c r="FVC71" s="71"/>
      <c r="FVD71" s="71"/>
      <c r="FVE71" s="71"/>
      <c r="FVF71" s="71"/>
      <c r="FVG71" s="71"/>
      <c r="FVH71" s="71"/>
      <c r="FVI71" s="71"/>
      <c r="FVJ71" s="71"/>
      <c r="FVK71" s="71"/>
      <c r="FVL71" s="71"/>
      <c r="FVM71" s="71"/>
      <c r="FVN71" s="71"/>
      <c r="FVO71" s="71"/>
      <c r="FVP71" s="71"/>
      <c r="FVQ71" s="71"/>
      <c r="FVR71" s="71"/>
      <c r="FVS71" s="71"/>
      <c r="FVT71" s="71"/>
      <c r="FVU71" s="71"/>
      <c r="FVV71" s="71"/>
      <c r="FVW71" s="71"/>
      <c r="FVX71" s="71"/>
      <c r="FVY71" s="71"/>
      <c r="FVZ71" s="71"/>
      <c r="FWA71" s="71"/>
      <c r="FWB71" s="71"/>
      <c r="FWC71" s="71"/>
      <c r="FWD71" s="71"/>
      <c r="FWE71" s="71"/>
      <c r="FWF71" s="71"/>
      <c r="FWG71" s="71"/>
      <c r="FWH71" s="71"/>
      <c r="FWI71" s="71"/>
      <c r="FWJ71" s="71"/>
      <c r="FWK71" s="71"/>
      <c r="FWL71" s="71"/>
      <c r="FWM71" s="71"/>
      <c r="FWN71" s="71"/>
      <c r="FWO71" s="71"/>
      <c r="FWP71" s="71"/>
      <c r="FWQ71" s="71"/>
      <c r="FWR71" s="71"/>
      <c r="FWS71" s="71"/>
      <c r="FWT71" s="71"/>
      <c r="FWU71" s="71"/>
      <c r="FWV71" s="71"/>
      <c r="FWW71" s="71"/>
      <c r="FWX71" s="71"/>
      <c r="FWY71" s="71"/>
      <c r="FWZ71" s="71"/>
      <c r="FXA71" s="71"/>
      <c r="FXB71" s="71"/>
      <c r="FXC71" s="71"/>
      <c r="FXD71" s="71"/>
      <c r="FXE71" s="71"/>
      <c r="FXF71" s="71"/>
      <c r="FXG71" s="71"/>
      <c r="FXH71" s="71"/>
      <c r="FXI71" s="71"/>
      <c r="FXJ71" s="71"/>
      <c r="FXK71" s="71"/>
      <c r="FXL71" s="71"/>
      <c r="FXM71" s="71"/>
      <c r="FXN71" s="71"/>
      <c r="FXO71" s="71"/>
      <c r="FXP71" s="71"/>
      <c r="FXQ71" s="71"/>
      <c r="FXR71" s="71"/>
      <c r="FXS71" s="71"/>
      <c r="FXT71" s="71"/>
      <c r="FXU71" s="71"/>
      <c r="FXV71" s="71"/>
      <c r="FXW71" s="71"/>
      <c r="FXX71" s="71"/>
      <c r="FXY71" s="71"/>
      <c r="FXZ71" s="71"/>
      <c r="FYA71" s="71"/>
      <c r="FYB71" s="71"/>
      <c r="FYC71" s="71"/>
      <c r="FYD71" s="71"/>
      <c r="FYE71" s="71"/>
      <c r="FYF71" s="71"/>
      <c r="FYG71" s="71"/>
      <c r="FYH71" s="71"/>
      <c r="FYI71" s="71"/>
      <c r="FYJ71" s="71"/>
      <c r="FYK71" s="71"/>
      <c r="FYL71" s="71"/>
      <c r="FYM71" s="71"/>
      <c r="FYN71" s="71"/>
      <c r="FYO71" s="71"/>
      <c r="FYP71" s="71"/>
      <c r="FYQ71" s="71"/>
      <c r="FYR71" s="71"/>
      <c r="FYS71" s="71"/>
      <c r="FYT71" s="71"/>
      <c r="FYU71" s="71"/>
      <c r="FYV71" s="71"/>
      <c r="FYW71" s="71"/>
      <c r="FYX71" s="71"/>
      <c r="FYY71" s="71"/>
      <c r="FYZ71" s="71"/>
      <c r="FZA71" s="71"/>
      <c r="FZB71" s="71"/>
      <c r="FZC71" s="71"/>
      <c r="FZD71" s="71"/>
      <c r="FZE71" s="71"/>
      <c r="FZF71" s="71"/>
      <c r="FZG71" s="71"/>
      <c r="FZH71" s="71"/>
      <c r="FZI71" s="71"/>
      <c r="FZJ71" s="71"/>
      <c r="FZK71" s="71"/>
      <c r="FZL71" s="71"/>
      <c r="FZM71" s="71"/>
      <c r="FZN71" s="71"/>
      <c r="FZO71" s="71"/>
      <c r="FZP71" s="71"/>
      <c r="FZQ71" s="71"/>
      <c r="FZR71" s="71"/>
      <c r="FZS71" s="71"/>
      <c r="FZT71" s="71"/>
      <c r="FZU71" s="71"/>
      <c r="FZV71" s="71"/>
      <c r="FZW71" s="71"/>
      <c r="FZX71" s="71"/>
      <c r="FZY71" s="71"/>
      <c r="FZZ71" s="71"/>
      <c r="GAA71" s="71"/>
      <c r="GAB71" s="71"/>
      <c r="GAC71" s="71"/>
      <c r="GAD71" s="71"/>
      <c r="GAE71" s="71"/>
      <c r="GAF71" s="71"/>
      <c r="GAG71" s="71"/>
      <c r="GAH71" s="71"/>
      <c r="GAI71" s="71"/>
      <c r="GAJ71" s="71"/>
      <c r="GAK71" s="71"/>
      <c r="GAL71" s="71"/>
      <c r="GAM71" s="71"/>
      <c r="GAN71" s="71"/>
      <c r="GAO71" s="71"/>
      <c r="GAP71" s="71"/>
      <c r="GAQ71" s="71"/>
      <c r="GAR71" s="71"/>
      <c r="GAS71" s="71"/>
      <c r="GAT71" s="71"/>
      <c r="GAU71" s="71"/>
      <c r="GAV71" s="71"/>
      <c r="GAW71" s="71"/>
      <c r="GAX71" s="71"/>
      <c r="GAY71" s="71"/>
      <c r="GAZ71" s="71"/>
      <c r="GBA71" s="71"/>
      <c r="GBB71" s="71"/>
      <c r="GBC71" s="71"/>
      <c r="GBD71" s="71"/>
      <c r="GBE71" s="71"/>
      <c r="GBF71" s="71"/>
      <c r="GBG71" s="71"/>
      <c r="GBH71" s="71"/>
      <c r="GBI71" s="71"/>
      <c r="GBJ71" s="71"/>
      <c r="GBK71" s="71"/>
      <c r="GBL71" s="71"/>
      <c r="GBM71" s="71"/>
      <c r="GBN71" s="71"/>
      <c r="GBO71" s="71"/>
      <c r="GBP71" s="71"/>
      <c r="GBQ71" s="71"/>
      <c r="GBR71" s="71"/>
      <c r="GBS71" s="71"/>
      <c r="GBT71" s="71"/>
      <c r="GBU71" s="71"/>
      <c r="GBV71" s="71"/>
      <c r="GBW71" s="71"/>
      <c r="GBX71" s="71"/>
      <c r="GBY71" s="71"/>
      <c r="GBZ71" s="71"/>
      <c r="GCA71" s="71"/>
      <c r="GCB71" s="71"/>
      <c r="GCC71" s="71"/>
      <c r="GCD71" s="71"/>
      <c r="GCE71" s="71"/>
      <c r="GCF71" s="71"/>
      <c r="GCG71" s="71"/>
      <c r="GCH71" s="71"/>
      <c r="GCI71" s="71"/>
      <c r="GCJ71" s="71"/>
      <c r="GCK71" s="71"/>
      <c r="GCL71" s="71"/>
      <c r="GCM71" s="71"/>
      <c r="GCN71" s="71"/>
      <c r="GCO71" s="71"/>
      <c r="GCP71" s="71"/>
      <c r="GCQ71" s="71"/>
      <c r="GCR71" s="71"/>
      <c r="GCS71" s="71"/>
      <c r="GCT71" s="71"/>
      <c r="GCU71" s="71"/>
      <c r="GCV71" s="71"/>
      <c r="GCW71" s="71"/>
      <c r="GCX71" s="71"/>
      <c r="GCY71" s="71"/>
      <c r="GCZ71" s="71"/>
      <c r="GDA71" s="71"/>
      <c r="GDB71" s="71"/>
      <c r="GDC71" s="71"/>
      <c r="GDD71" s="71"/>
      <c r="GDE71" s="71"/>
      <c r="GDF71" s="71"/>
      <c r="GDG71" s="71"/>
      <c r="GDH71" s="71"/>
      <c r="GDI71" s="71"/>
      <c r="GDJ71" s="71"/>
      <c r="GDK71" s="71"/>
      <c r="GDL71" s="71"/>
      <c r="GDM71" s="71"/>
      <c r="GDN71" s="71"/>
      <c r="GDO71" s="71"/>
      <c r="GDP71" s="71"/>
      <c r="GDQ71" s="71"/>
      <c r="GDR71" s="71"/>
      <c r="GDS71" s="71"/>
      <c r="GDT71" s="71"/>
      <c r="GDU71" s="71"/>
      <c r="GDV71" s="71"/>
      <c r="GDW71" s="71"/>
      <c r="GDX71" s="71"/>
      <c r="GDY71" s="71"/>
      <c r="GDZ71" s="71"/>
      <c r="GEA71" s="71"/>
      <c r="GEB71" s="71"/>
      <c r="GEC71" s="71"/>
      <c r="GED71" s="71"/>
      <c r="GEE71" s="71"/>
      <c r="GEF71" s="71"/>
      <c r="GEG71" s="71"/>
      <c r="GEH71" s="71"/>
      <c r="GEI71" s="71"/>
      <c r="GEJ71" s="71"/>
      <c r="GEK71" s="71"/>
      <c r="GEL71" s="71"/>
      <c r="GEM71" s="71"/>
      <c r="GEN71" s="71"/>
      <c r="GEO71" s="71"/>
      <c r="GEP71" s="71"/>
      <c r="GEQ71" s="71"/>
      <c r="GER71" s="71"/>
      <c r="GES71" s="71"/>
      <c r="GET71" s="71"/>
      <c r="GEU71" s="71"/>
      <c r="GEV71" s="71"/>
      <c r="GEW71" s="71"/>
      <c r="GEX71" s="71"/>
      <c r="GEY71" s="71"/>
      <c r="GEZ71" s="71"/>
      <c r="GFA71" s="71"/>
      <c r="GFB71" s="71"/>
      <c r="GFC71" s="71"/>
      <c r="GFD71" s="71"/>
      <c r="GFE71" s="71"/>
      <c r="GFF71" s="71"/>
      <c r="GFG71" s="71"/>
      <c r="GFH71" s="71"/>
      <c r="GFI71" s="71"/>
      <c r="GFJ71" s="71"/>
      <c r="GFK71" s="71"/>
      <c r="GFL71" s="71"/>
      <c r="GFM71" s="71"/>
      <c r="GFN71" s="71"/>
      <c r="GFO71" s="71"/>
      <c r="GFP71" s="71"/>
      <c r="GFQ71" s="71"/>
      <c r="GFR71" s="71"/>
      <c r="GFS71" s="71"/>
      <c r="GFT71" s="71"/>
      <c r="GFU71" s="71"/>
      <c r="GFV71" s="71"/>
      <c r="GFW71" s="71"/>
      <c r="GFX71" s="71"/>
      <c r="GFY71" s="71"/>
      <c r="GFZ71" s="71"/>
      <c r="GGA71" s="71"/>
      <c r="GGB71" s="71"/>
      <c r="GGC71" s="71"/>
      <c r="GGD71" s="71"/>
      <c r="GGE71" s="71"/>
      <c r="GGF71" s="71"/>
      <c r="GGG71" s="71"/>
      <c r="GGH71" s="71"/>
      <c r="GGI71" s="71"/>
      <c r="GGJ71" s="71"/>
      <c r="GGK71" s="71"/>
      <c r="GGL71" s="71"/>
      <c r="GGM71" s="71"/>
      <c r="GGN71" s="71"/>
      <c r="GGO71" s="71"/>
      <c r="GGP71" s="71"/>
      <c r="GGQ71" s="71"/>
      <c r="GGR71" s="71"/>
      <c r="GGS71" s="71"/>
      <c r="GGT71" s="71"/>
      <c r="GGU71" s="71"/>
      <c r="GGV71" s="71"/>
      <c r="GGW71" s="71"/>
      <c r="GGX71" s="71"/>
      <c r="GGY71" s="71"/>
      <c r="GGZ71" s="71"/>
      <c r="GHA71" s="71"/>
      <c r="GHB71" s="71"/>
      <c r="GHC71" s="71"/>
      <c r="GHD71" s="71"/>
      <c r="GHE71" s="71"/>
      <c r="GHF71" s="71"/>
      <c r="GHG71" s="71"/>
      <c r="GHH71" s="71"/>
      <c r="GHI71" s="71"/>
      <c r="GHJ71" s="71"/>
      <c r="GHK71" s="71"/>
      <c r="GHL71" s="71"/>
      <c r="GHM71" s="71"/>
      <c r="GHN71" s="71"/>
      <c r="GHO71" s="71"/>
      <c r="GHP71" s="71"/>
      <c r="GHQ71" s="71"/>
      <c r="GHR71" s="71"/>
      <c r="GHS71" s="71"/>
      <c r="GHT71" s="71"/>
      <c r="GHU71" s="71"/>
      <c r="GHV71" s="71"/>
      <c r="GHW71" s="71"/>
      <c r="GHX71" s="71"/>
      <c r="GHY71" s="71"/>
      <c r="GHZ71" s="71"/>
      <c r="GIA71" s="71"/>
      <c r="GIB71" s="71"/>
      <c r="GIC71" s="71"/>
      <c r="GID71" s="71"/>
      <c r="GIE71" s="71"/>
      <c r="GIF71" s="71"/>
      <c r="GIG71" s="71"/>
      <c r="GIH71" s="71"/>
      <c r="GII71" s="71"/>
      <c r="GIJ71" s="71"/>
      <c r="GIK71" s="71"/>
      <c r="GIL71" s="71"/>
      <c r="GIM71" s="71"/>
      <c r="GIN71" s="71"/>
      <c r="GIO71" s="71"/>
      <c r="GIP71" s="71"/>
      <c r="GIQ71" s="71"/>
      <c r="GIR71" s="71"/>
      <c r="GIS71" s="71"/>
      <c r="GIT71" s="71"/>
      <c r="GIU71" s="71"/>
      <c r="GIV71" s="71"/>
      <c r="GIW71" s="71"/>
      <c r="GIX71" s="71"/>
      <c r="GIY71" s="71"/>
      <c r="GIZ71" s="71"/>
      <c r="GJA71" s="71"/>
      <c r="GJB71" s="71"/>
      <c r="GJC71" s="71"/>
      <c r="GJD71" s="71"/>
      <c r="GJE71" s="71"/>
      <c r="GJF71" s="71"/>
      <c r="GJG71" s="71"/>
      <c r="GJH71" s="71"/>
      <c r="GJI71" s="71"/>
      <c r="GJJ71" s="71"/>
      <c r="GJK71" s="71"/>
      <c r="GJL71" s="71"/>
      <c r="GJM71" s="71"/>
      <c r="GJN71" s="71"/>
      <c r="GJO71" s="71"/>
      <c r="GJP71" s="71"/>
      <c r="GJQ71" s="71"/>
      <c r="GJR71" s="71"/>
      <c r="GJS71" s="71"/>
      <c r="GJT71" s="71"/>
      <c r="GJU71" s="71"/>
      <c r="GJV71" s="71"/>
      <c r="GJW71" s="71"/>
      <c r="GJX71" s="71"/>
      <c r="GJY71" s="71"/>
      <c r="GJZ71" s="71"/>
      <c r="GKA71" s="71"/>
      <c r="GKB71" s="71"/>
      <c r="GKC71" s="71"/>
      <c r="GKD71" s="71"/>
      <c r="GKE71" s="71"/>
      <c r="GKF71" s="71"/>
      <c r="GKG71" s="71"/>
      <c r="GKH71" s="71"/>
      <c r="GKI71" s="71"/>
      <c r="GKJ71" s="71"/>
      <c r="GKK71" s="71"/>
      <c r="GKL71" s="71"/>
      <c r="GKM71" s="71"/>
      <c r="GKN71" s="71"/>
      <c r="GKO71" s="71"/>
      <c r="GKP71" s="71"/>
      <c r="GKQ71" s="71"/>
      <c r="GKR71" s="71"/>
      <c r="GKS71" s="71"/>
      <c r="GKT71" s="71"/>
      <c r="GKU71" s="71"/>
      <c r="GKV71" s="71"/>
      <c r="GKW71" s="71"/>
      <c r="GKX71" s="71"/>
      <c r="GKY71" s="71"/>
      <c r="GKZ71" s="71"/>
      <c r="GLA71" s="71"/>
      <c r="GLB71" s="71"/>
      <c r="GLC71" s="71"/>
      <c r="GLD71" s="71"/>
      <c r="GLE71" s="71"/>
      <c r="GLF71" s="71"/>
      <c r="GLG71" s="71"/>
      <c r="GLH71" s="71"/>
      <c r="GLI71" s="71"/>
      <c r="GLJ71" s="71"/>
      <c r="GLK71" s="71"/>
      <c r="GLL71" s="71"/>
      <c r="GLM71" s="71"/>
      <c r="GLN71" s="71"/>
      <c r="GLO71" s="71"/>
      <c r="GLP71" s="71"/>
      <c r="GLQ71" s="71"/>
      <c r="GLR71" s="71"/>
      <c r="GLS71" s="71"/>
      <c r="GLT71" s="71"/>
      <c r="GLU71" s="71"/>
      <c r="GLV71" s="71"/>
      <c r="GLW71" s="71"/>
      <c r="GLX71" s="71"/>
      <c r="GLY71" s="71"/>
      <c r="GLZ71" s="71"/>
      <c r="GMA71" s="71"/>
      <c r="GMB71" s="71"/>
      <c r="GMC71" s="71"/>
      <c r="GMD71" s="71"/>
      <c r="GME71" s="71"/>
      <c r="GMF71" s="71"/>
      <c r="GMG71" s="71"/>
      <c r="GMH71" s="71"/>
      <c r="GMI71" s="71"/>
      <c r="GMJ71" s="71"/>
      <c r="GMK71" s="71"/>
      <c r="GML71" s="71"/>
      <c r="GMM71" s="71"/>
      <c r="GMN71" s="71"/>
      <c r="GMO71" s="71"/>
      <c r="GMP71" s="71"/>
      <c r="GMQ71" s="71"/>
      <c r="GMR71" s="71"/>
      <c r="GMS71" s="71"/>
      <c r="GMT71" s="71"/>
      <c r="GMU71" s="71"/>
      <c r="GMV71" s="71"/>
      <c r="GMW71" s="71"/>
      <c r="GMX71" s="71"/>
      <c r="GMY71" s="71"/>
      <c r="GMZ71" s="71"/>
      <c r="GNA71" s="71"/>
      <c r="GNB71" s="71"/>
      <c r="GNC71" s="71"/>
      <c r="GND71" s="71"/>
      <c r="GNE71" s="71"/>
      <c r="GNF71" s="71"/>
      <c r="GNG71" s="71"/>
      <c r="GNH71" s="71"/>
      <c r="GNI71" s="71"/>
      <c r="GNJ71" s="71"/>
      <c r="GNK71" s="71"/>
      <c r="GNL71" s="71"/>
      <c r="GNM71" s="71"/>
      <c r="GNN71" s="71"/>
      <c r="GNO71" s="71"/>
      <c r="GNP71" s="71"/>
      <c r="GNQ71" s="71"/>
      <c r="GNR71" s="71"/>
      <c r="GNS71" s="71"/>
      <c r="GNT71" s="71"/>
      <c r="GNU71" s="71"/>
      <c r="GNV71" s="71"/>
      <c r="GNW71" s="71"/>
      <c r="GNX71" s="71"/>
      <c r="GNY71" s="71"/>
      <c r="GNZ71" s="71"/>
      <c r="GOA71" s="71"/>
      <c r="GOB71" s="71"/>
      <c r="GOC71" s="71"/>
      <c r="GOD71" s="71"/>
      <c r="GOE71" s="71"/>
      <c r="GOF71" s="71"/>
      <c r="GOG71" s="71"/>
      <c r="GOH71" s="71"/>
      <c r="GOI71" s="71"/>
      <c r="GOJ71" s="71"/>
      <c r="GOK71" s="71"/>
      <c r="GOL71" s="71"/>
      <c r="GOM71" s="71"/>
      <c r="GON71" s="71"/>
      <c r="GOO71" s="71"/>
      <c r="GOP71" s="71"/>
      <c r="GOQ71" s="71"/>
      <c r="GOR71" s="71"/>
      <c r="GOS71" s="71"/>
      <c r="GOT71" s="71"/>
      <c r="GOU71" s="71"/>
      <c r="GOV71" s="71"/>
      <c r="GOW71" s="71"/>
      <c r="GOX71" s="71"/>
      <c r="GOY71" s="71"/>
      <c r="GOZ71" s="71"/>
      <c r="GPA71" s="71"/>
      <c r="GPB71" s="71"/>
      <c r="GPC71" s="71"/>
      <c r="GPD71" s="71"/>
      <c r="GPE71" s="71"/>
      <c r="GPF71" s="71"/>
      <c r="GPG71" s="71"/>
      <c r="GPH71" s="71"/>
      <c r="GPI71" s="71"/>
      <c r="GPJ71" s="71"/>
      <c r="GPK71" s="71"/>
      <c r="GPL71" s="71"/>
      <c r="GPM71" s="71"/>
      <c r="GPN71" s="71"/>
      <c r="GPO71" s="71"/>
      <c r="GPP71" s="71"/>
      <c r="GPQ71" s="71"/>
      <c r="GPR71" s="71"/>
      <c r="GPS71" s="71"/>
      <c r="GPT71" s="71"/>
      <c r="GPU71" s="71"/>
      <c r="GPV71" s="71"/>
      <c r="GPW71" s="71"/>
      <c r="GPX71" s="71"/>
      <c r="GPY71" s="71"/>
      <c r="GPZ71" s="71"/>
      <c r="GQA71" s="71"/>
      <c r="GQB71" s="71"/>
      <c r="GQC71" s="71"/>
      <c r="GQD71" s="71"/>
      <c r="GQE71" s="71"/>
      <c r="GQF71" s="71"/>
      <c r="GQG71" s="71"/>
      <c r="GQH71" s="71"/>
      <c r="GQI71" s="71"/>
      <c r="GQJ71" s="71"/>
      <c r="GQK71" s="71"/>
      <c r="GQL71" s="71"/>
      <c r="GQM71" s="71"/>
      <c r="GQN71" s="71"/>
      <c r="GQO71" s="71"/>
      <c r="GQP71" s="71"/>
      <c r="GQQ71" s="71"/>
      <c r="GQR71" s="71"/>
      <c r="GQS71" s="71"/>
      <c r="GQT71" s="71"/>
      <c r="GQU71" s="71"/>
      <c r="GQV71" s="71"/>
      <c r="GQW71" s="71"/>
      <c r="GQX71" s="71"/>
      <c r="GQY71" s="71"/>
      <c r="GQZ71" s="71"/>
      <c r="GRA71" s="71"/>
      <c r="GRB71" s="71"/>
      <c r="GRC71" s="71"/>
      <c r="GRD71" s="71"/>
      <c r="GRE71" s="71"/>
      <c r="GRF71" s="71"/>
      <c r="GRG71" s="71"/>
      <c r="GRH71" s="71"/>
      <c r="GRI71" s="71"/>
      <c r="GRJ71" s="71"/>
      <c r="GRK71" s="71"/>
      <c r="GRL71" s="71"/>
      <c r="GRM71" s="71"/>
      <c r="GRN71" s="71"/>
      <c r="GRO71" s="71"/>
      <c r="GRP71" s="71"/>
      <c r="GRQ71" s="71"/>
      <c r="GRR71" s="71"/>
      <c r="GRS71" s="71"/>
      <c r="GRT71" s="71"/>
      <c r="GRU71" s="71"/>
      <c r="GRV71" s="71"/>
      <c r="GRW71" s="71"/>
      <c r="GRX71" s="71"/>
      <c r="GRY71" s="71"/>
      <c r="GRZ71" s="71"/>
      <c r="GSA71" s="71"/>
      <c r="GSB71" s="71"/>
      <c r="GSC71" s="71"/>
      <c r="GSD71" s="71"/>
      <c r="GSE71" s="71"/>
      <c r="GSF71" s="71"/>
      <c r="GSG71" s="71"/>
      <c r="GSH71" s="71"/>
      <c r="GSI71" s="71"/>
      <c r="GSJ71" s="71"/>
      <c r="GSK71" s="71"/>
      <c r="GSL71" s="71"/>
      <c r="GSM71" s="71"/>
      <c r="GSN71" s="71"/>
      <c r="GSO71" s="71"/>
      <c r="GSP71" s="71"/>
      <c r="GSQ71" s="71"/>
      <c r="GSR71" s="71"/>
      <c r="GSS71" s="71"/>
      <c r="GST71" s="71"/>
      <c r="GSU71" s="71"/>
      <c r="GSV71" s="71"/>
      <c r="GSW71" s="71"/>
      <c r="GSX71" s="71"/>
      <c r="GSY71" s="71"/>
      <c r="GSZ71" s="71"/>
      <c r="GTA71" s="71"/>
      <c r="GTB71" s="71"/>
      <c r="GTC71" s="71"/>
      <c r="GTD71" s="71"/>
      <c r="GTE71" s="71"/>
      <c r="GTF71" s="71"/>
      <c r="GTG71" s="71"/>
      <c r="GTH71" s="71"/>
      <c r="GTI71" s="71"/>
      <c r="GTJ71" s="71"/>
      <c r="GTK71" s="71"/>
      <c r="GTL71" s="71"/>
      <c r="GTM71" s="71"/>
      <c r="GTN71" s="71"/>
      <c r="GTO71" s="71"/>
      <c r="GTP71" s="71"/>
      <c r="GTQ71" s="71"/>
      <c r="GTR71" s="71"/>
      <c r="GTS71" s="71"/>
      <c r="GTT71" s="71"/>
      <c r="GTU71" s="71"/>
      <c r="GTV71" s="71"/>
      <c r="GTW71" s="71"/>
      <c r="GTX71" s="71"/>
      <c r="GTY71" s="71"/>
      <c r="GTZ71" s="71"/>
      <c r="GUA71" s="71"/>
      <c r="GUB71" s="71"/>
      <c r="GUC71" s="71"/>
      <c r="GUD71" s="71"/>
      <c r="GUE71" s="71"/>
      <c r="GUF71" s="71"/>
      <c r="GUG71" s="71"/>
      <c r="GUH71" s="71"/>
      <c r="GUI71" s="71"/>
      <c r="GUJ71" s="71"/>
      <c r="GUK71" s="71"/>
      <c r="GUL71" s="71"/>
      <c r="GUM71" s="71"/>
      <c r="GUN71" s="71"/>
      <c r="GUO71" s="71"/>
      <c r="GUP71" s="71"/>
      <c r="GUQ71" s="71"/>
      <c r="GUR71" s="71"/>
      <c r="GUS71" s="71"/>
      <c r="GUT71" s="71"/>
      <c r="GUU71" s="71"/>
      <c r="GUV71" s="71"/>
      <c r="GUW71" s="71"/>
      <c r="GUX71" s="71"/>
      <c r="GUY71" s="71"/>
      <c r="GUZ71" s="71"/>
      <c r="GVA71" s="71"/>
      <c r="GVB71" s="71"/>
      <c r="GVC71" s="71"/>
      <c r="GVD71" s="71"/>
      <c r="GVE71" s="71"/>
      <c r="GVF71" s="71"/>
      <c r="GVG71" s="71"/>
      <c r="GVH71" s="71"/>
      <c r="GVI71" s="71"/>
      <c r="GVJ71" s="71"/>
      <c r="GVK71" s="71"/>
      <c r="GVL71" s="71"/>
      <c r="GVM71" s="71"/>
      <c r="GVN71" s="71"/>
      <c r="GVO71" s="71"/>
      <c r="GVP71" s="71"/>
      <c r="GVQ71" s="71"/>
      <c r="GVR71" s="71"/>
      <c r="GVS71" s="71"/>
      <c r="GVT71" s="71"/>
      <c r="GVU71" s="71"/>
      <c r="GVV71" s="71"/>
      <c r="GVW71" s="71"/>
      <c r="GVX71" s="71"/>
      <c r="GVY71" s="71"/>
      <c r="GVZ71" s="71"/>
      <c r="GWA71" s="71"/>
      <c r="GWB71" s="71"/>
      <c r="GWC71" s="71"/>
      <c r="GWD71" s="71"/>
      <c r="GWE71" s="71"/>
      <c r="GWF71" s="71"/>
      <c r="GWG71" s="71"/>
      <c r="GWH71" s="71"/>
      <c r="GWI71" s="71"/>
      <c r="GWJ71" s="71"/>
      <c r="GWK71" s="71"/>
      <c r="GWL71" s="71"/>
      <c r="GWM71" s="71"/>
      <c r="GWN71" s="71"/>
      <c r="GWO71" s="71"/>
      <c r="GWP71" s="71"/>
      <c r="GWQ71" s="71"/>
      <c r="GWR71" s="71"/>
      <c r="GWS71" s="71"/>
      <c r="GWT71" s="71"/>
      <c r="GWU71" s="71"/>
      <c r="GWV71" s="71"/>
      <c r="GWW71" s="71"/>
      <c r="GWX71" s="71"/>
      <c r="GWY71" s="71"/>
      <c r="GWZ71" s="71"/>
      <c r="GXA71" s="71"/>
      <c r="GXB71" s="71"/>
      <c r="GXC71" s="71"/>
      <c r="GXD71" s="71"/>
      <c r="GXE71" s="71"/>
      <c r="GXF71" s="71"/>
      <c r="GXG71" s="71"/>
      <c r="GXH71" s="71"/>
      <c r="GXI71" s="71"/>
      <c r="GXJ71" s="71"/>
      <c r="GXK71" s="71"/>
      <c r="GXL71" s="71"/>
      <c r="GXM71" s="71"/>
      <c r="GXN71" s="71"/>
      <c r="GXO71" s="71"/>
      <c r="GXP71" s="71"/>
      <c r="GXQ71" s="71"/>
      <c r="GXR71" s="71"/>
      <c r="GXS71" s="71"/>
      <c r="GXT71" s="71"/>
      <c r="GXU71" s="71"/>
      <c r="GXV71" s="71"/>
      <c r="GXW71" s="71"/>
      <c r="GXX71" s="71"/>
      <c r="GXY71" s="71"/>
      <c r="GXZ71" s="71"/>
      <c r="GYA71" s="71"/>
      <c r="GYB71" s="71"/>
      <c r="GYC71" s="71"/>
      <c r="GYD71" s="71"/>
      <c r="GYE71" s="71"/>
      <c r="GYF71" s="71"/>
      <c r="GYG71" s="71"/>
      <c r="GYH71" s="71"/>
      <c r="GYI71" s="71"/>
      <c r="GYJ71" s="71"/>
      <c r="GYK71" s="71"/>
      <c r="GYL71" s="71"/>
      <c r="GYM71" s="71"/>
      <c r="GYN71" s="71"/>
      <c r="GYO71" s="71"/>
      <c r="GYP71" s="71"/>
      <c r="GYQ71" s="71"/>
      <c r="GYR71" s="71"/>
      <c r="GYS71" s="71"/>
      <c r="GYT71" s="71"/>
      <c r="GYU71" s="71"/>
      <c r="GYV71" s="71"/>
      <c r="GYW71" s="71"/>
      <c r="GYX71" s="71"/>
      <c r="GYY71" s="71"/>
      <c r="GYZ71" s="71"/>
      <c r="GZA71" s="71"/>
      <c r="GZB71" s="71"/>
      <c r="GZC71" s="71"/>
      <c r="GZD71" s="71"/>
      <c r="GZE71" s="71"/>
      <c r="GZF71" s="71"/>
      <c r="GZG71" s="71"/>
      <c r="GZH71" s="71"/>
      <c r="GZI71" s="71"/>
      <c r="GZJ71" s="71"/>
      <c r="GZK71" s="71"/>
      <c r="GZL71" s="71"/>
      <c r="GZM71" s="71"/>
      <c r="GZN71" s="71"/>
      <c r="GZO71" s="71"/>
      <c r="GZP71" s="71"/>
      <c r="GZQ71" s="71"/>
      <c r="GZR71" s="71"/>
      <c r="GZS71" s="71"/>
      <c r="GZT71" s="71"/>
      <c r="GZU71" s="71"/>
      <c r="GZV71" s="71"/>
      <c r="GZW71" s="71"/>
      <c r="GZX71" s="71"/>
      <c r="GZY71" s="71"/>
      <c r="GZZ71" s="71"/>
      <c r="HAA71" s="71"/>
      <c r="HAB71" s="71"/>
      <c r="HAC71" s="71"/>
      <c r="HAD71" s="71"/>
      <c r="HAE71" s="71"/>
      <c r="HAF71" s="71"/>
      <c r="HAG71" s="71"/>
      <c r="HAH71" s="71"/>
      <c r="HAI71" s="71"/>
      <c r="HAJ71" s="71"/>
      <c r="HAK71" s="71"/>
      <c r="HAL71" s="71"/>
      <c r="HAM71" s="71"/>
      <c r="HAN71" s="71"/>
      <c r="HAO71" s="71"/>
      <c r="HAP71" s="71"/>
      <c r="HAQ71" s="71"/>
      <c r="HAR71" s="71"/>
      <c r="HAS71" s="71"/>
      <c r="HAT71" s="71"/>
      <c r="HAU71" s="71"/>
      <c r="HAV71" s="71"/>
      <c r="HAW71" s="71"/>
      <c r="HAX71" s="71"/>
      <c r="HAY71" s="71"/>
      <c r="HAZ71" s="71"/>
      <c r="HBA71" s="71"/>
      <c r="HBB71" s="71"/>
      <c r="HBC71" s="71"/>
      <c r="HBD71" s="71"/>
      <c r="HBE71" s="71"/>
      <c r="HBF71" s="71"/>
      <c r="HBG71" s="71"/>
      <c r="HBH71" s="71"/>
      <c r="HBI71" s="71"/>
      <c r="HBJ71" s="71"/>
      <c r="HBK71" s="71"/>
      <c r="HBL71" s="71"/>
      <c r="HBM71" s="71"/>
      <c r="HBN71" s="71"/>
      <c r="HBO71" s="71"/>
      <c r="HBP71" s="71"/>
      <c r="HBQ71" s="71"/>
      <c r="HBR71" s="71"/>
      <c r="HBS71" s="71"/>
      <c r="HBT71" s="71"/>
      <c r="HBU71" s="71"/>
      <c r="HBV71" s="71"/>
      <c r="HBW71" s="71"/>
      <c r="HBX71" s="71"/>
      <c r="HBY71" s="71"/>
      <c r="HBZ71" s="71"/>
      <c r="HCA71" s="71"/>
      <c r="HCB71" s="71"/>
      <c r="HCC71" s="71"/>
      <c r="HCD71" s="71"/>
      <c r="HCE71" s="71"/>
      <c r="HCF71" s="71"/>
      <c r="HCG71" s="71"/>
      <c r="HCH71" s="71"/>
      <c r="HCI71" s="71"/>
      <c r="HCJ71" s="71"/>
      <c r="HCK71" s="71"/>
      <c r="HCL71" s="71"/>
      <c r="HCM71" s="71"/>
      <c r="HCN71" s="71"/>
      <c r="HCO71" s="71"/>
      <c r="HCP71" s="71"/>
      <c r="HCQ71" s="71"/>
      <c r="HCR71" s="71"/>
      <c r="HCS71" s="71"/>
      <c r="HCT71" s="71"/>
      <c r="HCU71" s="71"/>
      <c r="HCV71" s="71"/>
      <c r="HCW71" s="71"/>
      <c r="HCX71" s="71"/>
      <c r="HCY71" s="71"/>
      <c r="HCZ71" s="71"/>
      <c r="HDA71" s="71"/>
      <c r="HDB71" s="71"/>
      <c r="HDC71" s="71"/>
      <c r="HDD71" s="71"/>
      <c r="HDE71" s="71"/>
      <c r="HDF71" s="71"/>
      <c r="HDG71" s="71"/>
      <c r="HDH71" s="71"/>
      <c r="HDI71" s="71"/>
      <c r="HDJ71" s="71"/>
      <c r="HDK71" s="71"/>
      <c r="HDL71" s="71"/>
      <c r="HDM71" s="71"/>
      <c r="HDN71" s="71"/>
      <c r="HDO71" s="71"/>
      <c r="HDP71" s="71"/>
      <c r="HDQ71" s="71"/>
      <c r="HDR71" s="71"/>
      <c r="HDS71" s="71"/>
      <c r="HDT71" s="71"/>
      <c r="HDU71" s="71"/>
      <c r="HDV71" s="71"/>
      <c r="HDW71" s="71"/>
      <c r="HDX71" s="71"/>
      <c r="HDY71" s="71"/>
      <c r="HDZ71" s="71"/>
      <c r="HEA71" s="71"/>
      <c r="HEB71" s="71"/>
      <c r="HEC71" s="71"/>
      <c r="HED71" s="71"/>
      <c r="HEE71" s="71"/>
      <c r="HEF71" s="71"/>
      <c r="HEG71" s="71"/>
      <c r="HEH71" s="71"/>
      <c r="HEI71" s="71"/>
      <c r="HEJ71" s="71"/>
      <c r="HEK71" s="71"/>
      <c r="HEL71" s="71"/>
      <c r="HEM71" s="71"/>
      <c r="HEN71" s="71"/>
      <c r="HEO71" s="71"/>
      <c r="HEP71" s="71"/>
      <c r="HEQ71" s="71"/>
      <c r="HER71" s="71"/>
      <c r="HES71" s="71"/>
      <c r="HET71" s="71"/>
      <c r="HEU71" s="71"/>
      <c r="HEV71" s="71"/>
      <c r="HEW71" s="71"/>
      <c r="HEX71" s="71"/>
      <c r="HEY71" s="71"/>
      <c r="HEZ71" s="71"/>
      <c r="HFA71" s="71"/>
      <c r="HFB71" s="71"/>
      <c r="HFC71" s="71"/>
      <c r="HFD71" s="71"/>
      <c r="HFE71" s="71"/>
      <c r="HFF71" s="71"/>
      <c r="HFG71" s="71"/>
      <c r="HFH71" s="71"/>
      <c r="HFI71" s="71"/>
      <c r="HFJ71" s="71"/>
      <c r="HFK71" s="71"/>
      <c r="HFL71" s="71"/>
      <c r="HFM71" s="71"/>
      <c r="HFN71" s="71"/>
      <c r="HFO71" s="71"/>
      <c r="HFP71" s="71"/>
      <c r="HFQ71" s="71"/>
      <c r="HFR71" s="71"/>
      <c r="HFS71" s="71"/>
      <c r="HFT71" s="71"/>
      <c r="HFU71" s="71"/>
      <c r="HFV71" s="71"/>
      <c r="HFW71" s="71"/>
      <c r="HFX71" s="71"/>
      <c r="HFY71" s="71"/>
      <c r="HFZ71" s="71"/>
      <c r="HGA71" s="71"/>
      <c r="HGB71" s="71"/>
      <c r="HGC71" s="71"/>
      <c r="HGD71" s="71"/>
      <c r="HGE71" s="71"/>
      <c r="HGF71" s="71"/>
      <c r="HGG71" s="71"/>
      <c r="HGH71" s="71"/>
      <c r="HGI71" s="71"/>
      <c r="HGJ71" s="71"/>
      <c r="HGK71" s="71"/>
      <c r="HGL71" s="71"/>
      <c r="HGM71" s="71"/>
      <c r="HGN71" s="71"/>
      <c r="HGO71" s="71"/>
      <c r="HGP71" s="71"/>
      <c r="HGQ71" s="71"/>
      <c r="HGR71" s="71"/>
      <c r="HGS71" s="71"/>
      <c r="HGT71" s="71"/>
      <c r="HGU71" s="71"/>
      <c r="HGV71" s="71"/>
      <c r="HGW71" s="71"/>
      <c r="HGX71" s="71"/>
      <c r="HGY71" s="71"/>
      <c r="HGZ71" s="71"/>
      <c r="HHA71" s="71"/>
      <c r="HHB71" s="71"/>
      <c r="HHC71" s="71"/>
      <c r="HHD71" s="71"/>
      <c r="HHE71" s="71"/>
      <c r="HHF71" s="71"/>
      <c r="HHG71" s="71"/>
      <c r="HHH71" s="71"/>
      <c r="HHI71" s="71"/>
      <c r="HHJ71" s="71"/>
      <c r="HHK71" s="71"/>
      <c r="HHL71" s="71"/>
      <c r="HHM71" s="71"/>
      <c r="HHN71" s="71"/>
      <c r="HHO71" s="71"/>
      <c r="HHP71" s="71"/>
      <c r="HHQ71" s="71"/>
      <c r="HHR71" s="71"/>
      <c r="HHS71" s="71"/>
      <c r="HHT71" s="71"/>
      <c r="HHU71" s="71"/>
      <c r="HHV71" s="71"/>
      <c r="HHW71" s="71"/>
      <c r="HHX71" s="71"/>
      <c r="HHY71" s="71"/>
      <c r="HHZ71" s="71"/>
      <c r="HIA71" s="71"/>
      <c r="HIB71" s="71"/>
      <c r="HIC71" s="71"/>
      <c r="HID71" s="71"/>
      <c r="HIE71" s="71"/>
      <c r="HIF71" s="71"/>
      <c r="HIG71" s="71"/>
      <c r="HIH71" s="71"/>
      <c r="HII71" s="71"/>
      <c r="HIJ71" s="71"/>
      <c r="HIK71" s="71"/>
      <c r="HIL71" s="71"/>
      <c r="HIM71" s="71"/>
      <c r="HIN71" s="71"/>
      <c r="HIO71" s="71"/>
      <c r="HIP71" s="71"/>
      <c r="HIQ71" s="71"/>
      <c r="HIR71" s="71"/>
      <c r="HIS71" s="71"/>
      <c r="HIT71" s="71"/>
      <c r="HIU71" s="71"/>
      <c r="HIV71" s="71"/>
      <c r="HIW71" s="71"/>
      <c r="HIX71" s="71"/>
      <c r="HIY71" s="71"/>
      <c r="HIZ71" s="71"/>
      <c r="HJA71" s="71"/>
      <c r="HJB71" s="71"/>
      <c r="HJC71" s="71"/>
      <c r="HJD71" s="71"/>
      <c r="HJE71" s="71"/>
      <c r="HJF71" s="71"/>
      <c r="HJG71" s="71"/>
      <c r="HJH71" s="71"/>
      <c r="HJI71" s="71"/>
      <c r="HJJ71" s="71"/>
      <c r="HJK71" s="71"/>
      <c r="HJL71" s="71"/>
      <c r="HJM71" s="71"/>
      <c r="HJN71" s="71"/>
      <c r="HJO71" s="71"/>
      <c r="HJP71" s="71"/>
      <c r="HJQ71" s="71"/>
      <c r="HJR71" s="71"/>
      <c r="HJS71" s="71"/>
      <c r="HJT71" s="71"/>
      <c r="HJU71" s="71"/>
      <c r="HJV71" s="71"/>
      <c r="HJW71" s="71"/>
      <c r="HJX71" s="71"/>
      <c r="HJY71" s="71"/>
      <c r="HJZ71" s="71"/>
      <c r="HKA71" s="71"/>
      <c r="HKB71" s="71"/>
      <c r="HKC71" s="71"/>
      <c r="HKD71" s="71"/>
      <c r="HKE71" s="71"/>
      <c r="HKF71" s="71"/>
      <c r="HKG71" s="71"/>
      <c r="HKH71" s="71"/>
      <c r="HKI71" s="71"/>
      <c r="HKJ71" s="71"/>
      <c r="HKK71" s="71"/>
      <c r="HKL71" s="71"/>
      <c r="HKM71" s="71"/>
      <c r="HKN71" s="71"/>
      <c r="HKO71" s="71"/>
      <c r="HKP71" s="71"/>
      <c r="HKQ71" s="71"/>
      <c r="HKR71" s="71"/>
      <c r="HKS71" s="71"/>
      <c r="HKT71" s="71"/>
      <c r="HKU71" s="71"/>
      <c r="HKV71" s="71"/>
      <c r="HKW71" s="71"/>
      <c r="HKX71" s="71"/>
      <c r="HKY71" s="71"/>
      <c r="HKZ71" s="71"/>
      <c r="HLA71" s="71"/>
      <c r="HLB71" s="71"/>
      <c r="HLC71" s="71"/>
      <c r="HLD71" s="71"/>
      <c r="HLE71" s="71"/>
      <c r="HLF71" s="71"/>
      <c r="HLG71" s="71"/>
      <c r="HLH71" s="71"/>
      <c r="HLI71" s="71"/>
      <c r="HLJ71" s="71"/>
      <c r="HLK71" s="71"/>
      <c r="HLL71" s="71"/>
      <c r="HLM71" s="71"/>
      <c r="HLN71" s="71"/>
      <c r="HLO71" s="71"/>
      <c r="HLP71" s="71"/>
      <c r="HLQ71" s="71"/>
      <c r="HLR71" s="71"/>
      <c r="HLS71" s="71"/>
      <c r="HLT71" s="71"/>
      <c r="HLU71" s="71"/>
      <c r="HLV71" s="71"/>
      <c r="HLW71" s="71"/>
      <c r="HLX71" s="71"/>
      <c r="HLY71" s="71"/>
      <c r="HLZ71" s="71"/>
      <c r="HMA71" s="71"/>
      <c r="HMB71" s="71"/>
      <c r="HMC71" s="71"/>
      <c r="HMD71" s="71"/>
      <c r="HME71" s="71"/>
      <c r="HMF71" s="71"/>
      <c r="HMG71" s="71"/>
      <c r="HMH71" s="71"/>
      <c r="HMI71" s="71"/>
      <c r="HMJ71" s="71"/>
      <c r="HMK71" s="71"/>
      <c r="HML71" s="71"/>
      <c r="HMM71" s="71"/>
      <c r="HMN71" s="71"/>
      <c r="HMO71" s="71"/>
      <c r="HMP71" s="71"/>
      <c r="HMQ71" s="71"/>
      <c r="HMR71" s="71"/>
      <c r="HMS71" s="71"/>
      <c r="HMT71" s="71"/>
      <c r="HMU71" s="71"/>
      <c r="HMV71" s="71"/>
      <c r="HMW71" s="71"/>
      <c r="HMX71" s="71"/>
      <c r="HMY71" s="71"/>
      <c r="HMZ71" s="71"/>
      <c r="HNA71" s="71"/>
      <c r="HNB71" s="71"/>
      <c r="HNC71" s="71"/>
      <c r="HND71" s="71"/>
      <c r="HNE71" s="71"/>
      <c r="HNF71" s="71"/>
      <c r="HNG71" s="71"/>
      <c r="HNH71" s="71"/>
      <c r="HNI71" s="71"/>
      <c r="HNJ71" s="71"/>
      <c r="HNK71" s="71"/>
      <c r="HNL71" s="71"/>
      <c r="HNM71" s="71"/>
      <c r="HNN71" s="71"/>
      <c r="HNO71" s="71"/>
      <c r="HNP71" s="71"/>
      <c r="HNQ71" s="71"/>
      <c r="HNR71" s="71"/>
      <c r="HNS71" s="71"/>
      <c r="HNT71" s="71"/>
      <c r="HNU71" s="71"/>
      <c r="HNV71" s="71"/>
      <c r="HNW71" s="71"/>
      <c r="HNX71" s="71"/>
      <c r="HNY71" s="71"/>
      <c r="HNZ71" s="71"/>
      <c r="HOA71" s="71"/>
      <c r="HOB71" s="71"/>
      <c r="HOC71" s="71"/>
      <c r="HOD71" s="71"/>
      <c r="HOE71" s="71"/>
      <c r="HOF71" s="71"/>
      <c r="HOG71" s="71"/>
      <c r="HOH71" s="71"/>
      <c r="HOI71" s="71"/>
      <c r="HOJ71" s="71"/>
      <c r="HOK71" s="71"/>
      <c r="HOL71" s="71"/>
      <c r="HOM71" s="71"/>
      <c r="HON71" s="71"/>
      <c r="HOO71" s="71"/>
      <c r="HOP71" s="71"/>
      <c r="HOQ71" s="71"/>
      <c r="HOR71" s="71"/>
      <c r="HOS71" s="71"/>
      <c r="HOT71" s="71"/>
      <c r="HOU71" s="71"/>
      <c r="HOV71" s="71"/>
      <c r="HOW71" s="71"/>
      <c r="HOX71" s="71"/>
      <c r="HOY71" s="71"/>
      <c r="HOZ71" s="71"/>
      <c r="HPA71" s="71"/>
      <c r="HPB71" s="71"/>
      <c r="HPC71" s="71"/>
      <c r="HPD71" s="71"/>
      <c r="HPE71" s="71"/>
      <c r="HPF71" s="71"/>
      <c r="HPG71" s="71"/>
      <c r="HPH71" s="71"/>
      <c r="HPI71" s="71"/>
      <c r="HPJ71" s="71"/>
      <c r="HPK71" s="71"/>
      <c r="HPL71" s="71"/>
      <c r="HPM71" s="71"/>
      <c r="HPN71" s="71"/>
      <c r="HPO71" s="71"/>
      <c r="HPP71" s="71"/>
      <c r="HPQ71" s="71"/>
      <c r="HPR71" s="71"/>
      <c r="HPS71" s="71"/>
      <c r="HPT71" s="71"/>
      <c r="HPU71" s="71"/>
      <c r="HPV71" s="71"/>
      <c r="HPW71" s="71"/>
      <c r="HPX71" s="71"/>
      <c r="HPY71" s="71"/>
      <c r="HPZ71" s="71"/>
      <c r="HQA71" s="71"/>
      <c r="HQB71" s="71"/>
      <c r="HQC71" s="71"/>
      <c r="HQD71" s="71"/>
      <c r="HQE71" s="71"/>
      <c r="HQF71" s="71"/>
      <c r="HQG71" s="71"/>
      <c r="HQH71" s="71"/>
      <c r="HQI71" s="71"/>
      <c r="HQJ71" s="71"/>
      <c r="HQK71" s="71"/>
      <c r="HQL71" s="71"/>
      <c r="HQM71" s="71"/>
      <c r="HQN71" s="71"/>
      <c r="HQO71" s="71"/>
      <c r="HQP71" s="71"/>
      <c r="HQQ71" s="71"/>
      <c r="HQR71" s="71"/>
      <c r="HQS71" s="71"/>
      <c r="HQT71" s="71"/>
      <c r="HQU71" s="71"/>
      <c r="HQV71" s="71"/>
      <c r="HQW71" s="71"/>
      <c r="HQX71" s="71"/>
      <c r="HQY71" s="71"/>
      <c r="HQZ71" s="71"/>
      <c r="HRA71" s="71"/>
      <c r="HRB71" s="71"/>
      <c r="HRC71" s="71"/>
      <c r="HRD71" s="71"/>
      <c r="HRE71" s="71"/>
      <c r="HRF71" s="71"/>
      <c r="HRG71" s="71"/>
      <c r="HRH71" s="71"/>
      <c r="HRI71" s="71"/>
      <c r="HRJ71" s="71"/>
      <c r="HRK71" s="71"/>
      <c r="HRL71" s="71"/>
      <c r="HRM71" s="71"/>
      <c r="HRN71" s="71"/>
      <c r="HRO71" s="71"/>
      <c r="HRP71" s="71"/>
      <c r="HRQ71" s="71"/>
      <c r="HRR71" s="71"/>
      <c r="HRS71" s="71"/>
      <c r="HRT71" s="71"/>
      <c r="HRU71" s="71"/>
      <c r="HRV71" s="71"/>
      <c r="HRW71" s="71"/>
      <c r="HRX71" s="71"/>
      <c r="HRY71" s="71"/>
      <c r="HRZ71" s="71"/>
      <c r="HSA71" s="71"/>
      <c r="HSB71" s="71"/>
      <c r="HSC71" s="71"/>
      <c r="HSD71" s="71"/>
      <c r="HSE71" s="71"/>
      <c r="HSF71" s="71"/>
      <c r="HSG71" s="71"/>
      <c r="HSH71" s="71"/>
      <c r="HSI71" s="71"/>
      <c r="HSJ71" s="71"/>
      <c r="HSK71" s="71"/>
      <c r="HSL71" s="71"/>
      <c r="HSM71" s="71"/>
      <c r="HSN71" s="71"/>
      <c r="HSO71" s="71"/>
      <c r="HSP71" s="71"/>
      <c r="HSQ71" s="71"/>
      <c r="HSR71" s="71"/>
      <c r="HSS71" s="71"/>
      <c r="HST71" s="71"/>
      <c r="HSU71" s="71"/>
      <c r="HSV71" s="71"/>
      <c r="HSW71" s="71"/>
      <c r="HSX71" s="71"/>
      <c r="HSY71" s="71"/>
      <c r="HSZ71" s="71"/>
      <c r="HTA71" s="71"/>
      <c r="HTB71" s="71"/>
      <c r="HTC71" s="71"/>
      <c r="HTD71" s="71"/>
      <c r="HTE71" s="71"/>
      <c r="HTF71" s="71"/>
      <c r="HTG71" s="71"/>
      <c r="HTH71" s="71"/>
      <c r="HTI71" s="71"/>
      <c r="HTJ71" s="71"/>
      <c r="HTK71" s="71"/>
      <c r="HTL71" s="71"/>
      <c r="HTM71" s="71"/>
      <c r="HTN71" s="71"/>
      <c r="HTO71" s="71"/>
      <c r="HTP71" s="71"/>
      <c r="HTQ71" s="71"/>
      <c r="HTR71" s="71"/>
      <c r="HTS71" s="71"/>
      <c r="HTT71" s="71"/>
      <c r="HTU71" s="71"/>
      <c r="HTV71" s="71"/>
      <c r="HTW71" s="71"/>
      <c r="HTX71" s="71"/>
      <c r="HTY71" s="71"/>
      <c r="HTZ71" s="71"/>
      <c r="HUA71" s="71"/>
      <c r="HUB71" s="71"/>
      <c r="HUC71" s="71"/>
      <c r="HUD71" s="71"/>
      <c r="HUE71" s="71"/>
      <c r="HUF71" s="71"/>
      <c r="HUG71" s="71"/>
      <c r="HUH71" s="71"/>
      <c r="HUI71" s="71"/>
      <c r="HUJ71" s="71"/>
      <c r="HUK71" s="71"/>
      <c r="HUL71" s="71"/>
      <c r="HUM71" s="71"/>
      <c r="HUN71" s="71"/>
      <c r="HUO71" s="71"/>
      <c r="HUP71" s="71"/>
      <c r="HUQ71" s="71"/>
      <c r="HUR71" s="71"/>
      <c r="HUS71" s="71"/>
      <c r="HUT71" s="71"/>
      <c r="HUU71" s="71"/>
      <c r="HUV71" s="71"/>
      <c r="HUW71" s="71"/>
      <c r="HUX71" s="71"/>
      <c r="HUY71" s="71"/>
      <c r="HUZ71" s="71"/>
      <c r="HVA71" s="71"/>
      <c r="HVB71" s="71"/>
      <c r="HVC71" s="71"/>
      <c r="HVD71" s="71"/>
      <c r="HVE71" s="71"/>
      <c r="HVF71" s="71"/>
      <c r="HVG71" s="71"/>
      <c r="HVH71" s="71"/>
      <c r="HVI71" s="71"/>
      <c r="HVJ71" s="71"/>
      <c r="HVK71" s="71"/>
      <c r="HVL71" s="71"/>
      <c r="HVM71" s="71"/>
      <c r="HVN71" s="71"/>
      <c r="HVO71" s="71"/>
      <c r="HVP71" s="71"/>
      <c r="HVQ71" s="71"/>
      <c r="HVR71" s="71"/>
      <c r="HVS71" s="71"/>
      <c r="HVT71" s="71"/>
      <c r="HVU71" s="71"/>
      <c r="HVV71" s="71"/>
      <c r="HVW71" s="71"/>
      <c r="HVX71" s="71"/>
      <c r="HVY71" s="71"/>
      <c r="HVZ71" s="71"/>
      <c r="HWA71" s="71"/>
      <c r="HWB71" s="71"/>
      <c r="HWC71" s="71"/>
      <c r="HWD71" s="71"/>
      <c r="HWE71" s="71"/>
      <c r="HWF71" s="71"/>
      <c r="HWG71" s="71"/>
      <c r="HWH71" s="71"/>
      <c r="HWI71" s="71"/>
      <c r="HWJ71" s="71"/>
      <c r="HWK71" s="71"/>
      <c r="HWL71" s="71"/>
      <c r="HWM71" s="71"/>
      <c r="HWN71" s="71"/>
      <c r="HWO71" s="71"/>
      <c r="HWP71" s="71"/>
      <c r="HWQ71" s="71"/>
      <c r="HWR71" s="71"/>
      <c r="HWS71" s="71"/>
      <c r="HWT71" s="71"/>
      <c r="HWU71" s="71"/>
      <c r="HWV71" s="71"/>
      <c r="HWW71" s="71"/>
      <c r="HWX71" s="71"/>
      <c r="HWY71" s="71"/>
      <c r="HWZ71" s="71"/>
      <c r="HXA71" s="71"/>
      <c r="HXB71" s="71"/>
      <c r="HXC71" s="71"/>
      <c r="HXD71" s="71"/>
      <c r="HXE71" s="71"/>
      <c r="HXF71" s="71"/>
      <c r="HXG71" s="71"/>
      <c r="HXH71" s="71"/>
      <c r="HXI71" s="71"/>
      <c r="HXJ71" s="71"/>
      <c r="HXK71" s="71"/>
      <c r="HXL71" s="71"/>
      <c r="HXM71" s="71"/>
      <c r="HXN71" s="71"/>
      <c r="HXO71" s="71"/>
      <c r="HXP71" s="71"/>
      <c r="HXQ71" s="71"/>
      <c r="HXR71" s="71"/>
      <c r="HXS71" s="71"/>
      <c r="HXT71" s="71"/>
      <c r="HXU71" s="71"/>
      <c r="HXV71" s="71"/>
      <c r="HXW71" s="71"/>
      <c r="HXX71" s="71"/>
      <c r="HXY71" s="71"/>
      <c r="HXZ71" s="71"/>
      <c r="HYA71" s="71"/>
      <c r="HYB71" s="71"/>
      <c r="HYC71" s="71"/>
      <c r="HYD71" s="71"/>
      <c r="HYE71" s="71"/>
      <c r="HYF71" s="71"/>
      <c r="HYG71" s="71"/>
      <c r="HYH71" s="71"/>
      <c r="HYI71" s="71"/>
      <c r="HYJ71" s="71"/>
      <c r="HYK71" s="71"/>
      <c r="HYL71" s="71"/>
      <c r="HYM71" s="71"/>
      <c r="HYN71" s="71"/>
      <c r="HYO71" s="71"/>
      <c r="HYP71" s="71"/>
      <c r="HYQ71" s="71"/>
      <c r="HYR71" s="71"/>
      <c r="HYS71" s="71"/>
      <c r="HYT71" s="71"/>
      <c r="HYU71" s="71"/>
      <c r="HYV71" s="71"/>
      <c r="HYW71" s="71"/>
      <c r="HYX71" s="71"/>
      <c r="HYY71" s="71"/>
      <c r="HYZ71" s="71"/>
      <c r="HZA71" s="71"/>
      <c r="HZB71" s="71"/>
      <c r="HZC71" s="71"/>
      <c r="HZD71" s="71"/>
      <c r="HZE71" s="71"/>
      <c r="HZF71" s="71"/>
      <c r="HZG71" s="71"/>
      <c r="HZH71" s="71"/>
      <c r="HZI71" s="71"/>
      <c r="HZJ71" s="71"/>
      <c r="HZK71" s="71"/>
      <c r="HZL71" s="71"/>
      <c r="HZM71" s="71"/>
      <c r="HZN71" s="71"/>
      <c r="HZO71" s="71"/>
      <c r="HZP71" s="71"/>
      <c r="HZQ71" s="71"/>
      <c r="HZR71" s="71"/>
      <c r="HZS71" s="71"/>
      <c r="HZT71" s="71"/>
      <c r="HZU71" s="71"/>
      <c r="HZV71" s="71"/>
      <c r="HZW71" s="71"/>
      <c r="HZX71" s="71"/>
      <c r="HZY71" s="71"/>
      <c r="HZZ71" s="71"/>
      <c r="IAA71" s="71"/>
      <c r="IAB71" s="71"/>
      <c r="IAC71" s="71"/>
      <c r="IAD71" s="71"/>
      <c r="IAE71" s="71"/>
      <c r="IAF71" s="71"/>
      <c r="IAG71" s="71"/>
      <c r="IAH71" s="71"/>
      <c r="IAI71" s="71"/>
      <c r="IAJ71" s="71"/>
      <c r="IAK71" s="71"/>
      <c r="IAL71" s="71"/>
      <c r="IAM71" s="71"/>
      <c r="IAN71" s="71"/>
      <c r="IAO71" s="71"/>
      <c r="IAP71" s="71"/>
      <c r="IAQ71" s="71"/>
      <c r="IAR71" s="71"/>
      <c r="IAS71" s="71"/>
      <c r="IAT71" s="71"/>
      <c r="IAU71" s="71"/>
      <c r="IAV71" s="71"/>
      <c r="IAW71" s="71"/>
      <c r="IAX71" s="71"/>
      <c r="IAY71" s="71"/>
      <c r="IAZ71" s="71"/>
      <c r="IBA71" s="71"/>
      <c r="IBB71" s="71"/>
      <c r="IBC71" s="71"/>
      <c r="IBD71" s="71"/>
      <c r="IBE71" s="71"/>
      <c r="IBF71" s="71"/>
      <c r="IBG71" s="71"/>
      <c r="IBH71" s="71"/>
      <c r="IBI71" s="71"/>
      <c r="IBJ71" s="71"/>
      <c r="IBK71" s="71"/>
      <c r="IBL71" s="71"/>
      <c r="IBM71" s="71"/>
      <c r="IBN71" s="71"/>
      <c r="IBO71" s="71"/>
      <c r="IBP71" s="71"/>
      <c r="IBQ71" s="71"/>
      <c r="IBR71" s="71"/>
      <c r="IBS71" s="71"/>
      <c r="IBT71" s="71"/>
      <c r="IBU71" s="71"/>
      <c r="IBV71" s="71"/>
      <c r="IBW71" s="71"/>
      <c r="IBX71" s="71"/>
      <c r="IBY71" s="71"/>
      <c r="IBZ71" s="71"/>
      <c r="ICA71" s="71"/>
      <c r="ICB71" s="71"/>
      <c r="ICC71" s="71"/>
      <c r="ICD71" s="71"/>
      <c r="ICE71" s="71"/>
      <c r="ICF71" s="71"/>
      <c r="ICG71" s="71"/>
      <c r="ICH71" s="71"/>
      <c r="ICI71" s="71"/>
      <c r="ICJ71" s="71"/>
      <c r="ICK71" s="71"/>
      <c r="ICL71" s="71"/>
      <c r="ICM71" s="71"/>
      <c r="ICN71" s="71"/>
      <c r="ICO71" s="71"/>
      <c r="ICP71" s="71"/>
      <c r="ICQ71" s="71"/>
      <c r="ICR71" s="71"/>
      <c r="ICS71" s="71"/>
      <c r="ICT71" s="71"/>
      <c r="ICU71" s="71"/>
      <c r="ICV71" s="71"/>
      <c r="ICW71" s="71"/>
      <c r="ICX71" s="71"/>
      <c r="ICY71" s="71"/>
      <c r="ICZ71" s="71"/>
      <c r="IDA71" s="71"/>
      <c r="IDB71" s="71"/>
      <c r="IDC71" s="71"/>
      <c r="IDD71" s="71"/>
      <c r="IDE71" s="71"/>
      <c r="IDF71" s="71"/>
      <c r="IDG71" s="71"/>
      <c r="IDH71" s="71"/>
      <c r="IDI71" s="71"/>
      <c r="IDJ71" s="71"/>
      <c r="IDK71" s="71"/>
      <c r="IDL71" s="71"/>
      <c r="IDM71" s="71"/>
      <c r="IDN71" s="71"/>
      <c r="IDO71" s="71"/>
      <c r="IDP71" s="71"/>
      <c r="IDQ71" s="71"/>
      <c r="IDR71" s="71"/>
      <c r="IDS71" s="71"/>
      <c r="IDT71" s="71"/>
      <c r="IDU71" s="71"/>
      <c r="IDV71" s="71"/>
      <c r="IDW71" s="71"/>
      <c r="IDX71" s="71"/>
      <c r="IDY71" s="71"/>
      <c r="IDZ71" s="71"/>
      <c r="IEA71" s="71"/>
      <c r="IEB71" s="71"/>
      <c r="IEC71" s="71"/>
      <c r="IED71" s="71"/>
      <c r="IEE71" s="71"/>
      <c r="IEF71" s="71"/>
      <c r="IEG71" s="71"/>
      <c r="IEH71" s="71"/>
      <c r="IEI71" s="71"/>
      <c r="IEJ71" s="71"/>
      <c r="IEK71" s="71"/>
      <c r="IEL71" s="71"/>
      <c r="IEM71" s="71"/>
      <c r="IEN71" s="71"/>
      <c r="IEO71" s="71"/>
      <c r="IEP71" s="71"/>
      <c r="IEQ71" s="71"/>
      <c r="IER71" s="71"/>
      <c r="IES71" s="71"/>
      <c r="IET71" s="71"/>
      <c r="IEU71" s="71"/>
      <c r="IEV71" s="71"/>
      <c r="IEW71" s="71"/>
      <c r="IEX71" s="71"/>
      <c r="IEY71" s="71"/>
      <c r="IEZ71" s="71"/>
      <c r="IFA71" s="71"/>
      <c r="IFB71" s="71"/>
      <c r="IFC71" s="71"/>
      <c r="IFD71" s="71"/>
      <c r="IFE71" s="71"/>
      <c r="IFF71" s="71"/>
      <c r="IFG71" s="71"/>
      <c r="IFH71" s="71"/>
      <c r="IFI71" s="71"/>
      <c r="IFJ71" s="71"/>
      <c r="IFK71" s="71"/>
      <c r="IFL71" s="71"/>
      <c r="IFM71" s="71"/>
      <c r="IFN71" s="71"/>
      <c r="IFO71" s="71"/>
      <c r="IFP71" s="71"/>
      <c r="IFQ71" s="71"/>
      <c r="IFR71" s="71"/>
      <c r="IFS71" s="71"/>
      <c r="IFT71" s="71"/>
      <c r="IFU71" s="71"/>
      <c r="IFV71" s="71"/>
      <c r="IFW71" s="71"/>
      <c r="IFX71" s="71"/>
      <c r="IFY71" s="71"/>
      <c r="IFZ71" s="71"/>
      <c r="IGA71" s="71"/>
      <c r="IGB71" s="71"/>
      <c r="IGC71" s="71"/>
      <c r="IGD71" s="71"/>
      <c r="IGE71" s="71"/>
      <c r="IGF71" s="71"/>
      <c r="IGG71" s="71"/>
      <c r="IGH71" s="71"/>
      <c r="IGI71" s="71"/>
      <c r="IGJ71" s="71"/>
      <c r="IGK71" s="71"/>
      <c r="IGL71" s="71"/>
      <c r="IGM71" s="71"/>
      <c r="IGN71" s="71"/>
      <c r="IGO71" s="71"/>
      <c r="IGP71" s="71"/>
      <c r="IGQ71" s="71"/>
      <c r="IGR71" s="71"/>
      <c r="IGS71" s="71"/>
      <c r="IGT71" s="71"/>
      <c r="IGU71" s="71"/>
      <c r="IGV71" s="71"/>
      <c r="IGW71" s="71"/>
      <c r="IGX71" s="71"/>
      <c r="IGY71" s="71"/>
      <c r="IGZ71" s="71"/>
      <c r="IHA71" s="71"/>
      <c r="IHB71" s="71"/>
      <c r="IHC71" s="71"/>
      <c r="IHD71" s="71"/>
      <c r="IHE71" s="71"/>
      <c r="IHF71" s="71"/>
      <c r="IHG71" s="71"/>
      <c r="IHH71" s="71"/>
      <c r="IHI71" s="71"/>
      <c r="IHJ71" s="71"/>
      <c r="IHK71" s="71"/>
      <c r="IHL71" s="71"/>
      <c r="IHM71" s="71"/>
      <c r="IHN71" s="71"/>
      <c r="IHO71" s="71"/>
      <c r="IHP71" s="71"/>
      <c r="IHQ71" s="71"/>
      <c r="IHR71" s="71"/>
      <c r="IHS71" s="71"/>
      <c r="IHT71" s="71"/>
      <c r="IHU71" s="71"/>
      <c r="IHV71" s="71"/>
      <c r="IHW71" s="71"/>
      <c r="IHX71" s="71"/>
      <c r="IHY71" s="71"/>
      <c r="IHZ71" s="71"/>
      <c r="IIA71" s="71"/>
      <c r="IIB71" s="71"/>
      <c r="IIC71" s="71"/>
      <c r="IID71" s="71"/>
      <c r="IIE71" s="71"/>
      <c r="IIF71" s="71"/>
      <c r="IIG71" s="71"/>
      <c r="IIH71" s="71"/>
      <c r="III71" s="71"/>
      <c r="IIJ71" s="71"/>
      <c r="IIK71" s="71"/>
      <c r="IIL71" s="71"/>
      <c r="IIM71" s="71"/>
      <c r="IIN71" s="71"/>
      <c r="IIO71" s="71"/>
      <c r="IIP71" s="71"/>
      <c r="IIQ71" s="71"/>
      <c r="IIR71" s="71"/>
      <c r="IIS71" s="71"/>
      <c r="IIT71" s="71"/>
      <c r="IIU71" s="71"/>
      <c r="IIV71" s="71"/>
      <c r="IIW71" s="71"/>
      <c r="IIX71" s="71"/>
      <c r="IIY71" s="71"/>
      <c r="IIZ71" s="71"/>
      <c r="IJA71" s="71"/>
      <c r="IJB71" s="71"/>
      <c r="IJC71" s="71"/>
      <c r="IJD71" s="71"/>
      <c r="IJE71" s="71"/>
      <c r="IJF71" s="71"/>
      <c r="IJG71" s="71"/>
      <c r="IJH71" s="71"/>
      <c r="IJI71" s="71"/>
      <c r="IJJ71" s="71"/>
      <c r="IJK71" s="71"/>
      <c r="IJL71" s="71"/>
      <c r="IJM71" s="71"/>
      <c r="IJN71" s="71"/>
      <c r="IJO71" s="71"/>
      <c r="IJP71" s="71"/>
      <c r="IJQ71" s="71"/>
      <c r="IJR71" s="71"/>
      <c r="IJS71" s="71"/>
      <c r="IJT71" s="71"/>
      <c r="IJU71" s="71"/>
      <c r="IJV71" s="71"/>
      <c r="IJW71" s="71"/>
      <c r="IJX71" s="71"/>
      <c r="IJY71" s="71"/>
      <c r="IJZ71" s="71"/>
      <c r="IKA71" s="71"/>
      <c r="IKB71" s="71"/>
      <c r="IKC71" s="71"/>
      <c r="IKD71" s="71"/>
      <c r="IKE71" s="71"/>
      <c r="IKF71" s="71"/>
      <c r="IKG71" s="71"/>
      <c r="IKH71" s="71"/>
      <c r="IKI71" s="71"/>
      <c r="IKJ71" s="71"/>
      <c r="IKK71" s="71"/>
      <c r="IKL71" s="71"/>
      <c r="IKM71" s="71"/>
      <c r="IKN71" s="71"/>
      <c r="IKO71" s="71"/>
      <c r="IKP71" s="71"/>
      <c r="IKQ71" s="71"/>
      <c r="IKR71" s="71"/>
      <c r="IKS71" s="71"/>
      <c r="IKT71" s="71"/>
      <c r="IKU71" s="71"/>
      <c r="IKV71" s="71"/>
      <c r="IKW71" s="71"/>
      <c r="IKX71" s="71"/>
      <c r="IKY71" s="71"/>
      <c r="IKZ71" s="71"/>
      <c r="ILA71" s="71"/>
      <c r="ILB71" s="71"/>
      <c r="ILC71" s="71"/>
      <c r="ILD71" s="71"/>
      <c r="ILE71" s="71"/>
      <c r="ILF71" s="71"/>
      <c r="ILG71" s="71"/>
      <c r="ILH71" s="71"/>
      <c r="ILI71" s="71"/>
      <c r="ILJ71" s="71"/>
      <c r="ILK71" s="71"/>
      <c r="ILL71" s="71"/>
      <c r="ILM71" s="71"/>
      <c r="ILN71" s="71"/>
      <c r="ILO71" s="71"/>
      <c r="ILP71" s="71"/>
      <c r="ILQ71" s="71"/>
      <c r="ILR71" s="71"/>
      <c r="ILS71" s="71"/>
      <c r="ILT71" s="71"/>
      <c r="ILU71" s="71"/>
      <c r="ILV71" s="71"/>
      <c r="ILW71" s="71"/>
      <c r="ILX71" s="71"/>
      <c r="ILY71" s="71"/>
      <c r="ILZ71" s="71"/>
      <c r="IMA71" s="71"/>
      <c r="IMB71" s="71"/>
      <c r="IMC71" s="71"/>
      <c r="IMD71" s="71"/>
      <c r="IME71" s="71"/>
      <c r="IMF71" s="71"/>
      <c r="IMG71" s="71"/>
      <c r="IMH71" s="71"/>
      <c r="IMI71" s="71"/>
      <c r="IMJ71" s="71"/>
      <c r="IMK71" s="71"/>
      <c r="IML71" s="71"/>
      <c r="IMM71" s="71"/>
      <c r="IMN71" s="71"/>
      <c r="IMO71" s="71"/>
      <c r="IMP71" s="71"/>
      <c r="IMQ71" s="71"/>
      <c r="IMR71" s="71"/>
      <c r="IMS71" s="71"/>
      <c r="IMT71" s="71"/>
      <c r="IMU71" s="71"/>
      <c r="IMV71" s="71"/>
      <c r="IMW71" s="71"/>
      <c r="IMX71" s="71"/>
      <c r="IMY71" s="71"/>
      <c r="IMZ71" s="71"/>
      <c r="INA71" s="71"/>
      <c r="INB71" s="71"/>
      <c r="INC71" s="71"/>
      <c r="IND71" s="71"/>
      <c r="INE71" s="71"/>
      <c r="INF71" s="71"/>
      <c r="ING71" s="71"/>
      <c r="INH71" s="71"/>
      <c r="INI71" s="71"/>
      <c r="INJ71" s="71"/>
      <c r="INK71" s="71"/>
      <c r="INL71" s="71"/>
      <c r="INM71" s="71"/>
      <c r="INN71" s="71"/>
      <c r="INO71" s="71"/>
      <c r="INP71" s="71"/>
      <c r="INQ71" s="71"/>
      <c r="INR71" s="71"/>
      <c r="INS71" s="71"/>
      <c r="INT71" s="71"/>
      <c r="INU71" s="71"/>
      <c r="INV71" s="71"/>
      <c r="INW71" s="71"/>
      <c r="INX71" s="71"/>
      <c r="INY71" s="71"/>
      <c r="INZ71" s="71"/>
      <c r="IOA71" s="71"/>
      <c r="IOB71" s="71"/>
      <c r="IOC71" s="71"/>
      <c r="IOD71" s="71"/>
      <c r="IOE71" s="71"/>
      <c r="IOF71" s="71"/>
      <c r="IOG71" s="71"/>
      <c r="IOH71" s="71"/>
      <c r="IOI71" s="71"/>
      <c r="IOJ71" s="71"/>
      <c r="IOK71" s="71"/>
      <c r="IOL71" s="71"/>
      <c r="IOM71" s="71"/>
      <c r="ION71" s="71"/>
      <c r="IOO71" s="71"/>
      <c r="IOP71" s="71"/>
      <c r="IOQ71" s="71"/>
      <c r="IOR71" s="71"/>
      <c r="IOS71" s="71"/>
      <c r="IOT71" s="71"/>
      <c r="IOU71" s="71"/>
      <c r="IOV71" s="71"/>
      <c r="IOW71" s="71"/>
      <c r="IOX71" s="71"/>
      <c r="IOY71" s="71"/>
      <c r="IOZ71" s="71"/>
      <c r="IPA71" s="71"/>
      <c r="IPB71" s="71"/>
      <c r="IPC71" s="71"/>
      <c r="IPD71" s="71"/>
      <c r="IPE71" s="71"/>
      <c r="IPF71" s="71"/>
      <c r="IPG71" s="71"/>
      <c r="IPH71" s="71"/>
      <c r="IPI71" s="71"/>
      <c r="IPJ71" s="71"/>
      <c r="IPK71" s="71"/>
      <c r="IPL71" s="71"/>
      <c r="IPM71" s="71"/>
      <c r="IPN71" s="71"/>
      <c r="IPO71" s="71"/>
      <c r="IPP71" s="71"/>
      <c r="IPQ71" s="71"/>
      <c r="IPR71" s="71"/>
      <c r="IPS71" s="71"/>
      <c r="IPT71" s="71"/>
      <c r="IPU71" s="71"/>
      <c r="IPV71" s="71"/>
      <c r="IPW71" s="71"/>
      <c r="IPX71" s="71"/>
      <c r="IPY71" s="71"/>
      <c r="IPZ71" s="71"/>
      <c r="IQA71" s="71"/>
      <c r="IQB71" s="71"/>
      <c r="IQC71" s="71"/>
      <c r="IQD71" s="71"/>
      <c r="IQE71" s="71"/>
      <c r="IQF71" s="71"/>
      <c r="IQG71" s="71"/>
      <c r="IQH71" s="71"/>
      <c r="IQI71" s="71"/>
      <c r="IQJ71" s="71"/>
      <c r="IQK71" s="71"/>
      <c r="IQL71" s="71"/>
      <c r="IQM71" s="71"/>
      <c r="IQN71" s="71"/>
      <c r="IQO71" s="71"/>
      <c r="IQP71" s="71"/>
      <c r="IQQ71" s="71"/>
      <c r="IQR71" s="71"/>
      <c r="IQS71" s="71"/>
      <c r="IQT71" s="71"/>
      <c r="IQU71" s="71"/>
      <c r="IQV71" s="71"/>
      <c r="IQW71" s="71"/>
      <c r="IQX71" s="71"/>
      <c r="IQY71" s="71"/>
      <c r="IQZ71" s="71"/>
      <c r="IRA71" s="71"/>
      <c r="IRB71" s="71"/>
      <c r="IRC71" s="71"/>
      <c r="IRD71" s="71"/>
      <c r="IRE71" s="71"/>
      <c r="IRF71" s="71"/>
      <c r="IRG71" s="71"/>
      <c r="IRH71" s="71"/>
      <c r="IRI71" s="71"/>
      <c r="IRJ71" s="71"/>
      <c r="IRK71" s="71"/>
      <c r="IRL71" s="71"/>
      <c r="IRM71" s="71"/>
      <c r="IRN71" s="71"/>
      <c r="IRO71" s="71"/>
      <c r="IRP71" s="71"/>
      <c r="IRQ71" s="71"/>
      <c r="IRR71" s="71"/>
      <c r="IRS71" s="71"/>
      <c r="IRT71" s="71"/>
      <c r="IRU71" s="71"/>
      <c r="IRV71" s="71"/>
      <c r="IRW71" s="71"/>
      <c r="IRX71" s="71"/>
      <c r="IRY71" s="71"/>
      <c r="IRZ71" s="71"/>
      <c r="ISA71" s="71"/>
      <c r="ISB71" s="71"/>
      <c r="ISC71" s="71"/>
      <c r="ISD71" s="71"/>
      <c r="ISE71" s="71"/>
      <c r="ISF71" s="71"/>
      <c r="ISG71" s="71"/>
      <c r="ISH71" s="71"/>
      <c r="ISI71" s="71"/>
      <c r="ISJ71" s="71"/>
      <c r="ISK71" s="71"/>
      <c r="ISL71" s="71"/>
      <c r="ISM71" s="71"/>
      <c r="ISN71" s="71"/>
      <c r="ISO71" s="71"/>
      <c r="ISP71" s="71"/>
      <c r="ISQ71" s="71"/>
      <c r="ISR71" s="71"/>
      <c r="ISS71" s="71"/>
      <c r="IST71" s="71"/>
      <c r="ISU71" s="71"/>
      <c r="ISV71" s="71"/>
      <c r="ISW71" s="71"/>
      <c r="ISX71" s="71"/>
      <c r="ISY71" s="71"/>
      <c r="ISZ71" s="71"/>
      <c r="ITA71" s="71"/>
      <c r="ITB71" s="71"/>
      <c r="ITC71" s="71"/>
      <c r="ITD71" s="71"/>
      <c r="ITE71" s="71"/>
      <c r="ITF71" s="71"/>
      <c r="ITG71" s="71"/>
      <c r="ITH71" s="71"/>
      <c r="ITI71" s="71"/>
      <c r="ITJ71" s="71"/>
      <c r="ITK71" s="71"/>
      <c r="ITL71" s="71"/>
      <c r="ITM71" s="71"/>
      <c r="ITN71" s="71"/>
      <c r="ITO71" s="71"/>
      <c r="ITP71" s="71"/>
      <c r="ITQ71" s="71"/>
      <c r="ITR71" s="71"/>
      <c r="ITS71" s="71"/>
      <c r="ITT71" s="71"/>
      <c r="ITU71" s="71"/>
      <c r="ITV71" s="71"/>
      <c r="ITW71" s="71"/>
      <c r="ITX71" s="71"/>
      <c r="ITY71" s="71"/>
      <c r="ITZ71" s="71"/>
      <c r="IUA71" s="71"/>
      <c r="IUB71" s="71"/>
      <c r="IUC71" s="71"/>
      <c r="IUD71" s="71"/>
      <c r="IUE71" s="71"/>
      <c r="IUF71" s="71"/>
      <c r="IUG71" s="71"/>
      <c r="IUH71" s="71"/>
      <c r="IUI71" s="71"/>
      <c r="IUJ71" s="71"/>
      <c r="IUK71" s="71"/>
      <c r="IUL71" s="71"/>
      <c r="IUM71" s="71"/>
      <c r="IUN71" s="71"/>
      <c r="IUO71" s="71"/>
      <c r="IUP71" s="71"/>
      <c r="IUQ71" s="71"/>
      <c r="IUR71" s="71"/>
      <c r="IUS71" s="71"/>
      <c r="IUT71" s="71"/>
      <c r="IUU71" s="71"/>
      <c r="IUV71" s="71"/>
      <c r="IUW71" s="71"/>
      <c r="IUX71" s="71"/>
      <c r="IUY71" s="71"/>
      <c r="IUZ71" s="71"/>
      <c r="IVA71" s="71"/>
      <c r="IVB71" s="71"/>
      <c r="IVC71" s="71"/>
      <c r="IVD71" s="71"/>
      <c r="IVE71" s="71"/>
      <c r="IVF71" s="71"/>
      <c r="IVG71" s="71"/>
      <c r="IVH71" s="71"/>
      <c r="IVI71" s="71"/>
      <c r="IVJ71" s="71"/>
      <c r="IVK71" s="71"/>
      <c r="IVL71" s="71"/>
      <c r="IVM71" s="71"/>
      <c r="IVN71" s="71"/>
      <c r="IVO71" s="71"/>
      <c r="IVP71" s="71"/>
      <c r="IVQ71" s="71"/>
      <c r="IVR71" s="71"/>
      <c r="IVS71" s="71"/>
      <c r="IVT71" s="71"/>
      <c r="IVU71" s="71"/>
      <c r="IVV71" s="71"/>
      <c r="IVW71" s="71"/>
      <c r="IVX71" s="71"/>
      <c r="IVY71" s="71"/>
      <c r="IVZ71" s="71"/>
      <c r="IWA71" s="71"/>
      <c r="IWB71" s="71"/>
      <c r="IWC71" s="71"/>
      <c r="IWD71" s="71"/>
      <c r="IWE71" s="71"/>
      <c r="IWF71" s="71"/>
      <c r="IWG71" s="71"/>
      <c r="IWH71" s="71"/>
      <c r="IWI71" s="71"/>
      <c r="IWJ71" s="71"/>
      <c r="IWK71" s="71"/>
      <c r="IWL71" s="71"/>
      <c r="IWM71" s="71"/>
      <c r="IWN71" s="71"/>
      <c r="IWO71" s="71"/>
      <c r="IWP71" s="71"/>
      <c r="IWQ71" s="71"/>
      <c r="IWR71" s="71"/>
      <c r="IWS71" s="71"/>
      <c r="IWT71" s="71"/>
      <c r="IWU71" s="71"/>
      <c r="IWV71" s="71"/>
      <c r="IWW71" s="71"/>
      <c r="IWX71" s="71"/>
      <c r="IWY71" s="71"/>
      <c r="IWZ71" s="71"/>
      <c r="IXA71" s="71"/>
      <c r="IXB71" s="71"/>
      <c r="IXC71" s="71"/>
      <c r="IXD71" s="71"/>
      <c r="IXE71" s="71"/>
      <c r="IXF71" s="71"/>
      <c r="IXG71" s="71"/>
      <c r="IXH71" s="71"/>
      <c r="IXI71" s="71"/>
      <c r="IXJ71" s="71"/>
      <c r="IXK71" s="71"/>
      <c r="IXL71" s="71"/>
      <c r="IXM71" s="71"/>
      <c r="IXN71" s="71"/>
      <c r="IXO71" s="71"/>
      <c r="IXP71" s="71"/>
      <c r="IXQ71" s="71"/>
      <c r="IXR71" s="71"/>
      <c r="IXS71" s="71"/>
      <c r="IXT71" s="71"/>
      <c r="IXU71" s="71"/>
      <c r="IXV71" s="71"/>
      <c r="IXW71" s="71"/>
      <c r="IXX71" s="71"/>
      <c r="IXY71" s="71"/>
      <c r="IXZ71" s="71"/>
      <c r="IYA71" s="71"/>
      <c r="IYB71" s="71"/>
      <c r="IYC71" s="71"/>
      <c r="IYD71" s="71"/>
      <c r="IYE71" s="71"/>
      <c r="IYF71" s="71"/>
      <c r="IYG71" s="71"/>
      <c r="IYH71" s="71"/>
      <c r="IYI71" s="71"/>
      <c r="IYJ71" s="71"/>
      <c r="IYK71" s="71"/>
      <c r="IYL71" s="71"/>
      <c r="IYM71" s="71"/>
      <c r="IYN71" s="71"/>
      <c r="IYO71" s="71"/>
      <c r="IYP71" s="71"/>
      <c r="IYQ71" s="71"/>
      <c r="IYR71" s="71"/>
      <c r="IYS71" s="71"/>
      <c r="IYT71" s="71"/>
      <c r="IYU71" s="71"/>
      <c r="IYV71" s="71"/>
      <c r="IYW71" s="71"/>
      <c r="IYX71" s="71"/>
      <c r="IYY71" s="71"/>
      <c r="IYZ71" s="71"/>
      <c r="IZA71" s="71"/>
      <c r="IZB71" s="71"/>
      <c r="IZC71" s="71"/>
      <c r="IZD71" s="71"/>
      <c r="IZE71" s="71"/>
      <c r="IZF71" s="71"/>
      <c r="IZG71" s="71"/>
      <c r="IZH71" s="71"/>
      <c r="IZI71" s="71"/>
      <c r="IZJ71" s="71"/>
      <c r="IZK71" s="71"/>
      <c r="IZL71" s="71"/>
      <c r="IZM71" s="71"/>
      <c r="IZN71" s="71"/>
      <c r="IZO71" s="71"/>
      <c r="IZP71" s="71"/>
      <c r="IZQ71" s="71"/>
      <c r="IZR71" s="71"/>
      <c r="IZS71" s="71"/>
      <c r="IZT71" s="71"/>
      <c r="IZU71" s="71"/>
      <c r="IZV71" s="71"/>
      <c r="IZW71" s="71"/>
      <c r="IZX71" s="71"/>
      <c r="IZY71" s="71"/>
      <c r="IZZ71" s="71"/>
      <c r="JAA71" s="71"/>
      <c r="JAB71" s="71"/>
      <c r="JAC71" s="71"/>
      <c r="JAD71" s="71"/>
      <c r="JAE71" s="71"/>
      <c r="JAF71" s="71"/>
      <c r="JAG71" s="71"/>
      <c r="JAH71" s="71"/>
      <c r="JAI71" s="71"/>
      <c r="JAJ71" s="71"/>
      <c r="JAK71" s="71"/>
      <c r="JAL71" s="71"/>
      <c r="JAM71" s="71"/>
      <c r="JAN71" s="71"/>
      <c r="JAO71" s="71"/>
      <c r="JAP71" s="71"/>
      <c r="JAQ71" s="71"/>
      <c r="JAR71" s="71"/>
      <c r="JAS71" s="71"/>
      <c r="JAT71" s="71"/>
      <c r="JAU71" s="71"/>
      <c r="JAV71" s="71"/>
      <c r="JAW71" s="71"/>
      <c r="JAX71" s="71"/>
      <c r="JAY71" s="71"/>
      <c r="JAZ71" s="71"/>
      <c r="JBA71" s="71"/>
      <c r="JBB71" s="71"/>
      <c r="JBC71" s="71"/>
      <c r="JBD71" s="71"/>
      <c r="JBE71" s="71"/>
      <c r="JBF71" s="71"/>
      <c r="JBG71" s="71"/>
      <c r="JBH71" s="71"/>
      <c r="JBI71" s="71"/>
      <c r="JBJ71" s="71"/>
      <c r="JBK71" s="71"/>
      <c r="JBL71" s="71"/>
      <c r="JBM71" s="71"/>
      <c r="JBN71" s="71"/>
      <c r="JBO71" s="71"/>
      <c r="JBP71" s="71"/>
      <c r="JBQ71" s="71"/>
      <c r="JBR71" s="71"/>
      <c r="JBS71" s="71"/>
      <c r="JBT71" s="71"/>
      <c r="JBU71" s="71"/>
      <c r="JBV71" s="71"/>
      <c r="JBW71" s="71"/>
      <c r="JBX71" s="71"/>
      <c r="JBY71" s="71"/>
      <c r="JBZ71" s="71"/>
      <c r="JCA71" s="71"/>
      <c r="JCB71" s="71"/>
      <c r="JCC71" s="71"/>
      <c r="JCD71" s="71"/>
      <c r="JCE71" s="71"/>
      <c r="JCF71" s="71"/>
      <c r="JCG71" s="71"/>
      <c r="JCH71" s="71"/>
      <c r="JCI71" s="71"/>
      <c r="JCJ71" s="71"/>
      <c r="JCK71" s="71"/>
      <c r="JCL71" s="71"/>
      <c r="JCM71" s="71"/>
      <c r="JCN71" s="71"/>
      <c r="JCO71" s="71"/>
      <c r="JCP71" s="71"/>
      <c r="JCQ71" s="71"/>
      <c r="JCR71" s="71"/>
      <c r="JCS71" s="71"/>
      <c r="JCT71" s="71"/>
      <c r="JCU71" s="71"/>
      <c r="JCV71" s="71"/>
      <c r="JCW71" s="71"/>
      <c r="JCX71" s="71"/>
      <c r="JCY71" s="71"/>
      <c r="JCZ71" s="71"/>
      <c r="JDA71" s="71"/>
      <c r="JDB71" s="71"/>
      <c r="JDC71" s="71"/>
      <c r="JDD71" s="71"/>
      <c r="JDE71" s="71"/>
      <c r="JDF71" s="71"/>
      <c r="JDG71" s="71"/>
      <c r="JDH71" s="71"/>
      <c r="JDI71" s="71"/>
      <c r="JDJ71" s="71"/>
      <c r="JDK71" s="71"/>
      <c r="JDL71" s="71"/>
      <c r="JDM71" s="71"/>
      <c r="JDN71" s="71"/>
      <c r="JDO71" s="71"/>
      <c r="JDP71" s="71"/>
      <c r="JDQ71" s="71"/>
      <c r="JDR71" s="71"/>
      <c r="JDS71" s="71"/>
      <c r="JDT71" s="71"/>
      <c r="JDU71" s="71"/>
      <c r="JDV71" s="71"/>
      <c r="JDW71" s="71"/>
      <c r="JDX71" s="71"/>
      <c r="JDY71" s="71"/>
      <c r="JDZ71" s="71"/>
      <c r="JEA71" s="71"/>
      <c r="JEB71" s="71"/>
      <c r="JEC71" s="71"/>
      <c r="JED71" s="71"/>
      <c r="JEE71" s="71"/>
      <c r="JEF71" s="71"/>
      <c r="JEG71" s="71"/>
      <c r="JEH71" s="71"/>
      <c r="JEI71" s="71"/>
      <c r="JEJ71" s="71"/>
      <c r="JEK71" s="71"/>
      <c r="JEL71" s="71"/>
      <c r="JEM71" s="71"/>
      <c r="JEN71" s="71"/>
      <c r="JEO71" s="71"/>
      <c r="JEP71" s="71"/>
      <c r="JEQ71" s="71"/>
      <c r="JER71" s="71"/>
      <c r="JES71" s="71"/>
      <c r="JET71" s="71"/>
      <c r="JEU71" s="71"/>
      <c r="JEV71" s="71"/>
      <c r="JEW71" s="71"/>
      <c r="JEX71" s="71"/>
      <c r="JEY71" s="71"/>
      <c r="JEZ71" s="71"/>
      <c r="JFA71" s="71"/>
      <c r="JFB71" s="71"/>
      <c r="JFC71" s="71"/>
      <c r="JFD71" s="71"/>
      <c r="JFE71" s="71"/>
      <c r="JFF71" s="71"/>
      <c r="JFG71" s="71"/>
      <c r="JFH71" s="71"/>
      <c r="JFI71" s="71"/>
      <c r="JFJ71" s="71"/>
      <c r="JFK71" s="71"/>
      <c r="JFL71" s="71"/>
      <c r="JFM71" s="71"/>
      <c r="JFN71" s="71"/>
      <c r="JFO71" s="71"/>
      <c r="JFP71" s="71"/>
      <c r="JFQ71" s="71"/>
      <c r="JFR71" s="71"/>
      <c r="JFS71" s="71"/>
      <c r="JFT71" s="71"/>
      <c r="JFU71" s="71"/>
      <c r="JFV71" s="71"/>
      <c r="JFW71" s="71"/>
      <c r="JFX71" s="71"/>
      <c r="JFY71" s="71"/>
      <c r="JFZ71" s="71"/>
      <c r="JGA71" s="71"/>
      <c r="JGB71" s="71"/>
      <c r="JGC71" s="71"/>
      <c r="JGD71" s="71"/>
      <c r="JGE71" s="71"/>
      <c r="JGF71" s="71"/>
      <c r="JGG71" s="71"/>
      <c r="JGH71" s="71"/>
      <c r="JGI71" s="71"/>
      <c r="JGJ71" s="71"/>
      <c r="JGK71" s="71"/>
      <c r="JGL71" s="71"/>
      <c r="JGM71" s="71"/>
      <c r="JGN71" s="71"/>
      <c r="JGO71" s="71"/>
      <c r="JGP71" s="71"/>
      <c r="JGQ71" s="71"/>
      <c r="JGR71" s="71"/>
      <c r="JGS71" s="71"/>
      <c r="JGT71" s="71"/>
      <c r="JGU71" s="71"/>
      <c r="JGV71" s="71"/>
      <c r="JGW71" s="71"/>
      <c r="JGX71" s="71"/>
      <c r="JGY71" s="71"/>
      <c r="JGZ71" s="71"/>
      <c r="JHA71" s="71"/>
      <c r="JHB71" s="71"/>
      <c r="JHC71" s="71"/>
      <c r="JHD71" s="71"/>
      <c r="JHE71" s="71"/>
      <c r="JHF71" s="71"/>
      <c r="JHG71" s="71"/>
      <c r="JHH71" s="71"/>
      <c r="JHI71" s="71"/>
      <c r="JHJ71" s="71"/>
      <c r="JHK71" s="71"/>
      <c r="JHL71" s="71"/>
      <c r="JHM71" s="71"/>
      <c r="JHN71" s="71"/>
      <c r="JHO71" s="71"/>
      <c r="JHP71" s="71"/>
      <c r="JHQ71" s="71"/>
      <c r="JHR71" s="71"/>
      <c r="JHS71" s="71"/>
      <c r="JHT71" s="71"/>
      <c r="JHU71" s="71"/>
      <c r="JHV71" s="71"/>
      <c r="JHW71" s="71"/>
      <c r="JHX71" s="71"/>
      <c r="JHY71" s="71"/>
      <c r="JHZ71" s="71"/>
      <c r="JIA71" s="71"/>
      <c r="JIB71" s="71"/>
      <c r="JIC71" s="71"/>
      <c r="JID71" s="71"/>
      <c r="JIE71" s="71"/>
      <c r="JIF71" s="71"/>
      <c r="JIG71" s="71"/>
      <c r="JIH71" s="71"/>
      <c r="JII71" s="71"/>
      <c r="JIJ71" s="71"/>
      <c r="JIK71" s="71"/>
      <c r="JIL71" s="71"/>
      <c r="JIM71" s="71"/>
      <c r="JIN71" s="71"/>
      <c r="JIO71" s="71"/>
      <c r="JIP71" s="71"/>
      <c r="JIQ71" s="71"/>
      <c r="JIR71" s="71"/>
      <c r="JIS71" s="71"/>
      <c r="JIT71" s="71"/>
      <c r="JIU71" s="71"/>
      <c r="JIV71" s="71"/>
      <c r="JIW71" s="71"/>
      <c r="JIX71" s="71"/>
      <c r="JIY71" s="71"/>
      <c r="JIZ71" s="71"/>
      <c r="JJA71" s="71"/>
      <c r="JJB71" s="71"/>
      <c r="JJC71" s="71"/>
      <c r="JJD71" s="71"/>
      <c r="JJE71" s="71"/>
      <c r="JJF71" s="71"/>
      <c r="JJG71" s="71"/>
      <c r="JJH71" s="71"/>
      <c r="JJI71" s="71"/>
      <c r="JJJ71" s="71"/>
      <c r="JJK71" s="71"/>
      <c r="JJL71" s="71"/>
      <c r="JJM71" s="71"/>
      <c r="JJN71" s="71"/>
      <c r="JJO71" s="71"/>
      <c r="JJP71" s="71"/>
      <c r="JJQ71" s="71"/>
      <c r="JJR71" s="71"/>
      <c r="JJS71" s="71"/>
      <c r="JJT71" s="71"/>
      <c r="JJU71" s="71"/>
      <c r="JJV71" s="71"/>
      <c r="JJW71" s="71"/>
      <c r="JJX71" s="71"/>
      <c r="JJY71" s="71"/>
      <c r="JJZ71" s="71"/>
      <c r="JKA71" s="71"/>
      <c r="JKB71" s="71"/>
      <c r="JKC71" s="71"/>
      <c r="JKD71" s="71"/>
      <c r="JKE71" s="71"/>
      <c r="JKF71" s="71"/>
      <c r="JKG71" s="71"/>
      <c r="JKH71" s="71"/>
      <c r="JKI71" s="71"/>
      <c r="JKJ71" s="71"/>
      <c r="JKK71" s="71"/>
      <c r="JKL71" s="71"/>
      <c r="JKM71" s="71"/>
      <c r="JKN71" s="71"/>
      <c r="JKO71" s="71"/>
      <c r="JKP71" s="71"/>
      <c r="JKQ71" s="71"/>
      <c r="JKR71" s="71"/>
      <c r="JKS71" s="71"/>
      <c r="JKT71" s="71"/>
      <c r="JKU71" s="71"/>
      <c r="JKV71" s="71"/>
      <c r="JKW71" s="71"/>
      <c r="JKX71" s="71"/>
      <c r="JKY71" s="71"/>
      <c r="JKZ71" s="71"/>
      <c r="JLA71" s="71"/>
      <c r="JLB71" s="71"/>
      <c r="JLC71" s="71"/>
      <c r="JLD71" s="71"/>
      <c r="JLE71" s="71"/>
      <c r="JLF71" s="71"/>
      <c r="JLG71" s="71"/>
      <c r="JLH71" s="71"/>
      <c r="JLI71" s="71"/>
      <c r="JLJ71" s="71"/>
      <c r="JLK71" s="71"/>
      <c r="JLL71" s="71"/>
      <c r="JLM71" s="71"/>
      <c r="JLN71" s="71"/>
      <c r="JLO71" s="71"/>
      <c r="JLP71" s="71"/>
      <c r="JLQ71" s="71"/>
      <c r="JLR71" s="71"/>
      <c r="JLS71" s="71"/>
      <c r="JLT71" s="71"/>
      <c r="JLU71" s="71"/>
      <c r="JLV71" s="71"/>
      <c r="JLW71" s="71"/>
      <c r="JLX71" s="71"/>
      <c r="JLY71" s="71"/>
      <c r="JLZ71" s="71"/>
      <c r="JMA71" s="71"/>
      <c r="JMB71" s="71"/>
      <c r="JMC71" s="71"/>
      <c r="JMD71" s="71"/>
      <c r="JME71" s="71"/>
      <c r="JMF71" s="71"/>
      <c r="JMG71" s="71"/>
      <c r="JMH71" s="71"/>
      <c r="JMI71" s="71"/>
      <c r="JMJ71" s="71"/>
      <c r="JMK71" s="71"/>
      <c r="JML71" s="71"/>
      <c r="JMM71" s="71"/>
      <c r="JMN71" s="71"/>
      <c r="JMO71" s="71"/>
      <c r="JMP71" s="71"/>
      <c r="JMQ71" s="71"/>
      <c r="JMR71" s="71"/>
      <c r="JMS71" s="71"/>
      <c r="JMT71" s="71"/>
      <c r="JMU71" s="71"/>
      <c r="JMV71" s="71"/>
      <c r="JMW71" s="71"/>
      <c r="JMX71" s="71"/>
      <c r="JMY71" s="71"/>
      <c r="JMZ71" s="71"/>
      <c r="JNA71" s="71"/>
      <c r="JNB71" s="71"/>
      <c r="JNC71" s="71"/>
      <c r="JND71" s="71"/>
      <c r="JNE71" s="71"/>
      <c r="JNF71" s="71"/>
      <c r="JNG71" s="71"/>
      <c r="JNH71" s="71"/>
      <c r="JNI71" s="71"/>
      <c r="JNJ71" s="71"/>
      <c r="JNK71" s="71"/>
      <c r="JNL71" s="71"/>
      <c r="JNM71" s="71"/>
      <c r="JNN71" s="71"/>
      <c r="JNO71" s="71"/>
      <c r="JNP71" s="71"/>
      <c r="JNQ71" s="71"/>
      <c r="JNR71" s="71"/>
      <c r="JNS71" s="71"/>
      <c r="JNT71" s="71"/>
      <c r="JNU71" s="71"/>
      <c r="JNV71" s="71"/>
      <c r="JNW71" s="71"/>
      <c r="JNX71" s="71"/>
      <c r="JNY71" s="71"/>
      <c r="JNZ71" s="71"/>
      <c r="JOA71" s="71"/>
      <c r="JOB71" s="71"/>
      <c r="JOC71" s="71"/>
      <c r="JOD71" s="71"/>
      <c r="JOE71" s="71"/>
      <c r="JOF71" s="71"/>
      <c r="JOG71" s="71"/>
      <c r="JOH71" s="71"/>
      <c r="JOI71" s="71"/>
      <c r="JOJ71" s="71"/>
      <c r="JOK71" s="71"/>
      <c r="JOL71" s="71"/>
      <c r="JOM71" s="71"/>
      <c r="JON71" s="71"/>
      <c r="JOO71" s="71"/>
      <c r="JOP71" s="71"/>
      <c r="JOQ71" s="71"/>
      <c r="JOR71" s="71"/>
      <c r="JOS71" s="71"/>
      <c r="JOT71" s="71"/>
      <c r="JOU71" s="71"/>
      <c r="JOV71" s="71"/>
      <c r="JOW71" s="71"/>
      <c r="JOX71" s="71"/>
      <c r="JOY71" s="71"/>
      <c r="JOZ71" s="71"/>
      <c r="JPA71" s="71"/>
      <c r="JPB71" s="71"/>
      <c r="JPC71" s="71"/>
      <c r="JPD71" s="71"/>
      <c r="JPE71" s="71"/>
      <c r="JPF71" s="71"/>
      <c r="JPG71" s="71"/>
      <c r="JPH71" s="71"/>
      <c r="JPI71" s="71"/>
      <c r="JPJ71" s="71"/>
      <c r="JPK71" s="71"/>
      <c r="JPL71" s="71"/>
      <c r="JPM71" s="71"/>
      <c r="JPN71" s="71"/>
      <c r="JPO71" s="71"/>
      <c r="JPP71" s="71"/>
      <c r="JPQ71" s="71"/>
      <c r="JPR71" s="71"/>
      <c r="JPS71" s="71"/>
      <c r="JPT71" s="71"/>
      <c r="JPU71" s="71"/>
      <c r="JPV71" s="71"/>
      <c r="JPW71" s="71"/>
      <c r="JPX71" s="71"/>
      <c r="JPY71" s="71"/>
      <c r="JPZ71" s="71"/>
      <c r="JQA71" s="71"/>
      <c r="JQB71" s="71"/>
      <c r="JQC71" s="71"/>
      <c r="JQD71" s="71"/>
      <c r="JQE71" s="71"/>
      <c r="JQF71" s="71"/>
      <c r="JQG71" s="71"/>
      <c r="JQH71" s="71"/>
      <c r="JQI71" s="71"/>
      <c r="JQJ71" s="71"/>
      <c r="JQK71" s="71"/>
      <c r="JQL71" s="71"/>
      <c r="JQM71" s="71"/>
      <c r="JQN71" s="71"/>
      <c r="JQO71" s="71"/>
      <c r="JQP71" s="71"/>
      <c r="JQQ71" s="71"/>
      <c r="JQR71" s="71"/>
      <c r="JQS71" s="71"/>
      <c r="JQT71" s="71"/>
      <c r="JQU71" s="71"/>
      <c r="JQV71" s="71"/>
      <c r="JQW71" s="71"/>
      <c r="JQX71" s="71"/>
      <c r="JQY71" s="71"/>
      <c r="JQZ71" s="71"/>
      <c r="JRA71" s="71"/>
      <c r="JRB71" s="71"/>
      <c r="JRC71" s="71"/>
      <c r="JRD71" s="71"/>
      <c r="JRE71" s="71"/>
      <c r="JRF71" s="71"/>
      <c r="JRG71" s="71"/>
      <c r="JRH71" s="71"/>
      <c r="JRI71" s="71"/>
      <c r="JRJ71" s="71"/>
      <c r="JRK71" s="71"/>
      <c r="JRL71" s="71"/>
      <c r="JRM71" s="71"/>
      <c r="JRN71" s="71"/>
      <c r="JRO71" s="71"/>
      <c r="JRP71" s="71"/>
      <c r="JRQ71" s="71"/>
      <c r="JRR71" s="71"/>
      <c r="JRS71" s="71"/>
      <c r="JRT71" s="71"/>
      <c r="JRU71" s="71"/>
      <c r="JRV71" s="71"/>
      <c r="JRW71" s="71"/>
      <c r="JRX71" s="71"/>
      <c r="JRY71" s="71"/>
      <c r="JRZ71" s="71"/>
      <c r="JSA71" s="71"/>
      <c r="JSB71" s="71"/>
      <c r="JSC71" s="71"/>
      <c r="JSD71" s="71"/>
      <c r="JSE71" s="71"/>
      <c r="JSF71" s="71"/>
      <c r="JSG71" s="71"/>
      <c r="JSH71" s="71"/>
      <c r="JSI71" s="71"/>
      <c r="JSJ71" s="71"/>
      <c r="JSK71" s="71"/>
      <c r="JSL71" s="71"/>
      <c r="JSM71" s="71"/>
      <c r="JSN71" s="71"/>
      <c r="JSO71" s="71"/>
      <c r="JSP71" s="71"/>
      <c r="JSQ71" s="71"/>
      <c r="JSR71" s="71"/>
      <c r="JSS71" s="71"/>
      <c r="JST71" s="71"/>
      <c r="JSU71" s="71"/>
      <c r="JSV71" s="71"/>
      <c r="JSW71" s="71"/>
      <c r="JSX71" s="71"/>
      <c r="JSY71" s="71"/>
      <c r="JSZ71" s="71"/>
      <c r="JTA71" s="71"/>
      <c r="JTB71" s="71"/>
      <c r="JTC71" s="71"/>
      <c r="JTD71" s="71"/>
      <c r="JTE71" s="71"/>
      <c r="JTF71" s="71"/>
      <c r="JTG71" s="71"/>
      <c r="JTH71" s="71"/>
      <c r="JTI71" s="71"/>
      <c r="JTJ71" s="71"/>
      <c r="JTK71" s="71"/>
      <c r="JTL71" s="71"/>
      <c r="JTM71" s="71"/>
      <c r="JTN71" s="71"/>
      <c r="JTO71" s="71"/>
      <c r="JTP71" s="71"/>
      <c r="JTQ71" s="71"/>
      <c r="JTR71" s="71"/>
      <c r="JTS71" s="71"/>
      <c r="JTT71" s="71"/>
      <c r="JTU71" s="71"/>
      <c r="JTV71" s="71"/>
      <c r="JTW71" s="71"/>
      <c r="JTX71" s="71"/>
      <c r="JTY71" s="71"/>
      <c r="JTZ71" s="71"/>
      <c r="JUA71" s="71"/>
      <c r="JUB71" s="71"/>
      <c r="JUC71" s="71"/>
      <c r="JUD71" s="71"/>
      <c r="JUE71" s="71"/>
      <c r="JUF71" s="71"/>
      <c r="JUG71" s="71"/>
      <c r="JUH71" s="71"/>
      <c r="JUI71" s="71"/>
      <c r="JUJ71" s="71"/>
      <c r="JUK71" s="71"/>
      <c r="JUL71" s="71"/>
      <c r="JUM71" s="71"/>
      <c r="JUN71" s="71"/>
      <c r="JUO71" s="71"/>
      <c r="JUP71" s="71"/>
      <c r="JUQ71" s="71"/>
      <c r="JUR71" s="71"/>
      <c r="JUS71" s="71"/>
      <c r="JUT71" s="71"/>
      <c r="JUU71" s="71"/>
      <c r="JUV71" s="71"/>
      <c r="JUW71" s="71"/>
      <c r="JUX71" s="71"/>
      <c r="JUY71" s="71"/>
      <c r="JUZ71" s="71"/>
      <c r="JVA71" s="71"/>
      <c r="JVB71" s="71"/>
      <c r="JVC71" s="71"/>
      <c r="JVD71" s="71"/>
      <c r="JVE71" s="71"/>
      <c r="JVF71" s="71"/>
      <c r="JVG71" s="71"/>
      <c r="JVH71" s="71"/>
      <c r="JVI71" s="71"/>
      <c r="JVJ71" s="71"/>
      <c r="JVK71" s="71"/>
      <c r="JVL71" s="71"/>
      <c r="JVM71" s="71"/>
      <c r="JVN71" s="71"/>
      <c r="JVO71" s="71"/>
      <c r="JVP71" s="71"/>
      <c r="JVQ71" s="71"/>
      <c r="JVR71" s="71"/>
      <c r="JVS71" s="71"/>
      <c r="JVT71" s="71"/>
      <c r="JVU71" s="71"/>
      <c r="JVV71" s="71"/>
      <c r="JVW71" s="71"/>
      <c r="JVX71" s="71"/>
      <c r="JVY71" s="71"/>
      <c r="JVZ71" s="71"/>
      <c r="JWA71" s="71"/>
      <c r="JWB71" s="71"/>
      <c r="JWC71" s="71"/>
      <c r="JWD71" s="71"/>
      <c r="JWE71" s="71"/>
      <c r="JWF71" s="71"/>
      <c r="JWG71" s="71"/>
      <c r="JWH71" s="71"/>
      <c r="JWI71" s="71"/>
      <c r="JWJ71" s="71"/>
      <c r="JWK71" s="71"/>
      <c r="JWL71" s="71"/>
      <c r="JWM71" s="71"/>
      <c r="JWN71" s="71"/>
      <c r="JWO71" s="71"/>
      <c r="JWP71" s="71"/>
      <c r="JWQ71" s="71"/>
      <c r="JWR71" s="71"/>
      <c r="JWS71" s="71"/>
      <c r="JWT71" s="71"/>
      <c r="JWU71" s="71"/>
      <c r="JWV71" s="71"/>
      <c r="JWW71" s="71"/>
      <c r="JWX71" s="71"/>
      <c r="JWY71" s="71"/>
      <c r="JWZ71" s="71"/>
      <c r="JXA71" s="71"/>
      <c r="JXB71" s="71"/>
      <c r="JXC71" s="71"/>
      <c r="JXD71" s="71"/>
      <c r="JXE71" s="71"/>
      <c r="JXF71" s="71"/>
      <c r="JXG71" s="71"/>
      <c r="JXH71" s="71"/>
      <c r="JXI71" s="71"/>
      <c r="JXJ71" s="71"/>
      <c r="JXK71" s="71"/>
      <c r="JXL71" s="71"/>
      <c r="JXM71" s="71"/>
      <c r="JXN71" s="71"/>
      <c r="JXO71" s="71"/>
      <c r="JXP71" s="71"/>
      <c r="JXQ71" s="71"/>
      <c r="JXR71" s="71"/>
      <c r="JXS71" s="71"/>
      <c r="JXT71" s="71"/>
      <c r="JXU71" s="71"/>
      <c r="JXV71" s="71"/>
      <c r="JXW71" s="71"/>
      <c r="JXX71" s="71"/>
      <c r="JXY71" s="71"/>
      <c r="JXZ71" s="71"/>
      <c r="JYA71" s="71"/>
      <c r="JYB71" s="71"/>
      <c r="JYC71" s="71"/>
      <c r="JYD71" s="71"/>
      <c r="JYE71" s="71"/>
      <c r="JYF71" s="71"/>
      <c r="JYG71" s="71"/>
      <c r="JYH71" s="71"/>
      <c r="JYI71" s="71"/>
      <c r="JYJ71" s="71"/>
      <c r="JYK71" s="71"/>
      <c r="JYL71" s="71"/>
      <c r="JYM71" s="71"/>
      <c r="JYN71" s="71"/>
      <c r="JYO71" s="71"/>
      <c r="JYP71" s="71"/>
      <c r="JYQ71" s="71"/>
      <c r="JYR71" s="71"/>
      <c r="JYS71" s="71"/>
      <c r="JYT71" s="71"/>
      <c r="JYU71" s="71"/>
      <c r="JYV71" s="71"/>
      <c r="JYW71" s="71"/>
      <c r="JYX71" s="71"/>
      <c r="JYY71" s="71"/>
      <c r="JYZ71" s="71"/>
      <c r="JZA71" s="71"/>
      <c r="JZB71" s="71"/>
      <c r="JZC71" s="71"/>
      <c r="JZD71" s="71"/>
      <c r="JZE71" s="71"/>
      <c r="JZF71" s="71"/>
      <c r="JZG71" s="71"/>
      <c r="JZH71" s="71"/>
      <c r="JZI71" s="71"/>
      <c r="JZJ71" s="71"/>
      <c r="JZK71" s="71"/>
      <c r="JZL71" s="71"/>
      <c r="JZM71" s="71"/>
      <c r="JZN71" s="71"/>
      <c r="JZO71" s="71"/>
      <c r="JZP71" s="71"/>
      <c r="JZQ71" s="71"/>
      <c r="JZR71" s="71"/>
      <c r="JZS71" s="71"/>
      <c r="JZT71" s="71"/>
      <c r="JZU71" s="71"/>
      <c r="JZV71" s="71"/>
      <c r="JZW71" s="71"/>
      <c r="JZX71" s="71"/>
      <c r="JZY71" s="71"/>
      <c r="JZZ71" s="71"/>
      <c r="KAA71" s="71"/>
      <c r="KAB71" s="71"/>
      <c r="KAC71" s="71"/>
      <c r="KAD71" s="71"/>
      <c r="KAE71" s="71"/>
      <c r="KAF71" s="71"/>
      <c r="KAG71" s="71"/>
      <c r="KAH71" s="71"/>
      <c r="KAI71" s="71"/>
      <c r="KAJ71" s="71"/>
      <c r="KAK71" s="71"/>
      <c r="KAL71" s="71"/>
      <c r="KAM71" s="71"/>
      <c r="KAN71" s="71"/>
      <c r="KAO71" s="71"/>
      <c r="KAP71" s="71"/>
      <c r="KAQ71" s="71"/>
      <c r="KAR71" s="71"/>
      <c r="KAS71" s="71"/>
      <c r="KAT71" s="71"/>
      <c r="KAU71" s="71"/>
      <c r="KAV71" s="71"/>
      <c r="KAW71" s="71"/>
      <c r="KAX71" s="71"/>
      <c r="KAY71" s="71"/>
      <c r="KAZ71" s="71"/>
      <c r="KBA71" s="71"/>
      <c r="KBB71" s="71"/>
      <c r="KBC71" s="71"/>
      <c r="KBD71" s="71"/>
      <c r="KBE71" s="71"/>
      <c r="KBF71" s="71"/>
      <c r="KBG71" s="71"/>
      <c r="KBH71" s="71"/>
      <c r="KBI71" s="71"/>
      <c r="KBJ71" s="71"/>
      <c r="KBK71" s="71"/>
      <c r="KBL71" s="71"/>
      <c r="KBM71" s="71"/>
      <c r="KBN71" s="71"/>
      <c r="KBO71" s="71"/>
      <c r="KBP71" s="71"/>
      <c r="KBQ71" s="71"/>
      <c r="KBR71" s="71"/>
      <c r="KBS71" s="71"/>
      <c r="KBT71" s="71"/>
      <c r="KBU71" s="71"/>
      <c r="KBV71" s="71"/>
      <c r="KBW71" s="71"/>
      <c r="KBX71" s="71"/>
      <c r="KBY71" s="71"/>
      <c r="KBZ71" s="71"/>
      <c r="KCA71" s="71"/>
      <c r="KCB71" s="71"/>
      <c r="KCC71" s="71"/>
      <c r="KCD71" s="71"/>
      <c r="KCE71" s="71"/>
      <c r="KCF71" s="71"/>
      <c r="KCG71" s="71"/>
      <c r="KCH71" s="71"/>
      <c r="KCI71" s="71"/>
      <c r="KCJ71" s="71"/>
      <c r="KCK71" s="71"/>
      <c r="KCL71" s="71"/>
      <c r="KCM71" s="71"/>
      <c r="KCN71" s="71"/>
      <c r="KCO71" s="71"/>
      <c r="KCP71" s="71"/>
      <c r="KCQ71" s="71"/>
      <c r="KCR71" s="71"/>
      <c r="KCS71" s="71"/>
      <c r="KCT71" s="71"/>
      <c r="KCU71" s="71"/>
      <c r="KCV71" s="71"/>
      <c r="KCW71" s="71"/>
      <c r="KCX71" s="71"/>
      <c r="KCY71" s="71"/>
      <c r="KCZ71" s="71"/>
      <c r="KDA71" s="71"/>
      <c r="KDB71" s="71"/>
      <c r="KDC71" s="71"/>
      <c r="KDD71" s="71"/>
      <c r="KDE71" s="71"/>
      <c r="KDF71" s="71"/>
      <c r="KDG71" s="71"/>
      <c r="KDH71" s="71"/>
      <c r="KDI71" s="71"/>
      <c r="KDJ71" s="71"/>
      <c r="KDK71" s="71"/>
      <c r="KDL71" s="71"/>
      <c r="KDM71" s="71"/>
      <c r="KDN71" s="71"/>
      <c r="KDO71" s="71"/>
      <c r="KDP71" s="71"/>
      <c r="KDQ71" s="71"/>
      <c r="KDR71" s="71"/>
      <c r="KDS71" s="71"/>
      <c r="KDT71" s="71"/>
      <c r="KDU71" s="71"/>
      <c r="KDV71" s="71"/>
      <c r="KDW71" s="71"/>
      <c r="KDX71" s="71"/>
      <c r="KDY71" s="71"/>
      <c r="KDZ71" s="71"/>
      <c r="KEA71" s="71"/>
      <c r="KEB71" s="71"/>
      <c r="KEC71" s="71"/>
      <c r="KED71" s="71"/>
      <c r="KEE71" s="71"/>
      <c r="KEF71" s="71"/>
      <c r="KEG71" s="71"/>
      <c r="KEH71" s="71"/>
      <c r="KEI71" s="71"/>
      <c r="KEJ71" s="71"/>
      <c r="KEK71" s="71"/>
      <c r="KEL71" s="71"/>
      <c r="KEM71" s="71"/>
      <c r="KEN71" s="71"/>
      <c r="KEO71" s="71"/>
      <c r="KEP71" s="71"/>
      <c r="KEQ71" s="71"/>
      <c r="KER71" s="71"/>
      <c r="KES71" s="71"/>
      <c r="KET71" s="71"/>
      <c r="KEU71" s="71"/>
      <c r="KEV71" s="71"/>
      <c r="KEW71" s="71"/>
      <c r="KEX71" s="71"/>
      <c r="KEY71" s="71"/>
      <c r="KEZ71" s="71"/>
      <c r="KFA71" s="71"/>
      <c r="KFB71" s="71"/>
      <c r="KFC71" s="71"/>
      <c r="KFD71" s="71"/>
      <c r="KFE71" s="71"/>
      <c r="KFF71" s="71"/>
      <c r="KFG71" s="71"/>
      <c r="KFH71" s="71"/>
      <c r="KFI71" s="71"/>
      <c r="KFJ71" s="71"/>
      <c r="KFK71" s="71"/>
      <c r="KFL71" s="71"/>
      <c r="KFM71" s="71"/>
      <c r="KFN71" s="71"/>
      <c r="KFO71" s="71"/>
      <c r="KFP71" s="71"/>
      <c r="KFQ71" s="71"/>
      <c r="KFR71" s="71"/>
      <c r="KFS71" s="71"/>
      <c r="KFT71" s="71"/>
      <c r="KFU71" s="71"/>
      <c r="KFV71" s="71"/>
      <c r="KFW71" s="71"/>
      <c r="KFX71" s="71"/>
      <c r="KFY71" s="71"/>
      <c r="KFZ71" s="71"/>
      <c r="KGA71" s="71"/>
      <c r="KGB71" s="71"/>
      <c r="KGC71" s="71"/>
      <c r="KGD71" s="71"/>
      <c r="KGE71" s="71"/>
      <c r="KGF71" s="71"/>
      <c r="KGG71" s="71"/>
      <c r="KGH71" s="71"/>
      <c r="KGI71" s="71"/>
      <c r="KGJ71" s="71"/>
      <c r="KGK71" s="71"/>
      <c r="KGL71" s="71"/>
      <c r="KGM71" s="71"/>
      <c r="KGN71" s="71"/>
      <c r="KGO71" s="71"/>
      <c r="KGP71" s="71"/>
      <c r="KGQ71" s="71"/>
      <c r="KGR71" s="71"/>
      <c r="KGS71" s="71"/>
      <c r="KGT71" s="71"/>
      <c r="KGU71" s="71"/>
      <c r="KGV71" s="71"/>
      <c r="KGW71" s="71"/>
      <c r="KGX71" s="71"/>
      <c r="KGY71" s="71"/>
      <c r="KGZ71" s="71"/>
      <c r="KHA71" s="71"/>
      <c r="KHB71" s="71"/>
      <c r="KHC71" s="71"/>
      <c r="KHD71" s="71"/>
      <c r="KHE71" s="71"/>
      <c r="KHF71" s="71"/>
      <c r="KHG71" s="71"/>
      <c r="KHH71" s="71"/>
      <c r="KHI71" s="71"/>
      <c r="KHJ71" s="71"/>
      <c r="KHK71" s="71"/>
      <c r="KHL71" s="71"/>
      <c r="KHM71" s="71"/>
      <c r="KHN71" s="71"/>
      <c r="KHO71" s="71"/>
      <c r="KHP71" s="71"/>
      <c r="KHQ71" s="71"/>
      <c r="KHR71" s="71"/>
      <c r="KHS71" s="71"/>
      <c r="KHT71" s="71"/>
      <c r="KHU71" s="71"/>
      <c r="KHV71" s="71"/>
      <c r="KHW71" s="71"/>
      <c r="KHX71" s="71"/>
      <c r="KHY71" s="71"/>
      <c r="KHZ71" s="71"/>
      <c r="KIA71" s="71"/>
      <c r="KIB71" s="71"/>
      <c r="KIC71" s="71"/>
      <c r="KID71" s="71"/>
      <c r="KIE71" s="71"/>
      <c r="KIF71" s="71"/>
      <c r="KIG71" s="71"/>
      <c r="KIH71" s="71"/>
      <c r="KII71" s="71"/>
      <c r="KIJ71" s="71"/>
      <c r="KIK71" s="71"/>
      <c r="KIL71" s="71"/>
      <c r="KIM71" s="71"/>
      <c r="KIN71" s="71"/>
      <c r="KIO71" s="71"/>
      <c r="KIP71" s="71"/>
      <c r="KIQ71" s="71"/>
      <c r="KIR71" s="71"/>
      <c r="KIS71" s="71"/>
      <c r="KIT71" s="71"/>
      <c r="KIU71" s="71"/>
      <c r="KIV71" s="71"/>
      <c r="KIW71" s="71"/>
      <c r="KIX71" s="71"/>
      <c r="KIY71" s="71"/>
      <c r="KIZ71" s="71"/>
      <c r="KJA71" s="71"/>
      <c r="KJB71" s="71"/>
      <c r="KJC71" s="71"/>
      <c r="KJD71" s="71"/>
      <c r="KJE71" s="71"/>
      <c r="KJF71" s="71"/>
      <c r="KJG71" s="71"/>
      <c r="KJH71" s="71"/>
      <c r="KJI71" s="71"/>
      <c r="KJJ71" s="71"/>
      <c r="KJK71" s="71"/>
      <c r="KJL71" s="71"/>
      <c r="KJM71" s="71"/>
      <c r="KJN71" s="71"/>
      <c r="KJO71" s="71"/>
      <c r="KJP71" s="71"/>
      <c r="KJQ71" s="71"/>
      <c r="KJR71" s="71"/>
      <c r="KJS71" s="71"/>
      <c r="KJT71" s="71"/>
      <c r="KJU71" s="71"/>
      <c r="KJV71" s="71"/>
      <c r="KJW71" s="71"/>
      <c r="KJX71" s="71"/>
      <c r="KJY71" s="71"/>
      <c r="KJZ71" s="71"/>
      <c r="KKA71" s="71"/>
      <c r="KKB71" s="71"/>
      <c r="KKC71" s="71"/>
      <c r="KKD71" s="71"/>
      <c r="KKE71" s="71"/>
      <c r="KKF71" s="71"/>
      <c r="KKG71" s="71"/>
      <c r="KKH71" s="71"/>
      <c r="KKI71" s="71"/>
      <c r="KKJ71" s="71"/>
      <c r="KKK71" s="71"/>
      <c r="KKL71" s="71"/>
      <c r="KKM71" s="71"/>
      <c r="KKN71" s="71"/>
      <c r="KKO71" s="71"/>
      <c r="KKP71" s="71"/>
      <c r="KKQ71" s="71"/>
      <c r="KKR71" s="71"/>
      <c r="KKS71" s="71"/>
      <c r="KKT71" s="71"/>
      <c r="KKU71" s="71"/>
      <c r="KKV71" s="71"/>
      <c r="KKW71" s="71"/>
      <c r="KKX71" s="71"/>
      <c r="KKY71" s="71"/>
      <c r="KKZ71" s="71"/>
      <c r="KLA71" s="71"/>
      <c r="KLB71" s="71"/>
      <c r="KLC71" s="71"/>
      <c r="KLD71" s="71"/>
      <c r="KLE71" s="71"/>
      <c r="KLF71" s="71"/>
      <c r="KLG71" s="71"/>
      <c r="KLH71" s="71"/>
      <c r="KLI71" s="71"/>
      <c r="KLJ71" s="71"/>
      <c r="KLK71" s="71"/>
      <c r="KLL71" s="71"/>
      <c r="KLM71" s="71"/>
      <c r="KLN71" s="71"/>
      <c r="KLO71" s="71"/>
      <c r="KLP71" s="71"/>
      <c r="KLQ71" s="71"/>
      <c r="KLR71" s="71"/>
      <c r="KLS71" s="71"/>
      <c r="KLT71" s="71"/>
      <c r="KLU71" s="71"/>
      <c r="KLV71" s="71"/>
      <c r="KLW71" s="71"/>
      <c r="KLX71" s="71"/>
      <c r="KLY71" s="71"/>
      <c r="KLZ71" s="71"/>
      <c r="KMA71" s="71"/>
      <c r="KMB71" s="71"/>
      <c r="KMC71" s="71"/>
      <c r="KMD71" s="71"/>
      <c r="KME71" s="71"/>
      <c r="KMF71" s="71"/>
      <c r="KMG71" s="71"/>
      <c r="KMH71" s="71"/>
      <c r="KMI71" s="71"/>
      <c r="KMJ71" s="71"/>
      <c r="KMK71" s="71"/>
      <c r="KML71" s="71"/>
      <c r="KMM71" s="71"/>
      <c r="KMN71" s="71"/>
      <c r="KMO71" s="71"/>
      <c r="KMP71" s="71"/>
      <c r="KMQ71" s="71"/>
      <c r="KMR71" s="71"/>
      <c r="KMS71" s="71"/>
      <c r="KMT71" s="71"/>
      <c r="KMU71" s="71"/>
      <c r="KMV71" s="71"/>
      <c r="KMW71" s="71"/>
      <c r="KMX71" s="71"/>
      <c r="KMY71" s="71"/>
      <c r="KMZ71" s="71"/>
      <c r="KNA71" s="71"/>
      <c r="KNB71" s="71"/>
      <c r="KNC71" s="71"/>
      <c r="KND71" s="71"/>
      <c r="KNE71" s="71"/>
      <c r="KNF71" s="71"/>
      <c r="KNG71" s="71"/>
      <c r="KNH71" s="71"/>
      <c r="KNI71" s="71"/>
      <c r="KNJ71" s="71"/>
      <c r="KNK71" s="71"/>
      <c r="KNL71" s="71"/>
      <c r="KNM71" s="71"/>
      <c r="KNN71" s="71"/>
      <c r="KNO71" s="71"/>
      <c r="KNP71" s="71"/>
      <c r="KNQ71" s="71"/>
      <c r="KNR71" s="71"/>
      <c r="KNS71" s="71"/>
      <c r="KNT71" s="71"/>
      <c r="KNU71" s="71"/>
      <c r="KNV71" s="71"/>
      <c r="KNW71" s="71"/>
      <c r="KNX71" s="71"/>
      <c r="KNY71" s="71"/>
      <c r="KNZ71" s="71"/>
      <c r="KOA71" s="71"/>
      <c r="KOB71" s="71"/>
      <c r="KOC71" s="71"/>
      <c r="KOD71" s="71"/>
      <c r="KOE71" s="71"/>
      <c r="KOF71" s="71"/>
      <c r="KOG71" s="71"/>
      <c r="KOH71" s="71"/>
      <c r="KOI71" s="71"/>
      <c r="KOJ71" s="71"/>
      <c r="KOK71" s="71"/>
      <c r="KOL71" s="71"/>
      <c r="KOM71" s="71"/>
      <c r="KON71" s="71"/>
      <c r="KOO71" s="71"/>
      <c r="KOP71" s="71"/>
      <c r="KOQ71" s="71"/>
      <c r="KOR71" s="71"/>
      <c r="KOS71" s="71"/>
      <c r="KOT71" s="71"/>
      <c r="KOU71" s="71"/>
      <c r="KOV71" s="71"/>
      <c r="KOW71" s="71"/>
      <c r="KOX71" s="71"/>
      <c r="KOY71" s="71"/>
      <c r="KOZ71" s="71"/>
      <c r="KPA71" s="71"/>
      <c r="KPB71" s="71"/>
      <c r="KPC71" s="71"/>
      <c r="KPD71" s="71"/>
      <c r="KPE71" s="71"/>
      <c r="KPF71" s="71"/>
      <c r="KPG71" s="71"/>
      <c r="KPH71" s="71"/>
      <c r="KPI71" s="71"/>
      <c r="KPJ71" s="71"/>
      <c r="KPK71" s="71"/>
      <c r="KPL71" s="71"/>
      <c r="KPM71" s="71"/>
      <c r="KPN71" s="71"/>
      <c r="KPO71" s="71"/>
      <c r="KPP71" s="71"/>
      <c r="KPQ71" s="71"/>
      <c r="KPR71" s="71"/>
      <c r="KPS71" s="71"/>
      <c r="KPT71" s="71"/>
      <c r="KPU71" s="71"/>
      <c r="KPV71" s="71"/>
      <c r="KPW71" s="71"/>
      <c r="KPX71" s="71"/>
      <c r="KPY71" s="71"/>
      <c r="KPZ71" s="71"/>
      <c r="KQA71" s="71"/>
      <c r="KQB71" s="71"/>
      <c r="KQC71" s="71"/>
      <c r="KQD71" s="71"/>
      <c r="KQE71" s="71"/>
      <c r="KQF71" s="71"/>
      <c r="KQG71" s="71"/>
      <c r="KQH71" s="71"/>
      <c r="KQI71" s="71"/>
      <c r="KQJ71" s="71"/>
      <c r="KQK71" s="71"/>
      <c r="KQL71" s="71"/>
      <c r="KQM71" s="71"/>
      <c r="KQN71" s="71"/>
      <c r="KQO71" s="71"/>
      <c r="KQP71" s="71"/>
      <c r="KQQ71" s="71"/>
      <c r="KQR71" s="71"/>
      <c r="KQS71" s="71"/>
      <c r="KQT71" s="71"/>
      <c r="KQU71" s="71"/>
      <c r="KQV71" s="71"/>
      <c r="KQW71" s="71"/>
      <c r="KQX71" s="71"/>
      <c r="KQY71" s="71"/>
      <c r="KQZ71" s="71"/>
      <c r="KRA71" s="71"/>
      <c r="KRB71" s="71"/>
      <c r="KRC71" s="71"/>
      <c r="KRD71" s="71"/>
      <c r="KRE71" s="71"/>
      <c r="KRF71" s="71"/>
      <c r="KRG71" s="71"/>
      <c r="KRH71" s="71"/>
      <c r="KRI71" s="71"/>
      <c r="KRJ71" s="71"/>
      <c r="KRK71" s="71"/>
      <c r="KRL71" s="71"/>
      <c r="KRM71" s="71"/>
      <c r="KRN71" s="71"/>
      <c r="KRO71" s="71"/>
      <c r="KRP71" s="71"/>
      <c r="KRQ71" s="71"/>
      <c r="KRR71" s="71"/>
      <c r="KRS71" s="71"/>
      <c r="KRT71" s="71"/>
      <c r="KRU71" s="71"/>
      <c r="KRV71" s="71"/>
      <c r="KRW71" s="71"/>
      <c r="KRX71" s="71"/>
      <c r="KRY71" s="71"/>
      <c r="KRZ71" s="71"/>
      <c r="KSA71" s="71"/>
      <c r="KSB71" s="71"/>
      <c r="KSC71" s="71"/>
      <c r="KSD71" s="71"/>
      <c r="KSE71" s="71"/>
      <c r="KSF71" s="71"/>
      <c r="KSG71" s="71"/>
      <c r="KSH71" s="71"/>
      <c r="KSI71" s="71"/>
      <c r="KSJ71" s="71"/>
      <c r="KSK71" s="71"/>
      <c r="KSL71" s="71"/>
      <c r="KSM71" s="71"/>
      <c r="KSN71" s="71"/>
      <c r="KSO71" s="71"/>
      <c r="KSP71" s="71"/>
      <c r="KSQ71" s="71"/>
      <c r="KSR71" s="71"/>
      <c r="KSS71" s="71"/>
      <c r="KST71" s="71"/>
      <c r="KSU71" s="71"/>
      <c r="KSV71" s="71"/>
      <c r="KSW71" s="71"/>
      <c r="KSX71" s="71"/>
      <c r="KSY71" s="71"/>
      <c r="KSZ71" s="71"/>
      <c r="KTA71" s="71"/>
      <c r="KTB71" s="71"/>
      <c r="KTC71" s="71"/>
      <c r="KTD71" s="71"/>
      <c r="KTE71" s="71"/>
      <c r="KTF71" s="71"/>
      <c r="KTG71" s="71"/>
      <c r="KTH71" s="71"/>
      <c r="KTI71" s="71"/>
      <c r="KTJ71" s="71"/>
      <c r="KTK71" s="71"/>
      <c r="KTL71" s="71"/>
      <c r="KTM71" s="71"/>
      <c r="KTN71" s="71"/>
      <c r="KTO71" s="71"/>
      <c r="KTP71" s="71"/>
      <c r="KTQ71" s="71"/>
      <c r="KTR71" s="71"/>
      <c r="KTS71" s="71"/>
      <c r="KTT71" s="71"/>
      <c r="KTU71" s="71"/>
      <c r="KTV71" s="71"/>
      <c r="KTW71" s="71"/>
      <c r="KTX71" s="71"/>
      <c r="KTY71" s="71"/>
      <c r="KTZ71" s="71"/>
      <c r="KUA71" s="71"/>
      <c r="KUB71" s="71"/>
      <c r="KUC71" s="71"/>
      <c r="KUD71" s="71"/>
      <c r="KUE71" s="71"/>
      <c r="KUF71" s="71"/>
      <c r="KUG71" s="71"/>
      <c r="KUH71" s="71"/>
      <c r="KUI71" s="71"/>
      <c r="KUJ71" s="71"/>
      <c r="KUK71" s="71"/>
      <c r="KUL71" s="71"/>
      <c r="KUM71" s="71"/>
      <c r="KUN71" s="71"/>
      <c r="KUO71" s="71"/>
      <c r="KUP71" s="71"/>
      <c r="KUQ71" s="71"/>
      <c r="KUR71" s="71"/>
      <c r="KUS71" s="71"/>
      <c r="KUT71" s="71"/>
      <c r="KUU71" s="71"/>
      <c r="KUV71" s="71"/>
      <c r="KUW71" s="71"/>
      <c r="KUX71" s="71"/>
      <c r="KUY71" s="71"/>
      <c r="KUZ71" s="71"/>
      <c r="KVA71" s="71"/>
      <c r="KVB71" s="71"/>
      <c r="KVC71" s="71"/>
      <c r="KVD71" s="71"/>
      <c r="KVE71" s="71"/>
      <c r="KVF71" s="71"/>
      <c r="KVG71" s="71"/>
      <c r="KVH71" s="71"/>
      <c r="KVI71" s="71"/>
      <c r="KVJ71" s="71"/>
      <c r="KVK71" s="71"/>
      <c r="KVL71" s="71"/>
      <c r="KVM71" s="71"/>
      <c r="KVN71" s="71"/>
      <c r="KVO71" s="71"/>
      <c r="KVP71" s="71"/>
      <c r="KVQ71" s="71"/>
      <c r="KVR71" s="71"/>
      <c r="KVS71" s="71"/>
      <c r="KVT71" s="71"/>
      <c r="KVU71" s="71"/>
      <c r="KVV71" s="71"/>
      <c r="KVW71" s="71"/>
      <c r="KVX71" s="71"/>
      <c r="KVY71" s="71"/>
      <c r="KVZ71" s="71"/>
      <c r="KWA71" s="71"/>
      <c r="KWB71" s="71"/>
      <c r="KWC71" s="71"/>
      <c r="KWD71" s="71"/>
      <c r="KWE71" s="71"/>
      <c r="KWF71" s="71"/>
      <c r="KWG71" s="71"/>
      <c r="KWH71" s="71"/>
      <c r="KWI71" s="71"/>
      <c r="KWJ71" s="71"/>
      <c r="KWK71" s="71"/>
      <c r="KWL71" s="71"/>
      <c r="KWM71" s="71"/>
      <c r="KWN71" s="71"/>
      <c r="KWO71" s="71"/>
      <c r="KWP71" s="71"/>
      <c r="KWQ71" s="71"/>
      <c r="KWR71" s="71"/>
      <c r="KWS71" s="71"/>
      <c r="KWT71" s="71"/>
      <c r="KWU71" s="71"/>
      <c r="KWV71" s="71"/>
      <c r="KWW71" s="71"/>
      <c r="KWX71" s="71"/>
      <c r="KWY71" s="71"/>
      <c r="KWZ71" s="71"/>
      <c r="KXA71" s="71"/>
      <c r="KXB71" s="71"/>
      <c r="KXC71" s="71"/>
      <c r="KXD71" s="71"/>
      <c r="KXE71" s="71"/>
      <c r="KXF71" s="71"/>
      <c r="KXG71" s="71"/>
      <c r="KXH71" s="71"/>
      <c r="KXI71" s="71"/>
      <c r="KXJ71" s="71"/>
      <c r="KXK71" s="71"/>
      <c r="KXL71" s="71"/>
      <c r="KXM71" s="71"/>
      <c r="KXN71" s="71"/>
      <c r="KXO71" s="71"/>
      <c r="KXP71" s="71"/>
      <c r="KXQ71" s="71"/>
      <c r="KXR71" s="71"/>
      <c r="KXS71" s="71"/>
      <c r="KXT71" s="71"/>
      <c r="KXU71" s="71"/>
      <c r="KXV71" s="71"/>
      <c r="KXW71" s="71"/>
      <c r="KXX71" s="71"/>
      <c r="KXY71" s="71"/>
      <c r="KXZ71" s="71"/>
      <c r="KYA71" s="71"/>
      <c r="KYB71" s="71"/>
      <c r="KYC71" s="71"/>
      <c r="KYD71" s="71"/>
      <c r="KYE71" s="71"/>
      <c r="KYF71" s="71"/>
      <c r="KYG71" s="71"/>
      <c r="KYH71" s="71"/>
      <c r="KYI71" s="71"/>
      <c r="KYJ71" s="71"/>
      <c r="KYK71" s="71"/>
      <c r="KYL71" s="71"/>
      <c r="KYM71" s="71"/>
      <c r="KYN71" s="71"/>
      <c r="KYO71" s="71"/>
      <c r="KYP71" s="71"/>
      <c r="KYQ71" s="71"/>
      <c r="KYR71" s="71"/>
      <c r="KYS71" s="71"/>
      <c r="KYT71" s="71"/>
      <c r="KYU71" s="71"/>
      <c r="KYV71" s="71"/>
      <c r="KYW71" s="71"/>
      <c r="KYX71" s="71"/>
      <c r="KYY71" s="71"/>
      <c r="KYZ71" s="71"/>
      <c r="KZA71" s="71"/>
      <c r="KZB71" s="71"/>
      <c r="KZC71" s="71"/>
      <c r="KZD71" s="71"/>
      <c r="KZE71" s="71"/>
      <c r="KZF71" s="71"/>
      <c r="KZG71" s="71"/>
      <c r="KZH71" s="71"/>
      <c r="KZI71" s="71"/>
      <c r="KZJ71" s="71"/>
      <c r="KZK71" s="71"/>
      <c r="KZL71" s="71"/>
      <c r="KZM71" s="71"/>
      <c r="KZN71" s="71"/>
      <c r="KZO71" s="71"/>
      <c r="KZP71" s="71"/>
      <c r="KZQ71" s="71"/>
      <c r="KZR71" s="71"/>
      <c r="KZS71" s="71"/>
      <c r="KZT71" s="71"/>
      <c r="KZU71" s="71"/>
      <c r="KZV71" s="71"/>
      <c r="KZW71" s="71"/>
      <c r="KZX71" s="71"/>
      <c r="KZY71" s="71"/>
      <c r="KZZ71" s="71"/>
      <c r="LAA71" s="71"/>
      <c r="LAB71" s="71"/>
      <c r="LAC71" s="71"/>
      <c r="LAD71" s="71"/>
      <c r="LAE71" s="71"/>
      <c r="LAF71" s="71"/>
      <c r="LAG71" s="71"/>
      <c r="LAH71" s="71"/>
      <c r="LAI71" s="71"/>
      <c r="LAJ71" s="71"/>
      <c r="LAK71" s="71"/>
      <c r="LAL71" s="71"/>
      <c r="LAM71" s="71"/>
      <c r="LAN71" s="71"/>
      <c r="LAO71" s="71"/>
      <c r="LAP71" s="71"/>
      <c r="LAQ71" s="71"/>
      <c r="LAR71" s="71"/>
      <c r="LAS71" s="71"/>
      <c r="LAT71" s="71"/>
      <c r="LAU71" s="71"/>
      <c r="LAV71" s="71"/>
      <c r="LAW71" s="71"/>
      <c r="LAX71" s="71"/>
      <c r="LAY71" s="71"/>
      <c r="LAZ71" s="71"/>
      <c r="LBA71" s="71"/>
      <c r="LBB71" s="71"/>
      <c r="LBC71" s="71"/>
      <c r="LBD71" s="71"/>
      <c r="LBE71" s="71"/>
      <c r="LBF71" s="71"/>
      <c r="LBG71" s="71"/>
      <c r="LBH71" s="71"/>
      <c r="LBI71" s="71"/>
      <c r="LBJ71" s="71"/>
      <c r="LBK71" s="71"/>
      <c r="LBL71" s="71"/>
      <c r="LBM71" s="71"/>
      <c r="LBN71" s="71"/>
      <c r="LBO71" s="71"/>
      <c r="LBP71" s="71"/>
      <c r="LBQ71" s="71"/>
      <c r="LBR71" s="71"/>
      <c r="LBS71" s="71"/>
      <c r="LBT71" s="71"/>
      <c r="LBU71" s="71"/>
      <c r="LBV71" s="71"/>
      <c r="LBW71" s="71"/>
      <c r="LBX71" s="71"/>
      <c r="LBY71" s="71"/>
      <c r="LBZ71" s="71"/>
      <c r="LCA71" s="71"/>
      <c r="LCB71" s="71"/>
      <c r="LCC71" s="71"/>
      <c r="LCD71" s="71"/>
      <c r="LCE71" s="71"/>
      <c r="LCF71" s="71"/>
      <c r="LCG71" s="71"/>
      <c r="LCH71" s="71"/>
      <c r="LCI71" s="71"/>
      <c r="LCJ71" s="71"/>
      <c r="LCK71" s="71"/>
      <c r="LCL71" s="71"/>
      <c r="LCM71" s="71"/>
      <c r="LCN71" s="71"/>
      <c r="LCO71" s="71"/>
      <c r="LCP71" s="71"/>
      <c r="LCQ71" s="71"/>
      <c r="LCR71" s="71"/>
      <c r="LCS71" s="71"/>
      <c r="LCT71" s="71"/>
      <c r="LCU71" s="71"/>
      <c r="LCV71" s="71"/>
      <c r="LCW71" s="71"/>
      <c r="LCX71" s="71"/>
      <c r="LCY71" s="71"/>
      <c r="LCZ71" s="71"/>
      <c r="LDA71" s="71"/>
      <c r="LDB71" s="71"/>
      <c r="LDC71" s="71"/>
      <c r="LDD71" s="71"/>
      <c r="LDE71" s="71"/>
      <c r="LDF71" s="71"/>
      <c r="LDG71" s="71"/>
      <c r="LDH71" s="71"/>
      <c r="LDI71" s="71"/>
      <c r="LDJ71" s="71"/>
      <c r="LDK71" s="71"/>
      <c r="LDL71" s="71"/>
      <c r="LDM71" s="71"/>
      <c r="LDN71" s="71"/>
      <c r="LDO71" s="71"/>
      <c r="LDP71" s="71"/>
      <c r="LDQ71" s="71"/>
      <c r="LDR71" s="71"/>
      <c r="LDS71" s="71"/>
      <c r="LDT71" s="71"/>
      <c r="LDU71" s="71"/>
      <c r="LDV71" s="71"/>
      <c r="LDW71" s="71"/>
      <c r="LDX71" s="71"/>
      <c r="LDY71" s="71"/>
      <c r="LDZ71" s="71"/>
      <c r="LEA71" s="71"/>
      <c r="LEB71" s="71"/>
      <c r="LEC71" s="71"/>
      <c r="LED71" s="71"/>
      <c r="LEE71" s="71"/>
      <c r="LEF71" s="71"/>
      <c r="LEG71" s="71"/>
      <c r="LEH71" s="71"/>
      <c r="LEI71" s="71"/>
      <c r="LEJ71" s="71"/>
      <c r="LEK71" s="71"/>
      <c r="LEL71" s="71"/>
      <c r="LEM71" s="71"/>
      <c r="LEN71" s="71"/>
      <c r="LEO71" s="71"/>
      <c r="LEP71" s="71"/>
      <c r="LEQ71" s="71"/>
      <c r="LER71" s="71"/>
      <c r="LES71" s="71"/>
      <c r="LET71" s="71"/>
      <c r="LEU71" s="71"/>
      <c r="LEV71" s="71"/>
      <c r="LEW71" s="71"/>
      <c r="LEX71" s="71"/>
      <c r="LEY71" s="71"/>
      <c r="LEZ71" s="71"/>
      <c r="LFA71" s="71"/>
      <c r="LFB71" s="71"/>
      <c r="LFC71" s="71"/>
      <c r="LFD71" s="71"/>
      <c r="LFE71" s="71"/>
      <c r="LFF71" s="71"/>
      <c r="LFG71" s="71"/>
      <c r="LFH71" s="71"/>
      <c r="LFI71" s="71"/>
      <c r="LFJ71" s="71"/>
      <c r="LFK71" s="71"/>
      <c r="LFL71" s="71"/>
      <c r="LFM71" s="71"/>
      <c r="LFN71" s="71"/>
      <c r="LFO71" s="71"/>
      <c r="LFP71" s="71"/>
      <c r="LFQ71" s="71"/>
      <c r="LFR71" s="71"/>
      <c r="LFS71" s="71"/>
      <c r="LFT71" s="71"/>
      <c r="LFU71" s="71"/>
      <c r="LFV71" s="71"/>
      <c r="LFW71" s="71"/>
      <c r="LFX71" s="71"/>
      <c r="LFY71" s="71"/>
      <c r="LFZ71" s="71"/>
      <c r="LGA71" s="71"/>
      <c r="LGB71" s="71"/>
      <c r="LGC71" s="71"/>
      <c r="LGD71" s="71"/>
      <c r="LGE71" s="71"/>
      <c r="LGF71" s="71"/>
      <c r="LGG71" s="71"/>
      <c r="LGH71" s="71"/>
      <c r="LGI71" s="71"/>
      <c r="LGJ71" s="71"/>
      <c r="LGK71" s="71"/>
      <c r="LGL71" s="71"/>
      <c r="LGM71" s="71"/>
      <c r="LGN71" s="71"/>
      <c r="LGO71" s="71"/>
      <c r="LGP71" s="71"/>
      <c r="LGQ71" s="71"/>
      <c r="LGR71" s="71"/>
      <c r="LGS71" s="71"/>
      <c r="LGT71" s="71"/>
      <c r="LGU71" s="71"/>
      <c r="LGV71" s="71"/>
      <c r="LGW71" s="71"/>
      <c r="LGX71" s="71"/>
      <c r="LGY71" s="71"/>
      <c r="LGZ71" s="71"/>
      <c r="LHA71" s="71"/>
      <c r="LHB71" s="71"/>
      <c r="LHC71" s="71"/>
      <c r="LHD71" s="71"/>
      <c r="LHE71" s="71"/>
      <c r="LHF71" s="71"/>
      <c r="LHG71" s="71"/>
      <c r="LHH71" s="71"/>
      <c r="LHI71" s="71"/>
      <c r="LHJ71" s="71"/>
      <c r="LHK71" s="71"/>
      <c r="LHL71" s="71"/>
      <c r="LHM71" s="71"/>
      <c r="LHN71" s="71"/>
      <c r="LHO71" s="71"/>
      <c r="LHP71" s="71"/>
      <c r="LHQ71" s="71"/>
      <c r="LHR71" s="71"/>
      <c r="LHS71" s="71"/>
      <c r="LHT71" s="71"/>
      <c r="LHU71" s="71"/>
      <c r="LHV71" s="71"/>
      <c r="LHW71" s="71"/>
      <c r="LHX71" s="71"/>
      <c r="LHY71" s="71"/>
      <c r="LHZ71" s="71"/>
      <c r="LIA71" s="71"/>
      <c r="LIB71" s="71"/>
      <c r="LIC71" s="71"/>
      <c r="LID71" s="71"/>
      <c r="LIE71" s="71"/>
      <c r="LIF71" s="71"/>
      <c r="LIG71" s="71"/>
      <c r="LIH71" s="71"/>
      <c r="LII71" s="71"/>
      <c r="LIJ71" s="71"/>
      <c r="LIK71" s="71"/>
      <c r="LIL71" s="71"/>
      <c r="LIM71" s="71"/>
      <c r="LIN71" s="71"/>
      <c r="LIO71" s="71"/>
      <c r="LIP71" s="71"/>
      <c r="LIQ71" s="71"/>
      <c r="LIR71" s="71"/>
      <c r="LIS71" s="71"/>
      <c r="LIT71" s="71"/>
      <c r="LIU71" s="71"/>
      <c r="LIV71" s="71"/>
      <c r="LIW71" s="71"/>
      <c r="LIX71" s="71"/>
      <c r="LIY71" s="71"/>
      <c r="LIZ71" s="71"/>
      <c r="LJA71" s="71"/>
      <c r="LJB71" s="71"/>
      <c r="LJC71" s="71"/>
      <c r="LJD71" s="71"/>
      <c r="LJE71" s="71"/>
      <c r="LJF71" s="71"/>
      <c r="LJG71" s="71"/>
      <c r="LJH71" s="71"/>
      <c r="LJI71" s="71"/>
      <c r="LJJ71" s="71"/>
      <c r="LJK71" s="71"/>
      <c r="LJL71" s="71"/>
      <c r="LJM71" s="71"/>
      <c r="LJN71" s="71"/>
      <c r="LJO71" s="71"/>
      <c r="LJP71" s="71"/>
      <c r="LJQ71" s="71"/>
      <c r="LJR71" s="71"/>
      <c r="LJS71" s="71"/>
      <c r="LJT71" s="71"/>
      <c r="LJU71" s="71"/>
      <c r="LJV71" s="71"/>
      <c r="LJW71" s="71"/>
      <c r="LJX71" s="71"/>
      <c r="LJY71" s="71"/>
      <c r="LJZ71" s="71"/>
      <c r="LKA71" s="71"/>
      <c r="LKB71" s="71"/>
      <c r="LKC71" s="71"/>
      <c r="LKD71" s="71"/>
      <c r="LKE71" s="71"/>
      <c r="LKF71" s="71"/>
      <c r="LKG71" s="71"/>
      <c r="LKH71" s="71"/>
      <c r="LKI71" s="71"/>
      <c r="LKJ71" s="71"/>
      <c r="LKK71" s="71"/>
      <c r="LKL71" s="71"/>
      <c r="LKM71" s="71"/>
      <c r="LKN71" s="71"/>
      <c r="LKO71" s="71"/>
      <c r="LKP71" s="71"/>
      <c r="LKQ71" s="71"/>
      <c r="LKR71" s="71"/>
      <c r="LKS71" s="71"/>
      <c r="LKT71" s="71"/>
      <c r="LKU71" s="71"/>
      <c r="LKV71" s="71"/>
      <c r="LKW71" s="71"/>
      <c r="LKX71" s="71"/>
      <c r="LKY71" s="71"/>
      <c r="LKZ71" s="71"/>
      <c r="LLA71" s="71"/>
      <c r="LLB71" s="71"/>
      <c r="LLC71" s="71"/>
      <c r="LLD71" s="71"/>
      <c r="LLE71" s="71"/>
      <c r="LLF71" s="71"/>
      <c r="LLG71" s="71"/>
      <c r="LLH71" s="71"/>
      <c r="LLI71" s="71"/>
      <c r="LLJ71" s="71"/>
      <c r="LLK71" s="71"/>
      <c r="LLL71" s="71"/>
      <c r="LLM71" s="71"/>
      <c r="LLN71" s="71"/>
      <c r="LLO71" s="71"/>
      <c r="LLP71" s="71"/>
      <c r="LLQ71" s="71"/>
      <c r="LLR71" s="71"/>
      <c r="LLS71" s="71"/>
      <c r="LLT71" s="71"/>
      <c r="LLU71" s="71"/>
      <c r="LLV71" s="71"/>
      <c r="LLW71" s="71"/>
      <c r="LLX71" s="71"/>
      <c r="LLY71" s="71"/>
      <c r="LLZ71" s="71"/>
      <c r="LMA71" s="71"/>
      <c r="LMB71" s="71"/>
      <c r="LMC71" s="71"/>
      <c r="LMD71" s="71"/>
      <c r="LME71" s="71"/>
      <c r="LMF71" s="71"/>
      <c r="LMG71" s="71"/>
      <c r="LMH71" s="71"/>
      <c r="LMI71" s="71"/>
      <c r="LMJ71" s="71"/>
      <c r="LMK71" s="71"/>
      <c r="LML71" s="71"/>
      <c r="LMM71" s="71"/>
      <c r="LMN71" s="71"/>
      <c r="LMO71" s="71"/>
      <c r="LMP71" s="71"/>
      <c r="LMQ71" s="71"/>
      <c r="LMR71" s="71"/>
      <c r="LMS71" s="71"/>
      <c r="LMT71" s="71"/>
      <c r="LMU71" s="71"/>
      <c r="LMV71" s="71"/>
      <c r="LMW71" s="71"/>
      <c r="LMX71" s="71"/>
      <c r="LMY71" s="71"/>
      <c r="LMZ71" s="71"/>
      <c r="LNA71" s="71"/>
      <c r="LNB71" s="71"/>
      <c r="LNC71" s="71"/>
      <c r="LND71" s="71"/>
      <c r="LNE71" s="71"/>
      <c r="LNF71" s="71"/>
      <c r="LNG71" s="71"/>
      <c r="LNH71" s="71"/>
      <c r="LNI71" s="71"/>
      <c r="LNJ71" s="71"/>
      <c r="LNK71" s="71"/>
      <c r="LNL71" s="71"/>
      <c r="LNM71" s="71"/>
      <c r="LNN71" s="71"/>
      <c r="LNO71" s="71"/>
      <c r="LNP71" s="71"/>
      <c r="LNQ71" s="71"/>
      <c r="LNR71" s="71"/>
      <c r="LNS71" s="71"/>
      <c r="LNT71" s="71"/>
      <c r="LNU71" s="71"/>
      <c r="LNV71" s="71"/>
      <c r="LNW71" s="71"/>
      <c r="LNX71" s="71"/>
      <c r="LNY71" s="71"/>
      <c r="LNZ71" s="71"/>
      <c r="LOA71" s="71"/>
      <c r="LOB71" s="71"/>
      <c r="LOC71" s="71"/>
      <c r="LOD71" s="71"/>
      <c r="LOE71" s="71"/>
      <c r="LOF71" s="71"/>
      <c r="LOG71" s="71"/>
      <c r="LOH71" s="71"/>
      <c r="LOI71" s="71"/>
      <c r="LOJ71" s="71"/>
      <c r="LOK71" s="71"/>
      <c r="LOL71" s="71"/>
      <c r="LOM71" s="71"/>
      <c r="LON71" s="71"/>
      <c r="LOO71" s="71"/>
      <c r="LOP71" s="71"/>
      <c r="LOQ71" s="71"/>
      <c r="LOR71" s="71"/>
      <c r="LOS71" s="71"/>
      <c r="LOT71" s="71"/>
      <c r="LOU71" s="71"/>
      <c r="LOV71" s="71"/>
      <c r="LOW71" s="71"/>
      <c r="LOX71" s="71"/>
      <c r="LOY71" s="71"/>
      <c r="LOZ71" s="71"/>
      <c r="LPA71" s="71"/>
      <c r="LPB71" s="71"/>
      <c r="LPC71" s="71"/>
      <c r="LPD71" s="71"/>
      <c r="LPE71" s="71"/>
      <c r="LPF71" s="71"/>
      <c r="LPG71" s="71"/>
      <c r="LPH71" s="71"/>
      <c r="LPI71" s="71"/>
      <c r="LPJ71" s="71"/>
      <c r="LPK71" s="71"/>
      <c r="LPL71" s="71"/>
      <c r="LPM71" s="71"/>
      <c r="LPN71" s="71"/>
      <c r="LPO71" s="71"/>
      <c r="LPP71" s="71"/>
      <c r="LPQ71" s="71"/>
      <c r="LPR71" s="71"/>
      <c r="LPS71" s="71"/>
      <c r="LPT71" s="71"/>
      <c r="LPU71" s="71"/>
      <c r="LPV71" s="71"/>
      <c r="LPW71" s="71"/>
      <c r="LPX71" s="71"/>
      <c r="LPY71" s="71"/>
      <c r="LPZ71" s="71"/>
      <c r="LQA71" s="71"/>
      <c r="LQB71" s="71"/>
      <c r="LQC71" s="71"/>
      <c r="LQD71" s="71"/>
      <c r="LQE71" s="71"/>
      <c r="LQF71" s="71"/>
      <c r="LQG71" s="71"/>
      <c r="LQH71" s="71"/>
      <c r="LQI71" s="71"/>
      <c r="LQJ71" s="71"/>
      <c r="LQK71" s="71"/>
      <c r="LQL71" s="71"/>
      <c r="LQM71" s="71"/>
      <c r="LQN71" s="71"/>
      <c r="LQO71" s="71"/>
      <c r="LQP71" s="71"/>
      <c r="LQQ71" s="71"/>
      <c r="LQR71" s="71"/>
      <c r="LQS71" s="71"/>
      <c r="LQT71" s="71"/>
      <c r="LQU71" s="71"/>
      <c r="LQV71" s="71"/>
      <c r="LQW71" s="71"/>
      <c r="LQX71" s="71"/>
      <c r="LQY71" s="71"/>
      <c r="LQZ71" s="71"/>
      <c r="LRA71" s="71"/>
      <c r="LRB71" s="71"/>
      <c r="LRC71" s="71"/>
      <c r="LRD71" s="71"/>
      <c r="LRE71" s="71"/>
      <c r="LRF71" s="71"/>
      <c r="LRG71" s="71"/>
      <c r="LRH71" s="71"/>
      <c r="LRI71" s="71"/>
      <c r="LRJ71" s="71"/>
      <c r="LRK71" s="71"/>
      <c r="LRL71" s="71"/>
      <c r="LRM71" s="71"/>
      <c r="LRN71" s="71"/>
      <c r="LRO71" s="71"/>
      <c r="LRP71" s="71"/>
      <c r="LRQ71" s="71"/>
      <c r="LRR71" s="71"/>
      <c r="LRS71" s="71"/>
      <c r="LRT71" s="71"/>
      <c r="LRU71" s="71"/>
      <c r="LRV71" s="71"/>
      <c r="LRW71" s="71"/>
      <c r="LRX71" s="71"/>
      <c r="LRY71" s="71"/>
      <c r="LRZ71" s="71"/>
      <c r="LSA71" s="71"/>
      <c r="LSB71" s="71"/>
      <c r="LSC71" s="71"/>
      <c r="LSD71" s="71"/>
      <c r="LSE71" s="71"/>
      <c r="LSF71" s="71"/>
      <c r="LSG71" s="71"/>
      <c r="LSH71" s="71"/>
      <c r="LSI71" s="71"/>
      <c r="LSJ71" s="71"/>
      <c r="LSK71" s="71"/>
      <c r="LSL71" s="71"/>
      <c r="LSM71" s="71"/>
      <c r="LSN71" s="71"/>
      <c r="LSO71" s="71"/>
      <c r="LSP71" s="71"/>
      <c r="LSQ71" s="71"/>
      <c r="LSR71" s="71"/>
      <c r="LSS71" s="71"/>
      <c r="LST71" s="71"/>
      <c r="LSU71" s="71"/>
      <c r="LSV71" s="71"/>
      <c r="LSW71" s="71"/>
      <c r="LSX71" s="71"/>
      <c r="LSY71" s="71"/>
      <c r="LSZ71" s="71"/>
      <c r="LTA71" s="71"/>
      <c r="LTB71" s="71"/>
      <c r="LTC71" s="71"/>
      <c r="LTD71" s="71"/>
      <c r="LTE71" s="71"/>
      <c r="LTF71" s="71"/>
      <c r="LTG71" s="71"/>
      <c r="LTH71" s="71"/>
      <c r="LTI71" s="71"/>
      <c r="LTJ71" s="71"/>
      <c r="LTK71" s="71"/>
      <c r="LTL71" s="71"/>
      <c r="LTM71" s="71"/>
      <c r="LTN71" s="71"/>
      <c r="LTO71" s="71"/>
      <c r="LTP71" s="71"/>
      <c r="LTQ71" s="71"/>
      <c r="LTR71" s="71"/>
      <c r="LTS71" s="71"/>
      <c r="LTT71" s="71"/>
      <c r="LTU71" s="71"/>
      <c r="LTV71" s="71"/>
      <c r="LTW71" s="71"/>
      <c r="LTX71" s="71"/>
      <c r="LTY71" s="71"/>
      <c r="LTZ71" s="71"/>
      <c r="LUA71" s="71"/>
      <c r="LUB71" s="71"/>
      <c r="LUC71" s="71"/>
      <c r="LUD71" s="71"/>
      <c r="LUE71" s="71"/>
      <c r="LUF71" s="71"/>
      <c r="LUG71" s="71"/>
      <c r="LUH71" s="71"/>
      <c r="LUI71" s="71"/>
      <c r="LUJ71" s="71"/>
      <c r="LUK71" s="71"/>
      <c r="LUL71" s="71"/>
      <c r="LUM71" s="71"/>
      <c r="LUN71" s="71"/>
      <c r="LUO71" s="71"/>
      <c r="LUP71" s="71"/>
      <c r="LUQ71" s="71"/>
      <c r="LUR71" s="71"/>
      <c r="LUS71" s="71"/>
      <c r="LUT71" s="71"/>
      <c r="LUU71" s="71"/>
      <c r="LUV71" s="71"/>
      <c r="LUW71" s="71"/>
      <c r="LUX71" s="71"/>
      <c r="LUY71" s="71"/>
      <c r="LUZ71" s="71"/>
      <c r="LVA71" s="71"/>
      <c r="LVB71" s="71"/>
      <c r="LVC71" s="71"/>
      <c r="LVD71" s="71"/>
      <c r="LVE71" s="71"/>
      <c r="LVF71" s="71"/>
      <c r="LVG71" s="71"/>
      <c r="LVH71" s="71"/>
      <c r="LVI71" s="71"/>
      <c r="LVJ71" s="71"/>
      <c r="LVK71" s="71"/>
      <c r="LVL71" s="71"/>
      <c r="LVM71" s="71"/>
      <c r="LVN71" s="71"/>
      <c r="LVO71" s="71"/>
      <c r="LVP71" s="71"/>
      <c r="LVQ71" s="71"/>
      <c r="LVR71" s="71"/>
      <c r="LVS71" s="71"/>
      <c r="LVT71" s="71"/>
      <c r="LVU71" s="71"/>
      <c r="LVV71" s="71"/>
      <c r="LVW71" s="71"/>
      <c r="LVX71" s="71"/>
      <c r="LVY71" s="71"/>
      <c r="LVZ71" s="71"/>
      <c r="LWA71" s="71"/>
      <c r="LWB71" s="71"/>
      <c r="LWC71" s="71"/>
      <c r="LWD71" s="71"/>
      <c r="LWE71" s="71"/>
      <c r="LWF71" s="71"/>
      <c r="LWG71" s="71"/>
      <c r="LWH71" s="71"/>
      <c r="LWI71" s="71"/>
      <c r="LWJ71" s="71"/>
      <c r="LWK71" s="71"/>
      <c r="LWL71" s="71"/>
      <c r="LWM71" s="71"/>
      <c r="LWN71" s="71"/>
      <c r="LWO71" s="71"/>
      <c r="LWP71" s="71"/>
      <c r="LWQ71" s="71"/>
      <c r="LWR71" s="71"/>
      <c r="LWS71" s="71"/>
      <c r="LWT71" s="71"/>
      <c r="LWU71" s="71"/>
      <c r="LWV71" s="71"/>
      <c r="LWW71" s="71"/>
      <c r="LWX71" s="71"/>
      <c r="LWY71" s="71"/>
      <c r="LWZ71" s="71"/>
      <c r="LXA71" s="71"/>
      <c r="LXB71" s="71"/>
      <c r="LXC71" s="71"/>
      <c r="LXD71" s="71"/>
      <c r="LXE71" s="71"/>
      <c r="LXF71" s="71"/>
      <c r="LXG71" s="71"/>
      <c r="LXH71" s="71"/>
      <c r="LXI71" s="71"/>
      <c r="LXJ71" s="71"/>
      <c r="LXK71" s="71"/>
      <c r="LXL71" s="71"/>
      <c r="LXM71" s="71"/>
      <c r="LXN71" s="71"/>
      <c r="LXO71" s="71"/>
      <c r="LXP71" s="71"/>
      <c r="LXQ71" s="71"/>
      <c r="LXR71" s="71"/>
      <c r="LXS71" s="71"/>
      <c r="LXT71" s="71"/>
      <c r="LXU71" s="71"/>
      <c r="LXV71" s="71"/>
      <c r="LXW71" s="71"/>
      <c r="LXX71" s="71"/>
      <c r="LXY71" s="71"/>
      <c r="LXZ71" s="71"/>
      <c r="LYA71" s="71"/>
      <c r="LYB71" s="71"/>
      <c r="LYC71" s="71"/>
      <c r="LYD71" s="71"/>
      <c r="LYE71" s="71"/>
      <c r="LYF71" s="71"/>
      <c r="LYG71" s="71"/>
      <c r="LYH71" s="71"/>
      <c r="LYI71" s="71"/>
      <c r="LYJ71" s="71"/>
      <c r="LYK71" s="71"/>
      <c r="LYL71" s="71"/>
      <c r="LYM71" s="71"/>
      <c r="LYN71" s="71"/>
      <c r="LYO71" s="71"/>
      <c r="LYP71" s="71"/>
      <c r="LYQ71" s="71"/>
      <c r="LYR71" s="71"/>
      <c r="LYS71" s="71"/>
      <c r="LYT71" s="71"/>
      <c r="LYU71" s="71"/>
      <c r="LYV71" s="71"/>
      <c r="LYW71" s="71"/>
      <c r="LYX71" s="71"/>
      <c r="LYY71" s="71"/>
      <c r="LYZ71" s="71"/>
      <c r="LZA71" s="71"/>
      <c r="LZB71" s="71"/>
      <c r="LZC71" s="71"/>
      <c r="LZD71" s="71"/>
      <c r="LZE71" s="71"/>
      <c r="LZF71" s="71"/>
      <c r="LZG71" s="71"/>
      <c r="LZH71" s="71"/>
      <c r="LZI71" s="71"/>
      <c r="LZJ71" s="71"/>
      <c r="LZK71" s="71"/>
      <c r="LZL71" s="71"/>
      <c r="LZM71" s="71"/>
      <c r="LZN71" s="71"/>
      <c r="LZO71" s="71"/>
      <c r="LZP71" s="71"/>
      <c r="LZQ71" s="71"/>
      <c r="LZR71" s="71"/>
      <c r="LZS71" s="71"/>
      <c r="LZT71" s="71"/>
      <c r="LZU71" s="71"/>
      <c r="LZV71" s="71"/>
      <c r="LZW71" s="71"/>
      <c r="LZX71" s="71"/>
      <c r="LZY71" s="71"/>
      <c r="LZZ71" s="71"/>
      <c r="MAA71" s="71"/>
      <c r="MAB71" s="71"/>
      <c r="MAC71" s="71"/>
      <c r="MAD71" s="71"/>
      <c r="MAE71" s="71"/>
      <c r="MAF71" s="71"/>
      <c r="MAG71" s="71"/>
      <c r="MAH71" s="71"/>
      <c r="MAI71" s="71"/>
      <c r="MAJ71" s="71"/>
      <c r="MAK71" s="71"/>
      <c r="MAL71" s="71"/>
      <c r="MAM71" s="71"/>
      <c r="MAN71" s="71"/>
      <c r="MAO71" s="71"/>
      <c r="MAP71" s="71"/>
      <c r="MAQ71" s="71"/>
      <c r="MAR71" s="71"/>
      <c r="MAS71" s="71"/>
      <c r="MAT71" s="71"/>
      <c r="MAU71" s="71"/>
      <c r="MAV71" s="71"/>
      <c r="MAW71" s="71"/>
      <c r="MAX71" s="71"/>
      <c r="MAY71" s="71"/>
      <c r="MAZ71" s="71"/>
      <c r="MBA71" s="71"/>
      <c r="MBB71" s="71"/>
      <c r="MBC71" s="71"/>
      <c r="MBD71" s="71"/>
      <c r="MBE71" s="71"/>
      <c r="MBF71" s="71"/>
      <c r="MBG71" s="71"/>
      <c r="MBH71" s="71"/>
      <c r="MBI71" s="71"/>
      <c r="MBJ71" s="71"/>
      <c r="MBK71" s="71"/>
      <c r="MBL71" s="71"/>
      <c r="MBM71" s="71"/>
      <c r="MBN71" s="71"/>
      <c r="MBO71" s="71"/>
      <c r="MBP71" s="71"/>
      <c r="MBQ71" s="71"/>
      <c r="MBR71" s="71"/>
      <c r="MBS71" s="71"/>
      <c r="MBT71" s="71"/>
      <c r="MBU71" s="71"/>
      <c r="MBV71" s="71"/>
      <c r="MBW71" s="71"/>
      <c r="MBX71" s="71"/>
      <c r="MBY71" s="71"/>
      <c r="MBZ71" s="71"/>
      <c r="MCA71" s="71"/>
      <c r="MCB71" s="71"/>
      <c r="MCC71" s="71"/>
      <c r="MCD71" s="71"/>
      <c r="MCE71" s="71"/>
      <c r="MCF71" s="71"/>
      <c r="MCG71" s="71"/>
      <c r="MCH71" s="71"/>
      <c r="MCI71" s="71"/>
      <c r="MCJ71" s="71"/>
      <c r="MCK71" s="71"/>
      <c r="MCL71" s="71"/>
      <c r="MCM71" s="71"/>
      <c r="MCN71" s="71"/>
      <c r="MCO71" s="71"/>
      <c r="MCP71" s="71"/>
      <c r="MCQ71" s="71"/>
      <c r="MCR71" s="71"/>
      <c r="MCS71" s="71"/>
      <c r="MCT71" s="71"/>
      <c r="MCU71" s="71"/>
      <c r="MCV71" s="71"/>
      <c r="MCW71" s="71"/>
      <c r="MCX71" s="71"/>
      <c r="MCY71" s="71"/>
      <c r="MCZ71" s="71"/>
      <c r="MDA71" s="71"/>
      <c r="MDB71" s="71"/>
      <c r="MDC71" s="71"/>
      <c r="MDD71" s="71"/>
      <c r="MDE71" s="71"/>
      <c r="MDF71" s="71"/>
      <c r="MDG71" s="71"/>
      <c r="MDH71" s="71"/>
      <c r="MDI71" s="71"/>
      <c r="MDJ71" s="71"/>
      <c r="MDK71" s="71"/>
      <c r="MDL71" s="71"/>
      <c r="MDM71" s="71"/>
      <c r="MDN71" s="71"/>
      <c r="MDO71" s="71"/>
      <c r="MDP71" s="71"/>
      <c r="MDQ71" s="71"/>
      <c r="MDR71" s="71"/>
      <c r="MDS71" s="71"/>
      <c r="MDT71" s="71"/>
      <c r="MDU71" s="71"/>
      <c r="MDV71" s="71"/>
      <c r="MDW71" s="71"/>
      <c r="MDX71" s="71"/>
      <c r="MDY71" s="71"/>
      <c r="MDZ71" s="71"/>
      <c r="MEA71" s="71"/>
      <c r="MEB71" s="71"/>
      <c r="MEC71" s="71"/>
      <c r="MED71" s="71"/>
      <c r="MEE71" s="71"/>
      <c r="MEF71" s="71"/>
      <c r="MEG71" s="71"/>
      <c r="MEH71" s="71"/>
      <c r="MEI71" s="71"/>
      <c r="MEJ71" s="71"/>
      <c r="MEK71" s="71"/>
      <c r="MEL71" s="71"/>
      <c r="MEM71" s="71"/>
      <c r="MEN71" s="71"/>
      <c r="MEO71" s="71"/>
      <c r="MEP71" s="71"/>
      <c r="MEQ71" s="71"/>
      <c r="MER71" s="71"/>
      <c r="MES71" s="71"/>
      <c r="MET71" s="71"/>
      <c r="MEU71" s="71"/>
      <c r="MEV71" s="71"/>
      <c r="MEW71" s="71"/>
      <c r="MEX71" s="71"/>
      <c r="MEY71" s="71"/>
      <c r="MEZ71" s="71"/>
      <c r="MFA71" s="71"/>
      <c r="MFB71" s="71"/>
      <c r="MFC71" s="71"/>
      <c r="MFD71" s="71"/>
      <c r="MFE71" s="71"/>
      <c r="MFF71" s="71"/>
      <c r="MFG71" s="71"/>
      <c r="MFH71" s="71"/>
      <c r="MFI71" s="71"/>
      <c r="MFJ71" s="71"/>
      <c r="MFK71" s="71"/>
      <c r="MFL71" s="71"/>
      <c r="MFM71" s="71"/>
      <c r="MFN71" s="71"/>
      <c r="MFO71" s="71"/>
      <c r="MFP71" s="71"/>
      <c r="MFQ71" s="71"/>
      <c r="MFR71" s="71"/>
      <c r="MFS71" s="71"/>
      <c r="MFT71" s="71"/>
      <c r="MFU71" s="71"/>
      <c r="MFV71" s="71"/>
      <c r="MFW71" s="71"/>
      <c r="MFX71" s="71"/>
      <c r="MFY71" s="71"/>
      <c r="MFZ71" s="71"/>
      <c r="MGA71" s="71"/>
      <c r="MGB71" s="71"/>
      <c r="MGC71" s="71"/>
      <c r="MGD71" s="71"/>
      <c r="MGE71" s="71"/>
      <c r="MGF71" s="71"/>
      <c r="MGG71" s="71"/>
      <c r="MGH71" s="71"/>
      <c r="MGI71" s="71"/>
      <c r="MGJ71" s="71"/>
      <c r="MGK71" s="71"/>
      <c r="MGL71" s="71"/>
      <c r="MGM71" s="71"/>
      <c r="MGN71" s="71"/>
      <c r="MGO71" s="71"/>
      <c r="MGP71" s="71"/>
      <c r="MGQ71" s="71"/>
      <c r="MGR71" s="71"/>
      <c r="MGS71" s="71"/>
      <c r="MGT71" s="71"/>
      <c r="MGU71" s="71"/>
      <c r="MGV71" s="71"/>
      <c r="MGW71" s="71"/>
      <c r="MGX71" s="71"/>
      <c r="MGY71" s="71"/>
      <c r="MGZ71" s="71"/>
      <c r="MHA71" s="71"/>
      <c r="MHB71" s="71"/>
      <c r="MHC71" s="71"/>
      <c r="MHD71" s="71"/>
      <c r="MHE71" s="71"/>
      <c r="MHF71" s="71"/>
      <c r="MHG71" s="71"/>
      <c r="MHH71" s="71"/>
      <c r="MHI71" s="71"/>
      <c r="MHJ71" s="71"/>
      <c r="MHK71" s="71"/>
      <c r="MHL71" s="71"/>
      <c r="MHM71" s="71"/>
      <c r="MHN71" s="71"/>
      <c r="MHO71" s="71"/>
      <c r="MHP71" s="71"/>
      <c r="MHQ71" s="71"/>
      <c r="MHR71" s="71"/>
      <c r="MHS71" s="71"/>
      <c r="MHT71" s="71"/>
      <c r="MHU71" s="71"/>
      <c r="MHV71" s="71"/>
      <c r="MHW71" s="71"/>
      <c r="MHX71" s="71"/>
      <c r="MHY71" s="71"/>
      <c r="MHZ71" s="71"/>
      <c r="MIA71" s="71"/>
      <c r="MIB71" s="71"/>
      <c r="MIC71" s="71"/>
      <c r="MID71" s="71"/>
      <c r="MIE71" s="71"/>
      <c r="MIF71" s="71"/>
      <c r="MIG71" s="71"/>
      <c r="MIH71" s="71"/>
      <c r="MII71" s="71"/>
      <c r="MIJ71" s="71"/>
      <c r="MIK71" s="71"/>
      <c r="MIL71" s="71"/>
      <c r="MIM71" s="71"/>
      <c r="MIN71" s="71"/>
      <c r="MIO71" s="71"/>
      <c r="MIP71" s="71"/>
      <c r="MIQ71" s="71"/>
      <c r="MIR71" s="71"/>
      <c r="MIS71" s="71"/>
      <c r="MIT71" s="71"/>
      <c r="MIU71" s="71"/>
      <c r="MIV71" s="71"/>
      <c r="MIW71" s="71"/>
      <c r="MIX71" s="71"/>
      <c r="MIY71" s="71"/>
      <c r="MIZ71" s="71"/>
      <c r="MJA71" s="71"/>
      <c r="MJB71" s="71"/>
      <c r="MJC71" s="71"/>
      <c r="MJD71" s="71"/>
      <c r="MJE71" s="71"/>
      <c r="MJF71" s="71"/>
      <c r="MJG71" s="71"/>
      <c r="MJH71" s="71"/>
      <c r="MJI71" s="71"/>
      <c r="MJJ71" s="71"/>
      <c r="MJK71" s="71"/>
      <c r="MJL71" s="71"/>
      <c r="MJM71" s="71"/>
      <c r="MJN71" s="71"/>
      <c r="MJO71" s="71"/>
      <c r="MJP71" s="71"/>
      <c r="MJQ71" s="71"/>
      <c r="MJR71" s="71"/>
      <c r="MJS71" s="71"/>
      <c r="MJT71" s="71"/>
      <c r="MJU71" s="71"/>
      <c r="MJV71" s="71"/>
      <c r="MJW71" s="71"/>
      <c r="MJX71" s="71"/>
      <c r="MJY71" s="71"/>
      <c r="MJZ71" s="71"/>
      <c r="MKA71" s="71"/>
      <c r="MKB71" s="71"/>
      <c r="MKC71" s="71"/>
      <c r="MKD71" s="71"/>
      <c r="MKE71" s="71"/>
      <c r="MKF71" s="71"/>
      <c r="MKG71" s="71"/>
      <c r="MKH71" s="71"/>
      <c r="MKI71" s="71"/>
      <c r="MKJ71" s="71"/>
      <c r="MKK71" s="71"/>
      <c r="MKL71" s="71"/>
      <c r="MKM71" s="71"/>
      <c r="MKN71" s="71"/>
      <c r="MKO71" s="71"/>
      <c r="MKP71" s="71"/>
      <c r="MKQ71" s="71"/>
      <c r="MKR71" s="71"/>
      <c r="MKS71" s="71"/>
      <c r="MKT71" s="71"/>
      <c r="MKU71" s="71"/>
      <c r="MKV71" s="71"/>
      <c r="MKW71" s="71"/>
      <c r="MKX71" s="71"/>
      <c r="MKY71" s="71"/>
      <c r="MKZ71" s="71"/>
      <c r="MLA71" s="71"/>
      <c r="MLB71" s="71"/>
      <c r="MLC71" s="71"/>
      <c r="MLD71" s="71"/>
      <c r="MLE71" s="71"/>
      <c r="MLF71" s="71"/>
      <c r="MLG71" s="71"/>
      <c r="MLH71" s="71"/>
      <c r="MLI71" s="71"/>
      <c r="MLJ71" s="71"/>
      <c r="MLK71" s="71"/>
      <c r="MLL71" s="71"/>
      <c r="MLM71" s="71"/>
      <c r="MLN71" s="71"/>
      <c r="MLO71" s="71"/>
      <c r="MLP71" s="71"/>
      <c r="MLQ71" s="71"/>
      <c r="MLR71" s="71"/>
      <c r="MLS71" s="71"/>
      <c r="MLT71" s="71"/>
      <c r="MLU71" s="71"/>
      <c r="MLV71" s="71"/>
      <c r="MLW71" s="71"/>
      <c r="MLX71" s="71"/>
      <c r="MLY71" s="71"/>
      <c r="MLZ71" s="71"/>
      <c r="MMA71" s="71"/>
      <c r="MMB71" s="71"/>
      <c r="MMC71" s="71"/>
      <c r="MMD71" s="71"/>
      <c r="MME71" s="71"/>
      <c r="MMF71" s="71"/>
      <c r="MMG71" s="71"/>
      <c r="MMH71" s="71"/>
      <c r="MMI71" s="71"/>
      <c r="MMJ71" s="71"/>
      <c r="MMK71" s="71"/>
      <c r="MML71" s="71"/>
      <c r="MMM71" s="71"/>
      <c r="MMN71" s="71"/>
      <c r="MMO71" s="71"/>
      <c r="MMP71" s="71"/>
      <c r="MMQ71" s="71"/>
      <c r="MMR71" s="71"/>
      <c r="MMS71" s="71"/>
      <c r="MMT71" s="71"/>
      <c r="MMU71" s="71"/>
      <c r="MMV71" s="71"/>
      <c r="MMW71" s="71"/>
      <c r="MMX71" s="71"/>
      <c r="MMY71" s="71"/>
      <c r="MMZ71" s="71"/>
      <c r="MNA71" s="71"/>
      <c r="MNB71" s="71"/>
      <c r="MNC71" s="71"/>
      <c r="MND71" s="71"/>
      <c r="MNE71" s="71"/>
      <c r="MNF71" s="71"/>
      <c r="MNG71" s="71"/>
      <c r="MNH71" s="71"/>
      <c r="MNI71" s="71"/>
      <c r="MNJ71" s="71"/>
      <c r="MNK71" s="71"/>
      <c r="MNL71" s="71"/>
      <c r="MNM71" s="71"/>
      <c r="MNN71" s="71"/>
      <c r="MNO71" s="71"/>
      <c r="MNP71" s="71"/>
      <c r="MNQ71" s="71"/>
      <c r="MNR71" s="71"/>
      <c r="MNS71" s="71"/>
      <c r="MNT71" s="71"/>
      <c r="MNU71" s="71"/>
      <c r="MNV71" s="71"/>
      <c r="MNW71" s="71"/>
      <c r="MNX71" s="71"/>
      <c r="MNY71" s="71"/>
      <c r="MNZ71" s="71"/>
      <c r="MOA71" s="71"/>
      <c r="MOB71" s="71"/>
      <c r="MOC71" s="71"/>
      <c r="MOD71" s="71"/>
      <c r="MOE71" s="71"/>
      <c r="MOF71" s="71"/>
      <c r="MOG71" s="71"/>
      <c r="MOH71" s="71"/>
      <c r="MOI71" s="71"/>
      <c r="MOJ71" s="71"/>
      <c r="MOK71" s="71"/>
      <c r="MOL71" s="71"/>
      <c r="MOM71" s="71"/>
      <c r="MON71" s="71"/>
      <c r="MOO71" s="71"/>
      <c r="MOP71" s="71"/>
      <c r="MOQ71" s="71"/>
      <c r="MOR71" s="71"/>
      <c r="MOS71" s="71"/>
      <c r="MOT71" s="71"/>
      <c r="MOU71" s="71"/>
      <c r="MOV71" s="71"/>
      <c r="MOW71" s="71"/>
      <c r="MOX71" s="71"/>
      <c r="MOY71" s="71"/>
      <c r="MOZ71" s="71"/>
      <c r="MPA71" s="71"/>
      <c r="MPB71" s="71"/>
      <c r="MPC71" s="71"/>
      <c r="MPD71" s="71"/>
      <c r="MPE71" s="71"/>
      <c r="MPF71" s="71"/>
      <c r="MPG71" s="71"/>
      <c r="MPH71" s="71"/>
      <c r="MPI71" s="71"/>
      <c r="MPJ71" s="71"/>
      <c r="MPK71" s="71"/>
      <c r="MPL71" s="71"/>
      <c r="MPM71" s="71"/>
      <c r="MPN71" s="71"/>
      <c r="MPO71" s="71"/>
      <c r="MPP71" s="71"/>
      <c r="MPQ71" s="71"/>
      <c r="MPR71" s="71"/>
      <c r="MPS71" s="71"/>
      <c r="MPT71" s="71"/>
      <c r="MPU71" s="71"/>
      <c r="MPV71" s="71"/>
      <c r="MPW71" s="71"/>
      <c r="MPX71" s="71"/>
      <c r="MPY71" s="71"/>
      <c r="MPZ71" s="71"/>
      <c r="MQA71" s="71"/>
      <c r="MQB71" s="71"/>
      <c r="MQC71" s="71"/>
      <c r="MQD71" s="71"/>
      <c r="MQE71" s="71"/>
      <c r="MQF71" s="71"/>
      <c r="MQG71" s="71"/>
      <c r="MQH71" s="71"/>
      <c r="MQI71" s="71"/>
      <c r="MQJ71" s="71"/>
      <c r="MQK71" s="71"/>
      <c r="MQL71" s="71"/>
      <c r="MQM71" s="71"/>
      <c r="MQN71" s="71"/>
      <c r="MQO71" s="71"/>
      <c r="MQP71" s="71"/>
      <c r="MQQ71" s="71"/>
      <c r="MQR71" s="71"/>
      <c r="MQS71" s="71"/>
      <c r="MQT71" s="71"/>
      <c r="MQU71" s="71"/>
      <c r="MQV71" s="71"/>
      <c r="MQW71" s="71"/>
      <c r="MQX71" s="71"/>
      <c r="MQY71" s="71"/>
      <c r="MQZ71" s="71"/>
      <c r="MRA71" s="71"/>
      <c r="MRB71" s="71"/>
      <c r="MRC71" s="71"/>
      <c r="MRD71" s="71"/>
      <c r="MRE71" s="71"/>
      <c r="MRF71" s="71"/>
      <c r="MRG71" s="71"/>
      <c r="MRH71" s="71"/>
      <c r="MRI71" s="71"/>
      <c r="MRJ71" s="71"/>
      <c r="MRK71" s="71"/>
      <c r="MRL71" s="71"/>
      <c r="MRM71" s="71"/>
      <c r="MRN71" s="71"/>
      <c r="MRO71" s="71"/>
      <c r="MRP71" s="71"/>
      <c r="MRQ71" s="71"/>
      <c r="MRR71" s="71"/>
      <c r="MRS71" s="71"/>
      <c r="MRT71" s="71"/>
      <c r="MRU71" s="71"/>
      <c r="MRV71" s="71"/>
      <c r="MRW71" s="71"/>
      <c r="MRX71" s="71"/>
      <c r="MRY71" s="71"/>
      <c r="MRZ71" s="71"/>
      <c r="MSA71" s="71"/>
      <c r="MSB71" s="71"/>
      <c r="MSC71" s="71"/>
      <c r="MSD71" s="71"/>
      <c r="MSE71" s="71"/>
      <c r="MSF71" s="71"/>
      <c r="MSG71" s="71"/>
      <c r="MSH71" s="71"/>
      <c r="MSI71" s="71"/>
      <c r="MSJ71" s="71"/>
      <c r="MSK71" s="71"/>
      <c r="MSL71" s="71"/>
      <c r="MSM71" s="71"/>
      <c r="MSN71" s="71"/>
      <c r="MSO71" s="71"/>
      <c r="MSP71" s="71"/>
      <c r="MSQ71" s="71"/>
      <c r="MSR71" s="71"/>
      <c r="MSS71" s="71"/>
      <c r="MST71" s="71"/>
      <c r="MSU71" s="71"/>
      <c r="MSV71" s="71"/>
      <c r="MSW71" s="71"/>
      <c r="MSX71" s="71"/>
      <c r="MSY71" s="71"/>
      <c r="MSZ71" s="71"/>
      <c r="MTA71" s="71"/>
      <c r="MTB71" s="71"/>
      <c r="MTC71" s="71"/>
      <c r="MTD71" s="71"/>
      <c r="MTE71" s="71"/>
      <c r="MTF71" s="71"/>
      <c r="MTG71" s="71"/>
      <c r="MTH71" s="71"/>
      <c r="MTI71" s="71"/>
      <c r="MTJ71" s="71"/>
      <c r="MTK71" s="71"/>
      <c r="MTL71" s="71"/>
      <c r="MTM71" s="71"/>
      <c r="MTN71" s="71"/>
      <c r="MTO71" s="71"/>
      <c r="MTP71" s="71"/>
      <c r="MTQ71" s="71"/>
      <c r="MTR71" s="71"/>
      <c r="MTS71" s="71"/>
      <c r="MTT71" s="71"/>
      <c r="MTU71" s="71"/>
      <c r="MTV71" s="71"/>
      <c r="MTW71" s="71"/>
      <c r="MTX71" s="71"/>
      <c r="MTY71" s="71"/>
      <c r="MTZ71" s="71"/>
      <c r="MUA71" s="71"/>
      <c r="MUB71" s="71"/>
      <c r="MUC71" s="71"/>
      <c r="MUD71" s="71"/>
      <c r="MUE71" s="71"/>
      <c r="MUF71" s="71"/>
      <c r="MUG71" s="71"/>
      <c r="MUH71" s="71"/>
      <c r="MUI71" s="71"/>
      <c r="MUJ71" s="71"/>
      <c r="MUK71" s="71"/>
      <c r="MUL71" s="71"/>
      <c r="MUM71" s="71"/>
      <c r="MUN71" s="71"/>
      <c r="MUO71" s="71"/>
      <c r="MUP71" s="71"/>
      <c r="MUQ71" s="71"/>
      <c r="MUR71" s="71"/>
      <c r="MUS71" s="71"/>
      <c r="MUT71" s="71"/>
      <c r="MUU71" s="71"/>
      <c r="MUV71" s="71"/>
      <c r="MUW71" s="71"/>
      <c r="MUX71" s="71"/>
      <c r="MUY71" s="71"/>
      <c r="MUZ71" s="71"/>
      <c r="MVA71" s="71"/>
      <c r="MVB71" s="71"/>
      <c r="MVC71" s="71"/>
      <c r="MVD71" s="71"/>
      <c r="MVE71" s="71"/>
      <c r="MVF71" s="71"/>
      <c r="MVG71" s="71"/>
      <c r="MVH71" s="71"/>
      <c r="MVI71" s="71"/>
      <c r="MVJ71" s="71"/>
      <c r="MVK71" s="71"/>
      <c r="MVL71" s="71"/>
      <c r="MVM71" s="71"/>
      <c r="MVN71" s="71"/>
      <c r="MVO71" s="71"/>
      <c r="MVP71" s="71"/>
      <c r="MVQ71" s="71"/>
      <c r="MVR71" s="71"/>
      <c r="MVS71" s="71"/>
      <c r="MVT71" s="71"/>
      <c r="MVU71" s="71"/>
      <c r="MVV71" s="71"/>
      <c r="MVW71" s="71"/>
      <c r="MVX71" s="71"/>
      <c r="MVY71" s="71"/>
      <c r="MVZ71" s="71"/>
      <c r="MWA71" s="71"/>
      <c r="MWB71" s="71"/>
      <c r="MWC71" s="71"/>
      <c r="MWD71" s="71"/>
      <c r="MWE71" s="71"/>
      <c r="MWF71" s="71"/>
      <c r="MWG71" s="71"/>
      <c r="MWH71" s="71"/>
      <c r="MWI71" s="71"/>
      <c r="MWJ71" s="71"/>
      <c r="MWK71" s="71"/>
      <c r="MWL71" s="71"/>
      <c r="MWM71" s="71"/>
      <c r="MWN71" s="71"/>
      <c r="MWO71" s="71"/>
      <c r="MWP71" s="71"/>
      <c r="MWQ71" s="71"/>
      <c r="MWR71" s="71"/>
      <c r="MWS71" s="71"/>
      <c r="MWT71" s="71"/>
      <c r="MWU71" s="71"/>
      <c r="MWV71" s="71"/>
      <c r="MWW71" s="71"/>
      <c r="MWX71" s="71"/>
      <c r="MWY71" s="71"/>
      <c r="MWZ71" s="71"/>
      <c r="MXA71" s="71"/>
      <c r="MXB71" s="71"/>
      <c r="MXC71" s="71"/>
      <c r="MXD71" s="71"/>
      <c r="MXE71" s="71"/>
      <c r="MXF71" s="71"/>
      <c r="MXG71" s="71"/>
      <c r="MXH71" s="71"/>
      <c r="MXI71" s="71"/>
      <c r="MXJ71" s="71"/>
      <c r="MXK71" s="71"/>
      <c r="MXL71" s="71"/>
      <c r="MXM71" s="71"/>
      <c r="MXN71" s="71"/>
      <c r="MXO71" s="71"/>
      <c r="MXP71" s="71"/>
      <c r="MXQ71" s="71"/>
      <c r="MXR71" s="71"/>
      <c r="MXS71" s="71"/>
      <c r="MXT71" s="71"/>
      <c r="MXU71" s="71"/>
      <c r="MXV71" s="71"/>
      <c r="MXW71" s="71"/>
      <c r="MXX71" s="71"/>
      <c r="MXY71" s="71"/>
      <c r="MXZ71" s="71"/>
      <c r="MYA71" s="71"/>
      <c r="MYB71" s="71"/>
      <c r="MYC71" s="71"/>
      <c r="MYD71" s="71"/>
      <c r="MYE71" s="71"/>
      <c r="MYF71" s="71"/>
      <c r="MYG71" s="71"/>
      <c r="MYH71" s="71"/>
      <c r="MYI71" s="71"/>
      <c r="MYJ71" s="71"/>
      <c r="MYK71" s="71"/>
      <c r="MYL71" s="71"/>
      <c r="MYM71" s="71"/>
      <c r="MYN71" s="71"/>
      <c r="MYO71" s="71"/>
      <c r="MYP71" s="71"/>
      <c r="MYQ71" s="71"/>
      <c r="MYR71" s="71"/>
      <c r="MYS71" s="71"/>
      <c r="MYT71" s="71"/>
      <c r="MYU71" s="71"/>
      <c r="MYV71" s="71"/>
      <c r="MYW71" s="71"/>
      <c r="MYX71" s="71"/>
      <c r="MYY71" s="71"/>
      <c r="MYZ71" s="71"/>
      <c r="MZA71" s="71"/>
      <c r="MZB71" s="71"/>
      <c r="MZC71" s="71"/>
      <c r="MZD71" s="71"/>
      <c r="MZE71" s="71"/>
      <c r="MZF71" s="71"/>
      <c r="MZG71" s="71"/>
      <c r="MZH71" s="71"/>
      <c r="MZI71" s="71"/>
      <c r="MZJ71" s="71"/>
      <c r="MZK71" s="71"/>
      <c r="MZL71" s="71"/>
      <c r="MZM71" s="71"/>
      <c r="MZN71" s="71"/>
      <c r="MZO71" s="71"/>
      <c r="MZP71" s="71"/>
      <c r="MZQ71" s="71"/>
      <c r="MZR71" s="71"/>
      <c r="MZS71" s="71"/>
      <c r="MZT71" s="71"/>
      <c r="MZU71" s="71"/>
      <c r="MZV71" s="71"/>
      <c r="MZW71" s="71"/>
      <c r="MZX71" s="71"/>
      <c r="MZY71" s="71"/>
      <c r="MZZ71" s="71"/>
      <c r="NAA71" s="71"/>
      <c r="NAB71" s="71"/>
      <c r="NAC71" s="71"/>
      <c r="NAD71" s="71"/>
      <c r="NAE71" s="71"/>
      <c r="NAF71" s="71"/>
      <c r="NAG71" s="71"/>
      <c r="NAH71" s="71"/>
      <c r="NAI71" s="71"/>
      <c r="NAJ71" s="71"/>
      <c r="NAK71" s="71"/>
      <c r="NAL71" s="71"/>
      <c r="NAM71" s="71"/>
      <c r="NAN71" s="71"/>
      <c r="NAO71" s="71"/>
      <c r="NAP71" s="71"/>
      <c r="NAQ71" s="71"/>
      <c r="NAR71" s="71"/>
      <c r="NAS71" s="71"/>
      <c r="NAT71" s="71"/>
      <c r="NAU71" s="71"/>
      <c r="NAV71" s="71"/>
      <c r="NAW71" s="71"/>
      <c r="NAX71" s="71"/>
      <c r="NAY71" s="71"/>
      <c r="NAZ71" s="71"/>
      <c r="NBA71" s="71"/>
      <c r="NBB71" s="71"/>
      <c r="NBC71" s="71"/>
      <c r="NBD71" s="71"/>
      <c r="NBE71" s="71"/>
      <c r="NBF71" s="71"/>
      <c r="NBG71" s="71"/>
      <c r="NBH71" s="71"/>
      <c r="NBI71" s="71"/>
      <c r="NBJ71" s="71"/>
      <c r="NBK71" s="71"/>
      <c r="NBL71" s="71"/>
      <c r="NBM71" s="71"/>
      <c r="NBN71" s="71"/>
      <c r="NBO71" s="71"/>
      <c r="NBP71" s="71"/>
      <c r="NBQ71" s="71"/>
      <c r="NBR71" s="71"/>
      <c r="NBS71" s="71"/>
      <c r="NBT71" s="71"/>
      <c r="NBU71" s="71"/>
      <c r="NBV71" s="71"/>
      <c r="NBW71" s="71"/>
      <c r="NBX71" s="71"/>
      <c r="NBY71" s="71"/>
      <c r="NBZ71" s="71"/>
      <c r="NCA71" s="71"/>
      <c r="NCB71" s="71"/>
      <c r="NCC71" s="71"/>
      <c r="NCD71" s="71"/>
      <c r="NCE71" s="71"/>
      <c r="NCF71" s="71"/>
      <c r="NCG71" s="71"/>
      <c r="NCH71" s="71"/>
      <c r="NCI71" s="71"/>
      <c r="NCJ71" s="71"/>
      <c r="NCK71" s="71"/>
      <c r="NCL71" s="71"/>
      <c r="NCM71" s="71"/>
      <c r="NCN71" s="71"/>
      <c r="NCO71" s="71"/>
      <c r="NCP71" s="71"/>
      <c r="NCQ71" s="71"/>
      <c r="NCR71" s="71"/>
      <c r="NCS71" s="71"/>
      <c r="NCT71" s="71"/>
      <c r="NCU71" s="71"/>
      <c r="NCV71" s="71"/>
      <c r="NCW71" s="71"/>
      <c r="NCX71" s="71"/>
      <c r="NCY71" s="71"/>
      <c r="NCZ71" s="71"/>
      <c r="NDA71" s="71"/>
      <c r="NDB71" s="71"/>
      <c r="NDC71" s="71"/>
      <c r="NDD71" s="71"/>
      <c r="NDE71" s="71"/>
      <c r="NDF71" s="71"/>
      <c r="NDG71" s="71"/>
      <c r="NDH71" s="71"/>
      <c r="NDI71" s="71"/>
      <c r="NDJ71" s="71"/>
      <c r="NDK71" s="71"/>
      <c r="NDL71" s="71"/>
      <c r="NDM71" s="71"/>
      <c r="NDN71" s="71"/>
      <c r="NDO71" s="71"/>
      <c r="NDP71" s="71"/>
      <c r="NDQ71" s="71"/>
      <c r="NDR71" s="71"/>
      <c r="NDS71" s="71"/>
      <c r="NDT71" s="71"/>
      <c r="NDU71" s="71"/>
      <c r="NDV71" s="71"/>
      <c r="NDW71" s="71"/>
      <c r="NDX71" s="71"/>
      <c r="NDY71" s="71"/>
      <c r="NDZ71" s="71"/>
      <c r="NEA71" s="71"/>
      <c r="NEB71" s="71"/>
      <c r="NEC71" s="71"/>
      <c r="NED71" s="71"/>
      <c r="NEE71" s="71"/>
      <c r="NEF71" s="71"/>
      <c r="NEG71" s="71"/>
      <c r="NEH71" s="71"/>
      <c r="NEI71" s="71"/>
      <c r="NEJ71" s="71"/>
      <c r="NEK71" s="71"/>
      <c r="NEL71" s="71"/>
      <c r="NEM71" s="71"/>
      <c r="NEN71" s="71"/>
      <c r="NEO71" s="71"/>
      <c r="NEP71" s="71"/>
      <c r="NEQ71" s="71"/>
      <c r="NER71" s="71"/>
      <c r="NES71" s="71"/>
      <c r="NET71" s="71"/>
      <c r="NEU71" s="71"/>
      <c r="NEV71" s="71"/>
      <c r="NEW71" s="71"/>
      <c r="NEX71" s="71"/>
      <c r="NEY71" s="71"/>
      <c r="NEZ71" s="71"/>
      <c r="NFA71" s="71"/>
      <c r="NFB71" s="71"/>
      <c r="NFC71" s="71"/>
      <c r="NFD71" s="71"/>
      <c r="NFE71" s="71"/>
      <c r="NFF71" s="71"/>
      <c r="NFG71" s="71"/>
      <c r="NFH71" s="71"/>
      <c r="NFI71" s="71"/>
      <c r="NFJ71" s="71"/>
      <c r="NFK71" s="71"/>
      <c r="NFL71" s="71"/>
      <c r="NFM71" s="71"/>
      <c r="NFN71" s="71"/>
      <c r="NFO71" s="71"/>
      <c r="NFP71" s="71"/>
      <c r="NFQ71" s="71"/>
      <c r="NFR71" s="71"/>
      <c r="NFS71" s="71"/>
      <c r="NFT71" s="71"/>
      <c r="NFU71" s="71"/>
      <c r="NFV71" s="71"/>
      <c r="NFW71" s="71"/>
      <c r="NFX71" s="71"/>
      <c r="NFY71" s="71"/>
      <c r="NFZ71" s="71"/>
      <c r="NGA71" s="71"/>
      <c r="NGB71" s="71"/>
      <c r="NGC71" s="71"/>
      <c r="NGD71" s="71"/>
      <c r="NGE71" s="71"/>
      <c r="NGF71" s="71"/>
      <c r="NGG71" s="71"/>
      <c r="NGH71" s="71"/>
      <c r="NGI71" s="71"/>
      <c r="NGJ71" s="71"/>
      <c r="NGK71" s="71"/>
      <c r="NGL71" s="71"/>
      <c r="NGM71" s="71"/>
      <c r="NGN71" s="71"/>
      <c r="NGO71" s="71"/>
      <c r="NGP71" s="71"/>
      <c r="NGQ71" s="71"/>
      <c r="NGR71" s="71"/>
      <c r="NGS71" s="71"/>
      <c r="NGT71" s="71"/>
      <c r="NGU71" s="71"/>
      <c r="NGV71" s="71"/>
      <c r="NGW71" s="71"/>
      <c r="NGX71" s="71"/>
      <c r="NGY71" s="71"/>
      <c r="NGZ71" s="71"/>
      <c r="NHA71" s="71"/>
      <c r="NHB71" s="71"/>
      <c r="NHC71" s="71"/>
      <c r="NHD71" s="71"/>
      <c r="NHE71" s="71"/>
      <c r="NHF71" s="71"/>
      <c r="NHG71" s="71"/>
      <c r="NHH71" s="71"/>
      <c r="NHI71" s="71"/>
      <c r="NHJ71" s="71"/>
      <c r="NHK71" s="71"/>
      <c r="NHL71" s="71"/>
      <c r="NHM71" s="71"/>
      <c r="NHN71" s="71"/>
      <c r="NHO71" s="71"/>
      <c r="NHP71" s="71"/>
      <c r="NHQ71" s="71"/>
      <c r="NHR71" s="71"/>
      <c r="NHS71" s="71"/>
      <c r="NHT71" s="71"/>
      <c r="NHU71" s="71"/>
      <c r="NHV71" s="71"/>
      <c r="NHW71" s="71"/>
      <c r="NHX71" s="71"/>
      <c r="NHY71" s="71"/>
      <c r="NHZ71" s="71"/>
      <c r="NIA71" s="71"/>
      <c r="NIB71" s="71"/>
      <c r="NIC71" s="71"/>
      <c r="NID71" s="71"/>
      <c r="NIE71" s="71"/>
      <c r="NIF71" s="71"/>
      <c r="NIG71" s="71"/>
      <c r="NIH71" s="71"/>
      <c r="NII71" s="71"/>
      <c r="NIJ71" s="71"/>
      <c r="NIK71" s="71"/>
      <c r="NIL71" s="71"/>
      <c r="NIM71" s="71"/>
      <c r="NIN71" s="71"/>
      <c r="NIO71" s="71"/>
      <c r="NIP71" s="71"/>
      <c r="NIQ71" s="71"/>
      <c r="NIR71" s="71"/>
      <c r="NIS71" s="71"/>
      <c r="NIT71" s="71"/>
      <c r="NIU71" s="71"/>
      <c r="NIV71" s="71"/>
      <c r="NIW71" s="71"/>
      <c r="NIX71" s="71"/>
      <c r="NIY71" s="71"/>
      <c r="NIZ71" s="71"/>
      <c r="NJA71" s="71"/>
      <c r="NJB71" s="71"/>
      <c r="NJC71" s="71"/>
      <c r="NJD71" s="71"/>
      <c r="NJE71" s="71"/>
      <c r="NJF71" s="71"/>
      <c r="NJG71" s="71"/>
      <c r="NJH71" s="71"/>
      <c r="NJI71" s="71"/>
      <c r="NJJ71" s="71"/>
      <c r="NJK71" s="71"/>
      <c r="NJL71" s="71"/>
      <c r="NJM71" s="71"/>
      <c r="NJN71" s="71"/>
      <c r="NJO71" s="71"/>
      <c r="NJP71" s="71"/>
      <c r="NJQ71" s="71"/>
      <c r="NJR71" s="71"/>
      <c r="NJS71" s="71"/>
      <c r="NJT71" s="71"/>
      <c r="NJU71" s="71"/>
      <c r="NJV71" s="71"/>
      <c r="NJW71" s="71"/>
      <c r="NJX71" s="71"/>
      <c r="NJY71" s="71"/>
      <c r="NJZ71" s="71"/>
      <c r="NKA71" s="71"/>
      <c r="NKB71" s="71"/>
      <c r="NKC71" s="71"/>
      <c r="NKD71" s="71"/>
      <c r="NKE71" s="71"/>
      <c r="NKF71" s="71"/>
      <c r="NKG71" s="71"/>
      <c r="NKH71" s="71"/>
      <c r="NKI71" s="71"/>
      <c r="NKJ71" s="71"/>
      <c r="NKK71" s="71"/>
      <c r="NKL71" s="71"/>
      <c r="NKM71" s="71"/>
      <c r="NKN71" s="71"/>
      <c r="NKO71" s="71"/>
      <c r="NKP71" s="71"/>
      <c r="NKQ71" s="71"/>
      <c r="NKR71" s="71"/>
      <c r="NKS71" s="71"/>
      <c r="NKT71" s="71"/>
      <c r="NKU71" s="71"/>
      <c r="NKV71" s="71"/>
      <c r="NKW71" s="71"/>
      <c r="NKX71" s="71"/>
      <c r="NKY71" s="71"/>
      <c r="NKZ71" s="71"/>
      <c r="NLA71" s="71"/>
      <c r="NLB71" s="71"/>
      <c r="NLC71" s="71"/>
      <c r="NLD71" s="71"/>
      <c r="NLE71" s="71"/>
      <c r="NLF71" s="71"/>
      <c r="NLG71" s="71"/>
      <c r="NLH71" s="71"/>
      <c r="NLI71" s="71"/>
      <c r="NLJ71" s="71"/>
      <c r="NLK71" s="71"/>
      <c r="NLL71" s="71"/>
      <c r="NLM71" s="71"/>
      <c r="NLN71" s="71"/>
      <c r="NLO71" s="71"/>
      <c r="NLP71" s="71"/>
      <c r="NLQ71" s="71"/>
      <c r="NLR71" s="71"/>
      <c r="NLS71" s="71"/>
      <c r="NLT71" s="71"/>
      <c r="NLU71" s="71"/>
      <c r="NLV71" s="71"/>
      <c r="NLW71" s="71"/>
      <c r="NLX71" s="71"/>
      <c r="NLY71" s="71"/>
      <c r="NLZ71" s="71"/>
      <c r="NMA71" s="71"/>
      <c r="NMB71" s="71"/>
      <c r="NMC71" s="71"/>
      <c r="NMD71" s="71"/>
      <c r="NME71" s="71"/>
      <c r="NMF71" s="71"/>
      <c r="NMG71" s="71"/>
      <c r="NMH71" s="71"/>
      <c r="NMI71" s="71"/>
      <c r="NMJ71" s="71"/>
      <c r="NMK71" s="71"/>
      <c r="NML71" s="71"/>
      <c r="NMM71" s="71"/>
      <c r="NMN71" s="71"/>
      <c r="NMO71" s="71"/>
      <c r="NMP71" s="71"/>
      <c r="NMQ71" s="71"/>
      <c r="NMR71" s="71"/>
      <c r="NMS71" s="71"/>
      <c r="NMT71" s="71"/>
      <c r="NMU71" s="71"/>
      <c r="NMV71" s="71"/>
      <c r="NMW71" s="71"/>
      <c r="NMX71" s="71"/>
      <c r="NMY71" s="71"/>
      <c r="NMZ71" s="71"/>
      <c r="NNA71" s="71"/>
      <c r="NNB71" s="71"/>
      <c r="NNC71" s="71"/>
      <c r="NND71" s="71"/>
      <c r="NNE71" s="71"/>
      <c r="NNF71" s="71"/>
      <c r="NNG71" s="71"/>
      <c r="NNH71" s="71"/>
      <c r="NNI71" s="71"/>
      <c r="NNJ71" s="71"/>
      <c r="NNK71" s="71"/>
      <c r="NNL71" s="71"/>
      <c r="NNM71" s="71"/>
      <c r="NNN71" s="71"/>
      <c r="NNO71" s="71"/>
      <c r="NNP71" s="71"/>
      <c r="NNQ71" s="71"/>
      <c r="NNR71" s="71"/>
      <c r="NNS71" s="71"/>
      <c r="NNT71" s="71"/>
      <c r="NNU71" s="71"/>
      <c r="NNV71" s="71"/>
      <c r="NNW71" s="71"/>
      <c r="NNX71" s="71"/>
      <c r="NNY71" s="71"/>
      <c r="NNZ71" s="71"/>
      <c r="NOA71" s="71"/>
      <c r="NOB71" s="71"/>
      <c r="NOC71" s="71"/>
      <c r="NOD71" s="71"/>
      <c r="NOE71" s="71"/>
      <c r="NOF71" s="71"/>
      <c r="NOG71" s="71"/>
      <c r="NOH71" s="71"/>
      <c r="NOI71" s="71"/>
      <c r="NOJ71" s="71"/>
      <c r="NOK71" s="71"/>
      <c r="NOL71" s="71"/>
      <c r="NOM71" s="71"/>
      <c r="NON71" s="71"/>
      <c r="NOO71" s="71"/>
      <c r="NOP71" s="71"/>
      <c r="NOQ71" s="71"/>
      <c r="NOR71" s="71"/>
      <c r="NOS71" s="71"/>
      <c r="NOT71" s="71"/>
      <c r="NOU71" s="71"/>
      <c r="NOV71" s="71"/>
      <c r="NOW71" s="71"/>
      <c r="NOX71" s="71"/>
      <c r="NOY71" s="71"/>
      <c r="NOZ71" s="71"/>
      <c r="NPA71" s="71"/>
      <c r="NPB71" s="71"/>
      <c r="NPC71" s="71"/>
      <c r="NPD71" s="71"/>
      <c r="NPE71" s="71"/>
      <c r="NPF71" s="71"/>
      <c r="NPG71" s="71"/>
      <c r="NPH71" s="71"/>
      <c r="NPI71" s="71"/>
      <c r="NPJ71" s="71"/>
      <c r="NPK71" s="71"/>
      <c r="NPL71" s="71"/>
      <c r="NPM71" s="71"/>
      <c r="NPN71" s="71"/>
      <c r="NPO71" s="71"/>
      <c r="NPP71" s="71"/>
      <c r="NPQ71" s="71"/>
      <c r="NPR71" s="71"/>
      <c r="NPS71" s="71"/>
      <c r="NPT71" s="71"/>
      <c r="NPU71" s="71"/>
      <c r="NPV71" s="71"/>
      <c r="NPW71" s="71"/>
      <c r="NPX71" s="71"/>
      <c r="NPY71" s="71"/>
      <c r="NPZ71" s="71"/>
      <c r="NQA71" s="71"/>
      <c r="NQB71" s="71"/>
      <c r="NQC71" s="71"/>
      <c r="NQD71" s="71"/>
      <c r="NQE71" s="71"/>
      <c r="NQF71" s="71"/>
      <c r="NQG71" s="71"/>
      <c r="NQH71" s="71"/>
      <c r="NQI71" s="71"/>
      <c r="NQJ71" s="71"/>
      <c r="NQK71" s="71"/>
      <c r="NQL71" s="71"/>
      <c r="NQM71" s="71"/>
      <c r="NQN71" s="71"/>
      <c r="NQO71" s="71"/>
      <c r="NQP71" s="71"/>
      <c r="NQQ71" s="71"/>
      <c r="NQR71" s="71"/>
      <c r="NQS71" s="71"/>
      <c r="NQT71" s="71"/>
      <c r="NQU71" s="71"/>
      <c r="NQV71" s="71"/>
      <c r="NQW71" s="71"/>
      <c r="NQX71" s="71"/>
      <c r="NQY71" s="71"/>
      <c r="NQZ71" s="71"/>
      <c r="NRA71" s="71"/>
      <c r="NRB71" s="71"/>
      <c r="NRC71" s="71"/>
      <c r="NRD71" s="71"/>
      <c r="NRE71" s="71"/>
      <c r="NRF71" s="71"/>
      <c r="NRG71" s="71"/>
      <c r="NRH71" s="71"/>
      <c r="NRI71" s="71"/>
      <c r="NRJ71" s="71"/>
      <c r="NRK71" s="71"/>
      <c r="NRL71" s="71"/>
      <c r="NRM71" s="71"/>
      <c r="NRN71" s="71"/>
      <c r="NRO71" s="71"/>
      <c r="NRP71" s="71"/>
      <c r="NRQ71" s="71"/>
      <c r="NRR71" s="71"/>
      <c r="NRS71" s="71"/>
      <c r="NRT71" s="71"/>
      <c r="NRU71" s="71"/>
      <c r="NRV71" s="71"/>
      <c r="NRW71" s="71"/>
      <c r="NRX71" s="71"/>
      <c r="NRY71" s="71"/>
      <c r="NRZ71" s="71"/>
      <c r="NSA71" s="71"/>
      <c r="NSB71" s="71"/>
      <c r="NSC71" s="71"/>
      <c r="NSD71" s="71"/>
      <c r="NSE71" s="71"/>
      <c r="NSF71" s="71"/>
      <c r="NSG71" s="71"/>
      <c r="NSH71" s="71"/>
      <c r="NSI71" s="71"/>
      <c r="NSJ71" s="71"/>
      <c r="NSK71" s="71"/>
      <c r="NSL71" s="71"/>
      <c r="NSM71" s="71"/>
      <c r="NSN71" s="71"/>
      <c r="NSO71" s="71"/>
      <c r="NSP71" s="71"/>
      <c r="NSQ71" s="71"/>
      <c r="NSR71" s="71"/>
      <c r="NSS71" s="71"/>
      <c r="NST71" s="71"/>
      <c r="NSU71" s="71"/>
      <c r="NSV71" s="71"/>
      <c r="NSW71" s="71"/>
      <c r="NSX71" s="71"/>
      <c r="NSY71" s="71"/>
      <c r="NSZ71" s="71"/>
      <c r="NTA71" s="71"/>
      <c r="NTB71" s="71"/>
      <c r="NTC71" s="71"/>
      <c r="NTD71" s="71"/>
      <c r="NTE71" s="71"/>
      <c r="NTF71" s="71"/>
      <c r="NTG71" s="71"/>
      <c r="NTH71" s="71"/>
      <c r="NTI71" s="71"/>
      <c r="NTJ71" s="71"/>
      <c r="NTK71" s="71"/>
      <c r="NTL71" s="71"/>
      <c r="NTM71" s="71"/>
      <c r="NTN71" s="71"/>
      <c r="NTO71" s="71"/>
      <c r="NTP71" s="71"/>
      <c r="NTQ71" s="71"/>
      <c r="NTR71" s="71"/>
      <c r="NTS71" s="71"/>
      <c r="NTT71" s="71"/>
      <c r="NTU71" s="71"/>
      <c r="NTV71" s="71"/>
      <c r="NTW71" s="71"/>
      <c r="NTX71" s="71"/>
      <c r="NTY71" s="71"/>
      <c r="NTZ71" s="71"/>
      <c r="NUA71" s="71"/>
      <c r="NUB71" s="71"/>
      <c r="NUC71" s="71"/>
      <c r="NUD71" s="71"/>
      <c r="NUE71" s="71"/>
      <c r="NUF71" s="71"/>
      <c r="NUG71" s="71"/>
      <c r="NUH71" s="71"/>
      <c r="NUI71" s="71"/>
      <c r="NUJ71" s="71"/>
      <c r="NUK71" s="71"/>
      <c r="NUL71" s="71"/>
      <c r="NUM71" s="71"/>
      <c r="NUN71" s="71"/>
      <c r="NUO71" s="71"/>
      <c r="NUP71" s="71"/>
      <c r="NUQ71" s="71"/>
      <c r="NUR71" s="71"/>
      <c r="NUS71" s="71"/>
      <c r="NUT71" s="71"/>
      <c r="NUU71" s="71"/>
      <c r="NUV71" s="71"/>
      <c r="NUW71" s="71"/>
      <c r="NUX71" s="71"/>
      <c r="NUY71" s="71"/>
      <c r="NUZ71" s="71"/>
      <c r="NVA71" s="71"/>
      <c r="NVB71" s="71"/>
      <c r="NVC71" s="71"/>
      <c r="NVD71" s="71"/>
      <c r="NVE71" s="71"/>
      <c r="NVF71" s="71"/>
      <c r="NVG71" s="71"/>
      <c r="NVH71" s="71"/>
      <c r="NVI71" s="71"/>
      <c r="NVJ71" s="71"/>
      <c r="NVK71" s="71"/>
      <c r="NVL71" s="71"/>
      <c r="NVM71" s="71"/>
      <c r="NVN71" s="71"/>
      <c r="NVO71" s="71"/>
      <c r="NVP71" s="71"/>
      <c r="NVQ71" s="71"/>
      <c r="NVR71" s="71"/>
      <c r="NVS71" s="71"/>
      <c r="NVT71" s="71"/>
      <c r="NVU71" s="71"/>
      <c r="NVV71" s="71"/>
      <c r="NVW71" s="71"/>
      <c r="NVX71" s="71"/>
      <c r="NVY71" s="71"/>
      <c r="NVZ71" s="71"/>
      <c r="NWA71" s="71"/>
      <c r="NWB71" s="71"/>
      <c r="NWC71" s="71"/>
      <c r="NWD71" s="71"/>
      <c r="NWE71" s="71"/>
      <c r="NWF71" s="71"/>
      <c r="NWG71" s="71"/>
      <c r="NWH71" s="71"/>
      <c r="NWI71" s="71"/>
      <c r="NWJ71" s="71"/>
      <c r="NWK71" s="71"/>
      <c r="NWL71" s="71"/>
      <c r="NWM71" s="71"/>
      <c r="NWN71" s="71"/>
      <c r="NWO71" s="71"/>
      <c r="NWP71" s="71"/>
      <c r="NWQ71" s="71"/>
      <c r="NWR71" s="71"/>
      <c r="NWS71" s="71"/>
      <c r="NWT71" s="71"/>
      <c r="NWU71" s="71"/>
      <c r="NWV71" s="71"/>
      <c r="NWW71" s="71"/>
      <c r="NWX71" s="71"/>
      <c r="NWY71" s="71"/>
      <c r="NWZ71" s="71"/>
      <c r="NXA71" s="71"/>
      <c r="NXB71" s="71"/>
      <c r="NXC71" s="71"/>
      <c r="NXD71" s="71"/>
      <c r="NXE71" s="71"/>
      <c r="NXF71" s="71"/>
      <c r="NXG71" s="71"/>
      <c r="NXH71" s="71"/>
      <c r="NXI71" s="71"/>
      <c r="NXJ71" s="71"/>
      <c r="NXK71" s="71"/>
      <c r="NXL71" s="71"/>
      <c r="NXM71" s="71"/>
      <c r="NXN71" s="71"/>
      <c r="NXO71" s="71"/>
      <c r="NXP71" s="71"/>
      <c r="NXQ71" s="71"/>
      <c r="NXR71" s="71"/>
      <c r="NXS71" s="71"/>
      <c r="NXT71" s="71"/>
      <c r="NXU71" s="71"/>
      <c r="NXV71" s="71"/>
      <c r="NXW71" s="71"/>
      <c r="NXX71" s="71"/>
      <c r="NXY71" s="71"/>
      <c r="NXZ71" s="71"/>
      <c r="NYA71" s="71"/>
      <c r="NYB71" s="71"/>
      <c r="NYC71" s="71"/>
      <c r="NYD71" s="71"/>
      <c r="NYE71" s="71"/>
      <c r="NYF71" s="71"/>
      <c r="NYG71" s="71"/>
      <c r="NYH71" s="71"/>
      <c r="NYI71" s="71"/>
      <c r="NYJ71" s="71"/>
      <c r="NYK71" s="71"/>
      <c r="NYL71" s="71"/>
      <c r="NYM71" s="71"/>
      <c r="NYN71" s="71"/>
      <c r="NYO71" s="71"/>
      <c r="NYP71" s="71"/>
      <c r="NYQ71" s="71"/>
      <c r="NYR71" s="71"/>
      <c r="NYS71" s="71"/>
      <c r="NYT71" s="71"/>
      <c r="NYU71" s="71"/>
      <c r="NYV71" s="71"/>
      <c r="NYW71" s="71"/>
      <c r="NYX71" s="71"/>
      <c r="NYY71" s="71"/>
      <c r="NYZ71" s="71"/>
      <c r="NZA71" s="71"/>
      <c r="NZB71" s="71"/>
      <c r="NZC71" s="71"/>
      <c r="NZD71" s="71"/>
      <c r="NZE71" s="71"/>
      <c r="NZF71" s="71"/>
      <c r="NZG71" s="71"/>
      <c r="NZH71" s="71"/>
      <c r="NZI71" s="71"/>
      <c r="NZJ71" s="71"/>
      <c r="NZK71" s="71"/>
      <c r="NZL71" s="71"/>
      <c r="NZM71" s="71"/>
      <c r="NZN71" s="71"/>
      <c r="NZO71" s="71"/>
      <c r="NZP71" s="71"/>
      <c r="NZQ71" s="71"/>
      <c r="NZR71" s="71"/>
      <c r="NZS71" s="71"/>
      <c r="NZT71" s="71"/>
      <c r="NZU71" s="71"/>
      <c r="NZV71" s="71"/>
      <c r="NZW71" s="71"/>
      <c r="NZX71" s="71"/>
      <c r="NZY71" s="71"/>
      <c r="NZZ71" s="71"/>
      <c r="OAA71" s="71"/>
      <c r="OAB71" s="71"/>
      <c r="OAC71" s="71"/>
      <c r="OAD71" s="71"/>
      <c r="OAE71" s="71"/>
      <c r="OAF71" s="71"/>
      <c r="OAG71" s="71"/>
      <c r="OAH71" s="71"/>
      <c r="OAI71" s="71"/>
      <c r="OAJ71" s="71"/>
      <c r="OAK71" s="71"/>
      <c r="OAL71" s="71"/>
      <c r="OAM71" s="71"/>
      <c r="OAN71" s="71"/>
      <c r="OAO71" s="71"/>
      <c r="OAP71" s="71"/>
      <c r="OAQ71" s="71"/>
      <c r="OAR71" s="71"/>
      <c r="OAS71" s="71"/>
      <c r="OAT71" s="71"/>
      <c r="OAU71" s="71"/>
      <c r="OAV71" s="71"/>
      <c r="OAW71" s="71"/>
      <c r="OAX71" s="71"/>
      <c r="OAY71" s="71"/>
      <c r="OAZ71" s="71"/>
      <c r="OBA71" s="71"/>
      <c r="OBB71" s="71"/>
      <c r="OBC71" s="71"/>
      <c r="OBD71" s="71"/>
      <c r="OBE71" s="71"/>
      <c r="OBF71" s="71"/>
      <c r="OBG71" s="71"/>
      <c r="OBH71" s="71"/>
      <c r="OBI71" s="71"/>
      <c r="OBJ71" s="71"/>
      <c r="OBK71" s="71"/>
      <c r="OBL71" s="71"/>
      <c r="OBM71" s="71"/>
      <c r="OBN71" s="71"/>
      <c r="OBO71" s="71"/>
      <c r="OBP71" s="71"/>
      <c r="OBQ71" s="71"/>
      <c r="OBR71" s="71"/>
      <c r="OBS71" s="71"/>
      <c r="OBT71" s="71"/>
      <c r="OBU71" s="71"/>
      <c r="OBV71" s="71"/>
      <c r="OBW71" s="71"/>
      <c r="OBX71" s="71"/>
      <c r="OBY71" s="71"/>
      <c r="OBZ71" s="71"/>
      <c r="OCA71" s="71"/>
      <c r="OCB71" s="71"/>
      <c r="OCC71" s="71"/>
      <c r="OCD71" s="71"/>
      <c r="OCE71" s="71"/>
      <c r="OCF71" s="71"/>
      <c r="OCG71" s="71"/>
      <c r="OCH71" s="71"/>
      <c r="OCI71" s="71"/>
      <c r="OCJ71" s="71"/>
      <c r="OCK71" s="71"/>
      <c r="OCL71" s="71"/>
      <c r="OCM71" s="71"/>
      <c r="OCN71" s="71"/>
      <c r="OCO71" s="71"/>
      <c r="OCP71" s="71"/>
      <c r="OCQ71" s="71"/>
      <c r="OCR71" s="71"/>
      <c r="OCS71" s="71"/>
      <c r="OCT71" s="71"/>
      <c r="OCU71" s="71"/>
      <c r="OCV71" s="71"/>
      <c r="OCW71" s="71"/>
      <c r="OCX71" s="71"/>
      <c r="OCY71" s="71"/>
      <c r="OCZ71" s="71"/>
      <c r="ODA71" s="71"/>
      <c r="ODB71" s="71"/>
      <c r="ODC71" s="71"/>
      <c r="ODD71" s="71"/>
      <c r="ODE71" s="71"/>
      <c r="ODF71" s="71"/>
      <c r="ODG71" s="71"/>
      <c r="ODH71" s="71"/>
      <c r="ODI71" s="71"/>
      <c r="ODJ71" s="71"/>
      <c r="ODK71" s="71"/>
      <c r="ODL71" s="71"/>
      <c r="ODM71" s="71"/>
      <c r="ODN71" s="71"/>
      <c r="ODO71" s="71"/>
      <c r="ODP71" s="71"/>
      <c r="ODQ71" s="71"/>
      <c r="ODR71" s="71"/>
      <c r="ODS71" s="71"/>
      <c r="ODT71" s="71"/>
      <c r="ODU71" s="71"/>
      <c r="ODV71" s="71"/>
      <c r="ODW71" s="71"/>
      <c r="ODX71" s="71"/>
      <c r="ODY71" s="71"/>
      <c r="ODZ71" s="71"/>
      <c r="OEA71" s="71"/>
      <c r="OEB71" s="71"/>
      <c r="OEC71" s="71"/>
      <c r="OED71" s="71"/>
      <c r="OEE71" s="71"/>
      <c r="OEF71" s="71"/>
      <c r="OEG71" s="71"/>
      <c r="OEH71" s="71"/>
      <c r="OEI71" s="71"/>
      <c r="OEJ71" s="71"/>
      <c r="OEK71" s="71"/>
      <c r="OEL71" s="71"/>
      <c r="OEM71" s="71"/>
      <c r="OEN71" s="71"/>
      <c r="OEO71" s="71"/>
      <c r="OEP71" s="71"/>
      <c r="OEQ71" s="71"/>
      <c r="OER71" s="71"/>
      <c r="OES71" s="71"/>
      <c r="OET71" s="71"/>
      <c r="OEU71" s="71"/>
      <c r="OEV71" s="71"/>
      <c r="OEW71" s="71"/>
      <c r="OEX71" s="71"/>
      <c r="OEY71" s="71"/>
      <c r="OEZ71" s="71"/>
      <c r="OFA71" s="71"/>
      <c r="OFB71" s="71"/>
      <c r="OFC71" s="71"/>
      <c r="OFD71" s="71"/>
      <c r="OFE71" s="71"/>
      <c r="OFF71" s="71"/>
      <c r="OFG71" s="71"/>
      <c r="OFH71" s="71"/>
      <c r="OFI71" s="71"/>
      <c r="OFJ71" s="71"/>
      <c r="OFK71" s="71"/>
      <c r="OFL71" s="71"/>
      <c r="OFM71" s="71"/>
      <c r="OFN71" s="71"/>
      <c r="OFO71" s="71"/>
      <c r="OFP71" s="71"/>
      <c r="OFQ71" s="71"/>
      <c r="OFR71" s="71"/>
      <c r="OFS71" s="71"/>
      <c r="OFT71" s="71"/>
      <c r="OFU71" s="71"/>
      <c r="OFV71" s="71"/>
      <c r="OFW71" s="71"/>
      <c r="OFX71" s="71"/>
      <c r="OFY71" s="71"/>
      <c r="OFZ71" s="71"/>
      <c r="OGA71" s="71"/>
      <c r="OGB71" s="71"/>
      <c r="OGC71" s="71"/>
      <c r="OGD71" s="71"/>
      <c r="OGE71" s="71"/>
      <c r="OGF71" s="71"/>
      <c r="OGG71" s="71"/>
      <c r="OGH71" s="71"/>
      <c r="OGI71" s="71"/>
      <c r="OGJ71" s="71"/>
      <c r="OGK71" s="71"/>
      <c r="OGL71" s="71"/>
      <c r="OGM71" s="71"/>
      <c r="OGN71" s="71"/>
      <c r="OGO71" s="71"/>
      <c r="OGP71" s="71"/>
      <c r="OGQ71" s="71"/>
      <c r="OGR71" s="71"/>
      <c r="OGS71" s="71"/>
      <c r="OGT71" s="71"/>
      <c r="OGU71" s="71"/>
      <c r="OGV71" s="71"/>
      <c r="OGW71" s="71"/>
      <c r="OGX71" s="71"/>
      <c r="OGY71" s="71"/>
      <c r="OGZ71" s="71"/>
      <c r="OHA71" s="71"/>
      <c r="OHB71" s="71"/>
      <c r="OHC71" s="71"/>
      <c r="OHD71" s="71"/>
      <c r="OHE71" s="71"/>
      <c r="OHF71" s="71"/>
      <c r="OHG71" s="71"/>
      <c r="OHH71" s="71"/>
      <c r="OHI71" s="71"/>
      <c r="OHJ71" s="71"/>
      <c r="OHK71" s="71"/>
      <c r="OHL71" s="71"/>
      <c r="OHM71" s="71"/>
      <c r="OHN71" s="71"/>
      <c r="OHO71" s="71"/>
      <c r="OHP71" s="71"/>
      <c r="OHQ71" s="71"/>
      <c r="OHR71" s="71"/>
      <c r="OHS71" s="71"/>
      <c r="OHT71" s="71"/>
      <c r="OHU71" s="71"/>
      <c r="OHV71" s="71"/>
      <c r="OHW71" s="71"/>
      <c r="OHX71" s="71"/>
      <c r="OHY71" s="71"/>
      <c r="OHZ71" s="71"/>
      <c r="OIA71" s="71"/>
      <c r="OIB71" s="71"/>
      <c r="OIC71" s="71"/>
      <c r="OID71" s="71"/>
      <c r="OIE71" s="71"/>
      <c r="OIF71" s="71"/>
      <c r="OIG71" s="71"/>
      <c r="OIH71" s="71"/>
      <c r="OII71" s="71"/>
      <c r="OIJ71" s="71"/>
      <c r="OIK71" s="71"/>
      <c r="OIL71" s="71"/>
      <c r="OIM71" s="71"/>
      <c r="OIN71" s="71"/>
      <c r="OIO71" s="71"/>
      <c r="OIP71" s="71"/>
      <c r="OIQ71" s="71"/>
      <c r="OIR71" s="71"/>
      <c r="OIS71" s="71"/>
      <c r="OIT71" s="71"/>
      <c r="OIU71" s="71"/>
      <c r="OIV71" s="71"/>
      <c r="OIW71" s="71"/>
      <c r="OIX71" s="71"/>
      <c r="OIY71" s="71"/>
      <c r="OIZ71" s="71"/>
      <c r="OJA71" s="71"/>
      <c r="OJB71" s="71"/>
      <c r="OJC71" s="71"/>
      <c r="OJD71" s="71"/>
      <c r="OJE71" s="71"/>
      <c r="OJF71" s="71"/>
      <c r="OJG71" s="71"/>
      <c r="OJH71" s="71"/>
      <c r="OJI71" s="71"/>
      <c r="OJJ71" s="71"/>
      <c r="OJK71" s="71"/>
      <c r="OJL71" s="71"/>
      <c r="OJM71" s="71"/>
      <c r="OJN71" s="71"/>
      <c r="OJO71" s="71"/>
      <c r="OJP71" s="71"/>
      <c r="OJQ71" s="71"/>
      <c r="OJR71" s="71"/>
      <c r="OJS71" s="71"/>
      <c r="OJT71" s="71"/>
      <c r="OJU71" s="71"/>
      <c r="OJV71" s="71"/>
      <c r="OJW71" s="71"/>
      <c r="OJX71" s="71"/>
      <c r="OJY71" s="71"/>
      <c r="OJZ71" s="71"/>
      <c r="OKA71" s="71"/>
      <c r="OKB71" s="71"/>
      <c r="OKC71" s="71"/>
      <c r="OKD71" s="71"/>
      <c r="OKE71" s="71"/>
      <c r="OKF71" s="71"/>
      <c r="OKG71" s="71"/>
      <c r="OKH71" s="71"/>
      <c r="OKI71" s="71"/>
      <c r="OKJ71" s="71"/>
      <c r="OKK71" s="71"/>
      <c r="OKL71" s="71"/>
      <c r="OKM71" s="71"/>
      <c r="OKN71" s="71"/>
      <c r="OKO71" s="71"/>
      <c r="OKP71" s="71"/>
      <c r="OKQ71" s="71"/>
      <c r="OKR71" s="71"/>
      <c r="OKS71" s="71"/>
      <c r="OKT71" s="71"/>
      <c r="OKU71" s="71"/>
      <c r="OKV71" s="71"/>
      <c r="OKW71" s="71"/>
      <c r="OKX71" s="71"/>
      <c r="OKY71" s="71"/>
      <c r="OKZ71" s="71"/>
      <c r="OLA71" s="71"/>
      <c r="OLB71" s="71"/>
      <c r="OLC71" s="71"/>
      <c r="OLD71" s="71"/>
      <c r="OLE71" s="71"/>
      <c r="OLF71" s="71"/>
      <c r="OLG71" s="71"/>
      <c r="OLH71" s="71"/>
      <c r="OLI71" s="71"/>
      <c r="OLJ71" s="71"/>
      <c r="OLK71" s="71"/>
      <c r="OLL71" s="71"/>
      <c r="OLM71" s="71"/>
      <c r="OLN71" s="71"/>
      <c r="OLO71" s="71"/>
      <c r="OLP71" s="71"/>
      <c r="OLQ71" s="71"/>
      <c r="OLR71" s="71"/>
      <c r="OLS71" s="71"/>
      <c r="OLT71" s="71"/>
      <c r="OLU71" s="71"/>
      <c r="OLV71" s="71"/>
      <c r="OLW71" s="71"/>
      <c r="OLX71" s="71"/>
      <c r="OLY71" s="71"/>
      <c r="OLZ71" s="71"/>
      <c r="OMA71" s="71"/>
      <c r="OMB71" s="71"/>
      <c r="OMC71" s="71"/>
      <c r="OMD71" s="71"/>
      <c r="OME71" s="71"/>
      <c r="OMF71" s="71"/>
      <c r="OMG71" s="71"/>
      <c r="OMH71" s="71"/>
      <c r="OMI71" s="71"/>
      <c r="OMJ71" s="71"/>
      <c r="OMK71" s="71"/>
      <c r="OML71" s="71"/>
      <c r="OMM71" s="71"/>
      <c r="OMN71" s="71"/>
      <c r="OMO71" s="71"/>
      <c r="OMP71" s="71"/>
      <c r="OMQ71" s="71"/>
      <c r="OMR71" s="71"/>
      <c r="OMS71" s="71"/>
      <c r="OMT71" s="71"/>
      <c r="OMU71" s="71"/>
      <c r="OMV71" s="71"/>
      <c r="OMW71" s="71"/>
      <c r="OMX71" s="71"/>
      <c r="OMY71" s="71"/>
      <c r="OMZ71" s="71"/>
      <c r="ONA71" s="71"/>
      <c r="ONB71" s="71"/>
      <c r="ONC71" s="71"/>
      <c r="OND71" s="71"/>
      <c r="ONE71" s="71"/>
      <c r="ONF71" s="71"/>
      <c r="ONG71" s="71"/>
      <c r="ONH71" s="71"/>
      <c r="ONI71" s="71"/>
      <c r="ONJ71" s="71"/>
      <c r="ONK71" s="71"/>
      <c r="ONL71" s="71"/>
      <c r="ONM71" s="71"/>
      <c r="ONN71" s="71"/>
      <c r="ONO71" s="71"/>
      <c r="ONP71" s="71"/>
      <c r="ONQ71" s="71"/>
      <c r="ONR71" s="71"/>
      <c r="ONS71" s="71"/>
      <c r="ONT71" s="71"/>
      <c r="ONU71" s="71"/>
      <c r="ONV71" s="71"/>
      <c r="ONW71" s="71"/>
      <c r="ONX71" s="71"/>
      <c r="ONY71" s="71"/>
      <c r="ONZ71" s="71"/>
      <c r="OOA71" s="71"/>
      <c r="OOB71" s="71"/>
      <c r="OOC71" s="71"/>
      <c r="OOD71" s="71"/>
      <c r="OOE71" s="71"/>
      <c r="OOF71" s="71"/>
      <c r="OOG71" s="71"/>
      <c r="OOH71" s="71"/>
      <c r="OOI71" s="71"/>
      <c r="OOJ71" s="71"/>
      <c r="OOK71" s="71"/>
      <c r="OOL71" s="71"/>
      <c r="OOM71" s="71"/>
      <c r="OON71" s="71"/>
      <c r="OOO71" s="71"/>
      <c r="OOP71" s="71"/>
      <c r="OOQ71" s="71"/>
      <c r="OOR71" s="71"/>
      <c r="OOS71" s="71"/>
      <c r="OOT71" s="71"/>
      <c r="OOU71" s="71"/>
      <c r="OOV71" s="71"/>
      <c r="OOW71" s="71"/>
      <c r="OOX71" s="71"/>
      <c r="OOY71" s="71"/>
      <c r="OOZ71" s="71"/>
      <c r="OPA71" s="71"/>
      <c r="OPB71" s="71"/>
      <c r="OPC71" s="71"/>
      <c r="OPD71" s="71"/>
      <c r="OPE71" s="71"/>
      <c r="OPF71" s="71"/>
      <c r="OPG71" s="71"/>
      <c r="OPH71" s="71"/>
      <c r="OPI71" s="71"/>
      <c r="OPJ71" s="71"/>
      <c r="OPK71" s="71"/>
      <c r="OPL71" s="71"/>
      <c r="OPM71" s="71"/>
      <c r="OPN71" s="71"/>
      <c r="OPO71" s="71"/>
      <c r="OPP71" s="71"/>
      <c r="OPQ71" s="71"/>
      <c r="OPR71" s="71"/>
      <c r="OPS71" s="71"/>
      <c r="OPT71" s="71"/>
      <c r="OPU71" s="71"/>
      <c r="OPV71" s="71"/>
      <c r="OPW71" s="71"/>
      <c r="OPX71" s="71"/>
      <c r="OPY71" s="71"/>
      <c r="OPZ71" s="71"/>
      <c r="OQA71" s="71"/>
      <c r="OQB71" s="71"/>
      <c r="OQC71" s="71"/>
      <c r="OQD71" s="71"/>
      <c r="OQE71" s="71"/>
      <c r="OQF71" s="71"/>
      <c r="OQG71" s="71"/>
      <c r="OQH71" s="71"/>
      <c r="OQI71" s="71"/>
      <c r="OQJ71" s="71"/>
      <c r="OQK71" s="71"/>
      <c r="OQL71" s="71"/>
      <c r="OQM71" s="71"/>
      <c r="OQN71" s="71"/>
      <c r="OQO71" s="71"/>
      <c r="OQP71" s="71"/>
      <c r="OQQ71" s="71"/>
      <c r="OQR71" s="71"/>
      <c r="OQS71" s="71"/>
      <c r="OQT71" s="71"/>
      <c r="OQU71" s="71"/>
      <c r="OQV71" s="71"/>
      <c r="OQW71" s="71"/>
      <c r="OQX71" s="71"/>
      <c r="OQY71" s="71"/>
      <c r="OQZ71" s="71"/>
      <c r="ORA71" s="71"/>
      <c r="ORB71" s="71"/>
      <c r="ORC71" s="71"/>
      <c r="ORD71" s="71"/>
      <c r="ORE71" s="71"/>
      <c r="ORF71" s="71"/>
      <c r="ORG71" s="71"/>
      <c r="ORH71" s="71"/>
      <c r="ORI71" s="71"/>
      <c r="ORJ71" s="71"/>
      <c r="ORK71" s="71"/>
      <c r="ORL71" s="71"/>
      <c r="ORM71" s="71"/>
      <c r="ORN71" s="71"/>
      <c r="ORO71" s="71"/>
      <c r="ORP71" s="71"/>
      <c r="ORQ71" s="71"/>
      <c r="ORR71" s="71"/>
      <c r="ORS71" s="71"/>
      <c r="ORT71" s="71"/>
      <c r="ORU71" s="71"/>
      <c r="ORV71" s="71"/>
      <c r="ORW71" s="71"/>
      <c r="ORX71" s="71"/>
      <c r="ORY71" s="71"/>
      <c r="ORZ71" s="71"/>
      <c r="OSA71" s="71"/>
      <c r="OSB71" s="71"/>
      <c r="OSC71" s="71"/>
      <c r="OSD71" s="71"/>
      <c r="OSE71" s="71"/>
      <c r="OSF71" s="71"/>
      <c r="OSG71" s="71"/>
      <c r="OSH71" s="71"/>
      <c r="OSI71" s="71"/>
      <c r="OSJ71" s="71"/>
      <c r="OSK71" s="71"/>
      <c r="OSL71" s="71"/>
      <c r="OSM71" s="71"/>
      <c r="OSN71" s="71"/>
      <c r="OSO71" s="71"/>
      <c r="OSP71" s="71"/>
      <c r="OSQ71" s="71"/>
      <c r="OSR71" s="71"/>
      <c r="OSS71" s="71"/>
      <c r="OST71" s="71"/>
      <c r="OSU71" s="71"/>
      <c r="OSV71" s="71"/>
      <c r="OSW71" s="71"/>
      <c r="OSX71" s="71"/>
      <c r="OSY71" s="71"/>
      <c r="OSZ71" s="71"/>
      <c r="OTA71" s="71"/>
      <c r="OTB71" s="71"/>
      <c r="OTC71" s="71"/>
      <c r="OTD71" s="71"/>
      <c r="OTE71" s="71"/>
      <c r="OTF71" s="71"/>
      <c r="OTG71" s="71"/>
      <c r="OTH71" s="71"/>
      <c r="OTI71" s="71"/>
      <c r="OTJ71" s="71"/>
      <c r="OTK71" s="71"/>
      <c r="OTL71" s="71"/>
      <c r="OTM71" s="71"/>
      <c r="OTN71" s="71"/>
      <c r="OTO71" s="71"/>
      <c r="OTP71" s="71"/>
      <c r="OTQ71" s="71"/>
      <c r="OTR71" s="71"/>
      <c r="OTS71" s="71"/>
      <c r="OTT71" s="71"/>
      <c r="OTU71" s="71"/>
      <c r="OTV71" s="71"/>
      <c r="OTW71" s="71"/>
      <c r="OTX71" s="71"/>
      <c r="OTY71" s="71"/>
      <c r="OTZ71" s="71"/>
      <c r="OUA71" s="71"/>
      <c r="OUB71" s="71"/>
      <c r="OUC71" s="71"/>
      <c r="OUD71" s="71"/>
      <c r="OUE71" s="71"/>
      <c r="OUF71" s="71"/>
      <c r="OUG71" s="71"/>
      <c r="OUH71" s="71"/>
      <c r="OUI71" s="71"/>
      <c r="OUJ71" s="71"/>
      <c r="OUK71" s="71"/>
      <c r="OUL71" s="71"/>
      <c r="OUM71" s="71"/>
      <c r="OUN71" s="71"/>
      <c r="OUO71" s="71"/>
      <c r="OUP71" s="71"/>
      <c r="OUQ71" s="71"/>
      <c r="OUR71" s="71"/>
      <c r="OUS71" s="71"/>
      <c r="OUT71" s="71"/>
      <c r="OUU71" s="71"/>
      <c r="OUV71" s="71"/>
      <c r="OUW71" s="71"/>
      <c r="OUX71" s="71"/>
      <c r="OUY71" s="71"/>
      <c r="OUZ71" s="71"/>
      <c r="OVA71" s="71"/>
      <c r="OVB71" s="71"/>
      <c r="OVC71" s="71"/>
      <c r="OVD71" s="71"/>
      <c r="OVE71" s="71"/>
      <c r="OVF71" s="71"/>
      <c r="OVG71" s="71"/>
      <c r="OVH71" s="71"/>
      <c r="OVI71" s="71"/>
      <c r="OVJ71" s="71"/>
      <c r="OVK71" s="71"/>
      <c r="OVL71" s="71"/>
      <c r="OVM71" s="71"/>
      <c r="OVN71" s="71"/>
      <c r="OVO71" s="71"/>
      <c r="OVP71" s="71"/>
      <c r="OVQ71" s="71"/>
      <c r="OVR71" s="71"/>
      <c r="OVS71" s="71"/>
      <c r="OVT71" s="71"/>
      <c r="OVU71" s="71"/>
      <c r="OVV71" s="71"/>
      <c r="OVW71" s="71"/>
      <c r="OVX71" s="71"/>
      <c r="OVY71" s="71"/>
      <c r="OVZ71" s="71"/>
      <c r="OWA71" s="71"/>
      <c r="OWB71" s="71"/>
      <c r="OWC71" s="71"/>
      <c r="OWD71" s="71"/>
      <c r="OWE71" s="71"/>
      <c r="OWF71" s="71"/>
      <c r="OWG71" s="71"/>
      <c r="OWH71" s="71"/>
      <c r="OWI71" s="71"/>
      <c r="OWJ71" s="71"/>
      <c r="OWK71" s="71"/>
      <c r="OWL71" s="71"/>
      <c r="OWM71" s="71"/>
      <c r="OWN71" s="71"/>
      <c r="OWO71" s="71"/>
      <c r="OWP71" s="71"/>
      <c r="OWQ71" s="71"/>
      <c r="OWR71" s="71"/>
      <c r="OWS71" s="71"/>
      <c r="OWT71" s="71"/>
      <c r="OWU71" s="71"/>
      <c r="OWV71" s="71"/>
      <c r="OWW71" s="71"/>
      <c r="OWX71" s="71"/>
      <c r="OWY71" s="71"/>
      <c r="OWZ71" s="71"/>
      <c r="OXA71" s="71"/>
      <c r="OXB71" s="71"/>
      <c r="OXC71" s="71"/>
      <c r="OXD71" s="71"/>
      <c r="OXE71" s="71"/>
      <c r="OXF71" s="71"/>
      <c r="OXG71" s="71"/>
      <c r="OXH71" s="71"/>
      <c r="OXI71" s="71"/>
      <c r="OXJ71" s="71"/>
      <c r="OXK71" s="71"/>
      <c r="OXL71" s="71"/>
      <c r="OXM71" s="71"/>
      <c r="OXN71" s="71"/>
      <c r="OXO71" s="71"/>
      <c r="OXP71" s="71"/>
      <c r="OXQ71" s="71"/>
      <c r="OXR71" s="71"/>
      <c r="OXS71" s="71"/>
      <c r="OXT71" s="71"/>
      <c r="OXU71" s="71"/>
      <c r="OXV71" s="71"/>
      <c r="OXW71" s="71"/>
      <c r="OXX71" s="71"/>
      <c r="OXY71" s="71"/>
      <c r="OXZ71" s="71"/>
      <c r="OYA71" s="71"/>
      <c r="OYB71" s="71"/>
      <c r="OYC71" s="71"/>
      <c r="OYD71" s="71"/>
      <c r="OYE71" s="71"/>
      <c r="OYF71" s="71"/>
      <c r="OYG71" s="71"/>
      <c r="OYH71" s="71"/>
      <c r="OYI71" s="71"/>
      <c r="OYJ71" s="71"/>
      <c r="OYK71" s="71"/>
      <c r="OYL71" s="71"/>
      <c r="OYM71" s="71"/>
      <c r="OYN71" s="71"/>
      <c r="OYO71" s="71"/>
      <c r="OYP71" s="71"/>
      <c r="OYQ71" s="71"/>
      <c r="OYR71" s="71"/>
      <c r="OYS71" s="71"/>
      <c r="OYT71" s="71"/>
      <c r="OYU71" s="71"/>
      <c r="OYV71" s="71"/>
      <c r="OYW71" s="71"/>
      <c r="OYX71" s="71"/>
      <c r="OYY71" s="71"/>
      <c r="OYZ71" s="71"/>
      <c r="OZA71" s="71"/>
      <c r="OZB71" s="71"/>
      <c r="OZC71" s="71"/>
      <c r="OZD71" s="71"/>
      <c r="OZE71" s="71"/>
      <c r="OZF71" s="71"/>
      <c r="OZG71" s="71"/>
      <c r="OZH71" s="71"/>
      <c r="OZI71" s="71"/>
      <c r="OZJ71" s="71"/>
      <c r="OZK71" s="71"/>
      <c r="OZL71" s="71"/>
      <c r="OZM71" s="71"/>
      <c r="OZN71" s="71"/>
      <c r="OZO71" s="71"/>
      <c r="OZP71" s="71"/>
      <c r="OZQ71" s="71"/>
      <c r="OZR71" s="71"/>
      <c r="OZS71" s="71"/>
      <c r="OZT71" s="71"/>
      <c r="OZU71" s="71"/>
      <c r="OZV71" s="71"/>
      <c r="OZW71" s="71"/>
      <c r="OZX71" s="71"/>
      <c r="OZY71" s="71"/>
      <c r="OZZ71" s="71"/>
      <c r="PAA71" s="71"/>
      <c r="PAB71" s="71"/>
      <c r="PAC71" s="71"/>
      <c r="PAD71" s="71"/>
      <c r="PAE71" s="71"/>
      <c r="PAF71" s="71"/>
      <c r="PAG71" s="71"/>
      <c r="PAH71" s="71"/>
      <c r="PAI71" s="71"/>
      <c r="PAJ71" s="71"/>
      <c r="PAK71" s="71"/>
      <c r="PAL71" s="71"/>
      <c r="PAM71" s="71"/>
      <c r="PAN71" s="71"/>
      <c r="PAO71" s="71"/>
      <c r="PAP71" s="71"/>
      <c r="PAQ71" s="71"/>
      <c r="PAR71" s="71"/>
      <c r="PAS71" s="71"/>
      <c r="PAT71" s="71"/>
      <c r="PAU71" s="71"/>
      <c r="PAV71" s="71"/>
      <c r="PAW71" s="71"/>
      <c r="PAX71" s="71"/>
      <c r="PAY71" s="71"/>
      <c r="PAZ71" s="71"/>
      <c r="PBA71" s="71"/>
      <c r="PBB71" s="71"/>
      <c r="PBC71" s="71"/>
      <c r="PBD71" s="71"/>
      <c r="PBE71" s="71"/>
      <c r="PBF71" s="71"/>
      <c r="PBG71" s="71"/>
      <c r="PBH71" s="71"/>
      <c r="PBI71" s="71"/>
      <c r="PBJ71" s="71"/>
      <c r="PBK71" s="71"/>
      <c r="PBL71" s="71"/>
      <c r="PBM71" s="71"/>
      <c r="PBN71" s="71"/>
      <c r="PBO71" s="71"/>
      <c r="PBP71" s="71"/>
      <c r="PBQ71" s="71"/>
      <c r="PBR71" s="71"/>
      <c r="PBS71" s="71"/>
      <c r="PBT71" s="71"/>
      <c r="PBU71" s="71"/>
      <c r="PBV71" s="71"/>
      <c r="PBW71" s="71"/>
      <c r="PBX71" s="71"/>
      <c r="PBY71" s="71"/>
      <c r="PBZ71" s="71"/>
      <c r="PCA71" s="71"/>
      <c r="PCB71" s="71"/>
      <c r="PCC71" s="71"/>
      <c r="PCD71" s="71"/>
      <c r="PCE71" s="71"/>
      <c r="PCF71" s="71"/>
      <c r="PCG71" s="71"/>
      <c r="PCH71" s="71"/>
      <c r="PCI71" s="71"/>
      <c r="PCJ71" s="71"/>
      <c r="PCK71" s="71"/>
      <c r="PCL71" s="71"/>
      <c r="PCM71" s="71"/>
      <c r="PCN71" s="71"/>
      <c r="PCO71" s="71"/>
      <c r="PCP71" s="71"/>
      <c r="PCQ71" s="71"/>
      <c r="PCR71" s="71"/>
      <c r="PCS71" s="71"/>
      <c r="PCT71" s="71"/>
      <c r="PCU71" s="71"/>
      <c r="PCV71" s="71"/>
      <c r="PCW71" s="71"/>
      <c r="PCX71" s="71"/>
      <c r="PCY71" s="71"/>
      <c r="PCZ71" s="71"/>
      <c r="PDA71" s="71"/>
      <c r="PDB71" s="71"/>
      <c r="PDC71" s="71"/>
      <c r="PDD71" s="71"/>
      <c r="PDE71" s="71"/>
      <c r="PDF71" s="71"/>
      <c r="PDG71" s="71"/>
      <c r="PDH71" s="71"/>
      <c r="PDI71" s="71"/>
      <c r="PDJ71" s="71"/>
      <c r="PDK71" s="71"/>
      <c r="PDL71" s="71"/>
      <c r="PDM71" s="71"/>
      <c r="PDN71" s="71"/>
      <c r="PDO71" s="71"/>
      <c r="PDP71" s="71"/>
      <c r="PDQ71" s="71"/>
      <c r="PDR71" s="71"/>
      <c r="PDS71" s="71"/>
      <c r="PDT71" s="71"/>
      <c r="PDU71" s="71"/>
      <c r="PDV71" s="71"/>
      <c r="PDW71" s="71"/>
      <c r="PDX71" s="71"/>
      <c r="PDY71" s="71"/>
      <c r="PDZ71" s="71"/>
      <c r="PEA71" s="71"/>
      <c r="PEB71" s="71"/>
      <c r="PEC71" s="71"/>
      <c r="PED71" s="71"/>
      <c r="PEE71" s="71"/>
      <c r="PEF71" s="71"/>
      <c r="PEG71" s="71"/>
      <c r="PEH71" s="71"/>
      <c r="PEI71" s="71"/>
      <c r="PEJ71" s="71"/>
      <c r="PEK71" s="71"/>
      <c r="PEL71" s="71"/>
      <c r="PEM71" s="71"/>
      <c r="PEN71" s="71"/>
      <c r="PEO71" s="71"/>
      <c r="PEP71" s="71"/>
      <c r="PEQ71" s="71"/>
      <c r="PER71" s="71"/>
      <c r="PES71" s="71"/>
      <c r="PET71" s="71"/>
      <c r="PEU71" s="71"/>
      <c r="PEV71" s="71"/>
      <c r="PEW71" s="71"/>
      <c r="PEX71" s="71"/>
      <c r="PEY71" s="71"/>
      <c r="PEZ71" s="71"/>
      <c r="PFA71" s="71"/>
      <c r="PFB71" s="71"/>
      <c r="PFC71" s="71"/>
      <c r="PFD71" s="71"/>
      <c r="PFE71" s="71"/>
      <c r="PFF71" s="71"/>
      <c r="PFG71" s="71"/>
      <c r="PFH71" s="71"/>
      <c r="PFI71" s="71"/>
      <c r="PFJ71" s="71"/>
      <c r="PFK71" s="71"/>
      <c r="PFL71" s="71"/>
      <c r="PFM71" s="71"/>
      <c r="PFN71" s="71"/>
      <c r="PFO71" s="71"/>
      <c r="PFP71" s="71"/>
      <c r="PFQ71" s="71"/>
      <c r="PFR71" s="71"/>
      <c r="PFS71" s="71"/>
      <c r="PFT71" s="71"/>
      <c r="PFU71" s="71"/>
      <c r="PFV71" s="71"/>
      <c r="PFW71" s="71"/>
      <c r="PFX71" s="71"/>
      <c r="PFY71" s="71"/>
      <c r="PFZ71" s="71"/>
      <c r="PGA71" s="71"/>
      <c r="PGB71" s="71"/>
      <c r="PGC71" s="71"/>
      <c r="PGD71" s="71"/>
      <c r="PGE71" s="71"/>
      <c r="PGF71" s="71"/>
      <c r="PGG71" s="71"/>
      <c r="PGH71" s="71"/>
      <c r="PGI71" s="71"/>
      <c r="PGJ71" s="71"/>
      <c r="PGK71" s="71"/>
      <c r="PGL71" s="71"/>
      <c r="PGM71" s="71"/>
      <c r="PGN71" s="71"/>
      <c r="PGO71" s="71"/>
      <c r="PGP71" s="71"/>
      <c r="PGQ71" s="71"/>
      <c r="PGR71" s="71"/>
      <c r="PGS71" s="71"/>
      <c r="PGT71" s="71"/>
      <c r="PGU71" s="71"/>
      <c r="PGV71" s="71"/>
      <c r="PGW71" s="71"/>
      <c r="PGX71" s="71"/>
      <c r="PGY71" s="71"/>
      <c r="PGZ71" s="71"/>
      <c r="PHA71" s="71"/>
      <c r="PHB71" s="71"/>
      <c r="PHC71" s="71"/>
      <c r="PHD71" s="71"/>
      <c r="PHE71" s="71"/>
      <c r="PHF71" s="71"/>
      <c r="PHG71" s="71"/>
      <c r="PHH71" s="71"/>
      <c r="PHI71" s="71"/>
      <c r="PHJ71" s="71"/>
      <c r="PHK71" s="71"/>
      <c r="PHL71" s="71"/>
      <c r="PHM71" s="71"/>
      <c r="PHN71" s="71"/>
      <c r="PHO71" s="71"/>
      <c r="PHP71" s="71"/>
      <c r="PHQ71" s="71"/>
      <c r="PHR71" s="71"/>
      <c r="PHS71" s="71"/>
      <c r="PHT71" s="71"/>
      <c r="PHU71" s="71"/>
      <c r="PHV71" s="71"/>
      <c r="PHW71" s="71"/>
      <c r="PHX71" s="71"/>
      <c r="PHY71" s="71"/>
      <c r="PHZ71" s="71"/>
      <c r="PIA71" s="71"/>
      <c r="PIB71" s="71"/>
      <c r="PIC71" s="71"/>
      <c r="PID71" s="71"/>
      <c r="PIE71" s="71"/>
      <c r="PIF71" s="71"/>
      <c r="PIG71" s="71"/>
      <c r="PIH71" s="71"/>
      <c r="PII71" s="71"/>
      <c r="PIJ71" s="71"/>
      <c r="PIK71" s="71"/>
      <c r="PIL71" s="71"/>
      <c r="PIM71" s="71"/>
      <c r="PIN71" s="71"/>
      <c r="PIO71" s="71"/>
      <c r="PIP71" s="71"/>
      <c r="PIQ71" s="71"/>
      <c r="PIR71" s="71"/>
      <c r="PIS71" s="71"/>
      <c r="PIT71" s="71"/>
      <c r="PIU71" s="71"/>
      <c r="PIV71" s="71"/>
      <c r="PIW71" s="71"/>
      <c r="PIX71" s="71"/>
      <c r="PIY71" s="71"/>
      <c r="PIZ71" s="71"/>
      <c r="PJA71" s="71"/>
      <c r="PJB71" s="71"/>
      <c r="PJC71" s="71"/>
      <c r="PJD71" s="71"/>
      <c r="PJE71" s="71"/>
      <c r="PJF71" s="71"/>
      <c r="PJG71" s="71"/>
      <c r="PJH71" s="71"/>
      <c r="PJI71" s="71"/>
      <c r="PJJ71" s="71"/>
      <c r="PJK71" s="71"/>
      <c r="PJL71" s="71"/>
      <c r="PJM71" s="71"/>
      <c r="PJN71" s="71"/>
      <c r="PJO71" s="71"/>
      <c r="PJP71" s="71"/>
      <c r="PJQ71" s="71"/>
      <c r="PJR71" s="71"/>
      <c r="PJS71" s="71"/>
      <c r="PJT71" s="71"/>
      <c r="PJU71" s="71"/>
      <c r="PJV71" s="71"/>
      <c r="PJW71" s="71"/>
      <c r="PJX71" s="71"/>
      <c r="PJY71" s="71"/>
      <c r="PJZ71" s="71"/>
      <c r="PKA71" s="71"/>
      <c r="PKB71" s="71"/>
      <c r="PKC71" s="71"/>
      <c r="PKD71" s="71"/>
      <c r="PKE71" s="71"/>
      <c r="PKF71" s="71"/>
      <c r="PKG71" s="71"/>
      <c r="PKH71" s="71"/>
      <c r="PKI71" s="71"/>
      <c r="PKJ71" s="71"/>
      <c r="PKK71" s="71"/>
      <c r="PKL71" s="71"/>
      <c r="PKM71" s="71"/>
      <c r="PKN71" s="71"/>
      <c r="PKO71" s="71"/>
      <c r="PKP71" s="71"/>
      <c r="PKQ71" s="71"/>
      <c r="PKR71" s="71"/>
      <c r="PKS71" s="71"/>
      <c r="PKT71" s="71"/>
      <c r="PKU71" s="71"/>
      <c r="PKV71" s="71"/>
      <c r="PKW71" s="71"/>
      <c r="PKX71" s="71"/>
      <c r="PKY71" s="71"/>
      <c r="PKZ71" s="71"/>
      <c r="PLA71" s="71"/>
      <c r="PLB71" s="71"/>
      <c r="PLC71" s="71"/>
      <c r="PLD71" s="71"/>
      <c r="PLE71" s="71"/>
      <c r="PLF71" s="71"/>
      <c r="PLG71" s="71"/>
      <c r="PLH71" s="71"/>
      <c r="PLI71" s="71"/>
      <c r="PLJ71" s="71"/>
      <c r="PLK71" s="71"/>
      <c r="PLL71" s="71"/>
      <c r="PLM71" s="71"/>
      <c r="PLN71" s="71"/>
      <c r="PLO71" s="71"/>
      <c r="PLP71" s="71"/>
      <c r="PLQ71" s="71"/>
      <c r="PLR71" s="71"/>
      <c r="PLS71" s="71"/>
      <c r="PLT71" s="71"/>
      <c r="PLU71" s="71"/>
      <c r="PLV71" s="71"/>
      <c r="PLW71" s="71"/>
      <c r="PLX71" s="71"/>
      <c r="PLY71" s="71"/>
      <c r="PLZ71" s="71"/>
      <c r="PMA71" s="71"/>
      <c r="PMB71" s="71"/>
      <c r="PMC71" s="71"/>
      <c r="PMD71" s="71"/>
      <c r="PME71" s="71"/>
      <c r="PMF71" s="71"/>
      <c r="PMG71" s="71"/>
      <c r="PMH71" s="71"/>
      <c r="PMI71" s="71"/>
      <c r="PMJ71" s="71"/>
      <c r="PMK71" s="71"/>
      <c r="PML71" s="71"/>
      <c r="PMM71" s="71"/>
      <c r="PMN71" s="71"/>
      <c r="PMO71" s="71"/>
      <c r="PMP71" s="71"/>
      <c r="PMQ71" s="71"/>
      <c r="PMR71" s="71"/>
      <c r="PMS71" s="71"/>
      <c r="PMT71" s="71"/>
      <c r="PMU71" s="71"/>
      <c r="PMV71" s="71"/>
      <c r="PMW71" s="71"/>
      <c r="PMX71" s="71"/>
      <c r="PMY71" s="71"/>
      <c r="PMZ71" s="71"/>
      <c r="PNA71" s="71"/>
      <c r="PNB71" s="71"/>
      <c r="PNC71" s="71"/>
      <c r="PND71" s="71"/>
      <c r="PNE71" s="71"/>
      <c r="PNF71" s="71"/>
      <c r="PNG71" s="71"/>
      <c r="PNH71" s="71"/>
      <c r="PNI71" s="71"/>
      <c r="PNJ71" s="71"/>
      <c r="PNK71" s="71"/>
      <c r="PNL71" s="71"/>
      <c r="PNM71" s="71"/>
      <c r="PNN71" s="71"/>
      <c r="PNO71" s="71"/>
      <c r="PNP71" s="71"/>
      <c r="PNQ71" s="71"/>
      <c r="PNR71" s="71"/>
      <c r="PNS71" s="71"/>
      <c r="PNT71" s="71"/>
      <c r="PNU71" s="71"/>
      <c r="PNV71" s="71"/>
      <c r="PNW71" s="71"/>
      <c r="PNX71" s="71"/>
      <c r="PNY71" s="71"/>
      <c r="PNZ71" s="71"/>
      <c r="POA71" s="71"/>
      <c r="POB71" s="71"/>
      <c r="POC71" s="71"/>
      <c r="POD71" s="71"/>
      <c r="POE71" s="71"/>
      <c r="POF71" s="71"/>
      <c r="POG71" s="71"/>
      <c r="POH71" s="71"/>
      <c r="POI71" s="71"/>
      <c r="POJ71" s="71"/>
      <c r="POK71" s="71"/>
      <c r="POL71" s="71"/>
      <c r="POM71" s="71"/>
      <c r="PON71" s="71"/>
      <c r="POO71" s="71"/>
      <c r="POP71" s="71"/>
      <c r="POQ71" s="71"/>
      <c r="POR71" s="71"/>
      <c r="POS71" s="71"/>
      <c r="POT71" s="71"/>
      <c r="POU71" s="71"/>
      <c r="POV71" s="71"/>
      <c r="POW71" s="71"/>
      <c r="POX71" s="71"/>
      <c r="POY71" s="71"/>
      <c r="POZ71" s="71"/>
      <c r="PPA71" s="71"/>
      <c r="PPB71" s="71"/>
      <c r="PPC71" s="71"/>
      <c r="PPD71" s="71"/>
      <c r="PPE71" s="71"/>
      <c r="PPF71" s="71"/>
      <c r="PPG71" s="71"/>
      <c r="PPH71" s="71"/>
      <c r="PPI71" s="71"/>
      <c r="PPJ71" s="71"/>
      <c r="PPK71" s="71"/>
      <c r="PPL71" s="71"/>
      <c r="PPM71" s="71"/>
      <c r="PPN71" s="71"/>
      <c r="PPO71" s="71"/>
      <c r="PPP71" s="71"/>
      <c r="PPQ71" s="71"/>
      <c r="PPR71" s="71"/>
      <c r="PPS71" s="71"/>
      <c r="PPT71" s="71"/>
      <c r="PPU71" s="71"/>
      <c r="PPV71" s="71"/>
      <c r="PPW71" s="71"/>
      <c r="PPX71" s="71"/>
      <c r="PPY71" s="71"/>
      <c r="PPZ71" s="71"/>
      <c r="PQA71" s="71"/>
      <c r="PQB71" s="71"/>
      <c r="PQC71" s="71"/>
      <c r="PQD71" s="71"/>
      <c r="PQE71" s="71"/>
      <c r="PQF71" s="71"/>
      <c r="PQG71" s="71"/>
      <c r="PQH71" s="71"/>
      <c r="PQI71" s="71"/>
      <c r="PQJ71" s="71"/>
      <c r="PQK71" s="71"/>
      <c r="PQL71" s="71"/>
      <c r="PQM71" s="71"/>
      <c r="PQN71" s="71"/>
      <c r="PQO71" s="71"/>
      <c r="PQP71" s="71"/>
      <c r="PQQ71" s="71"/>
      <c r="PQR71" s="71"/>
      <c r="PQS71" s="71"/>
      <c r="PQT71" s="71"/>
      <c r="PQU71" s="71"/>
      <c r="PQV71" s="71"/>
      <c r="PQW71" s="71"/>
      <c r="PQX71" s="71"/>
      <c r="PQY71" s="71"/>
      <c r="PQZ71" s="71"/>
      <c r="PRA71" s="71"/>
      <c r="PRB71" s="71"/>
      <c r="PRC71" s="71"/>
      <c r="PRD71" s="71"/>
      <c r="PRE71" s="71"/>
      <c r="PRF71" s="71"/>
      <c r="PRG71" s="71"/>
      <c r="PRH71" s="71"/>
      <c r="PRI71" s="71"/>
      <c r="PRJ71" s="71"/>
      <c r="PRK71" s="71"/>
      <c r="PRL71" s="71"/>
      <c r="PRM71" s="71"/>
      <c r="PRN71" s="71"/>
      <c r="PRO71" s="71"/>
      <c r="PRP71" s="71"/>
      <c r="PRQ71" s="71"/>
      <c r="PRR71" s="71"/>
      <c r="PRS71" s="71"/>
      <c r="PRT71" s="71"/>
      <c r="PRU71" s="71"/>
      <c r="PRV71" s="71"/>
      <c r="PRW71" s="71"/>
      <c r="PRX71" s="71"/>
      <c r="PRY71" s="71"/>
      <c r="PRZ71" s="71"/>
      <c r="PSA71" s="71"/>
      <c r="PSB71" s="71"/>
      <c r="PSC71" s="71"/>
      <c r="PSD71" s="71"/>
      <c r="PSE71" s="71"/>
      <c r="PSF71" s="71"/>
      <c r="PSG71" s="71"/>
      <c r="PSH71" s="71"/>
      <c r="PSI71" s="71"/>
      <c r="PSJ71" s="71"/>
      <c r="PSK71" s="71"/>
      <c r="PSL71" s="71"/>
      <c r="PSM71" s="71"/>
      <c r="PSN71" s="71"/>
      <c r="PSO71" s="71"/>
      <c r="PSP71" s="71"/>
      <c r="PSQ71" s="71"/>
      <c r="PSR71" s="71"/>
      <c r="PSS71" s="71"/>
      <c r="PST71" s="71"/>
      <c r="PSU71" s="71"/>
      <c r="PSV71" s="71"/>
      <c r="PSW71" s="71"/>
      <c r="PSX71" s="71"/>
      <c r="PSY71" s="71"/>
      <c r="PSZ71" s="71"/>
      <c r="PTA71" s="71"/>
      <c r="PTB71" s="71"/>
      <c r="PTC71" s="71"/>
      <c r="PTD71" s="71"/>
      <c r="PTE71" s="71"/>
      <c r="PTF71" s="71"/>
      <c r="PTG71" s="71"/>
      <c r="PTH71" s="71"/>
      <c r="PTI71" s="71"/>
      <c r="PTJ71" s="71"/>
      <c r="PTK71" s="71"/>
      <c r="PTL71" s="71"/>
      <c r="PTM71" s="71"/>
      <c r="PTN71" s="71"/>
      <c r="PTO71" s="71"/>
      <c r="PTP71" s="71"/>
      <c r="PTQ71" s="71"/>
      <c r="PTR71" s="71"/>
      <c r="PTS71" s="71"/>
      <c r="PTT71" s="71"/>
      <c r="PTU71" s="71"/>
      <c r="PTV71" s="71"/>
      <c r="PTW71" s="71"/>
      <c r="PTX71" s="71"/>
      <c r="PTY71" s="71"/>
      <c r="PTZ71" s="71"/>
      <c r="PUA71" s="71"/>
      <c r="PUB71" s="71"/>
      <c r="PUC71" s="71"/>
      <c r="PUD71" s="71"/>
      <c r="PUE71" s="71"/>
      <c r="PUF71" s="71"/>
      <c r="PUG71" s="71"/>
      <c r="PUH71" s="71"/>
      <c r="PUI71" s="71"/>
      <c r="PUJ71" s="71"/>
      <c r="PUK71" s="71"/>
      <c r="PUL71" s="71"/>
      <c r="PUM71" s="71"/>
      <c r="PUN71" s="71"/>
      <c r="PUO71" s="71"/>
      <c r="PUP71" s="71"/>
      <c r="PUQ71" s="71"/>
      <c r="PUR71" s="71"/>
      <c r="PUS71" s="71"/>
      <c r="PUT71" s="71"/>
      <c r="PUU71" s="71"/>
      <c r="PUV71" s="71"/>
      <c r="PUW71" s="71"/>
      <c r="PUX71" s="71"/>
      <c r="PUY71" s="71"/>
      <c r="PUZ71" s="71"/>
      <c r="PVA71" s="71"/>
      <c r="PVB71" s="71"/>
      <c r="PVC71" s="71"/>
      <c r="PVD71" s="71"/>
      <c r="PVE71" s="71"/>
      <c r="PVF71" s="71"/>
      <c r="PVG71" s="71"/>
      <c r="PVH71" s="71"/>
      <c r="PVI71" s="71"/>
      <c r="PVJ71" s="71"/>
      <c r="PVK71" s="71"/>
      <c r="PVL71" s="71"/>
      <c r="PVM71" s="71"/>
      <c r="PVN71" s="71"/>
      <c r="PVO71" s="71"/>
      <c r="PVP71" s="71"/>
      <c r="PVQ71" s="71"/>
      <c r="PVR71" s="71"/>
      <c r="PVS71" s="71"/>
      <c r="PVT71" s="71"/>
      <c r="PVU71" s="71"/>
      <c r="PVV71" s="71"/>
      <c r="PVW71" s="71"/>
      <c r="PVX71" s="71"/>
      <c r="PVY71" s="71"/>
      <c r="PVZ71" s="71"/>
      <c r="PWA71" s="71"/>
      <c r="PWB71" s="71"/>
      <c r="PWC71" s="71"/>
      <c r="PWD71" s="71"/>
      <c r="PWE71" s="71"/>
      <c r="PWF71" s="71"/>
      <c r="PWG71" s="71"/>
      <c r="PWH71" s="71"/>
      <c r="PWI71" s="71"/>
      <c r="PWJ71" s="71"/>
      <c r="PWK71" s="71"/>
      <c r="PWL71" s="71"/>
      <c r="PWM71" s="71"/>
      <c r="PWN71" s="71"/>
      <c r="PWO71" s="71"/>
      <c r="PWP71" s="71"/>
      <c r="PWQ71" s="71"/>
      <c r="PWR71" s="71"/>
      <c r="PWS71" s="71"/>
      <c r="PWT71" s="71"/>
      <c r="PWU71" s="71"/>
      <c r="PWV71" s="71"/>
      <c r="PWW71" s="71"/>
      <c r="PWX71" s="71"/>
      <c r="PWY71" s="71"/>
      <c r="PWZ71" s="71"/>
      <c r="PXA71" s="71"/>
      <c r="PXB71" s="71"/>
      <c r="PXC71" s="71"/>
      <c r="PXD71" s="71"/>
      <c r="PXE71" s="71"/>
      <c r="PXF71" s="71"/>
      <c r="PXG71" s="71"/>
      <c r="PXH71" s="71"/>
      <c r="PXI71" s="71"/>
      <c r="PXJ71" s="71"/>
      <c r="PXK71" s="71"/>
      <c r="PXL71" s="71"/>
      <c r="PXM71" s="71"/>
      <c r="PXN71" s="71"/>
      <c r="PXO71" s="71"/>
      <c r="PXP71" s="71"/>
      <c r="PXQ71" s="71"/>
      <c r="PXR71" s="71"/>
      <c r="PXS71" s="71"/>
      <c r="PXT71" s="71"/>
      <c r="PXU71" s="71"/>
      <c r="PXV71" s="71"/>
      <c r="PXW71" s="71"/>
      <c r="PXX71" s="71"/>
      <c r="PXY71" s="71"/>
      <c r="PXZ71" s="71"/>
      <c r="PYA71" s="71"/>
      <c r="PYB71" s="71"/>
      <c r="PYC71" s="71"/>
      <c r="PYD71" s="71"/>
      <c r="PYE71" s="71"/>
      <c r="PYF71" s="71"/>
      <c r="PYG71" s="71"/>
      <c r="PYH71" s="71"/>
      <c r="PYI71" s="71"/>
      <c r="PYJ71" s="71"/>
      <c r="PYK71" s="71"/>
      <c r="PYL71" s="71"/>
      <c r="PYM71" s="71"/>
      <c r="PYN71" s="71"/>
      <c r="PYO71" s="71"/>
      <c r="PYP71" s="71"/>
      <c r="PYQ71" s="71"/>
      <c r="PYR71" s="71"/>
      <c r="PYS71" s="71"/>
      <c r="PYT71" s="71"/>
      <c r="PYU71" s="71"/>
      <c r="PYV71" s="71"/>
      <c r="PYW71" s="71"/>
      <c r="PYX71" s="71"/>
      <c r="PYY71" s="71"/>
      <c r="PYZ71" s="71"/>
      <c r="PZA71" s="71"/>
      <c r="PZB71" s="71"/>
      <c r="PZC71" s="71"/>
      <c r="PZD71" s="71"/>
      <c r="PZE71" s="71"/>
      <c r="PZF71" s="71"/>
      <c r="PZG71" s="71"/>
      <c r="PZH71" s="71"/>
      <c r="PZI71" s="71"/>
      <c r="PZJ71" s="71"/>
      <c r="PZK71" s="71"/>
      <c r="PZL71" s="71"/>
      <c r="PZM71" s="71"/>
      <c r="PZN71" s="71"/>
      <c r="PZO71" s="71"/>
      <c r="PZP71" s="71"/>
      <c r="PZQ71" s="71"/>
      <c r="PZR71" s="71"/>
      <c r="PZS71" s="71"/>
      <c r="PZT71" s="71"/>
      <c r="PZU71" s="71"/>
      <c r="PZV71" s="71"/>
      <c r="PZW71" s="71"/>
      <c r="PZX71" s="71"/>
      <c r="PZY71" s="71"/>
      <c r="PZZ71" s="71"/>
      <c r="QAA71" s="71"/>
      <c r="QAB71" s="71"/>
      <c r="QAC71" s="71"/>
      <c r="QAD71" s="71"/>
      <c r="QAE71" s="71"/>
      <c r="QAF71" s="71"/>
      <c r="QAG71" s="71"/>
      <c r="QAH71" s="71"/>
      <c r="QAI71" s="71"/>
      <c r="QAJ71" s="71"/>
      <c r="QAK71" s="71"/>
      <c r="QAL71" s="71"/>
      <c r="QAM71" s="71"/>
      <c r="QAN71" s="71"/>
      <c r="QAO71" s="71"/>
      <c r="QAP71" s="71"/>
      <c r="QAQ71" s="71"/>
      <c r="QAR71" s="71"/>
      <c r="QAS71" s="71"/>
      <c r="QAT71" s="71"/>
      <c r="QAU71" s="71"/>
      <c r="QAV71" s="71"/>
      <c r="QAW71" s="71"/>
      <c r="QAX71" s="71"/>
      <c r="QAY71" s="71"/>
      <c r="QAZ71" s="71"/>
      <c r="QBA71" s="71"/>
      <c r="QBB71" s="71"/>
      <c r="QBC71" s="71"/>
      <c r="QBD71" s="71"/>
      <c r="QBE71" s="71"/>
      <c r="QBF71" s="71"/>
      <c r="QBG71" s="71"/>
      <c r="QBH71" s="71"/>
      <c r="QBI71" s="71"/>
      <c r="QBJ71" s="71"/>
      <c r="QBK71" s="71"/>
      <c r="QBL71" s="71"/>
      <c r="QBM71" s="71"/>
      <c r="QBN71" s="71"/>
      <c r="QBO71" s="71"/>
      <c r="QBP71" s="71"/>
      <c r="QBQ71" s="71"/>
      <c r="QBR71" s="71"/>
      <c r="QBS71" s="71"/>
      <c r="QBT71" s="71"/>
      <c r="QBU71" s="71"/>
      <c r="QBV71" s="71"/>
      <c r="QBW71" s="71"/>
      <c r="QBX71" s="71"/>
      <c r="QBY71" s="71"/>
      <c r="QBZ71" s="71"/>
      <c r="QCA71" s="71"/>
      <c r="QCB71" s="71"/>
      <c r="QCC71" s="71"/>
      <c r="QCD71" s="71"/>
      <c r="QCE71" s="71"/>
      <c r="QCF71" s="71"/>
      <c r="QCG71" s="71"/>
      <c r="QCH71" s="71"/>
      <c r="QCI71" s="71"/>
      <c r="QCJ71" s="71"/>
      <c r="QCK71" s="71"/>
      <c r="QCL71" s="71"/>
      <c r="QCM71" s="71"/>
      <c r="QCN71" s="71"/>
      <c r="QCO71" s="71"/>
      <c r="QCP71" s="71"/>
      <c r="QCQ71" s="71"/>
      <c r="QCR71" s="71"/>
      <c r="QCS71" s="71"/>
      <c r="QCT71" s="71"/>
      <c r="QCU71" s="71"/>
      <c r="QCV71" s="71"/>
      <c r="QCW71" s="71"/>
      <c r="QCX71" s="71"/>
      <c r="QCY71" s="71"/>
      <c r="QCZ71" s="71"/>
      <c r="QDA71" s="71"/>
      <c r="QDB71" s="71"/>
      <c r="QDC71" s="71"/>
      <c r="QDD71" s="71"/>
      <c r="QDE71" s="71"/>
      <c r="QDF71" s="71"/>
      <c r="QDG71" s="71"/>
      <c r="QDH71" s="71"/>
      <c r="QDI71" s="71"/>
      <c r="QDJ71" s="71"/>
      <c r="QDK71" s="71"/>
      <c r="QDL71" s="71"/>
      <c r="QDM71" s="71"/>
      <c r="QDN71" s="71"/>
      <c r="QDO71" s="71"/>
      <c r="QDP71" s="71"/>
      <c r="QDQ71" s="71"/>
      <c r="QDR71" s="71"/>
      <c r="QDS71" s="71"/>
      <c r="QDT71" s="71"/>
      <c r="QDU71" s="71"/>
      <c r="QDV71" s="71"/>
      <c r="QDW71" s="71"/>
      <c r="QDX71" s="71"/>
      <c r="QDY71" s="71"/>
      <c r="QDZ71" s="71"/>
      <c r="QEA71" s="71"/>
      <c r="QEB71" s="71"/>
      <c r="QEC71" s="71"/>
      <c r="QED71" s="71"/>
      <c r="QEE71" s="71"/>
      <c r="QEF71" s="71"/>
      <c r="QEG71" s="71"/>
      <c r="QEH71" s="71"/>
      <c r="QEI71" s="71"/>
      <c r="QEJ71" s="71"/>
      <c r="QEK71" s="71"/>
      <c r="QEL71" s="71"/>
      <c r="QEM71" s="71"/>
      <c r="QEN71" s="71"/>
      <c r="QEO71" s="71"/>
      <c r="QEP71" s="71"/>
      <c r="QEQ71" s="71"/>
      <c r="QER71" s="71"/>
      <c r="QES71" s="71"/>
      <c r="QET71" s="71"/>
      <c r="QEU71" s="71"/>
      <c r="QEV71" s="71"/>
      <c r="QEW71" s="71"/>
      <c r="QEX71" s="71"/>
      <c r="QEY71" s="71"/>
      <c r="QEZ71" s="71"/>
      <c r="QFA71" s="71"/>
      <c r="QFB71" s="71"/>
      <c r="QFC71" s="71"/>
      <c r="QFD71" s="71"/>
      <c r="QFE71" s="71"/>
      <c r="QFF71" s="71"/>
      <c r="QFG71" s="71"/>
      <c r="QFH71" s="71"/>
      <c r="QFI71" s="71"/>
      <c r="QFJ71" s="71"/>
      <c r="QFK71" s="71"/>
      <c r="QFL71" s="71"/>
      <c r="QFM71" s="71"/>
      <c r="QFN71" s="71"/>
      <c r="QFO71" s="71"/>
      <c r="QFP71" s="71"/>
      <c r="QFQ71" s="71"/>
      <c r="QFR71" s="71"/>
      <c r="QFS71" s="71"/>
      <c r="QFT71" s="71"/>
      <c r="QFU71" s="71"/>
      <c r="QFV71" s="71"/>
      <c r="QFW71" s="71"/>
      <c r="QFX71" s="71"/>
      <c r="QFY71" s="71"/>
      <c r="QFZ71" s="71"/>
      <c r="QGA71" s="71"/>
      <c r="QGB71" s="71"/>
      <c r="QGC71" s="71"/>
      <c r="QGD71" s="71"/>
      <c r="QGE71" s="71"/>
      <c r="QGF71" s="71"/>
      <c r="QGG71" s="71"/>
      <c r="QGH71" s="71"/>
      <c r="QGI71" s="71"/>
      <c r="QGJ71" s="71"/>
      <c r="QGK71" s="71"/>
      <c r="QGL71" s="71"/>
      <c r="QGM71" s="71"/>
      <c r="QGN71" s="71"/>
      <c r="QGO71" s="71"/>
      <c r="QGP71" s="71"/>
      <c r="QGQ71" s="71"/>
      <c r="QGR71" s="71"/>
      <c r="QGS71" s="71"/>
      <c r="QGT71" s="71"/>
      <c r="QGU71" s="71"/>
      <c r="QGV71" s="71"/>
      <c r="QGW71" s="71"/>
      <c r="QGX71" s="71"/>
      <c r="QGY71" s="71"/>
      <c r="QGZ71" s="71"/>
      <c r="QHA71" s="71"/>
      <c r="QHB71" s="71"/>
      <c r="QHC71" s="71"/>
      <c r="QHD71" s="71"/>
      <c r="QHE71" s="71"/>
      <c r="QHF71" s="71"/>
      <c r="QHG71" s="71"/>
      <c r="QHH71" s="71"/>
      <c r="QHI71" s="71"/>
      <c r="QHJ71" s="71"/>
      <c r="QHK71" s="71"/>
      <c r="QHL71" s="71"/>
      <c r="QHM71" s="71"/>
      <c r="QHN71" s="71"/>
      <c r="QHO71" s="71"/>
      <c r="QHP71" s="71"/>
      <c r="QHQ71" s="71"/>
      <c r="QHR71" s="71"/>
      <c r="QHS71" s="71"/>
      <c r="QHT71" s="71"/>
      <c r="QHU71" s="71"/>
      <c r="QHV71" s="71"/>
      <c r="QHW71" s="71"/>
      <c r="QHX71" s="71"/>
      <c r="QHY71" s="71"/>
      <c r="QHZ71" s="71"/>
      <c r="QIA71" s="71"/>
      <c r="QIB71" s="71"/>
      <c r="QIC71" s="71"/>
      <c r="QID71" s="71"/>
      <c r="QIE71" s="71"/>
      <c r="QIF71" s="71"/>
      <c r="QIG71" s="71"/>
      <c r="QIH71" s="71"/>
      <c r="QII71" s="71"/>
      <c r="QIJ71" s="71"/>
      <c r="QIK71" s="71"/>
      <c r="QIL71" s="71"/>
      <c r="QIM71" s="71"/>
      <c r="QIN71" s="71"/>
      <c r="QIO71" s="71"/>
      <c r="QIP71" s="71"/>
      <c r="QIQ71" s="71"/>
      <c r="QIR71" s="71"/>
      <c r="QIS71" s="71"/>
      <c r="QIT71" s="71"/>
      <c r="QIU71" s="71"/>
      <c r="QIV71" s="71"/>
      <c r="QIW71" s="71"/>
      <c r="QIX71" s="71"/>
      <c r="QIY71" s="71"/>
      <c r="QIZ71" s="71"/>
      <c r="QJA71" s="71"/>
      <c r="QJB71" s="71"/>
      <c r="QJC71" s="71"/>
      <c r="QJD71" s="71"/>
      <c r="QJE71" s="71"/>
      <c r="QJF71" s="71"/>
      <c r="QJG71" s="71"/>
      <c r="QJH71" s="71"/>
      <c r="QJI71" s="71"/>
      <c r="QJJ71" s="71"/>
      <c r="QJK71" s="71"/>
      <c r="QJL71" s="71"/>
      <c r="QJM71" s="71"/>
      <c r="QJN71" s="71"/>
      <c r="QJO71" s="71"/>
      <c r="QJP71" s="71"/>
      <c r="QJQ71" s="71"/>
      <c r="QJR71" s="71"/>
      <c r="QJS71" s="71"/>
      <c r="QJT71" s="71"/>
      <c r="QJU71" s="71"/>
      <c r="QJV71" s="71"/>
      <c r="QJW71" s="71"/>
      <c r="QJX71" s="71"/>
      <c r="QJY71" s="71"/>
      <c r="QJZ71" s="71"/>
      <c r="QKA71" s="71"/>
      <c r="QKB71" s="71"/>
      <c r="QKC71" s="71"/>
      <c r="QKD71" s="71"/>
      <c r="QKE71" s="71"/>
      <c r="QKF71" s="71"/>
      <c r="QKG71" s="71"/>
      <c r="QKH71" s="71"/>
      <c r="QKI71" s="71"/>
      <c r="QKJ71" s="71"/>
      <c r="QKK71" s="71"/>
      <c r="QKL71" s="71"/>
      <c r="QKM71" s="71"/>
      <c r="QKN71" s="71"/>
      <c r="QKO71" s="71"/>
      <c r="QKP71" s="71"/>
      <c r="QKQ71" s="71"/>
      <c r="QKR71" s="71"/>
      <c r="QKS71" s="71"/>
      <c r="QKT71" s="71"/>
      <c r="QKU71" s="71"/>
      <c r="QKV71" s="71"/>
      <c r="QKW71" s="71"/>
      <c r="QKX71" s="71"/>
      <c r="QKY71" s="71"/>
      <c r="QKZ71" s="71"/>
      <c r="QLA71" s="71"/>
      <c r="QLB71" s="71"/>
      <c r="QLC71" s="71"/>
      <c r="QLD71" s="71"/>
      <c r="QLE71" s="71"/>
      <c r="QLF71" s="71"/>
      <c r="QLG71" s="71"/>
      <c r="QLH71" s="71"/>
      <c r="QLI71" s="71"/>
      <c r="QLJ71" s="71"/>
      <c r="QLK71" s="71"/>
      <c r="QLL71" s="71"/>
      <c r="QLM71" s="71"/>
      <c r="QLN71" s="71"/>
      <c r="QLO71" s="71"/>
      <c r="QLP71" s="71"/>
      <c r="QLQ71" s="71"/>
      <c r="QLR71" s="71"/>
      <c r="QLS71" s="71"/>
      <c r="QLT71" s="71"/>
      <c r="QLU71" s="71"/>
      <c r="QLV71" s="71"/>
      <c r="QLW71" s="71"/>
      <c r="QLX71" s="71"/>
      <c r="QLY71" s="71"/>
      <c r="QLZ71" s="71"/>
      <c r="QMA71" s="71"/>
      <c r="QMB71" s="71"/>
      <c r="QMC71" s="71"/>
      <c r="QMD71" s="71"/>
      <c r="QME71" s="71"/>
      <c r="QMF71" s="71"/>
      <c r="QMG71" s="71"/>
      <c r="QMH71" s="71"/>
      <c r="QMI71" s="71"/>
      <c r="QMJ71" s="71"/>
      <c r="QMK71" s="71"/>
      <c r="QML71" s="71"/>
      <c r="QMM71" s="71"/>
      <c r="QMN71" s="71"/>
      <c r="QMO71" s="71"/>
      <c r="QMP71" s="71"/>
      <c r="QMQ71" s="71"/>
      <c r="QMR71" s="71"/>
      <c r="QMS71" s="71"/>
      <c r="QMT71" s="71"/>
      <c r="QMU71" s="71"/>
      <c r="QMV71" s="71"/>
      <c r="QMW71" s="71"/>
      <c r="QMX71" s="71"/>
      <c r="QMY71" s="71"/>
      <c r="QMZ71" s="71"/>
      <c r="QNA71" s="71"/>
      <c r="QNB71" s="71"/>
      <c r="QNC71" s="71"/>
      <c r="QND71" s="71"/>
      <c r="QNE71" s="71"/>
      <c r="QNF71" s="71"/>
      <c r="QNG71" s="71"/>
      <c r="QNH71" s="71"/>
      <c r="QNI71" s="71"/>
      <c r="QNJ71" s="71"/>
      <c r="QNK71" s="71"/>
      <c r="QNL71" s="71"/>
      <c r="QNM71" s="71"/>
      <c r="QNN71" s="71"/>
      <c r="QNO71" s="71"/>
      <c r="QNP71" s="71"/>
      <c r="QNQ71" s="71"/>
      <c r="QNR71" s="71"/>
      <c r="QNS71" s="71"/>
      <c r="QNT71" s="71"/>
      <c r="QNU71" s="71"/>
      <c r="QNV71" s="71"/>
      <c r="QNW71" s="71"/>
      <c r="QNX71" s="71"/>
      <c r="QNY71" s="71"/>
      <c r="QNZ71" s="71"/>
      <c r="QOA71" s="71"/>
      <c r="QOB71" s="71"/>
      <c r="QOC71" s="71"/>
      <c r="QOD71" s="71"/>
      <c r="QOE71" s="71"/>
      <c r="QOF71" s="71"/>
      <c r="QOG71" s="71"/>
      <c r="QOH71" s="71"/>
      <c r="QOI71" s="71"/>
      <c r="QOJ71" s="71"/>
      <c r="QOK71" s="71"/>
      <c r="QOL71" s="71"/>
      <c r="QOM71" s="71"/>
      <c r="QON71" s="71"/>
      <c r="QOO71" s="71"/>
      <c r="QOP71" s="71"/>
      <c r="QOQ71" s="71"/>
      <c r="QOR71" s="71"/>
      <c r="QOS71" s="71"/>
      <c r="QOT71" s="71"/>
      <c r="QOU71" s="71"/>
      <c r="QOV71" s="71"/>
      <c r="QOW71" s="71"/>
      <c r="QOX71" s="71"/>
      <c r="QOY71" s="71"/>
      <c r="QOZ71" s="71"/>
      <c r="QPA71" s="71"/>
      <c r="QPB71" s="71"/>
      <c r="QPC71" s="71"/>
      <c r="QPD71" s="71"/>
      <c r="QPE71" s="71"/>
      <c r="QPF71" s="71"/>
      <c r="QPG71" s="71"/>
      <c r="QPH71" s="71"/>
      <c r="QPI71" s="71"/>
      <c r="QPJ71" s="71"/>
      <c r="QPK71" s="71"/>
      <c r="QPL71" s="71"/>
      <c r="QPM71" s="71"/>
      <c r="QPN71" s="71"/>
      <c r="QPO71" s="71"/>
      <c r="QPP71" s="71"/>
      <c r="QPQ71" s="71"/>
      <c r="QPR71" s="71"/>
      <c r="QPS71" s="71"/>
      <c r="QPT71" s="71"/>
      <c r="QPU71" s="71"/>
      <c r="QPV71" s="71"/>
      <c r="QPW71" s="71"/>
      <c r="QPX71" s="71"/>
      <c r="QPY71" s="71"/>
      <c r="QPZ71" s="71"/>
      <c r="QQA71" s="71"/>
      <c r="QQB71" s="71"/>
      <c r="QQC71" s="71"/>
      <c r="QQD71" s="71"/>
      <c r="QQE71" s="71"/>
      <c r="QQF71" s="71"/>
      <c r="QQG71" s="71"/>
      <c r="QQH71" s="71"/>
      <c r="QQI71" s="71"/>
      <c r="QQJ71" s="71"/>
      <c r="QQK71" s="71"/>
      <c r="QQL71" s="71"/>
      <c r="QQM71" s="71"/>
      <c r="QQN71" s="71"/>
      <c r="QQO71" s="71"/>
      <c r="QQP71" s="71"/>
      <c r="QQQ71" s="71"/>
      <c r="QQR71" s="71"/>
      <c r="QQS71" s="71"/>
      <c r="QQT71" s="71"/>
      <c r="QQU71" s="71"/>
      <c r="QQV71" s="71"/>
      <c r="QQW71" s="71"/>
      <c r="QQX71" s="71"/>
      <c r="QQY71" s="71"/>
      <c r="QQZ71" s="71"/>
      <c r="QRA71" s="71"/>
      <c r="QRB71" s="71"/>
      <c r="QRC71" s="71"/>
      <c r="QRD71" s="71"/>
      <c r="QRE71" s="71"/>
      <c r="QRF71" s="71"/>
      <c r="QRG71" s="71"/>
      <c r="QRH71" s="71"/>
      <c r="QRI71" s="71"/>
      <c r="QRJ71" s="71"/>
      <c r="QRK71" s="71"/>
      <c r="QRL71" s="71"/>
      <c r="QRM71" s="71"/>
      <c r="QRN71" s="71"/>
      <c r="QRO71" s="71"/>
      <c r="QRP71" s="71"/>
      <c r="QRQ71" s="71"/>
      <c r="QRR71" s="71"/>
      <c r="QRS71" s="71"/>
      <c r="QRT71" s="71"/>
      <c r="QRU71" s="71"/>
      <c r="QRV71" s="71"/>
      <c r="QRW71" s="71"/>
      <c r="QRX71" s="71"/>
      <c r="QRY71" s="71"/>
      <c r="QRZ71" s="71"/>
      <c r="QSA71" s="71"/>
      <c r="QSB71" s="71"/>
      <c r="QSC71" s="71"/>
      <c r="QSD71" s="71"/>
      <c r="QSE71" s="71"/>
      <c r="QSF71" s="71"/>
      <c r="QSG71" s="71"/>
      <c r="QSH71" s="71"/>
      <c r="QSI71" s="71"/>
      <c r="QSJ71" s="71"/>
      <c r="QSK71" s="71"/>
      <c r="QSL71" s="71"/>
      <c r="QSM71" s="71"/>
      <c r="QSN71" s="71"/>
      <c r="QSO71" s="71"/>
      <c r="QSP71" s="71"/>
      <c r="QSQ71" s="71"/>
      <c r="QSR71" s="71"/>
      <c r="QSS71" s="71"/>
      <c r="QST71" s="71"/>
      <c r="QSU71" s="71"/>
      <c r="QSV71" s="71"/>
      <c r="QSW71" s="71"/>
      <c r="QSX71" s="71"/>
      <c r="QSY71" s="71"/>
      <c r="QSZ71" s="71"/>
      <c r="QTA71" s="71"/>
      <c r="QTB71" s="71"/>
      <c r="QTC71" s="71"/>
      <c r="QTD71" s="71"/>
      <c r="QTE71" s="71"/>
      <c r="QTF71" s="71"/>
      <c r="QTG71" s="71"/>
      <c r="QTH71" s="71"/>
      <c r="QTI71" s="71"/>
      <c r="QTJ71" s="71"/>
      <c r="QTK71" s="71"/>
      <c r="QTL71" s="71"/>
      <c r="QTM71" s="71"/>
      <c r="QTN71" s="71"/>
      <c r="QTO71" s="71"/>
      <c r="QTP71" s="71"/>
      <c r="QTQ71" s="71"/>
      <c r="QTR71" s="71"/>
      <c r="QTS71" s="71"/>
      <c r="QTT71" s="71"/>
      <c r="QTU71" s="71"/>
      <c r="QTV71" s="71"/>
      <c r="QTW71" s="71"/>
      <c r="QTX71" s="71"/>
      <c r="QTY71" s="71"/>
      <c r="QTZ71" s="71"/>
      <c r="QUA71" s="71"/>
      <c r="QUB71" s="71"/>
      <c r="QUC71" s="71"/>
      <c r="QUD71" s="71"/>
      <c r="QUE71" s="71"/>
      <c r="QUF71" s="71"/>
      <c r="QUG71" s="71"/>
      <c r="QUH71" s="71"/>
      <c r="QUI71" s="71"/>
      <c r="QUJ71" s="71"/>
      <c r="QUK71" s="71"/>
      <c r="QUL71" s="71"/>
      <c r="QUM71" s="71"/>
      <c r="QUN71" s="71"/>
      <c r="QUO71" s="71"/>
      <c r="QUP71" s="71"/>
      <c r="QUQ71" s="71"/>
      <c r="QUR71" s="71"/>
      <c r="QUS71" s="71"/>
      <c r="QUT71" s="71"/>
      <c r="QUU71" s="71"/>
      <c r="QUV71" s="71"/>
      <c r="QUW71" s="71"/>
      <c r="QUX71" s="71"/>
      <c r="QUY71" s="71"/>
      <c r="QUZ71" s="71"/>
      <c r="QVA71" s="71"/>
      <c r="QVB71" s="71"/>
      <c r="QVC71" s="71"/>
      <c r="QVD71" s="71"/>
      <c r="QVE71" s="71"/>
      <c r="QVF71" s="71"/>
      <c r="QVG71" s="71"/>
      <c r="QVH71" s="71"/>
      <c r="QVI71" s="71"/>
      <c r="QVJ71" s="71"/>
      <c r="QVK71" s="71"/>
      <c r="QVL71" s="71"/>
      <c r="QVM71" s="71"/>
      <c r="QVN71" s="71"/>
      <c r="QVO71" s="71"/>
      <c r="QVP71" s="71"/>
      <c r="QVQ71" s="71"/>
      <c r="QVR71" s="71"/>
      <c r="QVS71" s="71"/>
      <c r="QVT71" s="71"/>
      <c r="QVU71" s="71"/>
      <c r="QVV71" s="71"/>
      <c r="QVW71" s="71"/>
      <c r="QVX71" s="71"/>
      <c r="QVY71" s="71"/>
      <c r="QVZ71" s="71"/>
      <c r="QWA71" s="71"/>
      <c r="QWB71" s="71"/>
      <c r="QWC71" s="71"/>
      <c r="QWD71" s="71"/>
      <c r="QWE71" s="71"/>
      <c r="QWF71" s="71"/>
      <c r="QWG71" s="71"/>
      <c r="QWH71" s="71"/>
      <c r="QWI71" s="71"/>
      <c r="QWJ71" s="71"/>
      <c r="QWK71" s="71"/>
      <c r="QWL71" s="71"/>
      <c r="QWM71" s="71"/>
      <c r="QWN71" s="71"/>
      <c r="QWO71" s="71"/>
      <c r="QWP71" s="71"/>
      <c r="QWQ71" s="71"/>
      <c r="QWR71" s="71"/>
      <c r="QWS71" s="71"/>
      <c r="QWT71" s="71"/>
      <c r="QWU71" s="71"/>
      <c r="QWV71" s="71"/>
      <c r="QWW71" s="71"/>
      <c r="QWX71" s="71"/>
      <c r="QWY71" s="71"/>
      <c r="QWZ71" s="71"/>
      <c r="QXA71" s="71"/>
      <c r="QXB71" s="71"/>
      <c r="QXC71" s="71"/>
      <c r="QXD71" s="71"/>
      <c r="QXE71" s="71"/>
      <c r="QXF71" s="71"/>
      <c r="QXG71" s="71"/>
      <c r="QXH71" s="71"/>
      <c r="QXI71" s="71"/>
      <c r="QXJ71" s="71"/>
      <c r="QXK71" s="71"/>
      <c r="QXL71" s="71"/>
      <c r="QXM71" s="71"/>
      <c r="QXN71" s="71"/>
      <c r="QXO71" s="71"/>
      <c r="QXP71" s="71"/>
      <c r="QXQ71" s="71"/>
      <c r="QXR71" s="71"/>
      <c r="QXS71" s="71"/>
      <c r="QXT71" s="71"/>
      <c r="QXU71" s="71"/>
      <c r="QXV71" s="71"/>
      <c r="QXW71" s="71"/>
      <c r="QXX71" s="71"/>
      <c r="QXY71" s="71"/>
      <c r="QXZ71" s="71"/>
      <c r="QYA71" s="71"/>
      <c r="QYB71" s="71"/>
      <c r="QYC71" s="71"/>
      <c r="QYD71" s="71"/>
      <c r="QYE71" s="71"/>
      <c r="QYF71" s="71"/>
      <c r="QYG71" s="71"/>
      <c r="QYH71" s="71"/>
      <c r="QYI71" s="71"/>
      <c r="QYJ71" s="71"/>
      <c r="QYK71" s="71"/>
      <c r="QYL71" s="71"/>
      <c r="QYM71" s="71"/>
      <c r="QYN71" s="71"/>
      <c r="QYO71" s="71"/>
      <c r="QYP71" s="71"/>
      <c r="QYQ71" s="71"/>
      <c r="QYR71" s="71"/>
      <c r="QYS71" s="71"/>
      <c r="QYT71" s="71"/>
      <c r="QYU71" s="71"/>
      <c r="QYV71" s="71"/>
      <c r="QYW71" s="71"/>
      <c r="QYX71" s="71"/>
      <c r="QYY71" s="71"/>
      <c r="QYZ71" s="71"/>
      <c r="QZA71" s="71"/>
      <c r="QZB71" s="71"/>
      <c r="QZC71" s="71"/>
      <c r="QZD71" s="71"/>
      <c r="QZE71" s="71"/>
      <c r="QZF71" s="71"/>
      <c r="QZG71" s="71"/>
      <c r="QZH71" s="71"/>
      <c r="QZI71" s="71"/>
      <c r="QZJ71" s="71"/>
      <c r="QZK71" s="71"/>
      <c r="QZL71" s="71"/>
      <c r="QZM71" s="71"/>
      <c r="QZN71" s="71"/>
      <c r="QZO71" s="71"/>
      <c r="QZP71" s="71"/>
      <c r="QZQ71" s="71"/>
      <c r="QZR71" s="71"/>
      <c r="QZS71" s="71"/>
      <c r="QZT71" s="71"/>
      <c r="QZU71" s="71"/>
      <c r="QZV71" s="71"/>
      <c r="QZW71" s="71"/>
      <c r="QZX71" s="71"/>
      <c r="QZY71" s="71"/>
      <c r="QZZ71" s="71"/>
      <c r="RAA71" s="71"/>
      <c r="RAB71" s="71"/>
      <c r="RAC71" s="71"/>
      <c r="RAD71" s="71"/>
      <c r="RAE71" s="71"/>
      <c r="RAF71" s="71"/>
      <c r="RAG71" s="71"/>
      <c r="RAH71" s="71"/>
      <c r="RAI71" s="71"/>
      <c r="RAJ71" s="71"/>
      <c r="RAK71" s="71"/>
      <c r="RAL71" s="71"/>
      <c r="RAM71" s="71"/>
      <c r="RAN71" s="71"/>
      <c r="RAO71" s="71"/>
      <c r="RAP71" s="71"/>
      <c r="RAQ71" s="71"/>
      <c r="RAR71" s="71"/>
      <c r="RAS71" s="71"/>
      <c r="RAT71" s="71"/>
      <c r="RAU71" s="71"/>
      <c r="RAV71" s="71"/>
      <c r="RAW71" s="71"/>
      <c r="RAX71" s="71"/>
      <c r="RAY71" s="71"/>
      <c r="RAZ71" s="71"/>
      <c r="RBA71" s="71"/>
      <c r="RBB71" s="71"/>
      <c r="RBC71" s="71"/>
      <c r="RBD71" s="71"/>
      <c r="RBE71" s="71"/>
      <c r="RBF71" s="71"/>
      <c r="RBG71" s="71"/>
      <c r="RBH71" s="71"/>
      <c r="RBI71" s="71"/>
      <c r="RBJ71" s="71"/>
      <c r="RBK71" s="71"/>
      <c r="RBL71" s="71"/>
      <c r="RBM71" s="71"/>
      <c r="RBN71" s="71"/>
      <c r="RBO71" s="71"/>
      <c r="RBP71" s="71"/>
      <c r="RBQ71" s="71"/>
      <c r="RBR71" s="71"/>
      <c r="RBS71" s="71"/>
      <c r="RBT71" s="71"/>
      <c r="RBU71" s="71"/>
      <c r="RBV71" s="71"/>
      <c r="RBW71" s="71"/>
      <c r="RBX71" s="71"/>
      <c r="RBY71" s="71"/>
      <c r="RBZ71" s="71"/>
      <c r="RCA71" s="71"/>
      <c r="RCB71" s="71"/>
      <c r="RCC71" s="71"/>
      <c r="RCD71" s="71"/>
      <c r="RCE71" s="71"/>
      <c r="RCF71" s="71"/>
      <c r="RCG71" s="71"/>
      <c r="RCH71" s="71"/>
      <c r="RCI71" s="71"/>
      <c r="RCJ71" s="71"/>
      <c r="RCK71" s="71"/>
      <c r="RCL71" s="71"/>
      <c r="RCM71" s="71"/>
      <c r="RCN71" s="71"/>
      <c r="RCO71" s="71"/>
      <c r="RCP71" s="71"/>
      <c r="RCQ71" s="71"/>
      <c r="RCR71" s="71"/>
      <c r="RCS71" s="71"/>
      <c r="RCT71" s="71"/>
      <c r="RCU71" s="71"/>
      <c r="RCV71" s="71"/>
      <c r="RCW71" s="71"/>
      <c r="RCX71" s="71"/>
      <c r="RCY71" s="71"/>
      <c r="RCZ71" s="71"/>
      <c r="RDA71" s="71"/>
      <c r="RDB71" s="71"/>
      <c r="RDC71" s="71"/>
      <c r="RDD71" s="71"/>
      <c r="RDE71" s="71"/>
      <c r="RDF71" s="71"/>
      <c r="RDG71" s="71"/>
      <c r="RDH71" s="71"/>
      <c r="RDI71" s="71"/>
      <c r="RDJ71" s="71"/>
      <c r="RDK71" s="71"/>
      <c r="RDL71" s="71"/>
      <c r="RDM71" s="71"/>
      <c r="RDN71" s="71"/>
      <c r="RDO71" s="71"/>
      <c r="RDP71" s="71"/>
      <c r="RDQ71" s="71"/>
      <c r="RDR71" s="71"/>
      <c r="RDS71" s="71"/>
      <c r="RDT71" s="71"/>
      <c r="RDU71" s="71"/>
      <c r="RDV71" s="71"/>
      <c r="RDW71" s="71"/>
      <c r="RDX71" s="71"/>
      <c r="RDY71" s="71"/>
      <c r="RDZ71" s="71"/>
      <c r="REA71" s="71"/>
      <c r="REB71" s="71"/>
      <c r="REC71" s="71"/>
      <c r="RED71" s="71"/>
      <c r="REE71" s="71"/>
      <c r="REF71" s="71"/>
      <c r="REG71" s="71"/>
      <c r="REH71" s="71"/>
      <c r="REI71" s="71"/>
      <c r="REJ71" s="71"/>
      <c r="REK71" s="71"/>
      <c r="REL71" s="71"/>
      <c r="REM71" s="71"/>
      <c r="REN71" s="71"/>
      <c r="REO71" s="71"/>
      <c r="REP71" s="71"/>
      <c r="REQ71" s="71"/>
      <c r="RER71" s="71"/>
      <c r="RES71" s="71"/>
      <c r="RET71" s="71"/>
      <c r="REU71" s="71"/>
      <c r="REV71" s="71"/>
      <c r="REW71" s="71"/>
      <c r="REX71" s="71"/>
      <c r="REY71" s="71"/>
      <c r="REZ71" s="71"/>
      <c r="RFA71" s="71"/>
      <c r="RFB71" s="71"/>
      <c r="RFC71" s="71"/>
      <c r="RFD71" s="71"/>
      <c r="RFE71" s="71"/>
      <c r="RFF71" s="71"/>
      <c r="RFG71" s="71"/>
      <c r="RFH71" s="71"/>
      <c r="RFI71" s="71"/>
      <c r="RFJ71" s="71"/>
      <c r="RFK71" s="71"/>
      <c r="RFL71" s="71"/>
      <c r="RFM71" s="71"/>
      <c r="RFN71" s="71"/>
      <c r="RFO71" s="71"/>
      <c r="RFP71" s="71"/>
      <c r="RFQ71" s="71"/>
      <c r="RFR71" s="71"/>
      <c r="RFS71" s="71"/>
      <c r="RFT71" s="71"/>
      <c r="RFU71" s="71"/>
      <c r="RFV71" s="71"/>
      <c r="RFW71" s="71"/>
      <c r="RFX71" s="71"/>
      <c r="RFY71" s="71"/>
      <c r="RFZ71" s="71"/>
      <c r="RGA71" s="71"/>
      <c r="RGB71" s="71"/>
      <c r="RGC71" s="71"/>
      <c r="RGD71" s="71"/>
      <c r="RGE71" s="71"/>
      <c r="RGF71" s="71"/>
      <c r="RGG71" s="71"/>
      <c r="RGH71" s="71"/>
      <c r="RGI71" s="71"/>
      <c r="RGJ71" s="71"/>
      <c r="RGK71" s="71"/>
      <c r="RGL71" s="71"/>
      <c r="RGM71" s="71"/>
      <c r="RGN71" s="71"/>
      <c r="RGO71" s="71"/>
      <c r="RGP71" s="71"/>
      <c r="RGQ71" s="71"/>
      <c r="RGR71" s="71"/>
      <c r="RGS71" s="71"/>
      <c r="RGT71" s="71"/>
      <c r="RGU71" s="71"/>
      <c r="RGV71" s="71"/>
      <c r="RGW71" s="71"/>
      <c r="RGX71" s="71"/>
      <c r="RGY71" s="71"/>
      <c r="RGZ71" s="71"/>
      <c r="RHA71" s="71"/>
      <c r="RHB71" s="71"/>
      <c r="RHC71" s="71"/>
      <c r="RHD71" s="71"/>
      <c r="RHE71" s="71"/>
      <c r="RHF71" s="71"/>
      <c r="RHG71" s="71"/>
      <c r="RHH71" s="71"/>
      <c r="RHI71" s="71"/>
      <c r="RHJ71" s="71"/>
      <c r="RHK71" s="71"/>
      <c r="RHL71" s="71"/>
      <c r="RHM71" s="71"/>
      <c r="RHN71" s="71"/>
      <c r="RHO71" s="71"/>
      <c r="RHP71" s="71"/>
      <c r="RHQ71" s="71"/>
      <c r="RHR71" s="71"/>
      <c r="RHS71" s="71"/>
      <c r="RHT71" s="71"/>
      <c r="RHU71" s="71"/>
      <c r="RHV71" s="71"/>
      <c r="RHW71" s="71"/>
      <c r="RHX71" s="71"/>
      <c r="RHY71" s="71"/>
      <c r="RHZ71" s="71"/>
      <c r="RIA71" s="71"/>
      <c r="RIB71" s="71"/>
      <c r="RIC71" s="71"/>
      <c r="RID71" s="71"/>
      <c r="RIE71" s="71"/>
      <c r="RIF71" s="71"/>
      <c r="RIG71" s="71"/>
      <c r="RIH71" s="71"/>
      <c r="RII71" s="71"/>
      <c r="RIJ71" s="71"/>
      <c r="RIK71" s="71"/>
      <c r="RIL71" s="71"/>
      <c r="RIM71" s="71"/>
      <c r="RIN71" s="71"/>
      <c r="RIO71" s="71"/>
      <c r="RIP71" s="71"/>
      <c r="RIQ71" s="71"/>
      <c r="RIR71" s="71"/>
      <c r="RIS71" s="71"/>
      <c r="RIT71" s="71"/>
      <c r="RIU71" s="71"/>
      <c r="RIV71" s="71"/>
      <c r="RIW71" s="71"/>
      <c r="RIX71" s="71"/>
      <c r="RIY71" s="71"/>
      <c r="RIZ71" s="71"/>
      <c r="RJA71" s="71"/>
      <c r="RJB71" s="71"/>
      <c r="RJC71" s="71"/>
      <c r="RJD71" s="71"/>
      <c r="RJE71" s="71"/>
      <c r="RJF71" s="71"/>
      <c r="RJG71" s="71"/>
      <c r="RJH71" s="71"/>
      <c r="RJI71" s="71"/>
      <c r="RJJ71" s="71"/>
      <c r="RJK71" s="71"/>
      <c r="RJL71" s="71"/>
      <c r="RJM71" s="71"/>
      <c r="RJN71" s="71"/>
      <c r="RJO71" s="71"/>
      <c r="RJP71" s="71"/>
      <c r="RJQ71" s="71"/>
      <c r="RJR71" s="71"/>
      <c r="RJS71" s="71"/>
      <c r="RJT71" s="71"/>
      <c r="RJU71" s="71"/>
      <c r="RJV71" s="71"/>
      <c r="RJW71" s="71"/>
      <c r="RJX71" s="71"/>
      <c r="RJY71" s="71"/>
      <c r="RJZ71" s="71"/>
      <c r="RKA71" s="71"/>
      <c r="RKB71" s="71"/>
      <c r="RKC71" s="71"/>
      <c r="RKD71" s="71"/>
      <c r="RKE71" s="71"/>
      <c r="RKF71" s="71"/>
      <c r="RKG71" s="71"/>
      <c r="RKH71" s="71"/>
      <c r="RKI71" s="71"/>
      <c r="RKJ71" s="71"/>
      <c r="RKK71" s="71"/>
      <c r="RKL71" s="71"/>
      <c r="RKM71" s="71"/>
      <c r="RKN71" s="71"/>
      <c r="RKO71" s="71"/>
      <c r="RKP71" s="71"/>
      <c r="RKQ71" s="71"/>
      <c r="RKR71" s="71"/>
      <c r="RKS71" s="71"/>
      <c r="RKT71" s="71"/>
      <c r="RKU71" s="71"/>
      <c r="RKV71" s="71"/>
      <c r="RKW71" s="71"/>
      <c r="RKX71" s="71"/>
      <c r="RKY71" s="71"/>
      <c r="RKZ71" s="71"/>
      <c r="RLA71" s="71"/>
      <c r="RLB71" s="71"/>
      <c r="RLC71" s="71"/>
      <c r="RLD71" s="71"/>
      <c r="RLE71" s="71"/>
      <c r="RLF71" s="71"/>
      <c r="RLG71" s="71"/>
      <c r="RLH71" s="71"/>
      <c r="RLI71" s="71"/>
      <c r="RLJ71" s="71"/>
      <c r="RLK71" s="71"/>
      <c r="RLL71" s="71"/>
      <c r="RLM71" s="71"/>
      <c r="RLN71" s="71"/>
      <c r="RLO71" s="71"/>
      <c r="RLP71" s="71"/>
      <c r="RLQ71" s="71"/>
      <c r="RLR71" s="71"/>
      <c r="RLS71" s="71"/>
      <c r="RLT71" s="71"/>
      <c r="RLU71" s="71"/>
      <c r="RLV71" s="71"/>
      <c r="RLW71" s="71"/>
      <c r="RLX71" s="71"/>
      <c r="RLY71" s="71"/>
      <c r="RLZ71" s="71"/>
      <c r="RMA71" s="71"/>
      <c r="RMB71" s="71"/>
      <c r="RMC71" s="71"/>
      <c r="RMD71" s="71"/>
      <c r="RME71" s="71"/>
      <c r="RMF71" s="71"/>
      <c r="RMG71" s="71"/>
      <c r="RMH71" s="71"/>
      <c r="RMI71" s="71"/>
      <c r="RMJ71" s="71"/>
      <c r="RMK71" s="71"/>
      <c r="RML71" s="71"/>
      <c r="RMM71" s="71"/>
      <c r="RMN71" s="71"/>
      <c r="RMO71" s="71"/>
      <c r="RMP71" s="71"/>
      <c r="RMQ71" s="71"/>
      <c r="RMR71" s="71"/>
      <c r="RMS71" s="71"/>
      <c r="RMT71" s="71"/>
      <c r="RMU71" s="71"/>
      <c r="RMV71" s="71"/>
      <c r="RMW71" s="71"/>
      <c r="RMX71" s="71"/>
      <c r="RMY71" s="71"/>
      <c r="RMZ71" s="71"/>
      <c r="RNA71" s="71"/>
      <c r="RNB71" s="71"/>
      <c r="RNC71" s="71"/>
      <c r="RND71" s="71"/>
      <c r="RNE71" s="71"/>
      <c r="RNF71" s="71"/>
      <c r="RNG71" s="71"/>
      <c r="RNH71" s="71"/>
      <c r="RNI71" s="71"/>
      <c r="RNJ71" s="71"/>
      <c r="RNK71" s="71"/>
      <c r="RNL71" s="71"/>
      <c r="RNM71" s="71"/>
      <c r="RNN71" s="71"/>
      <c r="RNO71" s="71"/>
      <c r="RNP71" s="71"/>
      <c r="RNQ71" s="71"/>
      <c r="RNR71" s="71"/>
      <c r="RNS71" s="71"/>
      <c r="RNT71" s="71"/>
      <c r="RNU71" s="71"/>
      <c r="RNV71" s="71"/>
      <c r="RNW71" s="71"/>
      <c r="RNX71" s="71"/>
      <c r="RNY71" s="71"/>
      <c r="RNZ71" s="71"/>
      <c r="ROA71" s="71"/>
      <c r="ROB71" s="71"/>
      <c r="ROC71" s="71"/>
      <c r="ROD71" s="71"/>
      <c r="ROE71" s="71"/>
      <c r="ROF71" s="71"/>
      <c r="ROG71" s="71"/>
      <c r="ROH71" s="71"/>
      <c r="ROI71" s="71"/>
      <c r="ROJ71" s="71"/>
      <c r="ROK71" s="71"/>
      <c r="ROL71" s="71"/>
      <c r="ROM71" s="71"/>
      <c r="RON71" s="71"/>
      <c r="ROO71" s="71"/>
      <c r="ROP71" s="71"/>
      <c r="ROQ71" s="71"/>
      <c r="ROR71" s="71"/>
      <c r="ROS71" s="71"/>
      <c r="ROT71" s="71"/>
      <c r="ROU71" s="71"/>
      <c r="ROV71" s="71"/>
      <c r="ROW71" s="71"/>
      <c r="ROX71" s="71"/>
      <c r="ROY71" s="71"/>
      <c r="ROZ71" s="71"/>
      <c r="RPA71" s="71"/>
      <c r="RPB71" s="71"/>
      <c r="RPC71" s="71"/>
      <c r="RPD71" s="71"/>
      <c r="RPE71" s="71"/>
      <c r="RPF71" s="71"/>
      <c r="RPG71" s="71"/>
      <c r="RPH71" s="71"/>
      <c r="RPI71" s="71"/>
      <c r="RPJ71" s="71"/>
      <c r="RPK71" s="71"/>
      <c r="RPL71" s="71"/>
      <c r="RPM71" s="71"/>
      <c r="RPN71" s="71"/>
      <c r="RPO71" s="71"/>
      <c r="RPP71" s="71"/>
      <c r="RPQ71" s="71"/>
      <c r="RPR71" s="71"/>
      <c r="RPS71" s="71"/>
      <c r="RPT71" s="71"/>
      <c r="RPU71" s="71"/>
      <c r="RPV71" s="71"/>
      <c r="RPW71" s="71"/>
      <c r="RPX71" s="71"/>
      <c r="RPY71" s="71"/>
      <c r="RPZ71" s="71"/>
      <c r="RQA71" s="71"/>
      <c r="RQB71" s="71"/>
      <c r="RQC71" s="71"/>
      <c r="RQD71" s="71"/>
      <c r="RQE71" s="71"/>
      <c r="RQF71" s="71"/>
      <c r="RQG71" s="71"/>
      <c r="RQH71" s="71"/>
      <c r="RQI71" s="71"/>
      <c r="RQJ71" s="71"/>
      <c r="RQK71" s="71"/>
      <c r="RQL71" s="71"/>
      <c r="RQM71" s="71"/>
      <c r="RQN71" s="71"/>
      <c r="RQO71" s="71"/>
      <c r="RQP71" s="71"/>
      <c r="RQQ71" s="71"/>
      <c r="RQR71" s="71"/>
      <c r="RQS71" s="71"/>
      <c r="RQT71" s="71"/>
      <c r="RQU71" s="71"/>
      <c r="RQV71" s="71"/>
      <c r="RQW71" s="71"/>
      <c r="RQX71" s="71"/>
      <c r="RQY71" s="71"/>
      <c r="RQZ71" s="71"/>
      <c r="RRA71" s="71"/>
      <c r="RRB71" s="71"/>
      <c r="RRC71" s="71"/>
      <c r="RRD71" s="71"/>
      <c r="RRE71" s="71"/>
      <c r="RRF71" s="71"/>
      <c r="RRG71" s="71"/>
      <c r="RRH71" s="71"/>
      <c r="RRI71" s="71"/>
      <c r="RRJ71" s="71"/>
      <c r="RRK71" s="71"/>
      <c r="RRL71" s="71"/>
      <c r="RRM71" s="71"/>
      <c r="RRN71" s="71"/>
      <c r="RRO71" s="71"/>
      <c r="RRP71" s="71"/>
      <c r="RRQ71" s="71"/>
      <c r="RRR71" s="71"/>
      <c r="RRS71" s="71"/>
      <c r="RRT71" s="71"/>
      <c r="RRU71" s="71"/>
      <c r="RRV71" s="71"/>
      <c r="RRW71" s="71"/>
      <c r="RRX71" s="71"/>
      <c r="RRY71" s="71"/>
      <c r="RRZ71" s="71"/>
      <c r="RSA71" s="71"/>
      <c r="RSB71" s="71"/>
      <c r="RSC71" s="71"/>
      <c r="RSD71" s="71"/>
      <c r="RSE71" s="71"/>
      <c r="RSF71" s="71"/>
      <c r="RSG71" s="71"/>
      <c r="RSH71" s="71"/>
      <c r="RSI71" s="71"/>
      <c r="RSJ71" s="71"/>
      <c r="RSK71" s="71"/>
      <c r="RSL71" s="71"/>
      <c r="RSM71" s="71"/>
      <c r="RSN71" s="71"/>
      <c r="RSO71" s="71"/>
      <c r="RSP71" s="71"/>
      <c r="RSQ71" s="71"/>
      <c r="RSR71" s="71"/>
      <c r="RSS71" s="71"/>
      <c r="RST71" s="71"/>
      <c r="RSU71" s="71"/>
      <c r="RSV71" s="71"/>
      <c r="RSW71" s="71"/>
      <c r="RSX71" s="71"/>
      <c r="RSY71" s="71"/>
      <c r="RSZ71" s="71"/>
      <c r="RTA71" s="71"/>
      <c r="RTB71" s="71"/>
      <c r="RTC71" s="71"/>
      <c r="RTD71" s="71"/>
      <c r="RTE71" s="71"/>
      <c r="RTF71" s="71"/>
      <c r="RTG71" s="71"/>
      <c r="RTH71" s="71"/>
      <c r="RTI71" s="71"/>
      <c r="RTJ71" s="71"/>
      <c r="RTK71" s="71"/>
      <c r="RTL71" s="71"/>
      <c r="RTM71" s="71"/>
      <c r="RTN71" s="71"/>
      <c r="RTO71" s="71"/>
      <c r="RTP71" s="71"/>
      <c r="RTQ71" s="71"/>
      <c r="RTR71" s="71"/>
      <c r="RTS71" s="71"/>
      <c r="RTT71" s="71"/>
      <c r="RTU71" s="71"/>
      <c r="RTV71" s="71"/>
      <c r="RTW71" s="71"/>
      <c r="RTX71" s="71"/>
      <c r="RTY71" s="71"/>
      <c r="RTZ71" s="71"/>
      <c r="RUA71" s="71"/>
      <c r="RUB71" s="71"/>
      <c r="RUC71" s="71"/>
      <c r="RUD71" s="71"/>
      <c r="RUE71" s="71"/>
      <c r="RUF71" s="71"/>
      <c r="RUG71" s="71"/>
      <c r="RUH71" s="71"/>
      <c r="RUI71" s="71"/>
      <c r="RUJ71" s="71"/>
      <c r="RUK71" s="71"/>
      <c r="RUL71" s="71"/>
      <c r="RUM71" s="71"/>
      <c r="RUN71" s="71"/>
      <c r="RUO71" s="71"/>
      <c r="RUP71" s="71"/>
      <c r="RUQ71" s="71"/>
      <c r="RUR71" s="71"/>
      <c r="RUS71" s="71"/>
      <c r="RUT71" s="71"/>
      <c r="RUU71" s="71"/>
      <c r="RUV71" s="71"/>
      <c r="RUW71" s="71"/>
      <c r="RUX71" s="71"/>
      <c r="RUY71" s="71"/>
      <c r="RUZ71" s="71"/>
      <c r="RVA71" s="71"/>
      <c r="RVB71" s="71"/>
      <c r="RVC71" s="71"/>
      <c r="RVD71" s="71"/>
      <c r="RVE71" s="71"/>
      <c r="RVF71" s="71"/>
      <c r="RVG71" s="71"/>
      <c r="RVH71" s="71"/>
      <c r="RVI71" s="71"/>
      <c r="RVJ71" s="71"/>
      <c r="RVK71" s="71"/>
      <c r="RVL71" s="71"/>
      <c r="RVM71" s="71"/>
      <c r="RVN71" s="71"/>
      <c r="RVO71" s="71"/>
      <c r="RVP71" s="71"/>
      <c r="RVQ71" s="71"/>
      <c r="RVR71" s="71"/>
      <c r="RVS71" s="71"/>
      <c r="RVT71" s="71"/>
      <c r="RVU71" s="71"/>
      <c r="RVV71" s="71"/>
      <c r="RVW71" s="71"/>
      <c r="RVX71" s="71"/>
      <c r="RVY71" s="71"/>
      <c r="RVZ71" s="71"/>
      <c r="RWA71" s="71"/>
      <c r="RWB71" s="71"/>
      <c r="RWC71" s="71"/>
      <c r="RWD71" s="71"/>
      <c r="RWE71" s="71"/>
      <c r="RWF71" s="71"/>
      <c r="RWG71" s="71"/>
      <c r="RWH71" s="71"/>
      <c r="RWI71" s="71"/>
      <c r="RWJ71" s="71"/>
      <c r="RWK71" s="71"/>
      <c r="RWL71" s="71"/>
      <c r="RWM71" s="71"/>
      <c r="RWN71" s="71"/>
      <c r="RWO71" s="71"/>
      <c r="RWP71" s="71"/>
      <c r="RWQ71" s="71"/>
      <c r="RWR71" s="71"/>
      <c r="RWS71" s="71"/>
      <c r="RWT71" s="71"/>
      <c r="RWU71" s="71"/>
      <c r="RWV71" s="71"/>
      <c r="RWW71" s="71"/>
      <c r="RWX71" s="71"/>
      <c r="RWY71" s="71"/>
      <c r="RWZ71" s="71"/>
      <c r="RXA71" s="71"/>
      <c r="RXB71" s="71"/>
      <c r="RXC71" s="71"/>
      <c r="RXD71" s="71"/>
      <c r="RXE71" s="71"/>
      <c r="RXF71" s="71"/>
      <c r="RXG71" s="71"/>
      <c r="RXH71" s="71"/>
      <c r="RXI71" s="71"/>
      <c r="RXJ71" s="71"/>
      <c r="RXK71" s="71"/>
      <c r="RXL71" s="71"/>
      <c r="RXM71" s="71"/>
      <c r="RXN71" s="71"/>
      <c r="RXO71" s="71"/>
      <c r="RXP71" s="71"/>
      <c r="RXQ71" s="71"/>
      <c r="RXR71" s="71"/>
      <c r="RXS71" s="71"/>
      <c r="RXT71" s="71"/>
      <c r="RXU71" s="71"/>
      <c r="RXV71" s="71"/>
      <c r="RXW71" s="71"/>
      <c r="RXX71" s="71"/>
      <c r="RXY71" s="71"/>
      <c r="RXZ71" s="71"/>
      <c r="RYA71" s="71"/>
      <c r="RYB71" s="71"/>
      <c r="RYC71" s="71"/>
      <c r="RYD71" s="71"/>
      <c r="RYE71" s="71"/>
      <c r="RYF71" s="71"/>
      <c r="RYG71" s="71"/>
      <c r="RYH71" s="71"/>
      <c r="RYI71" s="71"/>
      <c r="RYJ71" s="71"/>
      <c r="RYK71" s="71"/>
      <c r="RYL71" s="71"/>
      <c r="RYM71" s="71"/>
      <c r="RYN71" s="71"/>
      <c r="RYO71" s="71"/>
      <c r="RYP71" s="71"/>
      <c r="RYQ71" s="71"/>
      <c r="RYR71" s="71"/>
      <c r="RYS71" s="71"/>
      <c r="RYT71" s="71"/>
      <c r="RYU71" s="71"/>
      <c r="RYV71" s="71"/>
      <c r="RYW71" s="71"/>
      <c r="RYX71" s="71"/>
      <c r="RYY71" s="71"/>
      <c r="RYZ71" s="71"/>
      <c r="RZA71" s="71"/>
      <c r="RZB71" s="71"/>
      <c r="RZC71" s="71"/>
      <c r="RZD71" s="71"/>
      <c r="RZE71" s="71"/>
      <c r="RZF71" s="71"/>
      <c r="RZG71" s="71"/>
      <c r="RZH71" s="71"/>
      <c r="RZI71" s="71"/>
      <c r="RZJ71" s="71"/>
      <c r="RZK71" s="71"/>
      <c r="RZL71" s="71"/>
      <c r="RZM71" s="71"/>
      <c r="RZN71" s="71"/>
      <c r="RZO71" s="71"/>
      <c r="RZP71" s="71"/>
      <c r="RZQ71" s="71"/>
      <c r="RZR71" s="71"/>
      <c r="RZS71" s="71"/>
      <c r="RZT71" s="71"/>
      <c r="RZU71" s="71"/>
      <c r="RZV71" s="71"/>
      <c r="RZW71" s="71"/>
      <c r="RZX71" s="71"/>
      <c r="RZY71" s="71"/>
      <c r="RZZ71" s="71"/>
      <c r="SAA71" s="71"/>
      <c r="SAB71" s="71"/>
      <c r="SAC71" s="71"/>
      <c r="SAD71" s="71"/>
      <c r="SAE71" s="71"/>
      <c r="SAF71" s="71"/>
      <c r="SAG71" s="71"/>
      <c r="SAH71" s="71"/>
      <c r="SAI71" s="71"/>
      <c r="SAJ71" s="71"/>
      <c r="SAK71" s="71"/>
      <c r="SAL71" s="71"/>
      <c r="SAM71" s="71"/>
      <c r="SAN71" s="71"/>
      <c r="SAO71" s="71"/>
      <c r="SAP71" s="71"/>
      <c r="SAQ71" s="71"/>
      <c r="SAR71" s="71"/>
      <c r="SAS71" s="71"/>
      <c r="SAT71" s="71"/>
      <c r="SAU71" s="71"/>
      <c r="SAV71" s="71"/>
      <c r="SAW71" s="71"/>
      <c r="SAX71" s="71"/>
      <c r="SAY71" s="71"/>
      <c r="SAZ71" s="71"/>
      <c r="SBA71" s="71"/>
      <c r="SBB71" s="71"/>
      <c r="SBC71" s="71"/>
      <c r="SBD71" s="71"/>
      <c r="SBE71" s="71"/>
      <c r="SBF71" s="71"/>
      <c r="SBG71" s="71"/>
      <c r="SBH71" s="71"/>
      <c r="SBI71" s="71"/>
      <c r="SBJ71" s="71"/>
      <c r="SBK71" s="71"/>
      <c r="SBL71" s="71"/>
      <c r="SBM71" s="71"/>
      <c r="SBN71" s="71"/>
      <c r="SBO71" s="71"/>
      <c r="SBP71" s="71"/>
      <c r="SBQ71" s="71"/>
      <c r="SBR71" s="71"/>
      <c r="SBS71" s="71"/>
      <c r="SBT71" s="71"/>
      <c r="SBU71" s="71"/>
      <c r="SBV71" s="71"/>
      <c r="SBW71" s="71"/>
      <c r="SBX71" s="71"/>
      <c r="SBY71" s="71"/>
      <c r="SBZ71" s="71"/>
      <c r="SCA71" s="71"/>
      <c r="SCB71" s="71"/>
      <c r="SCC71" s="71"/>
      <c r="SCD71" s="71"/>
      <c r="SCE71" s="71"/>
      <c r="SCF71" s="71"/>
      <c r="SCG71" s="71"/>
      <c r="SCH71" s="71"/>
      <c r="SCI71" s="71"/>
      <c r="SCJ71" s="71"/>
      <c r="SCK71" s="71"/>
      <c r="SCL71" s="71"/>
      <c r="SCM71" s="71"/>
      <c r="SCN71" s="71"/>
      <c r="SCO71" s="71"/>
      <c r="SCP71" s="71"/>
      <c r="SCQ71" s="71"/>
      <c r="SCR71" s="71"/>
      <c r="SCS71" s="71"/>
      <c r="SCT71" s="71"/>
      <c r="SCU71" s="71"/>
      <c r="SCV71" s="71"/>
      <c r="SCW71" s="71"/>
      <c r="SCX71" s="71"/>
      <c r="SCY71" s="71"/>
      <c r="SCZ71" s="71"/>
      <c r="SDA71" s="71"/>
      <c r="SDB71" s="71"/>
      <c r="SDC71" s="71"/>
      <c r="SDD71" s="71"/>
      <c r="SDE71" s="71"/>
      <c r="SDF71" s="71"/>
      <c r="SDG71" s="71"/>
      <c r="SDH71" s="71"/>
      <c r="SDI71" s="71"/>
      <c r="SDJ71" s="71"/>
      <c r="SDK71" s="71"/>
      <c r="SDL71" s="71"/>
      <c r="SDM71" s="71"/>
      <c r="SDN71" s="71"/>
      <c r="SDO71" s="71"/>
      <c r="SDP71" s="71"/>
      <c r="SDQ71" s="71"/>
      <c r="SDR71" s="71"/>
      <c r="SDS71" s="71"/>
      <c r="SDT71" s="71"/>
      <c r="SDU71" s="71"/>
      <c r="SDV71" s="71"/>
      <c r="SDW71" s="71"/>
      <c r="SDX71" s="71"/>
      <c r="SDY71" s="71"/>
      <c r="SDZ71" s="71"/>
      <c r="SEA71" s="71"/>
      <c r="SEB71" s="71"/>
      <c r="SEC71" s="71"/>
      <c r="SED71" s="71"/>
      <c r="SEE71" s="71"/>
      <c r="SEF71" s="71"/>
      <c r="SEG71" s="71"/>
      <c r="SEH71" s="71"/>
      <c r="SEI71" s="71"/>
      <c r="SEJ71" s="71"/>
      <c r="SEK71" s="71"/>
      <c r="SEL71" s="71"/>
      <c r="SEM71" s="71"/>
      <c r="SEN71" s="71"/>
      <c r="SEO71" s="71"/>
      <c r="SEP71" s="71"/>
      <c r="SEQ71" s="71"/>
      <c r="SER71" s="71"/>
      <c r="SES71" s="71"/>
      <c r="SET71" s="71"/>
      <c r="SEU71" s="71"/>
      <c r="SEV71" s="71"/>
      <c r="SEW71" s="71"/>
      <c r="SEX71" s="71"/>
      <c r="SEY71" s="71"/>
      <c r="SEZ71" s="71"/>
      <c r="SFA71" s="71"/>
      <c r="SFB71" s="71"/>
      <c r="SFC71" s="71"/>
      <c r="SFD71" s="71"/>
      <c r="SFE71" s="71"/>
      <c r="SFF71" s="71"/>
      <c r="SFG71" s="71"/>
      <c r="SFH71" s="71"/>
      <c r="SFI71" s="71"/>
      <c r="SFJ71" s="71"/>
      <c r="SFK71" s="71"/>
      <c r="SFL71" s="71"/>
      <c r="SFM71" s="71"/>
      <c r="SFN71" s="71"/>
      <c r="SFO71" s="71"/>
      <c r="SFP71" s="71"/>
      <c r="SFQ71" s="71"/>
      <c r="SFR71" s="71"/>
      <c r="SFS71" s="71"/>
      <c r="SFT71" s="71"/>
      <c r="SFU71" s="71"/>
      <c r="SFV71" s="71"/>
      <c r="SFW71" s="71"/>
      <c r="SFX71" s="71"/>
      <c r="SFY71" s="71"/>
      <c r="SFZ71" s="71"/>
      <c r="SGA71" s="71"/>
      <c r="SGB71" s="71"/>
      <c r="SGC71" s="71"/>
      <c r="SGD71" s="71"/>
      <c r="SGE71" s="71"/>
      <c r="SGF71" s="71"/>
      <c r="SGG71" s="71"/>
      <c r="SGH71" s="71"/>
      <c r="SGI71" s="71"/>
      <c r="SGJ71" s="71"/>
      <c r="SGK71" s="71"/>
      <c r="SGL71" s="71"/>
      <c r="SGM71" s="71"/>
      <c r="SGN71" s="71"/>
      <c r="SGO71" s="71"/>
      <c r="SGP71" s="71"/>
      <c r="SGQ71" s="71"/>
      <c r="SGR71" s="71"/>
      <c r="SGS71" s="71"/>
      <c r="SGT71" s="71"/>
      <c r="SGU71" s="71"/>
      <c r="SGV71" s="71"/>
      <c r="SGW71" s="71"/>
      <c r="SGX71" s="71"/>
      <c r="SGY71" s="71"/>
      <c r="SGZ71" s="71"/>
      <c r="SHA71" s="71"/>
      <c r="SHB71" s="71"/>
      <c r="SHC71" s="71"/>
      <c r="SHD71" s="71"/>
      <c r="SHE71" s="71"/>
      <c r="SHF71" s="71"/>
      <c r="SHG71" s="71"/>
      <c r="SHH71" s="71"/>
      <c r="SHI71" s="71"/>
      <c r="SHJ71" s="71"/>
      <c r="SHK71" s="71"/>
      <c r="SHL71" s="71"/>
      <c r="SHM71" s="71"/>
      <c r="SHN71" s="71"/>
      <c r="SHO71" s="71"/>
      <c r="SHP71" s="71"/>
      <c r="SHQ71" s="71"/>
      <c r="SHR71" s="71"/>
      <c r="SHS71" s="71"/>
      <c r="SHT71" s="71"/>
      <c r="SHU71" s="71"/>
      <c r="SHV71" s="71"/>
      <c r="SHW71" s="71"/>
      <c r="SHX71" s="71"/>
      <c r="SHY71" s="71"/>
      <c r="SHZ71" s="71"/>
      <c r="SIA71" s="71"/>
      <c r="SIB71" s="71"/>
      <c r="SIC71" s="71"/>
      <c r="SID71" s="71"/>
      <c r="SIE71" s="71"/>
      <c r="SIF71" s="71"/>
      <c r="SIG71" s="71"/>
      <c r="SIH71" s="71"/>
      <c r="SII71" s="71"/>
      <c r="SIJ71" s="71"/>
      <c r="SIK71" s="71"/>
      <c r="SIL71" s="71"/>
      <c r="SIM71" s="71"/>
      <c r="SIN71" s="71"/>
      <c r="SIO71" s="71"/>
      <c r="SIP71" s="71"/>
      <c r="SIQ71" s="71"/>
      <c r="SIR71" s="71"/>
      <c r="SIS71" s="71"/>
      <c r="SIT71" s="71"/>
      <c r="SIU71" s="71"/>
      <c r="SIV71" s="71"/>
      <c r="SIW71" s="71"/>
      <c r="SIX71" s="71"/>
      <c r="SIY71" s="71"/>
      <c r="SIZ71" s="71"/>
      <c r="SJA71" s="71"/>
      <c r="SJB71" s="71"/>
      <c r="SJC71" s="71"/>
      <c r="SJD71" s="71"/>
      <c r="SJE71" s="71"/>
      <c r="SJF71" s="71"/>
      <c r="SJG71" s="71"/>
      <c r="SJH71" s="71"/>
      <c r="SJI71" s="71"/>
      <c r="SJJ71" s="71"/>
      <c r="SJK71" s="71"/>
      <c r="SJL71" s="71"/>
      <c r="SJM71" s="71"/>
      <c r="SJN71" s="71"/>
      <c r="SJO71" s="71"/>
      <c r="SJP71" s="71"/>
      <c r="SJQ71" s="71"/>
      <c r="SJR71" s="71"/>
      <c r="SJS71" s="71"/>
      <c r="SJT71" s="71"/>
      <c r="SJU71" s="71"/>
      <c r="SJV71" s="71"/>
      <c r="SJW71" s="71"/>
      <c r="SJX71" s="71"/>
      <c r="SJY71" s="71"/>
      <c r="SJZ71" s="71"/>
      <c r="SKA71" s="71"/>
      <c r="SKB71" s="71"/>
      <c r="SKC71" s="71"/>
      <c r="SKD71" s="71"/>
      <c r="SKE71" s="71"/>
      <c r="SKF71" s="71"/>
      <c r="SKG71" s="71"/>
      <c r="SKH71" s="71"/>
      <c r="SKI71" s="71"/>
      <c r="SKJ71" s="71"/>
      <c r="SKK71" s="71"/>
      <c r="SKL71" s="71"/>
      <c r="SKM71" s="71"/>
      <c r="SKN71" s="71"/>
      <c r="SKO71" s="71"/>
      <c r="SKP71" s="71"/>
      <c r="SKQ71" s="71"/>
      <c r="SKR71" s="71"/>
      <c r="SKS71" s="71"/>
      <c r="SKT71" s="71"/>
      <c r="SKU71" s="71"/>
      <c r="SKV71" s="71"/>
      <c r="SKW71" s="71"/>
      <c r="SKX71" s="71"/>
      <c r="SKY71" s="71"/>
      <c r="SKZ71" s="71"/>
      <c r="SLA71" s="71"/>
      <c r="SLB71" s="71"/>
      <c r="SLC71" s="71"/>
      <c r="SLD71" s="71"/>
      <c r="SLE71" s="71"/>
      <c r="SLF71" s="71"/>
      <c r="SLG71" s="71"/>
      <c r="SLH71" s="71"/>
      <c r="SLI71" s="71"/>
      <c r="SLJ71" s="71"/>
      <c r="SLK71" s="71"/>
      <c r="SLL71" s="71"/>
      <c r="SLM71" s="71"/>
      <c r="SLN71" s="71"/>
      <c r="SLO71" s="71"/>
      <c r="SLP71" s="71"/>
      <c r="SLQ71" s="71"/>
      <c r="SLR71" s="71"/>
      <c r="SLS71" s="71"/>
      <c r="SLT71" s="71"/>
      <c r="SLU71" s="71"/>
      <c r="SLV71" s="71"/>
      <c r="SLW71" s="71"/>
      <c r="SLX71" s="71"/>
      <c r="SLY71" s="71"/>
      <c r="SLZ71" s="71"/>
      <c r="SMA71" s="71"/>
      <c r="SMB71" s="71"/>
      <c r="SMC71" s="71"/>
      <c r="SMD71" s="71"/>
      <c r="SME71" s="71"/>
      <c r="SMF71" s="71"/>
      <c r="SMG71" s="71"/>
      <c r="SMH71" s="71"/>
      <c r="SMI71" s="71"/>
      <c r="SMJ71" s="71"/>
      <c r="SMK71" s="71"/>
      <c r="SML71" s="71"/>
      <c r="SMM71" s="71"/>
      <c r="SMN71" s="71"/>
      <c r="SMO71" s="71"/>
      <c r="SMP71" s="71"/>
      <c r="SMQ71" s="71"/>
      <c r="SMR71" s="71"/>
      <c r="SMS71" s="71"/>
      <c r="SMT71" s="71"/>
      <c r="SMU71" s="71"/>
      <c r="SMV71" s="71"/>
      <c r="SMW71" s="71"/>
      <c r="SMX71" s="71"/>
      <c r="SMY71" s="71"/>
      <c r="SMZ71" s="71"/>
      <c r="SNA71" s="71"/>
      <c r="SNB71" s="71"/>
      <c r="SNC71" s="71"/>
      <c r="SND71" s="71"/>
      <c r="SNE71" s="71"/>
      <c r="SNF71" s="71"/>
      <c r="SNG71" s="71"/>
      <c r="SNH71" s="71"/>
      <c r="SNI71" s="71"/>
      <c r="SNJ71" s="71"/>
      <c r="SNK71" s="71"/>
      <c r="SNL71" s="71"/>
      <c r="SNM71" s="71"/>
      <c r="SNN71" s="71"/>
      <c r="SNO71" s="71"/>
      <c r="SNP71" s="71"/>
      <c r="SNQ71" s="71"/>
      <c r="SNR71" s="71"/>
      <c r="SNS71" s="71"/>
      <c r="SNT71" s="71"/>
      <c r="SNU71" s="71"/>
      <c r="SNV71" s="71"/>
      <c r="SNW71" s="71"/>
      <c r="SNX71" s="71"/>
      <c r="SNY71" s="71"/>
      <c r="SNZ71" s="71"/>
      <c r="SOA71" s="71"/>
      <c r="SOB71" s="71"/>
      <c r="SOC71" s="71"/>
      <c r="SOD71" s="71"/>
      <c r="SOE71" s="71"/>
      <c r="SOF71" s="71"/>
      <c r="SOG71" s="71"/>
      <c r="SOH71" s="71"/>
      <c r="SOI71" s="71"/>
      <c r="SOJ71" s="71"/>
      <c r="SOK71" s="71"/>
      <c r="SOL71" s="71"/>
      <c r="SOM71" s="71"/>
      <c r="SON71" s="71"/>
      <c r="SOO71" s="71"/>
      <c r="SOP71" s="71"/>
      <c r="SOQ71" s="71"/>
      <c r="SOR71" s="71"/>
      <c r="SOS71" s="71"/>
      <c r="SOT71" s="71"/>
      <c r="SOU71" s="71"/>
      <c r="SOV71" s="71"/>
      <c r="SOW71" s="71"/>
      <c r="SOX71" s="71"/>
      <c r="SOY71" s="71"/>
      <c r="SOZ71" s="71"/>
      <c r="SPA71" s="71"/>
      <c r="SPB71" s="71"/>
      <c r="SPC71" s="71"/>
      <c r="SPD71" s="71"/>
      <c r="SPE71" s="71"/>
      <c r="SPF71" s="71"/>
      <c r="SPG71" s="71"/>
      <c r="SPH71" s="71"/>
      <c r="SPI71" s="71"/>
      <c r="SPJ71" s="71"/>
      <c r="SPK71" s="71"/>
      <c r="SPL71" s="71"/>
      <c r="SPM71" s="71"/>
      <c r="SPN71" s="71"/>
      <c r="SPO71" s="71"/>
      <c r="SPP71" s="71"/>
      <c r="SPQ71" s="71"/>
      <c r="SPR71" s="71"/>
      <c r="SPS71" s="71"/>
      <c r="SPT71" s="71"/>
      <c r="SPU71" s="71"/>
      <c r="SPV71" s="71"/>
      <c r="SPW71" s="71"/>
      <c r="SPX71" s="71"/>
      <c r="SPY71" s="71"/>
      <c r="SPZ71" s="71"/>
      <c r="SQA71" s="71"/>
      <c r="SQB71" s="71"/>
      <c r="SQC71" s="71"/>
      <c r="SQD71" s="71"/>
      <c r="SQE71" s="71"/>
      <c r="SQF71" s="71"/>
      <c r="SQG71" s="71"/>
      <c r="SQH71" s="71"/>
      <c r="SQI71" s="71"/>
      <c r="SQJ71" s="71"/>
      <c r="SQK71" s="71"/>
      <c r="SQL71" s="71"/>
      <c r="SQM71" s="71"/>
      <c r="SQN71" s="71"/>
      <c r="SQO71" s="71"/>
      <c r="SQP71" s="71"/>
      <c r="SQQ71" s="71"/>
      <c r="SQR71" s="71"/>
      <c r="SQS71" s="71"/>
      <c r="SQT71" s="71"/>
      <c r="SQU71" s="71"/>
      <c r="SQV71" s="71"/>
      <c r="SQW71" s="71"/>
      <c r="SQX71" s="71"/>
      <c r="SQY71" s="71"/>
      <c r="SQZ71" s="71"/>
      <c r="SRA71" s="71"/>
      <c r="SRB71" s="71"/>
      <c r="SRC71" s="71"/>
      <c r="SRD71" s="71"/>
      <c r="SRE71" s="71"/>
      <c r="SRF71" s="71"/>
      <c r="SRG71" s="71"/>
      <c r="SRH71" s="71"/>
      <c r="SRI71" s="71"/>
      <c r="SRJ71" s="71"/>
      <c r="SRK71" s="71"/>
      <c r="SRL71" s="71"/>
      <c r="SRM71" s="71"/>
      <c r="SRN71" s="71"/>
      <c r="SRO71" s="71"/>
      <c r="SRP71" s="71"/>
      <c r="SRQ71" s="71"/>
      <c r="SRR71" s="71"/>
      <c r="SRS71" s="71"/>
      <c r="SRT71" s="71"/>
      <c r="SRU71" s="71"/>
      <c r="SRV71" s="71"/>
      <c r="SRW71" s="71"/>
      <c r="SRX71" s="71"/>
      <c r="SRY71" s="71"/>
      <c r="SRZ71" s="71"/>
      <c r="SSA71" s="71"/>
      <c r="SSB71" s="71"/>
      <c r="SSC71" s="71"/>
      <c r="SSD71" s="71"/>
      <c r="SSE71" s="71"/>
      <c r="SSF71" s="71"/>
      <c r="SSG71" s="71"/>
      <c r="SSH71" s="71"/>
      <c r="SSI71" s="71"/>
      <c r="SSJ71" s="71"/>
      <c r="SSK71" s="71"/>
      <c r="SSL71" s="71"/>
      <c r="SSM71" s="71"/>
      <c r="SSN71" s="71"/>
      <c r="SSO71" s="71"/>
      <c r="SSP71" s="71"/>
      <c r="SSQ71" s="71"/>
      <c r="SSR71" s="71"/>
      <c r="SSS71" s="71"/>
      <c r="SST71" s="71"/>
      <c r="SSU71" s="71"/>
      <c r="SSV71" s="71"/>
      <c r="SSW71" s="71"/>
      <c r="SSX71" s="71"/>
      <c r="SSY71" s="71"/>
      <c r="SSZ71" s="71"/>
      <c r="STA71" s="71"/>
      <c r="STB71" s="71"/>
      <c r="STC71" s="71"/>
      <c r="STD71" s="71"/>
      <c r="STE71" s="71"/>
      <c r="STF71" s="71"/>
      <c r="STG71" s="71"/>
      <c r="STH71" s="71"/>
      <c r="STI71" s="71"/>
      <c r="STJ71" s="71"/>
      <c r="STK71" s="71"/>
      <c r="STL71" s="71"/>
      <c r="STM71" s="71"/>
      <c r="STN71" s="71"/>
      <c r="STO71" s="71"/>
      <c r="STP71" s="71"/>
      <c r="STQ71" s="71"/>
      <c r="STR71" s="71"/>
      <c r="STS71" s="71"/>
      <c r="STT71" s="71"/>
      <c r="STU71" s="71"/>
      <c r="STV71" s="71"/>
      <c r="STW71" s="71"/>
      <c r="STX71" s="71"/>
      <c r="STY71" s="71"/>
      <c r="STZ71" s="71"/>
      <c r="SUA71" s="71"/>
      <c r="SUB71" s="71"/>
      <c r="SUC71" s="71"/>
      <c r="SUD71" s="71"/>
      <c r="SUE71" s="71"/>
      <c r="SUF71" s="71"/>
      <c r="SUG71" s="71"/>
      <c r="SUH71" s="71"/>
      <c r="SUI71" s="71"/>
      <c r="SUJ71" s="71"/>
      <c r="SUK71" s="71"/>
      <c r="SUL71" s="71"/>
      <c r="SUM71" s="71"/>
      <c r="SUN71" s="71"/>
      <c r="SUO71" s="71"/>
      <c r="SUP71" s="71"/>
      <c r="SUQ71" s="71"/>
      <c r="SUR71" s="71"/>
      <c r="SUS71" s="71"/>
      <c r="SUT71" s="71"/>
      <c r="SUU71" s="71"/>
      <c r="SUV71" s="71"/>
      <c r="SUW71" s="71"/>
      <c r="SUX71" s="71"/>
      <c r="SUY71" s="71"/>
      <c r="SUZ71" s="71"/>
      <c r="SVA71" s="71"/>
      <c r="SVB71" s="71"/>
      <c r="SVC71" s="71"/>
      <c r="SVD71" s="71"/>
      <c r="SVE71" s="71"/>
      <c r="SVF71" s="71"/>
      <c r="SVG71" s="71"/>
      <c r="SVH71" s="71"/>
      <c r="SVI71" s="71"/>
      <c r="SVJ71" s="71"/>
      <c r="SVK71" s="71"/>
      <c r="SVL71" s="71"/>
      <c r="SVM71" s="71"/>
      <c r="SVN71" s="71"/>
      <c r="SVO71" s="71"/>
      <c r="SVP71" s="71"/>
      <c r="SVQ71" s="71"/>
      <c r="SVR71" s="71"/>
      <c r="SVS71" s="71"/>
      <c r="SVT71" s="71"/>
      <c r="SVU71" s="71"/>
      <c r="SVV71" s="71"/>
      <c r="SVW71" s="71"/>
      <c r="SVX71" s="71"/>
      <c r="SVY71" s="71"/>
      <c r="SVZ71" s="71"/>
      <c r="SWA71" s="71"/>
      <c r="SWB71" s="71"/>
      <c r="SWC71" s="71"/>
      <c r="SWD71" s="71"/>
      <c r="SWE71" s="71"/>
      <c r="SWF71" s="71"/>
      <c r="SWG71" s="71"/>
      <c r="SWH71" s="71"/>
      <c r="SWI71" s="71"/>
      <c r="SWJ71" s="71"/>
      <c r="SWK71" s="71"/>
      <c r="SWL71" s="71"/>
      <c r="SWM71" s="71"/>
      <c r="SWN71" s="71"/>
      <c r="SWO71" s="71"/>
      <c r="SWP71" s="71"/>
      <c r="SWQ71" s="71"/>
      <c r="SWR71" s="71"/>
      <c r="SWS71" s="71"/>
      <c r="SWT71" s="71"/>
      <c r="SWU71" s="71"/>
      <c r="SWV71" s="71"/>
      <c r="SWW71" s="71"/>
      <c r="SWX71" s="71"/>
      <c r="SWY71" s="71"/>
      <c r="SWZ71" s="71"/>
      <c r="SXA71" s="71"/>
      <c r="SXB71" s="71"/>
      <c r="SXC71" s="71"/>
      <c r="SXD71" s="71"/>
      <c r="SXE71" s="71"/>
      <c r="SXF71" s="71"/>
      <c r="SXG71" s="71"/>
      <c r="SXH71" s="71"/>
      <c r="SXI71" s="71"/>
      <c r="SXJ71" s="71"/>
      <c r="SXK71" s="71"/>
      <c r="SXL71" s="71"/>
      <c r="SXM71" s="71"/>
      <c r="SXN71" s="71"/>
      <c r="SXO71" s="71"/>
      <c r="SXP71" s="71"/>
      <c r="SXQ71" s="71"/>
      <c r="SXR71" s="71"/>
      <c r="SXS71" s="71"/>
      <c r="SXT71" s="71"/>
      <c r="SXU71" s="71"/>
      <c r="SXV71" s="71"/>
      <c r="SXW71" s="71"/>
      <c r="SXX71" s="71"/>
      <c r="SXY71" s="71"/>
      <c r="SXZ71" s="71"/>
      <c r="SYA71" s="71"/>
      <c r="SYB71" s="71"/>
      <c r="SYC71" s="71"/>
      <c r="SYD71" s="71"/>
      <c r="SYE71" s="71"/>
      <c r="SYF71" s="71"/>
      <c r="SYG71" s="71"/>
      <c r="SYH71" s="71"/>
      <c r="SYI71" s="71"/>
      <c r="SYJ71" s="71"/>
      <c r="SYK71" s="71"/>
      <c r="SYL71" s="71"/>
      <c r="SYM71" s="71"/>
      <c r="SYN71" s="71"/>
      <c r="SYO71" s="71"/>
      <c r="SYP71" s="71"/>
      <c r="SYQ71" s="71"/>
      <c r="SYR71" s="71"/>
      <c r="SYS71" s="71"/>
      <c r="SYT71" s="71"/>
      <c r="SYU71" s="71"/>
      <c r="SYV71" s="71"/>
      <c r="SYW71" s="71"/>
      <c r="SYX71" s="71"/>
      <c r="SYY71" s="71"/>
      <c r="SYZ71" s="71"/>
      <c r="SZA71" s="71"/>
      <c r="SZB71" s="71"/>
      <c r="SZC71" s="71"/>
      <c r="SZD71" s="71"/>
      <c r="SZE71" s="71"/>
      <c r="SZF71" s="71"/>
      <c r="SZG71" s="71"/>
      <c r="SZH71" s="71"/>
      <c r="SZI71" s="71"/>
      <c r="SZJ71" s="71"/>
      <c r="SZK71" s="71"/>
      <c r="SZL71" s="71"/>
      <c r="SZM71" s="71"/>
      <c r="SZN71" s="71"/>
      <c r="SZO71" s="71"/>
      <c r="SZP71" s="71"/>
      <c r="SZQ71" s="71"/>
      <c r="SZR71" s="71"/>
      <c r="SZS71" s="71"/>
      <c r="SZT71" s="71"/>
      <c r="SZU71" s="71"/>
      <c r="SZV71" s="71"/>
      <c r="SZW71" s="71"/>
      <c r="SZX71" s="71"/>
      <c r="SZY71" s="71"/>
      <c r="SZZ71" s="71"/>
      <c r="TAA71" s="71"/>
      <c r="TAB71" s="71"/>
      <c r="TAC71" s="71"/>
      <c r="TAD71" s="71"/>
      <c r="TAE71" s="71"/>
      <c r="TAF71" s="71"/>
      <c r="TAG71" s="71"/>
      <c r="TAH71" s="71"/>
      <c r="TAI71" s="71"/>
      <c r="TAJ71" s="71"/>
      <c r="TAK71" s="71"/>
      <c r="TAL71" s="71"/>
      <c r="TAM71" s="71"/>
      <c r="TAN71" s="71"/>
      <c r="TAO71" s="71"/>
      <c r="TAP71" s="71"/>
      <c r="TAQ71" s="71"/>
      <c r="TAR71" s="71"/>
      <c r="TAS71" s="71"/>
      <c r="TAT71" s="71"/>
      <c r="TAU71" s="71"/>
      <c r="TAV71" s="71"/>
      <c r="TAW71" s="71"/>
      <c r="TAX71" s="71"/>
      <c r="TAY71" s="71"/>
      <c r="TAZ71" s="71"/>
      <c r="TBA71" s="71"/>
      <c r="TBB71" s="71"/>
      <c r="TBC71" s="71"/>
      <c r="TBD71" s="71"/>
      <c r="TBE71" s="71"/>
      <c r="TBF71" s="71"/>
      <c r="TBG71" s="71"/>
      <c r="TBH71" s="71"/>
      <c r="TBI71" s="71"/>
      <c r="TBJ71" s="71"/>
      <c r="TBK71" s="71"/>
      <c r="TBL71" s="71"/>
      <c r="TBM71" s="71"/>
      <c r="TBN71" s="71"/>
      <c r="TBO71" s="71"/>
      <c r="TBP71" s="71"/>
      <c r="TBQ71" s="71"/>
      <c r="TBR71" s="71"/>
      <c r="TBS71" s="71"/>
      <c r="TBT71" s="71"/>
      <c r="TBU71" s="71"/>
      <c r="TBV71" s="71"/>
      <c r="TBW71" s="71"/>
      <c r="TBX71" s="71"/>
      <c r="TBY71" s="71"/>
      <c r="TBZ71" s="71"/>
      <c r="TCA71" s="71"/>
      <c r="TCB71" s="71"/>
      <c r="TCC71" s="71"/>
      <c r="TCD71" s="71"/>
      <c r="TCE71" s="71"/>
      <c r="TCF71" s="71"/>
      <c r="TCG71" s="71"/>
      <c r="TCH71" s="71"/>
      <c r="TCI71" s="71"/>
      <c r="TCJ71" s="71"/>
      <c r="TCK71" s="71"/>
      <c r="TCL71" s="71"/>
      <c r="TCM71" s="71"/>
      <c r="TCN71" s="71"/>
      <c r="TCO71" s="71"/>
      <c r="TCP71" s="71"/>
      <c r="TCQ71" s="71"/>
      <c r="TCR71" s="71"/>
      <c r="TCS71" s="71"/>
      <c r="TCT71" s="71"/>
      <c r="TCU71" s="71"/>
      <c r="TCV71" s="71"/>
      <c r="TCW71" s="71"/>
      <c r="TCX71" s="71"/>
      <c r="TCY71" s="71"/>
      <c r="TCZ71" s="71"/>
      <c r="TDA71" s="71"/>
      <c r="TDB71" s="71"/>
      <c r="TDC71" s="71"/>
      <c r="TDD71" s="71"/>
      <c r="TDE71" s="71"/>
      <c r="TDF71" s="71"/>
      <c r="TDG71" s="71"/>
      <c r="TDH71" s="71"/>
      <c r="TDI71" s="71"/>
      <c r="TDJ71" s="71"/>
      <c r="TDK71" s="71"/>
      <c r="TDL71" s="71"/>
      <c r="TDM71" s="71"/>
      <c r="TDN71" s="71"/>
      <c r="TDO71" s="71"/>
      <c r="TDP71" s="71"/>
      <c r="TDQ71" s="71"/>
      <c r="TDR71" s="71"/>
      <c r="TDS71" s="71"/>
      <c r="TDT71" s="71"/>
      <c r="TDU71" s="71"/>
      <c r="TDV71" s="71"/>
      <c r="TDW71" s="71"/>
      <c r="TDX71" s="71"/>
      <c r="TDY71" s="71"/>
      <c r="TDZ71" s="71"/>
      <c r="TEA71" s="71"/>
      <c r="TEB71" s="71"/>
      <c r="TEC71" s="71"/>
      <c r="TED71" s="71"/>
      <c r="TEE71" s="71"/>
      <c r="TEF71" s="71"/>
      <c r="TEG71" s="71"/>
      <c r="TEH71" s="71"/>
      <c r="TEI71" s="71"/>
      <c r="TEJ71" s="71"/>
      <c r="TEK71" s="71"/>
      <c r="TEL71" s="71"/>
      <c r="TEM71" s="71"/>
      <c r="TEN71" s="71"/>
      <c r="TEO71" s="71"/>
      <c r="TEP71" s="71"/>
      <c r="TEQ71" s="71"/>
      <c r="TER71" s="71"/>
      <c r="TES71" s="71"/>
      <c r="TET71" s="71"/>
      <c r="TEU71" s="71"/>
      <c r="TEV71" s="71"/>
      <c r="TEW71" s="71"/>
      <c r="TEX71" s="71"/>
      <c r="TEY71" s="71"/>
      <c r="TEZ71" s="71"/>
      <c r="TFA71" s="71"/>
      <c r="TFB71" s="71"/>
      <c r="TFC71" s="71"/>
      <c r="TFD71" s="71"/>
      <c r="TFE71" s="71"/>
      <c r="TFF71" s="71"/>
      <c r="TFG71" s="71"/>
      <c r="TFH71" s="71"/>
      <c r="TFI71" s="71"/>
      <c r="TFJ71" s="71"/>
      <c r="TFK71" s="71"/>
      <c r="TFL71" s="71"/>
      <c r="TFM71" s="71"/>
      <c r="TFN71" s="71"/>
      <c r="TFO71" s="71"/>
      <c r="TFP71" s="71"/>
      <c r="TFQ71" s="71"/>
      <c r="TFR71" s="71"/>
      <c r="TFS71" s="71"/>
      <c r="TFT71" s="71"/>
      <c r="TFU71" s="71"/>
      <c r="TFV71" s="71"/>
      <c r="TFW71" s="71"/>
      <c r="TFX71" s="71"/>
      <c r="TFY71" s="71"/>
      <c r="TFZ71" s="71"/>
      <c r="TGA71" s="71"/>
      <c r="TGB71" s="71"/>
      <c r="TGC71" s="71"/>
      <c r="TGD71" s="71"/>
      <c r="TGE71" s="71"/>
      <c r="TGF71" s="71"/>
      <c r="TGG71" s="71"/>
      <c r="TGH71" s="71"/>
      <c r="TGI71" s="71"/>
      <c r="TGJ71" s="71"/>
      <c r="TGK71" s="71"/>
      <c r="TGL71" s="71"/>
      <c r="TGM71" s="71"/>
      <c r="TGN71" s="71"/>
      <c r="TGO71" s="71"/>
      <c r="TGP71" s="71"/>
      <c r="TGQ71" s="71"/>
      <c r="TGR71" s="71"/>
      <c r="TGS71" s="71"/>
      <c r="TGT71" s="71"/>
      <c r="TGU71" s="71"/>
      <c r="TGV71" s="71"/>
      <c r="TGW71" s="71"/>
      <c r="TGX71" s="71"/>
      <c r="TGY71" s="71"/>
      <c r="TGZ71" s="71"/>
      <c r="THA71" s="71"/>
      <c r="THB71" s="71"/>
      <c r="THC71" s="71"/>
      <c r="THD71" s="71"/>
      <c r="THE71" s="71"/>
      <c r="THF71" s="71"/>
      <c r="THG71" s="71"/>
      <c r="THH71" s="71"/>
      <c r="THI71" s="71"/>
      <c r="THJ71" s="71"/>
      <c r="THK71" s="71"/>
      <c r="THL71" s="71"/>
      <c r="THM71" s="71"/>
      <c r="THN71" s="71"/>
      <c r="THO71" s="71"/>
      <c r="THP71" s="71"/>
      <c r="THQ71" s="71"/>
      <c r="THR71" s="71"/>
      <c r="THS71" s="71"/>
      <c r="THT71" s="71"/>
      <c r="THU71" s="71"/>
      <c r="THV71" s="71"/>
      <c r="THW71" s="71"/>
      <c r="THX71" s="71"/>
      <c r="THY71" s="71"/>
      <c r="THZ71" s="71"/>
      <c r="TIA71" s="71"/>
      <c r="TIB71" s="71"/>
      <c r="TIC71" s="71"/>
      <c r="TID71" s="71"/>
      <c r="TIE71" s="71"/>
      <c r="TIF71" s="71"/>
      <c r="TIG71" s="71"/>
      <c r="TIH71" s="71"/>
      <c r="TII71" s="71"/>
      <c r="TIJ71" s="71"/>
      <c r="TIK71" s="71"/>
      <c r="TIL71" s="71"/>
      <c r="TIM71" s="71"/>
      <c r="TIN71" s="71"/>
      <c r="TIO71" s="71"/>
      <c r="TIP71" s="71"/>
      <c r="TIQ71" s="71"/>
      <c r="TIR71" s="71"/>
      <c r="TIS71" s="71"/>
      <c r="TIT71" s="71"/>
      <c r="TIU71" s="71"/>
      <c r="TIV71" s="71"/>
      <c r="TIW71" s="71"/>
      <c r="TIX71" s="71"/>
      <c r="TIY71" s="71"/>
      <c r="TIZ71" s="71"/>
      <c r="TJA71" s="71"/>
      <c r="TJB71" s="71"/>
      <c r="TJC71" s="71"/>
      <c r="TJD71" s="71"/>
      <c r="TJE71" s="71"/>
      <c r="TJF71" s="71"/>
      <c r="TJG71" s="71"/>
      <c r="TJH71" s="71"/>
      <c r="TJI71" s="71"/>
      <c r="TJJ71" s="71"/>
      <c r="TJK71" s="71"/>
      <c r="TJL71" s="71"/>
      <c r="TJM71" s="71"/>
      <c r="TJN71" s="71"/>
      <c r="TJO71" s="71"/>
      <c r="TJP71" s="71"/>
      <c r="TJQ71" s="71"/>
      <c r="TJR71" s="71"/>
      <c r="TJS71" s="71"/>
      <c r="TJT71" s="71"/>
      <c r="TJU71" s="71"/>
      <c r="TJV71" s="71"/>
      <c r="TJW71" s="71"/>
      <c r="TJX71" s="71"/>
      <c r="TJY71" s="71"/>
      <c r="TJZ71" s="71"/>
      <c r="TKA71" s="71"/>
      <c r="TKB71" s="71"/>
      <c r="TKC71" s="71"/>
      <c r="TKD71" s="71"/>
      <c r="TKE71" s="71"/>
      <c r="TKF71" s="71"/>
      <c r="TKG71" s="71"/>
      <c r="TKH71" s="71"/>
      <c r="TKI71" s="71"/>
      <c r="TKJ71" s="71"/>
      <c r="TKK71" s="71"/>
      <c r="TKL71" s="71"/>
      <c r="TKM71" s="71"/>
      <c r="TKN71" s="71"/>
      <c r="TKO71" s="71"/>
      <c r="TKP71" s="71"/>
      <c r="TKQ71" s="71"/>
      <c r="TKR71" s="71"/>
      <c r="TKS71" s="71"/>
      <c r="TKT71" s="71"/>
      <c r="TKU71" s="71"/>
      <c r="TKV71" s="71"/>
      <c r="TKW71" s="71"/>
      <c r="TKX71" s="71"/>
      <c r="TKY71" s="71"/>
      <c r="TKZ71" s="71"/>
      <c r="TLA71" s="71"/>
      <c r="TLB71" s="71"/>
      <c r="TLC71" s="71"/>
      <c r="TLD71" s="71"/>
      <c r="TLE71" s="71"/>
      <c r="TLF71" s="71"/>
      <c r="TLG71" s="71"/>
      <c r="TLH71" s="71"/>
      <c r="TLI71" s="71"/>
      <c r="TLJ71" s="71"/>
      <c r="TLK71" s="71"/>
      <c r="TLL71" s="71"/>
      <c r="TLM71" s="71"/>
      <c r="TLN71" s="71"/>
      <c r="TLO71" s="71"/>
      <c r="TLP71" s="71"/>
      <c r="TLQ71" s="71"/>
      <c r="TLR71" s="71"/>
      <c r="TLS71" s="71"/>
      <c r="TLT71" s="71"/>
      <c r="TLU71" s="71"/>
      <c r="TLV71" s="71"/>
      <c r="TLW71" s="71"/>
      <c r="TLX71" s="71"/>
      <c r="TLY71" s="71"/>
      <c r="TLZ71" s="71"/>
      <c r="TMA71" s="71"/>
      <c r="TMB71" s="71"/>
      <c r="TMC71" s="71"/>
      <c r="TMD71" s="71"/>
      <c r="TME71" s="71"/>
      <c r="TMF71" s="71"/>
      <c r="TMG71" s="71"/>
      <c r="TMH71" s="71"/>
      <c r="TMI71" s="71"/>
      <c r="TMJ71" s="71"/>
      <c r="TMK71" s="71"/>
      <c r="TML71" s="71"/>
      <c r="TMM71" s="71"/>
      <c r="TMN71" s="71"/>
      <c r="TMO71" s="71"/>
      <c r="TMP71" s="71"/>
      <c r="TMQ71" s="71"/>
      <c r="TMR71" s="71"/>
      <c r="TMS71" s="71"/>
      <c r="TMT71" s="71"/>
      <c r="TMU71" s="71"/>
      <c r="TMV71" s="71"/>
      <c r="TMW71" s="71"/>
      <c r="TMX71" s="71"/>
      <c r="TMY71" s="71"/>
      <c r="TMZ71" s="71"/>
      <c r="TNA71" s="71"/>
      <c r="TNB71" s="71"/>
      <c r="TNC71" s="71"/>
      <c r="TND71" s="71"/>
      <c r="TNE71" s="71"/>
      <c r="TNF71" s="71"/>
      <c r="TNG71" s="71"/>
      <c r="TNH71" s="71"/>
      <c r="TNI71" s="71"/>
      <c r="TNJ71" s="71"/>
      <c r="TNK71" s="71"/>
      <c r="TNL71" s="71"/>
      <c r="TNM71" s="71"/>
      <c r="TNN71" s="71"/>
      <c r="TNO71" s="71"/>
      <c r="TNP71" s="71"/>
      <c r="TNQ71" s="71"/>
      <c r="TNR71" s="71"/>
      <c r="TNS71" s="71"/>
      <c r="TNT71" s="71"/>
      <c r="TNU71" s="71"/>
      <c r="TNV71" s="71"/>
      <c r="TNW71" s="71"/>
      <c r="TNX71" s="71"/>
      <c r="TNY71" s="71"/>
      <c r="TNZ71" s="71"/>
      <c r="TOA71" s="71"/>
      <c r="TOB71" s="71"/>
      <c r="TOC71" s="71"/>
      <c r="TOD71" s="71"/>
      <c r="TOE71" s="71"/>
      <c r="TOF71" s="71"/>
      <c r="TOG71" s="71"/>
      <c r="TOH71" s="71"/>
      <c r="TOI71" s="71"/>
      <c r="TOJ71" s="71"/>
      <c r="TOK71" s="71"/>
      <c r="TOL71" s="71"/>
      <c r="TOM71" s="71"/>
      <c r="TON71" s="71"/>
      <c r="TOO71" s="71"/>
      <c r="TOP71" s="71"/>
      <c r="TOQ71" s="71"/>
      <c r="TOR71" s="71"/>
      <c r="TOS71" s="71"/>
      <c r="TOT71" s="71"/>
      <c r="TOU71" s="71"/>
      <c r="TOV71" s="71"/>
      <c r="TOW71" s="71"/>
      <c r="TOX71" s="71"/>
      <c r="TOY71" s="71"/>
      <c r="TOZ71" s="71"/>
      <c r="TPA71" s="71"/>
      <c r="TPB71" s="71"/>
      <c r="TPC71" s="71"/>
      <c r="TPD71" s="71"/>
      <c r="TPE71" s="71"/>
      <c r="TPF71" s="71"/>
      <c r="TPG71" s="71"/>
      <c r="TPH71" s="71"/>
      <c r="TPI71" s="71"/>
      <c r="TPJ71" s="71"/>
      <c r="TPK71" s="71"/>
      <c r="TPL71" s="71"/>
      <c r="TPM71" s="71"/>
      <c r="TPN71" s="71"/>
      <c r="TPO71" s="71"/>
      <c r="TPP71" s="71"/>
      <c r="TPQ71" s="71"/>
      <c r="TPR71" s="71"/>
      <c r="TPS71" s="71"/>
      <c r="TPT71" s="71"/>
      <c r="TPU71" s="71"/>
      <c r="TPV71" s="71"/>
      <c r="TPW71" s="71"/>
      <c r="TPX71" s="71"/>
      <c r="TPY71" s="71"/>
      <c r="TPZ71" s="71"/>
      <c r="TQA71" s="71"/>
      <c r="TQB71" s="71"/>
      <c r="TQC71" s="71"/>
      <c r="TQD71" s="71"/>
      <c r="TQE71" s="71"/>
      <c r="TQF71" s="71"/>
      <c r="TQG71" s="71"/>
      <c r="TQH71" s="71"/>
      <c r="TQI71" s="71"/>
      <c r="TQJ71" s="71"/>
      <c r="TQK71" s="71"/>
      <c r="TQL71" s="71"/>
      <c r="TQM71" s="71"/>
      <c r="TQN71" s="71"/>
      <c r="TQO71" s="71"/>
      <c r="TQP71" s="71"/>
      <c r="TQQ71" s="71"/>
      <c r="TQR71" s="71"/>
      <c r="TQS71" s="71"/>
      <c r="TQT71" s="71"/>
      <c r="TQU71" s="71"/>
      <c r="TQV71" s="71"/>
      <c r="TQW71" s="71"/>
      <c r="TQX71" s="71"/>
      <c r="TQY71" s="71"/>
      <c r="TQZ71" s="71"/>
      <c r="TRA71" s="71"/>
      <c r="TRB71" s="71"/>
      <c r="TRC71" s="71"/>
      <c r="TRD71" s="71"/>
      <c r="TRE71" s="71"/>
      <c r="TRF71" s="71"/>
      <c r="TRG71" s="71"/>
      <c r="TRH71" s="71"/>
      <c r="TRI71" s="71"/>
      <c r="TRJ71" s="71"/>
      <c r="TRK71" s="71"/>
      <c r="TRL71" s="71"/>
      <c r="TRM71" s="71"/>
      <c r="TRN71" s="71"/>
      <c r="TRO71" s="71"/>
      <c r="TRP71" s="71"/>
      <c r="TRQ71" s="71"/>
      <c r="TRR71" s="71"/>
      <c r="TRS71" s="71"/>
      <c r="TRT71" s="71"/>
      <c r="TRU71" s="71"/>
      <c r="TRV71" s="71"/>
      <c r="TRW71" s="71"/>
      <c r="TRX71" s="71"/>
      <c r="TRY71" s="71"/>
      <c r="TRZ71" s="71"/>
      <c r="TSA71" s="71"/>
      <c r="TSB71" s="71"/>
      <c r="TSC71" s="71"/>
      <c r="TSD71" s="71"/>
      <c r="TSE71" s="71"/>
      <c r="TSF71" s="71"/>
      <c r="TSG71" s="71"/>
      <c r="TSH71" s="71"/>
      <c r="TSI71" s="71"/>
      <c r="TSJ71" s="71"/>
      <c r="TSK71" s="71"/>
      <c r="TSL71" s="71"/>
      <c r="TSM71" s="71"/>
      <c r="TSN71" s="71"/>
      <c r="TSO71" s="71"/>
      <c r="TSP71" s="71"/>
      <c r="TSQ71" s="71"/>
      <c r="TSR71" s="71"/>
      <c r="TSS71" s="71"/>
      <c r="TST71" s="71"/>
      <c r="TSU71" s="71"/>
      <c r="TSV71" s="71"/>
      <c r="TSW71" s="71"/>
      <c r="TSX71" s="71"/>
      <c r="TSY71" s="71"/>
      <c r="TSZ71" s="71"/>
      <c r="TTA71" s="71"/>
      <c r="TTB71" s="71"/>
      <c r="TTC71" s="71"/>
      <c r="TTD71" s="71"/>
      <c r="TTE71" s="71"/>
      <c r="TTF71" s="71"/>
      <c r="TTG71" s="71"/>
      <c r="TTH71" s="71"/>
      <c r="TTI71" s="71"/>
      <c r="TTJ71" s="71"/>
      <c r="TTK71" s="71"/>
      <c r="TTL71" s="71"/>
      <c r="TTM71" s="71"/>
      <c r="TTN71" s="71"/>
      <c r="TTO71" s="71"/>
      <c r="TTP71" s="71"/>
      <c r="TTQ71" s="71"/>
      <c r="TTR71" s="71"/>
      <c r="TTS71" s="71"/>
      <c r="TTT71" s="71"/>
      <c r="TTU71" s="71"/>
      <c r="TTV71" s="71"/>
      <c r="TTW71" s="71"/>
      <c r="TTX71" s="71"/>
      <c r="TTY71" s="71"/>
      <c r="TTZ71" s="71"/>
      <c r="TUA71" s="71"/>
      <c r="TUB71" s="71"/>
      <c r="TUC71" s="71"/>
      <c r="TUD71" s="71"/>
      <c r="TUE71" s="71"/>
      <c r="TUF71" s="71"/>
      <c r="TUG71" s="71"/>
      <c r="TUH71" s="71"/>
      <c r="TUI71" s="71"/>
      <c r="TUJ71" s="71"/>
      <c r="TUK71" s="71"/>
      <c r="TUL71" s="71"/>
      <c r="TUM71" s="71"/>
      <c r="TUN71" s="71"/>
      <c r="TUO71" s="71"/>
      <c r="TUP71" s="71"/>
      <c r="TUQ71" s="71"/>
      <c r="TUR71" s="71"/>
      <c r="TUS71" s="71"/>
      <c r="TUT71" s="71"/>
      <c r="TUU71" s="71"/>
      <c r="TUV71" s="71"/>
      <c r="TUW71" s="71"/>
      <c r="TUX71" s="71"/>
      <c r="TUY71" s="71"/>
      <c r="TUZ71" s="71"/>
      <c r="TVA71" s="71"/>
      <c r="TVB71" s="71"/>
      <c r="TVC71" s="71"/>
      <c r="TVD71" s="71"/>
      <c r="TVE71" s="71"/>
      <c r="TVF71" s="71"/>
      <c r="TVG71" s="71"/>
      <c r="TVH71" s="71"/>
      <c r="TVI71" s="71"/>
      <c r="TVJ71" s="71"/>
      <c r="TVK71" s="71"/>
      <c r="TVL71" s="71"/>
      <c r="TVM71" s="71"/>
      <c r="TVN71" s="71"/>
      <c r="TVO71" s="71"/>
      <c r="TVP71" s="71"/>
      <c r="TVQ71" s="71"/>
      <c r="TVR71" s="71"/>
      <c r="TVS71" s="71"/>
      <c r="TVT71" s="71"/>
      <c r="TVU71" s="71"/>
      <c r="TVV71" s="71"/>
      <c r="TVW71" s="71"/>
      <c r="TVX71" s="71"/>
      <c r="TVY71" s="71"/>
      <c r="TVZ71" s="71"/>
      <c r="TWA71" s="71"/>
      <c r="TWB71" s="71"/>
      <c r="TWC71" s="71"/>
      <c r="TWD71" s="71"/>
      <c r="TWE71" s="71"/>
      <c r="TWF71" s="71"/>
      <c r="TWG71" s="71"/>
      <c r="TWH71" s="71"/>
      <c r="TWI71" s="71"/>
      <c r="TWJ71" s="71"/>
      <c r="TWK71" s="71"/>
      <c r="TWL71" s="71"/>
      <c r="TWM71" s="71"/>
      <c r="TWN71" s="71"/>
      <c r="TWO71" s="71"/>
      <c r="TWP71" s="71"/>
      <c r="TWQ71" s="71"/>
      <c r="TWR71" s="71"/>
      <c r="TWS71" s="71"/>
      <c r="TWT71" s="71"/>
      <c r="TWU71" s="71"/>
      <c r="TWV71" s="71"/>
      <c r="TWW71" s="71"/>
      <c r="TWX71" s="71"/>
      <c r="TWY71" s="71"/>
      <c r="TWZ71" s="71"/>
      <c r="TXA71" s="71"/>
      <c r="TXB71" s="71"/>
      <c r="TXC71" s="71"/>
      <c r="TXD71" s="71"/>
      <c r="TXE71" s="71"/>
      <c r="TXF71" s="71"/>
      <c r="TXG71" s="71"/>
      <c r="TXH71" s="71"/>
      <c r="TXI71" s="71"/>
      <c r="TXJ71" s="71"/>
      <c r="TXK71" s="71"/>
      <c r="TXL71" s="71"/>
      <c r="TXM71" s="71"/>
      <c r="TXN71" s="71"/>
      <c r="TXO71" s="71"/>
      <c r="TXP71" s="71"/>
      <c r="TXQ71" s="71"/>
      <c r="TXR71" s="71"/>
      <c r="TXS71" s="71"/>
      <c r="TXT71" s="71"/>
      <c r="TXU71" s="71"/>
      <c r="TXV71" s="71"/>
      <c r="TXW71" s="71"/>
      <c r="TXX71" s="71"/>
      <c r="TXY71" s="71"/>
      <c r="TXZ71" s="71"/>
      <c r="TYA71" s="71"/>
      <c r="TYB71" s="71"/>
      <c r="TYC71" s="71"/>
      <c r="TYD71" s="71"/>
      <c r="TYE71" s="71"/>
      <c r="TYF71" s="71"/>
      <c r="TYG71" s="71"/>
      <c r="TYH71" s="71"/>
      <c r="TYI71" s="71"/>
      <c r="TYJ71" s="71"/>
      <c r="TYK71" s="71"/>
      <c r="TYL71" s="71"/>
      <c r="TYM71" s="71"/>
      <c r="TYN71" s="71"/>
      <c r="TYO71" s="71"/>
      <c r="TYP71" s="71"/>
      <c r="TYQ71" s="71"/>
      <c r="TYR71" s="71"/>
      <c r="TYS71" s="71"/>
      <c r="TYT71" s="71"/>
      <c r="TYU71" s="71"/>
      <c r="TYV71" s="71"/>
      <c r="TYW71" s="71"/>
      <c r="TYX71" s="71"/>
      <c r="TYY71" s="71"/>
      <c r="TYZ71" s="71"/>
      <c r="TZA71" s="71"/>
      <c r="TZB71" s="71"/>
      <c r="TZC71" s="71"/>
      <c r="TZD71" s="71"/>
      <c r="TZE71" s="71"/>
      <c r="TZF71" s="71"/>
      <c r="TZG71" s="71"/>
      <c r="TZH71" s="71"/>
      <c r="TZI71" s="71"/>
      <c r="TZJ71" s="71"/>
      <c r="TZK71" s="71"/>
      <c r="TZL71" s="71"/>
      <c r="TZM71" s="71"/>
      <c r="TZN71" s="71"/>
      <c r="TZO71" s="71"/>
      <c r="TZP71" s="71"/>
      <c r="TZQ71" s="71"/>
      <c r="TZR71" s="71"/>
      <c r="TZS71" s="71"/>
      <c r="TZT71" s="71"/>
      <c r="TZU71" s="71"/>
      <c r="TZV71" s="71"/>
      <c r="TZW71" s="71"/>
      <c r="TZX71" s="71"/>
      <c r="TZY71" s="71"/>
      <c r="TZZ71" s="71"/>
      <c r="UAA71" s="71"/>
      <c r="UAB71" s="71"/>
      <c r="UAC71" s="71"/>
      <c r="UAD71" s="71"/>
      <c r="UAE71" s="71"/>
      <c r="UAF71" s="71"/>
      <c r="UAG71" s="71"/>
      <c r="UAH71" s="71"/>
      <c r="UAI71" s="71"/>
      <c r="UAJ71" s="71"/>
      <c r="UAK71" s="71"/>
      <c r="UAL71" s="71"/>
      <c r="UAM71" s="71"/>
      <c r="UAN71" s="71"/>
      <c r="UAO71" s="71"/>
      <c r="UAP71" s="71"/>
      <c r="UAQ71" s="71"/>
      <c r="UAR71" s="71"/>
      <c r="UAS71" s="71"/>
      <c r="UAT71" s="71"/>
      <c r="UAU71" s="71"/>
      <c r="UAV71" s="71"/>
      <c r="UAW71" s="71"/>
      <c r="UAX71" s="71"/>
      <c r="UAY71" s="71"/>
      <c r="UAZ71" s="71"/>
      <c r="UBA71" s="71"/>
      <c r="UBB71" s="71"/>
      <c r="UBC71" s="71"/>
      <c r="UBD71" s="71"/>
      <c r="UBE71" s="71"/>
      <c r="UBF71" s="71"/>
      <c r="UBG71" s="71"/>
      <c r="UBH71" s="71"/>
      <c r="UBI71" s="71"/>
      <c r="UBJ71" s="71"/>
      <c r="UBK71" s="71"/>
      <c r="UBL71" s="71"/>
      <c r="UBM71" s="71"/>
      <c r="UBN71" s="71"/>
      <c r="UBO71" s="71"/>
      <c r="UBP71" s="71"/>
      <c r="UBQ71" s="71"/>
      <c r="UBR71" s="71"/>
      <c r="UBS71" s="71"/>
      <c r="UBT71" s="71"/>
      <c r="UBU71" s="71"/>
      <c r="UBV71" s="71"/>
      <c r="UBW71" s="71"/>
      <c r="UBX71" s="71"/>
      <c r="UBY71" s="71"/>
      <c r="UBZ71" s="71"/>
      <c r="UCA71" s="71"/>
      <c r="UCB71" s="71"/>
      <c r="UCC71" s="71"/>
      <c r="UCD71" s="71"/>
      <c r="UCE71" s="71"/>
      <c r="UCF71" s="71"/>
      <c r="UCG71" s="71"/>
      <c r="UCH71" s="71"/>
      <c r="UCI71" s="71"/>
      <c r="UCJ71" s="71"/>
      <c r="UCK71" s="71"/>
      <c r="UCL71" s="71"/>
      <c r="UCM71" s="71"/>
      <c r="UCN71" s="71"/>
      <c r="UCO71" s="71"/>
      <c r="UCP71" s="71"/>
      <c r="UCQ71" s="71"/>
      <c r="UCR71" s="71"/>
      <c r="UCS71" s="71"/>
      <c r="UCT71" s="71"/>
      <c r="UCU71" s="71"/>
      <c r="UCV71" s="71"/>
      <c r="UCW71" s="71"/>
      <c r="UCX71" s="71"/>
      <c r="UCY71" s="71"/>
      <c r="UCZ71" s="71"/>
      <c r="UDA71" s="71"/>
      <c r="UDB71" s="71"/>
      <c r="UDC71" s="71"/>
      <c r="UDD71" s="71"/>
      <c r="UDE71" s="71"/>
      <c r="UDF71" s="71"/>
      <c r="UDG71" s="71"/>
      <c r="UDH71" s="71"/>
      <c r="UDI71" s="71"/>
      <c r="UDJ71" s="71"/>
      <c r="UDK71" s="71"/>
      <c r="UDL71" s="71"/>
      <c r="UDM71" s="71"/>
      <c r="UDN71" s="71"/>
      <c r="UDO71" s="71"/>
      <c r="UDP71" s="71"/>
      <c r="UDQ71" s="71"/>
      <c r="UDR71" s="71"/>
      <c r="UDS71" s="71"/>
      <c r="UDT71" s="71"/>
      <c r="UDU71" s="71"/>
      <c r="UDV71" s="71"/>
      <c r="UDW71" s="71"/>
      <c r="UDX71" s="71"/>
      <c r="UDY71" s="71"/>
      <c r="UDZ71" s="71"/>
      <c r="UEA71" s="71"/>
      <c r="UEB71" s="71"/>
      <c r="UEC71" s="71"/>
      <c r="UED71" s="71"/>
      <c r="UEE71" s="71"/>
      <c r="UEF71" s="71"/>
      <c r="UEG71" s="71"/>
      <c r="UEH71" s="71"/>
      <c r="UEI71" s="71"/>
      <c r="UEJ71" s="71"/>
      <c r="UEK71" s="71"/>
      <c r="UEL71" s="71"/>
      <c r="UEM71" s="71"/>
      <c r="UEN71" s="71"/>
      <c r="UEO71" s="71"/>
      <c r="UEP71" s="71"/>
      <c r="UEQ71" s="71"/>
      <c r="UER71" s="71"/>
      <c r="UES71" s="71"/>
      <c r="UET71" s="71"/>
      <c r="UEU71" s="71"/>
      <c r="UEV71" s="71"/>
      <c r="UEW71" s="71"/>
      <c r="UEX71" s="71"/>
      <c r="UEY71" s="71"/>
      <c r="UEZ71" s="71"/>
      <c r="UFA71" s="71"/>
      <c r="UFB71" s="71"/>
      <c r="UFC71" s="71"/>
      <c r="UFD71" s="71"/>
      <c r="UFE71" s="71"/>
      <c r="UFF71" s="71"/>
      <c r="UFG71" s="71"/>
      <c r="UFH71" s="71"/>
      <c r="UFI71" s="71"/>
      <c r="UFJ71" s="71"/>
      <c r="UFK71" s="71"/>
      <c r="UFL71" s="71"/>
      <c r="UFM71" s="71"/>
      <c r="UFN71" s="71"/>
      <c r="UFO71" s="71"/>
      <c r="UFP71" s="71"/>
      <c r="UFQ71" s="71"/>
      <c r="UFR71" s="71"/>
      <c r="UFS71" s="71"/>
      <c r="UFT71" s="71"/>
      <c r="UFU71" s="71"/>
      <c r="UFV71" s="71"/>
      <c r="UFW71" s="71"/>
      <c r="UFX71" s="71"/>
      <c r="UFY71" s="71"/>
      <c r="UFZ71" s="71"/>
      <c r="UGA71" s="71"/>
      <c r="UGB71" s="71"/>
      <c r="UGC71" s="71"/>
      <c r="UGD71" s="71"/>
      <c r="UGE71" s="71"/>
      <c r="UGF71" s="71"/>
      <c r="UGG71" s="71"/>
      <c r="UGH71" s="71"/>
      <c r="UGI71" s="71"/>
      <c r="UGJ71" s="71"/>
      <c r="UGK71" s="71"/>
      <c r="UGL71" s="71"/>
      <c r="UGM71" s="71"/>
      <c r="UGN71" s="71"/>
      <c r="UGO71" s="71"/>
      <c r="UGP71" s="71"/>
      <c r="UGQ71" s="71"/>
      <c r="UGR71" s="71"/>
      <c r="UGS71" s="71"/>
      <c r="UGT71" s="71"/>
      <c r="UGU71" s="71"/>
      <c r="UGV71" s="71"/>
      <c r="UGW71" s="71"/>
      <c r="UGX71" s="71"/>
      <c r="UGY71" s="71"/>
      <c r="UGZ71" s="71"/>
      <c r="UHA71" s="71"/>
      <c r="UHB71" s="71"/>
      <c r="UHC71" s="71"/>
      <c r="UHD71" s="71"/>
      <c r="UHE71" s="71"/>
      <c r="UHF71" s="71"/>
      <c r="UHG71" s="71"/>
      <c r="UHH71" s="71"/>
      <c r="UHI71" s="71"/>
      <c r="UHJ71" s="71"/>
      <c r="UHK71" s="71"/>
      <c r="UHL71" s="71"/>
      <c r="UHM71" s="71"/>
      <c r="UHN71" s="71"/>
      <c r="UHO71" s="71"/>
      <c r="UHP71" s="71"/>
      <c r="UHQ71" s="71"/>
      <c r="UHR71" s="71"/>
      <c r="UHS71" s="71"/>
      <c r="UHT71" s="71"/>
      <c r="UHU71" s="71"/>
      <c r="UHV71" s="71"/>
      <c r="UHW71" s="71"/>
      <c r="UHX71" s="71"/>
      <c r="UHY71" s="71"/>
      <c r="UHZ71" s="71"/>
      <c r="UIA71" s="71"/>
      <c r="UIB71" s="71"/>
      <c r="UIC71" s="71"/>
      <c r="UID71" s="71"/>
      <c r="UIE71" s="71"/>
      <c r="UIF71" s="71"/>
      <c r="UIG71" s="71"/>
      <c r="UIH71" s="71"/>
      <c r="UII71" s="71"/>
      <c r="UIJ71" s="71"/>
      <c r="UIK71" s="71"/>
      <c r="UIL71" s="71"/>
      <c r="UIM71" s="71"/>
      <c r="UIN71" s="71"/>
      <c r="UIO71" s="71"/>
      <c r="UIP71" s="71"/>
      <c r="UIQ71" s="71"/>
      <c r="UIR71" s="71"/>
      <c r="UIS71" s="71"/>
      <c r="UIT71" s="71"/>
      <c r="UIU71" s="71"/>
      <c r="UIV71" s="71"/>
      <c r="UIW71" s="71"/>
      <c r="UIX71" s="71"/>
      <c r="UIY71" s="71"/>
      <c r="UIZ71" s="71"/>
      <c r="UJA71" s="71"/>
      <c r="UJB71" s="71"/>
      <c r="UJC71" s="71"/>
      <c r="UJD71" s="71"/>
      <c r="UJE71" s="71"/>
      <c r="UJF71" s="71"/>
      <c r="UJG71" s="71"/>
      <c r="UJH71" s="71"/>
      <c r="UJI71" s="71"/>
      <c r="UJJ71" s="71"/>
      <c r="UJK71" s="71"/>
      <c r="UJL71" s="71"/>
      <c r="UJM71" s="71"/>
      <c r="UJN71" s="71"/>
      <c r="UJO71" s="71"/>
      <c r="UJP71" s="71"/>
      <c r="UJQ71" s="71"/>
      <c r="UJR71" s="71"/>
      <c r="UJS71" s="71"/>
      <c r="UJT71" s="71"/>
      <c r="UJU71" s="71"/>
      <c r="UJV71" s="71"/>
      <c r="UJW71" s="71"/>
      <c r="UJX71" s="71"/>
      <c r="UJY71" s="71"/>
      <c r="UJZ71" s="71"/>
      <c r="UKA71" s="71"/>
      <c r="UKB71" s="71"/>
      <c r="UKC71" s="71"/>
      <c r="UKD71" s="71"/>
      <c r="UKE71" s="71"/>
      <c r="UKF71" s="71"/>
      <c r="UKG71" s="71"/>
      <c r="UKH71" s="71"/>
      <c r="UKI71" s="71"/>
      <c r="UKJ71" s="71"/>
      <c r="UKK71" s="71"/>
      <c r="UKL71" s="71"/>
      <c r="UKM71" s="71"/>
      <c r="UKN71" s="71"/>
      <c r="UKO71" s="71"/>
      <c r="UKP71" s="71"/>
      <c r="UKQ71" s="71"/>
      <c r="UKR71" s="71"/>
      <c r="UKS71" s="71"/>
      <c r="UKT71" s="71"/>
      <c r="UKU71" s="71"/>
      <c r="UKV71" s="71"/>
      <c r="UKW71" s="71"/>
      <c r="UKX71" s="71"/>
      <c r="UKY71" s="71"/>
      <c r="UKZ71" s="71"/>
      <c r="ULA71" s="71"/>
      <c r="ULB71" s="71"/>
      <c r="ULC71" s="71"/>
      <c r="ULD71" s="71"/>
      <c r="ULE71" s="71"/>
      <c r="ULF71" s="71"/>
      <c r="ULG71" s="71"/>
      <c r="ULH71" s="71"/>
      <c r="ULI71" s="71"/>
      <c r="ULJ71" s="71"/>
      <c r="ULK71" s="71"/>
      <c r="ULL71" s="71"/>
      <c r="ULM71" s="71"/>
      <c r="ULN71" s="71"/>
      <c r="ULO71" s="71"/>
      <c r="ULP71" s="71"/>
      <c r="ULQ71" s="71"/>
      <c r="ULR71" s="71"/>
      <c r="ULS71" s="71"/>
      <c r="ULT71" s="71"/>
      <c r="ULU71" s="71"/>
      <c r="ULV71" s="71"/>
      <c r="ULW71" s="71"/>
      <c r="ULX71" s="71"/>
      <c r="ULY71" s="71"/>
      <c r="ULZ71" s="71"/>
      <c r="UMA71" s="71"/>
      <c r="UMB71" s="71"/>
      <c r="UMC71" s="71"/>
      <c r="UMD71" s="71"/>
      <c r="UME71" s="71"/>
      <c r="UMF71" s="71"/>
      <c r="UMG71" s="71"/>
      <c r="UMH71" s="71"/>
      <c r="UMI71" s="71"/>
      <c r="UMJ71" s="71"/>
      <c r="UMK71" s="71"/>
      <c r="UML71" s="71"/>
      <c r="UMM71" s="71"/>
      <c r="UMN71" s="71"/>
      <c r="UMO71" s="71"/>
      <c r="UMP71" s="71"/>
      <c r="UMQ71" s="71"/>
      <c r="UMR71" s="71"/>
      <c r="UMS71" s="71"/>
      <c r="UMT71" s="71"/>
      <c r="UMU71" s="71"/>
      <c r="UMV71" s="71"/>
      <c r="UMW71" s="71"/>
      <c r="UMX71" s="71"/>
      <c r="UMY71" s="71"/>
      <c r="UMZ71" s="71"/>
      <c r="UNA71" s="71"/>
      <c r="UNB71" s="71"/>
      <c r="UNC71" s="71"/>
      <c r="UND71" s="71"/>
      <c r="UNE71" s="71"/>
      <c r="UNF71" s="71"/>
      <c r="UNG71" s="71"/>
      <c r="UNH71" s="71"/>
      <c r="UNI71" s="71"/>
      <c r="UNJ71" s="71"/>
      <c r="UNK71" s="71"/>
      <c r="UNL71" s="71"/>
      <c r="UNM71" s="71"/>
      <c r="UNN71" s="71"/>
      <c r="UNO71" s="71"/>
      <c r="UNP71" s="71"/>
      <c r="UNQ71" s="71"/>
      <c r="UNR71" s="71"/>
      <c r="UNS71" s="71"/>
      <c r="UNT71" s="71"/>
      <c r="UNU71" s="71"/>
      <c r="UNV71" s="71"/>
      <c r="UNW71" s="71"/>
      <c r="UNX71" s="71"/>
      <c r="UNY71" s="71"/>
      <c r="UNZ71" s="71"/>
      <c r="UOA71" s="71"/>
      <c r="UOB71" s="71"/>
      <c r="UOC71" s="71"/>
      <c r="UOD71" s="71"/>
      <c r="UOE71" s="71"/>
      <c r="UOF71" s="71"/>
      <c r="UOG71" s="71"/>
      <c r="UOH71" s="71"/>
      <c r="UOI71" s="71"/>
      <c r="UOJ71" s="71"/>
      <c r="UOK71" s="71"/>
      <c r="UOL71" s="71"/>
      <c r="UOM71" s="71"/>
      <c r="UON71" s="71"/>
      <c r="UOO71" s="71"/>
      <c r="UOP71" s="71"/>
      <c r="UOQ71" s="71"/>
      <c r="UOR71" s="71"/>
      <c r="UOS71" s="71"/>
      <c r="UOT71" s="71"/>
      <c r="UOU71" s="71"/>
      <c r="UOV71" s="71"/>
      <c r="UOW71" s="71"/>
      <c r="UOX71" s="71"/>
      <c r="UOY71" s="71"/>
      <c r="UOZ71" s="71"/>
      <c r="UPA71" s="71"/>
      <c r="UPB71" s="71"/>
      <c r="UPC71" s="71"/>
      <c r="UPD71" s="71"/>
      <c r="UPE71" s="71"/>
      <c r="UPF71" s="71"/>
      <c r="UPG71" s="71"/>
      <c r="UPH71" s="71"/>
      <c r="UPI71" s="71"/>
      <c r="UPJ71" s="71"/>
      <c r="UPK71" s="71"/>
      <c r="UPL71" s="71"/>
      <c r="UPM71" s="71"/>
      <c r="UPN71" s="71"/>
      <c r="UPO71" s="71"/>
      <c r="UPP71" s="71"/>
      <c r="UPQ71" s="71"/>
      <c r="UPR71" s="71"/>
      <c r="UPS71" s="71"/>
      <c r="UPT71" s="71"/>
      <c r="UPU71" s="71"/>
      <c r="UPV71" s="71"/>
      <c r="UPW71" s="71"/>
      <c r="UPX71" s="71"/>
      <c r="UPY71" s="71"/>
      <c r="UPZ71" s="71"/>
      <c r="UQA71" s="71"/>
      <c r="UQB71" s="71"/>
      <c r="UQC71" s="71"/>
      <c r="UQD71" s="71"/>
      <c r="UQE71" s="71"/>
      <c r="UQF71" s="71"/>
      <c r="UQG71" s="71"/>
      <c r="UQH71" s="71"/>
      <c r="UQI71" s="71"/>
      <c r="UQJ71" s="71"/>
      <c r="UQK71" s="71"/>
      <c r="UQL71" s="71"/>
      <c r="UQM71" s="71"/>
      <c r="UQN71" s="71"/>
      <c r="UQO71" s="71"/>
      <c r="UQP71" s="71"/>
      <c r="UQQ71" s="71"/>
      <c r="UQR71" s="71"/>
      <c r="UQS71" s="71"/>
      <c r="UQT71" s="71"/>
      <c r="UQU71" s="71"/>
      <c r="UQV71" s="71"/>
      <c r="UQW71" s="71"/>
      <c r="UQX71" s="71"/>
      <c r="UQY71" s="71"/>
      <c r="UQZ71" s="71"/>
      <c r="URA71" s="71"/>
      <c r="URB71" s="71"/>
      <c r="URC71" s="71"/>
      <c r="URD71" s="71"/>
      <c r="URE71" s="71"/>
      <c r="URF71" s="71"/>
      <c r="URG71" s="71"/>
      <c r="URH71" s="71"/>
      <c r="URI71" s="71"/>
      <c r="URJ71" s="71"/>
      <c r="URK71" s="71"/>
      <c r="URL71" s="71"/>
      <c r="URM71" s="71"/>
      <c r="URN71" s="71"/>
      <c r="URO71" s="71"/>
      <c r="URP71" s="71"/>
      <c r="URQ71" s="71"/>
      <c r="URR71" s="71"/>
      <c r="URS71" s="71"/>
      <c r="URT71" s="71"/>
      <c r="URU71" s="71"/>
      <c r="URV71" s="71"/>
      <c r="URW71" s="71"/>
      <c r="URX71" s="71"/>
      <c r="URY71" s="71"/>
      <c r="URZ71" s="71"/>
      <c r="USA71" s="71"/>
      <c r="USB71" s="71"/>
      <c r="USC71" s="71"/>
      <c r="USD71" s="71"/>
      <c r="USE71" s="71"/>
      <c r="USF71" s="71"/>
      <c r="USG71" s="71"/>
      <c r="USH71" s="71"/>
      <c r="USI71" s="71"/>
      <c r="USJ71" s="71"/>
      <c r="USK71" s="71"/>
      <c r="USL71" s="71"/>
      <c r="USM71" s="71"/>
      <c r="USN71" s="71"/>
      <c r="USO71" s="71"/>
      <c r="USP71" s="71"/>
      <c r="USQ71" s="71"/>
      <c r="USR71" s="71"/>
      <c r="USS71" s="71"/>
      <c r="UST71" s="71"/>
      <c r="USU71" s="71"/>
      <c r="USV71" s="71"/>
      <c r="USW71" s="71"/>
      <c r="USX71" s="71"/>
      <c r="USY71" s="71"/>
      <c r="USZ71" s="71"/>
      <c r="UTA71" s="71"/>
      <c r="UTB71" s="71"/>
      <c r="UTC71" s="71"/>
      <c r="UTD71" s="71"/>
      <c r="UTE71" s="71"/>
      <c r="UTF71" s="71"/>
      <c r="UTG71" s="71"/>
      <c r="UTH71" s="71"/>
      <c r="UTI71" s="71"/>
      <c r="UTJ71" s="71"/>
      <c r="UTK71" s="71"/>
      <c r="UTL71" s="71"/>
      <c r="UTM71" s="71"/>
      <c r="UTN71" s="71"/>
      <c r="UTO71" s="71"/>
      <c r="UTP71" s="71"/>
      <c r="UTQ71" s="71"/>
      <c r="UTR71" s="71"/>
      <c r="UTS71" s="71"/>
      <c r="UTT71" s="71"/>
      <c r="UTU71" s="71"/>
      <c r="UTV71" s="71"/>
      <c r="UTW71" s="71"/>
      <c r="UTX71" s="71"/>
      <c r="UTY71" s="71"/>
      <c r="UTZ71" s="71"/>
      <c r="UUA71" s="71"/>
      <c r="UUB71" s="71"/>
      <c r="UUC71" s="71"/>
      <c r="UUD71" s="71"/>
      <c r="UUE71" s="71"/>
      <c r="UUF71" s="71"/>
      <c r="UUG71" s="71"/>
      <c r="UUH71" s="71"/>
      <c r="UUI71" s="71"/>
      <c r="UUJ71" s="71"/>
      <c r="UUK71" s="71"/>
      <c r="UUL71" s="71"/>
      <c r="UUM71" s="71"/>
      <c r="UUN71" s="71"/>
      <c r="UUO71" s="71"/>
      <c r="UUP71" s="71"/>
      <c r="UUQ71" s="71"/>
      <c r="UUR71" s="71"/>
      <c r="UUS71" s="71"/>
      <c r="UUT71" s="71"/>
      <c r="UUU71" s="71"/>
      <c r="UUV71" s="71"/>
      <c r="UUW71" s="71"/>
      <c r="UUX71" s="71"/>
      <c r="UUY71" s="71"/>
      <c r="UUZ71" s="71"/>
      <c r="UVA71" s="71"/>
      <c r="UVB71" s="71"/>
      <c r="UVC71" s="71"/>
      <c r="UVD71" s="71"/>
      <c r="UVE71" s="71"/>
      <c r="UVF71" s="71"/>
      <c r="UVG71" s="71"/>
      <c r="UVH71" s="71"/>
      <c r="UVI71" s="71"/>
      <c r="UVJ71" s="71"/>
      <c r="UVK71" s="71"/>
      <c r="UVL71" s="71"/>
      <c r="UVM71" s="71"/>
      <c r="UVN71" s="71"/>
      <c r="UVO71" s="71"/>
      <c r="UVP71" s="71"/>
      <c r="UVQ71" s="71"/>
      <c r="UVR71" s="71"/>
      <c r="UVS71" s="71"/>
      <c r="UVT71" s="71"/>
      <c r="UVU71" s="71"/>
      <c r="UVV71" s="71"/>
      <c r="UVW71" s="71"/>
      <c r="UVX71" s="71"/>
      <c r="UVY71" s="71"/>
      <c r="UVZ71" s="71"/>
      <c r="UWA71" s="71"/>
      <c r="UWB71" s="71"/>
      <c r="UWC71" s="71"/>
      <c r="UWD71" s="71"/>
      <c r="UWE71" s="71"/>
      <c r="UWF71" s="71"/>
      <c r="UWG71" s="71"/>
      <c r="UWH71" s="71"/>
      <c r="UWI71" s="71"/>
      <c r="UWJ71" s="71"/>
      <c r="UWK71" s="71"/>
      <c r="UWL71" s="71"/>
      <c r="UWM71" s="71"/>
      <c r="UWN71" s="71"/>
      <c r="UWO71" s="71"/>
      <c r="UWP71" s="71"/>
      <c r="UWQ71" s="71"/>
      <c r="UWR71" s="71"/>
      <c r="UWS71" s="71"/>
      <c r="UWT71" s="71"/>
      <c r="UWU71" s="71"/>
      <c r="UWV71" s="71"/>
      <c r="UWW71" s="71"/>
      <c r="UWX71" s="71"/>
      <c r="UWY71" s="71"/>
      <c r="UWZ71" s="71"/>
      <c r="UXA71" s="71"/>
      <c r="UXB71" s="71"/>
      <c r="UXC71" s="71"/>
      <c r="UXD71" s="71"/>
      <c r="UXE71" s="71"/>
      <c r="UXF71" s="71"/>
      <c r="UXG71" s="71"/>
      <c r="UXH71" s="71"/>
      <c r="UXI71" s="71"/>
      <c r="UXJ71" s="71"/>
      <c r="UXK71" s="71"/>
      <c r="UXL71" s="71"/>
      <c r="UXM71" s="71"/>
      <c r="UXN71" s="71"/>
      <c r="UXO71" s="71"/>
      <c r="UXP71" s="71"/>
      <c r="UXQ71" s="71"/>
      <c r="UXR71" s="71"/>
      <c r="UXS71" s="71"/>
      <c r="UXT71" s="71"/>
      <c r="UXU71" s="71"/>
      <c r="UXV71" s="71"/>
      <c r="UXW71" s="71"/>
      <c r="UXX71" s="71"/>
      <c r="UXY71" s="71"/>
      <c r="UXZ71" s="71"/>
      <c r="UYA71" s="71"/>
      <c r="UYB71" s="71"/>
      <c r="UYC71" s="71"/>
      <c r="UYD71" s="71"/>
      <c r="UYE71" s="71"/>
      <c r="UYF71" s="71"/>
      <c r="UYG71" s="71"/>
      <c r="UYH71" s="71"/>
      <c r="UYI71" s="71"/>
      <c r="UYJ71" s="71"/>
      <c r="UYK71" s="71"/>
      <c r="UYL71" s="71"/>
      <c r="UYM71" s="71"/>
      <c r="UYN71" s="71"/>
      <c r="UYO71" s="71"/>
      <c r="UYP71" s="71"/>
      <c r="UYQ71" s="71"/>
      <c r="UYR71" s="71"/>
      <c r="UYS71" s="71"/>
      <c r="UYT71" s="71"/>
      <c r="UYU71" s="71"/>
      <c r="UYV71" s="71"/>
      <c r="UYW71" s="71"/>
      <c r="UYX71" s="71"/>
      <c r="UYY71" s="71"/>
      <c r="UYZ71" s="71"/>
      <c r="UZA71" s="71"/>
      <c r="UZB71" s="71"/>
      <c r="UZC71" s="71"/>
      <c r="UZD71" s="71"/>
      <c r="UZE71" s="71"/>
      <c r="UZF71" s="71"/>
      <c r="UZG71" s="71"/>
      <c r="UZH71" s="71"/>
      <c r="UZI71" s="71"/>
      <c r="UZJ71" s="71"/>
      <c r="UZK71" s="71"/>
      <c r="UZL71" s="71"/>
      <c r="UZM71" s="71"/>
      <c r="UZN71" s="71"/>
      <c r="UZO71" s="71"/>
      <c r="UZP71" s="71"/>
      <c r="UZQ71" s="71"/>
      <c r="UZR71" s="71"/>
      <c r="UZS71" s="71"/>
      <c r="UZT71" s="71"/>
      <c r="UZU71" s="71"/>
      <c r="UZV71" s="71"/>
      <c r="UZW71" s="71"/>
      <c r="UZX71" s="71"/>
      <c r="UZY71" s="71"/>
      <c r="UZZ71" s="71"/>
      <c r="VAA71" s="71"/>
      <c r="VAB71" s="71"/>
      <c r="VAC71" s="71"/>
      <c r="VAD71" s="71"/>
      <c r="VAE71" s="71"/>
      <c r="VAF71" s="71"/>
      <c r="VAG71" s="71"/>
      <c r="VAH71" s="71"/>
      <c r="VAI71" s="71"/>
      <c r="VAJ71" s="71"/>
      <c r="VAK71" s="71"/>
      <c r="VAL71" s="71"/>
      <c r="VAM71" s="71"/>
      <c r="VAN71" s="71"/>
      <c r="VAO71" s="71"/>
      <c r="VAP71" s="71"/>
      <c r="VAQ71" s="71"/>
      <c r="VAR71" s="71"/>
      <c r="VAS71" s="71"/>
      <c r="VAT71" s="71"/>
      <c r="VAU71" s="71"/>
      <c r="VAV71" s="71"/>
      <c r="VAW71" s="71"/>
      <c r="VAX71" s="71"/>
      <c r="VAY71" s="71"/>
      <c r="VAZ71" s="71"/>
      <c r="VBA71" s="71"/>
      <c r="VBB71" s="71"/>
      <c r="VBC71" s="71"/>
      <c r="VBD71" s="71"/>
      <c r="VBE71" s="71"/>
      <c r="VBF71" s="71"/>
      <c r="VBG71" s="71"/>
      <c r="VBH71" s="71"/>
      <c r="VBI71" s="71"/>
      <c r="VBJ71" s="71"/>
      <c r="VBK71" s="71"/>
      <c r="VBL71" s="71"/>
      <c r="VBM71" s="71"/>
      <c r="VBN71" s="71"/>
      <c r="VBO71" s="71"/>
      <c r="VBP71" s="71"/>
      <c r="VBQ71" s="71"/>
      <c r="VBR71" s="71"/>
      <c r="VBS71" s="71"/>
      <c r="VBT71" s="71"/>
      <c r="VBU71" s="71"/>
      <c r="VBV71" s="71"/>
      <c r="VBW71" s="71"/>
      <c r="VBX71" s="71"/>
      <c r="VBY71" s="71"/>
      <c r="VBZ71" s="71"/>
      <c r="VCA71" s="71"/>
      <c r="VCB71" s="71"/>
      <c r="VCC71" s="71"/>
      <c r="VCD71" s="71"/>
      <c r="VCE71" s="71"/>
      <c r="VCF71" s="71"/>
      <c r="VCG71" s="71"/>
      <c r="VCH71" s="71"/>
      <c r="VCI71" s="71"/>
      <c r="VCJ71" s="71"/>
      <c r="VCK71" s="71"/>
      <c r="VCL71" s="71"/>
      <c r="VCM71" s="71"/>
      <c r="VCN71" s="71"/>
      <c r="VCO71" s="71"/>
      <c r="VCP71" s="71"/>
      <c r="VCQ71" s="71"/>
      <c r="VCR71" s="71"/>
      <c r="VCS71" s="71"/>
      <c r="VCT71" s="71"/>
      <c r="VCU71" s="71"/>
      <c r="VCV71" s="71"/>
      <c r="VCW71" s="71"/>
      <c r="VCX71" s="71"/>
      <c r="VCY71" s="71"/>
      <c r="VCZ71" s="71"/>
      <c r="VDA71" s="71"/>
      <c r="VDB71" s="71"/>
      <c r="VDC71" s="71"/>
      <c r="VDD71" s="71"/>
      <c r="VDE71" s="71"/>
      <c r="VDF71" s="71"/>
      <c r="VDG71" s="71"/>
      <c r="VDH71" s="71"/>
      <c r="VDI71" s="71"/>
      <c r="VDJ71" s="71"/>
      <c r="VDK71" s="71"/>
      <c r="VDL71" s="71"/>
      <c r="VDM71" s="71"/>
      <c r="VDN71" s="71"/>
      <c r="VDO71" s="71"/>
      <c r="VDP71" s="71"/>
      <c r="VDQ71" s="71"/>
      <c r="VDR71" s="71"/>
      <c r="VDS71" s="71"/>
      <c r="VDT71" s="71"/>
      <c r="VDU71" s="71"/>
      <c r="VDV71" s="71"/>
      <c r="VDW71" s="71"/>
      <c r="VDX71" s="71"/>
      <c r="VDY71" s="71"/>
      <c r="VDZ71" s="71"/>
      <c r="VEA71" s="71"/>
      <c r="VEB71" s="71"/>
      <c r="VEC71" s="71"/>
      <c r="VED71" s="71"/>
      <c r="VEE71" s="71"/>
      <c r="VEF71" s="71"/>
      <c r="VEG71" s="71"/>
      <c r="VEH71" s="71"/>
      <c r="VEI71" s="71"/>
      <c r="VEJ71" s="71"/>
      <c r="VEK71" s="71"/>
      <c r="VEL71" s="71"/>
      <c r="VEM71" s="71"/>
      <c r="VEN71" s="71"/>
      <c r="VEO71" s="71"/>
      <c r="VEP71" s="71"/>
      <c r="VEQ71" s="71"/>
      <c r="VER71" s="71"/>
      <c r="VES71" s="71"/>
      <c r="VET71" s="71"/>
      <c r="VEU71" s="71"/>
      <c r="VEV71" s="71"/>
      <c r="VEW71" s="71"/>
      <c r="VEX71" s="71"/>
      <c r="VEY71" s="71"/>
      <c r="VEZ71" s="71"/>
      <c r="VFA71" s="71"/>
      <c r="VFB71" s="71"/>
      <c r="VFC71" s="71"/>
      <c r="VFD71" s="71"/>
      <c r="VFE71" s="71"/>
      <c r="VFF71" s="71"/>
      <c r="VFG71" s="71"/>
      <c r="VFH71" s="71"/>
      <c r="VFI71" s="71"/>
      <c r="VFJ71" s="71"/>
      <c r="VFK71" s="71"/>
      <c r="VFL71" s="71"/>
      <c r="VFM71" s="71"/>
      <c r="VFN71" s="71"/>
      <c r="VFO71" s="71"/>
      <c r="VFP71" s="71"/>
      <c r="VFQ71" s="71"/>
      <c r="VFR71" s="71"/>
      <c r="VFS71" s="71"/>
      <c r="VFT71" s="71"/>
      <c r="VFU71" s="71"/>
      <c r="VFV71" s="71"/>
      <c r="VFW71" s="71"/>
      <c r="VFX71" s="71"/>
      <c r="VFY71" s="71"/>
      <c r="VFZ71" s="71"/>
      <c r="VGA71" s="71"/>
      <c r="VGB71" s="71"/>
      <c r="VGC71" s="71"/>
      <c r="VGD71" s="71"/>
      <c r="VGE71" s="71"/>
      <c r="VGF71" s="71"/>
      <c r="VGG71" s="71"/>
      <c r="VGH71" s="71"/>
      <c r="VGI71" s="71"/>
      <c r="VGJ71" s="71"/>
      <c r="VGK71" s="71"/>
      <c r="VGL71" s="71"/>
      <c r="VGM71" s="71"/>
      <c r="VGN71" s="71"/>
      <c r="VGO71" s="71"/>
      <c r="VGP71" s="71"/>
      <c r="VGQ71" s="71"/>
      <c r="VGR71" s="71"/>
      <c r="VGS71" s="71"/>
      <c r="VGT71" s="71"/>
      <c r="VGU71" s="71"/>
      <c r="VGV71" s="71"/>
      <c r="VGW71" s="71"/>
      <c r="VGX71" s="71"/>
      <c r="VGY71" s="71"/>
      <c r="VGZ71" s="71"/>
      <c r="VHA71" s="71"/>
      <c r="VHB71" s="71"/>
      <c r="VHC71" s="71"/>
      <c r="VHD71" s="71"/>
      <c r="VHE71" s="71"/>
      <c r="VHF71" s="71"/>
      <c r="VHG71" s="71"/>
      <c r="VHH71" s="71"/>
      <c r="VHI71" s="71"/>
      <c r="VHJ71" s="71"/>
      <c r="VHK71" s="71"/>
      <c r="VHL71" s="71"/>
      <c r="VHM71" s="71"/>
      <c r="VHN71" s="71"/>
      <c r="VHO71" s="71"/>
      <c r="VHP71" s="71"/>
      <c r="VHQ71" s="71"/>
      <c r="VHR71" s="71"/>
      <c r="VHS71" s="71"/>
      <c r="VHT71" s="71"/>
      <c r="VHU71" s="71"/>
      <c r="VHV71" s="71"/>
      <c r="VHW71" s="71"/>
      <c r="VHX71" s="71"/>
      <c r="VHY71" s="71"/>
      <c r="VHZ71" s="71"/>
      <c r="VIA71" s="71"/>
      <c r="VIB71" s="71"/>
      <c r="VIC71" s="71"/>
      <c r="VID71" s="71"/>
      <c r="VIE71" s="71"/>
      <c r="VIF71" s="71"/>
      <c r="VIG71" s="71"/>
      <c r="VIH71" s="71"/>
      <c r="VII71" s="71"/>
      <c r="VIJ71" s="71"/>
      <c r="VIK71" s="71"/>
      <c r="VIL71" s="71"/>
      <c r="VIM71" s="71"/>
      <c r="VIN71" s="71"/>
      <c r="VIO71" s="71"/>
      <c r="VIP71" s="71"/>
      <c r="VIQ71" s="71"/>
      <c r="VIR71" s="71"/>
      <c r="VIS71" s="71"/>
      <c r="VIT71" s="71"/>
      <c r="VIU71" s="71"/>
      <c r="VIV71" s="71"/>
      <c r="VIW71" s="71"/>
      <c r="VIX71" s="71"/>
      <c r="VIY71" s="71"/>
      <c r="VIZ71" s="71"/>
      <c r="VJA71" s="71"/>
      <c r="VJB71" s="71"/>
      <c r="VJC71" s="71"/>
      <c r="VJD71" s="71"/>
      <c r="VJE71" s="71"/>
      <c r="VJF71" s="71"/>
      <c r="VJG71" s="71"/>
      <c r="VJH71" s="71"/>
      <c r="VJI71" s="71"/>
      <c r="VJJ71" s="71"/>
      <c r="VJK71" s="71"/>
      <c r="VJL71" s="71"/>
      <c r="VJM71" s="71"/>
      <c r="VJN71" s="71"/>
      <c r="VJO71" s="71"/>
      <c r="VJP71" s="71"/>
      <c r="VJQ71" s="71"/>
      <c r="VJR71" s="71"/>
      <c r="VJS71" s="71"/>
      <c r="VJT71" s="71"/>
      <c r="VJU71" s="71"/>
      <c r="VJV71" s="71"/>
      <c r="VJW71" s="71"/>
      <c r="VJX71" s="71"/>
      <c r="VJY71" s="71"/>
      <c r="VJZ71" s="71"/>
      <c r="VKA71" s="71"/>
      <c r="VKB71" s="71"/>
      <c r="VKC71" s="71"/>
      <c r="VKD71" s="71"/>
      <c r="VKE71" s="71"/>
      <c r="VKF71" s="71"/>
      <c r="VKG71" s="71"/>
      <c r="VKH71" s="71"/>
      <c r="VKI71" s="71"/>
      <c r="VKJ71" s="71"/>
      <c r="VKK71" s="71"/>
      <c r="VKL71" s="71"/>
      <c r="VKM71" s="71"/>
      <c r="VKN71" s="71"/>
      <c r="VKO71" s="71"/>
      <c r="VKP71" s="71"/>
      <c r="VKQ71" s="71"/>
      <c r="VKR71" s="71"/>
      <c r="VKS71" s="71"/>
      <c r="VKT71" s="71"/>
      <c r="VKU71" s="71"/>
      <c r="VKV71" s="71"/>
      <c r="VKW71" s="71"/>
      <c r="VKX71" s="71"/>
      <c r="VKY71" s="71"/>
      <c r="VKZ71" s="71"/>
      <c r="VLA71" s="71"/>
      <c r="VLB71" s="71"/>
      <c r="VLC71" s="71"/>
      <c r="VLD71" s="71"/>
      <c r="VLE71" s="71"/>
      <c r="VLF71" s="71"/>
      <c r="VLG71" s="71"/>
      <c r="VLH71" s="71"/>
      <c r="VLI71" s="71"/>
      <c r="VLJ71" s="71"/>
      <c r="VLK71" s="71"/>
      <c r="VLL71" s="71"/>
      <c r="VLM71" s="71"/>
      <c r="VLN71" s="71"/>
      <c r="VLO71" s="71"/>
      <c r="VLP71" s="71"/>
      <c r="VLQ71" s="71"/>
      <c r="VLR71" s="71"/>
      <c r="VLS71" s="71"/>
      <c r="VLT71" s="71"/>
      <c r="VLU71" s="71"/>
      <c r="VLV71" s="71"/>
      <c r="VLW71" s="71"/>
      <c r="VLX71" s="71"/>
      <c r="VLY71" s="71"/>
      <c r="VLZ71" s="71"/>
      <c r="VMA71" s="71"/>
      <c r="VMB71" s="71"/>
      <c r="VMC71" s="71"/>
      <c r="VMD71" s="71"/>
      <c r="VME71" s="71"/>
      <c r="VMF71" s="71"/>
      <c r="VMG71" s="71"/>
      <c r="VMH71" s="71"/>
      <c r="VMI71" s="71"/>
      <c r="VMJ71" s="71"/>
      <c r="VMK71" s="71"/>
      <c r="VML71" s="71"/>
      <c r="VMM71" s="71"/>
      <c r="VMN71" s="71"/>
      <c r="VMO71" s="71"/>
      <c r="VMP71" s="71"/>
      <c r="VMQ71" s="71"/>
      <c r="VMR71" s="71"/>
      <c r="VMS71" s="71"/>
      <c r="VMT71" s="71"/>
      <c r="VMU71" s="71"/>
      <c r="VMV71" s="71"/>
      <c r="VMW71" s="71"/>
      <c r="VMX71" s="71"/>
      <c r="VMY71" s="71"/>
      <c r="VMZ71" s="71"/>
      <c r="VNA71" s="71"/>
      <c r="VNB71" s="71"/>
      <c r="VNC71" s="71"/>
      <c r="VND71" s="71"/>
      <c r="VNE71" s="71"/>
      <c r="VNF71" s="71"/>
      <c r="VNG71" s="71"/>
      <c r="VNH71" s="71"/>
      <c r="VNI71" s="71"/>
      <c r="VNJ71" s="71"/>
      <c r="VNK71" s="71"/>
      <c r="VNL71" s="71"/>
      <c r="VNM71" s="71"/>
      <c r="VNN71" s="71"/>
      <c r="VNO71" s="71"/>
      <c r="VNP71" s="71"/>
      <c r="VNQ71" s="71"/>
      <c r="VNR71" s="71"/>
      <c r="VNS71" s="71"/>
      <c r="VNT71" s="71"/>
      <c r="VNU71" s="71"/>
      <c r="VNV71" s="71"/>
      <c r="VNW71" s="71"/>
      <c r="VNX71" s="71"/>
      <c r="VNY71" s="71"/>
      <c r="VNZ71" s="71"/>
      <c r="VOA71" s="71"/>
      <c r="VOB71" s="71"/>
      <c r="VOC71" s="71"/>
      <c r="VOD71" s="71"/>
      <c r="VOE71" s="71"/>
      <c r="VOF71" s="71"/>
      <c r="VOG71" s="71"/>
      <c r="VOH71" s="71"/>
      <c r="VOI71" s="71"/>
      <c r="VOJ71" s="71"/>
      <c r="VOK71" s="71"/>
      <c r="VOL71" s="71"/>
      <c r="VOM71" s="71"/>
      <c r="VON71" s="71"/>
      <c r="VOO71" s="71"/>
      <c r="VOP71" s="71"/>
      <c r="VOQ71" s="71"/>
      <c r="VOR71" s="71"/>
      <c r="VOS71" s="71"/>
      <c r="VOT71" s="71"/>
      <c r="VOU71" s="71"/>
      <c r="VOV71" s="71"/>
      <c r="VOW71" s="71"/>
      <c r="VOX71" s="71"/>
      <c r="VOY71" s="71"/>
      <c r="VOZ71" s="71"/>
      <c r="VPA71" s="71"/>
      <c r="VPB71" s="71"/>
      <c r="VPC71" s="71"/>
      <c r="VPD71" s="71"/>
      <c r="VPE71" s="71"/>
      <c r="VPF71" s="71"/>
      <c r="VPG71" s="71"/>
      <c r="VPH71" s="71"/>
      <c r="VPI71" s="71"/>
      <c r="VPJ71" s="71"/>
      <c r="VPK71" s="71"/>
      <c r="VPL71" s="71"/>
      <c r="VPM71" s="71"/>
      <c r="VPN71" s="71"/>
      <c r="VPO71" s="71"/>
      <c r="VPP71" s="71"/>
      <c r="VPQ71" s="71"/>
      <c r="VPR71" s="71"/>
      <c r="VPS71" s="71"/>
      <c r="VPT71" s="71"/>
      <c r="VPU71" s="71"/>
      <c r="VPV71" s="71"/>
      <c r="VPW71" s="71"/>
      <c r="VPX71" s="71"/>
      <c r="VPY71" s="71"/>
      <c r="VPZ71" s="71"/>
      <c r="VQA71" s="71"/>
      <c r="VQB71" s="71"/>
      <c r="VQC71" s="71"/>
      <c r="VQD71" s="71"/>
      <c r="VQE71" s="71"/>
      <c r="VQF71" s="71"/>
      <c r="VQG71" s="71"/>
      <c r="VQH71" s="71"/>
      <c r="VQI71" s="71"/>
      <c r="VQJ71" s="71"/>
      <c r="VQK71" s="71"/>
      <c r="VQL71" s="71"/>
      <c r="VQM71" s="71"/>
      <c r="VQN71" s="71"/>
      <c r="VQO71" s="71"/>
      <c r="VQP71" s="71"/>
      <c r="VQQ71" s="71"/>
      <c r="VQR71" s="71"/>
      <c r="VQS71" s="71"/>
      <c r="VQT71" s="71"/>
      <c r="VQU71" s="71"/>
      <c r="VQV71" s="71"/>
      <c r="VQW71" s="71"/>
      <c r="VQX71" s="71"/>
      <c r="VQY71" s="71"/>
      <c r="VQZ71" s="71"/>
      <c r="VRA71" s="71"/>
      <c r="VRB71" s="71"/>
      <c r="VRC71" s="71"/>
      <c r="VRD71" s="71"/>
      <c r="VRE71" s="71"/>
      <c r="VRF71" s="71"/>
      <c r="VRG71" s="71"/>
      <c r="VRH71" s="71"/>
      <c r="VRI71" s="71"/>
      <c r="VRJ71" s="71"/>
      <c r="VRK71" s="71"/>
      <c r="VRL71" s="71"/>
      <c r="VRM71" s="71"/>
      <c r="VRN71" s="71"/>
      <c r="VRO71" s="71"/>
      <c r="VRP71" s="71"/>
      <c r="VRQ71" s="71"/>
      <c r="VRR71" s="71"/>
      <c r="VRS71" s="71"/>
      <c r="VRT71" s="71"/>
      <c r="VRU71" s="71"/>
      <c r="VRV71" s="71"/>
      <c r="VRW71" s="71"/>
      <c r="VRX71" s="71"/>
      <c r="VRY71" s="71"/>
      <c r="VRZ71" s="71"/>
      <c r="VSA71" s="71"/>
      <c r="VSB71" s="71"/>
      <c r="VSC71" s="71"/>
      <c r="VSD71" s="71"/>
      <c r="VSE71" s="71"/>
      <c r="VSF71" s="71"/>
      <c r="VSG71" s="71"/>
      <c r="VSH71" s="71"/>
      <c r="VSI71" s="71"/>
      <c r="VSJ71" s="71"/>
      <c r="VSK71" s="71"/>
      <c r="VSL71" s="71"/>
      <c r="VSM71" s="71"/>
      <c r="VSN71" s="71"/>
      <c r="VSO71" s="71"/>
      <c r="VSP71" s="71"/>
      <c r="VSQ71" s="71"/>
      <c r="VSR71" s="71"/>
      <c r="VSS71" s="71"/>
      <c r="VST71" s="71"/>
      <c r="VSU71" s="71"/>
      <c r="VSV71" s="71"/>
      <c r="VSW71" s="71"/>
      <c r="VSX71" s="71"/>
      <c r="VSY71" s="71"/>
      <c r="VSZ71" s="71"/>
      <c r="VTA71" s="71"/>
      <c r="VTB71" s="71"/>
      <c r="VTC71" s="71"/>
      <c r="VTD71" s="71"/>
      <c r="VTE71" s="71"/>
      <c r="VTF71" s="71"/>
      <c r="VTG71" s="71"/>
      <c r="VTH71" s="71"/>
      <c r="VTI71" s="71"/>
      <c r="VTJ71" s="71"/>
      <c r="VTK71" s="71"/>
      <c r="VTL71" s="71"/>
      <c r="VTM71" s="71"/>
      <c r="VTN71" s="71"/>
      <c r="VTO71" s="71"/>
      <c r="VTP71" s="71"/>
      <c r="VTQ71" s="71"/>
      <c r="VTR71" s="71"/>
      <c r="VTS71" s="71"/>
      <c r="VTT71" s="71"/>
      <c r="VTU71" s="71"/>
      <c r="VTV71" s="71"/>
      <c r="VTW71" s="71"/>
      <c r="VTX71" s="71"/>
      <c r="VTY71" s="71"/>
      <c r="VTZ71" s="71"/>
      <c r="VUA71" s="71"/>
      <c r="VUB71" s="71"/>
      <c r="VUC71" s="71"/>
      <c r="VUD71" s="71"/>
      <c r="VUE71" s="71"/>
      <c r="VUF71" s="71"/>
      <c r="VUG71" s="71"/>
      <c r="VUH71" s="71"/>
      <c r="VUI71" s="71"/>
      <c r="VUJ71" s="71"/>
      <c r="VUK71" s="71"/>
      <c r="VUL71" s="71"/>
      <c r="VUM71" s="71"/>
      <c r="VUN71" s="71"/>
      <c r="VUO71" s="71"/>
      <c r="VUP71" s="71"/>
      <c r="VUQ71" s="71"/>
      <c r="VUR71" s="71"/>
      <c r="VUS71" s="71"/>
      <c r="VUT71" s="71"/>
      <c r="VUU71" s="71"/>
      <c r="VUV71" s="71"/>
      <c r="VUW71" s="71"/>
      <c r="VUX71" s="71"/>
      <c r="VUY71" s="71"/>
      <c r="VUZ71" s="71"/>
      <c r="VVA71" s="71"/>
      <c r="VVB71" s="71"/>
      <c r="VVC71" s="71"/>
      <c r="VVD71" s="71"/>
      <c r="VVE71" s="71"/>
      <c r="VVF71" s="71"/>
      <c r="VVG71" s="71"/>
      <c r="VVH71" s="71"/>
      <c r="VVI71" s="71"/>
      <c r="VVJ71" s="71"/>
      <c r="VVK71" s="71"/>
      <c r="VVL71" s="71"/>
      <c r="VVM71" s="71"/>
      <c r="VVN71" s="71"/>
      <c r="VVO71" s="71"/>
      <c r="VVP71" s="71"/>
      <c r="VVQ71" s="71"/>
      <c r="VVR71" s="71"/>
      <c r="VVS71" s="71"/>
      <c r="VVT71" s="71"/>
      <c r="VVU71" s="71"/>
      <c r="VVV71" s="71"/>
      <c r="VVW71" s="71"/>
      <c r="VVX71" s="71"/>
      <c r="VVY71" s="71"/>
      <c r="VVZ71" s="71"/>
      <c r="VWA71" s="71"/>
      <c r="VWB71" s="71"/>
      <c r="VWC71" s="71"/>
      <c r="VWD71" s="71"/>
      <c r="VWE71" s="71"/>
      <c r="VWF71" s="71"/>
      <c r="VWG71" s="71"/>
      <c r="VWH71" s="71"/>
      <c r="VWI71" s="71"/>
      <c r="VWJ71" s="71"/>
      <c r="VWK71" s="71"/>
      <c r="VWL71" s="71"/>
      <c r="VWM71" s="71"/>
      <c r="VWN71" s="71"/>
      <c r="VWO71" s="71"/>
      <c r="VWP71" s="71"/>
      <c r="VWQ71" s="71"/>
      <c r="VWR71" s="71"/>
      <c r="VWS71" s="71"/>
      <c r="VWT71" s="71"/>
      <c r="VWU71" s="71"/>
      <c r="VWV71" s="71"/>
      <c r="VWW71" s="71"/>
      <c r="VWX71" s="71"/>
      <c r="VWY71" s="71"/>
      <c r="VWZ71" s="71"/>
      <c r="VXA71" s="71"/>
      <c r="VXB71" s="71"/>
      <c r="VXC71" s="71"/>
      <c r="VXD71" s="71"/>
      <c r="VXE71" s="71"/>
      <c r="VXF71" s="71"/>
      <c r="VXG71" s="71"/>
      <c r="VXH71" s="71"/>
      <c r="VXI71" s="71"/>
      <c r="VXJ71" s="71"/>
      <c r="VXK71" s="71"/>
      <c r="VXL71" s="71"/>
      <c r="VXM71" s="71"/>
      <c r="VXN71" s="71"/>
      <c r="VXO71" s="71"/>
      <c r="VXP71" s="71"/>
      <c r="VXQ71" s="71"/>
      <c r="VXR71" s="71"/>
      <c r="VXS71" s="71"/>
      <c r="VXT71" s="71"/>
      <c r="VXU71" s="71"/>
      <c r="VXV71" s="71"/>
      <c r="VXW71" s="71"/>
      <c r="VXX71" s="71"/>
      <c r="VXY71" s="71"/>
      <c r="VXZ71" s="71"/>
      <c r="VYA71" s="71"/>
      <c r="VYB71" s="71"/>
      <c r="VYC71" s="71"/>
      <c r="VYD71" s="71"/>
      <c r="VYE71" s="71"/>
      <c r="VYF71" s="71"/>
      <c r="VYG71" s="71"/>
      <c r="VYH71" s="71"/>
      <c r="VYI71" s="71"/>
      <c r="VYJ71" s="71"/>
      <c r="VYK71" s="71"/>
      <c r="VYL71" s="71"/>
      <c r="VYM71" s="71"/>
      <c r="VYN71" s="71"/>
      <c r="VYO71" s="71"/>
      <c r="VYP71" s="71"/>
      <c r="VYQ71" s="71"/>
      <c r="VYR71" s="71"/>
      <c r="VYS71" s="71"/>
      <c r="VYT71" s="71"/>
      <c r="VYU71" s="71"/>
      <c r="VYV71" s="71"/>
      <c r="VYW71" s="71"/>
      <c r="VYX71" s="71"/>
      <c r="VYY71" s="71"/>
      <c r="VYZ71" s="71"/>
      <c r="VZA71" s="71"/>
      <c r="VZB71" s="71"/>
      <c r="VZC71" s="71"/>
      <c r="VZD71" s="71"/>
      <c r="VZE71" s="71"/>
      <c r="VZF71" s="71"/>
      <c r="VZG71" s="71"/>
      <c r="VZH71" s="71"/>
      <c r="VZI71" s="71"/>
      <c r="VZJ71" s="71"/>
      <c r="VZK71" s="71"/>
      <c r="VZL71" s="71"/>
      <c r="VZM71" s="71"/>
      <c r="VZN71" s="71"/>
      <c r="VZO71" s="71"/>
      <c r="VZP71" s="71"/>
      <c r="VZQ71" s="71"/>
      <c r="VZR71" s="71"/>
      <c r="VZS71" s="71"/>
      <c r="VZT71" s="71"/>
      <c r="VZU71" s="71"/>
      <c r="VZV71" s="71"/>
      <c r="VZW71" s="71"/>
      <c r="VZX71" s="71"/>
      <c r="VZY71" s="71"/>
      <c r="VZZ71" s="71"/>
      <c r="WAA71" s="71"/>
      <c r="WAB71" s="71"/>
      <c r="WAC71" s="71"/>
      <c r="WAD71" s="71"/>
      <c r="WAE71" s="71"/>
      <c r="WAF71" s="71"/>
      <c r="WAG71" s="71"/>
      <c r="WAH71" s="71"/>
      <c r="WAI71" s="71"/>
      <c r="WAJ71" s="71"/>
      <c r="WAK71" s="71"/>
      <c r="WAL71" s="71"/>
      <c r="WAM71" s="71"/>
      <c r="WAN71" s="71"/>
      <c r="WAO71" s="71"/>
      <c r="WAP71" s="71"/>
      <c r="WAQ71" s="71"/>
      <c r="WAR71" s="71"/>
      <c r="WAS71" s="71"/>
      <c r="WAT71" s="71"/>
      <c r="WAU71" s="71"/>
      <c r="WAV71" s="71"/>
      <c r="WAW71" s="71"/>
      <c r="WAX71" s="71"/>
      <c r="WAY71" s="71"/>
      <c r="WAZ71" s="71"/>
      <c r="WBA71" s="71"/>
      <c r="WBB71" s="71"/>
      <c r="WBC71" s="71"/>
      <c r="WBD71" s="71"/>
      <c r="WBE71" s="71"/>
      <c r="WBF71" s="71"/>
      <c r="WBG71" s="71"/>
      <c r="WBH71" s="71"/>
      <c r="WBI71" s="71"/>
      <c r="WBJ71" s="71"/>
      <c r="WBK71" s="71"/>
      <c r="WBL71" s="71"/>
      <c r="WBM71" s="71"/>
      <c r="WBN71" s="71"/>
      <c r="WBO71" s="71"/>
      <c r="WBP71" s="71"/>
      <c r="WBQ71" s="71"/>
      <c r="WBR71" s="71"/>
      <c r="WBS71" s="71"/>
      <c r="WBT71" s="71"/>
      <c r="WBU71" s="71"/>
      <c r="WBV71" s="71"/>
      <c r="WBW71" s="71"/>
      <c r="WBX71" s="71"/>
      <c r="WBY71" s="71"/>
      <c r="WBZ71" s="71"/>
      <c r="WCA71" s="71"/>
      <c r="WCB71" s="71"/>
      <c r="WCC71" s="71"/>
      <c r="WCD71" s="71"/>
      <c r="WCE71" s="71"/>
      <c r="WCF71" s="71"/>
      <c r="WCG71" s="71"/>
      <c r="WCH71" s="71"/>
      <c r="WCI71" s="71"/>
      <c r="WCJ71" s="71"/>
      <c r="WCK71" s="71"/>
      <c r="WCL71" s="71"/>
      <c r="WCM71" s="71"/>
      <c r="WCN71" s="71"/>
      <c r="WCO71" s="71"/>
      <c r="WCP71" s="71"/>
      <c r="WCQ71" s="71"/>
      <c r="WCR71" s="71"/>
      <c r="WCS71" s="71"/>
      <c r="WCT71" s="71"/>
      <c r="WCU71" s="71"/>
      <c r="WCV71" s="71"/>
      <c r="WCW71" s="71"/>
      <c r="WCX71" s="71"/>
      <c r="WCY71" s="71"/>
      <c r="WCZ71" s="71"/>
      <c r="WDA71" s="71"/>
      <c r="WDB71" s="71"/>
      <c r="WDC71" s="71"/>
      <c r="WDD71" s="71"/>
      <c r="WDE71" s="71"/>
      <c r="WDF71" s="71"/>
      <c r="WDG71" s="71"/>
      <c r="WDH71" s="71"/>
      <c r="WDI71" s="71"/>
      <c r="WDJ71" s="71"/>
      <c r="WDK71" s="71"/>
      <c r="WDL71" s="71"/>
      <c r="WDM71" s="71"/>
      <c r="WDN71" s="71"/>
      <c r="WDO71" s="71"/>
      <c r="WDP71" s="71"/>
      <c r="WDQ71" s="71"/>
      <c r="WDR71" s="71"/>
      <c r="WDS71" s="71"/>
      <c r="WDT71" s="71"/>
      <c r="WDU71" s="71"/>
      <c r="WDV71" s="71"/>
      <c r="WDW71" s="71"/>
      <c r="WDX71" s="71"/>
      <c r="WDY71" s="71"/>
      <c r="WDZ71" s="71"/>
      <c r="WEA71" s="71"/>
      <c r="WEB71" s="71"/>
      <c r="WEC71" s="71"/>
      <c r="WED71" s="71"/>
      <c r="WEE71" s="71"/>
      <c r="WEF71" s="71"/>
      <c r="WEG71" s="71"/>
      <c r="WEH71" s="71"/>
      <c r="WEI71" s="71"/>
      <c r="WEJ71" s="71"/>
      <c r="WEK71" s="71"/>
      <c r="WEL71" s="71"/>
      <c r="WEM71" s="71"/>
      <c r="WEN71" s="71"/>
      <c r="WEO71" s="71"/>
      <c r="WEP71" s="71"/>
      <c r="WEQ71" s="71"/>
      <c r="WER71" s="71"/>
      <c r="WES71" s="71"/>
      <c r="WET71" s="71"/>
      <c r="WEU71" s="71"/>
      <c r="WEV71" s="71"/>
      <c r="WEW71" s="71"/>
      <c r="WEX71" s="71"/>
      <c r="WEY71" s="71"/>
      <c r="WEZ71" s="71"/>
      <c r="WFA71" s="71"/>
      <c r="WFB71" s="71"/>
      <c r="WFC71" s="71"/>
      <c r="WFD71" s="71"/>
      <c r="WFE71" s="71"/>
      <c r="WFF71" s="71"/>
      <c r="WFG71" s="71"/>
      <c r="WFH71" s="71"/>
      <c r="WFI71" s="71"/>
      <c r="WFJ71" s="71"/>
      <c r="WFK71" s="71"/>
      <c r="WFL71" s="71"/>
      <c r="WFM71" s="71"/>
      <c r="WFN71" s="71"/>
      <c r="WFO71" s="71"/>
      <c r="WFP71" s="71"/>
      <c r="WFQ71" s="71"/>
      <c r="WFR71" s="71"/>
      <c r="WFS71" s="71"/>
      <c r="WFT71" s="71"/>
      <c r="WFU71" s="71"/>
      <c r="WFV71" s="71"/>
      <c r="WFW71" s="71"/>
      <c r="WFX71" s="71"/>
      <c r="WFY71" s="71"/>
      <c r="WFZ71" s="71"/>
      <c r="WGA71" s="71"/>
      <c r="WGB71" s="71"/>
      <c r="WGC71" s="71"/>
      <c r="WGD71" s="71"/>
      <c r="WGE71" s="71"/>
      <c r="WGF71" s="71"/>
      <c r="WGG71" s="71"/>
      <c r="WGH71" s="71"/>
      <c r="WGI71" s="71"/>
      <c r="WGJ71" s="71"/>
      <c r="WGK71" s="71"/>
      <c r="WGL71" s="71"/>
      <c r="WGM71" s="71"/>
      <c r="WGN71" s="71"/>
      <c r="WGO71" s="71"/>
      <c r="WGP71" s="71"/>
      <c r="WGQ71" s="71"/>
      <c r="WGR71" s="71"/>
      <c r="WGS71" s="71"/>
      <c r="WGT71" s="71"/>
      <c r="WGU71" s="71"/>
      <c r="WGV71" s="71"/>
      <c r="WGW71" s="71"/>
      <c r="WGX71" s="71"/>
      <c r="WGY71" s="71"/>
      <c r="WGZ71" s="71"/>
      <c r="WHA71" s="71"/>
      <c r="WHB71" s="71"/>
      <c r="WHC71" s="71"/>
      <c r="WHD71" s="71"/>
      <c r="WHE71" s="71"/>
      <c r="WHF71" s="71"/>
      <c r="WHG71" s="71"/>
      <c r="WHH71" s="71"/>
      <c r="WHI71" s="71"/>
      <c r="WHJ71" s="71"/>
      <c r="WHK71" s="71"/>
      <c r="WHL71" s="71"/>
      <c r="WHM71" s="71"/>
      <c r="WHN71" s="71"/>
      <c r="WHO71" s="71"/>
      <c r="WHP71" s="71"/>
      <c r="WHQ71" s="71"/>
      <c r="WHR71" s="71"/>
      <c r="WHS71" s="71"/>
      <c r="WHT71" s="71"/>
      <c r="WHU71" s="71"/>
      <c r="WHV71" s="71"/>
      <c r="WHW71" s="71"/>
      <c r="WHX71" s="71"/>
      <c r="WHY71" s="71"/>
      <c r="WHZ71" s="71"/>
      <c r="WIA71" s="71"/>
      <c r="WIB71" s="71"/>
      <c r="WIC71" s="71"/>
      <c r="WID71" s="71"/>
      <c r="WIE71" s="71"/>
      <c r="WIF71" s="71"/>
      <c r="WIG71" s="71"/>
      <c r="WIH71" s="71"/>
      <c r="WII71" s="71"/>
      <c r="WIJ71" s="71"/>
      <c r="WIK71" s="71"/>
      <c r="WIL71" s="71"/>
      <c r="WIM71" s="71"/>
      <c r="WIN71" s="71"/>
      <c r="WIO71" s="71"/>
      <c r="WIP71" s="71"/>
      <c r="WIQ71" s="71"/>
      <c r="WIR71" s="71"/>
      <c r="WIS71" s="71"/>
      <c r="WIT71" s="71"/>
      <c r="WIU71" s="71"/>
      <c r="WIV71" s="71"/>
      <c r="WIW71" s="71"/>
      <c r="WIX71" s="71"/>
      <c r="WIY71" s="71"/>
      <c r="WIZ71" s="71"/>
      <c r="WJA71" s="71"/>
      <c r="WJB71" s="71"/>
      <c r="WJC71" s="71"/>
      <c r="WJD71" s="71"/>
      <c r="WJE71" s="71"/>
      <c r="WJF71" s="71"/>
      <c r="WJG71" s="71"/>
      <c r="WJH71" s="71"/>
      <c r="WJI71" s="71"/>
      <c r="WJJ71" s="71"/>
      <c r="WJK71" s="71"/>
      <c r="WJL71" s="71"/>
      <c r="WJM71" s="71"/>
      <c r="WJN71" s="71"/>
      <c r="WJO71" s="71"/>
      <c r="WJP71" s="71"/>
      <c r="WJQ71" s="71"/>
      <c r="WJR71" s="71"/>
      <c r="WJS71" s="71"/>
      <c r="WJT71" s="71"/>
      <c r="WJU71" s="71"/>
      <c r="WJV71" s="71"/>
      <c r="WJW71" s="71"/>
      <c r="WJX71" s="71"/>
      <c r="WJY71" s="71"/>
      <c r="WJZ71" s="71"/>
      <c r="WKA71" s="71"/>
      <c r="WKB71" s="71"/>
      <c r="WKC71" s="71"/>
      <c r="WKD71" s="71"/>
      <c r="WKE71" s="71"/>
      <c r="WKF71" s="71"/>
      <c r="WKG71" s="71"/>
      <c r="WKH71" s="71"/>
      <c r="WKI71" s="71"/>
      <c r="WKJ71" s="71"/>
      <c r="WKK71" s="71"/>
      <c r="WKL71" s="71"/>
      <c r="WKM71" s="71"/>
      <c r="WKN71" s="71"/>
      <c r="WKO71" s="71"/>
      <c r="WKP71" s="71"/>
      <c r="WKQ71" s="71"/>
      <c r="WKR71" s="71"/>
      <c r="WKS71" s="71"/>
      <c r="WKT71" s="71"/>
      <c r="WKU71" s="71"/>
      <c r="WKV71" s="71"/>
      <c r="WKW71" s="71"/>
      <c r="WKX71" s="71"/>
      <c r="WKY71" s="71"/>
      <c r="WKZ71" s="71"/>
      <c r="WLA71" s="71"/>
      <c r="WLB71" s="71"/>
      <c r="WLC71" s="71"/>
      <c r="WLD71" s="71"/>
      <c r="WLE71" s="71"/>
      <c r="WLF71" s="71"/>
      <c r="WLG71" s="71"/>
      <c r="WLH71" s="71"/>
      <c r="WLI71" s="71"/>
      <c r="WLJ71" s="71"/>
      <c r="WLK71" s="71"/>
      <c r="WLL71" s="71"/>
      <c r="WLM71" s="71"/>
      <c r="WLN71" s="71"/>
      <c r="WLO71" s="71"/>
      <c r="WLP71" s="71"/>
      <c r="WLQ71" s="71"/>
      <c r="WLR71" s="71"/>
      <c r="WLS71" s="71"/>
      <c r="WLT71" s="71"/>
      <c r="WLU71" s="71"/>
      <c r="WLV71" s="71"/>
      <c r="WLW71" s="71"/>
      <c r="WLX71" s="71"/>
      <c r="WLY71" s="71"/>
      <c r="WLZ71" s="71"/>
      <c r="WMA71" s="71"/>
      <c r="WMB71" s="71"/>
      <c r="WMC71" s="71"/>
      <c r="WMD71" s="71"/>
      <c r="WME71" s="71"/>
      <c r="WMF71" s="71"/>
      <c r="WMG71" s="71"/>
      <c r="WMH71" s="71"/>
      <c r="WMI71" s="71"/>
      <c r="WMJ71" s="71"/>
      <c r="WMK71" s="71"/>
      <c r="WML71" s="71"/>
      <c r="WMM71" s="71"/>
      <c r="WMN71" s="71"/>
      <c r="WMO71" s="71"/>
      <c r="WMP71" s="71"/>
      <c r="WMQ71" s="71"/>
      <c r="WMR71" s="71"/>
      <c r="WMS71" s="71"/>
      <c r="WMT71" s="71"/>
      <c r="WMU71" s="71"/>
      <c r="WMV71" s="71"/>
      <c r="WMW71" s="71"/>
      <c r="WMX71" s="71"/>
      <c r="WMY71" s="71"/>
      <c r="WMZ71" s="71"/>
      <c r="WNA71" s="71"/>
      <c r="WNB71" s="71"/>
      <c r="WNC71" s="71"/>
      <c r="WND71" s="71"/>
      <c r="WNE71" s="71"/>
      <c r="WNF71" s="71"/>
      <c r="WNG71" s="71"/>
      <c r="WNH71" s="71"/>
      <c r="WNI71" s="71"/>
      <c r="WNJ71" s="71"/>
      <c r="WNK71" s="71"/>
      <c r="WNL71" s="71"/>
      <c r="WNM71" s="71"/>
      <c r="WNN71" s="71"/>
      <c r="WNO71" s="71"/>
      <c r="WNP71" s="71"/>
      <c r="WNQ71" s="71"/>
      <c r="WNR71" s="71"/>
      <c r="WNS71" s="71"/>
      <c r="WNT71" s="71"/>
      <c r="WNU71" s="71"/>
      <c r="WNV71" s="71"/>
      <c r="WNW71" s="71"/>
      <c r="WNX71" s="71"/>
      <c r="WNY71" s="71"/>
      <c r="WNZ71" s="71"/>
      <c r="WOA71" s="71"/>
      <c r="WOB71" s="71"/>
      <c r="WOC71" s="71"/>
      <c r="WOD71" s="71"/>
      <c r="WOE71" s="71"/>
      <c r="WOF71" s="71"/>
      <c r="WOG71" s="71"/>
      <c r="WOH71" s="71"/>
      <c r="WOI71" s="71"/>
      <c r="WOJ71" s="71"/>
      <c r="WOK71" s="71"/>
      <c r="WOL71" s="71"/>
      <c r="WOM71" s="71"/>
      <c r="WON71" s="71"/>
      <c r="WOO71" s="71"/>
      <c r="WOP71" s="71"/>
      <c r="WOQ71" s="71"/>
      <c r="WOR71" s="71"/>
      <c r="WOS71" s="71"/>
      <c r="WOT71" s="71"/>
      <c r="WOU71" s="71"/>
      <c r="WOV71" s="71"/>
      <c r="WOW71" s="71"/>
      <c r="WOX71" s="71"/>
      <c r="WOY71" s="71"/>
      <c r="WOZ71" s="71"/>
      <c r="WPA71" s="71"/>
      <c r="WPB71" s="71"/>
      <c r="WPC71" s="71"/>
      <c r="WPD71" s="71"/>
      <c r="WPE71" s="71"/>
      <c r="WPF71" s="71"/>
      <c r="WPG71" s="71"/>
      <c r="WPH71" s="71"/>
      <c r="WPI71" s="71"/>
      <c r="WPJ71" s="71"/>
      <c r="WPK71" s="71"/>
      <c r="WPL71" s="71"/>
      <c r="WPM71" s="71"/>
      <c r="WPN71" s="71"/>
      <c r="WPO71" s="71"/>
      <c r="WPP71" s="71"/>
      <c r="WPQ71" s="71"/>
      <c r="WPR71" s="71"/>
      <c r="WPS71" s="71"/>
      <c r="WPT71" s="71"/>
      <c r="WPU71" s="71"/>
      <c r="WPV71" s="71"/>
      <c r="WPW71" s="71"/>
      <c r="WPX71" s="71"/>
      <c r="WPY71" s="71"/>
      <c r="WPZ71" s="71"/>
      <c r="WQA71" s="71"/>
      <c r="WQB71" s="71"/>
      <c r="WQC71" s="71"/>
      <c r="WQD71" s="71"/>
      <c r="WQE71" s="71"/>
      <c r="WQF71" s="71"/>
      <c r="WQG71" s="71"/>
      <c r="WQH71" s="71"/>
      <c r="WQI71" s="71"/>
      <c r="WQJ71" s="71"/>
      <c r="WQK71" s="71"/>
      <c r="WQL71" s="71"/>
      <c r="WQM71" s="71"/>
      <c r="WQN71" s="71"/>
      <c r="WQO71" s="71"/>
      <c r="WQP71" s="71"/>
      <c r="WQQ71" s="71"/>
      <c r="WQR71" s="71"/>
      <c r="WQS71" s="71"/>
      <c r="WQT71" s="71"/>
      <c r="WQU71" s="71"/>
      <c r="WQV71" s="71"/>
      <c r="WQW71" s="71"/>
      <c r="WQX71" s="71"/>
      <c r="WQY71" s="71"/>
      <c r="WQZ71" s="71"/>
      <c r="WRA71" s="71"/>
      <c r="WRB71" s="71"/>
      <c r="WRC71" s="71"/>
      <c r="WRD71" s="71"/>
      <c r="WRE71" s="71"/>
      <c r="WRF71" s="71"/>
      <c r="WRG71" s="71"/>
      <c r="WRH71" s="71"/>
      <c r="WRI71" s="71"/>
      <c r="WRJ71" s="71"/>
      <c r="WRK71" s="71"/>
      <c r="WRL71" s="71"/>
      <c r="WRM71" s="71"/>
      <c r="WRN71" s="71"/>
      <c r="WRO71" s="71"/>
      <c r="WRP71" s="71"/>
      <c r="WRQ71" s="71"/>
      <c r="WRR71" s="71"/>
      <c r="WRS71" s="71"/>
      <c r="WRT71" s="71"/>
      <c r="WRU71" s="71"/>
      <c r="WRV71" s="71"/>
      <c r="WRW71" s="71"/>
      <c r="WRX71" s="71"/>
      <c r="WRY71" s="71"/>
      <c r="WRZ71" s="71"/>
      <c r="WSA71" s="71"/>
      <c r="WSB71" s="71"/>
      <c r="WSC71" s="71"/>
      <c r="WSD71" s="71"/>
      <c r="WSE71" s="71"/>
      <c r="WSF71" s="71"/>
      <c r="WSG71" s="71"/>
      <c r="WSH71" s="71"/>
      <c r="WSI71" s="71"/>
      <c r="WSJ71" s="71"/>
      <c r="WSK71" s="71"/>
      <c r="WSL71" s="71"/>
      <c r="WSM71" s="71"/>
      <c r="WSN71" s="71"/>
      <c r="WSO71" s="71"/>
      <c r="WSP71" s="71"/>
      <c r="WSQ71" s="71"/>
      <c r="WSR71" s="71"/>
      <c r="WSS71" s="71"/>
      <c r="WST71" s="71"/>
      <c r="WSU71" s="71"/>
      <c r="WSV71" s="71"/>
      <c r="WSW71" s="71"/>
      <c r="WSX71" s="71"/>
      <c r="WSY71" s="71"/>
      <c r="WSZ71" s="71"/>
      <c r="WTA71" s="71"/>
      <c r="WTB71" s="71"/>
      <c r="WTC71" s="71"/>
      <c r="WTD71" s="71"/>
      <c r="WTE71" s="71"/>
      <c r="WTF71" s="71"/>
      <c r="WTG71" s="71"/>
      <c r="WTH71" s="71"/>
      <c r="WTI71" s="71"/>
      <c r="WTJ71" s="71"/>
      <c r="WTK71" s="71"/>
      <c r="WTL71" s="71"/>
      <c r="WTM71" s="71"/>
      <c r="WTN71" s="71"/>
      <c r="WTO71" s="71"/>
      <c r="WTP71" s="71"/>
      <c r="WTQ71" s="71"/>
      <c r="WTR71" s="71"/>
      <c r="WTS71" s="71"/>
      <c r="WTT71" s="71"/>
      <c r="WTU71" s="71"/>
      <c r="WTV71" s="71"/>
      <c r="WTW71" s="71"/>
      <c r="WTX71" s="71"/>
      <c r="WTY71" s="71"/>
      <c r="WTZ71" s="71"/>
      <c r="WUA71" s="71"/>
      <c r="WUB71" s="71"/>
      <c r="WUC71" s="71"/>
      <c r="WUD71" s="71"/>
      <c r="WUE71" s="71"/>
      <c r="WUF71" s="71"/>
      <c r="WUG71" s="71"/>
      <c r="WUH71" s="71"/>
      <c r="WUI71" s="71"/>
      <c r="WUJ71" s="71"/>
      <c r="WUK71" s="71"/>
      <c r="WUL71" s="71"/>
      <c r="WUM71" s="71"/>
      <c r="WUN71" s="71"/>
      <c r="WUO71" s="71"/>
      <c r="WUP71" s="71"/>
      <c r="WUQ71" s="71"/>
      <c r="WUR71" s="71"/>
      <c r="WUS71" s="71"/>
      <c r="WUT71" s="71"/>
      <c r="WUU71" s="71"/>
      <c r="WUV71" s="71"/>
      <c r="WUW71" s="71"/>
      <c r="WUX71" s="71"/>
      <c r="WUY71" s="71"/>
      <c r="WUZ71" s="71"/>
      <c r="WVA71" s="71"/>
      <c r="WVB71" s="71"/>
      <c r="WVC71" s="71"/>
      <c r="WVD71" s="71"/>
      <c r="WVE71" s="71"/>
      <c r="WVF71" s="71"/>
      <c r="WVG71" s="71"/>
      <c r="WVH71" s="71"/>
      <c r="WVI71" s="71"/>
      <c r="WVJ71" s="71"/>
      <c r="WVK71" s="71"/>
      <c r="WVL71" s="71"/>
      <c r="WVM71" s="71"/>
      <c r="WVN71" s="71"/>
      <c r="WVO71" s="71"/>
      <c r="WVP71" s="71"/>
      <c r="WVQ71" s="71"/>
      <c r="WVR71" s="71"/>
      <c r="WVS71" s="71"/>
      <c r="WVT71" s="71"/>
      <c r="WVU71" s="71"/>
      <c r="WVV71" s="71"/>
      <c r="WVW71" s="71"/>
      <c r="WVX71" s="71"/>
      <c r="WVY71" s="71"/>
      <c r="WVZ71" s="71"/>
      <c r="WWA71" s="71"/>
      <c r="WWB71" s="71"/>
      <c r="WWC71" s="71"/>
      <c r="WWD71" s="71"/>
      <c r="WWE71" s="71"/>
      <c r="WWF71" s="71"/>
      <c r="WWG71" s="71"/>
      <c r="WWH71" s="71"/>
      <c r="WWI71" s="71"/>
      <c r="WWJ71" s="71"/>
      <c r="WWK71" s="71"/>
      <c r="WWL71" s="71"/>
      <c r="WWM71" s="71"/>
      <c r="WWN71" s="71"/>
      <c r="WWO71" s="71"/>
      <c r="WWP71" s="71"/>
      <c r="WWQ71" s="71"/>
      <c r="WWR71" s="71"/>
      <c r="WWS71" s="71"/>
      <c r="WWT71" s="71"/>
      <c r="WWU71" s="71"/>
      <c r="WWV71" s="71"/>
      <c r="WWW71" s="71"/>
      <c r="WWX71" s="71"/>
      <c r="WWY71" s="71"/>
      <c r="WWZ71" s="71"/>
      <c r="WXA71" s="71"/>
      <c r="WXB71" s="71"/>
      <c r="WXC71" s="71"/>
      <c r="WXD71" s="71"/>
      <c r="WXE71" s="71"/>
      <c r="WXF71" s="71"/>
      <c r="WXG71" s="71"/>
      <c r="WXH71" s="71"/>
      <c r="WXI71" s="71"/>
      <c r="WXJ71" s="71"/>
      <c r="WXK71" s="71"/>
      <c r="WXL71" s="71"/>
      <c r="WXM71" s="71"/>
      <c r="WXN71" s="71"/>
      <c r="WXO71" s="71"/>
      <c r="WXP71" s="71"/>
      <c r="WXQ71" s="71"/>
      <c r="WXR71" s="71"/>
      <c r="WXS71" s="71"/>
      <c r="WXT71" s="71"/>
      <c r="WXU71" s="71"/>
      <c r="WXV71" s="71"/>
      <c r="WXW71" s="71"/>
      <c r="WXX71" s="71"/>
      <c r="WXY71" s="71"/>
      <c r="WXZ71" s="71"/>
      <c r="WYA71" s="71"/>
      <c r="WYB71" s="71"/>
      <c r="WYC71" s="71"/>
      <c r="WYD71" s="71"/>
      <c r="WYE71" s="71"/>
      <c r="WYF71" s="71"/>
      <c r="WYG71" s="71"/>
      <c r="WYH71" s="71"/>
      <c r="WYI71" s="71"/>
      <c r="WYJ71" s="71"/>
      <c r="WYK71" s="71"/>
      <c r="WYL71" s="71"/>
      <c r="WYM71" s="71"/>
      <c r="WYN71" s="71"/>
      <c r="WYO71" s="71"/>
      <c r="WYP71" s="71"/>
      <c r="WYQ71" s="71"/>
      <c r="WYR71" s="71"/>
      <c r="WYS71" s="71"/>
      <c r="WYT71" s="71"/>
      <c r="WYU71" s="71"/>
      <c r="WYV71" s="71"/>
      <c r="WYW71" s="71"/>
      <c r="WYX71" s="71"/>
      <c r="WYY71" s="71"/>
      <c r="WYZ71" s="71"/>
      <c r="WZA71" s="71"/>
      <c r="WZB71" s="71"/>
      <c r="WZC71" s="71"/>
      <c r="WZD71" s="71"/>
      <c r="WZE71" s="71"/>
      <c r="WZF71" s="71"/>
      <c r="WZG71" s="71"/>
      <c r="WZH71" s="71"/>
      <c r="WZI71" s="71"/>
      <c r="WZJ71" s="71"/>
      <c r="WZK71" s="71"/>
      <c r="WZL71" s="71"/>
      <c r="WZM71" s="71"/>
      <c r="WZN71" s="71"/>
      <c r="WZO71" s="71"/>
      <c r="WZP71" s="71"/>
      <c r="WZQ71" s="71"/>
      <c r="WZR71" s="71"/>
      <c r="WZS71" s="71"/>
      <c r="WZT71" s="71"/>
      <c r="WZU71" s="71"/>
      <c r="WZV71" s="71"/>
      <c r="WZW71" s="71"/>
      <c r="WZX71" s="71"/>
      <c r="WZY71" s="71"/>
      <c r="WZZ71" s="71"/>
      <c r="XAA71" s="71"/>
      <c r="XAB71" s="71"/>
      <c r="XAC71" s="71"/>
      <c r="XAD71" s="71"/>
      <c r="XAE71" s="71"/>
      <c r="XAF71" s="71"/>
      <c r="XAG71" s="71"/>
      <c r="XAH71" s="71"/>
      <c r="XAI71" s="71"/>
      <c r="XAJ71" s="71"/>
      <c r="XAK71" s="71"/>
      <c r="XAL71" s="71"/>
      <c r="XAM71" s="71"/>
      <c r="XAN71" s="71"/>
      <c r="XAO71" s="71"/>
      <c r="XAP71" s="71"/>
      <c r="XAQ71" s="71"/>
      <c r="XAR71" s="71"/>
      <c r="XAS71" s="71"/>
      <c r="XAT71" s="71"/>
      <c r="XAU71" s="71"/>
      <c r="XAV71" s="71"/>
      <c r="XAW71" s="71"/>
      <c r="XAX71" s="71"/>
      <c r="XAY71" s="71"/>
      <c r="XAZ71" s="71"/>
      <c r="XBA71" s="71"/>
      <c r="XBB71" s="71"/>
      <c r="XBC71" s="71"/>
      <c r="XBD71" s="71"/>
      <c r="XBE71" s="71"/>
      <c r="XBF71" s="71"/>
      <c r="XBG71" s="71"/>
      <c r="XBH71" s="71"/>
      <c r="XBI71" s="71"/>
      <c r="XBJ71" s="71"/>
      <c r="XBK71" s="71"/>
      <c r="XBL71" s="71"/>
      <c r="XBM71" s="71"/>
      <c r="XBN71" s="71"/>
      <c r="XBO71" s="71"/>
      <c r="XBP71" s="71"/>
      <c r="XBQ71" s="71"/>
      <c r="XBR71" s="71"/>
      <c r="XBS71" s="71"/>
      <c r="XBT71" s="71"/>
      <c r="XBU71" s="71"/>
      <c r="XBV71" s="71"/>
      <c r="XBW71" s="71"/>
      <c r="XBX71" s="71"/>
      <c r="XBY71" s="71"/>
      <c r="XBZ71" s="71"/>
      <c r="XCA71" s="71"/>
      <c r="XCB71" s="71"/>
      <c r="XCC71" s="71"/>
      <c r="XCD71" s="71"/>
      <c r="XCE71" s="71"/>
      <c r="XCF71" s="71"/>
      <c r="XCG71" s="71"/>
      <c r="XCH71" s="71"/>
      <c r="XCI71" s="71"/>
      <c r="XCJ71" s="71"/>
      <c r="XCK71" s="71"/>
      <c r="XCL71" s="71"/>
      <c r="XCM71" s="71"/>
      <c r="XCN71" s="71"/>
      <c r="XCO71" s="71"/>
      <c r="XCP71" s="71"/>
      <c r="XCQ71" s="71"/>
      <c r="XCR71" s="71"/>
      <c r="XCS71" s="71"/>
      <c r="XCT71" s="71"/>
      <c r="XCU71" s="71"/>
      <c r="XCV71" s="71"/>
      <c r="XCW71" s="71"/>
      <c r="XCX71" s="71"/>
      <c r="XCY71" s="71"/>
      <c r="XCZ71" s="71"/>
      <c r="XDA71" s="71"/>
      <c r="XDB71" s="71"/>
      <c r="XDC71" s="71"/>
      <c r="XDD71" s="71"/>
      <c r="XDE71" s="71"/>
      <c r="XDF71" s="71"/>
      <c r="XDG71" s="71"/>
      <c r="XDH71" s="71"/>
      <c r="XDI71" s="71"/>
      <c r="XDJ71" s="71"/>
      <c r="XDK71" s="71"/>
      <c r="XDL71" s="71"/>
      <c r="XDM71" s="71"/>
      <c r="XDN71" s="71"/>
      <c r="XDO71" s="71"/>
      <c r="XDP71" s="71"/>
      <c r="XDQ71" s="71"/>
      <c r="XDR71" s="71"/>
      <c r="XDS71" s="71"/>
      <c r="XDT71" s="71"/>
      <c r="XDU71" s="71"/>
      <c r="XDV71" s="71"/>
      <c r="XDW71" s="71"/>
      <c r="XDX71" s="71"/>
      <c r="XDY71" s="71"/>
      <c r="XDZ71" s="71"/>
      <c r="XEA71" s="71"/>
      <c r="XEB71" s="71"/>
      <c r="XEC71" s="71"/>
      <c r="XED71" s="71"/>
      <c r="XEE71" s="71"/>
      <c r="XEF71" s="71"/>
      <c r="XEG71" s="71"/>
      <c r="XEH71" s="71"/>
      <c r="XEI71" s="71"/>
      <c r="XEJ71" s="71"/>
      <c r="XEK71" s="71"/>
      <c r="XEL71" s="71"/>
      <c r="XEM71" s="71"/>
      <c r="XEN71" s="71"/>
      <c r="XEO71" s="71"/>
      <c r="XEP71" s="71"/>
      <c r="XEQ71" s="71"/>
      <c r="XER71" s="71"/>
      <c r="XES71" s="71"/>
      <c r="XET71" s="71"/>
      <c r="XEU71" s="71"/>
      <c r="XEV71" s="71"/>
      <c r="XEW71" s="71"/>
      <c r="XEX71" s="71"/>
      <c r="XEY71" s="71"/>
      <c r="XEZ71" s="71"/>
      <c r="XFA71" s="71"/>
      <c r="XFB71" s="71"/>
      <c r="XFC71" s="71"/>
      <c r="XFD71" s="71"/>
    </row>
    <row r="72" spans="1:16384" x14ac:dyDescent="0.25">
      <c r="A72" s="43" t="s">
        <v>339</v>
      </c>
      <c r="B72" s="98" t="s">
        <v>357</v>
      </c>
      <c r="C72" s="71">
        <v>29.949000000000002</v>
      </c>
      <c r="D72" s="71">
        <v>30.03</v>
      </c>
      <c r="E72" s="71">
        <v>32.890999999999998</v>
      </c>
      <c r="F72" s="71">
        <v>34.206000000000003</v>
      </c>
      <c r="G72" s="71">
        <v>36.533000000000001</v>
      </c>
      <c r="H72" s="71">
        <v>35.793999999999997</v>
      </c>
      <c r="I72" s="71">
        <v>35.926000000000002</v>
      </c>
      <c r="J72" s="71">
        <v>38.442</v>
      </c>
      <c r="K72" s="71">
        <v>37.200000000000003</v>
      </c>
      <c r="L72" s="71">
        <v>39.588000000000001</v>
      </c>
      <c r="M72" s="71">
        <v>37.701999999999998</v>
      </c>
      <c r="N72" s="71">
        <v>36.749000000000002</v>
      </c>
      <c r="O72" s="71">
        <v>38.923000000000002</v>
      </c>
      <c r="P72" s="71">
        <v>39.71</v>
      </c>
      <c r="Q72" s="71">
        <v>40.880000000000003</v>
      </c>
      <c r="R72" s="71">
        <v>42.271999999999998</v>
      </c>
      <c r="S72" s="71">
        <v>41.128</v>
      </c>
      <c r="T72" s="71">
        <v>41.639000000000003</v>
      </c>
      <c r="U72" s="71">
        <v>43.758000000000003</v>
      </c>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c r="CD72" s="71"/>
      <c r="CE72" s="71"/>
      <c r="CF72" s="71"/>
      <c r="CG72" s="71"/>
      <c r="CH72" s="71"/>
      <c r="CI72" s="71"/>
      <c r="CJ72" s="71"/>
      <c r="CK72" s="71"/>
      <c r="CL72" s="71"/>
      <c r="CM72" s="71"/>
      <c r="CN72" s="71"/>
      <c r="CO72" s="71"/>
      <c r="CP72" s="71"/>
      <c r="CQ72" s="71"/>
      <c r="CR72" s="71"/>
      <c r="CS72" s="71"/>
      <c r="CT72" s="71"/>
      <c r="CU72" s="71"/>
      <c r="CV72" s="71"/>
      <c r="CW72" s="71"/>
      <c r="CX72" s="71"/>
      <c r="CY72" s="71"/>
      <c r="CZ72" s="71"/>
      <c r="DA72" s="71"/>
      <c r="DB72" s="71"/>
      <c r="DC72" s="71"/>
      <c r="DD72" s="71"/>
      <c r="DE72" s="71"/>
      <c r="DF72" s="71"/>
      <c r="DG72" s="71"/>
      <c r="DH72" s="71"/>
      <c r="DI72" s="71"/>
      <c r="DJ72" s="71"/>
      <c r="DK72" s="71"/>
      <c r="DL72" s="71"/>
      <c r="DM72" s="71"/>
      <c r="DN72" s="71"/>
      <c r="DO72" s="71"/>
      <c r="DP72" s="71"/>
      <c r="DQ72" s="71"/>
      <c r="DR72" s="71"/>
      <c r="DS72" s="71"/>
      <c r="DT72" s="71"/>
      <c r="DU72" s="71"/>
      <c r="DV72" s="71"/>
      <c r="DW72" s="71"/>
      <c r="DX72" s="71"/>
      <c r="DY72" s="71"/>
      <c r="DZ72" s="71"/>
      <c r="EA72" s="71"/>
      <c r="EB72" s="71"/>
      <c r="EC72" s="71"/>
      <c r="ED72" s="71"/>
      <c r="EE72" s="71"/>
      <c r="EF72" s="71"/>
      <c r="EG72" s="71"/>
      <c r="EH72" s="71"/>
      <c r="EI72" s="71"/>
      <c r="EJ72" s="71"/>
      <c r="EK72" s="71"/>
      <c r="EL72" s="71"/>
      <c r="EM72" s="71"/>
      <c r="EN72" s="71"/>
      <c r="EO72" s="71"/>
      <c r="EP72" s="71"/>
      <c r="EQ72" s="71"/>
      <c r="ER72" s="71"/>
      <c r="ES72" s="71"/>
      <c r="ET72" s="71"/>
      <c r="EU72" s="71"/>
      <c r="EV72" s="71"/>
      <c r="EW72" s="71"/>
      <c r="EX72" s="71"/>
      <c r="EY72" s="71"/>
      <c r="EZ72" s="71"/>
      <c r="FA72" s="71"/>
      <c r="FB72" s="71"/>
      <c r="FC72" s="71"/>
      <c r="FD72" s="71"/>
      <c r="FE72" s="71"/>
      <c r="FF72" s="71"/>
      <c r="FG72" s="71"/>
      <c r="FH72" s="71"/>
      <c r="FI72" s="71"/>
      <c r="FJ72" s="71"/>
      <c r="FK72" s="71"/>
      <c r="FL72" s="71"/>
      <c r="FM72" s="71"/>
      <c r="FN72" s="71"/>
      <c r="FO72" s="71"/>
      <c r="FP72" s="71"/>
      <c r="FQ72" s="71"/>
      <c r="FR72" s="71"/>
      <c r="FS72" s="71"/>
      <c r="FT72" s="71"/>
      <c r="FU72" s="71"/>
      <c r="FV72" s="71"/>
      <c r="FW72" s="71"/>
      <c r="FX72" s="71"/>
      <c r="FY72" s="71"/>
      <c r="FZ72" s="71"/>
      <c r="GA72" s="71"/>
      <c r="GB72" s="71"/>
      <c r="GC72" s="71"/>
      <c r="GD72" s="71"/>
      <c r="GE72" s="71"/>
      <c r="GF72" s="71"/>
      <c r="GG72" s="71"/>
      <c r="GH72" s="71"/>
      <c r="GI72" s="71"/>
      <c r="GJ72" s="71"/>
      <c r="GK72" s="71"/>
      <c r="GL72" s="71"/>
      <c r="GM72" s="71"/>
      <c r="GN72" s="71"/>
      <c r="GO72" s="71"/>
      <c r="GP72" s="71"/>
      <c r="GQ72" s="71"/>
      <c r="GR72" s="71"/>
      <c r="GS72" s="71"/>
      <c r="GT72" s="71"/>
      <c r="GU72" s="71"/>
      <c r="GV72" s="71"/>
      <c r="GW72" s="71"/>
      <c r="GX72" s="71"/>
      <c r="GY72" s="71"/>
      <c r="GZ72" s="71"/>
      <c r="HA72" s="71"/>
      <c r="HB72" s="71"/>
      <c r="HC72" s="71"/>
      <c r="HD72" s="71"/>
      <c r="HE72" s="71"/>
      <c r="HF72" s="71"/>
      <c r="HG72" s="71"/>
      <c r="HH72" s="71"/>
      <c r="HI72" s="71"/>
      <c r="HJ72" s="71"/>
      <c r="HK72" s="71"/>
      <c r="HL72" s="71"/>
      <c r="HM72" s="71"/>
      <c r="HN72" s="71"/>
      <c r="HO72" s="71"/>
      <c r="HP72" s="71"/>
      <c r="HQ72" s="71"/>
      <c r="HR72" s="71"/>
      <c r="HS72" s="71"/>
      <c r="HT72" s="71"/>
      <c r="HU72" s="71"/>
      <c r="HV72" s="71"/>
      <c r="HW72" s="71"/>
      <c r="HX72" s="71"/>
      <c r="HY72" s="71"/>
      <c r="HZ72" s="71"/>
      <c r="IA72" s="71"/>
      <c r="IB72" s="71"/>
      <c r="IC72" s="71"/>
      <c r="ID72" s="71"/>
      <c r="IE72" s="71"/>
      <c r="IF72" s="71"/>
      <c r="IG72" s="71"/>
      <c r="IH72" s="71"/>
      <c r="II72" s="71"/>
      <c r="IJ72" s="71"/>
      <c r="IK72" s="71"/>
      <c r="IL72" s="71"/>
      <c r="IM72" s="71"/>
      <c r="IN72" s="71"/>
      <c r="IO72" s="71"/>
      <c r="IP72" s="71"/>
      <c r="IQ72" s="71"/>
      <c r="IR72" s="71"/>
      <c r="IS72" s="71"/>
      <c r="IT72" s="71"/>
      <c r="IU72" s="71"/>
      <c r="IV72" s="71"/>
      <c r="IW72" s="71"/>
      <c r="IX72" s="71"/>
      <c r="IY72" s="71"/>
      <c r="IZ72" s="71"/>
      <c r="JA72" s="71"/>
      <c r="JB72" s="71"/>
      <c r="JC72" s="71"/>
      <c r="JD72" s="71"/>
      <c r="JE72" s="71"/>
      <c r="JF72" s="71"/>
      <c r="JG72" s="71"/>
      <c r="JH72" s="71"/>
      <c r="JI72" s="71"/>
      <c r="JJ72" s="71"/>
      <c r="JK72" s="71"/>
      <c r="JL72" s="71"/>
      <c r="JM72" s="71"/>
      <c r="JN72" s="71"/>
      <c r="JO72" s="71"/>
      <c r="JP72" s="71"/>
      <c r="JQ72" s="71"/>
      <c r="JR72" s="71"/>
      <c r="JS72" s="71"/>
      <c r="JT72" s="71"/>
      <c r="JU72" s="71"/>
      <c r="JV72" s="71"/>
      <c r="JW72" s="71"/>
      <c r="JX72" s="71"/>
      <c r="JY72" s="71"/>
      <c r="JZ72" s="71"/>
      <c r="KA72" s="71"/>
      <c r="KB72" s="71"/>
      <c r="KC72" s="71"/>
      <c r="KD72" s="71"/>
      <c r="KE72" s="71"/>
      <c r="KF72" s="71"/>
      <c r="KG72" s="71"/>
      <c r="KH72" s="71"/>
      <c r="KI72" s="71"/>
      <c r="KJ72" s="71"/>
      <c r="KK72" s="71"/>
      <c r="KL72" s="71"/>
      <c r="KM72" s="71"/>
      <c r="KN72" s="71"/>
      <c r="KO72" s="71"/>
      <c r="KP72" s="71"/>
      <c r="KQ72" s="71"/>
      <c r="KR72" s="71"/>
      <c r="KS72" s="71"/>
      <c r="KT72" s="71"/>
      <c r="KU72" s="71"/>
      <c r="KV72" s="71"/>
      <c r="KW72" s="71"/>
      <c r="KX72" s="71"/>
      <c r="KY72" s="71"/>
      <c r="KZ72" s="71"/>
      <c r="LA72" s="71"/>
      <c r="LB72" s="71"/>
      <c r="LC72" s="71"/>
      <c r="LD72" s="71"/>
      <c r="LE72" s="71"/>
      <c r="LF72" s="71"/>
      <c r="LG72" s="71"/>
      <c r="LH72" s="71"/>
      <c r="LI72" s="71"/>
      <c r="LJ72" s="71"/>
      <c r="LK72" s="71"/>
      <c r="LL72" s="71"/>
      <c r="LM72" s="71"/>
      <c r="LN72" s="71"/>
      <c r="LO72" s="71"/>
      <c r="LP72" s="71"/>
      <c r="LQ72" s="71"/>
      <c r="LR72" s="71"/>
      <c r="LS72" s="71"/>
      <c r="LT72" s="71"/>
      <c r="LU72" s="71"/>
      <c r="LV72" s="71"/>
      <c r="LW72" s="71"/>
      <c r="LX72" s="71"/>
      <c r="LY72" s="71"/>
      <c r="LZ72" s="71"/>
      <c r="MA72" s="71"/>
      <c r="MB72" s="71"/>
      <c r="MC72" s="71"/>
      <c r="MD72" s="71"/>
      <c r="ME72" s="71"/>
      <c r="MF72" s="71"/>
      <c r="MG72" s="71"/>
      <c r="MH72" s="71"/>
      <c r="MI72" s="71"/>
      <c r="MJ72" s="71"/>
      <c r="MK72" s="71"/>
      <c r="ML72" s="71"/>
      <c r="MM72" s="71"/>
      <c r="MN72" s="71"/>
      <c r="MO72" s="71"/>
      <c r="MP72" s="71"/>
      <c r="MQ72" s="71"/>
      <c r="MR72" s="71"/>
      <c r="MS72" s="71"/>
      <c r="MT72" s="71"/>
      <c r="MU72" s="71"/>
      <c r="MV72" s="71"/>
      <c r="MW72" s="71"/>
      <c r="MX72" s="71"/>
      <c r="MY72" s="71"/>
      <c r="MZ72" s="71"/>
      <c r="NA72" s="71"/>
      <c r="NB72" s="71"/>
      <c r="NC72" s="71"/>
      <c r="ND72" s="71"/>
      <c r="NE72" s="71"/>
      <c r="NF72" s="71"/>
      <c r="NG72" s="71"/>
      <c r="NH72" s="71"/>
      <c r="NI72" s="71"/>
      <c r="NJ72" s="71"/>
      <c r="NK72" s="71"/>
      <c r="NL72" s="71"/>
      <c r="NM72" s="71"/>
      <c r="NN72" s="71"/>
      <c r="NO72" s="71"/>
      <c r="NP72" s="71"/>
      <c r="NQ72" s="71"/>
      <c r="NR72" s="71"/>
      <c r="NS72" s="71"/>
      <c r="NT72" s="71"/>
      <c r="NU72" s="71"/>
      <c r="NV72" s="71"/>
      <c r="NW72" s="71"/>
      <c r="NX72" s="71"/>
      <c r="NY72" s="71"/>
      <c r="NZ72" s="71"/>
      <c r="OA72" s="71"/>
      <c r="OB72" s="71"/>
      <c r="OC72" s="71"/>
      <c r="OD72" s="71"/>
      <c r="OE72" s="71"/>
      <c r="OF72" s="71"/>
      <c r="OG72" s="71"/>
      <c r="OH72" s="71"/>
      <c r="OI72" s="71"/>
      <c r="OJ72" s="71"/>
      <c r="OK72" s="71"/>
      <c r="OL72" s="71"/>
      <c r="OM72" s="71"/>
      <c r="ON72" s="71"/>
      <c r="OO72" s="71"/>
      <c r="OP72" s="71"/>
      <c r="OQ72" s="71"/>
      <c r="OR72" s="71"/>
      <c r="OS72" s="71"/>
      <c r="OT72" s="71"/>
      <c r="OU72" s="71"/>
      <c r="OV72" s="71"/>
      <c r="OW72" s="71"/>
      <c r="OX72" s="71"/>
      <c r="OY72" s="71"/>
      <c r="OZ72" s="71"/>
      <c r="PA72" s="71"/>
      <c r="PB72" s="71"/>
      <c r="PC72" s="71"/>
      <c r="PD72" s="71"/>
      <c r="PE72" s="71"/>
      <c r="PF72" s="71"/>
      <c r="PG72" s="71"/>
      <c r="PH72" s="71"/>
      <c r="PI72" s="71"/>
      <c r="PJ72" s="71"/>
      <c r="PK72" s="71"/>
      <c r="PL72" s="71"/>
      <c r="PM72" s="71"/>
      <c r="PN72" s="71"/>
      <c r="PO72" s="71"/>
      <c r="PP72" s="71"/>
      <c r="PQ72" s="71"/>
      <c r="PR72" s="71"/>
      <c r="PS72" s="71"/>
      <c r="PT72" s="71"/>
      <c r="PU72" s="71"/>
      <c r="PV72" s="71"/>
      <c r="PW72" s="71"/>
      <c r="PX72" s="71"/>
      <c r="PY72" s="71"/>
      <c r="PZ72" s="71"/>
      <c r="QA72" s="71"/>
      <c r="QB72" s="71"/>
      <c r="QC72" s="71"/>
      <c r="QD72" s="71"/>
      <c r="QE72" s="71"/>
      <c r="QF72" s="71"/>
      <c r="QG72" s="71"/>
      <c r="QH72" s="71"/>
      <c r="QI72" s="71"/>
      <c r="QJ72" s="71"/>
      <c r="QK72" s="71"/>
      <c r="QL72" s="71"/>
      <c r="QM72" s="71"/>
      <c r="QN72" s="71"/>
      <c r="QO72" s="71"/>
      <c r="QP72" s="71"/>
      <c r="QQ72" s="71"/>
      <c r="QR72" s="71"/>
      <c r="QS72" s="71"/>
      <c r="QT72" s="71"/>
      <c r="QU72" s="71"/>
      <c r="QV72" s="71"/>
      <c r="QW72" s="71"/>
      <c r="QX72" s="71"/>
      <c r="QY72" s="71"/>
      <c r="QZ72" s="71"/>
      <c r="RA72" s="71"/>
      <c r="RB72" s="71"/>
      <c r="RC72" s="71"/>
      <c r="RD72" s="71"/>
      <c r="RE72" s="71"/>
      <c r="RF72" s="71"/>
      <c r="RG72" s="71"/>
      <c r="RH72" s="71"/>
      <c r="RI72" s="71"/>
      <c r="RJ72" s="71"/>
      <c r="RK72" s="71"/>
      <c r="RL72" s="71"/>
      <c r="RM72" s="71"/>
      <c r="RN72" s="71"/>
      <c r="RO72" s="71"/>
      <c r="RP72" s="71"/>
      <c r="RQ72" s="71"/>
      <c r="RR72" s="71"/>
      <c r="RS72" s="71"/>
      <c r="RT72" s="71"/>
      <c r="RU72" s="71"/>
      <c r="RV72" s="71"/>
      <c r="RW72" s="71"/>
      <c r="RX72" s="71"/>
      <c r="RY72" s="71"/>
      <c r="RZ72" s="71"/>
      <c r="SA72" s="71"/>
      <c r="SB72" s="71"/>
      <c r="SC72" s="71"/>
      <c r="SD72" s="71"/>
      <c r="SE72" s="71"/>
      <c r="SF72" s="71"/>
      <c r="SG72" s="71"/>
      <c r="SH72" s="71"/>
      <c r="SI72" s="71"/>
      <c r="SJ72" s="71"/>
      <c r="SK72" s="71"/>
      <c r="SL72" s="71"/>
      <c r="SM72" s="71"/>
      <c r="SN72" s="71"/>
      <c r="SO72" s="71"/>
      <c r="SP72" s="71"/>
      <c r="SQ72" s="71"/>
      <c r="SR72" s="71"/>
      <c r="SS72" s="71"/>
      <c r="ST72" s="71"/>
      <c r="SU72" s="71"/>
      <c r="SV72" s="71"/>
      <c r="SW72" s="71"/>
      <c r="SX72" s="71"/>
      <c r="SY72" s="71"/>
      <c r="SZ72" s="71"/>
      <c r="TA72" s="71"/>
      <c r="TB72" s="71"/>
      <c r="TC72" s="71"/>
      <c r="TD72" s="71"/>
      <c r="TE72" s="71"/>
      <c r="TF72" s="71"/>
      <c r="TG72" s="71"/>
      <c r="TH72" s="71"/>
      <c r="TI72" s="71"/>
      <c r="TJ72" s="71"/>
      <c r="TK72" s="71"/>
      <c r="TL72" s="71"/>
      <c r="TM72" s="71"/>
      <c r="TN72" s="71"/>
      <c r="TO72" s="71"/>
      <c r="TP72" s="71"/>
      <c r="TQ72" s="71"/>
      <c r="TR72" s="71"/>
      <c r="TS72" s="71"/>
      <c r="TT72" s="71"/>
      <c r="TU72" s="71"/>
      <c r="TV72" s="71"/>
      <c r="TW72" s="71"/>
      <c r="TX72" s="71"/>
      <c r="TY72" s="71"/>
      <c r="TZ72" s="71"/>
      <c r="UA72" s="71"/>
      <c r="UB72" s="71"/>
      <c r="UC72" s="71"/>
      <c r="UD72" s="71"/>
      <c r="UE72" s="71"/>
      <c r="UF72" s="71"/>
      <c r="UG72" s="71"/>
      <c r="UH72" s="71"/>
      <c r="UI72" s="71"/>
      <c r="UJ72" s="71"/>
      <c r="UK72" s="71"/>
      <c r="UL72" s="71"/>
      <c r="UM72" s="71"/>
      <c r="UN72" s="71"/>
      <c r="UO72" s="71"/>
      <c r="UP72" s="71"/>
      <c r="UQ72" s="71"/>
      <c r="UR72" s="71"/>
      <c r="US72" s="71"/>
      <c r="UT72" s="71"/>
      <c r="UU72" s="71"/>
      <c r="UV72" s="71"/>
      <c r="UW72" s="71"/>
      <c r="UX72" s="71"/>
      <c r="UY72" s="71"/>
      <c r="UZ72" s="71"/>
      <c r="VA72" s="71"/>
      <c r="VB72" s="71"/>
      <c r="VC72" s="71"/>
      <c r="VD72" s="71"/>
      <c r="VE72" s="71"/>
      <c r="VF72" s="71"/>
      <c r="VG72" s="71"/>
      <c r="VH72" s="71"/>
      <c r="VI72" s="71"/>
      <c r="VJ72" s="71"/>
      <c r="VK72" s="71"/>
      <c r="VL72" s="71"/>
      <c r="VM72" s="71"/>
      <c r="VN72" s="71"/>
      <c r="VO72" s="71"/>
      <c r="VP72" s="71"/>
      <c r="VQ72" s="71"/>
      <c r="VR72" s="71"/>
      <c r="VS72" s="71"/>
      <c r="VT72" s="71"/>
      <c r="VU72" s="71"/>
      <c r="VV72" s="71"/>
      <c r="VW72" s="71"/>
      <c r="VX72" s="71"/>
      <c r="VY72" s="71"/>
      <c r="VZ72" s="71"/>
      <c r="WA72" s="71"/>
      <c r="WB72" s="71"/>
      <c r="WC72" s="71"/>
      <c r="WD72" s="71"/>
      <c r="WE72" s="71"/>
      <c r="WF72" s="71"/>
      <c r="WG72" s="71"/>
      <c r="WH72" s="71"/>
      <c r="WI72" s="71"/>
      <c r="WJ72" s="71"/>
      <c r="WK72" s="71"/>
      <c r="WL72" s="71"/>
      <c r="WM72" s="71"/>
      <c r="WN72" s="71"/>
      <c r="WO72" s="71"/>
      <c r="WP72" s="71"/>
      <c r="WQ72" s="71"/>
      <c r="WR72" s="71"/>
      <c r="WS72" s="71"/>
      <c r="WT72" s="71"/>
      <c r="WU72" s="71"/>
      <c r="WV72" s="71"/>
      <c r="WW72" s="71"/>
      <c r="WX72" s="71"/>
      <c r="WY72" s="71"/>
      <c r="WZ72" s="71"/>
      <c r="XA72" s="71"/>
      <c r="XB72" s="71"/>
      <c r="XC72" s="71"/>
      <c r="XD72" s="71"/>
      <c r="XE72" s="71"/>
      <c r="XF72" s="71"/>
      <c r="XG72" s="71"/>
      <c r="XH72" s="71"/>
      <c r="XI72" s="71"/>
      <c r="XJ72" s="71"/>
      <c r="XK72" s="71"/>
      <c r="XL72" s="71"/>
      <c r="XM72" s="71"/>
      <c r="XN72" s="71"/>
      <c r="XO72" s="71"/>
      <c r="XP72" s="71"/>
      <c r="XQ72" s="71"/>
      <c r="XR72" s="71"/>
      <c r="XS72" s="71"/>
      <c r="XT72" s="71"/>
      <c r="XU72" s="71"/>
      <c r="XV72" s="71"/>
      <c r="XW72" s="71"/>
      <c r="XX72" s="71"/>
      <c r="XY72" s="71"/>
      <c r="XZ72" s="71"/>
      <c r="YA72" s="71"/>
      <c r="YB72" s="71"/>
      <c r="YC72" s="71"/>
      <c r="YD72" s="71"/>
      <c r="YE72" s="71"/>
      <c r="YF72" s="71"/>
      <c r="YG72" s="71"/>
      <c r="YH72" s="71"/>
      <c r="YI72" s="71"/>
      <c r="YJ72" s="71"/>
      <c r="YK72" s="71"/>
      <c r="YL72" s="71"/>
      <c r="YM72" s="71"/>
      <c r="YN72" s="71"/>
      <c r="YO72" s="71"/>
      <c r="YP72" s="71"/>
      <c r="YQ72" s="71"/>
      <c r="YR72" s="71"/>
      <c r="YS72" s="71"/>
      <c r="YT72" s="71"/>
      <c r="YU72" s="71"/>
      <c r="YV72" s="71"/>
      <c r="YW72" s="71"/>
      <c r="YX72" s="71"/>
      <c r="YY72" s="71"/>
      <c r="YZ72" s="71"/>
      <c r="ZA72" s="71"/>
      <c r="ZB72" s="71"/>
      <c r="ZC72" s="71"/>
      <c r="ZD72" s="71"/>
      <c r="ZE72" s="71"/>
      <c r="ZF72" s="71"/>
      <c r="ZG72" s="71"/>
      <c r="ZH72" s="71"/>
      <c r="ZI72" s="71"/>
      <c r="ZJ72" s="71"/>
      <c r="ZK72" s="71"/>
      <c r="ZL72" s="71"/>
      <c r="ZM72" s="71"/>
      <c r="ZN72" s="71"/>
      <c r="ZO72" s="71"/>
      <c r="ZP72" s="71"/>
      <c r="ZQ72" s="71"/>
      <c r="ZR72" s="71"/>
      <c r="ZS72" s="71"/>
      <c r="ZT72" s="71"/>
      <c r="ZU72" s="71"/>
      <c r="ZV72" s="71"/>
      <c r="ZW72" s="71"/>
      <c r="ZX72" s="71"/>
      <c r="ZY72" s="71"/>
      <c r="ZZ72" s="71"/>
      <c r="AAA72" s="71"/>
      <c r="AAB72" s="71"/>
      <c r="AAC72" s="71"/>
      <c r="AAD72" s="71"/>
      <c r="AAE72" s="71"/>
      <c r="AAF72" s="71"/>
      <c r="AAG72" s="71"/>
      <c r="AAH72" s="71"/>
      <c r="AAI72" s="71"/>
      <c r="AAJ72" s="71"/>
      <c r="AAK72" s="71"/>
      <c r="AAL72" s="71"/>
      <c r="AAM72" s="71"/>
      <c r="AAN72" s="71"/>
      <c r="AAO72" s="71"/>
      <c r="AAP72" s="71"/>
      <c r="AAQ72" s="71"/>
      <c r="AAR72" s="71"/>
      <c r="AAS72" s="71"/>
      <c r="AAT72" s="71"/>
      <c r="AAU72" s="71"/>
      <c r="AAV72" s="71"/>
      <c r="AAW72" s="71"/>
      <c r="AAX72" s="71"/>
      <c r="AAY72" s="71"/>
      <c r="AAZ72" s="71"/>
      <c r="ABA72" s="71"/>
      <c r="ABB72" s="71"/>
      <c r="ABC72" s="71"/>
      <c r="ABD72" s="71"/>
      <c r="ABE72" s="71"/>
      <c r="ABF72" s="71"/>
      <c r="ABG72" s="71"/>
      <c r="ABH72" s="71"/>
      <c r="ABI72" s="71"/>
      <c r="ABJ72" s="71"/>
      <c r="ABK72" s="71"/>
      <c r="ABL72" s="71"/>
      <c r="ABM72" s="71"/>
      <c r="ABN72" s="71"/>
      <c r="ABO72" s="71"/>
      <c r="ABP72" s="71"/>
      <c r="ABQ72" s="71"/>
      <c r="ABR72" s="71"/>
      <c r="ABS72" s="71"/>
      <c r="ABT72" s="71"/>
      <c r="ABU72" s="71"/>
      <c r="ABV72" s="71"/>
      <c r="ABW72" s="71"/>
      <c r="ABX72" s="71"/>
      <c r="ABY72" s="71"/>
      <c r="ABZ72" s="71"/>
      <c r="ACA72" s="71"/>
      <c r="ACB72" s="71"/>
      <c r="ACC72" s="71"/>
      <c r="ACD72" s="71"/>
      <c r="ACE72" s="71"/>
      <c r="ACF72" s="71"/>
      <c r="ACG72" s="71"/>
      <c r="ACH72" s="71"/>
      <c r="ACI72" s="71"/>
      <c r="ACJ72" s="71"/>
      <c r="ACK72" s="71"/>
      <c r="ACL72" s="71"/>
      <c r="ACM72" s="71"/>
      <c r="ACN72" s="71"/>
      <c r="ACO72" s="71"/>
      <c r="ACP72" s="71"/>
      <c r="ACQ72" s="71"/>
      <c r="ACR72" s="71"/>
      <c r="ACS72" s="71"/>
      <c r="ACT72" s="71"/>
      <c r="ACU72" s="71"/>
      <c r="ACV72" s="71"/>
      <c r="ACW72" s="71"/>
      <c r="ACX72" s="71"/>
      <c r="ACY72" s="71"/>
      <c r="ACZ72" s="71"/>
      <c r="ADA72" s="71"/>
      <c r="ADB72" s="71"/>
      <c r="ADC72" s="71"/>
      <c r="ADD72" s="71"/>
      <c r="ADE72" s="71"/>
      <c r="ADF72" s="71"/>
      <c r="ADG72" s="71"/>
      <c r="ADH72" s="71"/>
      <c r="ADI72" s="71"/>
      <c r="ADJ72" s="71"/>
      <c r="ADK72" s="71"/>
      <c r="ADL72" s="71"/>
      <c r="ADM72" s="71"/>
      <c r="ADN72" s="71"/>
      <c r="ADO72" s="71"/>
      <c r="ADP72" s="71"/>
      <c r="ADQ72" s="71"/>
      <c r="ADR72" s="71"/>
      <c r="ADS72" s="71"/>
      <c r="ADT72" s="71"/>
      <c r="ADU72" s="71"/>
      <c r="ADV72" s="71"/>
      <c r="ADW72" s="71"/>
      <c r="ADX72" s="71"/>
      <c r="ADY72" s="71"/>
      <c r="ADZ72" s="71"/>
      <c r="AEA72" s="71"/>
      <c r="AEB72" s="71"/>
      <c r="AEC72" s="71"/>
      <c r="AED72" s="71"/>
      <c r="AEE72" s="71"/>
      <c r="AEF72" s="71"/>
      <c r="AEG72" s="71"/>
      <c r="AEH72" s="71"/>
      <c r="AEI72" s="71"/>
      <c r="AEJ72" s="71"/>
      <c r="AEK72" s="71"/>
      <c r="AEL72" s="71"/>
      <c r="AEM72" s="71"/>
      <c r="AEN72" s="71"/>
      <c r="AEO72" s="71"/>
      <c r="AEP72" s="71"/>
      <c r="AEQ72" s="71"/>
      <c r="AER72" s="71"/>
      <c r="AES72" s="71"/>
      <c r="AET72" s="71"/>
      <c r="AEU72" s="71"/>
      <c r="AEV72" s="71"/>
      <c r="AEW72" s="71"/>
      <c r="AEX72" s="71"/>
      <c r="AEY72" s="71"/>
      <c r="AEZ72" s="71"/>
      <c r="AFA72" s="71"/>
      <c r="AFB72" s="71"/>
      <c r="AFC72" s="71"/>
      <c r="AFD72" s="71"/>
      <c r="AFE72" s="71"/>
      <c r="AFF72" s="71"/>
      <c r="AFG72" s="71"/>
      <c r="AFH72" s="71"/>
      <c r="AFI72" s="71"/>
      <c r="AFJ72" s="71"/>
      <c r="AFK72" s="71"/>
      <c r="AFL72" s="71"/>
      <c r="AFM72" s="71"/>
      <c r="AFN72" s="71"/>
      <c r="AFO72" s="71"/>
      <c r="AFP72" s="71"/>
      <c r="AFQ72" s="71"/>
      <c r="AFR72" s="71"/>
      <c r="AFS72" s="71"/>
      <c r="AFT72" s="71"/>
      <c r="AFU72" s="71"/>
      <c r="AFV72" s="71"/>
      <c r="AFW72" s="71"/>
      <c r="AFX72" s="71"/>
      <c r="AFY72" s="71"/>
      <c r="AFZ72" s="71"/>
      <c r="AGA72" s="71"/>
      <c r="AGB72" s="71"/>
      <c r="AGC72" s="71"/>
      <c r="AGD72" s="71"/>
      <c r="AGE72" s="71"/>
      <c r="AGF72" s="71"/>
      <c r="AGG72" s="71"/>
      <c r="AGH72" s="71"/>
      <c r="AGI72" s="71"/>
      <c r="AGJ72" s="71"/>
      <c r="AGK72" s="71"/>
      <c r="AGL72" s="71"/>
      <c r="AGM72" s="71"/>
      <c r="AGN72" s="71"/>
      <c r="AGO72" s="71"/>
      <c r="AGP72" s="71"/>
      <c r="AGQ72" s="71"/>
      <c r="AGR72" s="71"/>
      <c r="AGS72" s="71"/>
      <c r="AGT72" s="71"/>
      <c r="AGU72" s="71"/>
      <c r="AGV72" s="71"/>
      <c r="AGW72" s="71"/>
      <c r="AGX72" s="71"/>
      <c r="AGY72" s="71"/>
      <c r="AGZ72" s="71"/>
      <c r="AHA72" s="71"/>
      <c r="AHB72" s="71"/>
      <c r="AHC72" s="71"/>
      <c r="AHD72" s="71"/>
      <c r="AHE72" s="71"/>
      <c r="AHF72" s="71"/>
      <c r="AHG72" s="71"/>
      <c r="AHH72" s="71"/>
      <c r="AHI72" s="71"/>
      <c r="AHJ72" s="71"/>
      <c r="AHK72" s="71"/>
      <c r="AHL72" s="71"/>
      <c r="AHM72" s="71"/>
      <c r="AHN72" s="71"/>
      <c r="AHO72" s="71"/>
      <c r="AHP72" s="71"/>
      <c r="AHQ72" s="71"/>
      <c r="AHR72" s="71"/>
      <c r="AHS72" s="71"/>
      <c r="AHT72" s="71"/>
      <c r="AHU72" s="71"/>
      <c r="AHV72" s="71"/>
      <c r="AHW72" s="71"/>
      <c r="AHX72" s="71"/>
      <c r="AHY72" s="71"/>
      <c r="AHZ72" s="71"/>
      <c r="AIA72" s="71"/>
      <c r="AIB72" s="71"/>
      <c r="AIC72" s="71"/>
      <c r="AID72" s="71"/>
      <c r="AIE72" s="71"/>
      <c r="AIF72" s="71"/>
      <c r="AIG72" s="71"/>
      <c r="AIH72" s="71"/>
      <c r="AII72" s="71"/>
      <c r="AIJ72" s="71"/>
      <c r="AIK72" s="71"/>
      <c r="AIL72" s="71"/>
      <c r="AIM72" s="71"/>
      <c r="AIN72" s="71"/>
      <c r="AIO72" s="71"/>
      <c r="AIP72" s="71"/>
      <c r="AIQ72" s="71"/>
      <c r="AIR72" s="71"/>
      <c r="AIS72" s="71"/>
      <c r="AIT72" s="71"/>
      <c r="AIU72" s="71"/>
      <c r="AIV72" s="71"/>
      <c r="AIW72" s="71"/>
      <c r="AIX72" s="71"/>
      <c r="AIY72" s="71"/>
      <c r="AIZ72" s="71"/>
      <c r="AJA72" s="71"/>
      <c r="AJB72" s="71"/>
      <c r="AJC72" s="71"/>
      <c r="AJD72" s="71"/>
      <c r="AJE72" s="71"/>
      <c r="AJF72" s="71"/>
      <c r="AJG72" s="71"/>
      <c r="AJH72" s="71"/>
      <c r="AJI72" s="71"/>
      <c r="AJJ72" s="71"/>
      <c r="AJK72" s="71"/>
      <c r="AJL72" s="71"/>
      <c r="AJM72" s="71"/>
      <c r="AJN72" s="71"/>
      <c r="AJO72" s="71"/>
      <c r="AJP72" s="71"/>
      <c r="AJQ72" s="71"/>
      <c r="AJR72" s="71"/>
      <c r="AJS72" s="71"/>
      <c r="AJT72" s="71"/>
      <c r="AJU72" s="71"/>
      <c r="AJV72" s="71"/>
      <c r="AJW72" s="71"/>
      <c r="AJX72" s="71"/>
      <c r="AJY72" s="71"/>
      <c r="AJZ72" s="71"/>
      <c r="AKA72" s="71"/>
      <c r="AKB72" s="71"/>
      <c r="AKC72" s="71"/>
      <c r="AKD72" s="71"/>
      <c r="AKE72" s="71"/>
      <c r="AKF72" s="71"/>
      <c r="AKG72" s="71"/>
      <c r="AKH72" s="71"/>
      <c r="AKI72" s="71"/>
      <c r="AKJ72" s="71"/>
      <c r="AKK72" s="71"/>
      <c r="AKL72" s="71"/>
      <c r="AKM72" s="71"/>
      <c r="AKN72" s="71"/>
      <c r="AKO72" s="71"/>
      <c r="AKP72" s="71"/>
      <c r="AKQ72" s="71"/>
      <c r="AKR72" s="71"/>
      <c r="AKS72" s="71"/>
      <c r="AKT72" s="71"/>
      <c r="AKU72" s="71"/>
      <c r="AKV72" s="71"/>
      <c r="AKW72" s="71"/>
      <c r="AKX72" s="71"/>
      <c r="AKY72" s="71"/>
      <c r="AKZ72" s="71"/>
      <c r="ALA72" s="71"/>
      <c r="ALB72" s="71"/>
      <c r="ALC72" s="71"/>
      <c r="ALD72" s="71"/>
      <c r="ALE72" s="71"/>
      <c r="ALF72" s="71"/>
      <c r="ALG72" s="71"/>
      <c r="ALH72" s="71"/>
      <c r="ALI72" s="71"/>
      <c r="ALJ72" s="71"/>
      <c r="ALK72" s="71"/>
      <c r="ALL72" s="71"/>
      <c r="ALM72" s="71"/>
      <c r="ALN72" s="71"/>
      <c r="ALO72" s="71"/>
      <c r="ALP72" s="71"/>
      <c r="ALQ72" s="71"/>
      <c r="ALR72" s="71"/>
      <c r="ALS72" s="71"/>
      <c r="ALT72" s="71"/>
      <c r="ALU72" s="71"/>
      <c r="ALV72" s="71"/>
      <c r="ALW72" s="71"/>
      <c r="ALX72" s="71"/>
      <c r="ALY72" s="71"/>
      <c r="ALZ72" s="71"/>
      <c r="AMA72" s="71"/>
      <c r="AMB72" s="71"/>
      <c r="AMC72" s="71"/>
      <c r="AMD72" s="71"/>
      <c r="AME72" s="71"/>
      <c r="AMF72" s="71"/>
      <c r="AMG72" s="71"/>
      <c r="AMH72" s="71"/>
      <c r="AMI72" s="71"/>
      <c r="AMJ72" s="71"/>
      <c r="AMK72" s="71"/>
      <c r="AML72" s="71"/>
      <c r="AMM72" s="71"/>
      <c r="AMN72" s="71"/>
      <c r="AMO72" s="71"/>
      <c r="AMP72" s="71"/>
      <c r="AMQ72" s="71"/>
      <c r="AMR72" s="71"/>
      <c r="AMS72" s="71"/>
      <c r="AMT72" s="71"/>
      <c r="AMU72" s="71"/>
      <c r="AMV72" s="71"/>
      <c r="AMW72" s="71"/>
      <c r="AMX72" s="71"/>
      <c r="AMY72" s="71"/>
      <c r="AMZ72" s="71"/>
      <c r="ANA72" s="71"/>
      <c r="ANB72" s="71"/>
      <c r="ANC72" s="71"/>
      <c r="AND72" s="71"/>
      <c r="ANE72" s="71"/>
      <c r="ANF72" s="71"/>
      <c r="ANG72" s="71"/>
      <c r="ANH72" s="71"/>
      <c r="ANI72" s="71"/>
      <c r="ANJ72" s="71"/>
      <c r="ANK72" s="71"/>
      <c r="ANL72" s="71"/>
      <c r="ANM72" s="71"/>
      <c r="ANN72" s="71"/>
      <c r="ANO72" s="71"/>
      <c r="ANP72" s="71"/>
      <c r="ANQ72" s="71"/>
      <c r="ANR72" s="71"/>
      <c r="ANS72" s="71"/>
      <c r="ANT72" s="71"/>
      <c r="ANU72" s="71"/>
      <c r="ANV72" s="71"/>
      <c r="ANW72" s="71"/>
      <c r="ANX72" s="71"/>
      <c r="ANY72" s="71"/>
      <c r="ANZ72" s="71"/>
      <c r="AOA72" s="71"/>
      <c r="AOB72" s="71"/>
      <c r="AOC72" s="71"/>
      <c r="AOD72" s="71"/>
      <c r="AOE72" s="71"/>
      <c r="AOF72" s="71"/>
      <c r="AOG72" s="71"/>
      <c r="AOH72" s="71"/>
      <c r="AOI72" s="71"/>
      <c r="AOJ72" s="71"/>
      <c r="AOK72" s="71"/>
      <c r="AOL72" s="71"/>
      <c r="AOM72" s="71"/>
      <c r="AON72" s="71"/>
      <c r="AOO72" s="71"/>
      <c r="AOP72" s="71"/>
      <c r="AOQ72" s="71"/>
      <c r="AOR72" s="71"/>
      <c r="AOS72" s="71"/>
      <c r="AOT72" s="71"/>
      <c r="AOU72" s="71"/>
      <c r="AOV72" s="71"/>
      <c r="AOW72" s="71"/>
      <c r="AOX72" s="71"/>
      <c r="AOY72" s="71"/>
      <c r="AOZ72" s="71"/>
      <c r="APA72" s="71"/>
      <c r="APB72" s="71"/>
      <c r="APC72" s="71"/>
      <c r="APD72" s="71"/>
      <c r="APE72" s="71"/>
      <c r="APF72" s="71"/>
      <c r="APG72" s="71"/>
      <c r="APH72" s="71"/>
      <c r="API72" s="71"/>
      <c r="APJ72" s="71"/>
      <c r="APK72" s="71"/>
      <c r="APL72" s="71"/>
      <c r="APM72" s="71"/>
      <c r="APN72" s="71"/>
      <c r="APO72" s="71"/>
      <c r="APP72" s="71"/>
      <c r="APQ72" s="71"/>
      <c r="APR72" s="71"/>
      <c r="APS72" s="71"/>
      <c r="APT72" s="71"/>
      <c r="APU72" s="71"/>
      <c r="APV72" s="71"/>
      <c r="APW72" s="71"/>
      <c r="APX72" s="71"/>
      <c r="APY72" s="71"/>
      <c r="APZ72" s="71"/>
      <c r="AQA72" s="71"/>
      <c r="AQB72" s="71"/>
      <c r="AQC72" s="71"/>
      <c r="AQD72" s="71"/>
      <c r="AQE72" s="71"/>
      <c r="AQF72" s="71"/>
      <c r="AQG72" s="71"/>
      <c r="AQH72" s="71"/>
      <c r="AQI72" s="71"/>
      <c r="AQJ72" s="71"/>
      <c r="AQK72" s="71"/>
      <c r="AQL72" s="71"/>
      <c r="AQM72" s="71"/>
      <c r="AQN72" s="71"/>
      <c r="AQO72" s="71"/>
      <c r="AQP72" s="71"/>
      <c r="AQQ72" s="71"/>
      <c r="AQR72" s="71"/>
      <c r="AQS72" s="71"/>
      <c r="AQT72" s="71"/>
      <c r="AQU72" s="71"/>
      <c r="AQV72" s="71"/>
      <c r="AQW72" s="71"/>
      <c r="AQX72" s="71"/>
      <c r="AQY72" s="71"/>
      <c r="AQZ72" s="71"/>
      <c r="ARA72" s="71"/>
      <c r="ARB72" s="71"/>
      <c r="ARC72" s="71"/>
      <c r="ARD72" s="71"/>
      <c r="ARE72" s="71"/>
      <c r="ARF72" s="71"/>
      <c r="ARG72" s="71"/>
      <c r="ARH72" s="71"/>
      <c r="ARI72" s="71"/>
      <c r="ARJ72" s="71"/>
      <c r="ARK72" s="71"/>
      <c r="ARL72" s="71"/>
      <c r="ARM72" s="71"/>
      <c r="ARN72" s="71"/>
      <c r="ARO72" s="71"/>
      <c r="ARP72" s="71"/>
      <c r="ARQ72" s="71"/>
      <c r="ARR72" s="71"/>
      <c r="ARS72" s="71"/>
      <c r="ART72" s="71"/>
      <c r="ARU72" s="71"/>
      <c r="ARV72" s="71"/>
      <c r="ARW72" s="71"/>
      <c r="ARX72" s="71"/>
      <c r="ARY72" s="71"/>
      <c r="ARZ72" s="71"/>
      <c r="ASA72" s="71"/>
      <c r="ASB72" s="71"/>
      <c r="ASC72" s="71"/>
      <c r="ASD72" s="71"/>
      <c r="ASE72" s="71"/>
      <c r="ASF72" s="71"/>
      <c r="ASG72" s="71"/>
      <c r="ASH72" s="71"/>
      <c r="ASI72" s="71"/>
      <c r="ASJ72" s="71"/>
      <c r="ASK72" s="71"/>
      <c r="ASL72" s="71"/>
      <c r="ASM72" s="71"/>
      <c r="ASN72" s="71"/>
      <c r="ASO72" s="71"/>
      <c r="ASP72" s="71"/>
      <c r="ASQ72" s="71"/>
      <c r="ASR72" s="71"/>
      <c r="ASS72" s="71"/>
      <c r="AST72" s="71"/>
      <c r="ASU72" s="71"/>
      <c r="ASV72" s="71"/>
      <c r="ASW72" s="71"/>
      <c r="ASX72" s="71"/>
      <c r="ASY72" s="71"/>
      <c r="ASZ72" s="71"/>
      <c r="ATA72" s="71"/>
      <c r="ATB72" s="71"/>
      <c r="ATC72" s="71"/>
      <c r="ATD72" s="71"/>
      <c r="ATE72" s="71"/>
      <c r="ATF72" s="71"/>
      <c r="ATG72" s="71"/>
      <c r="ATH72" s="71"/>
      <c r="ATI72" s="71"/>
      <c r="ATJ72" s="71"/>
      <c r="ATK72" s="71"/>
      <c r="ATL72" s="71"/>
      <c r="ATM72" s="71"/>
      <c r="ATN72" s="71"/>
      <c r="ATO72" s="71"/>
      <c r="ATP72" s="71"/>
      <c r="ATQ72" s="71"/>
      <c r="ATR72" s="71"/>
      <c r="ATS72" s="71"/>
      <c r="ATT72" s="71"/>
      <c r="ATU72" s="71"/>
      <c r="ATV72" s="71"/>
      <c r="ATW72" s="71"/>
      <c r="ATX72" s="71"/>
      <c r="ATY72" s="71"/>
      <c r="ATZ72" s="71"/>
      <c r="AUA72" s="71"/>
      <c r="AUB72" s="71"/>
      <c r="AUC72" s="71"/>
      <c r="AUD72" s="71"/>
      <c r="AUE72" s="71"/>
      <c r="AUF72" s="71"/>
      <c r="AUG72" s="71"/>
      <c r="AUH72" s="71"/>
      <c r="AUI72" s="71"/>
      <c r="AUJ72" s="71"/>
      <c r="AUK72" s="71"/>
      <c r="AUL72" s="71"/>
      <c r="AUM72" s="71"/>
      <c r="AUN72" s="71"/>
      <c r="AUO72" s="71"/>
      <c r="AUP72" s="71"/>
      <c r="AUQ72" s="71"/>
      <c r="AUR72" s="71"/>
      <c r="AUS72" s="71"/>
      <c r="AUT72" s="71"/>
      <c r="AUU72" s="71"/>
      <c r="AUV72" s="71"/>
      <c r="AUW72" s="71"/>
      <c r="AUX72" s="71"/>
      <c r="AUY72" s="71"/>
      <c r="AUZ72" s="71"/>
      <c r="AVA72" s="71"/>
      <c r="AVB72" s="71"/>
      <c r="AVC72" s="71"/>
      <c r="AVD72" s="71"/>
      <c r="AVE72" s="71"/>
      <c r="AVF72" s="71"/>
      <c r="AVG72" s="71"/>
      <c r="AVH72" s="71"/>
      <c r="AVI72" s="71"/>
      <c r="AVJ72" s="71"/>
      <c r="AVK72" s="71"/>
      <c r="AVL72" s="71"/>
      <c r="AVM72" s="71"/>
      <c r="AVN72" s="71"/>
      <c r="AVO72" s="71"/>
      <c r="AVP72" s="71"/>
      <c r="AVQ72" s="71"/>
      <c r="AVR72" s="71"/>
      <c r="AVS72" s="71"/>
      <c r="AVT72" s="71"/>
      <c r="AVU72" s="71"/>
      <c r="AVV72" s="71"/>
      <c r="AVW72" s="71"/>
      <c r="AVX72" s="71"/>
      <c r="AVY72" s="71"/>
      <c r="AVZ72" s="71"/>
      <c r="AWA72" s="71"/>
      <c r="AWB72" s="71"/>
      <c r="AWC72" s="71"/>
      <c r="AWD72" s="71"/>
      <c r="AWE72" s="71"/>
      <c r="AWF72" s="71"/>
      <c r="AWG72" s="71"/>
      <c r="AWH72" s="71"/>
      <c r="AWI72" s="71"/>
      <c r="AWJ72" s="71"/>
      <c r="AWK72" s="71"/>
      <c r="AWL72" s="71"/>
      <c r="AWM72" s="71"/>
      <c r="AWN72" s="71"/>
      <c r="AWO72" s="71"/>
      <c r="AWP72" s="71"/>
      <c r="AWQ72" s="71"/>
      <c r="AWR72" s="71"/>
      <c r="AWS72" s="71"/>
      <c r="AWT72" s="71"/>
      <c r="AWU72" s="71"/>
      <c r="AWV72" s="71"/>
      <c r="AWW72" s="71"/>
      <c r="AWX72" s="71"/>
      <c r="AWY72" s="71"/>
      <c r="AWZ72" s="71"/>
      <c r="AXA72" s="71"/>
      <c r="AXB72" s="71"/>
      <c r="AXC72" s="71"/>
      <c r="AXD72" s="71"/>
      <c r="AXE72" s="71"/>
      <c r="AXF72" s="71"/>
      <c r="AXG72" s="71"/>
      <c r="AXH72" s="71"/>
      <c r="AXI72" s="71"/>
      <c r="AXJ72" s="71"/>
      <c r="AXK72" s="71"/>
      <c r="AXL72" s="71"/>
      <c r="AXM72" s="71"/>
      <c r="AXN72" s="71"/>
      <c r="AXO72" s="71"/>
      <c r="AXP72" s="71"/>
      <c r="AXQ72" s="71"/>
      <c r="AXR72" s="71"/>
      <c r="AXS72" s="71"/>
      <c r="AXT72" s="71"/>
      <c r="AXU72" s="71"/>
      <c r="AXV72" s="71"/>
      <c r="AXW72" s="71"/>
      <c r="AXX72" s="71"/>
      <c r="AXY72" s="71"/>
      <c r="AXZ72" s="71"/>
      <c r="AYA72" s="71"/>
      <c r="AYB72" s="71"/>
      <c r="AYC72" s="71"/>
      <c r="AYD72" s="71"/>
      <c r="AYE72" s="71"/>
      <c r="AYF72" s="71"/>
      <c r="AYG72" s="71"/>
      <c r="AYH72" s="71"/>
      <c r="AYI72" s="71"/>
      <c r="AYJ72" s="71"/>
      <c r="AYK72" s="71"/>
      <c r="AYL72" s="71"/>
      <c r="AYM72" s="71"/>
      <c r="AYN72" s="71"/>
      <c r="AYO72" s="71"/>
      <c r="AYP72" s="71"/>
      <c r="AYQ72" s="71"/>
      <c r="AYR72" s="71"/>
      <c r="AYS72" s="71"/>
      <c r="AYT72" s="71"/>
      <c r="AYU72" s="71"/>
      <c r="AYV72" s="71"/>
      <c r="AYW72" s="71"/>
      <c r="AYX72" s="71"/>
      <c r="AYY72" s="71"/>
      <c r="AYZ72" s="71"/>
      <c r="AZA72" s="71"/>
      <c r="AZB72" s="71"/>
      <c r="AZC72" s="71"/>
      <c r="AZD72" s="71"/>
      <c r="AZE72" s="71"/>
      <c r="AZF72" s="71"/>
      <c r="AZG72" s="71"/>
      <c r="AZH72" s="71"/>
      <c r="AZI72" s="71"/>
      <c r="AZJ72" s="71"/>
      <c r="AZK72" s="71"/>
      <c r="AZL72" s="71"/>
      <c r="AZM72" s="71"/>
      <c r="AZN72" s="71"/>
      <c r="AZO72" s="71"/>
      <c r="AZP72" s="71"/>
      <c r="AZQ72" s="71"/>
      <c r="AZR72" s="71"/>
      <c r="AZS72" s="71"/>
      <c r="AZT72" s="71"/>
      <c r="AZU72" s="71"/>
      <c r="AZV72" s="71"/>
      <c r="AZW72" s="71"/>
      <c r="AZX72" s="71"/>
      <c r="AZY72" s="71"/>
      <c r="AZZ72" s="71"/>
      <c r="BAA72" s="71"/>
      <c r="BAB72" s="71"/>
      <c r="BAC72" s="71"/>
      <c r="BAD72" s="71"/>
      <c r="BAE72" s="71"/>
      <c r="BAF72" s="71"/>
      <c r="BAG72" s="71"/>
      <c r="BAH72" s="71"/>
      <c r="BAI72" s="71"/>
      <c r="BAJ72" s="71"/>
      <c r="BAK72" s="71"/>
      <c r="BAL72" s="71"/>
      <c r="BAM72" s="71"/>
      <c r="BAN72" s="71"/>
      <c r="BAO72" s="71"/>
      <c r="BAP72" s="71"/>
      <c r="BAQ72" s="71"/>
      <c r="BAR72" s="71"/>
      <c r="BAS72" s="71"/>
      <c r="BAT72" s="71"/>
      <c r="BAU72" s="71"/>
      <c r="BAV72" s="71"/>
      <c r="BAW72" s="71"/>
      <c r="BAX72" s="71"/>
      <c r="BAY72" s="71"/>
      <c r="BAZ72" s="71"/>
      <c r="BBA72" s="71"/>
      <c r="BBB72" s="71"/>
      <c r="BBC72" s="71"/>
      <c r="BBD72" s="71"/>
      <c r="BBE72" s="71"/>
      <c r="BBF72" s="71"/>
      <c r="BBG72" s="71"/>
      <c r="BBH72" s="71"/>
      <c r="BBI72" s="71"/>
      <c r="BBJ72" s="71"/>
      <c r="BBK72" s="71"/>
      <c r="BBL72" s="71"/>
      <c r="BBM72" s="71"/>
      <c r="BBN72" s="71"/>
      <c r="BBO72" s="71"/>
      <c r="BBP72" s="71"/>
      <c r="BBQ72" s="71"/>
      <c r="BBR72" s="71"/>
      <c r="BBS72" s="71"/>
      <c r="BBT72" s="71"/>
      <c r="BBU72" s="71"/>
      <c r="BBV72" s="71"/>
      <c r="BBW72" s="71"/>
      <c r="BBX72" s="71"/>
      <c r="BBY72" s="71"/>
      <c r="BBZ72" s="71"/>
      <c r="BCA72" s="71"/>
      <c r="BCB72" s="71"/>
      <c r="BCC72" s="71"/>
      <c r="BCD72" s="71"/>
      <c r="BCE72" s="71"/>
      <c r="BCF72" s="71"/>
      <c r="BCG72" s="71"/>
      <c r="BCH72" s="71"/>
      <c r="BCI72" s="71"/>
      <c r="BCJ72" s="71"/>
      <c r="BCK72" s="71"/>
      <c r="BCL72" s="71"/>
      <c r="BCM72" s="71"/>
      <c r="BCN72" s="71"/>
      <c r="BCO72" s="71"/>
      <c r="BCP72" s="71"/>
      <c r="BCQ72" s="71"/>
      <c r="BCR72" s="71"/>
      <c r="BCS72" s="71"/>
      <c r="BCT72" s="71"/>
      <c r="BCU72" s="71"/>
      <c r="BCV72" s="71"/>
      <c r="BCW72" s="71"/>
      <c r="BCX72" s="71"/>
      <c r="BCY72" s="71"/>
      <c r="BCZ72" s="71"/>
      <c r="BDA72" s="71"/>
      <c r="BDB72" s="71"/>
      <c r="BDC72" s="71"/>
      <c r="BDD72" s="71"/>
      <c r="BDE72" s="71"/>
      <c r="BDF72" s="71"/>
      <c r="BDG72" s="71"/>
      <c r="BDH72" s="71"/>
      <c r="BDI72" s="71"/>
      <c r="BDJ72" s="71"/>
      <c r="BDK72" s="71"/>
      <c r="BDL72" s="71"/>
      <c r="BDM72" s="71"/>
      <c r="BDN72" s="71"/>
      <c r="BDO72" s="71"/>
      <c r="BDP72" s="71"/>
      <c r="BDQ72" s="71"/>
      <c r="BDR72" s="71"/>
      <c r="BDS72" s="71"/>
      <c r="BDT72" s="71"/>
      <c r="BDU72" s="71"/>
      <c r="BDV72" s="71"/>
      <c r="BDW72" s="71"/>
      <c r="BDX72" s="71"/>
      <c r="BDY72" s="71"/>
      <c r="BDZ72" s="71"/>
      <c r="BEA72" s="71"/>
      <c r="BEB72" s="71"/>
      <c r="BEC72" s="71"/>
      <c r="BED72" s="71"/>
      <c r="BEE72" s="71"/>
      <c r="BEF72" s="71"/>
      <c r="BEG72" s="71"/>
      <c r="BEH72" s="71"/>
      <c r="BEI72" s="71"/>
      <c r="BEJ72" s="71"/>
      <c r="BEK72" s="71"/>
      <c r="BEL72" s="71"/>
      <c r="BEM72" s="71"/>
      <c r="BEN72" s="71"/>
      <c r="BEO72" s="71"/>
      <c r="BEP72" s="71"/>
      <c r="BEQ72" s="71"/>
      <c r="BER72" s="71"/>
      <c r="BES72" s="71"/>
      <c r="BET72" s="71"/>
      <c r="BEU72" s="71"/>
      <c r="BEV72" s="71"/>
      <c r="BEW72" s="71"/>
      <c r="BEX72" s="71"/>
      <c r="BEY72" s="71"/>
      <c r="BEZ72" s="71"/>
      <c r="BFA72" s="71"/>
      <c r="BFB72" s="71"/>
      <c r="BFC72" s="71"/>
      <c r="BFD72" s="71"/>
      <c r="BFE72" s="71"/>
      <c r="BFF72" s="71"/>
      <c r="BFG72" s="71"/>
      <c r="BFH72" s="71"/>
      <c r="BFI72" s="71"/>
      <c r="BFJ72" s="71"/>
      <c r="BFK72" s="71"/>
      <c r="BFL72" s="71"/>
      <c r="BFM72" s="71"/>
      <c r="BFN72" s="71"/>
      <c r="BFO72" s="71"/>
      <c r="BFP72" s="71"/>
      <c r="BFQ72" s="71"/>
      <c r="BFR72" s="71"/>
      <c r="BFS72" s="71"/>
      <c r="BFT72" s="71"/>
      <c r="BFU72" s="71"/>
      <c r="BFV72" s="71"/>
      <c r="BFW72" s="71"/>
      <c r="BFX72" s="71"/>
      <c r="BFY72" s="71"/>
      <c r="BFZ72" s="71"/>
      <c r="BGA72" s="71"/>
      <c r="BGB72" s="71"/>
      <c r="BGC72" s="71"/>
      <c r="BGD72" s="71"/>
      <c r="BGE72" s="71"/>
      <c r="BGF72" s="71"/>
      <c r="BGG72" s="71"/>
      <c r="BGH72" s="71"/>
      <c r="BGI72" s="71"/>
      <c r="BGJ72" s="71"/>
      <c r="BGK72" s="71"/>
      <c r="BGL72" s="71"/>
      <c r="BGM72" s="71"/>
      <c r="BGN72" s="71"/>
      <c r="BGO72" s="71"/>
      <c r="BGP72" s="71"/>
      <c r="BGQ72" s="71"/>
      <c r="BGR72" s="71"/>
      <c r="BGS72" s="71"/>
      <c r="BGT72" s="71"/>
      <c r="BGU72" s="71"/>
      <c r="BGV72" s="71"/>
      <c r="BGW72" s="71"/>
      <c r="BGX72" s="71"/>
      <c r="BGY72" s="71"/>
      <c r="BGZ72" s="71"/>
      <c r="BHA72" s="71"/>
      <c r="BHB72" s="71"/>
      <c r="BHC72" s="71"/>
      <c r="BHD72" s="71"/>
      <c r="BHE72" s="71"/>
      <c r="BHF72" s="71"/>
      <c r="BHG72" s="71"/>
      <c r="BHH72" s="71"/>
      <c r="BHI72" s="71"/>
      <c r="BHJ72" s="71"/>
      <c r="BHK72" s="71"/>
      <c r="BHL72" s="71"/>
      <c r="BHM72" s="71"/>
      <c r="BHN72" s="71"/>
      <c r="BHO72" s="71"/>
      <c r="BHP72" s="71"/>
      <c r="BHQ72" s="71"/>
      <c r="BHR72" s="71"/>
      <c r="BHS72" s="71"/>
      <c r="BHT72" s="71"/>
      <c r="BHU72" s="71"/>
      <c r="BHV72" s="71"/>
      <c r="BHW72" s="71"/>
      <c r="BHX72" s="71"/>
      <c r="BHY72" s="71"/>
      <c r="BHZ72" s="71"/>
      <c r="BIA72" s="71"/>
      <c r="BIB72" s="71"/>
      <c r="BIC72" s="71"/>
      <c r="BID72" s="71"/>
      <c r="BIE72" s="71"/>
      <c r="BIF72" s="71"/>
      <c r="BIG72" s="71"/>
      <c r="BIH72" s="71"/>
      <c r="BII72" s="71"/>
      <c r="BIJ72" s="71"/>
      <c r="BIK72" s="71"/>
      <c r="BIL72" s="71"/>
      <c r="BIM72" s="71"/>
      <c r="BIN72" s="71"/>
      <c r="BIO72" s="71"/>
      <c r="BIP72" s="71"/>
      <c r="BIQ72" s="71"/>
      <c r="BIR72" s="71"/>
      <c r="BIS72" s="71"/>
      <c r="BIT72" s="71"/>
      <c r="BIU72" s="71"/>
      <c r="BIV72" s="71"/>
      <c r="BIW72" s="71"/>
      <c r="BIX72" s="71"/>
      <c r="BIY72" s="71"/>
      <c r="BIZ72" s="71"/>
      <c r="BJA72" s="71"/>
      <c r="BJB72" s="71"/>
      <c r="BJC72" s="71"/>
      <c r="BJD72" s="71"/>
      <c r="BJE72" s="71"/>
      <c r="BJF72" s="71"/>
      <c r="BJG72" s="71"/>
      <c r="BJH72" s="71"/>
      <c r="BJI72" s="71"/>
      <c r="BJJ72" s="71"/>
      <c r="BJK72" s="71"/>
      <c r="BJL72" s="71"/>
      <c r="BJM72" s="71"/>
      <c r="BJN72" s="71"/>
      <c r="BJO72" s="71"/>
      <c r="BJP72" s="71"/>
      <c r="BJQ72" s="71"/>
      <c r="BJR72" s="71"/>
      <c r="BJS72" s="71"/>
      <c r="BJT72" s="71"/>
      <c r="BJU72" s="71"/>
      <c r="BJV72" s="71"/>
      <c r="BJW72" s="71"/>
      <c r="BJX72" s="71"/>
      <c r="BJY72" s="71"/>
      <c r="BJZ72" s="71"/>
      <c r="BKA72" s="71"/>
      <c r="BKB72" s="71"/>
      <c r="BKC72" s="71"/>
      <c r="BKD72" s="71"/>
      <c r="BKE72" s="71"/>
      <c r="BKF72" s="71"/>
      <c r="BKG72" s="71"/>
      <c r="BKH72" s="71"/>
      <c r="BKI72" s="71"/>
      <c r="BKJ72" s="71"/>
      <c r="BKK72" s="71"/>
      <c r="BKL72" s="71"/>
      <c r="BKM72" s="71"/>
      <c r="BKN72" s="71"/>
      <c r="BKO72" s="71"/>
      <c r="BKP72" s="71"/>
      <c r="BKQ72" s="71"/>
      <c r="BKR72" s="71"/>
      <c r="BKS72" s="71"/>
      <c r="BKT72" s="71"/>
      <c r="BKU72" s="71"/>
      <c r="BKV72" s="71"/>
      <c r="BKW72" s="71"/>
      <c r="BKX72" s="71"/>
      <c r="BKY72" s="71"/>
      <c r="BKZ72" s="71"/>
      <c r="BLA72" s="71"/>
      <c r="BLB72" s="71"/>
      <c r="BLC72" s="71"/>
      <c r="BLD72" s="71"/>
      <c r="BLE72" s="71"/>
      <c r="BLF72" s="71"/>
      <c r="BLG72" s="71"/>
      <c r="BLH72" s="71"/>
      <c r="BLI72" s="71"/>
      <c r="BLJ72" s="71"/>
      <c r="BLK72" s="71"/>
      <c r="BLL72" s="71"/>
      <c r="BLM72" s="71"/>
      <c r="BLN72" s="71"/>
      <c r="BLO72" s="71"/>
      <c r="BLP72" s="71"/>
      <c r="BLQ72" s="71"/>
      <c r="BLR72" s="71"/>
      <c r="BLS72" s="71"/>
      <c r="BLT72" s="71"/>
      <c r="BLU72" s="71"/>
      <c r="BLV72" s="71"/>
      <c r="BLW72" s="71"/>
      <c r="BLX72" s="71"/>
      <c r="BLY72" s="71"/>
      <c r="BLZ72" s="71"/>
      <c r="BMA72" s="71"/>
      <c r="BMB72" s="71"/>
      <c r="BMC72" s="71"/>
      <c r="BMD72" s="71"/>
      <c r="BME72" s="71"/>
      <c r="BMF72" s="71"/>
      <c r="BMG72" s="71"/>
      <c r="BMH72" s="71"/>
      <c r="BMI72" s="71"/>
      <c r="BMJ72" s="71"/>
      <c r="BMK72" s="71"/>
      <c r="BML72" s="71"/>
      <c r="BMM72" s="71"/>
      <c r="BMN72" s="71"/>
      <c r="BMO72" s="71"/>
      <c r="BMP72" s="71"/>
      <c r="BMQ72" s="71"/>
      <c r="BMR72" s="71"/>
      <c r="BMS72" s="71"/>
      <c r="BMT72" s="71"/>
      <c r="BMU72" s="71"/>
      <c r="BMV72" s="71"/>
      <c r="BMW72" s="71"/>
      <c r="BMX72" s="71"/>
      <c r="BMY72" s="71"/>
      <c r="BMZ72" s="71"/>
      <c r="BNA72" s="71"/>
      <c r="BNB72" s="71"/>
      <c r="BNC72" s="71"/>
      <c r="BND72" s="71"/>
      <c r="BNE72" s="71"/>
      <c r="BNF72" s="71"/>
      <c r="BNG72" s="71"/>
      <c r="BNH72" s="71"/>
      <c r="BNI72" s="71"/>
      <c r="BNJ72" s="71"/>
      <c r="BNK72" s="71"/>
      <c r="BNL72" s="71"/>
      <c r="BNM72" s="71"/>
      <c r="BNN72" s="71"/>
      <c r="BNO72" s="71"/>
      <c r="BNP72" s="71"/>
      <c r="BNQ72" s="71"/>
      <c r="BNR72" s="71"/>
      <c r="BNS72" s="71"/>
      <c r="BNT72" s="71"/>
      <c r="BNU72" s="71"/>
      <c r="BNV72" s="71"/>
      <c r="BNW72" s="71"/>
      <c r="BNX72" s="71"/>
      <c r="BNY72" s="71"/>
      <c r="BNZ72" s="71"/>
      <c r="BOA72" s="71"/>
      <c r="BOB72" s="71"/>
      <c r="BOC72" s="71"/>
      <c r="BOD72" s="71"/>
      <c r="BOE72" s="71"/>
      <c r="BOF72" s="71"/>
      <c r="BOG72" s="71"/>
      <c r="BOH72" s="71"/>
      <c r="BOI72" s="71"/>
      <c r="BOJ72" s="71"/>
      <c r="BOK72" s="71"/>
      <c r="BOL72" s="71"/>
      <c r="BOM72" s="71"/>
      <c r="BON72" s="71"/>
      <c r="BOO72" s="71"/>
      <c r="BOP72" s="71"/>
      <c r="BOQ72" s="71"/>
      <c r="BOR72" s="71"/>
      <c r="BOS72" s="71"/>
      <c r="BOT72" s="71"/>
      <c r="BOU72" s="71"/>
      <c r="BOV72" s="71"/>
      <c r="BOW72" s="71"/>
      <c r="BOX72" s="71"/>
      <c r="BOY72" s="71"/>
      <c r="BOZ72" s="71"/>
      <c r="BPA72" s="71"/>
      <c r="BPB72" s="71"/>
      <c r="BPC72" s="71"/>
      <c r="BPD72" s="71"/>
      <c r="BPE72" s="71"/>
      <c r="BPF72" s="71"/>
      <c r="BPG72" s="71"/>
      <c r="BPH72" s="71"/>
      <c r="BPI72" s="71"/>
      <c r="BPJ72" s="71"/>
      <c r="BPK72" s="71"/>
      <c r="BPL72" s="71"/>
      <c r="BPM72" s="71"/>
      <c r="BPN72" s="71"/>
      <c r="BPO72" s="71"/>
      <c r="BPP72" s="71"/>
      <c r="BPQ72" s="71"/>
      <c r="BPR72" s="71"/>
      <c r="BPS72" s="71"/>
      <c r="BPT72" s="71"/>
      <c r="BPU72" s="71"/>
      <c r="BPV72" s="71"/>
      <c r="BPW72" s="71"/>
      <c r="BPX72" s="71"/>
      <c r="BPY72" s="71"/>
      <c r="BPZ72" s="71"/>
      <c r="BQA72" s="71"/>
      <c r="BQB72" s="71"/>
      <c r="BQC72" s="71"/>
      <c r="BQD72" s="71"/>
      <c r="BQE72" s="71"/>
      <c r="BQF72" s="71"/>
      <c r="BQG72" s="71"/>
      <c r="BQH72" s="71"/>
      <c r="BQI72" s="71"/>
      <c r="BQJ72" s="71"/>
      <c r="BQK72" s="71"/>
      <c r="BQL72" s="71"/>
      <c r="BQM72" s="71"/>
      <c r="BQN72" s="71"/>
      <c r="BQO72" s="71"/>
      <c r="BQP72" s="71"/>
      <c r="BQQ72" s="71"/>
      <c r="BQR72" s="71"/>
      <c r="BQS72" s="71"/>
      <c r="BQT72" s="71"/>
      <c r="BQU72" s="71"/>
      <c r="BQV72" s="71"/>
      <c r="BQW72" s="71"/>
      <c r="BQX72" s="71"/>
      <c r="BQY72" s="71"/>
      <c r="BQZ72" s="71"/>
      <c r="BRA72" s="71"/>
      <c r="BRB72" s="71"/>
      <c r="BRC72" s="71"/>
      <c r="BRD72" s="71"/>
      <c r="BRE72" s="71"/>
      <c r="BRF72" s="71"/>
      <c r="BRG72" s="71"/>
      <c r="BRH72" s="71"/>
      <c r="BRI72" s="71"/>
      <c r="BRJ72" s="71"/>
      <c r="BRK72" s="71"/>
      <c r="BRL72" s="71"/>
      <c r="BRM72" s="71"/>
      <c r="BRN72" s="71"/>
      <c r="BRO72" s="71"/>
      <c r="BRP72" s="71"/>
      <c r="BRQ72" s="71"/>
      <c r="BRR72" s="71"/>
      <c r="BRS72" s="71"/>
      <c r="BRT72" s="71"/>
      <c r="BRU72" s="71"/>
      <c r="BRV72" s="71"/>
      <c r="BRW72" s="71"/>
      <c r="BRX72" s="71"/>
      <c r="BRY72" s="71"/>
      <c r="BRZ72" s="71"/>
      <c r="BSA72" s="71"/>
      <c r="BSB72" s="71"/>
      <c r="BSC72" s="71"/>
      <c r="BSD72" s="71"/>
      <c r="BSE72" s="71"/>
      <c r="BSF72" s="71"/>
      <c r="BSG72" s="71"/>
      <c r="BSH72" s="71"/>
      <c r="BSI72" s="71"/>
      <c r="BSJ72" s="71"/>
      <c r="BSK72" s="71"/>
      <c r="BSL72" s="71"/>
      <c r="BSM72" s="71"/>
      <c r="BSN72" s="71"/>
      <c r="BSO72" s="71"/>
      <c r="BSP72" s="71"/>
      <c r="BSQ72" s="71"/>
      <c r="BSR72" s="71"/>
      <c r="BSS72" s="71"/>
      <c r="BST72" s="71"/>
      <c r="BSU72" s="71"/>
      <c r="BSV72" s="71"/>
      <c r="BSW72" s="71"/>
      <c r="BSX72" s="71"/>
      <c r="BSY72" s="71"/>
      <c r="BSZ72" s="71"/>
      <c r="BTA72" s="71"/>
      <c r="BTB72" s="71"/>
      <c r="BTC72" s="71"/>
      <c r="BTD72" s="71"/>
      <c r="BTE72" s="71"/>
      <c r="BTF72" s="71"/>
      <c r="BTG72" s="71"/>
      <c r="BTH72" s="71"/>
      <c r="BTI72" s="71"/>
      <c r="BTJ72" s="71"/>
      <c r="BTK72" s="71"/>
      <c r="BTL72" s="71"/>
      <c r="BTM72" s="71"/>
      <c r="BTN72" s="71"/>
      <c r="BTO72" s="71"/>
      <c r="BTP72" s="71"/>
      <c r="BTQ72" s="71"/>
      <c r="BTR72" s="71"/>
      <c r="BTS72" s="71"/>
      <c r="BTT72" s="71"/>
      <c r="BTU72" s="71"/>
      <c r="BTV72" s="71"/>
      <c r="BTW72" s="71"/>
      <c r="BTX72" s="71"/>
      <c r="BTY72" s="71"/>
      <c r="BTZ72" s="71"/>
      <c r="BUA72" s="71"/>
      <c r="BUB72" s="71"/>
      <c r="BUC72" s="71"/>
      <c r="BUD72" s="71"/>
      <c r="BUE72" s="71"/>
      <c r="BUF72" s="71"/>
      <c r="BUG72" s="71"/>
      <c r="BUH72" s="71"/>
      <c r="BUI72" s="71"/>
      <c r="BUJ72" s="71"/>
      <c r="BUK72" s="71"/>
      <c r="BUL72" s="71"/>
      <c r="BUM72" s="71"/>
      <c r="BUN72" s="71"/>
      <c r="BUO72" s="71"/>
      <c r="BUP72" s="71"/>
      <c r="BUQ72" s="71"/>
      <c r="BUR72" s="71"/>
      <c r="BUS72" s="71"/>
      <c r="BUT72" s="71"/>
      <c r="BUU72" s="71"/>
      <c r="BUV72" s="71"/>
      <c r="BUW72" s="71"/>
      <c r="BUX72" s="71"/>
      <c r="BUY72" s="71"/>
      <c r="BUZ72" s="71"/>
      <c r="BVA72" s="71"/>
      <c r="BVB72" s="71"/>
      <c r="BVC72" s="71"/>
      <c r="BVD72" s="71"/>
      <c r="BVE72" s="71"/>
      <c r="BVF72" s="71"/>
      <c r="BVG72" s="71"/>
      <c r="BVH72" s="71"/>
      <c r="BVI72" s="71"/>
      <c r="BVJ72" s="71"/>
      <c r="BVK72" s="71"/>
      <c r="BVL72" s="71"/>
      <c r="BVM72" s="71"/>
      <c r="BVN72" s="71"/>
      <c r="BVO72" s="71"/>
      <c r="BVP72" s="71"/>
      <c r="BVQ72" s="71"/>
      <c r="BVR72" s="71"/>
      <c r="BVS72" s="71"/>
      <c r="BVT72" s="71"/>
      <c r="BVU72" s="71"/>
      <c r="BVV72" s="71"/>
      <c r="BVW72" s="71"/>
      <c r="BVX72" s="71"/>
      <c r="BVY72" s="71"/>
      <c r="BVZ72" s="71"/>
      <c r="BWA72" s="71"/>
      <c r="BWB72" s="71"/>
      <c r="BWC72" s="71"/>
      <c r="BWD72" s="71"/>
      <c r="BWE72" s="71"/>
      <c r="BWF72" s="71"/>
      <c r="BWG72" s="71"/>
      <c r="BWH72" s="71"/>
      <c r="BWI72" s="71"/>
      <c r="BWJ72" s="71"/>
      <c r="BWK72" s="71"/>
      <c r="BWL72" s="71"/>
      <c r="BWM72" s="71"/>
      <c r="BWN72" s="71"/>
      <c r="BWO72" s="71"/>
      <c r="BWP72" s="71"/>
      <c r="BWQ72" s="71"/>
      <c r="BWR72" s="71"/>
      <c r="BWS72" s="71"/>
      <c r="BWT72" s="71"/>
      <c r="BWU72" s="71"/>
      <c r="BWV72" s="71"/>
      <c r="BWW72" s="71"/>
      <c r="BWX72" s="71"/>
      <c r="BWY72" s="71"/>
      <c r="BWZ72" s="71"/>
      <c r="BXA72" s="71"/>
      <c r="BXB72" s="71"/>
      <c r="BXC72" s="71"/>
      <c r="BXD72" s="71"/>
      <c r="BXE72" s="71"/>
      <c r="BXF72" s="71"/>
      <c r="BXG72" s="71"/>
      <c r="BXH72" s="71"/>
      <c r="BXI72" s="71"/>
      <c r="BXJ72" s="71"/>
      <c r="BXK72" s="71"/>
      <c r="BXL72" s="71"/>
      <c r="BXM72" s="71"/>
      <c r="BXN72" s="71"/>
      <c r="BXO72" s="71"/>
      <c r="BXP72" s="71"/>
      <c r="BXQ72" s="71"/>
      <c r="BXR72" s="71"/>
      <c r="BXS72" s="71"/>
      <c r="BXT72" s="71"/>
      <c r="BXU72" s="71"/>
      <c r="BXV72" s="71"/>
      <c r="BXW72" s="71"/>
      <c r="BXX72" s="71"/>
      <c r="BXY72" s="71"/>
      <c r="BXZ72" s="71"/>
      <c r="BYA72" s="71"/>
      <c r="BYB72" s="71"/>
      <c r="BYC72" s="71"/>
      <c r="BYD72" s="71"/>
      <c r="BYE72" s="71"/>
      <c r="BYF72" s="71"/>
      <c r="BYG72" s="71"/>
      <c r="BYH72" s="71"/>
      <c r="BYI72" s="71"/>
      <c r="BYJ72" s="71"/>
      <c r="BYK72" s="71"/>
      <c r="BYL72" s="71"/>
      <c r="BYM72" s="71"/>
      <c r="BYN72" s="71"/>
      <c r="BYO72" s="71"/>
      <c r="BYP72" s="71"/>
      <c r="BYQ72" s="71"/>
      <c r="BYR72" s="71"/>
      <c r="BYS72" s="71"/>
      <c r="BYT72" s="71"/>
      <c r="BYU72" s="71"/>
      <c r="BYV72" s="71"/>
      <c r="BYW72" s="71"/>
      <c r="BYX72" s="71"/>
      <c r="BYY72" s="71"/>
      <c r="BYZ72" s="71"/>
      <c r="BZA72" s="71"/>
      <c r="BZB72" s="71"/>
      <c r="BZC72" s="71"/>
      <c r="BZD72" s="71"/>
      <c r="BZE72" s="71"/>
      <c r="BZF72" s="71"/>
      <c r="BZG72" s="71"/>
      <c r="BZH72" s="71"/>
      <c r="BZI72" s="71"/>
      <c r="BZJ72" s="71"/>
      <c r="BZK72" s="71"/>
      <c r="BZL72" s="71"/>
      <c r="BZM72" s="71"/>
      <c r="BZN72" s="71"/>
      <c r="BZO72" s="71"/>
      <c r="BZP72" s="71"/>
      <c r="BZQ72" s="71"/>
      <c r="BZR72" s="71"/>
      <c r="BZS72" s="71"/>
      <c r="BZT72" s="71"/>
      <c r="BZU72" s="71"/>
      <c r="BZV72" s="71"/>
      <c r="BZW72" s="71"/>
      <c r="BZX72" s="71"/>
      <c r="BZY72" s="71"/>
      <c r="BZZ72" s="71"/>
      <c r="CAA72" s="71"/>
      <c r="CAB72" s="71"/>
      <c r="CAC72" s="71"/>
      <c r="CAD72" s="71"/>
      <c r="CAE72" s="71"/>
      <c r="CAF72" s="71"/>
      <c r="CAG72" s="71"/>
      <c r="CAH72" s="71"/>
      <c r="CAI72" s="71"/>
      <c r="CAJ72" s="71"/>
      <c r="CAK72" s="71"/>
      <c r="CAL72" s="71"/>
      <c r="CAM72" s="71"/>
      <c r="CAN72" s="71"/>
      <c r="CAO72" s="71"/>
      <c r="CAP72" s="71"/>
      <c r="CAQ72" s="71"/>
      <c r="CAR72" s="71"/>
      <c r="CAS72" s="71"/>
      <c r="CAT72" s="71"/>
      <c r="CAU72" s="71"/>
      <c r="CAV72" s="71"/>
      <c r="CAW72" s="71"/>
      <c r="CAX72" s="71"/>
      <c r="CAY72" s="71"/>
      <c r="CAZ72" s="71"/>
      <c r="CBA72" s="71"/>
      <c r="CBB72" s="71"/>
      <c r="CBC72" s="71"/>
      <c r="CBD72" s="71"/>
      <c r="CBE72" s="71"/>
      <c r="CBF72" s="71"/>
      <c r="CBG72" s="71"/>
      <c r="CBH72" s="71"/>
      <c r="CBI72" s="71"/>
      <c r="CBJ72" s="71"/>
      <c r="CBK72" s="71"/>
      <c r="CBL72" s="71"/>
      <c r="CBM72" s="71"/>
      <c r="CBN72" s="71"/>
      <c r="CBO72" s="71"/>
      <c r="CBP72" s="71"/>
      <c r="CBQ72" s="71"/>
      <c r="CBR72" s="71"/>
      <c r="CBS72" s="71"/>
      <c r="CBT72" s="71"/>
      <c r="CBU72" s="71"/>
      <c r="CBV72" s="71"/>
      <c r="CBW72" s="71"/>
      <c r="CBX72" s="71"/>
      <c r="CBY72" s="71"/>
      <c r="CBZ72" s="71"/>
      <c r="CCA72" s="71"/>
      <c r="CCB72" s="71"/>
      <c r="CCC72" s="71"/>
      <c r="CCD72" s="71"/>
      <c r="CCE72" s="71"/>
      <c r="CCF72" s="71"/>
      <c r="CCG72" s="71"/>
      <c r="CCH72" s="71"/>
      <c r="CCI72" s="71"/>
      <c r="CCJ72" s="71"/>
      <c r="CCK72" s="71"/>
      <c r="CCL72" s="71"/>
      <c r="CCM72" s="71"/>
      <c r="CCN72" s="71"/>
      <c r="CCO72" s="71"/>
      <c r="CCP72" s="71"/>
      <c r="CCQ72" s="71"/>
      <c r="CCR72" s="71"/>
      <c r="CCS72" s="71"/>
      <c r="CCT72" s="71"/>
      <c r="CCU72" s="71"/>
      <c r="CCV72" s="71"/>
      <c r="CCW72" s="71"/>
      <c r="CCX72" s="71"/>
      <c r="CCY72" s="71"/>
      <c r="CCZ72" s="71"/>
      <c r="CDA72" s="71"/>
      <c r="CDB72" s="71"/>
      <c r="CDC72" s="71"/>
      <c r="CDD72" s="71"/>
      <c r="CDE72" s="71"/>
      <c r="CDF72" s="71"/>
      <c r="CDG72" s="71"/>
      <c r="CDH72" s="71"/>
      <c r="CDI72" s="71"/>
      <c r="CDJ72" s="71"/>
      <c r="CDK72" s="71"/>
      <c r="CDL72" s="71"/>
      <c r="CDM72" s="71"/>
      <c r="CDN72" s="71"/>
      <c r="CDO72" s="71"/>
      <c r="CDP72" s="71"/>
      <c r="CDQ72" s="71"/>
      <c r="CDR72" s="71"/>
      <c r="CDS72" s="71"/>
      <c r="CDT72" s="71"/>
      <c r="CDU72" s="71"/>
      <c r="CDV72" s="71"/>
      <c r="CDW72" s="71"/>
      <c r="CDX72" s="71"/>
      <c r="CDY72" s="71"/>
      <c r="CDZ72" s="71"/>
      <c r="CEA72" s="71"/>
      <c r="CEB72" s="71"/>
      <c r="CEC72" s="71"/>
      <c r="CED72" s="71"/>
      <c r="CEE72" s="71"/>
      <c r="CEF72" s="71"/>
      <c r="CEG72" s="71"/>
      <c r="CEH72" s="71"/>
      <c r="CEI72" s="71"/>
      <c r="CEJ72" s="71"/>
      <c r="CEK72" s="71"/>
      <c r="CEL72" s="71"/>
      <c r="CEM72" s="71"/>
      <c r="CEN72" s="71"/>
      <c r="CEO72" s="71"/>
      <c r="CEP72" s="71"/>
      <c r="CEQ72" s="71"/>
      <c r="CER72" s="71"/>
      <c r="CES72" s="71"/>
      <c r="CET72" s="71"/>
      <c r="CEU72" s="71"/>
      <c r="CEV72" s="71"/>
      <c r="CEW72" s="71"/>
      <c r="CEX72" s="71"/>
      <c r="CEY72" s="71"/>
      <c r="CEZ72" s="71"/>
      <c r="CFA72" s="71"/>
      <c r="CFB72" s="71"/>
      <c r="CFC72" s="71"/>
      <c r="CFD72" s="71"/>
      <c r="CFE72" s="71"/>
      <c r="CFF72" s="71"/>
      <c r="CFG72" s="71"/>
      <c r="CFH72" s="71"/>
      <c r="CFI72" s="71"/>
      <c r="CFJ72" s="71"/>
      <c r="CFK72" s="71"/>
      <c r="CFL72" s="71"/>
      <c r="CFM72" s="71"/>
      <c r="CFN72" s="71"/>
      <c r="CFO72" s="71"/>
      <c r="CFP72" s="71"/>
      <c r="CFQ72" s="71"/>
      <c r="CFR72" s="71"/>
      <c r="CFS72" s="71"/>
      <c r="CFT72" s="71"/>
      <c r="CFU72" s="71"/>
      <c r="CFV72" s="71"/>
      <c r="CFW72" s="71"/>
      <c r="CFX72" s="71"/>
      <c r="CFY72" s="71"/>
      <c r="CFZ72" s="71"/>
      <c r="CGA72" s="71"/>
      <c r="CGB72" s="71"/>
      <c r="CGC72" s="71"/>
      <c r="CGD72" s="71"/>
      <c r="CGE72" s="71"/>
      <c r="CGF72" s="71"/>
      <c r="CGG72" s="71"/>
      <c r="CGH72" s="71"/>
      <c r="CGI72" s="71"/>
      <c r="CGJ72" s="71"/>
      <c r="CGK72" s="71"/>
      <c r="CGL72" s="71"/>
      <c r="CGM72" s="71"/>
      <c r="CGN72" s="71"/>
      <c r="CGO72" s="71"/>
      <c r="CGP72" s="71"/>
      <c r="CGQ72" s="71"/>
      <c r="CGR72" s="71"/>
      <c r="CGS72" s="71"/>
      <c r="CGT72" s="71"/>
      <c r="CGU72" s="71"/>
      <c r="CGV72" s="71"/>
      <c r="CGW72" s="71"/>
      <c r="CGX72" s="71"/>
      <c r="CGY72" s="71"/>
      <c r="CGZ72" s="71"/>
      <c r="CHA72" s="71"/>
      <c r="CHB72" s="71"/>
      <c r="CHC72" s="71"/>
      <c r="CHD72" s="71"/>
      <c r="CHE72" s="71"/>
      <c r="CHF72" s="71"/>
      <c r="CHG72" s="71"/>
      <c r="CHH72" s="71"/>
      <c r="CHI72" s="71"/>
      <c r="CHJ72" s="71"/>
      <c r="CHK72" s="71"/>
      <c r="CHL72" s="71"/>
      <c r="CHM72" s="71"/>
      <c r="CHN72" s="71"/>
      <c r="CHO72" s="71"/>
      <c r="CHP72" s="71"/>
      <c r="CHQ72" s="71"/>
      <c r="CHR72" s="71"/>
      <c r="CHS72" s="71"/>
      <c r="CHT72" s="71"/>
      <c r="CHU72" s="71"/>
      <c r="CHV72" s="71"/>
      <c r="CHW72" s="71"/>
      <c r="CHX72" s="71"/>
      <c r="CHY72" s="71"/>
      <c r="CHZ72" s="71"/>
      <c r="CIA72" s="71"/>
      <c r="CIB72" s="71"/>
      <c r="CIC72" s="71"/>
      <c r="CID72" s="71"/>
      <c r="CIE72" s="71"/>
      <c r="CIF72" s="71"/>
      <c r="CIG72" s="71"/>
      <c r="CIH72" s="71"/>
      <c r="CII72" s="71"/>
      <c r="CIJ72" s="71"/>
      <c r="CIK72" s="71"/>
      <c r="CIL72" s="71"/>
      <c r="CIM72" s="71"/>
      <c r="CIN72" s="71"/>
      <c r="CIO72" s="71"/>
      <c r="CIP72" s="71"/>
      <c r="CIQ72" s="71"/>
      <c r="CIR72" s="71"/>
      <c r="CIS72" s="71"/>
      <c r="CIT72" s="71"/>
      <c r="CIU72" s="71"/>
      <c r="CIV72" s="71"/>
      <c r="CIW72" s="71"/>
      <c r="CIX72" s="71"/>
      <c r="CIY72" s="71"/>
      <c r="CIZ72" s="71"/>
      <c r="CJA72" s="71"/>
      <c r="CJB72" s="71"/>
      <c r="CJC72" s="71"/>
      <c r="CJD72" s="71"/>
      <c r="CJE72" s="71"/>
      <c r="CJF72" s="71"/>
      <c r="CJG72" s="71"/>
      <c r="CJH72" s="71"/>
      <c r="CJI72" s="71"/>
      <c r="CJJ72" s="71"/>
      <c r="CJK72" s="71"/>
      <c r="CJL72" s="71"/>
      <c r="CJM72" s="71"/>
      <c r="CJN72" s="71"/>
      <c r="CJO72" s="71"/>
      <c r="CJP72" s="71"/>
      <c r="CJQ72" s="71"/>
      <c r="CJR72" s="71"/>
      <c r="CJS72" s="71"/>
      <c r="CJT72" s="71"/>
      <c r="CJU72" s="71"/>
      <c r="CJV72" s="71"/>
      <c r="CJW72" s="71"/>
      <c r="CJX72" s="71"/>
      <c r="CJY72" s="71"/>
      <c r="CJZ72" s="71"/>
      <c r="CKA72" s="71"/>
      <c r="CKB72" s="71"/>
      <c r="CKC72" s="71"/>
      <c r="CKD72" s="71"/>
      <c r="CKE72" s="71"/>
      <c r="CKF72" s="71"/>
      <c r="CKG72" s="71"/>
      <c r="CKH72" s="71"/>
      <c r="CKI72" s="71"/>
      <c r="CKJ72" s="71"/>
      <c r="CKK72" s="71"/>
      <c r="CKL72" s="71"/>
      <c r="CKM72" s="71"/>
      <c r="CKN72" s="71"/>
      <c r="CKO72" s="71"/>
      <c r="CKP72" s="71"/>
      <c r="CKQ72" s="71"/>
      <c r="CKR72" s="71"/>
      <c r="CKS72" s="71"/>
      <c r="CKT72" s="71"/>
      <c r="CKU72" s="71"/>
      <c r="CKV72" s="71"/>
      <c r="CKW72" s="71"/>
      <c r="CKX72" s="71"/>
      <c r="CKY72" s="71"/>
      <c r="CKZ72" s="71"/>
      <c r="CLA72" s="71"/>
      <c r="CLB72" s="71"/>
      <c r="CLC72" s="71"/>
      <c r="CLD72" s="71"/>
      <c r="CLE72" s="71"/>
      <c r="CLF72" s="71"/>
      <c r="CLG72" s="71"/>
      <c r="CLH72" s="71"/>
      <c r="CLI72" s="71"/>
      <c r="CLJ72" s="71"/>
      <c r="CLK72" s="71"/>
      <c r="CLL72" s="71"/>
      <c r="CLM72" s="71"/>
      <c r="CLN72" s="71"/>
      <c r="CLO72" s="71"/>
      <c r="CLP72" s="71"/>
      <c r="CLQ72" s="71"/>
      <c r="CLR72" s="71"/>
      <c r="CLS72" s="71"/>
      <c r="CLT72" s="71"/>
      <c r="CLU72" s="71"/>
      <c r="CLV72" s="71"/>
      <c r="CLW72" s="71"/>
      <c r="CLX72" s="71"/>
      <c r="CLY72" s="71"/>
      <c r="CLZ72" s="71"/>
      <c r="CMA72" s="71"/>
      <c r="CMB72" s="71"/>
      <c r="CMC72" s="71"/>
      <c r="CMD72" s="71"/>
      <c r="CME72" s="71"/>
      <c r="CMF72" s="71"/>
      <c r="CMG72" s="71"/>
      <c r="CMH72" s="71"/>
      <c r="CMI72" s="71"/>
      <c r="CMJ72" s="71"/>
      <c r="CMK72" s="71"/>
      <c r="CML72" s="71"/>
      <c r="CMM72" s="71"/>
      <c r="CMN72" s="71"/>
      <c r="CMO72" s="71"/>
      <c r="CMP72" s="71"/>
      <c r="CMQ72" s="71"/>
      <c r="CMR72" s="71"/>
      <c r="CMS72" s="71"/>
      <c r="CMT72" s="71"/>
      <c r="CMU72" s="71"/>
      <c r="CMV72" s="71"/>
      <c r="CMW72" s="71"/>
      <c r="CMX72" s="71"/>
      <c r="CMY72" s="71"/>
      <c r="CMZ72" s="71"/>
      <c r="CNA72" s="71"/>
      <c r="CNB72" s="71"/>
      <c r="CNC72" s="71"/>
      <c r="CND72" s="71"/>
      <c r="CNE72" s="71"/>
      <c r="CNF72" s="71"/>
      <c r="CNG72" s="71"/>
      <c r="CNH72" s="71"/>
      <c r="CNI72" s="71"/>
      <c r="CNJ72" s="71"/>
      <c r="CNK72" s="71"/>
      <c r="CNL72" s="71"/>
      <c r="CNM72" s="71"/>
      <c r="CNN72" s="71"/>
      <c r="CNO72" s="71"/>
      <c r="CNP72" s="71"/>
      <c r="CNQ72" s="71"/>
      <c r="CNR72" s="71"/>
      <c r="CNS72" s="71"/>
      <c r="CNT72" s="71"/>
      <c r="CNU72" s="71"/>
      <c r="CNV72" s="71"/>
      <c r="CNW72" s="71"/>
      <c r="CNX72" s="71"/>
      <c r="CNY72" s="71"/>
      <c r="CNZ72" s="71"/>
      <c r="COA72" s="71"/>
      <c r="COB72" s="71"/>
      <c r="COC72" s="71"/>
      <c r="COD72" s="71"/>
      <c r="COE72" s="71"/>
      <c r="COF72" s="71"/>
      <c r="COG72" s="71"/>
      <c r="COH72" s="71"/>
      <c r="COI72" s="71"/>
      <c r="COJ72" s="71"/>
      <c r="COK72" s="71"/>
      <c r="COL72" s="71"/>
      <c r="COM72" s="71"/>
      <c r="CON72" s="71"/>
      <c r="COO72" s="71"/>
      <c r="COP72" s="71"/>
      <c r="COQ72" s="71"/>
      <c r="COR72" s="71"/>
      <c r="COS72" s="71"/>
      <c r="COT72" s="71"/>
      <c r="COU72" s="71"/>
      <c r="COV72" s="71"/>
      <c r="COW72" s="71"/>
      <c r="COX72" s="71"/>
      <c r="COY72" s="71"/>
      <c r="COZ72" s="71"/>
      <c r="CPA72" s="71"/>
      <c r="CPB72" s="71"/>
      <c r="CPC72" s="71"/>
      <c r="CPD72" s="71"/>
      <c r="CPE72" s="71"/>
      <c r="CPF72" s="71"/>
      <c r="CPG72" s="71"/>
      <c r="CPH72" s="71"/>
      <c r="CPI72" s="71"/>
      <c r="CPJ72" s="71"/>
      <c r="CPK72" s="71"/>
      <c r="CPL72" s="71"/>
      <c r="CPM72" s="71"/>
      <c r="CPN72" s="71"/>
      <c r="CPO72" s="71"/>
      <c r="CPP72" s="71"/>
      <c r="CPQ72" s="71"/>
      <c r="CPR72" s="71"/>
      <c r="CPS72" s="71"/>
      <c r="CPT72" s="71"/>
      <c r="CPU72" s="71"/>
      <c r="CPV72" s="71"/>
      <c r="CPW72" s="71"/>
      <c r="CPX72" s="71"/>
      <c r="CPY72" s="71"/>
      <c r="CPZ72" s="71"/>
      <c r="CQA72" s="71"/>
      <c r="CQB72" s="71"/>
      <c r="CQC72" s="71"/>
      <c r="CQD72" s="71"/>
      <c r="CQE72" s="71"/>
      <c r="CQF72" s="71"/>
      <c r="CQG72" s="71"/>
      <c r="CQH72" s="71"/>
      <c r="CQI72" s="71"/>
      <c r="CQJ72" s="71"/>
      <c r="CQK72" s="71"/>
      <c r="CQL72" s="71"/>
      <c r="CQM72" s="71"/>
      <c r="CQN72" s="71"/>
      <c r="CQO72" s="71"/>
      <c r="CQP72" s="71"/>
      <c r="CQQ72" s="71"/>
      <c r="CQR72" s="71"/>
      <c r="CQS72" s="71"/>
      <c r="CQT72" s="71"/>
      <c r="CQU72" s="71"/>
      <c r="CQV72" s="71"/>
      <c r="CQW72" s="71"/>
      <c r="CQX72" s="71"/>
      <c r="CQY72" s="71"/>
      <c r="CQZ72" s="71"/>
      <c r="CRA72" s="71"/>
      <c r="CRB72" s="71"/>
      <c r="CRC72" s="71"/>
      <c r="CRD72" s="71"/>
      <c r="CRE72" s="71"/>
      <c r="CRF72" s="71"/>
      <c r="CRG72" s="71"/>
      <c r="CRH72" s="71"/>
      <c r="CRI72" s="71"/>
      <c r="CRJ72" s="71"/>
      <c r="CRK72" s="71"/>
      <c r="CRL72" s="71"/>
      <c r="CRM72" s="71"/>
      <c r="CRN72" s="71"/>
      <c r="CRO72" s="71"/>
      <c r="CRP72" s="71"/>
      <c r="CRQ72" s="71"/>
      <c r="CRR72" s="71"/>
      <c r="CRS72" s="71"/>
      <c r="CRT72" s="71"/>
      <c r="CRU72" s="71"/>
      <c r="CRV72" s="71"/>
      <c r="CRW72" s="71"/>
      <c r="CRX72" s="71"/>
      <c r="CRY72" s="71"/>
      <c r="CRZ72" s="71"/>
      <c r="CSA72" s="71"/>
      <c r="CSB72" s="71"/>
      <c r="CSC72" s="71"/>
      <c r="CSD72" s="71"/>
      <c r="CSE72" s="71"/>
      <c r="CSF72" s="71"/>
      <c r="CSG72" s="71"/>
      <c r="CSH72" s="71"/>
      <c r="CSI72" s="71"/>
      <c r="CSJ72" s="71"/>
      <c r="CSK72" s="71"/>
      <c r="CSL72" s="71"/>
      <c r="CSM72" s="71"/>
      <c r="CSN72" s="71"/>
      <c r="CSO72" s="71"/>
      <c r="CSP72" s="71"/>
      <c r="CSQ72" s="71"/>
      <c r="CSR72" s="71"/>
      <c r="CSS72" s="71"/>
      <c r="CST72" s="71"/>
      <c r="CSU72" s="71"/>
      <c r="CSV72" s="71"/>
      <c r="CSW72" s="71"/>
      <c r="CSX72" s="71"/>
      <c r="CSY72" s="71"/>
      <c r="CSZ72" s="71"/>
      <c r="CTA72" s="71"/>
      <c r="CTB72" s="71"/>
      <c r="CTC72" s="71"/>
      <c r="CTD72" s="71"/>
      <c r="CTE72" s="71"/>
      <c r="CTF72" s="71"/>
      <c r="CTG72" s="71"/>
      <c r="CTH72" s="71"/>
      <c r="CTI72" s="71"/>
      <c r="CTJ72" s="71"/>
      <c r="CTK72" s="71"/>
      <c r="CTL72" s="71"/>
      <c r="CTM72" s="71"/>
      <c r="CTN72" s="71"/>
      <c r="CTO72" s="71"/>
      <c r="CTP72" s="71"/>
      <c r="CTQ72" s="71"/>
      <c r="CTR72" s="71"/>
      <c r="CTS72" s="71"/>
      <c r="CTT72" s="71"/>
      <c r="CTU72" s="71"/>
      <c r="CTV72" s="71"/>
      <c r="CTW72" s="71"/>
      <c r="CTX72" s="71"/>
      <c r="CTY72" s="71"/>
      <c r="CTZ72" s="71"/>
      <c r="CUA72" s="71"/>
      <c r="CUB72" s="71"/>
      <c r="CUC72" s="71"/>
      <c r="CUD72" s="71"/>
      <c r="CUE72" s="71"/>
      <c r="CUF72" s="71"/>
      <c r="CUG72" s="71"/>
      <c r="CUH72" s="71"/>
      <c r="CUI72" s="71"/>
      <c r="CUJ72" s="71"/>
      <c r="CUK72" s="71"/>
      <c r="CUL72" s="71"/>
      <c r="CUM72" s="71"/>
      <c r="CUN72" s="71"/>
      <c r="CUO72" s="71"/>
      <c r="CUP72" s="71"/>
      <c r="CUQ72" s="71"/>
      <c r="CUR72" s="71"/>
      <c r="CUS72" s="71"/>
      <c r="CUT72" s="71"/>
      <c r="CUU72" s="71"/>
      <c r="CUV72" s="71"/>
      <c r="CUW72" s="71"/>
      <c r="CUX72" s="71"/>
      <c r="CUY72" s="71"/>
      <c r="CUZ72" s="71"/>
      <c r="CVA72" s="71"/>
      <c r="CVB72" s="71"/>
      <c r="CVC72" s="71"/>
      <c r="CVD72" s="71"/>
      <c r="CVE72" s="71"/>
      <c r="CVF72" s="71"/>
      <c r="CVG72" s="71"/>
      <c r="CVH72" s="71"/>
      <c r="CVI72" s="71"/>
      <c r="CVJ72" s="71"/>
      <c r="CVK72" s="71"/>
      <c r="CVL72" s="71"/>
      <c r="CVM72" s="71"/>
      <c r="CVN72" s="71"/>
      <c r="CVO72" s="71"/>
      <c r="CVP72" s="71"/>
      <c r="CVQ72" s="71"/>
      <c r="CVR72" s="71"/>
      <c r="CVS72" s="71"/>
      <c r="CVT72" s="71"/>
      <c r="CVU72" s="71"/>
      <c r="CVV72" s="71"/>
      <c r="CVW72" s="71"/>
      <c r="CVX72" s="71"/>
      <c r="CVY72" s="71"/>
      <c r="CVZ72" s="71"/>
      <c r="CWA72" s="71"/>
      <c r="CWB72" s="71"/>
      <c r="CWC72" s="71"/>
      <c r="CWD72" s="71"/>
      <c r="CWE72" s="71"/>
      <c r="CWF72" s="71"/>
      <c r="CWG72" s="71"/>
      <c r="CWH72" s="71"/>
      <c r="CWI72" s="71"/>
      <c r="CWJ72" s="71"/>
      <c r="CWK72" s="71"/>
      <c r="CWL72" s="71"/>
      <c r="CWM72" s="71"/>
      <c r="CWN72" s="71"/>
      <c r="CWO72" s="71"/>
      <c r="CWP72" s="71"/>
      <c r="CWQ72" s="71"/>
      <c r="CWR72" s="71"/>
      <c r="CWS72" s="71"/>
      <c r="CWT72" s="71"/>
      <c r="CWU72" s="71"/>
      <c r="CWV72" s="71"/>
      <c r="CWW72" s="71"/>
      <c r="CWX72" s="71"/>
      <c r="CWY72" s="71"/>
      <c r="CWZ72" s="71"/>
      <c r="CXA72" s="71"/>
      <c r="CXB72" s="71"/>
      <c r="CXC72" s="71"/>
      <c r="CXD72" s="71"/>
      <c r="CXE72" s="71"/>
      <c r="CXF72" s="71"/>
      <c r="CXG72" s="71"/>
      <c r="CXH72" s="71"/>
      <c r="CXI72" s="71"/>
      <c r="CXJ72" s="71"/>
      <c r="CXK72" s="71"/>
      <c r="CXL72" s="71"/>
      <c r="CXM72" s="71"/>
      <c r="CXN72" s="71"/>
      <c r="CXO72" s="71"/>
      <c r="CXP72" s="71"/>
      <c r="CXQ72" s="71"/>
      <c r="CXR72" s="71"/>
      <c r="CXS72" s="71"/>
      <c r="CXT72" s="71"/>
      <c r="CXU72" s="71"/>
      <c r="CXV72" s="71"/>
      <c r="CXW72" s="71"/>
      <c r="CXX72" s="71"/>
      <c r="CXY72" s="71"/>
      <c r="CXZ72" s="71"/>
      <c r="CYA72" s="71"/>
      <c r="CYB72" s="71"/>
      <c r="CYC72" s="71"/>
      <c r="CYD72" s="71"/>
      <c r="CYE72" s="71"/>
      <c r="CYF72" s="71"/>
      <c r="CYG72" s="71"/>
      <c r="CYH72" s="71"/>
      <c r="CYI72" s="71"/>
      <c r="CYJ72" s="71"/>
      <c r="CYK72" s="71"/>
      <c r="CYL72" s="71"/>
      <c r="CYM72" s="71"/>
      <c r="CYN72" s="71"/>
      <c r="CYO72" s="71"/>
      <c r="CYP72" s="71"/>
      <c r="CYQ72" s="71"/>
      <c r="CYR72" s="71"/>
      <c r="CYS72" s="71"/>
      <c r="CYT72" s="71"/>
      <c r="CYU72" s="71"/>
      <c r="CYV72" s="71"/>
      <c r="CYW72" s="71"/>
      <c r="CYX72" s="71"/>
      <c r="CYY72" s="71"/>
      <c r="CYZ72" s="71"/>
      <c r="CZA72" s="71"/>
      <c r="CZB72" s="71"/>
      <c r="CZC72" s="71"/>
      <c r="CZD72" s="71"/>
      <c r="CZE72" s="71"/>
      <c r="CZF72" s="71"/>
      <c r="CZG72" s="71"/>
      <c r="CZH72" s="71"/>
      <c r="CZI72" s="71"/>
      <c r="CZJ72" s="71"/>
      <c r="CZK72" s="71"/>
      <c r="CZL72" s="71"/>
      <c r="CZM72" s="71"/>
      <c r="CZN72" s="71"/>
      <c r="CZO72" s="71"/>
      <c r="CZP72" s="71"/>
      <c r="CZQ72" s="71"/>
      <c r="CZR72" s="71"/>
      <c r="CZS72" s="71"/>
      <c r="CZT72" s="71"/>
      <c r="CZU72" s="71"/>
      <c r="CZV72" s="71"/>
      <c r="CZW72" s="71"/>
      <c r="CZX72" s="71"/>
      <c r="CZY72" s="71"/>
      <c r="CZZ72" s="71"/>
      <c r="DAA72" s="71"/>
      <c r="DAB72" s="71"/>
      <c r="DAC72" s="71"/>
      <c r="DAD72" s="71"/>
      <c r="DAE72" s="71"/>
      <c r="DAF72" s="71"/>
      <c r="DAG72" s="71"/>
      <c r="DAH72" s="71"/>
      <c r="DAI72" s="71"/>
      <c r="DAJ72" s="71"/>
      <c r="DAK72" s="71"/>
      <c r="DAL72" s="71"/>
      <c r="DAM72" s="71"/>
      <c r="DAN72" s="71"/>
      <c r="DAO72" s="71"/>
      <c r="DAP72" s="71"/>
      <c r="DAQ72" s="71"/>
      <c r="DAR72" s="71"/>
      <c r="DAS72" s="71"/>
      <c r="DAT72" s="71"/>
      <c r="DAU72" s="71"/>
      <c r="DAV72" s="71"/>
      <c r="DAW72" s="71"/>
      <c r="DAX72" s="71"/>
      <c r="DAY72" s="71"/>
      <c r="DAZ72" s="71"/>
      <c r="DBA72" s="71"/>
      <c r="DBB72" s="71"/>
      <c r="DBC72" s="71"/>
      <c r="DBD72" s="71"/>
      <c r="DBE72" s="71"/>
      <c r="DBF72" s="71"/>
      <c r="DBG72" s="71"/>
      <c r="DBH72" s="71"/>
      <c r="DBI72" s="71"/>
      <c r="DBJ72" s="71"/>
      <c r="DBK72" s="71"/>
      <c r="DBL72" s="71"/>
      <c r="DBM72" s="71"/>
      <c r="DBN72" s="71"/>
      <c r="DBO72" s="71"/>
      <c r="DBP72" s="71"/>
      <c r="DBQ72" s="71"/>
      <c r="DBR72" s="71"/>
      <c r="DBS72" s="71"/>
      <c r="DBT72" s="71"/>
      <c r="DBU72" s="71"/>
      <c r="DBV72" s="71"/>
      <c r="DBW72" s="71"/>
      <c r="DBX72" s="71"/>
      <c r="DBY72" s="71"/>
      <c r="DBZ72" s="71"/>
      <c r="DCA72" s="71"/>
      <c r="DCB72" s="71"/>
      <c r="DCC72" s="71"/>
      <c r="DCD72" s="71"/>
      <c r="DCE72" s="71"/>
      <c r="DCF72" s="71"/>
      <c r="DCG72" s="71"/>
      <c r="DCH72" s="71"/>
      <c r="DCI72" s="71"/>
      <c r="DCJ72" s="71"/>
      <c r="DCK72" s="71"/>
      <c r="DCL72" s="71"/>
      <c r="DCM72" s="71"/>
      <c r="DCN72" s="71"/>
      <c r="DCO72" s="71"/>
      <c r="DCP72" s="71"/>
      <c r="DCQ72" s="71"/>
      <c r="DCR72" s="71"/>
      <c r="DCS72" s="71"/>
      <c r="DCT72" s="71"/>
      <c r="DCU72" s="71"/>
      <c r="DCV72" s="71"/>
      <c r="DCW72" s="71"/>
      <c r="DCX72" s="71"/>
      <c r="DCY72" s="71"/>
      <c r="DCZ72" s="71"/>
      <c r="DDA72" s="71"/>
      <c r="DDB72" s="71"/>
      <c r="DDC72" s="71"/>
      <c r="DDD72" s="71"/>
      <c r="DDE72" s="71"/>
      <c r="DDF72" s="71"/>
      <c r="DDG72" s="71"/>
      <c r="DDH72" s="71"/>
      <c r="DDI72" s="71"/>
      <c r="DDJ72" s="71"/>
      <c r="DDK72" s="71"/>
      <c r="DDL72" s="71"/>
      <c r="DDM72" s="71"/>
      <c r="DDN72" s="71"/>
      <c r="DDO72" s="71"/>
      <c r="DDP72" s="71"/>
      <c r="DDQ72" s="71"/>
      <c r="DDR72" s="71"/>
      <c r="DDS72" s="71"/>
      <c r="DDT72" s="71"/>
      <c r="DDU72" s="71"/>
      <c r="DDV72" s="71"/>
      <c r="DDW72" s="71"/>
      <c r="DDX72" s="71"/>
      <c r="DDY72" s="71"/>
      <c r="DDZ72" s="71"/>
      <c r="DEA72" s="71"/>
      <c r="DEB72" s="71"/>
      <c r="DEC72" s="71"/>
      <c r="DED72" s="71"/>
      <c r="DEE72" s="71"/>
      <c r="DEF72" s="71"/>
      <c r="DEG72" s="71"/>
      <c r="DEH72" s="71"/>
      <c r="DEI72" s="71"/>
      <c r="DEJ72" s="71"/>
      <c r="DEK72" s="71"/>
      <c r="DEL72" s="71"/>
      <c r="DEM72" s="71"/>
      <c r="DEN72" s="71"/>
      <c r="DEO72" s="71"/>
      <c r="DEP72" s="71"/>
      <c r="DEQ72" s="71"/>
      <c r="DER72" s="71"/>
      <c r="DES72" s="71"/>
      <c r="DET72" s="71"/>
      <c r="DEU72" s="71"/>
      <c r="DEV72" s="71"/>
      <c r="DEW72" s="71"/>
      <c r="DEX72" s="71"/>
      <c r="DEY72" s="71"/>
      <c r="DEZ72" s="71"/>
      <c r="DFA72" s="71"/>
      <c r="DFB72" s="71"/>
      <c r="DFC72" s="71"/>
      <c r="DFD72" s="71"/>
      <c r="DFE72" s="71"/>
      <c r="DFF72" s="71"/>
      <c r="DFG72" s="71"/>
      <c r="DFH72" s="71"/>
      <c r="DFI72" s="71"/>
      <c r="DFJ72" s="71"/>
      <c r="DFK72" s="71"/>
      <c r="DFL72" s="71"/>
      <c r="DFM72" s="71"/>
      <c r="DFN72" s="71"/>
      <c r="DFO72" s="71"/>
      <c r="DFP72" s="71"/>
      <c r="DFQ72" s="71"/>
      <c r="DFR72" s="71"/>
      <c r="DFS72" s="71"/>
      <c r="DFT72" s="71"/>
      <c r="DFU72" s="71"/>
      <c r="DFV72" s="71"/>
      <c r="DFW72" s="71"/>
      <c r="DFX72" s="71"/>
      <c r="DFY72" s="71"/>
      <c r="DFZ72" s="71"/>
      <c r="DGA72" s="71"/>
      <c r="DGB72" s="71"/>
      <c r="DGC72" s="71"/>
      <c r="DGD72" s="71"/>
      <c r="DGE72" s="71"/>
      <c r="DGF72" s="71"/>
      <c r="DGG72" s="71"/>
      <c r="DGH72" s="71"/>
      <c r="DGI72" s="71"/>
      <c r="DGJ72" s="71"/>
      <c r="DGK72" s="71"/>
      <c r="DGL72" s="71"/>
      <c r="DGM72" s="71"/>
      <c r="DGN72" s="71"/>
      <c r="DGO72" s="71"/>
      <c r="DGP72" s="71"/>
      <c r="DGQ72" s="71"/>
      <c r="DGR72" s="71"/>
      <c r="DGS72" s="71"/>
      <c r="DGT72" s="71"/>
      <c r="DGU72" s="71"/>
      <c r="DGV72" s="71"/>
      <c r="DGW72" s="71"/>
      <c r="DGX72" s="71"/>
      <c r="DGY72" s="71"/>
      <c r="DGZ72" s="71"/>
      <c r="DHA72" s="71"/>
      <c r="DHB72" s="71"/>
      <c r="DHC72" s="71"/>
      <c r="DHD72" s="71"/>
      <c r="DHE72" s="71"/>
      <c r="DHF72" s="71"/>
      <c r="DHG72" s="71"/>
      <c r="DHH72" s="71"/>
      <c r="DHI72" s="71"/>
      <c r="DHJ72" s="71"/>
      <c r="DHK72" s="71"/>
      <c r="DHL72" s="71"/>
      <c r="DHM72" s="71"/>
      <c r="DHN72" s="71"/>
      <c r="DHO72" s="71"/>
      <c r="DHP72" s="71"/>
      <c r="DHQ72" s="71"/>
      <c r="DHR72" s="71"/>
      <c r="DHS72" s="71"/>
      <c r="DHT72" s="71"/>
      <c r="DHU72" s="71"/>
      <c r="DHV72" s="71"/>
      <c r="DHW72" s="71"/>
      <c r="DHX72" s="71"/>
      <c r="DHY72" s="71"/>
      <c r="DHZ72" s="71"/>
      <c r="DIA72" s="71"/>
      <c r="DIB72" s="71"/>
      <c r="DIC72" s="71"/>
      <c r="DID72" s="71"/>
      <c r="DIE72" s="71"/>
      <c r="DIF72" s="71"/>
      <c r="DIG72" s="71"/>
      <c r="DIH72" s="71"/>
      <c r="DII72" s="71"/>
      <c r="DIJ72" s="71"/>
      <c r="DIK72" s="71"/>
      <c r="DIL72" s="71"/>
      <c r="DIM72" s="71"/>
      <c r="DIN72" s="71"/>
      <c r="DIO72" s="71"/>
      <c r="DIP72" s="71"/>
      <c r="DIQ72" s="71"/>
      <c r="DIR72" s="71"/>
      <c r="DIS72" s="71"/>
      <c r="DIT72" s="71"/>
      <c r="DIU72" s="71"/>
      <c r="DIV72" s="71"/>
      <c r="DIW72" s="71"/>
      <c r="DIX72" s="71"/>
      <c r="DIY72" s="71"/>
      <c r="DIZ72" s="71"/>
      <c r="DJA72" s="71"/>
      <c r="DJB72" s="71"/>
      <c r="DJC72" s="71"/>
      <c r="DJD72" s="71"/>
      <c r="DJE72" s="71"/>
      <c r="DJF72" s="71"/>
      <c r="DJG72" s="71"/>
      <c r="DJH72" s="71"/>
      <c r="DJI72" s="71"/>
      <c r="DJJ72" s="71"/>
      <c r="DJK72" s="71"/>
      <c r="DJL72" s="71"/>
      <c r="DJM72" s="71"/>
      <c r="DJN72" s="71"/>
      <c r="DJO72" s="71"/>
      <c r="DJP72" s="71"/>
      <c r="DJQ72" s="71"/>
      <c r="DJR72" s="71"/>
      <c r="DJS72" s="71"/>
      <c r="DJT72" s="71"/>
      <c r="DJU72" s="71"/>
      <c r="DJV72" s="71"/>
      <c r="DJW72" s="71"/>
      <c r="DJX72" s="71"/>
      <c r="DJY72" s="71"/>
      <c r="DJZ72" s="71"/>
      <c r="DKA72" s="71"/>
      <c r="DKB72" s="71"/>
      <c r="DKC72" s="71"/>
      <c r="DKD72" s="71"/>
      <c r="DKE72" s="71"/>
      <c r="DKF72" s="71"/>
      <c r="DKG72" s="71"/>
      <c r="DKH72" s="71"/>
      <c r="DKI72" s="71"/>
      <c r="DKJ72" s="71"/>
      <c r="DKK72" s="71"/>
      <c r="DKL72" s="71"/>
      <c r="DKM72" s="71"/>
      <c r="DKN72" s="71"/>
      <c r="DKO72" s="71"/>
      <c r="DKP72" s="71"/>
      <c r="DKQ72" s="71"/>
      <c r="DKR72" s="71"/>
      <c r="DKS72" s="71"/>
      <c r="DKT72" s="71"/>
      <c r="DKU72" s="71"/>
      <c r="DKV72" s="71"/>
      <c r="DKW72" s="71"/>
      <c r="DKX72" s="71"/>
      <c r="DKY72" s="71"/>
      <c r="DKZ72" s="71"/>
      <c r="DLA72" s="71"/>
      <c r="DLB72" s="71"/>
      <c r="DLC72" s="71"/>
      <c r="DLD72" s="71"/>
      <c r="DLE72" s="71"/>
      <c r="DLF72" s="71"/>
      <c r="DLG72" s="71"/>
      <c r="DLH72" s="71"/>
      <c r="DLI72" s="71"/>
      <c r="DLJ72" s="71"/>
      <c r="DLK72" s="71"/>
      <c r="DLL72" s="71"/>
      <c r="DLM72" s="71"/>
      <c r="DLN72" s="71"/>
      <c r="DLO72" s="71"/>
      <c r="DLP72" s="71"/>
      <c r="DLQ72" s="71"/>
      <c r="DLR72" s="71"/>
      <c r="DLS72" s="71"/>
      <c r="DLT72" s="71"/>
      <c r="DLU72" s="71"/>
      <c r="DLV72" s="71"/>
      <c r="DLW72" s="71"/>
      <c r="DLX72" s="71"/>
      <c r="DLY72" s="71"/>
      <c r="DLZ72" s="71"/>
      <c r="DMA72" s="71"/>
      <c r="DMB72" s="71"/>
      <c r="DMC72" s="71"/>
      <c r="DMD72" s="71"/>
      <c r="DME72" s="71"/>
      <c r="DMF72" s="71"/>
      <c r="DMG72" s="71"/>
      <c r="DMH72" s="71"/>
      <c r="DMI72" s="71"/>
      <c r="DMJ72" s="71"/>
      <c r="DMK72" s="71"/>
      <c r="DML72" s="71"/>
      <c r="DMM72" s="71"/>
      <c r="DMN72" s="71"/>
      <c r="DMO72" s="71"/>
      <c r="DMP72" s="71"/>
      <c r="DMQ72" s="71"/>
      <c r="DMR72" s="71"/>
      <c r="DMS72" s="71"/>
      <c r="DMT72" s="71"/>
      <c r="DMU72" s="71"/>
      <c r="DMV72" s="71"/>
      <c r="DMW72" s="71"/>
      <c r="DMX72" s="71"/>
      <c r="DMY72" s="71"/>
      <c r="DMZ72" s="71"/>
      <c r="DNA72" s="71"/>
      <c r="DNB72" s="71"/>
      <c r="DNC72" s="71"/>
      <c r="DND72" s="71"/>
      <c r="DNE72" s="71"/>
      <c r="DNF72" s="71"/>
      <c r="DNG72" s="71"/>
      <c r="DNH72" s="71"/>
      <c r="DNI72" s="71"/>
      <c r="DNJ72" s="71"/>
      <c r="DNK72" s="71"/>
      <c r="DNL72" s="71"/>
      <c r="DNM72" s="71"/>
      <c r="DNN72" s="71"/>
      <c r="DNO72" s="71"/>
      <c r="DNP72" s="71"/>
      <c r="DNQ72" s="71"/>
      <c r="DNR72" s="71"/>
      <c r="DNS72" s="71"/>
      <c r="DNT72" s="71"/>
      <c r="DNU72" s="71"/>
      <c r="DNV72" s="71"/>
      <c r="DNW72" s="71"/>
      <c r="DNX72" s="71"/>
      <c r="DNY72" s="71"/>
      <c r="DNZ72" s="71"/>
      <c r="DOA72" s="71"/>
      <c r="DOB72" s="71"/>
      <c r="DOC72" s="71"/>
      <c r="DOD72" s="71"/>
      <c r="DOE72" s="71"/>
      <c r="DOF72" s="71"/>
      <c r="DOG72" s="71"/>
      <c r="DOH72" s="71"/>
      <c r="DOI72" s="71"/>
      <c r="DOJ72" s="71"/>
      <c r="DOK72" s="71"/>
      <c r="DOL72" s="71"/>
      <c r="DOM72" s="71"/>
      <c r="DON72" s="71"/>
      <c r="DOO72" s="71"/>
      <c r="DOP72" s="71"/>
      <c r="DOQ72" s="71"/>
      <c r="DOR72" s="71"/>
      <c r="DOS72" s="71"/>
      <c r="DOT72" s="71"/>
      <c r="DOU72" s="71"/>
      <c r="DOV72" s="71"/>
      <c r="DOW72" s="71"/>
      <c r="DOX72" s="71"/>
      <c r="DOY72" s="71"/>
      <c r="DOZ72" s="71"/>
      <c r="DPA72" s="71"/>
      <c r="DPB72" s="71"/>
      <c r="DPC72" s="71"/>
      <c r="DPD72" s="71"/>
      <c r="DPE72" s="71"/>
      <c r="DPF72" s="71"/>
      <c r="DPG72" s="71"/>
      <c r="DPH72" s="71"/>
      <c r="DPI72" s="71"/>
      <c r="DPJ72" s="71"/>
      <c r="DPK72" s="71"/>
      <c r="DPL72" s="71"/>
      <c r="DPM72" s="71"/>
      <c r="DPN72" s="71"/>
      <c r="DPO72" s="71"/>
      <c r="DPP72" s="71"/>
      <c r="DPQ72" s="71"/>
      <c r="DPR72" s="71"/>
      <c r="DPS72" s="71"/>
      <c r="DPT72" s="71"/>
      <c r="DPU72" s="71"/>
      <c r="DPV72" s="71"/>
      <c r="DPW72" s="71"/>
      <c r="DPX72" s="71"/>
      <c r="DPY72" s="71"/>
      <c r="DPZ72" s="71"/>
      <c r="DQA72" s="71"/>
      <c r="DQB72" s="71"/>
      <c r="DQC72" s="71"/>
      <c r="DQD72" s="71"/>
      <c r="DQE72" s="71"/>
      <c r="DQF72" s="71"/>
      <c r="DQG72" s="71"/>
      <c r="DQH72" s="71"/>
      <c r="DQI72" s="71"/>
      <c r="DQJ72" s="71"/>
      <c r="DQK72" s="71"/>
      <c r="DQL72" s="71"/>
      <c r="DQM72" s="71"/>
      <c r="DQN72" s="71"/>
      <c r="DQO72" s="71"/>
      <c r="DQP72" s="71"/>
      <c r="DQQ72" s="71"/>
      <c r="DQR72" s="71"/>
      <c r="DQS72" s="71"/>
      <c r="DQT72" s="71"/>
      <c r="DQU72" s="71"/>
      <c r="DQV72" s="71"/>
      <c r="DQW72" s="71"/>
      <c r="DQX72" s="71"/>
      <c r="DQY72" s="71"/>
      <c r="DQZ72" s="71"/>
      <c r="DRA72" s="71"/>
      <c r="DRB72" s="71"/>
      <c r="DRC72" s="71"/>
      <c r="DRD72" s="71"/>
      <c r="DRE72" s="71"/>
      <c r="DRF72" s="71"/>
      <c r="DRG72" s="71"/>
      <c r="DRH72" s="71"/>
      <c r="DRI72" s="71"/>
      <c r="DRJ72" s="71"/>
      <c r="DRK72" s="71"/>
      <c r="DRL72" s="71"/>
      <c r="DRM72" s="71"/>
      <c r="DRN72" s="71"/>
      <c r="DRO72" s="71"/>
      <c r="DRP72" s="71"/>
      <c r="DRQ72" s="71"/>
      <c r="DRR72" s="71"/>
      <c r="DRS72" s="71"/>
      <c r="DRT72" s="71"/>
      <c r="DRU72" s="71"/>
      <c r="DRV72" s="71"/>
      <c r="DRW72" s="71"/>
      <c r="DRX72" s="71"/>
      <c r="DRY72" s="71"/>
      <c r="DRZ72" s="71"/>
      <c r="DSA72" s="71"/>
      <c r="DSB72" s="71"/>
      <c r="DSC72" s="71"/>
      <c r="DSD72" s="71"/>
      <c r="DSE72" s="71"/>
      <c r="DSF72" s="71"/>
      <c r="DSG72" s="71"/>
      <c r="DSH72" s="71"/>
      <c r="DSI72" s="71"/>
      <c r="DSJ72" s="71"/>
      <c r="DSK72" s="71"/>
      <c r="DSL72" s="71"/>
      <c r="DSM72" s="71"/>
      <c r="DSN72" s="71"/>
      <c r="DSO72" s="71"/>
      <c r="DSP72" s="71"/>
      <c r="DSQ72" s="71"/>
      <c r="DSR72" s="71"/>
      <c r="DSS72" s="71"/>
      <c r="DST72" s="71"/>
      <c r="DSU72" s="71"/>
      <c r="DSV72" s="71"/>
      <c r="DSW72" s="71"/>
      <c r="DSX72" s="71"/>
      <c r="DSY72" s="71"/>
      <c r="DSZ72" s="71"/>
      <c r="DTA72" s="71"/>
      <c r="DTB72" s="71"/>
      <c r="DTC72" s="71"/>
      <c r="DTD72" s="71"/>
      <c r="DTE72" s="71"/>
      <c r="DTF72" s="71"/>
      <c r="DTG72" s="71"/>
      <c r="DTH72" s="71"/>
      <c r="DTI72" s="71"/>
      <c r="DTJ72" s="71"/>
      <c r="DTK72" s="71"/>
      <c r="DTL72" s="71"/>
      <c r="DTM72" s="71"/>
      <c r="DTN72" s="71"/>
      <c r="DTO72" s="71"/>
      <c r="DTP72" s="71"/>
      <c r="DTQ72" s="71"/>
      <c r="DTR72" s="71"/>
      <c r="DTS72" s="71"/>
      <c r="DTT72" s="71"/>
      <c r="DTU72" s="71"/>
      <c r="DTV72" s="71"/>
      <c r="DTW72" s="71"/>
      <c r="DTX72" s="71"/>
      <c r="DTY72" s="71"/>
      <c r="DTZ72" s="71"/>
      <c r="DUA72" s="71"/>
      <c r="DUB72" s="71"/>
      <c r="DUC72" s="71"/>
      <c r="DUD72" s="71"/>
      <c r="DUE72" s="71"/>
      <c r="DUF72" s="71"/>
      <c r="DUG72" s="71"/>
      <c r="DUH72" s="71"/>
      <c r="DUI72" s="71"/>
      <c r="DUJ72" s="71"/>
      <c r="DUK72" s="71"/>
      <c r="DUL72" s="71"/>
      <c r="DUM72" s="71"/>
      <c r="DUN72" s="71"/>
      <c r="DUO72" s="71"/>
      <c r="DUP72" s="71"/>
      <c r="DUQ72" s="71"/>
      <c r="DUR72" s="71"/>
      <c r="DUS72" s="71"/>
      <c r="DUT72" s="71"/>
      <c r="DUU72" s="71"/>
      <c r="DUV72" s="71"/>
      <c r="DUW72" s="71"/>
      <c r="DUX72" s="71"/>
      <c r="DUY72" s="71"/>
      <c r="DUZ72" s="71"/>
      <c r="DVA72" s="71"/>
      <c r="DVB72" s="71"/>
      <c r="DVC72" s="71"/>
      <c r="DVD72" s="71"/>
      <c r="DVE72" s="71"/>
      <c r="DVF72" s="71"/>
      <c r="DVG72" s="71"/>
      <c r="DVH72" s="71"/>
      <c r="DVI72" s="71"/>
      <c r="DVJ72" s="71"/>
      <c r="DVK72" s="71"/>
      <c r="DVL72" s="71"/>
      <c r="DVM72" s="71"/>
      <c r="DVN72" s="71"/>
      <c r="DVO72" s="71"/>
      <c r="DVP72" s="71"/>
      <c r="DVQ72" s="71"/>
      <c r="DVR72" s="71"/>
      <c r="DVS72" s="71"/>
      <c r="DVT72" s="71"/>
      <c r="DVU72" s="71"/>
      <c r="DVV72" s="71"/>
      <c r="DVW72" s="71"/>
      <c r="DVX72" s="71"/>
      <c r="DVY72" s="71"/>
      <c r="DVZ72" s="71"/>
      <c r="DWA72" s="71"/>
      <c r="DWB72" s="71"/>
      <c r="DWC72" s="71"/>
      <c r="DWD72" s="71"/>
      <c r="DWE72" s="71"/>
      <c r="DWF72" s="71"/>
      <c r="DWG72" s="71"/>
      <c r="DWH72" s="71"/>
      <c r="DWI72" s="71"/>
      <c r="DWJ72" s="71"/>
      <c r="DWK72" s="71"/>
      <c r="DWL72" s="71"/>
      <c r="DWM72" s="71"/>
      <c r="DWN72" s="71"/>
      <c r="DWO72" s="71"/>
      <c r="DWP72" s="71"/>
      <c r="DWQ72" s="71"/>
      <c r="DWR72" s="71"/>
      <c r="DWS72" s="71"/>
      <c r="DWT72" s="71"/>
      <c r="DWU72" s="71"/>
      <c r="DWV72" s="71"/>
      <c r="DWW72" s="71"/>
      <c r="DWX72" s="71"/>
      <c r="DWY72" s="71"/>
      <c r="DWZ72" s="71"/>
      <c r="DXA72" s="71"/>
      <c r="DXB72" s="71"/>
      <c r="DXC72" s="71"/>
      <c r="DXD72" s="71"/>
      <c r="DXE72" s="71"/>
      <c r="DXF72" s="71"/>
      <c r="DXG72" s="71"/>
      <c r="DXH72" s="71"/>
      <c r="DXI72" s="71"/>
      <c r="DXJ72" s="71"/>
      <c r="DXK72" s="71"/>
      <c r="DXL72" s="71"/>
      <c r="DXM72" s="71"/>
      <c r="DXN72" s="71"/>
      <c r="DXO72" s="71"/>
      <c r="DXP72" s="71"/>
      <c r="DXQ72" s="71"/>
      <c r="DXR72" s="71"/>
      <c r="DXS72" s="71"/>
      <c r="DXT72" s="71"/>
      <c r="DXU72" s="71"/>
      <c r="DXV72" s="71"/>
      <c r="DXW72" s="71"/>
      <c r="DXX72" s="71"/>
      <c r="DXY72" s="71"/>
      <c r="DXZ72" s="71"/>
      <c r="DYA72" s="71"/>
      <c r="DYB72" s="71"/>
      <c r="DYC72" s="71"/>
      <c r="DYD72" s="71"/>
      <c r="DYE72" s="71"/>
      <c r="DYF72" s="71"/>
      <c r="DYG72" s="71"/>
      <c r="DYH72" s="71"/>
      <c r="DYI72" s="71"/>
      <c r="DYJ72" s="71"/>
      <c r="DYK72" s="71"/>
      <c r="DYL72" s="71"/>
      <c r="DYM72" s="71"/>
      <c r="DYN72" s="71"/>
      <c r="DYO72" s="71"/>
      <c r="DYP72" s="71"/>
      <c r="DYQ72" s="71"/>
      <c r="DYR72" s="71"/>
      <c r="DYS72" s="71"/>
      <c r="DYT72" s="71"/>
      <c r="DYU72" s="71"/>
      <c r="DYV72" s="71"/>
      <c r="DYW72" s="71"/>
      <c r="DYX72" s="71"/>
      <c r="DYY72" s="71"/>
      <c r="DYZ72" s="71"/>
      <c r="DZA72" s="71"/>
      <c r="DZB72" s="71"/>
      <c r="DZC72" s="71"/>
      <c r="DZD72" s="71"/>
      <c r="DZE72" s="71"/>
      <c r="DZF72" s="71"/>
      <c r="DZG72" s="71"/>
      <c r="DZH72" s="71"/>
      <c r="DZI72" s="71"/>
      <c r="DZJ72" s="71"/>
      <c r="DZK72" s="71"/>
      <c r="DZL72" s="71"/>
      <c r="DZM72" s="71"/>
      <c r="DZN72" s="71"/>
      <c r="DZO72" s="71"/>
      <c r="DZP72" s="71"/>
      <c r="DZQ72" s="71"/>
      <c r="DZR72" s="71"/>
      <c r="DZS72" s="71"/>
      <c r="DZT72" s="71"/>
      <c r="DZU72" s="71"/>
      <c r="DZV72" s="71"/>
      <c r="DZW72" s="71"/>
      <c r="DZX72" s="71"/>
      <c r="DZY72" s="71"/>
      <c r="DZZ72" s="71"/>
      <c r="EAA72" s="71"/>
      <c r="EAB72" s="71"/>
      <c r="EAC72" s="71"/>
      <c r="EAD72" s="71"/>
      <c r="EAE72" s="71"/>
      <c r="EAF72" s="71"/>
      <c r="EAG72" s="71"/>
      <c r="EAH72" s="71"/>
      <c r="EAI72" s="71"/>
      <c r="EAJ72" s="71"/>
      <c r="EAK72" s="71"/>
      <c r="EAL72" s="71"/>
      <c r="EAM72" s="71"/>
      <c r="EAN72" s="71"/>
      <c r="EAO72" s="71"/>
      <c r="EAP72" s="71"/>
      <c r="EAQ72" s="71"/>
      <c r="EAR72" s="71"/>
      <c r="EAS72" s="71"/>
      <c r="EAT72" s="71"/>
      <c r="EAU72" s="71"/>
      <c r="EAV72" s="71"/>
      <c r="EAW72" s="71"/>
      <c r="EAX72" s="71"/>
      <c r="EAY72" s="71"/>
      <c r="EAZ72" s="71"/>
      <c r="EBA72" s="71"/>
      <c r="EBB72" s="71"/>
      <c r="EBC72" s="71"/>
      <c r="EBD72" s="71"/>
      <c r="EBE72" s="71"/>
      <c r="EBF72" s="71"/>
      <c r="EBG72" s="71"/>
      <c r="EBH72" s="71"/>
      <c r="EBI72" s="71"/>
      <c r="EBJ72" s="71"/>
      <c r="EBK72" s="71"/>
      <c r="EBL72" s="71"/>
      <c r="EBM72" s="71"/>
      <c r="EBN72" s="71"/>
      <c r="EBO72" s="71"/>
      <c r="EBP72" s="71"/>
      <c r="EBQ72" s="71"/>
      <c r="EBR72" s="71"/>
      <c r="EBS72" s="71"/>
      <c r="EBT72" s="71"/>
      <c r="EBU72" s="71"/>
      <c r="EBV72" s="71"/>
      <c r="EBW72" s="71"/>
      <c r="EBX72" s="71"/>
      <c r="EBY72" s="71"/>
      <c r="EBZ72" s="71"/>
      <c r="ECA72" s="71"/>
      <c r="ECB72" s="71"/>
      <c r="ECC72" s="71"/>
      <c r="ECD72" s="71"/>
      <c r="ECE72" s="71"/>
      <c r="ECF72" s="71"/>
      <c r="ECG72" s="71"/>
      <c r="ECH72" s="71"/>
      <c r="ECI72" s="71"/>
      <c r="ECJ72" s="71"/>
      <c r="ECK72" s="71"/>
      <c r="ECL72" s="71"/>
      <c r="ECM72" s="71"/>
      <c r="ECN72" s="71"/>
      <c r="ECO72" s="71"/>
      <c r="ECP72" s="71"/>
      <c r="ECQ72" s="71"/>
      <c r="ECR72" s="71"/>
      <c r="ECS72" s="71"/>
      <c r="ECT72" s="71"/>
      <c r="ECU72" s="71"/>
      <c r="ECV72" s="71"/>
      <c r="ECW72" s="71"/>
      <c r="ECX72" s="71"/>
      <c r="ECY72" s="71"/>
      <c r="ECZ72" s="71"/>
      <c r="EDA72" s="71"/>
      <c r="EDB72" s="71"/>
      <c r="EDC72" s="71"/>
      <c r="EDD72" s="71"/>
      <c r="EDE72" s="71"/>
      <c r="EDF72" s="71"/>
      <c r="EDG72" s="71"/>
      <c r="EDH72" s="71"/>
      <c r="EDI72" s="71"/>
      <c r="EDJ72" s="71"/>
      <c r="EDK72" s="71"/>
      <c r="EDL72" s="71"/>
      <c r="EDM72" s="71"/>
      <c r="EDN72" s="71"/>
      <c r="EDO72" s="71"/>
      <c r="EDP72" s="71"/>
      <c r="EDQ72" s="71"/>
      <c r="EDR72" s="71"/>
      <c r="EDS72" s="71"/>
      <c r="EDT72" s="71"/>
      <c r="EDU72" s="71"/>
      <c r="EDV72" s="71"/>
      <c r="EDW72" s="71"/>
      <c r="EDX72" s="71"/>
      <c r="EDY72" s="71"/>
      <c r="EDZ72" s="71"/>
      <c r="EEA72" s="71"/>
      <c r="EEB72" s="71"/>
      <c r="EEC72" s="71"/>
      <c r="EED72" s="71"/>
      <c r="EEE72" s="71"/>
      <c r="EEF72" s="71"/>
      <c r="EEG72" s="71"/>
      <c r="EEH72" s="71"/>
      <c r="EEI72" s="71"/>
      <c r="EEJ72" s="71"/>
      <c r="EEK72" s="71"/>
      <c r="EEL72" s="71"/>
      <c r="EEM72" s="71"/>
      <c r="EEN72" s="71"/>
      <c r="EEO72" s="71"/>
      <c r="EEP72" s="71"/>
      <c r="EEQ72" s="71"/>
      <c r="EER72" s="71"/>
      <c r="EES72" s="71"/>
      <c r="EET72" s="71"/>
      <c r="EEU72" s="71"/>
      <c r="EEV72" s="71"/>
      <c r="EEW72" s="71"/>
      <c r="EEX72" s="71"/>
      <c r="EEY72" s="71"/>
      <c r="EEZ72" s="71"/>
      <c r="EFA72" s="71"/>
      <c r="EFB72" s="71"/>
      <c r="EFC72" s="71"/>
      <c r="EFD72" s="71"/>
      <c r="EFE72" s="71"/>
      <c r="EFF72" s="71"/>
      <c r="EFG72" s="71"/>
      <c r="EFH72" s="71"/>
      <c r="EFI72" s="71"/>
      <c r="EFJ72" s="71"/>
      <c r="EFK72" s="71"/>
      <c r="EFL72" s="71"/>
      <c r="EFM72" s="71"/>
      <c r="EFN72" s="71"/>
      <c r="EFO72" s="71"/>
      <c r="EFP72" s="71"/>
      <c r="EFQ72" s="71"/>
      <c r="EFR72" s="71"/>
      <c r="EFS72" s="71"/>
      <c r="EFT72" s="71"/>
      <c r="EFU72" s="71"/>
      <c r="EFV72" s="71"/>
      <c r="EFW72" s="71"/>
      <c r="EFX72" s="71"/>
      <c r="EFY72" s="71"/>
      <c r="EFZ72" s="71"/>
      <c r="EGA72" s="71"/>
      <c r="EGB72" s="71"/>
      <c r="EGC72" s="71"/>
      <c r="EGD72" s="71"/>
      <c r="EGE72" s="71"/>
      <c r="EGF72" s="71"/>
      <c r="EGG72" s="71"/>
      <c r="EGH72" s="71"/>
      <c r="EGI72" s="71"/>
      <c r="EGJ72" s="71"/>
      <c r="EGK72" s="71"/>
      <c r="EGL72" s="71"/>
      <c r="EGM72" s="71"/>
      <c r="EGN72" s="71"/>
      <c r="EGO72" s="71"/>
      <c r="EGP72" s="71"/>
      <c r="EGQ72" s="71"/>
      <c r="EGR72" s="71"/>
      <c r="EGS72" s="71"/>
      <c r="EGT72" s="71"/>
      <c r="EGU72" s="71"/>
      <c r="EGV72" s="71"/>
      <c r="EGW72" s="71"/>
      <c r="EGX72" s="71"/>
      <c r="EGY72" s="71"/>
      <c r="EGZ72" s="71"/>
      <c r="EHA72" s="71"/>
      <c r="EHB72" s="71"/>
      <c r="EHC72" s="71"/>
      <c r="EHD72" s="71"/>
      <c r="EHE72" s="71"/>
      <c r="EHF72" s="71"/>
      <c r="EHG72" s="71"/>
      <c r="EHH72" s="71"/>
      <c r="EHI72" s="71"/>
      <c r="EHJ72" s="71"/>
      <c r="EHK72" s="71"/>
      <c r="EHL72" s="71"/>
      <c r="EHM72" s="71"/>
      <c r="EHN72" s="71"/>
      <c r="EHO72" s="71"/>
      <c r="EHP72" s="71"/>
      <c r="EHQ72" s="71"/>
      <c r="EHR72" s="71"/>
      <c r="EHS72" s="71"/>
      <c r="EHT72" s="71"/>
      <c r="EHU72" s="71"/>
      <c r="EHV72" s="71"/>
      <c r="EHW72" s="71"/>
      <c r="EHX72" s="71"/>
      <c r="EHY72" s="71"/>
      <c r="EHZ72" s="71"/>
      <c r="EIA72" s="71"/>
      <c r="EIB72" s="71"/>
      <c r="EIC72" s="71"/>
      <c r="EID72" s="71"/>
      <c r="EIE72" s="71"/>
      <c r="EIF72" s="71"/>
      <c r="EIG72" s="71"/>
      <c r="EIH72" s="71"/>
      <c r="EII72" s="71"/>
      <c r="EIJ72" s="71"/>
      <c r="EIK72" s="71"/>
      <c r="EIL72" s="71"/>
      <c r="EIM72" s="71"/>
      <c r="EIN72" s="71"/>
      <c r="EIO72" s="71"/>
      <c r="EIP72" s="71"/>
      <c r="EIQ72" s="71"/>
      <c r="EIR72" s="71"/>
      <c r="EIS72" s="71"/>
      <c r="EIT72" s="71"/>
      <c r="EIU72" s="71"/>
      <c r="EIV72" s="71"/>
      <c r="EIW72" s="71"/>
      <c r="EIX72" s="71"/>
      <c r="EIY72" s="71"/>
      <c r="EIZ72" s="71"/>
      <c r="EJA72" s="71"/>
      <c r="EJB72" s="71"/>
      <c r="EJC72" s="71"/>
      <c r="EJD72" s="71"/>
      <c r="EJE72" s="71"/>
      <c r="EJF72" s="71"/>
      <c r="EJG72" s="71"/>
      <c r="EJH72" s="71"/>
      <c r="EJI72" s="71"/>
      <c r="EJJ72" s="71"/>
      <c r="EJK72" s="71"/>
      <c r="EJL72" s="71"/>
      <c r="EJM72" s="71"/>
      <c r="EJN72" s="71"/>
      <c r="EJO72" s="71"/>
      <c r="EJP72" s="71"/>
      <c r="EJQ72" s="71"/>
      <c r="EJR72" s="71"/>
      <c r="EJS72" s="71"/>
      <c r="EJT72" s="71"/>
      <c r="EJU72" s="71"/>
      <c r="EJV72" s="71"/>
      <c r="EJW72" s="71"/>
      <c r="EJX72" s="71"/>
      <c r="EJY72" s="71"/>
      <c r="EJZ72" s="71"/>
      <c r="EKA72" s="71"/>
      <c r="EKB72" s="71"/>
      <c r="EKC72" s="71"/>
      <c r="EKD72" s="71"/>
      <c r="EKE72" s="71"/>
      <c r="EKF72" s="71"/>
      <c r="EKG72" s="71"/>
      <c r="EKH72" s="71"/>
      <c r="EKI72" s="71"/>
      <c r="EKJ72" s="71"/>
      <c r="EKK72" s="71"/>
      <c r="EKL72" s="71"/>
      <c r="EKM72" s="71"/>
      <c r="EKN72" s="71"/>
      <c r="EKO72" s="71"/>
      <c r="EKP72" s="71"/>
      <c r="EKQ72" s="71"/>
      <c r="EKR72" s="71"/>
      <c r="EKS72" s="71"/>
      <c r="EKT72" s="71"/>
      <c r="EKU72" s="71"/>
      <c r="EKV72" s="71"/>
      <c r="EKW72" s="71"/>
      <c r="EKX72" s="71"/>
      <c r="EKY72" s="71"/>
      <c r="EKZ72" s="71"/>
      <c r="ELA72" s="71"/>
      <c r="ELB72" s="71"/>
      <c r="ELC72" s="71"/>
      <c r="ELD72" s="71"/>
      <c r="ELE72" s="71"/>
      <c r="ELF72" s="71"/>
      <c r="ELG72" s="71"/>
      <c r="ELH72" s="71"/>
      <c r="ELI72" s="71"/>
      <c r="ELJ72" s="71"/>
      <c r="ELK72" s="71"/>
      <c r="ELL72" s="71"/>
      <c r="ELM72" s="71"/>
      <c r="ELN72" s="71"/>
      <c r="ELO72" s="71"/>
      <c r="ELP72" s="71"/>
      <c r="ELQ72" s="71"/>
      <c r="ELR72" s="71"/>
      <c r="ELS72" s="71"/>
      <c r="ELT72" s="71"/>
      <c r="ELU72" s="71"/>
      <c r="ELV72" s="71"/>
      <c r="ELW72" s="71"/>
      <c r="ELX72" s="71"/>
      <c r="ELY72" s="71"/>
      <c r="ELZ72" s="71"/>
      <c r="EMA72" s="71"/>
      <c r="EMB72" s="71"/>
      <c r="EMC72" s="71"/>
      <c r="EMD72" s="71"/>
      <c r="EME72" s="71"/>
      <c r="EMF72" s="71"/>
      <c r="EMG72" s="71"/>
      <c r="EMH72" s="71"/>
      <c r="EMI72" s="71"/>
      <c r="EMJ72" s="71"/>
      <c r="EMK72" s="71"/>
      <c r="EML72" s="71"/>
      <c r="EMM72" s="71"/>
      <c r="EMN72" s="71"/>
      <c r="EMO72" s="71"/>
      <c r="EMP72" s="71"/>
      <c r="EMQ72" s="71"/>
      <c r="EMR72" s="71"/>
      <c r="EMS72" s="71"/>
      <c r="EMT72" s="71"/>
      <c r="EMU72" s="71"/>
      <c r="EMV72" s="71"/>
      <c r="EMW72" s="71"/>
      <c r="EMX72" s="71"/>
      <c r="EMY72" s="71"/>
      <c r="EMZ72" s="71"/>
      <c r="ENA72" s="71"/>
      <c r="ENB72" s="71"/>
      <c r="ENC72" s="71"/>
      <c r="END72" s="71"/>
      <c r="ENE72" s="71"/>
      <c r="ENF72" s="71"/>
      <c r="ENG72" s="71"/>
      <c r="ENH72" s="71"/>
      <c r="ENI72" s="71"/>
      <c r="ENJ72" s="71"/>
      <c r="ENK72" s="71"/>
      <c r="ENL72" s="71"/>
      <c r="ENM72" s="71"/>
      <c r="ENN72" s="71"/>
      <c r="ENO72" s="71"/>
      <c r="ENP72" s="71"/>
      <c r="ENQ72" s="71"/>
      <c r="ENR72" s="71"/>
      <c r="ENS72" s="71"/>
      <c r="ENT72" s="71"/>
      <c r="ENU72" s="71"/>
      <c r="ENV72" s="71"/>
      <c r="ENW72" s="71"/>
      <c r="ENX72" s="71"/>
      <c r="ENY72" s="71"/>
      <c r="ENZ72" s="71"/>
      <c r="EOA72" s="71"/>
      <c r="EOB72" s="71"/>
      <c r="EOC72" s="71"/>
      <c r="EOD72" s="71"/>
      <c r="EOE72" s="71"/>
      <c r="EOF72" s="71"/>
      <c r="EOG72" s="71"/>
      <c r="EOH72" s="71"/>
      <c r="EOI72" s="71"/>
      <c r="EOJ72" s="71"/>
      <c r="EOK72" s="71"/>
      <c r="EOL72" s="71"/>
      <c r="EOM72" s="71"/>
      <c r="EON72" s="71"/>
      <c r="EOO72" s="71"/>
      <c r="EOP72" s="71"/>
      <c r="EOQ72" s="71"/>
      <c r="EOR72" s="71"/>
      <c r="EOS72" s="71"/>
      <c r="EOT72" s="71"/>
      <c r="EOU72" s="71"/>
      <c r="EOV72" s="71"/>
      <c r="EOW72" s="71"/>
      <c r="EOX72" s="71"/>
      <c r="EOY72" s="71"/>
      <c r="EOZ72" s="71"/>
      <c r="EPA72" s="71"/>
      <c r="EPB72" s="71"/>
      <c r="EPC72" s="71"/>
      <c r="EPD72" s="71"/>
      <c r="EPE72" s="71"/>
      <c r="EPF72" s="71"/>
      <c r="EPG72" s="71"/>
      <c r="EPH72" s="71"/>
      <c r="EPI72" s="71"/>
      <c r="EPJ72" s="71"/>
      <c r="EPK72" s="71"/>
      <c r="EPL72" s="71"/>
      <c r="EPM72" s="71"/>
      <c r="EPN72" s="71"/>
      <c r="EPO72" s="71"/>
      <c r="EPP72" s="71"/>
      <c r="EPQ72" s="71"/>
      <c r="EPR72" s="71"/>
      <c r="EPS72" s="71"/>
      <c r="EPT72" s="71"/>
      <c r="EPU72" s="71"/>
      <c r="EPV72" s="71"/>
      <c r="EPW72" s="71"/>
      <c r="EPX72" s="71"/>
      <c r="EPY72" s="71"/>
      <c r="EPZ72" s="71"/>
      <c r="EQA72" s="71"/>
      <c r="EQB72" s="71"/>
      <c r="EQC72" s="71"/>
      <c r="EQD72" s="71"/>
      <c r="EQE72" s="71"/>
      <c r="EQF72" s="71"/>
      <c r="EQG72" s="71"/>
      <c r="EQH72" s="71"/>
      <c r="EQI72" s="71"/>
      <c r="EQJ72" s="71"/>
      <c r="EQK72" s="71"/>
      <c r="EQL72" s="71"/>
      <c r="EQM72" s="71"/>
      <c r="EQN72" s="71"/>
      <c r="EQO72" s="71"/>
      <c r="EQP72" s="71"/>
      <c r="EQQ72" s="71"/>
      <c r="EQR72" s="71"/>
      <c r="EQS72" s="71"/>
      <c r="EQT72" s="71"/>
      <c r="EQU72" s="71"/>
      <c r="EQV72" s="71"/>
      <c r="EQW72" s="71"/>
      <c r="EQX72" s="71"/>
      <c r="EQY72" s="71"/>
      <c r="EQZ72" s="71"/>
      <c r="ERA72" s="71"/>
      <c r="ERB72" s="71"/>
      <c r="ERC72" s="71"/>
      <c r="ERD72" s="71"/>
      <c r="ERE72" s="71"/>
      <c r="ERF72" s="71"/>
      <c r="ERG72" s="71"/>
      <c r="ERH72" s="71"/>
      <c r="ERI72" s="71"/>
      <c r="ERJ72" s="71"/>
      <c r="ERK72" s="71"/>
      <c r="ERL72" s="71"/>
      <c r="ERM72" s="71"/>
      <c r="ERN72" s="71"/>
      <c r="ERO72" s="71"/>
      <c r="ERP72" s="71"/>
      <c r="ERQ72" s="71"/>
      <c r="ERR72" s="71"/>
      <c r="ERS72" s="71"/>
      <c r="ERT72" s="71"/>
      <c r="ERU72" s="71"/>
      <c r="ERV72" s="71"/>
      <c r="ERW72" s="71"/>
      <c r="ERX72" s="71"/>
      <c r="ERY72" s="71"/>
      <c r="ERZ72" s="71"/>
      <c r="ESA72" s="71"/>
      <c r="ESB72" s="71"/>
      <c r="ESC72" s="71"/>
      <c r="ESD72" s="71"/>
      <c r="ESE72" s="71"/>
      <c r="ESF72" s="71"/>
      <c r="ESG72" s="71"/>
      <c r="ESH72" s="71"/>
      <c r="ESI72" s="71"/>
      <c r="ESJ72" s="71"/>
      <c r="ESK72" s="71"/>
      <c r="ESL72" s="71"/>
      <c r="ESM72" s="71"/>
      <c r="ESN72" s="71"/>
      <c r="ESO72" s="71"/>
      <c r="ESP72" s="71"/>
      <c r="ESQ72" s="71"/>
      <c r="ESR72" s="71"/>
      <c r="ESS72" s="71"/>
      <c r="EST72" s="71"/>
      <c r="ESU72" s="71"/>
      <c r="ESV72" s="71"/>
      <c r="ESW72" s="71"/>
      <c r="ESX72" s="71"/>
      <c r="ESY72" s="71"/>
      <c r="ESZ72" s="71"/>
      <c r="ETA72" s="71"/>
      <c r="ETB72" s="71"/>
      <c r="ETC72" s="71"/>
      <c r="ETD72" s="71"/>
      <c r="ETE72" s="71"/>
      <c r="ETF72" s="71"/>
      <c r="ETG72" s="71"/>
      <c r="ETH72" s="71"/>
      <c r="ETI72" s="71"/>
      <c r="ETJ72" s="71"/>
      <c r="ETK72" s="71"/>
      <c r="ETL72" s="71"/>
      <c r="ETM72" s="71"/>
      <c r="ETN72" s="71"/>
      <c r="ETO72" s="71"/>
      <c r="ETP72" s="71"/>
      <c r="ETQ72" s="71"/>
      <c r="ETR72" s="71"/>
      <c r="ETS72" s="71"/>
      <c r="ETT72" s="71"/>
      <c r="ETU72" s="71"/>
      <c r="ETV72" s="71"/>
      <c r="ETW72" s="71"/>
      <c r="ETX72" s="71"/>
      <c r="ETY72" s="71"/>
      <c r="ETZ72" s="71"/>
      <c r="EUA72" s="71"/>
      <c r="EUB72" s="71"/>
      <c r="EUC72" s="71"/>
      <c r="EUD72" s="71"/>
      <c r="EUE72" s="71"/>
      <c r="EUF72" s="71"/>
      <c r="EUG72" s="71"/>
      <c r="EUH72" s="71"/>
      <c r="EUI72" s="71"/>
      <c r="EUJ72" s="71"/>
      <c r="EUK72" s="71"/>
      <c r="EUL72" s="71"/>
      <c r="EUM72" s="71"/>
      <c r="EUN72" s="71"/>
      <c r="EUO72" s="71"/>
      <c r="EUP72" s="71"/>
      <c r="EUQ72" s="71"/>
      <c r="EUR72" s="71"/>
      <c r="EUS72" s="71"/>
      <c r="EUT72" s="71"/>
      <c r="EUU72" s="71"/>
      <c r="EUV72" s="71"/>
      <c r="EUW72" s="71"/>
      <c r="EUX72" s="71"/>
      <c r="EUY72" s="71"/>
      <c r="EUZ72" s="71"/>
      <c r="EVA72" s="71"/>
      <c r="EVB72" s="71"/>
      <c r="EVC72" s="71"/>
      <c r="EVD72" s="71"/>
      <c r="EVE72" s="71"/>
      <c r="EVF72" s="71"/>
      <c r="EVG72" s="71"/>
      <c r="EVH72" s="71"/>
      <c r="EVI72" s="71"/>
      <c r="EVJ72" s="71"/>
      <c r="EVK72" s="71"/>
      <c r="EVL72" s="71"/>
      <c r="EVM72" s="71"/>
      <c r="EVN72" s="71"/>
      <c r="EVO72" s="71"/>
      <c r="EVP72" s="71"/>
      <c r="EVQ72" s="71"/>
      <c r="EVR72" s="71"/>
      <c r="EVS72" s="71"/>
      <c r="EVT72" s="71"/>
      <c r="EVU72" s="71"/>
      <c r="EVV72" s="71"/>
      <c r="EVW72" s="71"/>
      <c r="EVX72" s="71"/>
      <c r="EVY72" s="71"/>
      <c r="EVZ72" s="71"/>
      <c r="EWA72" s="71"/>
      <c r="EWB72" s="71"/>
      <c r="EWC72" s="71"/>
      <c r="EWD72" s="71"/>
      <c r="EWE72" s="71"/>
      <c r="EWF72" s="71"/>
      <c r="EWG72" s="71"/>
      <c r="EWH72" s="71"/>
      <c r="EWI72" s="71"/>
      <c r="EWJ72" s="71"/>
      <c r="EWK72" s="71"/>
      <c r="EWL72" s="71"/>
      <c r="EWM72" s="71"/>
      <c r="EWN72" s="71"/>
      <c r="EWO72" s="71"/>
      <c r="EWP72" s="71"/>
      <c r="EWQ72" s="71"/>
      <c r="EWR72" s="71"/>
      <c r="EWS72" s="71"/>
      <c r="EWT72" s="71"/>
      <c r="EWU72" s="71"/>
      <c r="EWV72" s="71"/>
      <c r="EWW72" s="71"/>
      <c r="EWX72" s="71"/>
      <c r="EWY72" s="71"/>
      <c r="EWZ72" s="71"/>
      <c r="EXA72" s="71"/>
      <c r="EXB72" s="71"/>
      <c r="EXC72" s="71"/>
      <c r="EXD72" s="71"/>
      <c r="EXE72" s="71"/>
      <c r="EXF72" s="71"/>
      <c r="EXG72" s="71"/>
      <c r="EXH72" s="71"/>
      <c r="EXI72" s="71"/>
      <c r="EXJ72" s="71"/>
      <c r="EXK72" s="71"/>
      <c r="EXL72" s="71"/>
      <c r="EXM72" s="71"/>
      <c r="EXN72" s="71"/>
      <c r="EXO72" s="71"/>
      <c r="EXP72" s="71"/>
      <c r="EXQ72" s="71"/>
      <c r="EXR72" s="71"/>
      <c r="EXS72" s="71"/>
      <c r="EXT72" s="71"/>
      <c r="EXU72" s="71"/>
      <c r="EXV72" s="71"/>
      <c r="EXW72" s="71"/>
      <c r="EXX72" s="71"/>
      <c r="EXY72" s="71"/>
      <c r="EXZ72" s="71"/>
      <c r="EYA72" s="71"/>
      <c r="EYB72" s="71"/>
      <c r="EYC72" s="71"/>
      <c r="EYD72" s="71"/>
      <c r="EYE72" s="71"/>
      <c r="EYF72" s="71"/>
      <c r="EYG72" s="71"/>
      <c r="EYH72" s="71"/>
      <c r="EYI72" s="71"/>
      <c r="EYJ72" s="71"/>
      <c r="EYK72" s="71"/>
      <c r="EYL72" s="71"/>
      <c r="EYM72" s="71"/>
      <c r="EYN72" s="71"/>
      <c r="EYO72" s="71"/>
      <c r="EYP72" s="71"/>
      <c r="EYQ72" s="71"/>
      <c r="EYR72" s="71"/>
      <c r="EYS72" s="71"/>
      <c r="EYT72" s="71"/>
      <c r="EYU72" s="71"/>
      <c r="EYV72" s="71"/>
      <c r="EYW72" s="71"/>
      <c r="EYX72" s="71"/>
      <c r="EYY72" s="71"/>
      <c r="EYZ72" s="71"/>
      <c r="EZA72" s="71"/>
      <c r="EZB72" s="71"/>
      <c r="EZC72" s="71"/>
      <c r="EZD72" s="71"/>
      <c r="EZE72" s="71"/>
      <c r="EZF72" s="71"/>
      <c r="EZG72" s="71"/>
      <c r="EZH72" s="71"/>
      <c r="EZI72" s="71"/>
      <c r="EZJ72" s="71"/>
      <c r="EZK72" s="71"/>
      <c r="EZL72" s="71"/>
      <c r="EZM72" s="71"/>
      <c r="EZN72" s="71"/>
      <c r="EZO72" s="71"/>
      <c r="EZP72" s="71"/>
      <c r="EZQ72" s="71"/>
      <c r="EZR72" s="71"/>
      <c r="EZS72" s="71"/>
      <c r="EZT72" s="71"/>
      <c r="EZU72" s="71"/>
      <c r="EZV72" s="71"/>
      <c r="EZW72" s="71"/>
      <c r="EZX72" s="71"/>
      <c r="EZY72" s="71"/>
      <c r="EZZ72" s="71"/>
      <c r="FAA72" s="71"/>
      <c r="FAB72" s="71"/>
      <c r="FAC72" s="71"/>
      <c r="FAD72" s="71"/>
      <c r="FAE72" s="71"/>
      <c r="FAF72" s="71"/>
      <c r="FAG72" s="71"/>
      <c r="FAH72" s="71"/>
      <c r="FAI72" s="71"/>
      <c r="FAJ72" s="71"/>
      <c r="FAK72" s="71"/>
      <c r="FAL72" s="71"/>
      <c r="FAM72" s="71"/>
      <c r="FAN72" s="71"/>
      <c r="FAO72" s="71"/>
      <c r="FAP72" s="71"/>
      <c r="FAQ72" s="71"/>
      <c r="FAR72" s="71"/>
      <c r="FAS72" s="71"/>
      <c r="FAT72" s="71"/>
      <c r="FAU72" s="71"/>
      <c r="FAV72" s="71"/>
      <c r="FAW72" s="71"/>
      <c r="FAX72" s="71"/>
      <c r="FAY72" s="71"/>
      <c r="FAZ72" s="71"/>
      <c r="FBA72" s="71"/>
      <c r="FBB72" s="71"/>
      <c r="FBC72" s="71"/>
      <c r="FBD72" s="71"/>
      <c r="FBE72" s="71"/>
      <c r="FBF72" s="71"/>
      <c r="FBG72" s="71"/>
      <c r="FBH72" s="71"/>
      <c r="FBI72" s="71"/>
      <c r="FBJ72" s="71"/>
      <c r="FBK72" s="71"/>
      <c r="FBL72" s="71"/>
      <c r="FBM72" s="71"/>
      <c r="FBN72" s="71"/>
      <c r="FBO72" s="71"/>
      <c r="FBP72" s="71"/>
      <c r="FBQ72" s="71"/>
      <c r="FBR72" s="71"/>
      <c r="FBS72" s="71"/>
      <c r="FBT72" s="71"/>
      <c r="FBU72" s="71"/>
      <c r="FBV72" s="71"/>
      <c r="FBW72" s="71"/>
      <c r="FBX72" s="71"/>
      <c r="FBY72" s="71"/>
      <c r="FBZ72" s="71"/>
      <c r="FCA72" s="71"/>
      <c r="FCB72" s="71"/>
      <c r="FCC72" s="71"/>
      <c r="FCD72" s="71"/>
      <c r="FCE72" s="71"/>
      <c r="FCF72" s="71"/>
      <c r="FCG72" s="71"/>
      <c r="FCH72" s="71"/>
      <c r="FCI72" s="71"/>
      <c r="FCJ72" s="71"/>
      <c r="FCK72" s="71"/>
      <c r="FCL72" s="71"/>
      <c r="FCM72" s="71"/>
      <c r="FCN72" s="71"/>
      <c r="FCO72" s="71"/>
      <c r="FCP72" s="71"/>
      <c r="FCQ72" s="71"/>
      <c r="FCR72" s="71"/>
      <c r="FCS72" s="71"/>
      <c r="FCT72" s="71"/>
      <c r="FCU72" s="71"/>
      <c r="FCV72" s="71"/>
      <c r="FCW72" s="71"/>
      <c r="FCX72" s="71"/>
      <c r="FCY72" s="71"/>
      <c r="FCZ72" s="71"/>
      <c r="FDA72" s="71"/>
      <c r="FDB72" s="71"/>
      <c r="FDC72" s="71"/>
      <c r="FDD72" s="71"/>
      <c r="FDE72" s="71"/>
      <c r="FDF72" s="71"/>
      <c r="FDG72" s="71"/>
      <c r="FDH72" s="71"/>
      <c r="FDI72" s="71"/>
      <c r="FDJ72" s="71"/>
      <c r="FDK72" s="71"/>
      <c r="FDL72" s="71"/>
      <c r="FDM72" s="71"/>
      <c r="FDN72" s="71"/>
      <c r="FDO72" s="71"/>
      <c r="FDP72" s="71"/>
      <c r="FDQ72" s="71"/>
      <c r="FDR72" s="71"/>
      <c r="FDS72" s="71"/>
      <c r="FDT72" s="71"/>
      <c r="FDU72" s="71"/>
      <c r="FDV72" s="71"/>
      <c r="FDW72" s="71"/>
      <c r="FDX72" s="71"/>
      <c r="FDY72" s="71"/>
      <c r="FDZ72" s="71"/>
      <c r="FEA72" s="71"/>
      <c r="FEB72" s="71"/>
      <c r="FEC72" s="71"/>
      <c r="FED72" s="71"/>
      <c r="FEE72" s="71"/>
      <c r="FEF72" s="71"/>
      <c r="FEG72" s="71"/>
      <c r="FEH72" s="71"/>
      <c r="FEI72" s="71"/>
      <c r="FEJ72" s="71"/>
      <c r="FEK72" s="71"/>
      <c r="FEL72" s="71"/>
      <c r="FEM72" s="71"/>
      <c r="FEN72" s="71"/>
      <c r="FEO72" s="71"/>
      <c r="FEP72" s="71"/>
      <c r="FEQ72" s="71"/>
      <c r="FER72" s="71"/>
      <c r="FES72" s="71"/>
      <c r="FET72" s="71"/>
      <c r="FEU72" s="71"/>
      <c r="FEV72" s="71"/>
      <c r="FEW72" s="71"/>
      <c r="FEX72" s="71"/>
      <c r="FEY72" s="71"/>
      <c r="FEZ72" s="71"/>
      <c r="FFA72" s="71"/>
      <c r="FFB72" s="71"/>
      <c r="FFC72" s="71"/>
      <c r="FFD72" s="71"/>
      <c r="FFE72" s="71"/>
      <c r="FFF72" s="71"/>
      <c r="FFG72" s="71"/>
      <c r="FFH72" s="71"/>
      <c r="FFI72" s="71"/>
      <c r="FFJ72" s="71"/>
      <c r="FFK72" s="71"/>
      <c r="FFL72" s="71"/>
      <c r="FFM72" s="71"/>
      <c r="FFN72" s="71"/>
      <c r="FFO72" s="71"/>
      <c r="FFP72" s="71"/>
      <c r="FFQ72" s="71"/>
      <c r="FFR72" s="71"/>
      <c r="FFS72" s="71"/>
      <c r="FFT72" s="71"/>
      <c r="FFU72" s="71"/>
      <c r="FFV72" s="71"/>
      <c r="FFW72" s="71"/>
      <c r="FFX72" s="71"/>
      <c r="FFY72" s="71"/>
      <c r="FFZ72" s="71"/>
      <c r="FGA72" s="71"/>
      <c r="FGB72" s="71"/>
      <c r="FGC72" s="71"/>
      <c r="FGD72" s="71"/>
      <c r="FGE72" s="71"/>
      <c r="FGF72" s="71"/>
      <c r="FGG72" s="71"/>
      <c r="FGH72" s="71"/>
      <c r="FGI72" s="71"/>
      <c r="FGJ72" s="71"/>
      <c r="FGK72" s="71"/>
      <c r="FGL72" s="71"/>
      <c r="FGM72" s="71"/>
      <c r="FGN72" s="71"/>
      <c r="FGO72" s="71"/>
      <c r="FGP72" s="71"/>
      <c r="FGQ72" s="71"/>
      <c r="FGR72" s="71"/>
      <c r="FGS72" s="71"/>
      <c r="FGT72" s="71"/>
      <c r="FGU72" s="71"/>
      <c r="FGV72" s="71"/>
      <c r="FGW72" s="71"/>
      <c r="FGX72" s="71"/>
      <c r="FGY72" s="71"/>
      <c r="FGZ72" s="71"/>
      <c r="FHA72" s="71"/>
      <c r="FHB72" s="71"/>
      <c r="FHC72" s="71"/>
      <c r="FHD72" s="71"/>
      <c r="FHE72" s="71"/>
      <c r="FHF72" s="71"/>
      <c r="FHG72" s="71"/>
      <c r="FHH72" s="71"/>
      <c r="FHI72" s="71"/>
      <c r="FHJ72" s="71"/>
      <c r="FHK72" s="71"/>
      <c r="FHL72" s="71"/>
      <c r="FHM72" s="71"/>
      <c r="FHN72" s="71"/>
      <c r="FHO72" s="71"/>
      <c r="FHP72" s="71"/>
      <c r="FHQ72" s="71"/>
      <c r="FHR72" s="71"/>
      <c r="FHS72" s="71"/>
      <c r="FHT72" s="71"/>
      <c r="FHU72" s="71"/>
      <c r="FHV72" s="71"/>
      <c r="FHW72" s="71"/>
      <c r="FHX72" s="71"/>
      <c r="FHY72" s="71"/>
      <c r="FHZ72" s="71"/>
      <c r="FIA72" s="71"/>
      <c r="FIB72" s="71"/>
      <c r="FIC72" s="71"/>
      <c r="FID72" s="71"/>
      <c r="FIE72" s="71"/>
      <c r="FIF72" s="71"/>
      <c r="FIG72" s="71"/>
      <c r="FIH72" s="71"/>
      <c r="FII72" s="71"/>
      <c r="FIJ72" s="71"/>
      <c r="FIK72" s="71"/>
      <c r="FIL72" s="71"/>
      <c r="FIM72" s="71"/>
      <c r="FIN72" s="71"/>
      <c r="FIO72" s="71"/>
      <c r="FIP72" s="71"/>
      <c r="FIQ72" s="71"/>
      <c r="FIR72" s="71"/>
      <c r="FIS72" s="71"/>
      <c r="FIT72" s="71"/>
      <c r="FIU72" s="71"/>
      <c r="FIV72" s="71"/>
      <c r="FIW72" s="71"/>
      <c r="FIX72" s="71"/>
      <c r="FIY72" s="71"/>
      <c r="FIZ72" s="71"/>
      <c r="FJA72" s="71"/>
      <c r="FJB72" s="71"/>
      <c r="FJC72" s="71"/>
      <c r="FJD72" s="71"/>
      <c r="FJE72" s="71"/>
      <c r="FJF72" s="71"/>
      <c r="FJG72" s="71"/>
      <c r="FJH72" s="71"/>
      <c r="FJI72" s="71"/>
      <c r="FJJ72" s="71"/>
      <c r="FJK72" s="71"/>
      <c r="FJL72" s="71"/>
      <c r="FJM72" s="71"/>
      <c r="FJN72" s="71"/>
      <c r="FJO72" s="71"/>
      <c r="FJP72" s="71"/>
      <c r="FJQ72" s="71"/>
      <c r="FJR72" s="71"/>
      <c r="FJS72" s="71"/>
      <c r="FJT72" s="71"/>
      <c r="FJU72" s="71"/>
      <c r="FJV72" s="71"/>
      <c r="FJW72" s="71"/>
      <c r="FJX72" s="71"/>
      <c r="FJY72" s="71"/>
      <c r="FJZ72" s="71"/>
      <c r="FKA72" s="71"/>
      <c r="FKB72" s="71"/>
      <c r="FKC72" s="71"/>
      <c r="FKD72" s="71"/>
      <c r="FKE72" s="71"/>
      <c r="FKF72" s="71"/>
      <c r="FKG72" s="71"/>
      <c r="FKH72" s="71"/>
      <c r="FKI72" s="71"/>
      <c r="FKJ72" s="71"/>
      <c r="FKK72" s="71"/>
      <c r="FKL72" s="71"/>
      <c r="FKM72" s="71"/>
      <c r="FKN72" s="71"/>
      <c r="FKO72" s="71"/>
      <c r="FKP72" s="71"/>
      <c r="FKQ72" s="71"/>
      <c r="FKR72" s="71"/>
      <c r="FKS72" s="71"/>
      <c r="FKT72" s="71"/>
      <c r="FKU72" s="71"/>
      <c r="FKV72" s="71"/>
      <c r="FKW72" s="71"/>
      <c r="FKX72" s="71"/>
      <c r="FKY72" s="71"/>
      <c r="FKZ72" s="71"/>
      <c r="FLA72" s="71"/>
      <c r="FLB72" s="71"/>
      <c r="FLC72" s="71"/>
      <c r="FLD72" s="71"/>
      <c r="FLE72" s="71"/>
      <c r="FLF72" s="71"/>
      <c r="FLG72" s="71"/>
      <c r="FLH72" s="71"/>
      <c r="FLI72" s="71"/>
      <c r="FLJ72" s="71"/>
      <c r="FLK72" s="71"/>
      <c r="FLL72" s="71"/>
      <c r="FLM72" s="71"/>
      <c r="FLN72" s="71"/>
      <c r="FLO72" s="71"/>
      <c r="FLP72" s="71"/>
      <c r="FLQ72" s="71"/>
      <c r="FLR72" s="71"/>
      <c r="FLS72" s="71"/>
      <c r="FLT72" s="71"/>
      <c r="FLU72" s="71"/>
      <c r="FLV72" s="71"/>
      <c r="FLW72" s="71"/>
      <c r="FLX72" s="71"/>
      <c r="FLY72" s="71"/>
      <c r="FLZ72" s="71"/>
      <c r="FMA72" s="71"/>
      <c r="FMB72" s="71"/>
      <c r="FMC72" s="71"/>
      <c r="FMD72" s="71"/>
      <c r="FME72" s="71"/>
      <c r="FMF72" s="71"/>
      <c r="FMG72" s="71"/>
      <c r="FMH72" s="71"/>
      <c r="FMI72" s="71"/>
      <c r="FMJ72" s="71"/>
      <c r="FMK72" s="71"/>
      <c r="FML72" s="71"/>
      <c r="FMM72" s="71"/>
      <c r="FMN72" s="71"/>
      <c r="FMO72" s="71"/>
      <c r="FMP72" s="71"/>
      <c r="FMQ72" s="71"/>
      <c r="FMR72" s="71"/>
      <c r="FMS72" s="71"/>
      <c r="FMT72" s="71"/>
      <c r="FMU72" s="71"/>
      <c r="FMV72" s="71"/>
      <c r="FMW72" s="71"/>
      <c r="FMX72" s="71"/>
      <c r="FMY72" s="71"/>
      <c r="FMZ72" s="71"/>
      <c r="FNA72" s="71"/>
      <c r="FNB72" s="71"/>
      <c r="FNC72" s="71"/>
      <c r="FND72" s="71"/>
      <c r="FNE72" s="71"/>
      <c r="FNF72" s="71"/>
      <c r="FNG72" s="71"/>
      <c r="FNH72" s="71"/>
      <c r="FNI72" s="71"/>
      <c r="FNJ72" s="71"/>
      <c r="FNK72" s="71"/>
      <c r="FNL72" s="71"/>
      <c r="FNM72" s="71"/>
      <c r="FNN72" s="71"/>
      <c r="FNO72" s="71"/>
      <c r="FNP72" s="71"/>
      <c r="FNQ72" s="71"/>
      <c r="FNR72" s="71"/>
      <c r="FNS72" s="71"/>
      <c r="FNT72" s="71"/>
      <c r="FNU72" s="71"/>
      <c r="FNV72" s="71"/>
      <c r="FNW72" s="71"/>
      <c r="FNX72" s="71"/>
      <c r="FNY72" s="71"/>
      <c r="FNZ72" s="71"/>
      <c r="FOA72" s="71"/>
      <c r="FOB72" s="71"/>
      <c r="FOC72" s="71"/>
      <c r="FOD72" s="71"/>
      <c r="FOE72" s="71"/>
      <c r="FOF72" s="71"/>
      <c r="FOG72" s="71"/>
      <c r="FOH72" s="71"/>
      <c r="FOI72" s="71"/>
      <c r="FOJ72" s="71"/>
      <c r="FOK72" s="71"/>
      <c r="FOL72" s="71"/>
      <c r="FOM72" s="71"/>
      <c r="FON72" s="71"/>
      <c r="FOO72" s="71"/>
      <c r="FOP72" s="71"/>
      <c r="FOQ72" s="71"/>
      <c r="FOR72" s="71"/>
      <c r="FOS72" s="71"/>
      <c r="FOT72" s="71"/>
      <c r="FOU72" s="71"/>
      <c r="FOV72" s="71"/>
      <c r="FOW72" s="71"/>
      <c r="FOX72" s="71"/>
      <c r="FOY72" s="71"/>
      <c r="FOZ72" s="71"/>
      <c r="FPA72" s="71"/>
      <c r="FPB72" s="71"/>
      <c r="FPC72" s="71"/>
      <c r="FPD72" s="71"/>
      <c r="FPE72" s="71"/>
      <c r="FPF72" s="71"/>
      <c r="FPG72" s="71"/>
      <c r="FPH72" s="71"/>
      <c r="FPI72" s="71"/>
      <c r="FPJ72" s="71"/>
      <c r="FPK72" s="71"/>
      <c r="FPL72" s="71"/>
      <c r="FPM72" s="71"/>
      <c r="FPN72" s="71"/>
      <c r="FPO72" s="71"/>
      <c r="FPP72" s="71"/>
      <c r="FPQ72" s="71"/>
      <c r="FPR72" s="71"/>
      <c r="FPS72" s="71"/>
      <c r="FPT72" s="71"/>
      <c r="FPU72" s="71"/>
      <c r="FPV72" s="71"/>
      <c r="FPW72" s="71"/>
      <c r="FPX72" s="71"/>
      <c r="FPY72" s="71"/>
      <c r="FPZ72" s="71"/>
      <c r="FQA72" s="71"/>
      <c r="FQB72" s="71"/>
      <c r="FQC72" s="71"/>
      <c r="FQD72" s="71"/>
      <c r="FQE72" s="71"/>
      <c r="FQF72" s="71"/>
      <c r="FQG72" s="71"/>
      <c r="FQH72" s="71"/>
      <c r="FQI72" s="71"/>
      <c r="FQJ72" s="71"/>
      <c r="FQK72" s="71"/>
      <c r="FQL72" s="71"/>
      <c r="FQM72" s="71"/>
      <c r="FQN72" s="71"/>
      <c r="FQO72" s="71"/>
      <c r="FQP72" s="71"/>
      <c r="FQQ72" s="71"/>
      <c r="FQR72" s="71"/>
      <c r="FQS72" s="71"/>
      <c r="FQT72" s="71"/>
      <c r="FQU72" s="71"/>
      <c r="FQV72" s="71"/>
      <c r="FQW72" s="71"/>
      <c r="FQX72" s="71"/>
      <c r="FQY72" s="71"/>
      <c r="FQZ72" s="71"/>
      <c r="FRA72" s="71"/>
      <c r="FRB72" s="71"/>
      <c r="FRC72" s="71"/>
      <c r="FRD72" s="71"/>
      <c r="FRE72" s="71"/>
      <c r="FRF72" s="71"/>
      <c r="FRG72" s="71"/>
      <c r="FRH72" s="71"/>
      <c r="FRI72" s="71"/>
      <c r="FRJ72" s="71"/>
      <c r="FRK72" s="71"/>
      <c r="FRL72" s="71"/>
      <c r="FRM72" s="71"/>
      <c r="FRN72" s="71"/>
      <c r="FRO72" s="71"/>
      <c r="FRP72" s="71"/>
      <c r="FRQ72" s="71"/>
      <c r="FRR72" s="71"/>
      <c r="FRS72" s="71"/>
      <c r="FRT72" s="71"/>
      <c r="FRU72" s="71"/>
      <c r="FRV72" s="71"/>
      <c r="FRW72" s="71"/>
      <c r="FRX72" s="71"/>
      <c r="FRY72" s="71"/>
      <c r="FRZ72" s="71"/>
      <c r="FSA72" s="71"/>
      <c r="FSB72" s="71"/>
      <c r="FSC72" s="71"/>
      <c r="FSD72" s="71"/>
      <c r="FSE72" s="71"/>
      <c r="FSF72" s="71"/>
      <c r="FSG72" s="71"/>
      <c r="FSH72" s="71"/>
      <c r="FSI72" s="71"/>
      <c r="FSJ72" s="71"/>
      <c r="FSK72" s="71"/>
      <c r="FSL72" s="71"/>
      <c r="FSM72" s="71"/>
      <c r="FSN72" s="71"/>
      <c r="FSO72" s="71"/>
      <c r="FSP72" s="71"/>
      <c r="FSQ72" s="71"/>
      <c r="FSR72" s="71"/>
      <c r="FSS72" s="71"/>
      <c r="FST72" s="71"/>
      <c r="FSU72" s="71"/>
      <c r="FSV72" s="71"/>
      <c r="FSW72" s="71"/>
      <c r="FSX72" s="71"/>
      <c r="FSY72" s="71"/>
      <c r="FSZ72" s="71"/>
      <c r="FTA72" s="71"/>
      <c r="FTB72" s="71"/>
      <c r="FTC72" s="71"/>
      <c r="FTD72" s="71"/>
      <c r="FTE72" s="71"/>
      <c r="FTF72" s="71"/>
      <c r="FTG72" s="71"/>
      <c r="FTH72" s="71"/>
      <c r="FTI72" s="71"/>
      <c r="FTJ72" s="71"/>
      <c r="FTK72" s="71"/>
      <c r="FTL72" s="71"/>
      <c r="FTM72" s="71"/>
      <c r="FTN72" s="71"/>
      <c r="FTO72" s="71"/>
      <c r="FTP72" s="71"/>
      <c r="FTQ72" s="71"/>
      <c r="FTR72" s="71"/>
      <c r="FTS72" s="71"/>
      <c r="FTT72" s="71"/>
      <c r="FTU72" s="71"/>
      <c r="FTV72" s="71"/>
      <c r="FTW72" s="71"/>
      <c r="FTX72" s="71"/>
      <c r="FTY72" s="71"/>
      <c r="FTZ72" s="71"/>
      <c r="FUA72" s="71"/>
      <c r="FUB72" s="71"/>
      <c r="FUC72" s="71"/>
      <c r="FUD72" s="71"/>
      <c r="FUE72" s="71"/>
      <c r="FUF72" s="71"/>
      <c r="FUG72" s="71"/>
      <c r="FUH72" s="71"/>
      <c r="FUI72" s="71"/>
      <c r="FUJ72" s="71"/>
      <c r="FUK72" s="71"/>
      <c r="FUL72" s="71"/>
      <c r="FUM72" s="71"/>
      <c r="FUN72" s="71"/>
      <c r="FUO72" s="71"/>
      <c r="FUP72" s="71"/>
      <c r="FUQ72" s="71"/>
      <c r="FUR72" s="71"/>
      <c r="FUS72" s="71"/>
      <c r="FUT72" s="71"/>
      <c r="FUU72" s="71"/>
      <c r="FUV72" s="71"/>
      <c r="FUW72" s="71"/>
      <c r="FUX72" s="71"/>
      <c r="FUY72" s="71"/>
      <c r="FUZ72" s="71"/>
      <c r="FVA72" s="71"/>
      <c r="FVB72" s="71"/>
      <c r="FVC72" s="71"/>
      <c r="FVD72" s="71"/>
      <c r="FVE72" s="71"/>
      <c r="FVF72" s="71"/>
      <c r="FVG72" s="71"/>
      <c r="FVH72" s="71"/>
      <c r="FVI72" s="71"/>
      <c r="FVJ72" s="71"/>
      <c r="FVK72" s="71"/>
      <c r="FVL72" s="71"/>
      <c r="FVM72" s="71"/>
      <c r="FVN72" s="71"/>
      <c r="FVO72" s="71"/>
      <c r="FVP72" s="71"/>
      <c r="FVQ72" s="71"/>
      <c r="FVR72" s="71"/>
      <c r="FVS72" s="71"/>
      <c r="FVT72" s="71"/>
      <c r="FVU72" s="71"/>
      <c r="FVV72" s="71"/>
      <c r="FVW72" s="71"/>
      <c r="FVX72" s="71"/>
      <c r="FVY72" s="71"/>
      <c r="FVZ72" s="71"/>
      <c r="FWA72" s="71"/>
      <c r="FWB72" s="71"/>
      <c r="FWC72" s="71"/>
      <c r="FWD72" s="71"/>
      <c r="FWE72" s="71"/>
      <c r="FWF72" s="71"/>
      <c r="FWG72" s="71"/>
      <c r="FWH72" s="71"/>
      <c r="FWI72" s="71"/>
      <c r="FWJ72" s="71"/>
      <c r="FWK72" s="71"/>
      <c r="FWL72" s="71"/>
      <c r="FWM72" s="71"/>
      <c r="FWN72" s="71"/>
      <c r="FWO72" s="71"/>
      <c r="FWP72" s="71"/>
      <c r="FWQ72" s="71"/>
      <c r="FWR72" s="71"/>
      <c r="FWS72" s="71"/>
      <c r="FWT72" s="71"/>
      <c r="FWU72" s="71"/>
      <c r="FWV72" s="71"/>
      <c r="FWW72" s="71"/>
      <c r="FWX72" s="71"/>
      <c r="FWY72" s="71"/>
      <c r="FWZ72" s="71"/>
      <c r="FXA72" s="71"/>
      <c r="FXB72" s="71"/>
      <c r="FXC72" s="71"/>
      <c r="FXD72" s="71"/>
      <c r="FXE72" s="71"/>
      <c r="FXF72" s="71"/>
      <c r="FXG72" s="71"/>
      <c r="FXH72" s="71"/>
      <c r="FXI72" s="71"/>
      <c r="FXJ72" s="71"/>
      <c r="FXK72" s="71"/>
      <c r="FXL72" s="71"/>
      <c r="FXM72" s="71"/>
      <c r="FXN72" s="71"/>
      <c r="FXO72" s="71"/>
      <c r="FXP72" s="71"/>
      <c r="FXQ72" s="71"/>
      <c r="FXR72" s="71"/>
      <c r="FXS72" s="71"/>
      <c r="FXT72" s="71"/>
      <c r="FXU72" s="71"/>
      <c r="FXV72" s="71"/>
      <c r="FXW72" s="71"/>
      <c r="FXX72" s="71"/>
      <c r="FXY72" s="71"/>
      <c r="FXZ72" s="71"/>
      <c r="FYA72" s="71"/>
      <c r="FYB72" s="71"/>
      <c r="FYC72" s="71"/>
      <c r="FYD72" s="71"/>
      <c r="FYE72" s="71"/>
      <c r="FYF72" s="71"/>
      <c r="FYG72" s="71"/>
      <c r="FYH72" s="71"/>
      <c r="FYI72" s="71"/>
      <c r="FYJ72" s="71"/>
      <c r="FYK72" s="71"/>
      <c r="FYL72" s="71"/>
      <c r="FYM72" s="71"/>
      <c r="FYN72" s="71"/>
      <c r="FYO72" s="71"/>
      <c r="FYP72" s="71"/>
      <c r="FYQ72" s="71"/>
      <c r="FYR72" s="71"/>
      <c r="FYS72" s="71"/>
      <c r="FYT72" s="71"/>
      <c r="FYU72" s="71"/>
      <c r="FYV72" s="71"/>
      <c r="FYW72" s="71"/>
      <c r="FYX72" s="71"/>
      <c r="FYY72" s="71"/>
      <c r="FYZ72" s="71"/>
      <c r="FZA72" s="71"/>
      <c r="FZB72" s="71"/>
      <c r="FZC72" s="71"/>
      <c r="FZD72" s="71"/>
      <c r="FZE72" s="71"/>
      <c r="FZF72" s="71"/>
      <c r="FZG72" s="71"/>
      <c r="FZH72" s="71"/>
      <c r="FZI72" s="71"/>
      <c r="FZJ72" s="71"/>
      <c r="FZK72" s="71"/>
      <c r="FZL72" s="71"/>
      <c r="FZM72" s="71"/>
      <c r="FZN72" s="71"/>
      <c r="FZO72" s="71"/>
      <c r="FZP72" s="71"/>
      <c r="FZQ72" s="71"/>
      <c r="FZR72" s="71"/>
      <c r="FZS72" s="71"/>
      <c r="FZT72" s="71"/>
      <c r="FZU72" s="71"/>
      <c r="FZV72" s="71"/>
      <c r="FZW72" s="71"/>
      <c r="FZX72" s="71"/>
      <c r="FZY72" s="71"/>
      <c r="FZZ72" s="71"/>
      <c r="GAA72" s="71"/>
      <c r="GAB72" s="71"/>
      <c r="GAC72" s="71"/>
      <c r="GAD72" s="71"/>
      <c r="GAE72" s="71"/>
      <c r="GAF72" s="71"/>
      <c r="GAG72" s="71"/>
      <c r="GAH72" s="71"/>
      <c r="GAI72" s="71"/>
      <c r="GAJ72" s="71"/>
      <c r="GAK72" s="71"/>
      <c r="GAL72" s="71"/>
      <c r="GAM72" s="71"/>
      <c r="GAN72" s="71"/>
      <c r="GAO72" s="71"/>
      <c r="GAP72" s="71"/>
      <c r="GAQ72" s="71"/>
      <c r="GAR72" s="71"/>
      <c r="GAS72" s="71"/>
      <c r="GAT72" s="71"/>
      <c r="GAU72" s="71"/>
      <c r="GAV72" s="71"/>
      <c r="GAW72" s="71"/>
      <c r="GAX72" s="71"/>
      <c r="GAY72" s="71"/>
      <c r="GAZ72" s="71"/>
      <c r="GBA72" s="71"/>
      <c r="GBB72" s="71"/>
      <c r="GBC72" s="71"/>
      <c r="GBD72" s="71"/>
      <c r="GBE72" s="71"/>
      <c r="GBF72" s="71"/>
      <c r="GBG72" s="71"/>
      <c r="GBH72" s="71"/>
      <c r="GBI72" s="71"/>
      <c r="GBJ72" s="71"/>
      <c r="GBK72" s="71"/>
      <c r="GBL72" s="71"/>
      <c r="GBM72" s="71"/>
      <c r="GBN72" s="71"/>
      <c r="GBO72" s="71"/>
      <c r="GBP72" s="71"/>
      <c r="GBQ72" s="71"/>
      <c r="GBR72" s="71"/>
      <c r="GBS72" s="71"/>
      <c r="GBT72" s="71"/>
      <c r="GBU72" s="71"/>
      <c r="GBV72" s="71"/>
      <c r="GBW72" s="71"/>
      <c r="GBX72" s="71"/>
      <c r="GBY72" s="71"/>
      <c r="GBZ72" s="71"/>
      <c r="GCA72" s="71"/>
      <c r="GCB72" s="71"/>
      <c r="GCC72" s="71"/>
      <c r="GCD72" s="71"/>
      <c r="GCE72" s="71"/>
      <c r="GCF72" s="71"/>
      <c r="GCG72" s="71"/>
      <c r="GCH72" s="71"/>
      <c r="GCI72" s="71"/>
      <c r="GCJ72" s="71"/>
      <c r="GCK72" s="71"/>
      <c r="GCL72" s="71"/>
      <c r="GCM72" s="71"/>
      <c r="GCN72" s="71"/>
      <c r="GCO72" s="71"/>
      <c r="GCP72" s="71"/>
      <c r="GCQ72" s="71"/>
      <c r="GCR72" s="71"/>
      <c r="GCS72" s="71"/>
      <c r="GCT72" s="71"/>
      <c r="GCU72" s="71"/>
      <c r="GCV72" s="71"/>
      <c r="GCW72" s="71"/>
      <c r="GCX72" s="71"/>
      <c r="GCY72" s="71"/>
      <c r="GCZ72" s="71"/>
      <c r="GDA72" s="71"/>
      <c r="GDB72" s="71"/>
      <c r="GDC72" s="71"/>
      <c r="GDD72" s="71"/>
      <c r="GDE72" s="71"/>
      <c r="GDF72" s="71"/>
      <c r="GDG72" s="71"/>
      <c r="GDH72" s="71"/>
      <c r="GDI72" s="71"/>
      <c r="GDJ72" s="71"/>
      <c r="GDK72" s="71"/>
      <c r="GDL72" s="71"/>
      <c r="GDM72" s="71"/>
      <c r="GDN72" s="71"/>
      <c r="GDO72" s="71"/>
      <c r="GDP72" s="71"/>
      <c r="GDQ72" s="71"/>
      <c r="GDR72" s="71"/>
      <c r="GDS72" s="71"/>
      <c r="GDT72" s="71"/>
      <c r="GDU72" s="71"/>
      <c r="GDV72" s="71"/>
      <c r="GDW72" s="71"/>
      <c r="GDX72" s="71"/>
      <c r="GDY72" s="71"/>
      <c r="GDZ72" s="71"/>
      <c r="GEA72" s="71"/>
      <c r="GEB72" s="71"/>
      <c r="GEC72" s="71"/>
      <c r="GED72" s="71"/>
      <c r="GEE72" s="71"/>
      <c r="GEF72" s="71"/>
      <c r="GEG72" s="71"/>
      <c r="GEH72" s="71"/>
      <c r="GEI72" s="71"/>
      <c r="GEJ72" s="71"/>
      <c r="GEK72" s="71"/>
      <c r="GEL72" s="71"/>
      <c r="GEM72" s="71"/>
      <c r="GEN72" s="71"/>
      <c r="GEO72" s="71"/>
      <c r="GEP72" s="71"/>
      <c r="GEQ72" s="71"/>
      <c r="GER72" s="71"/>
      <c r="GES72" s="71"/>
      <c r="GET72" s="71"/>
      <c r="GEU72" s="71"/>
      <c r="GEV72" s="71"/>
      <c r="GEW72" s="71"/>
      <c r="GEX72" s="71"/>
      <c r="GEY72" s="71"/>
      <c r="GEZ72" s="71"/>
      <c r="GFA72" s="71"/>
      <c r="GFB72" s="71"/>
      <c r="GFC72" s="71"/>
      <c r="GFD72" s="71"/>
      <c r="GFE72" s="71"/>
      <c r="GFF72" s="71"/>
      <c r="GFG72" s="71"/>
      <c r="GFH72" s="71"/>
      <c r="GFI72" s="71"/>
      <c r="GFJ72" s="71"/>
      <c r="GFK72" s="71"/>
      <c r="GFL72" s="71"/>
      <c r="GFM72" s="71"/>
      <c r="GFN72" s="71"/>
      <c r="GFO72" s="71"/>
      <c r="GFP72" s="71"/>
      <c r="GFQ72" s="71"/>
      <c r="GFR72" s="71"/>
      <c r="GFS72" s="71"/>
      <c r="GFT72" s="71"/>
      <c r="GFU72" s="71"/>
      <c r="GFV72" s="71"/>
      <c r="GFW72" s="71"/>
      <c r="GFX72" s="71"/>
      <c r="GFY72" s="71"/>
      <c r="GFZ72" s="71"/>
      <c r="GGA72" s="71"/>
      <c r="GGB72" s="71"/>
      <c r="GGC72" s="71"/>
      <c r="GGD72" s="71"/>
      <c r="GGE72" s="71"/>
      <c r="GGF72" s="71"/>
      <c r="GGG72" s="71"/>
      <c r="GGH72" s="71"/>
      <c r="GGI72" s="71"/>
      <c r="GGJ72" s="71"/>
      <c r="GGK72" s="71"/>
      <c r="GGL72" s="71"/>
      <c r="GGM72" s="71"/>
      <c r="GGN72" s="71"/>
      <c r="GGO72" s="71"/>
      <c r="GGP72" s="71"/>
      <c r="GGQ72" s="71"/>
      <c r="GGR72" s="71"/>
      <c r="GGS72" s="71"/>
      <c r="GGT72" s="71"/>
      <c r="GGU72" s="71"/>
      <c r="GGV72" s="71"/>
      <c r="GGW72" s="71"/>
      <c r="GGX72" s="71"/>
      <c r="GGY72" s="71"/>
      <c r="GGZ72" s="71"/>
      <c r="GHA72" s="71"/>
      <c r="GHB72" s="71"/>
      <c r="GHC72" s="71"/>
      <c r="GHD72" s="71"/>
      <c r="GHE72" s="71"/>
      <c r="GHF72" s="71"/>
      <c r="GHG72" s="71"/>
      <c r="GHH72" s="71"/>
      <c r="GHI72" s="71"/>
      <c r="GHJ72" s="71"/>
      <c r="GHK72" s="71"/>
      <c r="GHL72" s="71"/>
      <c r="GHM72" s="71"/>
      <c r="GHN72" s="71"/>
      <c r="GHO72" s="71"/>
      <c r="GHP72" s="71"/>
      <c r="GHQ72" s="71"/>
      <c r="GHR72" s="71"/>
      <c r="GHS72" s="71"/>
      <c r="GHT72" s="71"/>
      <c r="GHU72" s="71"/>
      <c r="GHV72" s="71"/>
      <c r="GHW72" s="71"/>
      <c r="GHX72" s="71"/>
      <c r="GHY72" s="71"/>
      <c r="GHZ72" s="71"/>
      <c r="GIA72" s="71"/>
      <c r="GIB72" s="71"/>
      <c r="GIC72" s="71"/>
      <c r="GID72" s="71"/>
      <c r="GIE72" s="71"/>
      <c r="GIF72" s="71"/>
      <c r="GIG72" s="71"/>
      <c r="GIH72" s="71"/>
      <c r="GII72" s="71"/>
      <c r="GIJ72" s="71"/>
      <c r="GIK72" s="71"/>
      <c r="GIL72" s="71"/>
      <c r="GIM72" s="71"/>
      <c r="GIN72" s="71"/>
      <c r="GIO72" s="71"/>
      <c r="GIP72" s="71"/>
      <c r="GIQ72" s="71"/>
      <c r="GIR72" s="71"/>
      <c r="GIS72" s="71"/>
      <c r="GIT72" s="71"/>
      <c r="GIU72" s="71"/>
      <c r="GIV72" s="71"/>
      <c r="GIW72" s="71"/>
      <c r="GIX72" s="71"/>
      <c r="GIY72" s="71"/>
      <c r="GIZ72" s="71"/>
      <c r="GJA72" s="71"/>
      <c r="GJB72" s="71"/>
      <c r="GJC72" s="71"/>
      <c r="GJD72" s="71"/>
      <c r="GJE72" s="71"/>
      <c r="GJF72" s="71"/>
      <c r="GJG72" s="71"/>
      <c r="GJH72" s="71"/>
      <c r="GJI72" s="71"/>
      <c r="GJJ72" s="71"/>
      <c r="GJK72" s="71"/>
      <c r="GJL72" s="71"/>
      <c r="GJM72" s="71"/>
      <c r="GJN72" s="71"/>
      <c r="GJO72" s="71"/>
      <c r="GJP72" s="71"/>
      <c r="GJQ72" s="71"/>
      <c r="GJR72" s="71"/>
      <c r="GJS72" s="71"/>
      <c r="GJT72" s="71"/>
      <c r="GJU72" s="71"/>
      <c r="GJV72" s="71"/>
      <c r="GJW72" s="71"/>
      <c r="GJX72" s="71"/>
      <c r="GJY72" s="71"/>
      <c r="GJZ72" s="71"/>
      <c r="GKA72" s="71"/>
      <c r="GKB72" s="71"/>
      <c r="GKC72" s="71"/>
      <c r="GKD72" s="71"/>
      <c r="GKE72" s="71"/>
      <c r="GKF72" s="71"/>
      <c r="GKG72" s="71"/>
      <c r="GKH72" s="71"/>
      <c r="GKI72" s="71"/>
      <c r="GKJ72" s="71"/>
      <c r="GKK72" s="71"/>
      <c r="GKL72" s="71"/>
      <c r="GKM72" s="71"/>
      <c r="GKN72" s="71"/>
      <c r="GKO72" s="71"/>
      <c r="GKP72" s="71"/>
      <c r="GKQ72" s="71"/>
      <c r="GKR72" s="71"/>
      <c r="GKS72" s="71"/>
      <c r="GKT72" s="71"/>
      <c r="GKU72" s="71"/>
      <c r="GKV72" s="71"/>
      <c r="GKW72" s="71"/>
      <c r="GKX72" s="71"/>
      <c r="GKY72" s="71"/>
      <c r="GKZ72" s="71"/>
      <c r="GLA72" s="71"/>
      <c r="GLB72" s="71"/>
      <c r="GLC72" s="71"/>
      <c r="GLD72" s="71"/>
      <c r="GLE72" s="71"/>
      <c r="GLF72" s="71"/>
      <c r="GLG72" s="71"/>
      <c r="GLH72" s="71"/>
      <c r="GLI72" s="71"/>
      <c r="GLJ72" s="71"/>
      <c r="GLK72" s="71"/>
      <c r="GLL72" s="71"/>
      <c r="GLM72" s="71"/>
      <c r="GLN72" s="71"/>
      <c r="GLO72" s="71"/>
      <c r="GLP72" s="71"/>
      <c r="GLQ72" s="71"/>
      <c r="GLR72" s="71"/>
      <c r="GLS72" s="71"/>
      <c r="GLT72" s="71"/>
      <c r="GLU72" s="71"/>
      <c r="GLV72" s="71"/>
      <c r="GLW72" s="71"/>
      <c r="GLX72" s="71"/>
      <c r="GLY72" s="71"/>
      <c r="GLZ72" s="71"/>
      <c r="GMA72" s="71"/>
      <c r="GMB72" s="71"/>
      <c r="GMC72" s="71"/>
      <c r="GMD72" s="71"/>
      <c r="GME72" s="71"/>
      <c r="GMF72" s="71"/>
      <c r="GMG72" s="71"/>
      <c r="GMH72" s="71"/>
      <c r="GMI72" s="71"/>
      <c r="GMJ72" s="71"/>
      <c r="GMK72" s="71"/>
      <c r="GML72" s="71"/>
      <c r="GMM72" s="71"/>
      <c r="GMN72" s="71"/>
      <c r="GMO72" s="71"/>
      <c r="GMP72" s="71"/>
      <c r="GMQ72" s="71"/>
      <c r="GMR72" s="71"/>
      <c r="GMS72" s="71"/>
      <c r="GMT72" s="71"/>
      <c r="GMU72" s="71"/>
      <c r="GMV72" s="71"/>
      <c r="GMW72" s="71"/>
      <c r="GMX72" s="71"/>
      <c r="GMY72" s="71"/>
      <c r="GMZ72" s="71"/>
      <c r="GNA72" s="71"/>
      <c r="GNB72" s="71"/>
      <c r="GNC72" s="71"/>
      <c r="GND72" s="71"/>
      <c r="GNE72" s="71"/>
      <c r="GNF72" s="71"/>
      <c r="GNG72" s="71"/>
      <c r="GNH72" s="71"/>
      <c r="GNI72" s="71"/>
      <c r="GNJ72" s="71"/>
      <c r="GNK72" s="71"/>
      <c r="GNL72" s="71"/>
      <c r="GNM72" s="71"/>
      <c r="GNN72" s="71"/>
      <c r="GNO72" s="71"/>
      <c r="GNP72" s="71"/>
      <c r="GNQ72" s="71"/>
      <c r="GNR72" s="71"/>
      <c r="GNS72" s="71"/>
      <c r="GNT72" s="71"/>
      <c r="GNU72" s="71"/>
      <c r="GNV72" s="71"/>
      <c r="GNW72" s="71"/>
      <c r="GNX72" s="71"/>
      <c r="GNY72" s="71"/>
      <c r="GNZ72" s="71"/>
      <c r="GOA72" s="71"/>
      <c r="GOB72" s="71"/>
      <c r="GOC72" s="71"/>
      <c r="GOD72" s="71"/>
      <c r="GOE72" s="71"/>
      <c r="GOF72" s="71"/>
      <c r="GOG72" s="71"/>
      <c r="GOH72" s="71"/>
      <c r="GOI72" s="71"/>
      <c r="GOJ72" s="71"/>
      <c r="GOK72" s="71"/>
      <c r="GOL72" s="71"/>
      <c r="GOM72" s="71"/>
      <c r="GON72" s="71"/>
      <c r="GOO72" s="71"/>
      <c r="GOP72" s="71"/>
      <c r="GOQ72" s="71"/>
      <c r="GOR72" s="71"/>
      <c r="GOS72" s="71"/>
      <c r="GOT72" s="71"/>
      <c r="GOU72" s="71"/>
      <c r="GOV72" s="71"/>
      <c r="GOW72" s="71"/>
      <c r="GOX72" s="71"/>
      <c r="GOY72" s="71"/>
      <c r="GOZ72" s="71"/>
      <c r="GPA72" s="71"/>
      <c r="GPB72" s="71"/>
      <c r="GPC72" s="71"/>
      <c r="GPD72" s="71"/>
      <c r="GPE72" s="71"/>
      <c r="GPF72" s="71"/>
      <c r="GPG72" s="71"/>
      <c r="GPH72" s="71"/>
      <c r="GPI72" s="71"/>
      <c r="GPJ72" s="71"/>
      <c r="GPK72" s="71"/>
      <c r="GPL72" s="71"/>
      <c r="GPM72" s="71"/>
      <c r="GPN72" s="71"/>
      <c r="GPO72" s="71"/>
      <c r="GPP72" s="71"/>
      <c r="GPQ72" s="71"/>
      <c r="GPR72" s="71"/>
      <c r="GPS72" s="71"/>
      <c r="GPT72" s="71"/>
      <c r="GPU72" s="71"/>
      <c r="GPV72" s="71"/>
      <c r="GPW72" s="71"/>
      <c r="GPX72" s="71"/>
      <c r="GPY72" s="71"/>
      <c r="GPZ72" s="71"/>
      <c r="GQA72" s="71"/>
      <c r="GQB72" s="71"/>
      <c r="GQC72" s="71"/>
      <c r="GQD72" s="71"/>
      <c r="GQE72" s="71"/>
      <c r="GQF72" s="71"/>
      <c r="GQG72" s="71"/>
      <c r="GQH72" s="71"/>
      <c r="GQI72" s="71"/>
      <c r="GQJ72" s="71"/>
      <c r="GQK72" s="71"/>
      <c r="GQL72" s="71"/>
      <c r="GQM72" s="71"/>
      <c r="GQN72" s="71"/>
      <c r="GQO72" s="71"/>
      <c r="GQP72" s="71"/>
      <c r="GQQ72" s="71"/>
      <c r="GQR72" s="71"/>
      <c r="GQS72" s="71"/>
      <c r="GQT72" s="71"/>
      <c r="GQU72" s="71"/>
      <c r="GQV72" s="71"/>
      <c r="GQW72" s="71"/>
      <c r="GQX72" s="71"/>
      <c r="GQY72" s="71"/>
      <c r="GQZ72" s="71"/>
      <c r="GRA72" s="71"/>
      <c r="GRB72" s="71"/>
      <c r="GRC72" s="71"/>
      <c r="GRD72" s="71"/>
      <c r="GRE72" s="71"/>
      <c r="GRF72" s="71"/>
      <c r="GRG72" s="71"/>
      <c r="GRH72" s="71"/>
      <c r="GRI72" s="71"/>
      <c r="GRJ72" s="71"/>
      <c r="GRK72" s="71"/>
      <c r="GRL72" s="71"/>
      <c r="GRM72" s="71"/>
      <c r="GRN72" s="71"/>
      <c r="GRO72" s="71"/>
      <c r="GRP72" s="71"/>
      <c r="GRQ72" s="71"/>
      <c r="GRR72" s="71"/>
      <c r="GRS72" s="71"/>
      <c r="GRT72" s="71"/>
      <c r="GRU72" s="71"/>
      <c r="GRV72" s="71"/>
      <c r="GRW72" s="71"/>
      <c r="GRX72" s="71"/>
      <c r="GRY72" s="71"/>
      <c r="GRZ72" s="71"/>
      <c r="GSA72" s="71"/>
      <c r="GSB72" s="71"/>
      <c r="GSC72" s="71"/>
      <c r="GSD72" s="71"/>
      <c r="GSE72" s="71"/>
      <c r="GSF72" s="71"/>
      <c r="GSG72" s="71"/>
      <c r="GSH72" s="71"/>
      <c r="GSI72" s="71"/>
      <c r="GSJ72" s="71"/>
      <c r="GSK72" s="71"/>
      <c r="GSL72" s="71"/>
      <c r="GSM72" s="71"/>
      <c r="GSN72" s="71"/>
      <c r="GSO72" s="71"/>
      <c r="GSP72" s="71"/>
      <c r="GSQ72" s="71"/>
      <c r="GSR72" s="71"/>
      <c r="GSS72" s="71"/>
      <c r="GST72" s="71"/>
      <c r="GSU72" s="71"/>
      <c r="GSV72" s="71"/>
      <c r="GSW72" s="71"/>
      <c r="GSX72" s="71"/>
      <c r="GSY72" s="71"/>
      <c r="GSZ72" s="71"/>
      <c r="GTA72" s="71"/>
      <c r="GTB72" s="71"/>
      <c r="GTC72" s="71"/>
      <c r="GTD72" s="71"/>
      <c r="GTE72" s="71"/>
      <c r="GTF72" s="71"/>
      <c r="GTG72" s="71"/>
      <c r="GTH72" s="71"/>
      <c r="GTI72" s="71"/>
      <c r="GTJ72" s="71"/>
      <c r="GTK72" s="71"/>
      <c r="GTL72" s="71"/>
      <c r="GTM72" s="71"/>
      <c r="GTN72" s="71"/>
      <c r="GTO72" s="71"/>
      <c r="GTP72" s="71"/>
      <c r="GTQ72" s="71"/>
      <c r="GTR72" s="71"/>
      <c r="GTS72" s="71"/>
      <c r="GTT72" s="71"/>
      <c r="GTU72" s="71"/>
      <c r="GTV72" s="71"/>
      <c r="GTW72" s="71"/>
      <c r="GTX72" s="71"/>
      <c r="GTY72" s="71"/>
      <c r="GTZ72" s="71"/>
      <c r="GUA72" s="71"/>
      <c r="GUB72" s="71"/>
      <c r="GUC72" s="71"/>
      <c r="GUD72" s="71"/>
      <c r="GUE72" s="71"/>
      <c r="GUF72" s="71"/>
      <c r="GUG72" s="71"/>
      <c r="GUH72" s="71"/>
      <c r="GUI72" s="71"/>
      <c r="GUJ72" s="71"/>
      <c r="GUK72" s="71"/>
      <c r="GUL72" s="71"/>
      <c r="GUM72" s="71"/>
      <c r="GUN72" s="71"/>
      <c r="GUO72" s="71"/>
      <c r="GUP72" s="71"/>
      <c r="GUQ72" s="71"/>
      <c r="GUR72" s="71"/>
      <c r="GUS72" s="71"/>
      <c r="GUT72" s="71"/>
      <c r="GUU72" s="71"/>
      <c r="GUV72" s="71"/>
      <c r="GUW72" s="71"/>
      <c r="GUX72" s="71"/>
      <c r="GUY72" s="71"/>
      <c r="GUZ72" s="71"/>
      <c r="GVA72" s="71"/>
      <c r="GVB72" s="71"/>
      <c r="GVC72" s="71"/>
      <c r="GVD72" s="71"/>
      <c r="GVE72" s="71"/>
      <c r="GVF72" s="71"/>
      <c r="GVG72" s="71"/>
      <c r="GVH72" s="71"/>
      <c r="GVI72" s="71"/>
      <c r="GVJ72" s="71"/>
      <c r="GVK72" s="71"/>
      <c r="GVL72" s="71"/>
      <c r="GVM72" s="71"/>
      <c r="GVN72" s="71"/>
      <c r="GVO72" s="71"/>
      <c r="GVP72" s="71"/>
      <c r="GVQ72" s="71"/>
      <c r="GVR72" s="71"/>
      <c r="GVS72" s="71"/>
      <c r="GVT72" s="71"/>
      <c r="GVU72" s="71"/>
      <c r="GVV72" s="71"/>
      <c r="GVW72" s="71"/>
      <c r="GVX72" s="71"/>
      <c r="GVY72" s="71"/>
      <c r="GVZ72" s="71"/>
      <c r="GWA72" s="71"/>
      <c r="GWB72" s="71"/>
      <c r="GWC72" s="71"/>
      <c r="GWD72" s="71"/>
      <c r="GWE72" s="71"/>
      <c r="GWF72" s="71"/>
      <c r="GWG72" s="71"/>
      <c r="GWH72" s="71"/>
      <c r="GWI72" s="71"/>
      <c r="GWJ72" s="71"/>
      <c r="GWK72" s="71"/>
      <c r="GWL72" s="71"/>
      <c r="GWM72" s="71"/>
      <c r="GWN72" s="71"/>
      <c r="GWO72" s="71"/>
      <c r="GWP72" s="71"/>
      <c r="GWQ72" s="71"/>
      <c r="GWR72" s="71"/>
      <c r="GWS72" s="71"/>
      <c r="GWT72" s="71"/>
      <c r="GWU72" s="71"/>
      <c r="GWV72" s="71"/>
      <c r="GWW72" s="71"/>
      <c r="GWX72" s="71"/>
      <c r="GWY72" s="71"/>
      <c r="GWZ72" s="71"/>
      <c r="GXA72" s="71"/>
      <c r="GXB72" s="71"/>
      <c r="GXC72" s="71"/>
      <c r="GXD72" s="71"/>
      <c r="GXE72" s="71"/>
      <c r="GXF72" s="71"/>
      <c r="GXG72" s="71"/>
      <c r="GXH72" s="71"/>
      <c r="GXI72" s="71"/>
      <c r="GXJ72" s="71"/>
      <c r="GXK72" s="71"/>
      <c r="GXL72" s="71"/>
      <c r="GXM72" s="71"/>
      <c r="GXN72" s="71"/>
      <c r="GXO72" s="71"/>
      <c r="GXP72" s="71"/>
      <c r="GXQ72" s="71"/>
      <c r="GXR72" s="71"/>
      <c r="GXS72" s="71"/>
      <c r="GXT72" s="71"/>
      <c r="GXU72" s="71"/>
      <c r="GXV72" s="71"/>
      <c r="GXW72" s="71"/>
      <c r="GXX72" s="71"/>
      <c r="GXY72" s="71"/>
      <c r="GXZ72" s="71"/>
      <c r="GYA72" s="71"/>
      <c r="GYB72" s="71"/>
      <c r="GYC72" s="71"/>
      <c r="GYD72" s="71"/>
      <c r="GYE72" s="71"/>
      <c r="GYF72" s="71"/>
      <c r="GYG72" s="71"/>
      <c r="GYH72" s="71"/>
      <c r="GYI72" s="71"/>
      <c r="GYJ72" s="71"/>
      <c r="GYK72" s="71"/>
      <c r="GYL72" s="71"/>
      <c r="GYM72" s="71"/>
      <c r="GYN72" s="71"/>
      <c r="GYO72" s="71"/>
      <c r="GYP72" s="71"/>
      <c r="GYQ72" s="71"/>
      <c r="GYR72" s="71"/>
      <c r="GYS72" s="71"/>
      <c r="GYT72" s="71"/>
      <c r="GYU72" s="71"/>
      <c r="GYV72" s="71"/>
      <c r="GYW72" s="71"/>
      <c r="GYX72" s="71"/>
      <c r="GYY72" s="71"/>
      <c r="GYZ72" s="71"/>
      <c r="GZA72" s="71"/>
      <c r="GZB72" s="71"/>
      <c r="GZC72" s="71"/>
      <c r="GZD72" s="71"/>
      <c r="GZE72" s="71"/>
      <c r="GZF72" s="71"/>
      <c r="GZG72" s="71"/>
      <c r="GZH72" s="71"/>
      <c r="GZI72" s="71"/>
      <c r="GZJ72" s="71"/>
      <c r="GZK72" s="71"/>
      <c r="GZL72" s="71"/>
      <c r="GZM72" s="71"/>
      <c r="GZN72" s="71"/>
      <c r="GZO72" s="71"/>
      <c r="GZP72" s="71"/>
      <c r="GZQ72" s="71"/>
      <c r="GZR72" s="71"/>
      <c r="GZS72" s="71"/>
      <c r="GZT72" s="71"/>
      <c r="GZU72" s="71"/>
      <c r="GZV72" s="71"/>
      <c r="GZW72" s="71"/>
      <c r="GZX72" s="71"/>
      <c r="GZY72" s="71"/>
      <c r="GZZ72" s="71"/>
      <c r="HAA72" s="71"/>
      <c r="HAB72" s="71"/>
      <c r="HAC72" s="71"/>
      <c r="HAD72" s="71"/>
      <c r="HAE72" s="71"/>
      <c r="HAF72" s="71"/>
      <c r="HAG72" s="71"/>
      <c r="HAH72" s="71"/>
      <c r="HAI72" s="71"/>
      <c r="HAJ72" s="71"/>
      <c r="HAK72" s="71"/>
      <c r="HAL72" s="71"/>
      <c r="HAM72" s="71"/>
      <c r="HAN72" s="71"/>
      <c r="HAO72" s="71"/>
      <c r="HAP72" s="71"/>
      <c r="HAQ72" s="71"/>
      <c r="HAR72" s="71"/>
      <c r="HAS72" s="71"/>
      <c r="HAT72" s="71"/>
      <c r="HAU72" s="71"/>
      <c r="HAV72" s="71"/>
      <c r="HAW72" s="71"/>
      <c r="HAX72" s="71"/>
      <c r="HAY72" s="71"/>
      <c r="HAZ72" s="71"/>
      <c r="HBA72" s="71"/>
      <c r="HBB72" s="71"/>
      <c r="HBC72" s="71"/>
      <c r="HBD72" s="71"/>
      <c r="HBE72" s="71"/>
      <c r="HBF72" s="71"/>
      <c r="HBG72" s="71"/>
      <c r="HBH72" s="71"/>
      <c r="HBI72" s="71"/>
      <c r="HBJ72" s="71"/>
      <c r="HBK72" s="71"/>
      <c r="HBL72" s="71"/>
      <c r="HBM72" s="71"/>
      <c r="HBN72" s="71"/>
      <c r="HBO72" s="71"/>
      <c r="HBP72" s="71"/>
      <c r="HBQ72" s="71"/>
      <c r="HBR72" s="71"/>
      <c r="HBS72" s="71"/>
      <c r="HBT72" s="71"/>
      <c r="HBU72" s="71"/>
      <c r="HBV72" s="71"/>
      <c r="HBW72" s="71"/>
      <c r="HBX72" s="71"/>
      <c r="HBY72" s="71"/>
      <c r="HBZ72" s="71"/>
      <c r="HCA72" s="71"/>
      <c r="HCB72" s="71"/>
      <c r="HCC72" s="71"/>
      <c r="HCD72" s="71"/>
      <c r="HCE72" s="71"/>
      <c r="HCF72" s="71"/>
      <c r="HCG72" s="71"/>
      <c r="HCH72" s="71"/>
      <c r="HCI72" s="71"/>
      <c r="HCJ72" s="71"/>
      <c r="HCK72" s="71"/>
      <c r="HCL72" s="71"/>
      <c r="HCM72" s="71"/>
      <c r="HCN72" s="71"/>
      <c r="HCO72" s="71"/>
      <c r="HCP72" s="71"/>
      <c r="HCQ72" s="71"/>
      <c r="HCR72" s="71"/>
      <c r="HCS72" s="71"/>
      <c r="HCT72" s="71"/>
      <c r="HCU72" s="71"/>
      <c r="HCV72" s="71"/>
      <c r="HCW72" s="71"/>
      <c r="HCX72" s="71"/>
      <c r="HCY72" s="71"/>
      <c r="HCZ72" s="71"/>
      <c r="HDA72" s="71"/>
      <c r="HDB72" s="71"/>
      <c r="HDC72" s="71"/>
      <c r="HDD72" s="71"/>
      <c r="HDE72" s="71"/>
      <c r="HDF72" s="71"/>
      <c r="HDG72" s="71"/>
      <c r="HDH72" s="71"/>
      <c r="HDI72" s="71"/>
      <c r="HDJ72" s="71"/>
      <c r="HDK72" s="71"/>
      <c r="HDL72" s="71"/>
      <c r="HDM72" s="71"/>
      <c r="HDN72" s="71"/>
      <c r="HDO72" s="71"/>
      <c r="HDP72" s="71"/>
      <c r="HDQ72" s="71"/>
      <c r="HDR72" s="71"/>
      <c r="HDS72" s="71"/>
      <c r="HDT72" s="71"/>
      <c r="HDU72" s="71"/>
      <c r="HDV72" s="71"/>
      <c r="HDW72" s="71"/>
      <c r="HDX72" s="71"/>
      <c r="HDY72" s="71"/>
      <c r="HDZ72" s="71"/>
      <c r="HEA72" s="71"/>
      <c r="HEB72" s="71"/>
      <c r="HEC72" s="71"/>
      <c r="HED72" s="71"/>
      <c r="HEE72" s="71"/>
      <c r="HEF72" s="71"/>
      <c r="HEG72" s="71"/>
      <c r="HEH72" s="71"/>
      <c r="HEI72" s="71"/>
      <c r="HEJ72" s="71"/>
      <c r="HEK72" s="71"/>
      <c r="HEL72" s="71"/>
      <c r="HEM72" s="71"/>
      <c r="HEN72" s="71"/>
      <c r="HEO72" s="71"/>
      <c r="HEP72" s="71"/>
      <c r="HEQ72" s="71"/>
      <c r="HER72" s="71"/>
      <c r="HES72" s="71"/>
      <c r="HET72" s="71"/>
      <c r="HEU72" s="71"/>
      <c r="HEV72" s="71"/>
      <c r="HEW72" s="71"/>
      <c r="HEX72" s="71"/>
      <c r="HEY72" s="71"/>
      <c r="HEZ72" s="71"/>
      <c r="HFA72" s="71"/>
      <c r="HFB72" s="71"/>
      <c r="HFC72" s="71"/>
      <c r="HFD72" s="71"/>
      <c r="HFE72" s="71"/>
      <c r="HFF72" s="71"/>
      <c r="HFG72" s="71"/>
      <c r="HFH72" s="71"/>
      <c r="HFI72" s="71"/>
      <c r="HFJ72" s="71"/>
      <c r="HFK72" s="71"/>
      <c r="HFL72" s="71"/>
      <c r="HFM72" s="71"/>
      <c r="HFN72" s="71"/>
      <c r="HFO72" s="71"/>
      <c r="HFP72" s="71"/>
      <c r="HFQ72" s="71"/>
      <c r="HFR72" s="71"/>
      <c r="HFS72" s="71"/>
      <c r="HFT72" s="71"/>
      <c r="HFU72" s="71"/>
      <c r="HFV72" s="71"/>
      <c r="HFW72" s="71"/>
      <c r="HFX72" s="71"/>
      <c r="HFY72" s="71"/>
      <c r="HFZ72" s="71"/>
      <c r="HGA72" s="71"/>
      <c r="HGB72" s="71"/>
      <c r="HGC72" s="71"/>
      <c r="HGD72" s="71"/>
      <c r="HGE72" s="71"/>
      <c r="HGF72" s="71"/>
      <c r="HGG72" s="71"/>
      <c r="HGH72" s="71"/>
      <c r="HGI72" s="71"/>
      <c r="HGJ72" s="71"/>
      <c r="HGK72" s="71"/>
      <c r="HGL72" s="71"/>
      <c r="HGM72" s="71"/>
      <c r="HGN72" s="71"/>
      <c r="HGO72" s="71"/>
      <c r="HGP72" s="71"/>
      <c r="HGQ72" s="71"/>
      <c r="HGR72" s="71"/>
      <c r="HGS72" s="71"/>
      <c r="HGT72" s="71"/>
      <c r="HGU72" s="71"/>
      <c r="HGV72" s="71"/>
      <c r="HGW72" s="71"/>
      <c r="HGX72" s="71"/>
      <c r="HGY72" s="71"/>
      <c r="HGZ72" s="71"/>
      <c r="HHA72" s="71"/>
      <c r="HHB72" s="71"/>
      <c r="HHC72" s="71"/>
      <c r="HHD72" s="71"/>
      <c r="HHE72" s="71"/>
      <c r="HHF72" s="71"/>
      <c r="HHG72" s="71"/>
      <c r="HHH72" s="71"/>
      <c r="HHI72" s="71"/>
      <c r="HHJ72" s="71"/>
      <c r="HHK72" s="71"/>
      <c r="HHL72" s="71"/>
      <c r="HHM72" s="71"/>
      <c r="HHN72" s="71"/>
      <c r="HHO72" s="71"/>
      <c r="HHP72" s="71"/>
      <c r="HHQ72" s="71"/>
      <c r="HHR72" s="71"/>
      <c r="HHS72" s="71"/>
      <c r="HHT72" s="71"/>
      <c r="HHU72" s="71"/>
      <c r="HHV72" s="71"/>
      <c r="HHW72" s="71"/>
      <c r="HHX72" s="71"/>
      <c r="HHY72" s="71"/>
      <c r="HHZ72" s="71"/>
      <c r="HIA72" s="71"/>
      <c r="HIB72" s="71"/>
      <c r="HIC72" s="71"/>
      <c r="HID72" s="71"/>
      <c r="HIE72" s="71"/>
      <c r="HIF72" s="71"/>
      <c r="HIG72" s="71"/>
      <c r="HIH72" s="71"/>
      <c r="HII72" s="71"/>
      <c r="HIJ72" s="71"/>
      <c r="HIK72" s="71"/>
      <c r="HIL72" s="71"/>
      <c r="HIM72" s="71"/>
      <c r="HIN72" s="71"/>
      <c r="HIO72" s="71"/>
      <c r="HIP72" s="71"/>
      <c r="HIQ72" s="71"/>
      <c r="HIR72" s="71"/>
      <c r="HIS72" s="71"/>
      <c r="HIT72" s="71"/>
      <c r="HIU72" s="71"/>
      <c r="HIV72" s="71"/>
      <c r="HIW72" s="71"/>
      <c r="HIX72" s="71"/>
      <c r="HIY72" s="71"/>
      <c r="HIZ72" s="71"/>
      <c r="HJA72" s="71"/>
      <c r="HJB72" s="71"/>
      <c r="HJC72" s="71"/>
      <c r="HJD72" s="71"/>
      <c r="HJE72" s="71"/>
      <c r="HJF72" s="71"/>
      <c r="HJG72" s="71"/>
      <c r="HJH72" s="71"/>
      <c r="HJI72" s="71"/>
      <c r="HJJ72" s="71"/>
      <c r="HJK72" s="71"/>
      <c r="HJL72" s="71"/>
      <c r="HJM72" s="71"/>
      <c r="HJN72" s="71"/>
      <c r="HJO72" s="71"/>
      <c r="HJP72" s="71"/>
      <c r="HJQ72" s="71"/>
      <c r="HJR72" s="71"/>
      <c r="HJS72" s="71"/>
      <c r="HJT72" s="71"/>
      <c r="HJU72" s="71"/>
      <c r="HJV72" s="71"/>
      <c r="HJW72" s="71"/>
      <c r="HJX72" s="71"/>
      <c r="HJY72" s="71"/>
      <c r="HJZ72" s="71"/>
      <c r="HKA72" s="71"/>
      <c r="HKB72" s="71"/>
      <c r="HKC72" s="71"/>
      <c r="HKD72" s="71"/>
      <c r="HKE72" s="71"/>
      <c r="HKF72" s="71"/>
      <c r="HKG72" s="71"/>
      <c r="HKH72" s="71"/>
      <c r="HKI72" s="71"/>
      <c r="HKJ72" s="71"/>
      <c r="HKK72" s="71"/>
      <c r="HKL72" s="71"/>
      <c r="HKM72" s="71"/>
      <c r="HKN72" s="71"/>
      <c r="HKO72" s="71"/>
      <c r="HKP72" s="71"/>
      <c r="HKQ72" s="71"/>
      <c r="HKR72" s="71"/>
      <c r="HKS72" s="71"/>
      <c r="HKT72" s="71"/>
      <c r="HKU72" s="71"/>
      <c r="HKV72" s="71"/>
      <c r="HKW72" s="71"/>
      <c r="HKX72" s="71"/>
      <c r="HKY72" s="71"/>
      <c r="HKZ72" s="71"/>
      <c r="HLA72" s="71"/>
      <c r="HLB72" s="71"/>
      <c r="HLC72" s="71"/>
      <c r="HLD72" s="71"/>
      <c r="HLE72" s="71"/>
      <c r="HLF72" s="71"/>
      <c r="HLG72" s="71"/>
      <c r="HLH72" s="71"/>
      <c r="HLI72" s="71"/>
      <c r="HLJ72" s="71"/>
      <c r="HLK72" s="71"/>
      <c r="HLL72" s="71"/>
      <c r="HLM72" s="71"/>
      <c r="HLN72" s="71"/>
      <c r="HLO72" s="71"/>
      <c r="HLP72" s="71"/>
      <c r="HLQ72" s="71"/>
      <c r="HLR72" s="71"/>
      <c r="HLS72" s="71"/>
      <c r="HLT72" s="71"/>
      <c r="HLU72" s="71"/>
      <c r="HLV72" s="71"/>
      <c r="HLW72" s="71"/>
      <c r="HLX72" s="71"/>
      <c r="HLY72" s="71"/>
      <c r="HLZ72" s="71"/>
      <c r="HMA72" s="71"/>
      <c r="HMB72" s="71"/>
      <c r="HMC72" s="71"/>
      <c r="HMD72" s="71"/>
      <c r="HME72" s="71"/>
      <c r="HMF72" s="71"/>
      <c r="HMG72" s="71"/>
      <c r="HMH72" s="71"/>
      <c r="HMI72" s="71"/>
      <c r="HMJ72" s="71"/>
      <c r="HMK72" s="71"/>
      <c r="HML72" s="71"/>
      <c r="HMM72" s="71"/>
      <c r="HMN72" s="71"/>
      <c r="HMO72" s="71"/>
      <c r="HMP72" s="71"/>
      <c r="HMQ72" s="71"/>
      <c r="HMR72" s="71"/>
      <c r="HMS72" s="71"/>
      <c r="HMT72" s="71"/>
      <c r="HMU72" s="71"/>
      <c r="HMV72" s="71"/>
      <c r="HMW72" s="71"/>
      <c r="HMX72" s="71"/>
      <c r="HMY72" s="71"/>
      <c r="HMZ72" s="71"/>
      <c r="HNA72" s="71"/>
      <c r="HNB72" s="71"/>
      <c r="HNC72" s="71"/>
      <c r="HND72" s="71"/>
      <c r="HNE72" s="71"/>
      <c r="HNF72" s="71"/>
      <c r="HNG72" s="71"/>
      <c r="HNH72" s="71"/>
      <c r="HNI72" s="71"/>
      <c r="HNJ72" s="71"/>
      <c r="HNK72" s="71"/>
      <c r="HNL72" s="71"/>
      <c r="HNM72" s="71"/>
      <c r="HNN72" s="71"/>
      <c r="HNO72" s="71"/>
      <c r="HNP72" s="71"/>
      <c r="HNQ72" s="71"/>
      <c r="HNR72" s="71"/>
      <c r="HNS72" s="71"/>
      <c r="HNT72" s="71"/>
      <c r="HNU72" s="71"/>
      <c r="HNV72" s="71"/>
      <c r="HNW72" s="71"/>
      <c r="HNX72" s="71"/>
      <c r="HNY72" s="71"/>
      <c r="HNZ72" s="71"/>
      <c r="HOA72" s="71"/>
      <c r="HOB72" s="71"/>
      <c r="HOC72" s="71"/>
      <c r="HOD72" s="71"/>
      <c r="HOE72" s="71"/>
      <c r="HOF72" s="71"/>
      <c r="HOG72" s="71"/>
      <c r="HOH72" s="71"/>
      <c r="HOI72" s="71"/>
      <c r="HOJ72" s="71"/>
      <c r="HOK72" s="71"/>
      <c r="HOL72" s="71"/>
      <c r="HOM72" s="71"/>
      <c r="HON72" s="71"/>
      <c r="HOO72" s="71"/>
      <c r="HOP72" s="71"/>
      <c r="HOQ72" s="71"/>
      <c r="HOR72" s="71"/>
      <c r="HOS72" s="71"/>
      <c r="HOT72" s="71"/>
      <c r="HOU72" s="71"/>
      <c r="HOV72" s="71"/>
      <c r="HOW72" s="71"/>
      <c r="HOX72" s="71"/>
      <c r="HOY72" s="71"/>
      <c r="HOZ72" s="71"/>
      <c r="HPA72" s="71"/>
      <c r="HPB72" s="71"/>
      <c r="HPC72" s="71"/>
      <c r="HPD72" s="71"/>
      <c r="HPE72" s="71"/>
      <c r="HPF72" s="71"/>
      <c r="HPG72" s="71"/>
      <c r="HPH72" s="71"/>
      <c r="HPI72" s="71"/>
      <c r="HPJ72" s="71"/>
      <c r="HPK72" s="71"/>
      <c r="HPL72" s="71"/>
      <c r="HPM72" s="71"/>
      <c r="HPN72" s="71"/>
      <c r="HPO72" s="71"/>
      <c r="HPP72" s="71"/>
      <c r="HPQ72" s="71"/>
      <c r="HPR72" s="71"/>
      <c r="HPS72" s="71"/>
      <c r="HPT72" s="71"/>
      <c r="HPU72" s="71"/>
      <c r="HPV72" s="71"/>
      <c r="HPW72" s="71"/>
      <c r="HPX72" s="71"/>
      <c r="HPY72" s="71"/>
      <c r="HPZ72" s="71"/>
      <c r="HQA72" s="71"/>
      <c r="HQB72" s="71"/>
      <c r="HQC72" s="71"/>
      <c r="HQD72" s="71"/>
      <c r="HQE72" s="71"/>
      <c r="HQF72" s="71"/>
      <c r="HQG72" s="71"/>
      <c r="HQH72" s="71"/>
      <c r="HQI72" s="71"/>
      <c r="HQJ72" s="71"/>
      <c r="HQK72" s="71"/>
      <c r="HQL72" s="71"/>
      <c r="HQM72" s="71"/>
      <c r="HQN72" s="71"/>
      <c r="HQO72" s="71"/>
      <c r="HQP72" s="71"/>
      <c r="HQQ72" s="71"/>
      <c r="HQR72" s="71"/>
      <c r="HQS72" s="71"/>
      <c r="HQT72" s="71"/>
      <c r="HQU72" s="71"/>
      <c r="HQV72" s="71"/>
      <c r="HQW72" s="71"/>
      <c r="HQX72" s="71"/>
      <c r="HQY72" s="71"/>
      <c r="HQZ72" s="71"/>
      <c r="HRA72" s="71"/>
      <c r="HRB72" s="71"/>
      <c r="HRC72" s="71"/>
      <c r="HRD72" s="71"/>
      <c r="HRE72" s="71"/>
      <c r="HRF72" s="71"/>
      <c r="HRG72" s="71"/>
      <c r="HRH72" s="71"/>
      <c r="HRI72" s="71"/>
      <c r="HRJ72" s="71"/>
      <c r="HRK72" s="71"/>
      <c r="HRL72" s="71"/>
      <c r="HRM72" s="71"/>
      <c r="HRN72" s="71"/>
      <c r="HRO72" s="71"/>
      <c r="HRP72" s="71"/>
      <c r="HRQ72" s="71"/>
      <c r="HRR72" s="71"/>
      <c r="HRS72" s="71"/>
      <c r="HRT72" s="71"/>
      <c r="HRU72" s="71"/>
      <c r="HRV72" s="71"/>
      <c r="HRW72" s="71"/>
      <c r="HRX72" s="71"/>
      <c r="HRY72" s="71"/>
      <c r="HRZ72" s="71"/>
      <c r="HSA72" s="71"/>
      <c r="HSB72" s="71"/>
      <c r="HSC72" s="71"/>
      <c r="HSD72" s="71"/>
      <c r="HSE72" s="71"/>
      <c r="HSF72" s="71"/>
      <c r="HSG72" s="71"/>
      <c r="HSH72" s="71"/>
      <c r="HSI72" s="71"/>
      <c r="HSJ72" s="71"/>
      <c r="HSK72" s="71"/>
      <c r="HSL72" s="71"/>
      <c r="HSM72" s="71"/>
      <c r="HSN72" s="71"/>
      <c r="HSO72" s="71"/>
      <c r="HSP72" s="71"/>
      <c r="HSQ72" s="71"/>
      <c r="HSR72" s="71"/>
      <c r="HSS72" s="71"/>
      <c r="HST72" s="71"/>
      <c r="HSU72" s="71"/>
      <c r="HSV72" s="71"/>
      <c r="HSW72" s="71"/>
      <c r="HSX72" s="71"/>
      <c r="HSY72" s="71"/>
      <c r="HSZ72" s="71"/>
      <c r="HTA72" s="71"/>
      <c r="HTB72" s="71"/>
      <c r="HTC72" s="71"/>
      <c r="HTD72" s="71"/>
      <c r="HTE72" s="71"/>
      <c r="HTF72" s="71"/>
      <c r="HTG72" s="71"/>
      <c r="HTH72" s="71"/>
      <c r="HTI72" s="71"/>
      <c r="HTJ72" s="71"/>
      <c r="HTK72" s="71"/>
      <c r="HTL72" s="71"/>
      <c r="HTM72" s="71"/>
      <c r="HTN72" s="71"/>
      <c r="HTO72" s="71"/>
      <c r="HTP72" s="71"/>
      <c r="HTQ72" s="71"/>
      <c r="HTR72" s="71"/>
      <c r="HTS72" s="71"/>
      <c r="HTT72" s="71"/>
      <c r="HTU72" s="71"/>
      <c r="HTV72" s="71"/>
      <c r="HTW72" s="71"/>
      <c r="HTX72" s="71"/>
      <c r="HTY72" s="71"/>
      <c r="HTZ72" s="71"/>
      <c r="HUA72" s="71"/>
      <c r="HUB72" s="71"/>
      <c r="HUC72" s="71"/>
      <c r="HUD72" s="71"/>
      <c r="HUE72" s="71"/>
      <c r="HUF72" s="71"/>
      <c r="HUG72" s="71"/>
      <c r="HUH72" s="71"/>
      <c r="HUI72" s="71"/>
      <c r="HUJ72" s="71"/>
      <c r="HUK72" s="71"/>
      <c r="HUL72" s="71"/>
      <c r="HUM72" s="71"/>
      <c r="HUN72" s="71"/>
      <c r="HUO72" s="71"/>
      <c r="HUP72" s="71"/>
      <c r="HUQ72" s="71"/>
      <c r="HUR72" s="71"/>
      <c r="HUS72" s="71"/>
      <c r="HUT72" s="71"/>
      <c r="HUU72" s="71"/>
      <c r="HUV72" s="71"/>
      <c r="HUW72" s="71"/>
      <c r="HUX72" s="71"/>
      <c r="HUY72" s="71"/>
      <c r="HUZ72" s="71"/>
      <c r="HVA72" s="71"/>
      <c r="HVB72" s="71"/>
      <c r="HVC72" s="71"/>
      <c r="HVD72" s="71"/>
      <c r="HVE72" s="71"/>
      <c r="HVF72" s="71"/>
      <c r="HVG72" s="71"/>
      <c r="HVH72" s="71"/>
      <c r="HVI72" s="71"/>
      <c r="HVJ72" s="71"/>
      <c r="HVK72" s="71"/>
      <c r="HVL72" s="71"/>
      <c r="HVM72" s="71"/>
      <c r="HVN72" s="71"/>
      <c r="HVO72" s="71"/>
      <c r="HVP72" s="71"/>
      <c r="HVQ72" s="71"/>
      <c r="HVR72" s="71"/>
      <c r="HVS72" s="71"/>
      <c r="HVT72" s="71"/>
      <c r="HVU72" s="71"/>
      <c r="HVV72" s="71"/>
      <c r="HVW72" s="71"/>
      <c r="HVX72" s="71"/>
      <c r="HVY72" s="71"/>
      <c r="HVZ72" s="71"/>
      <c r="HWA72" s="71"/>
      <c r="HWB72" s="71"/>
      <c r="HWC72" s="71"/>
      <c r="HWD72" s="71"/>
      <c r="HWE72" s="71"/>
      <c r="HWF72" s="71"/>
      <c r="HWG72" s="71"/>
      <c r="HWH72" s="71"/>
      <c r="HWI72" s="71"/>
      <c r="HWJ72" s="71"/>
      <c r="HWK72" s="71"/>
      <c r="HWL72" s="71"/>
      <c r="HWM72" s="71"/>
      <c r="HWN72" s="71"/>
      <c r="HWO72" s="71"/>
      <c r="HWP72" s="71"/>
      <c r="HWQ72" s="71"/>
      <c r="HWR72" s="71"/>
      <c r="HWS72" s="71"/>
      <c r="HWT72" s="71"/>
      <c r="HWU72" s="71"/>
      <c r="HWV72" s="71"/>
      <c r="HWW72" s="71"/>
      <c r="HWX72" s="71"/>
      <c r="HWY72" s="71"/>
      <c r="HWZ72" s="71"/>
      <c r="HXA72" s="71"/>
      <c r="HXB72" s="71"/>
      <c r="HXC72" s="71"/>
      <c r="HXD72" s="71"/>
      <c r="HXE72" s="71"/>
      <c r="HXF72" s="71"/>
      <c r="HXG72" s="71"/>
      <c r="HXH72" s="71"/>
      <c r="HXI72" s="71"/>
      <c r="HXJ72" s="71"/>
      <c r="HXK72" s="71"/>
      <c r="HXL72" s="71"/>
      <c r="HXM72" s="71"/>
      <c r="HXN72" s="71"/>
      <c r="HXO72" s="71"/>
      <c r="HXP72" s="71"/>
      <c r="HXQ72" s="71"/>
      <c r="HXR72" s="71"/>
      <c r="HXS72" s="71"/>
      <c r="HXT72" s="71"/>
      <c r="HXU72" s="71"/>
      <c r="HXV72" s="71"/>
      <c r="HXW72" s="71"/>
      <c r="HXX72" s="71"/>
      <c r="HXY72" s="71"/>
      <c r="HXZ72" s="71"/>
      <c r="HYA72" s="71"/>
      <c r="HYB72" s="71"/>
      <c r="HYC72" s="71"/>
      <c r="HYD72" s="71"/>
      <c r="HYE72" s="71"/>
      <c r="HYF72" s="71"/>
      <c r="HYG72" s="71"/>
      <c r="HYH72" s="71"/>
      <c r="HYI72" s="71"/>
      <c r="HYJ72" s="71"/>
      <c r="HYK72" s="71"/>
      <c r="HYL72" s="71"/>
      <c r="HYM72" s="71"/>
      <c r="HYN72" s="71"/>
      <c r="HYO72" s="71"/>
      <c r="HYP72" s="71"/>
      <c r="HYQ72" s="71"/>
      <c r="HYR72" s="71"/>
      <c r="HYS72" s="71"/>
      <c r="HYT72" s="71"/>
      <c r="HYU72" s="71"/>
      <c r="HYV72" s="71"/>
      <c r="HYW72" s="71"/>
      <c r="HYX72" s="71"/>
      <c r="HYY72" s="71"/>
      <c r="HYZ72" s="71"/>
      <c r="HZA72" s="71"/>
      <c r="HZB72" s="71"/>
      <c r="HZC72" s="71"/>
      <c r="HZD72" s="71"/>
      <c r="HZE72" s="71"/>
      <c r="HZF72" s="71"/>
      <c r="HZG72" s="71"/>
      <c r="HZH72" s="71"/>
      <c r="HZI72" s="71"/>
      <c r="HZJ72" s="71"/>
      <c r="HZK72" s="71"/>
      <c r="HZL72" s="71"/>
      <c r="HZM72" s="71"/>
      <c r="HZN72" s="71"/>
      <c r="HZO72" s="71"/>
      <c r="HZP72" s="71"/>
      <c r="HZQ72" s="71"/>
      <c r="HZR72" s="71"/>
      <c r="HZS72" s="71"/>
      <c r="HZT72" s="71"/>
      <c r="HZU72" s="71"/>
      <c r="HZV72" s="71"/>
      <c r="HZW72" s="71"/>
      <c r="HZX72" s="71"/>
      <c r="HZY72" s="71"/>
      <c r="HZZ72" s="71"/>
      <c r="IAA72" s="71"/>
      <c r="IAB72" s="71"/>
      <c r="IAC72" s="71"/>
      <c r="IAD72" s="71"/>
      <c r="IAE72" s="71"/>
      <c r="IAF72" s="71"/>
      <c r="IAG72" s="71"/>
      <c r="IAH72" s="71"/>
      <c r="IAI72" s="71"/>
      <c r="IAJ72" s="71"/>
      <c r="IAK72" s="71"/>
      <c r="IAL72" s="71"/>
      <c r="IAM72" s="71"/>
      <c r="IAN72" s="71"/>
      <c r="IAO72" s="71"/>
      <c r="IAP72" s="71"/>
      <c r="IAQ72" s="71"/>
      <c r="IAR72" s="71"/>
      <c r="IAS72" s="71"/>
      <c r="IAT72" s="71"/>
      <c r="IAU72" s="71"/>
      <c r="IAV72" s="71"/>
      <c r="IAW72" s="71"/>
      <c r="IAX72" s="71"/>
      <c r="IAY72" s="71"/>
      <c r="IAZ72" s="71"/>
      <c r="IBA72" s="71"/>
      <c r="IBB72" s="71"/>
      <c r="IBC72" s="71"/>
      <c r="IBD72" s="71"/>
      <c r="IBE72" s="71"/>
      <c r="IBF72" s="71"/>
      <c r="IBG72" s="71"/>
      <c r="IBH72" s="71"/>
      <c r="IBI72" s="71"/>
      <c r="IBJ72" s="71"/>
      <c r="IBK72" s="71"/>
      <c r="IBL72" s="71"/>
      <c r="IBM72" s="71"/>
      <c r="IBN72" s="71"/>
      <c r="IBO72" s="71"/>
      <c r="IBP72" s="71"/>
      <c r="IBQ72" s="71"/>
      <c r="IBR72" s="71"/>
      <c r="IBS72" s="71"/>
      <c r="IBT72" s="71"/>
      <c r="IBU72" s="71"/>
      <c r="IBV72" s="71"/>
      <c r="IBW72" s="71"/>
      <c r="IBX72" s="71"/>
      <c r="IBY72" s="71"/>
      <c r="IBZ72" s="71"/>
      <c r="ICA72" s="71"/>
      <c r="ICB72" s="71"/>
      <c r="ICC72" s="71"/>
      <c r="ICD72" s="71"/>
      <c r="ICE72" s="71"/>
      <c r="ICF72" s="71"/>
      <c r="ICG72" s="71"/>
      <c r="ICH72" s="71"/>
      <c r="ICI72" s="71"/>
      <c r="ICJ72" s="71"/>
      <c r="ICK72" s="71"/>
      <c r="ICL72" s="71"/>
      <c r="ICM72" s="71"/>
      <c r="ICN72" s="71"/>
      <c r="ICO72" s="71"/>
      <c r="ICP72" s="71"/>
      <c r="ICQ72" s="71"/>
      <c r="ICR72" s="71"/>
      <c r="ICS72" s="71"/>
      <c r="ICT72" s="71"/>
      <c r="ICU72" s="71"/>
      <c r="ICV72" s="71"/>
      <c r="ICW72" s="71"/>
      <c r="ICX72" s="71"/>
      <c r="ICY72" s="71"/>
      <c r="ICZ72" s="71"/>
      <c r="IDA72" s="71"/>
      <c r="IDB72" s="71"/>
      <c r="IDC72" s="71"/>
      <c r="IDD72" s="71"/>
      <c r="IDE72" s="71"/>
      <c r="IDF72" s="71"/>
      <c r="IDG72" s="71"/>
      <c r="IDH72" s="71"/>
      <c r="IDI72" s="71"/>
      <c r="IDJ72" s="71"/>
      <c r="IDK72" s="71"/>
      <c r="IDL72" s="71"/>
      <c r="IDM72" s="71"/>
      <c r="IDN72" s="71"/>
      <c r="IDO72" s="71"/>
      <c r="IDP72" s="71"/>
      <c r="IDQ72" s="71"/>
      <c r="IDR72" s="71"/>
      <c r="IDS72" s="71"/>
      <c r="IDT72" s="71"/>
      <c r="IDU72" s="71"/>
      <c r="IDV72" s="71"/>
      <c r="IDW72" s="71"/>
      <c r="IDX72" s="71"/>
      <c r="IDY72" s="71"/>
      <c r="IDZ72" s="71"/>
      <c r="IEA72" s="71"/>
      <c r="IEB72" s="71"/>
      <c r="IEC72" s="71"/>
      <c r="IED72" s="71"/>
      <c r="IEE72" s="71"/>
      <c r="IEF72" s="71"/>
      <c r="IEG72" s="71"/>
      <c r="IEH72" s="71"/>
      <c r="IEI72" s="71"/>
      <c r="IEJ72" s="71"/>
      <c r="IEK72" s="71"/>
      <c r="IEL72" s="71"/>
      <c r="IEM72" s="71"/>
      <c r="IEN72" s="71"/>
      <c r="IEO72" s="71"/>
      <c r="IEP72" s="71"/>
      <c r="IEQ72" s="71"/>
      <c r="IER72" s="71"/>
      <c r="IES72" s="71"/>
      <c r="IET72" s="71"/>
      <c r="IEU72" s="71"/>
      <c r="IEV72" s="71"/>
      <c r="IEW72" s="71"/>
      <c r="IEX72" s="71"/>
      <c r="IEY72" s="71"/>
      <c r="IEZ72" s="71"/>
      <c r="IFA72" s="71"/>
      <c r="IFB72" s="71"/>
      <c r="IFC72" s="71"/>
      <c r="IFD72" s="71"/>
      <c r="IFE72" s="71"/>
      <c r="IFF72" s="71"/>
      <c r="IFG72" s="71"/>
      <c r="IFH72" s="71"/>
      <c r="IFI72" s="71"/>
      <c r="IFJ72" s="71"/>
      <c r="IFK72" s="71"/>
      <c r="IFL72" s="71"/>
      <c r="IFM72" s="71"/>
      <c r="IFN72" s="71"/>
      <c r="IFO72" s="71"/>
      <c r="IFP72" s="71"/>
      <c r="IFQ72" s="71"/>
      <c r="IFR72" s="71"/>
      <c r="IFS72" s="71"/>
      <c r="IFT72" s="71"/>
      <c r="IFU72" s="71"/>
      <c r="IFV72" s="71"/>
      <c r="IFW72" s="71"/>
      <c r="IFX72" s="71"/>
      <c r="IFY72" s="71"/>
      <c r="IFZ72" s="71"/>
      <c r="IGA72" s="71"/>
      <c r="IGB72" s="71"/>
      <c r="IGC72" s="71"/>
      <c r="IGD72" s="71"/>
      <c r="IGE72" s="71"/>
      <c r="IGF72" s="71"/>
      <c r="IGG72" s="71"/>
      <c r="IGH72" s="71"/>
      <c r="IGI72" s="71"/>
      <c r="IGJ72" s="71"/>
      <c r="IGK72" s="71"/>
      <c r="IGL72" s="71"/>
      <c r="IGM72" s="71"/>
      <c r="IGN72" s="71"/>
      <c r="IGO72" s="71"/>
      <c r="IGP72" s="71"/>
      <c r="IGQ72" s="71"/>
      <c r="IGR72" s="71"/>
      <c r="IGS72" s="71"/>
      <c r="IGT72" s="71"/>
      <c r="IGU72" s="71"/>
      <c r="IGV72" s="71"/>
      <c r="IGW72" s="71"/>
      <c r="IGX72" s="71"/>
      <c r="IGY72" s="71"/>
      <c r="IGZ72" s="71"/>
      <c r="IHA72" s="71"/>
      <c r="IHB72" s="71"/>
      <c r="IHC72" s="71"/>
      <c r="IHD72" s="71"/>
      <c r="IHE72" s="71"/>
      <c r="IHF72" s="71"/>
      <c r="IHG72" s="71"/>
      <c r="IHH72" s="71"/>
      <c r="IHI72" s="71"/>
      <c r="IHJ72" s="71"/>
      <c r="IHK72" s="71"/>
      <c r="IHL72" s="71"/>
      <c r="IHM72" s="71"/>
      <c r="IHN72" s="71"/>
      <c r="IHO72" s="71"/>
      <c r="IHP72" s="71"/>
      <c r="IHQ72" s="71"/>
      <c r="IHR72" s="71"/>
      <c r="IHS72" s="71"/>
      <c r="IHT72" s="71"/>
      <c r="IHU72" s="71"/>
      <c r="IHV72" s="71"/>
      <c r="IHW72" s="71"/>
      <c r="IHX72" s="71"/>
      <c r="IHY72" s="71"/>
      <c r="IHZ72" s="71"/>
      <c r="IIA72" s="71"/>
      <c r="IIB72" s="71"/>
      <c r="IIC72" s="71"/>
      <c r="IID72" s="71"/>
      <c r="IIE72" s="71"/>
      <c r="IIF72" s="71"/>
      <c r="IIG72" s="71"/>
      <c r="IIH72" s="71"/>
      <c r="III72" s="71"/>
      <c r="IIJ72" s="71"/>
      <c r="IIK72" s="71"/>
      <c r="IIL72" s="71"/>
      <c r="IIM72" s="71"/>
      <c r="IIN72" s="71"/>
      <c r="IIO72" s="71"/>
      <c r="IIP72" s="71"/>
      <c r="IIQ72" s="71"/>
      <c r="IIR72" s="71"/>
      <c r="IIS72" s="71"/>
      <c r="IIT72" s="71"/>
      <c r="IIU72" s="71"/>
      <c r="IIV72" s="71"/>
      <c r="IIW72" s="71"/>
      <c r="IIX72" s="71"/>
      <c r="IIY72" s="71"/>
      <c r="IIZ72" s="71"/>
      <c r="IJA72" s="71"/>
      <c r="IJB72" s="71"/>
      <c r="IJC72" s="71"/>
      <c r="IJD72" s="71"/>
      <c r="IJE72" s="71"/>
      <c r="IJF72" s="71"/>
      <c r="IJG72" s="71"/>
      <c r="IJH72" s="71"/>
      <c r="IJI72" s="71"/>
      <c r="IJJ72" s="71"/>
      <c r="IJK72" s="71"/>
      <c r="IJL72" s="71"/>
      <c r="IJM72" s="71"/>
      <c r="IJN72" s="71"/>
      <c r="IJO72" s="71"/>
      <c r="IJP72" s="71"/>
      <c r="IJQ72" s="71"/>
      <c r="IJR72" s="71"/>
      <c r="IJS72" s="71"/>
      <c r="IJT72" s="71"/>
      <c r="IJU72" s="71"/>
      <c r="IJV72" s="71"/>
      <c r="IJW72" s="71"/>
      <c r="IJX72" s="71"/>
      <c r="IJY72" s="71"/>
      <c r="IJZ72" s="71"/>
      <c r="IKA72" s="71"/>
      <c r="IKB72" s="71"/>
      <c r="IKC72" s="71"/>
      <c r="IKD72" s="71"/>
      <c r="IKE72" s="71"/>
      <c r="IKF72" s="71"/>
      <c r="IKG72" s="71"/>
      <c r="IKH72" s="71"/>
      <c r="IKI72" s="71"/>
      <c r="IKJ72" s="71"/>
      <c r="IKK72" s="71"/>
      <c r="IKL72" s="71"/>
      <c r="IKM72" s="71"/>
      <c r="IKN72" s="71"/>
      <c r="IKO72" s="71"/>
      <c r="IKP72" s="71"/>
      <c r="IKQ72" s="71"/>
      <c r="IKR72" s="71"/>
      <c r="IKS72" s="71"/>
      <c r="IKT72" s="71"/>
      <c r="IKU72" s="71"/>
      <c r="IKV72" s="71"/>
      <c r="IKW72" s="71"/>
      <c r="IKX72" s="71"/>
      <c r="IKY72" s="71"/>
      <c r="IKZ72" s="71"/>
      <c r="ILA72" s="71"/>
      <c r="ILB72" s="71"/>
      <c r="ILC72" s="71"/>
      <c r="ILD72" s="71"/>
      <c r="ILE72" s="71"/>
      <c r="ILF72" s="71"/>
      <c r="ILG72" s="71"/>
      <c r="ILH72" s="71"/>
      <c r="ILI72" s="71"/>
      <c r="ILJ72" s="71"/>
      <c r="ILK72" s="71"/>
      <c r="ILL72" s="71"/>
      <c r="ILM72" s="71"/>
      <c r="ILN72" s="71"/>
      <c r="ILO72" s="71"/>
      <c r="ILP72" s="71"/>
      <c r="ILQ72" s="71"/>
      <c r="ILR72" s="71"/>
      <c r="ILS72" s="71"/>
      <c r="ILT72" s="71"/>
      <c r="ILU72" s="71"/>
      <c r="ILV72" s="71"/>
      <c r="ILW72" s="71"/>
      <c r="ILX72" s="71"/>
      <c r="ILY72" s="71"/>
      <c r="ILZ72" s="71"/>
      <c r="IMA72" s="71"/>
      <c r="IMB72" s="71"/>
      <c r="IMC72" s="71"/>
      <c r="IMD72" s="71"/>
      <c r="IME72" s="71"/>
      <c r="IMF72" s="71"/>
      <c r="IMG72" s="71"/>
      <c r="IMH72" s="71"/>
      <c r="IMI72" s="71"/>
      <c r="IMJ72" s="71"/>
      <c r="IMK72" s="71"/>
      <c r="IML72" s="71"/>
      <c r="IMM72" s="71"/>
      <c r="IMN72" s="71"/>
      <c r="IMO72" s="71"/>
      <c r="IMP72" s="71"/>
      <c r="IMQ72" s="71"/>
      <c r="IMR72" s="71"/>
      <c r="IMS72" s="71"/>
      <c r="IMT72" s="71"/>
      <c r="IMU72" s="71"/>
      <c r="IMV72" s="71"/>
      <c r="IMW72" s="71"/>
      <c r="IMX72" s="71"/>
      <c r="IMY72" s="71"/>
      <c r="IMZ72" s="71"/>
      <c r="INA72" s="71"/>
      <c r="INB72" s="71"/>
      <c r="INC72" s="71"/>
      <c r="IND72" s="71"/>
      <c r="INE72" s="71"/>
      <c r="INF72" s="71"/>
      <c r="ING72" s="71"/>
      <c r="INH72" s="71"/>
      <c r="INI72" s="71"/>
      <c r="INJ72" s="71"/>
      <c r="INK72" s="71"/>
      <c r="INL72" s="71"/>
      <c r="INM72" s="71"/>
      <c r="INN72" s="71"/>
      <c r="INO72" s="71"/>
      <c r="INP72" s="71"/>
      <c r="INQ72" s="71"/>
      <c r="INR72" s="71"/>
      <c r="INS72" s="71"/>
      <c r="INT72" s="71"/>
      <c r="INU72" s="71"/>
      <c r="INV72" s="71"/>
      <c r="INW72" s="71"/>
      <c r="INX72" s="71"/>
      <c r="INY72" s="71"/>
      <c r="INZ72" s="71"/>
      <c r="IOA72" s="71"/>
      <c r="IOB72" s="71"/>
      <c r="IOC72" s="71"/>
      <c r="IOD72" s="71"/>
      <c r="IOE72" s="71"/>
      <c r="IOF72" s="71"/>
      <c r="IOG72" s="71"/>
      <c r="IOH72" s="71"/>
      <c r="IOI72" s="71"/>
      <c r="IOJ72" s="71"/>
      <c r="IOK72" s="71"/>
      <c r="IOL72" s="71"/>
      <c r="IOM72" s="71"/>
      <c r="ION72" s="71"/>
      <c r="IOO72" s="71"/>
      <c r="IOP72" s="71"/>
      <c r="IOQ72" s="71"/>
      <c r="IOR72" s="71"/>
      <c r="IOS72" s="71"/>
      <c r="IOT72" s="71"/>
      <c r="IOU72" s="71"/>
      <c r="IOV72" s="71"/>
      <c r="IOW72" s="71"/>
      <c r="IOX72" s="71"/>
      <c r="IOY72" s="71"/>
      <c r="IOZ72" s="71"/>
      <c r="IPA72" s="71"/>
      <c r="IPB72" s="71"/>
      <c r="IPC72" s="71"/>
      <c r="IPD72" s="71"/>
      <c r="IPE72" s="71"/>
      <c r="IPF72" s="71"/>
      <c r="IPG72" s="71"/>
      <c r="IPH72" s="71"/>
      <c r="IPI72" s="71"/>
      <c r="IPJ72" s="71"/>
      <c r="IPK72" s="71"/>
      <c r="IPL72" s="71"/>
      <c r="IPM72" s="71"/>
      <c r="IPN72" s="71"/>
      <c r="IPO72" s="71"/>
      <c r="IPP72" s="71"/>
      <c r="IPQ72" s="71"/>
      <c r="IPR72" s="71"/>
      <c r="IPS72" s="71"/>
      <c r="IPT72" s="71"/>
      <c r="IPU72" s="71"/>
      <c r="IPV72" s="71"/>
      <c r="IPW72" s="71"/>
      <c r="IPX72" s="71"/>
      <c r="IPY72" s="71"/>
      <c r="IPZ72" s="71"/>
      <c r="IQA72" s="71"/>
      <c r="IQB72" s="71"/>
      <c r="IQC72" s="71"/>
      <c r="IQD72" s="71"/>
      <c r="IQE72" s="71"/>
      <c r="IQF72" s="71"/>
      <c r="IQG72" s="71"/>
      <c r="IQH72" s="71"/>
      <c r="IQI72" s="71"/>
      <c r="IQJ72" s="71"/>
      <c r="IQK72" s="71"/>
      <c r="IQL72" s="71"/>
      <c r="IQM72" s="71"/>
      <c r="IQN72" s="71"/>
      <c r="IQO72" s="71"/>
      <c r="IQP72" s="71"/>
      <c r="IQQ72" s="71"/>
      <c r="IQR72" s="71"/>
      <c r="IQS72" s="71"/>
      <c r="IQT72" s="71"/>
      <c r="IQU72" s="71"/>
      <c r="IQV72" s="71"/>
      <c r="IQW72" s="71"/>
      <c r="IQX72" s="71"/>
      <c r="IQY72" s="71"/>
      <c r="IQZ72" s="71"/>
      <c r="IRA72" s="71"/>
      <c r="IRB72" s="71"/>
      <c r="IRC72" s="71"/>
      <c r="IRD72" s="71"/>
      <c r="IRE72" s="71"/>
      <c r="IRF72" s="71"/>
      <c r="IRG72" s="71"/>
      <c r="IRH72" s="71"/>
      <c r="IRI72" s="71"/>
      <c r="IRJ72" s="71"/>
      <c r="IRK72" s="71"/>
      <c r="IRL72" s="71"/>
      <c r="IRM72" s="71"/>
      <c r="IRN72" s="71"/>
      <c r="IRO72" s="71"/>
      <c r="IRP72" s="71"/>
      <c r="IRQ72" s="71"/>
      <c r="IRR72" s="71"/>
      <c r="IRS72" s="71"/>
      <c r="IRT72" s="71"/>
      <c r="IRU72" s="71"/>
      <c r="IRV72" s="71"/>
      <c r="IRW72" s="71"/>
      <c r="IRX72" s="71"/>
      <c r="IRY72" s="71"/>
      <c r="IRZ72" s="71"/>
      <c r="ISA72" s="71"/>
      <c r="ISB72" s="71"/>
      <c r="ISC72" s="71"/>
      <c r="ISD72" s="71"/>
      <c r="ISE72" s="71"/>
      <c r="ISF72" s="71"/>
      <c r="ISG72" s="71"/>
      <c r="ISH72" s="71"/>
      <c r="ISI72" s="71"/>
      <c r="ISJ72" s="71"/>
      <c r="ISK72" s="71"/>
      <c r="ISL72" s="71"/>
      <c r="ISM72" s="71"/>
      <c r="ISN72" s="71"/>
      <c r="ISO72" s="71"/>
      <c r="ISP72" s="71"/>
      <c r="ISQ72" s="71"/>
      <c r="ISR72" s="71"/>
      <c r="ISS72" s="71"/>
      <c r="IST72" s="71"/>
      <c r="ISU72" s="71"/>
      <c r="ISV72" s="71"/>
      <c r="ISW72" s="71"/>
      <c r="ISX72" s="71"/>
      <c r="ISY72" s="71"/>
      <c r="ISZ72" s="71"/>
      <c r="ITA72" s="71"/>
      <c r="ITB72" s="71"/>
      <c r="ITC72" s="71"/>
      <c r="ITD72" s="71"/>
      <c r="ITE72" s="71"/>
      <c r="ITF72" s="71"/>
      <c r="ITG72" s="71"/>
      <c r="ITH72" s="71"/>
      <c r="ITI72" s="71"/>
      <c r="ITJ72" s="71"/>
      <c r="ITK72" s="71"/>
      <c r="ITL72" s="71"/>
      <c r="ITM72" s="71"/>
      <c r="ITN72" s="71"/>
      <c r="ITO72" s="71"/>
      <c r="ITP72" s="71"/>
      <c r="ITQ72" s="71"/>
      <c r="ITR72" s="71"/>
      <c r="ITS72" s="71"/>
      <c r="ITT72" s="71"/>
      <c r="ITU72" s="71"/>
      <c r="ITV72" s="71"/>
      <c r="ITW72" s="71"/>
      <c r="ITX72" s="71"/>
      <c r="ITY72" s="71"/>
      <c r="ITZ72" s="71"/>
      <c r="IUA72" s="71"/>
      <c r="IUB72" s="71"/>
      <c r="IUC72" s="71"/>
      <c r="IUD72" s="71"/>
      <c r="IUE72" s="71"/>
      <c r="IUF72" s="71"/>
      <c r="IUG72" s="71"/>
      <c r="IUH72" s="71"/>
      <c r="IUI72" s="71"/>
      <c r="IUJ72" s="71"/>
      <c r="IUK72" s="71"/>
      <c r="IUL72" s="71"/>
      <c r="IUM72" s="71"/>
      <c r="IUN72" s="71"/>
      <c r="IUO72" s="71"/>
      <c r="IUP72" s="71"/>
      <c r="IUQ72" s="71"/>
      <c r="IUR72" s="71"/>
      <c r="IUS72" s="71"/>
      <c r="IUT72" s="71"/>
      <c r="IUU72" s="71"/>
      <c r="IUV72" s="71"/>
      <c r="IUW72" s="71"/>
      <c r="IUX72" s="71"/>
      <c r="IUY72" s="71"/>
      <c r="IUZ72" s="71"/>
      <c r="IVA72" s="71"/>
      <c r="IVB72" s="71"/>
      <c r="IVC72" s="71"/>
      <c r="IVD72" s="71"/>
      <c r="IVE72" s="71"/>
      <c r="IVF72" s="71"/>
      <c r="IVG72" s="71"/>
      <c r="IVH72" s="71"/>
      <c r="IVI72" s="71"/>
      <c r="IVJ72" s="71"/>
      <c r="IVK72" s="71"/>
      <c r="IVL72" s="71"/>
      <c r="IVM72" s="71"/>
      <c r="IVN72" s="71"/>
      <c r="IVO72" s="71"/>
      <c r="IVP72" s="71"/>
      <c r="IVQ72" s="71"/>
      <c r="IVR72" s="71"/>
      <c r="IVS72" s="71"/>
      <c r="IVT72" s="71"/>
      <c r="IVU72" s="71"/>
      <c r="IVV72" s="71"/>
      <c r="IVW72" s="71"/>
      <c r="IVX72" s="71"/>
      <c r="IVY72" s="71"/>
      <c r="IVZ72" s="71"/>
      <c r="IWA72" s="71"/>
      <c r="IWB72" s="71"/>
      <c r="IWC72" s="71"/>
      <c r="IWD72" s="71"/>
      <c r="IWE72" s="71"/>
      <c r="IWF72" s="71"/>
      <c r="IWG72" s="71"/>
      <c r="IWH72" s="71"/>
      <c r="IWI72" s="71"/>
      <c r="IWJ72" s="71"/>
      <c r="IWK72" s="71"/>
      <c r="IWL72" s="71"/>
      <c r="IWM72" s="71"/>
      <c r="IWN72" s="71"/>
      <c r="IWO72" s="71"/>
      <c r="IWP72" s="71"/>
      <c r="IWQ72" s="71"/>
      <c r="IWR72" s="71"/>
      <c r="IWS72" s="71"/>
      <c r="IWT72" s="71"/>
      <c r="IWU72" s="71"/>
      <c r="IWV72" s="71"/>
      <c r="IWW72" s="71"/>
      <c r="IWX72" s="71"/>
      <c r="IWY72" s="71"/>
      <c r="IWZ72" s="71"/>
      <c r="IXA72" s="71"/>
      <c r="IXB72" s="71"/>
      <c r="IXC72" s="71"/>
      <c r="IXD72" s="71"/>
      <c r="IXE72" s="71"/>
      <c r="IXF72" s="71"/>
      <c r="IXG72" s="71"/>
      <c r="IXH72" s="71"/>
      <c r="IXI72" s="71"/>
      <c r="IXJ72" s="71"/>
      <c r="IXK72" s="71"/>
      <c r="IXL72" s="71"/>
      <c r="IXM72" s="71"/>
      <c r="IXN72" s="71"/>
      <c r="IXO72" s="71"/>
      <c r="IXP72" s="71"/>
      <c r="IXQ72" s="71"/>
      <c r="IXR72" s="71"/>
      <c r="IXS72" s="71"/>
      <c r="IXT72" s="71"/>
      <c r="IXU72" s="71"/>
      <c r="IXV72" s="71"/>
      <c r="IXW72" s="71"/>
      <c r="IXX72" s="71"/>
      <c r="IXY72" s="71"/>
      <c r="IXZ72" s="71"/>
      <c r="IYA72" s="71"/>
      <c r="IYB72" s="71"/>
      <c r="IYC72" s="71"/>
      <c r="IYD72" s="71"/>
      <c r="IYE72" s="71"/>
      <c r="IYF72" s="71"/>
      <c r="IYG72" s="71"/>
      <c r="IYH72" s="71"/>
      <c r="IYI72" s="71"/>
      <c r="IYJ72" s="71"/>
      <c r="IYK72" s="71"/>
      <c r="IYL72" s="71"/>
      <c r="IYM72" s="71"/>
      <c r="IYN72" s="71"/>
      <c r="IYO72" s="71"/>
      <c r="IYP72" s="71"/>
      <c r="IYQ72" s="71"/>
      <c r="IYR72" s="71"/>
      <c r="IYS72" s="71"/>
      <c r="IYT72" s="71"/>
      <c r="IYU72" s="71"/>
      <c r="IYV72" s="71"/>
      <c r="IYW72" s="71"/>
      <c r="IYX72" s="71"/>
      <c r="IYY72" s="71"/>
      <c r="IYZ72" s="71"/>
      <c r="IZA72" s="71"/>
      <c r="IZB72" s="71"/>
      <c r="IZC72" s="71"/>
      <c r="IZD72" s="71"/>
      <c r="IZE72" s="71"/>
      <c r="IZF72" s="71"/>
      <c r="IZG72" s="71"/>
      <c r="IZH72" s="71"/>
      <c r="IZI72" s="71"/>
      <c r="IZJ72" s="71"/>
      <c r="IZK72" s="71"/>
      <c r="IZL72" s="71"/>
      <c r="IZM72" s="71"/>
      <c r="IZN72" s="71"/>
      <c r="IZO72" s="71"/>
      <c r="IZP72" s="71"/>
      <c r="IZQ72" s="71"/>
      <c r="IZR72" s="71"/>
      <c r="IZS72" s="71"/>
      <c r="IZT72" s="71"/>
      <c r="IZU72" s="71"/>
      <c r="IZV72" s="71"/>
      <c r="IZW72" s="71"/>
      <c r="IZX72" s="71"/>
      <c r="IZY72" s="71"/>
      <c r="IZZ72" s="71"/>
      <c r="JAA72" s="71"/>
      <c r="JAB72" s="71"/>
      <c r="JAC72" s="71"/>
      <c r="JAD72" s="71"/>
      <c r="JAE72" s="71"/>
      <c r="JAF72" s="71"/>
      <c r="JAG72" s="71"/>
      <c r="JAH72" s="71"/>
      <c r="JAI72" s="71"/>
      <c r="JAJ72" s="71"/>
      <c r="JAK72" s="71"/>
      <c r="JAL72" s="71"/>
      <c r="JAM72" s="71"/>
      <c r="JAN72" s="71"/>
      <c r="JAO72" s="71"/>
      <c r="JAP72" s="71"/>
      <c r="JAQ72" s="71"/>
      <c r="JAR72" s="71"/>
      <c r="JAS72" s="71"/>
      <c r="JAT72" s="71"/>
      <c r="JAU72" s="71"/>
      <c r="JAV72" s="71"/>
      <c r="JAW72" s="71"/>
      <c r="JAX72" s="71"/>
      <c r="JAY72" s="71"/>
      <c r="JAZ72" s="71"/>
      <c r="JBA72" s="71"/>
      <c r="JBB72" s="71"/>
      <c r="JBC72" s="71"/>
      <c r="JBD72" s="71"/>
      <c r="JBE72" s="71"/>
      <c r="JBF72" s="71"/>
      <c r="JBG72" s="71"/>
      <c r="JBH72" s="71"/>
      <c r="JBI72" s="71"/>
      <c r="JBJ72" s="71"/>
      <c r="JBK72" s="71"/>
      <c r="JBL72" s="71"/>
      <c r="JBM72" s="71"/>
      <c r="JBN72" s="71"/>
      <c r="JBO72" s="71"/>
      <c r="JBP72" s="71"/>
      <c r="JBQ72" s="71"/>
      <c r="JBR72" s="71"/>
      <c r="JBS72" s="71"/>
      <c r="JBT72" s="71"/>
      <c r="JBU72" s="71"/>
      <c r="JBV72" s="71"/>
      <c r="JBW72" s="71"/>
      <c r="JBX72" s="71"/>
      <c r="JBY72" s="71"/>
      <c r="JBZ72" s="71"/>
      <c r="JCA72" s="71"/>
      <c r="JCB72" s="71"/>
      <c r="JCC72" s="71"/>
      <c r="JCD72" s="71"/>
      <c r="JCE72" s="71"/>
      <c r="JCF72" s="71"/>
      <c r="JCG72" s="71"/>
      <c r="JCH72" s="71"/>
      <c r="JCI72" s="71"/>
      <c r="JCJ72" s="71"/>
      <c r="JCK72" s="71"/>
      <c r="JCL72" s="71"/>
      <c r="JCM72" s="71"/>
      <c r="JCN72" s="71"/>
      <c r="JCO72" s="71"/>
      <c r="JCP72" s="71"/>
      <c r="JCQ72" s="71"/>
      <c r="JCR72" s="71"/>
      <c r="JCS72" s="71"/>
      <c r="JCT72" s="71"/>
      <c r="JCU72" s="71"/>
      <c r="JCV72" s="71"/>
      <c r="JCW72" s="71"/>
      <c r="JCX72" s="71"/>
      <c r="JCY72" s="71"/>
      <c r="JCZ72" s="71"/>
      <c r="JDA72" s="71"/>
      <c r="JDB72" s="71"/>
      <c r="JDC72" s="71"/>
      <c r="JDD72" s="71"/>
      <c r="JDE72" s="71"/>
      <c r="JDF72" s="71"/>
      <c r="JDG72" s="71"/>
      <c r="JDH72" s="71"/>
      <c r="JDI72" s="71"/>
      <c r="JDJ72" s="71"/>
      <c r="JDK72" s="71"/>
      <c r="JDL72" s="71"/>
      <c r="JDM72" s="71"/>
      <c r="JDN72" s="71"/>
      <c r="JDO72" s="71"/>
      <c r="JDP72" s="71"/>
      <c r="JDQ72" s="71"/>
      <c r="JDR72" s="71"/>
      <c r="JDS72" s="71"/>
      <c r="JDT72" s="71"/>
      <c r="JDU72" s="71"/>
      <c r="JDV72" s="71"/>
      <c r="JDW72" s="71"/>
      <c r="JDX72" s="71"/>
      <c r="JDY72" s="71"/>
      <c r="JDZ72" s="71"/>
      <c r="JEA72" s="71"/>
      <c r="JEB72" s="71"/>
      <c r="JEC72" s="71"/>
      <c r="JED72" s="71"/>
      <c r="JEE72" s="71"/>
      <c r="JEF72" s="71"/>
      <c r="JEG72" s="71"/>
      <c r="JEH72" s="71"/>
      <c r="JEI72" s="71"/>
      <c r="JEJ72" s="71"/>
      <c r="JEK72" s="71"/>
      <c r="JEL72" s="71"/>
      <c r="JEM72" s="71"/>
      <c r="JEN72" s="71"/>
      <c r="JEO72" s="71"/>
      <c r="JEP72" s="71"/>
      <c r="JEQ72" s="71"/>
      <c r="JER72" s="71"/>
      <c r="JES72" s="71"/>
      <c r="JET72" s="71"/>
      <c r="JEU72" s="71"/>
      <c r="JEV72" s="71"/>
      <c r="JEW72" s="71"/>
      <c r="JEX72" s="71"/>
      <c r="JEY72" s="71"/>
      <c r="JEZ72" s="71"/>
      <c r="JFA72" s="71"/>
      <c r="JFB72" s="71"/>
      <c r="JFC72" s="71"/>
      <c r="JFD72" s="71"/>
      <c r="JFE72" s="71"/>
      <c r="JFF72" s="71"/>
      <c r="JFG72" s="71"/>
      <c r="JFH72" s="71"/>
      <c r="JFI72" s="71"/>
      <c r="JFJ72" s="71"/>
      <c r="JFK72" s="71"/>
      <c r="JFL72" s="71"/>
      <c r="JFM72" s="71"/>
      <c r="JFN72" s="71"/>
      <c r="JFO72" s="71"/>
      <c r="JFP72" s="71"/>
      <c r="JFQ72" s="71"/>
      <c r="JFR72" s="71"/>
      <c r="JFS72" s="71"/>
      <c r="JFT72" s="71"/>
      <c r="JFU72" s="71"/>
      <c r="JFV72" s="71"/>
      <c r="JFW72" s="71"/>
      <c r="JFX72" s="71"/>
      <c r="JFY72" s="71"/>
      <c r="JFZ72" s="71"/>
      <c r="JGA72" s="71"/>
      <c r="JGB72" s="71"/>
      <c r="JGC72" s="71"/>
      <c r="JGD72" s="71"/>
      <c r="JGE72" s="71"/>
      <c r="JGF72" s="71"/>
      <c r="JGG72" s="71"/>
      <c r="JGH72" s="71"/>
      <c r="JGI72" s="71"/>
      <c r="JGJ72" s="71"/>
      <c r="JGK72" s="71"/>
      <c r="JGL72" s="71"/>
      <c r="JGM72" s="71"/>
      <c r="JGN72" s="71"/>
      <c r="JGO72" s="71"/>
      <c r="JGP72" s="71"/>
      <c r="JGQ72" s="71"/>
      <c r="JGR72" s="71"/>
      <c r="JGS72" s="71"/>
      <c r="JGT72" s="71"/>
      <c r="JGU72" s="71"/>
      <c r="JGV72" s="71"/>
      <c r="JGW72" s="71"/>
      <c r="JGX72" s="71"/>
      <c r="JGY72" s="71"/>
      <c r="JGZ72" s="71"/>
      <c r="JHA72" s="71"/>
      <c r="JHB72" s="71"/>
      <c r="JHC72" s="71"/>
      <c r="JHD72" s="71"/>
      <c r="JHE72" s="71"/>
      <c r="JHF72" s="71"/>
      <c r="JHG72" s="71"/>
      <c r="JHH72" s="71"/>
      <c r="JHI72" s="71"/>
      <c r="JHJ72" s="71"/>
      <c r="JHK72" s="71"/>
      <c r="JHL72" s="71"/>
      <c r="JHM72" s="71"/>
      <c r="JHN72" s="71"/>
      <c r="JHO72" s="71"/>
      <c r="JHP72" s="71"/>
      <c r="JHQ72" s="71"/>
      <c r="JHR72" s="71"/>
      <c r="JHS72" s="71"/>
      <c r="JHT72" s="71"/>
      <c r="JHU72" s="71"/>
      <c r="JHV72" s="71"/>
      <c r="JHW72" s="71"/>
      <c r="JHX72" s="71"/>
      <c r="JHY72" s="71"/>
      <c r="JHZ72" s="71"/>
      <c r="JIA72" s="71"/>
      <c r="JIB72" s="71"/>
      <c r="JIC72" s="71"/>
      <c r="JID72" s="71"/>
      <c r="JIE72" s="71"/>
      <c r="JIF72" s="71"/>
      <c r="JIG72" s="71"/>
      <c r="JIH72" s="71"/>
      <c r="JII72" s="71"/>
      <c r="JIJ72" s="71"/>
      <c r="JIK72" s="71"/>
      <c r="JIL72" s="71"/>
      <c r="JIM72" s="71"/>
      <c r="JIN72" s="71"/>
      <c r="JIO72" s="71"/>
      <c r="JIP72" s="71"/>
      <c r="JIQ72" s="71"/>
      <c r="JIR72" s="71"/>
      <c r="JIS72" s="71"/>
      <c r="JIT72" s="71"/>
      <c r="JIU72" s="71"/>
      <c r="JIV72" s="71"/>
      <c r="JIW72" s="71"/>
      <c r="JIX72" s="71"/>
      <c r="JIY72" s="71"/>
      <c r="JIZ72" s="71"/>
      <c r="JJA72" s="71"/>
      <c r="JJB72" s="71"/>
      <c r="JJC72" s="71"/>
      <c r="JJD72" s="71"/>
      <c r="JJE72" s="71"/>
      <c r="JJF72" s="71"/>
      <c r="JJG72" s="71"/>
      <c r="JJH72" s="71"/>
      <c r="JJI72" s="71"/>
      <c r="JJJ72" s="71"/>
      <c r="JJK72" s="71"/>
      <c r="JJL72" s="71"/>
      <c r="JJM72" s="71"/>
      <c r="JJN72" s="71"/>
      <c r="JJO72" s="71"/>
      <c r="JJP72" s="71"/>
      <c r="JJQ72" s="71"/>
      <c r="JJR72" s="71"/>
      <c r="JJS72" s="71"/>
      <c r="JJT72" s="71"/>
      <c r="JJU72" s="71"/>
      <c r="JJV72" s="71"/>
      <c r="JJW72" s="71"/>
      <c r="JJX72" s="71"/>
      <c r="JJY72" s="71"/>
      <c r="JJZ72" s="71"/>
      <c r="JKA72" s="71"/>
      <c r="JKB72" s="71"/>
      <c r="JKC72" s="71"/>
      <c r="JKD72" s="71"/>
      <c r="JKE72" s="71"/>
      <c r="JKF72" s="71"/>
      <c r="JKG72" s="71"/>
      <c r="JKH72" s="71"/>
      <c r="JKI72" s="71"/>
      <c r="JKJ72" s="71"/>
      <c r="JKK72" s="71"/>
      <c r="JKL72" s="71"/>
      <c r="JKM72" s="71"/>
      <c r="JKN72" s="71"/>
      <c r="JKO72" s="71"/>
      <c r="JKP72" s="71"/>
      <c r="JKQ72" s="71"/>
      <c r="JKR72" s="71"/>
      <c r="JKS72" s="71"/>
      <c r="JKT72" s="71"/>
      <c r="JKU72" s="71"/>
      <c r="JKV72" s="71"/>
      <c r="JKW72" s="71"/>
      <c r="JKX72" s="71"/>
      <c r="JKY72" s="71"/>
      <c r="JKZ72" s="71"/>
      <c r="JLA72" s="71"/>
      <c r="JLB72" s="71"/>
      <c r="JLC72" s="71"/>
      <c r="JLD72" s="71"/>
      <c r="JLE72" s="71"/>
      <c r="JLF72" s="71"/>
      <c r="JLG72" s="71"/>
      <c r="JLH72" s="71"/>
      <c r="JLI72" s="71"/>
      <c r="JLJ72" s="71"/>
      <c r="JLK72" s="71"/>
      <c r="JLL72" s="71"/>
      <c r="JLM72" s="71"/>
      <c r="JLN72" s="71"/>
      <c r="JLO72" s="71"/>
      <c r="JLP72" s="71"/>
      <c r="JLQ72" s="71"/>
      <c r="JLR72" s="71"/>
      <c r="JLS72" s="71"/>
      <c r="JLT72" s="71"/>
      <c r="JLU72" s="71"/>
      <c r="JLV72" s="71"/>
      <c r="JLW72" s="71"/>
      <c r="JLX72" s="71"/>
      <c r="JLY72" s="71"/>
      <c r="JLZ72" s="71"/>
      <c r="JMA72" s="71"/>
      <c r="JMB72" s="71"/>
      <c r="JMC72" s="71"/>
      <c r="JMD72" s="71"/>
      <c r="JME72" s="71"/>
      <c r="JMF72" s="71"/>
      <c r="JMG72" s="71"/>
      <c r="JMH72" s="71"/>
      <c r="JMI72" s="71"/>
      <c r="JMJ72" s="71"/>
      <c r="JMK72" s="71"/>
      <c r="JML72" s="71"/>
      <c r="JMM72" s="71"/>
      <c r="JMN72" s="71"/>
      <c r="JMO72" s="71"/>
      <c r="JMP72" s="71"/>
      <c r="JMQ72" s="71"/>
      <c r="JMR72" s="71"/>
      <c r="JMS72" s="71"/>
      <c r="JMT72" s="71"/>
      <c r="JMU72" s="71"/>
      <c r="JMV72" s="71"/>
      <c r="JMW72" s="71"/>
      <c r="JMX72" s="71"/>
      <c r="JMY72" s="71"/>
      <c r="JMZ72" s="71"/>
      <c r="JNA72" s="71"/>
      <c r="JNB72" s="71"/>
      <c r="JNC72" s="71"/>
      <c r="JND72" s="71"/>
      <c r="JNE72" s="71"/>
      <c r="JNF72" s="71"/>
      <c r="JNG72" s="71"/>
      <c r="JNH72" s="71"/>
      <c r="JNI72" s="71"/>
      <c r="JNJ72" s="71"/>
      <c r="JNK72" s="71"/>
      <c r="JNL72" s="71"/>
      <c r="JNM72" s="71"/>
      <c r="JNN72" s="71"/>
      <c r="JNO72" s="71"/>
      <c r="JNP72" s="71"/>
      <c r="JNQ72" s="71"/>
      <c r="JNR72" s="71"/>
      <c r="JNS72" s="71"/>
      <c r="JNT72" s="71"/>
      <c r="JNU72" s="71"/>
      <c r="JNV72" s="71"/>
      <c r="JNW72" s="71"/>
      <c r="JNX72" s="71"/>
      <c r="JNY72" s="71"/>
      <c r="JNZ72" s="71"/>
      <c r="JOA72" s="71"/>
      <c r="JOB72" s="71"/>
      <c r="JOC72" s="71"/>
      <c r="JOD72" s="71"/>
      <c r="JOE72" s="71"/>
      <c r="JOF72" s="71"/>
      <c r="JOG72" s="71"/>
      <c r="JOH72" s="71"/>
      <c r="JOI72" s="71"/>
      <c r="JOJ72" s="71"/>
      <c r="JOK72" s="71"/>
      <c r="JOL72" s="71"/>
      <c r="JOM72" s="71"/>
      <c r="JON72" s="71"/>
      <c r="JOO72" s="71"/>
      <c r="JOP72" s="71"/>
      <c r="JOQ72" s="71"/>
      <c r="JOR72" s="71"/>
      <c r="JOS72" s="71"/>
      <c r="JOT72" s="71"/>
      <c r="JOU72" s="71"/>
      <c r="JOV72" s="71"/>
      <c r="JOW72" s="71"/>
      <c r="JOX72" s="71"/>
      <c r="JOY72" s="71"/>
      <c r="JOZ72" s="71"/>
      <c r="JPA72" s="71"/>
      <c r="JPB72" s="71"/>
      <c r="JPC72" s="71"/>
      <c r="JPD72" s="71"/>
      <c r="JPE72" s="71"/>
      <c r="JPF72" s="71"/>
      <c r="JPG72" s="71"/>
      <c r="JPH72" s="71"/>
      <c r="JPI72" s="71"/>
      <c r="JPJ72" s="71"/>
      <c r="JPK72" s="71"/>
      <c r="JPL72" s="71"/>
      <c r="JPM72" s="71"/>
      <c r="JPN72" s="71"/>
      <c r="JPO72" s="71"/>
      <c r="JPP72" s="71"/>
      <c r="JPQ72" s="71"/>
      <c r="JPR72" s="71"/>
      <c r="JPS72" s="71"/>
      <c r="JPT72" s="71"/>
      <c r="JPU72" s="71"/>
      <c r="JPV72" s="71"/>
      <c r="JPW72" s="71"/>
      <c r="JPX72" s="71"/>
      <c r="JPY72" s="71"/>
      <c r="JPZ72" s="71"/>
      <c r="JQA72" s="71"/>
      <c r="JQB72" s="71"/>
      <c r="JQC72" s="71"/>
      <c r="JQD72" s="71"/>
      <c r="JQE72" s="71"/>
      <c r="JQF72" s="71"/>
      <c r="JQG72" s="71"/>
      <c r="JQH72" s="71"/>
      <c r="JQI72" s="71"/>
      <c r="JQJ72" s="71"/>
      <c r="JQK72" s="71"/>
      <c r="JQL72" s="71"/>
      <c r="JQM72" s="71"/>
      <c r="JQN72" s="71"/>
      <c r="JQO72" s="71"/>
      <c r="JQP72" s="71"/>
      <c r="JQQ72" s="71"/>
      <c r="JQR72" s="71"/>
      <c r="JQS72" s="71"/>
      <c r="JQT72" s="71"/>
      <c r="JQU72" s="71"/>
      <c r="JQV72" s="71"/>
      <c r="JQW72" s="71"/>
      <c r="JQX72" s="71"/>
      <c r="JQY72" s="71"/>
      <c r="JQZ72" s="71"/>
      <c r="JRA72" s="71"/>
      <c r="JRB72" s="71"/>
      <c r="JRC72" s="71"/>
      <c r="JRD72" s="71"/>
      <c r="JRE72" s="71"/>
      <c r="JRF72" s="71"/>
      <c r="JRG72" s="71"/>
      <c r="JRH72" s="71"/>
      <c r="JRI72" s="71"/>
      <c r="JRJ72" s="71"/>
      <c r="JRK72" s="71"/>
      <c r="JRL72" s="71"/>
      <c r="JRM72" s="71"/>
      <c r="JRN72" s="71"/>
      <c r="JRO72" s="71"/>
      <c r="JRP72" s="71"/>
      <c r="JRQ72" s="71"/>
      <c r="JRR72" s="71"/>
      <c r="JRS72" s="71"/>
      <c r="JRT72" s="71"/>
      <c r="JRU72" s="71"/>
      <c r="JRV72" s="71"/>
      <c r="JRW72" s="71"/>
      <c r="JRX72" s="71"/>
      <c r="JRY72" s="71"/>
      <c r="JRZ72" s="71"/>
      <c r="JSA72" s="71"/>
      <c r="JSB72" s="71"/>
      <c r="JSC72" s="71"/>
      <c r="JSD72" s="71"/>
      <c r="JSE72" s="71"/>
      <c r="JSF72" s="71"/>
      <c r="JSG72" s="71"/>
      <c r="JSH72" s="71"/>
      <c r="JSI72" s="71"/>
      <c r="JSJ72" s="71"/>
      <c r="JSK72" s="71"/>
      <c r="JSL72" s="71"/>
      <c r="JSM72" s="71"/>
      <c r="JSN72" s="71"/>
      <c r="JSO72" s="71"/>
      <c r="JSP72" s="71"/>
      <c r="JSQ72" s="71"/>
      <c r="JSR72" s="71"/>
      <c r="JSS72" s="71"/>
      <c r="JST72" s="71"/>
      <c r="JSU72" s="71"/>
      <c r="JSV72" s="71"/>
      <c r="JSW72" s="71"/>
      <c r="JSX72" s="71"/>
      <c r="JSY72" s="71"/>
      <c r="JSZ72" s="71"/>
      <c r="JTA72" s="71"/>
      <c r="JTB72" s="71"/>
      <c r="JTC72" s="71"/>
      <c r="JTD72" s="71"/>
      <c r="JTE72" s="71"/>
      <c r="JTF72" s="71"/>
      <c r="JTG72" s="71"/>
      <c r="JTH72" s="71"/>
      <c r="JTI72" s="71"/>
      <c r="JTJ72" s="71"/>
      <c r="JTK72" s="71"/>
      <c r="JTL72" s="71"/>
      <c r="JTM72" s="71"/>
      <c r="JTN72" s="71"/>
      <c r="JTO72" s="71"/>
      <c r="JTP72" s="71"/>
      <c r="JTQ72" s="71"/>
      <c r="JTR72" s="71"/>
      <c r="JTS72" s="71"/>
      <c r="JTT72" s="71"/>
      <c r="JTU72" s="71"/>
      <c r="JTV72" s="71"/>
      <c r="JTW72" s="71"/>
      <c r="JTX72" s="71"/>
      <c r="JTY72" s="71"/>
      <c r="JTZ72" s="71"/>
      <c r="JUA72" s="71"/>
      <c r="JUB72" s="71"/>
      <c r="JUC72" s="71"/>
      <c r="JUD72" s="71"/>
      <c r="JUE72" s="71"/>
      <c r="JUF72" s="71"/>
      <c r="JUG72" s="71"/>
      <c r="JUH72" s="71"/>
      <c r="JUI72" s="71"/>
      <c r="JUJ72" s="71"/>
      <c r="JUK72" s="71"/>
      <c r="JUL72" s="71"/>
      <c r="JUM72" s="71"/>
      <c r="JUN72" s="71"/>
      <c r="JUO72" s="71"/>
      <c r="JUP72" s="71"/>
      <c r="JUQ72" s="71"/>
      <c r="JUR72" s="71"/>
      <c r="JUS72" s="71"/>
      <c r="JUT72" s="71"/>
      <c r="JUU72" s="71"/>
      <c r="JUV72" s="71"/>
      <c r="JUW72" s="71"/>
      <c r="JUX72" s="71"/>
      <c r="JUY72" s="71"/>
      <c r="JUZ72" s="71"/>
      <c r="JVA72" s="71"/>
      <c r="JVB72" s="71"/>
      <c r="JVC72" s="71"/>
      <c r="JVD72" s="71"/>
      <c r="JVE72" s="71"/>
      <c r="JVF72" s="71"/>
      <c r="JVG72" s="71"/>
      <c r="JVH72" s="71"/>
      <c r="JVI72" s="71"/>
      <c r="JVJ72" s="71"/>
      <c r="JVK72" s="71"/>
      <c r="JVL72" s="71"/>
      <c r="JVM72" s="71"/>
      <c r="JVN72" s="71"/>
      <c r="JVO72" s="71"/>
      <c r="JVP72" s="71"/>
      <c r="JVQ72" s="71"/>
      <c r="JVR72" s="71"/>
      <c r="JVS72" s="71"/>
      <c r="JVT72" s="71"/>
      <c r="JVU72" s="71"/>
      <c r="JVV72" s="71"/>
      <c r="JVW72" s="71"/>
      <c r="JVX72" s="71"/>
      <c r="JVY72" s="71"/>
      <c r="JVZ72" s="71"/>
      <c r="JWA72" s="71"/>
      <c r="JWB72" s="71"/>
      <c r="JWC72" s="71"/>
      <c r="JWD72" s="71"/>
      <c r="JWE72" s="71"/>
      <c r="JWF72" s="71"/>
      <c r="JWG72" s="71"/>
      <c r="JWH72" s="71"/>
      <c r="JWI72" s="71"/>
      <c r="JWJ72" s="71"/>
      <c r="JWK72" s="71"/>
      <c r="JWL72" s="71"/>
      <c r="JWM72" s="71"/>
      <c r="JWN72" s="71"/>
      <c r="JWO72" s="71"/>
      <c r="JWP72" s="71"/>
      <c r="JWQ72" s="71"/>
      <c r="JWR72" s="71"/>
      <c r="JWS72" s="71"/>
      <c r="JWT72" s="71"/>
      <c r="JWU72" s="71"/>
      <c r="JWV72" s="71"/>
      <c r="JWW72" s="71"/>
      <c r="JWX72" s="71"/>
      <c r="JWY72" s="71"/>
      <c r="JWZ72" s="71"/>
      <c r="JXA72" s="71"/>
      <c r="JXB72" s="71"/>
      <c r="JXC72" s="71"/>
      <c r="JXD72" s="71"/>
      <c r="JXE72" s="71"/>
      <c r="JXF72" s="71"/>
      <c r="JXG72" s="71"/>
      <c r="JXH72" s="71"/>
      <c r="JXI72" s="71"/>
      <c r="JXJ72" s="71"/>
      <c r="JXK72" s="71"/>
      <c r="JXL72" s="71"/>
      <c r="JXM72" s="71"/>
      <c r="JXN72" s="71"/>
      <c r="JXO72" s="71"/>
      <c r="JXP72" s="71"/>
      <c r="JXQ72" s="71"/>
      <c r="JXR72" s="71"/>
      <c r="JXS72" s="71"/>
      <c r="JXT72" s="71"/>
      <c r="JXU72" s="71"/>
      <c r="JXV72" s="71"/>
      <c r="JXW72" s="71"/>
      <c r="JXX72" s="71"/>
      <c r="JXY72" s="71"/>
      <c r="JXZ72" s="71"/>
      <c r="JYA72" s="71"/>
      <c r="JYB72" s="71"/>
      <c r="JYC72" s="71"/>
      <c r="JYD72" s="71"/>
      <c r="JYE72" s="71"/>
      <c r="JYF72" s="71"/>
      <c r="JYG72" s="71"/>
      <c r="JYH72" s="71"/>
      <c r="JYI72" s="71"/>
      <c r="JYJ72" s="71"/>
      <c r="JYK72" s="71"/>
      <c r="JYL72" s="71"/>
      <c r="JYM72" s="71"/>
      <c r="JYN72" s="71"/>
      <c r="JYO72" s="71"/>
      <c r="JYP72" s="71"/>
      <c r="JYQ72" s="71"/>
      <c r="JYR72" s="71"/>
      <c r="JYS72" s="71"/>
      <c r="JYT72" s="71"/>
      <c r="JYU72" s="71"/>
      <c r="JYV72" s="71"/>
      <c r="JYW72" s="71"/>
      <c r="JYX72" s="71"/>
      <c r="JYY72" s="71"/>
      <c r="JYZ72" s="71"/>
      <c r="JZA72" s="71"/>
      <c r="JZB72" s="71"/>
      <c r="JZC72" s="71"/>
      <c r="JZD72" s="71"/>
      <c r="JZE72" s="71"/>
      <c r="JZF72" s="71"/>
      <c r="JZG72" s="71"/>
      <c r="JZH72" s="71"/>
      <c r="JZI72" s="71"/>
      <c r="JZJ72" s="71"/>
      <c r="JZK72" s="71"/>
      <c r="JZL72" s="71"/>
      <c r="JZM72" s="71"/>
      <c r="JZN72" s="71"/>
      <c r="JZO72" s="71"/>
      <c r="JZP72" s="71"/>
      <c r="JZQ72" s="71"/>
      <c r="JZR72" s="71"/>
      <c r="JZS72" s="71"/>
      <c r="JZT72" s="71"/>
      <c r="JZU72" s="71"/>
      <c r="JZV72" s="71"/>
      <c r="JZW72" s="71"/>
      <c r="JZX72" s="71"/>
      <c r="JZY72" s="71"/>
      <c r="JZZ72" s="71"/>
      <c r="KAA72" s="71"/>
      <c r="KAB72" s="71"/>
      <c r="KAC72" s="71"/>
      <c r="KAD72" s="71"/>
      <c r="KAE72" s="71"/>
      <c r="KAF72" s="71"/>
      <c r="KAG72" s="71"/>
      <c r="KAH72" s="71"/>
      <c r="KAI72" s="71"/>
      <c r="KAJ72" s="71"/>
      <c r="KAK72" s="71"/>
      <c r="KAL72" s="71"/>
      <c r="KAM72" s="71"/>
      <c r="KAN72" s="71"/>
      <c r="KAO72" s="71"/>
      <c r="KAP72" s="71"/>
      <c r="KAQ72" s="71"/>
      <c r="KAR72" s="71"/>
      <c r="KAS72" s="71"/>
      <c r="KAT72" s="71"/>
      <c r="KAU72" s="71"/>
      <c r="KAV72" s="71"/>
      <c r="KAW72" s="71"/>
      <c r="KAX72" s="71"/>
      <c r="KAY72" s="71"/>
      <c r="KAZ72" s="71"/>
      <c r="KBA72" s="71"/>
      <c r="KBB72" s="71"/>
      <c r="KBC72" s="71"/>
      <c r="KBD72" s="71"/>
      <c r="KBE72" s="71"/>
      <c r="KBF72" s="71"/>
      <c r="KBG72" s="71"/>
      <c r="KBH72" s="71"/>
      <c r="KBI72" s="71"/>
      <c r="KBJ72" s="71"/>
      <c r="KBK72" s="71"/>
      <c r="KBL72" s="71"/>
      <c r="KBM72" s="71"/>
      <c r="KBN72" s="71"/>
      <c r="KBO72" s="71"/>
      <c r="KBP72" s="71"/>
      <c r="KBQ72" s="71"/>
      <c r="KBR72" s="71"/>
      <c r="KBS72" s="71"/>
      <c r="KBT72" s="71"/>
      <c r="KBU72" s="71"/>
      <c r="KBV72" s="71"/>
      <c r="KBW72" s="71"/>
      <c r="KBX72" s="71"/>
      <c r="KBY72" s="71"/>
      <c r="KBZ72" s="71"/>
      <c r="KCA72" s="71"/>
      <c r="KCB72" s="71"/>
      <c r="KCC72" s="71"/>
      <c r="KCD72" s="71"/>
      <c r="KCE72" s="71"/>
      <c r="KCF72" s="71"/>
      <c r="KCG72" s="71"/>
      <c r="KCH72" s="71"/>
      <c r="KCI72" s="71"/>
      <c r="KCJ72" s="71"/>
      <c r="KCK72" s="71"/>
      <c r="KCL72" s="71"/>
      <c r="KCM72" s="71"/>
      <c r="KCN72" s="71"/>
      <c r="KCO72" s="71"/>
      <c r="KCP72" s="71"/>
      <c r="KCQ72" s="71"/>
      <c r="KCR72" s="71"/>
      <c r="KCS72" s="71"/>
      <c r="KCT72" s="71"/>
      <c r="KCU72" s="71"/>
      <c r="KCV72" s="71"/>
      <c r="KCW72" s="71"/>
      <c r="KCX72" s="71"/>
      <c r="KCY72" s="71"/>
      <c r="KCZ72" s="71"/>
      <c r="KDA72" s="71"/>
      <c r="KDB72" s="71"/>
      <c r="KDC72" s="71"/>
      <c r="KDD72" s="71"/>
      <c r="KDE72" s="71"/>
      <c r="KDF72" s="71"/>
      <c r="KDG72" s="71"/>
      <c r="KDH72" s="71"/>
      <c r="KDI72" s="71"/>
      <c r="KDJ72" s="71"/>
      <c r="KDK72" s="71"/>
      <c r="KDL72" s="71"/>
      <c r="KDM72" s="71"/>
      <c r="KDN72" s="71"/>
      <c r="KDO72" s="71"/>
      <c r="KDP72" s="71"/>
      <c r="KDQ72" s="71"/>
      <c r="KDR72" s="71"/>
      <c r="KDS72" s="71"/>
      <c r="KDT72" s="71"/>
      <c r="KDU72" s="71"/>
      <c r="KDV72" s="71"/>
      <c r="KDW72" s="71"/>
      <c r="KDX72" s="71"/>
      <c r="KDY72" s="71"/>
      <c r="KDZ72" s="71"/>
      <c r="KEA72" s="71"/>
      <c r="KEB72" s="71"/>
      <c r="KEC72" s="71"/>
      <c r="KED72" s="71"/>
      <c r="KEE72" s="71"/>
      <c r="KEF72" s="71"/>
      <c r="KEG72" s="71"/>
      <c r="KEH72" s="71"/>
      <c r="KEI72" s="71"/>
      <c r="KEJ72" s="71"/>
      <c r="KEK72" s="71"/>
      <c r="KEL72" s="71"/>
      <c r="KEM72" s="71"/>
      <c r="KEN72" s="71"/>
      <c r="KEO72" s="71"/>
      <c r="KEP72" s="71"/>
      <c r="KEQ72" s="71"/>
      <c r="KER72" s="71"/>
      <c r="KES72" s="71"/>
      <c r="KET72" s="71"/>
      <c r="KEU72" s="71"/>
      <c r="KEV72" s="71"/>
      <c r="KEW72" s="71"/>
      <c r="KEX72" s="71"/>
      <c r="KEY72" s="71"/>
      <c r="KEZ72" s="71"/>
      <c r="KFA72" s="71"/>
      <c r="KFB72" s="71"/>
      <c r="KFC72" s="71"/>
      <c r="KFD72" s="71"/>
      <c r="KFE72" s="71"/>
      <c r="KFF72" s="71"/>
      <c r="KFG72" s="71"/>
      <c r="KFH72" s="71"/>
      <c r="KFI72" s="71"/>
      <c r="KFJ72" s="71"/>
      <c r="KFK72" s="71"/>
      <c r="KFL72" s="71"/>
      <c r="KFM72" s="71"/>
      <c r="KFN72" s="71"/>
      <c r="KFO72" s="71"/>
      <c r="KFP72" s="71"/>
      <c r="KFQ72" s="71"/>
      <c r="KFR72" s="71"/>
      <c r="KFS72" s="71"/>
      <c r="KFT72" s="71"/>
      <c r="KFU72" s="71"/>
      <c r="KFV72" s="71"/>
      <c r="KFW72" s="71"/>
      <c r="KFX72" s="71"/>
      <c r="KFY72" s="71"/>
      <c r="KFZ72" s="71"/>
      <c r="KGA72" s="71"/>
      <c r="KGB72" s="71"/>
      <c r="KGC72" s="71"/>
      <c r="KGD72" s="71"/>
      <c r="KGE72" s="71"/>
      <c r="KGF72" s="71"/>
      <c r="KGG72" s="71"/>
      <c r="KGH72" s="71"/>
      <c r="KGI72" s="71"/>
      <c r="KGJ72" s="71"/>
      <c r="KGK72" s="71"/>
      <c r="KGL72" s="71"/>
      <c r="KGM72" s="71"/>
      <c r="KGN72" s="71"/>
      <c r="KGO72" s="71"/>
      <c r="KGP72" s="71"/>
      <c r="KGQ72" s="71"/>
      <c r="KGR72" s="71"/>
      <c r="KGS72" s="71"/>
      <c r="KGT72" s="71"/>
      <c r="KGU72" s="71"/>
      <c r="KGV72" s="71"/>
      <c r="KGW72" s="71"/>
      <c r="KGX72" s="71"/>
      <c r="KGY72" s="71"/>
      <c r="KGZ72" s="71"/>
      <c r="KHA72" s="71"/>
      <c r="KHB72" s="71"/>
      <c r="KHC72" s="71"/>
      <c r="KHD72" s="71"/>
      <c r="KHE72" s="71"/>
      <c r="KHF72" s="71"/>
      <c r="KHG72" s="71"/>
      <c r="KHH72" s="71"/>
      <c r="KHI72" s="71"/>
      <c r="KHJ72" s="71"/>
      <c r="KHK72" s="71"/>
      <c r="KHL72" s="71"/>
      <c r="KHM72" s="71"/>
      <c r="KHN72" s="71"/>
      <c r="KHO72" s="71"/>
      <c r="KHP72" s="71"/>
      <c r="KHQ72" s="71"/>
      <c r="KHR72" s="71"/>
      <c r="KHS72" s="71"/>
      <c r="KHT72" s="71"/>
      <c r="KHU72" s="71"/>
      <c r="KHV72" s="71"/>
      <c r="KHW72" s="71"/>
      <c r="KHX72" s="71"/>
      <c r="KHY72" s="71"/>
      <c r="KHZ72" s="71"/>
      <c r="KIA72" s="71"/>
      <c r="KIB72" s="71"/>
      <c r="KIC72" s="71"/>
      <c r="KID72" s="71"/>
      <c r="KIE72" s="71"/>
      <c r="KIF72" s="71"/>
      <c r="KIG72" s="71"/>
      <c r="KIH72" s="71"/>
      <c r="KII72" s="71"/>
      <c r="KIJ72" s="71"/>
      <c r="KIK72" s="71"/>
      <c r="KIL72" s="71"/>
      <c r="KIM72" s="71"/>
      <c r="KIN72" s="71"/>
      <c r="KIO72" s="71"/>
      <c r="KIP72" s="71"/>
      <c r="KIQ72" s="71"/>
      <c r="KIR72" s="71"/>
      <c r="KIS72" s="71"/>
      <c r="KIT72" s="71"/>
      <c r="KIU72" s="71"/>
      <c r="KIV72" s="71"/>
      <c r="KIW72" s="71"/>
      <c r="KIX72" s="71"/>
      <c r="KIY72" s="71"/>
      <c r="KIZ72" s="71"/>
      <c r="KJA72" s="71"/>
      <c r="KJB72" s="71"/>
      <c r="KJC72" s="71"/>
      <c r="KJD72" s="71"/>
      <c r="KJE72" s="71"/>
      <c r="KJF72" s="71"/>
      <c r="KJG72" s="71"/>
      <c r="KJH72" s="71"/>
      <c r="KJI72" s="71"/>
      <c r="KJJ72" s="71"/>
      <c r="KJK72" s="71"/>
      <c r="KJL72" s="71"/>
      <c r="KJM72" s="71"/>
      <c r="KJN72" s="71"/>
      <c r="KJO72" s="71"/>
      <c r="KJP72" s="71"/>
      <c r="KJQ72" s="71"/>
      <c r="KJR72" s="71"/>
      <c r="KJS72" s="71"/>
      <c r="KJT72" s="71"/>
      <c r="KJU72" s="71"/>
      <c r="KJV72" s="71"/>
      <c r="KJW72" s="71"/>
      <c r="KJX72" s="71"/>
      <c r="KJY72" s="71"/>
      <c r="KJZ72" s="71"/>
      <c r="KKA72" s="71"/>
      <c r="KKB72" s="71"/>
      <c r="KKC72" s="71"/>
      <c r="KKD72" s="71"/>
      <c r="KKE72" s="71"/>
      <c r="KKF72" s="71"/>
      <c r="KKG72" s="71"/>
      <c r="KKH72" s="71"/>
      <c r="KKI72" s="71"/>
      <c r="KKJ72" s="71"/>
      <c r="KKK72" s="71"/>
      <c r="KKL72" s="71"/>
      <c r="KKM72" s="71"/>
      <c r="KKN72" s="71"/>
      <c r="KKO72" s="71"/>
      <c r="KKP72" s="71"/>
      <c r="KKQ72" s="71"/>
      <c r="KKR72" s="71"/>
      <c r="KKS72" s="71"/>
      <c r="KKT72" s="71"/>
      <c r="KKU72" s="71"/>
      <c r="KKV72" s="71"/>
      <c r="KKW72" s="71"/>
      <c r="KKX72" s="71"/>
      <c r="KKY72" s="71"/>
      <c r="KKZ72" s="71"/>
      <c r="KLA72" s="71"/>
      <c r="KLB72" s="71"/>
      <c r="KLC72" s="71"/>
      <c r="KLD72" s="71"/>
      <c r="KLE72" s="71"/>
      <c r="KLF72" s="71"/>
      <c r="KLG72" s="71"/>
      <c r="KLH72" s="71"/>
      <c r="KLI72" s="71"/>
      <c r="KLJ72" s="71"/>
      <c r="KLK72" s="71"/>
      <c r="KLL72" s="71"/>
      <c r="KLM72" s="71"/>
      <c r="KLN72" s="71"/>
      <c r="KLO72" s="71"/>
      <c r="KLP72" s="71"/>
      <c r="KLQ72" s="71"/>
      <c r="KLR72" s="71"/>
      <c r="KLS72" s="71"/>
      <c r="KLT72" s="71"/>
      <c r="KLU72" s="71"/>
      <c r="KLV72" s="71"/>
      <c r="KLW72" s="71"/>
      <c r="KLX72" s="71"/>
      <c r="KLY72" s="71"/>
      <c r="KLZ72" s="71"/>
      <c r="KMA72" s="71"/>
      <c r="KMB72" s="71"/>
      <c r="KMC72" s="71"/>
      <c r="KMD72" s="71"/>
      <c r="KME72" s="71"/>
      <c r="KMF72" s="71"/>
      <c r="KMG72" s="71"/>
      <c r="KMH72" s="71"/>
      <c r="KMI72" s="71"/>
      <c r="KMJ72" s="71"/>
      <c r="KMK72" s="71"/>
      <c r="KML72" s="71"/>
      <c r="KMM72" s="71"/>
      <c r="KMN72" s="71"/>
      <c r="KMO72" s="71"/>
      <c r="KMP72" s="71"/>
      <c r="KMQ72" s="71"/>
      <c r="KMR72" s="71"/>
      <c r="KMS72" s="71"/>
      <c r="KMT72" s="71"/>
      <c r="KMU72" s="71"/>
      <c r="KMV72" s="71"/>
      <c r="KMW72" s="71"/>
      <c r="KMX72" s="71"/>
      <c r="KMY72" s="71"/>
      <c r="KMZ72" s="71"/>
      <c r="KNA72" s="71"/>
      <c r="KNB72" s="71"/>
      <c r="KNC72" s="71"/>
      <c r="KND72" s="71"/>
      <c r="KNE72" s="71"/>
      <c r="KNF72" s="71"/>
      <c r="KNG72" s="71"/>
      <c r="KNH72" s="71"/>
      <c r="KNI72" s="71"/>
      <c r="KNJ72" s="71"/>
      <c r="KNK72" s="71"/>
      <c r="KNL72" s="71"/>
      <c r="KNM72" s="71"/>
      <c r="KNN72" s="71"/>
      <c r="KNO72" s="71"/>
      <c r="KNP72" s="71"/>
      <c r="KNQ72" s="71"/>
      <c r="KNR72" s="71"/>
      <c r="KNS72" s="71"/>
      <c r="KNT72" s="71"/>
      <c r="KNU72" s="71"/>
      <c r="KNV72" s="71"/>
      <c r="KNW72" s="71"/>
      <c r="KNX72" s="71"/>
      <c r="KNY72" s="71"/>
      <c r="KNZ72" s="71"/>
      <c r="KOA72" s="71"/>
      <c r="KOB72" s="71"/>
      <c r="KOC72" s="71"/>
      <c r="KOD72" s="71"/>
      <c r="KOE72" s="71"/>
      <c r="KOF72" s="71"/>
      <c r="KOG72" s="71"/>
      <c r="KOH72" s="71"/>
      <c r="KOI72" s="71"/>
      <c r="KOJ72" s="71"/>
      <c r="KOK72" s="71"/>
      <c r="KOL72" s="71"/>
      <c r="KOM72" s="71"/>
      <c r="KON72" s="71"/>
      <c r="KOO72" s="71"/>
      <c r="KOP72" s="71"/>
      <c r="KOQ72" s="71"/>
      <c r="KOR72" s="71"/>
      <c r="KOS72" s="71"/>
      <c r="KOT72" s="71"/>
      <c r="KOU72" s="71"/>
      <c r="KOV72" s="71"/>
      <c r="KOW72" s="71"/>
      <c r="KOX72" s="71"/>
      <c r="KOY72" s="71"/>
      <c r="KOZ72" s="71"/>
      <c r="KPA72" s="71"/>
      <c r="KPB72" s="71"/>
      <c r="KPC72" s="71"/>
      <c r="KPD72" s="71"/>
      <c r="KPE72" s="71"/>
      <c r="KPF72" s="71"/>
      <c r="KPG72" s="71"/>
      <c r="KPH72" s="71"/>
      <c r="KPI72" s="71"/>
      <c r="KPJ72" s="71"/>
      <c r="KPK72" s="71"/>
      <c r="KPL72" s="71"/>
      <c r="KPM72" s="71"/>
      <c r="KPN72" s="71"/>
      <c r="KPO72" s="71"/>
      <c r="KPP72" s="71"/>
      <c r="KPQ72" s="71"/>
      <c r="KPR72" s="71"/>
      <c r="KPS72" s="71"/>
      <c r="KPT72" s="71"/>
      <c r="KPU72" s="71"/>
      <c r="KPV72" s="71"/>
      <c r="KPW72" s="71"/>
      <c r="KPX72" s="71"/>
      <c r="KPY72" s="71"/>
      <c r="KPZ72" s="71"/>
      <c r="KQA72" s="71"/>
      <c r="KQB72" s="71"/>
      <c r="KQC72" s="71"/>
      <c r="KQD72" s="71"/>
      <c r="KQE72" s="71"/>
      <c r="KQF72" s="71"/>
      <c r="KQG72" s="71"/>
      <c r="KQH72" s="71"/>
      <c r="KQI72" s="71"/>
      <c r="KQJ72" s="71"/>
      <c r="KQK72" s="71"/>
      <c r="KQL72" s="71"/>
      <c r="KQM72" s="71"/>
      <c r="KQN72" s="71"/>
      <c r="KQO72" s="71"/>
      <c r="KQP72" s="71"/>
      <c r="KQQ72" s="71"/>
      <c r="KQR72" s="71"/>
      <c r="KQS72" s="71"/>
      <c r="KQT72" s="71"/>
      <c r="KQU72" s="71"/>
      <c r="KQV72" s="71"/>
      <c r="KQW72" s="71"/>
      <c r="KQX72" s="71"/>
      <c r="KQY72" s="71"/>
      <c r="KQZ72" s="71"/>
      <c r="KRA72" s="71"/>
      <c r="KRB72" s="71"/>
      <c r="KRC72" s="71"/>
      <c r="KRD72" s="71"/>
      <c r="KRE72" s="71"/>
      <c r="KRF72" s="71"/>
      <c r="KRG72" s="71"/>
      <c r="KRH72" s="71"/>
      <c r="KRI72" s="71"/>
      <c r="KRJ72" s="71"/>
      <c r="KRK72" s="71"/>
      <c r="KRL72" s="71"/>
      <c r="KRM72" s="71"/>
      <c r="KRN72" s="71"/>
      <c r="KRO72" s="71"/>
      <c r="KRP72" s="71"/>
      <c r="KRQ72" s="71"/>
      <c r="KRR72" s="71"/>
      <c r="KRS72" s="71"/>
      <c r="KRT72" s="71"/>
      <c r="KRU72" s="71"/>
      <c r="KRV72" s="71"/>
      <c r="KRW72" s="71"/>
      <c r="KRX72" s="71"/>
      <c r="KRY72" s="71"/>
      <c r="KRZ72" s="71"/>
      <c r="KSA72" s="71"/>
      <c r="KSB72" s="71"/>
      <c r="KSC72" s="71"/>
      <c r="KSD72" s="71"/>
      <c r="KSE72" s="71"/>
      <c r="KSF72" s="71"/>
      <c r="KSG72" s="71"/>
      <c r="KSH72" s="71"/>
      <c r="KSI72" s="71"/>
      <c r="KSJ72" s="71"/>
      <c r="KSK72" s="71"/>
      <c r="KSL72" s="71"/>
      <c r="KSM72" s="71"/>
      <c r="KSN72" s="71"/>
      <c r="KSO72" s="71"/>
      <c r="KSP72" s="71"/>
      <c r="KSQ72" s="71"/>
      <c r="KSR72" s="71"/>
      <c r="KSS72" s="71"/>
      <c r="KST72" s="71"/>
      <c r="KSU72" s="71"/>
      <c r="KSV72" s="71"/>
      <c r="KSW72" s="71"/>
      <c r="KSX72" s="71"/>
      <c r="KSY72" s="71"/>
      <c r="KSZ72" s="71"/>
      <c r="KTA72" s="71"/>
      <c r="KTB72" s="71"/>
      <c r="KTC72" s="71"/>
      <c r="KTD72" s="71"/>
      <c r="KTE72" s="71"/>
      <c r="KTF72" s="71"/>
      <c r="KTG72" s="71"/>
      <c r="KTH72" s="71"/>
      <c r="KTI72" s="71"/>
      <c r="KTJ72" s="71"/>
      <c r="KTK72" s="71"/>
      <c r="KTL72" s="71"/>
      <c r="KTM72" s="71"/>
      <c r="KTN72" s="71"/>
      <c r="KTO72" s="71"/>
      <c r="KTP72" s="71"/>
      <c r="KTQ72" s="71"/>
      <c r="KTR72" s="71"/>
      <c r="KTS72" s="71"/>
      <c r="KTT72" s="71"/>
      <c r="KTU72" s="71"/>
      <c r="KTV72" s="71"/>
      <c r="KTW72" s="71"/>
      <c r="KTX72" s="71"/>
      <c r="KTY72" s="71"/>
      <c r="KTZ72" s="71"/>
      <c r="KUA72" s="71"/>
      <c r="KUB72" s="71"/>
      <c r="KUC72" s="71"/>
      <c r="KUD72" s="71"/>
      <c r="KUE72" s="71"/>
      <c r="KUF72" s="71"/>
      <c r="KUG72" s="71"/>
      <c r="KUH72" s="71"/>
      <c r="KUI72" s="71"/>
      <c r="KUJ72" s="71"/>
      <c r="KUK72" s="71"/>
      <c r="KUL72" s="71"/>
      <c r="KUM72" s="71"/>
      <c r="KUN72" s="71"/>
      <c r="KUO72" s="71"/>
      <c r="KUP72" s="71"/>
      <c r="KUQ72" s="71"/>
      <c r="KUR72" s="71"/>
      <c r="KUS72" s="71"/>
      <c r="KUT72" s="71"/>
      <c r="KUU72" s="71"/>
      <c r="KUV72" s="71"/>
      <c r="KUW72" s="71"/>
      <c r="KUX72" s="71"/>
      <c r="KUY72" s="71"/>
      <c r="KUZ72" s="71"/>
      <c r="KVA72" s="71"/>
      <c r="KVB72" s="71"/>
      <c r="KVC72" s="71"/>
      <c r="KVD72" s="71"/>
      <c r="KVE72" s="71"/>
      <c r="KVF72" s="71"/>
      <c r="KVG72" s="71"/>
      <c r="KVH72" s="71"/>
      <c r="KVI72" s="71"/>
      <c r="KVJ72" s="71"/>
      <c r="KVK72" s="71"/>
      <c r="KVL72" s="71"/>
      <c r="KVM72" s="71"/>
      <c r="KVN72" s="71"/>
      <c r="KVO72" s="71"/>
      <c r="KVP72" s="71"/>
      <c r="KVQ72" s="71"/>
      <c r="KVR72" s="71"/>
      <c r="KVS72" s="71"/>
      <c r="KVT72" s="71"/>
      <c r="KVU72" s="71"/>
      <c r="KVV72" s="71"/>
      <c r="KVW72" s="71"/>
      <c r="KVX72" s="71"/>
      <c r="KVY72" s="71"/>
      <c r="KVZ72" s="71"/>
      <c r="KWA72" s="71"/>
      <c r="KWB72" s="71"/>
      <c r="KWC72" s="71"/>
      <c r="KWD72" s="71"/>
      <c r="KWE72" s="71"/>
      <c r="KWF72" s="71"/>
      <c r="KWG72" s="71"/>
      <c r="KWH72" s="71"/>
      <c r="KWI72" s="71"/>
      <c r="KWJ72" s="71"/>
      <c r="KWK72" s="71"/>
      <c r="KWL72" s="71"/>
      <c r="KWM72" s="71"/>
      <c r="KWN72" s="71"/>
      <c r="KWO72" s="71"/>
      <c r="KWP72" s="71"/>
      <c r="KWQ72" s="71"/>
      <c r="KWR72" s="71"/>
      <c r="KWS72" s="71"/>
      <c r="KWT72" s="71"/>
      <c r="KWU72" s="71"/>
      <c r="KWV72" s="71"/>
      <c r="KWW72" s="71"/>
      <c r="KWX72" s="71"/>
      <c r="KWY72" s="71"/>
      <c r="KWZ72" s="71"/>
      <c r="KXA72" s="71"/>
      <c r="KXB72" s="71"/>
      <c r="KXC72" s="71"/>
      <c r="KXD72" s="71"/>
      <c r="KXE72" s="71"/>
      <c r="KXF72" s="71"/>
      <c r="KXG72" s="71"/>
      <c r="KXH72" s="71"/>
      <c r="KXI72" s="71"/>
      <c r="KXJ72" s="71"/>
      <c r="KXK72" s="71"/>
      <c r="KXL72" s="71"/>
      <c r="KXM72" s="71"/>
      <c r="KXN72" s="71"/>
      <c r="KXO72" s="71"/>
      <c r="KXP72" s="71"/>
      <c r="KXQ72" s="71"/>
      <c r="KXR72" s="71"/>
      <c r="KXS72" s="71"/>
      <c r="KXT72" s="71"/>
      <c r="KXU72" s="71"/>
      <c r="KXV72" s="71"/>
      <c r="KXW72" s="71"/>
      <c r="KXX72" s="71"/>
      <c r="KXY72" s="71"/>
      <c r="KXZ72" s="71"/>
      <c r="KYA72" s="71"/>
      <c r="KYB72" s="71"/>
      <c r="KYC72" s="71"/>
      <c r="KYD72" s="71"/>
      <c r="KYE72" s="71"/>
      <c r="KYF72" s="71"/>
      <c r="KYG72" s="71"/>
      <c r="KYH72" s="71"/>
      <c r="KYI72" s="71"/>
      <c r="KYJ72" s="71"/>
      <c r="KYK72" s="71"/>
      <c r="KYL72" s="71"/>
      <c r="KYM72" s="71"/>
      <c r="KYN72" s="71"/>
      <c r="KYO72" s="71"/>
      <c r="KYP72" s="71"/>
      <c r="KYQ72" s="71"/>
      <c r="KYR72" s="71"/>
      <c r="KYS72" s="71"/>
      <c r="KYT72" s="71"/>
      <c r="KYU72" s="71"/>
      <c r="KYV72" s="71"/>
      <c r="KYW72" s="71"/>
      <c r="KYX72" s="71"/>
      <c r="KYY72" s="71"/>
      <c r="KYZ72" s="71"/>
      <c r="KZA72" s="71"/>
      <c r="KZB72" s="71"/>
      <c r="KZC72" s="71"/>
      <c r="KZD72" s="71"/>
      <c r="KZE72" s="71"/>
      <c r="KZF72" s="71"/>
      <c r="KZG72" s="71"/>
      <c r="KZH72" s="71"/>
      <c r="KZI72" s="71"/>
      <c r="KZJ72" s="71"/>
      <c r="KZK72" s="71"/>
      <c r="KZL72" s="71"/>
      <c r="KZM72" s="71"/>
      <c r="KZN72" s="71"/>
      <c r="KZO72" s="71"/>
      <c r="KZP72" s="71"/>
      <c r="KZQ72" s="71"/>
      <c r="KZR72" s="71"/>
      <c r="KZS72" s="71"/>
      <c r="KZT72" s="71"/>
      <c r="KZU72" s="71"/>
      <c r="KZV72" s="71"/>
      <c r="KZW72" s="71"/>
      <c r="KZX72" s="71"/>
      <c r="KZY72" s="71"/>
      <c r="KZZ72" s="71"/>
      <c r="LAA72" s="71"/>
      <c r="LAB72" s="71"/>
      <c r="LAC72" s="71"/>
      <c r="LAD72" s="71"/>
      <c r="LAE72" s="71"/>
      <c r="LAF72" s="71"/>
      <c r="LAG72" s="71"/>
      <c r="LAH72" s="71"/>
      <c r="LAI72" s="71"/>
      <c r="LAJ72" s="71"/>
      <c r="LAK72" s="71"/>
      <c r="LAL72" s="71"/>
      <c r="LAM72" s="71"/>
      <c r="LAN72" s="71"/>
      <c r="LAO72" s="71"/>
      <c r="LAP72" s="71"/>
      <c r="LAQ72" s="71"/>
      <c r="LAR72" s="71"/>
      <c r="LAS72" s="71"/>
      <c r="LAT72" s="71"/>
      <c r="LAU72" s="71"/>
      <c r="LAV72" s="71"/>
      <c r="LAW72" s="71"/>
      <c r="LAX72" s="71"/>
      <c r="LAY72" s="71"/>
      <c r="LAZ72" s="71"/>
      <c r="LBA72" s="71"/>
      <c r="LBB72" s="71"/>
      <c r="LBC72" s="71"/>
      <c r="LBD72" s="71"/>
      <c r="LBE72" s="71"/>
      <c r="LBF72" s="71"/>
      <c r="LBG72" s="71"/>
      <c r="LBH72" s="71"/>
      <c r="LBI72" s="71"/>
      <c r="LBJ72" s="71"/>
      <c r="LBK72" s="71"/>
      <c r="LBL72" s="71"/>
      <c r="LBM72" s="71"/>
      <c r="LBN72" s="71"/>
      <c r="LBO72" s="71"/>
      <c r="LBP72" s="71"/>
      <c r="LBQ72" s="71"/>
      <c r="LBR72" s="71"/>
      <c r="LBS72" s="71"/>
      <c r="LBT72" s="71"/>
      <c r="LBU72" s="71"/>
      <c r="LBV72" s="71"/>
      <c r="LBW72" s="71"/>
      <c r="LBX72" s="71"/>
      <c r="LBY72" s="71"/>
      <c r="LBZ72" s="71"/>
      <c r="LCA72" s="71"/>
      <c r="LCB72" s="71"/>
      <c r="LCC72" s="71"/>
      <c r="LCD72" s="71"/>
      <c r="LCE72" s="71"/>
      <c r="LCF72" s="71"/>
      <c r="LCG72" s="71"/>
      <c r="LCH72" s="71"/>
      <c r="LCI72" s="71"/>
      <c r="LCJ72" s="71"/>
      <c r="LCK72" s="71"/>
      <c r="LCL72" s="71"/>
      <c r="LCM72" s="71"/>
      <c r="LCN72" s="71"/>
      <c r="LCO72" s="71"/>
      <c r="LCP72" s="71"/>
      <c r="LCQ72" s="71"/>
      <c r="LCR72" s="71"/>
      <c r="LCS72" s="71"/>
      <c r="LCT72" s="71"/>
      <c r="LCU72" s="71"/>
      <c r="LCV72" s="71"/>
      <c r="LCW72" s="71"/>
      <c r="LCX72" s="71"/>
      <c r="LCY72" s="71"/>
      <c r="LCZ72" s="71"/>
      <c r="LDA72" s="71"/>
      <c r="LDB72" s="71"/>
      <c r="LDC72" s="71"/>
      <c r="LDD72" s="71"/>
      <c r="LDE72" s="71"/>
      <c r="LDF72" s="71"/>
      <c r="LDG72" s="71"/>
      <c r="LDH72" s="71"/>
      <c r="LDI72" s="71"/>
      <c r="LDJ72" s="71"/>
      <c r="LDK72" s="71"/>
      <c r="LDL72" s="71"/>
      <c r="LDM72" s="71"/>
      <c r="LDN72" s="71"/>
      <c r="LDO72" s="71"/>
      <c r="LDP72" s="71"/>
      <c r="LDQ72" s="71"/>
      <c r="LDR72" s="71"/>
      <c r="LDS72" s="71"/>
      <c r="LDT72" s="71"/>
      <c r="LDU72" s="71"/>
      <c r="LDV72" s="71"/>
      <c r="LDW72" s="71"/>
      <c r="LDX72" s="71"/>
      <c r="LDY72" s="71"/>
      <c r="LDZ72" s="71"/>
      <c r="LEA72" s="71"/>
      <c r="LEB72" s="71"/>
      <c r="LEC72" s="71"/>
      <c r="LED72" s="71"/>
      <c r="LEE72" s="71"/>
      <c r="LEF72" s="71"/>
      <c r="LEG72" s="71"/>
      <c r="LEH72" s="71"/>
      <c r="LEI72" s="71"/>
      <c r="LEJ72" s="71"/>
      <c r="LEK72" s="71"/>
      <c r="LEL72" s="71"/>
      <c r="LEM72" s="71"/>
      <c r="LEN72" s="71"/>
      <c r="LEO72" s="71"/>
      <c r="LEP72" s="71"/>
      <c r="LEQ72" s="71"/>
      <c r="LER72" s="71"/>
      <c r="LES72" s="71"/>
      <c r="LET72" s="71"/>
      <c r="LEU72" s="71"/>
      <c r="LEV72" s="71"/>
      <c r="LEW72" s="71"/>
      <c r="LEX72" s="71"/>
      <c r="LEY72" s="71"/>
      <c r="LEZ72" s="71"/>
      <c r="LFA72" s="71"/>
      <c r="LFB72" s="71"/>
      <c r="LFC72" s="71"/>
      <c r="LFD72" s="71"/>
      <c r="LFE72" s="71"/>
      <c r="LFF72" s="71"/>
      <c r="LFG72" s="71"/>
      <c r="LFH72" s="71"/>
      <c r="LFI72" s="71"/>
      <c r="LFJ72" s="71"/>
      <c r="LFK72" s="71"/>
      <c r="LFL72" s="71"/>
      <c r="LFM72" s="71"/>
      <c r="LFN72" s="71"/>
      <c r="LFO72" s="71"/>
      <c r="LFP72" s="71"/>
      <c r="LFQ72" s="71"/>
      <c r="LFR72" s="71"/>
      <c r="LFS72" s="71"/>
      <c r="LFT72" s="71"/>
      <c r="LFU72" s="71"/>
      <c r="LFV72" s="71"/>
      <c r="LFW72" s="71"/>
      <c r="LFX72" s="71"/>
      <c r="LFY72" s="71"/>
      <c r="LFZ72" s="71"/>
      <c r="LGA72" s="71"/>
      <c r="LGB72" s="71"/>
      <c r="LGC72" s="71"/>
      <c r="LGD72" s="71"/>
      <c r="LGE72" s="71"/>
      <c r="LGF72" s="71"/>
      <c r="LGG72" s="71"/>
      <c r="LGH72" s="71"/>
      <c r="LGI72" s="71"/>
      <c r="LGJ72" s="71"/>
      <c r="LGK72" s="71"/>
      <c r="LGL72" s="71"/>
      <c r="LGM72" s="71"/>
      <c r="LGN72" s="71"/>
      <c r="LGO72" s="71"/>
      <c r="LGP72" s="71"/>
      <c r="LGQ72" s="71"/>
      <c r="LGR72" s="71"/>
      <c r="LGS72" s="71"/>
      <c r="LGT72" s="71"/>
      <c r="LGU72" s="71"/>
      <c r="LGV72" s="71"/>
      <c r="LGW72" s="71"/>
      <c r="LGX72" s="71"/>
      <c r="LGY72" s="71"/>
      <c r="LGZ72" s="71"/>
      <c r="LHA72" s="71"/>
      <c r="LHB72" s="71"/>
      <c r="LHC72" s="71"/>
      <c r="LHD72" s="71"/>
      <c r="LHE72" s="71"/>
      <c r="LHF72" s="71"/>
      <c r="LHG72" s="71"/>
      <c r="LHH72" s="71"/>
      <c r="LHI72" s="71"/>
      <c r="LHJ72" s="71"/>
      <c r="LHK72" s="71"/>
      <c r="LHL72" s="71"/>
      <c r="LHM72" s="71"/>
      <c r="LHN72" s="71"/>
      <c r="LHO72" s="71"/>
      <c r="LHP72" s="71"/>
      <c r="LHQ72" s="71"/>
      <c r="LHR72" s="71"/>
      <c r="LHS72" s="71"/>
      <c r="LHT72" s="71"/>
      <c r="LHU72" s="71"/>
      <c r="LHV72" s="71"/>
      <c r="LHW72" s="71"/>
      <c r="LHX72" s="71"/>
      <c r="LHY72" s="71"/>
      <c r="LHZ72" s="71"/>
      <c r="LIA72" s="71"/>
      <c r="LIB72" s="71"/>
      <c r="LIC72" s="71"/>
      <c r="LID72" s="71"/>
      <c r="LIE72" s="71"/>
      <c r="LIF72" s="71"/>
      <c r="LIG72" s="71"/>
      <c r="LIH72" s="71"/>
      <c r="LII72" s="71"/>
      <c r="LIJ72" s="71"/>
      <c r="LIK72" s="71"/>
      <c r="LIL72" s="71"/>
      <c r="LIM72" s="71"/>
      <c r="LIN72" s="71"/>
      <c r="LIO72" s="71"/>
      <c r="LIP72" s="71"/>
      <c r="LIQ72" s="71"/>
      <c r="LIR72" s="71"/>
      <c r="LIS72" s="71"/>
      <c r="LIT72" s="71"/>
      <c r="LIU72" s="71"/>
      <c r="LIV72" s="71"/>
      <c r="LIW72" s="71"/>
      <c r="LIX72" s="71"/>
      <c r="LIY72" s="71"/>
      <c r="LIZ72" s="71"/>
      <c r="LJA72" s="71"/>
      <c r="LJB72" s="71"/>
      <c r="LJC72" s="71"/>
      <c r="LJD72" s="71"/>
      <c r="LJE72" s="71"/>
      <c r="LJF72" s="71"/>
      <c r="LJG72" s="71"/>
      <c r="LJH72" s="71"/>
      <c r="LJI72" s="71"/>
      <c r="LJJ72" s="71"/>
      <c r="LJK72" s="71"/>
      <c r="LJL72" s="71"/>
      <c r="LJM72" s="71"/>
      <c r="LJN72" s="71"/>
      <c r="LJO72" s="71"/>
      <c r="LJP72" s="71"/>
      <c r="LJQ72" s="71"/>
      <c r="LJR72" s="71"/>
      <c r="LJS72" s="71"/>
      <c r="LJT72" s="71"/>
      <c r="LJU72" s="71"/>
      <c r="LJV72" s="71"/>
      <c r="LJW72" s="71"/>
      <c r="LJX72" s="71"/>
      <c r="LJY72" s="71"/>
      <c r="LJZ72" s="71"/>
      <c r="LKA72" s="71"/>
      <c r="LKB72" s="71"/>
      <c r="LKC72" s="71"/>
      <c r="LKD72" s="71"/>
      <c r="LKE72" s="71"/>
      <c r="LKF72" s="71"/>
      <c r="LKG72" s="71"/>
      <c r="LKH72" s="71"/>
      <c r="LKI72" s="71"/>
      <c r="LKJ72" s="71"/>
      <c r="LKK72" s="71"/>
      <c r="LKL72" s="71"/>
      <c r="LKM72" s="71"/>
      <c r="LKN72" s="71"/>
      <c r="LKO72" s="71"/>
      <c r="LKP72" s="71"/>
      <c r="LKQ72" s="71"/>
      <c r="LKR72" s="71"/>
      <c r="LKS72" s="71"/>
      <c r="LKT72" s="71"/>
      <c r="LKU72" s="71"/>
      <c r="LKV72" s="71"/>
      <c r="LKW72" s="71"/>
      <c r="LKX72" s="71"/>
      <c r="LKY72" s="71"/>
      <c r="LKZ72" s="71"/>
      <c r="LLA72" s="71"/>
      <c r="LLB72" s="71"/>
      <c r="LLC72" s="71"/>
      <c r="LLD72" s="71"/>
      <c r="LLE72" s="71"/>
      <c r="LLF72" s="71"/>
      <c r="LLG72" s="71"/>
      <c r="LLH72" s="71"/>
      <c r="LLI72" s="71"/>
      <c r="LLJ72" s="71"/>
      <c r="LLK72" s="71"/>
      <c r="LLL72" s="71"/>
      <c r="LLM72" s="71"/>
      <c r="LLN72" s="71"/>
      <c r="LLO72" s="71"/>
      <c r="LLP72" s="71"/>
      <c r="LLQ72" s="71"/>
      <c r="LLR72" s="71"/>
      <c r="LLS72" s="71"/>
      <c r="LLT72" s="71"/>
      <c r="LLU72" s="71"/>
      <c r="LLV72" s="71"/>
      <c r="LLW72" s="71"/>
      <c r="LLX72" s="71"/>
      <c r="LLY72" s="71"/>
      <c r="LLZ72" s="71"/>
      <c r="LMA72" s="71"/>
      <c r="LMB72" s="71"/>
      <c r="LMC72" s="71"/>
      <c r="LMD72" s="71"/>
      <c r="LME72" s="71"/>
      <c r="LMF72" s="71"/>
      <c r="LMG72" s="71"/>
      <c r="LMH72" s="71"/>
      <c r="LMI72" s="71"/>
      <c r="LMJ72" s="71"/>
      <c r="LMK72" s="71"/>
      <c r="LML72" s="71"/>
      <c r="LMM72" s="71"/>
      <c r="LMN72" s="71"/>
      <c r="LMO72" s="71"/>
      <c r="LMP72" s="71"/>
      <c r="LMQ72" s="71"/>
      <c r="LMR72" s="71"/>
      <c r="LMS72" s="71"/>
      <c r="LMT72" s="71"/>
      <c r="LMU72" s="71"/>
      <c r="LMV72" s="71"/>
      <c r="LMW72" s="71"/>
      <c r="LMX72" s="71"/>
      <c r="LMY72" s="71"/>
      <c r="LMZ72" s="71"/>
      <c r="LNA72" s="71"/>
      <c r="LNB72" s="71"/>
      <c r="LNC72" s="71"/>
      <c r="LND72" s="71"/>
      <c r="LNE72" s="71"/>
      <c r="LNF72" s="71"/>
      <c r="LNG72" s="71"/>
      <c r="LNH72" s="71"/>
      <c r="LNI72" s="71"/>
      <c r="LNJ72" s="71"/>
      <c r="LNK72" s="71"/>
      <c r="LNL72" s="71"/>
      <c r="LNM72" s="71"/>
      <c r="LNN72" s="71"/>
      <c r="LNO72" s="71"/>
      <c r="LNP72" s="71"/>
      <c r="LNQ72" s="71"/>
      <c r="LNR72" s="71"/>
      <c r="LNS72" s="71"/>
      <c r="LNT72" s="71"/>
      <c r="LNU72" s="71"/>
      <c r="LNV72" s="71"/>
      <c r="LNW72" s="71"/>
      <c r="LNX72" s="71"/>
      <c r="LNY72" s="71"/>
      <c r="LNZ72" s="71"/>
      <c r="LOA72" s="71"/>
      <c r="LOB72" s="71"/>
      <c r="LOC72" s="71"/>
      <c r="LOD72" s="71"/>
      <c r="LOE72" s="71"/>
      <c r="LOF72" s="71"/>
      <c r="LOG72" s="71"/>
      <c r="LOH72" s="71"/>
      <c r="LOI72" s="71"/>
      <c r="LOJ72" s="71"/>
      <c r="LOK72" s="71"/>
      <c r="LOL72" s="71"/>
      <c r="LOM72" s="71"/>
      <c r="LON72" s="71"/>
      <c r="LOO72" s="71"/>
      <c r="LOP72" s="71"/>
      <c r="LOQ72" s="71"/>
      <c r="LOR72" s="71"/>
      <c r="LOS72" s="71"/>
      <c r="LOT72" s="71"/>
      <c r="LOU72" s="71"/>
      <c r="LOV72" s="71"/>
      <c r="LOW72" s="71"/>
      <c r="LOX72" s="71"/>
      <c r="LOY72" s="71"/>
      <c r="LOZ72" s="71"/>
      <c r="LPA72" s="71"/>
      <c r="LPB72" s="71"/>
      <c r="LPC72" s="71"/>
      <c r="LPD72" s="71"/>
      <c r="LPE72" s="71"/>
      <c r="LPF72" s="71"/>
      <c r="LPG72" s="71"/>
      <c r="LPH72" s="71"/>
      <c r="LPI72" s="71"/>
      <c r="LPJ72" s="71"/>
      <c r="LPK72" s="71"/>
      <c r="LPL72" s="71"/>
      <c r="LPM72" s="71"/>
      <c r="LPN72" s="71"/>
      <c r="LPO72" s="71"/>
      <c r="LPP72" s="71"/>
      <c r="LPQ72" s="71"/>
      <c r="LPR72" s="71"/>
      <c r="LPS72" s="71"/>
      <c r="LPT72" s="71"/>
      <c r="LPU72" s="71"/>
      <c r="LPV72" s="71"/>
      <c r="LPW72" s="71"/>
      <c r="LPX72" s="71"/>
      <c r="LPY72" s="71"/>
      <c r="LPZ72" s="71"/>
      <c r="LQA72" s="71"/>
      <c r="LQB72" s="71"/>
      <c r="LQC72" s="71"/>
      <c r="LQD72" s="71"/>
      <c r="LQE72" s="71"/>
      <c r="LQF72" s="71"/>
      <c r="LQG72" s="71"/>
      <c r="LQH72" s="71"/>
      <c r="LQI72" s="71"/>
      <c r="LQJ72" s="71"/>
      <c r="LQK72" s="71"/>
      <c r="LQL72" s="71"/>
      <c r="LQM72" s="71"/>
      <c r="LQN72" s="71"/>
      <c r="LQO72" s="71"/>
      <c r="LQP72" s="71"/>
      <c r="LQQ72" s="71"/>
      <c r="LQR72" s="71"/>
      <c r="LQS72" s="71"/>
      <c r="LQT72" s="71"/>
      <c r="LQU72" s="71"/>
      <c r="LQV72" s="71"/>
      <c r="LQW72" s="71"/>
      <c r="LQX72" s="71"/>
      <c r="LQY72" s="71"/>
      <c r="LQZ72" s="71"/>
      <c r="LRA72" s="71"/>
      <c r="LRB72" s="71"/>
      <c r="LRC72" s="71"/>
      <c r="LRD72" s="71"/>
      <c r="LRE72" s="71"/>
      <c r="LRF72" s="71"/>
      <c r="LRG72" s="71"/>
      <c r="LRH72" s="71"/>
      <c r="LRI72" s="71"/>
      <c r="LRJ72" s="71"/>
      <c r="LRK72" s="71"/>
      <c r="LRL72" s="71"/>
      <c r="LRM72" s="71"/>
      <c r="LRN72" s="71"/>
      <c r="LRO72" s="71"/>
      <c r="LRP72" s="71"/>
      <c r="LRQ72" s="71"/>
      <c r="LRR72" s="71"/>
      <c r="LRS72" s="71"/>
      <c r="LRT72" s="71"/>
      <c r="LRU72" s="71"/>
      <c r="LRV72" s="71"/>
      <c r="LRW72" s="71"/>
      <c r="LRX72" s="71"/>
      <c r="LRY72" s="71"/>
      <c r="LRZ72" s="71"/>
      <c r="LSA72" s="71"/>
      <c r="LSB72" s="71"/>
      <c r="LSC72" s="71"/>
      <c r="LSD72" s="71"/>
      <c r="LSE72" s="71"/>
      <c r="LSF72" s="71"/>
      <c r="LSG72" s="71"/>
      <c r="LSH72" s="71"/>
      <c r="LSI72" s="71"/>
      <c r="LSJ72" s="71"/>
      <c r="LSK72" s="71"/>
      <c r="LSL72" s="71"/>
      <c r="LSM72" s="71"/>
      <c r="LSN72" s="71"/>
      <c r="LSO72" s="71"/>
      <c r="LSP72" s="71"/>
      <c r="LSQ72" s="71"/>
      <c r="LSR72" s="71"/>
      <c r="LSS72" s="71"/>
      <c r="LST72" s="71"/>
      <c r="LSU72" s="71"/>
      <c r="LSV72" s="71"/>
      <c r="LSW72" s="71"/>
      <c r="LSX72" s="71"/>
      <c r="LSY72" s="71"/>
      <c r="LSZ72" s="71"/>
      <c r="LTA72" s="71"/>
      <c r="LTB72" s="71"/>
      <c r="LTC72" s="71"/>
      <c r="LTD72" s="71"/>
      <c r="LTE72" s="71"/>
      <c r="LTF72" s="71"/>
      <c r="LTG72" s="71"/>
      <c r="LTH72" s="71"/>
      <c r="LTI72" s="71"/>
      <c r="LTJ72" s="71"/>
      <c r="LTK72" s="71"/>
      <c r="LTL72" s="71"/>
      <c r="LTM72" s="71"/>
      <c r="LTN72" s="71"/>
      <c r="LTO72" s="71"/>
      <c r="LTP72" s="71"/>
      <c r="LTQ72" s="71"/>
      <c r="LTR72" s="71"/>
      <c r="LTS72" s="71"/>
      <c r="LTT72" s="71"/>
      <c r="LTU72" s="71"/>
      <c r="LTV72" s="71"/>
      <c r="LTW72" s="71"/>
      <c r="LTX72" s="71"/>
      <c r="LTY72" s="71"/>
      <c r="LTZ72" s="71"/>
      <c r="LUA72" s="71"/>
      <c r="LUB72" s="71"/>
      <c r="LUC72" s="71"/>
      <c r="LUD72" s="71"/>
      <c r="LUE72" s="71"/>
      <c r="LUF72" s="71"/>
      <c r="LUG72" s="71"/>
      <c r="LUH72" s="71"/>
      <c r="LUI72" s="71"/>
      <c r="LUJ72" s="71"/>
      <c r="LUK72" s="71"/>
      <c r="LUL72" s="71"/>
      <c r="LUM72" s="71"/>
      <c r="LUN72" s="71"/>
      <c r="LUO72" s="71"/>
      <c r="LUP72" s="71"/>
      <c r="LUQ72" s="71"/>
      <c r="LUR72" s="71"/>
      <c r="LUS72" s="71"/>
      <c r="LUT72" s="71"/>
      <c r="LUU72" s="71"/>
      <c r="LUV72" s="71"/>
      <c r="LUW72" s="71"/>
      <c r="LUX72" s="71"/>
      <c r="LUY72" s="71"/>
      <c r="LUZ72" s="71"/>
      <c r="LVA72" s="71"/>
      <c r="LVB72" s="71"/>
      <c r="LVC72" s="71"/>
      <c r="LVD72" s="71"/>
      <c r="LVE72" s="71"/>
      <c r="LVF72" s="71"/>
      <c r="LVG72" s="71"/>
      <c r="LVH72" s="71"/>
      <c r="LVI72" s="71"/>
      <c r="LVJ72" s="71"/>
      <c r="LVK72" s="71"/>
      <c r="LVL72" s="71"/>
      <c r="LVM72" s="71"/>
      <c r="LVN72" s="71"/>
      <c r="LVO72" s="71"/>
      <c r="LVP72" s="71"/>
      <c r="LVQ72" s="71"/>
      <c r="LVR72" s="71"/>
      <c r="LVS72" s="71"/>
      <c r="LVT72" s="71"/>
      <c r="LVU72" s="71"/>
      <c r="LVV72" s="71"/>
      <c r="LVW72" s="71"/>
      <c r="LVX72" s="71"/>
      <c r="LVY72" s="71"/>
      <c r="LVZ72" s="71"/>
      <c r="LWA72" s="71"/>
      <c r="LWB72" s="71"/>
      <c r="LWC72" s="71"/>
      <c r="LWD72" s="71"/>
      <c r="LWE72" s="71"/>
      <c r="LWF72" s="71"/>
      <c r="LWG72" s="71"/>
      <c r="LWH72" s="71"/>
      <c r="LWI72" s="71"/>
      <c r="LWJ72" s="71"/>
      <c r="LWK72" s="71"/>
      <c r="LWL72" s="71"/>
      <c r="LWM72" s="71"/>
      <c r="LWN72" s="71"/>
      <c r="LWO72" s="71"/>
      <c r="LWP72" s="71"/>
      <c r="LWQ72" s="71"/>
      <c r="LWR72" s="71"/>
      <c r="LWS72" s="71"/>
      <c r="LWT72" s="71"/>
      <c r="LWU72" s="71"/>
      <c r="LWV72" s="71"/>
      <c r="LWW72" s="71"/>
      <c r="LWX72" s="71"/>
      <c r="LWY72" s="71"/>
      <c r="LWZ72" s="71"/>
      <c r="LXA72" s="71"/>
      <c r="LXB72" s="71"/>
      <c r="LXC72" s="71"/>
      <c r="LXD72" s="71"/>
      <c r="LXE72" s="71"/>
      <c r="LXF72" s="71"/>
      <c r="LXG72" s="71"/>
      <c r="LXH72" s="71"/>
      <c r="LXI72" s="71"/>
      <c r="LXJ72" s="71"/>
      <c r="LXK72" s="71"/>
      <c r="LXL72" s="71"/>
      <c r="LXM72" s="71"/>
      <c r="LXN72" s="71"/>
      <c r="LXO72" s="71"/>
      <c r="LXP72" s="71"/>
      <c r="LXQ72" s="71"/>
      <c r="LXR72" s="71"/>
      <c r="LXS72" s="71"/>
      <c r="LXT72" s="71"/>
      <c r="LXU72" s="71"/>
      <c r="LXV72" s="71"/>
      <c r="LXW72" s="71"/>
      <c r="LXX72" s="71"/>
      <c r="LXY72" s="71"/>
      <c r="LXZ72" s="71"/>
      <c r="LYA72" s="71"/>
      <c r="LYB72" s="71"/>
      <c r="LYC72" s="71"/>
      <c r="LYD72" s="71"/>
      <c r="LYE72" s="71"/>
      <c r="LYF72" s="71"/>
      <c r="LYG72" s="71"/>
      <c r="LYH72" s="71"/>
      <c r="LYI72" s="71"/>
      <c r="LYJ72" s="71"/>
      <c r="LYK72" s="71"/>
      <c r="LYL72" s="71"/>
      <c r="LYM72" s="71"/>
      <c r="LYN72" s="71"/>
      <c r="LYO72" s="71"/>
      <c r="LYP72" s="71"/>
      <c r="LYQ72" s="71"/>
      <c r="LYR72" s="71"/>
      <c r="LYS72" s="71"/>
      <c r="LYT72" s="71"/>
      <c r="LYU72" s="71"/>
      <c r="LYV72" s="71"/>
      <c r="LYW72" s="71"/>
      <c r="LYX72" s="71"/>
      <c r="LYY72" s="71"/>
      <c r="LYZ72" s="71"/>
      <c r="LZA72" s="71"/>
      <c r="LZB72" s="71"/>
      <c r="LZC72" s="71"/>
      <c r="LZD72" s="71"/>
      <c r="LZE72" s="71"/>
      <c r="LZF72" s="71"/>
      <c r="LZG72" s="71"/>
      <c r="LZH72" s="71"/>
      <c r="LZI72" s="71"/>
      <c r="LZJ72" s="71"/>
      <c r="LZK72" s="71"/>
      <c r="LZL72" s="71"/>
      <c r="LZM72" s="71"/>
      <c r="LZN72" s="71"/>
      <c r="LZO72" s="71"/>
      <c r="LZP72" s="71"/>
      <c r="LZQ72" s="71"/>
      <c r="LZR72" s="71"/>
      <c r="LZS72" s="71"/>
      <c r="LZT72" s="71"/>
      <c r="LZU72" s="71"/>
      <c r="LZV72" s="71"/>
      <c r="LZW72" s="71"/>
      <c r="LZX72" s="71"/>
      <c r="LZY72" s="71"/>
      <c r="LZZ72" s="71"/>
      <c r="MAA72" s="71"/>
      <c r="MAB72" s="71"/>
      <c r="MAC72" s="71"/>
      <c r="MAD72" s="71"/>
      <c r="MAE72" s="71"/>
      <c r="MAF72" s="71"/>
      <c r="MAG72" s="71"/>
      <c r="MAH72" s="71"/>
      <c r="MAI72" s="71"/>
      <c r="MAJ72" s="71"/>
      <c r="MAK72" s="71"/>
      <c r="MAL72" s="71"/>
      <c r="MAM72" s="71"/>
      <c r="MAN72" s="71"/>
      <c r="MAO72" s="71"/>
      <c r="MAP72" s="71"/>
      <c r="MAQ72" s="71"/>
      <c r="MAR72" s="71"/>
      <c r="MAS72" s="71"/>
      <c r="MAT72" s="71"/>
      <c r="MAU72" s="71"/>
      <c r="MAV72" s="71"/>
      <c r="MAW72" s="71"/>
      <c r="MAX72" s="71"/>
      <c r="MAY72" s="71"/>
      <c r="MAZ72" s="71"/>
      <c r="MBA72" s="71"/>
      <c r="MBB72" s="71"/>
      <c r="MBC72" s="71"/>
      <c r="MBD72" s="71"/>
      <c r="MBE72" s="71"/>
      <c r="MBF72" s="71"/>
      <c r="MBG72" s="71"/>
      <c r="MBH72" s="71"/>
      <c r="MBI72" s="71"/>
      <c r="MBJ72" s="71"/>
      <c r="MBK72" s="71"/>
      <c r="MBL72" s="71"/>
      <c r="MBM72" s="71"/>
      <c r="MBN72" s="71"/>
      <c r="MBO72" s="71"/>
      <c r="MBP72" s="71"/>
      <c r="MBQ72" s="71"/>
      <c r="MBR72" s="71"/>
      <c r="MBS72" s="71"/>
      <c r="MBT72" s="71"/>
      <c r="MBU72" s="71"/>
      <c r="MBV72" s="71"/>
      <c r="MBW72" s="71"/>
      <c r="MBX72" s="71"/>
      <c r="MBY72" s="71"/>
      <c r="MBZ72" s="71"/>
      <c r="MCA72" s="71"/>
      <c r="MCB72" s="71"/>
      <c r="MCC72" s="71"/>
      <c r="MCD72" s="71"/>
      <c r="MCE72" s="71"/>
      <c r="MCF72" s="71"/>
      <c r="MCG72" s="71"/>
      <c r="MCH72" s="71"/>
      <c r="MCI72" s="71"/>
      <c r="MCJ72" s="71"/>
      <c r="MCK72" s="71"/>
      <c r="MCL72" s="71"/>
      <c r="MCM72" s="71"/>
      <c r="MCN72" s="71"/>
      <c r="MCO72" s="71"/>
      <c r="MCP72" s="71"/>
      <c r="MCQ72" s="71"/>
      <c r="MCR72" s="71"/>
      <c r="MCS72" s="71"/>
      <c r="MCT72" s="71"/>
      <c r="MCU72" s="71"/>
      <c r="MCV72" s="71"/>
      <c r="MCW72" s="71"/>
      <c r="MCX72" s="71"/>
      <c r="MCY72" s="71"/>
      <c r="MCZ72" s="71"/>
      <c r="MDA72" s="71"/>
      <c r="MDB72" s="71"/>
      <c r="MDC72" s="71"/>
      <c r="MDD72" s="71"/>
      <c r="MDE72" s="71"/>
      <c r="MDF72" s="71"/>
      <c r="MDG72" s="71"/>
      <c r="MDH72" s="71"/>
      <c r="MDI72" s="71"/>
      <c r="MDJ72" s="71"/>
      <c r="MDK72" s="71"/>
      <c r="MDL72" s="71"/>
      <c r="MDM72" s="71"/>
      <c r="MDN72" s="71"/>
      <c r="MDO72" s="71"/>
      <c r="MDP72" s="71"/>
      <c r="MDQ72" s="71"/>
      <c r="MDR72" s="71"/>
      <c r="MDS72" s="71"/>
      <c r="MDT72" s="71"/>
      <c r="MDU72" s="71"/>
      <c r="MDV72" s="71"/>
      <c r="MDW72" s="71"/>
      <c r="MDX72" s="71"/>
      <c r="MDY72" s="71"/>
      <c r="MDZ72" s="71"/>
      <c r="MEA72" s="71"/>
      <c r="MEB72" s="71"/>
      <c r="MEC72" s="71"/>
      <c r="MED72" s="71"/>
      <c r="MEE72" s="71"/>
      <c r="MEF72" s="71"/>
      <c r="MEG72" s="71"/>
      <c r="MEH72" s="71"/>
      <c r="MEI72" s="71"/>
      <c r="MEJ72" s="71"/>
      <c r="MEK72" s="71"/>
      <c r="MEL72" s="71"/>
      <c r="MEM72" s="71"/>
      <c r="MEN72" s="71"/>
      <c r="MEO72" s="71"/>
      <c r="MEP72" s="71"/>
      <c r="MEQ72" s="71"/>
      <c r="MER72" s="71"/>
      <c r="MES72" s="71"/>
      <c r="MET72" s="71"/>
      <c r="MEU72" s="71"/>
      <c r="MEV72" s="71"/>
      <c r="MEW72" s="71"/>
      <c r="MEX72" s="71"/>
      <c r="MEY72" s="71"/>
      <c r="MEZ72" s="71"/>
      <c r="MFA72" s="71"/>
      <c r="MFB72" s="71"/>
      <c r="MFC72" s="71"/>
      <c r="MFD72" s="71"/>
      <c r="MFE72" s="71"/>
      <c r="MFF72" s="71"/>
      <c r="MFG72" s="71"/>
      <c r="MFH72" s="71"/>
      <c r="MFI72" s="71"/>
      <c r="MFJ72" s="71"/>
      <c r="MFK72" s="71"/>
      <c r="MFL72" s="71"/>
      <c r="MFM72" s="71"/>
      <c r="MFN72" s="71"/>
      <c r="MFO72" s="71"/>
      <c r="MFP72" s="71"/>
      <c r="MFQ72" s="71"/>
      <c r="MFR72" s="71"/>
      <c r="MFS72" s="71"/>
      <c r="MFT72" s="71"/>
      <c r="MFU72" s="71"/>
      <c r="MFV72" s="71"/>
      <c r="MFW72" s="71"/>
      <c r="MFX72" s="71"/>
      <c r="MFY72" s="71"/>
      <c r="MFZ72" s="71"/>
      <c r="MGA72" s="71"/>
      <c r="MGB72" s="71"/>
      <c r="MGC72" s="71"/>
      <c r="MGD72" s="71"/>
      <c r="MGE72" s="71"/>
      <c r="MGF72" s="71"/>
      <c r="MGG72" s="71"/>
      <c r="MGH72" s="71"/>
      <c r="MGI72" s="71"/>
      <c r="MGJ72" s="71"/>
      <c r="MGK72" s="71"/>
      <c r="MGL72" s="71"/>
      <c r="MGM72" s="71"/>
      <c r="MGN72" s="71"/>
      <c r="MGO72" s="71"/>
      <c r="MGP72" s="71"/>
      <c r="MGQ72" s="71"/>
      <c r="MGR72" s="71"/>
      <c r="MGS72" s="71"/>
      <c r="MGT72" s="71"/>
      <c r="MGU72" s="71"/>
      <c r="MGV72" s="71"/>
      <c r="MGW72" s="71"/>
      <c r="MGX72" s="71"/>
      <c r="MGY72" s="71"/>
      <c r="MGZ72" s="71"/>
      <c r="MHA72" s="71"/>
      <c r="MHB72" s="71"/>
      <c r="MHC72" s="71"/>
      <c r="MHD72" s="71"/>
      <c r="MHE72" s="71"/>
      <c r="MHF72" s="71"/>
      <c r="MHG72" s="71"/>
      <c r="MHH72" s="71"/>
      <c r="MHI72" s="71"/>
      <c r="MHJ72" s="71"/>
      <c r="MHK72" s="71"/>
      <c r="MHL72" s="71"/>
      <c r="MHM72" s="71"/>
      <c r="MHN72" s="71"/>
      <c r="MHO72" s="71"/>
      <c r="MHP72" s="71"/>
      <c r="MHQ72" s="71"/>
      <c r="MHR72" s="71"/>
      <c r="MHS72" s="71"/>
      <c r="MHT72" s="71"/>
      <c r="MHU72" s="71"/>
      <c r="MHV72" s="71"/>
      <c r="MHW72" s="71"/>
      <c r="MHX72" s="71"/>
      <c r="MHY72" s="71"/>
      <c r="MHZ72" s="71"/>
      <c r="MIA72" s="71"/>
      <c r="MIB72" s="71"/>
      <c r="MIC72" s="71"/>
      <c r="MID72" s="71"/>
      <c r="MIE72" s="71"/>
      <c r="MIF72" s="71"/>
      <c r="MIG72" s="71"/>
      <c r="MIH72" s="71"/>
      <c r="MII72" s="71"/>
      <c r="MIJ72" s="71"/>
      <c r="MIK72" s="71"/>
      <c r="MIL72" s="71"/>
      <c r="MIM72" s="71"/>
      <c r="MIN72" s="71"/>
      <c r="MIO72" s="71"/>
      <c r="MIP72" s="71"/>
      <c r="MIQ72" s="71"/>
      <c r="MIR72" s="71"/>
      <c r="MIS72" s="71"/>
      <c r="MIT72" s="71"/>
      <c r="MIU72" s="71"/>
      <c r="MIV72" s="71"/>
      <c r="MIW72" s="71"/>
      <c r="MIX72" s="71"/>
      <c r="MIY72" s="71"/>
      <c r="MIZ72" s="71"/>
      <c r="MJA72" s="71"/>
      <c r="MJB72" s="71"/>
      <c r="MJC72" s="71"/>
      <c r="MJD72" s="71"/>
      <c r="MJE72" s="71"/>
      <c r="MJF72" s="71"/>
      <c r="MJG72" s="71"/>
      <c r="MJH72" s="71"/>
      <c r="MJI72" s="71"/>
      <c r="MJJ72" s="71"/>
      <c r="MJK72" s="71"/>
      <c r="MJL72" s="71"/>
      <c r="MJM72" s="71"/>
      <c r="MJN72" s="71"/>
      <c r="MJO72" s="71"/>
      <c r="MJP72" s="71"/>
      <c r="MJQ72" s="71"/>
      <c r="MJR72" s="71"/>
      <c r="MJS72" s="71"/>
      <c r="MJT72" s="71"/>
      <c r="MJU72" s="71"/>
      <c r="MJV72" s="71"/>
      <c r="MJW72" s="71"/>
      <c r="MJX72" s="71"/>
      <c r="MJY72" s="71"/>
      <c r="MJZ72" s="71"/>
      <c r="MKA72" s="71"/>
      <c r="MKB72" s="71"/>
      <c r="MKC72" s="71"/>
      <c r="MKD72" s="71"/>
      <c r="MKE72" s="71"/>
      <c r="MKF72" s="71"/>
      <c r="MKG72" s="71"/>
      <c r="MKH72" s="71"/>
      <c r="MKI72" s="71"/>
      <c r="MKJ72" s="71"/>
      <c r="MKK72" s="71"/>
      <c r="MKL72" s="71"/>
      <c r="MKM72" s="71"/>
      <c r="MKN72" s="71"/>
      <c r="MKO72" s="71"/>
      <c r="MKP72" s="71"/>
      <c r="MKQ72" s="71"/>
      <c r="MKR72" s="71"/>
      <c r="MKS72" s="71"/>
      <c r="MKT72" s="71"/>
      <c r="MKU72" s="71"/>
      <c r="MKV72" s="71"/>
      <c r="MKW72" s="71"/>
      <c r="MKX72" s="71"/>
      <c r="MKY72" s="71"/>
      <c r="MKZ72" s="71"/>
      <c r="MLA72" s="71"/>
      <c r="MLB72" s="71"/>
      <c r="MLC72" s="71"/>
      <c r="MLD72" s="71"/>
      <c r="MLE72" s="71"/>
      <c r="MLF72" s="71"/>
      <c r="MLG72" s="71"/>
      <c r="MLH72" s="71"/>
      <c r="MLI72" s="71"/>
      <c r="MLJ72" s="71"/>
      <c r="MLK72" s="71"/>
      <c r="MLL72" s="71"/>
      <c r="MLM72" s="71"/>
      <c r="MLN72" s="71"/>
      <c r="MLO72" s="71"/>
      <c r="MLP72" s="71"/>
      <c r="MLQ72" s="71"/>
      <c r="MLR72" s="71"/>
      <c r="MLS72" s="71"/>
      <c r="MLT72" s="71"/>
      <c r="MLU72" s="71"/>
      <c r="MLV72" s="71"/>
      <c r="MLW72" s="71"/>
      <c r="MLX72" s="71"/>
      <c r="MLY72" s="71"/>
      <c r="MLZ72" s="71"/>
      <c r="MMA72" s="71"/>
      <c r="MMB72" s="71"/>
      <c r="MMC72" s="71"/>
      <c r="MMD72" s="71"/>
      <c r="MME72" s="71"/>
      <c r="MMF72" s="71"/>
      <c r="MMG72" s="71"/>
      <c r="MMH72" s="71"/>
      <c r="MMI72" s="71"/>
      <c r="MMJ72" s="71"/>
      <c r="MMK72" s="71"/>
      <c r="MML72" s="71"/>
      <c r="MMM72" s="71"/>
      <c r="MMN72" s="71"/>
      <c r="MMO72" s="71"/>
      <c r="MMP72" s="71"/>
      <c r="MMQ72" s="71"/>
      <c r="MMR72" s="71"/>
      <c r="MMS72" s="71"/>
      <c r="MMT72" s="71"/>
      <c r="MMU72" s="71"/>
      <c r="MMV72" s="71"/>
      <c r="MMW72" s="71"/>
      <c r="MMX72" s="71"/>
      <c r="MMY72" s="71"/>
      <c r="MMZ72" s="71"/>
      <c r="MNA72" s="71"/>
      <c r="MNB72" s="71"/>
      <c r="MNC72" s="71"/>
      <c r="MND72" s="71"/>
      <c r="MNE72" s="71"/>
      <c r="MNF72" s="71"/>
      <c r="MNG72" s="71"/>
      <c r="MNH72" s="71"/>
      <c r="MNI72" s="71"/>
      <c r="MNJ72" s="71"/>
      <c r="MNK72" s="71"/>
      <c r="MNL72" s="71"/>
      <c r="MNM72" s="71"/>
      <c r="MNN72" s="71"/>
      <c r="MNO72" s="71"/>
      <c r="MNP72" s="71"/>
      <c r="MNQ72" s="71"/>
      <c r="MNR72" s="71"/>
      <c r="MNS72" s="71"/>
      <c r="MNT72" s="71"/>
      <c r="MNU72" s="71"/>
      <c r="MNV72" s="71"/>
      <c r="MNW72" s="71"/>
      <c r="MNX72" s="71"/>
      <c r="MNY72" s="71"/>
      <c r="MNZ72" s="71"/>
      <c r="MOA72" s="71"/>
      <c r="MOB72" s="71"/>
      <c r="MOC72" s="71"/>
      <c r="MOD72" s="71"/>
      <c r="MOE72" s="71"/>
      <c r="MOF72" s="71"/>
      <c r="MOG72" s="71"/>
      <c r="MOH72" s="71"/>
      <c r="MOI72" s="71"/>
      <c r="MOJ72" s="71"/>
      <c r="MOK72" s="71"/>
      <c r="MOL72" s="71"/>
      <c r="MOM72" s="71"/>
      <c r="MON72" s="71"/>
      <c r="MOO72" s="71"/>
      <c r="MOP72" s="71"/>
      <c r="MOQ72" s="71"/>
      <c r="MOR72" s="71"/>
      <c r="MOS72" s="71"/>
      <c r="MOT72" s="71"/>
      <c r="MOU72" s="71"/>
      <c r="MOV72" s="71"/>
      <c r="MOW72" s="71"/>
      <c r="MOX72" s="71"/>
      <c r="MOY72" s="71"/>
      <c r="MOZ72" s="71"/>
      <c r="MPA72" s="71"/>
      <c r="MPB72" s="71"/>
      <c r="MPC72" s="71"/>
      <c r="MPD72" s="71"/>
      <c r="MPE72" s="71"/>
      <c r="MPF72" s="71"/>
      <c r="MPG72" s="71"/>
      <c r="MPH72" s="71"/>
      <c r="MPI72" s="71"/>
      <c r="MPJ72" s="71"/>
      <c r="MPK72" s="71"/>
      <c r="MPL72" s="71"/>
      <c r="MPM72" s="71"/>
      <c r="MPN72" s="71"/>
      <c r="MPO72" s="71"/>
      <c r="MPP72" s="71"/>
      <c r="MPQ72" s="71"/>
      <c r="MPR72" s="71"/>
      <c r="MPS72" s="71"/>
      <c r="MPT72" s="71"/>
      <c r="MPU72" s="71"/>
      <c r="MPV72" s="71"/>
      <c r="MPW72" s="71"/>
      <c r="MPX72" s="71"/>
      <c r="MPY72" s="71"/>
      <c r="MPZ72" s="71"/>
      <c r="MQA72" s="71"/>
      <c r="MQB72" s="71"/>
      <c r="MQC72" s="71"/>
      <c r="MQD72" s="71"/>
      <c r="MQE72" s="71"/>
      <c r="MQF72" s="71"/>
      <c r="MQG72" s="71"/>
      <c r="MQH72" s="71"/>
      <c r="MQI72" s="71"/>
      <c r="MQJ72" s="71"/>
      <c r="MQK72" s="71"/>
      <c r="MQL72" s="71"/>
      <c r="MQM72" s="71"/>
      <c r="MQN72" s="71"/>
      <c r="MQO72" s="71"/>
      <c r="MQP72" s="71"/>
      <c r="MQQ72" s="71"/>
      <c r="MQR72" s="71"/>
      <c r="MQS72" s="71"/>
      <c r="MQT72" s="71"/>
      <c r="MQU72" s="71"/>
      <c r="MQV72" s="71"/>
      <c r="MQW72" s="71"/>
      <c r="MQX72" s="71"/>
      <c r="MQY72" s="71"/>
      <c r="MQZ72" s="71"/>
      <c r="MRA72" s="71"/>
      <c r="MRB72" s="71"/>
      <c r="MRC72" s="71"/>
      <c r="MRD72" s="71"/>
      <c r="MRE72" s="71"/>
      <c r="MRF72" s="71"/>
      <c r="MRG72" s="71"/>
      <c r="MRH72" s="71"/>
      <c r="MRI72" s="71"/>
      <c r="MRJ72" s="71"/>
      <c r="MRK72" s="71"/>
      <c r="MRL72" s="71"/>
      <c r="MRM72" s="71"/>
      <c r="MRN72" s="71"/>
      <c r="MRO72" s="71"/>
      <c r="MRP72" s="71"/>
      <c r="MRQ72" s="71"/>
      <c r="MRR72" s="71"/>
      <c r="MRS72" s="71"/>
      <c r="MRT72" s="71"/>
      <c r="MRU72" s="71"/>
      <c r="MRV72" s="71"/>
      <c r="MRW72" s="71"/>
      <c r="MRX72" s="71"/>
      <c r="MRY72" s="71"/>
      <c r="MRZ72" s="71"/>
      <c r="MSA72" s="71"/>
      <c r="MSB72" s="71"/>
      <c r="MSC72" s="71"/>
      <c r="MSD72" s="71"/>
      <c r="MSE72" s="71"/>
      <c r="MSF72" s="71"/>
      <c r="MSG72" s="71"/>
      <c r="MSH72" s="71"/>
      <c r="MSI72" s="71"/>
      <c r="MSJ72" s="71"/>
      <c r="MSK72" s="71"/>
      <c r="MSL72" s="71"/>
      <c r="MSM72" s="71"/>
      <c r="MSN72" s="71"/>
      <c r="MSO72" s="71"/>
      <c r="MSP72" s="71"/>
      <c r="MSQ72" s="71"/>
      <c r="MSR72" s="71"/>
      <c r="MSS72" s="71"/>
      <c r="MST72" s="71"/>
      <c r="MSU72" s="71"/>
      <c r="MSV72" s="71"/>
      <c r="MSW72" s="71"/>
      <c r="MSX72" s="71"/>
      <c r="MSY72" s="71"/>
      <c r="MSZ72" s="71"/>
      <c r="MTA72" s="71"/>
      <c r="MTB72" s="71"/>
      <c r="MTC72" s="71"/>
      <c r="MTD72" s="71"/>
      <c r="MTE72" s="71"/>
      <c r="MTF72" s="71"/>
      <c r="MTG72" s="71"/>
      <c r="MTH72" s="71"/>
      <c r="MTI72" s="71"/>
      <c r="MTJ72" s="71"/>
      <c r="MTK72" s="71"/>
      <c r="MTL72" s="71"/>
      <c r="MTM72" s="71"/>
      <c r="MTN72" s="71"/>
      <c r="MTO72" s="71"/>
      <c r="MTP72" s="71"/>
      <c r="MTQ72" s="71"/>
      <c r="MTR72" s="71"/>
      <c r="MTS72" s="71"/>
      <c r="MTT72" s="71"/>
      <c r="MTU72" s="71"/>
      <c r="MTV72" s="71"/>
      <c r="MTW72" s="71"/>
      <c r="MTX72" s="71"/>
      <c r="MTY72" s="71"/>
      <c r="MTZ72" s="71"/>
      <c r="MUA72" s="71"/>
      <c r="MUB72" s="71"/>
      <c r="MUC72" s="71"/>
      <c r="MUD72" s="71"/>
      <c r="MUE72" s="71"/>
      <c r="MUF72" s="71"/>
      <c r="MUG72" s="71"/>
      <c r="MUH72" s="71"/>
      <c r="MUI72" s="71"/>
      <c r="MUJ72" s="71"/>
      <c r="MUK72" s="71"/>
      <c r="MUL72" s="71"/>
      <c r="MUM72" s="71"/>
      <c r="MUN72" s="71"/>
      <c r="MUO72" s="71"/>
      <c r="MUP72" s="71"/>
      <c r="MUQ72" s="71"/>
      <c r="MUR72" s="71"/>
      <c r="MUS72" s="71"/>
      <c r="MUT72" s="71"/>
      <c r="MUU72" s="71"/>
      <c r="MUV72" s="71"/>
      <c r="MUW72" s="71"/>
      <c r="MUX72" s="71"/>
      <c r="MUY72" s="71"/>
      <c r="MUZ72" s="71"/>
      <c r="MVA72" s="71"/>
      <c r="MVB72" s="71"/>
      <c r="MVC72" s="71"/>
      <c r="MVD72" s="71"/>
      <c r="MVE72" s="71"/>
      <c r="MVF72" s="71"/>
      <c r="MVG72" s="71"/>
      <c r="MVH72" s="71"/>
      <c r="MVI72" s="71"/>
      <c r="MVJ72" s="71"/>
      <c r="MVK72" s="71"/>
      <c r="MVL72" s="71"/>
      <c r="MVM72" s="71"/>
      <c r="MVN72" s="71"/>
      <c r="MVO72" s="71"/>
      <c r="MVP72" s="71"/>
      <c r="MVQ72" s="71"/>
      <c r="MVR72" s="71"/>
      <c r="MVS72" s="71"/>
      <c r="MVT72" s="71"/>
      <c r="MVU72" s="71"/>
      <c r="MVV72" s="71"/>
      <c r="MVW72" s="71"/>
      <c r="MVX72" s="71"/>
      <c r="MVY72" s="71"/>
      <c r="MVZ72" s="71"/>
      <c r="MWA72" s="71"/>
      <c r="MWB72" s="71"/>
      <c r="MWC72" s="71"/>
      <c r="MWD72" s="71"/>
      <c r="MWE72" s="71"/>
      <c r="MWF72" s="71"/>
      <c r="MWG72" s="71"/>
      <c r="MWH72" s="71"/>
      <c r="MWI72" s="71"/>
      <c r="MWJ72" s="71"/>
      <c r="MWK72" s="71"/>
      <c r="MWL72" s="71"/>
      <c r="MWM72" s="71"/>
      <c r="MWN72" s="71"/>
      <c r="MWO72" s="71"/>
      <c r="MWP72" s="71"/>
      <c r="MWQ72" s="71"/>
      <c r="MWR72" s="71"/>
      <c r="MWS72" s="71"/>
      <c r="MWT72" s="71"/>
      <c r="MWU72" s="71"/>
      <c r="MWV72" s="71"/>
      <c r="MWW72" s="71"/>
      <c r="MWX72" s="71"/>
      <c r="MWY72" s="71"/>
      <c r="MWZ72" s="71"/>
      <c r="MXA72" s="71"/>
      <c r="MXB72" s="71"/>
      <c r="MXC72" s="71"/>
      <c r="MXD72" s="71"/>
      <c r="MXE72" s="71"/>
      <c r="MXF72" s="71"/>
      <c r="MXG72" s="71"/>
      <c r="MXH72" s="71"/>
      <c r="MXI72" s="71"/>
      <c r="MXJ72" s="71"/>
      <c r="MXK72" s="71"/>
      <c r="MXL72" s="71"/>
      <c r="MXM72" s="71"/>
      <c r="MXN72" s="71"/>
      <c r="MXO72" s="71"/>
      <c r="MXP72" s="71"/>
      <c r="MXQ72" s="71"/>
      <c r="MXR72" s="71"/>
      <c r="MXS72" s="71"/>
      <c r="MXT72" s="71"/>
      <c r="MXU72" s="71"/>
      <c r="MXV72" s="71"/>
      <c r="MXW72" s="71"/>
      <c r="MXX72" s="71"/>
      <c r="MXY72" s="71"/>
      <c r="MXZ72" s="71"/>
      <c r="MYA72" s="71"/>
      <c r="MYB72" s="71"/>
      <c r="MYC72" s="71"/>
      <c r="MYD72" s="71"/>
      <c r="MYE72" s="71"/>
      <c r="MYF72" s="71"/>
      <c r="MYG72" s="71"/>
      <c r="MYH72" s="71"/>
      <c r="MYI72" s="71"/>
      <c r="MYJ72" s="71"/>
      <c r="MYK72" s="71"/>
      <c r="MYL72" s="71"/>
      <c r="MYM72" s="71"/>
      <c r="MYN72" s="71"/>
      <c r="MYO72" s="71"/>
      <c r="MYP72" s="71"/>
      <c r="MYQ72" s="71"/>
      <c r="MYR72" s="71"/>
      <c r="MYS72" s="71"/>
      <c r="MYT72" s="71"/>
      <c r="MYU72" s="71"/>
      <c r="MYV72" s="71"/>
      <c r="MYW72" s="71"/>
      <c r="MYX72" s="71"/>
      <c r="MYY72" s="71"/>
      <c r="MYZ72" s="71"/>
      <c r="MZA72" s="71"/>
      <c r="MZB72" s="71"/>
      <c r="MZC72" s="71"/>
      <c r="MZD72" s="71"/>
      <c r="MZE72" s="71"/>
      <c r="MZF72" s="71"/>
      <c r="MZG72" s="71"/>
      <c r="MZH72" s="71"/>
      <c r="MZI72" s="71"/>
      <c r="MZJ72" s="71"/>
      <c r="MZK72" s="71"/>
      <c r="MZL72" s="71"/>
      <c r="MZM72" s="71"/>
      <c r="MZN72" s="71"/>
      <c r="MZO72" s="71"/>
      <c r="MZP72" s="71"/>
      <c r="MZQ72" s="71"/>
      <c r="MZR72" s="71"/>
      <c r="MZS72" s="71"/>
      <c r="MZT72" s="71"/>
      <c r="MZU72" s="71"/>
      <c r="MZV72" s="71"/>
      <c r="MZW72" s="71"/>
      <c r="MZX72" s="71"/>
      <c r="MZY72" s="71"/>
      <c r="MZZ72" s="71"/>
      <c r="NAA72" s="71"/>
      <c r="NAB72" s="71"/>
      <c r="NAC72" s="71"/>
      <c r="NAD72" s="71"/>
      <c r="NAE72" s="71"/>
      <c r="NAF72" s="71"/>
      <c r="NAG72" s="71"/>
      <c r="NAH72" s="71"/>
      <c r="NAI72" s="71"/>
      <c r="NAJ72" s="71"/>
      <c r="NAK72" s="71"/>
      <c r="NAL72" s="71"/>
      <c r="NAM72" s="71"/>
      <c r="NAN72" s="71"/>
      <c r="NAO72" s="71"/>
      <c r="NAP72" s="71"/>
      <c r="NAQ72" s="71"/>
      <c r="NAR72" s="71"/>
      <c r="NAS72" s="71"/>
      <c r="NAT72" s="71"/>
      <c r="NAU72" s="71"/>
      <c r="NAV72" s="71"/>
      <c r="NAW72" s="71"/>
      <c r="NAX72" s="71"/>
      <c r="NAY72" s="71"/>
      <c r="NAZ72" s="71"/>
      <c r="NBA72" s="71"/>
      <c r="NBB72" s="71"/>
      <c r="NBC72" s="71"/>
      <c r="NBD72" s="71"/>
      <c r="NBE72" s="71"/>
      <c r="NBF72" s="71"/>
      <c r="NBG72" s="71"/>
      <c r="NBH72" s="71"/>
      <c r="NBI72" s="71"/>
      <c r="NBJ72" s="71"/>
      <c r="NBK72" s="71"/>
      <c r="NBL72" s="71"/>
      <c r="NBM72" s="71"/>
      <c r="NBN72" s="71"/>
      <c r="NBO72" s="71"/>
      <c r="NBP72" s="71"/>
      <c r="NBQ72" s="71"/>
      <c r="NBR72" s="71"/>
      <c r="NBS72" s="71"/>
      <c r="NBT72" s="71"/>
      <c r="NBU72" s="71"/>
      <c r="NBV72" s="71"/>
      <c r="NBW72" s="71"/>
      <c r="NBX72" s="71"/>
      <c r="NBY72" s="71"/>
      <c r="NBZ72" s="71"/>
      <c r="NCA72" s="71"/>
      <c r="NCB72" s="71"/>
      <c r="NCC72" s="71"/>
      <c r="NCD72" s="71"/>
      <c r="NCE72" s="71"/>
      <c r="NCF72" s="71"/>
      <c r="NCG72" s="71"/>
      <c r="NCH72" s="71"/>
      <c r="NCI72" s="71"/>
      <c r="NCJ72" s="71"/>
      <c r="NCK72" s="71"/>
      <c r="NCL72" s="71"/>
      <c r="NCM72" s="71"/>
      <c r="NCN72" s="71"/>
      <c r="NCO72" s="71"/>
      <c r="NCP72" s="71"/>
      <c r="NCQ72" s="71"/>
      <c r="NCR72" s="71"/>
      <c r="NCS72" s="71"/>
      <c r="NCT72" s="71"/>
      <c r="NCU72" s="71"/>
      <c r="NCV72" s="71"/>
      <c r="NCW72" s="71"/>
      <c r="NCX72" s="71"/>
      <c r="NCY72" s="71"/>
      <c r="NCZ72" s="71"/>
      <c r="NDA72" s="71"/>
      <c r="NDB72" s="71"/>
      <c r="NDC72" s="71"/>
      <c r="NDD72" s="71"/>
      <c r="NDE72" s="71"/>
      <c r="NDF72" s="71"/>
      <c r="NDG72" s="71"/>
      <c r="NDH72" s="71"/>
      <c r="NDI72" s="71"/>
      <c r="NDJ72" s="71"/>
      <c r="NDK72" s="71"/>
      <c r="NDL72" s="71"/>
      <c r="NDM72" s="71"/>
      <c r="NDN72" s="71"/>
      <c r="NDO72" s="71"/>
      <c r="NDP72" s="71"/>
      <c r="NDQ72" s="71"/>
      <c r="NDR72" s="71"/>
      <c r="NDS72" s="71"/>
      <c r="NDT72" s="71"/>
      <c r="NDU72" s="71"/>
      <c r="NDV72" s="71"/>
      <c r="NDW72" s="71"/>
      <c r="NDX72" s="71"/>
      <c r="NDY72" s="71"/>
      <c r="NDZ72" s="71"/>
      <c r="NEA72" s="71"/>
      <c r="NEB72" s="71"/>
      <c r="NEC72" s="71"/>
      <c r="NED72" s="71"/>
      <c r="NEE72" s="71"/>
      <c r="NEF72" s="71"/>
      <c r="NEG72" s="71"/>
      <c r="NEH72" s="71"/>
      <c r="NEI72" s="71"/>
      <c r="NEJ72" s="71"/>
      <c r="NEK72" s="71"/>
      <c r="NEL72" s="71"/>
      <c r="NEM72" s="71"/>
      <c r="NEN72" s="71"/>
      <c r="NEO72" s="71"/>
      <c r="NEP72" s="71"/>
      <c r="NEQ72" s="71"/>
      <c r="NER72" s="71"/>
      <c r="NES72" s="71"/>
      <c r="NET72" s="71"/>
      <c r="NEU72" s="71"/>
      <c r="NEV72" s="71"/>
      <c r="NEW72" s="71"/>
      <c r="NEX72" s="71"/>
      <c r="NEY72" s="71"/>
      <c r="NEZ72" s="71"/>
      <c r="NFA72" s="71"/>
      <c r="NFB72" s="71"/>
      <c r="NFC72" s="71"/>
      <c r="NFD72" s="71"/>
      <c r="NFE72" s="71"/>
      <c r="NFF72" s="71"/>
      <c r="NFG72" s="71"/>
      <c r="NFH72" s="71"/>
      <c r="NFI72" s="71"/>
      <c r="NFJ72" s="71"/>
      <c r="NFK72" s="71"/>
      <c r="NFL72" s="71"/>
      <c r="NFM72" s="71"/>
      <c r="NFN72" s="71"/>
      <c r="NFO72" s="71"/>
      <c r="NFP72" s="71"/>
      <c r="NFQ72" s="71"/>
      <c r="NFR72" s="71"/>
      <c r="NFS72" s="71"/>
      <c r="NFT72" s="71"/>
      <c r="NFU72" s="71"/>
      <c r="NFV72" s="71"/>
      <c r="NFW72" s="71"/>
      <c r="NFX72" s="71"/>
      <c r="NFY72" s="71"/>
      <c r="NFZ72" s="71"/>
      <c r="NGA72" s="71"/>
      <c r="NGB72" s="71"/>
      <c r="NGC72" s="71"/>
      <c r="NGD72" s="71"/>
      <c r="NGE72" s="71"/>
      <c r="NGF72" s="71"/>
      <c r="NGG72" s="71"/>
      <c r="NGH72" s="71"/>
      <c r="NGI72" s="71"/>
      <c r="NGJ72" s="71"/>
      <c r="NGK72" s="71"/>
      <c r="NGL72" s="71"/>
      <c r="NGM72" s="71"/>
      <c r="NGN72" s="71"/>
      <c r="NGO72" s="71"/>
      <c r="NGP72" s="71"/>
      <c r="NGQ72" s="71"/>
      <c r="NGR72" s="71"/>
      <c r="NGS72" s="71"/>
      <c r="NGT72" s="71"/>
      <c r="NGU72" s="71"/>
      <c r="NGV72" s="71"/>
      <c r="NGW72" s="71"/>
      <c r="NGX72" s="71"/>
      <c r="NGY72" s="71"/>
      <c r="NGZ72" s="71"/>
      <c r="NHA72" s="71"/>
      <c r="NHB72" s="71"/>
      <c r="NHC72" s="71"/>
      <c r="NHD72" s="71"/>
      <c r="NHE72" s="71"/>
      <c r="NHF72" s="71"/>
      <c r="NHG72" s="71"/>
      <c r="NHH72" s="71"/>
      <c r="NHI72" s="71"/>
      <c r="NHJ72" s="71"/>
      <c r="NHK72" s="71"/>
      <c r="NHL72" s="71"/>
      <c r="NHM72" s="71"/>
      <c r="NHN72" s="71"/>
      <c r="NHO72" s="71"/>
      <c r="NHP72" s="71"/>
      <c r="NHQ72" s="71"/>
      <c r="NHR72" s="71"/>
      <c r="NHS72" s="71"/>
      <c r="NHT72" s="71"/>
      <c r="NHU72" s="71"/>
      <c r="NHV72" s="71"/>
      <c r="NHW72" s="71"/>
      <c r="NHX72" s="71"/>
      <c r="NHY72" s="71"/>
      <c r="NHZ72" s="71"/>
      <c r="NIA72" s="71"/>
      <c r="NIB72" s="71"/>
      <c r="NIC72" s="71"/>
      <c r="NID72" s="71"/>
      <c r="NIE72" s="71"/>
      <c r="NIF72" s="71"/>
      <c r="NIG72" s="71"/>
      <c r="NIH72" s="71"/>
      <c r="NII72" s="71"/>
      <c r="NIJ72" s="71"/>
      <c r="NIK72" s="71"/>
      <c r="NIL72" s="71"/>
      <c r="NIM72" s="71"/>
      <c r="NIN72" s="71"/>
      <c r="NIO72" s="71"/>
      <c r="NIP72" s="71"/>
      <c r="NIQ72" s="71"/>
      <c r="NIR72" s="71"/>
      <c r="NIS72" s="71"/>
      <c r="NIT72" s="71"/>
      <c r="NIU72" s="71"/>
      <c r="NIV72" s="71"/>
      <c r="NIW72" s="71"/>
      <c r="NIX72" s="71"/>
      <c r="NIY72" s="71"/>
      <c r="NIZ72" s="71"/>
      <c r="NJA72" s="71"/>
      <c r="NJB72" s="71"/>
      <c r="NJC72" s="71"/>
      <c r="NJD72" s="71"/>
      <c r="NJE72" s="71"/>
      <c r="NJF72" s="71"/>
      <c r="NJG72" s="71"/>
      <c r="NJH72" s="71"/>
      <c r="NJI72" s="71"/>
      <c r="NJJ72" s="71"/>
      <c r="NJK72" s="71"/>
      <c r="NJL72" s="71"/>
      <c r="NJM72" s="71"/>
      <c r="NJN72" s="71"/>
      <c r="NJO72" s="71"/>
      <c r="NJP72" s="71"/>
      <c r="NJQ72" s="71"/>
      <c r="NJR72" s="71"/>
      <c r="NJS72" s="71"/>
      <c r="NJT72" s="71"/>
      <c r="NJU72" s="71"/>
      <c r="NJV72" s="71"/>
      <c r="NJW72" s="71"/>
      <c r="NJX72" s="71"/>
      <c r="NJY72" s="71"/>
      <c r="NJZ72" s="71"/>
      <c r="NKA72" s="71"/>
      <c r="NKB72" s="71"/>
      <c r="NKC72" s="71"/>
      <c r="NKD72" s="71"/>
      <c r="NKE72" s="71"/>
      <c r="NKF72" s="71"/>
      <c r="NKG72" s="71"/>
      <c r="NKH72" s="71"/>
      <c r="NKI72" s="71"/>
      <c r="NKJ72" s="71"/>
      <c r="NKK72" s="71"/>
      <c r="NKL72" s="71"/>
      <c r="NKM72" s="71"/>
      <c r="NKN72" s="71"/>
      <c r="NKO72" s="71"/>
      <c r="NKP72" s="71"/>
      <c r="NKQ72" s="71"/>
      <c r="NKR72" s="71"/>
      <c r="NKS72" s="71"/>
      <c r="NKT72" s="71"/>
      <c r="NKU72" s="71"/>
      <c r="NKV72" s="71"/>
      <c r="NKW72" s="71"/>
      <c r="NKX72" s="71"/>
      <c r="NKY72" s="71"/>
      <c r="NKZ72" s="71"/>
      <c r="NLA72" s="71"/>
      <c r="NLB72" s="71"/>
      <c r="NLC72" s="71"/>
      <c r="NLD72" s="71"/>
      <c r="NLE72" s="71"/>
      <c r="NLF72" s="71"/>
      <c r="NLG72" s="71"/>
      <c r="NLH72" s="71"/>
      <c r="NLI72" s="71"/>
      <c r="NLJ72" s="71"/>
      <c r="NLK72" s="71"/>
      <c r="NLL72" s="71"/>
      <c r="NLM72" s="71"/>
      <c r="NLN72" s="71"/>
      <c r="NLO72" s="71"/>
      <c r="NLP72" s="71"/>
      <c r="NLQ72" s="71"/>
      <c r="NLR72" s="71"/>
      <c r="NLS72" s="71"/>
      <c r="NLT72" s="71"/>
      <c r="NLU72" s="71"/>
      <c r="NLV72" s="71"/>
      <c r="NLW72" s="71"/>
      <c r="NLX72" s="71"/>
      <c r="NLY72" s="71"/>
      <c r="NLZ72" s="71"/>
      <c r="NMA72" s="71"/>
      <c r="NMB72" s="71"/>
      <c r="NMC72" s="71"/>
      <c r="NMD72" s="71"/>
      <c r="NME72" s="71"/>
      <c r="NMF72" s="71"/>
      <c r="NMG72" s="71"/>
      <c r="NMH72" s="71"/>
      <c r="NMI72" s="71"/>
      <c r="NMJ72" s="71"/>
      <c r="NMK72" s="71"/>
      <c r="NML72" s="71"/>
      <c r="NMM72" s="71"/>
      <c r="NMN72" s="71"/>
      <c r="NMO72" s="71"/>
      <c r="NMP72" s="71"/>
      <c r="NMQ72" s="71"/>
      <c r="NMR72" s="71"/>
      <c r="NMS72" s="71"/>
      <c r="NMT72" s="71"/>
      <c r="NMU72" s="71"/>
      <c r="NMV72" s="71"/>
      <c r="NMW72" s="71"/>
      <c r="NMX72" s="71"/>
      <c r="NMY72" s="71"/>
      <c r="NMZ72" s="71"/>
      <c r="NNA72" s="71"/>
      <c r="NNB72" s="71"/>
      <c r="NNC72" s="71"/>
      <c r="NND72" s="71"/>
      <c r="NNE72" s="71"/>
      <c r="NNF72" s="71"/>
      <c r="NNG72" s="71"/>
      <c r="NNH72" s="71"/>
      <c r="NNI72" s="71"/>
      <c r="NNJ72" s="71"/>
      <c r="NNK72" s="71"/>
      <c r="NNL72" s="71"/>
      <c r="NNM72" s="71"/>
      <c r="NNN72" s="71"/>
      <c r="NNO72" s="71"/>
      <c r="NNP72" s="71"/>
      <c r="NNQ72" s="71"/>
      <c r="NNR72" s="71"/>
      <c r="NNS72" s="71"/>
      <c r="NNT72" s="71"/>
      <c r="NNU72" s="71"/>
      <c r="NNV72" s="71"/>
      <c r="NNW72" s="71"/>
      <c r="NNX72" s="71"/>
      <c r="NNY72" s="71"/>
      <c r="NNZ72" s="71"/>
      <c r="NOA72" s="71"/>
      <c r="NOB72" s="71"/>
      <c r="NOC72" s="71"/>
      <c r="NOD72" s="71"/>
      <c r="NOE72" s="71"/>
      <c r="NOF72" s="71"/>
      <c r="NOG72" s="71"/>
      <c r="NOH72" s="71"/>
      <c r="NOI72" s="71"/>
      <c r="NOJ72" s="71"/>
      <c r="NOK72" s="71"/>
      <c r="NOL72" s="71"/>
      <c r="NOM72" s="71"/>
      <c r="NON72" s="71"/>
      <c r="NOO72" s="71"/>
      <c r="NOP72" s="71"/>
      <c r="NOQ72" s="71"/>
      <c r="NOR72" s="71"/>
      <c r="NOS72" s="71"/>
      <c r="NOT72" s="71"/>
      <c r="NOU72" s="71"/>
      <c r="NOV72" s="71"/>
      <c r="NOW72" s="71"/>
      <c r="NOX72" s="71"/>
      <c r="NOY72" s="71"/>
      <c r="NOZ72" s="71"/>
      <c r="NPA72" s="71"/>
      <c r="NPB72" s="71"/>
      <c r="NPC72" s="71"/>
      <c r="NPD72" s="71"/>
      <c r="NPE72" s="71"/>
      <c r="NPF72" s="71"/>
      <c r="NPG72" s="71"/>
      <c r="NPH72" s="71"/>
      <c r="NPI72" s="71"/>
      <c r="NPJ72" s="71"/>
      <c r="NPK72" s="71"/>
      <c r="NPL72" s="71"/>
      <c r="NPM72" s="71"/>
      <c r="NPN72" s="71"/>
      <c r="NPO72" s="71"/>
      <c r="NPP72" s="71"/>
      <c r="NPQ72" s="71"/>
      <c r="NPR72" s="71"/>
      <c r="NPS72" s="71"/>
      <c r="NPT72" s="71"/>
      <c r="NPU72" s="71"/>
      <c r="NPV72" s="71"/>
      <c r="NPW72" s="71"/>
      <c r="NPX72" s="71"/>
      <c r="NPY72" s="71"/>
      <c r="NPZ72" s="71"/>
      <c r="NQA72" s="71"/>
      <c r="NQB72" s="71"/>
      <c r="NQC72" s="71"/>
      <c r="NQD72" s="71"/>
      <c r="NQE72" s="71"/>
      <c r="NQF72" s="71"/>
      <c r="NQG72" s="71"/>
      <c r="NQH72" s="71"/>
      <c r="NQI72" s="71"/>
      <c r="NQJ72" s="71"/>
      <c r="NQK72" s="71"/>
      <c r="NQL72" s="71"/>
      <c r="NQM72" s="71"/>
      <c r="NQN72" s="71"/>
      <c r="NQO72" s="71"/>
      <c r="NQP72" s="71"/>
      <c r="NQQ72" s="71"/>
      <c r="NQR72" s="71"/>
      <c r="NQS72" s="71"/>
      <c r="NQT72" s="71"/>
      <c r="NQU72" s="71"/>
      <c r="NQV72" s="71"/>
      <c r="NQW72" s="71"/>
      <c r="NQX72" s="71"/>
      <c r="NQY72" s="71"/>
      <c r="NQZ72" s="71"/>
      <c r="NRA72" s="71"/>
      <c r="NRB72" s="71"/>
      <c r="NRC72" s="71"/>
      <c r="NRD72" s="71"/>
      <c r="NRE72" s="71"/>
      <c r="NRF72" s="71"/>
      <c r="NRG72" s="71"/>
      <c r="NRH72" s="71"/>
      <c r="NRI72" s="71"/>
      <c r="NRJ72" s="71"/>
      <c r="NRK72" s="71"/>
      <c r="NRL72" s="71"/>
      <c r="NRM72" s="71"/>
      <c r="NRN72" s="71"/>
      <c r="NRO72" s="71"/>
      <c r="NRP72" s="71"/>
      <c r="NRQ72" s="71"/>
      <c r="NRR72" s="71"/>
      <c r="NRS72" s="71"/>
      <c r="NRT72" s="71"/>
      <c r="NRU72" s="71"/>
      <c r="NRV72" s="71"/>
      <c r="NRW72" s="71"/>
      <c r="NRX72" s="71"/>
      <c r="NRY72" s="71"/>
      <c r="NRZ72" s="71"/>
      <c r="NSA72" s="71"/>
      <c r="NSB72" s="71"/>
      <c r="NSC72" s="71"/>
      <c r="NSD72" s="71"/>
      <c r="NSE72" s="71"/>
      <c r="NSF72" s="71"/>
      <c r="NSG72" s="71"/>
      <c r="NSH72" s="71"/>
      <c r="NSI72" s="71"/>
      <c r="NSJ72" s="71"/>
      <c r="NSK72" s="71"/>
      <c r="NSL72" s="71"/>
      <c r="NSM72" s="71"/>
      <c r="NSN72" s="71"/>
      <c r="NSO72" s="71"/>
      <c r="NSP72" s="71"/>
      <c r="NSQ72" s="71"/>
      <c r="NSR72" s="71"/>
      <c r="NSS72" s="71"/>
      <c r="NST72" s="71"/>
      <c r="NSU72" s="71"/>
      <c r="NSV72" s="71"/>
      <c r="NSW72" s="71"/>
      <c r="NSX72" s="71"/>
      <c r="NSY72" s="71"/>
      <c r="NSZ72" s="71"/>
      <c r="NTA72" s="71"/>
      <c r="NTB72" s="71"/>
      <c r="NTC72" s="71"/>
      <c r="NTD72" s="71"/>
      <c r="NTE72" s="71"/>
      <c r="NTF72" s="71"/>
      <c r="NTG72" s="71"/>
      <c r="NTH72" s="71"/>
      <c r="NTI72" s="71"/>
      <c r="NTJ72" s="71"/>
      <c r="NTK72" s="71"/>
      <c r="NTL72" s="71"/>
      <c r="NTM72" s="71"/>
      <c r="NTN72" s="71"/>
      <c r="NTO72" s="71"/>
      <c r="NTP72" s="71"/>
      <c r="NTQ72" s="71"/>
      <c r="NTR72" s="71"/>
      <c r="NTS72" s="71"/>
      <c r="NTT72" s="71"/>
      <c r="NTU72" s="71"/>
      <c r="NTV72" s="71"/>
      <c r="NTW72" s="71"/>
      <c r="NTX72" s="71"/>
      <c r="NTY72" s="71"/>
      <c r="NTZ72" s="71"/>
      <c r="NUA72" s="71"/>
      <c r="NUB72" s="71"/>
      <c r="NUC72" s="71"/>
      <c r="NUD72" s="71"/>
      <c r="NUE72" s="71"/>
      <c r="NUF72" s="71"/>
      <c r="NUG72" s="71"/>
      <c r="NUH72" s="71"/>
      <c r="NUI72" s="71"/>
      <c r="NUJ72" s="71"/>
      <c r="NUK72" s="71"/>
      <c r="NUL72" s="71"/>
      <c r="NUM72" s="71"/>
      <c r="NUN72" s="71"/>
      <c r="NUO72" s="71"/>
      <c r="NUP72" s="71"/>
      <c r="NUQ72" s="71"/>
      <c r="NUR72" s="71"/>
      <c r="NUS72" s="71"/>
      <c r="NUT72" s="71"/>
      <c r="NUU72" s="71"/>
      <c r="NUV72" s="71"/>
      <c r="NUW72" s="71"/>
      <c r="NUX72" s="71"/>
      <c r="NUY72" s="71"/>
      <c r="NUZ72" s="71"/>
      <c r="NVA72" s="71"/>
      <c r="NVB72" s="71"/>
      <c r="NVC72" s="71"/>
      <c r="NVD72" s="71"/>
      <c r="NVE72" s="71"/>
      <c r="NVF72" s="71"/>
      <c r="NVG72" s="71"/>
      <c r="NVH72" s="71"/>
      <c r="NVI72" s="71"/>
      <c r="NVJ72" s="71"/>
      <c r="NVK72" s="71"/>
      <c r="NVL72" s="71"/>
      <c r="NVM72" s="71"/>
      <c r="NVN72" s="71"/>
      <c r="NVO72" s="71"/>
      <c r="NVP72" s="71"/>
      <c r="NVQ72" s="71"/>
      <c r="NVR72" s="71"/>
      <c r="NVS72" s="71"/>
      <c r="NVT72" s="71"/>
      <c r="NVU72" s="71"/>
      <c r="NVV72" s="71"/>
      <c r="NVW72" s="71"/>
      <c r="NVX72" s="71"/>
      <c r="NVY72" s="71"/>
      <c r="NVZ72" s="71"/>
      <c r="NWA72" s="71"/>
      <c r="NWB72" s="71"/>
      <c r="NWC72" s="71"/>
      <c r="NWD72" s="71"/>
      <c r="NWE72" s="71"/>
      <c r="NWF72" s="71"/>
      <c r="NWG72" s="71"/>
      <c r="NWH72" s="71"/>
      <c r="NWI72" s="71"/>
      <c r="NWJ72" s="71"/>
      <c r="NWK72" s="71"/>
      <c r="NWL72" s="71"/>
      <c r="NWM72" s="71"/>
      <c r="NWN72" s="71"/>
      <c r="NWO72" s="71"/>
      <c r="NWP72" s="71"/>
      <c r="NWQ72" s="71"/>
      <c r="NWR72" s="71"/>
      <c r="NWS72" s="71"/>
      <c r="NWT72" s="71"/>
      <c r="NWU72" s="71"/>
      <c r="NWV72" s="71"/>
      <c r="NWW72" s="71"/>
      <c r="NWX72" s="71"/>
      <c r="NWY72" s="71"/>
      <c r="NWZ72" s="71"/>
      <c r="NXA72" s="71"/>
      <c r="NXB72" s="71"/>
      <c r="NXC72" s="71"/>
      <c r="NXD72" s="71"/>
      <c r="NXE72" s="71"/>
      <c r="NXF72" s="71"/>
      <c r="NXG72" s="71"/>
      <c r="NXH72" s="71"/>
      <c r="NXI72" s="71"/>
      <c r="NXJ72" s="71"/>
      <c r="NXK72" s="71"/>
      <c r="NXL72" s="71"/>
      <c r="NXM72" s="71"/>
      <c r="NXN72" s="71"/>
      <c r="NXO72" s="71"/>
      <c r="NXP72" s="71"/>
      <c r="NXQ72" s="71"/>
      <c r="NXR72" s="71"/>
      <c r="NXS72" s="71"/>
      <c r="NXT72" s="71"/>
      <c r="NXU72" s="71"/>
      <c r="NXV72" s="71"/>
      <c r="NXW72" s="71"/>
      <c r="NXX72" s="71"/>
      <c r="NXY72" s="71"/>
      <c r="NXZ72" s="71"/>
      <c r="NYA72" s="71"/>
      <c r="NYB72" s="71"/>
      <c r="NYC72" s="71"/>
      <c r="NYD72" s="71"/>
      <c r="NYE72" s="71"/>
      <c r="NYF72" s="71"/>
      <c r="NYG72" s="71"/>
      <c r="NYH72" s="71"/>
      <c r="NYI72" s="71"/>
      <c r="NYJ72" s="71"/>
      <c r="NYK72" s="71"/>
      <c r="NYL72" s="71"/>
      <c r="NYM72" s="71"/>
      <c r="NYN72" s="71"/>
      <c r="NYO72" s="71"/>
      <c r="NYP72" s="71"/>
      <c r="NYQ72" s="71"/>
      <c r="NYR72" s="71"/>
      <c r="NYS72" s="71"/>
      <c r="NYT72" s="71"/>
      <c r="NYU72" s="71"/>
      <c r="NYV72" s="71"/>
      <c r="NYW72" s="71"/>
      <c r="NYX72" s="71"/>
      <c r="NYY72" s="71"/>
      <c r="NYZ72" s="71"/>
      <c r="NZA72" s="71"/>
      <c r="NZB72" s="71"/>
      <c r="NZC72" s="71"/>
      <c r="NZD72" s="71"/>
      <c r="NZE72" s="71"/>
      <c r="NZF72" s="71"/>
      <c r="NZG72" s="71"/>
      <c r="NZH72" s="71"/>
      <c r="NZI72" s="71"/>
      <c r="NZJ72" s="71"/>
      <c r="NZK72" s="71"/>
      <c r="NZL72" s="71"/>
      <c r="NZM72" s="71"/>
      <c r="NZN72" s="71"/>
      <c r="NZO72" s="71"/>
      <c r="NZP72" s="71"/>
      <c r="NZQ72" s="71"/>
      <c r="NZR72" s="71"/>
      <c r="NZS72" s="71"/>
      <c r="NZT72" s="71"/>
      <c r="NZU72" s="71"/>
      <c r="NZV72" s="71"/>
      <c r="NZW72" s="71"/>
      <c r="NZX72" s="71"/>
      <c r="NZY72" s="71"/>
      <c r="NZZ72" s="71"/>
      <c r="OAA72" s="71"/>
      <c r="OAB72" s="71"/>
      <c r="OAC72" s="71"/>
      <c r="OAD72" s="71"/>
      <c r="OAE72" s="71"/>
      <c r="OAF72" s="71"/>
      <c r="OAG72" s="71"/>
      <c r="OAH72" s="71"/>
      <c r="OAI72" s="71"/>
      <c r="OAJ72" s="71"/>
      <c r="OAK72" s="71"/>
      <c r="OAL72" s="71"/>
      <c r="OAM72" s="71"/>
      <c r="OAN72" s="71"/>
      <c r="OAO72" s="71"/>
      <c r="OAP72" s="71"/>
      <c r="OAQ72" s="71"/>
      <c r="OAR72" s="71"/>
      <c r="OAS72" s="71"/>
      <c r="OAT72" s="71"/>
      <c r="OAU72" s="71"/>
      <c r="OAV72" s="71"/>
      <c r="OAW72" s="71"/>
      <c r="OAX72" s="71"/>
      <c r="OAY72" s="71"/>
      <c r="OAZ72" s="71"/>
      <c r="OBA72" s="71"/>
      <c r="OBB72" s="71"/>
      <c r="OBC72" s="71"/>
      <c r="OBD72" s="71"/>
      <c r="OBE72" s="71"/>
      <c r="OBF72" s="71"/>
      <c r="OBG72" s="71"/>
      <c r="OBH72" s="71"/>
      <c r="OBI72" s="71"/>
      <c r="OBJ72" s="71"/>
      <c r="OBK72" s="71"/>
      <c r="OBL72" s="71"/>
      <c r="OBM72" s="71"/>
      <c r="OBN72" s="71"/>
      <c r="OBO72" s="71"/>
      <c r="OBP72" s="71"/>
      <c r="OBQ72" s="71"/>
      <c r="OBR72" s="71"/>
      <c r="OBS72" s="71"/>
      <c r="OBT72" s="71"/>
      <c r="OBU72" s="71"/>
      <c r="OBV72" s="71"/>
      <c r="OBW72" s="71"/>
      <c r="OBX72" s="71"/>
      <c r="OBY72" s="71"/>
      <c r="OBZ72" s="71"/>
      <c r="OCA72" s="71"/>
      <c r="OCB72" s="71"/>
      <c r="OCC72" s="71"/>
      <c r="OCD72" s="71"/>
      <c r="OCE72" s="71"/>
      <c r="OCF72" s="71"/>
      <c r="OCG72" s="71"/>
      <c r="OCH72" s="71"/>
      <c r="OCI72" s="71"/>
      <c r="OCJ72" s="71"/>
      <c r="OCK72" s="71"/>
      <c r="OCL72" s="71"/>
      <c r="OCM72" s="71"/>
      <c r="OCN72" s="71"/>
      <c r="OCO72" s="71"/>
      <c r="OCP72" s="71"/>
      <c r="OCQ72" s="71"/>
      <c r="OCR72" s="71"/>
      <c r="OCS72" s="71"/>
      <c r="OCT72" s="71"/>
      <c r="OCU72" s="71"/>
      <c r="OCV72" s="71"/>
      <c r="OCW72" s="71"/>
      <c r="OCX72" s="71"/>
      <c r="OCY72" s="71"/>
      <c r="OCZ72" s="71"/>
      <c r="ODA72" s="71"/>
      <c r="ODB72" s="71"/>
      <c r="ODC72" s="71"/>
      <c r="ODD72" s="71"/>
      <c r="ODE72" s="71"/>
      <c r="ODF72" s="71"/>
      <c r="ODG72" s="71"/>
      <c r="ODH72" s="71"/>
      <c r="ODI72" s="71"/>
      <c r="ODJ72" s="71"/>
      <c r="ODK72" s="71"/>
      <c r="ODL72" s="71"/>
      <c r="ODM72" s="71"/>
      <c r="ODN72" s="71"/>
      <c r="ODO72" s="71"/>
      <c r="ODP72" s="71"/>
      <c r="ODQ72" s="71"/>
      <c r="ODR72" s="71"/>
      <c r="ODS72" s="71"/>
      <c r="ODT72" s="71"/>
      <c r="ODU72" s="71"/>
      <c r="ODV72" s="71"/>
      <c r="ODW72" s="71"/>
      <c r="ODX72" s="71"/>
      <c r="ODY72" s="71"/>
      <c r="ODZ72" s="71"/>
      <c r="OEA72" s="71"/>
      <c r="OEB72" s="71"/>
      <c r="OEC72" s="71"/>
      <c r="OED72" s="71"/>
      <c r="OEE72" s="71"/>
      <c r="OEF72" s="71"/>
      <c r="OEG72" s="71"/>
      <c r="OEH72" s="71"/>
      <c r="OEI72" s="71"/>
      <c r="OEJ72" s="71"/>
      <c r="OEK72" s="71"/>
      <c r="OEL72" s="71"/>
      <c r="OEM72" s="71"/>
      <c r="OEN72" s="71"/>
      <c r="OEO72" s="71"/>
      <c r="OEP72" s="71"/>
      <c r="OEQ72" s="71"/>
      <c r="OER72" s="71"/>
      <c r="OES72" s="71"/>
      <c r="OET72" s="71"/>
      <c r="OEU72" s="71"/>
      <c r="OEV72" s="71"/>
      <c r="OEW72" s="71"/>
      <c r="OEX72" s="71"/>
      <c r="OEY72" s="71"/>
      <c r="OEZ72" s="71"/>
      <c r="OFA72" s="71"/>
      <c r="OFB72" s="71"/>
      <c r="OFC72" s="71"/>
      <c r="OFD72" s="71"/>
      <c r="OFE72" s="71"/>
      <c r="OFF72" s="71"/>
      <c r="OFG72" s="71"/>
      <c r="OFH72" s="71"/>
      <c r="OFI72" s="71"/>
      <c r="OFJ72" s="71"/>
      <c r="OFK72" s="71"/>
      <c r="OFL72" s="71"/>
      <c r="OFM72" s="71"/>
      <c r="OFN72" s="71"/>
      <c r="OFO72" s="71"/>
      <c r="OFP72" s="71"/>
      <c r="OFQ72" s="71"/>
      <c r="OFR72" s="71"/>
      <c r="OFS72" s="71"/>
      <c r="OFT72" s="71"/>
      <c r="OFU72" s="71"/>
      <c r="OFV72" s="71"/>
      <c r="OFW72" s="71"/>
      <c r="OFX72" s="71"/>
      <c r="OFY72" s="71"/>
      <c r="OFZ72" s="71"/>
      <c r="OGA72" s="71"/>
      <c r="OGB72" s="71"/>
      <c r="OGC72" s="71"/>
      <c r="OGD72" s="71"/>
      <c r="OGE72" s="71"/>
      <c r="OGF72" s="71"/>
      <c r="OGG72" s="71"/>
      <c r="OGH72" s="71"/>
      <c r="OGI72" s="71"/>
      <c r="OGJ72" s="71"/>
      <c r="OGK72" s="71"/>
      <c r="OGL72" s="71"/>
      <c r="OGM72" s="71"/>
      <c r="OGN72" s="71"/>
      <c r="OGO72" s="71"/>
      <c r="OGP72" s="71"/>
      <c r="OGQ72" s="71"/>
      <c r="OGR72" s="71"/>
      <c r="OGS72" s="71"/>
      <c r="OGT72" s="71"/>
      <c r="OGU72" s="71"/>
      <c r="OGV72" s="71"/>
      <c r="OGW72" s="71"/>
      <c r="OGX72" s="71"/>
      <c r="OGY72" s="71"/>
      <c r="OGZ72" s="71"/>
      <c r="OHA72" s="71"/>
      <c r="OHB72" s="71"/>
      <c r="OHC72" s="71"/>
      <c r="OHD72" s="71"/>
      <c r="OHE72" s="71"/>
      <c r="OHF72" s="71"/>
      <c r="OHG72" s="71"/>
      <c r="OHH72" s="71"/>
      <c r="OHI72" s="71"/>
      <c r="OHJ72" s="71"/>
      <c r="OHK72" s="71"/>
      <c r="OHL72" s="71"/>
      <c r="OHM72" s="71"/>
      <c r="OHN72" s="71"/>
      <c r="OHO72" s="71"/>
      <c r="OHP72" s="71"/>
      <c r="OHQ72" s="71"/>
      <c r="OHR72" s="71"/>
      <c r="OHS72" s="71"/>
      <c r="OHT72" s="71"/>
      <c r="OHU72" s="71"/>
      <c r="OHV72" s="71"/>
      <c r="OHW72" s="71"/>
      <c r="OHX72" s="71"/>
      <c r="OHY72" s="71"/>
      <c r="OHZ72" s="71"/>
      <c r="OIA72" s="71"/>
      <c r="OIB72" s="71"/>
      <c r="OIC72" s="71"/>
      <c r="OID72" s="71"/>
      <c r="OIE72" s="71"/>
      <c r="OIF72" s="71"/>
      <c r="OIG72" s="71"/>
      <c r="OIH72" s="71"/>
      <c r="OII72" s="71"/>
      <c r="OIJ72" s="71"/>
      <c r="OIK72" s="71"/>
      <c r="OIL72" s="71"/>
      <c r="OIM72" s="71"/>
      <c r="OIN72" s="71"/>
      <c r="OIO72" s="71"/>
      <c r="OIP72" s="71"/>
      <c r="OIQ72" s="71"/>
      <c r="OIR72" s="71"/>
      <c r="OIS72" s="71"/>
      <c r="OIT72" s="71"/>
      <c r="OIU72" s="71"/>
      <c r="OIV72" s="71"/>
      <c r="OIW72" s="71"/>
      <c r="OIX72" s="71"/>
      <c r="OIY72" s="71"/>
      <c r="OIZ72" s="71"/>
      <c r="OJA72" s="71"/>
      <c r="OJB72" s="71"/>
      <c r="OJC72" s="71"/>
      <c r="OJD72" s="71"/>
      <c r="OJE72" s="71"/>
      <c r="OJF72" s="71"/>
      <c r="OJG72" s="71"/>
      <c r="OJH72" s="71"/>
      <c r="OJI72" s="71"/>
      <c r="OJJ72" s="71"/>
      <c r="OJK72" s="71"/>
      <c r="OJL72" s="71"/>
      <c r="OJM72" s="71"/>
      <c r="OJN72" s="71"/>
      <c r="OJO72" s="71"/>
      <c r="OJP72" s="71"/>
      <c r="OJQ72" s="71"/>
      <c r="OJR72" s="71"/>
      <c r="OJS72" s="71"/>
      <c r="OJT72" s="71"/>
      <c r="OJU72" s="71"/>
      <c r="OJV72" s="71"/>
      <c r="OJW72" s="71"/>
      <c r="OJX72" s="71"/>
      <c r="OJY72" s="71"/>
      <c r="OJZ72" s="71"/>
      <c r="OKA72" s="71"/>
      <c r="OKB72" s="71"/>
      <c r="OKC72" s="71"/>
      <c r="OKD72" s="71"/>
      <c r="OKE72" s="71"/>
      <c r="OKF72" s="71"/>
      <c r="OKG72" s="71"/>
      <c r="OKH72" s="71"/>
      <c r="OKI72" s="71"/>
      <c r="OKJ72" s="71"/>
      <c r="OKK72" s="71"/>
      <c r="OKL72" s="71"/>
      <c r="OKM72" s="71"/>
      <c r="OKN72" s="71"/>
      <c r="OKO72" s="71"/>
      <c r="OKP72" s="71"/>
      <c r="OKQ72" s="71"/>
      <c r="OKR72" s="71"/>
      <c r="OKS72" s="71"/>
      <c r="OKT72" s="71"/>
      <c r="OKU72" s="71"/>
      <c r="OKV72" s="71"/>
      <c r="OKW72" s="71"/>
      <c r="OKX72" s="71"/>
      <c r="OKY72" s="71"/>
      <c r="OKZ72" s="71"/>
      <c r="OLA72" s="71"/>
      <c r="OLB72" s="71"/>
      <c r="OLC72" s="71"/>
      <c r="OLD72" s="71"/>
      <c r="OLE72" s="71"/>
      <c r="OLF72" s="71"/>
      <c r="OLG72" s="71"/>
      <c r="OLH72" s="71"/>
      <c r="OLI72" s="71"/>
      <c r="OLJ72" s="71"/>
      <c r="OLK72" s="71"/>
      <c r="OLL72" s="71"/>
      <c r="OLM72" s="71"/>
      <c r="OLN72" s="71"/>
      <c r="OLO72" s="71"/>
      <c r="OLP72" s="71"/>
      <c r="OLQ72" s="71"/>
      <c r="OLR72" s="71"/>
      <c r="OLS72" s="71"/>
      <c r="OLT72" s="71"/>
      <c r="OLU72" s="71"/>
      <c r="OLV72" s="71"/>
      <c r="OLW72" s="71"/>
      <c r="OLX72" s="71"/>
      <c r="OLY72" s="71"/>
      <c r="OLZ72" s="71"/>
      <c r="OMA72" s="71"/>
      <c r="OMB72" s="71"/>
      <c r="OMC72" s="71"/>
      <c r="OMD72" s="71"/>
      <c r="OME72" s="71"/>
      <c r="OMF72" s="71"/>
      <c r="OMG72" s="71"/>
      <c r="OMH72" s="71"/>
      <c r="OMI72" s="71"/>
      <c r="OMJ72" s="71"/>
      <c r="OMK72" s="71"/>
      <c r="OML72" s="71"/>
      <c r="OMM72" s="71"/>
      <c r="OMN72" s="71"/>
      <c r="OMO72" s="71"/>
      <c r="OMP72" s="71"/>
      <c r="OMQ72" s="71"/>
      <c r="OMR72" s="71"/>
      <c r="OMS72" s="71"/>
      <c r="OMT72" s="71"/>
      <c r="OMU72" s="71"/>
      <c r="OMV72" s="71"/>
      <c r="OMW72" s="71"/>
      <c r="OMX72" s="71"/>
      <c r="OMY72" s="71"/>
      <c r="OMZ72" s="71"/>
      <c r="ONA72" s="71"/>
      <c r="ONB72" s="71"/>
      <c r="ONC72" s="71"/>
      <c r="OND72" s="71"/>
      <c r="ONE72" s="71"/>
      <c r="ONF72" s="71"/>
      <c r="ONG72" s="71"/>
      <c r="ONH72" s="71"/>
      <c r="ONI72" s="71"/>
      <c r="ONJ72" s="71"/>
      <c r="ONK72" s="71"/>
      <c r="ONL72" s="71"/>
      <c r="ONM72" s="71"/>
      <c r="ONN72" s="71"/>
      <c r="ONO72" s="71"/>
      <c r="ONP72" s="71"/>
      <c r="ONQ72" s="71"/>
      <c r="ONR72" s="71"/>
      <c r="ONS72" s="71"/>
      <c r="ONT72" s="71"/>
      <c r="ONU72" s="71"/>
      <c r="ONV72" s="71"/>
      <c r="ONW72" s="71"/>
      <c r="ONX72" s="71"/>
      <c r="ONY72" s="71"/>
      <c r="ONZ72" s="71"/>
      <c r="OOA72" s="71"/>
      <c r="OOB72" s="71"/>
      <c r="OOC72" s="71"/>
      <c r="OOD72" s="71"/>
      <c r="OOE72" s="71"/>
      <c r="OOF72" s="71"/>
      <c r="OOG72" s="71"/>
      <c r="OOH72" s="71"/>
      <c r="OOI72" s="71"/>
      <c r="OOJ72" s="71"/>
      <c r="OOK72" s="71"/>
      <c r="OOL72" s="71"/>
      <c r="OOM72" s="71"/>
      <c r="OON72" s="71"/>
      <c r="OOO72" s="71"/>
      <c r="OOP72" s="71"/>
      <c r="OOQ72" s="71"/>
      <c r="OOR72" s="71"/>
      <c r="OOS72" s="71"/>
      <c r="OOT72" s="71"/>
      <c r="OOU72" s="71"/>
      <c r="OOV72" s="71"/>
      <c r="OOW72" s="71"/>
      <c r="OOX72" s="71"/>
      <c r="OOY72" s="71"/>
      <c r="OOZ72" s="71"/>
      <c r="OPA72" s="71"/>
      <c r="OPB72" s="71"/>
      <c r="OPC72" s="71"/>
      <c r="OPD72" s="71"/>
      <c r="OPE72" s="71"/>
      <c r="OPF72" s="71"/>
      <c r="OPG72" s="71"/>
      <c r="OPH72" s="71"/>
      <c r="OPI72" s="71"/>
      <c r="OPJ72" s="71"/>
      <c r="OPK72" s="71"/>
      <c r="OPL72" s="71"/>
      <c r="OPM72" s="71"/>
      <c r="OPN72" s="71"/>
      <c r="OPO72" s="71"/>
      <c r="OPP72" s="71"/>
      <c r="OPQ72" s="71"/>
      <c r="OPR72" s="71"/>
      <c r="OPS72" s="71"/>
      <c r="OPT72" s="71"/>
      <c r="OPU72" s="71"/>
      <c r="OPV72" s="71"/>
      <c r="OPW72" s="71"/>
      <c r="OPX72" s="71"/>
      <c r="OPY72" s="71"/>
      <c r="OPZ72" s="71"/>
      <c r="OQA72" s="71"/>
      <c r="OQB72" s="71"/>
      <c r="OQC72" s="71"/>
      <c r="OQD72" s="71"/>
      <c r="OQE72" s="71"/>
      <c r="OQF72" s="71"/>
      <c r="OQG72" s="71"/>
      <c r="OQH72" s="71"/>
      <c r="OQI72" s="71"/>
      <c r="OQJ72" s="71"/>
      <c r="OQK72" s="71"/>
      <c r="OQL72" s="71"/>
      <c r="OQM72" s="71"/>
      <c r="OQN72" s="71"/>
      <c r="OQO72" s="71"/>
      <c r="OQP72" s="71"/>
      <c r="OQQ72" s="71"/>
      <c r="OQR72" s="71"/>
      <c r="OQS72" s="71"/>
      <c r="OQT72" s="71"/>
      <c r="OQU72" s="71"/>
      <c r="OQV72" s="71"/>
      <c r="OQW72" s="71"/>
      <c r="OQX72" s="71"/>
      <c r="OQY72" s="71"/>
      <c r="OQZ72" s="71"/>
      <c r="ORA72" s="71"/>
      <c r="ORB72" s="71"/>
      <c r="ORC72" s="71"/>
      <c r="ORD72" s="71"/>
      <c r="ORE72" s="71"/>
      <c r="ORF72" s="71"/>
      <c r="ORG72" s="71"/>
      <c r="ORH72" s="71"/>
      <c r="ORI72" s="71"/>
      <c r="ORJ72" s="71"/>
      <c r="ORK72" s="71"/>
      <c r="ORL72" s="71"/>
      <c r="ORM72" s="71"/>
      <c r="ORN72" s="71"/>
      <c r="ORO72" s="71"/>
      <c r="ORP72" s="71"/>
      <c r="ORQ72" s="71"/>
      <c r="ORR72" s="71"/>
      <c r="ORS72" s="71"/>
      <c r="ORT72" s="71"/>
      <c r="ORU72" s="71"/>
      <c r="ORV72" s="71"/>
      <c r="ORW72" s="71"/>
      <c r="ORX72" s="71"/>
      <c r="ORY72" s="71"/>
      <c r="ORZ72" s="71"/>
      <c r="OSA72" s="71"/>
      <c r="OSB72" s="71"/>
      <c r="OSC72" s="71"/>
      <c r="OSD72" s="71"/>
      <c r="OSE72" s="71"/>
      <c r="OSF72" s="71"/>
      <c r="OSG72" s="71"/>
      <c r="OSH72" s="71"/>
      <c r="OSI72" s="71"/>
      <c r="OSJ72" s="71"/>
      <c r="OSK72" s="71"/>
      <c r="OSL72" s="71"/>
      <c r="OSM72" s="71"/>
      <c r="OSN72" s="71"/>
      <c r="OSO72" s="71"/>
      <c r="OSP72" s="71"/>
      <c r="OSQ72" s="71"/>
      <c r="OSR72" s="71"/>
      <c r="OSS72" s="71"/>
      <c r="OST72" s="71"/>
      <c r="OSU72" s="71"/>
      <c r="OSV72" s="71"/>
      <c r="OSW72" s="71"/>
      <c r="OSX72" s="71"/>
      <c r="OSY72" s="71"/>
      <c r="OSZ72" s="71"/>
      <c r="OTA72" s="71"/>
      <c r="OTB72" s="71"/>
      <c r="OTC72" s="71"/>
      <c r="OTD72" s="71"/>
      <c r="OTE72" s="71"/>
      <c r="OTF72" s="71"/>
      <c r="OTG72" s="71"/>
      <c r="OTH72" s="71"/>
      <c r="OTI72" s="71"/>
      <c r="OTJ72" s="71"/>
      <c r="OTK72" s="71"/>
      <c r="OTL72" s="71"/>
      <c r="OTM72" s="71"/>
      <c r="OTN72" s="71"/>
      <c r="OTO72" s="71"/>
      <c r="OTP72" s="71"/>
      <c r="OTQ72" s="71"/>
      <c r="OTR72" s="71"/>
      <c r="OTS72" s="71"/>
      <c r="OTT72" s="71"/>
      <c r="OTU72" s="71"/>
      <c r="OTV72" s="71"/>
      <c r="OTW72" s="71"/>
      <c r="OTX72" s="71"/>
      <c r="OTY72" s="71"/>
      <c r="OTZ72" s="71"/>
      <c r="OUA72" s="71"/>
      <c r="OUB72" s="71"/>
      <c r="OUC72" s="71"/>
      <c r="OUD72" s="71"/>
      <c r="OUE72" s="71"/>
      <c r="OUF72" s="71"/>
      <c r="OUG72" s="71"/>
      <c r="OUH72" s="71"/>
      <c r="OUI72" s="71"/>
      <c r="OUJ72" s="71"/>
      <c r="OUK72" s="71"/>
      <c r="OUL72" s="71"/>
      <c r="OUM72" s="71"/>
      <c r="OUN72" s="71"/>
      <c r="OUO72" s="71"/>
      <c r="OUP72" s="71"/>
      <c r="OUQ72" s="71"/>
      <c r="OUR72" s="71"/>
      <c r="OUS72" s="71"/>
      <c r="OUT72" s="71"/>
      <c r="OUU72" s="71"/>
      <c r="OUV72" s="71"/>
      <c r="OUW72" s="71"/>
      <c r="OUX72" s="71"/>
      <c r="OUY72" s="71"/>
      <c r="OUZ72" s="71"/>
      <c r="OVA72" s="71"/>
      <c r="OVB72" s="71"/>
      <c r="OVC72" s="71"/>
      <c r="OVD72" s="71"/>
      <c r="OVE72" s="71"/>
      <c r="OVF72" s="71"/>
      <c r="OVG72" s="71"/>
      <c r="OVH72" s="71"/>
      <c r="OVI72" s="71"/>
      <c r="OVJ72" s="71"/>
      <c r="OVK72" s="71"/>
      <c r="OVL72" s="71"/>
      <c r="OVM72" s="71"/>
      <c r="OVN72" s="71"/>
      <c r="OVO72" s="71"/>
      <c r="OVP72" s="71"/>
      <c r="OVQ72" s="71"/>
      <c r="OVR72" s="71"/>
      <c r="OVS72" s="71"/>
      <c r="OVT72" s="71"/>
      <c r="OVU72" s="71"/>
      <c r="OVV72" s="71"/>
      <c r="OVW72" s="71"/>
      <c r="OVX72" s="71"/>
      <c r="OVY72" s="71"/>
      <c r="OVZ72" s="71"/>
      <c r="OWA72" s="71"/>
      <c r="OWB72" s="71"/>
      <c r="OWC72" s="71"/>
      <c r="OWD72" s="71"/>
      <c r="OWE72" s="71"/>
      <c r="OWF72" s="71"/>
      <c r="OWG72" s="71"/>
      <c r="OWH72" s="71"/>
      <c r="OWI72" s="71"/>
      <c r="OWJ72" s="71"/>
      <c r="OWK72" s="71"/>
      <c r="OWL72" s="71"/>
      <c r="OWM72" s="71"/>
      <c r="OWN72" s="71"/>
      <c r="OWO72" s="71"/>
      <c r="OWP72" s="71"/>
      <c r="OWQ72" s="71"/>
      <c r="OWR72" s="71"/>
      <c r="OWS72" s="71"/>
      <c r="OWT72" s="71"/>
      <c r="OWU72" s="71"/>
      <c r="OWV72" s="71"/>
      <c r="OWW72" s="71"/>
      <c r="OWX72" s="71"/>
      <c r="OWY72" s="71"/>
      <c r="OWZ72" s="71"/>
      <c r="OXA72" s="71"/>
      <c r="OXB72" s="71"/>
      <c r="OXC72" s="71"/>
      <c r="OXD72" s="71"/>
      <c r="OXE72" s="71"/>
      <c r="OXF72" s="71"/>
      <c r="OXG72" s="71"/>
      <c r="OXH72" s="71"/>
      <c r="OXI72" s="71"/>
      <c r="OXJ72" s="71"/>
      <c r="OXK72" s="71"/>
      <c r="OXL72" s="71"/>
      <c r="OXM72" s="71"/>
      <c r="OXN72" s="71"/>
      <c r="OXO72" s="71"/>
      <c r="OXP72" s="71"/>
      <c r="OXQ72" s="71"/>
      <c r="OXR72" s="71"/>
      <c r="OXS72" s="71"/>
      <c r="OXT72" s="71"/>
      <c r="OXU72" s="71"/>
      <c r="OXV72" s="71"/>
      <c r="OXW72" s="71"/>
      <c r="OXX72" s="71"/>
      <c r="OXY72" s="71"/>
      <c r="OXZ72" s="71"/>
      <c r="OYA72" s="71"/>
      <c r="OYB72" s="71"/>
      <c r="OYC72" s="71"/>
      <c r="OYD72" s="71"/>
      <c r="OYE72" s="71"/>
      <c r="OYF72" s="71"/>
      <c r="OYG72" s="71"/>
      <c r="OYH72" s="71"/>
      <c r="OYI72" s="71"/>
      <c r="OYJ72" s="71"/>
      <c r="OYK72" s="71"/>
      <c r="OYL72" s="71"/>
      <c r="OYM72" s="71"/>
      <c r="OYN72" s="71"/>
      <c r="OYO72" s="71"/>
      <c r="OYP72" s="71"/>
      <c r="OYQ72" s="71"/>
      <c r="OYR72" s="71"/>
      <c r="OYS72" s="71"/>
      <c r="OYT72" s="71"/>
      <c r="OYU72" s="71"/>
      <c r="OYV72" s="71"/>
      <c r="OYW72" s="71"/>
      <c r="OYX72" s="71"/>
      <c r="OYY72" s="71"/>
      <c r="OYZ72" s="71"/>
      <c r="OZA72" s="71"/>
      <c r="OZB72" s="71"/>
      <c r="OZC72" s="71"/>
      <c r="OZD72" s="71"/>
      <c r="OZE72" s="71"/>
      <c r="OZF72" s="71"/>
      <c r="OZG72" s="71"/>
      <c r="OZH72" s="71"/>
      <c r="OZI72" s="71"/>
      <c r="OZJ72" s="71"/>
      <c r="OZK72" s="71"/>
      <c r="OZL72" s="71"/>
      <c r="OZM72" s="71"/>
      <c r="OZN72" s="71"/>
      <c r="OZO72" s="71"/>
      <c r="OZP72" s="71"/>
      <c r="OZQ72" s="71"/>
      <c r="OZR72" s="71"/>
      <c r="OZS72" s="71"/>
      <c r="OZT72" s="71"/>
      <c r="OZU72" s="71"/>
      <c r="OZV72" s="71"/>
      <c r="OZW72" s="71"/>
      <c r="OZX72" s="71"/>
      <c r="OZY72" s="71"/>
      <c r="OZZ72" s="71"/>
      <c r="PAA72" s="71"/>
      <c r="PAB72" s="71"/>
      <c r="PAC72" s="71"/>
      <c r="PAD72" s="71"/>
      <c r="PAE72" s="71"/>
      <c r="PAF72" s="71"/>
      <c r="PAG72" s="71"/>
      <c r="PAH72" s="71"/>
      <c r="PAI72" s="71"/>
      <c r="PAJ72" s="71"/>
      <c r="PAK72" s="71"/>
      <c r="PAL72" s="71"/>
      <c r="PAM72" s="71"/>
      <c r="PAN72" s="71"/>
      <c r="PAO72" s="71"/>
      <c r="PAP72" s="71"/>
      <c r="PAQ72" s="71"/>
      <c r="PAR72" s="71"/>
      <c r="PAS72" s="71"/>
      <c r="PAT72" s="71"/>
      <c r="PAU72" s="71"/>
      <c r="PAV72" s="71"/>
      <c r="PAW72" s="71"/>
      <c r="PAX72" s="71"/>
      <c r="PAY72" s="71"/>
      <c r="PAZ72" s="71"/>
      <c r="PBA72" s="71"/>
      <c r="PBB72" s="71"/>
      <c r="PBC72" s="71"/>
      <c r="PBD72" s="71"/>
      <c r="PBE72" s="71"/>
      <c r="PBF72" s="71"/>
      <c r="PBG72" s="71"/>
      <c r="PBH72" s="71"/>
      <c r="PBI72" s="71"/>
      <c r="PBJ72" s="71"/>
      <c r="PBK72" s="71"/>
      <c r="PBL72" s="71"/>
      <c r="PBM72" s="71"/>
      <c r="PBN72" s="71"/>
      <c r="PBO72" s="71"/>
      <c r="PBP72" s="71"/>
      <c r="PBQ72" s="71"/>
      <c r="PBR72" s="71"/>
      <c r="PBS72" s="71"/>
      <c r="PBT72" s="71"/>
      <c r="PBU72" s="71"/>
      <c r="PBV72" s="71"/>
      <c r="PBW72" s="71"/>
      <c r="PBX72" s="71"/>
      <c r="PBY72" s="71"/>
      <c r="PBZ72" s="71"/>
      <c r="PCA72" s="71"/>
      <c r="PCB72" s="71"/>
      <c r="PCC72" s="71"/>
      <c r="PCD72" s="71"/>
      <c r="PCE72" s="71"/>
      <c r="PCF72" s="71"/>
      <c r="PCG72" s="71"/>
      <c r="PCH72" s="71"/>
      <c r="PCI72" s="71"/>
      <c r="PCJ72" s="71"/>
      <c r="PCK72" s="71"/>
      <c r="PCL72" s="71"/>
      <c r="PCM72" s="71"/>
      <c r="PCN72" s="71"/>
      <c r="PCO72" s="71"/>
      <c r="PCP72" s="71"/>
      <c r="PCQ72" s="71"/>
      <c r="PCR72" s="71"/>
      <c r="PCS72" s="71"/>
      <c r="PCT72" s="71"/>
      <c r="PCU72" s="71"/>
      <c r="PCV72" s="71"/>
      <c r="PCW72" s="71"/>
      <c r="PCX72" s="71"/>
      <c r="PCY72" s="71"/>
      <c r="PCZ72" s="71"/>
      <c r="PDA72" s="71"/>
      <c r="PDB72" s="71"/>
      <c r="PDC72" s="71"/>
      <c r="PDD72" s="71"/>
      <c r="PDE72" s="71"/>
      <c r="PDF72" s="71"/>
      <c r="PDG72" s="71"/>
      <c r="PDH72" s="71"/>
      <c r="PDI72" s="71"/>
      <c r="PDJ72" s="71"/>
      <c r="PDK72" s="71"/>
      <c r="PDL72" s="71"/>
      <c r="PDM72" s="71"/>
      <c r="PDN72" s="71"/>
      <c r="PDO72" s="71"/>
      <c r="PDP72" s="71"/>
      <c r="PDQ72" s="71"/>
      <c r="PDR72" s="71"/>
      <c r="PDS72" s="71"/>
      <c r="PDT72" s="71"/>
      <c r="PDU72" s="71"/>
      <c r="PDV72" s="71"/>
      <c r="PDW72" s="71"/>
      <c r="PDX72" s="71"/>
      <c r="PDY72" s="71"/>
      <c r="PDZ72" s="71"/>
      <c r="PEA72" s="71"/>
      <c r="PEB72" s="71"/>
      <c r="PEC72" s="71"/>
      <c r="PED72" s="71"/>
      <c r="PEE72" s="71"/>
      <c r="PEF72" s="71"/>
      <c r="PEG72" s="71"/>
      <c r="PEH72" s="71"/>
      <c r="PEI72" s="71"/>
      <c r="PEJ72" s="71"/>
      <c r="PEK72" s="71"/>
      <c r="PEL72" s="71"/>
      <c r="PEM72" s="71"/>
      <c r="PEN72" s="71"/>
      <c r="PEO72" s="71"/>
      <c r="PEP72" s="71"/>
      <c r="PEQ72" s="71"/>
      <c r="PER72" s="71"/>
      <c r="PES72" s="71"/>
      <c r="PET72" s="71"/>
      <c r="PEU72" s="71"/>
      <c r="PEV72" s="71"/>
      <c r="PEW72" s="71"/>
      <c r="PEX72" s="71"/>
      <c r="PEY72" s="71"/>
      <c r="PEZ72" s="71"/>
      <c r="PFA72" s="71"/>
      <c r="PFB72" s="71"/>
      <c r="PFC72" s="71"/>
      <c r="PFD72" s="71"/>
      <c r="PFE72" s="71"/>
      <c r="PFF72" s="71"/>
      <c r="PFG72" s="71"/>
      <c r="PFH72" s="71"/>
      <c r="PFI72" s="71"/>
      <c r="PFJ72" s="71"/>
      <c r="PFK72" s="71"/>
      <c r="PFL72" s="71"/>
      <c r="PFM72" s="71"/>
      <c r="PFN72" s="71"/>
      <c r="PFO72" s="71"/>
      <c r="PFP72" s="71"/>
      <c r="PFQ72" s="71"/>
      <c r="PFR72" s="71"/>
      <c r="PFS72" s="71"/>
      <c r="PFT72" s="71"/>
      <c r="PFU72" s="71"/>
      <c r="PFV72" s="71"/>
      <c r="PFW72" s="71"/>
      <c r="PFX72" s="71"/>
      <c r="PFY72" s="71"/>
      <c r="PFZ72" s="71"/>
      <c r="PGA72" s="71"/>
      <c r="PGB72" s="71"/>
      <c r="PGC72" s="71"/>
      <c r="PGD72" s="71"/>
      <c r="PGE72" s="71"/>
      <c r="PGF72" s="71"/>
      <c r="PGG72" s="71"/>
      <c r="PGH72" s="71"/>
      <c r="PGI72" s="71"/>
      <c r="PGJ72" s="71"/>
      <c r="PGK72" s="71"/>
      <c r="PGL72" s="71"/>
      <c r="PGM72" s="71"/>
      <c r="PGN72" s="71"/>
      <c r="PGO72" s="71"/>
      <c r="PGP72" s="71"/>
      <c r="PGQ72" s="71"/>
      <c r="PGR72" s="71"/>
      <c r="PGS72" s="71"/>
      <c r="PGT72" s="71"/>
      <c r="PGU72" s="71"/>
      <c r="PGV72" s="71"/>
      <c r="PGW72" s="71"/>
      <c r="PGX72" s="71"/>
      <c r="PGY72" s="71"/>
      <c r="PGZ72" s="71"/>
      <c r="PHA72" s="71"/>
      <c r="PHB72" s="71"/>
      <c r="PHC72" s="71"/>
      <c r="PHD72" s="71"/>
      <c r="PHE72" s="71"/>
      <c r="PHF72" s="71"/>
      <c r="PHG72" s="71"/>
      <c r="PHH72" s="71"/>
      <c r="PHI72" s="71"/>
      <c r="PHJ72" s="71"/>
      <c r="PHK72" s="71"/>
      <c r="PHL72" s="71"/>
      <c r="PHM72" s="71"/>
      <c r="PHN72" s="71"/>
      <c r="PHO72" s="71"/>
      <c r="PHP72" s="71"/>
      <c r="PHQ72" s="71"/>
      <c r="PHR72" s="71"/>
      <c r="PHS72" s="71"/>
      <c r="PHT72" s="71"/>
      <c r="PHU72" s="71"/>
      <c r="PHV72" s="71"/>
      <c r="PHW72" s="71"/>
      <c r="PHX72" s="71"/>
      <c r="PHY72" s="71"/>
      <c r="PHZ72" s="71"/>
      <c r="PIA72" s="71"/>
      <c r="PIB72" s="71"/>
      <c r="PIC72" s="71"/>
      <c r="PID72" s="71"/>
      <c r="PIE72" s="71"/>
      <c r="PIF72" s="71"/>
      <c r="PIG72" s="71"/>
      <c r="PIH72" s="71"/>
      <c r="PII72" s="71"/>
      <c r="PIJ72" s="71"/>
      <c r="PIK72" s="71"/>
      <c r="PIL72" s="71"/>
      <c r="PIM72" s="71"/>
      <c r="PIN72" s="71"/>
      <c r="PIO72" s="71"/>
      <c r="PIP72" s="71"/>
      <c r="PIQ72" s="71"/>
      <c r="PIR72" s="71"/>
      <c r="PIS72" s="71"/>
      <c r="PIT72" s="71"/>
      <c r="PIU72" s="71"/>
      <c r="PIV72" s="71"/>
      <c r="PIW72" s="71"/>
      <c r="PIX72" s="71"/>
      <c r="PIY72" s="71"/>
      <c r="PIZ72" s="71"/>
      <c r="PJA72" s="71"/>
      <c r="PJB72" s="71"/>
      <c r="PJC72" s="71"/>
      <c r="PJD72" s="71"/>
      <c r="PJE72" s="71"/>
      <c r="PJF72" s="71"/>
      <c r="PJG72" s="71"/>
      <c r="PJH72" s="71"/>
      <c r="PJI72" s="71"/>
      <c r="PJJ72" s="71"/>
      <c r="PJK72" s="71"/>
      <c r="PJL72" s="71"/>
      <c r="PJM72" s="71"/>
      <c r="PJN72" s="71"/>
      <c r="PJO72" s="71"/>
      <c r="PJP72" s="71"/>
      <c r="PJQ72" s="71"/>
      <c r="PJR72" s="71"/>
      <c r="PJS72" s="71"/>
      <c r="PJT72" s="71"/>
      <c r="PJU72" s="71"/>
      <c r="PJV72" s="71"/>
      <c r="PJW72" s="71"/>
      <c r="PJX72" s="71"/>
      <c r="PJY72" s="71"/>
      <c r="PJZ72" s="71"/>
      <c r="PKA72" s="71"/>
      <c r="PKB72" s="71"/>
      <c r="PKC72" s="71"/>
      <c r="PKD72" s="71"/>
      <c r="PKE72" s="71"/>
      <c r="PKF72" s="71"/>
      <c r="PKG72" s="71"/>
      <c r="PKH72" s="71"/>
      <c r="PKI72" s="71"/>
      <c r="PKJ72" s="71"/>
      <c r="PKK72" s="71"/>
      <c r="PKL72" s="71"/>
      <c r="PKM72" s="71"/>
      <c r="PKN72" s="71"/>
      <c r="PKO72" s="71"/>
      <c r="PKP72" s="71"/>
      <c r="PKQ72" s="71"/>
      <c r="PKR72" s="71"/>
      <c r="PKS72" s="71"/>
      <c r="PKT72" s="71"/>
      <c r="PKU72" s="71"/>
      <c r="PKV72" s="71"/>
      <c r="PKW72" s="71"/>
      <c r="PKX72" s="71"/>
      <c r="PKY72" s="71"/>
      <c r="PKZ72" s="71"/>
      <c r="PLA72" s="71"/>
      <c r="PLB72" s="71"/>
      <c r="PLC72" s="71"/>
      <c r="PLD72" s="71"/>
      <c r="PLE72" s="71"/>
      <c r="PLF72" s="71"/>
      <c r="PLG72" s="71"/>
      <c r="PLH72" s="71"/>
      <c r="PLI72" s="71"/>
      <c r="PLJ72" s="71"/>
      <c r="PLK72" s="71"/>
      <c r="PLL72" s="71"/>
      <c r="PLM72" s="71"/>
      <c r="PLN72" s="71"/>
      <c r="PLO72" s="71"/>
      <c r="PLP72" s="71"/>
      <c r="PLQ72" s="71"/>
      <c r="PLR72" s="71"/>
      <c r="PLS72" s="71"/>
      <c r="PLT72" s="71"/>
      <c r="PLU72" s="71"/>
      <c r="PLV72" s="71"/>
      <c r="PLW72" s="71"/>
      <c r="PLX72" s="71"/>
      <c r="PLY72" s="71"/>
      <c r="PLZ72" s="71"/>
      <c r="PMA72" s="71"/>
      <c r="PMB72" s="71"/>
      <c r="PMC72" s="71"/>
      <c r="PMD72" s="71"/>
      <c r="PME72" s="71"/>
      <c r="PMF72" s="71"/>
      <c r="PMG72" s="71"/>
      <c r="PMH72" s="71"/>
      <c r="PMI72" s="71"/>
      <c r="PMJ72" s="71"/>
      <c r="PMK72" s="71"/>
      <c r="PML72" s="71"/>
      <c r="PMM72" s="71"/>
      <c r="PMN72" s="71"/>
      <c r="PMO72" s="71"/>
      <c r="PMP72" s="71"/>
      <c r="PMQ72" s="71"/>
      <c r="PMR72" s="71"/>
      <c r="PMS72" s="71"/>
      <c r="PMT72" s="71"/>
      <c r="PMU72" s="71"/>
      <c r="PMV72" s="71"/>
      <c r="PMW72" s="71"/>
      <c r="PMX72" s="71"/>
      <c r="PMY72" s="71"/>
      <c r="PMZ72" s="71"/>
      <c r="PNA72" s="71"/>
      <c r="PNB72" s="71"/>
      <c r="PNC72" s="71"/>
      <c r="PND72" s="71"/>
      <c r="PNE72" s="71"/>
      <c r="PNF72" s="71"/>
      <c r="PNG72" s="71"/>
      <c r="PNH72" s="71"/>
      <c r="PNI72" s="71"/>
      <c r="PNJ72" s="71"/>
      <c r="PNK72" s="71"/>
      <c r="PNL72" s="71"/>
      <c r="PNM72" s="71"/>
      <c r="PNN72" s="71"/>
      <c r="PNO72" s="71"/>
      <c r="PNP72" s="71"/>
      <c r="PNQ72" s="71"/>
      <c r="PNR72" s="71"/>
      <c r="PNS72" s="71"/>
      <c r="PNT72" s="71"/>
      <c r="PNU72" s="71"/>
      <c r="PNV72" s="71"/>
      <c r="PNW72" s="71"/>
      <c r="PNX72" s="71"/>
      <c r="PNY72" s="71"/>
      <c r="PNZ72" s="71"/>
      <c r="POA72" s="71"/>
      <c r="POB72" s="71"/>
      <c r="POC72" s="71"/>
      <c r="POD72" s="71"/>
      <c r="POE72" s="71"/>
      <c r="POF72" s="71"/>
      <c r="POG72" s="71"/>
      <c r="POH72" s="71"/>
      <c r="POI72" s="71"/>
      <c r="POJ72" s="71"/>
      <c r="POK72" s="71"/>
      <c r="POL72" s="71"/>
      <c r="POM72" s="71"/>
      <c r="PON72" s="71"/>
      <c r="POO72" s="71"/>
      <c r="POP72" s="71"/>
      <c r="POQ72" s="71"/>
      <c r="POR72" s="71"/>
      <c r="POS72" s="71"/>
      <c r="POT72" s="71"/>
      <c r="POU72" s="71"/>
      <c r="POV72" s="71"/>
      <c r="POW72" s="71"/>
      <c r="POX72" s="71"/>
      <c r="POY72" s="71"/>
      <c r="POZ72" s="71"/>
      <c r="PPA72" s="71"/>
      <c r="PPB72" s="71"/>
      <c r="PPC72" s="71"/>
      <c r="PPD72" s="71"/>
      <c r="PPE72" s="71"/>
      <c r="PPF72" s="71"/>
      <c r="PPG72" s="71"/>
      <c r="PPH72" s="71"/>
      <c r="PPI72" s="71"/>
      <c r="PPJ72" s="71"/>
      <c r="PPK72" s="71"/>
      <c r="PPL72" s="71"/>
      <c r="PPM72" s="71"/>
      <c r="PPN72" s="71"/>
      <c r="PPO72" s="71"/>
      <c r="PPP72" s="71"/>
      <c r="PPQ72" s="71"/>
      <c r="PPR72" s="71"/>
      <c r="PPS72" s="71"/>
      <c r="PPT72" s="71"/>
      <c r="PPU72" s="71"/>
      <c r="PPV72" s="71"/>
      <c r="PPW72" s="71"/>
      <c r="PPX72" s="71"/>
      <c r="PPY72" s="71"/>
      <c r="PPZ72" s="71"/>
      <c r="PQA72" s="71"/>
      <c r="PQB72" s="71"/>
      <c r="PQC72" s="71"/>
      <c r="PQD72" s="71"/>
      <c r="PQE72" s="71"/>
      <c r="PQF72" s="71"/>
      <c r="PQG72" s="71"/>
      <c r="PQH72" s="71"/>
      <c r="PQI72" s="71"/>
      <c r="PQJ72" s="71"/>
      <c r="PQK72" s="71"/>
      <c r="PQL72" s="71"/>
      <c r="PQM72" s="71"/>
      <c r="PQN72" s="71"/>
      <c r="PQO72" s="71"/>
      <c r="PQP72" s="71"/>
      <c r="PQQ72" s="71"/>
      <c r="PQR72" s="71"/>
      <c r="PQS72" s="71"/>
      <c r="PQT72" s="71"/>
      <c r="PQU72" s="71"/>
      <c r="PQV72" s="71"/>
      <c r="PQW72" s="71"/>
      <c r="PQX72" s="71"/>
      <c r="PQY72" s="71"/>
      <c r="PQZ72" s="71"/>
      <c r="PRA72" s="71"/>
      <c r="PRB72" s="71"/>
      <c r="PRC72" s="71"/>
      <c r="PRD72" s="71"/>
      <c r="PRE72" s="71"/>
      <c r="PRF72" s="71"/>
      <c r="PRG72" s="71"/>
      <c r="PRH72" s="71"/>
      <c r="PRI72" s="71"/>
      <c r="PRJ72" s="71"/>
      <c r="PRK72" s="71"/>
      <c r="PRL72" s="71"/>
      <c r="PRM72" s="71"/>
      <c r="PRN72" s="71"/>
      <c r="PRO72" s="71"/>
      <c r="PRP72" s="71"/>
      <c r="PRQ72" s="71"/>
      <c r="PRR72" s="71"/>
      <c r="PRS72" s="71"/>
      <c r="PRT72" s="71"/>
      <c r="PRU72" s="71"/>
      <c r="PRV72" s="71"/>
      <c r="PRW72" s="71"/>
      <c r="PRX72" s="71"/>
      <c r="PRY72" s="71"/>
      <c r="PRZ72" s="71"/>
      <c r="PSA72" s="71"/>
      <c r="PSB72" s="71"/>
      <c r="PSC72" s="71"/>
      <c r="PSD72" s="71"/>
      <c r="PSE72" s="71"/>
      <c r="PSF72" s="71"/>
      <c r="PSG72" s="71"/>
      <c r="PSH72" s="71"/>
      <c r="PSI72" s="71"/>
      <c r="PSJ72" s="71"/>
      <c r="PSK72" s="71"/>
      <c r="PSL72" s="71"/>
      <c r="PSM72" s="71"/>
      <c r="PSN72" s="71"/>
      <c r="PSO72" s="71"/>
      <c r="PSP72" s="71"/>
      <c r="PSQ72" s="71"/>
      <c r="PSR72" s="71"/>
      <c r="PSS72" s="71"/>
      <c r="PST72" s="71"/>
      <c r="PSU72" s="71"/>
      <c r="PSV72" s="71"/>
      <c r="PSW72" s="71"/>
      <c r="PSX72" s="71"/>
      <c r="PSY72" s="71"/>
      <c r="PSZ72" s="71"/>
      <c r="PTA72" s="71"/>
      <c r="PTB72" s="71"/>
      <c r="PTC72" s="71"/>
      <c r="PTD72" s="71"/>
      <c r="PTE72" s="71"/>
      <c r="PTF72" s="71"/>
      <c r="PTG72" s="71"/>
      <c r="PTH72" s="71"/>
      <c r="PTI72" s="71"/>
      <c r="PTJ72" s="71"/>
      <c r="PTK72" s="71"/>
      <c r="PTL72" s="71"/>
      <c r="PTM72" s="71"/>
      <c r="PTN72" s="71"/>
      <c r="PTO72" s="71"/>
      <c r="PTP72" s="71"/>
      <c r="PTQ72" s="71"/>
      <c r="PTR72" s="71"/>
      <c r="PTS72" s="71"/>
      <c r="PTT72" s="71"/>
      <c r="PTU72" s="71"/>
      <c r="PTV72" s="71"/>
      <c r="PTW72" s="71"/>
      <c r="PTX72" s="71"/>
      <c r="PTY72" s="71"/>
      <c r="PTZ72" s="71"/>
      <c r="PUA72" s="71"/>
      <c r="PUB72" s="71"/>
      <c r="PUC72" s="71"/>
      <c r="PUD72" s="71"/>
      <c r="PUE72" s="71"/>
      <c r="PUF72" s="71"/>
      <c r="PUG72" s="71"/>
      <c r="PUH72" s="71"/>
      <c r="PUI72" s="71"/>
      <c r="PUJ72" s="71"/>
      <c r="PUK72" s="71"/>
      <c r="PUL72" s="71"/>
      <c r="PUM72" s="71"/>
      <c r="PUN72" s="71"/>
      <c r="PUO72" s="71"/>
      <c r="PUP72" s="71"/>
      <c r="PUQ72" s="71"/>
      <c r="PUR72" s="71"/>
      <c r="PUS72" s="71"/>
      <c r="PUT72" s="71"/>
      <c r="PUU72" s="71"/>
      <c r="PUV72" s="71"/>
      <c r="PUW72" s="71"/>
      <c r="PUX72" s="71"/>
      <c r="PUY72" s="71"/>
      <c r="PUZ72" s="71"/>
      <c r="PVA72" s="71"/>
      <c r="PVB72" s="71"/>
      <c r="PVC72" s="71"/>
      <c r="PVD72" s="71"/>
      <c r="PVE72" s="71"/>
      <c r="PVF72" s="71"/>
      <c r="PVG72" s="71"/>
      <c r="PVH72" s="71"/>
      <c r="PVI72" s="71"/>
      <c r="PVJ72" s="71"/>
      <c r="PVK72" s="71"/>
      <c r="PVL72" s="71"/>
      <c r="PVM72" s="71"/>
      <c r="PVN72" s="71"/>
      <c r="PVO72" s="71"/>
      <c r="PVP72" s="71"/>
      <c r="PVQ72" s="71"/>
      <c r="PVR72" s="71"/>
      <c r="PVS72" s="71"/>
      <c r="PVT72" s="71"/>
      <c r="PVU72" s="71"/>
      <c r="PVV72" s="71"/>
      <c r="PVW72" s="71"/>
      <c r="PVX72" s="71"/>
      <c r="PVY72" s="71"/>
      <c r="PVZ72" s="71"/>
      <c r="PWA72" s="71"/>
      <c r="PWB72" s="71"/>
      <c r="PWC72" s="71"/>
      <c r="PWD72" s="71"/>
      <c r="PWE72" s="71"/>
      <c r="PWF72" s="71"/>
      <c r="PWG72" s="71"/>
      <c r="PWH72" s="71"/>
      <c r="PWI72" s="71"/>
      <c r="PWJ72" s="71"/>
      <c r="PWK72" s="71"/>
      <c r="PWL72" s="71"/>
      <c r="PWM72" s="71"/>
      <c r="PWN72" s="71"/>
      <c r="PWO72" s="71"/>
      <c r="PWP72" s="71"/>
      <c r="PWQ72" s="71"/>
      <c r="PWR72" s="71"/>
      <c r="PWS72" s="71"/>
      <c r="PWT72" s="71"/>
      <c r="PWU72" s="71"/>
      <c r="PWV72" s="71"/>
      <c r="PWW72" s="71"/>
      <c r="PWX72" s="71"/>
      <c r="PWY72" s="71"/>
      <c r="PWZ72" s="71"/>
      <c r="PXA72" s="71"/>
      <c r="PXB72" s="71"/>
      <c r="PXC72" s="71"/>
      <c r="PXD72" s="71"/>
      <c r="PXE72" s="71"/>
      <c r="PXF72" s="71"/>
      <c r="PXG72" s="71"/>
      <c r="PXH72" s="71"/>
      <c r="PXI72" s="71"/>
      <c r="PXJ72" s="71"/>
      <c r="PXK72" s="71"/>
      <c r="PXL72" s="71"/>
      <c r="PXM72" s="71"/>
      <c r="PXN72" s="71"/>
      <c r="PXO72" s="71"/>
      <c r="PXP72" s="71"/>
      <c r="PXQ72" s="71"/>
      <c r="PXR72" s="71"/>
      <c r="PXS72" s="71"/>
      <c r="PXT72" s="71"/>
      <c r="PXU72" s="71"/>
      <c r="PXV72" s="71"/>
      <c r="PXW72" s="71"/>
      <c r="PXX72" s="71"/>
      <c r="PXY72" s="71"/>
      <c r="PXZ72" s="71"/>
      <c r="PYA72" s="71"/>
      <c r="PYB72" s="71"/>
      <c r="PYC72" s="71"/>
      <c r="PYD72" s="71"/>
      <c r="PYE72" s="71"/>
      <c r="PYF72" s="71"/>
      <c r="PYG72" s="71"/>
      <c r="PYH72" s="71"/>
      <c r="PYI72" s="71"/>
      <c r="PYJ72" s="71"/>
      <c r="PYK72" s="71"/>
      <c r="PYL72" s="71"/>
      <c r="PYM72" s="71"/>
      <c r="PYN72" s="71"/>
      <c r="PYO72" s="71"/>
      <c r="PYP72" s="71"/>
      <c r="PYQ72" s="71"/>
      <c r="PYR72" s="71"/>
      <c r="PYS72" s="71"/>
      <c r="PYT72" s="71"/>
      <c r="PYU72" s="71"/>
      <c r="PYV72" s="71"/>
      <c r="PYW72" s="71"/>
      <c r="PYX72" s="71"/>
      <c r="PYY72" s="71"/>
      <c r="PYZ72" s="71"/>
      <c r="PZA72" s="71"/>
      <c r="PZB72" s="71"/>
      <c r="PZC72" s="71"/>
      <c r="PZD72" s="71"/>
      <c r="PZE72" s="71"/>
      <c r="PZF72" s="71"/>
      <c r="PZG72" s="71"/>
      <c r="PZH72" s="71"/>
      <c r="PZI72" s="71"/>
      <c r="PZJ72" s="71"/>
      <c r="PZK72" s="71"/>
      <c r="PZL72" s="71"/>
      <c r="PZM72" s="71"/>
      <c r="PZN72" s="71"/>
      <c r="PZO72" s="71"/>
      <c r="PZP72" s="71"/>
      <c r="PZQ72" s="71"/>
      <c r="PZR72" s="71"/>
      <c r="PZS72" s="71"/>
      <c r="PZT72" s="71"/>
      <c r="PZU72" s="71"/>
      <c r="PZV72" s="71"/>
      <c r="PZW72" s="71"/>
      <c r="PZX72" s="71"/>
      <c r="PZY72" s="71"/>
      <c r="PZZ72" s="71"/>
      <c r="QAA72" s="71"/>
      <c r="QAB72" s="71"/>
      <c r="QAC72" s="71"/>
      <c r="QAD72" s="71"/>
      <c r="QAE72" s="71"/>
      <c r="QAF72" s="71"/>
      <c r="QAG72" s="71"/>
      <c r="QAH72" s="71"/>
      <c r="QAI72" s="71"/>
      <c r="QAJ72" s="71"/>
      <c r="QAK72" s="71"/>
      <c r="QAL72" s="71"/>
      <c r="QAM72" s="71"/>
      <c r="QAN72" s="71"/>
      <c r="QAO72" s="71"/>
      <c r="QAP72" s="71"/>
      <c r="QAQ72" s="71"/>
      <c r="QAR72" s="71"/>
      <c r="QAS72" s="71"/>
      <c r="QAT72" s="71"/>
      <c r="QAU72" s="71"/>
      <c r="QAV72" s="71"/>
      <c r="QAW72" s="71"/>
      <c r="QAX72" s="71"/>
      <c r="QAY72" s="71"/>
      <c r="QAZ72" s="71"/>
      <c r="QBA72" s="71"/>
      <c r="QBB72" s="71"/>
      <c r="QBC72" s="71"/>
      <c r="QBD72" s="71"/>
      <c r="QBE72" s="71"/>
      <c r="QBF72" s="71"/>
      <c r="QBG72" s="71"/>
      <c r="QBH72" s="71"/>
      <c r="QBI72" s="71"/>
      <c r="QBJ72" s="71"/>
      <c r="QBK72" s="71"/>
      <c r="QBL72" s="71"/>
      <c r="QBM72" s="71"/>
      <c r="QBN72" s="71"/>
      <c r="QBO72" s="71"/>
      <c r="QBP72" s="71"/>
      <c r="QBQ72" s="71"/>
      <c r="QBR72" s="71"/>
      <c r="QBS72" s="71"/>
      <c r="QBT72" s="71"/>
      <c r="QBU72" s="71"/>
      <c r="QBV72" s="71"/>
      <c r="QBW72" s="71"/>
      <c r="QBX72" s="71"/>
      <c r="QBY72" s="71"/>
      <c r="QBZ72" s="71"/>
      <c r="QCA72" s="71"/>
      <c r="QCB72" s="71"/>
      <c r="QCC72" s="71"/>
      <c r="QCD72" s="71"/>
      <c r="QCE72" s="71"/>
      <c r="QCF72" s="71"/>
      <c r="QCG72" s="71"/>
      <c r="QCH72" s="71"/>
      <c r="QCI72" s="71"/>
      <c r="QCJ72" s="71"/>
      <c r="QCK72" s="71"/>
      <c r="QCL72" s="71"/>
      <c r="QCM72" s="71"/>
      <c r="QCN72" s="71"/>
      <c r="QCO72" s="71"/>
      <c r="QCP72" s="71"/>
      <c r="QCQ72" s="71"/>
      <c r="QCR72" s="71"/>
      <c r="QCS72" s="71"/>
      <c r="QCT72" s="71"/>
      <c r="QCU72" s="71"/>
      <c r="QCV72" s="71"/>
      <c r="QCW72" s="71"/>
      <c r="QCX72" s="71"/>
      <c r="QCY72" s="71"/>
      <c r="QCZ72" s="71"/>
      <c r="QDA72" s="71"/>
      <c r="QDB72" s="71"/>
      <c r="QDC72" s="71"/>
      <c r="QDD72" s="71"/>
      <c r="QDE72" s="71"/>
      <c r="QDF72" s="71"/>
      <c r="QDG72" s="71"/>
      <c r="QDH72" s="71"/>
      <c r="QDI72" s="71"/>
      <c r="QDJ72" s="71"/>
      <c r="QDK72" s="71"/>
      <c r="QDL72" s="71"/>
      <c r="QDM72" s="71"/>
      <c r="QDN72" s="71"/>
      <c r="QDO72" s="71"/>
      <c r="QDP72" s="71"/>
      <c r="QDQ72" s="71"/>
      <c r="QDR72" s="71"/>
      <c r="QDS72" s="71"/>
      <c r="QDT72" s="71"/>
      <c r="QDU72" s="71"/>
      <c r="QDV72" s="71"/>
      <c r="QDW72" s="71"/>
      <c r="QDX72" s="71"/>
      <c r="QDY72" s="71"/>
      <c r="QDZ72" s="71"/>
      <c r="QEA72" s="71"/>
      <c r="QEB72" s="71"/>
      <c r="QEC72" s="71"/>
      <c r="QED72" s="71"/>
      <c r="QEE72" s="71"/>
      <c r="QEF72" s="71"/>
      <c r="QEG72" s="71"/>
      <c r="QEH72" s="71"/>
      <c r="QEI72" s="71"/>
      <c r="QEJ72" s="71"/>
      <c r="QEK72" s="71"/>
      <c r="QEL72" s="71"/>
      <c r="QEM72" s="71"/>
      <c r="QEN72" s="71"/>
      <c r="QEO72" s="71"/>
      <c r="QEP72" s="71"/>
      <c r="QEQ72" s="71"/>
      <c r="QER72" s="71"/>
      <c r="QES72" s="71"/>
      <c r="QET72" s="71"/>
      <c r="QEU72" s="71"/>
      <c r="QEV72" s="71"/>
      <c r="QEW72" s="71"/>
      <c r="QEX72" s="71"/>
      <c r="QEY72" s="71"/>
      <c r="QEZ72" s="71"/>
      <c r="QFA72" s="71"/>
      <c r="QFB72" s="71"/>
      <c r="QFC72" s="71"/>
      <c r="QFD72" s="71"/>
      <c r="QFE72" s="71"/>
      <c r="QFF72" s="71"/>
      <c r="QFG72" s="71"/>
      <c r="QFH72" s="71"/>
      <c r="QFI72" s="71"/>
      <c r="QFJ72" s="71"/>
      <c r="QFK72" s="71"/>
      <c r="QFL72" s="71"/>
      <c r="QFM72" s="71"/>
      <c r="QFN72" s="71"/>
      <c r="QFO72" s="71"/>
      <c r="QFP72" s="71"/>
      <c r="QFQ72" s="71"/>
      <c r="QFR72" s="71"/>
      <c r="QFS72" s="71"/>
      <c r="QFT72" s="71"/>
      <c r="QFU72" s="71"/>
      <c r="QFV72" s="71"/>
      <c r="QFW72" s="71"/>
      <c r="QFX72" s="71"/>
      <c r="QFY72" s="71"/>
      <c r="QFZ72" s="71"/>
      <c r="QGA72" s="71"/>
      <c r="QGB72" s="71"/>
      <c r="QGC72" s="71"/>
      <c r="QGD72" s="71"/>
      <c r="QGE72" s="71"/>
      <c r="QGF72" s="71"/>
      <c r="QGG72" s="71"/>
      <c r="QGH72" s="71"/>
      <c r="QGI72" s="71"/>
      <c r="QGJ72" s="71"/>
      <c r="QGK72" s="71"/>
      <c r="QGL72" s="71"/>
      <c r="QGM72" s="71"/>
      <c r="QGN72" s="71"/>
      <c r="QGO72" s="71"/>
      <c r="QGP72" s="71"/>
      <c r="QGQ72" s="71"/>
      <c r="QGR72" s="71"/>
      <c r="QGS72" s="71"/>
      <c r="QGT72" s="71"/>
      <c r="QGU72" s="71"/>
      <c r="QGV72" s="71"/>
      <c r="QGW72" s="71"/>
      <c r="QGX72" s="71"/>
      <c r="QGY72" s="71"/>
      <c r="QGZ72" s="71"/>
      <c r="QHA72" s="71"/>
      <c r="QHB72" s="71"/>
      <c r="QHC72" s="71"/>
      <c r="QHD72" s="71"/>
      <c r="QHE72" s="71"/>
      <c r="QHF72" s="71"/>
      <c r="QHG72" s="71"/>
      <c r="QHH72" s="71"/>
      <c r="QHI72" s="71"/>
      <c r="QHJ72" s="71"/>
      <c r="QHK72" s="71"/>
      <c r="QHL72" s="71"/>
      <c r="QHM72" s="71"/>
      <c r="QHN72" s="71"/>
      <c r="QHO72" s="71"/>
      <c r="QHP72" s="71"/>
      <c r="QHQ72" s="71"/>
      <c r="QHR72" s="71"/>
      <c r="QHS72" s="71"/>
      <c r="QHT72" s="71"/>
      <c r="QHU72" s="71"/>
      <c r="QHV72" s="71"/>
      <c r="QHW72" s="71"/>
      <c r="QHX72" s="71"/>
      <c r="QHY72" s="71"/>
      <c r="QHZ72" s="71"/>
      <c r="QIA72" s="71"/>
      <c r="QIB72" s="71"/>
      <c r="QIC72" s="71"/>
      <c r="QID72" s="71"/>
      <c r="QIE72" s="71"/>
      <c r="QIF72" s="71"/>
      <c r="QIG72" s="71"/>
      <c r="QIH72" s="71"/>
      <c r="QII72" s="71"/>
      <c r="QIJ72" s="71"/>
      <c r="QIK72" s="71"/>
      <c r="QIL72" s="71"/>
      <c r="QIM72" s="71"/>
      <c r="QIN72" s="71"/>
      <c r="QIO72" s="71"/>
      <c r="QIP72" s="71"/>
      <c r="QIQ72" s="71"/>
      <c r="QIR72" s="71"/>
      <c r="QIS72" s="71"/>
      <c r="QIT72" s="71"/>
      <c r="QIU72" s="71"/>
      <c r="QIV72" s="71"/>
      <c r="QIW72" s="71"/>
      <c r="QIX72" s="71"/>
      <c r="QIY72" s="71"/>
      <c r="QIZ72" s="71"/>
      <c r="QJA72" s="71"/>
      <c r="QJB72" s="71"/>
      <c r="QJC72" s="71"/>
      <c r="QJD72" s="71"/>
      <c r="QJE72" s="71"/>
      <c r="QJF72" s="71"/>
      <c r="QJG72" s="71"/>
      <c r="QJH72" s="71"/>
      <c r="QJI72" s="71"/>
      <c r="QJJ72" s="71"/>
      <c r="QJK72" s="71"/>
      <c r="QJL72" s="71"/>
      <c r="QJM72" s="71"/>
      <c r="QJN72" s="71"/>
      <c r="QJO72" s="71"/>
      <c r="QJP72" s="71"/>
      <c r="QJQ72" s="71"/>
      <c r="QJR72" s="71"/>
      <c r="QJS72" s="71"/>
      <c r="QJT72" s="71"/>
      <c r="QJU72" s="71"/>
      <c r="QJV72" s="71"/>
      <c r="QJW72" s="71"/>
      <c r="QJX72" s="71"/>
      <c r="QJY72" s="71"/>
      <c r="QJZ72" s="71"/>
      <c r="QKA72" s="71"/>
      <c r="QKB72" s="71"/>
      <c r="QKC72" s="71"/>
      <c r="QKD72" s="71"/>
      <c r="QKE72" s="71"/>
      <c r="QKF72" s="71"/>
      <c r="QKG72" s="71"/>
      <c r="QKH72" s="71"/>
      <c r="QKI72" s="71"/>
      <c r="QKJ72" s="71"/>
      <c r="QKK72" s="71"/>
      <c r="QKL72" s="71"/>
      <c r="QKM72" s="71"/>
      <c r="QKN72" s="71"/>
      <c r="QKO72" s="71"/>
      <c r="QKP72" s="71"/>
      <c r="QKQ72" s="71"/>
      <c r="QKR72" s="71"/>
      <c r="QKS72" s="71"/>
      <c r="QKT72" s="71"/>
      <c r="QKU72" s="71"/>
      <c r="QKV72" s="71"/>
      <c r="QKW72" s="71"/>
      <c r="QKX72" s="71"/>
      <c r="QKY72" s="71"/>
      <c r="QKZ72" s="71"/>
      <c r="QLA72" s="71"/>
      <c r="QLB72" s="71"/>
      <c r="QLC72" s="71"/>
      <c r="QLD72" s="71"/>
      <c r="QLE72" s="71"/>
      <c r="QLF72" s="71"/>
      <c r="QLG72" s="71"/>
      <c r="QLH72" s="71"/>
      <c r="QLI72" s="71"/>
      <c r="QLJ72" s="71"/>
      <c r="QLK72" s="71"/>
      <c r="QLL72" s="71"/>
      <c r="QLM72" s="71"/>
      <c r="QLN72" s="71"/>
      <c r="QLO72" s="71"/>
      <c r="QLP72" s="71"/>
      <c r="QLQ72" s="71"/>
      <c r="QLR72" s="71"/>
      <c r="QLS72" s="71"/>
      <c r="QLT72" s="71"/>
      <c r="QLU72" s="71"/>
      <c r="QLV72" s="71"/>
      <c r="QLW72" s="71"/>
      <c r="QLX72" s="71"/>
      <c r="QLY72" s="71"/>
      <c r="QLZ72" s="71"/>
      <c r="QMA72" s="71"/>
      <c r="QMB72" s="71"/>
      <c r="QMC72" s="71"/>
      <c r="QMD72" s="71"/>
      <c r="QME72" s="71"/>
      <c r="QMF72" s="71"/>
      <c r="QMG72" s="71"/>
      <c r="QMH72" s="71"/>
      <c r="QMI72" s="71"/>
      <c r="QMJ72" s="71"/>
      <c r="QMK72" s="71"/>
      <c r="QML72" s="71"/>
      <c r="QMM72" s="71"/>
      <c r="QMN72" s="71"/>
      <c r="QMO72" s="71"/>
      <c r="QMP72" s="71"/>
      <c r="QMQ72" s="71"/>
      <c r="QMR72" s="71"/>
      <c r="QMS72" s="71"/>
      <c r="QMT72" s="71"/>
      <c r="QMU72" s="71"/>
      <c r="QMV72" s="71"/>
      <c r="QMW72" s="71"/>
      <c r="QMX72" s="71"/>
      <c r="QMY72" s="71"/>
      <c r="QMZ72" s="71"/>
      <c r="QNA72" s="71"/>
      <c r="QNB72" s="71"/>
      <c r="QNC72" s="71"/>
      <c r="QND72" s="71"/>
      <c r="QNE72" s="71"/>
      <c r="QNF72" s="71"/>
      <c r="QNG72" s="71"/>
      <c r="QNH72" s="71"/>
      <c r="QNI72" s="71"/>
      <c r="QNJ72" s="71"/>
      <c r="QNK72" s="71"/>
      <c r="QNL72" s="71"/>
      <c r="QNM72" s="71"/>
      <c r="QNN72" s="71"/>
      <c r="QNO72" s="71"/>
      <c r="QNP72" s="71"/>
      <c r="QNQ72" s="71"/>
      <c r="QNR72" s="71"/>
      <c r="QNS72" s="71"/>
      <c r="QNT72" s="71"/>
      <c r="QNU72" s="71"/>
      <c r="QNV72" s="71"/>
      <c r="QNW72" s="71"/>
      <c r="QNX72" s="71"/>
      <c r="QNY72" s="71"/>
      <c r="QNZ72" s="71"/>
      <c r="QOA72" s="71"/>
      <c r="QOB72" s="71"/>
      <c r="QOC72" s="71"/>
      <c r="QOD72" s="71"/>
      <c r="QOE72" s="71"/>
      <c r="QOF72" s="71"/>
      <c r="QOG72" s="71"/>
      <c r="QOH72" s="71"/>
      <c r="QOI72" s="71"/>
      <c r="QOJ72" s="71"/>
      <c r="QOK72" s="71"/>
      <c r="QOL72" s="71"/>
      <c r="QOM72" s="71"/>
      <c r="QON72" s="71"/>
      <c r="QOO72" s="71"/>
      <c r="QOP72" s="71"/>
      <c r="QOQ72" s="71"/>
      <c r="QOR72" s="71"/>
      <c r="QOS72" s="71"/>
      <c r="QOT72" s="71"/>
      <c r="QOU72" s="71"/>
      <c r="QOV72" s="71"/>
      <c r="QOW72" s="71"/>
      <c r="QOX72" s="71"/>
      <c r="QOY72" s="71"/>
      <c r="QOZ72" s="71"/>
      <c r="QPA72" s="71"/>
      <c r="QPB72" s="71"/>
      <c r="QPC72" s="71"/>
      <c r="QPD72" s="71"/>
      <c r="QPE72" s="71"/>
      <c r="QPF72" s="71"/>
      <c r="QPG72" s="71"/>
      <c r="QPH72" s="71"/>
      <c r="QPI72" s="71"/>
      <c r="QPJ72" s="71"/>
      <c r="QPK72" s="71"/>
      <c r="QPL72" s="71"/>
      <c r="QPM72" s="71"/>
      <c r="QPN72" s="71"/>
      <c r="QPO72" s="71"/>
      <c r="QPP72" s="71"/>
      <c r="QPQ72" s="71"/>
      <c r="QPR72" s="71"/>
      <c r="QPS72" s="71"/>
      <c r="QPT72" s="71"/>
      <c r="QPU72" s="71"/>
      <c r="QPV72" s="71"/>
      <c r="QPW72" s="71"/>
      <c r="QPX72" s="71"/>
      <c r="QPY72" s="71"/>
      <c r="QPZ72" s="71"/>
      <c r="QQA72" s="71"/>
      <c r="QQB72" s="71"/>
      <c r="QQC72" s="71"/>
      <c r="QQD72" s="71"/>
      <c r="QQE72" s="71"/>
      <c r="QQF72" s="71"/>
      <c r="QQG72" s="71"/>
      <c r="QQH72" s="71"/>
      <c r="QQI72" s="71"/>
      <c r="QQJ72" s="71"/>
      <c r="QQK72" s="71"/>
      <c r="QQL72" s="71"/>
      <c r="QQM72" s="71"/>
      <c r="QQN72" s="71"/>
      <c r="QQO72" s="71"/>
      <c r="QQP72" s="71"/>
      <c r="QQQ72" s="71"/>
      <c r="QQR72" s="71"/>
      <c r="QQS72" s="71"/>
      <c r="QQT72" s="71"/>
      <c r="QQU72" s="71"/>
      <c r="QQV72" s="71"/>
      <c r="QQW72" s="71"/>
      <c r="QQX72" s="71"/>
      <c r="QQY72" s="71"/>
      <c r="QQZ72" s="71"/>
      <c r="QRA72" s="71"/>
      <c r="QRB72" s="71"/>
      <c r="QRC72" s="71"/>
      <c r="QRD72" s="71"/>
      <c r="QRE72" s="71"/>
      <c r="QRF72" s="71"/>
      <c r="QRG72" s="71"/>
      <c r="QRH72" s="71"/>
      <c r="QRI72" s="71"/>
      <c r="QRJ72" s="71"/>
      <c r="QRK72" s="71"/>
      <c r="QRL72" s="71"/>
      <c r="QRM72" s="71"/>
      <c r="QRN72" s="71"/>
      <c r="QRO72" s="71"/>
      <c r="QRP72" s="71"/>
      <c r="QRQ72" s="71"/>
      <c r="QRR72" s="71"/>
      <c r="QRS72" s="71"/>
      <c r="QRT72" s="71"/>
      <c r="QRU72" s="71"/>
      <c r="QRV72" s="71"/>
      <c r="QRW72" s="71"/>
      <c r="QRX72" s="71"/>
      <c r="QRY72" s="71"/>
      <c r="QRZ72" s="71"/>
      <c r="QSA72" s="71"/>
      <c r="QSB72" s="71"/>
      <c r="QSC72" s="71"/>
      <c r="QSD72" s="71"/>
      <c r="QSE72" s="71"/>
      <c r="QSF72" s="71"/>
      <c r="QSG72" s="71"/>
      <c r="QSH72" s="71"/>
      <c r="QSI72" s="71"/>
      <c r="QSJ72" s="71"/>
      <c r="QSK72" s="71"/>
      <c r="QSL72" s="71"/>
      <c r="QSM72" s="71"/>
      <c r="QSN72" s="71"/>
      <c r="QSO72" s="71"/>
      <c r="QSP72" s="71"/>
      <c r="QSQ72" s="71"/>
      <c r="QSR72" s="71"/>
      <c r="QSS72" s="71"/>
      <c r="QST72" s="71"/>
      <c r="QSU72" s="71"/>
      <c r="QSV72" s="71"/>
      <c r="QSW72" s="71"/>
      <c r="QSX72" s="71"/>
      <c r="QSY72" s="71"/>
      <c r="QSZ72" s="71"/>
      <c r="QTA72" s="71"/>
      <c r="QTB72" s="71"/>
      <c r="QTC72" s="71"/>
      <c r="QTD72" s="71"/>
      <c r="QTE72" s="71"/>
      <c r="QTF72" s="71"/>
      <c r="QTG72" s="71"/>
      <c r="QTH72" s="71"/>
      <c r="QTI72" s="71"/>
      <c r="QTJ72" s="71"/>
      <c r="QTK72" s="71"/>
      <c r="QTL72" s="71"/>
      <c r="QTM72" s="71"/>
      <c r="QTN72" s="71"/>
      <c r="QTO72" s="71"/>
      <c r="QTP72" s="71"/>
      <c r="QTQ72" s="71"/>
      <c r="QTR72" s="71"/>
      <c r="QTS72" s="71"/>
      <c r="QTT72" s="71"/>
      <c r="QTU72" s="71"/>
      <c r="QTV72" s="71"/>
      <c r="QTW72" s="71"/>
      <c r="QTX72" s="71"/>
      <c r="QTY72" s="71"/>
      <c r="QTZ72" s="71"/>
      <c r="QUA72" s="71"/>
      <c r="QUB72" s="71"/>
      <c r="QUC72" s="71"/>
      <c r="QUD72" s="71"/>
      <c r="QUE72" s="71"/>
      <c r="QUF72" s="71"/>
      <c r="QUG72" s="71"/>
      <c r="QUH72" s="71"/>
      <c r="QUI72" s="71"/>
      <c r="QUJ72" s="71"/>
      <c r="QUK72" s="71"/>
      <c r="QUL72" s="71"/>
      <c r="QUM72" s="71"/>
      <c r="QUN72" s="71"/>
      <c r="QUO72" s="71"/>
      <c r="QUP72" s="71"/>
      <c r="QUQ72" s="71"/>
      <c r="QUR72" s="71"/>
      <c r="QUS72" s="71"/>
      <c r="QUT72" s="71"/>
      <c r="QUU72" s="71"/>
      <c r="QUV72" s="71"/>
      <c r="QUW72" s="71"/>
      <c r="QUX72" s="71"/>
      <c r="QUY72" s="71"/>
      <c r="QUZ72" s="71"/>
      <c r="QVA72" s="71"/>
      <c r="QVB72" s="71"/>
      <c r="QVC72" s="71"/>
      <c r="QVD72" s="71"/>
      <c r="QVE72" s="71"/>
      <c r="QVF72" s="71"/>
      <c r="QVG72" s="71"/>
      <c r="QVH72" s="71"/>
      <c r="QVI72" s="71"/>
      <c r="QVJ72" s="71"/>
      <c r="QVK72" s="71"/>
      <c r="QVL72" s="71"/>
      <c r="QVM72" s="71"/>
      <c r="QVN72" s="71"/>
      <c r="QVO72" s="71"/>
      <c r="QVP72" s="71"/>
      <c r="QVQ72" s="71"/>
      <c r="QVR72" s="71"/>
      <c r="QVS72" s="71"/>
      <c r="QVT72" s="71"/>
      <c r="QVU72" s="71"/>
      <c r="QVV72" s="71"/>
      <c r="QVW72" s="71"/>
      <c r="QVX72" s="71"/>
      <c r="QVY72" s="71"/>
      <c r="QVZ72" s="71"/>
      <c r="QWA72" s="71"/>
      <c r="QWB72" s="71"/>
      <c r="QWC72" s="71"/>
      <c r="QWD72" s="71"/>
      <c r="QWE72" s="71"/>
      <c r="QWF72" s="71"/>
      <c r="QWG72" s="71"/>
      <c r="QWH72" s="71"/>
      <c r="QWI72" s="71"/>
      <c r="QWJ72" s="71"/>
      <c r="QWK72" s="71"/>
      <c r="QWL72" s="71"/>
      <c r="QWM72" s="71"/>
      <c r="QWN72" s="71"/>
      <c r="QWO72" s="71"/>
      <c r="QWP72" s="71"/>
      <c r="QWQ72" s="71"/>
      <c r="QWR72" s="71"/>
      <c r="QWS72" s="71"/>
      <c r="QWT72" s="71"/>
      <c r="QWU72" s="71"/>
      <c r="QWV72" s="71"/>
      <c r="QWW72" s="71"/>
      <c r="QWX72" s="71"/>
      <c r="QWY72" s="71"/>
      <c r="QWZ72" s="71"/>
      <c r="QXA72" s="71"/>
      <c r="QXB72" s="71"/>
      <c r="QXC72" s="71"/>
      <c r="QXD72" s="71"/>
      <c r="QXE72" s="71"/>
      <c r="QXF72" s="71"/>
      <c r="QXG72" s="71"/>
      <c r="QXH72" s="71"/>
      <c r="QXI72" s="71"/>
      <c r="QXJ72" s="71"/>
      <c r="QXK72" s="71"/>
      <c r="QXL72" s="71"/>
      <c r="QXM72" s="71"/>
      <c r="QXN72" s="71"/>
      <c r="QXO72" s="71"/>
      <c r="QXP72" s="71"/>
      <c r="QXQ72" s="71"/>
      <c r="QXR72" s="71"/>
      <c r="QXS72" s="71"/>
      <c r="QXT72" s="71"/>
      <c r="QXU72" s="71"/>
      <c r="QXV72" s="71"/>
      <c r="QXW72" s="71"/>
      <c r="QXX72" s="71"/>
      <c r="QXY72" s="71"/>
      <c r="QXZ72" s="71"/>
      <c r="QYA72" s="71"/>
      <c r="QYB72" s="71"/>
      <c r="QYC72" s="71"/>
      <c r="QYD72" s="71"/>
      <c r="QYE72" s="71"/>
      <c r="QYF72" s="71"/>
      <c r="QYG72" s="71"/>
      <c r="QYH72" s="71"/>
      <c r="QYI72" s="71"/>
      <c r="QYJ72" s="71"/>
      <c r="QYK72" s="71"/>
      <c r="QYL72" s="71"/>
      <c r="QYM72" s="71"/>
      <c r="QYN72" s="71"/>
      <c r="QYO72" s="71"/>
      <c r="QYP72" s="71"/>
      <c r="QYQ72" s="71"/>
      <c r="QYR72" s="71"/>
      <c r="QYS72" s="71"/>
      <c r="QYT72" s="71"/>
      <c r="QYU72" s="71"/>
      <c r="QYV72" s="71"/>
      <c r="QYW72" s="71"/>
      <c r="QYX72" s="71"/>
      <c r="QYY72" s="71"/>
      <c r="QYZ72" s="71"/>
      <c r="QZA72" s="71"/>
      <c r="QZB72" s="71"/>
      <c r="QZC72" s="71"/>
      <c r="QZD72" s="71"/>
      <c r="QZE72" s="71"/>
      <c r="QZF72" s="71"/>
      <c r="QZG72" s="71"/>
      <c r="QZH72" s="71"/>
      <c r="QZI72" s="71"/>
      <c r="QZJ72" s="71"/>
      <c r="QZK72" s="71"/>
      <c r="QZL72" s="71"/>
      <c r="QZM72" s="71"/>
      <c r="QZN72" s="71"/>
      <c r="QZO72" s="71"/>
      <c r="QZP72" s="71"/>
      <c r="QZQ72" s="71"/>
      <c r="QZR72" s="71"/>
      <c r="QZS72" s="71"/>
      <c r="QZT72" s="71"/>
      <c r="QZU72" s="71"/>
      <c r="QZV72" s="71"/>
      <c r="QZW72" s="71"/>
      <c r="QZX72" s="71"/>
      <c r="QZY72" s="71"/>
      <c r="QZZ72" s="71"/>
      <c r="RAA72" s="71"/>
      <c r="RAB72" s="71"/>
      <c r="RAC72" s="71"/>
      <c r="RAD72" s="71"/>
      <c r="RAE72" s="71"/>
      <c r="RAF72" s="71"/>
      <c r="RAG72" s="71"/>
      <c r="RAH72" s="71"/>
      <c r="RAI72" s="71"/>
      <c r="RAJ72" s="71"/>
      <c r="RAK72" s="71"/>
      <c r="RAL72" s="71"/>
      <c r="RAM72" s="71"/>
      <c r="RAN72" s="71"/>
      <c r="RAO72" s="71"/>
      <c r="RAP72" s="71"/>
      <c r="RAQ72" s="71"/>
      <c r="RAR72" s="71"/>
      <c r="RAS72" s="71"/>
      <c r="RAT72" s="71"/>
      <c r="RAU72" s="71"/>
      <c r="RAV72" s="71"/>
      <c r="RAW72" s="71"/>
      <c r="RAX72" s="71"/>
      <c r="RAY72" s="71"/>
      <c r="RAZ72" s="71"/>
      <c r="RBA72" s="71"/>
      <c r="RBB72" s="71"/>
      <c r="RBC72" s="71"/>
      <c r="RBD72" s="71"/>
      <c r="RBE72" s="71"/>
      <c r="RBF72" s="71"/>
      <c r="RBG72" s="71"/>
      <c r="RBH72" s="71"/>
      <c r="RBI72" s="71"/>
      <c r="RBJ72" s="71"/>
      <c r="RBK72" s="71"/>
      <c r="RBL72" s="71"/>
      <c r="RBM72" s="71"/>
      <c r="RBN72" s="71"/>
      <c r="RBO72" s="71"/>
      <c r="RBP72" s="71"/>
      <c r="RBQ72" s="71"/>
      <c r="RBR72" s="71"/>
      <c r="RBS72" s="71"/>
      <c r="RBT72" s="71"/>
      <c r="RBU72" s="71"/>
      <c r="RBV72" s="71"/>
      <c r="RBW72" s="71"/>
      <c r="RBX72" s="71"/>
      <c r="RBY72" s="71"/>
      <c r="RBZ72" s="71"/>
      <c r="RCA72" s="71"/>
      <c r="RCB72" s="71"/>
      <c r="RCC72" s="71"/>
      <c r="RCD72" s="71"/>
      <c r="RCE72" s="71"/>
      <c r="RCF72" s="71"/>
      <c r="RCG72" s="71"/>
      <c r="RCH72" s="71"/>
      <c r="RCI72" s="71"/>
      <c r="RCJ72" s="71"/>
      <c r="RCK72" s="71"/>
      <c r="RCL72" s="71"/>
      <c r="RCM72" s="71"/>
      <c r="RCN72" s="71"/>
      <c r="RCO72" s="71"/>
      <c r="RCP72" s="71"/>
      <c r="RCQ72" s="71"/>
      <c r="RCR72" s="71"/>
      <c r="RCS72" s="71"/>
      <c r="RCT72" s="71"/>
      <c r="RCU72" s="71"/>
      <c r="RCV72" s="71"/>
      <c r="RCW72" s="71"/>
      <c r="RCX72" s="71"/>
      <c r="RCY72" s="71"/>
      <c r="RCZ72" s="71"/>
      <c r="RDA72" s="71"/>
      <c r="RDB72" s="71"/>
      <c r="RDC72" s="71"/>
      <c r="RDD72" s="71"/>
      <c r="RDE72" s="71"/>
      <c r="RDF72" s="71"/>
      <c r="RDG72" s="71"/>
      <c r="RDH72" s="71"/>
      <c r="RDI72" s="71"/>
      <c r="RDJ72" s="71"/>
      <c r="RDK72" s="71"/>
      <c r="RDL72" s="71"/>
      <c r="RDM72" s="71"/>
      <c r="RDN72" s="71"/>
      <c r="RDO72" s="71"/>
      <c r="RDP72" s="71"/>
      <c r="RDQ72" s="71"/>
      <c r="RDR72" s="71"/>
      <c r="RDS72" s="71"/>
      <c r="RDT72" s="71"/>
      <c r="RDU72" s="71"/>
      <c r="RDV72" s="71"/>
      <c r="RDW72" s="71"/>
      <c r="RDX72" s="71"/>
      <c r="RDY72" s="71"/>
      <c r="RDZ72" s="71"/>
      <c r="REA72" s="71"/>
      <c r="REB72" s="71"/>
      <c r="REC72" s="71"/>
      <c r="RED72" s="71"/>
      <c r="REE72" s="71"/>
      <c r="REF72" s="71"/>
      <c r="REG72" s="71"/>
      <c r="REH72" s="71"/>
      <c r="REI72" s="71"/>
      <c r="REJ72" s="71"/>
      <c r="REK72" s="71"/>
      <c r="REL72" s="71"/>
      <c r="REM72" s="71"/>
      <c r="REN72" s="71"/>
      <c r="REO72" s="71"/>
      <c r="REP72" s="71"/>
      <c r="REQ72" s="71"/>
      <c r="RER72" s="71"/>
      <c r="RES72" s="71"/>
      <c r="RET72" s="71"/>
      <c r="REU72" s="71"/>
      <c r="REV72" s="71"/>
      <c r="REW72" s="71"/>
      <c r="REX72" s="71"/>
      <c r="REY72" s="71"/>
      <c r="REZ72" s="71"/>
      <c r="RFA72" s="71"/>
      <c r="RFB72" s="71"/>
      <c r="RFC72" s="71"/>
      <c r="RFD72" s="71"/>
      <c r="RFE72" s="71"/>
      <c r="RFF72" s="71"/>
      <c r="RFG72" s="71"/>
      <c r="RFH72" s="71"/>
      <c r="RFI72" s="71"/>
      <c r="RFJ72" s="71"/>
      <c r="RFK72" s="71"/>
      <c r="RFL72" s="71"/>
      <c r="RFM72" s="71"/>
      <c r="RFN72" s="71"/>
      <c r="RFO72" s="71"/>
      <c r="RFP72" s="71"/>
      <c r="RFQ72" s="71"/>
      <c r="RFR72" s="71"/>
      <c r="RFS72" s="71"/>
      <c r="RFT72" s="71"/>
      <c r="RFU72" s="71"/>
      <c r="RFV72" s="71"/>
      <c r="RFW72" s="71"/>
      <c r="RFX72" s="71"/>
      <c r="RFY72" s="71"/>
      <c r="RFZ72" s="71"/>
      <c r="RGA72" s="71"/>
      <c r="RGB72" s="71"/>
      <c r="RGC72" s="71"/>
      <c r="RGD72" s="71"/>
      <c r="RGE72" s="71"/>
      <c r="RGF72" s="71"/>
      <c r="RGG72" s="71"/>
      <c r="RGH72" s="71"/>
      <c r="RGI72" s="71"/>
      <c r="RGJ72" s="71"/>
      <c r="RGK72" s="71"/>
      <c r="RGL72" s="71"/>
      <c r="RGM72" s="71"/>
      <c r="RGN72" s="71"/>
      <c r="RGO72" s="71"/>
      <c r="RGP72" s="71"/>
      <c r="RGQ72" s="71"/>
      <c r="RGR72" s="71"/>
      <c r="RGS72" s="71"/>
      <c r="RGT72" s="71"/>
      <c r="RGU72" s="71"/>
      <c r="RGV72" s="71"/>
      <c r="RGW72" s="71"/>
      <c r="RGX72" s="71"/>
      <c r="RGY72" s="71"/>
      <c r="RGZ72" s="71"/>
      <c r="RHA72" s="71"/>
      <c r="RHB72" s="71"/>
      <c r="RHC72" s="71"/>
      <c r="RHD72" s="71"/>
      <c r="RHE72" s="71"/>
      <c r="RHF72" s="71"/>
      <c r="RHG72" s="71"/>
      <c r="RHH72" s="71"/>
      <c r="RHI72" s="71"/>
      <c r="RHJ72" s="71"/>
      <c r="RHK72" s="71"/>
      <c r="RHL72" s="71"/>
      <c r="RHM72" s="71"/>
      <c r="RHN72" s="71"/>
      <c r="RHO72" s="71"/>
      <c r="RHP72" s="71"/>
      <c r="RHQ72" s="71"/>
      <c r="RHR72" s="71"/>
      <c r="RHS72" s="71"/>
      <c r="RHT72" s="71"/>
      <c r="RHU72" s="71"/>
      <c r="RHV72" s="71"/>
      <c r="RHW72" s="71"/>
      <c r="RHX72" s="71"/>
      <c r="RHY72" s="71"/>
      <c r="RHZ72" s="71"/>
      <c r="RIA72" s="71"/>
      <c r="RIB72" s="71"/>
      <c r="RIC72" s="71"/>
      <c r="RID72" s="71"/>
      <c r="RIE72" s="71"/>
      <c r="RIF72" s="71"/>
      <c r="RIG72" s="71"/>
      <c r="RIH72" s="71"/>
      <c r="RII72" s="71"/>
      <c r="RIJ72" s="71"/>
      <c r="RIK72" s="71"/>
      <c r="RIL72" s="71"/>
      <c r="RIM72" s="71"/>
      <c r="RIN72" s="71"/>
      <c r="RIO72" s="71"/>
      <c r="RIP72" s="71"/>
      <c r="RIQ72" s="71"/>
      <c r="RIR72" s="71"/>
      <c r="RIS72" s="71"/>
      <c r="RIT72" s="71"/>
      <c r="RIU72" s="71"/>
      <c r="RIV72" s="71"/>
      <c r="RIW72" s="71"/>
      <c r="RIX72" s="71"/>
      <c r="RIY72" s="71"/>
      <c r="RIZ72" s="71"/>
      <c r="RJA72" s="71"/>
      <c r="RJB72" s="71"/>
      <c r="RJC72" s="71"/>
      <c r="RJD72" s="71"/>
      <c r="RJE72" s="71"/>
      <c r="RJF72" s="71"/>
      <c r="RJG72" s="71"/>
      <c r="RJH72" s="71"/>
      <c r="RJI72" s="71"/>
      <c r="RJJ72" s="71"/>
      <c r="RJK72" s="71"/>
      <c r="RJL72" s="71"/>
      <c r="RJM72" s="71"/>
      <c r="RJN72" s="71"/>
      <c r="RJO72" s="71"/>
      <c r="RJP72" s="71"/>
      <c r="RJQ72" s="71"/>
      <c r="RJR72" s="71"/>
      <c r="RJS72" s="71"/>
      <c r="RJT72" s="71"/>
      <c r="RJU72" s="71"/>
      <c r="RJV72" s="71"/>
      <c r="RJW72" s="71"/>
      <c r="RJX72" s="71"/>
      <c r="RJY72" s="71"/>
      <c r="RJZ72" s="71"/>
      <c r="RKA72" s="71"/>
      <c r="RKB72" s="71"/>
      <c r="RKC72" s="71"/>
      <c r="RKD72" s="71"/>
      <c r="RKE72" s="71"/>
      <c r="RKF72" s="71"/>
      <c r="RKG72" s="71"/>
      <c r="RKH72" s="71"/>
      <c r="RKI72" s="71"/>
      <c r="RKJ72" s="71"/>
      <c r="RKK72" s="71"/>
      <c r="RKL72" s="71"/>
      <c r="RKM72" s="71"/>
      <c r="RKN72" s="71"/>
      <c r="RKO72" s="71"/>
      <c r="RKP72" s="71"/>
      <c r="RKQ72" s="71"/>
      <c r="RKR72" s="71"/>
      <c r="RKS72" s="71"/>
      <c r="RKT72" s="71"/>
      <c r="RKU72" s="71"/>
      <c r="RKV72" s="71"/>
      <c r="RKW72" s="71"/>
      <c r="RKX72" s="71"/>
      <c r="RKY72" s="71"/>
      <c r="RKZ72" s="71"/>
      <c r="RLA72" s="71"/>
      <c r="RLB72" s="71"/>
      <c r="RLC72" s="71"/>
      <c r="RLD72" s="71"/>
      <c r="RLE72" s="71"/>
      <c r="RLF72" s="71"/>
      <c r="RLG72" s="71"/>
      <c r="RLH72" s="71"/>
      <c r="RLI72" s="71"/>
      <c r="RLJ72" s="71"/>
      <c r="RLK72" s="71"/>
      <c r="RLL72" s="71"/>
      <c r="RLM72" s="71"/>
      <c r="RLN72" s="71"/>
      <c r="RLO72" s="71"/>
      <c r="RLP72" s="71"/>
      <c r="RLQ72" s="71"/>
      <c r="RLR72" s="71"/>
      <c r="RLS72" s="71"/>
      <c r="RLT72" s="71"/>
      <c r="RLU72" s="71"/>
      <c r="RLV72" s="71"/>
      <c r="RLW72" s="71"/>
      <c r="RLX72" s="71"/>
      <c r="RLY72" s="71"/>
      <c r="RLZ72" s="71"/>
      <c r="RMA72" s="71"/>
      <c r="RMB72" s="71"/>
      <c r="RMC72" s="71"/>
      <c r="RMD72" s="71"/>
      <c r="RME72" s="71"/>
      <c r="RMF72" s="71"/>
      <c r="RMG72" s="71"/>
      <c r="RMH72" s="71"/>
      <c r="RMI72" s="71"/>
      <c r="RMJ72" s="71"/>
      <c r="RMK72" s="71"/>
      <c r="RML72" s="71"/>
      <c r="RMM72" s="71"/>
      <c r="RMN72" s="71"/>
      <c r="RMO72" s="71"/>
      <c r="RMP72" s="71"/>
      <c r="RMQ72" s="71"/>
      <c r="RMR72" s="71"/>
      <c r="RMS72" s="71"/>
      <c r="RMT72" s="71"/>
      <c r="RMU72" s="71"/>
      <c r="RMV72" s="71"/>
      <c r="RMW72" s="71"/>
      <c r="RMX72" s="71"/>
      <c r="RMY72" s="71"/>
      <c r="RMZ72" s="71"/>
      <c r="RNA72" s="71"/>
      <c r="RNB72" s="71"/>
      <c r="RNC72" s="71"/>
      <c r="RND72" s="71"/>
      <c r="RNE72" s="71"/>
      <c r="RNF72" s="71"/>
      <c r="RNG72" s="71"/>
      <c r="RNH72" s="71"/>
      <c r="RNI72" s="71"/>
      <c r="RNJ72" s="71"/>
      <c r="RNK72" s="71"/>
      <c r="RNL72" s="71"/>
      <c r="RNM72" s="71"/>
      <c r="RNN72" s="71"/>
      <c r="RNO72" s="71"/>
      <c r="RNP72" s="71"/>
      <c r="RNQ72" s="71"/>
      <c r="RNR72" s="71"/>
      <c r="RNS72" s="71"/>
      <c r="RNT72" s="71"/>
      <c r="RNU72" s="71"/>
      <c r="RNV72" s="71"/>
      <c r="RNW72" s="71"/>
      <c r="RNX72" s="71"/>
      <c r="RNY72" s="71"/>
      <c r="RNZ72" s="71"/>
      <c r="ROA72" s="71"/>
      <c r="ROB72" s="71"/>
      <c r="ROC72" s="71"/>
      <c r="ROD72" s="71"/>
      <c r="ROE72" s="71"/>
      <c r="ROF72" s="71"/>
      <c r="ROG72" s="71"/>
      <c r="ROH72" s="71"/>
      <c r="ROI72" s="71"/>
      <c r="ROJ72" s="71"/>
      <c r="ROK72" s="71"/>
      <c r="ROL72" s="71"/>
      <c r="ROM72" s="71"/>
      <c r="RON72" s="71"/>
      <c r="ROO72" s="71"/>
      <c r="ROP72" s="71"/>
      <c r="ROQ72" s="71"/>
      <c r="ROR72" s="71"/>
      <c r="ROS72" s="71"/>
      <c r="ROT72" s="71"/>
      <c r="ROU72" s="71"/>
      <c r="ROV72" s="71"/>
      <c r="ROW72" s="71"/>
      <c r="ROX72" s="71"/>
      <c r="ROY72" s="71"/>
      <c r="ROZ72" s="71"/>
      <c r="RPA72" s="71"/>
      <c r="RPB72" s="71"/>
      <c r="RPC72" s="71"/>
      <c r="RPD72" s="71"/>
      <c r="RPE72" s="71"/>
      <c r="RPF72" s="71"/>
      <c r="RPG72" s="71"/>
      <c r="RPH72" s="71"/>
      <c r="RPI72" s="71"/>
      <c r="RPJ72" s="71"/>
      <c r="RPK72" s="71"/>
      <c r="RPL72" s="71"/>
      <c r="RPM72" s="71"/>
      <c r="RPN72" s="71"/>
      <c r="RPO72" s="71"/>
      <c r="RPP72" s="71"/>
      <c r="RPQ72" s="71"/>
      <c r="RPR72" s="71"/>
      <c r="RPS72" s="71"/>
      <c r="RPT72" s="71"/>
      <c r="RPU72" s="71"/>
      <c r="RPV72" s="71"/>
      <c r="RPW72" s="71"/>
      <c r="RPX72" s="71"/>
      <c r="RPY72" s="71"/>
      <c r="RPZ72" s="71"/>
      <c r="RQA72" s="71"/>
      <c r="RQB72" s="71"/>
      <c r="RQC72" s="71"/>
      <c r="RQD72" s="71"/>
      <c r="RQE72" s="71"/>
      <c r="RQF72" s="71"/>
      <c r="RQG72" s="71"/>
      <c r="RQH72" s="71"/>
      <c r="RQI72" s="71"/>
      <c r="RQJ72" s="71"/>
      <c r="RQK72" s="71"/>
      <c r="RQL72" s="71"/>
      <c r="RQM72" s="71"/>
      <c r="RQN72" s="71"/>
      <c r="RQO72" s="71"/>
      <c r="RQP72" s="71"/>
      <c r="RQQ72" s="71"/>
      <c r="RQR72" s="71"/>
      <c r="RQS72" s="71"/>
      <c r="RQT72" s="71"/>
      <c r="RQU72" s="71"/>
      <c r="RQV72" s="71"/>
      <c r="RQW72" s="71"/>
      <c r="RQX72" s="71"/>
      <c r="RQY72" s="71"/>
      <c r="RQZ72" s="71"/>
      <c r="RRA72" s="71"/>
      <c r="RRB72" s="71"/>
      <c r="RRC72" s="71"/>
      <c r="RRD72" s="71"/>
      <c r="RRE72" s="71"/>
      <c r="RRF72" s="71"/>
      <c r="RRG72" s="71"/>
      <c r="RRH72" s="71"/>
      <c r="RRI72" s="71"/>
      <c r="RRJ72" s="71"/>
      <c r="RRK72" s="71"/>
      <c r="RRL72" s="71"/>
      <c r="RRM72" s="71"/>
      <c r="RRN72" s="71"/>
      <c r="RRO72" s="71"/>
      <c r="RRP72" s="71"/>
      <c r="RRQ72" s="71"/>
      <c r="RRR72" s="71"/>
      <c r="RRS72" s="71"/>
      <c r="RRT72" s="71"/>
      <c r="RRU72" s="71"/>
      <c r="RRV72" s="71"/>
      <c r="RRW72" s="71"/>
      <c r="RRX72" s="71"/>
      <c r="RRY72" s="71"/>
      <c r="RRZ72" s="71"/>
      <c r="RSA72" s="71"/>
      <c r="RSB72" s="71"/>
      <c r="RSC72" s="71"/>
      <c r="RSD72" s="71"/>
      <c r="RSE72" s="71"/>
      <c r="RSF72" s="71"/>
      <c r="RSG72" s="71"/>
      <c r="RSH72" s="71"/>
      <c r="RSI72" s="71"/>
      <c r="RSJ72" s="71"/>
      <c r="RSK72" s="71"/>
      <c r="RSL72" s="71"/>
      <c r="RSM72" s="71"/>
      <c r="RSN72" s="71"/>
      <c r="RSO72" s="71"/>
      <c r="RSP72" s="71"/>
      <c r="RSQ72" s="71"/>
      <c r="RSR72" s="71"/>
      <c r="RSS72" s="71"/>
      <c r="RST72" s="71"/>
      <c r="RSU72" s="71"/>
      <c r="RSV72" s="71"/>
      <c r="RSW72" s="71"/>
      <c r="RSX72" s="71"/>
      <c r="RSY72" s="71"/>
      <c r="RSZ72" s="71"/>
      <c r="RTA72" s="71"/>
      <c r="RTB72" s="71"/>
      <c r="RTC72" s="71"/>
      <c r="RTD72" s="71"/>
      <c r="RTE72" s="71"/>
      <c r="RTF72" s="71"/>
      <c r="RTG72" s="71"/>
      <c r="RTH72" s="71"/>
      <c r="RTI72" s="71"/>
      <c r="RTJ72" s="71"/>
      <c r="RTK72" s="71"/>
      <c r="RTL72" s="71"/>
      <c r="RTM72" s="71"/>
      <c r="RTN72" s="71"/>
      <c r="RTO72" s="71"/>
      <c r="RTP72" s="71"/>
      <c r="RTQ72" s="71"/>
      <c r="RTR72" s="71"/>
      <c r="RTS72" s="71"/>
      <c r="RTT72" s="71"/>
      <c r="RTU72" s="71"/>
      <c r="RTV72" s="71"/>
      <c r="RTW72" s="71"/>
      <c r="RTX72" s="71"/>
      <c r="RTY72" s="71"/>
      <c r="RTZ72" s="71"/>
      <c r="RUA72" s="71"/>
      <c r="RUB72" s="71"/>
      <c r="RUC72" s="71"/>
      <c r="RUD72" s="71"/>
      <c r="RUE72" s="71"/>
      <c r="RUF72" s="71"/>
      <c r="RUG72" s="71"/>
      <c r="RUH72" s="71"/>
      <c r="RUI72" s="71"/>
      <c r="RUJ72" s="71"/>
      <c r="RUK72" s="71"/>
      <c r="RUL72" s="71"/>
      <c r="RUM72" s="71"/>
      <c r="RUN72" s="71"/>
      <c r="RUO72" s="71"/>
      <c r="RUP72" s="71"/>
      <c r="RUQ72" s="71"/>
      <c r="RUR72" s="71"/>
      <c r="RUS72" s="71"/>
      <c r="RUT72" s="71"/>
      <c r="RUU72" s="71"/>
      <c r="RUV72" s="71"/>
      <c r="RUW72" s="71"/>
      <c r="RUX72" s="71"/>
      <c r="RUY72" s="71"/>
      <c r="RUZ72" s="71"/>
      <c r="RVA72" s="71"/>
      <c r="RVB72" s="71"/>
      <c r="RVC72" s="71"/>
      <c r="RVD72" s="71"/>
      <c r="RVE72" s="71"/>
      <c r="RVF72" s="71"/>
      <c r="RVG72" s="71"/>
      <c r="RVH72" s="71"/>
      <c r="RVI72" s="71"/>
      <c r="RVJ72" s="71"/>
      <c r="RVK72" s="71"/>
      <c r="RVL72" s="71"/>
      <c r="RVM72" s="71"/>
      <c r="RVN72" s="71"/>
      <c r="RVO72" s="71"/>
      <c r="RVP72" s="71"/>
      <c r="RVQ72" s="71"/>
      <c r="RVR72" s="71"/>
      <c r="RVS72" s="71"/>
      <c r="RVT72" s="71"/>
      <c r="RVU72" s="71"/>
      <c r="RVV72" s="71"/>
      <c r="RVW72" s="71"/>
      <c r="RVX72" s="71"/>
      <c r="RVY72" s="71"/>
      <c r="RVZ72" s="71"/>
      <c r="RWA72" s="71"/>
      <c r="RWB72" s="71"/>
      <c r="RWC72" s="71"/>
      <c r="RWD72" s="71"/>
      <c r="RWE72" s="71"/>
      <c r="RWF72" s="71"/>
      <c r="RWG72" s="71"/>
      <c r="RWH72" s="71"/>
      <c r="RWI72" s="71"/>
      <c r="RWJ72" s="71"/>
      <c r="RWK72" s="71"/>
      <c r="RWL72" s="71"/>
      <c r="RWM72" s="71"/>
      <c r="RWN72" s="71"/>
      <c r="RWO72" s="71"/>
      <c r="RWP72" s="71"/>
      <c r="RWQ72" s="71"/>
      <c r="RWR72" s="71"/>
      <c r="RWS72" s="71"/>
      <c r="RWT72" s="71"/>
      <c r="RWU72" s="71"/>
      <c r="RWV72" s="71"/>
      <c r="RWW72" s="71"/>
      <c r="RWX72" s="71"/>
      <c r="RWY72" s="71"/>
      <c r="RWZ72" s="71"/>
      <c r="RXA72" s="71"/>
      <c r="RXB72" s="71"/>
      <c r="RXC72" s="71"/>
      <c r="RXD72" s="71"/>
      <c r="RXE72" s="71"/>
      <c r="RXF72" s="71"/>
      <c r="RXG72" s="71"/>
      <c r="RXH72" s="71"/>
      <c r="RXI72" s="71"/>
      <c r="RXJ72" s="71"/>
      <c r="RXK72" s="71"/>
      <c r="RXL72" s="71"/>
      <c r="RXM72" s="71"/>
      <c r="RXN72" s="71"/>
      <c r="RXO72" s="71"/>
      <c r="RXP72" s="71"/>
      <c r="RXQ72" s="71"/>
      <c r="RXR72" s="71"/>
      <c r="RXS72" s="71"/>
      <c r="RXT72" s="71"/>
      <c r="RXU72" s="71"/>
      <c r="RXV72" s="71"/>
      <c r="RXW72" s="71"/>
      <c r="RXX72" s="71"/>
      <c r="RXY72" s="71"/>
      <c r="RXZ72" s="71"/>
      <c r="RYA72" s="71"/>
      <c r="RYB72" s="71"/>
      <c r="RYC72" s="71"/>
      <c r="RYD72" s="71"/>
      <c r="RYE72" s="71"/>
      <c r="RYF72" s="71"/>
      <c r="RYG72" s="71"/>
      <c r="RYH72" s="71"/>
      <c r="RYI72" s="71"/>
      <c r="RYJ72" s="71"/>
      <c r="RYK72" s="71"/>
      <c r="RYL72" s="71"/>
      <c r="RYM72" s="71"/>
      <c r="RYN72" s="71"/>
      <c r="RYO72" s="71"/>
      <c r="RYP72" s="71"/>
      <c r="RYQ72" s="71"/>
      <c r="RYR72" s="71"/>
      <c r="RYS72" s="71"/>
      <c r="RYT72" s="71"/>
      <c r="RYU72" s="71"/>
      <c r="RYV72" s="71"/>
      <c r="RYW72" s="71"/>
      <c r="RYX72" s="71"/>
      <c r="RYY72" s="71"/>
      <c r="RYZ72" s="71"/>
      <c r="RZA72" s="71"/>
      <c r="RZB72" s="71"/>
      <c r="RZC72" s="71"/>
      <c r="RZD72" s="71"/>
      <c r="RZE72" s="71"/>
      <c r="RZF72" s="71"/>
      <c r="RZG72" s="71"/>
      <c r="RZH72" s="71"/>
      <c r="RZI72" s="71"/>
      <c r="RZJ72" s="71"/>
      <c r="RZK72" s="71"/>
      <c r="RZL72" s="71"/>
      <c r="RZM72" s="71"/>
      <c r="RZN72" s="71"/>
      <c r="RZO72" s="71"/>
      <c r="RZP72" s="71"/>
      <c r="RZQ72" s="71"/>
      <c r="RZR72" s="71"/>
      <c r="RZS72" s="71"/>
      <c r="RZT72" s="71"/>
      <c r="RZU72" s="71"/>
      <c r="RZV72" s="71"/>
      <c r="RZW72" s="71"/>
      <c r="RZX72" s="71"/>
      <c r="RZY72" s="71"/>
      <c r="RZZ72" s="71"/>
      <c r="SAA72" s="71"/>
      <c r="SAB72" s="71"/>
      <c r="SAC72" s="71"/>
      <c r="SAD72" s="71"/>
      <c r="SAE72" s="71"/>
      <c r="SAF72" s="71"/>
      <c r="SAG72" s="71"/>
      <c r="SAH72" s="71"/>
      <c r="SAI72" s="71"/>
      <c r="SAJ72" s="71"/>
      <c r="SAK72" s="71"/>
      <c r="SAL72" s="71"/>
      <c r="SAM72" s="71"/>
      <c r="SAN72" s="71"/>
      <c r="SAO72" s="71"/>
      <c r="SAP72" s="71"/>
      <c r="SAQ72" s="71"/>
      <c r="SAR72" s="71"/>
      <c r="SAS72" s="71"/>
      <c r="SAT72" s="71"/>
      <c r="SAU72" s="71"/>
      <c r="SAV72" s="71"/>
      <c r="SAW72" s="71"/>
      <c r="SAX72" s="71"/>
      <c r="SAY72" s="71"/>
      <c r="SAZ72" s="71"/>
      <c r="SBA72" s="71"/>
      <c r="SBB72" s="71"/>
      <c r="SBC72" s="71"/>
      <c r="SBD72" s="71"/>
      <c r="SBE72" s="71"/>
      <c r="SBF72" s="71"/>
      <c r="SBG72" s="71"/>
      <c r="SBH72" s="71"/>
      <c r="SBI72" s="71"/>
      <c r="SBJ72" s="71"/>
      <c r="SBK72" s="71"/>
      <c r="SBL72" s="71"/>
      <c r="SBM72" s="71"/>
      <c r="SBN72" s="71"/>
      <c r="SBO72" s="71"/>
      <c r="SBP72" s="71"/>
      <c r="SBQ72" s="71"/>
      <c r="SBR72" s="71"/>
      <c r="SBS72" s="71"/>
      <c r="SBT72" s="71"/>
      <c r="SBU72" s="71"/>
      <c r="SBV72" s="71"/>
      <c r="SBW72" s="71"/>
      <c r="SBX72" s="71"/>
      <c r="SBY72" s="71"/>
      <c r="SBZ72" s="71"/>
      <c r="SCA72" s="71"/>
      <c r="SCB72" s="71"/>
      <c r="SCC72" s="71"/>
      <c r="SCD72" s="71"/>
      <c r="SCE72" s="71"/>
      <c r="SCF72" s="71"/>
      <c r="SCG72" s="71"/>
      <c r="SCH72" s="71"/>
      <c r="SCI72" s="71"/>
      <c r="SCJ72" s="71"/>
      <c r="SCK72" s="71"/>
      <c r="SCL72" s="71"/>
      <c r="SCM72" s="71"/>
      <c r="SCN72" s="71"/>
      <c r="SCO72" s="71"/>
      <c r="SCP72" s="71"/>
      <c r="SCQ72" s="71"/>
      <c r="SCR72" s="71"/>
      <c r="SCS72" s="71"/>
      <c r="SCT72" s="71"/>
      <c r="SCU72" s="71"/>
      <c r="SCV72" s="71"/>
      <c r="SCW72" s="71"/>
      <c r="SCX72" s="71"/>
      <c r="SCY72" s="71"/>
      <c r="SCZ72" s="71"/>
      <c r="SDA72" s="71"/>
      <c r="SDB72" s="71"/>
      <c r="SDC72" s="71"/>
      <c r="SDD72" s="71"/>
      <c r="SDE72" s="71"/>
      <c r="SDF72" s="71"/>
      <c r="SDG72" s="71"/>
      <c r="SDH72" s="71"/>
      <c r="SDI72" s="71"/>
      <c r="SDJ72" s="71"/>
      <c r="SDK72" s="71"/>
      <c r="SDL72" s="71"/>
      <c r="SDM72" s="71"/>
      <c r="SDN72" s="71"/>
      <c r="SDO72" s="71"/>
      <c r="SDP72" s="71"/>
      <c r="SDQ72" s="71"/>
      <c r="SDR72" s="71"/>
      <c r="SDS72" s="71"/>
      <c r="SDT72" s="71"/>
      <c r="SDU72" s="71"/>
      <c r="SDV72" s="71"/>
      <c r="SDW72" s="71"/>
      <c r="SDX72" s="71"/>
      <c r="SDY72" s="71"/>
      <c r="SDZ72" s="71"/>
      <c r="SEA72" s="71"/>
      <c r="SEB72" s="71"/>
      <c r="SEC72" s="71"/>
      <c r="SED72" s="71"/>
      <c r="SEE72" s="71"/>
      <c r="SEF72" s="71"/>
      <c r="SEG72" s="71"/>
      <c r="SEH72" s="71"/>
      <c r="SEI72" s="71"/>
      <c r="SEJ72" s="71"/>
      <c r="SEK72" s="71"/>
      <c r="SEL72" s="71"/>
      <c r="SEM72" s="71"/>
      <c r="SEN72" s="71"/>
      <c r="SEO72" s="71"/>
      <c r="SEP72" s="71"/>
      <c r="SEQ72" s="71"/>
      <c r="SER72" s="71"/>
      <c r="SES72" s="71"/>
      <c r="SET72" s="71"/>
      <c r="SEU72" s="71"/>
      <c r="SEV72" s="71"/>
      <c r="SEW72" s="71"/>
      <c r="SEX72" s="71"/>
      <c r="SEY72" s="71"/>
      <c r="SEZ72" s="71"/>
      <c r="SFA72" s="71"/>
      <c r="SFB72" s="71"/>
      <c r="SFC72" s="71"/>
      <c r="SFD72" s="71"/>
      <c r="SFE72" s="71"/>
      <c r="SFF72" s="71"/>
      <c r="SFG72" s="71"/>
      <c r="SFH72" s="71"/>
      <c r="SFI72" s="71"/>
      <c r="SFJ72" s="71"/>
      <c r="SFK72" s="71"/>
      <c r="SFL72" s="71"/>
      <c r="SFM72" s="71"/>
      <c r="SFN72" s="71"/>
      <c r="SFO72" s="71"/>
      <c r="SFP72" s="71"/>
      <c r="SFQ72" s="71"/>
      <c r="SFR72" s="71"/>
      <c r="SFS72" s="71"/>
      <c r="SFT72" s="71"/>
      <c r="SFU72" s="71"/>
      <c r="SFV72" s="71"/>
      <c r="SFW72" s="71"/>
      <c r="SFX72" s="71"/>
      <c r="SFY72" s="71"/>
      <c r="SFZ72" s="71"/>
      <c r="SGA72" s="71"/>
      <c r="SGB72" s="71"/>
      <c r="SGC72" s="71"/>
      <c r="SGD72" s="71"/>
      <c r="SGE72" s="71"/>
      <c r="SGF72" s="71"/>
      <c r="SGG72" s="71"/>
      <c r="SGH72" s="71"/>
      <c r="SGI72" s="71"/>
      <c r="SGJ72" s="71"/>
      <c r="SGK72" s="71"/>
      <c r="SGL72" s="71"/>
      <c r="SGM72" s="71"/>
      <c r="SGN72" s="71"/>
      <c r="SGO72" s="71"/>
      <c r="SGP72" s="71"/>
      <c r="SGQ72" s="71"/>
      <c r="SGR72" s="71"/>
      <c r="SGS72" s="71"/>
      <c r="SGT72" s="71"/>
      <c r="SGU72" s="71"/>
      <c r="SGV72" s="71"/>
      <c r="SGW72" s="71"/>
      <c r="SGX72" s="71"/>
      <c r="SGY72" s="71"/>
      <c r="SGZ72" s="71"/>
      <c r="SHA72" s="71"/>
      <c r="SHB72" s="71"/>
      <c r="SHC72" s="71"/>
      <c r="SHD72" s="71"/>
      <c r="SHE72" s="71"/>
      <c r="SHF72" s="71"/>
      <c r="SHG72" s="71"/>
      <c r="SHH72" s="71"/>
      <c r="SHI72" s="71"/>
      <c r="SHJ72" s="71"/>
      <c r="SHK72" s="71"/>
      <c r="SHL72" s="71"/>
      <c r="SHM72" s="71"/>
      <c r="SHN72" s="71"/>
      <c r="SHO72" s="71"/>
      <c r="SHP72" s="71"/>
      <c r="SHQ72" s="71"/>
      <c r="SHR72" s="71"/>
      <c r="SHS72" s="71"/>
      <c r="SHT72" s="71"/>
      <c r="SHU72" s="71"/>
      <c r="SHV72" s="71"/>
      <c r="SHW72" s="71"/>
      <c r="SHX72" s="71"/>
      <c r="SHY72" s="71"/>
      <c r="SHZ72" s="71"/>
      <c r="SIA72" s="71"/>
      <c r="SIB72" s="71"/>
      <c r="SIC72" s="71"/>
      <c r="SID72" s="71"/>
      <c r="SIE72" s="71"/>
      <c r="SIF72" s="71"/>
      <c r="SIG72" s="71"/>
      <c r="SIH72" s="71"/>
      <c r="SII72" s="71"/>
      <c r="SIJ72" s="71"/>
      <c r="SIK72" s="71"/>
      <c r="SIL72" s="71"/>
      <c r="SIM72" s="71"/>
      <c r="SIN72" s="71"/>
      <c r="SIO72" s="71"/>
      <c r="SIP72" s="71"/>
      <c r="SIQ72" s="71"/>
      <c r="SIR72" s="71"/>
      <c r="SIS72" s="71"/>
      <c r="SIT72" s="71"/>
      <c r="SIU72" s="71"/>
      <c r="SIV72" s="71"/>
      <c r="SIW72" s="71"/>
      <c r="SIX72" s="71"/>
      <c r="SIY72" s="71"/>
      <c r="SIZ72" s="71"/>
      <c r="SJA72" s="71"/>
      <c r="SJB72" s="71"/>
      <c r="SJC72" s="71"/>
      <c r="SJD72" s="71"/>
      <c r="SJE72" s="71"/>
      <c r="SJF72" s="71"/>
      <c r="SJG72" s="71"/>
      <c r="SJH72" s="71"/>
      <c r="SJI72" s="71"/>
      <c r="SJJ72" s="71"/>
      <c r="SJK72" s="71"/>
      <c r="SJL72" s="71"/>
      <c r="SJM72" s="71"/>
      <c r="SJN72" s="71"/>
      <c r="SJO72" s="71"/>
      <c r="SJP72" s="71"/>
      <c r="SJQ72" s="71"/>
      <c r="SJR72" s="71"/>
      <c r="SJS72" s="71"/>
      <c r="SJT72" s="71"/>
      <c r="SJU72" s="71"/>
      <c r="SJV72" s="71"/>
      <c r="SJW72" s="71"/>
      <c r="SJX72" s="71"/>
      <c r="SJY72" s="71"/>
      <c r="SJZ72" s="71"/>
      <c r="SKA72" s="71"/>
      <c r="SKB72" s="71"/>
      <c r="SKC72" s="71"/>
      <c r="SKD72" s="71"/>
      <c r="SKE72" s="71"/>
      <c r="SKF72" s="71"/>
      <c r="SKG72" s="71"/>
      <c r="SKH72" s="71"/>
      <c r="SKI72" s="71"/>
      <c r="SKJ72" s="71"/>
      <c r="SKK72" s="71"/>
      <c r="SKL72" s="71"/>
      <c r="SKM72" s="71"/>
      <c r="SKN72" s="71"/>
      <c r="SKO72" s="71"/>
      <c r="SKP72" s="71"/>
      <c r="SKQ72" s="71"/>
      <c r="SKR72" s="71"/>
      <c r="SKS72" s="71"/>
      <c r="SKT72" s="71"/>
      <c r="SKU72" s="71"/>
      <c r="SKV72" s="71"/>
      <c r="SKW72" s="71"/>
      <c r="SKX72" s="71"/>
      <c r="SKY72" s="71"/>
      <c r="SKZ72" s="71"/>
      <c r="SLA72" s="71"/>
      <c r="SLB72" s="71"/>
      <c r="SLC72" s="71"/>
      <c r="SLD72" s="71"/>
      <c r="SLE72" s="71"/>
      <c r="SLF72" s="71"/>
      <c r="SLG72" s="71"/>
      <c r="SLH72" s="71"/>
      <c r="SLI72" s="71"/>
      <c r="SLJ72" s="71"/>
      <c r="SLK72" s="71"/>
      <c r="SLL72" s="71"/>
      <c r="SLM72" s="71"/>
      <c r="SLN72" s="71"/>
      <c r="SLO72" s="71"/>
      <c r="SLP72" s="71"/>
      <c r="SLQ72" s="71"/>
      <c r="SLR72" s="71"/>
      <c r="SLS72" s="71"/>
      <c r="SLT72" s="71"/>
      <c r="SLU72" s="71"/>
      <c r="SLV72" s="71"/>
      <c r="SLW72" s="71"/>
      <c r="SLX72" s="71"/>
      <c r="SLY72" s="71"/>
      <c r="SLZ72" s="71"/>
      <c r="SMA72" s="71"/>
      <c r="SMB72" s="71"/>
      <c r="SMC72" s="71"/>
      <c r="SMD72" s="71"/>
      <c r="SME72" s="71"/>
      <c r="SMF72" s="71"/>
      <c r="SMG72" s="71"/>
      <c r="SMH72" s="71"/>
      <c r="SMI72" s="71"/>
      <c r="SMJ72" s="71"/>
      <c r="SMK72" s="71"/>
      <c r="SML72" s="71"/>
      <c r="SMM72" s="71"/>
      <c r="SMN72" s="71"/>
      <c r="SMO72" s="71"/>
      <c r="SMP72" s="71"/>
      <c r="SMQ72" s="71"/>
      <c r="SMR72" s="71"/>
      <c r="SMS72" s="71"/>
      <c r="SMT72" s="71"/>
      <c r="SMU72" s="71"/>
      <c r="SMV72" s="71"/>
      <c r="SMW72" s="71"/>
      <c r="SMX72" s="71"/>
      <c r="SMY72" s="71"/>
      <c r="SMZ72" s="71"/>
      <c r="SNA72" s="71"/>
      <c r="SNB72" s="71"/>
      <c r="SNC72" s="71"/>
      <c r="SND72" s="71"/>
      <c r="SNE72" s="71"/>
      <c r="SNF72" s="71"/>
      <c r="SNG72" s="71"/>
      <c r="SNH72" s="71"/>
      <c r="SNI72" s="71"/>
      <c r="SNJ72" s="71"/>
      <c r="SNK72" s="71"/>
      <c r="SNL72" s="71"/>
      <c r="SNM72" s="71"/>
      <c r="SNN72" s="71"/>
      <c r="SNO72" s="71"/>
      <c r="SNP72" s="71"/>
      <c r="SNQ72" s="71"/>
      <c r="SNR72" s="71"/>
      <c r="SNS72" s="71"/>
      <c r="SNT72" s="71"/>
      <c r="SNU72" s="71"/>
      <c r="SNV72" s="71"/>
      <c r="SNW72" s="71"/>
      <c r="SNX72" s="71"/>
      <c r="SNY72" s="71"/>
      <c r="SNZ72" s="71"/>
      <c r="SOA72" s="71"/>
      <c r="SOB72" s="71"/>
      <c r="SOC72" s="71"/>
      <c r="SOD72" s="71"/>
      <c r="SOE72" s="71"/>
      <c r="SOF72" s="71"/>
      <c r="SOG72" s="71"/>
      <c r="SOH72" s="71"/>
      <c r="SOI72" s="71"/>
      <c r="SOJ72" s="71"/>
      <c r="SOK72" s="71"/>
      <c r="SOL72" s="71"/>
      <c r="SOM72" s="71"/>
      <c r="SON72" s="71"/>
      <c r="SOO72" s="71"/>
      <c r="SOP72" s="71"/>
      <c r="SOQ72" s="71"/>
      <c r="SOR72" s="71"/>
      <c r="SOS72" s="71"/>
      <c r="SOT72" s="71"/>
      <c r="SOU72" s="71"/>
      <c r="SOV72" s="71"/>
      <c r="SOW72" s="71"/>
      <c r="SOX72" s="71"/>
      <c r="SOY72" s="71"/>
      <c r="SOZ72" s="71"/>
      <c r="SPA72" s="71"/>
      <c r="SPB72" s="71"/>
      <c r="SPC72" s="71"/>
      <c r="SPD72" s="71"/>
      <c r="SPE72" s="71"/>
      <c r="SPF72" s="71"/>
      <c r="SPG72" s="71"/>
      <c r="SPH72" s="71"/>
      <c r="SPI72" s="71"/>
      <c r="SPJ72" s="71"/>
      <c r="SPK72" s="71"/>
      <c r="SPL72" s="71"/>
      <c r="SPM72" s="71"/>
      <c r="SPN72" s="71"/>
      <c r="SPO72" s="71"/>
      <c r="SPP72" s="71"/>
      <c r="SPQ72" s="71"/>
      <c r="SPR72" s="71"/>
      <c r="SPS72" s="71"/>
      <c r="SPT72" s="71"/>
      <c r="SPU72" s="71"/>
      <c r="SPV72" s="71"/>
      <c r="SPW72" s="71"/>
      <c r="SPX72" s="71"/>
      <c r="SPY72" s="71"/>
      <c r="SPZ72" s="71"/>
      <c r="SQA72" s="71"/>
      <c r="SQB72" s="71"/>
      <c r="SQC72" s="71"/>
      <c r="SQD72" s="71"/>
      <c r="SQE72" s="71"/>
      <c r="SQF72" s="71"/>
      <c r="SQG72" s="71"/>
      <c r="SQH72" s="71"/>
      <c r="SQI72" s="71"/>
      <c r="SQJ72" s="71"/>
      <c r="SQK72" s="71"/>
      <c r="SQL72" s="71"/>
      <c r="SQM72" s="71"/>
      <c r="SQN72" s="71"/>
      <c r="SQO72" s="71"/>
      <c r="SQP72" s="71"/>
      <c r="SQQ72" s="71"/>
      <c r="SQR72" s="71"/>
      <c r="SQS72" s="71"/>
      <c r="SQT72" s="71"/>
      <c r="SQU72" s="71"/>
      <c r="SQV72" s="71"/>
      <c r="SQW72" s="71"/>
      <c r="SQX72" s="71"/>
      <c r="SQY72" s="71"/>
      <c r="SQZ72" s="71"/>
      <c r="SRA72" s="71"/>
      <c r="SRB72" s="71"/>
      <c r="SRC72" s="71"/>
      <c r="SRD72" s="71"/>
      <c r="SRE72" s="71"/>
      <c r="SRF72" s="71"/>
      <c r="SRG72" s="71"/>
      <c r="SRH72" s="71"/>
      <c r="SRI72" s="71"/>
      <c r="SRJ72" s="71"/>
      <c r="SRK72" s="71"/>
      <c r="SRL72" s="71"/>
      <c r="SRM72" s="71"/>
      <c r="SRN72" s="71"/>
      <c r="SRO72" s="71"/>
      <c r="SRP72" s="71"/>
      <c r="SRQ72" s="71"/>
      <c r="SRR72" s="71"/>
      <c r="SRS72" s="71"/>
      <c r="SRT72" s="71"/>
      <c r="SRU72" s="71"/>
      <c r="SRV72" s="71"/>
      <c r="SRW72" s="71"/>
      <c r="SRX72" s="71"/>
      <c r="SRY72" s="71"/>
      <c r="SRZ72" s="71"/>
      <c r="SSA72" s="71"/>
      <c r="SSB72" s="71"/>
      <c r="SSC72" s="71"/>
      <c r="SSD72" s="71"/>
      <c r="SSE72" s="71"/>
      <c r="SSF72" s="71"/>
      <c r="SSG72" s="71"/>
      <c r="SSH72" s="71"/>
      <c r="SSI72" s="71"/>
      <c r="SSJ72" s="71"/>
      <c r="SSK72" s="71"/>
      <c r="SSL72" s="71"/>
      <c r="SSM72" s="71"/>
      <c r="SSN72" s="71"/>
      <c r="SSO72" s="71"/>
      <c r="SSP72" s="71"/>
      <c r="SSQ72" s="71"/>
      <c r="SSR72" s="71"/>
      <c r="SSS72" s="71"/>
      <c r="SST72" s="71"/>
      <c r="SSU72" s="71"/>
      <c r="SSV72" s="71"/>
      <c r="SSW72" s="71"/>
      <c r="SSX72" s="71"/>
      <c r="SSY72" s="71"/>
      <c r="SSZ72" s="71"/>
      <c r="STA72" s="71"/>
      <c r="STB72" s="71"/>
      <c r="STC72" s="71"/>
      <c r="STD72" s="71"/>
      <c r="STE72" s="71"/>
      <c r="STF72" s="71"/>
      <c r="STG72" s="71"/>
      <c r="STH72" s="71"/>
      <c r="STI72" s="71"/>
      <c r="STJ72" s="71"/>
      <c r="STK72" s="71"/>
      <c r="STL72" s="71"/>
      <c r="STM72" s="71"/>
      <c r="STN72" s="71"/>
      <c r="STO72" s="71"/>
      <c r="STP72" s="71"/>
      <c r="STQ72" s="71"/>
      <c r="STR72" s="71"/>
      <c r="STS72" s="71"/>
      <c r="STT72" s="71"/>
      <c r="STU72" s="71"/>
      <c r="STV72" s="71"/>
      <c r="STW72" s="71"/>
      <c r="STX72" s="71"/>
      <c r="STY72" s="71"/>
      <c r="STZ72" s="71"/>
      <c r="SUA72" s="71"/>
      <c r="SUB72" s="71"/>
      <c r="SUC72" s="71"/>
      <c r="SUD72" s="71"/>
      <c r="SUE72" s="71"/>
      <c r="SUF72" s="71"/>
      <c r="SUG72" s="71"/>
      <c r="SUH72" s="71"/>
      <c r="SUI72" s="71"/>
      <c r="SUJ72" s="71"/>
      <c r="SUK72" s="71"/>
      <c r="SUL72" s="71"/>
      <c r="SUM72" s="71"/>
      <c r="SUN72" s="71"/>
      <c r="SUO72" s="71"/>
      <c r="SUP72" s="71"/>
      <c r="SUQ72" s="71"/>
      <c r="SUR72" s="71"/>
      <c r="SUS72" s="71"/>
      <c r="SUT72" s="71"/>
      <c r="SUU72" s="71"/>
      <c r="SUV72" s="71"/>
      <c r="SUW72" s="71"/>
      <c r="SUX72" s="71"/>
      <c r="SUY72" s="71"/>
      <c r="SUZ72" s="71"/>
      <c r="SVA72" s="71"/>
      <c r="SVB72" s="71"/>
      <c r="SVC72" s="71"/>
      <c r="SVD72" s="71"/>
      <c r="SVE72" s="71"/>
      <c r="SVF72" s="71"/>
      <c r="SVG72" s="71"/>
      <c r="SVH72" s="71"/>
      <c r="SVI72" s="71"/>
      <c r="SVJ72" s="71"/>
      <c r="SVK72" s="71"/>
      <c r="SVL72" s="71"/>
      <c r="SVM72" s="71"/>
      <c r="SVN72" s="71"/>
      <c r="SVO72" s="71"/>
      <c r="SVP72" s="71"/>
      <c r="SVQ72" s="71"/>
      <c r="SVR72" s="71"/>
      <c r="SVS72" s="71"/>
      <c r="SVT72" s="71"/>
      <c r="SVU72" s="71"/>
      <c r="SVV72" s="71"/>
      <c r="SVW72" s="71"/>
      <c r="SVX72" s="71"/>
      <c r="SVY72" s="71"/>
      <c r="SVZ72" s="71"/>
      <c r="SWA72" s="71"/>
      <c r="SWB72" s="71"/>
      <c r="SWC72" s="71"/>
      <c r="SWD72" s="71"/>
      <c r="SWE72" s="71"/>
      <c r="SWF72" s="71"/>
      <c r="SWG72" s="71"/>
      <c r="SWH72" s="71"/>
      <c r="SWI72" s="71"/>
      <c r="SWJ72" s="71"/>
      <c r="SWK72" s="71"/>
      <c r="SWL72" s="71"/>
      <c r="SWM72" s="71"/>
      <c r="SWN72" s="71"/>
      <c r="SWO72" s="71"/>
      <c r="SWP72" s="71"/>
      <c r="SWQ72" s="71"/>
      <c r="SWR72" s="71"/>
      <c r="SWS72" s="71"/>
      <c r="SWT72" s="71"/>
      <c r="SWU72" s="71"/>
      <c r="SWV72" s="71"/>
      <c r="SWW72" s="71"/>
      <c r="SWX72" s="71"/>
      <c r="SWY72" s="71"/>
      <c r="SWZ72" s="71"/>
      <c r="SXA72" s="71"/>
      <c r="SXB72" s="71"/>
      <c r="SXC72" s="71"/>
      <c r="SXD72" s="71"/>
      <c r="SXE72" s="71"/>
      <c r="SXF72" s="71"/>
      <c r="SXG72" s="71"/>
      <c r="SXH72" s="71"/>
      <c r="SXI72" s="71"/>
      <c r="SXJ72" s="71"/>
      <c r="SXK72" s="71"/>
      <c r="SXL72" s="71"/>
      <c r="SXM72" s="71"/>
      <c r="SXN72" s="71"/>
      <c r="SXO72" s="71"/>
      <c r="SXP72" s="71"/>
      <c r="SXQ72" s="71"/>
      <c r="SXR72" s="71"/>
      <c r="SXS72" s="71"/>
      <c r="SXT72" s="71"/>
      <c r="SXU72" s="71"/>
      <c r="SXV72" s="71"/>
      <c r="SXW72" s="71"/>
      <c r="SXX72" s="71"/>
      <c r="SXY72" s="71"/>
      <c r="SXZ72" s="71"/>
      <c r="SYA72" s="71"/>
      <c r="SYB72" s="71"/>
      <c r="SYC72" s="71"/>
      <c r="SYD72" s="71"/>
      <c r="SYE72" s="71"/>
      <c r="SYF72" s="71"/>
      <c r="SYG72" s="71"/>
      <c r="SYH72" s="71"/>
      <c r="SYI72" s="71"/>
      <c r="SYJ72" s="71"/>
      <c r="SYK72" s="71"/>
      <c r="SYL72" s="71"/>
      <c r="SYM72" s="71"/>
      <c r="SYN72" s="71"/>
      <c r="SYO72" s="71"/>
      <c r="SYP72" s="71"/>
      <c r="SYQ72" s="71"/>
      <c r="SYR72" s="71"/>
      <c r="SYS72" s="71"/>
      <c r="SYT72" s="71"/>
      <c r="SYU72" s="71"/>
      <c r="SYV72" s="71"/>
      <c r="SYW72" s="71"/>
      <c r="SYX72" s="71"/>
      <c r="SYY72" s="71"/>
      <c r="SYZ72" s="71"/>
      <c r="SZA72" s="71"/>
      <c r="SZB72" s="71"/>
      <c r="SZC72" s="71"/>
      <c r="SZD72" s="71"/>
      <c r="SZE72" s="71"/>
      <c r="SZF72" s="71"/>
      <c r="SZG72" s="71"/>
      <c r="SZH72" s="71"/>
      <c r="SZI72" s="71"/>
      <c r="SZJ72" s="71"/>
      <c r="SZK72" s="71"/>
      <c r="SZL72" s="71"/>
      <c r="SZM72" s="71"/>
      <c r="SZN72" s="71"/>
      <c r="SZO72" s="71"/>
      <c r="SZP72" s="71"/>
      <c r="SZQ72" s="71"/>
      <c r="SZR72" s="71"/>
      <c r="SZS72" s="71"/>
      <c r="SZT72" s="71"/>
      <c r="SZU72" s="71"/>
      <c r="SZV72" s="71"/>
      <c r="SZW72" s="71"/>
      <c r="SZX72" s="71"/>
      <c r="SZY72" s="71"/>
      <c r="SZZ72" s="71"/>
      <c r="TAA72" s="71"/>
      <c r="TAB72" s="71"/>
      <c r="TAC72" s="71"/>
      <c r="TAD72" s="71"/>
      <c r="TAE72" s="71"/>
      <c r="TAF72" s="71"/>
      <c r="TAG72" s="71"/>
      <c r="TAH72" s="71"/>
      <c r="TAI72" s="71"/>
      <c r="TAJ72" s="71"/>
      <c r="TAK72" s="71"/>
      <c r="TAL72" s="71"/>
      <c r="TAM72" s="71"/>
      <c r="TAN72" s="71"/>
      <c r="TAO72" s="71"/>
      <c r="TAP72" s="71"/>
      <c r="TAQ72" s="71"/>
      <c r="TAR72" s="71"/>
      <c r="TAS72" s="71"/>
      <c r="TAT72" s="71"/>
      <c r="TAU72" s="71"/>
      <c r="TAV72" s="71"/>
      <c r="TAW72" s="71"/>
      <c r="TAX72" s="71"/>
      <c r="TAY72" s="71"/>
      <c r="TAZ72" s="71"/>
      <c r="TBA72" s="71"/>
      <c r="TBB72" s="71"/>
      <c r="TBC72" s="71"/>
      <c r="TBD72" s="71"/>
      <c r="TBE72" s="71"/>
      <c r="TBF72" s="71"/>
      <c r="TBG72" s="71"/>
      <c r="TBH72" s="71"/>
      <c r="TBI72" s="71"/>
      <c r="TBJ72" s="71"/>
      <c r="TBK72" s="71"/>
      <c r="TBL72" s="71"/>
      <c r="TBM72" s="71"/>
      <c r="TBN72" s="71"/>
      <c r="TBO72" s="71"/>
      <c r="TBP72" s="71"/>
      <c r="TBQ72" s="71"/>
      <c r="TBR72" s="71"/>
      <c r="TBS72" s="71"/>
      <c r="TBT72" s="71"/>
      <c r="TBU72" s="71"/>
      <c r="TBV72" s="71"/>
      <c r="TBW72" s="71"/>
      <c r="TBX72" s="71"/>
      <c r="TBY72" s="71"/>
      <c r="TBZ72" s="71"/>
      <c r="TCA72" s="71"/>
      <c r="TCB72" s="71"/>
      <c r="TCC72" s="71"/>
      <c r="TCD72" s="71"/>
      <c r="TCE72" s="71"/>
      <c r="TCF72" s="71"/>
      <c r="TCG72" s="71"/>
      <c r="TCH72" s="71"/>
      <c r="TCI72" s="71"/>
      <c r="TCJ72" s="71"/>
      <c r="TCK72" s="71"/>
      <c r="TCL72" s="71"/>
      <c r="TCM72" s="71"/>
      <c r="TCN72" s="71"/>
      <c r="TCO72" s="71"/>
      <c r="TCP72" s="71"/>
      <c r="TCQ72" s="71"/>
      <c r="TCR72" s="71"/>
      <c r="TCS72" s="71"/>
      <c r="TCT72" s="71"/>
      <c r="TCU72" s="71"/>
      <c r="TCV72" s="71"/>
      <c r="TCW72" s="71"/>
      <c r="TCX72" s="71"/>
      <c r="TCY72" s="71"/>
      <c r="TCZ72" s="71"/>
      <c r="TDA72" s="71"/>
      <c r="TDB72" s="71"/>
      <c r="TDC72" s="71"/>
      <c r="TDD72" s="71"/>
      <c r="TDE72" s="71"/>
      <c r="TDF72" s="71"/>
      <c r="TDG72" s="71"/>
      <c r="TDH72" s="71"/>
      <c r="TDI72" s="71"/>
      <c r="TDJ72" s="71"/>
      <c r="TDK72" s="71"/>
      <c r="TDL72" s="71"/>
      <c r="TDM72" s="71"/>
      <c r="TDN72" s="71"/>
      <c r="TDO72" s="71"/>
      <c r="TDP72" s="71"/>
      <c r="TDQ72" s="71"/>
      <c r="TDR72" s="71"/>
      <c r="TDS72" s="71"/>
      <c r="TDT72" s="71"/>
      <c r="TDU72" s="71"/>
      <c r="TDV72" s="71"/>
      <c r="TDW72" s="71"/>
      <c r="TDX72" s="71"/>
      <c r="TDY72" s="71"/>
      <c r="TDZ72" s="71"/>
      <c r="TEA72" s="71"/>
      <c r="TEB72" s="71"/>
      <c r="TEC72" s="71"/>
      <c r="TED72" s="71"/>
      <c r="TEE72" s="71"/>
      <c r="TEF72" s="71"/>
      <c r="TEG72" s="71"/>
      <c r="TEH72" s="71"/>
      <c r="TEI72" s="71"/>
      <c r="TEJ72" s="71"/>
      <c r="TEK72" s="71"/>
      <c r="TEL72" s="71"/>
      <c r="TEM72" s="71"/>
      <c r="TEN72" s="71"/>
      <c r="TEO72" s="71"/>
      <c r="TEP72" s="71"/>
      <c r="TEQ72" s="71"/>
      <c r="TER72" s="71"/>
      <c r="TES72" s="71"/>
      <c r="TET72" s="71"/>
      <c r="TEU72" s="71"/>
      <c r="TEV72" s="71"/>
      <c r="TEW72" s="71"/>
      <c r="TEX72" s="71"/>
      <c r="TEY72" s="71"/>
      <c r="TEZ72" s="71"/>
      <c r="TFA72" s="71"/>
      <c r="TFB72" s="71"/>
      <c r="TFC72" s="71"/>
      <c r="TFD72" s="71"/>
      <c r="TFE72" s="71"/>
      <c r="TFF72" s="71"/>
      <c r="TFG72" s="71"/>
      <c r="TFH72" s="71"/>
      <c r="TFI72" s="71"/>
      <c r="TFJ72" s="71"/>
      <c r="TFK72" s="71"/>
      <c r="TFL72" s="71"/>
      <c r="TFM72" s="71"/>
      <c r="TFN72" s="71"/>
      <c r="TFO72" s="71"/>
      <c r="TFP72" s="71"/>
      <c r="TFQ72" s="71"/>
      <c r="TFR72" s="71"/>
      <c r="TFS72" s="71"/>
      <c r="TFT72" s="71"/>
      <c r="TFU72" s="71"/>
      <c r="TFV72" s="71"/>
      <c r="TFW72" s="71"/>
      <c r="TFX72" s="71"/>
      <c r="TFY72" s="71"/>
      <c r="TFZ72" s="71"/>
      <c r="TGA72" s="71"/>
      <c r="TGB72" s="71"/>
      <c r="TGC72" s="71"/>
      <c r="TGD72" s="71"/>
      <c r="TGE72" s="71"/>
      <c r="TGF72" s="71"/>
      <c r="TGG72" s="71"/>
      <c r="TGH72" s="71"/>
      <c r="TGI72" s="71"/>
      <c r="TGJ72" s="71"/>
      <c r="TGK72" s="71"/>
      <c r="TGL72" s="71"/>
      <c r="TGM72" s="71"/>
      <c r="TGN72" s="71"/>
      <c r="TGO72" s="71"/>
      <c r="TGP72" s="71"/>
      <c r="TGQ72" s="71"/>
      <c r="TGR72" s="71"/>
      <c r="TGS72" s="71"/>
      <c r="TGT72" s="71"/>
      <c r="TGU72" s="71"/>
      <c r="TGV72" s="71"/>
      <c r="TGW72" s="71"/>
      <c r="TGX72" s="71"/>
      <c r="TGY72" s="71"/>
      <c r="TGZ72" s="71"/>
      <c r="THA72" s="71"/>
      <c r="THB72" s="71"/>
      <c r="THC72" s="71"/>
      <c r="THD72" s="71"/>
      <c r="THE72" s="71"/>
      <c r="THF72" s="71"/>
      <c r="THG72" s="71"/>
      <c r="THH72" s="71"/>
      <c r="THI72" s="71"/>
      <c r="THJ72" s="71"/>
      <c r="THK72" s="71"/>
      <c r="THL72" s="71"/>
      <c r="THM72" s="71"/>
      <c r="THN72" s="71"/>
      <c r="THO72" s="71"/>
      <c r="THP72" s="71"/>
      <c r="THQ72" s="71"/>
      <c r="THR72" s="71"/>
      <c r="THS72" s="71"/>
      <c r="THT72" s="71"/>
      <c r="THU72" s="71"/>
      <c r="THV72" s="71"/>
      <c r="THW72" s="71"/>
      <c r="THX72" s="71"/>
      <c r="THY72" s="71"/>
      <c r="THZ72" s="71"/>
      <c r="TIA72" s="71"/>
      <c r="TIB72" s="71"/>
      <c r="TIC72" s="71"/>
      <c r="TID72" s="71"/>
      <c r="TIE72" s="71"/>
      <c r="TIF72" s="71"/>
      <c r="TIG72" s="71"/>
      <c r="TIH72" s="71"/>
      <c r="TII72" s="71"/>
      <c r="TIJ72" s="71"/>
      <c r="TIK72" s="71"/>
      <c r="TIL72" s="71"/>
      <c r="TIM72" s="71"/>
      <c r="TIN72" s="71"/>
      <c r="TIO72" s="71"/>
      <c r="TIP72" s="71"/>
      <c r="TIQ72" s="71"/>
      <c r="TIR72" s="71"/>
      <c r="TIS72" s="71"/>
      <c r="TIT72" s="71"/>
      <c r="TIU72" s="71"/>
      <c r="TIV72" s="71"/>
      <c r="TIW72" s="71"/>
      <c r="TIX72" s="71"/>
      <c r="TIY72" s="71"/>
      <c r="TIZ72" s="71"/>
      <c r="TJA72" s="71"/>
      <c r="TJB72" s="71"/>
      <c r="TJC72" s="71"/>
      <c r="TJD72" s="71"/>
      <c r="TJE72" s="71"/>
      <c r="TJF72" s="71"/>
      <c r="TJG72" s="71"/>
      <c r="TJH72" s="71"/>
      <c r="TJI72" s="71"/>
      <c r="TJJ72" s="71"/>
      <c r="TJK72" s="71"/>
      <c r="TJL72" s="71"/>
      <c r="TJM72" s="71"/>
      <c r="TJN72" s="71"/>
      <c r="TJO72" s="71"/>
      <c r="TJP72" s="71"/>
      <c r="TJQ72" s="71"/>
      <c r="TJR72" s="71"/>
      <c r="TJS72" s="71"/>
      <c r="TJT72" s="71"/>
      <c r="TJU72" s="71"/>
      <c r="TJV72" s="71"/>
      <c r="TJW72" s="71"/>
      <c r="TJX72" s="71"/>
      <c r="TJY72" s="71"/>
      <c r="TJZ72" s="71"/>
      <c r="TKA72" s="71"/>
      <c r="TKB72" s="71"/>
      <c r="TKC72" s="71"/>
      <c r="TKD72" s="71"/>
      <c r="TKE72" s="71"/>
      <c r="TKF72" s="71"/>
      <c r="TKG72" s="71"/>
      <c r="TKH72" s="71"/>
      <c r="TKI72" s="71"/>
      <c r="TKJ72" s="71"/>
      <c r="TKK72" s="71"/>
      <c r="TKL72" s="71"/>
      <c r="TKM72" s="71"/>
      <c r="TKN72" s="71"/>
      <c r="TKO72" s="71"/>
      <c r="TKP72" s="71"/>
      <c r="TKQ72" s="71"/>
      <c r="TKR72" s="71"/>
      <c r="TKS72" s="71"/>
      <c r="TKT72" s="71"/>
      <c r="TKU72" s="71"/>
      <c r="TKV72" s="71"/>
      <c r="TKW72" s="71"/>
      <c r="TKX72" s="71"/>
      <c r="TKY72" s="71"/>
      <c r="TKZ72" s="71"/>
      <c r="TLA72" s="71"/>
      <c r="TLB72" s="71"/>
      <c r="TLC72" s="71"/>
      <c r="TLD72" s="71"/>
      <c r="TLE72" s="71"/>
      <c r="TLF72" s="71"/>
      <c r="TLG72" s="71"/>
      <c r="TLH72" s="71"/>
      <c r="TLI72" s="71"/>
      <c r="TLJ72" s="71"/>
      <c r="TLK72" s="71"/>
      <c r="TLL72" s="71"/>
      <c r="TLM72" s="71"/>
      <c r="TLN72" s="71"/>
      <c r="TLO72" s="71"/>
      <c r="TLP72" s="71"/>
      <c r="TLQ72" s="71"/>
      <c r="TLR72" s="71"/>
      <c r="TLS72" s="71"/>
      <c r="TLT72" s="71"/>
      <c r="TLU72" s="71"/>
      <c r="TLV72" s="71"/>
      <c r="TLW72" s="71"/>
      <c r="TLX72" s="71"/>
      <c r="TLY72" s="71"/>
      <c r="TLZ72" s="71"/>
      <c r="TMA72" s="71"/>
      <c r="TMB72" s="71"/>
      <c r="TMC72" s="71"/>
      <c r="TMD72" s="71"/>
      <c r="TME72" s="71"/>
      <c r="TMF72" s="71"/>
      <c r="TMG72" s="71"/>
      <c r="TMH72" s="71"/>
      <c r="TMI72" s="71"/>
      <c r="TMJ72" s="71"/>
      <c r="TMK72" s="71"/>
      <c r="TML72" s="71"/>
      <c r="TMM72" s="71"/>
      <c r="TMN72" s="71"/>
      <c r="TMO72" s="71"/>
      <c r="TMP72" s="71"/>
      <c r="TMQ72" s="71"/>
      <c r="TMR72" s="71"/>
      <c r="TMS72" s="71"/>
      <c r="TMT72" s="71"/>
      <c r="TMU72" s="71"/>
      <c r="TMV72" s="71"/>
      <c r="TMW72" s="71"/>
      <c r="TMX72" s="71"/>
      <c r="TMY72" s="71"/>
      <c r="TMZ72" s="71"/>
      <c r="TNA72" s="71"/>
      <c r="TNB72" s="71"/>
      <c r="TNC72" s="71"/>
      <c r="TND72" s="71"/>
      <c r="TNE72" s="71"/>
      <c r="TNF72" s="71"/>
      <c r="TNG72" s="71"/>
      <c r="TNH72" s="71"/>
      <c r="TNI72" s="71"/>
      <c r="TNJ72" s="71"/>
      <c r="TNK72" s="71"/>
      <c r="TNL72" s="71"/>
      <c r="TNM72" s="71"/>
      <c r="TNN72" s="71"/>
      <c r="TNO72" s="71"/>
      <c r="TNP72" s="71"/>
      <c r="TNQ72" s="71"/>
      <c r="TNR72" s="71"/>
      <c r="TNS72" s="71"/>
      <c r="TNT72" s="71"/>
      <c r="TNU72" s="71"/>
      <c r="TNV72" s="71"/>
      <c r="TNW72" s="71"/>
      <c r="TNX72" s="71"/>
      <c r="TNY72" s="71"/>
      <c r="TNZ72" s="71"/>
      <c r="TOA72" s="71"/>
      <c r="TOB72" s="71"/>
      <c r="TOC72" s="71"/>
      <c r="TOD72" s="71"/>
      <c r="TOE72" s="71"/>
      <c r="TOF72" s="71"/>
      <c r="TOG72" s="71"/>
      <c r="TOH72" s="71"/>
      <c r="TOI72" s="71"/>
      <c r="TOJ72" s="71"/>
      <c r="TOK72" s="71"/>
      <c r="TOL72" s="71"/>
      <c r="TOM72" s="71"/>
      <c r="TON72" s="71"/>
      <c r="TOO72" s="71"/>
      <c r="TOP72" s="71"/>
      <c r="TOQ72" s="71"/>
      <c r="TOR72" s="71"/>
      <c r="TOS72" s="71"/>
      <c r="TOT72" s="71"/>
      <c r="TOU72" s="71"/>
      <c r="TOV72" s="71"/>
      <c r="TOW72" s="71"/>
      <c r="TOX72" s="71"/>
      <c r="TOY72" s="71"/>
      <c r="TOZ72" s="71"/>
      <c r="TPA72" s="71"/>
      <c r="TPB72" s="71"/>
      <c r="TPC72" s="71"/>
      <c r="TPD72" s="71"/>
      <c r="TPE72" s="71"/>
      <c r="TPF72" s="71"/>
      <c r="TPG72" s="71"/>
      <c r="TPH72" s="71"/>
      <c r="TPI72" s="71"/>
      <c r="TPJ72" s="71"/>
      <c r="TPK72" s="71"/>
      <c r="TPL72" s="71"/>
      <c r="TPM72" s="71"/>
      <c r="TPN72" s="71"/>
      <c r="TPO72" s="71"/>
      <c r="TPP72" s="71"/>
      <c r="TPQ72" s="71"/>
      <c r="TPR72" s="71"/>
      <c r="TPS72" s="71"/>
      <c r="TPT72" s="71"/>
      <c r="TPU72" s="71"/>
      <c r="TPV72" s="71"/>
      <c r="TPW72" s="71"/>
      <c r="TPX72" s="71"/>
      <c r="TPY72" s="71"/>
      <c r="TPZ72" s="71"/>
      <c r="TQA72" s="71"/>
      <c r="TQB72" s="71"/>
      <c r="TQC72" s="71"/>
      <c r="TQD72" s="71"/>
      <c r="TQE72" s="71"/>
      <c r="TQF72" s="71"/>
      <c r="TQG72" s="71"/>
      <c r="TQH72" s="71"/>
      <c r="TQI72" s="71"/>
      <c r="TQJ72" s="71"/>
      <c r="TQK72" s="71"/>
      <c r="TQL72" s="71"/>
      <c r="TQM72" s="71"/>
      <c r="TQN72" s="71"/>
      <c r="TQO72" s="71"/>
      <c r="TQP72" s="71"/>
      <c r="TQQ72" s="71"/>
      <c r="TQR72" s="71"/>
      <c r="TQS72" s="71"/>
      <c r="TQT72" s="71"/>
      <c r="TQU72" s="71"/>
      <c r="TQV72" s="71"/>
      <c r="TQW72" s="71"/>
      <c r="TQX72" s="71"/>
      <c r="TQY72" s="71"/>
      <c r="TQZ72" s="71"/>
      <c r="TRA72" s="71"/>
      <c r="TRB72" s="71"/>
      <c r="TRC72" s="71"/>
      <c r="TRD72" s="71"/>
      <c r="TRE72" s="71"/>
      <c r="TRF72" s="71"/>
      <c r="TRG72" s="71"/>
      <c r="TRH72" s="71"/>
      <c r="TRI72" s="71"/>
      <c r="TRJ72" s="71"/>
      <c r="TRK72" s="71"/>
      <c r="TRL72" s="71"/>
      <c r="TRM72" s="71"/>
      <c r="TRN72" s="71"/>
      <c r="TRO72" s="71"/>
      <c r="TRP72" s="71"/>
      <c r="TRQ72" s="71"/>
      <c r="TRR72" s="71"/>
      <c r="TRS72" s="71"/>
      <c r="TRT72" s="71"/>
      <c r="TRU72" s="71"/>
      <c r="TRV72" s="71"/>
      <c r="TRW72" s="71"/>
      <c r="TRX72" s="71"/>
      <c r="TRY72" s="71"/>
      <c r="TRZ72" s="71"/>
      <c r="TSA72" s="71"/>
      <c r="TSB72" s="71"/>
      <c r="TSC72" s="71"/>
      <c r="TSD72" s="71"/>
      <c r="TSE72" s="71"/>
      <c r="TSF72" s="71"/>
      <c r="TSG72" s="71"/>
      <c r="TSH72" s="71"/>
      <c r="TSI72" s="71"/>
      <c r="TSJ72" s="71"/>
      <c r="TSK72" s="71"/>
      <c r="TSL72" s="71"/>
      <c r="TSM72" s="71"/>
      <c r="TSN72" s="71"/>
      <c r="TSO72" s="71"/>
      <c r="TSP72" s="71"/>
      <c r="TSQ72" s="71"/>
      <c r="TSR72" s="71"/>
      <c r="TSS72" s="71"/>
      <c r="TST72" s="71"/>
      <c r="TSU72" s="71"/>
      <c r="TSV72" s="71"/>
      <c r="TSW72" s="71"/>
      <c r="TSX72" s="71"/>
      <c r="TSY72" s="71"/>
      <c r="TSZ72" s="71"/>
      <c r="TTA72" s="71"/>
      <c r="TTB72" s="71"/>
      <c r="TTC72" s="71"/>
      <c r="TTD72" s="71"/>
      <c r="TTE72" s="71"/>
      <c r="TTF72" s="71"/>
      <c r="TTG72" s="71"/>
      <c r="TTH72" s="71"/>
      <c r="TTI72" s="71"/>
      <c r="TTJ72" s="71"/>
      <c r="TTK72" s="71"/>
      <c r="TTL72" s="71"/>
      <c r="TTM72" s="71"/>
      <c r="TTN72" s="71"/>
      <c r="TTO72" s="71"/>
      <c r="TTP72" s="71"/>
      <c r="TTQ72" s="71"/>
      <c r="TTR72" s="71"/>
      <c r="TTS72" s="71"/>
      <c r="TTT72" s="71"/>
      <c r="TTU72" s="71"/>
      <c r="TTV72" s="71"/>
      <c r="TTW72" s="71"/>
      <c r="TTX72" s="71"/>
      <c r="TTY72" s="71"/>
      <c r="TTZ72" s="71"/>
      <c r="TUA72" s="71"/>
      <c r="TUB72" s="71"/>
      <c r="TUC72" s="71"/>
      <c r="TUD72" s="71"/>
      <c r="TUE72" s="71"/>
      <c r="TUF72" s="71"/>
      <c r="TUG72" s="71"/>
      <c r="TUH72" s="71"/>
      <c r="TUI72" s="71"/>
      <c r="TUJ72" s="71"/>
      <c r="TUK72" s="71"/>
      <c r="TUL72" s="71"/>
      <c r="TUM72" s="71"/>
      <c r="TUN72" s="71"/>
      <c r="TUO72" s="71"/>
      <c r="TUP72" s="71"/>
      <c r="TUQ72" s="71"/>
      <c r="TUR72" s="71"/>
      <c r="TUS72" s="71"/>
      <c r="TUT72" s="71"/>
      <c r="TUU72" s="71"/>
      <c r="TUV72" s="71"/>
      <c r="TUW72" s="71"/>
      <c r="TUX72" s="71"/>
      <c r="TUY72" s="71"/>
      <c r="TUZ72" s="71"/>
      <c r="TVA72" s="71"/>
      <c r="TVB72" s="71"/>
      <c r="TVC72" s="71"/>
      <c r="TVD72" s="71"/>
      <c r="TVE72" s="71"/>
      <c r="TVF72" s="71"/>
      <c r="TVG72" s="71"/>
      <c r="TVH72" s="71"/>
      <c r="TVI72" s="71"/>
      <c r="TVJ72" s="71"/>
      <c r="TVK72" s="71"/>
      <c r="TVL72" s="71"/>
      <c r="TVM72" s="71"/>
      <c r="TVN72" s="71"/>
      <c r="TVO72" s="71"/>
      <c r="TVP72" s="71"/>
      <c r="TVQ72" s="71"/>
      <c r="TVR72" s="71"/>
      <c r="TVS72" s="71"/>
      <c r="TVT72" s="71"/>
      <c r="TVU72" s="71"/>
      <c r="TVV72" s="71"/>
      <c r="TVW72" s="71"/>
      <c r="TVX72" s="71"/>
      <c r="TVY72" s="71"/>
      <c r="TVZ72" s="71"/>
      <c r="TWA72" s="71"/>
      <c r="TWB72" s="71"/>
      <c r="TWC72" s="71"/>
      <c r="TWD72" s="71"/>
      <c r="TWE72" s="71"/>
      <c r="TWF72" s="71"/>
      <c r="TWG72" s="71"/>
      <c r="TWH72" s="71"/>
      <c r="TWI72" s="71"/>
      <c r="TWJ72" s="71"/>
      <c r="TWK72" s="71"/>
      <c r="TWL72" s="71"/>
      <c r="TWM72" s="71"/>
      <c r="TWN72" s="71"/>
      <c r="TWO72" s="71"/>
      <c r="TWP72" s="71"/>
      <c r="TWQ72" s="71"/>
      <c r="TWR72" s="71"/>
      <c r="TWS72" s="71"/>
      <c r="TWT72" s="71"/>
      <c r="TWU72" s="71"/>
      <c r="TWV72" s="71"/>
      <c r="TWW72" s="71"/>
      <c r="TWX72" s="71"/>
      <c r="TWY72" s="71"/>
      <c r="TWZ72" s="71"/>
      <c r="TXA72" s="71"/>
      <c r="TXB72" s="71"/>
      <c r="TXC72" s="71"/>
      <c r="TXD72" s="71"/>
      <c r="TXE72" s="71"/>
      <c r="TXF72" s="71"/>
      <c r="TXG72" s="71"/>
      <c r="TXH72" s="71"/>
      <c r="TXI72" s="71"/>
      <c r="TXJ72" s="71"/>
      <c r="TXK72" s="71"/>
      <c r="TXL72" s="71"/>
      <c r="TXM72" s="71"/>
      <c r="TXN72" s="71"/>
      <c r="TXO72" s="71"/>
      <c r="TXP72" s="71"/>
      <c r="TXQ72" s="71"/>
      <c r="TXR72" s="71"/>
      <c r="TXS72" s="71"/>
      <c r="TXT72" s="71"/>
      <c r="TXU72" s="71"/>
      <c r="TXV72" s="71"/>
      <c r="TXW72" s="71"/>
      <c r="TXX72" s="71"/>
      <c r="TXY72" s="71"/>
      <c r="TXZ72" s="71"/>
      <c r="TYA72" s="71"/>
      <c r="TYB72" s="71"/>
      <c r="TYC72" s="71"/>
      <c r="TYD72" s="71"/>
      <c r="TYE72" s="71"/>
      <c r="TYF72" s="71"/>
      <c r="TYG72" s="71"/>
      <c r="TYH72" s="71"/>
      <c r="TYI72" s="71"/>
      <c r="TYJ72" s="71"/>
      <c r="TYK72" s="71"/>
      <c r="TYL72" s="71"/>
      <c r="TYM72" s="71"/>
      <c r="TYN72" s="71"/>
      <c r="TYO72" s="71"/>
      <c r="TYP72" s="71"/>
      <c r="TYQ72" s="71"/>
      <c r="TYR72" s="71"/>
      <c r="TYS72" s="71"/>
      <c r="TYT72" s="71"/>
      <c r="TYU72" s="71"/>
      <c r="TYV72" s="71"/>
      <c r="TYW72" s="71"/>
      <c r="TYX72" s="71"/>
      <c r="TYY72" s="71"/>
      <c r="TYZ72" s="71"/>
      <c r="TZA72" s="71"/>
      <c r="TZB72" s="71"/>
      <c r="TZC72" s="71"/>
      <c r="TZD72" s="71"/>
      <c r="TZE72" s="71"/>
      <c r="TZF72" s="71"/>
      <c r="TZG72" s="71"/>
      <c r="TZH72" s="71"/>
      <c r="TZI72" s="71"/>
      <c r="TZJ72" s="71"/>
      <c r="TZK72" s="71"/>
      <c r="TZL72" s="71"/>
      <c r="TZM72" s="71"/>
      <c r="TZN72" s="71"/>
      <c r="TZO72" s="71"/>
      <c r="TZP72" s="71"/>
      <c r="TZQ72" s="71"/>
      <c r="TZR72" s="71"/>
      <c r="TZS72" s="71"/>
      <c r="TZT72" s="71"/>
      <c r="TZU72" s="71"/>
      <c r="TZV72" s="71"/>
      <c r="TZW72" s="71"/>
      <c r="TZX72" s="71"/>
      <c r="TZY72" s="71"/>
      <c r="TZZ72" s="71"/>
      <c r="UAA72" s="71"/>
      <c r="UAB72" s="71"/>
      <c r="UAC72" s="71"/>
      <c r="UAD72" s="71"/>
      <c r="UAE72" s="71"/>
      <c r="UAF72" s="71"/>
      <c r="UAG72" s="71"/>
      <c r="UAH72" s="71"/>
      <c r="UAI72" s="71"/>
      <c r="UAJ72" s="71"/>
      <c r="UAK72" s="71"/>
      <c r="UAL72" s="71"/>
      <c r="UAM72" s="71"/>
      <c r="UAN72" s="71"/>
      <c r="UAO72" s="71"/>
      <c r="UAP72" s="71"/>
      <c r="UAQ72" s="71"/>
      <c r="UAR72" s="71"/>
      <c r="UAS72" s="71"/>
      <c r="UAT72" s="71"/>
      <c r="UAU72" s="71"/>
      <c r="UAV72" s="71"/>
      <c r="UAW72" s="71"/>
      <c r="UAX72" s="71"/>
      <c r="UAY72" s="71"/>
      <c r="UAZ72" s="71"/>
      <c r="UBA72" s="71"/>
      <c r="UBB72" s="71"/>
      <c r="UBC72" s="71"/>
      <c r="UBD72" s="71"/>
      <c r="UBE72" s="71"/>
      <c r="UBF72" s="71"/>
      <c r="UBG72" s="71"/>
      <c r="UBH72" s="71"/>
      <c r="UBI72" s="71"/>
      <c r="UBJ72" s="71"/>
      <c r="UBK72" s="71"/>
      <c r="UBL72" s="71"/>
      <c r="UBM72" s="71"/>
      <c r="UBN72" s="71"/>
      <c r="UBO72" s="71"/>
      <c r="UBP72" s="71"/>
      <c r="UBQ72" s="71"/>
      <c r="UBR72" s="71"/>
      <c r="UBS72" s="71"/>
      <c r="UBT72" s="71"/>
      <c r="UBU72" s="71"/>
      <c r="UBV72" s="71"/>
      <c r="UBW72" s="71"/>
      <c r="UBX72" s="71"/>
      <c r="UBY72" s="71"/>
      <c r="UBZ72" s="71"/>
      <c r="UCA72" s="71"/>
      <c r="UCB72" s="71"/>
      <c r="UCC72" s="71"/>
      <c r="UCD72" s="71"/>
      <c r="UCE72" s="71"/>
      <c r="UCF72" s="71"/>
      <c r="UCG72" s="71"/>
      <c r="UCH72" s="71"/>
      <c r="UCI72" s="71"/>
      <c r="UCJ72" s="71"/>
      <c r="UCK72" s="71"/>
      <c r="UCL72" s="71"/>
      <c r="UCM72" s="71"/>
      <c r="UCN72" s="71"/>
      <c r="UCO72" s="71"/>
      <c r="UCP72" s="71"/>
      <c r="UCQ72" s="71"/>
      <c r="UCR72" s="71"/>
      <c r="UCS72" s="71"/>
      <c r="UCT72" s="71"/>
      <c r="UCU72" s="71"/>
      <c r="UCV72" s="71"/>
      <c r="UCW72" s="71"/>
      <c r="UCX72" s="71"/>
      <c r="UCY72" s="71"/>
      <c r="UCZ72" s="71"/>
      <c r="UDA72" s="71"/>
      <c r="UDB72" s="71"/>
      <c r="UDC72" s="71"/>
      <c r="UDD72" s="71"/>
      <c r="UDE72" s="71"/>
      <c r="UDF72" s="71"/>
      <c r="UDG72" s="71"/>
      <c r="UDH72" s="71"/>
      <c r="UDI72" s="71"/>
      <c r="UDJ72" s="71"/>
      <c r="UDK72" s="71"/>
      <c r="UDL72" s="71"/>
      <c r="UDM72" s="71"/>
      <c r="UDN72" s="71"/>
      <c r="UDO72" s="71"/>
      <c r="UDP72" s="71"/>
      <c r="UDQ72" s="71"/>
      <c r="UDR72" s="71"/>
      <c r="UDS72" s="71"/>
      <c r="UDT72" s="71"/>
      <c r="UDU72" s="71"/>
      <c r="UDV72" s="71"/>
      <c r="UDW72" s="71"/>
      <c r="UDX72" s="71"/>
      <c r="UDY72" s="71"/>
      <c r="UDZ72" s="71"/>
      <c r="UEA72" s="71"/>
      <c r="UEB72" s="71"/>
      <c r="UEC72" s="71"/>
      <c r="UED72" s="71"/>
      <c r="UEE72" s="71"/>
      <c r="UEF72" s="71"/>
      <c r="UEG72" s="71"/>
      <c r="UEH72" s="71"/>
      <c r="UEI72" s="71"/>
      <c r="UEJ72" s="71"/>
      <c r="UEK72" s="71"/>
      <c r="UEL72" s="71"/>
      <c r="UEM72" s="71"/>
      <c r="UEN72" s="71"/>
      <c r="UEO72" s="71"/>
      <c r="UEP72" s="71"/>
      <c r="UEQ72" s="71"/>
      <c r="UER72" s="71"/>
      <c r="UES72" s="71"/>
      <c r="UET72" s="71"/>
      <c r="UEU72" s="71"/>
      <c r="UEV72" s="71"/>
      <c r="UEW72" s="71"/>
      <c r="UEX72" s="71"/>
      <c r="UEY72" s="71"/>
      <c r="UEZ72" s="71"/>
      <c r="UFA72" s="71"/>
      <c r="UFB72" s="71"/>
      <c r="UFC72" s="71"/>
      <c r="UFD72" s="71"/>
      <c r="UFE72" s="71"/>
      <c r="UFF72" s="71"/>
      <c r="UFG72" s="71"/>
      <c r="UFH72" s="71"/>
      <c r="UFI72" s="71"/>
      <c r="UFJ72" s="71"/>
      <c r="UFK72" s="71"/>
      <c r="UFL72" s="71"/>
      <c r="UFM72" s="71"/>
      <c r="UFN72" s="71"/>
      <c r="UFO72" s="71"/>
      <c r="UFP72" s="71"/>
      <c r="UFQ72" s="71"/>
      <c r="UFR72" s="71"/>
      <c r="UFS72" s="71"/>
      <c r="UFT72" s="71"/>
      <c r="UFU72" s="71"/>
      <c r="UFV72" s="71"/>
      <c r="UFW72" s="71"/>
      <c r="UFX72" s="71"/>
      <c r="UFY72" s="71"/>
      <c r="UFZ72" s="71"/>
      <c r="UGA72" s="71"/>
      <c r="UGB72" s="71"/>
      <c r="UGC72" s="71"/>
      <c r="UGD72" s="71"/>
      <c r="UGE72" s="71"/>
      <c r="UGF72" s="71"/>
      <c r="UGG72" s="71"/>
      <c r="UGH72" s="71"/>
      <c r="UGI72" s="71"/>
      <c r="UGJ72" s="71"/>
      <c r="UGK72" s="71"/>
      <c r="UGL72" s="71"/>
      <c r="UGM72" s="71"/>
      <c r="UGN72" s="71"/>
      <c r="UGO72" s="71"/>
      <c r="UGP72" s="71"/>
      <c r="UGQ72" s="71"/>
      <c r="UGR72" s="71"/>
      <c r="UGS72" s="71"/>
      <c r="UGT72" s="71"/>
      <c r="UGU72" s="71"/>
      <c r="UGV72" s="71"/>
      <c r="UGW72" s="71"/>
      <c r="UGX72" s="71"/>
      <c r="UGY72" s="71"/>
      <c r="UGZ72" s="71"/>
      <c r="UHA72" s="71"/>
      <c r="UHB72" s="71"/>
      <c r="UHC72" s="71"/>
      <c r="UHD72" s="71"/>
      <c r="UHE72" s="71"/>
      <c r="UHF72" s="71"/>
      <c r="UHG72" s="71"/>
      <c r="UHH72" s="71"/>
      <c r="UHI72" s="71"/>
      <c r="UHJ72" s="71"/>
      <c r="UHK72" s="71"/>
      <c r="UHL72" s="71"/>
      <c r="UHM72" s="71"/>
      <c r="UHN72" s="71"/>
      <c r="UHO72" s="71"/>
      <c r="UHP72" s="71"/>
      <c r="UHQ72" s="71"/>
      <c r="UHR72" s="71"/>
      <c r="UHS72" s="71"/>
      <c r="UHT72" s="71"/>
      <c r="UHU72" s="71"/>
      <c r="UHV72" s="71"/>
      <c r="UHW72" s="71"/>
      <c r="UHX72" s="71"/>
      <c r="UHY72" s="71"/>
      <c r="UHZ72" s="71"/>
      <c r="UIA72" s="71"/>
      <c r="UIB72" s="71"/>
      <c r="UIC72" s="71"/>
      <c r="UID72" s="71"/>
      <c r="UIE72" s="71"/>
      <c r="UIF72" s="71"/>
      <c r="UIG72" s="71"/>
      <c r="UIH72" s="71"/>
      <c r="UII72" s="71"/>
      <c r="UIJ72" s="71"/>
      <c r="UIK72" s="71"/>
      <c r="UIL72" s="71"/>
      <c r="UIM72" s="71"/>
      <c r="UIN72" s="71"/>
      <c r="UIO72" s="71"/>
      <c r="UIP72" s="71"/>
      <c r="UIQ72" s="71"/>
      <c r="UIR72" s="71"/>
      <c r="UIS72" s="71"/>
      <c r="UIT72" s="71"/>
      <c r="UIU72" s="71"/>
      <c r="UIV72" s="71"/>
      <c r="UIW72" s="71"/>
      <c r="UIX72" s="71"/>
      <c r="UIY72" s="71"/>
      <c r="UIZ72" s="71"/>
      <c r="UJA72" s="71"/>
      <c r="UJB72" s="71"/>
      <c r="UJC72" s="71"/>
      <c r="UJD72" s="71"/>
      <c r="UJE72" s="71"/>
      <c r="UJF72" s="71"/>
      <c r="UJG72" s="71"/>
      <c r="UJH72" s="71"/>
      <c r="UJI72" s="71"/>
      <c r="UJJ72" s="71"/>
      <c r="UJK72" s="71"/>
      <c r="UJL72" s="71"/>
      <c r="UJM72" s="71"/>
      <c r="UJN72" s="71"/>
      <c r="UJO72" s="71"/>
      <c r="UJP72" s="71"/>
      <c r="UJQ72" s="71"/>
      <c r="UJR72" s="71"/>
      <c r="UJS72" s="71"/>
      <c r="UJT72" s="71"/>
      <c r="UJU72" s="71"/>
      <c r="UJV72" s="71"/>
      <c r="UJW72" s="71"/>
      <c r="UJX72" s="71"/>
      <c r="UJY72" s="71"/>
      <c r="UJZ72" s="71"/>
      <c r="UKA72" s="71"/>
      <c r="UKB72" s="71"/>
      <c r="UKC72" s="71"/>
      <c r="UKD72" s="71"/>
      <c r="UKE72" s="71"/>
      <c r="UKF72" s="71"/>
      <c r="UKG72" s="71"/>
      <c r="UKH72" s="71"/>
      <c r="UKI72" s="71"/>
      <c r="UKJ72" s="71"/>
      <c r="UKK72" s="71"/>
      <c r="UKL72" s="71"/>
      <c r="UKM72" s="71"/>
      <c r="UKN72" s="71"/>
      <c r="UKO72" s="71"/>
      <c r="UKP72" s="71"/>
      <c r="UKQ72" s="71"/>
      <c r="UKR72" s="71"/>
      <c r="UKS72" s="71"/>
      <c r="UKT72" s="71"/>
      <c r="UKU72" s="71"/>
      <c r="UKV72" s="71"/>
      <c r="UKW72" s="71"/>
      <c r="UKX72" s="71"/>
      <c r="UKY72" s="71"/>
      <c r="UKZ72" s="71"/>
      <c r="ULA72" s="71"/>
      <c r="ULB72" s="71"/>
      <c r="ULC72" s="71"/>
      <c r="ULD72" s="71"/>
      <c r="ULE72" s="71"/>
      <c r="ULF72" s="71"/>
      <c r="ULG72" s="71"/>
      <c r="ULH72" s="71"/>
      <c r="ULI72" s="71"/>
      <c r="ULJ72" s="71"/>
      <c r="ULK72" s="71"/>
      <c r="ULL72" s="71"/>
      <c r="ULM72" s="71"/>
      <c r="ULN72" s="71"/>
      <c r="ULO72" s="71"/>
      <c r="ULP72" s="71"/>
      <c r="ULQ72" s="71"/>
      <c r="ULR72" s="71"/>
      <c r="ULS72" s="71"/>
      <c r="ULT72" s="71"/>
      <c r="ULU72" s="71"/>
      <c r="ULV72" s="71"/>
      <c r="ULW72" s="71"/>
      <c r="ULX72" s="71"/>
      <c r="ULY72" s="71"/>
      <c r="ULZ72" s="71"/>
      <c r="UMA72" s="71"/>
      <c r="UMB72" s="71"/>
      <c r="UMC72" s="71"/>
      <c r="UMD72" s="71"/>
      <c r="UME72" s="71"/>
      <c r="UMF72" s="71"/>
      <c r="UMG72" s="71"/>
      <c r="UMH72" s="71"/>
      <c r="UMI72" s="71"/>
      <c r="UMJ72" s="71"/>
      <c r="UMK72" s="71"/>
      <c r="UML72" s="71"/>
      <c r="UMM72" s="71"/>
      <c r="UMN72" s="71"/>
      <c r="UMO72" s="71"/>
      <c r="UMP72" s="71"/>
      <c r="UMQ72" s="71"/>
      <c r="UMR72" s="71"/>
      <c r="UMS72" s="71"/>
      <c r="UMT72" s="71"/>
      <c r="UMU72" s="71"/>
      <c r="UMV72" s="71"/>
      <c r="UMW72" s="71"/>
      <c r="UMX72" s="71"/>
      <c r="UMY72" s="71"/>
      <c r="UMZ72" s="71"/>
      <c r="UNA72" s="71"/>
      <c r="UNB72" s="71"/>
      <c r="UNC72" s="71"/>
      <c r="UND72" s="71"/>
      <c r="UNE72" s="71"/>
      <c r="UNF72" s="71"/>
      <c r="UNG72" s="71"/>
      <c r="UNH72" s="71"/>
      <c r="UNI72" s="71"/>
      <c r="UNJ72" s="71"/>
      <c r="UNK72" s="71"/>
      <c r="UNL72" s="71"/>
      <c r="UNM72" s="71"/>
      <c r="UNN72" s="71"/>
      <c r="UNO72" s="71"/>
      <c r="UNP72" s="71"/>
      <c r="UNQ72" s="71"/>
      <c r="UNR72" s="71"/>
      <c r="UNS72" s="71"/>
      <c r="UNT72" s="71"/>
      <c r="UNU72" s="71"/>
      <c r="UNV72" s="71"/>
      <c r="UNW72" s="71"/>
      <c r="UNX72" s="71"/>
      <c r="UNY72" s="71"/>
      <c r="UNZ72" s="71"/>
      <c r="UOA72" s="71"/>
      <c r="UOB72" s="71"/>
      <c r="UOC72" s="71"/>
      <c r="UOD72" s="71"/>
      <c r="UOE72" s="71"/>
      <c r="UOF72" s="71"/>
      <c r="UOG72" s="71"/>
      <c r="UOH72" s="71"/>
      <c r="UOI72" s="71"/>
      <c r="UOJ72" s="71"/>
      <c r="UOK72" s="71"/>
      <c r="UOL72" s="71"/>
      <c r="UOM72" s="71"/>
      <c r="UON72" s="71"/>
      <c r="UOO72" s="71"/>
      <c r="UOP72" s="71"/>
      <c r="UOQ72" s="71"/>
      <c r="UOR72" s="71"/>
      <c r="UOS72" s="71"/>
      <c r="UOT72" s="71"/>
      <c r="UOU72" s="71"/>
      <c r="UOV72" s="71"/>
      <c r="UOW72" s="71"/>
      <c r="UOX72" s="71"/>
      <c r="UOY72" s="71"/>
      <c r="UOZ72" s="71"/>
      <c r="UPA72" s="71"/>
      <c r="UPB72" s="71"/>
      <c r="UPC72" s="71"/>
      <c r="UPD72" s="71"/>
      <c r="UPE72" s="71"/>
      <c r="UPF72" s="71"/>
      <c r="UPG72" s="71"/>
      <c r="UPH72" s="71"/>
      <c r="UPI72" s="71"/>
      <c r="UPJ72" s="71"/>
      <c r="UPK72" s="71"/>
      <c r="UPL72" s="71"/>
      <c r="UPM72" s="71"/>
      <c r="UPN72" s="71"/>
      <c r="UPO72" s="71"/>
      <c r="UPP72" s="71"/>
      <c r="UPQ72" s="71"/>
      <c r="UPR72" s="71"/>
      <c r="UPS72" s="71"/>
      <c r="UPT72" s="71"/>
      <c r="UPU72" s="71"/>
      <c r="UPV72" s="71"/>
      <c r="UPW72" s="71"/>
      <c r="UPX72" s="71"/>
      <c r="UPY72" s="71"/>
      <c r="UPZ72" s="71"/>
      <c r="UQA72" s="71"/>
      <c r="UQB72" s="71"/>
      <c r="UQC72" s="71"/>
      <c r="UQD72" s="71"/>
      <c r="UQE72" s="71"/>
      <c r="UQF72" s="71"/>
      <c r="UQG72" s="71"/>
      <c r="UQH72" s="71"/>
      <c r="UQI72" s="71"/>
      <c r="UQJ72" s="71"/>
      <c r="UQK72" s="71"/>
      <c r="UQL72" s="71"/>
      <c r="UQM72" s="71"/>
      <c r="UQN72" s="71"/>
      <c r="UQO72" s="71"/>
      <c r="UQP72" s="71"/>
      <c r="UQQ72" s="71"/>
      <c r="UQR72" s="71"/>
      <c r="UQS72" s="71"/>
      <c r="UQT72" s="71"/>
      <c r="UQU72" s="71"/>
      <c r="UQV72" s="71"/>
      <c r="UQW72" s="71"/>
      <c r="UQX72" s="71"/>
      <c r="UQY72" s="71"/>
      <c r="UQZ72" s="71"/>
      <c r="URA72" s="71"/>
      <c r="URB72" s="71"/>
      <c r="URC72" s="71"/>
      <c r="URD72" s="71"/>
      <c r="URE72" s="71"/>
      <c r="URF72" s="71"/>
      <c r="URG72" s="71"/>
      <c r="URH72" s="71"/>
      <c r="URI72" s="71"/>
      <c r="URJ72" s="71"/>
      <c r="URK72" s="71"/>
      <c r="URL72" s="71"/>
      <c r="URM72" s="71"/>
      <c r="URN72" s="71"/>
      <c r="URO72" s="71"/>
      <c r="URP72" s="71"/>
      <c r="URQ72" s="71"/>
      <c r="URR72" s="71"/>
      <c r="URS72" s="71"/>
      <c r="URT72" s="71"/>
      <c r="URU72" s="71"/>
      <c r="URV72" s="71"/>
      <c r="URW72" s="71"/>
      <c r="URX72" s="71"/>
      <c r="URY72" s="71"/>
      <c r="URZ72" s="71"/>
      <c r="USA72" s="71"/>
      <c r="USB72" s="71"/>
      <c r="USC72" s="71"/>
      <c r="USD72" s="71"/>
      <c r="USE72" s="71"/>
      <c r="USF72" s="71"/>
      <c r="USG72" s="71"/>
      <c r="USH72" s="71"/>
      <c r="USI72" s="71"/>
      <c r="USJ72" s="71"/>
      <c r="USK72" s="71"/>
      <c r="USL72" s="71"/>
      <c r="USM72" s="71"/>
      <c r="USN72" s="71"/>
      <c r="USO72" s="71"/>
      <c r="USP72" s="71"/>
      <c r="USQ72" s="71"/>
      <c r="USR72" s="71"/>
      <c r="USS72" s="71"/>
      <c r="UST72" s="71"/>
      <c r="USU72" s="71"/>
      <c r="USV72" s="71"/>
      <c r="USW72" s="71"/>
      <c r="USX72" s="71"/>
      <c r="USY72" s="71"/>
      <c r="USZ72" s="71"/>
      <c r="UTA72" s="71"/>
      <c r="UTB72" s="71"/>
      <c r="UTC72" s="71"/>
      <c r="UTD72" s="71"/>
      <c r="UTE72" s="71"/>
      <c r="UTF72" s="71"/>
      <c r="UTG72" s="71"/>
      <c r="UTH72" s="71"/>
      <c r="UTI72" s="71"/>
      <c r="UTJ72" s="71"/>
      <c r="UTK72" s="71"/>
      <c r="UTL72" s="71"/>
      <c r="UTM72" s="71"/>
      <c r="UTN72" s="71"/>
      <c r="UTO72" s="71"/>
      <c r="UTP72" s="71"/>
      <c r="UTQ72" s="71"/>
      <c r="UTR72" s="71"/>
      <c r="UTS72" s="71"/>
      <c r="UTT72" s="71"/>
      <c r="UTU72" s="71"/>
      <c r="UTV72" s="71"/>
      <c r="UTW72" s="71"/>
      <c r="UTX72" s="71"/>
      <c r="UTY72" s="71"/>
      <c r="UTZ72" s="71"/>
      <c r="UUA72" s="71"/>
      <c r="UUB72" s="71"/>
      <c r="UUC72" s="71"/>
      <c r="UUD72" s="71"/>
      <c r="UUE72" s="71"/>
      <c r="UUF72" s="71"/>
      <c r="UUG72" s="71"/>
      <c r="UUH72" s="71"/>
      <c r="UUI72" s="71"/>
      <c r="UUJ72" s="71"/>
      <c r="UUK72" s="71"/>
      <c r="UUL72" s="71"/>
      <c r="UUM72" s="71"/>
      <c r="UUN72" s="71"/>
      <c r="UUO72" s="71"/>
      <c r="UUP72" s="71"/>
      <c r="UUQ72" s="71"/>
      <c r="UUR72" s="71"/>
      <c r="UUS72" s="71"/>
      <c r="UUT72" s="71"/>
      <c r="UUU72" s="71"/>
      <c r="UUV72" s="71"/>
      <c r="UUW72" s="71"/>
      <c r="UUX72" s="71"/>
      <c r="UUY72" s="71"/>
      <c r="UUZ72" s="71"/>
      <c r="UVA72" s="71"/>
      <c r="UVB72" s="71"/>
      <c r="UVC72" s="71"/>
      <c r="UVD72" s="71"/>
      <c r="UVE72" s="71"/>
      <c r="UVF72" s="71"/>
      <c r="UVG72" s="71"/>
      <c r="UVH72" s="71"/>
      <c r="UVI72" s="71"/>
      <c r="UVJ72" s="71"/>
      <c r="UVK72" s="71"/>
      <c r="UVL72" s="71"/>
      <c r="UVM72" s="71"/>
      <c r="UVN72" s="71"/>
      <c r="UVO72" s="71"/>
      <c r="UVP72" s="71"/>
      <c r="UVQ72" s="71"/>
      <c r="UVR72" s="71"/>
      <c r="UVS72" s="71"/>
      <c r="UVT72" s="71"/>
      <c r="UVU72" s="71"/>
      <c r="UVV72" s="71"/>
      <c r="UVW72" s="71"/>
      <c r="UVX72" s="71"/>
      <c r="UVY72" s="71"/>
      <c r="UVZ72" s="71"/>
      <c r="UWA72" s="71"/>
      <c r="UWB72" s="71"/>
      <c r="UWC72" s="71"/>
      <c r="UWD72" s="71"/>
      <c r="UWE72" s="71"/>
      <c r="UWF72" s="71"/>
      <c r="UWG72" s="71"/>
      <c r="UWH72" s="71"/>
      <c r="UWI72" s="71"/>
      <c r="UWJ72" s="71"/>
      <c r="UWK72" s="71"/>
      <c r="UWL72" s="71"/>
      <c r="UWM72" s="71"/>
      <c r="UWN72" s="71"/>
      <c r="UWO72" s="71"/>
      <c r="UWP72" s="71"/>
      <c r="UWQ72" s="71"/>
      <c r="UWR72" s="71"/>
      <c r="UWS72" s="71"/>
      <c r="UWT72" s="71"/>
      <c r="UWU72" s="71"/>
      <c r="UWV72" s="71"/>
      <c r="UWW72" s="71"/>
      <c r="UWX72" s="71"/>
      <c r="UWY72" s="71"/>
      <c r="UWZ72" s="71"/>
      <c r="UXA72" s="71"/>
      <c r="UXB72" s="71"/>
      <c r="UXC72" s="71"/>
      <c r="UXD72" s="71"/>
      <c r="UXE72" s="71"/>
      <c r="UXF72" s="71"/>
      <c r="UXG72" s="71"/>
      <c r="UXH72" s="71"/>
      <c r="UXI72" s="71"/>
      <c r="UXJ72" s="71"/>
      <c r="UXK72" s="71"/>
      <c r="UXL72" s="71"/>
      <c r="UXM72" s="71"/>
      <c r="UXN72" s="71"/>
      <c r="UXO72" s="71"/>
      <c r="UXP72" s="71"/>
      <c r="UXQ72" s="71"/>
      <c r="UXR72" s="71"/>
      <c r="UXS72" s="71"/>
      <c r="UXT72" s="71"/>
      <c r="UXU72" s="71"/>
      <c r="UXV72" s="71"/>
      <c r="UXW72" s="71"/>
      <c r="UXX72" s="71"/>
      <c r="UXY72" s="71"/>
      <c r="UXZ72" s="71"/>
      <c r="UYA72" s="71"/>
      <c r="UYB72" s="71"/>
      <c r="UYC72" s="71"/>
      <c r="UYD72" s="71"/>
      <c r="UYE72" s="71"/>
      <c r="UYF72" s="71"/>
      <c r="UYG72" s="71"/>
      <c r="UYH72" s="71"/>
      <c r="UYI72" s="71"/>
      <c r="UYJ72" s="71"/>
      <c r="UYK72" s="71"/>
      <c r="UYL72" s="71"/>
      <c r="UYM72" s="71"/>
      <c r="UYN72" s="71"/>
      <c r="UYO72" s="71"/>
      <c r="UYP72" s="71"/>
      <c r="UYQ72" s="71"/>
      <c r="UYR72" s="71"/>
      <c r="UYS72" s="71"/>
      <c r="UYT72" s="71"/>
      <c r="UYU72" s="71"/>
      <c r="UYV72" s="71"/>
      <c r="UYW72" s="71"/>
      <c r="UYX72" s="71"/>
      <c r="UYY72" s="71"/>
      <c r="UYZ72" s="71"/>
      <c r="UZA72" s="71"/>
      <c r="UZB72" s="71"/>
      <c r="UZC72" s="71"/>
      <c r="UZD72" s="71"/>
      <c r="UZE72" s="71"/>
      <c r="UZF72" s="71"/>
      <c r="UZG72" s="71"/>
      <c r="UZH72" s="71"/>
      <c r="UZI72" s="71"/>
      <c r="UZJ72" s="71"/>
      <c r="UZK72" s="71"/>
      <c r="UZL72" s="71"/>
      <c r="UZM72" s="71"/>
      <c r="UZN72" s="71"/>
      <c r="UZO72" s="71"/>
      <c r="UZP72" s="71"/>
      <c r="UZQ72" s="71"/>
      <c r="UZR72" s="71"/>
      <c r="UZS72" s="71"/>
      <c r="UZT72" s="71"/>
      <c r="UZU72" s="71"/>
      <c r="UZV72" s="71"/>
      <c r="UZW72" s="71"/>
      <c r="UZX72" s="71"/>
      <c r="UZY72" s="71"/>
      <c r="UZZ72" s="71"/>
      <c r="VAA72" s="71"/>
      <c r="VAB72" s="71"/>
      <c r="VAC72" s="71"/>
      <c r="VAD72" s="71"/>
      <c r="VAE72" s="71"/>
      <c r="VAF72" s="71"/>
      <c r="VAG72" s="71"/>
      <c r="VAH72" s="71"/>
      <c r="VAI72" s="71"/>
      <c r="VAJ72" s="71"/>
      <c r="VAK72" s="71"/>
      <c r="VAL72" s="71"/>
      <c r="VAM72" s="71"/>
      <c r="VAN72" s="71"/>
      <c r="VAO72" s="71"/>
      <c r="VAP72" s="71"/>
      <c r="VAQ72" s="71"/>
      <c r="VAR72" s="71"/>
      <c r="VAS72" s="71"/>
      <c r="VAT72" s="71"/>
      <c r="VAU72" s="71"/>
      <c r="VAV72" s="71"/>
      <c r="VAW72" s="71"/>
      <c r="VAX72" s="71"/>
      <c r="VAY72" s="71"/>
      <c r="VAZ72" s="71"/>
      <c r="VBA72" s="71"/>
      <c r="VBB72" s="71"/>
      <c r="VBC72" s="71"/>
      <c r="VBD72" s="71"/>
      <c r="VBE72" s="71"/>
      <c r="VBF72" s="71"/>
      <c r="VBG72" s="71"/>
      <c r="VBH72" s="71"/>
      <c r="VBI72" s="71"/>
      <c r="VBJ72" s="71"/>
      <c r="VBK72" s="71"/>
      <c r="VBL72" s="71"/>
      <c r="VBM72" s="71"/>
      <c r="VBN72" s="71"/>
      <c r="VBO72" s="71"/>
      <c r="VBP72" s="71"/>
      <c r="VBQ72" s="71"/>
      <c r="VBR72" s="71"/>
      <c r="VBS72" s="71"/>
      <c r="VBT72" s="71"/>
      <c r="VBU72" s="71"/>
      <c r="VBV72" s="71"/>
      <c r="VBW72" s="71"/>
      <c r="VBX72" s="71"/>
      <c r="VBY72" s="71"/>
      <c r="VBZ72" s="71"/>
      <c r="VCA72" s="71"/>
      <c r="VCB72" s="71"/>
      <c r="VCC72" s="71"/>
      <c r="VCD72" s="71"/>
      <c r="VCE72" s="71"/>
      <c r="VCF72" s="71"/>
      <c r="VCG72" s="71"/>
      <c r="VCH72" s="71"/>
      <c r="VCI72" s="71"/>
      <c r="VCJ72" s="71"/>
      <c r="VCK72" s="71"/>
      <c r="VCL72" s="71"/>
      <c r="VCM72" s="71"/>
      <c r="VCN72" s="71"/>
      <c r="VCO72" s="71"/>
      <c r="VCP72" s="71"/>
      <c r="VCQ72" s="71"/>
      <c r="VCR72" s="71"/>
      <c r="VCS72" s="71"/>
      <c r="VCT72" s="71"/>
      <c r="VCU72" s="71"/>
      <c r="VCV72" s="71"/>
      <c r="VCW72" s="71"/>
      <c r="VCX72" s="71"/>
      <c r="VCY72" s="71"/>
      <c r="VCZ72" s="71"/>
      <c r="VDA72" s="71"/>
      <c r="VDB72" s="71"/>
      <c r="VDC72" s="71"/>
      <c r="VDD72" s="71"/>
      <c r="VDE72" s="71"/>
      <c r="VDF72" s="71"/>
      <c r="VDG72" s="71"/>
      <c r="VDH72" s="71"/>
      <c r="VDI72" s="71"/>
      <c r="VDJ72" s="71"/>
      <c r="VDK72" s="71"/>
      <c r="VDL72" s="71"/>
      <c r="VDM72" s="71"/>
      <c r="VDN72" s="71"/>
      <c r="VDO72" s="71"/>
      <c r="VDP72" s="71"/>
      <c r="VDQ72" s="71"/>
      <c r="VDR72" s="71"/>
      <c r="VDS72" s="71"/>
      <c r="VDT72" s="71"/>
      <c r="VDU72" s="71"/>
      <c r="VDV72" s="71"/>
      <c r="VDW72" s="71"/>
      <c r="VDX72" s="71"/>
      <c r="VDY72" s="71"/>
      <c r="VDZ72" s="71"/>
      <c r="VEA72" s="71"/>
      <c r="VEB72" s="71"/>
      <c r="VEC72" s="71"/>
      <c r="VED72" s="71"/>
      <c r="VEE72" s="71"/>
      <c r="VEF72" s="71"/>
      <c r="VEG72" s="71"/>
      <c r="VEH72" s="71"/>
      <c r="VEI72" s="71"/>
      <c r="VEJ72" s="71"/>
      <c r="VEK72" s="71"/>
      <c r="VEL72" s="71"/>
      <c r="VEM72" s="71"/>
      <c r="VEN72" s="71"/>
      <c r="VEO72" s="71"/>
      <c r="VEP72" s="71"/>
      <c r="VEQ72" s="71"/>
      <c r="VER72" s="71"/>
      <c r="VES72" s="71"/>
      <c r="VET72" s="71"/>
      <c r="VEU72" s="71"/>
      <c r="VEV72" s="71"/>
      <c r="VEW72" s="71"/>
      <c r="VEX72" s="71"/>
      <c r="VEY72" s="71"/>
      <c r="VEZ72" s="71"/>
      <c r="VFA72" s="71"/>
      <c r="VFB72" s="71"/>
      <c r="VFC72" s="71"/>
      <c r="VFD72" s="71"/>
      <c r="VFE72" s="71"/>
      <c r="VFF72" s="71"/>
      <c r="VFG72" s="71"/>
      <c r="VFH72" s="71"/>
      <c r="VFI72" s="71"/>
      <c r="VFJ72" s="71"/>
      <c r="VFK72" s="71"/>
      <c r="VFL72" s="71"/>
      <c r="VFM72" s="71"/>
      <c r="VFN72" s="71"/>
      <c r="VFO72" s="71"/>
      <c r="VFP72" s="71"/>
      <c r="VFQ72" s="71"/>
      <c r="VFR72" s="71"/>
      <c r="VFS72" s="71"/>
      <c r="VFT72" s="71"/>
      <c r="VFU72" s="71"/>
      <c r="VFV72" s="71"/>
      <c r="VFW72" s="71"/>
      <c r="VFX72" s="71"/>
      <c r="VFY72" s="71"/>
      <c r="VFZ72" s="71"/>
      <c r="VGA72" s="71"/>
      <c r="VGB72" s="71"/>
      <c r="VGC72" s="71"/>
      <c r="VGD72" s="71"/>
      <c r="VGE72" s="71"/>
      <c r="VGF72" s="71"/>
      <c r="VGG72" s="71"/>
      <c r="VGH72" s="71"/>
      <c r="VGI72" s="71"/>
      <c r="VGJ72" s="71"/>
      <c r="VGK72" s="71"/>
      <c r="VGL72" s="71"/>
      <c r="VGM72" s="71"/>
      <c r="VGN72" s="71"/>
      <c r="VGO72" s="71"/>
      <c r="VGP72" s="71"/>
      <c r="VGQ72" s="71"/>
      <c r="VGR72" s="71"/>
      <c r="VGS72" s="71"/>
      <c r="VGT72" s="71"/>
      <c r="VGU72" s="71"/>
      <c r="VGV72" s="71"/>
      <c r="VGW72" s="71"/>
      <c r="VGX72" s="71"/>
      <c r="VGY72" s="71"/>
      <c r="VGZ72" s="71"/>
      <c r="VHA72" s="71"/>
      <c r="VHB72" s="71"/>
      <c r="VHC72" s="71"/>
      <c r="VHD72" s="71"/>
      <c r="VHE72" s="71"/>
      <c r="VHF72" s="71"/>
      <c r="VHG72" s="71"/>
      <c r="VHH72" s="71"/>
      <c r="VHI72" s="71"/>
      <c r="VHJ72" s="71"/>
      <c r="VHK72" s="71"/>
      <c r="VHL72" s="71"/>
      <c r="VHM72" s="71"/>
      <c r="VHN72" s="71"/>
      <c r="VHO72" s="71"/>
      <c r="VHP72" s="71"/>
      <c r="VHQ72" s="71"/>
      <c r="VHR72" s="71"/>
      <c r="VHS72" s="71"/>
      <c r="VHT72" s="71"/>
      <c r="VHU72" s="71"/>
      <c r="VHV72" s="71"/>
      <c r="VHW72" s="71"/>
      <c r="VHX72" s="71"/>
      <c r="VHY72" s="71"/>
      <c r="VHZ72" s="71"/>
      <c r="VIA72" s="71"/>
      <c r="VIB72" s="71"/>
      <c r="VIC72" s="71"/>
      <c r="VID72" s="71"/>
      <c r="VIE72" s="71"/>
      <c r="VIF72" s="71"/>
      <c r="VIG72" s="71"/>
      <c r="VIH72" s="71"/>
      <c r="VII72" s="71"/>
      <c r="VIJ72" s="71"/>
      <c r="VIK72" s="71"/>
      <c r="VIL72" s="71"/>
      <c r="VIM72" s="71"/>
      <c r="VIN72" s="71"/>
      <c r="VIO72" s="71"/>
      <c r="VIP72" s="71"/>
      <c r="VIQ72" s="71"/>
      <c r="VIR72" s="71"/>
      <c r="VIS72" s="71"/>
      <c r="VIT72" s="71"/>
      <c r="VIU72" s="71"/>
      <c r="VIV72" s="71"/>
      <c r="VIW72" s="71"/>
      <c r="VIX72" s="71"/>
      <c r="VIY72" s="71"/>
      <c r="VIZ72" s="71"/>
      <c r="VJA72" s="71"/>
      <c r="VJB72" s="71"/>
      <c r="VJC72" s="71"/>
      <c r="VJD72" s="71"/>
      <c r="VJE72" s="71"/>
      <c r="VJF72" s="71"/>
      <c r="VJG72" s="71"/>
      <c r="VJH72" s="71"/>
      <c r="VJI72" s="71"/>
      <c r="VJJ72" s="71"/>
      <c r="VJK72" s="71"/>
      <c r="VJL72" s="71"/>
      <c r="VJM72" s="71"/>
      <c r="VJN72" s="71"/>
      <c r="VJO72" s="71"/>
      <c r="VJP72" s="71"/>
      <c r="VJQ72" s="71"/>
      <c r="VJR72" s="71"/>
      <c r="VJS72" s="71"/>
      <c r="VJT72" s="71"/>
      <c r="VJU72" s="71"/>
      <c r="VJV72" s="71"/>
      <c r="VJW72" s="71"/>
      <c r="VJX72" s="71"/>
      <c r="VJY72" s="71"/>
      <c r="VJZ72" s="71"/>
      <c r="VKA72" s="71"/>
      <c r="VKB72" s="71"/>
      <c r="VKC72" s="71"/>
      <c r="VKD72" s="71"/>
      <c r="VKE72" s="71"/>
      <c r="VKF72" s="71"/>
      <c r="VKG72" s="71"/>
      <c r="VKH72" s="71"/>
      <c r="VKI72" s="71"/>
      <c r="VKJ72" s="71"/>
      <c r="VKK72" s="71"/>
      <c r="VKL72" s="71"/>
      <c r="VKM72" s="71"/>
      <c r="VKN72" s="71"/>
      <c r="VKO72" s="71"/>
      <c r="VKP72" s="71"/>
      <c r="VKQ72" s="71"/>
      <c r="VKR72" s="71"/>
      <c r="VKS72" s="71"/>
      <c r="VKT72" s="71"/>
      <c r="VKU72" s="71"/>
      <c r="VKV72" s="71"/>
      <c r="VKW72" s="71"/>
      <c r="VKX72" s="71"/>
      <c r="VKY72" s="71"/>
      <c r="VKZ72" s="71"/>
      <c r="VLA72" s="71"/>
      <c r="VLB72" s="71"/>
      <c r="VLC72" s="71"/>
      <c r="VLD72" s="71"/>
      <c r="VLE72" s="71"/>
      <c r="VLF72" s="71"/>
      <c r="VLG72" s="71"/>
      <c r="VLH72" s="71"/>
      <c r="VLI72" s="71"/>
      <c r="VLJ72" s="71"/>
      <c r="VLK72" s="71"/>
      <c r="VLL72" s="71"/>
      <c r="VLM72" s="71"/>
      <c r="VLN72" s="71"/>
      <c r="VLO72" s="71"/>
      <c r="VLP72" s="71"/>
      <c r="VLQ72" s="71"/>
      <c r="VLR72" s="71"/>
      <c r="VLS72" s="71"/>
      <c r="VLT72" s="71"/>
      <c r="VLU72" s="71"/>
      <c r="VLV72" s="71"/>
      <c r="VLW72" s="71"/>
      <c r="VLX72" s="71"/>
      <c r="VLY72" s="71"/>
      <c r="VLZ72" s="71"/>
      <c r="VMA72" s="71"/>
      <c r="VMB72" s="71"/>
      <c r="VMC72" s="71"/>
      <c r="VMD72" s="71"/>
      <c r="VME72" s="71"/>
      <c r="VMF72" s="71"/>
      <c r="VMG72" s="71"/>
      <c r="VMH72" s="71"/>
      <c r="VMI72" s="71"/>
      <c r="VMJ72" s="71"/>
      <c r="VMK72" s="71"/>
      <c r="VML72" s="71"/>
      <c r="VMM72" s="71"/>
      <c r="VMN72" s="71"/>
      <c r="VMO72" s="71"/>
      <c r="VMP72" s="71"/>
      <c r="VMQ72" s="71"/>
      <c r="VMR72" s="71"/>
      <c r="VMS72" s="71"/>
      <c r="VMT72" s="71"/>
      <c r="VMU72" s="71"/>
      <c r="VMV72" s="71"/>
      <c r="VMW72" s="71"/>
      <c r="VMX72" s="71"/>
      <c r="VMY72" s="71"/>
      <c r="VMZ72" s="71"/>
      <c r="VNA72" s="71"/>
      <c r="VNB72" s="71"/>
      <c r="VNC72" s="71"/>
      <c r="VND72" s="71"/>
      <c r="VNE72" s="71"/>
      <c r="VNF72" s="71"/>
      <c r="VNG72" s="71"/>
      <c r="VNH72" s="71"/>
      <c r="VNI72" s="71"/>
      <c r="VNJ72" s="71"/>
      <c r="VNK72" s="71"/>
      <c r="VNL72" s="71"/>
      <c r="VNM72" s="71"/>
      <c r="VNN72" s="71"/>
      <c r="VNO72" s="71"/>
      <c r="VNP72" s="71"/>
      <c r="VNQ72" s="71"/>
      <c r="VNR72" s="71"/>
      <c r="VNS72" s="71"/>
      <c r="VNT72" s="71"/>
      <c r="VNU72" s="71"/>
      <c r="VNV72" s="71"/>
      <c r="VNW72" s="71"/>
      <c r="VNX72" s="71"/>
      <c r="VNY72" s="71"/>
      <c r="VNZ72" s="71"/>
      <c r="VOA72" s="71"/>
      <c r="VOB72" s="71"/>
      <c r="VOC72" s="71"/>
      <c r="VOD72" s="71"/>
      <c r="VOE72" s="71"/>
      <c r="VOF72" s="71"/>
      <c r="VOG72" s="71"/>
      <c r="VOH72" s="71"/>
      <c r="VOI72" s="71"/>
      <c r="VOJ72" s="71"/>
      <c r="VOK72" s="71"/>
      <c r="VOL72" s="71"/>
      <c r="VOM72" s="71"/>
      <c r="VON72" s="71"/>
      <c r="VOO72" s="71"/>
      <c r="VOP72" s="71"/>
      <c r="VOQ72" s="71"/>
      <c r="VOR72" s="71"/>
      <c r="VOS72" s="71"/>
      <c r="VOT72" s="71"/>
      <c r="VOU72" s="71"/>
      <c r="VOV72" s="71"/>
      <c r="VOW72" s="71"/>
      <c r="VOX72" s="71"/>
      <c r="VOY72" s="71"/>
      <c r="VOZ72" s="71"/>
      <c r="VPA72" s="71"/>
      <c r="VPB72" s="71"/>
      <c r="VPC72" s="71"/>
      <c r="VPD72" s="71"/>
      <c r="VPE72" s="71"/>
      <c r="VPF72" s="71"/>
      <c r="VPG72" s="71"/>
      <c r="VPH72" s="71"/>
      <c r="VPI72" s="71"/>
      <c r="VPJ72" s="71"/>
      <c r="VPK72" s="71"/>
      <c r="VPL72" s="71"/>
      <c r="VPM72" s="71"/>
      <c r="VPN72" s="71"/>
      <c r="VPO72" s="71"/>
      <c r="VPP72" s="71"/>
      <c r="VPQ72" s="71"/>
      <c r="VPR72" s="71"/>
      <c r="VPS72" s="71"/>
      <c r="VPT72" s="71"/>
      <c r="VPU72" s="71"/>
      <c r="VPV72" s="71"/>
      <c r="VPW72" s="71"/>
      <c r="VPX72" s="71"/>
      <c r="VPY72" s="71"/>
      <c r="VPZ72" s="71"/>
      <c r="VQA72" s="71"/>
      <c r="VQB72" s="71"/>
      <c r="VQC72" s="71"/>
      <c r="VQD72" s="71"/>
      <c r="VQE72" s="71"/>
      <c r="VQF72" s="71"/>
      <c r="VQG72" s="71"/>
      <c r="VQH72" s="71"/>
      <c r="VQI72" s="71"/>
      <c r="VQJ72" s="71"/>
      <c r="VQK72" s="71"/>
      <c r="VQL72" s="71"/>
      <c r="VQM72" s="71"/>
      <c r="VQN72" s="71"/>
      <c r="VQO72" s="71"/>
      <c r="VQP72" s="71"/>
      <c r="VQQ72" s="71"/>
      <c r="VQR72" s="71"/>
      <c r="VQS72" s="71"/>
      <c r="VQT72" s="71"/>
      <c r="VQU72" s="71"/>
      <c r="VQV72" s="71"/>
      <c r="VQW72" s="71"/>
      <c r="VQX72" s="71"/>
      <c r="VQY72" s="71"/>
      <c r="VQZ72" s="71"/>
      <c r="VRA72" s="71"/>
      <c r="VRB72" s="71"/>
      <c r="VRC72" s="71"/>
      <c r="VRD72" s="71"/>
      <c r="VRE72" s="71"/>
      <c r="VRF72" s="71"/>
      <c r="VRG72" s="71"/>
      <c r="VRH72" s="71"/>
      <c r="VRI72" s="71"/>
      <c r="VRJ72" s="71"/>
      <c r="VRK72" s="71"/>
      <c r="VRL72" s="71"/>
      <c r="VRM72" s="71"/>
      <c r="VRN72" s="71"/>
      <c r="VRO72" s="71"/>
      <c r="VRP72" s="71"/>
      <c r="VRQ72" s="71"/>
      <c r="VRR72" s="71"/>
      <c r="VRS72" s="71"/>
      <c r="VRT72" s="71"/>
      <c r="VRU72" s="71"/>
      <c r="VRV72" s="71"/>
      <c r="VRW72" s="71"/>
      <c r="VRX72" s="71"/>
      <c r="VRY72" s="71"/>
      <c r="VRZ72" s="71"/>
      <c r="VSA72" s="71"/>
      <c r="VSB72" s="71"/>
      <c r="VSC72" s="71"/>
      <c r="VSD72" s="71"/>
      <c r="VSE72" s="71"/>
      <c r="VSF72" s="71"/>
      <c r="VSG72" s="71"/>
      <c r="VSH72" s="71"/>
      <c r="VSI72" s="71"/>
      <c r="VSJ72" s="71"/>
      <c r="VSK72" s="71"/>
      <c r="VSL72" s="71"/>
      <c r="VSM72" s="71"/>
      <c r="VSN72" s="71"/>
      <c r="VSO72" s="71"/>
      <c r="VSP72" s="71"/>
      <c r="VSQ72" s="71"/>
      <c r="VSR72" s="71"/>
      <c r="VSS72" s="71"/>
      <c r="VST72" s="71"/>
      <c r="VSU72" s="71"/>
      <c r="VSV72" s="71"/>
      <c r="VSW72" s="71"/>
      <c r="VSX72" s="71"/>
      <c r="VSY72" s="71"/>
      <c r="VSZ72" s="71"/>
      <c r="VTA72" s="71"/>
      <c r="VTB72" s="71"/>
      <c r="VTC72" s="71"/>
      <c r="VTD72" s="71"/>
      <c r="VTE72" s="71"/>
      <c r="VTF72" s="71"/>
      <c r="VTG72" s="71"/>
      <c r="VTH72" s="71"/>
      <c r="VTI72" s="71"/>
      <c r="VTJ72" s="71"/>
      <c r="VTK72" s="71"/>
      <c r="VTL72" s="71"/>
      <c r="VTM72" s="71"/>
      <c r="VTN72" s="71"/>
      <c r="VTO72" s="71"/>
      <c r="VTP72" s="71"/>
      <c r="VTQ72" s="71"/>
      <c r="VTR72" s="71"/>
      <c r="VTS72" s="71"/>
      <c r="VTT72" s="71"/>
      <c r="VTU72" s="71"/>
      <c r="VTV72" s="71"/>
      <c r="VTW72" s="71"/>
      <c r="VTX72" s="71"/>
      <c r="VTY72" s="71"/>
      <c r="VTZ72" s="71"/>
      <c r="VUA72" s="71"/>
      <c r="VUB72" s="71"/>
      <c r="VUC72" s="71"/>
      <c r="VUD72" s="71"/>
      <c r="VUE72" s="71"/>
      <c r="VUF72" s="71"/>
      <c r="VUG72" s="71"/>
      <c r="VUH72" s="71"/>
      <c r="VUI72" s="71"/>
      <c r="VUJ72" s="71"/>
      <c r="VUK72" s="71"/>
      <c r="VUL72" s="71"/>
      <c r="VUM72" s="71"/>
      <c r="VUN72" s="71"/>
      <c r="VUO72" s="71"/>
      <c r="VUP72" s="71"/>
      <c r="VUQ72" s="71"/>
      <c r="VUR72" s="71"/>
      <c r="VUS72" s="71"/>
      <c r="VUT72" s="71"/>
      <c r="VUU72" s="71"/>
      <c r="VUV72" s="71"/>
      <c r="VUW72" s="71"/>
      <c r="VUX72" s="71"/>
      <c r="VUY72" s="71"/>
      <c r="VUZ72" s="71"/>
      <c r="VVA72" s="71"/>
      <c r="VVB72" s="71"/>
      <c r="VVC72" s="71"/>
      <c r="VVD72" s="71"/>
      <c r="VVE72" s="71"/>
      <c r="VVF72" s="71"/>
      <c r="VVG72" s="71"/>
      <c r="VVH72" s="71"/>
      <c r="VVI72" s="71"/>
      <c r="VVJ72" s="71"/>
      <c r="VVK72" s="71"/>
      <c r="VVL72" s="71"/>
      <c r="VVM72" s="71"/>
      <c r="VVN72" s="71"/>
      <c r="VVO72" s="71"/>
      <c r="VVP72" s="71"/>
      <c r="VVQ72" s="71"/>
      <c r="VVR72" s="71"/>
      <c r="VVS72" s="71"/>
      <c r="VVT72" s="71"/>
      <c r="VVU72" s="71"/>
      <c r="VVV72" s="71"/>
      <c r="VVW72" s="71"/>
      <c r="VVX72" s="71"/>
      <c r="VVY72" s="71"/>
      <c r="VVZ72" s="71"/>
      <c r="VWA72" s="71"/>
      <c r="VWB72" s="71"/>
      <c r="VWC72" s="71"/>
      <c r="VWD72" s="71"/>
      <c r="VWE72" s="71"/>
      <c r="VWF72" s="71"/>
      <c r="VWG72" s="71"/>
      <c r="VWH72" s="71"/>
      <c r="VWI72" s="71"/>
      <c r="VWJ72" s="71"/>
      <c r="VWK72" s="71"/>
      <c r="VWL72" s="71"/>
      <c r="VWM72" s="71"/>
      <c r="VWN72" s="71"/>
      <c r="VWO72" s="71"/>
      <c r="VWP72" s="71"/>
      <c r="VWQ72" s="71"/>
      <c r="VWR72" s="71"/>
      <c r="VWS72" s="71"/>
      <c r="VWT72" s="71"/>
      <c r="VWU72" s="71"/>
      <c r="VWV72" s="71"/>
      <c r="VWW72" s="71"/>
      <c r="VWX72" s="71"/>
      <c r="VWY72" s="71"/>
      <c r="VWZ72" s="71"/>
      <c r="VXA72" s="71"/>
      <c r="VXB72" s="71"/>
      <c r="VXC72" s="71"/>
      <c r="VXD72" s="71"/>
      <c r="VXE72" s="71"/>
      <c r="VXF72" s="71"/>
      <c r="VXG72" s="71"/>
      <c r="VXH72" s="71"/>
      <c r="VXI72" s="71"/>
      <c r="VXJ72" s="71"/>
      <c r="VXK72" s="71"/>
      <c r="VXL72" s="71"/>
      <c r="VXM72" s="71"/>
      <c r="VXN72" s="71"/>
      <c r="VXO72" s="71"/>
      <c r="VXP72" s="71"/>
      <c r="VXQ72" s="71"/>
      <c r="VXR72" s="71"/>
      <c r="VXS72" s="71"/>
      <c r="VXT72" s="71"/>
      <c r="VXU72" s="71"/>
      <c r="VXV72" s="71"/>
      <c r="VXW72" s="71"/>
      <c r="VXX72" s="71"/>
      <c r="VXY72" s="71"/>
      <c r="VXZ72" s="71"/>
      <c r="VYA72" s="71"/>
      <c r="VYB72" s="71"/>
      <c r="VYC72" s="71"/>
      <c r="VYD72" s="71"/>
      <c r="VYE72" s="71"/>
      <c r="VYF72" s="71"/>
      <c r="VYG72" s="71"/>
      <c r="VYH72" s="71"/>
      <c r="VYI72" s="71"/>
      <c r="VYJ72" s="71"/>
      <c r="VYK72" s="71"/>
      <c r="VYL72" s="71"/>
      <c r="VYM72" s="71"/>
      <c r="VYN72" s="71"/>
      <c r="VYO72" s="71"/>
      <c r="VYP72" s="71"/>
      <c r="VYQ72" s="71"/>
      <c r="VYR72" s="71"/>
      <c r="VYS72" s="71"/>
      <c r="VYT72" s="71"/>
      <c r="VYU72" s="71"/>
      <c r="VYV72" s="71"/>
      <c r="VYW72" s="71"/>
      <c r="VYX72" s="71"/>
      <c r="VYY72" s="71"/>
      <c r="VYZ72" s="71"/>
      <c r="VZA72" s="71"/>
      <c r="VZB72" s="71"/>
      <c r="VZC72" s="71"/>
      <c r="VZD72" s="71"/>
      <c r="VZE72" s="71"/>
      <c r="VZF72" s="71"/>
      <c r="VZG72" s="71"/>
      <c r="VZH72" s="71"/>
      <c r="VZI72" s="71"/>
      <c r="VZJ72" s="71"/>
      <c r="VZK72" s="71"/>
      <c r="VZL72" s="71"/>
      <c r="VZM72" s="71"/>
      <c r="VZN72" s="71"/>
      <c r="VZO72" s="71"/>
      <c r="VZP72" s="71"/>
      <c r="VZQ72" s="71"/>
      <c r="VZR72" s="71"/>
      <c r="VZS72" s="71"/>
      <c r="VZT72" s="71"/>
      <c r="VZU72" s="71"/>
      <c r="VZV72" s="71"/>
      <c r="VZW72" s="71"/>
      <c r="VZX72" s="71"/>
      <c r="VZY72" s="71"/>
      <c r="VZZ72" s="71"/>
      <c r="WAA72" s="71"/>
      <c r="WAB72" s="71"/>
      <c r="WAC72" s="71"/>
      <c r="WAD72" s="71"/>
      <c r="WAE72" s="71"/>
      <c r="WAF72" s="71"/>
      <c r="WAG72" s="71"/>
      <c r="WAH72" s="71"/>
      <c r="WAI72" s="71"/>
      <c r="WAJ72" s="71"/>
      <c r="WAK72" s="71"/>
      <c r="WAL72" s="71"/>
      <c r="WAM72" s="71"/>
      <c r="WAN72" s="71"/>
      <c r="WAO72" s="71"/>
      <c r="WAP72" s="71"/>
      <c r="WAQ72" s="71"/>
      <c r="WAR72" s="71"/>
      <c r="WAS72" s="71"/>
      <c r="WAT72" s="71"/>
      <c r="WAU72" s="71"/>
      <c r="WAV72" s="71"/>
      <c r="WAW72" s="71"/>
      <c r="WAX72" s="71"/>
      <c r="WAY72" s="71"/>
      <c r="WAZ72" s="71"/>
      <c r="WBA72" s="71"/>
      <c r="WBB72" s="71"/>
      <c r="WBC72" s="71"/>
      <c r="WBD72" s="71"/>
      <c r="WBE72" s="71"/>
      <c r="WBF72" s="71"/>
      <c r="WBG72" s="71"/>
      <c r="WBH72" s="71"/>
      <c r="WBI72" s="71"/>
      <c r="WBJ72" s="71"/>
      <c r="WBK72" s="71"/>
      <c r="WBL72" s="71"/>
      <c r="WBM72" s="71"/>
      <c r="WBN72" s="71"/>
      <c r="WBO72" s="71"/>
      <c r="WBP72" s="71"/>
      <c r="WBQ72" s="71"/>
      <c r="WBR72" s="71"/>
      <c r="WBS72" s="71"/>
      <c r="WBT72" s="71"/>
      <c r="WBU72" s="71"/>
      <c r="WBV72" s="71"/>
      <c r="WBW72" s="71"/>
      <c r="WBX72" s="71"/>
      <c r="WBY72" s="71"/>
      <c r="WBZ72" s="71"/>
      <c r="WCA72" s="71"/>
      <c r="WCB72" s="71"/>
      <c r="WCC72" s="71"/>
      <c r="WCD72" s="71"/>
      <c r="WCE72" s="71"/>
      <c r="WCF72" s="71"/>
      <c r="WCG72" s="71"/>
      <c r="WCH72" s="71"/>
      <c r="WCI72" s="71"/>
      <c r="WCJ72" s="71"/>
      <c r="WCK72" s="71"/>
      <c r="WCL72" s="71"/>
      <c r="WCM72" s="71"/>
      <c r="WCN72" s="71"/>
      <c r="WCO72" s="71"/>
      <c r="WCP72" s="71"/>
      <c r="WCQ72" s="71"/>
      <c r="WCR72" s="71"/>
      <c r="WCS72" s="71"/>
      <c r="WCT72" s="71"/>
      <c r="WCU72" s="71"/>
      <c r="WCV72" s="71"/>
      <c r="WCW72" s="71"/>
      <c r="WCX72" s="71"/>
      <c r="WCY72" s="71"/>
      <c r="WCZ72" s="71"/>
      <c r="WDA72" s="71"/>
      <c r="WDB72" s="71"/>
      <c r="WDC72" s="71"/>
      <c r="WDD72" s="71"/>
      <c r="WDE72" s="71"/>
      <c r="WDF72" s="71"/>
      <c r="WDG72" s="71"/>
      <c r="WDH72" s="71"/>
      <c r="WDI72" s="71"/>
      <c r="WDJ72" s="71"/>
      <c r="WDK72" s="71"/>
      <c r="WDL72" s="71"/>
      <c r="WDM72" s="71"/>
      <c r="WDN72" s="71"/>
      <c r="WDO72" s="71"/>
      <c r="WDP72" s="71"/>
      <c r="WDQ72" s="71"/>
      <c r="WDR72" s="71"/>
      <c r="WDS72" s="71"/>
      <c r="WDT72" s="71"/>
      <c r="WDU72" s="71"/>
      <c r="WDV72" s="71"/>
      <c r="WDW72" s="71"/>
      <c r="WDX72" s="71"/>
      <c r="WDY72" s="71"/>
      <c r="WDZ72" s="71"/>
      <c r="WEA72" s="71"/>
      <c r="WEB72" s="71"/>
      <c r="WEC72" s="71"/>
      <c r="WED72" s="71"/>
      <c r="WEE72" s="71"/>
      <c r="WEF72" s="71"/>
      <c r="WEG72" s="71"/>
      <c r="WEH72" s="71"/>
      <c r="WEI72" s="71"/>
      <c r="WEJ72" s="71"/>
      <c r="WEK72" s="71"/>
      <c r="WEL72" s="71"/>
      <c r="WEM72" s="71"/>
      <c r="WEN72" s="71"/>
      <c r="WEO72" s="71"/>
      <c r="WEP72" s="71"/>
      <c r="WEQ72" s="71"/>
      <c r="WER72" s="71"/>
      <c r="WES72" s="71"/>
      <c r="WET72" s="71"/>
      <c r="WEU72" s="71"/>
      <c r="WEV72" s="71"/>
      <c r="WEW72" s="71"/>
      <c r="WEX72" s="71"/>
      <c r="WEY72" s="71"/>
      <c r="WEZ72" s="71"/>
      <c r="WFA72" s="71"/>
      <c r="WFB72" s="71"/>
      <c r="WFC72" s="71"/>
      <c r="WFD72" s="71"/>
      <c r="WFE72" s="71"/>
      <c r="WFF72" s="71"/>
      <c r="WFG72" s="71"/>
      <c r="WFH72" s="71"/>
      <c r="WFI72" s="71"/>
      <c r="WFJ72" s="71"/>
      <c r="WFK72" s="71"/>
      <c r="WFL72" s="71"/>
      <c r="WFM72" s="71"/>
      <c r="WFN72" s="71"/>
      <c r="WFO72" s="71"/>
      <c r="WFP72" s="71"/>
      <c r="WFQ72" s="71"/>
      <c r="WFR72" s="71"/>
      <c r="WFS72" s="71"/>
      <c r="WFT72" s="71"/>
      <c r="WFU72" s="71"/>
      <c r="WFV72" s="71"/>
      <c r="WFW72" s="71"/>
      <c r="WFX72" s="71"/>
      <c r="WFY72" s="71"/>
      <c r="WFZ72" s="71"/>
      <c r="WGA72" s="71"/>
      <c r="WGB72" s="71"/>
      <c r="WGC72" s="71"/>
      <c r="WGD72" s="71"/>
      <c r="WGE72" s="71"/>
      <c r="WGF72" s="71"/>
      <c r="WGG72" s="71"/>
      <c r="WGH72" s="71"/>
      <c r="WGI72" s="71"/>
      <c r="WGJ72" s="71"/>
      <c r="WGK72" s="71"/>
      <c r="WGL72" s="71"/>
      <c r="WGM72" s="71"/>
      <c r="WGN72" s="71"/>
      <c r="WGO72" s="71"/>
      <c r="WGP72" s="71"/>
      <c r="WGQ72" s="71"/>
      <c r="WGR72" s="71"/>
      <c r="WGS72" s="71"/>
      <c r="WGT72" s="71"/>
      <c r="WGU72" s="71"/>
      <c r="WGV72" s="71"/>
      <c r="WGW72" s="71"/>
      <c r="WGX72" s="71"/>
      <c r="WGY72" s="71"/>
      <c r="WGZ72" s="71"/>
      <c r="WHA72" s="71"/>
      <c r="WHB72" s="71"/>
      <c r="WHC72" s="71"/>
      <c r="WHD72" s="71"/>
      <c r="WHE72" s="71"/>
      <c r="WHF72" s="71"/>
      <c r="WHG72" s="71"/>
      <c r="WHH72" s="71"/>
      <c r="WHI72" s="71"/>
      <c r="WHJ72" s="71"/>
      <c r="WHK72" s="71"/>
      <c r="WHL72" s="71"/>
      <c r="WHM72" s="71"/>
      <c r="WHN72" s="71"/>
      <c r="WHO72" s="71"/>
      <c r="WHP72" s="71"/>
      <c r="WHQ72" s="71"/>
      <c r="WHR72" s="71"/>
      <c r="WHS72" s="71"/>
      <c r="WHT72" s="71"/>
      <c r="WHU72" s="71"/>
      <c r="WHV72" s="71"/>
      <c r="WHW72" s="71"/>
      <c r="WHX72" s="71"/>
      <c r="WHY72" s="71"/>
      <c r="WHZ72" s="71"/>
      <c r="WIA72" s="71"/>
      <c r="WIB72" s="71"/>
      <c r="WIC72" s="71"/>
      <c r="WID72" s="71"/>
      <c r="WIE72" s="71"/>
      <c r="WIF72" s="71"/>
      <c r="WIG72" s="71"/>
      <c r="WIH72" s="71"/>
      <c r="WII72" s="71"/>
      <c r="WIJ72" s="71"/>
      <c r="WIK72" s="71"/>
      <c r="WIL72" s="71"/>
      <c r="WIM72" s="71"/>
      <c r="WIN72" s="71"/>
      <c r="WIO72" s="71"/>
      <c r="WIP72" s="71"/>
      <c r="WIQ72" s="71"/>
      <c r="WIR72" s="71"/>
      <c r="WIS72" s="71"/>
      <c r="WIT72" s="71"/>
      <c r="WIU72" s="71"/>
      <c r="WIV72" s="71"/>
      <c r="WIW72" s="71"/>
      <c r="WIX72" s="71"/>
      <c r="WIY72" s="71"/>
      <c r="WIZ72" s="71"/>
      <c r="WJA72" s="71"/>
      <c r="WJB72" s="71"/>
      <c r="WJC72" s="71"/>
      <c r="WJD72" s="71"/>
      <c r="WJE72" s="71"/>
      <c r="WJF72" s="71"/>
      <c r="WJG72" s="71"/>
      <c r="WJH72" s="71"/>
      <c r="WJI72" s="71"/>
      <c r="WJJ72" s="71"/>
      <c r="WJK72" s="71"/>
      <c r="WJL72" s="71"/>
      <c r="WJM72" s="71"/>
      <c r="WJN72" s="71"/>
      <c r="WJO72" s="71"/>
      <c r="WJP72" s="71"/>
      <c r="WJQ72" s="71"/>
      <c r="WJR72" s="71"/>
      <c r="WJS72" s="71"/>
      <c r="WJT72" s="71"/>
      <c r="WJU72" s="71"/>
      <c r="WJV72" s="71"/>
      <c r="WJW72" s="71"/>
      <c r="WJX72" s="71"/>
      <c r="WJY72" s="71"/>
      <c r="WJZ72" s="71"/>
      <c r="WKA72" s="71"/>
      <c r="WKB72" s="71"/>
      <c r="WKC72" s="71"/>
      <c r="WKD72" s="71"/>
      <c r="WKE72" s="71"/>
      <c r="WKF72" s="71"/>
      <c r="WKG72" s="71"/>
      <c r="WKH72" s="71"/>
      <c r="WKI72" s="71"/>
      <c r="WKJ72" s="71"/>
      <c r="WKK72" s="71"/>
      <c r="WKL72" s="71"/>
      <c r="WKM72" s="71"/>
      <c r="WKN72" s="71"/>
      <c r="WKO72" s="71"/>
      <c r="WKP72" s="71"/>
      <c r="WKQ72" s="71"/>
      <c r="WKR72" s="71"/>
      <c r="WKS72" s="71"/>
      <c r="WKT72" s="71"/>
      <c r="WKU72" s="71"/>
      <c r="WKV72" s="71"/>
      <c r="WKW72" s="71"/>
      <c r="WKX72" s="71"/>
      <c r="WKY72" s="71"/>
      <c r="WKZ72" s="71"/>
      <c r="WLA72" s="71"/>
      <c r="WLB72" s="71"/>
      <c r="WLC72" s="71"/>
      <c r="WLD72" s="71"/>
      <c r="WLE72" s="71"/>
      <c r="WLF72" s="71"/>
      <c r="WLG72" s="71"/>
      <c r="WLH72" s="71"/>
      <c r="WLI72" s="71"/>
      <c r="WLJ72" s="71"/>
      <c r="WLK72" s="71"/>
      <c r="WLL72" s="71"/>
      <c r="WLM72" s="71"/>
      <c r="WLN72" s="71"/>
      <c r="WLO72" s="71"/>
      <c r="WLP72" s="71"/>
      <c r="WLQ72" s="71"/>
      <c r="WLR72" s="71"/>
      <c r="WLS72" s="71"/>
      <c r="WLT72" s="71"/>
      <c r="WLU72" s="71"/>
      <c r="WLV72" s="71"/>
      <c r="WLW72" s="71"/>
      <c r="WLX72" s="71"/>
      <c r="WLY72" s="71"/>
      <c r="WLZ72" s="71"/>
      <c r="WMA72" s="71"/>
      <c r="WMB72" s="71"/>
      <c r="WMC72" s="71"/>
      <c r="WMD72" s="71"/>
      <c r="WME72" s="71"/>
      <c r="WMF72" s="71"/>
      <c r="WMG72" s="71"/>
      <c r="WMH72" s="71"/>
      <c r="WMI72" s="71"/>
      <c r="WMJ72" s="71"/>
      <c r="WMK72" s="71"/>
      <c r="WML72" s="71"/>
      <c r="WMM72" s="71"/>
      <c r="WMN72" s="71"/>
      <c r="WMO72" s="71"/>
      <c r="WMP72" s="71"/>
      <c r="WMQ72" s="71"/>
      <c r="WMR72" s="71"/>
      <c r="WMS72" s="71"/>
      <c r="WMT72" s="71"/>
      <c r="WMU72" s="71"/>
      <c r="WMV72" s="71"/>
      <c r="WMW72" s="71"/>
      <c r="WMX72" s="71"/>
      <c r="WMY72" s="71"/>
      <c r="WMZ72" s="71"/>
      <c r="WNA72" s="71"/>
      <c r="WNB72" s="71"/>
      <c r="WNC72" s="71"/>
      <c r="WND72" s="71"/>
      <c r="WNE72" s="71"/>
      <c r="WNF72" s="71"/>
      <c r="WNG72" s="71"/>
      <c r="WNH72" s="71"/>
      <c r="WNI72" s="71"/>
      <c r="WNJ72" s="71"/>
      <c r="WNK72" s="71"/>
      <c r="WNL72" s="71"/>
      <c r="WNM72" s="71"/>
      <c r="WNN72" s="71"/>
      <c r="WNO72" s="71"/>
      <c r="WNP72" s="71"/>
      <c r="WNQ72" s="71"/>
      <c r="WNR72" s="71"/>
      <c r="WNS72" s="71"/>
      <c r="WNT72" s="71"/>
      <c r="WNU72" s="71"/>
      <c r="WNV72" s="71"/>
      <c r="WNW72" s="71"/>
      <c r="WNX72" s="71"/>
      <c r="WNY72" s="71"/>
      <c r="WNZ72" s="71"/>
      <c r="WOA72" s="71"/>
      <c r="WOB72" s="71"/>
      <c r="WOC72" s="71"/>
      <c r="WOD72" s="71"/>
      <c r="WOE72" s="71"/>
      <c r="WOF72" s="71"/>
      <c r="WOG72" s="71"/>
      <c r="WOH72" s="71"/>
      <c r="WOI72" s="71"/>
      <c r="WOJ72" s="71"/>
      <c r="WOK72" s="71"/>
      <c r="WOL72" s="71"/>
      <c r="WOM72" s="71"/>
      <c r="WON72" s="71"/>
      <c r="WOO72" s="71"/>
      <c r="WOP72" s="71"/>
      <c r="WOQ72" s="71"/>
      <c r="WOR72" s="71"/>
      <c r="WOS72" s="71"/>
      <c r="WOT72" s="71"/>
      <c r="WOU72" s="71"/>
      <c r="WOV72" s="71"/>
      <c r="WOW72" s="71"/>
      <c r="WOX72" s="71"/>
      <c r="WOY72" s="71"/>
      <c r="WOZ72" s="71"/>
      <c r="WPA72" s="71"/>
      <c r="WPB72" s="71"/>
      <c r="WPC72" s="71"/>
      <c r="WPD72" s="71"/>
      <c r="WPE72" s="71"/>
      <c r="WPF72" s="71"/>
      <c r="WPG72" s="71"/>
      <c r="WPH72" s="71"/>
      <c r="WPI72" s="71"/>
      <c r="WPJ72" s="71"/>
      <c r="WPK72" s="71"/>
      <c r="WPL72" s="71"/>
      <c r="WPM72" s="71"/>
      <c r="WPN72" s="71"/>
      <c r="WPO72" s="71"/>
      <c r="WPP72" s="71"/>
      <c r="WPQ72" s="71"/>
      <c r="WPR72" s="71"/>
      <c r="WPS72" s="71"/>
      <c r="WPT72" s="71"/>
      <c r="WPU72" s="71"/>
      <c r="WPV72" s="71"/>
      <c r="WPW72" s="71"/>
      <c r="WPX72" s="71"/>
      <c r="WPY72" s="71"/>
      <c r="WPZ72" s="71"/>
      <c r="WQA72" s="71"/>
      <c r="WQB72" s="71"/>
      <c r="WQC72" s="71"/>
      <c r="WQD72" s="71"/>
      <c r="WQE72" s="71"/>
      <c r="WQF72" s="71"/>
      <c r="WQG72" s="71"/>
      <c r="WQH72" s="71"/>
      <c r="WQI72" s="71"/>
      <c r="WQJ72" s="71"/>
      <c r="WQK72" s="71"/>
      <c r="WQL72" s="71"/>
      <c r="WQM72" s="71"/>
      <c r="WQN72" s="71"/>
      <c r="WQO72" s="71"/>
      <c r="WQP72" s="71"/>
      <c r="WQQ72" s="71"/>
      <c r="WQR72" s="71"/>
      <c r="WQS72" s="71"/>
      <c r="WQT72" s="71"/>
      <c r="WQU72" s="71"/>
      <c r="WQV72" s="71"/>
      <c r="WQW72" s="71"/>
      <c r="WQX72" s="71"/>
      <c r="WQY72" s="71"/>
      <c r="WQZ72" s="71"/>
      <c r="WRA72" s="71"/>
      <c r="WRB72" s="71"/>
      <c r="WRC72" s="71"/>
      <c r="WRD72" s="71"/>
      <c r="WRE72" s="71"/>
      <c r="WRF72" s="71"/>
      <c r="WRG72" s="71"/>
      <c r="WRH72" s="71"/>
      <c r="WRI72" s="71"/>
      <c r="WRJ72" s="71"/>
      <c r="WRK72" s="71"/>
      <c r="WRL72" s="71"/>
      <c r="WRM72" s="71"/>
      <c r="WRN72" s="71"/>
      <c r="WRO72" s="71"/>
      <c r="WRP72" s="71"/>
      <c r="WRQ72" s="71"/>
      <c r="WRR72" s="71"/>
      <c r="WRS72" s="71"/>
      <c r="WRT72" s="71"/>
      <c r="WRU72" s="71"/>
      <c r="WRV72" s="71"/>
      <c r="WRW72" s="71"/>
      <c r="WRX72" s="71"/>
      <c r="WRY72" s="71"/>
      <c r="WRZ72" s="71"/>
      <c r="WSA72" s="71"/>
      <c r="WSB72" s="71"/>
      <c r="WSC72" s="71"/>
      <c r="WSD72" s="71"/>
      <c r="WSE72" s="71"/>
      <c r="WSF72" s="71"/>
      <c r="WSG72" s="71"/>
      <c r="WSH72" s="71"/>
      <c r="WSI72" s="71"/>
      <c r="WSJ72" s="71"/>
      <c r="WSK72" s="71"/>
      <c r="WSL72" s="71"/>
      <c r="WSM72" s="71"/>
      <c r="WSN72" s="71"/>
      <c r="WSO72" s="71"/>
      <c r="WSP72" s="71"/>
      <c r="WSQ72" s="71"/>
      <c r="WSR72" s="71"/>
      <c r="WSS72" s="71"/>
      <c r="WST72" s="71"/>
      <c r="WSU72" s="71"/>
      <c r="WSV72" s="71"/>
      <c r="WSW72" s="71"/>
      <c r="WSX72" s="71"/>
      <c r="WSY72" s="71"/>
      <c r="WSZ72" s="71"/>
      <c r="WTA72" s="71"/>
      <c r="WTB72" s="71"/>
      <c r="WTC72" s="71"/>
      <c r="WTD72" s="71"/>
      <c r="WTE72" s="71"/>
      <c r="WTF72" s="71"/>
      <c r="WTG72" s="71"/>
      <c r="WTH72" s="71"/>
      <c r="WTI72" s="71"/>
      <c r="WTJ72" s="71"/>
      <c r="WTK72" s="71"/>
      <c r="WTL72" s="71"/>
      <c r="WTM72" s="71"/>
      <c r="WTN72" s="71"/>
      <c r="WTO72" s="71"/>
      <c r="WTP72" s="71"/>
      <c r="WTQ72" s="71"/>
      <c r="WTR72" s="71"/>
      <c r="WTS72" s="71"/>
      <c r="WTT72" s="71"/>
      <c r="WTU72" s="71"/>
      <c r="WTV72" s="71"/>
      <c r="WTW72" s="71"/>
      <c r="WTX72" s="71"/>
      <c r="WTY72" s="71"/>
      <c r="WTZ72" s="71"/>
      <c r="WUA72" s="71"/>
      <c r="WUB72" s="71"/>
      <c r="WUC72" s="71"/>
      <c r="WUD72" s="71"/>
      <c r="WUE72" s="71"/>
      <c r="WUF72" s="71"/>
      <c r="WUG72" s="71"/>
      <c r="WUH72" s="71"/>
      <c r="WUI72" s="71"/>
      <c r="WUJ72" s="71"/>
      <c r="WUK72" s="71"/>
      <c r="WUL72" s="71"/>
      <c r="WUM72" s="71"/>
      <c r="WUN72" s="71"/>
      <c r="WUO72" s="71"/>
      <c r="WUP72" s="71"/>
      <c r="WUQ72" s="71"/>
      <c r="WUR72" s="71"/>
      <c r="WUS72" s="71"/>
      <c r="WUT72" s="71"/>
      <c r="WUU72" s="71"/>
      <c r="WUV72" s="71"/>
      <c r="WUW72" s="71"/>
      <c r="WUX72" s="71"/>
      <c r="WUY72" s="71"/>
      <c r="WUZ72" s="71"/>
      <c r="WVA72" s="71"/>
      <c r="WVB72" s="71"/>
      <c r="WVC72" s="71"/>
      <c r="WVD72" s="71"/>
      <c r="WVE72" s="71"/>
      <c r="WVF72" s="71"/>
      <c r="WVG72" s="71"/>
      <c r="WVH72" s="71"/>
      <c r="WVI72" s="71"/>
      <c r="WVJ72" s="71"/>
      <c r="WVK72" s="71"/>
      <c r="WVL72" s="71"/>
      <c r="WVM72" s="71"/>
      <c r="WVN72" s="71"/>
      <c r="WVO72" s="71"/>
      <c r="WVP72" s="71"/>
      <c r="WVQ72" s="71"/>
      <c r="WVR72" s="71"/>
      <c r="WVS72" s="71"/>
      <c r="WVT72" s="71"/>
      <c r="WVU72" s="71"/>
      <c r="WVV72" s="71"/>
      <c r="WVW72" s="71"/>
      <c r="WVX72" s="71"/>
      <c r="WVY72" s="71"/>
      <c r="WVZ72" s="71"/>
      <c r="WWA72" s="71"/>
      <c r="WWB72" s="71"/>
      <c r="WWC72" s="71"/>
      <c r="WWD72" s="71"/>
      <c r="WWE72" s="71"/>
      <c r="WWF72" s="71"/>
      <c r="WWG72" s="71"/>
      <c r="WWH72" s="71"/>
      <c r="WWI72" s="71"/>
      <c r="WWJ72" s="71"/>
      <c r="WWK72" s="71"/>
      <c r="WWL72" s="71"/>
      <c r="WWM72" s="71"/>
      <c r="WWN72" s="71"/>
      <c r="WWO72" s="71"/>
      <c r="WWP72" s="71"/>
      <c r="WWQ72" s="71"/>
      <c r="WWR72" s="71"/>
      <c r="WWS72" s="71"/>
      <c r="WWT72" s="71"/>
      <c r="WWU72" s="71"/>
      <c r="WWV72" s="71"/>
      <c r="WWW72" s="71"/>
      <c r="WWX72" s="71"/>
      <c r="WWY72" s="71"/>
      <c r="WWZ72" s="71"/>
      <c r="WXA72" s="71"/>
      <c r="WXB72" s="71"/>
      <c r="WXC72" s="71"/>
      <c r="WXD72" s="71"/>
      <c r="WXE72" s="71"/>
      <c r="WXF72" s="71"/>
      <c r="WXG72" s="71"/>
      <c r="WXH72" s="71"/>
      <c r="WXI72" s="71"/>
      <c r="WXJ72" s="71"/>
      <c r="WXK72" s="71"/>
      <c r="WXL72" s="71"/>
      <c r="WXM72" s="71"/>
      <c r="WXN72" s="71"/>
      <c r="WXO72" s="71"/>
      <c r="WXP72" s="71"/>
      <c r="WXQ72" s="71"/>
      <c r="WXR72" s="71"/>
      <c r="WXS72" s="71"/>
      <c r="WXT72" s="71"/>
      <c r="WXU72" s="71"/>
      <c r="WXV72" s="71"/>
      <c r="WXW72" s="71"/>
      <c r="WXX72" s="71"/>
      <c r="WXY72" s="71"/>
      <c r="WXZ72" s="71"/>
      <c r="WYA72" s="71"/>
      <c r="WYB72" s="71"/>
      <c r="WYC72" s="71"/>
      <c r="WYD72" s="71"/>
      <c r="WYE72" s="71"/>
      <c r="WYF72" s="71"/>
      <c r="WYG72" s="71"/>
      <c r="WYH72" s="71"/>
      <c r="WYI72" s="71"/>
      <c r="WYJ72" s="71"/>
      <c r="WYK72" s="71"/>
      <c r="WYL72" s="71"/>
      <c r="WYM72" s="71"/>
      <c r="WYN72" s="71"/>
      <c r="WYO72" s="71"/>
      <c r="WYP72" s="71"/>
      <c r="WYQ72" s="71"/>
      <c r="WYR72" s="71"/>
      <c r="WYS72" s="71"/>
      <c r="WYT72" s="71"/>
      <c r="WYU72" s="71"/>
      <c r="WYV72" s="71"/>
      <c r="WYW72" s="71"/>
      <c r="WYX72" s="71"/>
      <c r="WYY72" s="71"/>
      <c r="WYZ72" s="71"/>
      <c r="WZA72" s="71"/>
      <c r="WZB72" s="71"/>
      <c r="WZC72" s="71"/>
      <c r="WZD72" s="71"/>
      <c r="WZE72" s="71"/>
      <c r="WZF72" s="71"/>
      <c r="WZG72" s="71"/>
      <c r="WZH72" s="71"/>
      <c r="WZI72" s="71"/>
      <c r="WZJ72" s="71"/>
      <c r="WZK72" s="71"/>
      <c r="WZL72" s="71"/>
      <c r="WZM72" s="71"/>
      <c r="WZN72" s="71"/>
      <c r="WZO72" s="71"/>
      <c r="WZP72" s="71"/>
      <c r="WZQ72" s="71"/>
      <c r="WZR72" s="71"/>
      <c r="WZS72" s="71"/>
      <c r="WZT72" s="71"/>
      <c r="WZU72" s="71"/>
      <c r="WZV72" s="71"/>
      <c r="WZW72" s="71"/>
      <c r="WZX72" s="71"/>
      <c r="WZY72" s="71"/>
      <c r="WZZ72" s="71"/>
      <c r="XAA72" s="71"/>
      <c r="XAB72" s="71"/>
      <c r="XAC72" s="71"/>
      <c r="XAD72" s="71"/>
      <c r="XAE72" s="71"/>
      <c r="XAF72" s="71"/>
      <c r="XAG72" s="71"/>
      <c r="XAH72" s="71"/>
      <c r="XAI72" s="71"/>
      <c r="XAJ72" s="71"/>
      <c r="XAK72" s="71"/>
      <c r="XAL72" s="71"/>
      <c r="XAM72" s="71"/>
      <c r="XAN72" s="71"/>
      <c r="XAO72" s="71"/>
      <c r="XAP72" s="71"/>
      <c r="XAQ72" s="71"/>
      <c r="XAR72" s="71"/>
      <c r="XAS72" s="71"/>
      <c r="XAT72" s="71"/>
      <c r="XAU72" s="71"/>
      <c r="XAV72" s="71"/>
      <c r="XAW72" s="71"/>
      <c r="XAX72" s="71"/>
      <c r="XAY72" s="71"/>
      <c r="XAZ72" s="71"/>
      <c r="XBA72" s="71"/>
      <c r="XBB72" s="71"/>
      <c r="XBC72" s="71"/>
      <c r="XBD72" s="71"/>
      <c r="XBE72" s="71"/>
      <c r="XBF72" s="71"/>
      <c r="XBG72" s="71"/>
      <c r="XBH72" s="71"/>
      <c r="XBI72" s="71"/>
      <c r="XBJ72" s="71"/>
      <c r="XBK72" s="71"/>
      <c r="XBL72" s="71"/>
      <c r="XBM72" s="71"/>
      <c r="XBN72" s="71"/>
      <c r="XBO72" s="71"/>
      <c r="XBP72" s="71"/>
      <c r="XBQ72" s="71"/>
      <c r="XBR72" s="71"/>
      <c r="XBS72" s="71"/>
      <c r="XBT72" s="71"/>
      <c r="XBU72" s="71"/>
      <c r="XBV72" s="71"/>
      <c r="XBW72" s="71"/>
      <c r="XBX72" s="71"/>
      <c r="XBY72" s="71"/>
      <c r="XBZ72" s="71"/>
      <c r="XCA72" s="71"/>
      <c r="XCB72" s="71"/>
      <c r="XCC72" s="71"/>
      <c r="XCD72" s="71"/>
      <c r="XCE72" s="71"/>
      <c r="XCF72" s="71"/>
      <c r="XCG72" s="71"/>
      <c r="XCH72" s="71"/>
      <c r="XCI72" s="71"/>
      <c r="XCJ72" s="71"/>
      <c r="XCK72" s="71"/>
      <c r="XCL72" s="71"/>
      <c r="XCM72" s="71"/>
      <c r="XCN72" s="71"/>
      <c r="XCO72" s="71"/>
      <c r="XCP72" s="71"/>
      <c r="XCQ72" s="71"/>
      <c r="XCR72" s="71"/>
      <c r="XCS72" s="71"/>
      <c r="XCT72" s="71"/>
      <c r="XCU72" s="71"/>
      <c r="XCV72" s="71"/>
      <c r="XCW72" s="71"/>
      <c r="XCX72" s="71"/>
      <c r="XCY72" s="71"/>
      <c r="XCZ72" s="71"/>
      <c r="XDA72" s="71"/>
      <c r="XDB72" s="71"/>
      <c r="XDC72" s="71"/>
      <c r="XDD72" s="71"/>
      <c r="XDE72" s="71"/>
      <c r="XDF72" s="71"/>
      <c r="XDG72" s="71"/>
      <c r="XDH72" s="71"/>
      <c r="XDI72" s="71"/>
      <c r="XDJ72" s="71"/>
      <c r="XDK72" s="71"/>
      <c r="XDL72" s="71"/>
      <c r="XDM72" s="71"/>
      <c r="XDN72" s="71"/>
      <c r="XDO72" s="71"/>
      <c r="XDP72" s="71"/>
      <c r="XDQ72" s="71"/>
      <c r="XDR72" s="71"/>
      <c r="XDS72" s="71"/>
      <c r="XDT72" s="71"/>
      <c r="XDU72" s="71"/>
      <c r="XDV72" s="71"/>
      <c r="XDW72" s="71"/>
      <c r="XDX72" s="71"/>
      <c r="XDY72" s="71"/>
      <c r="XDZ72" s="71"/>
      <c r="XEA72" s="71"/>
      <c r="XEB72" s="71"/>
      <c r="XEC72" s="71"/>
      <c r="XED72" s="71"/>
      <c r="XEE72" s="71"/>
      <c r="XEF72" s="71"/>
      <c r="XEG72" s="71"/>
      <c r="XEH72" s="71"/>
      <c r="XEI72" s="71"/>
      <c r="XEJ72" s="71"/>
      <c r="XEK72" s="71"/>
      <c r="XEL72" s="71"/>
      <c r="XEM72" s="71"/>
      <c r="XEN72" s="71"/>
      <c r="XEO72" s="71"/>
      <c r="XEP72" s="71"/>
      <c r="XEQ72" s="71"/>
      <c r="XER72" s="71"/>
      <c r="XES72" s="71"/>
      <c r="XET72" s="71"/>
      <c r="XEU72" s="71"/>
      <c r="XEV72" s="71"/>
      <c r="XEW72" s="71"/>
      <c r="XEX72" s="71"/>
      <c r="XEY72" s="71"/>
      <c r="XEZ72" s="71"/>
      <c r="XFA72" s="71"/>
      <c r="XFB72" s="71"/>
      <c r="XFC72" s="71"/>
      <c r="XFD72" s="71"/>
    </row>
    <row r="73" spans="1:16384" ht="15.6" x14ac:dyDescent="0.25">
      <c r="A73" s="43" t="s">
        <v>311</v>
      </c>
      <c r="B73" s="94" t="s">
        <v>350</v>
      </c>
      <c r="C73" s="71">
        <v>7.9950000000000001</v>
      </c>
      <c r="D73" s="71">
        <v>8.375</v>
      </c>
      <c r="E73" s="71">
        <v>8.8870000000000005</v>
      </c>
      <c r="F73" s="71">
        <v>9.6649999999999991</v>
      </c>
      <c r="G73" s="71">
        <v>9.8219999999999992</v>
      </c>
      <c r="H73" s="71">
        <v>10.205</v>
      </c>
      <c r="I73" s="71">
        <v>10.234</v>
      </c>
      <c r="J73" s="71">
        <v>11.27</v>
      </c>
      <c r="K73" s="71">
        <v>11.172000000000001</v>
      </c>
      <c r="L73" s="71">
        <v>11.868</v>
      </c>
      <c r="M73" s="71">
        <v>12.404</v>
      </c>
      <c r="N73" s="71">
        <v>13.263999999999999</v>
      </c>
      <c r="O73" s="71">
        <v>13.978</v>
      </c>
      <c r="P73" s="71">
        <v>14.862</v>
      </c>
      <c r="Q73" s="71">
        <v>15.824</v>
      </c>
      <c r="R73" s="71">
        <v>16.437000000000001</v>
      </c>
      <c r="S73" s="71">
        <v>17.422000000000001</v>
      </c>
      <c r="T73" s="71">
        <v>18.452999999999999</v>
      </c>
      <c r="U73" s="71">
        <v>19.422999999999998</v>
      </c>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c r="CD73" s="71"/>
      <c r="CE73" s="71"/>
      <c r="CF73" s="71"/>
      <c r="CG73" s="71"/>
      <c r="CH73" s="71"/>
      <c r="CI73" s="71"/>
      <c r="CJ73" s="71"/>
      <c r="CK73" s="71"/>
      <c r="CL73" s="71"/>
      <c r="CM73" s="71"/>
      <c r="CN73" s="71"/>
      <c r="CO73" s="71"/>
      <c r="CP73" s="71"/>
      <c r="CQ73" s="71"/>
      <c r="CR73" s="71"/>
      <c r="CS73" s="71"/>
      <c r="CT73" s="71"/>
      <c r="CU73" s="71"/>
      <c r="CV73" s="71"/>
      <c r="CW73" s="71"/>
      <c r="CX73" s="71"/>
      <c r="CY73" s="71"/>
      <c r="CZ73" s="71"/>
      <c r="DA73" s="71"/>
      <c r="DB73" s="71"/>
      <c r="DC73" s="71"/>
      <c r="DD73" s="71"/>
      <c r="DE73" s="71"/>
      <c r="DF73" s="71"/>
      <c r="DG73" s="71"/>
      <c r="DH73" s="71"/>
      <c r="DI73" s="71"/>
      <c r="DJ73" s="71"/>
      <c r="DK73" s="71"/>
      <c r="DL73" s="71"/>
      <c r="DM73" s="71"/>
      <c r="DN73" s="71"/>
      <c r="DO73" s="71"/>
      <c r="DP73" s="71"/>
      <c r="DQ73" s="71"/>
      <c r="DR73" s="71"/>
      <c r="DS73" s="71"/>
      <c r="DT73" s="71"/>
      <c r="DU73" s="71"/>
      <c r="DV73" s="71"/>
      <c r="DW73" s="71"/>
      <c r="DX73" s="71"/>
      <c r="DY73" s="71"/>
      <c r="DZ73" s="71"/>
      <c r="EA73" s="71"/>
      <c r="EB73" s="71"/>
      <c r="EC73" s="71"/>
      <c r="ED73" s="71"/>
      <c r="EE73" s="71"/>
      <c r="EF73" s="71"/>
      <c r="EG73" s="71"/>
      <c r="EH73" s="71"/>
      <c r="EI73" s="71"/>
      <c r="EJ73" s="71"/>
      <c r="EK73" s="71"/>
      <c r="EL73" s="71"/>
      <c r="EM73" s="71"/>
      <c r="EN73" s="71"/>
      <c r="EO73" s="71"/>
      <c r="EP73" s="71"/>
      <c r="EQ73" s="71"/>
      <c r="ER73" s="71"/>
      <c r="ES73" s="71"/>
      <c r="ET73" s="71"/>
      <c r="EU73" s="71"/>
      <c r="EV73" s="71"/>
      <c r="EW73" s="71"/>
      <c r="EX73" s="71"/>
      <c r="EY73" s="71"/>
      <c r="EZ73" s="71"/>
      <c r="FA73" s="71"/>
      <c r="FB73" s="71"/>
      <c r="FC73" s="71"/>
      <c r="FD73" s="71"/>
      <c r="FE73" s="71"/>
      <c r="FF73" s="71"/>
      <c r="FG73" s="71"/>
      <c r="FH73" s="71"/>
      <c r="FI73" s="71"/>
      <c r="FJ73" s="71"/>
      <c r="FK73" s="71"/>
      <c r="FL73" s="71"/>
      <c r="FM73" s="71"/>
      <c r="FN73" s="71"/>
      <c r="FO73" s="71"/>
      <c r="FP73" s="71"/>
      <c r="FQ73" s="71"/>
      <c r="FR73" s="71"/>
      <c r="FS73" s="71"/>
      <c r="FT73" s="71"/>
      <c r="FU73" s="71"/>
      <c r="FV73" s="71"/>
      <c r="FW73" s="71"/>
      <c r="FX73" s="71"/>
      <c r="FY73" s="71"/>
      <c r="FZ73" s="71"/>
      <c r="GA73" s="71"/>
      <c r="GB73" s="71"/>
      <c r="GC73" s="71"/>
      <c r="GD73" s="71"/>
      <c r="GE73" s="71"/>
      <c r="GF73" s="71"/>
      <c r="GG73" s="71"/>
      <c r="GH73" s="71"/>
      <c r="GI73" s="71"/>
      <c r="GJ73" s="71"/>
      <c r="GK73" s="71"/>
      <c r="GL73" s="71"/>
      <c r="GM73" s="71"/>
      <c r="GN73" s="71"/>
      <c r="GO73" s="71"/>
      <c r="GP73" s="71"/>
      <c r="GQ73" s="71"/>
      <c r="GR73" s="71"/>
      <c r="GS73" s="71"/>
      <c r="GT73" s="71"/>
      <c r="GU73" s="71"/>
      <c r="GV73" s="71"/>
      <c r="GW73" s="71"/>
      <c r="GX73" s="71"/>
      <c r="GY73" s="71"/>
      <c r="GZ73" s="71"/>
      <c r="HA73" s="71"/>
      <c r="HB73" s="71"/>
      <c r="HC73" s="71"/>
      <c r="HD73" s="71"/>
      <c r="HE73" s="71"/>
      <c r="HF73" s="71"/>
      <c r="HG73" s="71"/>
      <c r="HH73" s="71"/>
      <c r="HI73" s="71"/>
      <c r="HJ73" s="71"/>
      <c r="HK73" s="71"/>
      <c r="HL73" s="71"/>
      <c r="HM73" s="71"/>
      <c r="HN73" s="71"/>
      <c r="HO73" s="71"/>
      <c r="HP73" s="71"/>
      <c r="HQ73" s="71"/>
      <c r="HR73" s="71"/>
      <c r="HS73" s="71"/>
      <c r="HT73" s="71"/>
      <c r="HU73" s="71"/>
      <c r="HV73" s="71"/>
      <c r="HW73" s="71"/>
      <c r="HX73" s="71"/>
      <c r="HY73" s="71"/>
      <c r="HZ73" s="71"/>
      <c r="IA73" s="71"/>
      <c r="IB73" s="71"/>
      <c r="IC73" s="71"/>
      <c r="ID73" s="71"/>
      <c r="IE73" s="71"/>
      <c r="IF73" s="71"/>
      <c r="IG73" s="71"/>
      <c r="IH73" s="71"/>
      <c r="II73" s="71"/>
      <c r="IJ73" s="71"/>
      <c r="IK73" s="71"/>
      <c r="IL73" s="71"/>
      <c r="IM73" s="71"/>
      <c r="IN73" s="71"/>
      <c r="IO73" s="71"/>
      <c r="IP73" s="71"/>
      <c r="IQ73" s="71"/>
      <c r="IR73" s="71"/>
      <c r="IS73" s="71"/>
      <c r="IT73" s="71"/>
      <c r="IU73" s="71"/>
      <c r="IV73" s="71"/>
      <c r="IW73" s="71"/>
      <c r="IX73" s="71"/>
      <c r="IY73" s="71"/>
      <c r="IZ73" s="71"/>
      <c r="JA73" s="71"/>
      <c r="JB73" s="71"/>
      <c r="JC73" s="71"/>
      <c r="JD73" s="71"/>
      <c r="JE73" s="71"/>
      <c r="JF73" s="71"/>
      <c r="JG73" s="71"/>
      <c r="JH73" s="71"/>
      <c r="JI73" s="71"/>
      <c r="JJ73" s="71"/>
      <c r="JK73" s="71"/>
      <c r="JL73" s="71"/>
      <c r="JM73" s="71"/>
      <c r="JN73" s="71"/>
      <c r="JO73" s="71"/>
      <c r="JP73" s="71"/>
      <c r="JQ73" s="71"/>
      <c r="JR73" s="71"/>
      <c r="JS73" s="71"/>
      <c r="JT73" s="71"/>
      <c r="JU73" s="71"/>
      <c r="JV73" s="71"/>
      <c r="JW73" s="71"/>
      <c r="JX73" s="71"/>
      <c r="JY73" s="71"/>
      <c r="JZ73" s="71"/>
      <c r="KA73" s="71"/>
      <c r="KB73" s="71"/>
      <c r="KC73" s="71"/>
      <c r="KD73" s="71"/>
      <c r="KE73" s="71"/>
      <c r="KF73" s="71"/>
      <c r="KG73" s="71"/>
      <c r="KH73" s="71"/>
      <c r="KI73" s="71"/>
      <c r="KJ73" s="71"/>
      <c r="KK73" s="71"/>
      <c r="KL73" s="71"/>
      <c r="KM73" s="71"/>
      <c r="KN73" s="71"/>
      <c r="KO73" s="71"/>
      <c r="KP73" s="71"/>
      <c r="KQ73" s="71"/>
      <c r="KR73" s="71"/>
      <c r="KS73" s="71"/>
      <c r="KT73" s="71"/>
      <c r="KU73" s="71"/>
      <c r="KV73" s="71"/>
      <c r="KW73" s="71"/>
      <c r="KX73" s="71"/>
      <c r="KY73" s="71"/>
      <c r="KZ73" s="71"/>
      <c r="LA73" s="71"/>
      <c r="LB73" s="71"/>
      <c r="LC73" s="71"/>
      <c r="LD73" s="71"/>
      <c r="LE73" s="71"/>
      <c r="LF73" s="71"/>
      <c r="LG73" s="71"/>
      <c r="LH73" s="71"/>
      <c r="LI73" s="71"/>
      <c r="LJ73" s="71"/>
      <c r="LK73" s="71"/>
      <c r="LL73" s="71"/>
      <c r="LM73" s="71"/>
      <c r="LN73" s="71"/>
      <c r="LO73" s="71"/>
      <c r="LP73" s="71"/>
      <c r="LQ73" s="71"/>
      <c r="LR73" s="71"/>
      <c r="LS73" s="71"/>
      <c r="LT73" s="71"/>
      <c r="LU73" s="71"/>
      <c r="LV73" s="71"/>
      <c r="LW73" s="71"/>
      <c r="LX73" s="71"/>
      <c r="LY73" s="71"/>
      <c r="LZ73" s="71"/>
      <c r="MA73" s="71"/>
      <c r="MB73" s="71"/>
      <c r="MC73" s="71"/>
      <c r="MD73" s="71"/>
      <c r="ME73" s="71"/>
      <c r="MF73" s="71"/>
      <c r="MG73" s="71"/>
      <c r="MH73" s="71"/>
      <c r="MI73" s="71"/>
      <c r="MJ73" s="71"/>
      <c r="MK73" s="71"/>
      <c r="ML73" s="71"/>
      <c r="MM73" s="71"/>
      <c r="MN73" s="71"/>
      <c r="MO73" s="71"/>
      <c r="MP73" s="71"/>
      <c r="MQ73" s="71"/>
      <c r="MR73" s="71"/>
      <c r="MS73" s="71"/>
      <c r="MT73" s="71"/>
      <c r="MU73" s="71"/>
      <c r="MV73" s="71"/>
      <c r="MW73" s="71"/>
      <c r="MX73" s="71"/>
      <c r="MY73" s="71"/>
      <c r="MZ73" s="71"/>
      <c r="NA73" s="71"/>
      <c r="NB73" s="71"/>
      <c r="NC73" s="71"/>
      <c r="ND73" s="71"/>
      <c r="NE73" s="71"/>
      <c r="NF73" s="71"/>
      <c r="NG73" s="71"/>
      <c r="NH73" s="71"/>
      <c r="NI73" s="71"/>
      <c r="NJ73" s="71"/>
      <c r="NK73" s="71"/>
      <c r="NL73" s="71"/>
      <c r="NM73" s="71"/>
      <c r="NN73" s="71"/>
      <c r="NO73" s="71"/>
      <c r="NP73" s="71"/>
      <c r="NQ73" s="71"/>
      <c r="NR73" s="71"/>
      <c r="NS73" s="71"/>
      <c r="NT73" s="71"/>
      <c r="NU73" s="71"/>
      <c r="NV73" s="71"/>
      <c r="NW73" s="71"/>
      <c r="NX73" s="71"/>
      <c r="NY73" s="71"/>
      <c r="NZ73" s="71"/>
      <c r="OA73" s="71"/>
      <c r="OB73" s="71"/>
      <c r="OC73" s="71"/>
      <c r="OD73" s="71"/>
      <c r="OE73" s="71"/>
      <c r="OF73" s="71"/>
      <c r="OG73" s="71"/>
      <c r="OH73" s="71"/>
      <c r="OI73" s="71"/>
      <c r="OJ73" s="71"/>
      <c r="OK73" s="71"/>
      <c r="OL73" s="71"/>
      <c r="OM73" s="71"/>
      <c r="ON73" s="71"/>
      <c r="OO73" s="71"/>
      <c r="OP73" s="71"/>
      <c r="OQ73" s="71"/>
      <c r="OR73" s="71"/>
      <c r="OS73" s="71"/>
      <c r="OT73" s="71"/>
      <c r="OU73" s="71"/>
      <c r="OV73" s="71"/>
      <c r="OW73" s="71"/>
      <c r="OX73" s="71"/>
      <c r="OY73" s="71"/>
      <c r="OZ73" s="71"/>
      <c r="PA73" s="71"/>
      <c r="PB73" s="71"/>
      <c r="PC73" s="71"/>
      <c r="PD73" s="71"/>
      <c r="PE73" s="71"/>
      <c r="PF73" s="71"/>
      <c r="PG73" s="71"/>
      <c r="PH73" s="71"/>
      <c r="PI73" s="71"/>
      <c r="PJ73" s="71"/>
      <c r="PK73" s="71"/>
      <c r="PL73" s="71"/>
      <c r="PM73" s="71"/>
      <c r="PN73" s="71"/>
      <c r="PO73" s="71"/>
      <c r="PP73" s="71"/>
      <c r="PQ73" s="71"/>
      <c r="PR73" s="71"/>
      <c r="PS73" s="71"/>
      <c r="PT73" s="71"/>
      <c r="PU73" s="71"/>
      <c r="PV73" s="71"/>
      <c r="PW73" s="71"/>
      <c r="PX73" s="71"/>
      <c r="PY73" s="71"/>
      <c r="PZ73" s="71"/>
      <c r="QA73" s="71"/>
      <c r="QB73" s="71"/>
      <c r="QC73" s="71"/>
      <c r="QD73" s="71"/>
      <c r="QE73" s="71"/>
      <c r="QF73" s="71"/>
      <c r="QG73" s="71"/>
      <c r="QH73" s="71"/>
      <c r="QI73" s="71"/>
      <c r="QJ73" s="71"/>
      <c r="QK73" s="71"/>
      <c r="QL73" s="71"/>
      <c r="QM73" s="71"/>
      <c r="QN73" s="71"/>
      <c r="QO73" s="71"/>
      <c r="QP73" s="71"/>
      <c r="QQ73" s="71"/>
      <c r="QR73" s="71"/>
      <c r="QS73" s="71"/>
      <c r="QT73" s="71"/>
      <c r="QU73" s="71"/>
      <c r="QV73" s="71"/>
      <c r="QW73" s="71"/>
      <c r="QX73" s="71"/>
      <c r="QY73" s="71"/>
      <c r="QZ73" s="71"/>
      <c r="RA73" s="71"/>
      <c r="RB73" s="71"/>
      <c r="RC73" s="71"/>
      <c r="RD73" s="71"/>
      <c r="RE73" s="71"/>
      <c r="RF73" s="71"/>
      <c r="RG73" s="71"/>
      <c r="RH73" s="71"/>
      <c r="RI73" s="71"/>
      <c r="RJ73" s="71"/>
      <c r="RK73" s="71"/>
      <c r="RL73" s="71"/>
      <c r="RM73" s="71"/>
      <c r="RN73" s="71"/>
      <c r="RO73" s="71"/>
      <c r="RP73" s="71"/>
      <c r="RQ73" s="71"/>
      <c r="RR73" s="71"/>
      <c r="RS73" s="71"/>
      <c r="RT73" s="71"/>
      <c r="RU73" s="71"/>
      <c r="RV73" s="71"/>
      <c r="RW73" s="71"/>
      <c r="RX73" s="71"/>
      <c r="RY73" s="71"/>
      <c r="RZ73" s="71"/>
      <c r="SA73" s="71"/>
      <c r="SB73" s="71"/>
      <c r="SC73" s="71"/>
      <c r="SD73" s="71"/>
      <c r="SE73" s="71"/>
      <c r="SF73" s="71"/>
      <c r="SG73" s="71"/>
      <c r="SH73" s="71"/>
      <c r="SI73" s="71"/>
      <c r="SJ73" s="71"/>
      <c r="SK73" s="71"/>
      <c r="SL73" s="71"/>
      <c r="SM73" s="71"/>
      <c r="SN73" s="71"/>
      <c r="SO73" s="71"/>
      <c r="SP73" s="71"/>
      <c r="SQ73" s="71"/>
      <c r="SR73" s="71"/>
      <c r="SS73" s="71"/>
      <c r="ST73" s="71"/>
      <c r="SU73" s="71"/>
      <c r="SV73" s="71"/>
      <c r="SW73" s="71"/>
      <c r="SX73" s="71"/>
      <c r="SY73" s="71"/>
      <c r="SZ73" s="71"/>
      <c r="TA73" s="71"/>
      <c r="TB73" s="71"/>
      <c r="TC73" s="71"/>
      <c r="TD73" s="71"/>
      <c r="TE73" s="71"/>
      <c r="TF73" s="71"/>
      <c r="TG73" s="71"/>
      <c r="TH73" s="71"/>
      <c r="TI73" s="71"/>
      <c r="TJ73" s="71"/>
      <c r="TK73" s="71"/>
      <c r="TL73" s="71"/>
      <c r="TM73" s="71"/>
      <c r="TN73" s="71"/>
      <c r="TO73" s="71"/>
      <c r="TP73" s="71"/>
      <c r="TQ73" s="71"/>
      <c r="TR73" s="71"/>
      <c r="TS73" s="71"/>
      <c r="TT73" s="71"/>
      <c r="TU73" s="71"/>
      <c r="TV73" s="71"/>
      <c r="TW73" s="71"/>
      <c r="TX73" s="71"/>
      <c r="TY73" s="71"/>
      <c r="TZ73" s="71"/>
      <c r="UA73" s="71"/>
      <c r="UB73" s="71"/>
      <c r="UC73" s="71"/>
      <c r="UD73" s="71"/>
      <c r="UE73" s="71"/>
      <c r="UF73" s="71"/>
      <c r="UG73" s="71"/>
      <c r="UH73" s="71"/>
      <c r="UI73" s="71"/>
      <c r="UJ73" s="71"/>
      <c r="UK73" s="71"/>
      <c r="UL73" s="71"/>
      <c r="UM73" s="71"/>
      <c r="UN73" s="71"/>
      <c r="UO73" s="71"/>
      <c r="UP73" s="71"/>
      <c r="UQ73" s="71"/>
      <c r="UR73" s="71"/>
      <c r="US73" s="71"/>
      <c r="UT73" s="71"/>
      <c r="UU73" s="71"/>
      <c r="UV73" s="71"/>
      <c r="UW73" s="71"/>
      <c r="UX73" s="71"/>
      <c r="UY73" s="71"/>
      <c r="UZ73" s="71"/>
      <c r="VA73" s="71"/>
      <c r="VB73" s="71"/>
      <c r="VC73" s="71"/>
      <c r="VD73" s="71"/>
      <c r="VE73" s="71"/>
      <c r="VF73" s="71"/>
      <c r="VG73" s="71"/>
      <c r="VH73" s="71"/>
      <c r="VI73" s="71"/>
      <c r="VJ73" s="71"/>
      <c r="VK73" s="71"/>
      <c r="VL73" s="71"/>
      <c r="VM73" s="71"/>
      <c r="VN73" s="71"/>
      <c r="VO73" s="71"/>
      <c r="VP73" s="71"/>
      <c r="VQ73" s="71"/>
      <c r="VR73" s="71"/>
      <c r="VS73" s="71"/>
      <c r="VT73" s="71"/>
      <c r="VU73" s="71"/>
      <c r="VV73" s="71"/>
      <c r="VW73" s="71"/>
      <c r="VX73" s="71"/>
      <c r="VY73" s="71"/>
      <c r="VZ73" s="71"/>
      <c r="WA73" s="71"/>
      <c r="WB73" s="71"/>
      <c r="WC73" s="71"/>
      <c r="WD73" s="71"/>
      <c r="WE73" s="71"/>
      <c r="WF73" s="71"/>
      <c r="WG73" s="71"/>
      <c r="WH73" s="71"/>
      <c r="WI73" s="71"/>
      <c r="WJ73" s="71"/>
      <c r="WK73" s="71"/>
      <c r="WL73" s="71"/>
      <c r="WM73" s="71"/>
      <c r="WN73" s="71"/>
      <c r="WO73" s="71"/>
      <c r="WP73" s="71"/>
      <c r="WQ73" s="71"/>
      <c r="WR73" s="71"/>
      <c r="WS73" s="71"/>
      <c r="WT73" s="71"/>
      <c r="WU73" s="71"/>
      <c r="WV73" s="71"/>
      <c r="WW73" s="71"/>
      <c r="WX73" s="71"/>
      <c r="WY73" s="71"/>
      <c r="WZ73" s="71"/>
      <c r="XA73" s="71"/>
      <c r="XB73" s="71"/>
      <c r="XC73" s="71"/>
      <c r="XD73" s="71"/>
      <c r="XE73" s="71"/>
      <c r="XF73" s="71"/>
      <c r="XG73" s="71"/>
      <c r="XH73" s="71"/>
      <c r="XI73" s="71"/>
      <c r="XJ73" s="71"/>
      <c r="XK73" s="71"/>
      <c r="XL73" s="71"/>
      <c r="XM73" s="71"/>
      <c r="XN73" s="71"/>
      <c r="XO73" s="71"/>
      <c r="XP73" s="71"/>
      <c r="XQ73" s="71"/>
      <c r="XR73" s="71"/>
      <c r="XS73" s="71"/>
      <c r="XT73" s="71"/>
      <c r="XU73" s="71"/>
      <c r="XV73" s="71"/>
      <c r="XW73" s="71"/>
      <c r="XX73" s="71"/>
      <c r="XY73" s="71"/>
      <c r="XZ73" s="71"/>
      <c r="YA73" s="71"/>
      <c r="YB73" s="71"/>
      <c r="YC73" s="71"/>
      <c r="YD73" s="71"/>
      <c r="YE73" s="71"/>
      <c r="YF73" s="71"/>
      <c r="YG73" s="71"/>
      <c r="YH73" s="71"/>
      <c r="YI73" s="71"/>
      <c r="YJ73" s="71"/>
      <c r="YK73" s="71"/>
      <c r="YL73" s="71"/>
      <c r="YM73" s="71"/>
      <c r="YN73" s="71"/>
      <c r="YO73" s="71"/>
      <c r="YP73" s="71"/>
      <c r="YQ73" s="71"/>
      <c r="YR73" s="71"/>
      <c r="YS73" s="71"/>
      <c r="YT73" s="71"/>
      <c r="YU73" s="71"/>
      <c r="YV73" s="71"/>
      <c r="YW73" s="71"/>
      <c r="YX73" s="71"/>
      <c r="YY73" s="71"/>
      <c r="YZ73" s="71"/>
      <c r="ZA73" s="71"/>
      <c r="ZB73" s="71"/>
      <c r="ZC73" s="71"/>
      <c r="ZD73" s="71"/>
      <c r="ZE73" s="71"/>
      <c r="ZF73" s="71"/>
      <c r="ZG73" s="71"/>
      <c r="ZH73" s="71"/>
      <c r="ZI73" s="71"/>
      <c r="ZJ73" s="71"/>
      <c r="ZK73" s="71"/>
      <c r="ZL73" s="71"/>
      <c r="ZM73" s="71"/>
      <c r="ZN73" s="71"/>
      <c r="ZO73" s="71"/>
      <c r="ZP73" s="71"/>
      <c r="ZQ73" s="71"/>
      <c r="ZR73" s="71"/>
      <c r="ZS73" s="71"/>
      <c r="ZT73" s="71"/>
      <c r="ZU73" s="71"/>
      <c r="ZV73" s="71"/>
      <c r="ZW73" s="71"/>
      <c r="ZX73" s="71"/>
      <c r="ZY73" s="71"/>
      <c r="ZZ73" s="71"/>
      <c r="AAA73" s="71"/>
      <c r="AAB73" s="71"/>
      <c r="AAC73" s="71"/>
      <c r="AAD73" s="71"/>
      <c r="AAE73" s="71"/>
      <c r="AAF73" s="71"/>
      <c r="AAG73" s="71"/>
      <c r="AAH73" s="71"/>
      <c r="AAI73" s="71"/>
      <c r="AAJ73" s="71"/>
      <c r="AAK73" s="71"/>
      <c r="AAL73" s="71"/>
      <c r="AAM73" s="71"/>
      <c r="AAN73" s="71"/>
      <c r="AAO73" s="71"/>
      <c r="AAP73" s="71"/>
      <c r="AAQ73" s="71"/>
      <c r="AAR73" s="71"/>
      <c r="AAS73" s="71"/>
      <c r="AAT73" s="71"/>
      <c r="AAU73" s="71"/>
      <c r="AAV73" s="71"/>
      <c r="AAW73" s="71"/>
      <c r="AAX73" s="71"/>
      <c r="AAY73" s="71"/>
      <c r="AAZ73" s="71"/>
      <c r="ABA73" s="71"/>
      <c r="ABB73" s="71"/>
      <c r="ABC73" s="71"/>
      <c r="ABD73" s="71"/>
      <c r="ABE73" s="71"/>
      <c r="ABF73" s="71"/>
      <c r="ABG73" s="71"/>
      <c r="ABH73" s="71"/>
      <c r="ABI73" s="71"/>
      <c r="ABJ73" s="71"/>
      <c r="ABK73" s="71"/>
      <c r="ABL73" s="71"/>
      <c r="ABM73" s="71"/>
      <c r="ABN73" s="71"/>
      <c r="ABO73" s="71"/>
      <c r="ABP73" s="71"/>
      <c r="ABQ73" s="71"/>
      <c r="ABR73" s="71"/>
      <c r="ABS73" s="71"/>
      <c r="ABT73" s="71"/>
      <c r="ABU73" s="71"/>
      <c r="ABV73" s="71"/>
      <c r="ABW73" s="71"/>
      <c r="ABX73" s="71"/>
      <c r="ABY73" s="71"/>
      <c r="ABZ73" s="71"/>
      <c r="ACA73" s="71"/>
      <c r="ACB73" s="71"/>
      <c r="ACC73" s="71"/>
      <c r="ACD73" s="71"/>
      <c r="ACE73" s="71"/>
      <c r="ACF73" s="71"/>
      <c r="ACG73" s="71"/>
      <c r="ACH73" s="71"/>
      <c r="ACI73" s="71"/>
      <c r="ACJ73" s="71"/>
      <c r="ACK73" s="71"/>
      <c r="ACL73" s="71"/>
      <c r="ACM73" s="71"/>
      <c r="ACN73" s="71"/>
      <c r="ACO73" s="71"/>
      <c r="ACP73" s="71"/>
      <c r="ACQ73" s="71"/>
      <c r="ACR73" s="71"/>
      <c r="ACS73" s="71"/>
      <c r="ACT73" s="71"/>
      <c r="ACU73" s="71"/>
      <c r="ACV73" s="71"/>
      <c r="ACW73" s="71"/>
      <c r="ACX73" s="71"/>
      <c r="ACY73" s="71"/>
      <c r="ACZ73" s="71"/>
      <c r="ADA73" s="71"/>
      <c r="ADB73" s="71"/>
      <c r="ADC73" s="71"/>
      <c r="ADD73" s="71"/>
      <c r="ADE73" s="71"/>
      <c r="ADF73" s="71"/>
      <c r="ADG73" s="71"/>
      <c r="ADH73" s="71"/>
      <c r="ADI73" s="71"/>
      <c r="ADJ73" s="71"/>
      <c r="ADK73" s="71"/>
      <c r="ADL73" s="71"/>
      <c r="ADM73" s="71"/>
      <c r="ADN73" s="71"/>
      <c r="ADO73" s="71"/>
      <c r="ADP73" s="71"/>
      <c r="ADQ73" s="71"/>
      <c r="ADR73" s="71"/>
      <c r="ADS73" s="71"/>
      <c r="ADT73" s="71"/>
      <c r="ADU73" s="71"/>
      <c r="ADV73" s="71"/>
      <c r="ADW73" s="71"/>
      <c r="ADX73" s="71"/>
      <c r="ADY73" s="71"/>
      <c r="ADZ73" s="71"/>
      <c r="AEA73" s="71"/>
      <c r="AEB73" s="71"/>
      <c r="AEC73" s="71"/>
      <c r="AED73" s="71"/>
      <c r="AEE73" s="71"/>
      <c r="AEF73" s="71"/>
      <c r="AEG73" s="71"/>
      <c r="AEH73" s="71"/>
      <c r="AEI73" s="71"/>
      <c r="AEJ73" s="71"/>
      <c r="AEK73" s="71"/>
      <c r="AEL73" s="71"/>
      <c r="AEM73" s="71"/>
      <c r="AEN73" s="71"/>
      <c r="AEO73" s="71"/>
      <c r="AEP73" s="71"/>
      <c r="AEQ73" s="71"/>
      <c r="AER73" s="71"/>
      <c r="AES73" s="71"/>
      <c r="AET73" s="71"/>
      <c r="AEU73" s="71"/>
      <c r="AEV73" s="71"/>
      <c r="AEW73" s="71"/>
      <c r="AEX73" s="71"/>
      <c r="AEY73" s="71"/>
      <c r="AEZ73" s="71"/>
      <c r="AFA73" s="71"/>
      <c r="AFB73" s="71"/>
      <c r="AFC73" s="71"/>
      <c r="AFD73" s="71"/>
      <c r="AFE73" s="71"/>
      <c r="AFF73" s="71"/>
      <c r="AFG73" s="71"/>
      <c r="AFH73" s="71"/>
      <c r="AFI73" s="71"/>
      <c r="AFJ73" s="71"/>
      <c r="AFK73" s="71"/>
      <c r="AFL73" s="71"/>
      <c r="AFM73" s="71"/>
      <c r="AFN73" s="71"/>
      <c r="AFO73" s="71"/>
      <c r="AFP73" s="71"/>
      <c r="AFQ73" s="71"/>
      <c r="AFR73" s="71"/>
      <c r="AFS73" s="71"/>
      <c r="AFT73" s="71"/>
      <c r="AFU73" s="71"/>
      <c r="AFV73" s="71"/>
      <c r="AFW73" s="71"/>
      <c r="AFX73" s="71"/>
      <c r="AFY73" s="71"/>
      <c r="AFZ73" s="71"/>
      <c r="AGA73" s="71"/>
      <c r="AGB73" s="71"/>
      <c r="AGC73" s="71"/>
      <c r="AGD73" s="71"/>
      <c r="AGE73" s="71"/>
      <c r="AGF73" s="71"/>
      <c r="AGG73" s="71"/>
      <c r="AGH73" s="71"/>
      <c r="AGI73" s="71"/>
      <c r="AGJ73" s="71"/>
      <c r="AGK73" s="71"/>
      <c r="AGL73" s="71"/>
      <c r="AGM73" s="71"/>
      <c r="AGN73" s="71"/>
      <c r="AGO73" s="71"/>
      <c r="AGP73" s="71"/>
      <c r="AGQ73" s="71"/>
      <c r="AGR73" s="71"/>
      <c r="AGS73" s="71"/>
      <c r="AGT73" s="71"/>
      <c r="AGU73" s="71"/>
      <c r="AGV73" s="71"/>
      <c r="AGW73" s="71"/>
      <c r="AGX73" s="71"/>
      <c r="AGY73" s="71"/>
      <c r="AGZ73" s="71"/>
      <c r="AHA73" s="71"/>
      <c r="AHB73" s="71"/>
      <c r="AHC73" s="71"/>
      <c r="AHD73" s="71"/>
      <c r="AHE73" s="71"/>
      <c r="AHF73" s="71"/>
      <c r="AHG73" s="71"/>
      <c r="AHH73" s="71"/>
      <c r="AHI73" s="71"/>
      <c r="AHJ73" s="71"/>
      <c r="AHK73" s="71"/>
      <c r="AHL73" s="71"/>
      <c r="AHM73" s="71"/>
      <c r="AHN73" s="71"/>
      <c r="AHO73" s="71"/>
      <c r="AHP73" s="71"/>
      <c r="AHQ73" s="71"/>
      <c r="AHR73" s="71"/>
      <c r="AHS73" s="71"/>
      <c r="AHT73" s="71"/>
      <c r="AHU73" s="71"/>
      <c r="AHV73" s="71"/>
      <c r="AHW73" s="71"/>
      <c r="AHX73" s="71"/>
      <c r="AHY73" s="71"/>
      <c r="AHZ73" s="71"/>
      <c r="AIA73" s="71"/>
      <c r="AIB73" s="71"/>
      <c r="AIC73" s="71"/>
      <c r="AID73" s="71"/>
      <c r="AIE73" s="71"/>
      <c r="AIF73" s="71"/>
      <c r="AIG73" s="71"/>
      <c r="AIH73" s="71"/>
      <c r="AII73" s="71"/>
      <c r="AIJ73" s="71"/>
      <c r="AIK73" s="71"/>
      <c r="AIL73" s="71"/>
      <c r="AIM73" s="71"/>
      <c r="AIN73" s="71"/>
      <c r="AIO73" s="71"/>
      <c r="AIP73" s="71"/>
      <c r="AIQ73" s="71"/>
      <c r="AIR73" s="71"/>
      <c r="AIS73" s="71"/>
      <c r="AIT73" s="71"/>
      <c r="AIU73" s="71"/>
      <c r="AIV73" s="71"/>
      <c r="AIW73" s="71"/>
      <c r="AIX73" s="71"/>
      <c r="AIY73" s="71"/>
      <c r="AIZ73" s="71"/>
      <c r="AJA73" s="71"/>
      <c r="AJB73" s="71"/>
      <c r="AJC73" s="71"/>
      <c r="AJD73" s="71"/>
      <c r="AJE73" s="71"/>
      <c r="AJF73" s="71"/>
      <c r="AJG73" s="71"/>
      <c r="AJH73" s="71"/>
      <c r="AJI73" s="71"/>
      <c r="AJJ73" s="71"/>
      <c r="AJK73" s="71"/>
      <c r="AJL73" s="71"/>
      <c r="AJM73" s="71"/>
      <c r="AJN73" s="71"/>
      <c r="AJO73" s="71"/>
      <c r="AJP73" s="71"/>
      <c r="AJQ73" s="71"/>
      <c r="AJR73" s="71"/>
      <c r="AJS73" s="71"/>
      <c r="AJT73" s="71"/>
      <c r="AJU73" s="71"/>
      <c r="AJV73" s="71"/>
      <c r="AJW73" s="71"/>
      <c r="AJX73" s="71"/>
      <c r="AJY73" s="71"/>
      <c r="AJZ73" s="71"/>
      <c r="AKA73" s="71"/>
      <c r="AKB73" s="71"/>
      <c r="AKC73" s="71"/>
      <c r="AKD73" s="71"/>
      <c r="AKE73" s="71"/>
      <c r="AKF73" s="71"/>
      <c r="AKG73" s="71"/>
      <c r="AKH73" s="71"/>
      <c r="AKI73" s="71"/>
      <c r="AKJ73" s="71"/>
      <c r="AKK73" s="71"/>
      <c r="AKL73" s="71"/>
      <c r="AKM73" s="71"/>
      <c r="AKN73" s="71"/>
      <c r="AKO73" s="71"/>
      <c r="AKP73" s="71"/>
      <c r="AKQ73" s="71"/>
      <c r="AKR73" s="71"/>
      <c r="AKS73" s="71"/>
      <c r="AKT73" s="71"/>
      <c r="AKU73" s="71"/>
      <c r="AKV73" s="71"/>
      <c r="AKW73" s="71"/>
      <c r="AKX73" s="71"/>
      <c r="AKY73" s="71"/>
      <c r="AKZ73" s="71"/>
      <c r="ALA73" s="71"/>
      <c r="ALB73" s="71"/>
      <c r="ALC73" s="71"/>
      <c r="ALD73" s="71"/>
      <c r="ALE73" s="71"/>
      <c r="ALF73" s="71"/>
      <c r="ALG73" s="71"/>
      <c r="ALH73" s="71"/>
      <c r="ALI73" s="71"/>
      <c r="ALJ73" s="71"/>
      <c r="ALK73" s="71"/>
      <c r="ALL73" s="71"/>
      <c r="ALM73" s="71"/>
      <c r="ALN73" s="71"/>
      <c r="ALO73" s="71"/>
      <c r="ALP73" s="71"/>
      <c r="ALQ73" s="71"/>
      <c r="ALR73" s="71"/>
      <c r="ALS73" s="71"/>
      <c r="ALT73" s="71"/>
      <c r="ALU73" s="71"/>
      <c r="ALV73" s="71"/>
      <c r="ALW73" s="71"/>
      <c r="ALX73" s="71"/>
      <c r="ALY73" s="71"/>
      <c r="ALZ73" s="71"/>
      <c r="AMA73" s="71"/>
      <c r="AMB73" s="71"/>
      <c r="AMC73" s="71"/>
      <c r="AMD73" s="71"/>
      <c r="AME73" s="71"/>
      <c r="AMF73" s="71"/>
      <c r="AMG73" s="71"/>
      <c r="AMH73" s="71"/>
      <c r="AMI73" s="71"/>
      <c r="AMJ73" s="71"/>
      <c r="AMK73" s="71"/>
      <c r="AML73" s="71"/>
      <c r="AMM73" s="71"/>
      <c r="AMN73" s="71"/>
      <c r="AMO73" s="71"/>
      <c r="AMP73" s="71"/>
      <c r="AMQ73" s="71"/>
      <c r="AMR73" s="71"/>
      <c r="AMS73" s="71"/>
      <c r="AMT73" s="71"/>
      <c r="AMU73" s="71"/>
      <c r="AMV73" s="71"/>
      <c r="AMW73" s="71"/>
      <c r="AMX73" s="71"/>
      <c r="AMY73" s="71"/>
      <c r="AMZ73" s="71"/>
      <c r="ANA73" s="71"/>
      <c r="ANB73" s="71"/>
      <c r="ANC73" s="71"/>
      <c r="AND73" s="71"/>
      <c r="ANE73" s="71"/>
      <c r="ANF73" s="71"/>
      <c r="ANG73" s="71"/>
      <c r="ANH73" s="71"/>
      <c r="ANI73" s="71"/>
      <c r="ANJ73" s="71"/>
      <c r="ANK73" s="71"/>
      <c r="ANL73" s="71"/>
      <c r="ANM73" s="71"/>
      <c r="ANN73" s="71"/>
      <c r="ANO73" s="71"/>
      <c r="ANP73" s="71"/>
      <c r="ANQ73" s="71"/>
      <c r="ANR73" s="71"/>
      <c r="ANS73" s="71"/>
      <c r="ANT73" s="71"/>
      <c r="ANU73" s="71"/>
      <c r="ANV73" s="71"/>
      <c r="ANW73" s="71"/>
      <c r="ANX73" s="71"/>
      <c r="ANY73" s="71"/>
      <c r="ANZ73" s="71"/>
      <c r="AOA73" s="71"/>
      <c r="AOB73" s="71"/>
      <c r="AOC73" s="71"/>
      <c r="AOD73" s="71"/>
      <c r="AOE73" s="71"/>
      <c r="AOF73" s="71"/>
      <c r="AOG73" s="71"/>
      <c r="AOH73" s="71"/>
      <c r="AOI73" s="71"/>
      <c r="AOJ73" s="71"/>
      <c r="AOK73" s="71"/>
      <c r="AOL73" s="71"/>
      <c r="AOM73" s="71"/>
      <c r="AON73" s="71"/>
      <c r="AOO73" s="71"/>
      <c r="AOP73" s="71"/>
      <c r="AOQ73" s="71"/>
      <c r="AOR73" s="71"/>
      <c r="AOS73" s="71"/>
      <c r="AOT73" s="71"/>
      <c r="AOU73" s="71"/>
      <c r="AOV73" s="71"/>
      <c r="AOW73" s="71"/>
      <c r="AOX73" s="71"/>
      <c r="AOY73" s="71"/>
      <c r="AOZ73" s="71"/>
      <c r="APA73" s="71"/>
      <c r="APB73" s="71"/>
      <c r="APC73" s="71"/>
      <c r="APD73" s="71"/>
      <c r="APE73" s="71"/>
      <c r="APF73" s="71"/>
      <c r="APG73" s="71"/>
      <c r="APH73" s="71"/>
      <c r="API73" s="71"/>
      <c r="APJ73" s="71"/>
      <c r="APK73" s="71"/>
      <c r="APL73" s="71"/>
      <c r="APM73" s="71"/>
      <c r="APN73" s="71"/>
      <c r="APO73" s="71"/>
      <c r="APP73" s="71"/>
      <c r="APQ73" s="71"/>
      <c r="APR73" s="71"/>
      <c r="APS73" s="71"/>
      <c r="APT73" s="71"/>
      <c r="APU73" s="71"/>
      <c r="APV73" s="71"/>
      <c r="APW73" s="71"/>
      <c r="APX73" s="71"/>
      <c r="APY73" s="71"/>
      <c r="APZ73" s="71"/>
      <c r="AQA73" s="71"/>
      <c r="AQB73" s="71"/>
      <c r="AQC73" s="71"/>
      <c r="AQD73" s="71"/>
      <c r="AQE73" s="71"/>
      <c r="AQF73" s="71"/>
      <c r="AQG73" s="71"/>
      <c r="AQH73" s="71"/>
      <c r="AQI73" s="71"/>
      <c r="AQJ73" s="71"/>
      <c r="AQK73" s="71"/>
      <c r="AQL73" s="71"/>
      <c r="AQM73" s="71"/>
      <c r="AQN73" s="71"/>
      <c r="AQO73" s="71"/>
      <c r="AQP73" s="71"/>
      <c r="AQQ73" s="71"/>
      <c r="AQR73" s="71"/>
      <c r="AQS73" s="71"/>
      <c r="AQT73" s="71"/>
      <c r="AQU73" s="71"/>
      <c r="AQV73" s="71"/>
      <c r="AQW73" s="71"/>
      <c r="AQX73" s="71"/>
      <c r="AQY73" s="71"/>
      <c r="AQZ73" s="71"/>
      <c r="ARA73" s="71"/>
      <c r="ARB73" s="71"/>
      <c r="ARC73" s="71"/>
      <c r="ARD73" s="71"/>
      <c r="ARE73" s="71"/>
      <c r="ARF73" s="71"/>
      <c r="ARG73" s="71"/>
      <c r="ARH73" s="71"/>
      <c r="ARI73" s="71"/>
      <c r="ARJ73" s="71"/>
      <c r="ARK73" s="71"/>
      <c r="ARL73" s="71"/>
      <c r="ARM73" s="71"/>
      <c r="ARN73" s="71"/>
      <c r="ARO73" s="71"/>
      <c r="ARP73" s="71"/>
      <c r="ARQ73" s="71"/>
      <c r="ARR73" s="71"/>
      <c r="ARS73" s="71"/>
      <c r="ART73" s="71"/>
      <c r="ARU73" s="71"/>
      <c r="ARV73" s="71"/>
      <c r="ARW73" s="71"/>
      <c r="ARX73" s="71"/>
      <c r="ARY73" s="71"/>
      <c r="ARZ73" s="71"/>
      <c r="ASA73" s="71"/>
      <c r="ASB73" s="71"/>
      <c r="ASC73" s="71"/>
      <c r="ASD73" s="71"/>
      <c r="ASE73" s="71"/>
      <c r="ASF73" s="71"/>
      <c r="ASG73" s="71"/>
      <c r="ASH73" s="71"/>
      <c r="ASI73" s="71"/>
      <c r="ASJ73" s="71"/>
      <c r="ASK73" s="71"/>
      <c r="ASL73" s="71"/>
      <c r="ASM73" s="71"/>
      <c r="ASN73" s="71"/>
      <c r="ASO73" s="71"/>
      <c r="ASP73" s="71"/>
      <c r="ASQ73" s="71"/>
      <c r="ASR73" s="71"/>
      <c r="ASS73" s="71"/>
      <c r="AST73" s="71"/>
      <c r="ASU73" s="71"/>
      <c r="ASV73" s="71"/>
      <c r="ASW73" s="71"/>
      <c r="ASX73" s="71"/>
      <c r="ASY73" s="71"/>
      <c r="ASZ73" s="71"/>
      <c r="ATA73" s="71"/>
      <c r="ATB73" s="71"/>
      <c r="ATC73" s="71"/>
      <c r="ATD73" s="71"/>
      <c r="ATE73" s="71"/>
      <c r="ATF73" s="71"/>
      <c r="ATG73" s="71"/>
      <c r="ATH73" s="71"/>
      <c r="ATI73" s="71"/>
      <c r="ATJ73" s="71"/>
      <c r="ATK73" s="71"/>
      <c r="ATL73" s="71"/>
      <c r="ATM73" s="71"/>
      <c r="ATN73" s="71"/>
      <c r="ATO73" s="71"/>
      <c r="ATP73" s="71"/>
      <c r="ATQ73" s="71"/>
      <c r="ATR73" s="71"/>
      <c r="ATS73" s="71"/>
      <c r="ATT73" s="71"/>
      <c r="ATU73" s="71"/>
      <c r="ATV73" s="71"/>
      <c r="ATW73" s="71"/>
      <c r="ATX73" s="71"/>
      <c r="ATY73" s="71"/>
      <c r="ATZ73" s="71"/>
      <c r="AUA73" s="71"/>
      <c r="AUB73" s="71"/>
      <c r="AUC73" s="71"/>
      <c r="AUD73" s="71"/>
      <c r="AUE73" s="71"/>
      <c r="AUF73" s="71"/>
      <c r="AUG73" s="71"/>
      <c r="AUH73" s="71"/>
      <c r="AUI73" s="71"/>
      <c r="AUJ73" s="71"/>
      <c r="AUK73" s="71"/>
      <c r="AUL73" s="71"/>
      <c r="AUM73" s="71"/>
      <c r="AUN73" s="71"/>
      <c r="AUO73" s="71"/>
      <c r="AUP73" s="71"/>
      <c r="AUQ73" s="71"/>
      <c r="AUR73" s="71"/>
      <c r="AUS73" s="71"/>
      <c r="AUT73" s="71"/>
      <c r="AUU73" s="71"/>
      <c r="AUV73" s="71"/>
      <c r="AUW73" s="71"/>
      <c r="AUX73" s="71"/>
      <c r="AUY73" s="71"/>
      <c r="AUZ73" s="71"/>
      <c r="AVA73" s="71"/>
      <c r="AVB73" s="71"/>
      <c r="AVC73" s="71"/>
      <c r="AVD73" s="71"/>
      <c r="AVE73" s="71"/>
      <c r="AVF73" s="71"/>
      <c r="AVG73" s="71"/>
      <c r="AVH73" s="71"/>
      <c r="AVI73" s="71"/>
      <c r="AVJ73" s="71"/>
      <c r="AVK73" s="71"/>
      <c r="AVL73" s="71"/>
      <c r="AVM73" s="71"/>
      <c r="AVN73" s="71"/>
      <c r="AVO73" s="71"/>
      <c r="AVP73" s="71"/>
      <c r="AVQ73" s="71"/>
      <c r="AVR73" s="71"/>
      <c r="AVS73" s="71"/>
      <c r="AVT73" s="71"/>
      <c r="AVU73" s="71"/>
      <c r="AVV73" s="71"/>
      <c r="AVW73" s="71"/>
      <c r="AVX73" s="71"/>
      <c r="AVY73" s="71"/>
      <c r="AVZ73" s="71"/>
      <c r="AWA73" s="71"/>
      <c r="AWB73" s="71"/>
      <c r="AWC73" s="71"/>
      <c r="AWD73" s="71"/>
      <c r="AWE73" s="71"/>
      <c r="AWF73" s="71"/>
      <c r="AWG73" s="71"/>
      <c r="AWH73" s="71"/>
      <c r="AWI73" s="71"/>
      <c r="AWJ73" s="71"/>
      <c r="AWK73" s="71"/>
      <c r="AWL73" s="71"/>
      <c r="AWM73" s="71"/>
      <c r="AWN73" s="71"/>
      <c r="AWO73" s="71"/>
      <c r="AWP73" s="71"/>
      <c r="AWQ73" s="71"/>
      <c r="AWR73" s="71"/>
      <c r="AWS73" s="71"/>
      <c r="AWT73" s="71"/>
      <c r="AWU73" s="71"/>
      <c r="AWV73" s="71"/>
      <c r="AWW73" s="71"/>
      <c r="AWX73" s="71"/>
      <c r="AWY73" s="71"/>
      <c r="AWZ73" s="71"/>
      <c r="AXA73" s="71"/>
      <c r="AXB73" s="71"/>
      <c r="AXC73" s="71"/>
      <c r="AXD73" s="71"/>
      <c r="AXE73" s="71"/>
      <c r="AXF73" s="71"/>
      <c r="AXG73" s="71"/>
      <c r="AXH73" s="71"/>
      <c r="AXI73" s="71"/>
      <c r="AXJ73" s="71"/>
      <c r="AXK73" s="71"/>
      <c r="AXL73" s="71"/>
      <c r="AXM73" s="71"/>
      <c r="AXN73" s="71"/>
      <c r="AXO73" s="71"/>
      <c r="AXP73" s="71"/>
      <c r="AXQ73" s="71"/>
      <c r="AXR73" s="71"/>
      <c r="AXS73" s="71"/>
      <c r="AXT73" s="71"/>
      <c r="AXU73" s="71"/>
      <c r="AXV73" s="71"/>
      <c r="AXW73" s="71"/>
      <c r="AXX73" s="71"/>
      <c r="AXY73" s="71"/>
      <c r="AXZ73" s="71"/>
      <c r="AYA73" s="71"/>
      <c r="AYB73" s="71"/>
      <c r="AYC73" s="71"/>
      <c r="AYD73" s="71"/>
      <c r="AYE73" s="71"/>
      <c r="AYF73" s="71"/>
      <c r="AYG73" s="71"/>
      <c r="AYH73" s="71"/>
      <c r="AYI73" s="71"/>
      <c r="AYJ73" s="71"/>
      <c r="AYK73" s="71"/>
      <c r="AYL73" s="71"/>
      <c r="AYM73" s="71"/>
      <c r="AYN73" s="71"/>
      <c r="AYO73" s="71"/>
      <c r="AYP73" s="71"/>
      <c r="AYQ73" s="71"/>
      <c r="AYR73" s="71"/>
      <c r="AYS73" s="71"/>
      <c r="AYT73" s="71"/>
      <c r="AYU73" s="71"/>
      <c r="AYV73" s="71"/>
      <c r="AYW73" s="71"/>
      <c r="AYX73" s="71"/>
      <c r="AYY73" s="71"/>
      <c r="AYZ73" s="71"/>
      <c r="AZA73" s="71"/>
      <c r="AZB73" s="71"/>
      <c r="AZC73" s="71"/>
      <c r="AZD73" s="71"/>
      <c r="AZE73" s="71"/>
      <c r="AZF73" s="71"/>
      <c r="AZG73" s="71"/>
      <c r="AZH73" s="71"/>
      <c r="AZI73" s="71"/>
      <c r="AZJ73" s="71"/>
      <c r="AZK73" s="71"/>
      <c r="AZL73" s="71"/>
      <c r="AZM73" s="71"/>
      <c r="AZN73" s="71"/>
      <c r="AZO73" s="71"/>
      <c r="AZP73" s="71"/>
      <c r="AZQ73" s="71"/>
      <c r="AZR73" s="71"/>
      <c r="AZS73" s="71"/>
      <c r="AZT73" s="71"/>
      <c r="AZU73" s="71"/>
      <c r="AZV73" s="71"/>
      <c r="AZW73" s="71"/>
      <c r="AZX73" s="71"/>
      <c r="AZY73" s="71"/>
      <c r="AZZ73" s="71"/>
      <c r="BAA73" s="71"/>
      <c r="BAB73" s="71"/>
      <c r="BAC73" s="71"/>
      <c r="BAD73" s="71"/>
      <c r="BAE73" s="71"/>
      <c r="BAF73" s="71"/>
      <c r="BAG73" s="71"/>
      <c r="BAH73" s="71"/>
      <c r="BAI73" s="71"/>
      <c r="BAJ73" s="71"/>
      <c r="BAK73" s="71"/>
      <c r="BAL73" s="71"/>
      <c r="BAM73" s="71"/>
      <c r="BAN73" s="71"/>
      <c r="BAO73" s="71"/>
      <c r="BAP73" s="71"/>
      <c r="BAQ73" s="71"/>
      <c r="BAR73" s="71"/>
      <c r="BAS73" s="71"/>
      <c r="BAT73" s="71"/>
      <c r="BAU73" s="71"/>
      <c r="BAV73" s="71"/>
      <c r="BAW73" s="71"/>
      <c r="BAX73" s="71"/>
      <c r="BAY73" s="71"/>
      <c r="BAZ73" s="71"/>
      <c r="BBA73" s="71"/>
      <c r="BBB73" s="71"/>
      <c r="BBC73" s="71"/>
      <c r="BBD73" s="71"/>
      <c r="BBE73" s="71"/>
      <c r="BBF73" s="71"/>
      <c r="BBG73" s="71"/>
      <c r="BBH73" s="71"/>
      <c r="BBI73" s="71"/>
      <c r="BBJ73" s="71"/>
      <c r="BBK73" s="71"/>
      <c r="BBL73" s="71"/>
      <c r="BBM73" s="71"/>
      <c r="BBN73" s="71"/>
      <c r="BBO73" s="71"/>
      <c r="BBP73" s="71"/>
      <c r="BBQ73" s="71"/>
      <c r="BBR73" s="71"/>
      <c r="BBS73" s="71"/>
      <c r="BBT73" s="71"/>
      <c r="BBU73" s="71"/>
      <c r="BBV73" s="71"/>
      <c r="BBW73" s="71"/>
      <c r="BBX73" s="71"/>
      <c r="BBY73" s="71"/>
      <c r="BBZ73" s="71"/>
      <c r="BCA73" s="71"/>
      <c r="BCB73" s="71"/>
      <c r="BCC73" s="71"/>
      <c r="BCD73" s="71"/>
      <c r="BCE73" s="71"/>
      <c r="BCF73" s="71"/>
      <c r="BCG73" s="71"/>
      <c r="BCH73" s="71"/>
      <c r="BCI73" s="71"/>
      <c r="BCJ73" s="71"/>
      <c r="BCK73" s="71"/>
      <c r="BCL73" s="71"/>
      <c r="BCM73" s="71"/>
      <c r="BCN73" s="71"/>
      <c r="BCO73" s="71"/>
      <c r="BCP73" s="71"/>
      <c r="BCQ73" s="71"/>
      <c r="BCR73" s="71"/>
      <c r="BCS73" s="71"/>
      <c r="BCT73" s="71"/>
      <c r="BCU73" s="71"/>
      <c r="BCV73" s="71"/>
      <c r="BCW73" s="71"/>
      <c r="BCX73" s="71"/>
      <c r="BCY73" s="71"/>
      <c r="BCZ73" s="71"/>
      <c r="BDA73" s="71"/>
      <c r="BDB73" s="71"/>
      <c r="BDC73" s="71"/>
      <c r="BDD73" s="71"/>
      <c r="BDE73" s="71"/>
      <c r="BDF73" s="71"/>
      <c r="BDG73" s="71"/>
      <c r="BDH73" s="71"/>
      <c r="BDI73" s="71"/>
      <c r="BDJ73" s="71"/>
      <c r="BDK73" s="71"/>
      <c r="BDL73" s="71"/>
      <c r="BDM73" s="71"/>
      <c r="BDN73" s="71"/>
      <c r="BDO73" s="71"/>
      <c r="BDP73" s="71"/>
      <c r="BDQ73" s="71"/>
      <c r="BDR73" s="71"/>
      <c r="BDS73" s="71"/>
      <c r="BDT73" s="71"/>
      <c r="BDU73" s="71"/>
      <c r="BDV73" s="71"/>
      <c r="BDW73" s="71"/>
      <c r="BDX73" s="71"/>
      <c r="BDY73" s="71"/>
      <c r="BDZ73" s="71"/>
      <c r="BEA73" s="71"/>
      <c r="BEB73" s="71"/>
      <c r="BEC73" s="71"/>
      <c r="BED73" s="71"/>
      <c r="BEE73" s="71"/>
      <c r="BEF73" s="71"/>
      <c r="BEG73" s="71"/>
      <c r="BEH73" s="71"/>
      <c r="BEI73" s="71"/>
      <c r="BEJ73" s="71"/>
      <c r="BEK73" s="71"/>
      <c r="BEL73" s="71"/>
      <c r="BEM73" s="71"/>
      <c r="BEN73" s="71"/>
      <c r="BEO73" s="71"/>
      <c r="BEP73" s="71"/>
      <c r="BEQ73" s="71"/>
      <c r="BER73" s="71"/>
      <c r="BES73" s="71"/>
      <c r="BET73" s="71"/>
      <c r="BEU73" s="71"/>
      <c r="BEV73" s="71"/>
      <c r="BEW73" s="71"/>
      <c r="BEX73" s="71"/>
      <c r="BEY73" s="71"/>
      <c r="BEZ73" s="71"/>
      <c r="BFA73" s="71"/>
      <c r="BFB73" s="71"/>
      <c r="BFC73" s="71"/>
      <c r="BFD73" s="71"/>
      <c r="BFE73" s="71"/>
      <c r="BFF73" s="71"/>
      <c r="BFG73" s="71"/>
      <c r="BFH73" s="71"/>
      <c r="BFI73" s="71"/>
      <c r="BFJ73" s="71"/>
      <c r="BFK73" s="71"/>
      <c r="BFL73" s="71"/>
      <c r="BFM73" s="71"/>
      <c r="BFN73" s="71"/>
      <c r="BFO73" s="71"/>
      <c r="BFP73" s="71"/>
      <c r="BFQ73" s="71"/>
      <c r="BFR73" s="71"/>
      <c r="BFS73" s="71"/>
      <c r="BFT73" s="71"/>
      <c r="BFU73" s="71"/>
      <c r="BFV73" s="71"/>
      <c r="BFW73" s="71"/>
      <c r="BFX73" s="71"/>
      <c r="BFY73" s="71"/>
      <c r="BFZ73" s="71"/>
      <c r="BGA73" s="71"/>
      <c r="BGB73" s="71"/>
      <c r="BGC73" s="71"/>
      <c r="BGD73" s="71"/>
      <c r="BGE73" s="71"/>
      <c r="BGF73" s="71"/>
      <c r="BGG73" s="71"/>
      <c r="BGH73" s="71"/>
      <c r="BGI73" s="71"/>
      <c r="BGJ73" s="71"/>
      <c r="BGK73" s="71"/>
      <c r="BGL73" s="71"/>
      <c r="BGM73" s="71"/>
      <c r="BGN73" s="71"/>
      <c r="BGO73" s="71"/>
      <c r="BGP73" s="71"/>
      <c r="BGQ73" s="71"/>
      <c r="BGR73" s="71"/>
      <c r="BGS73" s="71"/>
      <c r="BGT73" s="71"/>
      <c r="BGU73" s="71"/>
      <c r="BGV73" s="71"/>
      <c r="BGW73" s="71"/>
      <c r="BGX73" s="71"/>
      <c r="BGY73" s="71"/>
      <c r="BGZ73" s="71"/>
      <c r="BHA73" s="71"/>
      <c r="BHB73" s="71"/>
      <c r="BHC73" s="71"/>
      <c r="BHD73" s="71"/>
      <c r="BHE73" s="71"/>
      <c r="BHF73" s="71"/>
      <c r="BHG73" s="71"/>
      <c r="BHH73" s="71"/>
      <c r="BHI73" s="71"/>
      <c r="BHJ73" s="71"/>
      <c r="BHK73" s="71"/>
      <c r="BHL73" s="71"/>
      <c r="BHM73" s="71"/>
      <c r="BHN73" s="71"/>
      <c r="BHO73" s="71"/>
      <c r="BHP73" s="71"/>
      <c r="BHQ73" s="71"/>
      <c r="BHR73" s="71"/>
      <c r="BHS73" s="71"/>
      <c r="BHT73" s="71"/>
      <c r="BHU73" s="71"/>
      <c r="BHV73" s="71"/>
      <c r="BHW73" s="71"/>
      <c r="BHX73" s="71"/>
      <c r="BHY73" s="71"/>
      <c r="BHZ73" s="71"/>
      <c r="BIA73" s="71"/>
      <c r="BIB73" s="71"/>
      <c r="BIC73" s="71"/>
      <c r="BID73" s="71"/>
      <c r="BIE73" s="71"/>
      <c r="BIF73" s="71"/>
      <c r="BIG73" s="71"/>
      <c r="BIH73" s="71"/>
      <c r="BII73" s="71"/>
      <c r="BIJ73" s="71"/>
      <c r="BIK73" s="71"/>
      <c r="BIL73" s="71"/>
      <c r="BIM73" s="71"/>
      <c r="BIN73" s="71"/>
      <c r="BIO73" s="71"/>
      <c r="BIP73" s="71"/>
      <c r="BIQ73" s="71"/>
      <c r="BIR73" s="71"/>
      <c r="BIS73" s="71"/>
      <c r="BIT73" s="71"/>
      <c r="BIU73" s="71"/>
      <c r="BIV73" s="71"/>
      <c r="BIW73" s="71"/>
      <c r="BIX73" s="71"/>
      <c r="BIY73" s="71"/>
      <c r="BIZ73" s="71"/>
      <c r="BJA73" s="71"/>
      <c r="BJB73" s="71"/>
      <c r="BJC73" s="71"/>
      <c r="BJD73" s="71"/>
      <c r="BJE73" s="71"/>
      <c r="BJF73" s="71"/>
      <c r="BJG73" s="71"/>
      <c r="BJH73" s="71"/>
      <c r="BJI73" s="71"/>
      <c r="BJJ73" s="71"/>
      <c r="BJK73" s="71"/>
      <c r="BJL73" s="71"/>
      <c r="BJM73" s="71"/>
      <c r="BJN73" s="71"/>
      <c r="BJO73" s="71"/>
      <c r="BJP73" s="71"/>
      <c r="BJQ73" s="71"/>
      <c r="BJR73" s="71"/>
      <c r="BJS73" s="71"/>
      <c r="BJT73" s="71"/>
      <c r="BJU73" s="71"/>
      <c r="BJV73" s="71"/>
      <c r="BJW73" s="71"/>
      <c r="BJX73" s="71"/>
      <c r="BJY73" s="71"/>
      <c r="BJZ73" s="71"/>
      <c r="BKA73" s="71"/>
      <c r="BKB73" s="71"/>
      <c r="BKC73" s="71"/>
      <c r="BKD73" s="71"/>
      <c r="BKE73" s="71"/>
      <c r="BKF73" s="71"/>
      <c r="BKG73" s="71"/>
      <c r="BKH73" s="71"/>
      <c r="BKI73" s="71"/>
      <c r="BKJ73" s="71"/>
      <c r="BKK73" s="71"/>
      <c r="BKL73" s="71"/>
      <c r="BKM73" s="71"/>
      <c r="BKN73" s="71"/>
      <c r="BKO73" s="71"/>
      <c r="BKP73" s="71"/>
      <c r="BKQ73" s="71"/>
      <c r="BKR73" s="71"/>
      <c r="BKS73" s="71"/>
      <c r="BKT73" s="71"/>
      <c r="BKU73" s="71"/>
      <c r="BKV73" s="71"/>
      <c r="BKW73" s="71"/>
      <c r="BKX73" s="71"/>
      <c r="BKY73" s="71"/>
      <c r="BKZ73" s="71"/>
      <c r="BLA73" s="71"/>
      <c r="BLB73" s="71"/>
      <c r="BLC73" s="71"/>
      <c r="BLD73" s="71"/>
      <c r="BLE73" s="71"/>
      <c r="BLF73" s="71"/>
      <c r="BLG73" s="71"/>
      <c r="BLH73" s="71"/>
      <c r="BLI73" s="71"/>
      <c r="BLJ73" s="71"/>
      <c r="BLK73" s="71"/>
      <c r="BLL73" s="71"/>
      <c r="BLM73" s="71"/>
      <c r="BLN73" s="71"/>
      <c r="BLO73" s="71"/>
      <c r="BLP73" s="71"/>
      <c r="BLQ73" s="71"/>
      <c r="BLR73" s="71"/>
      <c r="BLS73" s="71"/>
      <c r="BLT73" s="71"/>
      <c r="BLU73" s="71"/>
      <c r="BLV73" s="71"/>
      <c r="BLW73" s="71"/>
      <c r="BLX73" s="71"/>
      <c r="BLY73" s="71"/>
      <c r="BLZ73" s="71"/>
      <c r="BMA73" s="71"/>
      <c r="BMB73" s="71"/>
      <c r="BMC73" s="71"/>
      <c r="BMD73" s="71"/>
      <c r="BME73" s="71"/>
      <c r="BMF73" s="71"/>
      <c r="BMG73" s="71"/>
      <c r="BMH73" s="71"/>
      <c r="BMI73" s="71"/>
      <c r="BMJ73" s="71"/>
      <c r="BMK73" s="71"/>
      <c r="BML73" s="71"/>
      <c r="BMM73" s="71"/>
      <c r="BMN73" s="71"/>
      <c r="BMO73" s="71"/>
      <c r="BMP73" s="71"/>
      <c r="BMQ73" s="71"/>
      <c r="BMR73" s="71"/>
      <c r="BMS73" s="71"/>
      <c r="BMT73" s="71"/>
      <c r="BMU73" s="71"/>
      <c r="BMV73" s="71"/>
      <c r="BMW73" s="71"/>
      <c r="BMX73" s="71"/>
      <c r="BMY73" s="71"/>
      <c r="BMZ73" s="71"/>
      <c r="BNA73" s="71"/>
      <c r="BNB73" s="71"/>
      <c r="BNC73" s="71"/>
      <c r="BND73" s="71"/>
      <c r="BNE73" s="71"/>
      <c r="BNF73" s="71"/>
      <c r="BNG73" s="71"/>
      <c r="BNH73" s="71"/>
      <c r="BNI73" s="71"/>
      <c r="BNJ73" s="71"/>
      <c r="BNK73" s="71"/>
      <c r="BNL73" s="71"/>
      <c r="BNM73" s="71"/>
      <c r="BNN73" s="71"/>
      <c r="BNO73" s="71"/>
      <c r="BNP73" s="71"/>
      <c r="BNQ73" s="71"/>
      <c r="BNR73" s="71"/>
      <c r="BNS73" s="71"/>
      <c r="BNT73" s="71"/>
      <c r="BNU73" s="71"/>
      <c r="BNV73" s="71"/>
      <c r="BNW73" s="71"/>
      <c r="BNX73" s="71"/>
      <c r="BNY73" s="71"/>
      <c r="BNZ73" s="71"/>
      <c r="BOA73" s="71"/>
      <c r="BOB73" s="71"/>
      <c r="BOC73" s="71"/>
      <c r="BOD73" s="71"/>
      <c r="BOE73" s="71"/>
      <c r="BOF73" s="71"/>
      <c r="BOG73" s="71"/>
      <c r="BOH73" s="71"/>
      <c r="BOI73" s="71"/>
      <c r="BOJ73" s="71"/>
      <c r="BOK73" s="71"/>
      <c r="BOL73" s="71"/>
      <c r="BOM73" s="71"/>
      <c r="BON73" s="71"/>
      <c r="BOO73" s="71"/>
      <c r="BOP73" s="71"/>
      <c r="BOQ73" s="71"/>
      <c r="BOR73" s="71"/>
      <c r="BOS73" s="71"/>
      <c r="BOT73" s="71"/>
      <c r="BOU73" s="71"/>
      <c r="BOV73" s="71"/>
      <c r="BOW73" s="71"/>
      <c r="BOX73" s="71"/>
      <c r="BOY73" s="71"/>
      <c r="BOZ73" s="71"/>
      <c r="BPA73" s="71"/>
      <c r="BPB73" s="71"/>
      <c r="BPC73" s="71"/>
      <c r="BPD73" s="71"/>
      <c r="BPE73" s="71"/>
      <c r="BPF73" s="71"/>
      <c r="BPG73" s="71"/>
      <c r="BPH73" s="71"/>
      <c r="BPI73" s="71"/>
      <c r="BPJ73" s="71"/>
      <c r="BPK73" s="71"/>
      <c r="BPL73" s="71"/>
      <c r="BPM73" s="71"/>
      <c r="BPN73" s="71"/>
      <c r="BPO73" s="71"/>
      <c r="BPP73" s="71"/>
      <c r="BPQ73" s="71"/>
      <c r="BPR73" s="71"/>
      <c r="BPS73" s="71"/>
      <c r="BPT73" s="71"/>
      <c r="BPU73" s="71"/>
      <c r="BPV73" s="71"/>
      <c r="BPW73" s="71"/>
      <c r="BPX73" s="71"/>
      <c r="BPY73" s="71"/>
      <c r="BPZ73" s="71"/>
      <c r="BQA73" s="71"/>
      <c r="BQB73" s="71"/>
      <c r="BQC73" s="71"/>
      <c r="BQD73" s="71"/>
      <c r="BQE73" s="71"/>
      <c r="BQF73" s="71"/>
      <c r="BQG73" s="71"/>
      <c r="BQH73" s="71"/>
      <c r="BQI73" s="71"/>
      <c r="BQJ73" s="71"/>
      <c r="BQK73" s="71"/>
      <c r="BQL73" s="71"/>
      <c r="BQM73" s="71"/>
      <c r="BQN73" s="71"/>
      <c r="BQO73" s="71"/>
      <c r="BQP73" s="71"/>
      <c r="BQQ73" s="71"/>
      <c r="BQR73" s="71"/>
      <c r="BQS73" s="71"/>
      <c r="BQT73" s="71"/>
      <c r="BQU73" s="71"/>
      <c r="BQV73" s="71"/>
      <c r="BQW73" s="71"/>
      <c r="BQX73" s="71"/>
      <c r="BQY73" s="71"/>
      <c r="BQZ73" s="71"/>
      <c r="BRA73" s="71"/>
      <c r="BRB73" s="71"/>
      <c r="BRC73" s="71"/>
      <c r="BRD73" s="71"/>
      <c r="BRE73" s="71"/>
      <c r="BRF73" s="71"/>
      <c r="BRG73" s="71"/>
      <c r="BRH73" s="71"/>
      <c r="BRI73" s="71"/>
      <c r="BRJ73" s="71"/>
      <c r="BRK73" s="71"/>
      <c r="BRL73" s="71"/>
      <c r="BRM73" s="71"/>
      <c r="BRN73" s="71"/>
      <c r="BRO73" s="71"/>
      <c r="BRP73" s="71"/>
      <c r="BRQ73" s="71"/>
      <c r="BRR73" s="71"/>
      <c r="BRS73" s="71"/>
      <c r="BRT73" s="71"/>
      <c r="BRU73" s="71"/>
      <c r="BRV73" s="71"/>
      <c r="BRW73" s="71"/>
      <c r="BRX73" s="71"/>
      <c r="BRY73" s="71"/>
      <c r="BRZ73" s="71"/>
      <c r="BSA73" s="71"/>
      <c r="BSB73" s="71"/>
      <c r="BSC73" s="71"/>
      <c r="BSD73" s="71"/>
      <c r="BSE73" s="71"/>
      <c r="BSF73" s="71"/>
      <c r="BSG73" s="71"/>
      <c r="BSH73" s="71"/>
      <c r="BSI73" s="71"/>
      <c r="BSJ73" s="71"/>
      <c r="BSK73" s="71"/>
      <c r="BSL73" s="71"/>
      <c r="BSM73" s="71"/>
      <c r="BSN73" s="71"/>
      <c r="BSO73" s="71"/>
      <c r="BSP73" s="71"/>
      <c r="BSQ73" s="71"/>
      <c r="BSR73" s="71"/>
      <c r="BSS73" s="71"/>
      <c r="BST73" s="71"/>
      <c r="BSU73" s="71"/>
      <c r="BSV73" s="71"/>
      <c r="BSW73" s="71"/>
      <c r="BSX73" s="71"/>
      <c r="BSY73" s="71"/>
      <c r="BSZ73" s="71"/>
      <c r="BTA73" s="71"/>
      <c r="BTB73" s="71"/>
      <c r="BTC73" s="71"/>
      <c r="BTD73" s="71"/>
      <c r="BTE73" s="71"/>
      <c r="BTF73" s="71"/>
      <c r="BTG73" s="71"/>
      <c r="BTH73" s="71"/>
      <c r="BTI73" s="71"/>
      <c r="BTJ73" s="71"/>
      <c r="BTK73" s="71"/>
      <c r="BTL73" s="71"/>
      <c r="BTM73" s="71"/>
      <c r="BTN73" s="71"/>
      <c r="BTO73" s="71"/>
      <c r="BTP73" s="71"/>
      <c r="BTQ73" s="71"/>
      <c r="BTR73" s="71"/>
      <c r="BTS73" s="71"/>
      <c r="BTT73" s="71"/>
      <c r="BTU73" s="71"/>
      <c r="BTV73" s="71"/>
      <c r="BTW73" s="71"/>
      <c r="BTX73" s="71"/>
      <c r="BTY73" s="71"/>
      <c r="BTZ73" s="71"/>
      <c r="BUA73" s="71"/>
      <c r="BUB73" s="71"/>
      <c r="BUC73" s="71"/>
      <c r="BUD73" s="71"/>
      <c r="BUE73" s="71"/>
      <c r="BUF73" s="71"/>
      <c r="BUG73" s="71"/>
      <c r="BUH73" s="71"/>
      <c r="BUI73" s="71"/>
      <c r="BUJ73" s="71"/>
      <c r="BUK73" s="71"/>
      <c r="BUL73" s="71"/>
      <c r="BUM73" s="71"/>
      <c r="BUN73" s="71"/>
      <c r="BUO73" s="71"/>
      <c r="BUP73" s="71"/>
      <c r="BUQ73" s="71"/>
      <c r="BUR73" s="71"/>
      <c r="BUS73" s="71"/>
      <c r="BUT73" s="71"/>
      <c r="BUU73" s="71"/>
      <c r="BUV73" s="71"/>
      <c r="BUW73" s="71"/>
      <c r="BUX73" s="71"/>
      <c r="BUY73" s="71"/>
      <c r="BUZ73" s="71"/>
      <c r="BVA73" s="71"/>
      <c r="BVB73" s="71"/>
      <c r="BVC73" s="71"/>
      <c r="BVD73" s="71"/>
      <c r="BVE73" s="71"/>
      <c r="BVF73" s="71"/>
      <c r="BVG73" s="71"/>
      <c r="BVH73" s="71"/>
      <c r="BVI73" s="71"/>
      <c r="BVJ73" s="71"/>
      <c r="BVK73" s="71"/>
      <c r="BVL73" s="71"/>
      <c r="BVM73" s="71"/>
      <c r="BVN73" s="71"/>
      <c r="BVO73" s="71"/>
      <c r="BVP73" s="71"/>
      <c r="BVQ73" s="71"/>
      <c r="BVR73" s="71"/>
      <c r="BVS73" s="71"/>
      <c r="BVT73" s="71"/>
      <c r="BVU73" s="71"/>
      <c r="BVV73" s="71"/>
      <c r="BVW73" s="71"/>
      <c r="BVX73" s="71"/>
      <c r="BVY73" s="71"/>
      <c r="BVZ73" s="71"/>
      <c r="BWA73" s="71"/>
      <c r="BWB73" s="71"/>
      <c r="BWC73" s="71"/>
      <c r="BWD73" s="71"/>
      <c r="BWE73" s="71"/>
      <c r="BWF73" s="71"/>
      <c r="BWG73" s="71"/>
      <c r="BWH73" s="71"/>
      <c r="BWI73" s="71"/>
      <c r="BWJ73" s="71"/>
      <c r="BWK73" s="71"/>
      <c r="BWL73" s="71"/>
      <c r="BWM73" s="71"/>
      <c r="BWN73" s="71"/>
      <c r="BWO73" s="71"/>
      <c r="BWP73" s="71"/>
      <c r="BWQ73" s="71"/>
      <c r="BWR73" s="71"/>
      <c r="BWS73" s="71"/>
      <c r="BWT73" s="71"/>
      <c r="BWU73" s="71"/>
      <c r="BWV73" s="71"/>
      <c r="BWW73" s="71"/>
      <c r="BWX73" s="71"/>
      <c r="BWY73" s="71"/>
      <c r="BWZ73" s="71"/>
      <c r="BXA73" s="71"/>
      <c r="BXB73" s="71"/>
      <c r="BXC73" s="71"/>
      <c r="BXD73" s="71"/>
      <c r="BXE73" s="71"/>
      <c r="BXF73" s="71"/>
      <c r="BXG73" s="71"/>
      <c r="BXH73" s="71"/>
      <c r="BXI73" s="71"/>
      <c r="BXJ73" s="71"/>
      <c r="BXK73" s="71"/>
      <c r="BXL73" s="71"/>
      <c r="BXM73" s="71"/>
      <c r="BXN73" s="71"/>
      <c r="BXO73" s="71"/>
      <c r="BXP73" s="71"/>
      <c r="BXQ73" s="71"/>
      <c r="BXR73" s="71"/>
      <c r="BXS73" s="71"/>
      <c r="BXT73" s="71"/>
      <c r="BXU73" s="71"/>
      <c r="BXV73" s="71"/>
      <c r="BXW73" s="71"/>
      <c r="BXX73" s="71"/>
      <c r="BXY73" s="71"/>
      <c r="BXZ73" s="71"/>
      <c r="BYA73" s="71"/>
      <c r="BYB73" s="71"/>
      <c r="BYC73" s="71"/>
      <c r="BYD73" s="71"/>
      <c r="BYE73" s="71"/>
      <c r="BYF73" s="71"/>
      <c r="BYG73" s="71"/>
      <c r="BYH73" s="71"/>
      <c r="BYI73" s="71"/>
      <c r="BYJ73" s="71"/>
      <c r="BYK73" s="71"/>
      <c r="BYL73" s="71"/>
      <c r="BYM73" s="71"/>
      <c r="BYN73" s="71"/>
      <c r="BYO73" s="71"/>
      <c r="BYP73" s="71"/>
      <c r="BYQ73" s="71"/>
      <c r="BYR73" s="71"/>
      <c r="BYS73" s="71"/>
      <c r="BYT73" s="71"/>
      <c r="BYU73" s="71"/>
      <c r="BYV73" s="71"/>
      <c r="BYW73" s="71"/>
      <c r="BYX73" s="71"/>
      <c r="BYY73" s="71"/>
      <c r="BYZ73" s="71"/>
      <c r="BZA73" s="71"/>
      <c r="BZB73" s="71"/>
      <c r="BZC73" s="71"/>
      <c r="BZD73" s="71"/>
      <c r="BZE73" s="71"/>
      <c r="BZF73" s="71"/>
      <c r="BZG73" s="71"/>
      <c r="BZH73" s="71"/>
      <c r="BZI73" s="71"/>
      <c r="BZJ73" s="71"/>
      <c r="BZK73" s="71"/>
      <c r="BZL73" s="71"/>
      <c r="BZM73" s="71"/>
      <c r="BZN73" s="71"/>
      <c r="BZO73" s="71"/>
      <c r="BZP73" s="71"/>
      <c r="BZQ73" s="71"/>
      <c r="BZR73" s="71"/>
      <c r="BZS73" s="71"/>
      <c r="BZT73" s="71"/>
      <c r="BZU73" s="71"/>
      <c r="BZV73" s="71"/>
      <c r="BZW73" s="71"/>
      <c r="BZX73" s="71"/>
      <c r="BZY73" s="71"/>
      <c r="BZZ73" s="71"/>
      <c r="CAA73" s="71"/>
      <c r="CAB73" s="71"/>
      <c r="CAC73" s="71"/>
      <c r="CAD73" s="71"/>
      <c r="CAE73" s="71"/>
      <c r="CAF73" s="71"/>
      <c r="CAG73" s="71"/>
      <c r="CAH73" s="71"/>
      <c r="CAI73" s="71"/>
      <c r="CAJ73" s="71"/>
      <c r="CAK73" s="71"/>
      <c r="CAL73" s="71"/>
      <c r="CAM73" s="71"/>
      <c r="CAN73" s="71"/>
      <c r="CAO73" s="71"/>
      <c r="CAP73" s="71"/>
      <c r="CAQ73" s="71"/>
      <c r="CAR73" s="71"/>
      <c r="CAS73" s="71"/>
      <c r="CAT73" s="71"/>
      <c r="CAU73" s="71"/>
      <c r="CAV73" s="71"/>
      <c r="CAW73" s="71"/>
      <c r="CAX73" s="71"/>
      <c r="CAY73" s="71"/>
      <c r="CAZ73" s="71"/>
      <c r="CBA73" s="71"/>
      <c r="CBB73" s="71"/>
      <c r="CBC73" s="71"/>
      <c r="CBD73" s="71"/>
      <c r="CBE73" s="71"/>
      <c r="CBF73" s="71"/>
      <c r="CBG73" s="71"/>
      <c r="CBH73" s="71"/>
      <c r="CBI73" s="71"/>
      <c r="CBJ73" s="71"/>
      <c r="CBK73" s="71"/>
      <c r="CBL73" s="71"/>
      <c r="CBM73" s="71"/>
      <c r="CBN73" s="71"/>
      <c r="CBO73" s="71"/>
      <c r="CBP73" s="71"/>
      <c r="CBQ73" s="71"/>
      <c r="CBR73" s="71"/>
      <c r="CBS73" s="71"/>
      <c r="CBT73" s="71"/>
      <c r="CBU73" s="71"/>
      <c r="CBV73" s="71"/>
      <c r="CBW73" s="71"/>
      <c r="CBX73" s="71"/>
      <c r="CBY73" s="71"/>
      <c r="CBZ73" s="71"/>
      <c r="CCA73" s="71"/>
      <c r="CCB73" s="71"/>
      <c r="CCC73" s="71"/>
      <c r="CCD73" s="71"/>
      <c r="CCE73" s="71"/>
      <c r="CCF73" s="71"/>
      <c r="CCG73" s="71"/>
      <c r="CCH73" s="71"/>
      <c r="CCI73" s="71"/>
      <c r="CCJ73" s="71"/>
      <c r="CCK73" s="71"/>
      <c r="CCL73" s="71"/>
      <c r="CCM73" s="71"/>
      <c r="CCN73" s="71"/>
      <c r="CCO73" s="71"/>
      <c r="CCP73" s="71"/>
      <c r="CCQ73" s="71"/>
      <c r="CCR73" s="71"/>
      <c r="CCS73" s="71"/>
      <c r="CCT73" s="71"/>
      <c r="CCU73" s="71"/>
      <c r="CCV73" s="71"/>
      <c r="CCW73" s="71"/>
      <c r="CCX73" s="71"/>
      <c r="CCY73" s="71"/>
      <c r="CCZ73" s="71"/>
      <c r="CDA73" s="71"/>
      <c r="CDB73" s="71"/>
      <c r="CDC73" s="71"/>
      <c r="CDD73" s="71"/>
      <c r="CDE73" s="71"/>
      <c r="CDF73" s="71"/>
      <c r="CDG73" s="71"/>
      <c r="CDH73" s="71"/>
      <c r="CDI73" s="71"/>
      <c r="CDJ73" s="71"/>
      <c r="CDK73" s="71"/>
      <c r="CDL73" s="71"/>
      <c r="CDM73" s="71"/>
      <c r="CDN73" s="71"/>
      <c r="CDO73" s="71"/>
      <c r="CDP73" s="71"/>
      <c r="CDQ73" s="71"/>
      <c r="CDR73" s="71"/>
      <c r="CDS73" s="71"/>
      <c r="CDT73" s="71"/>
      <c r="CDU73" s="71"/>
      <c r="CDV73" s="71"/>
      <c r="CDW73" s="71"/>
      <c r="CDX73" s="71"/>
      <c r="CDY73" s="71"/>
      <c r="CDZ73" s="71"/>
      <c r="CEA73" s="71"/>
      <c r="CEB73" s="71"/>
      <c r="CEC73" s="71"/>
      <c r="CED73" s="71"/>
      <c r="CEE73" s="71"/>
      <c r="CEF73" s="71"/>
      <c r="CEG73" s="71"/>
      <c r="CEH73" s="71"/>
      <c r="CEI73" s="71"/>
      <c r="CEJ73" s="71"/>
      <c r="CEK73" s="71"/>
      <c r="CEL73" s="71"/>
      <c r="CEM73" s="71"/>
      <c r="CEN73" s="71"/>
      <c r="CEO73" s="71"/>
      <c r="CEP73" s="71"/>
      <c r="CEQ73" s="71"/>
      <c r="CER73" s="71"/>
      <c r="CES73" s="71"/>
      <c r="CET73" s="71"/>
      <c r="CEU73" s="71"/>
      <c r="CEV73" s="71"/>
      <c r="CEW73" s="71"/>
      <c r="CEX73" s="71"/>
      <c r="CEY73" s="71"/>
      <c r="CEZ73" s="71"/>
      <c r="CFA73" s="71"/>
      <c r="CFB73" s="71"/>
      <c r="CFC73" s="71"/>
      <c r="CFD73" s="71"/>
      <c r="CFE73" s="71"/>
      <c r="CFF73" s="71"/>
      <c r="CFG73" s="71"/>
      <c r="CFH73" s="71"/>
      <c r="CFI73" s="71"/>
      <c r="CFJ73" s="71"/>
      <c r="CFK73" s="71"/>
      <c r="CFL73" s="71"/>
      <c r="CFM73" s="71"/>
      <c r="CFN73" s="71"/>
      <c r="CFO73" s="71"/>
      <c r="CFP73" s="71"/>
      <c r="CFQ73" s="71"/>
      <c r="CFR73" s="71"/>
      <c r="CFS73" s="71"/>
      <c r="CFT73" s="71"/>
      <c r="CFU73" s="71"/>
      <c r="CFV73" s="71"/>
      <c r="CFW73" s="71"/>
      <c r="CFX73" s="71"/>
      <c r="CFY73" s="71"/>
      <c r="CFZ73" s="71"/>
      <c r="CGA73" s="71"/>
      <c r="CGB73" s="71"/>
      <c r="CGC73" s="71"/>
      <c r="CGD73" s="71"/>
      <c r="CGE73" s="71"/>
      <c r="CGF73" s="71"/>
      <c r="CGG73" s="71"/>
      <c r="CGH73" s="71"/>
      <c r="CGI73" s="71"/>
      <c r="CGJ73" s="71"/>
      <c r="CGK73" s="71"/>
      <c r="CGL73" s="71"/>
      <c r="CGM73" s="71"/>
      <c r="CGN73" s="71"/>
      <c r="CGO73" s="71"/>
      <c r="CGP73" s="71"/>
      <c r="CGQ73" s="71"/>
      <c r="CGR73" s="71"/>
      <c r="CGS73" s="71"/>
      <c r="CGT73" s="71"/>
      <c r="CGU73" s="71"/>
      <c r="CGV73" s="71"/>
      <c r="CGW73" s="71"/>
      <c r="CGX73" s="71"/>
      <c r="CGY73" s="71"/>
      <c r="CGZ73" s="71"/>
      <c r="CHA73" s="71"/>
      <c r="CHB73" s="71"/>
      <c r="CHC73" s="71"/>
      <c r="CHD73" s="71"/>
      <c r="CHE73" s="71"/>
      <c r="CHF73" s="71"/>
      <c r="CHG73" s="71"/>
      <c r="CHH73" s="71"/>
      <c r="CHI73" s="71"/>
      <c r="CHJ73" s="71"/>
      <c r="CHK73" s="71"/>
      <c r="CHL73" s="71"/>
      <c r="CHM73" s="71"/>
      <c r="CHN73" s="71"/>
      <c r="CHO73" s="71"/>
      <c r="CHP73" s="71"/>
      <c r="CHQ73" s="71"/>
      <c r="CHR73" s="71"/>
      <c r="CHS73" s="71"/>
      <c r="CHT73" s="71"/>
      <c r="CHU73" s="71"/>
      <c r="CHV73" s="71"/>
      <c r="CHW73" s="71"/>
      <c r="CHX73" s="71"/>
      <c r="CHY73" s="71"/>
      <c r="CHZ73" s="71"/>
      <c r="CIA73" s="71"/>
      <c r="CIB73" s="71"/>
      <c r="CIC73" s="71"/>
      <c r="CID73" s="71"/>
      <c r="CIE73" s="71"/>
      <c r="CIF73" s="71"/>
      <c r="CIG73" s="71"/>
      <c r="CIH73" s="71"/>
      <c r="CII73" s="71"/>
      <c r="CIJ73" s="71"/>
      <c r="CIK73" s="71"/>
      <c r="CIL73" s="71"/>
      <c r="CIM73" s="71"/>
      <c r="CIN73" s="71"/>
      <c r="CIO73" s="71"/>
      <c r="CIP73" s="71"/>
      <c r="CIQ73" s="71"/>
      <c r="CIR73" s="71"/>
      <c r="CIS73" s="71"/>
      <c r="CIT73" s="71"/>
      <c r="CIU73" s="71"/>
      <c r="CIV73" s="71"/>
      <c r="CIW73" s="71"/>
      <c r="CIX73" s="71"/>
      <c r="CIY73" s="71"/>
      <c r="CIZ73" s="71"/>
      <c r="CJA73" s="71"/>
      <c r="CJB73" s="71"/>
      <c r="CJC73" s="71"/>
      <c r="CJD73" s="71"/>
      <c r="CJE73" s="71"/>
      <c r="CJF73" s="71"/>
      <c r="CJG73" s="71"/>
      <c r="CJH73" s="71"/>
      <c r="CJI73" s="71"/>
      <c r="CJJ73" s="71"/>
      <c r="CJK73" s="71"/>
      <c r="CJL73" s="71"/>
      <c r="CJM73" s="71"/>
      <c r="CJN73" s="71"/>
      <c r="CJO73" s="71"/>
      <c r="CJP73" s="71"/>
      <c r="CJQ73" s="71"/>
      <c r="CJR73" s="71"/>
      <c r="CJS73" s="71"/>
      <c r="CJT73" s="71"/>
      <c r="CJU73" s="71"/>
      <c r="CJV73" s="71"/>
      <c r="CJW73" s="71"/>
      <c r="CJX73" s="71"/>
      <c r="CJY73" s="71"/>
      <c r="CJZ73" s="71"/>
      <c r="CKA73" s="71"/>
      <c r="CKB73" s="71"/>
      <c r="CKC73" s="71"/>
      <c r="CKD73" s="71"/>
      <c r="CKE73" s="71"/>
      <c r="CKF73" s="71"/>
      <c r="CKG73" s="71"/>
      <c r="CKH73" s="71"/>
      <c r="CKI73" s="71"/>
      <c r="CKJ73" s="71"/>
      <c r="CKK73" s="71"/>
      <c r="CKL73" s="71"/>
      <c r="CKM73" s="71"/>
      <c r="CKN73" s="71"/>
      <c r="CKO73" s="71"/>
      <c r="CKP73" s="71"/>
      <c r="CKQ73" s="71"/>
      <c r="CKR73" s="71"/>
      <c r="CKS73" s="71"/>
      <c r="CKT73" s="71"/>
      <c r="CKU73" s="71"/>
      <c r="CKV73" s="71"/>
      <c r="CKW73" s="71"/>
      <c r="CKX73" s="71"/>
      <c r="CKY73" s="71"/>
      <c r="CKZ73" s="71"/>
      <c r="CLA73" s="71"/>
      <c r="CLB73" s="71"/>
      <c r="CLC73" s="71"/>
      <c r="CLD73" s="71"/>
      <c r="CLE73" s="71"/>
      <c r="CLF73" s="71"/>
      <c r="CLG73" s="71"/>
      <c r="CLH73" s="71"/>
      <c r="CLI73" s="71"/>
      <c r="CLJ73" s="71"/>
      <c r="CLK73" s="71"/>
      <c r="CLL73" s="71"/>
      <c r="CLM73" s="71"/>
      <c r="CLN73" s="71"/>
      <c r="CLO73" s="71"/>
      <c r="CLP73" s="71"/>
      <c r="CLQ73" s="71"/>
      <c r="CLR73" s="71"/>
      <c r="CLS73" s="71"/>
      <c r="CLT73" s="71"/>
      <c r="CLU73" s="71"/>
      <c r="CLV73" s="71"/>
      <c r="CLW73" s="71"/>
      <c r="CLX73" s="71"/>
      <c r="CLY73" s="71"/>
      <c r="CLZ73" s="71"/>
      <c r="CMA73" s="71"/>
      <c r="CMB73" s="71"/>
      <c r="CMC73" s="71"/>
      <c r="CMD73" s="71"/>
      <c r="CME73" s="71"/>
      <c r="CMF73" s="71"/>
      <c r="CMG73" s="71"/>
      <c r="CMH73" s="71"/>
      <c r="CMI73" s="71"/>
      <c r="CMJ73" s="71"/>
      <c r="CMK73" s="71"/>
      <c r="CML73" s="71"/>
      <c r="CMM73" s="71"/>
      <c r="CMN73" s="71"/>
      <c r="CMO73" s="71"/>
      <c r="CMP73" s="71"/>
      <c r="CMQ73" s="71"/>
      <c r="CMR73" s="71"/>
      <c r="CMS73" s="71"/>
      <c r="CMT73" s="71"/>
      <c r="CMU73" s="71"/>
      <c r="CMV73" s="71"/>
      <c r="CMW73" s="71"/>
      <c r="CMX73" s="71"/>
      <c r="CMY73" s="71"/>
      <c r="CMZ73" s="71"/>
      <c r="CNA73" s="71"/>
      <c r="CNB73" s="71"/>
      <c r="CNC73" s="71"/>
      <c r="CND73" s="71"/>
      <c r="CNE73" s="71"/>
      <c r="CNF73" s="71"/>
      <c r="CNG73" s="71"/>
      <c r="CNH73" s="71"/>
      <c r="CNI73" s="71"/>
      <c r="CNJ73" s="71"/>
      <c r="CNK73" s="71"/>
      <c r="CNL73" s="71"/>
      <c r="CNM73" s="71"/>
      <c r="CNN73" s="71"/>
      <c r="CNO73" s="71"/>
      <c r="CNP73" s="71"/>
      <c r="CNQ73" s="71"/>
      <c r="CNR73" s="71"/>
      <c r="CNS73" s="71"/>
      <c r="CNT73" s="71"/>
      <c r="CNU73" s="71"/>
      <c r="CNV73" s="71"/>
      <c r="CNW73" s="71"/>
      <c r="CNX73" s="71"/>
      <c r="CNY73" s="71"/>
      <c r="CNZ73" s="71"/>
      <c r="COA73" s="71"/>
      <c r="COB73" s="71"/>
      <c r="COC73" s="71"/>
      <c r="COD73" s="71"/>
      <c r="COE73" s="71"/>
      <c r="COF73" s="71"/>
      <c r="COG73" s="71"/>
      <c r="COH73" s="71"/>
      <c r="COI73" s="71"/>
      <c r="COJ73" s="71"/>
      <c r="COK73" s="71"/>
      <c r="COL73" s="71"/>
      <c r="COM73" s="71"/>
      <c r="CON73" s="71"/>
      <c r="COO73" s="71"/>
      <c r="COP73" s="71"/>
      <c r="COQ73" s="71"/>
      <c r="COR73" s="71"/>
      <c r="COS73" s="71"/>
      <c r="COT73" s="71"/>
      <c r="COU73" s="71"/>
      <c r="COV73" s="71"/>
      <c r="COW73" s="71"/>
      <c r="COX73" s="71"/>
      <c r="COY73" s="71"/>
      <c r="COZ73" s="71"/>
      <c r="CPA73" s="71"/>
      <c r="CPB73" s="71"/>
      <c r="CPC73" s="71"/>
      <c r="CPD73" s="71"/>
      <c r="CPE73" s="71"/>
      <c r="CPF73" s="71"/>
      <c r="CPG73" s="71"/>
      <c r="CPH73" s="71"/>
      <c r="CPI73" s="71"/>
      <c r="CPJ73" s="71"/>
      <c r="CPK73" s="71"/>
      <c r="CPL73" s="71"/>
      <c r="CPM73" s="71"/>
      <c r="CPN73" s="71"/>
      <c r="CPO73" s="71"/>
      <c r="CPP73" s="71"/>
      <c r="CPQ73" s="71"/>
      <c r="CPR73" s="71"/>
      <c r="CPS73" s="71"/>
      <c r="CPT73" s="71"/>
      <c r="CPU73" s="71"/>
      <c r="CPV73" s="71"/>
      <c r="CPW73" s="71"/>
      <c r="CPX73" s="71"/>
      <c r="CPY73" s="71"/>
      <c r="CPZ73" s="71"/>
      <c r="CQA73" s="71"/>
      <c r="CQB73" s="71"/>
      <c r="CQC73" s="71"/>
      <c r="CQD73" s="71"/>
      <c r="CQE73" s="71"/>
      <c r="CQF73" s="71"/>
      <c r="CQG73" s="71"/>
      <c r="CQH73" s="71"/>
      <c r="CQI73" s="71"/>
      <c r="CQJ73" s="71"/>
      <c r="CQK73" s="71"/>
      <c r="CQL73" s="71"/>
      <c r="CQM73" s="71"/>
      <c r="CQN73" s="71"/>
      <c r="CQO73" s="71"/>
      <c r="CQP73" s="71"/>
      <c r="CQQ73" s="71"/>
      <c r="CQR73" s="71"/>
      <c r="CQS73" s="71"/>
      <c r="CQT73" s="71"/>
      <c r="CQU73" s="71"/>
      <c r="CQV73" s="71"/>
      <c r="CQW73" s="71"/>
      <c r="CQX73" s="71"/>
      <c r="CQY73" s="71"/>
      <c r="CQZ73" s="71"/>
      <c r="CRA73" s="71"/>
      <c r="CRB73" s="71"/>
      <c r="CRC73" s="71"/>
      <c r="CRD73" s="71"/>
      <c r="CRE73" s="71"/>
      <c r="CRF73" s="71"/>
      <c r="CRG73" s="71"/>
      <c r="CRH73" s="71"/>
      <c r="CRI73" s="71"/>
      <c r="CRJ73" s="71"/>
      <c r="CRK73" s="71"/>
      <c r="CRL73" s="71"/>
      <c r="CRM73" s="71"/>
      <c r="CRN73" s="71"/>
      <c r="CRO73" s="71"/>
      <c r="CRP73" s="71"/>
      <c r="CRQ73" s="71"/>
      <c r="CRR73" s="71"/>
      <c r="CRS73" s="71"/>
      <c r="CRT73" s="71"/>
      <c r="CRU73" s="71"/>
      <c r="CRV73" s="71"/>
      <c r="CRW73" s="71"/>
      <c r="CRX73" s="71"/>
      <c r="CRY73" s="71"/>
      <c r="CRZ73" s="71"/>
      <c r="CSA73" s="71"/>
      <c r="CSB73" s="71"/>
      <c r="CSC73" s="71"/>
      <c r="CSD73" s="71"/>
      <c r="CSE73" s="71"/>
      <c r="CSF73" s="71"/>
      <c r="CSG73" s="71"/>
      <c r="CSH73" s="71"/>
      <c r="CSI73" s="71"/>
      <c r="CSJ73" s="71"/>
      <c r="CSK73" s="71"/>
      <c r="CSL73" s="71"/>
      <c r="CSM73" s="71"/>
      <c r="CSN73" s="71"/>
      <c r="CSO73" s="71"/>
      <c r="CSP73" s="71"/>
      <c r="CSQ73" s="71"/>
      <c r="CSR73" s="71"/>
      <c r="CSS73" s="71"/>
      <c r="CST73" s="71"/>
      <c r="CSU73" s="71"/>
      <c r="CSV73" s="71"/>
      <c r="CSW73" s="71"/>
      <c r="CSX73" s="71"/>
      <c r="CSY73" s="71"/>
      <c r="CSZ73" s="71"/>
      <c r="CTA73" s="71"/>
      <c r="CTB73" s="71"/>
      <c r="CTC73" s="71"/>
      <c r="CTD73" s="71"/>
      <c r="CTE73" s="71"/>
      <c r="CTF73" s="71"/>
      <c r="CTG73" s="71"/>
      <c r="CTH73" s="71"/>
      <c r="CTI73" s="71"/>
      <c r="CTJ73" s="71"/>
      <c r="CTK73" s="71"/>
      <c r="CTL73" s="71"/>
      <c r="CTM73" s="71"/>
      <c r="CTN73" s="71"/>
      <c r="CTO73" s="71"/>
      <c r="CTP73" s="71"/>
      <c r="CTQ73" s="71"/>
      <c r="CTR73" s="71"/>
      <c r="CTS73" s="71"/>
      <c r="CTT73" s="71"/>
      <c r="CTU73" s="71"/>
      <c r="CTV73" s="71"/>
      <c r="CTW73" s="71"/>
      <c r="CTX73" s="71"/>
      <c r="CTY73" s="71"/>
      <c r="CTZ73" s="71"/>
      <c r="CUA73" s="71"/>
      <c r="CUB73" s="71"/>
      <c r="CUC73" s="71"/>
      <c r="CUD73" s="71"/>
      <c r="CUE73" s="71"/>
      <c r="CUF73" s="71"/>
      <c r="CUG73" s="71"/>
      <c r="CUH73" s="71"/>
      <c r="CUI73" s="71"/>
      <c r="CUJ73" s="71"/>
      <c r="CUK73" s="71"/>
      <c r="CUL73" s="71"/>
      <c r="CUM73" s="71"/>
      <c r="CUN73" s="71"/>
      <c r="CUO73" s="71"/>
      <c r="CUP73" s="71"/>
      <c r="CUQ73" s="71"/>
      <c r="CUR73" s="71"/>
      <c r="CUS73" s="71"/>
      <c r="CUT73" s="71"/>
      <c r="CUU73" s="71"/>
      <c r="CUV73" s="71"/>
      <c r="CUW73" s="71"/>
      <c r="CUX73" s="71"/>
      <c r="CUY73" s="71"/>
      <c r="CUZ73" s="71"/>
      <c r="CVA73" s="71"/>
      <c r="CVB73" s="71"/>
      <c r="CVC73" s="71"/>
      <c r="CVD73" s="71"/>
      <c r="CVE73" s="71"/>
      <c r="CVF73" s="71"/>
      <c r="CVG73" s="71"/>
      <c r="CVH73" s="71"/>
      <c r="CVI73" s="71"/>
      <c r="CVJ73" s="71"/>
      <c r="CVK73" s="71"/>
      <c r="CVL73" s="71"/>
      <c r="CVM73" s="71"/>
      <c r="CVN73" s="71"/>
      <c r="CVO73" s="71"/>
      <c r="CVP73" s="71"/>
      <c r="CVQ73" s="71"/>
      <c r="CVR73" s="71"/>
      <c r="CVS73" s="71"/>
      <c r="CVT73" s="71"/>
      <c r="CVU73" s="71"/>
      <c r="CVV73" s="71"/>
      <c r="CVW73" s="71"/>
      <c r="CVX73" s="71"/>
      <c r="CVY73" s="71"/>
      <c r="CVZ73" s="71"/>
      <c r="CWA73" s="71"/>
      <c r="CWB73" s="71"/>
      <c r="CWC73" s="71"/>
      <c r="CWD73" s="71"/>
      <c r="CWE73" s="71"/>
      <c r="CWF73" s="71"/>
      <c r="CWG73" s="71"/>
      <c r="CWH73" s="71"/>
      <c r="CWI73" s="71"/>
      <c r="CWJ73" s="71"/>
      <c r="CWK73" s="71"/>
      <c r="CWL73" s="71"/>
      <c r="CWM73" s="71"/>
      <c r="CWN73" s="71"/>
      <c r="CWO73" s="71"/>
      <c r="CWP73" s="71"/>
      <c r="CWQ73" s="71"/>
      <c r="CWR73" s="71"/>
      <c r="CWS73" s="71"/>
      <c r="CWT73" s="71"/>
      <c r="CWU73" s="71"/>
      <c r="CWV73" s="71"/>
      <c r="CWW73" s="71"/>
      <c r="CWX73" s="71"/>
      <c r="CWY73" s="71"/>
      <c r="CWZ73" s="71"/>
      <c r="CXA73" s="71"/>
      <c r="CXB73" s="71"/>
      <c r="CXC73" s="71"/>
      <c r="CXD73" s="71"/>
      <c r="CXE73" s="71"/>
      <c r="CXF73" s="71"/>
      <c r="CXG73" s="71"/>
      <c r="CXH73" s="71"/>
      <c r="CXI73" s="71"/>
      <c r="CXJ73" s="71"/>
      <c r="CXK73" s="71"/>
      <c r="CXL73" s="71"/>
      <c r="CXM73" s="71"/>
      <c r="CXN73" s="71"/>
      <c r="CXO73" s="71"/>
      <c r="CXP73" s="71"/>
      <c r="CXQ73" s="71"/>
      <c r="CXR73" s="71"/>
      <c r="CXS73" s="71"/>
      <c r="CXT73" s="71"/>
      <c r="CXU73" s="71"/>
      <c r="CXV73" s="71"/>
      <c r="CXW73" s="71"/>
      <c r="CXX73" s="71"/>
      <c r="CXY73" s="71"/>
      <c r="CXZ73" s="71"/>
      <c r="CYA73" s="71"/>
      <c r="CYB73" s="71"/>
      <c r="CYC73" s="71"/>
      <c r="CYD73" s="71"/>
      <c r="CYE73" s="71"/>
      <c r="CYF73" s="71"/>
      <c r="CYG73" s="71"/>
      <c r="CYH73" s="71"/>
      <c r="CYI73" s="71"/>
      <c r="CYJ73" s="71"/>
      <c r="CYK73" s="71"/>
      <c r="CYL73" s="71"/>
      <c r="CYM73" s="71"/>
      <c r="CYN73" s="71"/>
      <c r="CYO73" s="71"/>
      <c r="CYP73" s="71"/>
      <c r="CYQ73" s="71"/>
      <c r="CYR73" s="71"/>
      <c r="CYS73" s="71"/>
      <c r="CYT73" s="71"/>
      <c r="CYU73" s="71"/>
      <c r="CYV73" s="71"/>
      <c r="CYW73" s="71"/>
      <c r="CYX73" s="71"/>
      <c r="CYY73" s="71"/>
      <c r="CYZ73" s="71"/>
      <c r="CZA73" s="71"/>
      <c r="CZB73" s="71"/>
      <c r="CZC73" s="71"/>
      <c r="CZD73" s="71"/>
      <c r="CZE73" s="71"/>
      <c r="CZF73" s="71"/>
      <c r="CZG73" s="71"/>
      <c r="CZH73" s="71"/>
      <c r="CZI73" s="71"/>
      <c r="CZJ73" s="71"/>
      <c r="CZK73" s="71"/>
      <c r="CZL73" s="71"/>
      <c r="CZM73" s="71"/>
      <c r="CZN73" s="71"/>
      <c r="CZO73" s="71"/>
      <c r="CZP73" s="71"/>
      <c r="CZQ73" s="71"/>
      <c r="CZR73" s="71"/>
      <c r="CZS73" s="71"/>
      <c r="CZT73" s="71"/>
      <c r="CZU73" s="71"/>
      <c r="CZV73" s="71"/>
      <c r="CZW73" s="71"/>
      <c r="CZX73" s="71"/>
      <c r="CZY73" s="71"/>
      <c r="CZZ73" s="71"/>
      <c r="DAA73" s="71"/>
      <c r="DAB73" s="71"/>
      <c r="DAC73" s="71"/>
      <c r="DAD73" s="71"/>
      <c r="DAE73" s="71"/>
      <c r="DAF73" s="71"/>
      <c r="DAG73" s="71"/>
      <c r="DAH73" s="71"/>
      <c r="DAI73" s="71"/>
      <c r="DAJ73" s="71"/>
      <c r="DAK73" s="71"/>
      <c r="DAL73" s="71"/>
      <c r="DAM73" s="71"/>
      <c r="DAN73" s="71"/>
      <c r="DAO73" s="71"/>
      <c r="DAP73" s="71"/>
      <c r="DAQ73" s="71"/>
      <c r="DAR73" s="71"/>
      <c r="DAS73" s="71"/>
      <c r="DAT73" s="71"/>
      <c r="DAU73" s="71"/>
      <c r="DAV73" s="71"/>
      <c r="DAW73" s="71"/>
      <c r="DAX73" s="71"/>
      <c r="DAY73" s="71"/>
      <c r="DAZ73" s="71"/>
      <c r="DBA73" s="71"/>
      <c r="DBB73" s="71"/>
      <c r="DBC73" s="71"/>
      <c r="DBD73" s="71"/>
      <c r="DBE73" s="71"/>
      <c r="DBF73" s="71"/>
      <c r="DBG73" s="71"/>
      <c r="DBH73" s="71"/>
      <c r="DBI73" s="71"/>
      <c r="DBJ73" s="71"/>
      <c r="DBK73" s="71"/>
      <c r="DBL73" s="71"/>
      <c r="DBM73" s="71"/>
      <c r="DBN73" s="71"/>
      <c r="DBO73" s="71"/>
      <c r="DBP73" s="71"/>
      <c r="DBQ73" s="71"/>
      <c r="DBR73" s="71"/>
      <c r="DBS73" s="71"/>
      <c r="DBT73" s="71"/>
      <c r="DBU73" s="71"/>
      <c r="DBV73" s="71"/>
      <c r="DBW73" s="71"/>
      <c r="DBX73" s="71"/>
      <c r="DBY73" s="71"/>
      <c r="DBZ73" s="71"/>
      <c r="DCA73" s="71"/>
      <c r="DCB73" s="71"/>
      <c r="DCC73" s="71"/>
      <c r="DCD73" s="71"/>
      <c r="DCE73" s="71"/>
      <c r="DCF73" s="71"/>
      <c r="DCG73" s="71"/>
      <c r="DCH73" s="71"/>
      <c r="DCI73" s="71"/>
      <c r="DCJ73" s="71"/>
      <c r="DCK73" s="71"/>
      <c r="DCL73" s="71"/>
      <c r="DCM73" s="71"/>
      <c r="DCN73" s="71"/>
      <c r="DCO73" s="71"/>
      <c r="DCP73" s="71"/>
      <c r="DCQ73" s="71"/>
      <c r="DCR73" s="71"/>
      <c r="DCS73" s="71"/>
      <c r="DCT73" s="71"/>
      <c r="DCU73" s="71"/>
      <c r="DCV73" s="71"/>
      <c r="DCW73" s="71"/>
      <c r="DCX73" s="71"/>
      <c r="DCY73" s="71"/>
      <c r="DCZ73" s="71"/>
      <c r="DDA73" s="71"/>
      <c r="DDB73" s="71"/>
      <c r="DDC73" s="71"/>
      <c r="DDD73" s="71"/>
      <c r="DDE73" s="71"/>
      <c r="DDF73" s="71"/>
      <c r="DDG73" s="71"/>
      <c r="DDH73" s="71"/>
      <c r="DDI73" s="71"/>
      <c r="DDJ73" s="71"/>
      <c r="DDK73" s="71"/>
      <c r="DDL73" s="71"/>
      <c r="DDM73" s="71"/>
      <c r="DDN73" s="71"/>
      <c r="DDO73" s="71"/>
      <c r="DDP73" s="71"/>
      <c r="DDQ73" s="71"/>
      <c r="DDR73" s="71"/>
      <c r="DDS73" s="71"/>
      <c r="DDT73" s="71"/>
      <c r="DDU73" s="71"/>
      <c r="DDV73" s="71"/>
      <c r="DDW73" s="71"/>
      <c r="DDX73" s="71"/>
      <c r="DDY73" s="71"/>
      <c r="DDZ73" s="71"/>
      <c r="DEA73" s="71"/>
      <c r="DEB73" s="71"/>
      <c r="DEC73" s="71"/>
      <c r="DED73" s="71"/>
      <c r="DEE73" s="71"/>
      <c r="DEF73" s="71"/>
      <c r="DEG73" s="71"/>
      <c r="DEH73" s="71"/>
      <c r="DEI73" s="71"/>
      <c r="DEJ73" s="71"/>
      <c r="DEK73" s="71"/>
      <c r="DEL73" s="71"/>
      <c r="DEM73" s="71"/>
      <c r="DEN73" s="71"/>
      <c r="DEO73" s="71"/>
      <c r="DEP73" s="71"/>
      <c r="DEQ73" s="71"/>
      <c r="DER73" s="71"/>
      <c r="DES73" s="71"/>
      <c r="DET73" s="71"/>
      <c r="DEU73" s="71"/>
      <c r="DEV73" s="71"/>
      <c r="DEW73" s="71"/>
      <c r="DEX73" s="71"/>
      <c r="DEY73" s="71"/>
      <c r="DEZ73" s="71"/>
      <c r="DFA73" s="71"/>
      <c r="DFB73" s="71"/>
      <c r="DFC73" s="71"/>
      <c r="DFD73" s="71"/>
      <c r="DFE73" s="71"/>
      <c r="DFF73" s="71"/>
      <c r="DFG73" s="71"/>
      <c r="DFH73" s="71"/>
      <c r="DFI73" s="71"/>
      <c r="DFJ73" s="71"/>
      <c r="DFK73" s="71"/>
      <c r="DFL73" s="71"/>
      <c r="DFM73" s="71"/>
      <c r="DFN73" s="71"/>
      <c r="DFO73" s="71"/>
      <c r="DFP73" s="71"/>
      <c r="DFQ73" s="71"/>
      <c r="DFR73" s="71"/>
      <c r="DFS73" s="71"/>
      <c r="DFT73" s="71"/>
      <c r="DFU73" s="71"/>
      <c r="DFV73" s="71"/>
      <c r="DFW73" s="71"/>
      <c r="DFX73" s="71"/>
      <c r="DFY73" s="71"/>
      <c r="DFZ73" s="71"/>
      <c r="DGA73" s="71"/>
      <c r="DGB73" s="71"/>
      <c r="DGC73" s="71"/>
      <c r="DGD73" s="71"/>
      <c r="DGE73" s="71"/>
      <c r="DGF73" s="71"/>
      <c r="DGG73" s="71"/>
      <c r="DGH73" s="71"/>
      <c r="DGI73" s="71"/>
      <c r="DGJ73" s="71"/>
      <c r="DGK73" s="71"/>
      <c r="DGL73" s="71"/>
      <c r="DGM73" s="71"/>
      <c r="DGN73" s="71"/>
      <c r="DGO73" s="71"/>
      <c r="DGP73" s="71"/>
      <c r="DGQ73" s="71"/>
      <c r="DGR73" s="71"/>
      <c r="DGS73" s="71"/>
      <c r="DGT73" s="71"/>
      <c r="DGU73" s="71"/>
      <c r="DGV73" s="71"/>
      <c r="DGW73" s="71"/>
      <c r="DGX73" s="71"/>
      <c r="DGY73" s="71"/>
      <c r="DGZ73" s="71"/>
      <c r="DHA73" s="71"/>
      <c r="DHB73" s="71"/>
      <c r="DHC73" s="71"/>
      <c r="DHD73" s="71"/>
      <c r="DHE73" s="71"/>
      <c r="DHF73" s="71"/>
      <c r="DHG73" s="71"/>
      <c r="DHH73" s="71"/>
      <c r="DHI73" s="71"/>
      <c r="DHJ73" s="71"/>
      <c r="DHK73" s="71"/>
      <c r="DHL73" s="71"/>
      <c r="DHM73" s="71"/>
      <c r="DHN73" s="71"/>
      <c r="DHO73" s="71"/>
      <c r="DHP73" s="71"/>
      <c r="DHQ73" s="71"/>
      <c r="DHR73" s="71"/>
      <c r="DHS73" s="71"/>
      <c r="DHT73" s="71"/>
      <c r="DHU73" s="71"/>
      <c r="DHV73" s="71"/>
      <c r="DHW73" s="71"/>
      <c r="DHX73" s="71"/>
      <c r="DHY73" s="71"/>
      <c r="DHZ73" s="71"/>
      <c r="DIA73" s="71"/>
      <c r="DIB73" s="71"/>
      <c r="DIC73" s="71"/>
      <c r="DID73" s="71"/>
      <c r="DIE73" s="71"/>
      <c r="DIF73" s="71"/>
      <c r="DIG73" s="71"/>
      <c r="DIH73" s="71"/>
      <c r="DII73" s="71"/>
      <c r="DIJ73" s="71"/>
      <c r="DIK73" s="71"/>
      <c r="DIL73" s="71"/>
      <c r="DIM73" s="71"/>
      <c r="DIN73" s="71"/>
      <c r="DIO73" s="71"/>
      <c r="DIP73" s="71"/>
      <c r="DIQ73" s="71"/>
      <c r="DIR73" s="71"/>
      <c r="DIS73" s="71"/>
      <c r="DIT73" s="71"/>
      <c r="DIU73" s="71"/>
      <c r="DIV73" s="71"/>
      <c r="DIW73" s="71"/>
      <c r="DIX73" s="71"/>
      <c r="DIY73" s="71"/>
      <c r="DIZ73" s="71"/>
      <c r="DJA73" s="71"/>
      <c r="DJB73" s="71"/>
      <c r="DJC73" s="71"/>
      <c r="DJD73" s="71"/>
      <c r="DJE73" s="71"/>
      <c r="DJF73" s="71"/>
      <c r="DJG73" s="71"/>
      <c r="DJH73" s="71"/>
      <c r="DJI73" s="71"/>
      <c r="DJJ73" s="71"/>
      <c r="DJK73" s="71"/>
      <c r="DJL73" s="71"/>
      <c r="DJM73" s="71"/>
      <c r="DJN73" s="71"/>
      <c r="DJO73" s="71"/>
      <c r="DJP73" s="71"/>
      <c r="DJQ73" s="71"/>
      <c r="DJR73" s="71"/>
      <c r="DJS73" s="71"/>
      <c r="DJT73" s="71"/>
      <c r="DJU73" s="71"/>
      <c r="DJV73" s="71"/>
      <c r="DJW73" s="71"/>
      <c r="DJX73" s="71"/>
      <c r="DJY73" s="71"/>
      <c r="DJZ73" s="71"/>
      <c r="DKA73" s="71"/>
      <c r="DKB73" s="71"/>
      <c r="DKC73" s="71"/>
      <c r="DKD73" s="71"/>
      <c r="DKE73" s="71"/>
      <c r="DKF73" s="71"/>
      <c r="DKG73" s="71"/>
      <c r="DKH73" s="71"/>
      <c r="DKI73" s="71"/>
      <c r="DKJ73" s="71"/>
      <c r="DKK73" s="71"/>
      <c r="DKL73" s="71"/>
      <c r="DKM73" s="71"/>
      <c r="DKN73" s="71"/>
      <c r="DKO73" s="71"/>
      <c r="DKP73" s="71"/>
      <c r="DKQ73" s="71"/>
      <c r="DKR73" s="71"/>
      <c r="DKS73" s="71"/>
      <c r="DKT73" s="71"/>
      <c r="DKU73" s="71"/>
      <c r="DKV73" s="71"/>
      <c r="DKW73" s="71"/>
      <c r="DKX73" s="71"/>
      <c r="DKY73" s="71"/>
      <c r="DKZ73" s="71"/>
      <c r="DLA73" s="71"/>
      <c r="DLB73" s="71"/>
      <c r="DLC73" s="71"/>
      <c r="DLD73" s="71"/>
      <c r="DLE73" s="71"/>
      <c r="DLF73" s="71"/>
      <c r="DLG73" s="71"/>
      <c r="DLH73" s="71"/>
      <c r="DLI73" s="71"/>
      <c r="DLJ73" s="71"/>
      <c r="DLK73" s="71"/>
      <c r="DLL73" s="71"/>
      <c r="DLM73" s="71"/>
      <c r="DLN73" s="71"/>
      <c r="DLO73" s="71"/>
      <c r="DLP73" s="71"/>
      <c r="DLQ73" s="71"/>
      <c r="DLR73" s="71"/>
      <c r="DLS73" s="71"/>
      <c r="DLT73" s="71"/>
      <c r="DLU73" s="71"/>
      <c r="DLV73" s="71"/>
      <c r="DLW73" s="71"/>
      <c r="DLX73" s="71"/>
      <c r="DLY73" s="71"/>
      <c r="DLZ73" s="71"/>
      <c r="DMA73" s="71"/>
      <c r="DMB73" s="71"/>
      <c r="DMC73" s="71"/>
      <c r="DMD73" s="71"/>
      <c r="DME73" s="71"/>
      <c r="DMF73" s="71"/>
      <c r="DMG73" s="71"/>
      <c r="DMH73" s="71"/>
      <c r="DMI73" s="71"/>
      <c r="DMJ73" s="71"/>
      <c r="DMK73" s="71"/>
      <c r="DML73" s="71"/>
      <c r="DMM73" s="71"/>
      <c r="DMN73" s="71"/>
      <c r="DMO73" s="71"/>
      <c r="DMP73" s="71"/>
      <c r="DMQ73" s="71"/>
      <c r="DMR73" s="71"/>
      <c r="DMS73" s="71"/>
      <c r="DMT73" s="71"/>
      <c r="DMU73" s="71"/>
      <c r="DMV73" s="71"/>
      <c r="DMW73" s="71"/>
      <c r="DMX73" s="71"/>
      <c r="DMY73" s="71"/>
      <c r="DMZ73" s="71"/>
      <c r="DNA73" s="71"/>
      <c r="DNB73" s="71"/>
      <c r="DNC73" s="71"/>
      <c r="DND73" s="71"/>
      <c r="DNE73" s="71"/>
      <c r="DNF73" s="71"/>
      <c r="DNG73" s="71"/>
      <c r="DNH73" s="71"/>
      <c r="DNI73" s="71"/>
      <c r="DNJ73" s="71"/>
      <c r="DNK73" s="71"/>
      <c r="DNL73" s="71"/>
      <c r="DNM73" s="71"/>
      <c r="DNN73" s="71"/>
      <c r="DNO73" s="71"/>
      <c r="DNP73" s="71"/>
      <c r="DNQ73" s="71"/>
      <c r="DNR73" s="71"/>
      <c r="DNS73" s="71"/>
      <c r="DNT73" s="71"/>
      <c r="DNU73" s="71"/>
      <c r="DNV73" s="71"/>
      <c r="DNW73" s="71"/>
      <c r="DNX73" s="71"/>
      <c r="DNY73" s="71"/>
      <c r="DNZ73" s="71"/>
      <c r="DOA73" s="71"/>
      <c r="DOB73" s="71"/>
      <c r="DOC73" s="71"/>
      <c r="DOD73" s="71"/>
      <c r="DOE73" s="71"/>
      <c r="DOF73" s="71"/>
      <c r="DOG73" s="71"/>
      <c r="DOH73" s="71"/>
      <c r="DOI73" s="71"/>
      <c r="DOJ73" s="71"/>
      <c r="DOK73" s="71"/>
      <c r="DOL73" s="71"/>
      <c r="DOM73" s="71"/>
      <c r="DON73" s="71"/>
      <c r="DOO73" s="71"/>
      <c r="DOP73" s="71"/>
      <c r="DOQ73" s="71"/>
      <c r="DOR73" s="71"/>
      <c r="DOS73" s="71"/>
      <c r="DOT73" s="71"/>
      <c r="DOU73" s="71"/>
      <c r="DOV73" s="71"/>
      <c r="DOW73" s="71"/>
      <c r="DOX73" s="71"/>
      <c r="DOY73" s="71"/>
      <c r="DOZ73" s="71"/>
      <c r="DPA73" s="71"/>
      <c r="DPB73" s="71"/>
      <c r="DPC73" s="71"/>
      <c r="DPD73" s="71"/>
      <c r="DPE73" s="71"/>
      <c r="DPF73" s="71"/>
      <c r="DPG73" s="71"/>
      <c r="DPH73" s="71"/>
      <c r="DPI73" s="71"/>
      <c r="DPJ73" s="71"/>
      <c r="DPK73" s="71"/>
      <c r="DPL73" s="71"/>
      <c r="DPM73" s="71"/>
      <c r="DPN73" s="71"/>
      <c r="DPO73" s="71"/>
      <c r="DPP73" s="71"/>
      <c r="DPQ73" s="71"/>
      <c r="DPR73" s="71"/>
      <c r="DPS73" s="71"/>
      <c r="DPT73" s="71"/>
      <c r="DPU73" s="71"/>
      <c r="DPV73" s="71"/>
      <c r="DPW73" s="71"/>
      <c r="DPX73" s="71"/>
      <c r="DPY73" s="71"/>
      <c r="DPZ73" s="71"/>
      <c r="DQA73" s="71"/>
      <c r="DQB73" s="71"/>
      <c r="DQC73" s="71"/>
      <c r="DQD73" s="71"/>
      <c r="DQE73" s="71"/>
      <c r="DQF73" s="71"/>
      <c r="DQG73" s="71"/>
      <c r="DQH73" s="71"/>
      <c r="DQI73" s="71"/>
      <c r="DQJ73" s="71"/>
      <c r="DQK73" s="71"/>
      <c r="DQL73" s="71"/>
      <c r="DQM73" s="71"/>
      <c r="DQN73" s="71"/>
      <c r="DQO73" s="71"/>
      <c r="DQP73" s="71"/>
      <c r="DQQ73" s="71"/>
      <c r="DQR73" s="71"/>
      <c r="DQS73" s="71"/>
      <c r="DQT73" s="71"/>
      <c r="DQU73" s="71"/>
      <c r="DQV73" s="71"/>
      <c r="DQW73" s="71"/>
      <c r="DQX73" s="71"/>
      <c r="DQY73" s="71"/>
      <c r="DQZ73" s="71"/>
      <c r="DRA73" s="71"/>
      <c r="DRB73" s="71"/>
      <c r="DRC73" s="71"/>
      <c r="DRD73" s="71"/>
      <c r="DRE73" s="71"/>
      <c r="DRF73" s="71"/>
      <c r="DRG73" s="71"/>
      <c r="DRH73" s="71"/>
      <c r="DRI73" s="71"/>
      <c r="DRJ73" s="71"/>
      <c r="DRK73" s="71"/>
      <c r="DRL73" s="71"/>
      <c r="DRM73" s="71"/>
      <c r="DRN73" s="71"/>
      <c r="DRO73" s="71"/>
      <c r="DRP73" s="71"/>
      <c r="DRQ73" s="71"/>
      <c r="DRR73" s="71"/>
      <c r="DRS73" s="71"/>
      <c r="DRT73" s="71"/>
      <c r="DRU73" s="71"/>
      <c r="DRV73" s="71"/>
      <c r="DRW73" s="71"/>
      <c r="DRX73" s="71"/>
      <c r="DRY73" s="71"/>
      <c r="DRZ73" s="71"/>
      <c r="DSA73" s="71"/>
      <c r="DSB73" s="71"/>
      <c r="DSC73" s="71"/>
      <c r="DSD73" s="71"/>
      <c r="DSE73" s="71"/>
      <c r="DSF73" s="71"/>
      <c r="DSG73" s="71"/>
      <c r="DSH73" s="71"/>
      <c r="DSI73" s="71"/>
      <c r="DSJ73" s="71"/>
      <c r="DSK73" s="71"/>
      <c r="DSL73" s="71"/>
      <c r="DSM73" s="71"/>
      <c r="DSN73" s="71"/>
      <c r="DSO73" s="71"/>
      <c r="DSP73" s="71"/>
      <c r="DSQ73" s="71"/>
      <c r="DSR73" s="71"/>
      <c r="DSS73" s="71"/>
      <c r="DST73" s="71"/>
      <c r="DSU73" s="71"/>
      <c r="DSV73" s="71"/>
      <c r="DSW73" s="71"/>
      <c r="DSX73" s="71"/>
      <c r="DSY73" s="71"/>
      <c r="DSZ73" s="71"/>
      <c r="DTA73" s="71"/>
      <c r="DTB73" s="71"/>
      <c r="DTC73" s="71"/>
      <c r="DTD73" s="71"/>
      <c r="DTE73" s="71"/>
      <c r="DTF73" s="71"/>
      <c r="DTG73" s="71"/>
      <c r="DTH73" s="71"/>
      <c r="DTI73" s="71"/>
      <c r="DTJ73" s="71"/>
      <c r="DTK73" s="71"/>
      <c r="DTL73" s="71"/>
      <c r="DTM73" s="71"/>
      <c r="DTN73" s="71"/>
      <c r="DTO73" s="71"/>
      <c r="DTP73" s="71"/>
      <c r="DTQ73" s="71"/>
      <c r="DTR73" s="71"/>
      <c r="DTS73" s="71"/>
      <c r="DTT73" s="71"/>
      <c r="DTU73" s="71"/>
      <c r="DTV73" s="71"/>
      <c r="DTW73" s="71"/>
      <c r="DTX73" s="71"/>
      <c r="DTY73" s="71"/>
      <c r="DTZ73" s="71"/>
      <c r="DUA73" s="71"/>
      <c r="DUB73" s="71"/>
      <c r="DUC73" s="71"/>
      <c r="DUD73" s="71"/>
      <c r="DUE73" s="71"/>
      <c r="DUF73" s="71"/>
      <c r="DUG73" s="71"/>
      <c r="DUH73" s="71"/>
      <c r="DUI73" s="71"/>
      <c r="DUJ73" s="71"/>
      <c r="DUK73" s="71"/>
      <c r="DUL73" s="71"/>
      <c r="DUM73" s="71"/>
      <c r="DUN73" s="71"/>
      <c r="DUO73" s="71"/>
      <c r="DUP73" s="71"/>
      <c r="DUQ73" s="71"/>
      <c r="DUR73" s="71"/>
      <c r="DUS73" s="71"/>
      <c r="DUT73" s="71"/>
      <c r="DUU73" s="71"/>
      <c r="DUV73" s="71"/>
      <c r="DUW73" s="71"/>
      <c r="DUX73" s="71"/>
      <c r="DUY73" s="71"/>
      <c r="DUZ73" s="71"/>
      <c r="DVA73" s="71"/>
      <c r="DVB73" s="71"/>
      <c r="DVC73" s="71"/>
      <c r="DVD73" s="71"/>
      <c r="DVE73" s="71"/>
      <c r="DVF73" s="71"/>
      <c r="DVG73" s="71"/>
      <c r="DVH73" s="71"/>
      <c r="DVI73" s="71"/>
      <c r="DVJ73" s="71"/>
      <c r="DVK73" s="71"/>
      <c r="DVL73" s="71"/>
      <c r="DVM73" s="71"/>
      <c r="DVN73" s="71"/>
      <c r="DVO73" s="71"/>
      <c r="DVP73" s="71"/>
      <c r="DVQ73" s="71"/>
      <c r="DVR73" s="71"/>
      <c r="DVS73" s="71"/>
      <c r="DVT73" s="71"/>
      <c r="DVU73" s="71"/>
      <c r="DVV73" s="71"/>
      <c r="DVW73" s="71"/>
      <c r="DVX73" s="71"/>
      <c r="DVY73" s="71"/>
      <c r="DVZ73" s="71"/>
      <c r="DWA73" s="71"/>
      <c r="DWB73" s="71"/>
      <c r="DWC73" s="71"/>
      <c r="DWD73" s="71"/>
      <c r="DWE73" s="71"/>
      <c r="DWF73" s="71"/>
      <c r="DWG73" s="71"/>
      <c r="DWH73" s="71"/>
      <c r="DWI73" s="71"/>
      <c r="DWJ73" s="71"/>
      <c r="DWK73" s="71"/>
      <c r="DWL73" s="71"/>
      <c r="DWM73" s="71"/>
      <c r="DWN73" s="71"/>
      <c r="DWO73" s="71"/>
      <c r="DWP73" s="71"/>
      <c r="DWQ73" s="71"/>
      <c r="DWR73" s="71"/>
      <c r="DWS73" s="71"/>
      <c r="DWT73" s="71"/>
      <c r="DWU73" s="71"/>
      <c r="DWV73" s="71"/>
      <c r="DWW73" s="71"/>
      <c r="DWX73" s="71"/>
      <c r="DWY73" s="71"/>
      <c r="DWZ73" s="71"/>
      <c r="DXA73" s="71"/>
      <c r="DXB73" s="71"/>
      <c r="DXC73" s="71"/>
      <c r="DXD73" s="71"/>
      <c r="DXE73" s="71"/>
      <c r="DXF73" s="71"/>
      <c r="DXG73" s="71"/>
      <c r="DXH73" s="71"/>
      <c r="DXI73" s="71"/>
      <c r="DXJ73" s="71"/>
      <c r="DXK73" s="71"/>
      <c r="DXL73" s="71"/>
      <c r="DXM73" s="71"/>
      <c r="DXN73" s="71"/>
      <c r="DXO73" s="71"/>
      <c r="DXP73" s="71"/>
      <c r="DXQ73" s="71"/>
      <c r="DXR73" s="71"/>
      <c r="DXS73" s="71"/>
      <c r="DXT73" s="71"/>
      <c r="DXU73" s="71"/>
      <c r="DXV73" s="71"/>
      <c r="DXW73" s="71"/>
      <c r="DXX73" s="71"/>
      <c r="DXY73" s="71"/>
      <c r="DXZ73" s="71"/>
      <c r="DYA73" s="71"/>
      <c r="DYB73" s="71"/>
      <c r="DYC73" s="71"/>
      <c r="DYD73" s="71"/>
      <c r="DYE73" s="71"/>
      <c r="DYF73" s="71"/>
      <c r="DYG73" s="71"/>
      <c r="DYH73" s="71"/>
      <c r="DYI73" s="71"/>
      <c r="DYJ73" s="71"/>
      <c r="DYK73" s="71"/>
      <c r="DYL73" s="71"/>
      <c r="DYM73" s="71"/>
      <c r="DYN73" s="71"/>
      <c r="DYO73" s="71"/>
      <c r="DYP73" s="71"/>
      <c r="DYQ73" s="71"/>
      <c r="DYR73" s="71"/>
      <c r="DYS73" s="71"/>
      <c r="DYT73" s="71"/>
      <c r="DYU73" s="71"/>
      <c r="DYV73" s="71"/>
      <c r="DYW73" s="71"/>
      <c r="DYX73" s="71"/>
      <c r="DYY73" s="71"/>
      <c r="DYZ73" s="71"/>
      <c r="DZA73" s="71"/>
      <c r="DZB73" s="71"/>
      <c r="DZC73" s="71"/>
      <c r="DZD73" s="71"/>
      <c r="DZE73" s="71"/>
      <c r="DZF73" s="71"/>
      <c r="DZG73" s="71"/>
      <c r="DZH73" s="71"/>
      <c r="DZI73" s="71"/>
      <c r="DZJ73" s="71"/>
      <c r="DZK73" s="71"/>
      <c r="DZL73" s="71"/>
      <c r="DZM73" s="71"/>
      <c r="DZN73" s="71"/>
      <c r="DZO73" s="71"/>
      <c r="DZP73" s="71"/>
      <c r="DZQ73" s="71"/>
      <c r="DZR73" s="71"/>
      <c r="DZS73" s="71"/>
      <c r="DZT73" s="71"/>
      <c r="DZU73" s="71"/>
      <c r="DZV73" s="71"/>
      <c r="DZW73" s="71"/>
      <c r="DZX73" s="71"/>
      <c r="DZY73" s="71"/>
      <c r="DZZ73" s="71"/>
      <c r="EAA73" s="71"/>
      <c r="EAB73" s="71"/>
      <c r="EAC73" s="71"/>
      <c r="EAD73" s="71"/>
      <c r="EAE73" s="71"/>
      <c r="EAF73" s="71"/>
      <c r="EAG73" s="71"/>
      <c r="EAH73" s="71"/>
      <c r="EAI73" s="71"/>
      <c r="EAJ73" s="71"/>
      <c r="EAK73" s="71"/>
      <c r="EAL73" s="71"/>
      <c r="EAM73" s="71"/>
      <c r="EAN73" s="71"/>
      <c r="EAO73" s="71"/>
      <c r="EAP73" s="71"/>
      <c r="EAQ73" s="71"/>
      <c r="EAR73" s="71"/>
      <c r="EAS73" s="71"/>
      <c r="EAT73" s="71"/>
      <c r="EAU73" s="71"/>
      <c r="EAV73" s="71"/>
      <c r="EAW73" s="71"/>
      <c r="EAX73" s="71"/>
      <c r="EAY73" s="71"/>
      <c r="EAZ73" s="71"/>
      <c r="EBA73" s="71"/>
      <c r="EBB73" s="71"/>
      <c r="EBC73" s="71"/>
      <c r="EBD73" s="71"/>
      <c r="EBE73" s="71"/>
      <c r="EBF73" s="71"/>
      <c r="EBG73" s="71"/>
      <c r="EBH73" s="71"/>
      <c r="EBI73" s="71"/>
      <c r="EBJ73" s="71"/>
      <c r="EBK73" s="71"/>
      <c r="EBL73" s="71"/>
      <c r="EBM73" s="71"/>
      <c r="EBN73" s="71"/>
      <c r="EBO73" s="71"/>
      <c r="EBP73" s="71"/>
      <c r="EBQ73" s="71"/>
      <c r="EBR73" s="71"/>
      <c r="EBS73" s="71"/>
      <c r="EBT73" s="71"/>
      <c r="EBU73" s="71"/>
      <c r="EBV73" s="71"/>
      <c r="EBW73" s="71"/>
      <c r="EBX73" s="71"/>
      <c r="EBY73" s="71"/>
      <c r="EBZ73" s="71"/>
      <c r="ECA73" s="71"/>
      <c r="ECB73" s="71"/>
      <c r="ECC73" s="71"/>
      <c r="ECD73" s="71"/>
      <c r="ECE73" s="71"/>
      <c r="ECF73" s="71"/>
      <c r="ECG73" s="71"/>
      <c r="ECH73" s="71"/>
      <c r="ECI73" s="71"/>
      <c r="ECJ73" s="71"/>
      <c r="ECK73" s="71"/>
      <c r="ECL73" s="71"/>
      <c r="ECM73" s="71"/>
      <c r="ECN73" s="71"/>
      <c r="ECO73" s="71"/>
      <c r="ECP73" s="71"/>
      <c r="ECQ73" s="71"/>
      <c r="ECR73" s="71"/>
      <c r="ECS73" s="71"/>
      <c r="ECT73" s="71"/>
      <c r="ECU73" s="71"/>
      <c r="ECV73" s="71"/>
      <c r="ECW73" s="71"/>
      <c r="ECX73" s="71"/>
      <c r="ECY73" s="71"/>
      <c r="ECZ73" s="71"/>
      <c r="EDA73" s="71"/>
      <c r="EDB73" s="71"/>
      <c r="EDC73" s="71"/>
      <c r="EDD73" s="71"/>
      <c r="EDE73" s="71"/>
      <c r="EDF73" s="71"/>
      <c r="EDG73" s="71"/>
      <c r="EDH73" s="71"/>
      <c r="EDI73" s="71"/>
      <c r="EDJ73" s="71"/>
      <c r="EDK73" s="71"/>
      <c r="EDL73" s="71"/>
      <c r="EDM73" s="71"/>
      <c r="EDN73" s="71"/>
      <c r="EDO73" s="71"/>
      <c r="EDP73" s="71"/>
      <c r="EDQ73" s="71"/>
      <c r="EDR73" s="71"/>
      <c r="EDS73" s="71"/>
      <c r="EDT73" s="71"/>
      <c r="EDU73" s="71"/>
      <c r="EDV73" s="71"/>
      <c r="EDW73" s="71"/>
      <c r="EDX73" s="71"/>
      <c r="EDY73" s="71"/>
      <c r="EDZ73" s="71"/>
      <c r="EEA73" s="71"/>
      <c r="EEB73" s="71"/>
      <c r="EEC73" s="71"/>
      <c r="EED73" s="71"/>
      <c r="EEE73" s="71"/>
      <c r="EEF73" s="71"/>
      <c r="EEG73" s="71"/>
      <c r="EEH73" s="71"/>
      <c r="EEI73" s="71"/>
      <c r="EEJ73" s="71"/>
      <c r="EEK73" s="71"/>
      <c r="EEL73" s="71"/>
      <c r="EEM73" s="71"/>
      <c r="EEN73" s="71"/>
      <c r="EEO73" s="71"/>
      <c r="EEP73" s="71"/>
      <c r="EEQ73" s="71"/>
      <c r="EER73" s="71"/>
      <c r="EES73" s="71"/>
      <c r="EET73" s="71"/>
      <c r="EEU73" s="71"/>
      <c r="EEV73" s="71"/>
      <c r="EEW73" s="71"/>
      <c r="EEX73" s="71"/>
      <c r="EEY73" s="71"/>
      <c r="EEZ73" s="71"/>
      <c r="EFA73" s="71"/>
      <c r="EFB73" s="71"/>
      <c r="EFC73" s="71"/>
      <c r="EFD73" s="71"/>
      <c r="EFE73" s="71"/>
      <c r="EFF73" s="71"/>
      <c r="EFG73" s="71"/>
      <c r="EFH73" s="71"/>
      <c r="EFI73" s="71"/>
      <c r="EFJ73" s="71"/>
      <c r="EFK73" s="71"/>
      <c r="EFL73" s="71"/>
      <c r="EFM73" s="71"/>
      <c r="EFN73" s="71"/>
      <c r="EFO73" s="71"/>
      <c r="EFP73" s="71"/>
      <c r="EFQ73" s="71"/>
      <c r="EFR73" s="71"/>
      <c r="EFS73" s="71"/>
      <c r="EFT73" s="71"/>
      <c r="EFU73" s="71"/>
      <c r="EFV73" s="71"/>
      <c r="EFW73" s="71"/>
      <c r="EFX73" s="71"/>
      <c r="EFY73" s="71"/>
      <c r="EFZ73" s="71"/>
      <c r="EGA73" s="71"/>
      <c r="EGB73" s="71"/>
      <c r="EGC73" s="71"/>
      <c r="EGD73" s="71"/>
      <c r="EGE73" s="71"/>
      <c r="EGF73" s="71"/>
      <c r="EGG73" s="71"/>
      <c r="EGH73" s="71"/>
      <c r="EGI73" s="71"/>
      <c r="EGJ73" s="71"/>
      <c r="EGK73" s="71"/>
      <c r="EGL73" s="71"/>
      <c r="EGM73" s="71"/>
      <c r="EGN73" s="71"/>
      <c r="EGO73" s="71"/>
      <c r="EGP73" s="71"/>
      <c r="EGQ73" s="71"/>
      <c r="EGR73" s="71"/>
      <c r="EGS73" s="71"/>
      <c r="EGT73" s="71"/>
      <c r="EGU73" s="71"/>
      <c r="EGV73" s="71"/>
      <c r="EGW73" s="71"/>
      <c r="EGX73" s="71"/>
      <c r="EGY73" s="71"/>
      <c r="EGZ73" s="71"/>
      <c r="EHA73" s="71"/>
      <c r="EHB73" s="71"/>
      <c r="EHC73" s="71"/>
      <c r="EHD73" s="71"/>
      <c r="EHE73" s="71"/>
      <c r="EHF73" s="71"/>
      <c r="EHG73" s="71"/>
      <c r="EHH73" s="71"/>
      <c r="EHI73" s="71"/>
      <c r="EHJ73" s="71"/>
      <c r="EHK73" s="71"/>
      <c r="EHL73" s="71"/>
      <c r="EHM73" s="71"/>
      <c r="EHN73" s="71"/>
      <c r="EHO73" s="71"/>
      <c r="EHP73" s="71"/>
      <c r="EHQ73" s="71"/>
      <c r="EHR73" s="71"/>
      <c r="EHS73" s="71"/>
      <c r="EHT73" s="71"/>
      <c r="EHU73" s="71"/>
      <c r="EHV73" s="71"/>
      <c r="EHW73" s="71"/>
      <c r="EHX73" s="71"/>
      <c r="EHY73" s="71"/>
      <c r="EHZ73" s="71"/>
      <c r="EIA73" s="71"/>
      <c r="EIB73" s="71"/>
      <c r="EIC73" s="71"/>
      <c r="EID73" s="71"/>
      <c r="EIE73" s="71"/>
      <c r="EIF73" s="71"/>
      <c r="EIG73" s="71"/>
      <c r="EIH73" s="71"/>
      <c r="EII73" s="71"/>
      <c r="EIJ73" s="71"/>
      <c r="EIK73" s="71"/>
      <c r="EIL73" s="71"/>
      <c r="EIM73" s="71"/>
      <c r="EIN73" s="71"/>
      <c r="EIO73" s="71"/>
      <c r="EIP73" s="71"/>
      <c r="EIQ73" s="71"/>
      <c r="EIR73" s="71"/>
      <c r="EIS73" s="71"/>
      <c r="EIT73" s="71"/>
      <c r="EIU73" s="71"/>
      <c r="EIV73" s="71"/>
      <c r="EIW73" s="71"/>
      <c r="EIX73" s="71"/>
      <c r="EIY73" s="71"/>
      <c r="EIZ73" s="71"/>
      <c r="EJA73" s="71"/>
      <c r="EJB73" s="71"/>
      <c r="EJC73" s="71"/>
      <c r="EJD73" s="71"/>
      <c r="EJE73" s="71"/>
      <c r="EJF73" s="71"/>
      <c r="EJG73" s="71"/>
      <c r="EJH73" s="71"/>
      <c r="EJI73" s="71"/>
      <c r="EJJ73" s="71"/>
      <c r="EJK73" s="71"/>
      <c r="EJL73" s="71"/>
      <c r="EJM73" s="71"/>
      <c r="EJN73" s="71"/>
      <c r="EJO73" s="71"/>
      <c r="EJP73" s="71"/>
      <c r="EJQ73" s="71"/>
      <c r="EJR73" s="71"/>
      <c r="EJS73" s="71"/>
      <c r="EJT73" s="71"/>
      <c r="EJU73" s="71"/>
      <c r="EJV73" s="71"/>
      <c r="EJW73" s="71"/>
      <c r="EJX73" s="71"/>
      <c r="EJY73" s="71"/>
      <c r="EJZ73" s="71"/>
      <c r="EKA73" s="71"/>
      <c r="EKB73" s="71"/>
      <c r="EKC73" s="71"/>
      <c r="EKD73" s="71"/>
      <c r="EKE73" s="71"/>
      <c r="EKF73" s="71"/>
      <c r="EKG73" s="71"/>
      <c r="EKH73" s="71"/>
      <c r="EKI73" s="71"/>
      <c r="EKJ73" s="71"/>
      <c r="EKK73" s="71"/>
      <c r="EKL73" s="71"/>
      <c r="EKM73" s="71"/>
      <c r="EKN73" s="71"/>
      <c r="EKO73" s="71"/>
      <c r="EKP73" s="71"/>
      <c r="EKQ73" s="71"/>
      <c r="EKR73" s="71"/>
      <c r="EKS73" s="71"/>
      <c r="EKT73" s="71"/>
      <c r="EKU73" s="71"/>
      <c r="EKV73" s="71"/>
      <c r="EKW73" s="71"/>
      <c r="EKX73" s="71"/>
      <c r="EKY73" s="71"/>
      <c r="EKZ73" s="71"/>
      <c r="ELA73" s="71"/>
      <c r="ELB73" s="71"/>
      <c r="ELC73" s="71"/>
      <c r="ELD73" s="71"/>
      <c r="ELE73" s="71"/>
      <c r="ELF73" s="71"/>
      <c r="ELG73" s="71"/>
      <c r="ELH73" s="71"/>
      <c r="ELI73" s="71"/>
      <c r="ELJ73" s="71"/>
      <c r="ELK73" s="71"/>
      <c r="ELL73" s="71"/>
      <c r="ELM73" s="71"/>
      <c r="ELN73" s="71"/>
      <c r="ELO73" s="71"/>
      <c r="ELP73" s="71"/>
      <c r="ELQ73" s="71"/>
      <c r="ELR73" s="71"/>
      <c r="ELS73" s="71"/>
      <c r="ELT73" s="71"/>
      <c r="ELU73" s="71"/>
      <c r="ELV73" s="71"/>
      <c r="ELW73" s="71"/>
      <c r="ELX73" s="71"/>
      <c r="ELY73" s="71"/>
      <c r="ELZ73" s="71"/>
      <c r="EMA73" s="71"/>
      <c r="EMB73" s="71"/>
      <c r="EMC73" s="71"/>
      <c r="EMD73" s="71"/>
      <c r="EME73" s="71"/>
      <c r="EMF73" s="71"/>
      <c r="EMG73" s="71"/>
      <c r="EMH73" s="71"/>
      <c r="EMI73" s="71"/>
      <c r="EMJ73" s="71"/>
      <c r="EMK73" s="71"/>
      <c r="EML73" s="71"/>
      <c r="EMM73" s="71"/>
      <c r="EMN73" s="71"/>
      <c r="EMO73" s="71"/>
      <c r="EMP73" s="71"/>
      <c r="EMQ73" s="71"/>
      <c r="EMR73" s="71"/>
      <c r="EMS73" s="71"/>
      <c r="EMT73" s="71"/>
      <c r="EMU73" s="71"/>
      <c r="EMV73" s="71"/>
      <c r="EMW73" s="71"/>
      <c r="EMX73" s="71"/>
      <c r="EMY73" s="71"/>
      <c r="EMZ73" s="71"/>
      <c r="ENA73" s="71"/>
      <c r="ENB73" s="71"/>
      <c r="ENC73" s="71"/>
      <c r="END73" s="71"/>
      <c r="ENE73" s="71"/>
      <c r="ENF73" s="71"/>
      <c r="ENG73" s="71"/>
      <c r="ENH73" s="71"/>
      <c r="ENI73" s="71"/>
      <c r="ENJ73" s="71"/>
      <c r="ENK73" s="71"/>
      <c r="ENL73" s="71"/>
      <c r="ENM73" s="71"/>
      <c r="ENN73" s="71"/>
      <c r="ENO73" s="71"/>
      <c r="ENP73" s="71"/>
      <c r="ENQ73" s="71"/>
      <c r="ENR73" s="71"/>
      <c r="ENS73" s="71"/>
      <c r="ENT73" s="71"/>
      <c r="ENU73" s="71"/>
      <c r="ENV73" s="71"/>
      <c r="ENW73" s="71"/>
      <c r="ENX73" s="71"/>
      <c r="ENY73" s="71"/>
      <c r="ENZ73" s="71"/>
      <c r="EOA73" s="71"/>
      <c r="EOB73" s="71"/>
      <c r="EOC73" s="71"/>
      <c r="EOD73" s="71"/>
      <c r="EOE73" s="71"/>
      <c r="EOF73" s="71"/>
      <c r="EOG73" s="71"/>
      <c r="EOH73" s="71"/>
      <c r="EOI73" s="71"/>
      <c r="EOJ73" s="71"/>
      <c r="EOK73" s="71"/>
      <c r="EOL73" s="71"/>
      <c r="EOM73" s="71"/>
      <c r="EON73" s="71"/>
      <c r="EOO73" s="71"/>
      <c r="EOP73" s="71"/>
      <c r="EOQ73" s="71"/>
      <c r="EOR73" s="71"/>
      <c r="EOS73" s="71"/>
      <c r="EOT73" s="71"/>
      <c r="EOU73" s="71"/>
      <c r="EOV73" s="71"/>
      <c r="EOW73" s="71"/>
      <c r="EOX73" s="71"/>
      <c r="EOY73" s="71"/>
      <c r="EOZ73" s="71"/>
      <c r="EPA73" s="71"/>
      <c r="EPB73" s="71"/>
      <c r="EPC73" s="71"/>
      <c r="EPD73" s="71"/>
      <c r="EPE73" s="71"/>
      <c r="EPF73" s="71"/>
      <c r="EPG73" s="71"/>
      <c r="EPH73" s="71"/>
      <c r="EPI73" s="71"/>
      <c r="EPJ73" s="71"/>
      <c r="EPK73" s="71"/>
      <c r="EPL73" s="71"/>
      <c r="EPM73" s="71"/>
      <c r="EPN73" s="71"/>
      <c r="EPO73" s="71"/>
      <c r="EPP73" s="71"/>
      <c r="EPQ73" s="71"/>
      <c r="EPR73" s="71"/>
      <c r="EPS73" s="71"/>
      <c r="EPT73" s="71"/>
      <c r="EPU73" s="71"/>
      <c r="EPV73" s="71"/>
      <c r="EPW73" s="71"/>
      <c r="EPX73" s="71"/>
      <c r="EPY73" s="71"/>
      <c r="EPZ73" s="71"/>
      <c r="EQA73" s="71"/>
      <c r="EQB73" s="71"/>
      <c r="EQC73" s="71"/>
      <c r="EQD73" s="71"/>
      <c r="EQE73" s="71"/>
      <c r="EQF73" s="71"/>
      <c r="EQG73" s="71"/>
      <c r="EQH73" s="71"/>
      <c r="EQI73" s="71"/>
      <c r="EQJ73" s="71"/>
      <c r="EQK73" s="71"/>
      <c r="EQL73" s="71"/>
      <c r="EQM73" s="71"/>
      <c r="EQN73" s="71"/>
      <c r="EQO73" s="71"/>
      <c r="EQP73" s="71"/>
      <c r="EQQ73" s="71"/>
      <c r="EQR73" s="71"/>
      <c r="EQS73" s="71"/>
      <c r="EQT73" s="71"/>
      <c r="EQU73" s="71"/>
      <c r="EQV73" s="71"/>
      <c r="EQW73" s="71"/>
      <c r="EQX73" s="71"/>
      <c r="EQY73" s="71"/>
      <c r="EQZ73" s="71"/>
      <c r="ERA73" s="71"/>
      <c r="ERB73" s="71"/>
      <c r="ERC73" s="71"/>
      <c r="ERD73" s="71"/>
      <c r="ERE73" s="71"/>
      <c r="ERF73" s="71"/>
      <c r="ERG73" s="71"/>
      <c r="ERH73" s="71"/>
      <c r="ERI73" s="71"/>
      <c r="ERJ73" s="71"/>
      <c r="ERK73" s="71"/>
      <c r="ERL73" s="71"/>
      <c r="ERM73" s="71"/>
      <c r="ERN73" s="71"/>
      <c r="ERO73" s="71"/>
      <c r="ERP73" s="71"/>
      <c r="ERQ73" s="71"/>
      <c r="ERR73" s="71"/>
      <c r="ERS73" s="71"/>
      <c r="ERT73" s="71"/>
      <c r="ERU73" s="71"/>
      <c r="ERV73" s="71"/>
      <c r="ERW73" s="71"/>
      <c r="ERX73" s="71"/>
      <c r="ERY73" s="71"/>
      <c r="ERZ73" s="71"/>
      <c r="ESA73" s="71"/>
      <c r="ESB73" s="71"/>
      <c r="ESC73" s="71"/>
      <c r="ESD73" s="71"/>
      <c r="ESE73" s="71"/>
      <c r="ESF73" s="71"/>
      <c r="ESG73" s="71"/>
      <c r="ESH73" s="71"/>
      <c r="ESI73" s="71"/>
      <c r="ESJ73" s="71"/>
      <c r="ESK73" s="71"/>
      <c r="ESL73" s="71"/>
      <c r="ESM73" s="71"/>
      <c r="ESN73" s="71"/>
      <c r="ESO73" s="71"/>
      <c r="ESP73" s="71"/>
      <c r="ESQ73" s="71"/>
      <c r="ESR73" s="71"/>
      <c r="ESS73" s="71"/>
      <c r="EST73" s="71"/>
      <c r="ESU73" s="71"/>
      <c r="ESV73" s="71"/>
      <c r="ESW73" s="71"/>
      <c r="ESX73" s="71"/>
      <c r="ESY73" s="71"/>
      <c r="ESZ73" s="71"/>
      <c r="ETA73" s="71"/>
      <c r="ETB73" s="71"/>
      <c r="ETC73" s="71"/>
      <c r="ETD73" s="71"/>
      <c r="ETE73" s="71"/>
      <c r="ETF73" s="71"/>
      <c r="ETG73" s="71"/>
      <c r="ETH73" s="71"/>
      <c r="ETI73" s="71"/>
      <c r="ETJ73" s="71"/>
      <c r="ETK73" s="71"/>
      <c r="ETL73" s="71"/>
      <c r="ETM73" s="71"/>
      <c r="ETN73" s="71"/>
      <c r="ETO73" s="71"/>
      <c r="ETP73" s="71"/>
      <c r="ETQ73" s="71"/>
      <c r="ETR73" s="71"/>
      <c r="ETS73" s="71"/>
      <c r="ETT73" s="71"/>
      <c r="ETU73" s="71"/>
      <c r="ETV73" s="71"/>
      <c r="ETW73" s="71"/>
      <c r="ETX73" s="71"/>
      <c r="ETY73" s="71"/>
      <c r="ETZ73" s="71"/>
      <c r="EUA73" s="71"/>
      <c r="EUB73" s="71"/>
      <c r="EUC73" s="71"/>
      <c r="EUD73" s="71"/>
      <c r="EUE73" s="71"/>
      <c r="EUF73" s="71"/>
      <c r="EUG73" s="71"/>
      <c r="EUH73" s="71"/>
      <c r="EUI73" s="71"/>
      <c r="EUJ73" s="71"/>
      <c r="EUK73" s="71"/>
      <c r="EUL73" s="71"/>
      <c r="EUM73" s="71"/>
      <c r="EUN73" s="71"/>
      <c r="EUO73" s="71"/>
      <c r="EUP73" s="71"/>
      <c r="EUQ73" s="71"/>
      <c r="EUR73" s="71"/>
      <c r="EUS73" s="71"/>
      <c r="EUT73" s="71"/>
      <c r="EUU73" s="71"/>
      <c r="EUV73" s="71"/>
      <c r="EUW73" s="71"/>
      <c r="EUX73" s="71"/>
      <c r="EUY73" s="71"/>
      <c r="EUZ73" s="71"/>
      <c r="EVA73" s="71"/>
      <c r="EVB73" s="71"/>
      <c r="EVC73" s="71"/>
      <c r="EVD73" s="71"/>
      <c r="EVE73" s="71"/>
      <c r="EVF73" s="71"/>
      <c r="EVG73" s="71"/>
      <c r="EVH73" s="71"/>
      <c r="EVI73" s="71"/>
      <c r="EVJ73" s="71"/>
      <c r="EVK73" s="71"/>
      <c r="EVL73" s="71"/>
      <c r="EVM73" s="71"/>
      <c r="EVN73" s="71"/>
      <c r="EVO73" s="71"/>
      <c r="EVP73" s="71"/>
      <c r="EVQ73" s="71"/>
      <c r="EVR73" s="71"/>
      <c r="EVS73" s="71"/>
      <c r="EVT73" s="71"/>
      <c r="EVU73" s="71"/>
      <c r="EVV73" s="71"/>
      <c r="EVW73" s="71"/>
      <c r="EVX73" s="71"/>
      <c r="EVY73" s="71"/>
      <c r="EVZ73" s="71"/>
      <c r="EWA73" s="71"/>
      <c r="EWB73" s="71"/>
      <c r="EWC73" s="71"/>
      <c r="EWD73" s="71"/>
      <c r="EWE73" s="71"/>
      <c r="EWF73" s="71"/>
      <c r="EWG73" s="71"/>
      <c r="EWH73" s="71"/>
      <c r="EWI73" s="71"/>
      <c r="EWJ73" s="71"/>
      <c r="EWK73" s="71"/>
      <c r="EWL73" s="71"/>
      <c r="EWM73" s="71"/>
      <c r="EWN73" s="71"/>
      <c r="EWO73" s="71"/>
      <c r="EWP73" s="71"/>
      <c r="EWQ73" s="71"/>
      <c r="EWR73" s="71"/>
      <c r="EWS73" s="71"/>
      <c r="EWT73" s="71"/>
      <c r="EWU73" s="71"/>
      <c r="EWV73" s="71"/>
      <c r="EWW73" s="71"/>
      <c r="EWX73" s="71"/>
      <c r="EWY73" s="71"/>
      <c r="EWZ73" s="71"/>
      <c r="EXA73" s="71"/>
      <c r="EXB73" s="71"/>
      <c r="EXC73" s="71"/>
      <c r="EXD73" s="71"/>
      <c r="EXE73" s="71"/>
      <c r="EXF73" s="71"/>
      <c r="EXG73" s="71"/>
      <c r="EXH73" s="71"/>
      <c r="EXI73" s="71"/>
      <c r="EXJ73" s="71"/>
      <c r="EXK73" s="71"/>
      <c r="EXL73" s="71"/>
      <c r="EXM73" s="71"/>
      <c r="EXN73" s="71"/>
      <c r="EXO73" s="71"/>
      <c r="EXP73" s="71"/>
      <c r="EXQ73" s="71"/>
      <c r="EXR73" s="71"/>
      <c r="EXS73" s="71"/>
      <c r="EXT73" s="71"/>
      <c r="EXU73" s="71"/>
      <c r="EXV73" s="71"/>
      <c r="EXW73" s="71"/>
      <c r="EXX73" s="71"/>
      <c r="EXY73" s="71"/>
      <c r="EXZ73" s="71"/>
      <c r="EYA73" s="71"/>
      <c r="EYB73" s="71"/>
      <c r="EYC73" s="71"/>
      <c r="EYD73" s="71"/>
      <c r="EYE73" s="71"/>
      <c r="EYF73" s="71"/>
      <c r="EYG73" s="71"/>
      <c r="EYH73" s="71"/>
      <c r="EYI73" s="71"/>
      <c r="EYJ73" s="71"/>
      <c r="EYK73" s="71"/>
      <c r="EYL73" s="71"/>
      <c r="EYM73" s="71"/>
      <c r="EYN73" s="71"/>
      <c r="EYO73" s="71"/>
      <c r="EYP73" s="71"/>
      <c r="EYQ73" s="71"/>
      <c r="EYR73" s="71"/>
      <c r="EYS73" s="71"/>
      <c r="EYT73" s="71"/>
      <c r="EYU73" s="71"/>
      <c r="EYV73" s="71"/>
      <c r="EYW73" s="71"/>
      <c r="EYX73" s="71"/>
      <c r="EYY73" s="71"/>
      <c r="EYZ73" s="71"/>
      <c r="EZA73" s="71"/>
      <c r="EZB73" s="71"/>
      <c r="EZC73" s="71"/>
      <c r="EZD73" s="71"/>
      <c r="EZE73" s="71"/>
      <c r="EZF73" s="71"/>
      <c r="EZG73" s="71"/>
      <c r="EZH73" s="71"/>
      <c r="EZI73" s="71"/>
      <c r="EZJ73" s="71"/>
      <c r="EZK73" s="71"/>
      <c r="EZL73" s="71"/>
      <c r="EZM73" s="71"/>
      <c r="EZN73" s="71"/>
      <c r="EZO73" s="71"/>
      <c r="EZP73" s="71"/>
      <c r="EZQ73" s="71"/>
      <c r="EZR73" s="71"/>
      <c r="EZS73" s="71"/>
      <c r="EZT73" s="71"/>
      <c r="EZU73" s="71"/>
      <c r="EZV73" s="71"/>
      <c r="EZW73" s="71"/>
      <c r="EZX73" s="71"/>
      <c r="EZY73" s="71"/>
      <c r="EZZ73" s="71"/>
      <c r="FAA73" s="71"/>
      <c r="FAB73" s="71"/>
      <c r="FAC73" s="71"/>
      <c r="FAD73" s="71"/>
      <c r="FAE73" s="71"/>
      <c r="FAF73" s="71"/>
      <c r="FAG73" s="71"/>
      <c r="FAH73" s="71"/>
      <c r="FAI73" s="71"/>
      <c r="FAJ73" s="71"/>
      <c r="FAK73" s="71"/>
      <c r="FAL73" s="71"/>
      <c r="FAM73" s="71"/>
      <c r="FAN73" s="71"/>
      <c r="FAO73" s="71"/>
      <c r="FAP73" s="71"/>
      <c r="FAQ73" s="71"/>
      <c r="FAR73" s="71"/>
      <c r="FAS73" s="71"/>
      <c r="FAT73" s="71"/>
      <c r="FAU73" s="71"/>
      <c r="FAV73" s="71"/>
      <c r="FAW73" s="71"/>
      <c r="FAX73" s="71"/>
      <c r="FAY73" s="71"/>
      <c r="FAZ73" s="71"/>
      <c r="FBA73" s="71"/>
      <c r="FBB73" s="71"/>
      <c r="FBC73" s="71"/>
      <c r="FBD73" s="71"/>
      <c r="FBE73" s="71"/>
      <c r="FBF73" s="71"/>
      <c r="FBG73" s="71"/>
      <c r="FBH73" s="71"/>
      <c r="FBI73" s="71"/>
      <c r="FBJ73" s="71"/>
      <c r="FBK73" s="71"/>
      <c r="FBL73" s="71"/>
      <c r="FBM73" s="71"/>
      <c r="FBN73" s="71"/>
      <c r="FBO73" s="71"/>
      <c r="FBP73" s="71"/>
      <c r="FBQ73" s="71"/>
      <c r="FBR73" s="71"/>
      <c r="FBS73" s="71"/>
      <c r="FBT73" s="71"/>
      <c r="FBU73" s="71"/>
      <c r="FBV73" s="71"/>
      <c r="FBW73" s="71"/>
      <c r="FBX73" s="71"/>
      <c r="FBY73" s="71"/>
      <c r="FBZ73" s="71"/>
      <c r="FCA73" s="71"/>
      <c r="FCB73" s="71"/>
      <c r="FCC73" s="71"/>
      <c r="FCD73" s="71"/>
      <c r="FCE73" s="71"/>
      <c r="FCF73" s="71"/>
      <c r="FCG73" s="71"/>
      <c r="FCH73" s="71"/>
      <c r="FCI73" s="71"/>
      <c r="FCJ73" s="71"/>
      <c r="FCK73" s="71"/>
      <c r="FCL73" s="71"/>
      <c r="FCM73" s="71"/>
      <c r="FCN73" s="71"/>
      <c r="FCO73" s="71"/>
      <c r="FCP73" s="71"/>
      <c r="FCQ73" s="71"/>
      <c r="FCR73" s="71"/>
      <c r="FCS73" s="71"/>
      <c r="FCT73" s="71"/>
      <c r="FCU73" s="71"/>
      <c r="FCV73" s="71"/>
      <c r="FCW73" s="71"/>
      <c r="FCX73" s="71"/>
      <c r="FCY73" s="71"/>
      <c r="FCZ73" s="71"/>
      <c r="FDA73" s="71"/>
      <c r="FDB73" s="71"/>
      <c r="FDC73" s="71"/>
      <c r="FDD73" s="71"/>
      <c r="FDE73" s="71"/>
      <c r="FDF73" s="71"/>
      <c r="FDG73" s="71"/>
      <c r="FDH73" s="71"/>
      <c r="FDI73" s="71"/>
      <c r="FDJ73" s="71"/>
      <c r="FDK73" s="71"/>
      <c r="FDL73" s="71"/>
      <c r="FDM73" s="71"/>
      <c r="FDN73" s="71"/>
      <c r="FDO73" s="71"/>
      <c r="FDP73" s="71"/>
      <c r="FDQ73" s="71"/>
      <c r="FDR73" s="71"/>
      <c r="FDS73" s="71"/>
      <c r="FDT73" s="71"/>
      <c r="FDU73" s="71"/>
      <c r="FDV73" s="71"/>
      <c r="FDW73" s="71"/>
      <c r="FDX73" s="71"/>
      <c r="FDY73" s="71"/>
      <c r="FDZ73" s="71"/>
      <c r="FEA73" s="71"/>
      <c r="FEB73" s="71"/>
      <c r="FEC73" s="71"/>
      <c r="FED73" s="71"/>
      <c r="FEE73" s="71"/>
      <c r="FEF73" s="71"/>
      <c r="FEG73" s="71"/>
      <c r="FEH73" s="71"/>
      <c r="FEI73" s="71"/>
      <c r="FEJ73" s="71"/>
      <c r="FEK73" s="71"/>
      <c r="FEL73" s="71"/>
      <c r="FEM73" s="71"/>
      <c r="FEN73" s="71"/>
      <c r="FEO73" s="71"/>
      <c r="FEP73" s="71"/>
      <c r="FEQ73" s="71"/>
      <c r="FER73" s="71"/>
      <c r="FES73" s="71"/>
      <c r="FET73" s="71"/>
      <c r="FEU73" s="71"/>
      <c r="FEV73" s="71"/>
      <c r="FEW73" s="71"/>
      <c r="FEX73" s="71"/>
      <c r="FEY73" s="71"/>
      <c r="FEZ73" s="71"/>
      <c r="FFA73" s="71"/>
      <c r="FFB73" s="71"/>
      <c r="FFC73" s="71"/>
      <c r="FFD73" s="71"/>
      <c r="FFE73" s="71"/>
      <c r="FFF73" s="71"/>
      <c r="FFG73" s="71"/>
      <c r="FFH73" s="71"/>
      <c r="FFI73" s="71"/>
      <c r="FFJ73" s="71"/>
      <c r="FFK73" s="71"/>
      <c r="FFL73" s="71"/>
      <c r="FFM73" s="71"/>
      <c r="FFN73" s="71"/>
      <c r="FFO73" s="71"/>
      <c r="FFP73" s="71"/>
      <c r="FFQ73" s="71"/>
      <c r="FFR73" s="71"/>
      <c r="FFS73" s="71"/>
      <c r="FFT73" s="71"/>
      <c r="FFU73" s="71"/>
      <c r="FFV73" s="71"/>
      <c r="FFW73" s="71"/>
      <c r="FFX73" s="71"/>
      <c r="FFY73" s="71"/>
      <c r="FFZ73" s="71"/>
      <c r="FGA73" s="71"/>
      <c r="FGB73" s="71"/>
      <c r="FGC73" s="71"/>
      <c r="FGD73" s="71"/>
      <c r="FGE73" s="71"/>
      <c r="FGF73" s="71"/>
      <c r="FGG73" s="71"/>
      <c r="FGH73" s="71"/>
      <c r="FGI73" s="71"/>
      <c r="FGJ73" s="71"/>
      <c r="FGK73" s="71"/>
      <c r="FGL73" s="71"/>
      <c r="FGM73" s="71"/>
      <c r="FGN73" s="71"/>
      <c r="FGO73" s="71"/>
      <c r="FGP73" s="71"/>
      <c r="FGQ73" s="71"/>
      <c r="FGR73" s="71"/>
      <c r="FGS73" s="71"/>
      <c r="FGT73" s="71"/>
      <c r="FGU73" s="71"/>
      <c r="FGV73" s="71"/>
      <c r="FGW73" s="71"/>
      <c r="FGX73" s="71"/>
      <c r="FGY73" s="71"/>
      <c r="FGZ73" s="71"/>
      <c r="FHA73" s="71"/>
      <c r="FHB73" s="71"/>
      <c r="FHC73" s="71"/>
      <c r="FHD73" s="71"/>
      <c r="FHE73" s="71"/>
      <c r="FHF73" s="71"/>
      <c r="FHG73" s="71"/>
      <c r="FHH73" s="71"/>
      <c r="FHI73" s="71"/>
      <c r="FHJ73" s="71"/>
      <c r="FHK73" s="71"/>
      <c r="FHL73" s="71"/>
      <c r="FHM73" s="71"/>
      <c r="FHN73" s="71"/>
      <c r="FHO73" s="71"/>
      <c r="FHP73" s="71"/>
      <c r="FHQ73" s="71"/>
      <c r="FHR73" s="71"/>
      <c r="FHS73" s="71"/>
      <c r="FHT73" s="71"/>
      <c r="FHU73" s="71"/>
      <c r="FHV73" s="71"/>
      <c r="FHW73" s="71"/>
      <c r="FHX73" s="71"/>
      <c r="FHY73" s="71"/>
      <c r="FHZ73" s="71"/>
      <c r="FIA73" s="71"/>
      <c r="FIB73" s="71"/>
      <c r="FIC73" s="71"/>
      <c r="FID73" s="71"/>
      <c r="FIE73" s="71"/>
      <c r="FIF73" s="71"/>
      <c r="FIG73" s="71"/>
      <c r="FIH73" s="71"/>
      <c r="FII73" s="71"/>
      <c r="FIJ73" s="71"/>
      <c r="FIK73" s="71"/>
      <c r="FIL73" s="71"/>
      <c r="FIM73" s="71"/>
      <c r="FIN73" s="71"/>
      <c r="FIO73" s="71"/>
      <c r="FIP73" s="71"/>
      <c r="FIQ73" s="71"/>
      <c r="FIR73" s="71"/>
      <c r="FIS73" s="71"/>
      <c r="FIT73" s="71"/>
      <c r="FIU73" s="71"/>
      <c r="FIV73" s="71"/>
      <c r="FIW73" s="71"/>
      <c r="FIX73" s="71"/>
      <c r="FIY73" s="71"/>
      <c r="FIZ73" s="71"/>
      <c r="FJA73" s="71"/>
      <c r="FJB73" s="71"/>
      <c r="FJC73" s="71"/>
      <c r="FJD73" s="71"/>
      <c r="FJE73" s="71"/>
      <c r="FJF73" s="71"/>
      <c r="FJG73" s="71"/>
      <c r="FJH73" s="71"/>
      <c r="FJI73" s="71"/>
      <c r="FJJ73" s="71"/>
      <c r="FJK73" s="71"/>
      <c r="FJL73" s="71"/>
      <c r="FJM73" s="71"/>
      <c r="FJN73" s="71"/>
      <c r="FJO73" s="71"/>
      <c r="FJP73" s="71"/>
      <c r="FJQ73" s="71"/>
      <c r="FJR73" s="71"/>
      <c r="FJS73" s="71"/>
      <c r="FJT73" s="71"/>
      <c r="FJU73" s="71"/>
      <c r="FJV73" s="71"/>
      <c r="FJW73" s="71"/>
      <c r="FJX73" s="71"/>
      <c r="FJY73" s="71"/>
      <c r="FJZ73" s="71"/>
      <c r="FKA73" s="71"/>
      <c r="FKB73" s="71"/>
      <c r="FKC73" s="71"/>
      <c r="FKD73" s="71"/>
      <c r="FKE73" s="71"/>
      <c r="FKF73" s="71"/>
      <c r="FKG73" s="71"/>
      <c r="FKH73" s="71"/>
      <c r="FKI73" s="71"/>
      <c r="FKJ73" s="71"/>
      <c r="FKK73" s="71"/>
      <c r="FKL73" s="71"/>
      <c r="FKM73" s="71"/>
      <c r="FKN73" s="71"/>
      <c r="FKO73" s="71"/>
      <c r="FKP73" s="71"/>
      <c r="FKQ73" s="71"/>
      <c r="FKR73" s="71"/>
      <c r="FKS73" s="71"/>
      <c r="FKT73" s="71"/>
      <c r="FKU73" s="71"/>
      <c r="FKV73" s="71"/>
      <c r="FKW73" s="71"/>
      <c r="FKX73" s="71"/>
      <c r="FKY73" s="71"/>
      <c r="FKZ73" s="71"/>
      <c r="FLA73" s="71"/>
      <c r="FLB73" s="71"/>
      <c r="FLC73" s="71"/>
      <c r="FLD73" s="71"/>
      <c r="FLE73" s="71"/>
      <c r="FLF73" s="71"/>
      <c r="FLG73" s="71"/>
      <c r="FLH73" s="71"/>
      <c r="FLI73" s="71"/>
      <c r="FLJ73" s="71"/>
      <c r="FLK73" s="71"/>
      <c r="FLL73" s="71"/>
      <c r="FLM73" s="71"/>
      <c r="FLN73" s="71"/>
      <c r="FLO73" s="71"/>
      <c r="FLP73" s="71"/>
      <c r="FLQ73" s="71"/>
      <c r="FLR73" s="71"/>
      <c r="FLS73" s="71"/>
      <c r="FLT73" s="71"/>
      <c r="FLU73" s="71"/>
      <c r="FLV73" s="71"/>
      <c r="FLW73" s="71"/>
      <c r="FLX73" s="71"/>
      <c r="FLY73" s="71"/>
      <c r="FLZ73" s="71"/>
      <c r="FMA73" s="71"/>
      <c r="FMB73" s="71"/>
      <c r="FMC73" s="71"/>
      <c r="FMD73" s="71"/>
      <c r="FME73" s="71"/>
      <c r="FMF73" s="71"/>
      <c r="FMG73" s="71"/>
      <c r="FMH73" s="71"/>
      <c r="FMI73" s="71"/>
      <c r="FMJ73" s="71"/>
      <c r="FMK73" s="71"/>
      <c r="FML73" s="71"/>
      <c r="FMM73" s="71"/>
      <c r="FMN73" s="71"/>
      <c r="FMO73" s="71"/>
      <c r="FMP73" s="71"/>
      <c r="FMQ73" s="71"/>
      <c r="FMR73" s="71"/>
      <c r="FMS73" s="71"/>
      <c r="FMT73" s="71"/>
      <c r="FMU73" s="71"/>
      <c r="FMV73" s="71"/>
      <c r="FMW73" s="71"/>
      <c r="FMX73" s="71"/>
      <c r="FMY73" s="71"/>
      <c r="FMZ73" s="71"/>
      <c r="FNA73" s="71"/>
      <c r="FNB73" s="71"/>
      <c r="FNC73" s="71"/>
      <c r="FND73" s="71"/>
      <c r="FNE73" s="71"/>
      <c r="FNF73" s="71"/>
      <c r="FNG73" s="71"/>
      <c r="FNH73" s="71"/>
      <c r="FNI73" s="71"/>
      <c r="FNJ73" s="71"/>
      <c r="FNK73" s="71"/>
      <c r="FNL73" s="71"/>
      <c r="FNM73" s="71"/>
      <c r="FNN73" s="71"/>
      <c r="FNO73" s="71"/>
      <c r="FNP73" s="71"/>
      <c r="FNQ73" s="71"/>
      <c r="FNR73" s="71"/>
      <c r="FNS73" s="71"/>
      <c r="FNT73" s="71"/>
      <c r="FNU73" s="71"/>
      <c r="FNV73" s="71"/>
      <c r="FNW73" s="71"/>
      <c r="FNX73" s="71"/>
      <c r="FNY73" s="71"/>
      <c r="FNZ73" s="71"/>
      <c r="FOA73" s="71"/>
      <c r="FOB73" s="71"/>
      <c r="FOC73" s="71"/>
      <c r="FOD73" s="71"/>
      <c r="FOE73" s="71"/>
      <c r="FOF73" s="71"/>
      <c r="FOG73" s="71"/>
      <c r="FOH73" s="71"/>
      <c r="FOI73" s="71"/>
      <c r="FOJ73" s="71"/>
      <c r="FOK73" s="71"/>
      <c r="FOL73" s="71"/>
      <c r="FOM73" s="71"/>
      <c r="FON73" s="71"/>
      <c r="FOO73" s="71"/>
      <c r="FOP73" s="71"/>
      <c r="FOQ73" s="71"/>
      <c r="FOR73" s="71"/>
      <c r="FOS73" s="71"/>
      <c r="FOT73" s="71"/>
      <c r="FOU73" s="71"/>
      <c r="FOV73" s="71"/>
      <c r="FOW73" s="71"/>
      <c r="FOX73" s="71"/>
      <c r="FOY73" s="71"/>
      <c r="FOZ73" s="71"/>
      <c r="FPA73" s="71"/>
      <c r="FPB73" s="71"/>
      <c r="FPC73" s="71"/>
      <c r="FPD73" s="71"/>
      <c r="FPE73" s="71"/>
      <c r="FPF73" s="71"/>
      <c r="FPG73" s="71"/>
      <c r="FPH73" s="71"/>
      <c r="FPI73" s="71"/>
      <c r="FPJ73" s="71"/>
      <c r="FPK73" s="71"/>
      <c r="FPL73" s="71"/>
      <c r="FPM73" s="71"/>
      <c r="FPN73" s="71"/>
      <c r="FPO73" s="71"/>
      <c r="FPP73" s="71"/>
      <c r="FPQ73" s="71"/>
      <c r="FPR73" s="71"/>
      <c r="FPS73" s="71"/>
      <c r="FPT73" s="71"/>
      <c r="FPU73" s="71"/>
      <c r="FPV73" s="71"/>
      <c r="FPW73" s="71"/>
      <c r="FPX73" s="71"/>
      <c r="FPY73" s="71"/>
      <c r="FPZ73" s="71"/>
      <c r="FQA73" s="71"/>
      <c r="FQB73" s="71"/>
      <c r="FQC73" s="71"/>
      <c r="FQD73" s="71"/>
      <c r="FQE73" s="71"/>
      <c r="FQF73" s="71"/>
      <c r="FQG73" s="71"/>
      <c r="FQH73" s="71"/>
      <c r="FQI73" s="71"/>
      <c r="FQJ73" s="71"/>
      <c r="FQK73" s="71"/>
      <c r="FQL73" s="71"/>
      <c r="FQM73" s="71"/>
      <c r="FQN73" s="71"/>
      <c r="FQO73" s="71"/>
      <c r="FQP73" s="71"/>
      <c r="FQQ73" s="71"/>
      <c r="FQR73" s="71"/>
      <c r="FQS73" s="71"/>
      <c r="FQT73" s="71"/>
      <c r="FQU73" s="71"/>
      <c r="FQV73" s="71"/>
      <c r="FQW73" s="71"/>
      <c r="FQX73" s="71"/>
      <c r="FQY73" s="71"/>
      <c r="FQZ73" s="71"/>
      <c r="FRA73" s="71"/>
      <c r="FRB73" s="71"/>
      <c r="FRC73" s="71"/>
      <c r="FRD73" s="71"/>
      <c r="FRE73" s="71"/>
      <c r="FRF73" s="71"/>
      <c r="FRG73" s="71"/>
      <c r="FRH73" s="71"/>
      <c r="FRI73" s="71"/>
      <c r="FRJ73" s="71"/>
      <c r="FRK73" s="71"/>
      <c r="FRL73" s="71"/>
      <c r="FRM73" s="71"/>
      <c r="FRN73" s="71"/>
      <c r="FRO73" s="71"/>
      <c r="FRP73" s="71"/>
      <c r="FRQ73" s="71"/>
      <c r="FRR73" s="71"/>
      <c r="FRS73" s="71"/>
      <c r="FRT73" s="71"/>
      <c r="FRU73" s="71"/>
      <c r="FRV73" s="71"/>
      <c r="FRW73" s="71"/>
      <c r="FRX73" s="71"/>
      <c r="FRY73" s="71"/>
      <c r="FRZ73" s="71"/>
      <c r="FSA73" s="71"/>
      <c r="FSB73" s="71"/>
      <c r="FSC73" s="71"/>
      <c r="FSD73" s="71"/>
      <c r="FSE73" s="71"/>
      <c r="FSF73" s="71"/>
      <c r="FSG73" s="71"/>
      <c r="FSH73" s="71"/>
      <c r="FSI73" s="71"/>
      <c r="FSJ73" s="71"/>
      <c r="FSK73" s="71"/>
      <c r="FSL73" s="71"/>
      <c r="FSM73" s="71"/>
      <c r="FSN73" s="71"/>
      <c r="FSO73" s="71"/>
      <c r="FSP73" s="71"/>
      <c r="FSQ73" s="71"/>
      <c r="FSR73" s="71"/>
      <c r="FSS73" s="71"/>
      <c r="FST73" s="71"/>
      <c r="FSU73" s="71"/>
      <c r="FSV73" s="71"/>
      <c r="FSW73" s="71"/>
      <c r="FSX73" s="71"/>
      <c r="FSY73" s="71"/>
      <c r="FSZ73" s="71"/>
      <c r="FTA73" s="71"/>
      <c r="FTB73" s="71"/>
      <c r="FTC73" s="71"/>
      <c r="FTD73" s="71"/>
      <c r="FTE73" s="71"/>
      <c r="FTF73" s="71"/>
      <c r="FTG73" s="71"/>
      <c r="FTH73" s="71"/>
      <c r="FTI73" s="71"/>
      <c r="FTJ73" s="71"/>
      <c r="FTK73" s="71"/>
      <c r="FTL73" s="71"/>
      <c r="FTM73" s="71"/>
      <c r="FTN73" s="71"/>
      <c r="FTO73" s="71"/>
      <c r="FTP73" s="71"/>
      <c r="FTQ73" s="71"/>
      <c r="FTR73" s="71"/>
      <c r="FTS73" s="71"/>
      <c r="FTT73" s="71"/>
      <c r="FTU73" s="71"/>
      <c r="FTV73" s="71"/>
      <c r="FTW73" s="71"/>
      <c r="FTX73" s="71"/>
      <c r="FTY73" s="71"/>
      <c r="FTZ73" s="71"/>
      <c r="FUA73" s="71"/>
      <c r="FUB73" s="71"/>
      <c r="FUC73" s="71"/>
      <c r="FUD73" s="71"/>
      <c r="FUE73" s="71"/>
      <c r="FUF73" s="71"/>
      <c r="FUG73" s="71"/>
      <c r="FUH73" s="71"/>
      <c r="FUI73" s="71"/>
      <c r="FUJ73" s="71"/>
      <c r="FUK73" s="71"/>
      <c r="FUL73" s="71"/>
      <c r="FUM73" s="71"/>
      <c r="FUN73" s="71"/>
      <c r="FUO73" s="71"/>
      <c r="FUP73" s="71"/>
      <c r="FUQ73" s="71"/>
      <c r="FUR73" s="71"/>
      <c r="FUS73" s="71"/>
      <c r="FUT73" s="71"/>
      <c r="FUU73" s="71"/>
      <c r="FUV73" s="71"/>
      <c r="FUW73" s="71"/>
      <c r="FUX73" s="71"/>
      <c r="FUY73" s="71"/>
      <c r="FUZ73" s="71"/>
      <c r="FVA73" s="71"/>
      <c r="FVB73" s="71"/>
      <c r="FVC73" s="71"/>
      <c r="FVD73" s="71"/>
      <c r="FVE73" s="71"/>
      <c r="FVF73" s="71"/>
      <c r="FVG73" s="71"/>
      <c r="FVH73" s="71"/>
      <c r="FVI73" s="71"/>
      <c r="FVJ73" s="71"/>
      <c r="FVK73" s="71"/>
      <c r="FVL73" s="71"/>
      <c r="FVM73" s="71"/>
      <c r="FVN73" s="71"/>
      <c r="FVO73" s="71"/>
      <c r="FVP73" s="71"/>
      <c r="FVQ73" s="71"/>
      <c r="FVR73" s="71"/>
      <c r="FVS73" s="71"/>
      <c r="FVT73" s="71"/>
      <c r="FVU73" s="71"/>
      <c r="FVV73" s="71"/>
      <c r="FVW73" s="71"/>
      <c r="FVX73" s="71"/>
      <c r="FVY73" s="71"/>
      <c r="FVZ73" s="71"/>
      <c r="FWA73" s="71"/>
      <c r="FWB73" s="71"/>
      <c r="FWC73" s="71"/>
      <c r="FWD73" s="71"/>
      <c r="FWE73" s="71"/>
      <c r="FWF73" s="71"/>
      <c r="FWG73" s="71"/>
      <c r="FWH73" s="71"/>
      <c r="FWI73" s="71"/>
      <c r="FWJ73" s="71"/>
      <c r="FWK73" s="71"/>
      <c r="FWL73" s="71"/>
      <c r="FWM73" s="71"/>
      <c r="FWN73" s="71"/>
      <c r="FWO73" s="71"/>
      <c r="FWP73" s="71"/>
      <c r="FWQ73" s="71"/>
      <c r="FWR73" s="71"/>
      <c r="FWS73" s="71"/>
      <c r="FWT73" s="71"/>
      <c r="FWU73" s="71"/>
      <c r="FWV73" s="71"/>
      <c r="FWW73" s="71"/>
      <c r="FWX73" s="71"/>
      <c r="FWY73" s="71"/>
      <c r="FWZ73" s="71"/>
      <c r="FXA73" s="71"/>
      <c r="FXB73" s="71"/>
      <c r="FXC73" s="71"/>
      <c r="FXD73" s="71"/>
      <c r="FXE73" s="71"/>
      <c r="FXF73" s="71"/>
      <c r="FXG73" s="71"/>
      <c r="FXH73" s="71"/>
      <c r="FXI73" s="71"/>
      <c r="FXJ73" s="71"/>
      <c r="FXK73" s="71"/>
      <c r="FXL73" s="71"/>
      <c r="FXM73" s="71"/>
      <c r="FXN73" s="71"/>
      <c r="FXO73" s="71"/>
      <c r="FXP73" s="71"/>
      <c r="FXQ73" s="71"/>
      <c r="FXR73" s="71"/>
      <c r="FXS73" s="71"/>
      <c r="FXT73" s="71"/>
      <c r="FXU73" s="71"/>
      <c r="FXV73" s="71"/>
      <c r="FXW73" s="71"/>
      <c r="FXX73" s="71"/>
      <c r="FXY73" s="71"/>
      <c r="FXZ73" s="71"/>
      <c r="FYA73" s="71"/>
      <c r="FYB73" s="71"/>
      <c r="FYC73" s="71"/>
      <c r="FYD73" s="71"/>
      <c r="FYE73" s="71"/>
      <c r="FYF73" s="71"/>
      <c r="FYG73" s="71"/>
      <c r="FYH73" s="71"/>
      <c r="FYI73" s="71"/>
      <c r="FYJ73" s="71"/>
      <c r="FYK73" s="71"/>
      <c r="FYL73" s="71"/>
      <c r="FYM73" s="71"/>
      <c r="FYN73" s="71"/>
      <c r="FYO73" s="71"/>
      <c r="FYP73" s="71"/>
      <c r="FYQ73" s="71"/>
      <c r="FYR73" s="71"/>
      <c r="FYS73" s="71"/>
      <c r="FYT73" s="71"/>
      <c r="FYU73" s="71"/>
      <c r="FYV73" s="71"/>
      <c r="FYW73" s="71"/>
      <c r="FYX73" s="71"/>
      <c r="FYY73" s="71"/>
      <c r="FYZ73" s="71"/>
      <c r="FZA73" s="71"/>
      <c r="FZB73" s="71"/>
      <c r="FZC73" s="71"/>
      <c r="FZD73" s="71"/>
      <c r="FZE73" s="71"/>
      <c r="FZF73" s="71"/>
      <c r="FZG73" s="71"/>
      <c r="FZH73" s="71"/>
      <c r="FZI73" s="71"/>
      <c r="FZJ73" s="71"/>
      <c r="FZK73" s="71"/>
      <c r="FZL73" s="71"/>
      <c r="FZM73" s="71"/>
      <c r="FZN73" s="71"/>
      <c r="FZO73" s="71"/>
      <c r="FZP73" s="71"/>
      <c r="FZQ73" s="71"/>
      <c r="FZR73" s="71"/>
      <c r="FZS73" s="71"/>
      <c r="FZT73" s="71"/>
      <c r="FZU73" s="71"/>
      <c r="FZV73" s="71"/>
      <c r="FZW73" s="71"/>
      <c r="FZX73" s="71"/>
      <c r="FZY73" s="71"/>
      <c r="FZZ73" s="71"/>
      <c r="GAA73" s="71"/>
      <c r="GAB73" s="71"/>
      <c r="GAC73" s="71"/>
      <c r="GAD73" s="71"/>
      <c r="GAE73" s="71"/>
      <c r="GAF73" s="71"/>
      <c r="GAG73" s="71"/>
      <c r="GAH73" s="71"/>
      <c r="GAI73" s="71"/>
      <c r="GAJ73" s="71"/>
      <c r="GAK73" s="71"/>
      <c r="GAL73" s="71"/>
      <c r="GAM73" s="71"/>
      <c r="GAN73" s="71"/>
      <c r="GAO73" s="71"/>
      <c r="GAP73" s="71"/>
      <c r="GAQ73" s="71"/>
      <c r="GAR73" s="71"/>
      <c r="GAS73" s="71"/>
      <c r="GAT73" s="71"/>
      <c r="GAU73" s="71"/>
      <c r="GAV73" s="71"/>
      <c r="GAW73" s="71"/>
      <c r="GAX73" s="71"/>
      <c r="GAY73" s="71"/>
      <c r="GAZ73" s="71"/>
      <c r="GBA73" s="71"/>
      <c r="GBB73" s="71"/>
      <c r="GBC73" s="71"/>
      <c r="GBD73" s="71"/>
      <c r="GBE73" s="71"/>
      <c r="GBF73" s="71"/>
      <c r="GBG73" s="71"/>
      <c r="GBH73" s="71"/>
      <c r="GBI73" s="71"/>
      <c r="GBJ73" s="71"/>
      <c r="GBK73" s="71"/>
      <c r="GBL73" s="71"/>
      <c r="GBM73" s="71"/>
      <c r="GBN73" s="71"/>
      <c r="GBO73" s="71"/>
      <c r="GBP73" s="71"/>
      <c r="GBQ73" s="71"/>
      <c r="GBR73" s="71"/>
      <c r="GBS73" s="71"/>
      <c r="GBT73" s="71"/>
      <c r="GBU73" s="71"/>
      <c r="GBV73" s="71"/>
      <c r="GBW73" s="71"/>
      <c r="GBX73" s="71"/>
      <c r="GBY73" s="71"/>
      <c r="GBZ73" s="71"/>
      <c r="GCA73" s="71"/>
      <c r="GCB73" s="71"/>
      <c r="GCC73" s="71"/>
      <c r="GCD73" s="71"/>
      <c r="GCE73" s="71"/>
      <c r="GCF73" s="71"/>
      <c r="GCG73" s="71"/>
      <c r="GCH73" s="71"/>
      <c r="GCI73" s="71"/>
      <c r="GCJ73" s="71"/>
      <c r="GCK73" s="71"/>
      <c r="GCL73" s="71"/>
      <c r="GCM73" s="71"/>
      <c r="GCN73" s="71"/>
      <c r="GCO73" s="71"/>
      <c r="GCP73" s="71"/>
      <c r="GCQ73" s="71"/>
      <c r="GCR73" s="71"/>
      <c r="GCS73" s="71"/>
      <c r="GCT73" s="71"/>
      <c r="GCU73" s="71"/>
      <c r="GCV73" s="71"/>
      <c r="GCW73" s="71"/>
      <c r="GCX73" s="71"/>
      <c r="GCY73" s="71"/>
      <c r="GCZ73" s="71"/>
      <c r="GDA73" s="71"/>
      <c r="GDB73" s="71"/>
      <c r="GDC73" s="71"/>
      <c r="GDD73" s="71"/>
      <c r="GDE73" s="71"/>
      <c r="GDF73" s="71"/>
      <c r="GDG73" s="71"/>
      <c r="GDH73" s="71"/>
      <c r="GDI73" s="71"/>
      <c r="GDJ73" s="71"/>
      <c r="GDK73" s="71"/>
      <c r="GDL73" s="71"/>
      <c r="GDM73" s="71"/>
      <c r="GDN73" s="71"/>
      <c r="GDO73" s="71"/>
      <c r="GDP73" s="71"/>
      <c r="GDQ73" s="71"/>
      <c r="GDR73" s="71"/>
      <c r="GDS73" s="71"/>
      <c r="GDT73" s="71"/>
      <c r="GDU73" s="71"/>
      <c r="GDV73" s="71"/>
      <c r="GDW73" s="71"/>
      <c r="GDX73" s="71"/>
      <c r="GDY73" s="71"/>
      <c r="GDZ73" s="71"/>
      <c r="GEA73" s="71"/>
      <c r="GEB73" s="71"/>
      <c r="GEC73" s="71"/>
      <c r="GED73" s="71"/>
      <c r="GEE73" s="71"/>
      <c r="GEF73" s="71"/>
      <c r="GEG73" s="71"/>
      <c r="GEH73" s="71"/>
      <c r="GEI73" s="71"/>
      <c r="GEJ73" s="71"/>
      <c r="GEK73" s="71"/>
      <c r="GEL73" s="71"/>
      <c r="GEM73" s="71"/>
      <c r="GEN73" s="71"/>
      <c r="GEO73" s="71"/>
      <c r="GEP73" s="71"/>
      <c r="GEQ73" s="71"/>
      <c r="GER73" s="71"/>
      <c r="GES73" s="71"/>
      <c r="GET73" s="71"/>
      <c r="GEU73" s="71"/>
      <c r="GEV73" s="71"/>
      <c r="GEW73" s="71"/>
      <c r="GEX73" s="71"/>
      <c r="GEY73" s="71"/>
      <c r="GEZ73" s="71"/>
      <c r="GFA73" s="71"/>
      <c r="GFB73" s="71"/>
      <c r="GFC73" s="71"/>
      <c r="GFD73" s="71"/>
      <c r="GFE73" s="71"/>
      <c r="GFF73" s="71"/>
      <c r="GFG73" s="71"/>
      <c r="GFH73" s="71"/>
      <c r="GFI73" s="71"/>
      <c r="GFJ73" s="71"/>
      <c r="GFK73" s="71"/>
      <c r="GFL73" s="71"/>
      <c r="GFM73" s="71"/>
      <c r="GFN73" s="71"/>
      <c r="GFO73" s="71"/>
      <c r="GFP73" s="71"/>
      <c r="GFQ73" s="71"/>
      <c r="GFR73" s="71"/>
      <c r="GFS73" s="71"/>
      <c r="GFT73" s="71"/>
      <c r="GFU73" s="71"/>
      <c r="GFV73" s="71"/>
      <c r="GFW73" s="71"/>
      <c r="GFX73" s="71"/>
      <c r="GFY73" s="71"/>
      <c r="GFZ73" s="71"/>
      <c r="GGA73" s="71"/>
      <c r="GGB73" s="71"/>
      <c r="GGC73" s="71"/>
      <c r="GGD73" s="71"/>
      <c r="GGE73" s="71"/>
      <c r="GGF73" s="71"/>
      <c r="GGG73" s="71"/>
      <c r="GGH73" s="71"/>
      <c r="GGI73" s="71"/>
      <c r="GGJ73" s="71"/>
      <c r="GGK73" s="71"/>
      <c r="GGL73" s="71"/>
      <c r="GGM73" s="71"/>
      <c r="GGN73" s="71"/>
      <c r="GGO73" s="71"/>
      <c r="GGP73" s="71"/>
      <c r="GGQ73" s="71"/>
      <c r="GGR73" s="71"/>
      <c r="GGS73" s="71"/>
      <c r="GGT73" s="71"/>
      <c r="GGU73" s="71"/>
      <c r="GGV73" s="71"/>
      <c r="GGW73" s="71"/>
      <c r="GGX73" s="71"/>
      <c r="GGY73" s="71"/>
      <c r="GGZ73" s="71"/>
      <c r="GHA73" s="71"/>
      <c r="GHB73" s="71"/>
      <c r="GHC73" s="71"/>
      <c r="GHD73" s="71"/>
      <c r="GHE73" s="71"/>
      <c r="GHF73" s="71"/>
      <c r="GHG73" s="71"/>
      <c r="GHH73" s="71"/>
      <c r="GHI73" s="71"/>
      <c r="GHJ73" s="71"/>
      <c r="GHK73" s="71"/>
      <c r="GHL73" s="71"/>
      <c r="GHM73" s="71"/>
      <c r="GHN73" s="71"/>
      <c r="GHO73" s="71"/>
      <c r="GHP73" s="71"/>
      <c r="GHQ73" s="71"/>
      <c r="GHR73" s="71"/>
      <c r="GHS73" s="71"/>
      <c r="GHT73" s="71"/>
      <c r="GHU73" s="71"/>
      <c r="GHV73" s="71"/>
      <c r="GHW73" s="71"/>
      <c r="GHX73" s="71"/>
      <c r="GHY73" s="71"/>
      <c r="GHZ73" s="71"/>
      <c r="GIA73" s="71"/>
      <c r="GIB73" s="71"/>
      <c r="GIC73" s="71"/>
      <c r="GID73" s="71"/>
      <c r="GIE73" s="71"/>
      <c r="GIF73" s="71"/>
      <c r="GIG73" s="71"/>
      <c r="GIH73" s="71"/>
      <c r="GII73" s="71"/>
      <c r="GIJ73" s="71"/>
      <c r="GIK73" s="71"/>
      <c r="GIL73" s="71"/>
      <c r="GIM73" s="71"/>
      <c r="GIN73" s="71"/>
      <c r="GIO73" s="71"/>
      <c r="GIP73" s="71"/>
      <c r="GIQ73" s="71"/>
      <c r="GIR73" s="71"/>
      <c r="GIS73" s="71"/>
      <c r="GIT73" s="71"/>
      <c r="GIU73" s="71"/>
      <c r="GIV73" s="71"/>
      <c r="GIW73" s="71"/>
      <c r="GIX73" s="71"/>
      <c r="GIY73" s="71"/>
      <c r="GIZ73" s="71"/>
      <c r="GJA73" s="71"/>
      <c r="GJB73" s="71"/>
      <c r="GJC73" s="71"/>
      <c r="GJD73" s="71"/>
      <c r="GJE73" s="71"/>
      <c r="GJF73" s="71"/>
      <c r="GJG73" s="71"/>
      <c r="GJH73" s="71"/>
      <c r="GJI73" s="71"/>
      <c r="GJJ73" s="71"/>
      <c r="GJK73" s="71"/>
      <c r="GJL73" s="71"/>
      <c r="GJM73" s="71"/>
      <c r="GJN73" s="71"/>
      <c r="GJO73" s="71"/>
      <c r="GJP73" s="71"/>
      <c r="GJQ73" s="71"/>
      <c r="GJR73" s="71"/>
      <c r="GJS73" s="71"/>
      <c r="GJT73" s="71"/>
      <c r="GJU73" s="71"/>
      <c r="GJV73" s="71"/>
      <c r="GJW73" s="71"/>
      <c r="GJX73" s="71"/>
      <c r="GJY73" s="71"/>
      <c r="GJZ73" s="71"/>
      <c r="GKA73" s="71"/>
      <c r="GKB73" s="71"/>
      <c r="GKC73" s="71"/>
      <c r="GKD73" s="71"/>
      <c r="GKE73" s="71"/>
      <c r="GKF73" s="71"/>
      <c r="GKG73" s="71"/>
      <c r="GKH73" s="71"/>
      <c r="GKI73" s="71"/>
      <c r="GKJ73" s="71"/>
      <c r="GKK73" s="71"/>
      <c r="GKL73" s="71"/>
      <c r="GKM73" s="71"/>
      <c r="GKN73" s="71"/>
      <c r="GKO73" s="71"/>
      <c r="GKP73" s="71"/>
      <c r="GKQ73" s="71"/>
      <c r="GKR73" s="71"/>
      <c r="GKS73" s="71"/>
      <c r="GKT73" s="71"/>
      <c r="GKU73" s="71"/>
      <c r="GKV73" s="71"/>
      <c r="GKW73" s="71"/>
      <c r="GKX73" s="71"/>
      <c r="GKY73" s="71"/>
      <c r="GKZ73" s="71"/>
      <c r="GLA73" s="71"/>
      <c r="GLB73" s="71"/>
      <c r="GLC73" s="71"/>
      <c r="GLD73" s="71"/>
      <c r="GLE73" s="71"/>
      <c r="GLF73" s="71"/>
      <c r="GLG73" s="71"/>
      <c r="GLH73" s="71"/>
      <c r="GLI73" s="71"/>
      <c r="GLJ73" s="71"/>
      <c r="GLK73" s="71"/>
      <c r="GLL73" s="71"/>
      <c r="GLM73" s="71"/>
      <c r="GLN73" s="71"/>
      <c r="GLO73" s="71"/>
      <c r="GLP73" s="71"/>
      <c r="GLQ73" s="71"/>
      <c r="GLR73" s="71"/>
      <c r="GLS73" s="71"/>
      <c r="GLT73" s="71"/>
      <c r="GLU73" s="71"/>
      <c r="GLV73" s="71"/>
      <c r="GLW73" s="71"/>
      <c r="GLX73" s="71"/>
      <c r="GLY73" s="71"/>
      <c r="GLZ73" s="71"/>
      <c r="GMA73" s="71"/>
      <c r="GMB73" s="71"/>
      <c r="GMC73" s="71"/>
      <c r="GMD73" s="71"/>
      <c r="GME73" s="71"/>
      <c r="GMF73" s="71"/>
      <c r="GMG73" s="71"/>
      <c r="GMH73" s="71"/>
      <c r="GMI73" s="71"/>
      <c r="GMJ73" s="71"/>
      <c r="GMK73" s="71"/>
      <c r="GML73" s="71"/>
      <c r="GMM73" s="71"/>
      <c r="GMN73" s="71"/>
      <c r="GMO73" s="71"/>
      <c r="GMP73" s="71"/>
      <c r="GMQ73" s="71"/>
      <c r="GMR73" s="71"/>
      <c r="GMS73" s="71"/>
      <c r="GMT73" s="71"/>
      <c r="GMU73" s="71"/>
      <c r="GMV73" s="71"/>
      <c r="GMW73" s="71"/>
      <c r="GMX73" s="71"/>
      <c r="GMY73" s="71"/>
      <c r="GMZ73" s="71"/>
      <c r="GNA73" s="71"/>
      <c r="GNB73" s="71"/>
      <c r="GNC73" s="71"/>
      <c r="GND73" s="71"/>
      <c r="GNE73" s="71"/>
      <c r="GNF73" s="71"/>
      <c r="GNG73" s="71"/>
      <c r="GNH73" s="71"/>
      <c r="GNI73" s="71"/>
      <c r="GNJ73" s="71"/>
      <c r="GNK73" s="71"/>
      <c r="GNL73" s="71"/>
      <c r="GNM73" s="71"/>
      <c r="GNN73" s="71"/>
      <c r="GNO73" s="71"/>
      <c r="GNP73" s="71"/>
      <c r="GNQ73" s="71"/>
      <c r="GNR73" s="71"/>
      <c r="GNS73" s="71"/>
      <c r="GNT73" s="71"/>
      <c r="GNU73" s="71"/>
      <c r="GNV73" s="71"/>
      <c r="GNW73" s="71"/>
      <c r="GNX73" s="71"/>
      <c r="GNY73" s="71"/>
      <c r="GNZ73" s="71"/>
      <c r="GOA73" s="71"/>
      <c r="GOB73" s="71"/>
      <c r="GOC73" s="71"/>
      <c r="GOD73" s="71"/>
      <c r="GOE73" s="71"/>
      <c r="GOF73" s="71"/>
      <c r="GOG73" s="71"/>
      <c r="GOH73" s="71"/>
      <c r="GOI73" s="71"/>
      <c r="GOJ73" s="71"/>
      <c r="GOK73" s="71"/>
      <c r="GOL73" s="71"/>
      <c r="GOM73" s="71"/>
      <c r="GON73" s="71"/>
      <c r="GOO73" s="71"/>
      <c r="GOP73" s="71"/>
      <c r="GOQ73" s="71"/>
      <c r="GOR73" s="71"/>
      <c r="GOS73" s="71"/>
      <c r="GOT73" s="71"/>
      <c r="GOU73" s="71"/>
      <c r="GOV73" s="71"/>
      <c r="GOW73" s="71"/>
      <c r="GOX73" s="71"/>
      <c r="GOY73" s="71"/>
      <c r="GOZ73" s="71"/>
      <c r="GPA73" s="71"/>
      <c r="GPB73" s="71"/>
      <c r="GPC73" s="71"/>
      <c r="GPD73" s="71"/>
      <c r="GPE73" s="71"/>
      <c r="GPF73" s="71"/>
      <c r="GPG73" s="71"/>
      <c r="GPH73" s="71"/>
      <c r="GPI73" s="71"/>
      <c r="GPJ73" s="71"/>
      <c r="GPK73" s="71"/>
      <c r="GPL73" s="71"/>
      <c r="GPM73" s="71"/>
      <c r="GPN73" s="71"/>
      <c r="GPO73" s="71"/>
      <c r="GPP73" s="71"/>
      <c r="GPQ73" s="71"/>
      <c r="GPR73" s="71"/>
      <c r="GPS73" s="71"/>
      <c r="GPT73" s="71"/>
      <c r="GPU73" s="71"/>
      <c r="GPV73" s="71"/>
      <c r="GPW73" s="71"/>
      <c r="GPX73" s="71"/>
      <c r="GPY73" s="71"/>
      <c r="GPZ73" s="71"/>
      <c r="GQA73" s="71"/>
      <c r="GQB73" s="71"/>
      <c r="GQC73" s="71"/>
      <c r="GQD73" s="71"/>
      <c r="GQE73" s="71"/>
      <c r="GQF73" s="71"/>
      <c r="GQG73" s="71"/>
      <c r="GQH73" s="71"/>
      <c r="GQI73" s="71"/>
      <c r="GQJ73" s="71"/>
      <c r="GQK73" s="71"/>
      <c r="GQL73" s="71"/>
      <c r="GQM73" s="71"/>
      <c r="GQN73" s="71"/>
      <c r="GQO73" s="71"/>
      <c r="GQP73" s="71"/>
      <c r="GQQ73" s="71"/>
      <c r="GQR73" s="71"/>
      <c r="GQS73" s="71"/>
      <c r="GQT73" s="71"/>
      <c r="GQU73" s="71"/>
      <c r="GQV73" s="71"/>
      <c r="GQW73" s="71"/>
      <c r="GQX73" s="71"/>
      <c r="GQY73" s="71"/>
      <c r="GQZ73" s="71"/>
      <c r="GRA73" s="71"/>
      <c r="GRB73" s="71"/>
      <c r="GRC73" s="71"/>
      <c r="GRD73" s="71"/>
      <c r="GRE73" s="71"/>
      <c r="GRF73" s="71"/>
      <c r="GRG73" s="71"/>
      <c r="GRH73" s="71"/>
      <c r="GRI73" s="71"/>
      <c r="GRJ73" s="71"/>
      <c r="GRK73" s="71"/>
      <c r="GRL73" s="71"/>
      <c r="GRM73" s="71"/>
      <c r="GRN73" s="71"/>
      <c r="GRO73" s="71"/>
      <c r="GRP73" s="71"/>
      <c r="GRQ73" s="71"/>
      <c r="GRR73" s="71"/>
      <c r="GRS73" s="71"/>
      <c r="GRT73" s="71"/>
      <c r="GRU73" s="71"/>
      <c r="GRV73" s="71"/>
      <c r="GRW73" s="71"/>
      <c r="GRX73" s="71"/>
      <c r="GRY73" s="71"/>
      <c r="GRZ73" s="71"/>
      <c r="GSA73" s="71"/>
      <c r="GSB73" s="71"/>
      <c r="GSC73" s="71"/>
      <c r="GSD73" s="71"/>
      <c r="GSE73" s="71"/>
      <c r="GSF73" s="71"/>
      <c r="GSG73" s="71"/>
      <c r="GSH73" s="71"/>
      <c r="GSI73" s="71"/>
      <c r="GSJ73" s="71"/>
      <c r="GSK73" s="71"/>
      <c r="GSL73" s="71"/>
      <c r="GSM73" s="71"/>
      <c r="GSN73" s="71"/>
      <c r="GSO73" s="71"/>
      <c r="GSP73" s="71"/>
      <c r="GSQ73" s="71"/>
      <c r="GSR73" s="71"/>
      <c r="GSS73" s="71"/>
      <c r="GST73" s="71"/>
      <c r="GSU73" s="71"/>
      <c r="GSV73" s="71"/>
      <c r="GSW73" s="71"/>
      <c r="GSX73" s="71"/>
      <c r="GSY73" s="71"/>
      <c r="GSZ73" s="71"/>
      <c r="GTA73" s="71"/>
      <c r="GTB73" s="71"/>
      <c r="GTC73" s="71"/>
      <c r="GTD73" s="71"/>
      <c r="GTE73" s="71"/>
      <c r="GTF73" s="71"/>
      <c r="GTG73" s="71"/>
      <c r="GTH73" s="71"/>
      <c r="GTI73" s="71"/>
      <c r="GTJ73" s="71"/>
      <c r="GTK73" s="71"/>
      <c r="GTL73" s="71"/>
      <c r="GTM73" s="71"/>
      <c r="GTN73" s="71"/>
      <c r="GTO73" s="71"/>
      <c r="GTP73" s="71"/>
      <c r="GTQ73" s="71"/>
      <c r="GTR73" s="71"/>
      <c r="GTS73" s="71"/>
      <c r="GTT73" s="71"/>
      <c r="GTU73" s="71"/>
      <c r="GTV73" s="71"/>
      <c r="GTW73" s="71"/>
      <c r="GTX73" s="71"/>
      <c r="GTY73" s="71"/>
      <c r="GTZ73" s="71"/>
      <c r="GUA73" s="71"/>
      <c r="GUB73" s="71"/>
      <c r="GUC73" s="71"/>
      <c r="GUD73" s="71"/>
      <c r="GUE73" s="71"/>
      <c r="GUF73" s="71"/>
      <c r="GUG73" s="71"/>
      <c r="GUH73" s="71"/>
      <c r="GUI73" s="71"/>
      <c r="GUJ73" s="71"/>
      <c r="GUK73" s="71"/>
      <c r="GUL73" s="71"/>
      <c r="GUM73" s="71"/>
      <c r="GUN73" s="71"/>
      <c r="GUO73" s="71"/>
      <c r="GUP73" s="71"/>
      <c r="GUQ73" s="71"/>
      <c r="GUR73" s="71"/>
      <c r="GUS73" s="71"/>
      <c r="GUT73" s="71"/>
      <c r="GUU73" s="71"/>
      <c r="GUV73" s="71"/>
      <c r="GUW73" s="71"/>
      <c r="GUX73" s="71"/>
      <c r="GUY73" s="71"/>
      <c r="GUZ73" s="71"/>
      <c r="GVA73" s="71"/>
      <c r="GVB73" s="71"/>
      <c r="GVC73" s="71"/>
      <c r="GVD73" s="71"/>
      <c r="GVE73" s="71"/>
      <c r="GVF73" s="71"/>
      <c r="GVG73" s="71"/>
      <c r="GVH73" s="71"/>
      <c r="GVI73" s="71"/>
      <c r="GVJ73" s="71"/>
      <c r="GVK73" s="71"/>
      <c r="GVL73" s="71"/>
      <c r="GVM73" s="71"/>
      <c r="GVN73" s="71"/>
      <c r="GVO73" s="71"/>
      <c r="GVP73" s="71"/>
      <c r="GVQ73" s="71"/>
      <c r="GVR73" s="71"/>
      <c r="GVS73" s="71"/>
      <c r="GVT73" s="71"/>
      <c r="GVU73" s="71"/>
      <c r="GVV73" s="71"/>
      <c r="GVW73" s="71"/>
      <c r="GVX73" s="71"/>
      <c r="GVY73" s="71"/>
      <c r="GVZ73" s="71"/>
      <c r="GWA73" s="71"/>
      <c r="GWB73" s="71"/>
      <c r="GWC73" s="71"/>
      <c r="GWD73" s="71"/>
      <c r="GWE73" s="71"/>
      <c r="GWF73" s="71"/>
      <c r="GWG73" s="71"/>
      <c r="GWH73" s="71"/>
      <c r="GWI73" s="71"/>
      <c r="GWJ73" s="71"/>
      <c r="GWK73" s="71"/>
      <c r="GWL73" s="71"/>
      <c r="GWM73" s="71"/>
      <c r="GWN73" s="71"/>
      <c r="GWO73" s="71"/>
      <c r="GWP73" s="71"/>
      <c r="GWQ73" s="71"/>
      <c r="GWR73" s="71"/>
      <c r="GWS73" s="71"/>
      <c r="GWT73" s="71"/>
      <c r="GWU73" s="71"/>
      <c r="GWV73" s="71"/>
      <c r="GWW73" s="71"/>
      <c r="GWX73" s="71"/>
      <c r="GWY73" s="71"/>
      <c r="GWZ73" s="71"/>
      <c r="GXA73" s="71"/>
      <c r="GXB73" s="71"/>
      <c r="GXC73" s="71"/>
      <c r="GXD73" s="71"/>
      <c r="GXE73" s="71"/>
      <c r="GXF73" s="71"/>
      <c r="GXG73" s="71"/>
      <c r="GXH73" s="71"/>
      <c r="GXI73" s="71"/>
      <c r="GXJ73" s="71"/>
      <c r="GXK73" s="71"/>
      <c r="GXL73" s="71"/>
      <c r="GXM73" s="71"/>
      <c r="GXN73" s="71"/>
      <c r="GXO73" s="71"/>
      <c r="GXP73" s="71"/>
      <c r="GXQ73" s="71"/>
      <c r="GXR73" s="71"/>
      <c r="GXS73" s="71"/>
      <c r="GXT73" s="71"/>
      <c r="GXU73" s="71"/>
      <c r="GXV73" s="71"/>
      <c r="GXW73" s="71"/>
      <c r="GXX73" s="71"/>
      <c r="GXY73" s="71"/>
      <c r="GXZ73" s="71"/>
      <c r="GYA73" s="71"/>
      <c r="GYB73" s="71"/>
      <c r="GYC73" s="71"/>
      <c r="GYD73" s="71"/>
      <c r="GYE73" s="71"/>
      <c r="GYF73" s="71"/>
      <c r="GYG73" s="71"/>
      <c r="GYH73" s="71"/>
      <c r="GYI73" s="71"/>
      <c r="GYJ73" s="71"/>
      <c r="GYK73" s="71"/>
      <c r="GYL73" s="71"/>
      <c r="GYM73" s="71"/>
      <c r="GYN73" s="71"/>
      <c r="GYO73" s="71"/>
      <c r="GYP73" s="71"/>
      <c r="GYQ73" s="71"/>
      <c r="GYR73" s="71"/>
      <c r="GYS73" s="71"/>
      <c r="GYT73" s="71"/>
      <c r="GYU73" s="71"/>
      <c r="GYV73" s="71"/>
      <c r="GYW73" s="71"/>
      <c r="GYX73" s="71"/>
      <c r="GYY73" s="71"/>
      <c r="GYZ73" s="71"/>
      <c r="GZA73" s="71"/>
      <c r="GZB73" s="71"/>
      <c r="GZC73" s="71"/>
      <c r="GZD73" s="71"/>
      <c r="GZE73" s="71"/>
      <c r="GZF73" s="71"/>
      <c r="GZG73" s="71"/>
      <c r="GZH73" s="71"/>
      <c r="GZI73" s="71"/>
      <c r="GZJ73" s="71"/>
      <c r="GZK73" s="71"/>
      <c r="GZL73" s="71"/>
      <c r="GZM73" s="71"/>
      <c r="GZN73" s="71"/>
      <c r="GZO73" s="71"/>
      <c r="GZP73" s="71"/>
      <c r="GZQ73" s="71"/>
      <c r="GZR73" s="71"/>
      <c r="GZS73" s="71"/>
      <c r="GZT73" s="71"/>
      <c r="GZU73" s="71"/>
      <c r="GZV73" s="71"/>
      <c r="GZW73" s="71"/>
      <c r="GZX73" s="71"/>
      <c r="GZY73" s="71"/>
      <c r="GZZ73" s="71"/>
      <c r="HAA73" s="71"/>
      <c r="HAB73" s="71"/>
      <c r="HAC73" s="71"/>
      <c r="HAD73" s="71"/>
      <c r="HAE73" s="71"/>
      <c r="HAF73" s="71"/>
      <c r="HAG73" s="71"/>
      <c r="HAH73" s="71"/>
      <c r="HAI73" s="71"/>
      <c r="HAJ73" s="71"/>
      <c r="HAK73" s="71"/>
      <c r="HAL73" s="71"/>
      <c r="HAM73" s="71"/>
      <c r="HAN73" s="71"/>
      <c r="HAO73" s="71"/>
      <c r="HAP73" s="71"/>
      <c r="HAQ73" s="71"/>
      <c r="HAR73" s="71"/>
      <c r="HAS73" s="71"/>
      <c r="HAT73" s="71"/>
      <c r="HAU73" s="71"/>
      <c r="HAV73" s="71"/>
      <c r="HAW73" s="71"/>
      <c r="HAX73" s="71"/>
      <c r="HAY73" s="71"/>
      <c r="HAZ73" s="71"/>
      <c r="HBA73" s="71"/>
      <c r="HBB73" s="71"/>
      <c r="HBC73" s="71"/>
      <c r="HBD73" s="71"/>
      <c r="HBE73" s="71"/>
      <c r="HBF73" s="71"/>
      <c r="HBG73" s="71"/>
      <c r="HBH73" s="71"/>
      <c r="HBI73" s="71"/>
      <c r="HBJ73" s="71"/>
      <c r="HBK73" s="71"/>
      <c r="HBL73" s="71"/>
      <c r="HBM73" s="71"/>
      <c r="HBN73" s="71"/>
      <c r="HBO73" s="71"/>
      <c r="HBP73" s="71"/>
      <c r="HBQ73" s="71"/>
      <c r="HBR73" s="71"/>
      <c r="HBS73" s="71"/>
      <c r="HBT73" s="71"/>
      <c r="HBU73" s="71"/>
      <c r="HBV73" s="71"/>
      <c r="HBW73" s="71"/>
      <c r="HBX73" s="71"/>
      <c r="HBY73" s="71"/>
      <c r="HBZ73" s="71"/>
      <c r="HCA73" s="71"/>
      <c r="HCB73" s="71"/>
      <c r="HCC73" s="71"/>
      <c r="HCD73" s="71"/>
      <c r="HCE73" s="71"/>
      <c r="HCF73" s="71"/>
      <c r="HCG73" s="71"/>
      <c r="HCH73" s="71"/>
      <c r="HCI73" s="71"/>
      <c r="HCJ73" s="71"/>
      <c r="HCK73" s="71"/>
      <c r="HCL73" s="71"/>
      <c r="HCM73" s="71"/>
      <c r="HCN73" s="71"/>
      <c r="HCO73" s="71"/>
      <c r="HCP73" s="71"/>
      <c r="HCQ73" s="71"/>
      <c r="HCR73" s="71"/>
      <c r="HCS73" s="71"/>
      <c r="HCT73" s="71"/>
      <c r="HCU73" s="71"/>
      <c r="HCV73" s="71"/>
      <c r="HCW73" s="71"/>
      <c r="HCX73" s="71"/>
      <c r="HCY73" s="71"/>
      <c r="HCZ73" s="71"/>
      <c r="HDA73" s="71"/>
      <c r="HDB73" s="71"/>
      <c r="HDC73" s="71"/>
      <c r="HDD73" s="71"/>
      <c r="HDE73" s="71"/>
      <c r="HDF73" s="71"/>
      <c r="HDG73" s="71"/>
      <c r="HDH73" s="71"/>
      <c r="HDI73" s="71"/>
      <c r="HDJ73" s="71"/>
      <c r="HDK73" s="71"/>
      <c r="HDL73" s="71"/>
      <c r="HDM73" s="71"/>
      <c r="HDN73" s="71"/>
      <c r="HDO73" s="71"/>
      <c r="HDP73" s="71"/>
      <c r="HDQ73" s="71"/>
      <c r="HDR73" s="71"/>
      <c r="HDS73" s="71"/>
      <c r="HDT73" s="71"/>
      <c r="HDU73" s="71"/>
      <c r="HDV73" s="71"/>
      <c r="HDW73" s="71"/>
      <c r="HDX73" s="71"/>
      <c r="HDY73" s="71"/>
      <c r="HDZ73" s="71"/>
      <c r="HEA73" s="71"/>
      <c r="HEB73" s="71"/>
      <c r="HEC73" s="71"/>
      <c r="HED73" s="71"/>
      <c r="HEE73" s="71"/>
      <c r="HEF73" s="71"/>
      <c r="HEG73" s="71"/>
      <c r="HEH73" s="71"/>
      <c r="HEI73" s="71"/>
      <c r="HEJ73" s="71"/>
      <c r="HEK73" s="71"/>
      <c r="HEL73" s="71"/>
      <c r="HEM73" s="71"/>
      <c r="HEN73" s="71"/>
      <c r="HEO73" s="71"/>
      <c r="HEP73" s="71"/>
      <c r="HEQ73" s="71"/>
      <c r="HER73" s="71"/>
      <c r="HES73" s="71"/>
      <c r="HET73" s="71"/>
      <c r="HEU73" s="71"/>
      <c r="HEV73" s="71"/>
      <c r="HEW73" s="71"/>
      <c r="HEX73" s="71"/>
      <c r="HEY73" s="71"/>
      <c r="HEZ73" s="71"/>
      <c r="HFA73" s="71"/>
      <c r="HFB73" s="71"/>
      <c r="HFC73" s="71"/>
      <c r="HFD73" s="71"/>
      <c r="HFE73" s="71"/>
      <c r="HFF73" s="71"/>
      <c r="HFG73" s="71"/>
      <c r="HFH73" s="71"/>
      <c r="HFI73" s="71"/>
      <c r="HFJ73" s="71"/>
      <c r="HFK73" s="71"/>
      <c r="HFL73" s="71"/>
      <c r="HFM73" s="71"/>
      <c r="HFN73" s="71"/>
      <c r="HFO73" s="71"/>
      <c r="HFP73" s="71"/>
      <c r="HFQ73" s="71"/>
      <c r="HFR73" s="71"/>
      <c r="HFS73" s="71"/>
      <c r="HFT73" s="71"/>
      <c r="HFU73" s="71"/>
      <c r="HFV73" s="71"/>
      <c r="HFW73" s="71"/>
      <c r="HFX73" s="71"/>
      <c r="HFY73" s="71"/>
      <c r="HFZ73" s="71"/>
      <c r="HGA73" s="71"/>
      <c r="HGB73" s="71"/>
      <c r="HGC73" s="71"/>
      <c r="HGD73" s="71"/>
      <c r="HGE73" s="71"/>
      <c r="HGF73" s="71"/>
      <c r="HGG73" s="71"/>
      <c r="HGH73" s="71"/>
      <c r="HGI73" s="71"/>
      <c r="HGJ73" s="71"/>
      <c r="HGK73" s="71"/>
      <c r="HGL73" s="71"/>
      <c r="HGM73" s="71"/>
      <c r="HGN73" s="71"/>
      <c r="HGO73" s="71"/>
      <c r="HGP73" s="71"/>
      <c r="HGQ73" s="71"/>
      <c r="HGR73" s="71"/>
      <c r="HGS73" s="71"/>
      <c r="HGT73" s="71"/>
      <c r="HGU73" s="71"/>
      <c r="HGV73" s="71"/>
      <c r="HGW73" s="71"/>
      <c r="HGX73" s="71"/>
      <c r="HGY73" s="71"/>
      <c r="HGZ73" s="71"/>
      <c r="HHA73" s="71"/>
      <c r="HHB73" s="71"/>
      <c r="HHC73" s="71"/>
      <c r="HHD73" s="71"/>
      <c r="HHE73" s="71"/>
      <c r="HHF73" s="71"/>
      <c r="HHG73" s="71"/>
      <c r="HHH73" s="71"/>
      <c r="HHI73" s="71"/>
      <c r="HHJ73" s="71"/>
      <c r="HHK73" s="71"/>
      <c r="HHL73" s="71"/>
      <c r="HHM73" s="71"/>
      <c r="HHN73" s="71"/>
      <c r="HHO73" s="71"/>
      <c r="HHP73" s="71"/>
      <c r="HHQ73" s="71"/>
      <c r="HHR73" s="71"/>
      <c r="HHS73" s="71"/>
      <c r="HHT73" s="71"/>
      <c r="HHU73" s="71"/>
      <c r="HHV73" s="71"/>
      <c r="HHW73" s="71"/>
      <c r="HHX73" s="71"/>
      <c r="HHY73" s="71"/>
      <c r="HHZ73" s="71"/>
      <c r="HIA73" s="71"/>
      <c r="HIB73" s="71"/>
      <c r="HIC73" s="71"/>
      <c r="HID73" s="71"/>
      <c r="HIE73" s="71"/>
      <c r="HIF73" s="71"/>
      <c r="HIG73" s="71"/>
      <c r="HIH73" s="71"/>
      <c r="HII73" s="71"/>
      <c r="HIJ73" s="71"/>
      <c r="HIK73" s="71"/>
      <c r="HIL73" s="71"/>
      <c r="HIM73" s="71"/>
      <c r="HIN73" s="71"/>
      <c r="HIO73" s="71"/>
      <c r="HIP73" s="71"/>
      <c r="HIQ73" s="71"/>
      <c r="HIR73" s="71"/>
      <c r="HIS73" s="71"/>
      <c r="HIT73" s="71"/>
      <c r="HIU73" s="71"/>
      <c r="HIV73" s="71"/>
      <c r="HIW73" s="71"/>
      <c r="HIX73" s="71"/>
      <c r="HIY73" s="71"/>
      <c r="HIZ73" s="71"/>
      <c r="HJA73" s="71"/>
      <c r="HJB73" s="71"/>
      <c r="HJC73" s="71"/>
      <c r="HJD73" s="71"/>
      <c r="HJE73" s="71"/>
      <c r="HJF73" s="71"/>
      <c r="HJG73" s="71"/>
      <c r="HJH73" s="71"/>
      <c r="HJI73" s="71"/>
      <c r="HJJ73" s="71"/>
      <c r="HJK73" s="71"/>
      <c r="HJL73" s="71"/>
      <c r="HJM73" s="71"/>
      <c r="HJN73" s="71"/>
      <c r="HJO73" s="71"/>
      <c r="HJP73" s="71"/>
      <c r="HJQ73" s="71"/>
      <c r="HJR73" s="71"/>
      <c r="HJS73" s="71"/>
      <c r="HJT73" s="71"/>
      <c r="HJU73" s="71"/>
      <c r="HJV73" s="71"/>
      <c r="HJW73" s="71"/>
      <c r="HJX73" s="71"/>
      <c r="HJY73" s="71"/>
      <c r="HJZ73" s="71"/>
      <c r="HKA73" s="71"/>
      <c r="HKB73" s="71"/>
      <c r="HKC73" s="71"/>
      <c r="HKD73" s="71"/>
      <c r="HKE73" s="71"/>
      <c r="HKF73" s="71"/>
      <c r="HKG73" s="71"/>
      <c r="HKH73" s="71"/>
      <c r="HKI73" s="71"/>
      <c r="HKJ73" s="71"/>
      <c r="HKK73" s="71"/>
      <c r="HKL73" s="71"/>
      <c r="HKM73" s="71"/>
      <c r="HKN73" s="71"/>
      <c r="HKO73" s="71"/>
      <c r="HKP73" s="71"/>
      <c r="HKQ73" s="71"/>
      <c r="HKR73" s="71"/>
      <c r="HKS73" s="71"/>
      <c r="HKT73" s="71"/>
      <c r="HKU73" s="71"/>
      <c r="HKV73" s="71"/>
      <c r="HKW73" s="71"/>
      <c r="HKX73" s="71"/>
      <c r="HKY73" s="71"/>
      <c r="HKZ73" s="71"/>
      <c r="HLA73" s="71"/>
      <c r="HLB73" s="71"/>
      <c r="HLC73" s="71"/>
      <c r="HLD73" s="71"/>
      <c r="HLE73" s="71"/>
      <c r="HLF73" s="71"/>
      <c r="HLG73" s="71"/>
      <c r="HLH73" s="71"/>
      <c r="HLI73" s="71"/>
      <c r="HLJ73" s="71"/>
      <c r="HLK73" s="71"/>
      <c r="HLL73" s="71"/>
      <c r="HLM73" s="71"/>
      <c r="HLN73" s="71"/>
      <c r="HLO73" s="71"/>
      <c r="HLP73" s="71"/>
      <c r="HLQ73" s="71"/>
      <c r="HLR73" s="71"/>
      <c r="HLS73" s="71"/>
      <c r="HLT73" s="71"/>
      <c r="HLU73" s="71"/>
      <c r="HLV73" s="71"/>
      <c r="HLW73" s="71"/>
      <c r="HLX73" s="71"/>
      <c r="HLY73" s="71"/>
      <c r="HLZ73" s="71"/>
      <c r="HMA73" s="71"/>
      <c r="HMB73" s="71"/>
      <c r="HMC73" s="71"/>
      <c r="HMD73" s="71"/>
      <c r="HME73" s="71"/>
      <c r="HMF73" s="71"/>
      <c r="HMG73" s="71"/>
      <c r="HMH73" s="71"/>
      <c r="HMI73" s="71"/>
      <c r="HMJ73" s="71"/>
      <c r="HMK73" s="71"/>
      <c r="HML73" s="71"/>
      <c r="HMM73" s="71"/>
      <c r="HMN73" s="71"/>
      <c r="HMO73" s="71"/>
      <c r="HMP73" s="71"/>
      <c r="HMQ73" s="71"/>
      <c r="HMR73" s="71"/>
      <c r="HMS73" s="71"/>
      <c r="HMT73" s="71"/>
      <c r="HMU73" s="71"/>
      <c r="HMV73" s="71"/>
      <c r="HMW73" s="71"/>
      <c r="HMX73" s="71"/>
      <c r="HMY73" s="71"/>
      <c r="HMZ73" s="71"/>
      <c r="HNA73" s="71"/>
      <c r="HNB73" s="71"/>
      <c r="HNC73" s="71"/>
      <c r="HND73" s="71"/>
      <c r="HNE73" s="71"/>
      <c r="HNF73" s="71"/>
      <c r="HNG73" s="71"/>
      <c r="HNH73" s="71"/>
      <c r="HNI73" s="71"/>
      <c r="HNJ73" s="71"/>
      <c r="HNK73" s="71"/>
      <c r="HNL73" s="71"/>
      <c r="HNM73" s="71"/>
      <c r="HNN73" s="71"/>
      <c r="HNO73" s="71"/>
      <c r="HNP73" s="71"/>
      <c r="HNQ73" s="71"/>
      <c r="HNR73" s="71"/>
      <c r="HNS73" s="71"/>
      <c r="HNT73" s="71"/>
      <c r="HNU73" s="71"/>
      <c r="HNV73" s="71"/>
      <c r="HNW73" s="71"/>
      <c r="HNX73" s="71"/>
      <c r="HNY73" s="71"/>
      <c r="HNZ73" s="71"/>
      <c r="HOA73" s="71"/>
      <c r="HOB73" s="71"/>
      <c r="HOC73" s="71"/>
      <c r="HOD73" s="71"/>
      <c r="HOE73" s="71"/>
      <c r="HOF73" s="71"/>
      <c r="HOG73" s="71"/>
      <c r="HOH73" s="71"/>
      <c r="HOI73" s="71"/>
      <c r="HOJ73" s="71"/>
      <c r="HOK73" s="71"/>
      <c r="HOL73" s="71"/>
      <c r="HOM73" s="71"/>
      <c r="HON73" s="71"/>
      <c r="HOO73" s="71"/>
      <c r="HOP73" s="71"/>
      <c r="HOQ73" s="71"/>
      <c r="HOR73" s="71"/>
      <c r="HOS73" s="71"/>
      <c r="HOT73" s="71"/>
      <c r="HOU73" s="71"/>
      <c r="HOV73" s="71"/>
      <c r="HOW73" s="71"/>
      <c r="HOX73" s="71"/>
      <c r="HOY73" s="71"/>
      <c r="HOZ73" s="71"/>
      <c r="HPA73" s="71"/>
      <c r="HPB73" s="71"/>
      <c r="HPC73" s="71"/>
      <c r="HPD73" s="71"/>
      <c r="HPE73" s="71"/>
      <c r="HPF73" s="71"/>
      <c r="HPG73" s="71"/>
      <c r="HPH73" s="71"/>
      <c r="HPI73" s="71"/>
      <c r="HPJ73" s="71"/>
      <c r="HPK73" s="71"/>
      <c r="HPL73" s="71"/>
      <c r="HPM73" s="71"/>
      <c r="HPN73" s="71"/>
      <c r="HPO73" s="71"/>
      <c r="HPP73" s="71"/>
      <c r="HPQ73" s="71"/>
      <c r="HPR73" s="71"/>
      <c r="HPS73" s="71"/>
      <c r="HPT73" s="71"/>
      <c r="HPU73" s="71"/>
      <c r="HPV73" s="71"/>
      <c r="HPW73" s="71"/>
      <c r="HPX73" s="71"/>
      <c r="HPY73" s="71"/>
      <c r="HPZ73" s="71"/>
      <c r="HQA73" s="71"/>
      <c r="HQB73" s="71"/>
      <c r="HQC73" s="71"/>
      <c r="HQD73" s="71"/>
      <c r="HQE73" s="71"/>
      <c r="HQF73" s="71"/>
      <c r="HQG73" s="71"/>
      <c r="HQH73" s="71"/>
      <c r="HQI73" s="71"/>
      <c r="HQJ73" s="71"/>
      <c r="HQK73" s="71"/>
      <c r="HQL73" s="71"/>
      <c r="HQM73" s="71"/>
      <c r="HQN73" s="71"/>
      <c r="HQO73" s="71"/>
      <c r="HQP73" s="71"/>
      <c r="HQQ73" s="71"/>
      <c r="HQR73" s="71"/>
      <c r="HQS73" s="71"/>
      <c r="HQT73" s="71"/>
      <c r="HQU73" s="71"/>
      <c r="HQV73" s="71"/>
      <c r="HQW73" s="71"/>
      <c r="HQX73" s="71"/>
      <c r="HQY73" s="71"/>
      <c r="HQZ73" s="71"/>
      <c r="HRA73" s="71"/>
      <c r="HRB73" s="71"/>
      <c r="HRC73" s="71"/>
      <c r="HRD73" s="71"/>
      <c r="HRE73" s="71"/>
      <c r="HRF73" s="71"/>
      <c r="HRG73" s="71"/>
      <c r="HRH73" s="71"/>
      <c r="HRI73" s="71"/>
      <c r="HRJ73" s="71"/>
      <c r="HRK73" s="71"/>
      <c r="HRL73" s="71"/>
      <c r="HRM73" s="71"/>
      <c r="HRN73" s="71"/>
      <c r="HRO73" s="71"/>
      <c r="HRP73" s="71"/>
      <c r="HRQ73" s="71"/>
      <c r="HRR73" s="71"/>
      <c r="HRS73" s="71"/>
      <c r="HRT73" s="71"/>
      <c r="HRU73" s="71"/>
      <c r="HRV73" s="71"/>
      <c r="HRW73" s="71"/>
      <c r="HRX73" s="71"/>
      <c r="HRY73" s="71"/>
      <c r="HRZ73" s="71"/>
      <c r="HSA73" s="71"/>
      <c r="HSB73" s="71"/>
      <c r="HSC73" s="71"/>
      <c r="HSD73" s="71"/>
      <c r="HSE73" s="71"/>
      <c r="HSF73" s="71"/>
      <c r="HSG73" s="71"/>
      <c r="HSH73" s="71"/>
      <c r="HSI73" s="71"/>
      <c r="HSJ73" s="71"/>
      <c r="HSK73" s="71"/>
      <c r="HSL73" s="71"/>
      <c r="HSM73" s="71"/>
      <c r="HSN73" s="71"/>
      <c r="HSO73" s="71"/>
      <c r="HSP73" s="71"/>
      <c r="HSQ73" s="71"/>
      <c r="HSR73" s="71"/>
      <c r="HSS73" s="71"/>
      <c r="HST73" s="71"/>
      <c r="HSU73" s="71"/>
      <c r="HSV73" s="71"/>
      <c r="HSW73" s="71"/>
      <c r="HSX73" s="71"/>
      <c r="HSY73" s="71"/>
      <c r="HSZ73" s="71"/>
      <c r="HTA73" s="71"/>
      <c r="HTB73" s="71"/>
      <c r="HTC73" s="71"/>
      <c r="HTD73" s="71"/>
      <c r="HTE73" s="71"/>
      <c r="HTF73" s="71"/>
      <c r="HTG73" s="71"/>
      <c r="HTH73" s="71"/>
      <c r="HTI73" s="71"/>
      <c r="HTJ73" s="71"/>
      <c r="HTK73" s="71"/>
      <c r="HTL73" s="71"/>
      <c r="HTM73" s="71"/>
      <c r="HTN73" s="71"/>
      <c r="HTO73" s="71"/>
      <c r="HTP73" s="71"/>
      <c r="HTQ73" s="71"/>
      <c r="HTR73" s="71"/>
      <c r="HTS73" s="71"/>
      <c r="HTT73" s="71"/>
      <c r="HTU73" s="71"/>
      <c r="HTV73" s="71"/>
      <c r="HTW73" s="71"/>
      <c r="HTX73" s="71"/>
      <c r="HTY73" s="71"/>
      <c r="HTZ73" s="71"/>
      <c r="HUA73" s="71"/>
      <c r="HUB73" s="71"/>
      <c r="HUC73" s="71"/>
      <c r="HUD73" s="71"/>
      <c r="HUE73" s="71"/>
      <c r="HUF73" s="71"/>
      <c r="HUG73" s="71"/>
      <c r="HUH73" s="71"/>
      <c r="HUI73" s="71"/>
      <c r="HUJ73" s="71"/>
      <c r="HUK73" s="71"/>
      <c r="HUL73" s="71"/>
      <c r="HUM73" s="71"/>
      <c r="HUN73" s="71"/>
      <c r="HUO73" s="71"/>
      <c r="HUP73" s="71"/>
      <c r="HUQ73" s="71"/>
      <c r="HUR73" s="71"/>
      <c r="HUS73" s="71"/>
      <c r="HUT73" s="71"/>
      <c r="HUU73" s="71"/>
      <c r="HUV73" s="71"/>
      <c r="HUW73" s="71"/>
      <c r="HUX73" s="71"/>
      <c r="HUY73" s="71"/>
      <c r="HUZ73" s="71"/>
      <c r="HVA73" s="71"/>
      <c r="HVB73" s="71"/>
      <c r="HVC73" s="71"/>
      <c r="HVD73" s="71"/>
      <c r="HVE73" s="71"/>
      <c r="HVF73" s="71"/>
      <c r="HVG73" s="71"/>
      <c r="HVH73" s="71"/>
      <c r="HVI73" s="71"/>
      <c r="HVJ73" s="71"/>
      <c r="HVK73" s="71"/>
      <c r="HVL73" s="71"/>
      <c r="HVM73" s="71"/>
      <c r="HVN73" s="71"/>
      <c r="HVO73" s="71"/>
      <c r="HVP73" s="71"/>
      <c r="HVQ73" s="71"/>
      <c r="HVR73" s="71"/>
      <c r="HVS73" s="71"/>
      <c r="HVT73" s="71"/>
      <c r="HVU73" s="71"/>
      <c r="HVV73" s="71"/>
      <c r="HVW73" s="71"/>
      <c r="HVX73" s="71"/>
      <c r="HVY73" s="71"/>
      <c r="HVZ73" s="71"/>
      <c r="HWA73" s="71"/>
      <c r="HWB73" s="71"/>
      <c r="HWC73" s="71"/>
      <c r="HWD73" s="71"/>
      <c r="HWE73" s="71"/>
      <c r="HWF73" s="71"/>
      <c r="HWG73" s="71"/>
      <c r="HWH73" s="71"/>
      <c r="HWI73" s="71"/>
      <c r="HWJ73" s="71"/>
      <c r="HWK73" s="71"/>
      <c r="HWL73" s="71"/>
      <c r="HWM73" s="71"/>
      <c r="HWN73" s="71"/>
      <c r="HWO73" s="71"/>
      <c r="HWP73" s="71"/>
      <c r="HWQ73" s="71"/>
      <c r="HWR73" s="71"/>
      <c r="HWS73" s="71"/>
      <c r="HWT73" s="71"/>
      <c r="HWU73" s="71"/>
      <c r="HWV73" s="71"/>
      <c r="HWW73" s="71"/>
      <c r="HWX73" s="71"/>
      <c r="HWY73" s="71"/>
      <c r="HWZ73" s="71"/>
      <c r="HXA73" s="71"/>
      <c r="HXB73" s="71"/>
      <c r="HXC73" s="71"/>
      <c r="HXD73" s="71"/>
      <c r="HXE73" s="71"/>
      <c r="HXF73" s="71"/>
      <c r="HXG73" s="71"/>
      <c r="HXH73" s="71"/>
      <c r="HXI73" s="71"/>
      <c r="HXJ73" s="71"/>
      <c r="HXK73" s="71"/>
      <c r="HXL73" s="71"/>
      <c r="HXM73" s="71"/>
      <c r="HXN73" s="71"/>
      <c r="HXO73" s="71"/>
      <c r="HXP73" s="71"/>
      <c r="HXQ73" s="71"/>
      <c r="HXR73" s="71"/>
      <c r="HXS73" s="71"/>
      <c r="HXT73" s="71"/>
      <c r="HXU73" s="71"/>
      <c r="HXV73" s="71"/>
      <c r="HXW73" s="71"/>
      <c r="HXX73" s="71"/>
      <c r="HXY73" s="71"/>
      <c r="HXZ73" s="71"/>
      <c r="HYA73" s="71"/>
      <c r="HYB73" s="71"/>
      <c r="HYC73" s="71"/>
      <c r="HYD73" s="71"/>
      <c r="HYE73" s="71"/>
      <c r="HYF73" s="71"/>
      <c r="HYG73" s="71"/>
      <c r="HYH73" s="71"/>
      <c r="HYI73" s="71"/>
      <c r="HYJ73" s="71"/>
      <c r="HYK73" s="71"/>
      <c r="HYL73" s="71"/>
      <c r="HYM73" s="71"/>
      <c r="HYN73" s="71"/>
      <c r="HYO73" s="71"/>
      <c r="HYP73" s="71"/>
      <c r="HYQ73" s="71"/>
      <c r="HYR73" s="71"/>
      <c r="HYS73" s="71"/>
      <c r="HYT73" s="71"/>
      <c r="HYU73" s="71"/>
      <c r="HYV73" s="71"/>
      <c r="HYW73" s="71"/>
      <c r="HYX73" s="71"/>
      <c r="HYY73" s="71"/>
      <c r="HYZ73" s="71"/>
      <c r="HZA73" s="71"/>
      <c r="HZB73" s="71"/>
      <c r="HZC73" s="71"/>
      <c r="HZD73" s="71"/>
      <c r="HZE73" s="71"/>
      <c r="HZF73" s="71"/>
      <c r="HZG73" s="71"/>
      <c r="HZH73" s="71"/>
      <c r="HZI73" s="71"/>
      <c r="HZJ73" s="71"/>
      <c r="HZK73" s="71"/>
      <c r="HZL73" s="71"/>
      <c r="HZM73" s="71"/>
      <c r="HZN73" s="71"/>
      <c r="HZO73" s="71"/>
      <c r="HZP73" s="71"/>
      <c r="HZQ73" s="71"/>
      <c r="HZR73" s="71"/>
      <c r="HZS73" s="71"/>
      <c r="HZT73" s="71"/>
      <c r="HZU73" s="71"/>
      <c r="HZV73" s="71"/>
      <c r="HZW73" s="71"/>
      <c r="HZX73" s="71"/>
      <c r="HZY73" s="71"/>
      <c r="HZZ73" s="71"/>
      <c r="IAA73" s="71"/>
      <c r="IAB73" s="71"/>
      <c r="IAC73" s="71"/>
      <c r="IAD73" s="71"/>
      <c r="IAE73" s="71"/>
      <c r="IAF73" s="71"/>
      <c r="IAG73" s="71"/>
      <c r="IAH73" s="71"/>
      <c r="IAI73" s="71"/>
      <c r="IAJ73" s="71"/>
      <c r="IAK73" s="71"/>
      <c r="IAL73" s="71"/>
      <c r="IAM73" s="71"/>
      <c r="IAN73" s="71"/>
      <c r="IAO73" s="71"/>
      <c r="IAP73" s="71"/>
      <c r="IAQ73" s="71"/>
      <c r="IAR73" s="71"/>
      <c r="IAS73" s="71"/>
      <c r="IAT73" s="71"/>
      <c r="IAU73" s="71"/>
      <c r="IAV73" s="71"/>
      <c r="IAW73" s="71"/>
      <c r="IAX73" s="71"/>
      <c r="IAY73" s="71"/>
      <c r="IAZ73" s="71"/>
      <c r="IBA73" s="71"/>
      <c r="IBB73" s="71"/>
      <c r="IBC73" s="71"/>
      <c r="IBD73" s="71"/>
      <c r="IBE73" s="71"/>
      <c r="IBF73" s="71"/>
      <c r="IBG73" s="71"/>
      <c r="IBH73" s="71"/>
      <c r="IBI73" s="71"/>
      <c r="IBJ73" s="71"/>
      <c r="IBK73" s="71"/>
      <c r="IBL73" s="71"/>
      <c r="IBM73" s="71"/>
      <c r="IBN73" s="71"/>
      <c r="IBO73" s="71"/>
      <c r="IBP73" s="71"/>
      <c r="IBQ73" s="71"/>
      <c r="IBR73" s="71"/>
      <c r="IBS73" s="71"/>
      <c r="IBT73" s="71"/>
      <c r="IBU73" s="71"/>
      <c r="IBV73" s="71"/>
      <c r="IBW73" s="71"/>
      <c r="IBX73" s="71"/>
      <c r="IBY73" s="71"/>
      <c r="IBZ73" s="71"/>
      <c r="ICA73" s="71"/>
      <c r="ICB73" s="71"/>
      <c r="ICC73" s="71"/>
      <c r="ICD73" s="71"/>
      <c r="ICE73" s="71"/>
      <c r="ICF73" s="71"/>
      <c r="ICG73" s="71"/>
      <c r="ICH73" s="71"/>
      <c r="ICI73" s="71"/>
      <c r="ICJ73" s="71"/>
      <c r="ICK73" s="71"/>
      <c r="ICL73" s="71"/>
      <c r="ICM73" s="71"/>
      <c r="ICN73" s="71"/>
      <c r="ICO73" s="71"/>
      <c r="ICP73" s="71"/>
      <c r="ICQ73" s="71"/>
      <c r="ICR73" s="71"/>
      <c r="ICS73" s="71"/>
      <c r="ICT73" s="71"/>
      <c r="ICU73" s="71"/>
      <c r="ICV73" s="71"/>
      <c r="ICW73" s="71"/>
      <c r="ICX73" s="71"/>
      <c r="ICY73" s="71"/>
      <c r="ICZ73" s="71"/>
      <c r="IDA73" s="71"/>
      <c r="IDB73" s="71"/>
      <c r="IDC73" s="71"/>
      <c r="IDD73" s="71"/>
      <c r="IDE73" s="71"/>
      <c r="IDF73" s="71"/>
      <c r="IDG73" s="71"/>
      <c r="IDH73" s="71"/>
      <c r="IDI73" s="71"/>
      <c r="IDJ73" s="71"/>
      <c r="IDK73" s="71"/>
      <c r="IDL73" s="71"/>
      <c r="IDM73" s="71"/>
      <c r="IDN73" s="71"/>
      <c r="IDO73" s="71"/>
      <c r="IDP73" s="71"/>
      <c r="IDQ73" s="71"/>
      <c r="IDR73" s="71"/>
      <c r="IDS73" s="71"/>
      <c r="IDT73" s="71"/>
      <c r="IDU73" s="71"/>
      <c r="IDV73" s="71"/>
      <c r="IDW73" s="71"/>
      <c r="IDX73" s="71"/>
      <c r="IDY73" s="71"/>
      <c r="IDZ73" s="71"/>
      <c r="IEA73" s="71"/>
      <c r="IEB73" s="71"/>
      <c r="IEC73" s="71"/>
      <c r="IED73" s="71"/>
      <c r="IEE73" s="71"/>
      <c r="IEF73" s="71"/>
      <c r="IEG73" s="71"/>
      <c r="IEH73" s="71"/>
      <c r="IEI73" s="71"/>
      <c r="IEJ73" s="71"/>
      <c r="IEK73" s="71"/>
      <c r="IEL73" s="71"/>
      <c r="IEM73" s="71"/>
      <c r="IEN73" s="71"/>
      <c r="IEO73" s="71"/>
      <c r="IEP73" s="71"/>
      <c r="IEQ73" s="71"/>
      <c r="IER73" s="71"/>
      <c r="IES73" s="71"/>
      <c r="IET73" s="71"/>
      <c r="IEU73" s="71"/>
      <c r="IEV73" s="71"/>
      <c r="IEW73" s="71"/>
      <c r="IEX73" s="71"/>
      <c r="IEY73" s="71"/>
      <c r="IEZ73" s="71"/>
      <c r="IFA73" s="71"/>
      <c r="IFB73" s="71"/>
      <c r="IFC73" s="71"/>
      <c r="IFD73" s="71"/>
      <c r="IFE73" s="71"/>
      <c r="IFF73" s="71"/>
      <c r="IFG73" s="71"/>
      <c r="IFH73" s="71"/>
      <c r="IFI73" s="71"/>
      <c r="IFJ73" s="71"/>
      <c r="IFK73" s="71"/>
      <c r="IFL73" s="71"/>
      <c r="IFM73" s="71"/>
      <c r="IFN73" s="71"/>
      <c r="IFO73" s="71"/>
      <c r="IFP73" s="71"/>
      <c r="IFQ73" s="71"/>
      <c r="IFR73" s="71"/>
      <c r="IFS73" s="71"/>
      <c r="IFT73" s="71"/>
      <c r="IFU73" s="71"/>
      <c r="IFV73" s="71"/>
      <c r="IFW73" s="71"/>
      <c r="IFX73" s="71"/>
      <c r="IFY73" s="71"/>
      <c r="IFZ73" s="71"/>
      <c r="IGA73" s="71"/>
      <c r="IGB73" s="71"/>
      <c r="IGC73" s="71"/>
      <c r="IGD73" s="71"/>
      <c r="IGE73" s="71"/>
      <c r="IGF73" s="71"/>
      <c r="IGG73" s="71"/>
      <c r="IGH73" s="71"/>
      <c r="IGI73" s="71"/>
      <c r="IGJ73" s="71"/>
      <c r="IGK73" s="71"/>
      <c r="IGL73" s="71"/>
      <c r="IGM73" s="71"/>
      <c r="IGN73" s="71"/>
      <c r="IGO73" s="71"/>
      <c r="IGP73" s="71"/>
      <c r="IGQ73" s="71"/>
      <c r="IGR73" s="71"/>
      <c r="IGS73" s="71"/>
      <c r="IGT73" s="71"/>
      <c r="IGU73" s="71"/>
      <c r="IGV73" s="71"/>
      <c r="IGW73" s="71"/>
      <c r="IGX73" s="71"/>
      <c r="IGY73" s="71"/>
      <c r="IGZ73" s="71"/>
      <c r="IHA73" s="71"/>
      <c r="IHB73" s="71"/>
      <c r="IHC73" s="71"/>
      <c r="IHD73" s="71"/>
      <c r="IHE73" s="71"/>
      <c r="IHF73" s="71"/>
      <c r="IHG73" s="71"/>
      <c r="IHH73" s="71"/>
      <c r="IHI73" s="71"/>
      <c r="IHJ73" s="71"/>
      <c r="IHK73" s="71"/>
      <c r="IHL73" s="71"/>
      <c r="IHM73" s="71"/>
      <c r="IHN73" s="71"/>
      <c r="IHO73" s="71"/>
      <c r="IHP73" s="71"/>
      <c r="IHQ73" s="71"/>
      <c r="IHR73" s="71"/>
      <c r="IHS73" s="71"/>
      <c r="IHT73" s="71"/>
      <c r="IHU73" s="71"/>
      <c r="IHV73" s="71"/>
      <c r="IHW73" s="71"/>
      <c r="IHX73" s="71"/>
      <c r="IHY73" s="71"/>
      <c r="IHZ73" s="71"/>
      <c r="IIA73" s="71"/>
      <c r="IIB73" s="71"/>
      <c r="IIC73" s="71"/>
      <c r="IID73" s="71"/>
      <c r="IIE73" s="71"/>
      <c r="IIF73" s="71"/>
      <c r="IIG73" s="71"/>
      <c r="IIH73" s="71"/>
      <c r="III73" s="71"/>
      <c r="IIJ73" s="71"/>
      <c r="IIK73" s="71"/>
      <c r="IIL73" s="71"/>
      <c r="IIM73" s="71"/>
      <c r="IIN73" s="71"/>
      <c r="IIO73" s="71"/>
      <c r="IIP73" s="71"/>
      <c r="IIQ73" s="71"/>
      <c r="IIR73" s="71"/>
      <c r="IIS73" s="71"/>
      <c r="IIT73" s="71"/>
      <c r="IIU73" s="71"/>
      <c r="IIV73" s="71"/>
      <c r="IIW73" s="71"/>
      <c r="IIX73" s="71"/>
      <c r="IIY73" s="71"/>
      <c r="IIZ73" s="71"/>
      <c r="IJA73" s="71"/>
      <c r="IJB73" s="71"/>
      <c r="IJC73" s="71"/>
      <c r="IJD73" s="71"/>
      <c r="IJE73" s="71"/>
      <c r="IJF73" s="71"/>
      <c r="IJG73" s="71"/>
      <c r="IJH73" s="71"/>
      <c r="IJI73" s="71"/>
      <c r="IJJ73" s="71"/>
      <c r="IJK73" s="71"/>
      <c r="IJL73" s="71"/>
      <c r="IJM73" s="71"/>
      <c r="IJN73" s="71"/>
      <c r="IJO73" s="71"/>
      <c r="IJP73" s="71"/>
      <c r="IJQ73" s="71"/>
      <c r="IJR73" s="71"/>
      <c r="IJS73" s="71"/>
      <c r="IJT73" s="71"/>
      <c r="IJU73" s="71"/>
      <c r="IJV73" s="71"/>
      <c r="IJW73" s="71"/>
      <c r="IJX73" s="71"/>
      <c r="IJY73" s="71"/>
      <c r="IJZ73" s="71"/>
      <c r="IKA73" s="71"/>
      <c r="IKB73" s="71"/>
      <c r="IKC73" s="71"/>
      <c r="IKD73" s="71"/>
      <c r="IKE73" s="71"/>
      <c r="IKF73" s="71"/>
      <c r="IKG73" s="71"/>
      <c r="IKH73" s="71"/>
      <c r="IKI73" s="71"/>
      <c r="IKJ73" s="71"/>
      <c r="IKK73" s="71"/>
      <c r="IKL73" s="71"/>
      <c r="IKM73" s="71"/>
      <c r="IKN73" s="71"/>
      <c r="IKO73" s="71"/>
      <c r="IKP73" s="71"/>
      <c r="IKQ73" s="71"/>
      <c r="IKR73" s="71"/>
      <c r="IKS73" s="71"/>
      <c r="IKT73" s="71"/>
      <c r="IKU73" s="71"/>
      <c r="IKV73" s="71"/>
      <c r="IKW73" s="71"/>
      <c r="IKX73" s="71"/>
      <c r="IKY73" s="71"/>
      <c r="IKZ73" s="71"/>
      <c r="ILA73" s="71"/>
      <c r="ILB73" s="71"/>
      <c r="ILC73" s="71"/>
      <c r="ILD73" s="71"/>
      <c r="ILE73" s="71"/>
      <c r="ILF73" s="71"/>
      <c r="ILG73" s="71"/>
      <c r="ILH73" s="71"/>
      <c r="ILI73" s="71"/>
      <c r="ILJ73" s="71"/>
      <c r="ILK73" s="71"/>
      <c r="ILL73" s="71"/>
      <c r="ILM73" s="71"/>
      <c r="ILN73" s="71"/>
      <c r="ILO73" s="71"/>
      <c r="ILP73" s="71"/>
      <c r="ILQ73" s="71"/>
      <c r="ILR73" s="71"/>
      <c r="ILS73" s="71"/>
      <c r="ILT73" s="71"/>
      <c r="ILU73" s="71"/>
      <c r="ILV73" s="71"/>
      <c r="ILW73" s="71"/>
      <c r="ILX73" s="71"/>
      <c r="ILY73" s="71"/>
      <c r="ILZ73" s="71"/>
      <c r="IMA73" s="71"/>
      <c r="IMB73" s="71"/>
      <c r="IMC73" s="71"/>
      <c r="IMD73" s="71"/>
      <c r="IME73" s="71"/>
      <c r="IMF73" s="71"/>
      <c r="IMG73" s="71"/>
      <c r="IMH73" s="71"/>
      <c r="IMI73" s="71"/>
      <c r="IMJ73" s="71"/>
      <c r="IMK73" s="71"/>
      <c r="IML73" s="71"/>
      <c r="IMM73" s="71"/>
      <c r="IMN73" s="71"/>
      <c r="IMO73" s="71"/>
      <c r="IMP73" s="71"/>
      <c r="IMQ73" s="71"/>
      <c r="IMR73" s="71"/>
      <c r="IMS73" s="71"/>
      <c r="IMT73" s="71"/>
      <c r="IMU73" s="71"/>
      <c r="IMV73" s="71"/>
      <c r="IMW73" s="71"/>
      <c r="IMX73" s="71"/>
      <c r="IMY73" s="71"/>
      <c r="IMZ73" s="71"/>
      <c r="INA73" s="71"/>
      <c r="INB73" s="71"/>
      <c r="INC73" s="71"/>
      <c r="IND73" s="71"/>
      <c r="INE73" s="71"/>
      <c r="INF73" s="71"/>
      <c r="ING73" s="71"/>
      <c r="INH73" s="71"/>
      <c r="INI73" s="71"/>
      <c r="INJ73" s="71"/>
      <c r="INK73" s="71"/>
      <c r="INL73" s="71"/>
      <c r="INM73" s="71"/>
      <c r="INN73" s="71"/>
      <c r="INO73" s="71"/>
      <c r="INP73" s="71"/>
      <c r="INQ73" s="71"/>
      <c r="INR73" s="71"/>
      <c r="INS73" s="71"/>
      <c r="INT73" s="71"/>
      <c r="INU73" s="71"/>
      <c r="INV73" s="71"/>
      <c r="INW73" s="71"/>
      <c r="INX73" s="71"/>
      <c r="INY73" s="71"/>
      <c r="INZ73" s="71"/>
      <c r="IOA73" s="71"/>
      <c r="IOB73" s="71"/>
      <c r="IOC73" s="71"/>
      <c r="IOD73" s="71"/>
      <c r="IOE73" s="71"/>
      <c r="IOF73" s="71"/>
      <c r="IOG73" s="71"/>
      <c r="IOH73" s="71"/>
      <c r="IOI73" s="71"/>
      <c r="IOJ73" s="71"/>
      <c r="IOK73" s="71"/>
      <c r="IOL73" s="71"/>
      <c r="IOM73" s="71"/>
      <c r="ION73" s="71"/>
      <c r="IOO73" s="71"/>
      <c r="IOP73" s="71"/>
      <c r="IOQ73" s="71"/>
      <c r="IOR73" s="71"/>
      <c r="IOS73" s="71"/>
      <c r="IOT73" s="71"/>
      <c r="IOU73" s="71"/>
      <c r="IOV73" s="71"/>
      <c r="IOW73" s="71"/>
      <c r="IOX73" s="71"/>
      <c r="IOY73" s="71"/>
      <c r="IOZ73" s="71"/>
      <c r="IPA73" s="71"/>
      <c r="IPB73" s="71"/>
      <c r="IPC73" s="71"/>
      <c r="IPD73" s="71"/>
      <c r="IPE73" s="71"/>
      <c r="IPF73" s="71"/>
      <c r="IPG73" s="71"/>
      <c r="IPH73" s="71"/>
      <c r="IPI73" s="71"/>
      <c r="IPJ73" s="71"/>
      <c r="IPK73" s="71"/>
      <c r="IPL73" s="71"/>
      <c r="IPM73" s="71"/>
      <c r="IPN73" s="71"/>
      <c r="IPO73" s="71"/>
      <c r="IPP73" s="71"/>
      <c r="IPQ73" s="71"/>
      <c r="IPR73" s="71"/>
      <c r="IPS73" s="71"/>
      <c r="IPT73" s="71"/>
      <c r="IPU73" s="71"/>
      <c r="IPV73" s="71"/>
      <c r="IPW73" s="71"/>
      <c r="IPX73" s="71"/>
      <c r="IPY73" s="71"/>
      <c r="IPZ73" s="71"/>
      <c r="IQA73" s="71"/>
      <c r="IQB73" s="71"/>
      <c r="IQC73" s="71"/>
      <c r="IQD73" s="71"/>
      <c r="IQE73" s="71"/>
      <c r="IQF73" s="71"/>
      <c r="IQG73" s="71"/>
      <c r="IQH73" s="71"/>
      <c r="IQI73" s="71"/>
      <c r="IQJ73" s="71"/>
      <c r="IQK73" s="71"/>
      <c r="IQL73" s="71"/>
      <c r="IQM73" s="71"/>
      <c r="IQN73" s="71"/>
      <c r="IQO73" s="71"/>
      <c r="IQP73" s="71"/>
      <c r="IQQ73" s="71"/>
      <c r="IQR73" s="71"/>
      <c r="IQS73" s="71"/>
      <c r="IQT73" s="71"/>
      <c r="IQU73" s="71"/>
      <c r="IQV73" s="71"/>
      <c r="IQW73" s="71"/>
      <c r="IQX73" s="71"/>
      <c r="IQY73" s="71"/>
      <c r="IQZ73" s="71"/>
      <c r="IRA73" s="71"/>
      <c r="IRB73" s="71"/>
      <c r="IRC73" s="71"/>
      <c r="IRD73" s="71"/>
      <c r="IRE73" s="71"/>
      <c r="IRF73" s="71"/>
      <c r="IRG73" s="71"/>
      <c r="IRH73" s="71"/>
      <c r="IRI73" s="71"/>
      <c r="IRJ73" s="71"/>
      <c r="IRK73" s="71"/>
      <c r="IRL73" s="71"/>
      <c r="IRM73" s="71"/>
      <c r="IRN73" s="71"/>
      <c r="IRO73" s="71"/>
      <c r="IRP73" s="71"/>
      <c r="IRQ73" s="71"/>
      <c r="IRR73" s="71"/>
      <c r="IRS73" s="71"/>
      <c r="IRT73" s="71"/>
      <c r="IRU73" s="71"/>
      <c r="IRV73" s="71"/>
      <c r="IRW73" s="71"/>
      <c r="IRX73" s="71"/>
      <c r="IRY73" s="71"/>
      <c r="IRZ73" s="71"/>
      <c r="ISA73" s="71"/>
      <c r="ISB73" s="71"/>
      <c r="ISC73" s="71"/>
      <c r="ISD73" s="71"/>
      <c r="ISE73" s="71"/>
      <c r="ISF73" s="71"/>
      <c r="ISG73" s="71"/>
      <c r="ISH73" s="71"/>
      <c r="ISI73" s="71"/>
      <c r="ISJ73" s="71"/>
      <c r="ISK73" s="71"/>
      <c r="ISL73" s="71"/>
      <c r="ISM73" s="71"/>
      <c r="ISN73" s="71"/>
      <c r="ISO73" s="71"/>
      <c r="ISP73" s="71"/>
      <c r="ISQ73" s="71"/>
      <c r="ISR73" s="71"/>
      <c r="ISS73" s="71"/>
      <c r="IST73" s="71"/>
      <c r="ISU73" s="71"/>
      <c r="ISV73" s="71"/>
      <c r="ISW73" s="71"/>
      <c r="ISX73" s="71"/>
      <c r="ISY73" s="71"/>
      <c r="ISZ73" s="71"/>
      <c r="ITA73" s="71"/>
      <c r="ITB73" s="71"/>
      <c r="ITC73" s="71"/>
      <c r="ITD73" s="71"/>
      <c r="ITE73" s="71"/>
      <c r="ITF73" s="71"/>
      <c r="ITG73" s="71"/>
      <c r="ITH73" s="71"/>
      <c r="ITI73" s="71"/>
      <c r="ITJ73" s="71"/>
      <c r="ITK73" s="71"/>
      <c r="ITL73" s="71"/>
      <c r="ITM73" s="71"/>
      <c r="ITN73" s="71"/>
      <c r="ITO73" s="71"/>
      <c r="ITP73" s="71"/>
      <c r="ITQ73" s="71"/>
      <c r="ITR73" s="71"/>
      <c r="ITS73" s="71"/>
      <c r="ITT73" s="71"/>
      <c r="ITU73" s="71"/>
      <c r="ITV73" s="71"/>
      <c r="ITW73" s="71"/>
      <c r="ITX73" s="71"/>
      <c r="ITY73" s="71"/>
      <c r="ITZ73" s="71"/>
      <c r="IUA73" s="71"/>
      <c r="IUB73" s="71"/>
      <c r="IUC73" s="71"/>
      <c r="IUD73" s="71"/>
      <c r="IUE73" s="71"/>
      <c r="IUF73" s="71"/>
      <c r="IUG73" s="71"/>
      <c r="IUH73" s="71"/>
      <c r="IUI73" s="71"/>
      <c r="IUJ73" s="71"/>
      <c r="IUK73" s="71"/>
      <c r="IUL73" s="71"/>
      <c r="IUM73" s="71"/>
      <c r="IUN73" s="71"/>
      <c r="IUO73" s="71"/>
      <c r="IUP73" s="71"/>
      <c r="IUQ73" s="71"/>
      <c r="IUR73" s="71"/>
      <c r="IUS73" s="71"/>
      <c r="IUT73" s="71"/>
      <c r="IUU73" s="71"/>
      <c r="IUV73" s="71"/>
      <c r="IUW73" s="71"/>
      <c r="IUX73" s="71"/>
      <c r="IUY73" s="71"/>
      <c r="IUZ73" s="71"/>
      <c r="IVA73" s="71"/>
      <c r="IVB73" s="71"/>
      <c r="IVC73" s="71"/>
      <c r="IVD73" s="71"/>
      <c r="IVE73" s="71"/>
      <c r="IVF73" s="71"/>
      <c r="IVG73" s="71"/>
      <c r="IVH73" s="71"/>
      <c r="IVI73" s="71"/>
      <c r="IVJ73" s="71"/>
      <c r="IVK73" s="71"/>
      <c r="IVL73" s="71"/>
      <c r="IVM73" s="71"/>
      <c r="IVN73" s="71"/>
      <c r="IVO73" s="71"/>
      <c r="IVP73" s="71"/>
      <c r="IVQ73" s="71"/>
      <c r="IVR73" s="71"/>
      <c r="IVS73" s="71"/>
      <c r="IVT73" s="71"/>
      <c r="IVU73" s="71"/>
      <c r="IVV73" s="71"/>
      <c r="IVW73" s="71"/>
      <c r="IVX73" s="71"/>
      <c r="IVY73" s="71"/>
      <c r="IVZ73" s="71"/>
      <c r="IWA73" s="71"/>
      <c r="IWB73" s="71"/>
      <c r="IWC73" s="71"/>
      <c r="IWD73" s="71"/>
      <c r="IWE73" s="71"/>
      <c r="IWF73" s="71"/>
      <c r="IWG73" s="71"/>
      <c r="IWH73" s="71"/>
      <c r="IWI73" s="71"/>
      <c r="IWJ73" s="71"/>
      <c r="IWK73" s="71"/>
      <c r="IWL73" s="71"/>
      <c r="IWM73" s="71"/>
      <c r="IWN73" s="71"/>
      <c r="IWO73" s="71"/>
      <c r="IWP73" s="71"/>
      <c r="IWQ73" s="71"/>
      <c r="IWR73" s="71"/>
      <c r="IWS73" s="71"/>
      <c r="IWT73" s="71"/>
      <c r="IWU73" s="71"/>
      <c r="IWV73" s="71"/>
      <c r="IWW73" s="71"/>
      <c r="IWX73" s="71"/>
      <c r="IWY73" s="71"/>
      <c r="IWZ73" s="71"/>
      <c r="IXA73" s="71"/>
      <c r="IXB73" s="71"/>
      <c r="IXC73" s="71"/>
      <c r="IXD73" s="71"/>
      <c r="IXE73" s="71"/>
      <c r="IXF73" s="71"/>
      <c r="IXG73" s="71"/>
      <c r="IXH73" s="71"/>
      <c r="IXI73" s="71"/>
      <c r="IXJ73" s="71"/>
      <c r="IXK73" s="71"/>
      <c r="IXL73" s="71"/>
      <c r="IXM73" s="71"/>
      <c r="IXN73" s="71"/>
      <c r="IXO73" s="71"/>
      <c r="IXP73" s="71"/>
      <c r="IXQ73" s="71"/>
      <c r="IXR73" s="71"/>
      <c r="IXS73" s="71"/>
      <c r="IXT73" s="71"/>
      <c r="IXU73" s="71"/>
      <c r="IXV73" s="71"/>
      <c r="IXW73" s="71"/>
      <c r="IXX73" s="71"/>
      <c r="IXY73" s="71"/>
      <c r="IXZ73" s="71"/>
      <c r="IYA73" s="71"/>
      <c r="IYB73" s="71"/>
      <c r="IYC73" s="71"/>
      <c r="IYD73" s="71"/>
      <c r="IYE73" s="71"/>
      <c r="IYF73" s="71"/>
      <c r="IYG73" s="71"/>
      <c r="IYH73" s="71"/>
      <c r="IYI73" s="71"/>
      <c r="IYJ73" s="71"/>
      <c r="IYK73" s="71"/>
      <c r="IYL73" s="71"/>
      <c r="IYM73" s="71"/>
      <c r="IYN73" s="71"/>
      <c r="IYO73" s="71"/>
      <c r="IYP73" s="71"/>
      <c r="IYQ73" s="71"/>
      <c r="IYR73" s="71"/>
      <c r="IYS73" s="71"/>
      <c r="IYT73" s="71"/>
      <c r="IYU73" s="71"/>
      <c r="IYV73" s="71"/>
      <c r="IYW73" s="71"/>
      <c r="IYX73" s="71"/>
      <c r="IYY73" s="71"/>
      <c r="IYZ73" s="71"/>
      <c r="IZA73" s="71"/>
      <c r="IZB73" s="71"/>
      <c r="IZC73" s="71"/>
      <c r="IZD73" s="71"/>
      <c r="IZE73" s="71"/>
      <c r="IZF73" s="71"/>
      <c r="IZG73" s="71"/>
      <c r="IZH73" s="71"/>
      <c r="IZI73" s="71"/>
      <c r="IZJ73" s="71"/>
      <c r="IZK73" s="71"/>
      <c r="IZL73" s="71"/>
      <c r="IZM73" s="71"/>
      <c r="IZN73" s="71"/>
      <c r="IZO73" s="71"/>
      <c r="IZP73" s="71"/>
      <c r="IZQ73" s="71"/>
      <c r="IZR73" s="71"/>
      <c r="IZS73" s="71"/>
      <c r="IZT73" s="71"/>
      <c r="IZU73" s="71"/>
      <c r="IZV73" s="71"/>
      <c r="IZW73" s="71"/>
      <c r="IZX73" s="71"/>
      <c r="IZY73" s="71"/>
      <c r="IZZ73" s="71"/>
      <c r="JAA73" s="71"/>
      <c r="JAB73" s="71"/>
      <c r="JAC73" s="71"/>
      <c r="JAD73" s="71"/>
      <c r="JAE73" s="71"/>
      <c r="JAF73" s="71"/>
      <c r="JAG73" s="71"/>
      <c r="JAH73" s="71"/>
      <c r="JAI73" s="71"/>
      <c r="JAJ73" s="71"/>
      <c r="JAK73" s="71"/>
      <c r="JAL73" s="71"/>
      <c r="JAM73" s="71"/>
      <c r="JAN73" s="71"/>
      <c r="JAO73" s="71"/>
      <c r="JAP73" s="71"/>
      <c r="JAQ73" s="71"/>
      <c r="JAR73" s="71"/>
      <c r="JAS73" s="71"/>
      <c r="JAT73" s="71"/>
      <c r="JAU73" s="71"/>
      <c r="JAV73" s="71"/>
      <c r="JAW73" s="71"/>
      <c r="JAX73" s="71"/>
      <c r="JAY73" s="71"/>
      <c r="JAZ73" s="71"/>
      <c r="JBA73" s="71"/>
      <c r="JBB73" s="71"/>
      <c r="JBC73" s="71"/>
      <c r="JBD73" s="71"/>
      <c r="JBE73" s="71"/>
      <c r="JBF73" s="71"/>
      <c r="JBG73" s="71"/>
      <c r="JBH73" s="71"/>
      <c r="JBI73" s="71"/>
      <c r="JBJ73" s="71"/>
      <c r="JBK73" s="71"/>
      <c r="JBL73" s="71"/>
      <c r="JBM73" s="71"/>
      <c r="JBN73" s="71"/>
      <c r="JBO73" s="71"/>
      <c r="JBP73" s="71"/>
      <c r="JBQ73" s="71"/>
      <c r="JBR73" s="71"/>
      <c r="JBS73" s="71"/>
      <c r="JBT73" s="71"/>
      <c r="JBU73" s="71"/>
      <c r="JBV73" s="71"/>
      <c r="JBW73" s="71"/>
      <c r="JBX73" s="71"/>
      <c r="JBY73" s="71"/>
      <c r="JBZ73" s="71"/>
      <c r="JCA73" s="71"/>
      <c r="JCB73" s="71"/>
      <c r="JCC73" s="71"/>
      <c r="JCD73" s="71"/>
      <c r="JCE73" s="71"/>
      <c r="JCF73" s="71"/>
      <c r="JCG73" s="71"/>
      <c r="JCH73" s="71"/>
      <c r="JCI73" s="71"/>
      <c r="JCJ73" s="71"/>
      <c r="JCK73" s="71"/>
      <c r="JCL73" s="71"/>
      <c r="JCM73" s="71"/>
      <c r="JCN73" s="71"/>
      <c r="JCO73" s="71"/>
      <c r="JCP73" s="71"/>
      <c r="JCQ73" s="71"/>
      <c r="JCR73" s="71"/>
      <c r="JCS73" s="71"/>
      <c r="JCT73" s="71"/>
      <c r="JCU73" s="71"/>
      <c r="JCV73" s="71"/>
      <c r="JCW73" s="71"/>
      <c r="JCX73" s="71"/>
      <c r="JCY73" s="71"/>
      <c r="JCZ73" s="71"/>
      <c r="JDA73" s="71"/>
      <c r="JDB73" s="71"/>
      <c r="JDC73" s="71"/>
      <c r="JDD73" s="71"/>
      <c r="JDE73" s="71"/>
      <c r="JDF73" s="71"/>
      <c r="JDG73" s="71"/>
      <c r="JDH73" s="71"/>
      <c r="JDI73" s="71"/>
      <c r="JDJ73" s="71"/>
      <c r="JDK73" s="71"/>
      <c r="JDL73" s="71"/>
      <c r="JDM73" s="71"/>
      <c r="JDN73" s="71"/>
      <c r="JDO73" s="71"/>
      <c r="JDP73" s="71"/>
      <c r="JDQ73" s="71"/>
      <c r="JDR73" s="71"/>
      <c r="JDS73" s="71"/>
      <c r="JDT73" s="71"/>
      <c r="JDU73" s="71"/>
      <c r="JDV73" s="71"/>
      <c r="JDW73" s="71"/>
      <c r="JDX73" s="71"/>
      <c r="JDY73" s="71"/>
      <c r="JDZ73" s="71"/>
      <c r="JEA73" s="71"/>
      <c r="JEB73" s="71"/>
      <c r="JEC73" s="71"/>
      <c r="JED73" s="71"/>
      <c r="JEE73" s="71"/>
      <c r="JEF73" s="71"/>
      <c r="JEG73" s="71"/>
      <c r="JEH73" s="71"/>
      <c r="JEI73" s="71"/>
      <c r="JEJ73" s="71"/>
      <c r="JEK73" s="71"/>
      <c r="JEL73" s="71"/>
      <c r="JEM73" s="71"/>
      <c r="JEN73" s="71"/>
      <c r="JEO73" s="71"/>
      <c r="JEP73" s="71"/>
      <c r="JEQ73" s="71"/>
      <c r="JER73" s="71"/>
      <c r="JES73" s="71"/>
      <c r="JET73" s="71"/>
      <c r="JEU73" s="71"/>
      <c r="JEV73" s="71"/>
      <c r="JEW73" s="71"/>
      <c r="JEX73" s="71"/>
      <c r="JEY73" s="71"/>
      <c r="JEZ73" s="71"/>
      <c r="JFA73" s="71"/>
      <c r="JFB73" s="71"/>
      <c r="JFC73" s="71"/>
      <c r="JFD73" s="71"/>
      <c r="JFE73" s="71"/>
      <c r="JFF73" s="71"/>
      <c r="JFG73" s="71"/>
      <c r="JFH73" s="71"/>
      <c r="JFI73" s="71"/>
      <c r="JFJ73" s="71"/>
      <c r="JFK73" s="71"/>
      <c r="JFL73" s="71"/>
      <c r="JFM73" s="71"/>
      <c r="JFN73" s="71"/>
      <c r="JFO73" s="71"/>
      <c r="JFP73" s="71"/>
      <c r="JFQ73" s="71"/>
      <c r="JFR73" s="71"/>
      <c r="JFS73" s="71"/>
      <c r="JFT73" s="71"/>
      <c r="JFU73" s="71"/>
      <c r="JFV73" s="71"/>
      <c r="JFW73" s="71"/>
      <c r="JFX73" s="71"/>
      <c r="JFY73" s="71"/>
      <c r="JFZ73" s="71"/>
      <c r="JGA73" s="71"/>
      <c r="JGB73" s="71"/>
      <c r="JGC73" s="71"/>
      <c r="JGD73" s="71"/>
      <c r="JGE73" s="71"/>
      <c r="JGF73" s="71"/>
      <c r="JGG73" s="71"/>
      <c r="JGH73" s="71"/>
      <c r="JGI73" s="71"/>
      <c r="JGJ73" s="71"/>
      <c r="JGK73" s="71"/>
      <c r="JGL73" s="71"/>
      <c r="JGM73" s="71"/>
      <c r="JGN73" s="71"/>
      <c r="JGO73" s="71"/>
      <c r="JGP73" s="71"/>
      <c r="JGQ73" s="71"/>
      <c r="JGR73" s="71"/>
      <c r="JGS73" s="71"/>
      <c r="JGT73" s="71"/>
      <c r="JGU73" s="71"/>
      <c r="JGV73" s="71"/>
      <c r="JGW73" s="71"/>
      <c r="JGX73" s="71"/>
      <c r="JGY73" s="71"/>
      <c r="JGZ73" s="71"/>
      <c r="JHA73" s="71"/>
      <c r="JHB73" s="71"/>
      <c r="JHC73" s="71"/>
      <c r="JHD73" s="71"/>
      <c r="JHE73" s="71"/>
      <c r="JHF73" s="71"/>
      <c r="JHG73" s="71"/>
      <c r="JHH73" s="71"/>
      <c r="JHI73" s="71"/>
      <c r="JHJ73" s="71"/>
      <c r="JHK73" s="71"/>
      <c r="JHL73" s="71"/>
      <c r="JHM73" s="71"/>
      <c r="JHN73" s="71"/>
      <c r="JHO73" s="71"/>
      <c r="JHP73" s="71"/>
      <c r="JHQ73" s="71"/>
      <c r="JHR73" s="71"/>
      <c r="JHS73" s="71"/>
      <c r="JHT73" s="71"/>
      <c r="JHU73" s="71"/>
      <c r="JHV73" s="71"/>
      <c r="JHW73" s="71"/>
      <c r="JHX73" s="71"/>
      <c r="JHY73" s="71"/>
      <c r="JHZ73" s="71"/>
      <c r="JIA73" s="71"/>
      <c r="JIB73" s="71"/>
      <c r="JIC73" s="71"/>
      <c r="JID73" s="71"/>
      <c r="JIE73" s="71"/>
      <c r="JIF73" s="71"/>
      <c r="JIG73" s="71"/>
      <c r="JIH73" s="71"/>
      <c r="JII73" s="71"/>
      <c r="JIJ73" s="71"/>
      <c r="JIK73" s="71"/>
      <c r="JIL73" s="71"/>
      <c r="JIM73" s="71"/>
      <c r="JIN73" s="71"/>
      <c r="JIO73" s="71"/>
      <c r="JIP73" s="71"/>
      <c r="JIQ73" s="71"/>
      <c r="JIR73" s="71"/>
      <c r="JIS73" s="71"/>
      <c r="JIT73" s="71"/>
      <c r="JIU73" s="71"/>
      <c r="JIV73" s="71"/>
      <c r="JIW73" s="71"/>
      <c r="JIX73" s="71"/>
      <c r="JIY73" s="71"/>
      <c r="JIZ73" s="71"/>
      <c r="JJA73" s="71"/>
      <c r="JJB73" s="71"/>
      <c r="JJC73" s="71"/>
      <c r="JJD73" s="71"/>
      <c r="JJE73" s="71"/>
      <c r="JJF73" s="71"/>
      <c r="JJG73" s="71"/>
      <c r="JJH73" s="71"/>
      <c r="JJI73" s="71"/>
      <c r="JJJ73" s="71"/>
      <c r="JJK73" s="71"/>
      <c r="JJL73" s="71"/>
      <c r="JJM73" s="71"/>
      <c r="JJN73" s="71"/>
      <c r="JJO73" s="71"/>
      <c r="JJP73" s="71"/>
      <c r="JJQ73" s="71"/>
      <c r="JJR73" s="71"/>
      <c r="JJS73" s="71"/>
      <c r="JJT73" s="71"/>
      <c r="JJU73" s="71"/>
      <c r="JJV73" s="71"/>
      <c r="JJW73" s="71"/>
      <c r="JJX73" s="71"/>
      <c r="JJY73" s="71"/>
      <c r="JJZ73" s="71"/>
      <c r="JKA73" s="71"/>
      <c r="JKB73" s="71"/>
      <c r="JKC73" s="71"/>
      <c r="JKD73" s="71"/>
      <c r="JKE73" s="71"/>
      <c r="JKF73" s="71"/>
      <c r="JKG73" s="71"/>
      <c r="JKH73" s="71"/>
      <c r="JKI73" s="71"/>
      <c r="JKJ73" s="71"/>
      <c r="JKK73" s="71"/>
      <c r="JKL73" s="71"/>
      <c r="JKM73" s="71"/>
      <c r="JKN73" s="71"/>
      <c r="JKO73" s="71"/>
      <c r="JKP73" s="71"/>
      <c r="JKQ73" s="71"/>
      <c r="JKR73" s="71"/>
      <c r="JKS73" s="71"/>
      <c r="JKT73" s="71"/>
      <c r="JKU73" s="71"/>
      <c r="JKV73" s="71"/>
      <c r="JKW73" s="71"/>
      <c r="JKX73" s="71"/>
      <c r="JKY73" s="71"/>
      <c r="JKZ73" s="71"/>
      <c r="JLA73" s="71"/>
      <c r="JLB73" s="71"/>
      <c r="JLC73" s="71"/>
      <c r="JLD73" s="71"/>
      <c r="JLE73" s="71"/>
      <c r="JLF73" s="71"/>
      <c r="JLG73" s="71"/>
      <c r="JLH73" s="71"/>
      <c r="JLI73" s="71"/>
      <c r="JLJ73" s="71"/>
      <c r="JLK73" s="71"/>
      <c r="JLL73" s="71"/>
      <c r="JLM73" s="71"/>
      <c r="JLN73" s="71"/>
      <c r="JLO73" s="71"/>
      <c r="JLP73" s="71"/>
      <c r="JLQ73" s="71"/>
      <c r="JLR73" s="71"/>
      <c r="JLS73" s="71"/>
      <c r="JLT73" s="71"/>
      <c r="JLU73" s="71"/>
      <c r="JLV73" s="71"/>
      <c r="JLW73" s="71"/>
      <c r="JLX73" s="71"/>
      <c r="JLY73" s="71"/>
      <c r="JLZ73" s="71"/>
      <c r="JMA73" s="71"/>
      <c r="JMB73" s="71"/>
      <c r="JMC73" s="71"/>
      <c r="JMD73" s="71"/>
      <c r="JME73" s="71"/>
      <c r="JMF73" s="71"/>
      <c r="JMG73" s="71"/>
      <c r="JMH73" s="71"/>
      <c r="JMI73" s="71"/>
      <c r="JMJ73" s="71"/>
      <c r="JMK73" s="71"/>
      <c r="JML73" s="71"/>
      <c r="JMM73" s="71"/>
      <c r="JMN73" s="71"/>
      <c r="JMO73" s="71"/>
      <c r="JMP73" s="71"/>
      <c r="JMQ73" s="71"/>
      <c r="JMR73" s="71"/>
      <c r="JMS73" s="71"/>
      <c r="JMT73" s="71"/>
      <c r="JMU73" s="71"/>
      <c r="JMV73" s="71"/>
      <c r="JMW73" s="71"/>
      <c r="JMX73" s="71"/>
      <c r="JMY73" s="71"/>
      <c r="JMZ73" s="71"/>
      <c r="JNA73" s="71"/>
      <c r="JNB73" s="71"/>
      <c r="JNC73" s="71"/>
      <c r="JND73" s="71"/>
      <c r="JNE73" s="71"/>
      <c r="JNF73" s="71"/>
      <c r="JNG73" s="71"/>
      <c r="JNH73" s="71"/>
      <c r="JNI73" s="71"/>
      <c r="JNJ73" s="71"/>
      <c r="JNK73" s="71"/>
      <c r="JNL73" s="71"/>
      <c r="JNM73" s="71"/>
      <c r="JNN73" s="71"/>
      <c r="JNO73" s="71"/>
      <c r="JNP73" s="71"/>
      <c r="JNQ73" s="71"/>
      <c r="JNR73" s="71"/>
      <c r="JNS73" s="71"/>
      <c r="JNT73" s="71"/>
      <c r="JNU73" s="71"/>
      <c r="JNV73" s="71"/>
      <c r="JNW73" s="71"/>
      <c r="JNX73" s="71"/>
      <c r="JNY73" s="71"/>
      <c r="JNZ73" s="71"/>
      <c r="JOA73" s="71"/>
      <c r="JOB73" s="71"/>
      <c r="JOC73" s="71"/>
      <c r="JOD73" s="71"/>
      <c r="JOE73" s="71"/>
      <c r="JOF73" s="71"/>
      <c r="JOG73" s="71"/>
      <c r="JOH73" s="71"/>
      <c r="JOI73" s="71"/>
      <c r="JOJ73" s="71"/>
      <c r="JOK73" s="71"/>
      <c r="JOL73" s="71"/>
      <c r="JOM73" s="71"/>
      <c r="JON73" s="71"/>
      <c r="JOO73" s="71"/>
      <c r="JOP73" s="71"/>
      <c r="JOQ73" s="71"/>
      <c r="JOR73" s="71"/>
      <c r="JOS73" s="71"/>
      <c r="JOT73" s="71"/>
      <c r="JOU73" s="71"/>
      <c r="JOV73" s="71"/>
      <c r="JOW73" s="71"/>
      <c r="JOX73" s="71"/>
      <c r="JOY73" s="71"/>
      <c r="JOZ73" s="71"/>
      <c r="JPA73" s="71"/>
      <c r="JPB73" s="71"/>
      <c r="JPC73" s="71"/>
      <c r="JPD73" s="71"/>
      <c r="JPE73" s="71"/>
      <c r="JPF73" s="71"/>
      <c r="JPG73" s="71"/>
      <c r="JPH73" s="71"/>
      <c r="JPI73" s="71"/>
      <c r="JPJ73" s="71"/>
      <c r="JPK73" s="71"/>
      <c r="JPL73" s="71"/>
      <c r="JPM73" s="71"/>
      <c r="JPN73" s="71"/>
      <c r="JPO73" s="71"/>
      <c r="JPP73" s="71"/>
      <c r="JPQ73" s="71"/>
      <c r="JPR73" s="71"/>
      <c r="JPS73" s="71"/>
      <c r="JPT73" s="71"/>
      <c r="JPU73" s="71"/>
      <c r="JPV73" s="71"/>
      <c r="JPW73" s="71"/>
      <c r="JPX73" s="71"/>
      <c r="JPY73" s="71"/>
      <c r="JPZ73" s="71"/>
      <c r="JQA73" s="71"/>
      <c r="JQB73" s="71"/>
      <c r="JQC73" s="71"/>
      <c r="JQD73" s="71"/>
      <c r="JQE73" s="71"/>
      <c r="JQF73" s="71"/>
      <c r="JQG73" s="71"/>
      <c r="JQH73" s="71"/>
      <c r="JQI73" s="71"/>
      <c r="JQJ73" s="71"/>
      <c r="JQK73" s="71"/>
      <c r="JQL73" s="71"/>
      <c r="JQM73" s="71"/>
      <c r="JQN73" s="71"/>
      <c r="JQO73" s="71"/>
      <c r="JQP73" s="71"/>
      <c r="JQQ73" s="71"/>
      <c r="JQR73" s="71"/>
      <c r="JQS73" s="71"/>
      <c r="JQT73" s="71"/>
      <c r="JQU73" s="71"/>
      <c r="JQV73" s="71"/>
      <c r="JQW73" s="71"/>
      <c r="JQX73" s="71"/>
      <c r="JQY73" s="71"/>
      <c r="JQZ73" s="71"/>
      <c r="JRA73" s="71"/>
      <c r="JRB73" s="71"/>
      <c r="JRC73" s="71"/>
      <c r="JRD73" s="71"/>
      <c r="JRE73" s="71"/>
      <c r="JRF73" s="71"/>
      <c r="JRG73" s="71"/>
      <c r="JRH73" s="71"/>
      <c r="JRI73" s="71"/>
      <c r="JRJ73" s="71"/>
      <c r="JRK73" s="71"/>
      <c r="JRL73" s="71"/>
      <c r="JRM73" s="71"/>
      <c r="JRN73" s="71"/>
      <c r="JRO73" s="71"/>
      <c r="JRP73" s="71"/>
      <c r="JRQ73" s="71"/>
      <c r="JRR73" s="71"/>
      <c r="JRS73" s="71"/>
      <c r="JRT73" s="71"/>
      <c r="JRU73" s="71"/>
      <c r="JRV73" s="71"/>
      <c r="JRW73" s="71"/>
      <c r="JRX73" s="71"/>
      <c r="JRY73" s="71"/>
      <c r="JRZ73" s="71"/>
      <c r="JSA73" s="71"/>
      <c r="JSB73" s="71"/>
      <c r="JSC73" s="71"/>
      <c r="JSD73" s="71"/>
      <c r="JSE73" s="71"/>
      <c r="JSF73" s="71"/>
      <c r="JSG73" s="71"/>
      <c r="JSH73" s="71"/>
      <c r="JSI73" s="71"/>
      <c r="JSJ73" s="71"/>
      <c r="JSK73" s="71"/>
      <c r="JSL73" s="71"/>
      <c r="JSM73" s="71"/>
      <c r="JSN73" s="71"/>
      <c r="JSO73" s="71"/>
      <c r="JSP73" s="71"/>
      <c r="JSQ73" s="71"/>
      <c r="JSR73" s="71"/>
      <c r="JSS73" s="71"/>
      <c r="JST73" s="71"/>
      <c r="JSU73" s="71"/>
      <c r="JSV73" s="71"/>
      <c r="JSW73" s="71"/>
      <c r="JSX73" s="71"/>
      <c r="JSY73" s="71"/>
      <c r="JSZ73" s="71"/>
      <c r="JTA73" s="71"/>
      <c r="JTB73" s="71"/>
      <c r="JTC73" s="71"/>
      <c r="JTD73" s="71"/>
      <c r="JTE73" s="71"/>
      <c r="JTF73" s="71"/>
      <c r="JTG73" s="71"/>
      <c r="JTH73" s="71"/>
      <c r="JTI73" s="71"/>
      <c r="JTJ73" s="71"/>
      <c r="JTK73" s="71"/>
      <c r="JTL73" s="71"/>
      <c r="JTM73" s="71"/>
      <c r="JTN73" s="71"/>
      <c r="JTO73" s="71"/>
      <c r="JTP73" s="71"/>
      <c r="JTQ73" s="71"/>
      <c r="JTR73" s="71"/>
      <c r="JTS73" s="71"/>
      <c r="JTT73" s="71"/>
      <c r="JTU73" s="71"/>
      <c r="JTV73" s="71"/>
      <c r="JTW73" s="71"/>
      <c r="JTX73" s="71"/>
      <c r="JTY73" s="71"/>
      <c r="JTZ73" s="71"/>
      <c r="JUA73" s="71"/>
      <c r="JUB73" s="71"/>
      <c r="JUC73" s="71"/>
      <c r="JUD73" s="71"/>
      <c r="JUE73" s="71"/>
      <c r="JUF73" s="71"/>
      <c r="JUG73" s="71"/>
      <c r="JUH73" s="71"/>
      <c r="JUI73" s="71"/>
      <c r="JUJ73" s="71"/>
      <c r="JUK73" s="71"/>
      <c r="JUL73" s="71"/>
      <c r="JUM73" s="71"/>
      <c r="JUN73" s="71"/>
      <c r="JUO73" s="71"/>
      <c r="JUP73" s="71"/>
      <c r="JUQ73" s="71"/>
      <c r="JUR73" s="71"/>
      <c r="JUS73" s="71"/>
      <c r="JUT73" s="71"/>
      <c r="JUU73" s="71"/>
      <c r="JUV73" s="71"/>
      <c r="JUW73" s="71"/>
      <c r="JUX73" s="71"/>
      <c r="JUY73" s="71"/>
      <c r="JUZ73" s="71"/>
      <c r="JVA73" s="71"/>
      <c r="JVB73" s="71"/>
      <c r="JVC73" s="71"/>
      <c r="JVD73" s="71"/>
      <c r="JVE73" s="71"/>
      <c r="JVF73" s="71"/>
      <c r="JVG73" s="71"/>
      <c r="JVH73" s="71"/>
      <c r="JVI73" s="71"/>
      <c r="JVJ73" s="71"/>
      <c r="JVK73" s="71"/>
      <c r="JVL73" s="71"/>
      <c r="JVM73" s="71"/>
      <c r="JVN73" s="71"/>
      <c r="JVO73" s="71"/>
      <c r="JVP73" s="71"/>
      <c r="JVQ73" s="71"/>
      <c r="JVR73" s="71"/>
      <c r="JVS73" s="71"/>
      <c r="JVT73" s="71"/>
      <c r="JVU73" s="71"/>
      <c r="JVV73" s="71"/>
      <c r="JVW73" s="71"/>
      <c r="JVX73" s="71"/>
      <c r="JVY73" s="71"/>
      <c r="JVZ73" s="71"/>
      <c r="JWA73" s="71"/>
      <c r="JWB73" s="71"/>
      <c r="JWC73" s="71"/>
      <c r="JWD73" s="71"/>
      <c r="JWE73" s="71"/>
      <c r="JWF73" s="71"/>
      <c r="JWG73" s="71"/>
      <c r="JWH73" s="71"/>
      <c r="JWI73" s="71"/>
      <c r="JWJ73" s="71"/>
      <c r="JWK73" s="71"/>
      <c r="JWL73" s="71"/>
      <c r="JWM73" s="71"/>
      <c r="JWN73" s="71"/>
      <c r="JWO73" s="71"/>
      <c r="JWP73" s="71"/>
      <c r="JWQ73" s="71"/>
      <c r="JWR73" s="71"/>
      <c r="JWS73" s="71"/>
      <c r="JWT73" s="71"/>
      <c r="JWU73" s="71"/>
      <c r="JWV73" s="71"/>
      <c r="JWW73" s="71"/>
      <c r="JWX73" s="71"/>
      <c r="JWY73" s="71"/>
      <c r="JWZ73" s="71"/>
      <c r="JXA73" s="71"/>
      <c r="JXB73" s="71"/>
      <c r="JXC73" s="71"/>
      <c r="JXD73" s="71"/>
      <c r="JXE73" s="71"/>
      <c r="JXF73" s="71"/>
      <c r="JXG73" s="71"/>
      <c r="JXH73" s="71"/>
      <c r="JXI73" s="71"/>
      <c r="JXJ73" s="71"/>
      <c r="JXK73" s="71"/>
      <c r="JXL73" s="71"/>
      <c r="JXM73" s="71"/>
      <c r="JXN73" s="71"/>
      <c r="JXO73" s="71"/>
      <c r="JXP73" s="71"/>
      <c r="JXQ73" s="71"/>
      <c r="JXR73" s="71"/>
      <c r="JXS73" s="71"/>
      <c r="JXT73" s="71"/>
      <c r="JXU73" s="71"/>
      <c r="JXV73" s="71"/>
      <c r="JXW73" s="71"/>
      <c r="JXX73" s="71"/>
      <c r="JXY73" s="71"/>
      <c r="JXZ73" s="71"/>
      <c r="JYA73" s="71"/>
      <c r="JYB73" s="71"/>
      <c r="JYC73" s="71"/>
      <c r="JYD73" s="71"/>
      <c r="JYE73" s="71"/>
      <c r="JYF73" s="71"/>
      <c r="JYG73" s="71"/>
      <c r="JYH73" s="71"/>
      <c r="JYI73" s="71"/>
      <c r="JYJ73" s="71"/>
      <c r="JYK73" s="71"/>
      <c r="JYL73" s="71"/>
      <c r="JYM73" s="71"/>
      <c r="JYN73" s="71"/>
      <c r="JYO73" s="71"/>
      <c r="JYP73" s="71"/>
      <c r="JYQ73" s="71"/>
      <c r="JYR73" s="71"/>
      <c r="JYS73" s="71"/>
      <c r="JYT73" s="71"/>
      <c r="JYU73" s="71"/>
      <c r="JYV73" s="71"/>
      <c r="JYW73" s="71"/>
      <c r="JYX73" s="71"/>
      <c r="JYY73" s="71"/>
      <c r="JYZ73" s="71"/>
      <c r="JZA73" s="71"/>
      <c r="JZB73" s="71"/>
      <c r="JZC73" s="71"/>
      <c r="JZD73" s="71"/>
      <c r="JZE73" s="71"/>
      <c r="JZF73" s="71"/>
      <c r="JZG73" s="71"/>
      <c r="JZH73" s="71"/>
      <c r="JZI73" s="71"/>
      <c r="JZJ73" s="71"/>
      <c r="JZK73" s="71"/>
      <c r="JZL73" s="71"/>
      <c r="JZM73" s="71"/>
      <c r="JZN73" s="71"/>
      <c r="JZO73" s="71"/>
      <c r="JZP73" s="71"/>
      <c r="JZQ73" s="71"/>
      <c r="JZR73" s="71"/>
      <c r="JZS73" s="71"/>
      <c r="JZT73" s="71"/>
      <c r="JZU73" s="71"/>
      <c r="JZV73" s="71"/>
      <c r="JZW73" s="71"/>
      <c r="JZX73" s="71"/>
      <c r="JZY73" s="71"/>
      <c r="JZZ73" s="71"/>
      <c r="KAA73" s="71"/>
      <c r="KAB73" s="71"/>
      <c r="KAC73" s="71"/>
      <c r="KAD73" s="71"/>
      <c r="KAE73" s="71"/>
      <c r="KAF73" s="71"/>
      <c r="KAG73" s="71"/>
      <c r="KAH73" s="71"/>
      <c r="KAI73" s="71"/>
      <c r="KAJ73" s="71"/>
      <c r="KAK73" s="71"/>
      <c r="KAL73" s="71"/>
      <c r="KAM73" s="71"/>
      <c r="KAN73" s="71"/>
      <c r="KAO73" s="71"/>
      <c r="KAP73" s="71"/>
      <c r="KAQ73" s="71"/>
      <c r="KAR73" s="71"/>
      <c r="KAS73" s="71"/>
      <c r="KAT73" s="71"/>
      <c r="KAU73" s="71"/>
      <c r="KAV73" s="71"/>
      <c r="KAW73" s="71"/>
      <c r="KAX73" s="71"/>
      <c r="KAY73" s="71"/>
      <c r="KAZ73" s="71"/>
      <c r="KBA73" s="71"/>
      <c r="KBB73" s="71"/>
      <c r="KBC73" s="71"/>
      <c r="KBD73" s="71"/>
      <c r="KBE73" s="71"/>
      <c r="KBF73" s="71"/>
      <c r="KBG73" s="71"/>
      <c r="KBH73" s="71"/>
      <c r="KBI73" s="71"/>
      <c r="KBJ73" s="71"/>
      <c r="KBK73" s="71"/>
      <c r="KBL73" s="71"/>
      <c r="KBM73" s="71"/>
      <c r="KBN73" s="71"/>
      <c r="KBO73" s="71"/>
      <c r="KBP73" s="71"/>
      <c r="KBQ73" s="71"/>
      <c r="KBR73" s="71"/>
      <c r="KBS73" s="71"/>
      <c r="KBT73" s="71"/>
      <c r="KBU73" s="71"/>
      <c r="KBV73" s="71"/>
      <c r="KBW73" s="71"/>
      <c r="KBX73" s="71"/>
      <c r="KBY73" s="71"/>
      <c r="KBZ73" s="71"/>
      <c r="KCA73" s="71"/>
      <c r="KCB73" s="71"/>
      <c r="KCC73" s="71"/>
      <c r="KCD73" s="71"/>
      <c r="KCE73" s="71"/>
      <c r="KCF73" s="71"/>
      <c r="KCG73" s="71"/>
      <c r="KCH73" s="71"/>
      <c r="KCI73" s="71"/>
      <c r="KCJ73" s="71"/>
      <c r="KCK73" s="71"/>
      <c r="KCL73" s="71"/>
      <c r="KCM73" s="71"/>
      <c r="KCN73" s="71"/>
      <c r="KCO73" s="71"/>
      <c r="KCP73" s="71"/>
      <c r="KCQ73" s="71"/>
      <c r="KCR73" s="71"/>
      <c r="KCS73" s="71"/>
      <c r="KCT73" s="71"/>
      <c r="KCU73" s="71"/>
      <c r="KCV73" s="71"/>
      <c r="KCW73" s="71"/>
      <c r="KCX73" s="71"/>
      <c r="KCY73" s="71"/>
      <c r="KCZ73" s="71"/>
      <c r="KDA73" s="71"/>
      <c r="KDB73" s="71"/>
      <c r="KDC73" s="71"/>
      <c r="KDD73" s="71"/>
      <c r="KDE73" s="71"/>
      <c r="KDF73" s="71"/>
      <c r="KDG73" s="71"/>
      <c r="KDH73" s="71"/>
      <c r="KDI73" s="71"/>
      <c r="KDJ73" s="71"/>
      <c r="KDK73" s="71"/>
      <c r="KDL73" s="71"/>
      <c r="KDM73" s="71"/>
      <c r="KDN73" s="71"/>
      <c r="KDO73" s="71"/>
      <c r="KDP73" s="71"/>
      <c r="KDQ73" s="71"/>
      <c r="KDR73" s="71"/>
      <c r="KDS73" s="71"/>
      <c r="KDT73" s="71"/>
      <c r="KDU73" s="71"/>
      <c r="KDV73" s="71"/>
      <c r="KDW73" s="71"/>
      <c r="KDX73" s="71"/>
      <c r="KDY73" s="71"/>
      <c r="KDZ73" s="71"/>
      <c r="KEA73" s="71"/>
      <c r="KEB73" s="71"/>
      <c r="KEC73" s="71"/>
      <c r="KED73" s="71"/>
      <c r="KEE73" s="71"/>
      <c r="KEF73" s="71"/>
      <c r="KEG73" s="71"/>
      <c r="KEH73" s="71"/>
      <c r="KEI73" s="71"/>
      <c r="KEJ73" s="71"/>
      <c r="KEK73" s="71"/>
      <c r="KEL73" s="71"/>
      <c r="KEM73" s="71"/>
      <c r="KEN73" s="71"/>
      <c r="KEO73" s="71"/>
      <c r="KEP73" s="71"/>
      <c r="KEQ73" s="71"/>
      <c r="KER73" s="71"/>
      <c r="KES73" s="71"/>
      <c r="KET73" s="71"/>
      <c r="KEU73" s="71"/>
      <c r="KEV73" s="71"/>
      <c r="KEW73" s="71"/>
      <c r="KEX73" s="71"/>
      <c r="KEY73" s="71"/>
      <c r="KEZ73" s="71"/>
      <c r="KFA73" s="71"/>
      <c r="KFB73" s="71"/>
      <c r="KFC73" s="71"/>
      <c r="KFD73" s="71"/>
      <c r="KFE73" s="71"/>
      <c r="KFF73" s="71"/>
      <c r="KFG73" s="71"/>
      <c r="KFH73" s="71"/>
      <c r="KFI73" s="71"/>
      <c r="KFJ73" s="71"/>
      <c r="KFK73" s="71"/>
      <c r="KFL73" s="71"/>
      <c r="KFM73" s="71"/>
      <c r="KFN73" s="71"/>
      <c r="KFO73" s="71"/>
      <c r="KFP73" s="71"/>
      <c r="KFQ73" s="71"/>
      <c r="KFR73" s="71"/>
      <c r="KFS73" s="71"/>
      <c r="KFT73" s="71"/>
      <c r="KFU73" s="71"/>
      <c r="KFV73" s="71"/>
      <c r="KFW73" s="71"/>
      <c r="KFX73" s="71"/>
      <c r="KFY73" s="71"/>
      <c r="KFZ73" s="71"/>
      <c r="KGA73" s="71"/>
      <c r="KGB73" s="71"/>
      <c r="KGC73" s="71"/>
      <c r="KGD73" s="71"/>
      <c r="KGE73" s="71"/>
      <c r="KGF73" s="71"/>
      <c r="KGG73" s="71"/>
      <c r="KGH73" s="71"/>
      <c r="KGI73" s="71"/>
      <c r="KGJ73" s="71"/>
      <c r="KGK73" s="71"/>
      <c r="KGL73" s="71"/>
      <c r="KGM73" s="71"/>
      <c r="KGN73" s="71"/>
      <c r="KGO73" s="71"/>
      <c r="KGP73" s="71"/>
      <c r="KGQ73" s="71"/>
      <c r="KGR73" s="71"/>
      <c r="KGS73" s="71"/>
      <c r="KGT73" s="71"/>
      <c r="KGU73" s="71"/>
      <c r="KGV73" s="71"/>
      <c r="KGW73" s="71"/>
      <c r="KGX73" s="71"/>
      <c r="KGY73" s="71"/>
      <c r="KGZ73" s="71"/>
      <c r="KHA73" s="71"/>
      <c r="KHB73" s="71"/>
      <c r="KHC73" s="71"/>
      <c r="KHD73" s="71"/>
      <c r="KHE73" s="71"/>
      <c r="KHF73" s="71"/>
      <c r="KHG73" s="71"/>
      <c r="KHH73" s="71"/>
      <c r="KHI73" s="71"/>
      <c r="KHJ73" s="71"/>
      <c r="KHK73" s="71"/>
      <c r="KHL73" s="71"/>
      <c r="KHM73" s="71"/>
      <c r="KHN73" s="71"/>
      <c r="KHO73" s="71"/>
      <c r="KHP73" s="71"/>
      <c r="KHQ73" s="71"/>
      <c r="KHR73" s="71"/>
      <c r="KHS73" s="71"/>
      <c r="KHT73" s="71"/>
      <c r="KHU73" s="71"/>
      <c r="KHV73" s="71"/>
      <c r="KHW73" s="71"/>
      <c r="KHX73" s="71"/>
      <c r="KHY73" s="71"/>
      <c r="KHZ73" s="71"/>
      <c r="KIA73" s="71"/>
      <c r="KIB73" s="71"/>
      <c r="KIC73" s="71"/>
      <c r="KID73" s="71"/>
      <c r="KIE73" s="71"/>
      <c r="KIF73" s="71"/>
      <c r="KIG73" s="71"/>
      <c r="KIH73" s="71"/>
      <c r="KII73" s="71"/>
      <c r="KIJ73" s="71"/>
      <c r="KIK73" s="71"/>
      <c r="KIL73" s="71"/>
      <c r="KIM73" s="71"/>
      <c r="KIN73" s="71"/>
      <c r="KIO73" s="71"/>
      <c r="KIP73" s="71"/>
      <c r="KIQ73" s="71"/>
      <c r="KIR73" s="71"/>
      <c r="KIS73" s="71"/>
      <c r="KIT73" s="71"/>
      <c r="KIU73" s="71"/>
      <c r="KIV73" s="71"/>
      <c r="KIW73" s="71"/>
      <c r="KIX73" s="71"/>
      <c r="KIY73" s="71"/>
      <c r="KIZ73" s="71"/>
      <c r="KJA73" s="71"/>
      <c r="KJB73" s="71"/>
      <c r="KJC73" s="71"/>
      <c r="KJD73" s="71"/>
      <c r="KJE73" s="71"/>
      <c r="KJF73" s="71"/>
      <c r="KJG73" s="71"/>
      <c r="KJH73" s="71"/>
      <c r="KJI73" s="71"/>
      <c r="KJJ73" s="71"/>
      <c r="KJK73" s="71"/>
      <c r="KJL73" s="71"/>
      <c r="KJM73" s="71"/>
      <c r="KJN73" s="71"/>
      <c r="KJO73" s="71"/>
      <c r="KJP73" s="71"/>
      <c r="KJQ73" s="71"/>
      <c r="KJR73" s="71"/>
      <c r="KJS73" s="71"/>
      <c r="KJT73" s="71"/>
      <c r="KJU73" s="71"/>
      <c r="KJV73" s="71"/>
      <c r="KJW73" s="71"/>
      <c r="KJX73" s="71"/>
      <c r="KJY73" s="71"/>
      <c r="KJZ73" s="71"/>
      <c r="KKA73" s="71"/>
      <c r="KKB73" s="71"/>
      <c r="KKC73" s="71"/>
      <c r="KKD73" s="71"/>
      <c r="KKE73" s="71"/>
      <c r="KKF73" s="71"/>
      <c r="KKG73" s="71"/>
      <c r="KKH73" s="71"/>
      <c r="KKI73" s="71"/>
      <c r="KKJ73" s="71"/>
      <c r="KKK73" s="71"/>
      <c r="KKL73" s="71"/>
      <c r="KKM73" s="71"/>
      <c r="KKN73" s="71"/>
      <c r="KKO73" s="71"/>
      <c r="KKP73" s="71"/>
      <c r="KKQ73" s="71"/>
      <c r="KKR73" s="71"/>
      <c r="KKS73" s="71"/>
      <c r="KKT73" s="71"/>
      <c r="KKU73" s="71"/>
      <c r="KKV73" s="71"/>
      <c r="KKW73" s="71"/>
      <c r="KKX73" s="71"/>
      <c r="KKY73" s="71"/>
      <c r="KKZ73" s="71"/>
      <c r="KLA73" s="71"/>
      <c r="KLB73" s="71"/>
      <c r="KLC73" s="71"/>
      <c r="KLD73" s="71"/>
      <c r="KLE73" s="71"/>
      <c r="KLF73" s="71"/>
      <c r="KLG73" s="71"/>
      <c r="KLH73" s="71"/>
      <c r="KLI73" s="71"/>
      <c r="KLJ73" s="71"/>
      <c r="KLK73" s="71"/>
      <c r="KLL73" s="71"/>
      <c r="KLM73" s="71"/>
      <c r="KLN73" s="71"/>
      <c r="KLO73" s="71"/>
      <c r="KLP73" s="71"/>
      <c r="KLQ73" s="71"/>
      <c r="KLR73" s="71"/>
      <c r="KLS73" s="71"/>
      <c r="KLT73" s="71"/>
      <c r="KLU73" s="71"/>
      <c r="KLV73" s="71"/>
      <c r="KLW73" s="71"/>
      <c r="KLX73" s="71"/>
      <c r="KLY73" s="71"/>
      <c r="KLZ73" s="71"/>
      <c r="KMA73" s="71"/>
      <c r="KMB73" s="71"/>
      <c r="KMC73" s="71"/>
      <c r="KMD73" s="71"/>
      <c r="KME73" s="71"/>
      <c r="KMF73" s="71"/>
      <c r="KMG73" s="71"/>
      <c r="KMH73" s="71"/>
      <c r="KMI73" s="71"/>
      <c r="KMJ73" s="71"/>
      <c r="KMK73" s="71"/>
      <c r="KML73" s="71"/>
      <c r="KMM73" s="71"/>
      <c r="KMN73" s="71"/>
      <c r="KMO73" s="71"/>
      <c r="KMP73" s="71"/>
      <c r="KMQ73" s="71"/>
      <c r="KMR73" s="71"/>
      <c r="KMS73" s="71"/>
      <c r="KMT73" s="71"/>
      <c r="KMU73" s="71"/>
      <c r="KMV73" s="71"/>
      <c r="KMW73" s="71"/>
      <c r="KMX73" s="71"/>
      <c r="KMY73" s="71"/>
      <c r="KMZ73" s="71"/>
      <c r="KNA73" s="71"/>
      <c r="KNB73" s="71"/>
      <c r="KNC73" s="71"/>
      <c r="KND73" s="71"/>
      <c r="KNE73" s="71"/>
      <c r="KNF73" s="71"/>
      <c r="KNG73" s="71"/>
      <c r="KNH73" s="71"/>
      <c r="KNI73" s="71"/>
      <c r="KNJ73" s="71"/>
      <c r="KNK73" s="71"/>
      <c r="KNL73" s="71"/>
      <c r="KNM73" s="71"/>
      <c r="KNN73" s="71"/>
      <c r="KNO73" s="71"/>
      <c r="KNP73" s="71"/>
      <c r="KNQ73" s="71"/>
      <c r="KNR73" s="71"/>
      <c r="KNS73" s="71"/>
      <c r="KNT73" s="71"/>
      <c r="KNU73" s="71"/>
      <c r="KNV73" s="71"/>
      <c r="KNW73" s="71"/>
      <c r="KNX73" s="71"/>
      <c r="KNY73" s="71"/>
      <c r="KNZ73" s="71"/>
      <c r="KOA73" s="71"/>
      <c r="KOB73" s="71"/>
      <c r="KOC73" s="71"/>
      <c r="KOD73" s="71"/>
      <c r="KOE73" s="71"/>
      <c r="KOF73" s="71"/>
      <c r="KOG73" s="71"/>
      <c r="KOH73" s="71"/>
      <c r="KOI73" s="71"/>
      <c r="KOJ73" s="71"/>
      <c r="KOK73" s="71"/>
      <c r="KOL73" s="71"/>
      <c r="KOM73" s="71"/>
      <c r="KON73" s="71"/>
      <c r="KOO73" s="71"/>
      <c r="KOP73" s="71"/>
      <c r="KOQ73" s="71"/>
      <c r="KOR73" s="71"/>
      <c r="KOS73" s="71"/>
      <c r="KOT73" s="71"/>
      <c r="KOU73" s="71"/>
      <c r="KOV73" s="71"/>
      <c r="KOW73" s="71"/>
      <c r="KOX73" s="71"/>
      <c r="KOY73" s="71"/>
      <c r="KOZ73" s="71"/>
      <c r="KPA73" s="71"/>
      <c r="KPB73" s="71"/>
      <c r="KPC73" s="71"/>
      <c r="KPD73" s="71"/>
      <c r="KPE73" s="71"/>
      <c r="KPF73" s="71"/>
      <c r="KPG73" s="71"/>
      <c r="KPH73" s="71"/>
      <c r="KPI73" s="71"/>
      <c r="KPJ73" s="71"/>
      <c r="KPK73" s="71"/>
      <c r="KPL73" s="71"/>
      <c r="KPM73" s="71"/>
      <c r="KPN73" s="71"/>
      <c r="KPO73" s="71"/>
      <c r="KPP73" s="71"/>
      <c r="KPQ73" s="71"/>
      <c r="KPR73" s="71"/>
      <c r="KPS73" s="71"/>
      <c r="KPT73" s="71"/>
      <c r="KPU73" s="71"/>
      <c r="KPV73" s="71"/>
      <c r="KPW73" s="71"/>
      <c r="KPX73" s="71"/>
      <c r="KPY73" s="71"/>
      <c r="KPZ73" s="71"/>
      <c r="KQA73" s="71"/>
      <c r="KQB73" s="71"/>
      <c r="KQC73" s="71"/>
      <c r="KQD73" s="71"/>
      <c r="KQE73" s="71"/>
      <c r="KQF73" s="71"/>
      <c r="KQG73" s="71"/>
      <c r="KQH73" s="71"/>
      <c r="KQI73" s="71"/>
      <c r="KQJ73" s="71"/>
      <c r="KQK73" s="71"/>
      <c r="KQL73" s="71"/>
      <c r="KQM73" s="71"/>
      <c r="KQN73" s="71"/>
      <c r="KQO73" s="71"/>
      <c r="KQP73" s="71"/>
      <c r="KQQ73" s="71"/>
      <c r="KQR73" s="71"/>
      <c r="KQS73" s="71"/>
      <c r="KQT73" s="71"/>
      <c r="KQU73" s="71"/>
      <c r="KQV73" s="71"/>
      <c r="KQW73" s="71"/>
      <c r="KQX73" s="71"/>
      <c r="KQY73" s="71"/>
      <c r="KQZ73" s="71"/>
      <c r="KRA73" s="71"/>
      <c r="KRB73" s="71"/>
      <c r="KRC73" s="71"/>
      <c r="KRD73" s="71"/>
      <c r="KRE73" s="71"/>
      <c r="KRF73" s="71"/>
      <c r="KRG73" s="71"/>
      <c r="KRH73" s="71"/>
      <c r="KRI73" s="71"/>
      <c r="KRJ73" s="71"/>
      <c r="KRK73" s="71"/>
      <c r="KRL73" s="71"/>
      <c r="KRM73" s="71"/>
      <c r="KRN73" s="71"/>
      <c r="KRO73" s="71"/>
      <c r="KRP73" s="71"/>
      <c r="KRQ73" s="71"/>
      <c r="KRR73" s="71"/>
      <c r="KRS73" s="71"/>
      <c r="KRT73" s="71"/>
      <c r="KRU73" s="71"/>
      <c r="KRV73" s="71"/>
      <c r="KRW73" s="71"/>
      <c r="KRX73" s="71"/>
      <c r="KRY73" s="71"/>
      <c r="KRZ73" s="71"/>
      <c r="KSA73" s="71"/>
      <c r="KSB73" s="71"/>
      <c r="KSC73" s="71"/>
      <c r="KSD73" s="71"/>
      <c r="KSE73" s="71"/>
      <c r="KSF73" s="71"/>
      <c r="KSG73" s="71"/>
      <c r="KSH73" s="71"/>
      <c r="KSI73" s="71"/>
      <c r="KSJ73" s="71"/>
      <c r="KSK73" s="71"/>
      <c r="KSL73" s="71"/>
      <c r="KSM73" s="71"/>
      <c r="KSN73" s="71"/>
      <c r="KSO73" s="71"/>
      <c r="KSP73" s="71"/>
      <c r="KSQ73" s="71"/>
      <c r="KSR73" s="71"/>
      <c r="KSS73" s="71"/>
      <c r="KST73" s="71"/>
      <c r="KSU73" s="71"/>
      <c r="KSV73" s="71"/>
      <c r="KSW73" s="71"/>
      <c r="KSX73" s="71"/>
      <c r="KSY73" s="71"/>
      <c r="KSZ73" s="71"/>
      <c r="KTA73" s="71"/>
      <c r="KTB73" s="71"/>
      <c r="KTC73" s="71"/>
      <c r="KTD73" s="71"/>
      <c r="KTE73" s="71"/>
      <c r="KTF73" s="71"/>
      <c r="KTG73" s="71"/>
      <c r="KTH73" s="71"/>
      <c r="KTI73" s="71"/>
      <c r="KTJ73" s="71"/>
      <c r="KTK73" s="71"/>
      <c r="KTL73" s="71"/>
      <c r="KTM73" s="71"/>
      <c r="KTN73" s="71"/>
      <c r="KTO73" s="71"/>
      <c r="KTP73" s="71"/>
      <c r="KTQ73" s="71"/>
      <c r="KTR73" s="71"/>
      <c r="KTS73" s="71"/>
      <c r="KTT73" s="71"/>
      <c r="KTU73" s="71"/>
      <c r="KTV73" s="71"/>
      <c r="KTW73" s="71"/>
      <c r="KTX73" s="71"/>
      <c r="KTY73" s="71"/>
      <c r="KTZ73" s="71"/>
      <c r="KUA73" s="71"/>
      <c r="KUB73" s="71"/>
      <c r="KUC73" s="71"/>
      <c r="KUD73" s="71"/>
      <c r="KUE73" s="71"/>
      <c r="KUF73" s="71"/>
      <c r="KUG73" s="71"/>
      <c r="KUH73" s="71"/>
      <c r="KUI73" s="71"/>
      <c r="KUJ73" s="71"/>
      <c r="KUK73" s="71"/>
      <c r="KUL73" s="71"/>
      <c r="KUM73" s="71"/>
      <c r="KUN73" s="71"/>
      <c r="KUO73" s="71"/>
      <c r="KUP73" s="71"/>
      <c r="KUQ73" s="71"/>
      <c r="KUR73" s="71"/>
      <c r="KUS73" s="71"/>
      <c r="KUT73" s="71"/>
      <c r="KUU73" s="71"/>
      <c r="KUV73" s="71"/>
      <c r="KUW73" s="71"/>
      <c r="KUX73" s="71"/>
      <c r="KUY73" s="71"/>
      <c r="KUZ73" s="71"/>
      <c r="KVA73" s="71"/>
      <c r="KVB73" s="71"/>
      <c r="KVC73" s="71"/>
      <c r="KVD73" s="71"/>
      <c r="KVE73" s="71"/>
      <c r="KVF73" s="71"/>
      <c r="KVG73" s="71"/>
      <c r="KVH73" s="71"/>
      <c r="KVI73" s="71"/>
      <c r="KVJ73" s="71"/>
      <c r="KVK73" s="71"/>
      <c r="KVL73" s="71"/>
      <c r="KVM73" s="71"/>
      <c r="KVN73" s="71"/>
      <c r="KVO73" s="71"/>
      <c r="KVP73" s="71"/>
      <c r="KVQ73" s="71"/>
      <c r="KVR73" s="71"/>
      <c r="KVS73" s="71"/>
      <c r="KVT73" s="71"/>
      <c r="KVU73" s="71"/>
      <c r="KVV73" s="71"/>
      <c r="KVW73" s="71"/>
      <c r="KVX73" s="71"/>
      <c r="KVY73" s="71"/>
      <c r="KVZ73" s="71"/>
      <c r="KWA73" s="71"/>
      <c r="KWB73" s="71"/>
      <c r="KWC73" s="71"/>
      <c r="KWD73" s="71"/>
      <c r="KWE73" s="71"/>
      <c r="KWF73" s="71"/>
      <c r="KWG73" s="71"/>
      <c r="KWH73" s="71"/>
      <c r="KWI73" s="71"/>
      <c r="KWJ73" s="71"/>
      <c r="KWK73" s="71"/>
      <c r="KWL73" s="71"/>
      <c r="KWM73" s="71"/>
      <c r="KWN73" s="71"/>
      <c r="KWO73" s="71"/>
      <c r="KWP73" s="71"/>
      <c r="KWQ73" s="71"/>
      <c r="KWR73" s="71"/>
      <c r="KWS73" s="71"/>
      <c r="KWT73" s="71"/>
      <c r="KWU73" s="71"/>
      <c r="KWV73" s="71"/>
      <c r="KWW73" s="71"/>
      <c r="KWX73" s="71"/>
      <c r="KWY73" s="71"/>
      <c r="KWZ73" s="71"/>
      <c r="KXA73" s="71"/>
      <c r="KXB73" s="71"/>
      <c r="KXC73" s="71"/>
      <c r="KXD73" s="71"/>
      <c r="KXE73" s="71"/>
      <c r="KXF73" s="71"/>
      <c r="KXG73" s="71"/>
      <c r="KXH73" s="71"/>
      <c r="KXI73" s="71"/>
      <c r="KXJ73" s="71"/>
      <c r="KXK73" s="71"/>
      <c r="KXL73" s="71"/>
      <c r="KXM73" s="71"/>
      <c r="KXN73" s="71"/>
      <c r="KXO73" s="71"/>
      <c r="KXP73" s="71"/>
      <c r="KXQ73" s="71"/>
      <c r="KXR73" s="71"/>
      <c r="KXS73" s="71"/>
      <c r="KXT73" s="71"/>
      <c r="KXU73" s="71"/>
      <c r="KXV73" s="71"/>
      <c r="KXW73" s="71"/>
      <c r="KXX73" s="71"/>
      <c r="KXY73" s="71"/>
      <c r="KXZ73" s="71"/>
      <c r="KYA73" s="71"/>
      <c r="KYB73" s="71"/>
      <c r="KYC73" s="71"/>
      <c r="KYD73" s="71"/>
      <c r="KYE73" s="71"/>
      <c r="KYF73" s="71"/>
      <c r="KYG73" s="71"/>
      <c r="KYH73" s="71"/>
      <c r="KYI73" s="71"/>
      <c r="KYJ73" s="71"/>
      <c r="KYK73" s="71"/>
      <c r="KYL73" s="71"/>
      <c r="KYM73" s="71"/>
      <c r="KYN73" s="71"/>
      <c r="KYO73" s="71"/>
      <c r="KYP73" s="71"/>
      <c r="KYQ73" s="71"/>
      <c r="KYR73" s="71"/>
      <c r="KYS73" s="71"/>
      <c r="KYT73" s="71"/>
      <c r="KYU73" s="71"/>
      <c r="KYV73" s="71"/>
      <c r="KYW73" s="71"/>
      <c r="KYX73" s="71"/>
      <c r="KYY73" s="71"/>
      <c r="KYZ73" s="71"/>
      <c r="KZA73" s="71"/>
      <c r="KZB73" s="71"/>
      <c r="KZC73" s="71"/>
      <c r="KZD73" s="71"/>
      <c r="KZE73" s="71"/>
      <c r="KZF73" s="71"/>
      <c r="KZG73" s="71"/>
      <c r="KZH73" s="71"/>
      <c r="KZI73" s="71"/>
      <c r="KZJ73" s="71"/>
      <c r="KZK73" s="71"/>
      <c r="KZL73" s="71"/>
      <c r="KZM73" s="71"/>
      <c r="KZN73" s="71"/>
      <c r="KZO73" s="71"/>
      <c r="KZP73" s="71"/>
      <c r="KZQ73" s="71"/>
      <c r="KZR73" s="71"/>
      <c r="KZS73" s="71"/>
      <c r="KZT73" s="71"/>
      <c r="KZU73" s="71"/>
      <c r="KZV73" s="71"/>
      <c r="KZW73" s="71"/>
      <c r="KZX73" s="71"/>
      <c r="KZY73" s="71"/>
      <c r="KZZ73" s="71"/>
      <c r="LAA73" s="71"/>
      <c r="LAB73" s="71"/>
      <c r="LAC73" s="71"/>
      <c r="LAD73" s="71"/>
      <c r="LAE73" s="71"/>
      <c r="LAF73" s="71"/>
      <c r="LAG73" s="71"/>
      <c r="LAH73" s="71"/>
      <c r="LAI73" s="71"/>
      <c r="LAJ73" s="71"/>
      <c r="LAK73" s="71"/>
      <c r="LAL73" s="71"/>
      <c r="LAM73" s="71"/>
      <c r="LAN73" s="71"/>
      <c r="LAO73" s="71"/>
      <c r="LAP73" s="71"/>
      <c r="LAQ73" s="71"/>
      <c r="LAR73" s="71"/>
      <c r="LAS73" s="71"/>
      <c r="LAT73" s="71"/>
      <c r="LAU73" s="71"/>
      <c r="LAV73" s="71"/>
      <c r="LAW73" s="71"/>
      <c r="LAX73" s="71"/>
      <c r="LAY73" s="71"/>
      <c r="LAZ73" s="71"/>
      <c r="LBA73" s="71"/>
      <c r="LBB73" s="71"/>
      <c r="LBC73" s="71"/>
      <c r="LBD73" s="71"/>
      <c r="LBE73" s="71"/>
      <c r="LBF73" s="71"/>
      <c r="LBG73" s="71"/>
      <c r="LBH73" s="71"/>
      <c r="LBI73" s="71"/>
      <c r="LBJ73" s="71"/>
      <c r="LBK73" s="71"/>
      <c r="LBL73" s="71"/>
      <c r="LBM73" s="71"/>
      <c r="LBN73" s="71"/>
      <c r="LBO73" s="71"/>
      <c r="LBP73" s="71"/>
      <c r="LBQ73" s="71"/>
      <c r="LBR73" s="71"/>
      <c r="LBS73" s="71"/>
      <c r="LBT73" s="71"/>
      <c r="LBU73" s="71"/>
      <c r="LBV73" s="71"/>
      <c r="LBW73" s="71"/>
      <c r="LBX73" s="71"/>
      <c r="LBY73" s="71"/>
      <c r="LBZ73" s="71"/>
      <c r="LCA73" s="71"/>
      <c r="LCB73" s="71"/>
      <c r="LCC73" s="71"/>
      <c r="LCD73" s="71"/>
      <c r="LCE73" s="71"/>
      <c r="LCF73" s="71"/>
      <c r="LCG73" s="71"/>
      <c r="LCH73" s="71"/>
      <c r="LCI73" s="71"/>
      <c r="LCJ73" s="71"/>
      <c r="LCK73" s="71"/>
      <c r="LCL73" s="71"/>
      <c r="LCM73" s="71"/>
      <c r="LCN73" s="71"/>
      <c r="LCO73" s="71"/>
      <c r="LCP73" s="71"/>
      <c r="LCQ73" s="71"/>
      <c r="LCR73" s="71"/>
      <c r="LCS73" s="71"/>
      <c r="LCT73" s="71"/>
      <c r="LCU73" s="71"/>
      <c r="LCV73" s="71"/>
      <c r="LCW73" s="71"/>
      <c r="LCX73" s="71"/>
      <c r="LCY73" s="71"/>
      <c r="LCZ73" s="71"/>
      <c r="LDA73" s="71"/>
      <c r="LDB73" s="71"/>
      <c r="LDC73" s="71"/>
      <c r="LDD73" s="71"/>
      <c r="LDE73" s="71"/>
      <c r="LDF73" s="71"/>
      <c r="LDG73" s="71"/>
      <c r="LDH73" s="71"/>
      <c r="LDI73" s="71"/>
      <c r="LDJ73" s="71"/>
      <c r="LDK73" s="71"/>
      <c r="LDL73" s="71"/>
      <c r="LDM73" s="71"/>
      <c r="LDN73" s="71"/>
      <c r="LDO73" s="71"/>
      <c r="LDP73" s="71"/>
      <c r="LDQ73" s="71"/>
      <c r="LDR73" s="71"/>
      <c r="LDS73" s="71"/>
      <c r="LDT73" s="71"/>
      <c r="LDU73" s="71"/>
      <c r="LDV73" s="71"/>
      <c r="LDW73" s="71"/>
      <c r="LDX73" s="71"/>
      <c r="LDY73" s="71"/>
      <c r="LDZ73" s="71"/>
      <c r="LEA73" s="71"/>
      <c r="LEB73" s="71"/>
      <c r="LEC73" s="71"/>
      <c r="LED73" s="71"/>
      <c r="LEE73" s="71"/>
      <c r="LEF73" s="71"/>
      <c r="LEG73" s="71"/>
      <c r="LEH73" s="71"/>
      <c r="LEI73" s="71"/>
      <c r="LEJ73" s="71"/>
      <c r="LEK73" s="71"/>
      <c r="LEL73" s="71"/>
      <c r="LEM73" s="71"/>
      <c r="LEN73" s="71"/>
      <c r="LEO73" s="71"/>
      <c r="LEP73" s="71"/>
      <c r="LEQ73" s="71"/>
      <c r="LER73" s="71"/>
      <c r="LES73" s="71"/>
      <c r="LET73" s="71"/>
      <c r="LEU73" s="71"/>
      <c r="LEV73" s="71"/>
      <c r="LEW73" s="71"/>
      <c r="LEX73" s="71"/>
      <c r="LEY73" s="71"/>
      <c r="LEZ73" s="71"/>
      <c r="LFA73" s="71"/>
      <c r="LFB73" s="71"/>
      <c r="LFC73" s="71"/>
      <c r="LFD73" s="71"/>
      <c r="LFE73" s="71"/>
      <c r="LFF73" s="71"/>
      <c r="LFG73" s="71"/>
      <c r="LFH73" s="71"/>
      <c r="LFI73" s="71"/>
      <c r="LFJ73" s="71"/>
      <c r="LFK73" s="71"/>
      <c r="LFL73" s="71"/>
      <c r="LFM73" s="71"/>
      <c r="LFN73" s="71"/>
      <c r="LFO73" s="71"/>
      <c r="LFP73" s="71"/>
      <c r="LFQ73" s="71"/>
      <c r="LFR73" s="71"/>
      <c r="LFS73" s="71"/>
      <c r="LFT73" s="71"/>
      <c r="LFU73" s="71"/>
      <c r="LFV73" s="71"/>
      <c r="LFW73" s="71"/>
      <c r="LFX73" s="71"/>
      <c r="LFY73" s="71"/>
      <c r="LFZ73" s="71"/>
      <c r="LGA73" s="71"/>
      <c r="LGB73" s="71"/>
      <c r="LGC73" s="71"/>
      <c r="LGD73" s="71"/>
      <c r="LGE73" s="71"/>
      <c r="LGF73" s="71"/>
      <c r="LGG73" s="71"/>
      <c r="LGH73" s="71"/>
      <c r="LGI73" s="71"/>
      <c r="LGJ73" s="71"/>
      <c r="LGK73" s="71"/>
      <c r="LGL73" s="71"/>
      <c r="LGM73" s="71"/>
      <c r="LGN73" s="71"/>
      <c r="LGO73" s="71"/>
      <c r="LGP73" s="71"/>
      <c r="LGQ73" s="71"/>
      <c r="LGR73" s="71"/>
      <c r="LGS73" s="71"/>
      <c r="LGT73" s="71"/>
      <c r="LGU73" s="71"/>
      <c r="LGV73" s="71"/>
      <c r="LGW73" s="71"/>
      <c r="LGX73" s="71"/>
      <c r="LGY73" s="71"/>
      <c r="LGZ73" s="71"/>
      <c r="LHA73" s="71"/>
      <c r="LHB73" s="71"/>
      <c r="LHC73" s="71"/>
      <c r="LHD73" s="71"/>
      <c r="LHE73" s="71"/>
      <c r="LHF73" s="71"/>
      <c r="LHG73" s="71"/>
      <c r="LHH73" s="71"/>
      <c r="LHI73" s="71"/>
      <c r="LHJ73" s="71"/>
      <c r="LHK73" s="71"/>
      <c r="LHL73" s="71"/>
      <c r="LHM73" s="71"/>
      <c r="LHN73" s="71"/>
      <c r="LHO73" s="71"/>
      <c r="LHP73" s="71"/>
      <c r="LHQ73" s="71"/>
      <c r="LHR73" s="71"/>
      <c r="LHS73" s="71"/>
      <c r="LHT73" s="71"/>
      <c r="LHU73" s="71"/>
      <c r="LHV73" s="71"/>
      <c r="LHW73" s="71"/>
      <c r="LHX73" s="71"/>
      <c r="LHY73" s="71"/>
      <c r="LHZ73" s="71"/>
      <c r="LIA73" s="71"/>
      <c r="LIB73" s="71"/>
      <c r="LIC73" s="71"/>
      <c r="LID73" s="71"/>
      <c r="LIE73" s="71"/>
      <c r="LIF73" s="71"/>
      <c r="LIG73" s="71"/>
      <c r="LIH73" s="71"/>
      <c r="LII73" s="71"/>
      <c r="LIJ73" s="71"/>
      <c r="LIK73" s="71"/>
      <c r="LIL73" s="71"/>
      <c r="LIM73" s="71"/>
      <c r="LIN73" s="71"/>
      <c r="LIO73" s="71"/>
      <c r="LIP73" s="71"/>
      <c r="LIQ73" s="71"/>
      <c r="LIR73" s="71"/>
      <c r="LIS73" s="71"/>
      <c r="LIT73" s="71"/>
      <c r="LIU73" s="71"/>
      <c r="LIV73" s="71"/>
      <c r="LIW73" s="71"/>
      <c r="LIX73" s="71"/>
      <c r="LIY73" s="71"/>
      <c r="LIZ73" s="71"/>
      <c r="LJA73" s="71"/>
      <c r="LJB73" s="71"/>
      <c r="LJC73" s="71"/>
      <c r="LJD73" s="71"/>
      <c r="LJE73" s="71"/>
      <c r="LJF73" s="71"/>
      <c r="LJG73" s="71"/>
      <c r="LJH73" s="71"/>
      <c r="LJI73" s="71"/>
      <c r="LJJ73" s="71"/>
      <c r="LJK73" s="71"/>
      <c r="LJL73" s="71"/>
      <c r="LJM73" s="71"/>
      <c r="LJN73" s="71"/>
      <c r="LJO73" s="71"/>
      <c r="LJP73" s="71"/>
      <c r="LJQ73" s="71"/>
      <c r="LJR73" s="71"/>
      <c r="LJS73" s="71"/>
      <c r="LJT73" s="71"/>
      <c r="LJU73" s="71"/>
      <c r="LJV73" s="71"/>
      <c r="LJW73" s="71"/>
      <c r="LJX73" s="71"/>
      <c r="LJY73" s="71"/>
      <c r="LJZ73" s="71"/>
      <c r="LKA73" s="71"/>
      <c r="LKB73" s="71"/>
      <c r="LKC73" s="71"/>
      <c r="LKD73" s="71"/>
      <c r="LKE73" s="71"/>
      <c r="LKF73" s="71"/>
      <c r="LKG73" s="71"/>
      <c r="LKH73" s="71"/>
      <c r="LKI73" s="71"/>
      <c r="LKJ73" s="71"/>
      <c r="LKK73" s="71"/>
      <c r="LKL73" s="71"/>
      <c r="LKM73" s="71"/>
      <c r="LKN73" s="71"/>
      <c r="LKO73" s="71"/>
      <c r="LKP73" s="71"/>
      <c r="LKQ73" s="71"/>
      <c r="LKR73" s="71"/>
      <c r="LKS73" s="71"/>
      <c r="LKT73" s="71"/>
      <c r="LKU73" s="71"/>
      <c r="LKV73" s="71"/>
      <c r="LKW73" s="71"/>
      <c r="LKX73" s="71"/>
      <c r="LKY73" s="71"/>
      <c r="LKZ73" s="71"/>
      <c r="LLA73" s="71"/>
      <c r="LLB73" s="71"/>
      <c r="LLC73" s="71"/>
      <c r="LLD73" s="71"/>
      <c r="LLE73" s="71"/>
      <c r="LLF73" s="71"/>
      <c r="LLG73" s="71"/>
      <c r="LLH73" s="71"/>
      <c r="LLI73" s="71"/>
      <c r="LLJ73" s="71"/>
      <c r="LLK73" s="71"/>
      <c r="LLL73" s="71"/>
      <c r="LLM73" s="71"/>
      <c r="LLN73" s="71"/>
      <c r="LLO73" s="71"/>
      <c r="LLP73" s="71"/>
      <c r="LLQ73" s="71"/>
      <c r="LLR73" s="71"/>
      <c r="LLS73" s="71"/>
      <c r="LLT73" s="71"/>
      <c r="LLU73" s="71"/>
      <c r="LLV73" s="71"/>
      <c r="LLW73" s="71"/>
      <c r="LLX73" s="71"/>
      <c r="LLY73" s="71"/>
      <c r="LLZ73" s="71"/>
      <c r="LMA73" s="71"/>
      <c r="LMB73" s="71"/>
      <c r="LMC73" s="71"/>
      <c r="LMD73" s="71"/>
      <c r="LME73" s="71"/>
      <c r="LMF73" s="71"/>
      <c r="LMG73" s="71"/>
      <c r="LMH73" s="71"/>
      <c r="LMI73" s="71"/>
      <c r="LMJ73" s="71"/>
      <c r="LMK73" s="71"/>
      <c r="LML73" s="71"/>
      <c r="LMM73" s="71"/>
      <c r="LMN73" s="71"/>
      <c r="LMO73" s="71"/>
      <c r="LMP73" s="71"/>
      <c r="LMQ73" s="71"/>
      <c r="LMR73" s="71"/>
      <c r="LMS73" s="71"/>
      <c r="LMT73" s="71"/>
      <c r="LMU73" s="71"/>
      <c r="LMV73" s="71"/>
      <c r="LMW73" s="71"/>
      <c r="LMX73" s="71"/>
      <c r="LMY73" s="71"/>
      <c r="LMZ73" s="71"/>
      <c r="LNA73" s="71"/>
      <c r="LNB73" s="71"/>
      <c r="LNC73" s="71"/>
      <c r="LND73" s="71"/>
      <c r="LNE73" s="71"/>
      <c r="LNF73" s="71"/>
      <c r="LNG73" s="71"/>
      <c r="LNH73" s="71"/>
      <c r="LNI73" s="71"/>
      <c r="LNJ73" s="71"/>
      <c r="LNK73" s="71"/>
      <c r="LNL73" s="71"/>
      <c r="LNM73" s="71"/>
      <c r="LNN73" s="71"/>
      <c r="LNO73" s="71"/>
      <c r="LNP73" s="71"/>
      <c r="LNQ73" s="71"/>
      <c r="LNR73" s="71"/>
      <c r="LNS73" s="71"/>
      <c r="LNT73" s="71"/>
      <c r="LNU73" s="71"/>
      <c r="LNV73" s="71"/>
      <c r="LNW73" s="71"/>
      <c r="LNX73" s="71"/>
      <c r="LNY73" s="71"/>
      <c r="LNZ73" s="71"/>
      <c r="LOA73" s="71"/>
      <c r="LOB73" s="71"/>
      <c r="LOC73" s="71"/>
      <c r="LOD73" s="71"/>
      <c r="LOE73" s="71"/>
      <c r="LOF73" s="71"/>
      <c r="LOG73" s="71"/>
      <c r="LOH73" s="71"/>
      <c r="LOI73" s="71"/>
      <c r="LOJ73" s="71"/>
      <c r="LOK73" s="71"/>
      <c r="LOL73" s="71"/>
      <c r="LOM73" s="71"/>
      <c r="LON73" s="71"/>
      <c r="LOO73" s="71"/>
      <c r="LOP73" s="71"/>
      <c r="LOQ73" s="71"/>
      <c r="LOR73" s="71"/>
      <c r="LOS73" s="71"/>
      <c r="LOT73" s="71"/>
      <c r="LOU73" s="71"/>
      <c r="LOV73" s="71"/>
      <c r="LOW73" s="71"/>
      <c r="LOX73" s="71"/>
      <c r="LOY73" s="71"/>
      <c r="LOZ73" s="71"/>
      <c r="LPA73" s="71"/>
      <c r="LPB73" s="71"/>
      <c r="LPC73" s="71"/>
      <c r="LPD73" s="71"/>
      <c r="LPE73" s="71"/>
      <c r="LPF73" s="71"/>
      <c r="LPG73" s="71"/>
      <c r="LPH73" s="71"/>
      <c r="LPI73" s="71"/>
      <c r="LPJ73" s="71"/>
      <c r="LPK73" s="71"/>
      <c r="LPL73" s="71"/>
      <c r="LPM73" s="71"/>
      <c r="LPN73" s="71"/>
      <c r="LPO73" s="71"/>
      <c r="LPP73" s="71"/>
      <c r="LPQ73" s="71"/>
      <c r="LPR73" s="71"/>
      <c r="LPS73" s="71"/>
      <c r="LPT73" s="71"/>
      <c r="LPU73" s="71"/>
      <c r="LPV73" s="71"/>
      <c r="LPW73" s="71"/>
      <c r="LPX73" s="71"/>
      <c r="LPY73" s="71"/>
      <c r="LPZ73" s="71"/>
      <c r="LQA73" s="71"/>
      <c r="LQB73" s="71"/>
      <c r="LQC73" s="71"/>
      <c r="LQD73" s="71"/>
      <c r="LQE73" s="71"/>
      <c r="LQF73" s="71"/>
      <c r="LQG73" s="71"/>
      <c r="LQH73" s="71"/>
      <c r="LQI73" s="71"/>
      <c r="LQJ73" s="71"/>
      <c r="LQK73" s="71"/>
      <c r="LQL73" s="71"/>
      <c r="LQM73" s="71"/>
      <c r="LQN73" s="71"/>
      <c r="LQO73" s="71"/>
      <c r="LQP73" s="71"/>
      <c r="LQQ73" s="71"/>
      <c r="LQR73" s="71"/>
      <c r="LQS73" s="71"/>
      <c r="LQT73" s="71"/>
      <c r="LQU73" s="71"/>
      <c r="LQV73" s="71"/>
      <c r="LQW73" s="71"/>
      <c r="LQX73" s="71"/>
      <c r="LQY73" s="71"/>
      <c r="LQZ73" s="71"/>
      <c r="LRA73" s="71"/>
      <c r="LRB73" s="71"/>
      <c r="LRC73" s="71"/>
      <c r="LRD73" s="71"/>
      <c r="LRE73" s="71"/>
      <c r="LRF73" s="71"/>
      <c r="LRG73" s="71"/>
      <c r="LRH73" s="71"/>
      <c r="LRI73" s="71"/>
      <c r="LRJ73" s="71"/>
      <c r="LRK73" s="71"/>
      <c r="LRL73" s="71"/>
      <c r="LRM73" s="71"/>
      <c r="LRN73" s="71"/>
      <c r="LRO73" s="71"/>
      <c r="LRP73" s="71"/>
      <c r="LRQ73" s="71"/>
      <c r="LRR73" s="71"/>
      <c r="LRS73" s="71"/>
      <c r="LRT73" s="71"/>
      <c r="LRU73" s="71"/>
      <c r="LRV73" s="71"/>
      <c r="LRW73" s="71"/>
      <c r="LRX73" s="71"/>
      <c r="LRY73" s="71"/>
      <c r="LRZ73" s="71"/>
      <c r="LSA73" s="71"/>
      <c r="LSB73" s="71"/>
      <c r="LSC73" s="71"/>
      <c r="LSD73" s="71"/>
      <c r="LSE73" s="71"/>
      <c r="LSF73" s="71"/>
      <c r="LSG73" s="71"/>
      <c r="LSH73" s="71"/>
      <c r="LSI73" s="71"/>
      <c r="LSJ73" s="71"/>
      <c r="LSK73" s="71"/>
      <c r="LSL73" s="71"/>
      <c r="LSM73" s="71"/>
      <c r="LSN73" s="71"/>
      <c r="LSO73" s="71"/>
      <c r="LSP73" s="71"/>
      <c r="LSQ73" s="71"/>
      <c r="LSR73" s="71"/>
      <c r="LSS73" s="71"/>
      <c r="LST73" s="71"/>
      <c r="LSU73" s="71"/>
      <c r="LSV73" s="71"/>
      <c r="LSW73" s="71"/>
      <c r="LSX73" s="71"/>
      <c r="LSY73" s="71"/>
      <c r="LSZ73" s="71"/>
      <c r="LTA73" s="71"/>
      <c r="LTB73" s="71"/>
      <c r="LTC73" s="71"/>
      <c r="LTD73" s="71"/>
      <c r="LTE73" s="71"/>
      <c r="LTF73" s="71"/>
      <c r="LTG73" s="71"/>
      <c r="LTH73" s="71"/>
      <c r="LTI73" s="71"/>
      <c r="LTJ73" s="71"/>
      <c r="LTK73" s="71"/>
      <c r="LTL73" s="71"/>
      <c r="LTM73" s="71"/>
      <c r="LTN73" s="71"/>
      <c r="LTO73" s="71"/>
      <c r="LTP73" s="71"/>
      <c r="LTQ73" s="71"/>
      <c r="LTR73" s="71"/>
      <c r="LTS73" s="71"/>
      <c r="LTT73" s="71"/>
      <c r="LTU73" s="71"/>
      <c r="LTV73" s="71"/>
      <c r="LTW73" s="71"/>
      <c r="LTX73" s="71"/>
      <c r="LTY73" s="71"/>
      <c r="LTZ73" s="71"/>
      <c r="LUA73" s="71"/>
      <c r="LUB73" s="71"/>
      <c r="LUC73" s="71"/>
      <c r="LUD73" s="71"/>
      <c r="LUE73" s="71"/>
      <c r="LUF73" s="71"/>
      <c r="LUG73" s="71"/>
      <c r="LUH73" s="71"/>
      <c r="LUI73" s="71"/>
      <c r="LUJ73" s="71"/>
      <c r="LUK73" s="71"/>
      <c r="LUL73" s="71"/>
      <c r="LUM73" s="71"/>
      <c r="LUN73" s="71"/>
      <c r="LUO73" s="71"/>
      <c r="LUP73" s="71"/>
      <c r="LUQ73" s="71"/>
      <c r="LUR73" s="71"/>
      <c r="LUS73" s="71"/>
      <c r="LUT73" s="71"/>
      <c r="LUU73" s="71"/>
      <c r="LUV73" s="71"/>
      <c r="LUW73" s="71"/>
      <c r="LUX73" s="71"/>
      <c r="LUY73" s="71"/>
      <c r="LUZ73" s="71"/>
      <c r="LVA73" s="71"/>
      <c r="LVB73" s="71"/>
      <c r="LVC73" s="71"/>
      <c r="LVD73" s="71"/>
      <c r="LVE73" s="71"/>
      <c r="LVF73" s="71"/>
      <c r="LVG73" s="71"/>
      <c r="LVH73" s="71"/>
      <c r="LVI73" s="71"/>
      <c r="LVJ73" s="71"/>
      <c r="LVK73" s="71"/>
      <c r="LVL73" s="71"/>
      <c r="LVM73" s="71"/>
      <c r="LVN73" s="71"/>
      <c r="LVO73" s="71"/>
      <c r="LVP73" s="71"/>
      <c r="LVQ73" s="71"/>
      <c r="LVR73" s="71"/>
      <c r="LVS73" s="71"/>
      <c r="LVT73" s="71"/>
      <c r="LVU73" s="71"/>
      <c r="LVV73" s="71"/>
      <c r="LVW73" s="71"/>
      <c r="LVX73" s="71"/>
      <c r="LVY73" s="71"/>
      <c r="LVZ73" s="71"/>
      <c r="LWA73" s="71"/>
      <c r="LWB73" s="71"/>
      <c r="LWC73" s="71"/>
      <c r="LWD73" s="71"/>
      <c r="LWE73" s="71"/>
      <c r="LWF73" s="71"/>
      <c r="LWG73" s="71"/>
      <c r="LWH73" s="71"/>
      <c r="LWI73" s="71"/>
      <c r="LWJ73" s="71"/>
      <c r="LWK73" s="71"/>
      <c r="LWL73" s="71"/>
      <c r="LWM73" s="71"/>
      <c r="LWN73" s="71"/>
      <c r="LWO73" s="71"/>
      <c r="LWP73" s="71"/>
      <c r="LWQ73" s="71"/>
      <c r="LWR73" s="71"/>
      <c r="LWS73" s="71"/>
      <c r="LWT73" s="71"/>
      <c r="LWU73" s="71"/>
      <c r="LWV73" s="71"/>
      <c r="LWW73" s="71"/>
      <c r="LWX73" s="71"/>
      <c r="LWY73" s="71"/>
      <c r="LWZ73" s="71"/>
      <c r="LXA73" s="71"/>
      <c r="LXB73" s="71"/>
      <c r="LXC73" s="71"/>
      <c r="LXD73" s="71"/>
      <c r="LXE73" s="71"/>
      <c r="LXF73" s="71"/>
      <c r="LXG73" s="71"/>
      <c r="LXH73" s="71"/>
      <c r="LXI73" s="71"/>
      <c r="LXJ73" s="71"/>
      <c r="LXK73" s="71"/>
      <c r="LXL73" s="71"/>
      <c r="LXM73" s="71"/>
      <c r="LXN73" s="71"/>
      <c r="LXO73" s="71"/>
      <c r="LXP73" s="71"/>
      <c r="LXQ73" s="71"/>
      <c r="LXR73" s="71"/>
      <c r="LXS73" s="71"/>
      <c r="LXT73" s="71"/>
      <c r="LXU73" s="71"/>
      <c r="LXV73" s="71"/>
      <c r="LXW73" s="71"/>
      <c r="LXX73" s="71"/>
      <c r="LXY73" s="71"/>
      <c r="LXZ73" s="71"/>
      <c r="LYA73" s="71"/>
      <c r="LYB73" s="71"/>
      <c r="LYC73" s="71"/>
      <c r="LYD73" s="71"/>
      <c r="LYE73" s="71"/>
      <c r="LYF73" s="71"/>
      <c r="LYG73" s="71"/>
      <c r="LYH73" s="71"/>
      <c r="LYI73" s="71"/>
      <c r="LYJ73" s="71"/>
      <c r="LYK73" s="71"/>
      <c r="LYL73" s="71"/>
      <c r="LYM73" s="71"/>
      <c r="LYN73" s="71"/>
      <c r="LYO73" s="71"/>
      <c r="LYP73" s="71"/>
      <c r="LYQ73" s="71"/>
      <c r="LYR73" s="71"/>
      <c r="LYS73" s="71"/>
      <c r="LYT73" s="71"/>
      <c r="LYU73" s="71"/>
      <c r="LYV73" s="71"/>
      <c r="LYW73" s="71"/>
      <c r="LYX73" s="71"/>
      <c r="LYY73" s="71"/>
      <c r="LYZ73" s="71"/>
      <c r="LZA73" s="71"/>
      <c r="LZB73" s="71"/>
      <c r="LZC73" s="71"/>
      <c r="LZD73" s="71"/>
      <c r="LZE73" s="71"/>
      <c r="LZF73" s="71"/>
      <c r="LZG73" s="71"/>
      <c r="LZH73" s="71"/>
      <c r="LZI73" s="71"/>
      <c r="LZJ73" s="71"/>
      <c r="LZK73" s="71"/>
      <c r="LZL73" s="71"/>
      <c r="LZM73" s="71"/>
      <c r="LZN73" s="71"/>
      <c r="LZO73" s="71"/>
      <c r="LZP73" s="71"/>
      <c r="LZQ73" s="71"/>
      <c r="LZR73" s="71"/>
      <c r="LZS73" s="71"/>
      <c r="LZT73" s="71"/>
      <c r="LZU73" s="71"/>
      <c r="LZV73" s="71"/>
      <c r="LZW73" s="71"/>
      <c r="LZX73" s="71"/>
      <c r="LZY73" s="71"/>
      <c r="LZZ73" s="71"/>
      <c r="MAA73" s="71"/>
      <c r="MAB73" s="71"/>
      <c r="MAC73" s="71"/>
      <c r="MAD73" s="71"/>
      <c r="MAE73" s="71"/>
      <c r="MAF73" s="71"/>
      <c r="MAG73" s="71"/>
      <c r="MAH73" s="71"/>
      <c r="MAI73" s="71"/>
      <c r="MAJ73" s="71"/>
      <c r="MAK73" s="71"/>
      <c r="MAL73" s="71"/>
      <c r="MAM73" s="71"/>
      <c r="MAN73" s="71"/>
      <c r="MAO73" s="71"/>
      <c r="MAP73" s="71"/>
      <c r="MAQ73" s="71"/>
      <c r="MAR73" s="71"/>
      <c r="MAS73" s="71"/>
      <c r="MAT73" s="71"/>
      <c r="MAU73" s="71"/>
      <c r="MAV73" s="71"/>
      <c r="MAW73" s="71"/>
      <c r="MAX73" s="71"/>
      <c r="MAY73" s="71"/>
      <c r="MAZ73" s="71"/>
      <c r="MBA73" s="71"/>
      <c r="MBB73" s="71"/>
      <c r="MBC73" s="71"/>
      <c r="MBD73" s="71"/>
      <c r="MBE73" s="71"/>
      <c r="MBF73" s="71"/>
      <c r="MBG73" s="71"/>
      <c r="MBH73" s="71"/>
      <c r="MBI73" s="71"/>
      <c r="MBJ73" s="71"/>
      <c r="MBK73" s="71"/>
      <c r="MBL73" s="71"/>
      <c r="MBM73" s="71"/>
      <c r="MBN73" s="71"/>
      <c r="MBO73" s="71"/>
      <c r="MBP73" s="71"/>
      <c r="MBQ73" s="71"/>
      <c r="MBR73" s="71"/>
      <c r="MBS73" s="71"/>
      <c r="MBT73" s="71"/>
      <c r="MBU73" s="71"/>
      <c r="MBV73" s="71"/>
      <c r="MBW73" s="71"/>
      <c r="MBX73" s="71"/>
      <c r="MBY73" s="71"/>
      <c r="MBZ73" s="71"/>
      <c r="MCA73" s="71"/>
      <c r="MCB73" s="71"/>
      <c r="MCC73" s="71"/>
      <c r="MCD73" s="71"/>
      <c r="MCE73" s="71"/>
      <c r="MCF73" s="71"/>
      <c r="MCG73" s="71"/>
      <c r="MCH73" s="71"/>
      <c r="MCI73" s="71"/>
      <c r="MCJ73" s="71"/>
      <c r="MCK73" s="71"/>
      <c r="MCL73" s="71"/>
      <c r="MCM73" s="71"/>
      <c r="MCN73" s="71"/>
      <c r="MCO73" s="71"/>
      <c r="MCP73" s="71"/>
      <c r="MCQ73" s="71"/>
      <c r="MCR73" s="71"/>
      <c r="MCS73" s="71"/>
      <c r="MCT73" s="71"/>
      <c r="MCU73" s="71"/>
      <c r="MCV73" s="71"/>
      <c r="MCW73" s="71"/>
      <c r="MCX73" s="71"/>
      <c r="MCY73" s="71"/>
      <c r="MCZ73" s="71"/>
      <c r="MDA73" s="71"/>
      <c r="MDB73" s="71"/>
      <c r="MDC73" s="71"/>
      <c r="MDD73" s="71"/>
      <c r="MDE73" s="71"/>
      <c r="MDF73" s="71"/>
      <c r="MDG73" s="71"/>
      <c r="MDH73" s="71"/>
      <c r="MDI73" s="71"/>
      <c r="MDJ73" s="71"/>
      <c r="MDK73" s="71"/>
      <c r="MDL73" s="71"/>
      <c r="MDM73" s="71"/>
      <c r="MDN73" s="71"/>
      <c r="MDO73" s="71"/>
      <c r="MDP73" s="71"/>
      <c r="MDQ73" s="71"/>
      <c r="MDR73" s="71"/>
      <c r="MDS73" s="71"/>
      <c r="MDT73" s="71"/>
      <c r="MDU73" s="71"/>
      <c r="MDV73" s="71"/>
      <c r="MDW73" s="71"/>
      <c r="MDX73" s="71"/>
      <c r="MDY73" s="71"/>
      <c r="MDZ73" s="71"/>
      <c r="MEA73" s="71"/>
      <c r="MEB73" s="71"/>
      <c r="MEC73" s="71"/>
      <c r="MED73" s="71"/>
      <c r="MEE73" s="71"/>
      <c r="MEF73" s="71"/>
      <c r="MEG73" s="71"/>
      <c r="MEH73" s="71"/>
      <c r="MEI73" s="71"/>
      <c r="MEJ73" s="71"/>
      <c r="MEK73" s="71"/>
      <c r="MEL73" s="71"/>
      <c r="MEM73" s="71"/>
      <c r="MEN73" s="71"/>
      <c r="MEO73" s="71"/>
      <c r="MEP73" s="71"/>
      <c r="MEQ73" s="71"/>
      <c r="MER73" s="71"/>
      <c r="MES73" s="71"/>
      <c r="MET73" s="71"/>
      <c r="MEU73" s="71"/>
      <c r="MEV73" s="71"/>
      <c r="MEW73" s="71"/>
      <c r="MEX73" s="71"/>
      <c r="MEY73" s="71"/>
      <c r="MEZ73" s="71"/>
      <c r="MFA73" s="71"/>
      <c r="MFB73" s="71"/>
      <c r="MFC73" s="71"/>
      <c r="MFD73" s="71"/>
      <c r="MFE73" s="71"/>
      <c r="MFF73" s="71"/>
      <c r="MFG73" s="71"/>
      <c r="MFH73" s="71"/>
      <c r="MFI73" s="71"/>
      <c r="MFJ73" s="71"/>
      <c r="MFK73" s="71"/>
      <c r="MFL73" s="71"/>
      <c r="MFM73" s="71"/>
      <c r="MFN73" s="71"/>
      <c r="MFO73" s="71"/>
      <c r="MFP73" s="71"/>
      <c r="MFQ73" s="71"/>
      <c r="MFR73" s="71"/>
      <c r="MFS73" s="71"/>
      <c r="MFT73" s="71"/>
      <c r="MFU73" s="71"/>
      <c r="MFV73" s="71"/>
      <c r="MFW73" s="71"/>
      <c r="MFX73" s="71"/>
      <c r="MFY73" s="71"/>
      <c r="MFZ73" s="71"/>
      <c r="MGA73" s="71"/>
      <c r="MGB73" s="71"/>
      <c r="MGC73" s="71"/>
      <c r="MGD73" s="71"/>
      <c r="MGE73" s="71"/>
      <c r="MGF73" s="71"/>
      <c r="MGG73" s="71"/>
      <c r="MGH73" s="71"/>
      <c r="MGI73" s="71"/>
      <c r="MGJ73" s="71"/>
      <c r="MGK73" s="71"/>
      <c r="MGL73" s="71"/>
      <c r="MGM73" s="71"/>
      <c r="MGN73" s="71"/>
      <c r="MGO73" s="71"/>
      <c r="MGP73" s="71"/>
      <c r="MGQ73" s="71"/>
      <c r="MGR73" s="71"/>
      <c r="MGS73" s="71"/>
      <c r="MGT73" s="71"/>
      <c r="MGU73" s="71"/>
      <c r="MGV73" s="71"/>
      <c r="MGW73" s="71"/>
      <c r="MGX73" s="71"/>
      <c r="MGY73" s="71"/>
      <c r="MGZ73" s="71"/>
      <c r="MHA73" s="71"/>
      <c r="MHB73" s="71"/>
      <c r="MHC73" s="71"/>
      <c r="MHD73" s="71"/>
      <c r="MHE73" s="71"/>
      <c r="MHF73" s="71"/>
      <c r="MHG73" s="71"/>
      <c r="MHH73" s="71"/>
      <c r="MHI73" s="71"/>
      <c r="MHJ73" s="71"/>
      <c r="MHK73" s="71"/>
      <c r="MHL73" s="71"/>
      <c r="MHM73" s="71"/>
      <c r="MHN73" s="71"/>
      <c r="MHO73" s="71"/>
      <c r="MHP73" s="71"/>
      <c r="MHQ73" s="71"/>
      <c r="MHR73" s="71"/>
      <c r="MHS73" s="71"/>
      <c r="MHT73" s="71"/>
      <c r="MHU73" s="71"/>
      <c r="MHV73" s="71"/>
      <c r="MHW73" s="71"/>
      <c r="MHX73" s="71"/>
      <c r="MHY73" s="71"/>
      <c r="MHZ73" s="71"/>
      <c r="MIA73" s="71"/>
      <c r="MIB73" s="71"/>
      <c r="MIC73" s="71"/>
      <c r="MID73" s="71"/>
      <c r="MIE73" s="71"/>
      <c r="MIF73" s="71"/>
      <c r="MIG73" s="71"/>
      <c r="MIH73" s="71"/>
      <c r="MII73" s="71"/>
      <c r="MIJ73" s="71"/>
      <c r="MIK73" s="71"/>
      <c r="MIL73" s="71"/>
      <c r="MIM73" s="71"/>
      <c r="MIN73" s="71"/>
      <c r="MIO73" s="71"/>
      <c r="MIP73" s="71"/>
      <c r="MIQ73" s="71"/>
      <c r="MIR73" s="71"/>
      <c r="MIS73" s="71"/>
      <c r="MIT73" s="71"/>
      <c r="MIU73" s="71"/>
      <c r="MIV73" s="71"/>
      <c r="MIW73" s="71"/>
      <c r="MIX73" s="71"/>
      <c r="MIY73" s="71"/>
      <c r="MIZ73" s="71"/>
      <c r="MJA73" s="71"/>
      <c r="MJB73" s="71"/>
      <c r="MJC73" s="71"/>
      <c r="MJD73" s="71"/>
      <c r="MJE73" s="71"/>
      <c r="MJF73" s="71"/>
      <c r="MJG73" s="71"/>
      <c r="MJH73" s="71"/>
      <c r="MJI73" s="71"/>
      <c r="MJJ73" s="71"/>
      <c r="MJK73" s="71"/>
      <c r="MJL73" s="71"/>
      <c r="MJM73" s="71"/>
      <c r="MJN73" s="71"/>
      <c r="MJO73" s="71"/>
      <c r="MJP73" s="71"/>
      <c r="MJQ73" s="71"/>
      <c r="MJR73" s="71"/>
      <c r="MJS73" s="71"/>
      <c r="MJT73" s="71"/>
      <c r="MJU73" s="71"/>
      <c r="MJV73" s="71"/>
      <c r="MJW73" s="71"/>
      <c r="MJX73" s="71"/>
      <c r="MJY73" s="71"/>
      <c r="MJZ73" s="71"/>
      <c r="MKA73" s="71"/>
      <c r="MKB73" s="71"/>
      <c r="MKC73" s="71"/>
      <c r="MKD73" s="71"/>
      <c r="MKE73" s="71"/>
      <c r="MKF73" s="71"/>
      <c r="MKG73" s="71"/>
      <c r="MKH73" s="71"/>
      <c r="MKI73" s="71"/>
      <c r="MKJ73" s="71"/>
      <c r="MKK73" s="71"/>
      <c r="MKL73" s="71"/>
      <c r="MKM73" s="71"/>
      <c r="MKN73" s="71"/>
      <c r="MKO73" s="71"/>
      <c r="MKP73" s="71"/>
      <c r="MKQ73" s="71"/>
      <c r="MKR73" s="71"/>
      <c r="MKS73" s="71"/>
      <c r="MKT73" s="71"/>
      <c r="MKU73" s="71"/>
      <c r="MKV73" s="71"/>
      <c r="MKW73" s="71"/>
      <c r="MKX73" s="71"/>
      <c r="MKY73" s="71"/>
      <c r="MKZ73" s="71"/>
      <c r="MLA73" s="71"/>
      <c r="MLB73" s="71"/>
      <c r="MLC73" s="71"/>
      <c r="MLD73" s="71"/>
      <c r="MLE73" s="71"/>
      <c r="MLF73" s="71"/>
      <c r="MLG73" s="71"/>
      <c r="MLH73" s="71"/>
      <c r="MLI73" s="71"/>
      <c r="MLJ73" s="71"/>
      <c r="MLK73" s="71"/>
      <c r="MLL73" s="71"/>
      <c r="MLM73" s="71"/>
      <c r="MLN73" s="71"/>
      <c r="MLO73" s="71"/>
      <c r="MLP73" s="71"/>
      <c r="MLQ73" s="71"/>
      <c r="MLR73" s="71"/>
      <c r="MLS73" s="71"/>
      <c r="MLT73" s="71"/>
      <c r="MLU73" s="71"/>
      <c r="MLV73" s="71"/>
      <c r="MLW73" s="71"/>
      <c r="MLX73" s="71"/>
      <c r="MLY73" s="71"/>
      <c r="MLZ73" s="71"/>
      <c r="MMA73" s="71"/>
      <c r="MMB73" s="71"/>
      <c r="MMC73" s="71"/>
      <c r="MMD73" s="71"/>
      <c r="MME73" s="71"/>
      <c r="MMF73" s="71"/>
      <c r="MMG73" s="71"/>
      <c r="MMH73" s="71"/>
      <c r="MMI73" s="71"/>
      <c r="MMJ73" s="71"/>
      <c r="MMK73" s="71"/>
      <c r="MML73" s="71"/>
      <c r="MMM73" s="71"/>
      <c r="MMN73" s="71"/>
      <c r="MMO73" s="71"/>
      <c r="MMP73" s="71"/>
      <c r="MMQ73" s="71"/>
      <c r="MMR73" s="71"/>
      <c r="MMS73" s="71"/>
      <c r="MMT73" s="71"/>
      <c r="MMU73" s="71"/>
      <c r="MMV73" s="71"/>
      <c r="MMW73" s="71"/>
      <c r="MMX73" s="71"/>
      <c r="MMY73" s="71"/>
      <c r="MMZ73" s="71"/>
      <c r="MNA73" s="71"/>
      <c r="MNB73" s="71"/>
      <c r="MNC73" s="71"/>
      <c r="MND73" s="71"/>
      <c r="MNE73" s="71"/>
      <c r="MNF73" s="71"/>
      <c r="MNG73" s="71"/>
      <c r="MNH73" s="71"/>
      <c r="MNI73" s="71"/>
      <c r="MNJ73" s="71"/>
      <c r="MNK73" s="71"/>
      <c r="MNL73" s="71"/>
      <c r="MNM73" s="71"/>
      <c r="MNN73" s="71"/>
      <c r="MNO73" s="71"/>
      <c r="MNP73" s="71"/>
      <c r="MNQ73" s="71"/>
      <c r="MNR73" s="71"/>
      <c r="MNS73" s="71"/>
      <c r="MNT73" s="71"/>
      <c r="MNU73" s="71"/>
      <c r="MNV73" s="71"/>
      <c r="MNW73" s="71"/>
      <c r="MNX73" s="71"/>
      <c r="MNY73" s="71"/>
      <c r="MNZ73" s="71"/>
      <c r="MOA73" s="71"/>
      <c r="MOB73" s="71"/>
      <c r="MOC73" s="71"/>
      <c r="MOD73" s="71"/>
      <c r="MOE73" s="71"/>
      <c r="MOF73" s="71"/>
      <c r="MOG73" s="71"/>
      <c r="MOH73" s="71"/>
      <c r="MOI73" s="71"/>
      <c r="MOJ73" s="71"/>
      <c r="MOK73" s="71"/>
      <c r="MOL73" s="71"/>
      <c r="MOM73" s="71"/>
      <c r="MON73" s="71"/>
      <c r="MOO73" s="71"/>
      <c r="MOP73" s="71"/>
      <c r="MOQ73" s="71"/>
      <c r="MOR73" s="71"/>
      <c r="MOS73" s="71"/>
      <c r="MOT73" s="71"/>
      <c r="MOU73" s="71"/>
      <c r="MOV73" s="71"/>
      <c r="MOW73" s="71"/>
      <c r="MOX73" s="71"/>
      <c r="MOY73" s="71"/>
      <c r="MOZ73" s="71"/>
      <c r="MPA73" s="71"/>
      <c r="MPB73" s="71"/>
      <c r="MPC73" s="71"/>
      <c r="MPD73" s="71"/>
      <c r="MPE73" s="71"/>
      <c r="MPF73" s="71"/>
      <c r="MPG73" s="71"/>
      <c r="MPH73" s="71"/>
      <c r="MPI73" s="71"/>
      <c r="MPJ73" s="71"/>
      <c r="MPK73" s="71"/>
      <c r="MPL73" s="71"/>
      <c r="MPM73" s="71"/>
      <c r="MPN73" s="71"/>
      <c r="MPO73" s="71"/>
      <c r="MPP73" s="71"/>
      <c r="MPQ73" s="71"/>
      <c r="MPR73" s="71"/>
      <c r="MPS73" s="71"/>
      <c r="MPT73" s="71"/>
      <c r="MPU73" s="71"/>
      <c r="MPV73" s="71"/>
      <c r="MPW73" s="71"/>
      <c r="MPX73" s="71"/>
      <c r="MPY73" s="71"/>
      <c r="MPZ73" s="71"/>
      <c r="MQA73" s="71"/>
      <c r="MQB73" s="71"/>
      <c r="MQC73" s="71"/>
      <c r="MQD73" s="71"/>
      <c r="MQE73" s="71"/>
      <c r="MQF73" s="71"/>
      <c r="MQG73" s="71"/>
      <c r="MQH73" s="71"/>
      <c r="MQI73" s="71"/>
      <c r="MQJ73" s="71"/>
      <c r="MQK73" s="71"/>
      <c r="MQL73" s="71"/>
      <c r="MQM73" s="71"/>
      <c r="MQN73" s="71"/>
      <c r="MQO73" s="71"/>
      <c r="MQP73" s="71"/>
      <c r="MQQ73" s="71"/>
      <c r="MQR73" s="71"/>
      <c r="MQS73" s="71"/>
      <c r="MQT73" s="71"/>
      <c r="MQU73" s="71"/>
      <c r="MQV73" s="71"/>
      <c r="MQW73" s="71"/>
      <c r="MQX73" s="71"/>
      <c r="MQY73" s="71"/>
      <c r="MQZ73" s="71"/>
      <c r="MRA73" s="71"/>
      <c r="MRB73" s="71"/>
      <c r="MRC73" s="71"/>
      <c r="MRD73" s="71"/>
      <c r="MRE73" s="71"/>
      <c r="MRF73" s="71"/>
      <c r="MRG73" s="71"/>
      <c r="MRH73" s="71"/>
      <c r="MRI73" s="71"/>
      <c r="MRJ73" s="71"/>
      <c r="MRK73" s="71"/>
      <c r="MRL73" s="71"/>
      <c r="MRM73" s="71"/>
      <c r="MRN73" s="71"/>
      <c r="MRO73" s="71"/>
      <c r="MRP73" s="71"/>
      <c r="MRQ73" s="71"/>
      <c r="MRR73" s="71"/>
      <c r="MRS73" s="71"/>
      <c r="MRT73" s="71"/>
      <c r="MRU73" s="71"/>
      <c r="MRV73" s="71"/>
      <c r="MRW73" s="71"/>
      <c r="MRX73" s="71"/>
      <c r="MRY73" s="71"/>
      <c r="MRZ73" s="71"/>
      <c r="MSA73" s="71"/>
      <c r="MSB73" s="71"/>
      <c r="MSC73" s="71"/>
      <c r="MSD73" s="71"/>
      <c r="MSE73" s="71"/>
      <c r="MSF73" s="71"/>
      <c r="MSG73" s="71"/>
      <c r="MSH73" s="71"/>
      <c r="MSI73" s="71"/>
      <c r="MSJ73" s="71"/>
      <c r="MSK73" s="71"/>
      <c r="MSL73" s="71"/>
      <c r="MSM73" s="71"/>
      <c r="MSN73" s="71"/>
      <c r="MSO73" s="71"/>
      <c r="MSP73" s="71"/>
      <c r="MSQ73" s="71"/>
      <c r="MSR73" s="71"/>
      <c r="MSS73" s="71"/>
      <c r="MST73" s="71"/>
      <c r="MSU73" s="71"/>
      <c r="MSV73" s="71"/>
      <c r="MSW73" s="71"/>
      <c r="MSX73" s="71"/>
      <c r="MSY73" s="71"/>
      <c r="MSZ73" s="71"/>
      <c r="MTA73" s="71"/>
      <c r="MTB73" s="71"/>
      <c r="MTC73" s="71"/>
      <c r="MTD73" s="71"/>
      <c r="MTE73" s="71"/>
      <c r="MTF73" s="71"/>
      <c r="MTG73" s="71"/>
      <c r="MTH73" s="71"/>
      <c r="MTI73" s="71"/>
      <c r="MTJ73" s="71"/>
      <c r="MTK73" s="71"/>
      <c r="MTL73" s="71"/>
      <c r="MTM73" s="71"/>
      <c r="MTN73" s="71"/>
      <c r="MTO73" s="71"/>
      <c r="MTP73" s="71"/>
      <c r="MTQ73" s="71"/>
      <c r="MTR73" s="71"/>
      <c r="MTS73" s="71"/>
      <c r="MTT73" s="71"/>
      <c r="MTU73" s="71"/>
      <c r="MTV73" s="71"/>
      <c r="MTW73" s="71"/>
      <c r="MTX73" s="71"/>
      <c r="MTY73" s="71"/>
      <c r="MTZ73" s="71"/>
      <c r="MUA73" s="71"/>
      <c r="MUB73" s="71"/>
      <c r="MUC73" s="71"/>
      <c r="MUD73" s="71"/>
      <c r="MUE73" s="71"/>
      <c r="MUF73" s="71"/>
      <c r="MUG73" s="71"/>
      <c r="MUH73" s="71"/>
      <c r="MUI73" s="71"/>
      <c r="MUJ73" s="71"/>
      <c r="MUK73" s="71"/>
      <c r="MUL73" s="71"/>
      <c r="MUM73" s="71"/>
      <c r="MUN73" s="71"/>
      <c r="MUO73" s="71"/>
      <c r="MUP73" s="71"/>
      <c r="MUQ73" s="71"/>
      <c r="MUR73" s="71"/>
      <c r="MUS73" s="71"/>
      <c r="MUT73" s="71"/>
      <c r="MUU73" s="71"/>
      <c r="MUV73" s="71"/>
      <c r="MUW73" s="71"/>
      <c r="MUX73" s="71"/>
      <c r="MUY73" s="71"/>
      <c r="MUZ73" s="71"/>
      <c r="MVA73" s="71"/>
      <c r="MVB73" s="71"/>
      <c r="MVC73" s="71"/>
      <c r="MVD73" s="71"/>
      <c r="MVE73" s="71"/>
      <c r="MVF73" s="71"/>
      <c r="MVG73" s="71"/>
      <c r="MVH73" s="71"/>
      <c r="MVI73" s="71"/>
      <c r="MVJ73" s="71"/>
      <c r="MVK73" s="71"/>
      <c r="MVL73" s="71"/>
      <c r="MVM73" s="71"/>
      <c r="MVN73" s="71"/>
      <c r="MVO73" s="71"/>
      <c r="MVP73" s="71"/>
      <c r="MVQ73" s="71"/>
      <c r="MVR73" s="71"/>
      <c r="MVS73" s="71"/>
      <c r="MVT73" s="71"/>
      <c r="MVU73" s="71"/>
      <c r="MVV73" s="71"/>
      <c r="MVW73" s="71"/>
      <c r="MVX73" s="71"/>
      <c r="MVY73" s="71"/>
      <c r="MVZ73" s="71"/>
      <c r="MWA73" s="71"/>
      <c r="MWB73" s="71"/>
      <c r="MWC73" s="71"/>
      <c r="MWD73" s="71"/>
      <c r="MWE73" s="71"/>
      <c r="MWF73" s="71"/>
      <c r="MWG73" s="71"/>
      <c r="MWH73" s="71"/>
      <c r="MWI73" s="71"/>
      <c r="MWJ73" s="71"/>
      <c r="MWK73" s="71"/>
      <c r="MWL73" s="71"/>
      <c r="MWM73" s="71"/>
      <c r="MWN73" s="71"/>
      <c r="MWO73" s="71"/>
      <c r="MWP73" s="71"/>
      <c r="MWQ73" s="71"/>
      <c r="MWR73" s="71"/>
      <c r="MWS73" s="71"/>
      <c r="MWT73" s="71"/>
      <c r="MWU73" s="71"/>
      <c r="MWV73" s="71"/>
      <c r="MWW73" s="71"/>
      <c r="MWX73" s="71"/>
      <c r="MWY73" s="71"/>
      <c r="MWZ73" s="71"/>
      <c r="MXA73" s="71"/>
      <c r="MXB73" s="71"/>
      <c r="MXC73" s="71"/>
      <c r="MXD73" s="71"/>
      <c r="MXE73" s="71"/>
      <c r="MXF73" s="71"/>
      <c r="MXG73" s="71"/>
      <c r="MXH73" s="71"/>
      <c r="MXI73" s="71"/>
      <c r="MXJ73" s="71"/>
      <c r="MXK73" s="71"/>
      <c r="MXL73" s="71"/>
      <c r="MXM73" s="71"/>
      <c r="MXN73" s="71"/>
      <c r="MXO73" s="71"/>
      <c r="MXP73" s="71"/>
      <c r="MXQ73" s="71"/>
      <c r="MXR73" s="71"/>
      <c r="MXS73" s="71"/>
      <c r="MXT73" s="71"/>
      <c r="MXU73" s="71"/>
      <c r="MXV73" s="71"/>
      <c r="MXW73" s="71"/>
      <c r="MXX73" s="71"/>
      <c r="MXY73" s="71"/>
      <c r="MXZ73" s="71"/>
      <c r="MYA73" s="71"/>
      <c r="MYB73" s="71"/>
      <c r="MYC73" s="71"/>
      <c r="MYD73" s="71"/>
      <c r="MYE73" s="71"/>
      <c r="MYF73" s="71"/>
      <c r="MYG73" s="71"/>
      <c r="MYH73" s="71"/>
      <c r="MYI73" s="71"/>
      <c r="MYJ73" s="71"/>
      <c r="MYK73" s="71"/>
      <c r="MYL73" s="71"/>
      <c r="MYM73" s="71"/>
      <c r="MYN73" s="71"/>
      <c r="MYO73" s="71"/>
      <c r="MYP73" s="71"/>
      <c r="MYQ73" s="71"/>
      <c r="MYR73" s="71"/>
      <c r="MYS73" s="71"/>
      <c r="MYT73" s="71"/>
      <c r="MYU73" s="71"/>
      <c r="MYV73" s="71"/>
      <c r="MYW73" s="71"/>
      <c r="MYX73" s="71"/>
      <c r="MYY73" s="71"/>
      <c r="MYZ73" s="71"/>
      <c r="MZA73" s="71"/>
      <c r="MZB73" s="71"/>
      <c r="MZC73" s="71"/>
      <c r="MZD73" s="71"/>
      <c r="MZE73" s="71"/>
      <c r="MZF73" s="71"/>
      <c r="MZG73" s="71"/>
      <c r="MZH73" s="71"/>
      <c r="MZI73" s="71"/>
      <c r="MZJ73" s="71"/>
      <c r="MZK73" s="71"/>
      <c r="MZL73" s="71"/>
      <c r="MZM73" s="71"/>
      <c r="MZN73" s="71"/>
      <c r="MZO73" s="71"/>
      <c r="MZP73" s="71"/>
      <c r="MZQ73" s="71"/>
      <c r="MZR73" s="71"/>
      <c r="MZS73" s="71"/>
      <c r="MZT73" s="71"/>
      <c r="MZU73" s="71"/>
      <c r="MZV73" s="71"/>
      <c r="MZW73" s="71"/>
      <c r="MZX73" s="71"/>
      <c r="MZY73" s="71"/>
      <c r="MZZ73" s="71"/>
      <c r="NAA73" s="71"/>
      <c r="NAB73" s="71"/>
      <c r="NAC73" s="71"/>
      <c r="NAD73" s="71"/>
      <c r="NAE73" s="71"/>
      <c r="NAF73" s="71"/>
      <c r="NAG73" s="71"/>
      <c r="NAH73" s="71"/>
      <c r="NAI73" s="71"/>
      <c r="NAJ73" s="71"/>
      <c r="NAK73" s="71"/>
      <c r="NAL73" s="71"/>
      <c r="NAM73" s="71"/>
      <c r="NAN73" s="71"/>
      <c r="NAO73" s="71"/>
      <c r="NAP73" s="71"/>
      <c r="NAQ73" s="71"/>
      <c r="NAR73" s="71"/>
      <c r="NAS73" s="71"/>
      <c r="NAT73" s="71"/>
      <c r="NAU73" s="71"/>
      <c r="NAV73" s="71"/>
      <c r="NAW73" s="71"/>
      <c r="NAX73" s="71"/>
      <c r="NAY73" s="71"/>
      <c r="NAZ73" s="71"/>
      <c r="NBA73" s="71"/>
      <c r="NBB73" s="71"/>
      <c r="NBC73" s="71"/>
      <c r="NBD73" s="71"/>
      <c r="NBE73" s="71"/>
      <c r="NBF73" s="71"/>
      <c r="NBG73" s="71"/>
      <c r="NBH73" s="71"/>
      <c r="NBI73" s="71"/>
      <c r="NBJ73" s="71"/>
      <c r="NBK73" s="71"/>
      <c r="NBL73" s="71"/>
      <c r="NBM73" s="71"/>
      <c r="NBN73" s="71"/>
      <c r="NBO73" s="71"/>
      <c r="NBP73" s="71"/>
      <c r="NBQ73" s="71"/>
      <c r="NBR73" s="71"/>
      <c r="NBS73" s="71"/>
      <c r="NBT73" s="71"/>
      <c r="NBU73" s="71"/>
      <c r="NBV73" s="71"/>
      <c r="NBW73" s="71"/>
      <c r="NBX73" s="71"/>
      <c r="NBY73" s="71"/>
      <c r="NBZ73" s="71"/>
      <c r="NCA73" s="71"/>
      <c r="NCB73" s="71"/>
      <c r="NCC73" s="71"/>
      <c r="NCD73" s="71"/>
      <c r="NCE73" s="71"/>
      <c r="NCF73" s="71"/>
      <c r="NCG73" s="71"/>
      <c r="NCH73" s="71"/>
      <c r="NCI73" s="71"/>
      <c r="NCJ73" s="71"/>
      <c r="NCK73" s="71"/>
      <c r="NCL73" s="71"/>
      <c r="NCM73" s="71"/>
      <c r="NCN73" s="71"/>
      <c r="NCO73" s="71"/>
      <c r="NCP73" s="71"/>
      <c r="NCQ73" s="71"/>
      <c r="NCR73" s="71"/>
      <c r="NCS73" s="71"/>
      <c r="NCT73" s="71"/>
      <c r="NCU73" s="71"/>
      <c r="NCV73" s="71"/>
      <c r="NCW73" s="71"/>
      <c r="NCX73" s="71"/>
      <c r="NCY73" s="71"/>
      <c r="NCZ73" s="71"/>
      <c r="NDA73" s="71"/>
      <c r="NDB73" s="71"/>
      <c r="NDC73" s="71"/>
      <c r="NDD73" s="71"/>
      <c r="NDE73" s="71"/>
      <c r="NDF73" s="71"/>
      <c r="NDG73" s="71"/>
      <c r="NDH73" s="71"/>
      <c r="NDI73" s="71"/>
      <c r="NDJ73" s="71"/>
      <c r="NDK73" s="71"/>
      <c r="NDL73" s="71"/>
      <c r="NDM73" s="71"/>
      <c r="NDN73" s="71"/>
      <c r="NDO73" s="71"/>
      <c r="NDP73" s="71"/>
      <c r="NDQ73" s="71"/>
      <c r="NDR73" s="71"/>
      <c r="NDS73" s="71"/>
      <c r="NDT73" s="71"/>
      <c r="NDU73" s="71"/>
      <c r="NDV73" s="71"/>
      <c r="NDW73" s="71"/>
      <c r="NDX73" s="71"/>
      <c r="NDY73" s="71"/>
      <c r="NDZ73" s="71"/>
      <c r="NEA73" s="71"/>
      <c r="NEB73" s="71"/>
      <c r="NEC73" s="71"/>
      <c r="NED73" s="71"/>
      <c r="NEE73" s="71"/>
      <c r="NEF73" s="71"/>
      <c r="NEG73" s="71"/>
      <c r="NEH73" s="71"/>
      <c r="NEI73" s="71"/>
      <c r="NEJ73" s="71"/>
      <c r="NEK73" s="71"/>
      <c r="NEL73" s="71"/>
      <c r="NEM73" s="71"/>
      <c r="NEN73" s="71"/>
      <c r="NEO73" s="71"/>
      <c r="NEP73" s="71"/>
      <c r="NEQ73" s="71"/>
      <c r="NER73" s="71"/>
      <c r="NES73" s="71"/>
      <c r="NET73" s="71"/>
      <c r="NEU73" s="71"/>
      <c r="NEV73" s="71"/>
      <c r="NEW73" s="71"/>
      <c r="NEX73" s="71"/>
      <c r="NEY73" s="71"/>
      <c r="NEZ73" s="71"/>
      <c r="NFA73" s="71"/>
      <c r="NFB73" s="71"/>
      <c r="NFC73" s="71"/>
      <c r="NFD73" s="71"/>
      <c r="NFE73" s="71"/>
      <c r="NFF73" s="71"/>
      <c r="NFG73" s="71"/>
      <c r="NFH73" s="71"/>
      <c r="NFI73" s="71"/>
      <c r="NFJ73" s="71"/>
      <c r="NFK73" s="71"/>
      <c r="NFL73" s="71"/>
      <c r="NFM73" s="71"/>
      <c r="NFN73" s="71"/>
      <c r="NFO73" s="71"/>
      <c r="NFP73" s="71"/>
      <c r="NFQ73" s="71"/>
      <c r="NFR73" s="71"/>
      <c r="NFS73" s="71"/>
      <c r="NFT73" s="71"/>
      <c r="NFU73" s="71"/>
      <c r="NFV73" s="71"/>
      <c r="NFW73" s="71"/>
      <c r="NFX73" s="71"/>
      <c r="NFY73" s="71"/>
      <c r="NFZ73" s="71"/>
      <c r="NGA73" s="71"/>
      <c r="NGB73" s="71"/>
      <c r="NGC73" s="71"/>
      <c r="NGD73" s="71"/>
      <c r="NGE73" s="71"/>
      <c r="NGF73" s="71"/>
      <c r="NGG73" s="71"/>
      <c r="NGH73" s="71"/>
      <c r="NGI73" s="71"/>
      <c r="NGJ73" s="71"/>
      <c r="NGK73" s="71"/>
      <c r="NGL73" s="71"/>
      <c r="NGM73" s="71"/>
      <c r="NGN73" s="71"/>
      <c r="NGO73" s="71"/>
      <c r="NGP73" s="71"/>
      <c r="NGQ73" s="71"/>
      <c r="NGR73" s="71"/>
      <c r="NGS73" s="71"/>
      <c r="NGT73" s="71"/>
      <c r="NGU73" s="71"/>
      <c r="NGV73" s="71"/>
      <c r="NGW73" s="71"/>
      <c r="NGX73" s="71"/>
      <c r="NGY73" s="71"/>
      <c r="NGZ73" s="71"/>
      <c r="NHA73" s="71"/>
      <c r="NHB73" s="71"/>
      <c r="NHC73" s="71"/>
      <c r="NHD73" s="71"/>
      <c r="NHE73" s="71"/>
      <c r="NHF73" s="71"/>
      <c r="NHG73" s="71"/>
      <c r="NHH73" s="71"/>
      <c r="NHI73" s="71"/>
      <c r="NHJ73" s="71"/>
      <c r="NHK73" s="71"/>
      <c r="NHL73" s="71"/>
      <c r="NHM73" s="71"/>
      <c r="NHN73" s="71"/>
      <c r="NHO73" s="71"/>
      <c r="NHP73" s="71"/>
      <c r="NHQ73" s="71"/>
      <c r="NHR73" s="71"/>
      <c r="NHS73" s="71"/>
      <c r="NHT73" s="71"/>
      <c r="NHU73" s="71"/>
      <c r="NHV73" s="71"/>
      <c r="NHW73" s="71"/>
      <c r="NHX73" s="71"/>
      <c r="NHY73" s="71"/>
      <c r="NHZ73" s="71"/>
      <c r="NIA73" s="71"/>
      <c r="NIB73" s="71"/>
      <c r="NIC73" s="71"/>
      <c r="NID73" s="71"/>
      <c r="NIE73" s="71"/>
      <c r="NIF73" s="71"/>
      <c r="NIG73" s="71"/>
      <c r="NIH73" s="71"/>
      <c r="NII73" s="71"/>
      <c r="NIJ73" s="71"/>
      <c r="NIK73" s="71"/>
      <c r="NIL73" s="71"/>
      <c r="NIM73" s="71"/>
      <c r="NIN73" s="71"/>
      <c r="NIO73" s="71"/>
      <c r="NIP73" s="71"/>
      <c r="NIQ73" s="71"/>
      <c r="NIR73" s="71"/>
      <c r="NIS73" s="71"/>
      <c r="NIT73" s="71"/>
      <c r="NIU73" s="71"/>
      <c r="NIV73" s="71"/>
      <c r="NIW73" s="71"/>
      <c r="NIX73" s="71"/>
      <c r="NIY73" s="71"/>
      <c r="NIZ73" s="71"/>
      <c r="NJA73" s="71"/>
      <c r="NJB73" s="71"/>
      <c r="NJC73" s="71"/>
      <c r="NJD73" s="71"/>
      <c r="NJE73" s="71"/>
      <c r="NJF73" s="71"/>
      <c r="NJG73" s="71"/>
      <c r="NJH73" s="71"/>
      <c r="NJI73" s="71"/>
      <c r="NJJ73" s="71"/>
      <c r="NJK73" s="71"/>
      <c r="NJL73" s="71"/>
      <c r="NJM73" s="71"/>
      <c r="NJN73" s="71"/>
      <c r="NJO73" s="71"/>
      <c r="NJP73" s="71"/>
      <c r="NJQ73" s="71"/>
      <c r="NJR73" s="71"/>
      <c r="NJS73" s="71"/>
      <c r="NJT73" s="71"/>
      <c r="NJU73" s="71"/>
      <c r="NJV73" s="71"/>
      <c r="NJW73" s="71"/>
      <c r="NJX73" s="71"/>
      <c r="NJY73" s="71"/>
      <c r="NJZ73" s="71"/>
      <c r="NKA73" s="71"/>
      <c r="NKB73" s="71"/>
      <c r="NKC73" s="71"/>
      <c r="NKD73" s="71"/>
      <c r="NKE73" s="71"/>
      <c r="NKF73" s="71"/>
      <c r="NKG73" s="71"/>
      <c r="NKH73" s="71"/>
      <c r="NKI73" s="71"/>
      <c r="NKJ73" s="71"/>
      <c r="NKK73" s="71"/>
      <c r="NKL73" s="71"/>
      <c r="NKM73" s="71"/>
      <c r="NKN73" s="71"/>
      <c r="NKO73" s="71"/>
      <c r="NKP73" s="71"/>
      <c r="NKQ73" s="71"/>
      <c r="NKR73" s="71"/>
      <c r="NKS73" s="71"/>
      <c r="NKT73" s="71"/>
      <c r="NKU73" s="71"/>
      <c r="NKV73" s="71"/>
      <c r="NKW73" s="71"/>
      <c r="NKX73" s="71"/>
      <c r="NKY73" s="71"/>
      <c r="NKZ73" s="71"/>
      <c r="NLA73" s="71"/>
      <c r="NLB73" s="71"/>
      <c r="NLC73" s="71"/>
      <c r="NLD73" s="71"/>
      <c r="NLE73" s="71"/>
      <c r="NLF73" s="71"/>
      <c r="NLG73" s="71"/>
      <c r="NLH73" s="71"/>
      <c r="NLI73" s="71"/>
      <c r="NLJ73" s="71"/>
      <c r="NLK73" s="71"/>
      <c r="NLL73" s="71"/>
      <c r="NLM73" s="71"/>
      <c r="NLN73" s="71"/>
      <c r="NLO73" s="71"/>
      <c r="NLP73" s="71"/>
      <c r="NLQ73" s="71"/>
      <c r="NLR73" s="71"/>
      <c r="NLS73" s="71"/>
      <c r="NLT73" s="71"/>
      <c r="NLU73" s="71"/>
      <c r="NLV73" s="71"/>
      <c r="NLW73" s="71"/>
      <c r="NLX73" s="71"/>
      <c r="NLY73" s="71"/>
      <c r="NLZ73" s="71"/>
      <c r="NMA73" s="71"/>
      <c r="NMB73" s="71"/>
      <c r="NMC73" s="71"/>
      <c r="NMD73" s="71"/>
      <c r="NME73" s="71"/>
      <c r="NMF73" s="71"/>
      <c r="NMG73" s="71"/>
      <c r="NMH73" s="71"/>
      <c r="NMI73" s="71"/>
      <c r="NMJ73" s="71"/>
      <c r="NMK73" s="71"/>
      <c r="NML73" s="71"/>
      <c r="NMM73" s="71"/>
      <c r="NMN73" s="71"/>
      <c r="NMO73" s="71"/>
      <c r="NMP73" s="71"/>
      <c r="NMQ73" s="71"/>
      <c r="NMR73" s="71"/>
      <c r="NMS73" s="71"/>
      <c r="NMT73" s="71"/>
      <c r="NMU73" s="71"/>
      <c r="NMV73" s="71"/>
      <c r="NMW73" s="71"/>
      <c r="NMX73" s="71"/>
      <c r="NMY73" s="71"/>
      <c r="NMZ73" s="71"/>
      <c r="NNA73" s="71"/>
      <c r="NNB73" s="71"/>
      <c r="NNC73" s="71"/>
      <c r="NND73" s="71"/>
      <c r="NNE73" s="71"/>
      <c r="NNF73" s="71"/>
      <c r="NNG73" s="71"/>
      <c r="NNH73" s="71"/>
      <c r="NNI73" s="71"/>
      <c r="NNJ73" s="71"/>
      <c r="NNK73" s="71"/>
      <c r="NNL73" s="71"/>
      <c r="NNM73" s="71"/>
      <c r="NNN73" s="71"/>
      <c r="NNO73" s="71"/>
      <c r="NNP73" s="71"/>
      <c r="NNQ73" s="71"/>
      <c r="NNR73" s="71"/>
      <c r="NNS73" s="71"/>
      <c r="NNT73" s="71"/>
      <c r="NNU73" s="71"/>
      <c r="NNV73" s="71"/>
      <c r="NNW73" s="71"/>
      <c r="NNX73" s="71"/>
      <c r="NNY73" s="71"/>
      <c r="NNZ73" s="71"/>
      <c r="NOA73" s="71"/>
      <c r="NOB73" s="71"/>
      <c r="NOC73" s="71"/>
      <c r="NOD73" s="71"/>
      <c r="NOE73" s="71"/>
      <c r="NOF73" s="71"/>
      <c r="NOG73" s="71"/>
      <c r="NOH73" s="71"/>
      <c r="NOI73" s="71"/>
      <c r="NOJ73" s="71"/>
      <c r="NOK73" s="71"/>
      <c r="NOL73" s="71"/>
      <c r="NOM73" s="71"/>
      <c r="NON73" s="71"/>
      <c r="NOO73" s="71"/>
      <c r="NOP73" s="71"/>
      <c r="NOQ73" s="71"/>
      <c r="NOR73" s="71"/>
      <c r="NOS73" s="71"/>
      <c r="NOT73" s="71"/>
      <c r="NOU73" s="71"/>
      <c r="NOV73" s="71"/>
      <c r="NOW73" s="71"/>
      <c r="NOX73" s="71"/>
      <c r="NOY73" s="71"/>
      <c r="NOZ73" s="71"/>
      <c r="NPA73" s="71"/>
      <c r="NPB73" s="71"/>
      <c r="NPC73" s="71"/>
      <c r="NPD73" s="71"/>
      <c r="NPE73" s="71"/>
      <c r="NPF73" s="71"/>
      <c r="NPG73" s="71"/>
      <c r="NPH73" s="71"/>
      <c r="NPI73" s="71"/>
      <c r="NPJ73" s="71"/>
      <c r="NPK73" s="71"/>
      <c r="NPL73" s="71"/>
      <c r="NPM73" s="71"/>
      <c r="NPN73" s="71"/>
      <c r="NPO73" s="71"/>
      <c r="NPP73" s="71"/>
      <c r="NPQ73" s="71"/>
      <c r="NPR73" s="71"/>
      <c r="NPS73" s="71"/>
      <c r="NPT73" s="71"/>
      <c r="NPU73" s="71"/>
      <c r="NPV73" s="71"/>
      <c r="NPW73" s="71"/>
      <c r="NPX73" s="71"/>
      <c r="NPY73" s="71"/>
      <c r="NPZ73" s="71"/>
      <c r="NQA73" s="71"/>
      <c r="NQB73" s="71"/>
      <c r="NQC73" s="71"/>
      <c r="NQD73" s="71"/>
      <c r="NQE73" s="71"/>
      <c r="NQF73" s="71"/>
      <c r="NQG73" s="71"/>
      <c r="NQH73" s="71"/>
      <c r="NQI73" s="71"/>
      <c r="NQJ73" s="71"/>
      <c r="NQK73" s="71"/>
      <c r="NQL73" s="71"/>
      <c r="NQM73" s="71"/>
      <c r="NQN73" s="71"/>
      <c r="NQO73" s="71"/>
      <c r="NQP73" s="71"/>
      <c r="NQQ73" s="71"/>
      <c r="NQR73" s="71"/>
      <c r="NQS73" s="71"/>
      <c r="NQT73" s="71"/>
      <c r="NQU73" s="71"/>
      <c r="NQV73" s="71"/>
      <c r="NQW73" s="71"/>
      <c r="NQX73" s="71"/>
      <c r="NQY73" s="71"/>
      <c r="NQZ73" s="71"/>
      <c r="NRA73" s="71"/>
      <c r="NRB73" s="71"/>
      <c r="NRC73" s="71"/>
      <c r="NRD73" s="71"/>
      <c r="NRE73" s="71"/>
      <c r="NRF73" s="71"/>
      <c r="NRG73" s="71"/>
      <c r="NRH73" s="71"/>
      <c r="NRI73" s="71"/>
      <c r="NRJ73" s="71"/>
      <c r="NRK73" s="71"/>
      <c r="NRL73" s="71"/>
      <c r="NRM73" s="71"/>
      <c r="NRN73" s="71"/>
      <c r="NRO73" s="71"/>
      <c r="NRP73" s="71"/>
      <c r="NRQ73" s="71"/>
      <c r="NRR73" s="71"/>
      <c r="NRS73" s="71"/>
      <c r="NRT73" s="71"/>
      <c r="NRU73" s="71"/>
      <c r="NRV73" s="71"/>
      <c r="NRW73" s="71"/>
      <c r="NRX73" s="71"/>
      <c r="NRY73" s="71"/>
      <c r="NRZ73" s="71"/>
      <c r="NSA73" s="71"/>
      <c r="NSB73" s="71"/>
      <c r="NSC73" s="71"/>
      <c r="NSD73" s="71"/>
      <c r="NSE73" s="71"/>
      <c r="NSF73" s="71"/>
      <c r="NSG73" s="71"/>
      <c r="NSH73" s="71"/>
      <c r="NSI73" s="71"/>
      <c r="NSJ73" s="71"/>
      <c r="NSK73" s="71"/>
      <c r="NSL73" s="71"/>
      <c r="NSM73" s="71"/>
      <c r="NSN73" s="71"/>
      <c r="NSO73" s="71"/>
      <c r="NSP73" s="71"/>
      <c r="NSQ73" s="71"/>
      <c r="NSR73" s="71"/>
      <c r="NSS73" s="71"/>
      <c r="NST73" s="71"/>
      <c r="NSU73" s="71"/>
      <c r="NSV73" s="71"/>
      <c r="NSW73" s="71"/>
      <c r="NSX73" s="71"/>
      <c r="NSY73" s="71"/>
      <c r="NSZ73" s="71"/>
      <c r="NTA73" s="71"/>
      <c r="NTB73" s="71"/>
      <c r="NTC73" s="71"/>
      <c r="NTD73" s="71"/>
      <c r="NTE73" s="71"/>
      <c r="NTF73" s="71"/>
      <c r="NTG73" s="71"/>
      <c r="NTH73" s="71"/>
      <c r="NTI73" s="71"/>
      <c r="NTJ73" s="71"/>
      <c r="NTK73" s="71"/>
      <c r="NTL73" s="71"/>
      <c r="NTM73" s="71"/>
      <c r="NTN73" s="71"/>
      <c r="NTO73" s="71"/>
      <c r="NTP73" s="71"/>
      <c r="NTQ73" s="71"/>
      <c r="NTR73" s="71"/>
      <c r="NTS73" s="71"/>
      <c r="NTT73" s="71"/>
      <c r="NTU73" s="71"/>
      <c r="NTV73" s="71"/>
      <c r="NTW73" s="71"/>
      <c r="NTX73" s="71"/>
      <c r="NTY73" s="71"/>
      <c r="NTZ73" s="71"/>
      <c r="NUA73" s="71"/>
      <c r="NUB73" s="71"/>
      <c r="NUC73" s="71"/>
      <c r="NUD73" s="71"/>
      <c r="NUE73" s="71"/>
      <c r="NUF73" s="71"/>
      <c r="NUG73" s="71"/>
      <c r="NUH73" s="71"/>
      <c r="NUI73" s="71"/>
      <c r="NUJ73" s="71"/>
      <c r="NUK73" s="71"/>
      <c r="NUL73" s="71"/>
      <c r="NUM73" s="71"/>
      <c r="NUN73" s="71"/>
      <c r="NUO73" s="71"/>
      <c r="NUP73" s="71"/>
      <c r="NUQ73" s="71"/>
      <c r="NUR73" s="71"/>
      <c r="NUS73" s="71"/>
      <c r="NUT73" s="71"/>
      <c r="NUU73" s="71"/>
      <c r="NUV73" s="71"/>
      <c r="NUW73" s="71"/>
      <c r="NUX73" s="71"/>
      <c r="NUY73" s="71"/>
      <c r="NUZ73" s="71"/>
      <c r="NVA73" s="71"/>
      <c r="NVB73" s="71"/>
      <c r="NVC73" s="71"/>
      <c r="NVD73" s="71"/>
      <c r="NVE73" s="71"/>
      <c r="NVF73" s="71"/>
      <c r="NVG73" s="71"/>
      <c r="NVH73" s="71"/>
      <c r="NVI73" s="71"/>
      <c r="NVJ73" s="71"/>
      <c r="NVK73" s="71"/>
      <c r="NVL73" s="71"/>
      <c r="NVM73" s="71"/>
      <c r="NVN73" s="71"/>
      <c r="NVO73" s="71"/>
      <c r="NVP73" s="71"/>
      <c r="NVQ73" s="71"/>
      <c r="NVR73" s="71"/>
      <c r="NVS73" s="71"/>
      <c r="NVT73" s="71"/>
      <c r="NVU73" s="71"/>
      <c r="NVV73" s="71"/>
      <c r="NVW73" s="71"/>
      <c r="NVX73" s="71"/>
      <c r="NVY73" s="71"/>
      <c r="NVZ73" s="71"/>
      <c r="NWA73" s="71"/>
      <c r="NWB73" s="71"/>
      <c r="NWC73" s="71"/>
      <c r="NWD73" s="71"/>
      <c r="NWE73" s="71"/>
      <c r="NWF73" s="71"/>
      <c r="NWG73" s="71"/>
      <c r="NWH73" s="71"/>
      <c r="NWI73" s="71"/>
      <c r="NWJ73" s="71"/>
      <c r="NWK73" s="71"/>
      <c r="NWL73" s="71"/>
      <c r="NWM73" s="71"/>
      <c r="NWN73" s="71"/>
      <c r="NWO73" s="71"/>
      <c r="NWP73" s="71"/>
      <c r="NWQ73" s="71"/>
      <c r="NWR73" s="71"/>
      <c r="NWS73" s="71"/>
      <c r="NWT73" s="71"/>
      <c r="NWU73" s="71"/>
      <c r="NWV73" s="71"/>
      <c r="NWW73" s="71"/>
      <c r="NWX73" s="71"/>
      <c r="NWY73" s="71"/>
      <c r="NWZ73" s="71"/>
      <c r="NXA73" s="71"/>
      <c r="NXB73" s="71"/>
      <c r="NXC73" s="71"/>
      <c r="NXD73" s="71"/>
      <c r="NXE73" s="71"/>
      <c r="NXF73" s="71"/>
      <c r="NXG73" s="71"/>
      <c r="NXH73" s="71"/>
      <c r="NXI73" s="71"/>
      <c r="NXJ73" s="71"/>
      <c r="NXK73" s="71"/>
      <c r="NXL73" s="71"/>
      <c r="NXM73" s="71"/>
      <c r="NXN73" s="71"/>
      <c r="NXO73" s="71"/>
      <c r="NXP73" s="71"/>
      <c r="NXQ73" s="71"/>
      <c r="NXR73" s="71"/>
      <c r="NXS73" s="71"/>
      <c r="NXT73" s="71"/>
      <c r="NXU73" s="71"/>
      <c r="NXV73" s="71"/>
      <c r="NXW73" s="71"/>
      <c r="NXX73" s="71"/>
      <c r="NXY73" s="71"/>
      <c r="NXZ73" s="71"/>
      <c r="NYA73" s="71"/>
      <c r="NYB73" s="71"/>
      <c r="NYC73" s="71"/>
      <c r="NYD73" s="71"/>
      <c r="NYE73" s="71"/>
      <c r="NYF73" s="71"/>
      <c r="NYG73" s="71"/>
      <c r="NYH73" s="71"/>
      <c r="NYI73" s="71"/>
      <c r="NYJ73" s="71"/>
      <c r="NYK73" s="71"/>
      <c r="NYL73" s="71"/>
      <c r="NYM73" s="71"/>
      <c r="NYN73" s="71"/>
      <c r="NYO73" s="71"/>
      <c r="NYP73" s="71"/>
      <c r="NYQ73" s="71"/>
      <c r="NYR73" s="71"/>
      <c r="NYS73" s="71"/>
      <c r="NYT73" s="71"/>
      <c r="NYU73" s="71"/>
      <c r="NYV73" s="71"/>
      <c r="NYW73" s="71"/>
      <c r="NYX73" s="71"/>
      <c r="NYY73" s="71"/>
      <c r="NYZ73" s="71"/>
      <c r="NZA73" s="71"/>
      <c r="NZB73" s="71"/>
      <c r="NZC73" s="71"/>
      <c r="NZD73" s="71"/>
      <c r="NZE73" s="71"/>
      <c r="NZF73" s="71"/>
      <c r="NZG73" s="71"/>
      <c r="NZH73" s="71"/>
      <c r="NZI73" s="71"/>
      <c r="NZJ73" s="71"/>
      <c r="NZK73" s="71"/>
      <c r="NZL73" s="71"/>
      <c r="NZM73" s="71"/>
      <c r="NZN73" s="71"/>
      <c r="NZO73" s="71"/>
      <c r="NZP73" s="71"/>
      <c r="NZQ73" s="71"/>
      <c r="NZR73" s="71"/>
      <c r="NZS73" s="71"/>
      <c r="NZT73" s="71"/>
      <c r="NZU73" s="71"/>
      <c r="NZV73" s="71"/>
      <c r="NZW73" s="71"/>
      <c r="NZX73" s="71"/>
      <c r="NZY73" s="71"/>
      <c r="NZZ73" s="71"/>
      <c r="OAA73" s="71"/>
      <c r="OAB73" s="71"/>
      <c r="OAC73" s="71"/>
      <c r="OAD73" s="71"/>
      <c r="OAE73" s="71"/>
      <c r="OAF73" s="71"/>
      <c r="OAG73" s="71"/>
      <c r="OAH73" s="71"/>
      <c r="OAI73" s="71"/>
      <c r="OAJ73" s="71"/>
      <c r="OAK73" s="71"/>
      <c r="OAL73" s="71"/>
      <c r="OAM73" s="71"/>
      <c r="OAN73" s="71"/>
      <c r="OAO73" s="71"/>
      <c r="OAP73" s="71"/>
      <c r="OAQ73" s="71"/>
      <c r="OAR73" s="71"/>
      <c r="OAS73" s="71"/>
      <c r="OAT73" s="71"/>
      <c r="OAU73" s="71"/>
      <c r="OAV73" s="71"/>
      <c r="OAW73" s="71"/>
      <c r="OAX73" s="71"/>
      <c r="OAY73" s="71"/>
      <c r="OAZ73" s="71"/>
      <c r="OBA73" s="71"/>
      <c r="OBB73" s="71"/>
      <c r="OBC73" s="71"/>
      <c r="OBD73" s="71"/>
      <c r="OBE73" s="71"/>
      <c r="OBF73" s="71"/>
      <c r="OBG73" s="71"/>
      <c r="OBH73" s="71"/>
      <c r="OBI73" s="71"/>
      <c r="OBJ73" s="71"/>
      <c r="OBK73" s="71"/>
      <c r="OBL73" s="71"/>
      <c r="OBM73" s="71"/>
      <c r="OBN73" s="71"/>
      <c r="OBO73" s="71"/>
      <c r="OBP73" s="71"/>
      <c r="OBQ73" s="71"/>
      <c r="OBR73" s="71"/>
      <c r="OBS73" s="71"/>
      <c r="OBT73" s="71"/>
      <c r="OBU73" s="71"/>
      <c r="OBV73" s="71"/>
      <c r="OBW73" s="71"/>
      <c r="OBX73" s="71"/>
      <c r="OBY73" s="71"/>
      <c r="OBZ73" s="71"/>
      <c r="OCA73" s="71"/>
      <c r="OCB73" s="71"/>
      <c r="OCC73" s="71"/>
      <c r="OCD73" s="71"/>
      <c r="OCE73" s="71"/>
      <c r="OCF73" s="71"/>
      <c r="OCG73" s="71"/>
      <c r="OCH73" s="71"/>
      <c r="OCI73" s="71"/>
      <c r="OCJ73" s="71"/>
      <c r="OCK73" s="71"/>
      <c r="OCL73" s="71"/>
      <c r="OCM73" s="71"/>
      <c r="OCN73" s="71"/>
      <c r="OCO73" s="71"/>
      <c r="OCP73" s="71"/>
      <c r="OCQ73" s="71"/>
      <c r="OCR73" s="71"/>
      <c r="OCS73" s="71"/>
      <c r="OCT73" s="71"/>
      <c r="OCU73" s="71"/>
      <c r="OCV73" s="71"/>
      <c r="OCW73" s="71"/>
      <c r="OCX73" s="71"/>
      <c r="OCY73" s="71"/>
      <c r="OCZ73" s="71"/>
      <c r="ODA73" s="71"/>
      <c r="ODB73" s="71"/>
      <c r="ODC73" s="71"/>
      <c r="ODD73" s="71"/>
      <c r="ODE73" s="71"/>
      <c r="ODF73" s="71"/>
      <c r="ODG73" s="71"/>
      <c r="ODH73" s="71"/>
      <c r="ODI73" s="71"/>
      <c r="ODJ73" s="71"/>
      <c r="ODK73" s="71"/>
      <c r="ODL73" s="71"/>
      <c r="ODM73" s="71"/>
      <c r="ODN73" s="71"/>
      <c r="ODO73" s="71"/>
      <c r="ODP73" s="71"/>
      <c r="ODQ73" s="71"/>
      <c r="ODR73" s="71"/>
      <c r="ODS73" s="71"/>
      <c r="ODT73" s="71"/>
      <c r="ODU73" s="71"/>
      <c r="ODV73" s="71"/>
      <c r="ODW73" s="71"/>
      <c r="ODX73" s="71"/>
      <c r="ODY73" s="71"/>
      <c r="ODZ73" s="71"/>
      <c r="OEA73" s="71"/>
      <c r="OEB73" s="71"/>
      <c r="OEC73" s="71"/>
      <c r="OED73" s="71"/>
      <c r="OEE73" s="71"/>
      <c r="OEF73" s="71"/>
      <c r="OEG73" s="71"/>
      <c r="OEH73" s="71"/>
      <c r="OEI73" s="71"/>
      <c r="OEJ73" s="71"/>
      <c r="OEK73" s="71"/>
      <c r="OEL73" s="71"/>
      <c r="OEM73" s="71"/>
      <c r="OEN73" s="71"/>
      <c r="OEO73" s="71"/>
      <c r="OEP73" s="71"/>
      <c r="OEQ73" s="71"/>
      <c r="OER73" s="71"/>
      <c r="OES73" s="71"/>
      <c r="OET73" s="71"/>
      <c r="OEU73" s="71"/>
      <c r="OEV73" s="71"/>
      <c r="OEW73" s="71"/>
      <c r="OEX73" s="71"/>
      <c r="OEY73" s="71"/>
      <c r="OEZ73" s="71"/>
      <c r="OFA73" s="71"/>
      <c r="OFB73" s="71"/>
      <c r="OFC73" s="71"/>
      <c r="OFD73" s="71"/>
      <c r="OFE73" s="71"/>
      <c r="OFF73" s="71"/>
      <c r="OFG73" s="71"/>
      <c r="OFH73" s="71"/>
      <c r="OFI73" s="71"/>
      <c r="OFJ73" s="71"/>
      <c r="OFK73" s="71"/>
      <c r="OFL73" s="71"/>
      <c r="OFM73" s="71"/>
      <c r="OFN73" s="71"/>
      <c r="OFO73" s="71"/>
      <c r="OFP73" s="71"/>
      <c r="OFQ73" s="71"/>
      <c r="OFR73" s="71"/>
      <c r="OFS73" s="71"/>
      <c r="OFT73" s="71"/>
      <c r="OFU73" s="71"/>
      <c r="OFV73" s="71"/>
      <c r="OFW73" s="71"/>
      <c r="OFX73" s="71"/>
      <c r="OFY73" s="71"/>
      <c r="OFZ73" s="71"/>
      <c r="OGA73" s="71"/>
      <c r="OGB73" s="71"/>
      <c r="OGC73" s="71"/>
      <c r="OGD73" s="71"/>
      <c r="OGE73" s="71"/>
      <c r="OGF73" s="71"/>
      <c r="OGG73" s="71"/>
      <c r="OGH73" s="71"/>
      <c r="OGI73" s="71"/>
      <c r="OGJ73" s="71"/>
      <c r="OGK73" s="71"/>
      <c r="OGL73" s="71"/>
      <c r="OGM73" s="71"/>
      <c r="OGN73" s="71"/>
      <c r="OGO73" s="71"/>
      <c r="OGP73" s="71"/>
      <c r="OGQ73" s="71"/>
      <c r="OGR73" s="71"/>
      <c r="OGS73" s="71"/>
      <c r="OGT73" s="71"/>
      <c r="OGU73" s="71"/>
      <c r="OGV73" s="71"/>
      <c r="OGW73" s="71"/>
      <c r="OGX73" s="71"/>
      <c r="OGY73" s="71"/>
      <c r="OGZ73" s="71"/>
      <c r="OHA73" s="71"/>
      <c r="OHB73" s="71"/>
      <c r="OHC73" s="71"/>
      <c r="OHD73" s="71"/>
      <c r="OHE73" s="71"/>
      <c r="OHF73" s="71"/>
      <c r="OHG73" s="71"/>
      <c r="OHH73" s="71"/>
      <c r="OHI73" s="71"/>
      <c r="OHJ73" s="71"/>
      <c r="OHK73" s="71"/>
      <c r="OHL73" s="71"/>
      <c r="OHM73" s="71"/>
      <c r="OHN73" s="71"/>
      <c r="OHO73" s="71"/>
      <c r="OHP73" s="71"/>
      <c r="OHQ73" s="71"/>
      <c r="OHR73" s="71"/>
      <c r="OHS73" s="71"/>
      <c r="OHT73" s="71"/>
      <c r="OHU73" s="71"/>
      <c r="OHV73" s="71"/>
      <c r="OHW73" s="71"/>
      <c r="OHX73" s="71"/>
      <c r="OHY73" s="71"/>
      <c r="OHZ73" s="71"/>
      <c r="OIA73" s="71"/>
      <c r="OIB73" s="71"/>
      <c r="OIC73" s="71"/>
      <c r="OID73" s="71"/>
      <c r="OIE73" s="71"/>
      <c r="OIF73" s="71"/>
      <c r="OIG73" s="71"/>
      <c r="OIH73" s="71"/>
      <c r="OII73" s="71"/>
      <c r="OIJ73" s="71"/>
      <c r="OIK73" s="71"/>
      <c r="OIL73" s="71"/>
      <c r="OIM73" s="71"/>
      <c r="OIN73" s="71"/>
      <c r="OIO73" s="71"/>
      <c r="OIP73" s="71"/>
      <c r="OIQ73" s="71"/>
      <c r="OIR73" s="71"/>
      <c r="OIS73" s="71"/>
      <c r="OIT73" s="71"/>
      <c r="OIU73" s="71"/>
      <c r="OIV73" s="71"/>
      <c r="OIW73" s="71"/>
      <c r="OIX73" s="71"/>
      <c r="OIY73" s="71"/>
      <c r="OIZ73" s="71"/>
      <c r="OJA73" s="71"/>
      <c r="OJB73" s="71"/>
      <c r="OJC73" s="71"/>
      <c r="OJD73" s="71"/>
      <c r="OJE73" s="71"/>
      <c r="OJF73" s="71"/>
      <c r="OJG73" s="71"/>
      <c r="OJH73" s="71"/>
      <c r="OJI73" s="71"/>
      <c r="OJJ73" s="71"/>
      <c r="OJK73" s="71"/>
      <c r="OJL73" s="71"/>
      <c r="OJM73" s="71"/>
      <c r="OJN73" s="71"/>
      <c r="OJO73" s="71"/>
      <c r="OJP73" s="71"/>
      <c r="OJQ73" s="71"/>
      <c r="OJR73" s="71"/>
      <c r="OJS73" s="71"/>
      <c r="OJT73" s="71"/>
      <c r="OJU73" s="71"/>
      <c r="OJV73" s="71"/>
      <c r="OJW73" s="71"/>
      <c r="OJX73" s="71"/>
      <c r="OJY73" s="71"/>
      <c r="OJZ73" s="71"/>
      <c r="OKA73" s="71"/>
      <c r="OKB73" s="71"/>
      <c r="OKC73" s="71"/>
      <c r="OKD73" s="71"/>
      <c r="OKE73" s="71"/>
      <c r="OKF73" s="71"/>
      <c r="OKG73" s="71"/>
      <c r="OKH73" s="71"/>
      <c r="OKI73" s="71"/>
      <c r="OKJ73" s="71"/>
      <c r="OKK73" s="71"/>
      <c r="OKL73" s="71"/>
      <c r="OKM73" s="71"/>
      <c r="OKN73" s="71"/>
      <c r="OKO73" s="71"/>
      <c r="OKP73" s="71"/>
      <c r="OKQ73" s="71"/>
      <c r="OKR73" s="71"/>
      <c r="OKS73" s="71"/>
      <c r="OKT73" s="71"/>
      <c r="OKU73" s="71"/>
      <c r="OKV73" s="71"/>
      <c r="OKW73" s="71"/>
      <c r="OKX73" s="71"/>
      <c r="OKY73" s="71"/>
      <c r="OKZ73" s="71"/>
      <c r="OLA73" s="71"/>
      <c r="OLB73" s="71"/>
      <c r="OLC73" s="71"/>
      <c r="OLD73" s="71"/>
      <c r="OLE73" s="71"/>
      <c r="OLF73" s="71"/>
      <c r="OLG73" s="71"/>
      <c r="OLH73" s="71"/>
      <c r="OLI73" s="71"/>
      <c r="OLJ73" s="71"/>
      <c r="OLK73" s="71"/>
      <c r="OLL73" s="71"/>
      <c r="OLM73" s="71"/>
      <c r="OLN73" s="71"/>
      <c r="OLO73" s="71"/>
      <c r="OLP73" s="71"/>
      <c r="OLQ73" s="71"/>
      <c r="OLR73" s="71"/>
      <c r="OLS73" s="71"/>
      <c r="OLT73" s="71"/>
      <c r="OLU73" s="71"/>
      <c r="OLV73" s="71"/>
      <c r="OLW73" s="71"/>
      <c r="OLX73" s="71"/>
      <c r="OLY73" s="71"/>
      <c r="OLZ73" s="71"/>
      <c r="OMA73" s="71"/>
      <c r="OMB73" s="71"/>
      <c r="OMC73" s="71"/>
      <c r="OMD73" s="71"/>
      <c r="OME73" s="71"/>
      <c r="OMF73" s="71"/>
      <c r="OMG73" s="71"/>
      <c r="OMH73" s="71"/>
      <c r="OMI73" s="71"/>
      <c r="OMJ73" s="71"/>
      <c r="OMK73" s="71"/>
      <c r="OML73" s="71"/>
      <c r="OMM73" s="71"/>
      <c r="OMN73" s="71"/>
      <c r="OMO73" s="71"/>
      <c r="OMP73" s="71"/>
      <c r="OMQ73" s="71"/>
      <c r="OMR73" s="71"/>
      <c r="OMS73" s="71"/>
      <c r="OMT73" s="71"/>
      <c r="OMU73" s="71"/>
      <c r="OMV73" s="71"/>
      <c r="OMW73" s="71"/>
      <c r="OMX73" s="71"/>
      <c r="OMY73" s="71"/>
      <c r="OMZ73" s="71"/>
      <c r="ONA73" s="71"/>
      <c r="ONB73" s="71"/>
      <c r="ONC73" s="71"/>
      <c r="OND73" s="71"/>
      <c r="ONE73" s="71"/>
      <c r="ONF73" s="71"/>
      <c r="ONG73" s="71"/>
      <c r="ONH73" s="71"/>
      <c r="ONI73" s="71"/>
      <c r="ONJ73" s="71"/>
      <c r="ONK73" s="71"/>
      <c r="ONL73" s="71"/>
      <c r="ONM73" s="71"/>
      <c r="ONN73" s="71"/>
      <c r="ONO73" s="71"/>
      <c r="ONP73" s="71"/>
      <c r="ONQ73" s="71"/>
      <c r="ONR73" s="71"/>
      <c r="ONS73" s="71"/>
      <c r="ONT73" s="71"/>
      <c r="ONU73" s="71"/>
      <c r="ONV73" s="71"/>
      <c r="ONW73" s="71"/>
      <c r="ONX73" s="71"/>
      <c r="ONY73" s="71"/>
      <c r="ONZ73" s="71"/>
      <c r="OOA73" s="71"/>
      <c r="OOB73" s="71"/>
      <c r="OOC73" s="71"/>
      <c r="OOD73" s="71"/>
      <c r="OOE73" s="71"/>
      <c r="OOF73" s="71"/>
      <c r="OOG73" s="71"/>
      <c r="OOH73" s="71"/>
      <c r="OOI73" s="71"/>
      <c r="OOJ73" s="71"/>
      <c r="OOK73" s="71"/>
      <c r="OOL73" s="71"/>
      <c r="OOM73" s="71"/>
      <c r="OON73" s="71"/>
      <c r="OOO73" s="71"/>
      <c r="OOP73" s="71"/>
      <c r="OOQ73" s="71"/>
      <c r="OOR73" s="71"/>
      <c r="OOS73" s="71"/>
      <c r="OOT73" s="71"/>
      <c r="OOU73" s="71"/>
      <c r="OOV73" s="71"/>
      <c r="OOW73" s="71"/>
      <c r="OOX73" s="71"/>
      <c r="OOY73" s="71"/>
      <c r="OOZ73" s="71"/>
      <c r="OPA73" s="71"/>
      <c r="OPB73" s="71"/>
      <c r="OPC73" s="71"/>
      <c r="OPD73" s="71"/>
      <c r="OPE73" s="71"/>
      <c r="OPF73" s="71"/>
      <c r="OPG73" s="71"/>
      <c r="OPH73" s="71"/>
      <c r="OPI73" s="71"/>
      <c r="OPJ73" s="71"/>
      <c r="OPK73" s="71"/>
      <c r="OPL73" s="71"/>
      <c r="OPM73" s="71"/>
      <c r="OPN73" s="71"/>
      <c r="OPO73" s="71"/>
      <c r="OPP73" s="71"/>
      <c r="OPQ73" s="71"/>
      <c r="OPR73" s="71"/>
      <c r="OPS73" s="71"/>
      <c r="OPT73" s="71"/>
      <c r="OPU73" s="71"/>
      <c r="OPV73" s="71"/>
      <c r="OPW73" s="71"/>
      <c r="OPX73" s="71"/>
      <c r="OPY73" s="71"/>
      <c r="OPZ73" s="71"/>
      <c r="OQA73" s="71"/>
      <c r="OQB73" s="71"/>
      <c r="OQC73" s="71"/>
      <c r="OQD73" s="71"/>
      <c r="OQE73" s="71"/>
      <c r="OQF73" s="71"/>
      <c r="OQG73" s="71"/>
      <c r="OQH73" s="71"/>
      <c r="OQI73" s="71"/>
      <c r="OQJ73" s="71"/>
      <c r="OQK73" s="71"/>
      <c r="OQL73" s="71"/>
      <c r="OQM73" s="71"/>
      <c r="OQN73" s="71"/>
      <c r="OQO73" s="71"/>
      <c r="OQP73" s="71"/>
      <c r="OQQ73" s="71"/>
      <c r="OQR73" s="71"/>
      <c r="OQS73" s="71"/>
      <c r="OQT73" s="71"/>
      <c r="OQU73" s="71"/>
      <c r="OQV73" s="71"/>
      <c r="OQW73" s="71"/>
      <c r="OQX73" s="71"/>
      <c r="OQY73" s="71"/>
      <c r="OQZ73" s="71"/>
      <c r="ORA73" s="71"/>
      <c r="ORB73" s="71"/>
      <c r="ORC73" s="71"/>
      <c r="ORD73" s="71"/>
      <c r="ORE73" s="71"/>
      <c r="ORF73" s="71"/>
      <c r="ORG73" s="71"/>
      <c r="ORH73" s="71"/>
      <c r="ORI73" s="71"/>
      <c r="ORJ73" s="71"/>
      <c r="ORK73" s="71"/>
      <c r="ORL73" s="71"/>
      <c r="ORM73" s="71"/>
      <c r="ORN73" s="71"/>
      <c r="ORO73" s="71"/>
      <c r="ORP73" s="71"/>
      <c r="ORQ73" s="71"/>
      <c r="ORR73" s="71"/>
      <c r="ORS73" s="71"/>
      <c r="ORT73" s="71"/>
      <c r="ORU73" s="71"/>
      <c r="ORV73" s="71"/>
      <c r="ORW73" s="71"/>
      <c r="ORX73" s="71"/>
      <c r="ORY73" s="71"/>
      <c r="ORZ73" s="71"/>
      <c r="OSA73" s="71"/>
      <c r="OSB73" s="71"/>
      <c r="OSC73" s="71"/>
      <c r="OSD73" s="71"/>
      <c r="OSE73" s="71"/>
      <c r="OSF73" s="71"/>
      <c r="OSG73" s="71"/>
      <c r="OSH73" s="71"/>
      <c r="OSI73" s="71"/>
      <c r="OSJ73" s="71"/>
      <c r="OSK73" s="71"/>
      <c r="OSL73" s="71"/>
      <c r="OSM73" s="71"/>
      <c r="OSN73" s="71"/>
      <c r="OSO73" s="71"/>
      <c r="OSP73" s="71"/>
      <c r="OSQ73" s="71"/>
      <c r="OSR73" s="71"/>
      <c r="OSS73" s="71"/>
      <c r="OST73" s="71"/>
      <c r="OSU73" s="71"/>
      <c r="OSV73" s="71"/>
      <c r="OSW73" s="71"/>
      <c r="OSX73" s="71"/>
      <c r="OSY73" s="71"/>
      <c r="OSZ73" s="71"/>
      <c r="OTA73" s="71"/>
      <c r="OTB73" s="71"/>
      <c r="OTC73" s="71"/>
      <c r="OTD73" s="71"/>
      <c r="OTE73" s="71"/>
      <c r="OTF73" s="71"/>
      <c r="OTG73" s="71"/>
      <c r="OTH73" s="71"/>
      <c r="OTI73" s="71"/>
      <c r="OTJ73" s="71"/>
      <c r="OTK73" s="71"/>
      <c r="OTL73" s="71"/>
      <c r="OTM73" s="71"/>
      <c r="OTN73" s="71"/>
      <c r="OTO73" s="71"/>
      <c r="OTP73" s="71"/>
      <c r="OTQ73" s="71"/>
      <c r="OTR73" s="71"/>
      <c r="OTS73" s="71"/>
      <c r="OTT73" s="71"/>
      <c r="OTU73" s="71"/>
      <c r="OTV73" s="71"/>
      <c r="OTW73" s="71"/>
      <c r="OTX73" s="71"/>
      <c r="OTY73" s="71"/>
      <c r="OTZ73" s="71"/>
      <c r="OUA73" s="71"/>
      <c r="OUB73" s="71"/>
      <c r="OUC73" s="71"/>
      <c r="OUD73" s="71"/>
      <c r="OUE73" s="71"/>
      <c r="OUF73" s="71"/>
      <c r="OUG73" s="71"/>
      <c r="OUH73" s="71"/>
      <c r="OUI73" s="71"/>
      <c r="OUJ73" s="71"/>
      <c r="OUK73" s="71"/>
      <c r="OUL73" s="71"/>
      <c r="OUM73" s="71"/>
      <c r="OUN73" s="71"/>
      <c r="OUO73" s="71"/>
      <c r="OUP73" s="71"/>
      <c r="OUQ73" s="71"/>
      <c r="OUR73" s="71"/>
      <c r="OUS73" s="71"/>
      <c r="OUT73" s="71"/>
      <c r="OUU73" s="71"/>
      <c r="OUV73" s="71"/>
      <c r="OUW73" s="71"/>
      <c r="OUX73" s="71"/>
      <c r="OUY73" s="71"/>
      <c r="OUZ73" s="71"/>
      <c r="OVA73" s="71"/>
      <c r="OVB73" s="71"/>
      <c r="OVC73" s="71"/>
      <c r="OVD73" s="71"/>
      <c r="OVE73" s="71"/>
      <c r="OVF73" s="71"/>
      <c r="OVG73" s="71"/>
      <c r="OVH73" s="71"/>
      <c r="OVI73" s="71"/>
      <c r="OVJ73" s="71"/>
      <c r="OVK73" s="71"/>
      <c r="OVL73" s="71"/>
      <c r="OVM73" s="71"/>
      <c r="OVN73" s="71"/>
      <c r="OVO73" s="71"/>
      <c r="OVP73" s="71"/>
      <c r="OVQ73" s="71"/>
      <c r="OVR73" s="71"/>
      <c r="OVS73" s="71"/>
      <c r="OVT73" s="71"/>
      <c r="OVU73" s="71"/>
      <c r="OVV73" s="71"/>
      <c r="OVW73" s="71"/>
      <c r="OVX73" s="71"/>
      <c r="OVY73" s="71"/>
      <c r="OVZ73" s="71"/>
      <c r="OWA73" s="71"/>
      <c r="OWB73" s="71"/>
      <c r="OWC73" s="71"/>
      <c r="OWD73" s="71"/>
      <c r="OWE73" s="71"/>
      <c r="OWF73" s="71"/>
      <c r="OWG73" s="71"/>
      <c r="OWH73" s="71"/>
      <c r="OWI73" s="71"/>
      <c r="OWJ73" s="71"/>
      <c r="OWK73" s="71"/>
      <c r="OWL73" s="71"/>
      <c r="OWM73" s="71"/>
      <c r="OWN73" s="71"/>
      <c r="OWO73" s="71"/>
      <c r="OWP73" s="71"/>
      <c r="OWQ73" s="71"/>
      <c r="OWR73" s="71"/>
      <c r="OWS73" s="71"/>
      <c r="OWT73" s="71"/>
      <c r="OWU73" s="71"/>
      <c r="OWV73" s="71"/>
      <c r="OWW73" s="71"/>
      <c r="OWX73" s="71"/>
      <c r="OWY73" s="71"/>
      <c r="OWZ73" s="71"/>
      <c r="OXA73" s="71"/>
      <c r="OXB73" s="71"/>
      <c r="OXC73" s="71"/>
      <c r="OXD73" s="71"/>
      <c r="OXE73" s="71"/>
      <c r="OXF73" s="71"/>
      <c r="OXG73" s="71"/>
      <c r="OXH73" s="71"/>
      <c r="OXI73" s="71"/>
      <c r="OXJ73" s="71"/>
      <c r="OXK73" s="71"/>
      <c r="OXL73" s="71"/>
      <c r="OXM73" s="71"/>
      <c r="OXN73" s="71"/>
      <c r="OXO73" s="71"/>
      <c r="OXP73" s="71"/>
      <c r="OXQ73" s="71"/>
      <c r="OXR73" s="71"/>
      <c r="OXS73" s="71"/>
      <c r="OXT73" s="71"/>
      <c r="OXU73" s="71"/>
      <c r="OXV73" s="71"/>
      <c r="OXW73" s="71"/>
      <c r="OXX73" s="71"/>
      <c r="OXY73" s="71"/>
      <c r="OXZ73" s="71"/>
      <c r="OYA73" s="71"/>
      <c r="OYB73" s="71"/>
      <c r="OYC73" s="71"/>
      <c r="OYD73" s="71"/>
      <c r="OYE73" s="71"/>
      <c r="OYF73" s="71"/>
      <c r="OYG73" s="71"/>
      <c r="OYH73" s="71"/>
      <c r="OYI73" s="71"/>
      <c r="OYJ73" s="71"/>
      <c r="OYK73" s="71"/>
      <c r="OYL73" s="71"/>
      <c r="OYM73" s="71"/>
      <c r="OYN73" s="71"/>
      <c r="OYO73" s="71"/>
      <c r="OYP73" s="71"/>
      <c r="OYQ73" s="71"/>
      <c r="OYR73" s="71"/>
      <c r="OYS73" s="71"/>
      <c r="OYT73" s="71"/>
      <c r="OYU73" s="71"/>
      <c r="OYV73" s="71"/>
      <c r="OYW73" s="71"/>
      <c r="OYX73" s="71"/>
      <c r="OYY73" s="71"/>
      <c r="OYZ73" s="71"/>
      <c r="OZA73" s="71"/>
      <c r="OZB73" s="71"/>
      <c r="OZC73" s="71"/>
      <c r="OZD73" s="71"/>
      <c r="OZE73" s="71"/>
      <c r="OZF73" s="71"/>
      <c r="OZG73" s="71"/>
      <c r="OZH73" s="71"/>
      <c r="OZI73" s="71"/>
      <c r="OZJ73" s="71"/>
      <c r="OZK73" s="71"/>
      <c r="OZL73" s="71"/>
      <c r="OZM73" s="71"/>
      <c r="OZN73" s="71"/>
      <c r="OZO73" s="71"/>
      <c r="OZP73" s="71"/>
      <c r="OZQ73" s="71"/>
      <c r="OZR73" s="71"/>
      <c r="OZS73" s="71"/>
      <c r="OZT73" s="71"/>
      <c r="OZU73" s="71"/>
      <c r="OZV73" s="71"/>
      <c r="OZW73" s="71"/>
      <c r="OZX73" s="71"/>
      <c r="OZY73" s="71"/>
      <c r="OZZ73" s="71"/>
      <c r="PAA73" s="71"/>
      <c r="PAB73" s="71"/>
      <c r="PAC73" s="71"/>
      <c r="PAD73" s="71"/>
      <c r="PAE73" s="71"/>
      <c r="PAF73" s="71"/>
      <c r="PAG73" s="71"/>
      <c r="PAH73" s="71"/>
      <c r="PAI73" s="71"/>
      <c r="PAJ73" s="71"/>
      <c r="PAK73" s="71"/>
      <c r="PAL73" s="71"/>
      <c r="PAM73" s="71"/>
      <c r="PAN73" s="71"/>
      <c r="PAO73" s="71"/>
      <c r="PAP73" s="71"/>
      <c r="PAQ73" s="71"/>
      <c r="PAR73" s="71"/>
      <c r="PAS73" s="71"/>
      <c r="PAT73" s="71"/>
      <c r="PAU73" s="71"/>
      <c r="PAV73" s="71"/>
      <c r="PAW73" s="71"/>
      <c r="PAX73" s="71"/>
      <c r="PAY73" s="71"/>
      <c r="PAZ73" s="71"/>
      <c r="PBA73" s="71"/>
      <c r="PBB73" s="71"/>
      <c r="PBC73" s="71"/>
      <c r="PBD73" s="71"/>
      <c r="PBE73" s="71"/>
      <c r="PBF73" s="71"/>
      <c r="PBG73" s="71"/>
      <c r="PBH73" s="71"/>
      <c r="PBI73" s="71"/>
      <c r="PBJ73" s="71"/>
      <c r="PBK73" s="71"/>
      <c r="PBL73" s="71"/>
      <c r="PBM73" s="71"/>
      <c r="PBN73" s="71"/>
      <c r="PBO73" s="71"/>
      <c r="PBP73" s="71"/>
      <c r="PBQ73" s="71"/>
      <c r="PBR73" s="71"/>
      <c r="PBS73" s="71"/>
      <c r="PBT73" s="71"/>
      <c r="PBU73" s="71"/>
      <c r="PBV73" s="71"/>
      <c r="PBW73" s="71"/>
      <c r="PBX73" s="71"/>
      <c r="PBY73" s="71"/>
      <c r="PBZ73" s="71"/>
      <c r="PCA73" s="71"/>
      <c r="PCB73" s="71"/>
      <c r="PCC73" s="71"/>
      <c r="PCD73" s="71"/>
      <c r="PCE73" s="71"/>
      <c r="PCF73" s="71"/>
      <c r="PCG73" s="71"/>
      <c r="PCH73" s="71"/>
      <c r="PCI73" s="71"/>
      <c r="PCJ73" s="71"/>
      <c r="PCK73" s="71"/>
      <c r="PCL73" s="71"/>
      <c r="PCM73" s="71"/>
      <c r="PCN73" s="71"/>
      <c r="PCO73" s="71"/>
      <c r="PCP73" s="71"/>
      <c r="PCQ73" s="71"/>
      <c r="PCR73" s="71"/>
      <c r="PCS73" s="71"/>
      <c r="PCT73" s="71"/>
      <c r="PCU73" s="71"/>
      <c r="PCV73" s="71"/>
      <c r="PCW73" s="71"/>
      <c r="PCX73" s="71"/>
      <c r="PCY73" s="71"/>
      <c r="PCZ73" s="71"/>
      <c r="PDA73" s="71"/>
      <c r="PDB73" s="71"/>
      <c r="PDC73" s="71"/>
      <c r="PDD73" s="71"/>
      <c r="PDE73" s="71"/>
      <c r="PDF73" s="71"/>
      <c r="PDG73" s="71"/>
      <c r="PDH73" s="71"/>
      <c r="PDI73" s="71"/>
      <c r="PDJ73" s="71"/>
      <c r="PDK73" s="71"/>
      <c r="PDL73" s="71"/>
      <c r="PDM73" s="71"/>
      <c r="PDN73" s="71"/>
      <c r="PDO73" s="71"/>
      <c r="PDP73" s="71"/>
      <c r="PDQ73" s="71"/>
      <c r="PDR73" s="71"/>
      <c r="PDS73" s="71"/>
      <c r="PDT73" s="71"/>
      <c r="PDU73" s="71"/>
      <c r="PDV73" s="71"/>
      <c r="PDW73" s="71"/>
      <c r="PDX73" s="71"/>
      <c r="PDY73" s="71"/>
      <c r="PDZ73" s="71"/>
      <c r="PEA73" s="71"/>
      <c r="PEB73" s="71"/>
      <c r="PEC73" s="71"/>
      <c r="PED73" s="71"/>
      <c r="PEE73" s="71"/>
      <c r="PEF73" s="71"/>
      <c r="PEG73" s="71"/>
      <c r="PEH73" s="71"/>
      <c r="PEI73" s="71"/>
      <c r="PEJ73" s="71"/>
      <c r="PEK73" s="71"/>
      <c r="PEL73" s="71"/>
      <c r="PEM73" s="71"/>
      <c r="PEN73" s="71"/>
      <c r="PEO73" s="71"/>
      <c r="PEP73" s="71"/>
      <c r="PEQ73" s="71"/>
      <c r="PER73" s="71"/>
      <c r="PES73" s="71"/>
      <c r="PET73" s="71"/>
      <c r="PEU73" s="71"/>
      <c r="PEV73" s="71"/>
      <c r="PEW73" s="71"/>
      <c r="PEX73" s="71"/>
      <c r="PEY73" s="71"/>
      <c r="PEZ73" s="71"/>
      <c r="PFA73" s="71"/>
      <c r="PFB73" s="71"/>
      <c r="PFC73" s="71"/>
      <c r="PFD73" s="71"/>
      <c r="PFE73" s="71"/>
      <c r="PFF73" s="71"/>
      <c r="PFG73" s="71"/>
      <c r="PFH73" s="71"/>
      <c r="PFI73" s="71"/>
      <c r="PFJ73" s="71"/>
      <c r="PFK73" s="71"/>
      <c r="PFL73" s="71"/>
      <c r="PFM73" s="71"/>
      <c r="PFN73" s="71"/>
      <c r="PFO73" s="71"/>
      <c r="PFP73" s="71"/>
      <c r="PFQ73" s="71"/>
      <c r="PFR73" s="71"/>
      <c r="PFS73" s="71"/>
      <c r="PFT73" s="71"/>
      <c r="PFU73" s="71"/>
      <c r="PFV73" s="71"/>
      <c r="PFW73" s="71"/>
      <c r="PFX73" s="71"/>
      <c r="PFY73" s="71"/>
      <c r="PFZ73" s="71"/>
      <c r="PGA73" s="71"/>
      <c r="PGB73" s="71"/>
      <c r="PGC73" s="71"/>
      <c r="PGD73" s="71"/>
      <c r="PGE73" s="71"/>
      <c r="PGF73" s="71"/>
      <c r="PGG73" s="71"/>
      <c r="PGH73" s="71"/>
      <c r="PGI73" s="71"/>
      <c r="PGJ73" s="71"/>
      <c r="PGK73" s="71"/>
      <c r="PGL73" s="71"/>
      <c r="PGM73" s="71"/>
      <c r="PGN73" s="71"/>
      <c r="PGO73" s="71"/>
      <c r="PGP73" s="71"/>
      <c r="PGQ73" s="71"/>
      <c r="PGR73" s="71"/>
      <c r="PGS73" s="71"/>
      <c r="PGT73" s="71"/>
      <c r="PGU73" s="71"/>
      <c r="PGV73" s="71"/>
      <c r="PGW73" s="71"/>
      <c r="PGX73" s="71"/>
      <c r="PGY73" s="71"/>
      <c r="PGZ73" s="71"/>
      <c r="PHA73" s="71"/>
      <c r="PHB73" s="71"/>
      <c r="PHC73" s="71"/>
      <c r="PHD73" s="71"/>
      <c r="PHE73" s="71"/>
      <c r="PHF73" s="71"/>
      <c r="PHG73" s="71"/>
      <c r="PHH73" s="71"/>
      <c r="PHI73" s="71"/>
      <c r="PHJ73" s="71"/>
      <c r="PHK73" s="71"/>
      <c r="PHL73" s="71"/>
      <c r="PHM73" s="71"/>
      <c r="PHN73" s="71"/>
      <c r="PHO73" s="71"/>
      <c r="PHP73" s="71"/>
      <c r="PHQ73" s="71"/>
      <c r="PHR73" s="71"/>
      <c r="PHS73" s="71"/>
      <c r="PHT73" s="71"/>
      <c r="PHU73" s="71"/>
      <c r="PHV73" s="71"/>
      <c r="PHW73" s="71"/>
      <c r="PHX73" s="71"/>
      <c r="PHY73" s="71"/>
      <c r="PHZ73" s="71"/>
      <c r="PIA73" s="71"/>
      <c r="PIB73" s="71"/>
      <c r="PIC73" s="71"/>
      <c r="PID73" s="71"/>
      <c r="PIE73" s="71"/>
      <c r="PIF73" s="71"/>
      <c r="PIG73" s="71"/>
      <c r="PIH73" s="71"/>
      <c r="PII73" s="71"/>
      <c r="PIJ73" s="71"/>
      <c r="PIK73" s="71"/>
      <c r="PIL73" s="71"/>
      <c r="PIM73" s="71"/>
      <c r="PIN73" s="71"/>
      <c r="PIO73" s="71"/>
      <c r="PIP73" s="71"/>
      <c r="PIQ73" s="71"/>
      <c r="PIR73" s="71"/>
      <c r="PIS73" s="71"/>
      <c r="PIT73" s="71"/>
      <c r="PIU73" s="71"/>
      <c r="PIV73" s="71"/>
      <c r="PIW73" s="71"/>
      <c r="PIX73" s="71"/>
      <c r="PIY73" s="71"/>
      <c r="PIZ73" s="71"/>
      <c r="PJA73" s="71"/>
      <c r="PJB73" s="71"/>
      <c r="PJC73" s="71"/>
      <c r="PJD73" s="71"/>
      <c r="PJE73" s="71"/>
      <c r="PJF73" s="71"/>
      <c r="PJG73" s="71"/>
      <c r="PJH73" s="71"/>
      <c r="PJI73" s="71"/>
      <c r="PJJ73" s="71"/>
      <c r="PJK73" s="71"/>
      <c r="PJL73" s="71"/>
      <c r="PJM73" s="71"/>
      <c r="PJN73" s="71"/>
      <c r="PJO73" s="71"/>
      <c r="PJP73" s="71"/>
      <c r="PJQ73" s="71"/>
      <c r="PJR73" s="71"/>
      <c r="PJS73" s="71"/>
      <c r="PJT73" s="71"/>
      <c r="PJU73" s="71"/>
      <c r="PJV73" s="71"/>
      <c r="PJW73" s="71"/>
      <c r="PJX73" s="71"/>
      <c r="PJY73" s="71"/>
      <c r="PJZ73" s="71"/>
      <c r="PKA73" s="71"/>
      <c r="PKB73" s="71"/>
      <c r="PKC73" s="71"/>
      <c r="PKD73" s="71"/>
      <c r="PKE73" s="71"/>
      <c r="PKF73" s="71"/>
      <c r="PKG73" s="71"/>
      <c r="PKH73" s="71"/>
      <c r="PKI73" s="71"/>
      <c r="PKJ73" s="71"/>
      <c r="PKK73" s="71"/>
      <c r="PKL73" s="71"/>
      <c r="PKM73" s="71"/>
      <c r="PKN73" s="71"/>
      <c r="PKO73" s="71"/>
      <c r="PKP73" s="71"/>
      <c r="PKQ73" s="71"/>
      <c r="PKR73" s="71"/>
      <c r="PKS73" s="71"/>
      <c r="PKT73" s="71"/>
      <c r="PKU73" s="71"/>
      <c r="PKV73" s="71"/>
      <c r="PKW73" s="71"/>
      <c r="PKX73" s="71"/>
      <c r="PKY73" s="71"/>
      <c r="PKZ73" s="71"/>
      <c r="PLA73" s="71"/>
      <c r="PLB73" s="71"/>
      <c r="PLC73" s="71"/>
      <c r="PLD73" s="71"/>
      <c r="PLE73" s="71"/>
      <c r="PLF73" s="71"/>
      <c r="PLG73" s="71"/>
      <c r="PLH73" s="71"/>
      <c r="PLI73" s="71"/>
      <c r="PLJ73" s="71"/>
      <c r="PLK73" s="71"/>
      <c r="PLL73" s="71"/>
      <c r="PLM73" s="71"/>
      <c r="PLN73" s="71"/>
      <c r="PLO73" s="71"/>
      <c r="PLP73" s="71"/>
      <c r="PLQ73" s="71"/>
      <c r="PLR73" s="71"/>
      <c r="PLS73" s="71"/>
      <c r="PLT73" s="71"/>
      <c r="PLU73" s="71"/>
      <c r="PLV73" s="71"/>
      <c r="PLW73" s="71"/>
      <c r="PLX73" s="71"/>
      <c r="PLY73" s="71"/>
      <c r="PLZ73" s="71"/>
      <c r="PMA73" s="71"/>
      <c r="PMB73" s="71"/>
      <c r="PMC73" s="71"/>
      <c r="PMD73" s="71"/>
      <c r="PME73" s="71"/>
      <c r="PMF73" s="71"/>
      <c r="PMG73" s="71"/>
      <c r="PMH73" s="71"/>
      <c r="PMI73" s="71"/>
      <c r="PMJ73" s="71"/>
      <c r="PMK73" s="71"/>
      <c r="PML73" s="71"/>
      <c r="PMM73" s="71"/>
      <c r="PMN73" s="71"/>
      <c r="PMO73" s="71"/>
      <c r="PMP73" s="71"/>
      <c r="PMQ73" s="71"/>
      <c r="PMR73" s="71"/>
      <c r="PMS73" s="71"/>
      <c r="PMT73" s="71"/>
      <c r="PMU73" s="71"/>
      <c r="PMV73" s="71"/>
      <c r="PMW73" s="71"/>
      <c r="PMX73" s="71"/>
      <c r="PMY73" s="71"/>
      <c r="PMZ73" s="71"/>
      <c r="PNA73" s="71"/>
      <c r="PNB73" s="71"/>
      <c r="PNC73" s="71"/>
      <c r="PND73" s="71"/>
      <c r="PNE73" s="71"/>
      <c r="PNF73" s="71"/>
      <c r="PNG73" s="71"/>
      <c r="PNH73" s="71"/>
      <c r="PNI73" s="71"/>
      <c r="PNJ73" s="71"/>
      <c r="PNK73" s="71"/>
      <c r="PNL73" s="71"/>
      <c r="PNM73" s="71"/>
      <c r="PNN73" s="71"/>
      <c r="PNO73" s="71"/>
      <c r="PNP73" s="71"/>
      <c r="PNQ73" s="71"/>
      <c r="PNR73" s="71"/>
      <c r="PNS73" s="71"/>
      <c r="PNT73" s="71"/>
      <c r="PNU73" s="71"/>
      <c r="PNV73" s="71"/>
      <c r="PNW73" s="71"/>
      <c r="PNX73" s="71"/>
      <c r="PNY73" s="71"/>
      <c r="PNZ73" s="71"/>
      <c r="POA73" s="71"/>
      <c r="POB73" s="71"/>
      <c r="POC73" s="71"/>
      <c r="POD73" s="71"/>
      <c r="POE73" s="71"/>
      <c r="POF73" s="71"/>
      <c r="POG73" s="71"/>
      <c r="POH73" s="71"/>
      <c r="POI73" s="71"/>
      <c r="POJ73" s="71"/>
      <c r="POK73" s="71"/>
      <c r="POL73" s="71"/>
      <c r="POM73" s="71"/>
      <c r="PON73" s="71"/>
      <c r="POO73" s="71"/>
      <c r="POP73" s="71"/>
      <c r="POQ73" s="71"/>
      <c r="POR73" s="71"/>
      <c r="POS73" s="71"/>
      <c r="POT73" s="71"/>
      <c r="POU73" s="71"/>
      <c r="POV73" s="71"/>
      <c r="POW73" s="71"/>
      <c r="POX73" s="71"/>
      <c r="POY73" s="71"/>
      <c r="POZ73" s="71"/>
      <c r="PPA73" s="71"/>
      <c r="PPB73" s="71"/>
      <c r="PPC73" s="71"/>
      <c r="PPD73" s="71"/>
      <c r="PPE73" s="71"/>
      <c r="PPF73" s="71"/>
      <c r="PPG73" s="71"/>
      <c r="PPH73" s="71"/>
      <c r="PPI73" s="71"/>
      <c r="PPJ73" s="71"/>
      <c r="PPK73" s="71"/>
      <c r="PPL73" s="71"/>
      <c r="PPM73" s="71"/>
      <c r="PPN73" s="71"/>
      <c r="PPO73" s="71"/>
      <c r="PPP73" s="71"/>
      <c r="PPQ73" s="71"/>
      <c r="PPR73" s="71"/>
      <c r="PPS73" s="71"/>
      <c r="PPT73" s="71"/>
      <c r="PPU73" s="71"/>
      <c r="PPV73" s="71"/>
      <c r="PPW73" s="71"/>
      <c r="PPX73" s="71"/>
      <c r="PPY73" s="71"/>
      <c r="PPZ73" s="71"/>
      <c r="PQA73" s="71"/>
      <c r="PQB73" s="71"/>
      <c r="PQC73" s="71"/>
      <c r="PQD73" s="71"/>
      <c r="PQE73" s="71"/>
      <c r="PQF73" s="71"/>
      <c r="PQG73" s="71"/>
      <c r="PQH73" s="71"/>
      <c r="PQI73" s="71"/>
      <c r="PQJ73" s="71"/>
      <c r="PQK73" s="71"/>
      <c r="PQL73" s="71"/>
      <c r="PQM73" s="71"/>
      <c r="PQN73" s="71"/>
      <c r="PQO73" s="71"/>
      <c r="PQP73" s="71"/>
      <c r="PQQ73" s="71"/>
      <c r="PQR73" s="71"/>
      <c r="PQS73" s="71"/>
      <c r="PQT73" s="71"/>
      <c r="PQU73" s="71"/>
      <c r="PQV73" s="71"/>
      <c r="PQW73" s="71"/>
      <c r="PQX73" s="71"/>
      <c r="PQY73" s="71"/>
      <c r="PQZ73" s="71"/>
      <c r="PRA73" s="71"/>
      <c r="PRB73" s="71"/>
      <c r="PRC73" s="71"/>
      <c r="PRD73" s="71"/>
      <c r="PRE73" s="71"/>
      <c r="PRF73" s="71"/>
      <c r="PRG73" s="71"/>
      <c r="PRH73" s="71"/>
      <c r="PRI73" s="71"/>
      <c r="PRJ73" s="71"/>
      <c r="PRK73" s="71"/>
      <c r="PRL73" s="71"/>
      <c r="PRM73" s="71"/>
      <c r="PRN73" s="71"/>
      <c r="PRO73" s="71"/>
      <c r="PRP73" s="71"/>
      <c r="PRQ73" s="71"/>
      <c r="PRR73" s="71"/>
      <c r="PRS73" s="71"/>
      <c r="PRT73" s="71"/>
      <c r="PRU73" s="71"/>
      <c r="PRV73" s="71"/>
      <c r="PRW73" s="71"/>
      <c r="PRX73" s="71"/>
      <c r="PRY73" s="71"/>
      <c r="PRZ73" s="71"/>
      <c r="PSA73" s="71"/>
      <c r="PSB73" s="71"/>
      <c r="PSC73" s="71"/>
      <c r="PSD73" s="71"/>
      <c r="PSE73" s="71"/>
      <c r="PSF73" s="71"/>
      <c r="PSG73" s="71"/>
      <c r="PSH73" s="71"/>
      <c r="PSI73" s="71"/>
      <c r="PSJ73" s="71"/>
      <c r="PSK73" s="71"/>
      <c r="PSL73" s="71"/>
      <c r="PSM73" s="71"/>
      <c r="PSN73" s="71"/>
      <c r="PSO73" s="71"/>
      <c r="PSP73" s="71"/>
      <c r="PSQ73" s="71"/>
      <c r="PSR73" s="71"/>
      <c r="PSS73" s="71"/>
      <c r="PST73" s="71"/>
      <c r="PSU73" s="71"/>
      <c r="PSV73" s="71"/>
      <c r="PSW73" s="71"/>
      <c r="PSX73" s="71"/>
      <c r="PSY73" s="71"/>
      <c r="PSZ73" s="71"/>
      <c r="PTA73" s="71"/>
      <c r="PTB73" s="71"/>
      <c r="PTC73" s="71"/>
      <c r="PTD73" s="71"/>
      <c r="PTE73" s="71"/>
      <c r="PTF73" s="71"/>
      <c r="PTG73" s="71"/>
      <c r="PTH73" s="71"/>
      <c r="PTI73" s="71"/>
      <c r="PTJ73" s="71"/>
      <c r="PTK73" s="71"/>
      <c r="PTL73" s="71"/>
      <c r="PTM73" s="71"/>
      <c r="PTN73" s="71"/>
      <c r="PTO73" s="71"/>
      <c r="PTP73" s="71"/>
      <c r="PTQ73" s="71"/>
      <c r="PTR73" s="71"/>
      <c r="PTS73" s="71"/>
      <c r="PTT73" s="71"/>
      <c r="PTU73" s="71"/>
      <c r="PTV73" s="71"/>
      <c r="PTW73" s="71"/>
      <c r="PTX73" s="71"/>
      <c r="PTY73" s="71"/>
      <c r="PTZ73" s="71"/>
      <c r="PUA73" s="71"/>
      <c r="PUB73" s="71"/>
      <c r="PUC73" s="71"/>
      <c r="PUD73" s="71"/>
      <c r="PUE73" s="71"/>
      <c r="PUF73" s="71"/>
      <c r="PUG73" s="71"/>
      <c r="PUH73" s="71"/>
      <c r="PUI73" s="71"/>
      <c r="PUJ73" s="71"/>
      <c r="PUK73" s="71"/>
      <c r="PUL73" s="71"/>
      <c r="PUM73" s="71"/>
      <c r="PUN73" s="71"/>
      <c r="PUO73" s="71"/>
      <c r="PUP73" s="71"/>
      <c r="PUQ73" s="71"/>
      <c r="PUR73" s="71"/>
      <c r="PUS73" s="71"/>
      <c r="PUT73" s="71"/>
      <c r="PUU73" s="71"/>
      <c r="PUV73" s="71"/>
      <c r="PUW73" s="71"/>
      <c r="PUX73" s="71"/>
      <c r="PUY73" s="71"/>
      <c r="PUZ73" s="71"/>
      <c r="PVA73" s="71"/>
      <c r="PVB73" s="71"/>
      <c r="PVC73" s="71"/>
      <c r="PVD73" s="71"/>
      <c r="PVE73" s="71"/>
      <c r="PVF73" s="71"/>
      <c r="PVG73" s="71"/>
      <c r="PVH73" s="71"/>
      <c r="PVI73" s="71"/>
      <c r="PVJ73" s="71"/>
      <c r="PVK73" s="71"/>
      <c r="PVL73" s="71"/>
      <c r="PVM73" s="71"/>
      <c r="PVN73" s="71"/>
      <c r="PVO73" s="71"/>
      <c r="PVP73" s="71"/>
      <c r="PVQ73" s="71"/>
      <c r="PVR73" s="71"/>
      <c r="PVS73" s="71"/>
      <c r="PVT73" s="71"/>
      <c r="PVU73" s="71"/>
      <c r="PVV73" s="71"/>
      <c r="PVW73" s="71"/>
      <c r="PVX73" s="71"/>
      <c r="PVY73" s="71"/>
      <c r="PVZ73" s="71"/>
      <c r="PWA73" s="71"/>
      <c r="PWB73" s="71"/>
      <c r="PWC73" s="71"/>
      <c r="PWD73" s="71"/>
      <c r="PWE73" s="71"/>
      <c r="PWF73" s="71"/>
      <c r="PWG73" s="71"/>
      <c r="PWH73" s="71"/>
      <c r="PWI73" s="71"/>
      <c r="PWJ73" s="71"/>
      <c r="PWK73" s="71"/>
      <c r="PWL73" s="71"/>
      <c r="PWM73" s="71"/>
      <c r="PWN73" s="71"/>
      <c r="PWO73" s="71"/>
      <c r="PWP73" s="71"/>
      <c r="PWQ73" s="71"/>
      <c r="PWR73" s="71"/>
      <c r="PWS73" s="71"/>
      <c r="PWT73" s="71"/>
      <c r="PWU73" s="71"/>
      <c r="PWV73" s="71"/>
      <c r="PWW73" s="71"/>
      <c r="PWX73" s="71"/>
      <c r="PWY73" s="71"/>
      <c r="PWZ73" s="71"/>
      <c r="PXA73" s="71"/>
      <c r="PXB73" s="71"/>
      <c r="PXC73" s="71"/>
      <c r="PXD73" s="71"/>
      <c r="PXE73" s="71"/>
      <c r="PXF73" s="71"/>
      <c r="PXG73" s="71"/>
      <c r="PXH73" s="71"/>
      <c r="PXI73" s="71"/>
      <c r="PXJ73" s="71"/>
      <c r="PXK73" s="71"/>
      <c r="PXL73" s="71"/>
      <c r="PXM73" s="71"/>
      <c r="PXN73" s="71"/>
      <c r="PXO73" s="71"/>
      <c r="PXP73" s="71"/>
      <c r="PXQ73" s="71"/>
      <c r="PXR73" s="71"/>
      <c r="PXS73" s="71"/>
      <c r="PXT73" s="71"/>
      <c r="PXU73" s="71"/>
      <c r="PXV73" s="71"/>
      <c r="PXW73" s="71"/>
      <c r="PXX73" s="71"/>
      <c r="PXY73" s="71"/>
      <c r="PXZ73" s="71"/>
      <c r="PYA73" s="71"/>
      <c r="PYB73" s="71"/>
      <c r="PYC73" s="71"/>
      <c r="PYD73" s="71"/>
      <c r="PYE73" s="71"/>
      <c r="PYF73" s="71"/>
      <c r="PYG73" s="71"/>
      <c r="PYH73" s="71"/>
      <c r="PYI73" s="71"/>
      <c r="PYJ73" s="71"/>
      <c r="PYK73" s="71"/>
      <c r="PYL73" s="71"/>
      <c r="PYM73" s="71"/>
      <c r="PYN73" s="71"/>
      <c r="PYO73" s="71"/>
      <c r="PYP73" s="71"/>
      <c r="PYQ73" s="71"/>
      <c r="PYR73" s="71"/>
      <c r="PYS73" s="71"/>
      <c r="PYT73" s="71"/>
      <c r="PYU73" s="71"/>
      <c r="PYV73" s="71"/>
      <c r="PYW73" s="71"/>
      <c r="PYX73" s="71"/>
      <c r="PYY73" s="71"/>
      <c r="PYZ73" s="71"/>
      <c r="PZA73" s="71"/>
      <c r="PZB73" s="71"/>
      <c r="PZC73" s="71"/>
      <c r="PZD73" s="71"/>
      <c r="PZE73" s="71"/>
      <c r="PZF73" s="71"/>
      <c r="PZG73" s="71"/>
      <c r="PZH73" s="71"/>
      <c r="PZI73" s="71"/>
      <c r="PZJ73" s="71"/>
      <c r="PZK73" s="71"/>
      <c r="PZL73" s="71"/>
      <c r="PZM73" s="71"/>
      <c r="PZN73" s="71"/>
      <c r="PZO73" s="71"/>
      <c r="PZP73" s="71"/>
      <c r="PZQ73" s="71"/>
      <c r="PZR73" s="71"/>
      <c r="PZS73" s="71"/>
      <c r="PZT73" s="71"/>
      <c r="PZU73" s="71"/>
      <c r="PZV73" s="71"/>
      <c r="PZW73" s="71"/>
      <c r="PZX73" s="71"/>
      <c r="PZY73" s="71"/>
      <c r="PZZ73" s="71"/>
      <c r="QAA73" s="71"/>
      <c r="QAB73" s="71"/>
      <c r="QAC73" s="71"/>
      <c r="QAD73" s="71"/>
      <c r="QAE73" s="71"/>
      <c r="QAF73" s="71"/>
      <c r="QAG73" s="71"/>
      <c r="QAH73" s="71"/>
      <c r="QAI73" s="71"/>
      <c r="QAJ73" s="71"/>
      <c r="QAK73" s="71"/>
      <c r="QAL73" s="71"/>
      <c r="QAM73" s="71"/>
      <c r="QAN73" s="71"/>
      <c r="QAO73" s="71"/>
      <c r="QAP73" s="71"/>
      <c r="QAQ73" s="71"/>
      <c r="QAR73" s="71"/>
      <c r="QAS73" s="71"/>
      <c r="QAT73" s="71"/>
      <c r="QAU73" s="71"/>
      <c r="QAV73" s="71"/>
      <c r="QAW73" s="71"/>
      <c r="QAX73" s="71"/>
      <c r="QAY73" s="71"/>
      <c r="QAZ73" s="71"/>
      <c r="QBA73" s="71"/>
      <c r="QBB73" s="71"/>
      <c r="QBC73" s="71"/>
      <c r="QBD73" s="71"/>
      <c r="QBE73" s="71"/>
      <c r="QBF73" s="71"/>
      <c r="QBG73" s="71"/>
      <c r="QBH73" s="71"/>
      <c r="QBI73" s="71"/>
      <c r="QBJ73" s="71"/>
      <c r="QBK73" s="71"/>
      <c r="QBL73" s="71"/>
      <c r="QBM73" s="71"/>
      <c r="QBN73" s="71"/>
      <c r="QBO73" s="71"/>
      <c r="QBP73" s="71"/>
      <c r="QBQ73" s="71"/>
      <c r="QBR73" s="71"/>
      <c r="QBS73" s="71"/>
      <c r="QBT73" s="71"/>
      <c r="QBU73" s="71"/>
      <c r="QBV73" s="71"/>
      <c r="QBW73" s="71"/>
      <c r="QBX73" s="71"/>
      <c r="QBY73" s="71"/>
      <c r="QBZ73" s="71"/>
      <c r="QCA73" s="71"/>
      <c r="QCB73" s="71"/>
      <c r="QCC73" s="71"/>
      <c r="QCD73" s="71"/>
      <c r="QCE73" s="71"/>
      <c r="QCF73" s="71"/>
      <c r="QCG73" s="71"/>
      <c r="QCH73" s="71"/>
      <c r="QCI73" s="71"/>
      <c r="QCJ73" s="71"/>
      <c r="QCK73" s="71"/>
      <c r="QCL73" s="71"/>
      <c r="QCM73" s="71"/>
      <c r="QCN73" s="71"/>
      <c r="QCO73" s="71"/>
      <c r="QCP73" s="71"/>
      <c r="QCQ73" s="71"/>
      <c r="QCR73" s="71"/>
      <c r="QCS73" s="71"/>
      <c r="QCT73" s="71"/>
      <c r="QCU73" s="71"/>
      <c r="QCV73" s="71"/>
      <c r="QCW73" s="71"/>
      <c r="QCX73" s="71"/>
      <c r="QCY73" s="71"/>
      <c r="QCZ73" s="71"/>
      <c r="QDA73" s="71"/>
      <c r="QDB73" s="71"/>
      <c r="QDC73" s="71"/>
      <c r="QDD73" s="71"/>
      <c r="QDE73" s="71"/>
      <c r="QDF73" s="71"/>
      <c r="QDG73" s="71"/>
      <c r="QDH73" s="71"/>
      <c r="QDI73" s="71"/>
      <c r="QDJ73" s="71"/>
      <c r="QDK73" s="71"/>
      <c r="QDL73" s="71"/>
      <c r="QDM73" s="71"/>
      <c r="QDN73" s="71"/>
      <c r="QDO73" s="71"/>
      <c r="QDP73" s="71"/>
      <c r="QDQ73" s="71"/>
      <c r="QDR73" s="71"/>
      <c r="QDS73" s="71"/>
      <c r="QDT73" s="71"/>
      <c r="QDU73" s="71"/>
      <c r="QDV73" s="71"/>
      <c r="QDW73" s="71"/>
      <c r="QDX73" s="71"/>
      <c r="QDY73" s="71"/>
      <c r="QDZ73" s="71"/>
      <c r="QEA73" s="71"/>
      <c r="QEB73" s="71"/>
      <c r="QEC73" s="71"/>
      <c r="QED73" s="71"/>
      <c r="QEE73" s="71"/>
      <c r="QEF73" s="71"/>
      <c r="QEG73" s="71"/>
      <c r="QEH73" s="71"/>
      <c r="QEI73" s="71"/>
      <c r="QEJ73" s="71"/>
      <c r="QEK73" s="71"/>
      <c r="QEL73" s="71"/>
      <c r="QEM73" s="71"/>
      <c r="QEN73" s="71"/>
      <c r="QEO73" s="71"/>
      <c r="QEP73" s="71"/>
      <c r="QEQ73" s="71"/>
      <c r="QER73" s="71"/>
      <c r="QES73" s="71"/>
      <c r="QET73" s="71"/>
      <c r="QEU73" s="71"/>
      <c r="QEV73" s="71"/>
      <c r="QEW73" s="71"/>
      <c r="QEX73" s="71"/>
      <c r="QEY73" s="71"/>
      <c r="QEZ73" s="71"/>
      <c r="QFA73" s="71"/>
      <c r="QFB73" s="71"/>
      <c r="QFC73" s="71"/>
      <c r="QFD73" s="71"/>
      <c r="QFE73" s="71"/>
      <c r="QFF73" s="71"/>
      <c r="QFG73" s="71"/>
      <c r="QFH73" s="71"/>
      <c r="QFI73" s="71"/>
      <c r="QFJ73" s="71"/>
      <c r="QFK73" s="71"/>
      <c r="QFL73" s="71"/>
      <c r="QFM73" s="71"/>
      <c r="QFN73" s="71"/>
      <c r="QFO73" s="71"/>
      <c r="QFP73" s="71"/>
      <c r="QFQ73" s="71"/>
      <c r="QFR73" s="71"/>
      <c r="QFS73" s="71"/>
      <c r="QFT73" s="71"/>
      <c r="QFU73" s="71"/>
      <c r="QFV73" s="71"/>
      <c r="QFW73" s="71"/>
      <c r="QFX73" s="71"/>
      <c r="QFY73" s="71"/>
      <c r="QFZ73" s="71"/>
      <c r="QGA73" s="71"/>
      <c r="QGB73" s="71"/>
      <c r="QGC73" s="71"/>
      <c r="QGD73" s="71"/>
      <c r="QGE73" s="71"/>
      <c r="QGF73" s="71"/>
      <c r="QGG73" s="71"/>
      <c r="QGH73" s="71"/>
      <c r="QGI73" s="71"/>
      <c r="QGJ73" s="71"/>
      <c r="QGK73" s="71"/>
      <c r="QGL73" s="71"/>
      <c r="QGM73" s="71"/>
      <c r="QGN73" s="71"/>
      <c r="QGO73" s="71"/>
      <c r="QGP73" s="71"/>
      <c r="QGQ73" s="71"/>
      <c r="QGR73" s="71"/>
      <c r="QGS73" s="71"/>
      <c r="QGT73" s="71"/>
      <c r="QGU73" s="71"/>
      <c r="QGV73" s="71"/>
      <c r="QGW73" s="71"/>
      <c r="QGX73" s="71"/>
      <c r="QGY73" s="71"/>
      <c r="QGZ73" s="71"/>
      <c r="QHA73" s="71"/>
      <c r="QHB73" s="71"/>
      <c r="QHC73" s="71"/>
      <c r="QHD73" s="71"/>
      <c r="QHE73" s="71"/>
      <c r="QHF73" s="71"/>
      <c r="QHG73" s="71"/>
      <c r="QHH73" s="71"/>
      <c r="QHI73" s="71"/>
      <c r="QHJ73" s="71"/>
      <c r="QHK73" s="71"/>
      <c r="QHL73" s="71"/>
      <c r="QHM73" s="71"/>
      <c r="QHN73" s="71"/>
      <c r="QHO73" s="71"/>
      <c r="QHP73" s="71"/>
      <c r="QHQ73" s="71"/>
      <c r="QHR73" s="71"/>
      <c r="QHS73" s="71"/>
      <c r="QHT73" s="71"/>
      <c r="QHU73" s="71"/>
      <c r="QHV73" s="71"/>
      <c r="QHW73" s="71"/>
      <c r="QHX73" s="71"/>
      <c r="QHY73" s="71"/>
      <c r="QHZ73" s="71"/>
      <c r="QIA73" s="71"/>
      <c r="QIB73" s="71"/>
      <c r="QIC73" s="71"/>
      <c r="QID73" s="71"/>
      <c r="QIE73" s="71"/>
      <c r="QIF73" s="71"/>
      <c r="QIG73" s="71"/>
      <c r="QIH73" s="71"/>
      <c r="QII73" s="71"/>
      <c r="QIJ73" s="71"/>
      <c r="QIK73" s="71"/>
      <c r="QIL73" s="71"/>
      <c r="QIM73" s="71"/>
      <c r="QIN73" s="71"/>
      <c r="QIO73" s="71"/>
      <c r="QIP73" s="71"/>
      <c r="QIQ73" s="71"/>
      <c r="QIR73" s="71"/>
      <c r="QIS73" s="71"/>
      <c r="QIT73" s="71"/>
      <c r="QIU73" s="71"/>
      <c r="QIV73" s="71"/>
      <c r="QIW73" s="71"/>
      <c r="QIX73" s="71"/>
      <c r="QIY73" s="71"/>
      <c r="QIZ73" s="71"/>
      <c r="QJA73" s="71"/>
      <c r="QJB73" s="71"/>
      <c r="QJC73" s="71"/>
      <c r="QJD73" s="71"/>
      <c r="QJE73" s="71"/>
      <c r="QJF73" s="71"/>
      <c r="QJG73" s="71"/>
      <c r="QJH73" s="71"/>
      <c r="QJI73" s="71"/>
      <c r="QJJ73" s="71"/>
      <c r="QJK73" s="71"/>
      <c r="QJL73" s="71"/>
      <c r="QJM73" s="71"/>
      <c r="QJN73" s="71"/>
      <c r="QJO73" s="71"/>
      <c r="QJP73" s="71"/>
      <c r="QJQ73" s="71"/>
      <c r="QJR73" s="71"/>
      <c r="QJS73" s="71"/>
      <c r="QJT73" s="71"/>
      <c r="QJU73" s="71"/>
      <c r="QJV73" s="71"/>
      <c r="QJW73" s="71"/>
      <c r="QJX73" s="71"/>
      <c r="QJY73" s="71"/>
      <c r="QJZ73" s="71"/>
      <c r="QKA73" s="71"/>
      <c r="QKB73" s="71"/>
      <c r="QKC73" s="71"/>
      <c r="QKD73" s="71"/>
      <c r="QKE73" s="71"/>
      <c r="QKF73" s="71"/>
      <c r="QKG73" s="71"/>
      <c r="QKH73" s="71"/>
      <c r="QKI73" s="71"/>
      <c r="QKJ73" s="71"/>
      <c r="QKK73" s="71"/>
      <c r="QKL73" s="71"/>
      <c r="QKM73" s="71"/>
      <c r="QKN73" s="71"/>
      <c r="QKO73" s="71"/>
      <c r="QKP73" s="71"/>
      <c r="QKQ73" s="71"/>
      <c r="QKR73" s="71"/>
      <c r="QKS73" s="71"/>
      <c r="QKT73" s="71"/>
      <c r="QKU73" s="71"/>
      <c r="QKV73" s="71"/>
      <c r="QKW73" s="71"/>
      <c r="QKX73" s="71"/>
      <c r="QKY73" s="71"/>
      <c r="QKZ73" s="71"/>
      <c r="QLA73" s="71"/>
      <c r="QLB73" s="71"/>
      <c r="QLC73" s="71"/>
      <c r="QLD73" s="71"/>
      <c r="QLE73" s="71"/>
      <c r="QLF73" s="71"/>
      <c r="QLG73" s="71"/>
      <c r="QLH73" s="71"/>
      <c r="QLI73" s="71"/>
      <c r="QLJ73" s="71"/>
      <c r="QLK73" s="71"/>
      <c r="QLL73" s="71"/>
      <c r="QLM73" s="71"/>
      <c r="QLN73" s="71"/>
      <c r="QLO73" s="71"/>
      <c r="QLP73" s="71"/>
      <c r="QLQ73" s="71"/>
      <c r="QLR73" s="71"/>
      <c r="QLS73" s="71"/>
      <c r="QLT73" s="71"/>
      <c r="QLU73" s="71"/>
      <c r="QLV73" s="71"/>
      <c r="QLW73" s="71"/>
      <c r="QLX73" s="71"/>
      <c r="QLY73" s="71"/>
      <c r="QLZ73" s="71"/>
      <c r="QMA73" s="71"/>
      <c r="QMB73" s="71"/>
      <c r="QMC73" s="71"/>
      <c r="QMD73" s="71"/>
      <c r="QME73" s="71"/>
      <c r="QMF73" s="71"/>
      <c r="QMG73" s="71"/>
      <c r="QMH73" s="71"/>
      <c r="QMI73" s="71"/>
      <c r="QMJ73" s="71"/>
      <c r="QMK73" s="71"/>
      <c r="QML73" s="71"/>
      <c r="QMM73" s="71"/>
      <c r="QMN73" s="71"/>
      <c r="QMO73" s="71"/>
      <c r="QMP73" s="71"/>
      <c r="QMQ73" s="71"/>
      <c r="QMR73" s="71"/>
      <c r="QMS73" s="71"/>
      <c r="QMT73" s="71"/>
      <c r="QMU73" s="71"/>
      <c r="QMV73" s="71"/>
      <c r="QMW73" s="71"/>
      <c r="QMX73" s="71"/>
      <c r="QMY73" s="71"/>
      <c r="QMZ73" s="71"/>
      <c r="QNA73" s="71"/>
      <c r="QNB73" s="71"/>
      <c r="QNC73" s="71"/>
      <c r="QND73" s="71"/>
      <c r="QNE73" s="71"/>
      <c r="QNF73" s="71"/>
      <c r="QNG73" s="71"/>
      <c r="QNH73" s="71"/>
      <c r="QNI73" s="71"/>
      <c r="QNJ73" s="71"/>
      <c r="QNK73" s="71"/>
      <c r="QNL73" s="71"/>
      <c r="QNM73" s="71"/>
      <c r="QNN73" s="71"/>
      <c r="QNO73" s="71"/>
      <c r="QNP73" s="71"/>
      <c r="QNQ73" s="71"/>
      <c r="QNR73" s="71"/>
      <c r="QNS73" s="71"/>
      <c r="QNT73" s="71"/>
      <c r="QNU73" s="71"/>
      <c r="QNV73" s="71"/>
      <c r="QNW73" s="71"/>
      <c r="QNX73" s="71"/>
      <c r="QNY73" s="71"/>
      <c r="QNZ73" s="71"/>
      <c r="QOA73" s="71"/>
      <c r="QOB73" s="71"/>
      <c r="QOC73" s="71"/>
      <c r="QOD73" s="71"/>
      <c r="QOE73" s="71"/>
      <c r="QOF73" s="71"/>
      <c r="QOG73" s="71"/>
      <c r="QOH73" s="71"/>
      <c r="QOI73" s="71"/>
      <c r="QOJ73" s="71"/>
      <c r="QOK73" s="71"/>
      <c r="QOL73" s="71"/>
      <c r="QOM73" s="71"/>
      <c r="QON73" s="71"/>
      <c r="QOO73" s="71"/>
      <c r="QOP73" s="71"/>
      <c r="QOQ73" s="71"/>
      <c r="QOR73" s="71"/>
      <c r="QOS73" s="71"/>
      <c r="QOT73" s="71"/>
      <c r="QOU73" s="71"/>
      <c r="QOV73" s="71"/>
      <c r="QOW73" s="71"/>
      <c r="QOX73" s="71"/>
      <c r="QOY73" s="71"/>
      <c r="QOZ73" s="71"/>
      <c r="QPA73" s="71"/>
      <c r="QPB73" s="71"/>
      <c r="QPC73" s="71"/>
      <c r="QPD73" s="71"/>
      <c r="QPE73" s="71"/>
      <c r="QPF73" s="71"/>
      <c r="QPG73" s="71"/>
      <c r="QPH73" s="71"/>
      <c r="QPI73" s="71"/>
      <c r="QPJ73" s="71"/>
      <c r="QPK73" s="71"/>
      <c r="QPL73" s="71"/>
      <c r="QPM73" s="71"/>
      <c r="QPN73" s="71"/>
      <c r="QPO73" s="71"/>
      <c r="QPP73" s="71"/>
      <c r="QPQ73" s="71"/>
      <c r="QPR73" s="71"/>
      <c r="QPS73" s="71"/>
      <c r="QPT73" s="71"/>
      <c r="QPU73" s="71"/>
      <c r="QPV73" s="71"/>
      <c r="QPW73" s="71"/>
      <c r="QPX73" s="71"/>
      <c r="QPY73" s="71"/>
      <c r="QPZ73" s="71"/>
      <c r="QQA73" s="71"/>
      <c r="QQB73" s="71"/>
      <c r="QQC73" s="71"/>
      <c r="QQD73" s="71"/>
      <c r="QQE73" s="71"/>
      <c r="QQF73" s="71"/>
      <c r="QQG73" s="71"/>
      <c r="QQH73" s="71"/>
      <c r="QQI73" s="71"/>
      <c r="QQJ73" s="71"/>
      <c r="QQK73" s="71"/>
      <c r="QQL73" s="71"/>
      <c r="QQM73" s="71"/>
      <c r="QQN73" s="71"/>
      <c r="QQO73" s="71"/>
      <c r="QQP73" s="71"/>
      <c r="QQQ73" s="71"/>
      <c r="QQR73" s="71"/>
      <c r="QQS73" s="71"/>
      <c r="QQT73" s="71"/>
      <c r="QQU73" s="71"/>
      <c r="QQV73" s="71"/>
      <c r="QQW73" s="71"/>
      <c r="QQX73" s="71"/>
      <c r="QQY73" s="71"/>
      <c r="QQZ73" s="71"/>
      <c r="QRA73" s="71"/>
      <c r="QRB73" s="71"/>
      <c r="QRC73" s="71"/>
      <c r="QRD73" s="71"/>
      <c r="QRE73" s="71"/>
      <c r="QRF73" s="71"/>
      <c r="QRG73" s="71"/>
      <c r="QRH73" s="71"/>
      <c r="QRI73" s="71"/>
      <c r="QRJ73" s="71"/>
      <c r="QRK73" s="71"/>
      <c r="QRL73" s="71"/>
      <c r="QRM73" s="71"/>
      <c r="QRN73" s="71"/>
      <c r="QRO73" s="71"/>
      <c r="QRP73" s="71"/>
      <c r="QRQ73" s="71"/>
      <c r="QRR73" s="71"/>
      <c r="QRS73" s="71"/>
      <c r="QRT73" s="71"/>
      <c r="QRU73" s="71"/>
      <c r="QRV73" s="71"/>
      <c r="QRW73" s="71"/>
      <c r="QRX73" s="71"/>
      <c r="QRY73" s="71"/>
      <c r="QRZ73" s="71"/>
      <c r="QSA73" s="71"/>
      <c r="QSB73" s="71"/>
      <c r="QSC73" s="71"/>
      <c r="QSD73" s="71"/>
      <c r="QSE73" s="71"/>
      <c r="QSF73" s="71"/>
      <c r="QSG73" s="71"/>
      <c r="QSH73" s="71"/>
      <c r="QSI73" s="71"/>
      <c r="QSJ73" s="71"/>
      <c r="QSK73" s="71"/>
      <c r="QSL73" s="71"/>
      <c r="QSM73" s="71"/>
      <c r="QSN73" s="71"/>
      <c r="QSO73" s="71"/>
      <c r="QSP73" s="71"/>
      <c r="QSQ73" s="71"/>
      <c r="QSR73" s="71"/>
      <c r="QSS73" s="71"/>
      <c r="QST73" s="71"/>
      <c r="QSU73" s="71"/>
      <c r="QSV73" s="71"/>
      <c r="QSW73" s="71"/>
      <c r="QSX73" s="71"/>
      <c r="QSY73" s="71"/>
      <c r="QSZ73" s="71"/>
      <c r="QTA73" s="71"/>
      <c r="QTB73" s="71"/>
      <c r="QTC73" s="71"/>
      <c r="QTD73" s="71"/>
      <c r="QTE73" s="71"/>
      <c r="QTF73" s="71"/>
      <c r="QTG73" s="71"/>
      <c r="QTH73" s="71"/>
      <c r="QTI73" s="71"/>
      <c r="QTJ73" s="71"/>
      <c r="QTK73" s="71"/>
      <c r="QTL73" s="71"/>
      <c r="QTM73" s="71"/>
      <c r="QTN73" s="71"/>
      <c r="QTO73" s="71"/>
      <c r="QTP73" s="71"/>
      <c r="QTQ73" s="71"/>
      <c r="QTR73" s="71"/>
      <c r="QTS73" s="71"/>
      <c r="QTT73" s="71"/>
      <c r="QTU73" s="71"/>
      <c r="QTV73" s="71"/>
      <c r="QTW73" s="71"/>
      <c r="QTX73" s="71"/>
      <c r="QTY73" s="71"/>
      <c r="QTZ73" s="71"/>
      <c r="QUA73" s="71"/>
      <c r="QUB73" s="71"/>
      <c r="QUC73" s="71"/>
      <c r="QUD73" s="71"/>
      <c r="QUE73" s="71"/>
      <c r="QUF73" s="71"/>
      <c r="QUG73" s="71"/>
      <c r="QUH73" s="71"/>
      <c r="QUI73" s="71"/>
      <c r="QUJ73" s="71"/>
      <c r="QUK73" s="71"/>
      <c r="QUL73" s="71"/>
      <c r="QUM73" s="71"/>
      <c r="QUN73" s="71"/>
      <c r="QUO73" s="71"/>
      <c r="QUP73" s="71"/>
      <c r="QUQ73" s="71"/>
      <c r="QUR73" s="71"/>
      <c r="QUS73" s="71"/>
      <c r="QUT73" s="71"/>
      <c r="QUU73" s="71"/>
      <c r="QUV73" s="71"/>
      <c r="QUW73" s="71"/>
      <c r="QUX73" s="71"/>
      <c r="QUY73" s="71"/>
      <c r="QUZ73" s="71"/>
      <c r="QVA73" s="71"/>
      <c r="QVB73" s="71"/>
      <c r="QVC73" s="71"/>
      <c r="QVD73" s="71"/>
      <c r="QVE73" s="71"/>
      <c r="QVF73" s="71"/>
      <c r="QVG73" s="71"/>
      <c r="QVH73" s="71"/>
      <c r="QVI73" s="71"/>
      <c r="QVJ73" s="71"/>
      <c r="QVK73" s="71"/>
      <c r="QVL73" s="71"/>
      <c r="QVM73" s="71"/>
      <c r="QVN73" s="71"/>
      <c r="QVO73" s="71"/>
      <c r="QVP73" s="71"/>
      <c r="QVQ73" s="71"/>
      <c r="QVR73" s="71"/>
      <c r="QVS73" s="71"/>
      <c r="QVT73" s="71"/>
      <c r="QVU73" s="71"/>
      <c r="QVV73" s="71"/>
      <c r="QVW73" s="71"/>
      <c r="QVX73" s="71"/>
      <c r="QVY73" s="71"/>
      <c r="QVZ73" s="71"/>
      <c r="QWA73" s="71"/>
      <c r="QWB73" s="71"/>
      <c r="QWC73" s="71"/>
      <c r="QWD73" s="71"/>
      <c r="QWE73" s="71"/>
      <c r="QWF73" s="71"/>
      <c r="QWG73" s="71"/>
      <c r="QWH73" s="71"/>
      <c r="QWI73" s="71"/>
      <c r="QWJ73" s="71"/>
      <c r="QWK73" s="71"/>
      <c r="QWL73" s="71"/>
      <c r="QWM73" s="71"/>
      <c r="QWN73" s="71"/>
      <c r="QWO73" s="71"/>
      <c r="QWP73" s="71"/>
      <c r="QWQ73" s="71"/>
      <c r="QWR73" s="71"/>
      <c r="QWS73" s="71"/>
      <c r="QWT73" s="71"/>
      <c r="QWU73" s="71"/>
      <c r="QWV73" s="71"/>
      <c r="QWW73" s="71"/>
      <c r="QWX73" s="71"/>
      <c r="QWY73" s="71"/>
      <c r="QWZ73" s="71"/>
      <c r="QXA73" s="71"/>
      <c r="QXB73" s="71"/>
      <c r="QXC73" s="71"/>
      <c r="QXD73" s="71"/>
      <c r="QXE73" s="71"/>
      <c r="QXF73" s="71"/>
      <c r="QXG73" s="71"/>
      <c r="QXH73" s="71"/>
      <c r="QXI73" s="71"/>
      <c r="QXJ73" s="71"/>
      <c r="QXK73" s="71"/>
      <c r="QXL73" s="71"/>
      <c r="QXM73" s="71"/>
      <c r="QXN73" s="71"/>
      <c r="QXO73" s="71"/>
      <c r="QXP73" s="71"/>
      <c r="QXQ73" s="71"/>
      <c r="QXR73" s="71"/>
      <c r="QXS73" s="71"/>
      <c r="QXT73" s="71"/>
      <c r="QXU73" s="71"/>
      <c r="QXV73" s="71"/>
      <c r="QXW73" s="71"/>
      <c r="QXX73" s="71"/>
      <c r="QXY73" s="71"/>
      <c r="QXZ73" s="71"/>
      <c r="QYA73" s="71"/>
      <c r="QYB73" s="71"/>
      <c r="QYC73" s="71"/>
      <c r="QYD73" s="71"/>
      <c r="QYE73" s="71"/>
      <c r="QYF73" s="71"/>
      <c r="QYG73" s="71"/>
      <c r="QYH73" s="71"/>
      <c r="QYI73" s="71"/>
      <c r="QYJ73" s="71"/>
      <c r="QYK73" s="71"/>
      <c r="QYL73" s="71"/>
      <c r="QYM73" s="71"/>
      <c r="QYN73" s="71"/>
      <c r="QYO73" s="71"/>
      <c r="QYP73" s="71"/>
      <c r="QYQ73" s="71"/>
      <c r="QYR73" s="71"/>
      <c r="QYS73" s="71"/>
      <c r="QYT73" s="71"/>
      <c r="QYU73" s="71"/>
      <c r="QYV73" s="71"/>
      <c r="QYW73" s="71"/>
      <c r="QYX73" s="71"/>
      <c r="QYY73" s="71"/>
      <c r="QYZ73" s="71"/>
      <c r="QZA73" s="71"/>
      <c r="QZB73" s="71"/>
      <c r="QZC73" s="71"/>
      <c r="QZD73" s="71"/>
      <c r="QZE73" s="71"/>
      <c r="QZF73" s="71"/>
      <c r="QZG73" s="71"/>
      <c r="QZH73" s="71"/>
      <c r="QZI73" s="71"/>
      <c r="QZJ73" s="71"/>
      <c r="QZK73" s="71"/>
      <c r="QZL73" s="71"/>
      <c r="QZM73" s="71"/>
      <c r="QZN73" s="71"/>
      <c r="QZO73" s="71"/>
      <c r="QZP73" s="71"/>
      <c r="QZQ73" s="71"/>
      <c r="QZR73" s="71"/>
      <c r="QZS73" s="71"/>
      <c r="QZT73" s="71"/>
      <c r="QZU73" s="71"/>
      <c r="QZV73" s="71"/>
      <c r="QZW73" s="71"/>
      <c r="QZX73" s="71"/>
      <c r="QZY73" s="71"/>
      <c r="QZZ73" s="71"/>
      <c r="RAA73" s="71"/>
      <c r="RAB73" s="71"/>
      <c r="RAC73" s="71"/>
      <c r="RAD73" s="71"/>
      <c r="RAE73" s="71"/>
      <c r="RAF73" s="71"/>
      <c r="RAG73" s="71"/>
      <c r="RAH73" s="71"/>
      <c r="RAI73" s="71"/>
      <c r="RAJ73" s="71"/>
      <c r="RAK73" s="71"/>
      <c r="RAL73" s="71"/>
      <c r="RAM73" s="71"/>
      <c r="RAN73" s="71"/>
      <c r="RAO73" s="71"/>
      <c r="RAP73" s="71"/>
      <c r="RAQ73" s="71"/>
      <c r="RAR73" s="71"/>
      <c r="RAS73" s="71"/>
      <c r="RAT73" s="71"/>
      <c r="RAU73" s="71"/>
      <c r="RAV73" s="71"/>
      <c r="RAW73" s="71"/>
      <c r="RAX73" s="71"/>
      <c r="RAY73" s="71"/>
      <c r="RAZ73" s="71"/>
      <c r="RBA73" s="71"/>
      <c r="RBB73" s="71"/>
      <c r="RBC73" s="71"/>
      <c r="RBD73" s="71"/>
      <c r="RBE73" s="71"/>
      <c r="RBF73" s="71"/>
      <c r="RBG73" s="71"/>
      <c r="RBH73" s="71"/>
      <c r="RBI73" s="71"/>
      <c r="RBJ73" s="71"/>
      <c r="RBK73" s="71"/>
      <c r="RBL73" s="71"/>
      <c r="RBM73" s="71"/>
      <c r="RBN73" s="71"/>
      <c r="RBO73" s="71"/>
      <c r="RBP73" s="71"/>
      <c r="RBQ73" s="71"/>
      <c r="RBR73" s="71"/>
      <c r="RBS73" s="71"/>
      <c r="RBT73" s="71"/>
      <c r="RBU73" s="71"/>
      <c r="RBV73" s="71"/>
      <c r="RBW73" s="71"/>
      <c r="RBX73" s="71"/>
      <c r="RBY73" s="71"/>
      <c r="RBZ73" s="71"/>
      <c r="RCA73" s="71"/>
      <c r="RCB73" s="71"/>
      <c r="RCC73" s="71"/>
      <c r="RCD73" s="71"/>
      <c r="RCE73" s="71"/>
      <c r="RCF73" s="71"/>
      <c r="RCG73" s="71"/>
      <c r="RCH73" s="71"/>
      <c r="RCI73" s="71"/>
      <c r="RCJ73" s="71"/>
      <c r="RCK73" s="71"/>
      <c r="RCL73" s="71"/>
      <c r="RCM73" s="71"/>
      <c r="RCN73" s="71"/>
      <c r="RCO73" s="71"/>
      <c r="RCP73" s="71"/>
      <c r="RCQ73" s="71"/>
      <c r="RCR73" s="71"/>
      <c r="RCS73" s="71"/>
      <c r="RCT73" s="71"/>
      <c r="RCU73" s="71"/>
      <c r="RCV73" s="71"/>
      <c r="RCW73" s="71"/>
      <c r="RCX73" s="71"/>
      <c r="RCY73" s="71"/>
      <c r="RCZ73" s="71"/>
      <c r="RDA73" s="71"/>
      <c r="RDB73" s="71"/>
      <c r="RDC73" s="71"/>
      <c r="RDD73" s="71"/>
      <c r="RDE73" s="71"/>
      <c r="RDF73" s="71"/>
      <c r="RDG73" s="71"/>
      <c r="RDH73" s="71"/>
      <c r="RDI73" s="71"/>
      <c r="RDJ73" s="71"/>
      <c r="RDK73" s="71"/>
      <c r="RDL73" s="71"/>
      <c r="RDM73" s="71"/>
      <c r="RDN73" s="71"/>
      <c r="RDO73" s="71"/>
      <c r="RDP73" s="71"/>
      <c r="RDQ73" s="71"/>
      <c r="RDR73" s="71"/>
      <c r="RDS73" s="71"/>
      <c r="RDT73" s="71"/>
      <c r="RDU73" s="71"/>
      <c r="RDV73" s="71"/>
      <c r="RDW73" s="71"/>
      <c r="RDX73" s="71"/>
      <c r="RDY73" s="71"/>
      <c r="RDZ73" s="71"/>
      <c r="REA73" s="71"/>
      <c r="REB73" s="71"/>
      <c r="REC73" s="71"/>
      <c r="RED73" s="71"/>
      <c r="REE73" s="71"/>
      <c r="REF73" s="71"/>
      <c r="REG73" s="71"/>
      <c r="REH73" s="71"/>
      <c r="REI73" s="71"/>
      <c r="REJ73" s="71"/>
      <c r="REK73" s="71"/>
      <c r="REL73" s="71"/>
      <c r="REM73" s="71"/>
      <c r="REN73" s="71"/>
      <c r="REO73" s="71"/>
      <c r="REP73" s="71"/>
      <c r="REQ73" s="71"/>
      <c r="RER73" s="71"/>
      <c r="RES73" s="71"/>
      <c r="RET73" s="71"/>
      <c r="REU73" s="71"/>
      <c r="REV73" s="71"/>
      <c r="REW73" s="71"/>
      <c r="REX73" s="71"/>
      <c r="REY73" s="71"/>
      <c r="REZ73" s="71"/>
      <c r="RFA73" s="71"/>
      <c r="RFB73" s="71"/>
      <c r="RFC73" s="71"/>
      <c r="RFD73" s="71"/>
      <c r="RFE73" s="71"/>
      <c r="RFF73" s="71"/>
      <c r="RFG73" s="71"/>
      <c r="RFH73" s="71"/>
      <c r="RFI73" s="71"/>
      <c r="RFJ73" s="71"/>
      <c r="RFK73" s="71"/>
      <c r="RFL73" s="71"/>
      <c r="RFM73" s="71"/>
      <c r="RFN73" s="71"/>
      <c r="RFO73" s="71"/>
      <c r="RFP73" s="71"/>
      <c r="RFQ73" s="71"/>
      <c r="RFR73" s="71"/>
      <c r="RFS73" s="71"/>
      <c r="RFT73" s="71"/>
      <c r="RFU73" s="71"/>
      <c r="RFV73" s="71"/>
      <c r="RFW73" s="71"/>
      <c r="RFX73" s="71"/>
      <c r="RFY73" s="71"/>
      <c r="RFZ73" s="71"/>
      <c r="RGA73" s="71"/>
      <c r="RGB73" s="71"/>
      <c r="RGC73" s="71"/>
      <c r="RGD73" s="71"/>
      <c r="RGE73" s="71"/>
      <c r="RGF73" s="71"/>
      <c r="RGG73" s="71"/>
      <c r="RGH73" s="71"/>
      <c r="RGI73" s="71"/>
      <c r="RGJ73" s="71"/>
      <c r="RGK73" s="71"/>
      <c r="RGL73" s="71"/>
      <c r="RGM73" s="71"/>
      <c r="RGN73" s="71"/>
      <c r="RGO73" s="71"/>
      <c r="RGP73" s="71"/>
      <c r="RGQ73" s="71"/>
      <c r="RGR73" s="71"/>
      <c r="RGS73" s="71"/>
      <c r="RGT73" s="71"/>
      <c r="RGU73" s="71"/>
      <c r="RGV73" s="71"/>
      <c r="RGW73" s="71"/>
      <c r="RGX73" s="71"/>
      <c r="RGY73" s="71"/>
      <c r="RGZ73" s="71"/>
      <c r="RHA73" s="71"/>
      <c r="RHB73" s="71"/>
      <c r="RHC73" s="71"/>
      <c r="RHD73" s="71"/>
      <c r="RHE73" s="71"/>
      <c r="RHF73" s="71"/>
      <c r="RHG73" s="71"/>
      <c r="RHH73" s="71"/>
      <c r="RHI73" s="71"/>
      <c r="RHJ73" s="71"/>
      <c r="RHK73" s="71"/>
      <c r="RHL73" s="71"/>
      <c r="RHM73" s="71"/>
      <c r="RHN73" s="71"/>
      <c r="RHO73" s="71"/>
      <c r="RHP73" s="71"/>
      <c r="RHQ73" s="71"/>
      <c r="RHR73" s="71"/>
      <c r="RHS73" s="71"/>
      <c r="RHT73" s="71"/>
      <c r="RHU73" s="71"/>
      <c r="RHV73" s="71"/>
      <c r="RHW73" s="71"/>
      <c r="RHX73" s="71"/>
      <c r="RHY73" s="71"/>
      <c r="RHZ73" s="71"/>
      <c r="RIA73" s="71"/>
      <c r="RIB73" s="71"/>
      <c r="RIC73" s="71"/>
      <c r="RID73" s="71"/>
      <c r="RIE73" s="71"/>
      <c r="RIF73" s="71"/>
      <c r="RIG73" s="71"/>
      <c r="RIH73" s="71"/>
      <c r="RII73" s="71"/>
      <c r="RIJ73" s="71"/>
      <c r="RIK73" s="71"/>
      <c r="RIL73" s="71"/>
      <c r="RIM73" s="71"/>
      <c r="RIN73" s="71"/>
      <c r="RIO73" s="71"/>
      <c r="RIP73" s="71"/>
      <c r="RIQ73" s="71"/>
      <c r="RIR73" s="71"/>
      <c r="RIS73" s="71"/>
      <c r="RIT73" s="71"/>
      <c r="RIU73" s="71"/>
      <c r="RIV73" s="71"/>
      <c r="RIW73" s="71"/>
      <c r="RIX73" s="71"/>
      <c r="RIY73" s="71"/>
      <c r="RIZ73" s="71"/>
      <c r="RJA73" s="71"/>
      <c r="RJB73" s="71"/>
      <c r="RJC73" s="71"/>
      <c r="RJD73" s="71"/>
      <c r="RJE73" s="71"/>
      <c r="RJF73" s="71"/>
      <c r="RJG73" s="71"/>
      <c r="RJH73" s="71"/>
      <c r="RJI73" s="71"/>
      <c r="RJJ73" s="71"/>
      <c r="RJK73" s="71"/>
      <c r="RJL73" s="71"/>
      <c r="RJM73" s="71"/>
      <c r="RJN73" s="71"/>
      <c r="RJO73" s="71"/>
      <c r="RJP73" s="71"/>
      <c r="RJQ73" s="71"/>
      <c r="RJR73" s="71"/>
      <c r="RJS73" s="71"/>
      <c r="RJT73" s="71"/>
      <c r="RJU73" s="71"/>
      <c r="RJV73" s="71"/>
      <c r="RJW73" s="71"/>
      <c r="RJX73" s="71"/>
      <c r="RJY73" s="71"/>
      <c r="RJZ73" s="71"/>
      <c r="RKA73" s="71"/>
      <c r="RKB73" s="71"/>
      <c r="RKC73" s="71"/>
      <c r="RKD73" s="71"/>
      <c r="RKE73" s="71"/>
      <c r="RKF73" s="71"/>
      <c r="RKG73" s="71"/>
      <c r="RKH73" s="71"/>
      <c r="RKI73" s="71"/>
      <c r="RKJ73" s="71"/>
      <c r="RKK73" s="71"/>
      <c r="RKL73" s="71"/>
      <c r="RKM73" s="71"/>
      <c r="RKN73" s="71"/>
      <c r="RKO73" s="71"/>
      <c r="RKP73" s="71"/>
      <c r="RKQ73" s="71"/>
      <c r="RKR73" s="71"/>
      <c r="RKS73" s="71"/>
      <c r="RKT73" s="71"/>
      <c r="RKU73" s="71"/>
      <c r="RKV73" s="71"/>
      <c r="RKW73" s="71"/>
      <c r="RKX73" s="71"/>
      <c r="RKY73" s="71"/>
      <c r="RKZ73" s="71"/>
      <c r="RLA73" s="71"/>
      <c r="RLB73" s="71"/>
      <c r="RLC73" s="71"/>
      <c r="RLD73" s="71"/>
      <c r="RLE73" s="71"/>
      <c r="RLF73" s="71"/>
      <c r="RLG73" s="71"/>
      <c r="RLH73" s="71"/>
      <c r="RLI73" s="71"/>
      <c r="RLJ73" s="71"/>
      <c r="RLK73" s="71"/>
      <c r="RLL73" s="71"/>
      <c r="RLM73" s="71"/>
      <c r="RLN73" s="71"/>
      <c r="RLO73" s="71"/>
      <c r="RLP73" s="71"/>
      <c r="RLQ73" s="71"/>
      <c r="RLR73" s="71"/>
      <c r="RLS73" s="71"/>
      <c r="RLT73" s="71"/>
      <c r="RLU73" s="71"/>
      <c r="RLV73" s="71"/>
      <c r="RLW73" s="71"/>
      <c r="RLX73" s="71"/>
      <c r="RLY73" s="71"/>
      <c r="RLZ73" s="71"/>
      <c r="RMA73" s="71"/>
      <c r="RMB73" s="71"/>
      <c r="RMC73" s="71"/>
      <c r="RMD73" s="71"/>
      <c r="RME73" s="71"/>
      <c r="RMF73" s="71"/>
      <c r="RMG73" s="71"/>
      <c r="RMH73" s="71"/>
      <c r="RMI73" s="71"/>
      <c r="RMJ73" s="71"/>
      <c r="RMK73" s="71"/>
      <c r="RML73" s="71"/>
      <c r="RMM73" s="71"/>
      <c r="RMN73" s="71"/>
      <c r="RMO73" s="71"/>
      <c r="RMP73" s="71"/>
      <c r="RMQ73" s="71"/>
      <c r="RMR73" s="71"/>
      <c r="RMS73" s="71"/>
      <c r="RMT73" s="71"/>
      <c r="RMU73" s="71"/>
      <c r="RMV73" s="71"/>
      <c r="RMW73" s="71"/>
      <c r="RMX73" s="71"/>
      <c r="RMY73" s="71"/>
      <c r="RMZ73" s="71"/>
      <c r="RNA73" s="71"/>
      <c r="RNB73" s="71"/>
      <c r="RNC73" s="71"/>
      <c r="RND73" s="71"/>
      <c r="RNE73" s="71"/>
      <c r="RNF73" s="71"/>
      <c r="RNG73" s="71"/>
      <c r="RNH73" s="71"/>
      <c r="RNI73" s="71"/>
      <c r="RNJ73" s="71"/>
      <c r="RNK73" s="71"/>
      <c r="RNL73" s="71"/>
      <c r="RNM73" s="71"/>
      <c r="RNN73" s="71"/>
      <c r="RNO73" s="71"/>
      <c r="RNP73" s="71"/>
      <c r="RNQ73" s="71"/>
      <c r="RNR73" s="71"/>
      <c r="RNS73" s="71"/>
      <c r="RNT73" s="71"/>
      <c r="RNU73" s="71"/>
      <c r="RNV73" s="71"/>
      <c r="RNW73" s="71"/>
      <c r="RNX73" s="71"/>
      <c r="RNY73" s="71"/>
      <c r="RNZ73" s="71"/>
      <c r="ROA73" s="71"/>
      <c r="ROB73" s="71"/>
      <c r="ROC73" s="71"/>
      <c r="ROD73" s="71"/>
      <c r="ROE73" s="71"/>
      <c r="ROF73" s="71"/>
      <c r="ROG73" s="71"/>
      <c r="ROH73" s="71"/>
      <c r="ROI73" s="71"/>
      <c r="ROJ73" s="71"/>
      <c r="ROK73" s="71"/>
      <c r="ROL73" s="71"/>
      <c r="ROM73" s="71"/>
      <c r="RON73" s="71"/>
      <c r="ROO73" s="71"/>
      <c r="ROP73" s="71"/>
      <c r="ROQ73" s="71"/>
      <c r="ROR73" s="71"/>
      <c r="ROS73" s="71"/>
      <c r="ROT73" s="71"/>
      <c r="ROU73" s="71"/>
      <c r="ROV73" s="71"/>
      <c r="ROW73" s="71"/>
      <c r="ROX73" s="71"/>
      <c r="ROY73" s="71"/>
      <c r="ROZ73" s="71"/>
      <c r="RPA73" s="71"/>
      <c r="RPB73" s="71"/>
      <c r="RPC73" s="71"/>
      <c r="RPD73" s="71"/>
      <c r="RPE73" s="71"/>
      <c r="RPF73" s="71"/>
      <c r="RPG73" s="71"/>
      <c r="RPH73" s="71"/>
      <c r="RPI73" s="71"/>
      <c r="RPJ73" s="71"/>
      <c r="RPK73" s="71"/>
      <c r="RPL73" s="71"/>
      <c r="RPM73" s="71"/>
      <c r="RPN73" s="71"/>
      <c r="RPO73" s="71"/>
      <c r="RPP73" s="71"/>
      <c r="RPQ73" s="71"/>
      <c r="RPR73" s="71"/>
      <c r="RPS73" s="71"/>
      <c r="RPT73" s="71"/>
      <c r="RPU73" s="71"/>
      <c r="RPV73" s="71"/>
      <c r="RPW73" s="71"/>
      <c r="RPX73" s="71"/>
      <c r="RPY73" s="71"/>
      <c r="RPZ73" s="71"/>
      <c r="RQA73" s="71"/>
      <c r="RQB73" s="71"/>
      <c r="RQC73" s="71"/>
      <c r="RQD73" s="71"/>
      <c r="RQE73" s="71"/>
      <c r="RQF73" s="71"/>
      <c r="RQG73" s="71"/>
      <c r="RQH73" s="71"/>
      <c r="RQI73" s="71"/>
      <c r="RQJ73" s="71"/>
      <c r="RQK73" s="71"/>
      <c r="RQL73" s="71"/>
      <c r="RQM73" s="71"/>
      <c r="RQN73" s="71"/>
      <c r="RQO73" s="71"/>
      <c r="RQP73" s="71"/>
      <c r="RQQ73" s="71"/>
      <c r="RQR73" s="71"/>
      <c r="RQS73" s="71"/>
      <c r="RQT73" s="71"/>
      <c r="RQU73" s="71"/>
      <c r="RQV73" s="71"/>
      <c r="RQW73" s="71"/>
      <c r="RQX73" s="71"/>
      <c r="RQY73" s="71"/>
      <c r="RQZ73" s="71"/>
      <c r="RRA73" s="71"/>
      <c r="RRB73" s="71"/>
      <c r="RRC73" s="71"/>
      <c r="RRD73" s="71"/>
      <c r="RRE73" s="71"/>
      <c r="RRF73" s="71"/>
      <c r="RRG73" s="71"/>
      <c r="RRH73" s="71"/>
      <c r="RRI73" s="71"/>
      <c r="RRJ73" s="71"/>
      <c r="RRK73" s="71"/>
      <c r="RRL73" s="71"/>
      <c r="RRM73" s="71"/>
      <c r="RRN73" s="71"/>
      <c r="RRO73" s="71"/>
      <c r="RRP73" s="71"/>
      <c r="RRQ73" s="71"/>
      <c r="RRR73" s="71"/>
      <c r="RRS73" s="71"/>
      <c r="RRT73" s="71"/>
      <c r="RRU73" s="71"/>
      <c r="RRV73" s="71"/>
      <c r="RRW73" s="71"/>
      <c r="RRX73" s="71"/>
      <c r="RRY73" s="71"/>
      <c r="RRZ73" s="71"/>
      <c r="RSA73" s="71"/>
      <c r="RSB73" s="71"/>
      <c r="RSC73" s="71"/>
      <c r="RSD73" s="71"/>
      <c r="RSE73" s="71"/>
      <c r="RSF73" s="71"/>
      <c r="RSG73" s="71"/>
      <c r="RSH73" s="71"/>
      <c r="RSI73" s="71"/>
      <c r="RSJ73" s="71"/>
      <c r="RSK73" s="71"/>
      <c r="RSL73" s="71"/>
      <c r="RSM73" s="71"/>
      <c r="RSN73" s="71"/>
      <c r="RSO73" s="71"/>
      <c r="RSP73" s="71"/>
      <c r="RSQ73" s="71"/>
      <c r="RSR73" s="71"/>
      <c r="RSS73" s="71"/>
      <c r="RST73" s="71"/>
      <c r="RSU73" s="71"/>
      <c r="RSV73" s="71"/>
      <c r="RSW73" s="71"/>
      <c r="RSX73" s="71"/>
      <c r="RSY73" s="71"/>
      <c r="RSZ73" s="71"/>
      <c r="RTA73" s="71"/>
      <c r="RTB73" s="71"/>
      <c r="RTC73" s="71"/>
      <c r="RTD73" s="71"/>
      <c r="RTE73" s="71"/>
      <c r="RTF73" s="71"/>
      <c r="RTG73" s="71"/>
      <c r="RTH73" s="71"/>
      <c r="RTI73" s="71"/>
      <c r="RTJ73" s="71"/>
      <c r="RTK73" s="71"/>
      <c r="RTL73" s="71"/>
      <c r="RTM73" s="71"/>
      <c r="RTN73" s="71"/>
      <c r="RTO73" s="71"/>
      <c r="RTP73" s="71"/>
      <c r="RTQ73" s="71"/>
      <c r="RTR73" s="71"/>
      <c r="RTS73" s="71"/>
      <c r="RTT73" s="71"/>
      <c r="RTU73" s="71"/>
      <c r="RTV73" s="71"/>
      <c r="RTW73" s="71"/>
      <c r="RTX73" s="71"/>
      <c r="RTY73" s="71"/>
      <c r="RTZ73" s="71"/>
      <c r="RUA73" s="71"/>
      <c r="RUB73" s="71"/>
      <c r="RUC73" s="71"/>
      <c r="RUD73" s="71"/>
      <c r="RUE73" s="71"/>
      <c r="RUF73" s="71"/>
      <c r="RUG73" s="71"/>
      <c r="RUH73" s="71"/>
      <c r="RUI73" s="71"/>
      <c r="RUJ73" s="71"/>
      <c r="RUK73" s="71"/>
      <c r="RUL73" s="71"/>
      <c r="RUM73" s="71"/>
      <c r="RUN73" s="71"/>
      <c r="RUO73" s="71"/>
      <c r="RUP73" s="71"/>
      <c r="RUQ73" s="71"/>
      <c r="RUR73" s="71"/>
      <c r="RUS73" s="71"/>
      <c r="RUT73" s="71"/>
      <c r="RUU73" s="71"/>
      <c r="RUV73" s="71"/>
      <c r="RUW73" s="71"/>
      <c r="RUX73" s="71"/>
      <c r="RUY73" s="71"/>
      <c r="RUZ73" s="71"/>
      <c r="RVA73" s="71"/>
      <c r="RVB73" s="71"/>
      <c r="RVC73" s="71"/>
      <c r="RVD73" s="71"/>
      <c r="RVE73" s="71"/>
      <c r="RVF73" s="71"/>
      <c r="RVG73" s="71"/>
      <c r="RVH73" s="71"/>
      <c r="RVI73" s="71"/>
      <c r="RVJ73" s="71"/>
      <c r="RVK73" s="71"/>
      <c r="RVL73" s="71"/>
      <c r="RVM73" s="71"/>
      <c r="RVN73" s="71"/>
      <c r="RVO73" s="71"/>
      <c r="RVP73" s="71"/>
      <c r="RVQ73" s="71"/>
      <c r="RVR73" s="71"/>
      <c r="RVS73" s="71"/>
      <c r="RVT73" s="71"/>
      <c r="RVU73" s="71"/>
      <c r="RVV73" s="71"/>
      <c r="RVW73" s="71"/>
      <c r="RVX73" s="71"/>
      <c r="RVY73" s="71"/>
      <c r="RVZ73" s="71"/>
      <c r="RWA73" s="71"/>
      <c r="RWB73" s="71"/>
      <c r="RWC73" s="71"/>
      <c r="RWD73" s="71"/>
      <c r="RWE73" s="71"/>
      <c r="RWF73" s="71"/>
      <c r="RWG73" s="71"/>
      <c r="RWH73" s="71"/>
      <c r="RWI73" s="71"/>
      <c r="RWJ73" s="71"/>
      <c r="RWK73" s="71"/>
      <c r="RWL73" s="71"/>
      <c r="RWM73" s="71"/>
      <c r="RWN73" s="71"/>
      <c r="RWO73" s="71"/>
      <c r="RWP73" s="71"/>
      <c r="RWQ73" s="71"/>
      <c r="RWR73" s="71"/>
      <c r="RWS73" s="71"/>
      <c r="RWT73" s="71"/>
      <c r="RWU73" s="71"/>
      <c r="RWV73" s="71"/>
      <c r="RWW73" s="71"/>
      <c r="RWX73" s="71"/>
      <c r="RWY73" s="71"/>
      <c r="RWZ73" s="71"/>
      <c r="RXA73" s="71"/>
      <c r="RXB73" s="71"/>
      <c r="RXC73" s="71"/>
      <c r="RXD73" s="71"/>
      <c r="RXE73" s="71"/>
      <c r="RXF73" s="71"/>
      <c r="RXG73" s="71"/>
      <c r="RXH73" s="71"/>
      <c r="RXI73" s="71"/>
      <c r="RXJ73" s="71"/>
      <c r="RXK73" s="71"/>
      <c r="RXL73" s="71"/>
      <c r="RXM73" s="71"/>
      <c r="RXN73" s="71"/>
      <c r="RXO73" s="71"/>
      <c r="RXP73" s="71"/>
      <c r="RXQ73" s="71"/>
      <c r="RXR73" s="71"/>
      <c r="RXS73" s="71"/>
      <c r="RXT73" s="71"/>
      <c r="RXU73" s="71"/>
      <c r="RXV73" s="71"/>
      <c r="RXW73" s="71"/>
      <c r="RXX73" s="71"/>
      <c r="RXY73" s="71"/>
      <c r="RXZ73" s="71"/>
      <c r="RYA73" s="71"/>
      <c r="RYB73" s="71"/>
      <c r="RYC73" s="71"/>
      <c r="RYD73" s="71"/>
      <c r="RYE73" s="71"/>
      <c r="RYF73" s="71"/>
      <c r="RYG73" s="71"/>
      <c r="RYH73" s="71"/>
      <c r="RYI73" s="71"/>
      <c r="RYJ73" s="71"/>
      <c r="RYK73" s="71"/>
      <c r="RYL73" s="71"/>
      <c r="RYM73" s="71"/>
      <c r="RYN73" s="71"/>
      <c r="RYO73" s="71"/>
      <c r="RYP73" s="71"/>
      <c r="RYQ73" s="71"/>
      <c r="RYR73" s="71"/>
      <c r="RYS73" s="71"/>
      <c r="RYT73" s="71"/>
      <c r="RYU73" s="71"/>
      <c r="RYV73" s="71"/>
      <c r="RYW73" s="71"/>
      <c r="RYX73" s="71"/>
      <c r="RYY73" s="71"/>
      <c r="RYZ73" s="71"/>
      <c r="RZA73" s="71"/>
      <c r="RZB73" s="71"/>
      <c r="RZC73" s="71"/>
      <c r="RZD73" s="71"/>
      <c r="RZE73" s="71"/>
      <c r="RZF73" s="71"/>
      <c r="RZG73" s="71"/>
      <c r="RZH73" s="71"/>
      <c r="RZI73" s="71"/>
      <c r="RZJ73" s="71"/>
      <c r="RZK73" s="71"/>
      <c r="RZL73" s="71"/>
      <c r="RZM73" s="71"/>
      <c r="RZN73" s="71"/>
      <c r="RZO73" s="71"/>
      <c r="RZP73" s="71"/>
      <c r="RZQ73" s="71"/>
      <c r="RZR73" s="71"/>
      <c r="RZS73" s="71"/>
      <c r="RZT73" s="71"/>
      <c r="RZU73" s="71"/>
      <c r="RZV73" s="71"/>
      <c r="RZW73" s="71"/>
      <c r="RZX73" s="71"/>
      <c r="RZY73" s="71"/>
      <c r="RZZ73" s="71"/>
      <c r="SAA73" s="71"/>
      <c r="SAB73" s="71"/>
      <c r="SAC73" s="71"/>
      <c r="SAD73" s="71"/>
      <c r="SAE73" s="71"/>
      <c r="SAF73" s="71"/>
      <c r="SAG73" s="71"/>
      <c r="SAH73" s="71"/>
      <c r="SAI73" s="71"/>
      <c r="SAJ73" s="71"/>
      <c r="SAK73" s="71"/>
      <c r="SAL73" s="71"/>
      <c r="SAM73" s="71"/>
      <c r="SAN73" s="71"/>
      <c r="SAO73" s="71"/>
      <c r="SAP73" s="71"/>
      <c r="SAQ73" s="71"/>
      <c r="SAR73" s="71"/>
      <c r="SAS73" s="71"/>
      <c r="SAT73" s="71"/>
      <c r="SAU73" s="71"/>
      <c r="SAV73" s="71"/>
      <c r="SAW73" s="71"/>
      <c r="SAX73" s="71"/>
      <c r="SAY73" s="71"/>
      <c r="SAZ73" s="71"/>
      <c r="SBA73" s="71"/>
      <c r="SBB73" s="71"/>
      <c r="SBC73" s="71"/>
      <c r="SBD73" s="71"/>
      <c r="SBE73" s="71"/>
      <c r="SBF73" s="71"/>
      <c r="SBG73" s="71"/>
      <c r="SBH73" s="71"/>
      <c r="SBI73" s="71"/>
      <c r="SBJ73" s="71"/>
      <c r="SBK73" s="71"/>
      <c r="SBL73" s="71"/>
      <c r="SBM73" s="71"/>
      <c r="SBN73" s="71"/>
      <c r="SBO73" s="71"/>
      <c r="SBP73" s="71"/>
      <c r="SBQ73" s="71"/>
      <c r="SBR73" s="71"/>
      <c r="SBS73" s="71"/>
      <c r="SBT73" s="71"/>
      <c r="SBU73" s="71"/>
      <c r="SBV73" s="71"/>
      <c r="SBW73" s="71"/>
      <c r="SBX73" s="71"/>
      <c r="SBY73" s="71"/>
      <c r="SBZ73" s="71"/>
      <c r="SCA73" s="71"/>
      <c r="SCB73" s="71"/>
      <c r="SCC73" s="71"/>
      <c r="SCD73" s="71"/>
      <c r="SCE73" s="71"/>
      <c r="SCF73" s="71"/>
      <c r="SCG73" s="71"/>
      <c r="SCH73" s="71"/>
      <c r="SCI73" s="71"/>
      <c r="SCJ73" s="71"/>
      <c r="SCK73" s="71"/>
      <c r="SCL73" s="71"/>
      <c r="SCM73" s="71"/>
      <c r="SCN73" s="71"/>
      <c r="SCO73" s="71"/>
      <c r="SCP73" s="71"/>
      <c r="SCQ73" s="71"/>
      <c r="SCR73" s="71"/>
      <c r="SCS73" s="71"/>
      <c r="SCT73" s="71"/>
      <c r="SCU73" s="71"/>
      <c r="SCV73" s="71"/>
      <c r="SCW73" s="71"/>
      <c r="SCX73" s="71"/>
      <c r="SCY73" s="71"/>
      <c r="SCZ73" s="71"/>
      <c r="SDA73" s="71"/>
      <c r="SDB73" s="71"/>
      <c r="SDC73" s="71"/>
      <c r="SDD73" s="71"/>
      <c r="SDE73" s="71"/>
      <c r="SDF73" s="71"/>
      <c r="SDG73" s="71"/>
      <c r="SDH73" s="71"/>
      <c r="SDI73" s="71"/>
      <c r="SDJ73" s="71"/>
      <c r="SDK73" s="71"/>
      <c r="SDL73" s="71"/>
      <c r="SDM73" s="71"/>
      <c r="SDN73" s="71"/>
      <c r="SDO73" s="71"/>
      <c r="SDP73" s="71"/>
      <c r="SDQ73" s="71"/>
      <c r="SDR73" s="71"/>
      <c r="SDS73" s="71"/>
      <c r="SDT73" s="71"/>
      <c r="SDU73" s="71"/>
      <c r="SDV73" s="71"/>
      <c r="SDW73" s="71"/>
      <c r="SDX73" s="71"/>
      <c r="SDY73" s="71"/>
      <c r="SDZ73" s="71"/>
      <c r="SEA73" s="71"/>
      <c r="SEB73" s="71"/>
      <c r="SEC73" s="71"/>
      <c r="SED73" s="71"/>
      <c r="SEE73" s="71"/>
      <c r="SEF73" s="71"/>
      <c r="SEG73" s="71"/>
      <c r="SEH73" s="71"/>
      <c r="SEI73" s="71"/>
      <c r="SEJ73" s="71"/>
      <c r="SEK73" s="71"/>
      <c r="SEL73" s="71"/>
      <c r="SEM73" s="71"/>
      <c r="SEN73" s="71"/>
      <c r="SEO73" s="71"/>
      <c r="SEP73" s="71"/>
      <c r="SEQ73" s="71"/>
      <c r="SER73" s="71"/>
      <c r="SES73" s="71"/>
      <c r="SET73" s="71"/>
      <c r="SEU73" s="71"/>
      <c r="SEV73" s="71"/>
      <c r="SEW73" s="71"/>
      <c r="SEX73" s="71"/>
      <c r="SEY73" s="71"/>
      <c r="SEZ73" s="71"/>
      <c r="SFA73" s="71"/>
      <c r="SFB73" s="71"/>
      <c r="SFC73" s="71"/>
      <c r="SFD73" s="71"/>
      <c r="SFE73" s="71"/>
      <c r="SFF73" s="71"/>
      <c r="SFG73" s="71"/>
      <c r="SFH73" s="71"/>
      <c r="SFI73" s="71"/>
      <c r="SFJ73" s="71"/>
      <c r="SFK73" s="71"/>
      <c r="SFL73" s="71"/>
      <c r="SFM73" s="71"/>
      <c r="SFN73" s="71"/>
      <c r="SFO73" s="71"/>
      <c r="SFP73" s="71"/>
      <c r="SFQ73" s="71"/>
      <c r="SFR73" s="71"/>
      <c r="SFS73" s="71"/>
      <c r="SFT73" s="71"/>
      <c r="SFU73" s="71"/>
      <c r="SFV73" s="71"/>
      <c r="SFW73" s="71"/>
      <c r="SFX73" s="71"/>
      <c r="SFY73" s="71"/>
      <c r="SFZ73" s="71"/>
      <c r="SGA73" s="71"/>
      <c r="SGB73" s="71"/>
      <c r="SGC73" s="71"/>
      <c r="SGD73" s="71"/>
      <c r="SGE73" s="71"/>
      <c r="SGF73" s="71"/>
      <c r="SGG73" s="71"/>
      <c r="SGH73" s="71"/>
      <c r="SGI73" s="71"/>
      <c r="SGJ73" s="71"/>
      <c r="SGK73" s="71"/>
      <c r="SGL73" s="71"/>
      <c r="SGM73" s="71"/>
      <c r="SGN73" s="71"/>
      <c r="SGO73" s="71"/>
      <c r="SGP73" s="71"/>
      <c r="SGQ73" s="71"/>
      <c r="SGR73" s="71"/>
      <c r="SGS73" s="71"/>
      <c r="SGT73" s="71"/>
      <c r="SGU73" s="71"/>
      <c r="SGV73" s="71"/>
      <c r="SGW73" s="71"/>
      <c r="SGX73" s="71"/>
      <c r="SGY73" s="71"/>
      <c r="SGZ73" s="71"/>
      <c r="SHA73" s="71"/>
      <c r="SHB73" s="71"/>
      <c r="SHC73" s="71"/>
      <c r="SHD73" s="71"/>
      <c r="SHE73" s="71"/>
      <c r="SHF73" s="71"/>
      <c r="SHG73" s="71"/>
      <c r="SHH73" s="71"/>
      <c r="SHI73" s="71"/>
      <c r="SHJ73" s="71"/>
      <c r="SHK73" s="71"/>
      <c r="SHL73" s="71"/>
      <c r="SHM73" s="71"/>
      <c r="SHN73" s="71"/>
      <c r="SHO73" s="71"/>
      <c r="SHP73" s="71"/>
      <c r="SHQ73" s="71"/>
      <c r="SHR73" s="71"/>
      <c r="SHS73" s="71"/>
      <c r="SHT73" s="71"/>
      <c r="SHU73" s="71"/>
      <c r="SHV73" s="71"/>
      <c r="SHW73" s="71"/>
      <c r="SHX73" s="71"/>
      <c r="SHY73" s="71"/>
      <c r="SHZ73" s="71"/>
      <c r="SIA73" s="71"/>
      <c r="SIB73" s="71"/>
      <c r="SIC73" s="71"/>
      <c r="SID73" s="71"/>
      <c r="SIE73" s="71"/>
      <c r="SIF73" s="71"/>
      <c r="SIG73" s="71"/>
      <c r="SIH73" s="71"/>
      <c r="SII73" s="71"/>
      <c r="SIJ73" s="71"/>
      <c r="SIK73" s="71"/>
      <c r="SIL73" s="71"/>
      <c r="SIM73" s="71"/>
      <c r="SIN73" s="71"/>
      <c r="SIO73" s="71"/>
      <c r="SIP73" s="71"/>
      <c r="SIQ73" s="71"/>
      <c r="SIR73" s="71"/>
      <c r="SIS73" s="71"/>
      <c r="SIT73" s="71"/>
      <c r="SIU73" s="71"/>
      <c r="SIV73" s="71"/>
      <c r="SIW73" s="71"/>
      <c r="SIX73" s="71"/>
      <c r="SIY73" s="71"/>
      <c r="SIZ73" s="71"/>
      <c r="SJA73" s="71"/>
      <c r="SJB73" s="71"/>
      <c r="SJC73" s="71"/>
      <c r="SJD73" s="71"/>
      <c r="SJE73" s="71"/>
      <c r="SJF73" s="71"/>
      <c r="SJG73" s="71"/>
      <c r="SJH73" s="71"/>
      <c r="SJI73" s="71"/>
      <c r="SJJ73" s="71"/>
      <c r="SJK73" s="71"/>
      <c r="SJL73" s="71"/>
      <c r="SJM73" s="71"/>
      <c r="SJN73" s="71"/>
      <c r="SJO73" s="71"/>
      <c r="SJP73" s="71"/>
      <c r="SJQ73" s="71"/>
      <c r="SJR73" s="71"/>
      <c r="SJS73" s="71"/>
      <c r="SJT73" s="71"/>
      <c r="SJU73" s="71"/>
      <c r="SJV73" s="71"/>
      <c r="SJW73" s="71"/>
      <c r="SJX73" s="71"/>
      <c r="SJY73" s="71"/>
      <c r="SJZ73" s="71"/>
      <c r="SKA73" s="71"/>
      <c r="SKB73" s="71"/>
      <c r="SKC73" s="71"/>
      <c r="SKD73" s="71"/>
      <c r="SKE73" s="71"/>
      <c r="SKF73" s="71"/>
      <c r="SKG73" s="71"/>
      <c r="SKH73" s="71"/>
      <c r="SKI73" s="71"/>
      <c r="SKJ73" s="71"/>
      <c r="SKK73" s="71"/>
      <c r="SKL73" s="71"/>
      <c r="SKM73" s="71"/>
      <c r="SKN73" s="71"/>
      <c r="SKO73" s="71"/>
      <c r="SKP73" s="71"/>
      <c r="SKQ73" s="71"/>
      <c r="SKR73" s="71"/>
      <c r="SKS73" s="71"/>
      <c r="SKT73" s="71"/>
      <c r="SKU73" s="71"/>
      <c r="SKV73" s="71"/>
      <c r="SKW73" s="71"/>
      <c r="SKX73" s="71"/>
      <c r="SKY73" s="71"/>
      <c r="SKZ73" s="71"/>
      <c r="SLA73" s="71"/>
      <c r="SLB73" s="71"/>
      <c r="SLC73" s="71"/>
      <c r="SLD73" s="71"/>
      <c r="SLE73" s="71"/>
      <c r="SLF73" s="71"/>
      <c r="SLG73" s="71"/>
      <c r="SLH73" s="71"/>
      <c r="SLI73" s="71"/>
      <c r="SLJ73" s="71"/>
      <c r="SLK73" s="71"/>
      <c r="SLL73" s="71"/>
      <c r="SLM73" s="71"/>
      <c r="SLN73" s="71"/>
      <c r="SLO73" s="71"/>
      <c r="SLP73" s="71"/>
      <c r="SLQ73" s="71"/>
      <c r="SLR73" s="71"/>
      <c r="SLS73" s="71"/>
      <c r="SLT73" s="71"/>
      <c r="SLU73" s="71"/>
      <c r="SLV73" s="71"/>
      <c r="SLW73" s="71"/>
      <c r="SLX73" s="71"/>
      <c r="SLY73" s="71"/>
      <c r="SLZ73" s="71"/>
      <c r="SMA73" s="71"/>
      <c r="SMB73" s="71"/>
      <c r="SMC73" s="71"/>
      <c r="SMD73" s="71"/>
      <c r="SME73" s="71"/>
      <c r="SMF73" s="71"/>
      <c r="SMG73" s="71"/>
      <c r="SMH73" s="71"/>
      <c r="SMI73" s="71"/>
      <c r="SMJ73" s="71"/>
      <c r="SMK73" s="71"/>
      <c r="SML73" s="71"/>
      <c r="SMM73" s="71"/>
      <c r="SMN73" s="71"/>
      <c r="SMO73" s="71"/>
      <c r="SMP73" s="71"/>
      <c r="SMQ73" s="71"/>
      <c r="SMR73" s="71"/>
      <c r="SMS73" s="71"/>
      <c r="SMT73" s="71"/>
      <c r="SMU73" s="71"/>
      <c r="SMV73" s="71"/>
      <c r="SMW73" s="71"/>
      <c r="SMX73" s="71"/>
      <c r="SMY73" s="71"/>
      <c r="SMZ73" s="71"/>
      <c r="SNA73" s="71"/>
      <c r="SNB73" s="71"/>
      <c r="SNC73" s="71"/>
      <c r="SND73" s="71"/>
      <c r="SNE73" s="71"/>
      <c r="SNF73" s="71"/>
      <c r="SNG73" s="71"/>
      <c r="SNH73" s="71"/>
      <c r="SNI73" s="71"/>
      <c r="SNJ73" s="71"/>
      <c r="SNK73" s="71"/>
      <c r="SNL73" s="71"/>
      <c r="SNM73" s="71"/>
      <c r="SNN73" s="71"/>
      <c r="SNO73" s="71"/>
      <c r="SNP73" s="71"/>
      <c r="SNQ73" s="71"/>
      <c r="SNR73" s="71"/>
      <c r="SNS73" s="71"/>
      <c r="SNT73" s="71"/>
      <c r="SNU73" s="71"/>
      <c r="SNV73" s="71"/>
      <c r="SNW73" s="71"/>
      <c r="SNX73" s="71"/>
      <c r="SNY73" s="71"/>
      <c r="SNZ73" s="71"/>
      <c r="SOA73" s="71"/>
      <c r="SOB73" s="71"/>
      <c r="SOC73" s="71"/>
      <c r="SOD73" s="71"/>
      <c r="SOE73" s="71"/>
      <c r="SOF73" s="71"/>
      <c r="SOG73" s="71"/>
      <c r="SOH73" s="71"/>
      <c r="SOI73" s="71"/>
      <c r="SOJ73" s="71"/>
      <c r="SOK73" s="71"/>
      <c r="SOL73" s="71"/>
      <c r="SOM73" s="71"/>
      <c r="SON73" s="71"/>
      <c r="SOO73" s="71"/>
      <c r="SOP73" s="71"/>
      <c r="SOQ73" s="71"/>
      <c r="SOR73" s="71"/>
      <c r="SOS73" s="71"/>
      <c r="SOT73" s="71"/>
      <c r="SOU73" s="71"/>
      <c r="SOV73" s="71"/>
      <c r="SOW73" s="71"/>
      <c r="SOX73" s="71"/>
      <c r="SOY73" s="71"/>
      <c r="SOZ73" s="71"/>
      <c r="SPA73" s="71"/>
      <c r="SPB73" s="71"/>
      <c r="SPC73" s="71"/>
      <c r="SPD73" s="71"/>
      <c r="SPE73" s="71"/>
      <c r="SPF73" s="71"/>
      <c r="SPG73" s="71"/>
      <c r="SPH73" s="71"/>
      <c r="SPI73" s="71"/>
      <c r="SPJ73" s="71"/>
      <c r="SPK73" s="71"/>
      <c r="SPL73" s="71"/>
      <c r="SPM73" s="71"/>
      <c r="SPN73" s="71"/>
      <c r="SPO73" s="71"/>
      <c r="SPP73" s="71"/>
      <c r="SPQ73" s="71"/>
      <c r="SPR73" s="71"/>
      <c r="SPS73" s="71"/>
      <c r="SPT73" s="71"/>
      <c r="SPU73" s="71"/>
      <c r="SPV73" s="71"/>
      <c r="SPW73" s="71"/>
      <c r="SPX73" s="71"/>
      <c r="SPY73" s="71"/>
      <c r="SPZ73" s="71"/>
      <c r="SQA73" s="71"/>
      <c r="SQB73" s="71"/>
      <c r="SQC73" s="71"/>
      <c r="SQD73" s="71"/>
      <c r="SQE73" s="71"/>
      <c r="SQF73" s="71"/>
      <c r="SQG73" s="71"/>
      <c r="SQH73" s="71"/>
      <c r="SQI73" s="71"/>
      <c r="SQJ73" s="71"/>
      <c r="SQK73" s="71"/>
      <c r="SQL73" s="71"/>
      <c r="SQM73" s="71"/>
      <c r="SQN73" s="71"/>
      <c r="SQO73" s="71"/>
      <c r="SQP73" s="71"/>
      <c r="SQQ73" s="71"/>
      <c r="SQR73" s="71"/>
      <c r="SQS73" s="71"/>
      <c r="SQT73" s="71"/>
      <c r="SQU73" s="71"/>
      <c r="SQV73" s="71"/>
      <c r="SQW73" s="71"/>
      <c r="SQX73" s="71"/>
      <c r="SQY73" s="71"/>
      <c r="SQZ73" s="71"/>
      <c r="SRA73" s="71"/>
      <c r="SRB73" s="71"/>
      <c r="SRC73" s="71"/>
      <c r="SRD73" s="71"/>
      <c r="SRE73" s="71"/>
      <c r="SRF73" s="71"/>
      <c r="SRG73" s="71"/>
      <c r="SRH73" s="71"/>
      <c r="SRI73" s="71"/>
      <c r="SRJ73" s="71"/>
      <c r="SRK73" s="71"/>
      <c r="SRL73" s="71"/>
      <c r="SRM73" s="71"/>
      <c r="SRN73" s="71"/>
      <c r="SRO73" s="71"/>
      <c r="SRP73" s="71"/>
      <c r="SRQ73" s="71"/>
      <c r="SRR73" s="71"/>
      <c r="SRS73" s="71"/>
      <c r="SRT73" s="71"/>
      <c r="SRU73" s="71"/>
      <c r="SRV73" s="71"/>
      <c r="SRW73" s="71"/>
      <c r="SRX73" s="71"/>
      <c r="SRY73" s="71"/>
      <c r="SRZ73" s="71"/>
      <c r="SSA73" s="71"/>
      <c r="SSB73" s="71"/>
      <c r="SSC73" s="71"/>
      <c r="SSD73" s="71"/>
      <c r="SSE73" s="71"/>
      <c r="SSF73" s="71"/>
      <c r="SSG73" s="71"/>
      <c r="SSH73" s="71"/>
      <c r="SSI73" s="71"/>
      <c r="SSJ73" s="71"/>
      <c r="SSK73" s="71"/>
      <c r="SSL73" s="71"/>
      <c r="SSM73" s="71"/>
      <c r="SSN73" s="71"/>
      <c r="SSO73" s="71"/>
      <c r="SSP73" s="71"/>
      <c r="SSQ73" s="71"/>
      <c r="SSR73" s="71"/>
      <c r="SSS73" s="71"/>
      <c r="SST73" s="71"/>
      <c r="SSU73" s="71"/>
      <c r="SSV73" s="71"/>
      <c r="SSW73" s="71"/>
      <c r="SSX73" s="71"/>
      <c r="SSY73" s="71"/>
      <c r="SSZ73" s="71"/>
      <c r="STA73" s="71"/>
      <c r="STB73" s="71"/>
      <c r="STC73" s="71"/>
      <c r="STD73" s="71"/>
      <c r="STE73" s="71"/>
      <c r="STF73" s="71"/>
      <c r="STG73" s="71"/>
      <c r="STH73" s="71"/>
      <c r="STI73" s="71"/>
      <c r="STJ73" s="71"/>
      <c r="STK73" s="71"/>
      <c r="STL73" s="71"/>
      <c r="STM73" s="71"/>
      <c r="STN73" s="71"/>
      <c r="STO73" s="71"/>
      <c r="STP73" s="71"/>
      <c r="STQ73" s="71"/>
      <c r="STR73" s="71"/>
      <c r="STS73" s="71"/>
      <c r="STT73" s="71"/>
      <c r="STU73" s="71"/>
      <c r="STV73" s="71"/>
      <c r="STW73" s="71"/>
      <c r="STX73" s="71"/>
      <c r="STY73" s="71"/>
      <c r="STZ73" s="71"/>
      <c r="SUA73" s="71"/>
      <c r="SUB73" s="71"/>
      <c r="SUC73" s="71"/>
      <c r="SUD73" s="71"/>
      <c r="SUE73" s="71"/>
      <c r="SUF73" s="71"/>
      <c r="SUG73" s="71"/>
      <c r="SUH73" s="71"/>
      <c r="SUI73" s="71"/>
      <c r="SUJ73" s="71"/>
      <c r="SUK73" s="71"/>
      <c r="SUL73" s="71"/>
      <c r="SUM73" s="71"/>
      <c r="SUN73" s="71"/>
      <c r="SUO73" s="71"/>
      <c r="SUP73" s="71"/>
      <c r="SUQ73" s="71"/>
      <c r="SUR73" s="71"/>
      <c r="SUS73" s="71"/>
      <c r="SUT73" s="71"/>
      <c r="SUU73" s="71"/>
      <c r="SUV73" s="71"/>
      <c r="SUW73" s="71"/>
      <c r="SUX73" s="71"/>
      <c r="SUY73" s="71"/>
      <c r="SUZ73" s="71"/>
      <c r="SVA73" s="71"/>
      <c r="SVB73" s="71"/>
      <c r="SVC73" s="71"/>
      <c r="SVD73" s="71"/>
      <c r="SVE73" s="71"/>
      <c r="SVF73" s="71"/>
      <c r="SVG73" s="71"/>
      <c r="SVH73" s="71"/>
      <c r="SVI73" s="71"/>
      <c r="SVJ73" s="71"/>
      <c r="SVK73" s="71"/>
      <c r="SVL73" s="71"/>
      <c r="SVM73" s="71"/>
      <c r="SVN73" s="71"/>
      <c r="SVO73" s="71"/>
      <c r="SVP73" s="71"/>
      <c r="SVQ73" s="71"/>
      <c r="SVR73" s="71"/>
      <c r="SVS73" s="71"/>
      <c r="SVT73" s="71"/>
      <c r="SVU73" s="71"/>
      <c r="SVV73" s="71"/>
      <c r="SVW73" s="71"/>
      <c r="SVX73" s="71"/>
      <c r="SVY73" s="71"/>
      <c r="SVZ73" s="71"/>
      <c r="SWA73" s="71"/>
      <c r="SWB73" s="71"/>
      <c r="SWC73" s="71"/>
      <c r="SWD73" s="71"/>
      <c r="SWE73" s="71"/>
      <c r="SWF73" s="71"/>
      <c r="SWG73" s="71"/>
      <c r="SWH73" s="71"/>
      <c r="SWI73" s="71"/>
      <c r="SWJ73" s="71"/>
      <c r="SWK73" s="71"/>
      <c r="SWL73" s="71"/>
      <c r="SWM73" s="71"/>
      <c r="SWN73" s="71"/>
      <c r="SWO73" s="71"/>
      <c r="SWP73" s="71"/>
      <c r="SWQ73" s="71"/>
      <c r="SWR73" s="71"/>
      <c r="SWS73" s="71"/>
      <c r="SWT73" s="71"/>
      <c r="SWU73" s="71"/>
      <c r="SWV73" s="71"/>
      <c r="SWW73" s="71"/>
      <c r="SWX73" s="71"/>
      <c r="SWY73" s="71"/>
      <c r="SWZ73" s="71"/>
      <c r="SXA73" s="71"/>
      <c r="SXB73" s="71"/>
      <c r="SXC73" s="71"/>
      <c r="SXD73" s="71"/>
      <c r="SXE73" s="71"/>
      <c r="SXF73" s="71"/>
      <c r="SXG73" s="71"/>
      <c r="SXH73" s="71"/>
      <c r="SXI73" s="71"/>
      <c r="SXJ73" s="71"/>
      <c r="SXK73" s="71"/>
      <c r="SXL73" s="71"/>
      <c r="SXM73" s="71"/>
      <c r="SXN73" s="71"/>
      <c r="SXO73" s="71"/>
      <c r="SXP73" s="71"/>
      <c r="SXQ73" s="71"/>
      <c r="SXR73" s="71"/>
      <c r="SXS73" s="71"/>
      <c r="SXT73" s="71"/>
      <c r="SXU73" s="71"/>
      <c r="SXV73" s="71"/>
      <c r="SXW73" s="71"/>
      <c r="SXX73" s="71"/>
      <c r="SXY73" s="71"/>
      <c r="SXZ73" s="71"/>
      <c r="SYA73" s="71"/>
      <c r="SYB73" s="71"/>
      <c r="SYC73" s="71"/>
      <c r="SYD73" s="71"/>
      <c r="SYE73" s="71"/>
      <c r="SYF73" s="71"/>
      <c r="SYG73" s="71"/>
      <c r="SYH73" s="71"/>
      <c r="SYI73" s="71"/>
      <c r="SYJ73" s="71"/>
      <c r="SYK73" s="71"/>
      <c r="SYL73" s="71"/>
      <c r="SYM73" s="71"/>
      <c r="SYN73" s="71"/>
      <c r="SYO73" s="71"/>
      <c r="SYP73" s="71"/>
      <c r="SYQ73" s="71"/>
      <c r="SYR73" s="71"/>
      <c r="SYS73" s="71"/>
      <c r="SYT73" s="71"/>
      <c r="SYU73" s="71"/>
      <c r="SYV73" s="71"/>
      <c r="SYW73" s="71"/>
      <c r="SYX73" s="71"/>
      <c r="SYY73" s="71"/>
      <c r="SYZ73" s="71"/>
      <c r="SZA73" s="71"/>
      <c r="SZB73" s="71"/>
      <c r="SZC73" s="71"/>
      <c r="SZD73" s="71"/>
      <c r="SZE73" s="71"/>
      <c r="SZF73" s="71"/>
      <c r="SZG73" s="71"/>
      <c r="SZH73" s="71"/>
      <c r="SZI73" s="71"/>
      <c r="SZJ73" s="71"/>
      <c r="SZK73" s="71"/>
      <c r="SZL73" s="71"/>
      <c r="SZM73" s="71"/>
      <c r="SZN73" s="71"/>
      <c r="SZO73" s="71"/>
      <c r="SZP73" s="71"/>
      <c r="SZQ73" s="71"/>
      <c r="SZR73" s="71"/>
      <c r="SZS73" s="71"/>
      <c r="SZT73" s="71"/>
      <c r="SZU73" s="71"/>
      <c r="SZV73" s="71"/>
      <c r="SZW73" s="71"/>
      <c r="SZX73" s="71"/>
      <c r="SZY73" s="71"/>
      <c r="SZZ73" s="71"/>
      <c r="TAA73" s="71"/>
      <c r="TAB73" s="71"/>
      <c r="TAC73" s="71"/>
      <c r="TAD73" s="71"/>
      <c r="TAE73" s="71"/>
      <c r="TAF73" s="71"/>
      <c r="TAG73" s="71"/>
      <c r="TAH73" s="71"/>
      <c r="TAI73" s="71"/>
      <c r="TAJ73" s="71"/>
      <c r="TAK73" s="71"/>
      <c r="TAL73" s="71"/>
      <c r="TAM73" s="71"/>
      <c r="TAN73" s="71"/>
      <c r="TAO73" s="71"/>
      <c r="TAP73" s="71"/>
      <c r="TAQ73" s="71"/>
      <c r="TAR73" s="71"/>
      <c r="TAS73" s="71"/>
      <c r="TAT73" s="71"/>
      <c r="TAU73" s="71"/>
      <c r="TAV73" s="71"/>
      <c r="TAW73" s="71"/>
      <c r="TAX73" s="71"/>
      <c r="TAY73" s="71"/>
      <c r="TAZ73" s="71"/>
      <c r="TBA73" s="71"/>
      <c r="TBB73" s="71"/>
      <c r="TBC73" s="71"/>
      <c r="TBD73" s="71"/>
      <c r="TBE73" s="71"/>
      <c r="TBF73" s="71"/>
      <c r="TBG73" s="71"/>
      <c r="TBH73" s="71"/>
      <c r="TBI73" s="71"/>
      <c r="TBJ73" s="71"/>
      <c r="TBK73" s="71"/>
      <c r="TBL73" s="71"/>
      <c r="TBM73" s="71"/>
      <c r="TBN73" s="71"/>
      <c r="TBO73" s="71"/>
      <c r="TBP73" s="71"/>
      <c r="TBQ73" s="71"/>
      <c r="TBR73" s="71"/>
      <c r="TBS73" s="71"/>
      <c r="TBT73" s="71"/>
      <c r="TBU73" s="71"/>
      <c r="TBV73" s="71"/>
      <c r="TBW73" s="71"/>
      <c r="TBX73" s="71"/>
      <c r="TBY73" s="71"/>
      <c r="TBZ73" s="71"/>
      <c r="TCA73" s="71"/>
      <c r="TCB73" s="71"/>
      <c r="TCC73" s="71"/>
      <c r="TCD73" s="71"/>
      <c r="TCE73" s="71"/>
      <c r="TCF73" s="71"/>
      <c r="TCG73" s="71"/>
      <c r="TCH73" s="71"/>
      <c r="TCI73" s="71"/>
      <c r="TCJ73" s="71"/>
      <c r="TCK73" s="71"/>
      <c r="TCL73" s="71"/>
      <c r="TCM73" s="71"/>
      <c r="TCN73" s="71"/>
      <c r="TCO73" s="71"/>
      <c r="TCP73" s="71"/>
      <c r="TCQ73" s="71"/>
      <c r="TCR73" s="71"/>
      <c r="TCS73" s="71"/>
      <c r="TCT73" s="71"/>
      <c r="TCU73" s="71"/>
      <c r="TCV73" s="71"/>
      <c r="TCW73" s="71"/>
      <c r="TCX73" s="71"/>
      <c r="TCY73" s="71"/>
      <c r="TCZ73" s="71"/>
      <c r="TDA73" s="71"/>
      <c r="TDB73" s="71"/>
      <c r="TDC73" s="71"/>
      <c r="TDD73" s="71"/>
      <c r="TDE73" s="71"/>
      <c r="TDF73" s="71"/>
      <c r="TDG73" s="71"/>
      <c r="TDH73" s="71"/>
      <c r="TDI73" s="71"/>
      <c r="TDJ73" s="71"/>
      <c r="TDK73" s="71"/>
      <c r="TDL73" s="71"/>
      <c r="TDM73" s="71"/>
      <c r="TDN73" s="71"/>
      <c r="TDO73" s="71"/>
      <c r="TDP73" s="71"/>
      <c r="TDQ73" s="71"/>
      <c r="TDR73" s="71"/>
      <c r="TDS73" s="71"/>
      <c r="TDT73" s="71"/>
      <c r="TDU73" s="71"/>
      <c r="TDV73" s="71"/>
      <c r="TDW73" s="71"/>
      <c r="TDX73" s="71"/>
      <c r="TDY73" s="71"/>
      <c r="TDZ73" s="71"/>
      <c r="TEA73" s="71"/>
      <c r="TEB73" s="71"/>
      <c r="TEC73" s="71"/>
      <c r="TED73" s="71"/>
      <c r="TEE73" s="71"/>
      <c r="TEF73" s="71"/>
      <c r="TEG73" s="71"/>
      <c r="TEH73" s="71"/>
      <c r="TEI73" s="71"/>
      <c r="TEJ73" s="71"/>
      <c r="TEK73" s="71"/>
      <c r="TEL73" s="71"/>
      <c r="TEM73" s="71"/>
      <c r="TEN73" s="71"/>
      <c r="TEO73" s="71"/>
      <c r="TEP73" s="71"/>
      <c r="TEQ73" s="71"/>
      <c r="TER73" s="71"/>
      <c r="TES73" s="71"/>
      <c r="TET73" s="71"/>
      <c r="TEU73" s="71"/>
      <c r="TEV73" s="71"/>
      <c r="TEW73" s="71"/>
      <c r="TEX73" s="71"/>
      <c r="TEY73" s="71"/>
      <c r="TEZ73" s="71"/>
      <c r="TFA73" s="71"/>
      <c r="TFB73" s="71"/>
      <c r="TFC73" s="71"/>
      <c r="TFD73" s="71"/>
      <c r="TFE73" s="71"/>
      <c r="TFF73" s="71"/>
      <c r="TFG73" s="71"/>
      <c r="TFH73" s="71"/>
      <c r="TFI73" s="71"/>
      <c r="TFJ73" s="71"/>
      <c r="TFK73" s="71"/>
      <c r="TFL73" s="71"/>
      <c r="TFM73" s="71"/>
      <c r="TFN73" s="71"/>
      <c r="TFO73" s="71"/>
      <c r="TFP73" s="71"/>
      <c r="TFQ73" s="71"/>
      <c r="TFR73" s="71"/>
      <c r="TFS73" s="71"/>
      <c r="TFT73" s="71"/>
      <c r="TFU73" s="71"/>
      <c r="TFV73" s="71"/>
      <c r="TFW73" s="71"/>
      <c r="TFX73" s="71"/>
      <c r="TFY73" s="71"/>
      <c r="TFZ73" s="71"/>
      <c r="TGA73" s="71"/>
      <c r="TGB73" s="71"/>
      <c r="TGC73" s="71"/>
      <c r="TGD73" s="71"/>
      <c r="TGE73" s="71"/>
      <c r="TGF73" s="71"/>
      <c r="TGG73" s="71"/>
      <c r="TGH73" s="71"/>
      <c r="TGI73" s="71"/>
      <c r="TGJ73" s="71"/>
      <c r="TGK73" s="71"/>
      <c r="TGL73" s="71"/>
      <c r="TGM73" s="71"/>
      <c r="TGN73" s="71"/>
      <c r="TGO73" s="71"/>
      <c r="TGP73" s="71"/>
      <c r="TGQ73" s="71"/>
      <c r="TGR73" s="71"/>
      <c r="TGS73" s="71"/>
      <c r="TGT73" s="71"/>
      <c r="TGU73" s="71"/>
      <c r="TGV73" s="71"/>
      <c r="TGW73" s="71"/>
      <c r="TGX73" s="71"/>
      <c r="TGY73" s="71"/>
      <c r="TGZ73" s="71"/>
      <c r="THA73" s="71"/>
      <c r="THB73" s="71"/>
      <c r="THC73" s="71"/>
      <c r="THD73" s="71"/>
      <c r="THE73" s="71"/>
      <c r="THF73" s="71"/>
      <c r="THG73" s="71"/>
      <c r="THH73" s="71"/>
      <c r="THI73" s="71"/>
      <c r="THJ73" s="71"/>
      <c r="THK73" s="71"/>
      <c r="THL73" s="71"/>
      <c r="THM73" s="71"/>
      <c r="THN73" s="71"/>
      <c r="THO73" s="71"/>
      <c r="THP73" s="71"/>
      <c r="THQ73" s="71"/>
      <c r="THR73" s="71"/>
      <c r="THS73" s="71"/>
      <c r="THT73" s="71"/>
      <c r="THU73" s="71"/>
      <c r="THV73" s="71"/>
      <c r="THW73" s="71"/>
      <c r="THX73" s="71"/>
      <c r="THY73" s="71"/>
      <c r="THZ73" s="71"/>
      <c r="TIA73" s="71"/>
      <c r="TIB73" s="71"/>
      <c r="TIC73" s="71"/>
      <c r="TID73" s="71"/>
      <c r="TIE73" s="71"/>
      <c r="TIF73" s="71"/>
      <c r="TIG73" s="71"/>
      <c r="TIH73" s="71"/>
      <c r="TII73" s="71"/>
      <c r="TIJ73" s="71"/>
      <c r="TIK73" s="71"/>
      <c r="TIL73" s="71"/>
      <c r="TIM73" s="71"/>
      <c r="TIN73" s="71"/>
      <c r="TIO73" s="71"/>
      <c r="TIP73" s="71"/>
      <c r="TIQ73" s="71"/>
      <c r="TIR73" s="71"/>
      <c r="TIS73" s="71"/>
      <c r="TIT73" s="71"/>
      <c r="TIU73" s="71"/>
      <c r="TIV73" s="71"/>
      <c r="TIW73" s="71"/>
      <c r="TIX73" s="71"/>
      <c r="TIY73" s="71"/>
      <c r="TIZ73" s="71"/>
      <c r="TJA73" s="71"/>
      <c r="TJB73" s="71"/>
      <c r="TJC73" s="71"/>
      <c r="TJD73" s="71"/>
      <c r="TJE73" s="71"/>
      <c r="TJF73" s="71"/>
      <c r="TJG73" s="71"/>
      <c r="TJH73" s="71"/>
      <c r="TJI73" s="71"/>
      <c r="TJJ73" s="71"/>
      <c r="TJK73" s="71"/>
      <c r="TJL73" s="71"/>
      <c r="TJM73" s="71"/>
      <c r="TJN73" s="71"/>
      <c r="TJO73" s="71"/>
      <c r="TJP73" s="71"/>
      <c r="TJQ73" s="71"/>
      <c r="TJR73" s="71"/>
      <c r="TJS73" s="71"/>
      <c r="TJT73" s="71"/>
      <c r="TJU73" s="71"/>
      <c r="TJV73" s="71"/>
      <c r="TJW73" s="71"/>
      <c r="TJX73" s="71"/>
      <c r="TJY73" s="71"/>
      <c r="TJZ73" s="71"/>
      <c r="TKA73" s="71"/>
      <c r="TKB73" s="71"/>
      <c r="TKC73" s="71"/>
      <c r="TKD73" s="71"/>
      <c r="TKE73" s="71"/>
      <c r="TKF73" s="71"/>
      <c r="TKG73" s="71"/>
      <c r="TKH73" s="71"/>
      <c r="TKI73" s="71"/>
      <c r="TKJ73" s="71"/>
      <c r="TKK73" s="71"/>
      <c r="TKL73" s="71"/>
      <c r="TKM73" s="71"/>
      <c r="TKN73" s="71"/>
      <c r="TKO73" s="71"/>
      <c r="TKP73" s="71"/>
      <c r="TKQ73" s="71"/>
      <c r="TKR73" s="71"/>
      <c r="TKS73" s="71"/>
      <c r="TKT73" s="71"/>
      <c r="TKU73" s="71"/>
      <c r="TKV73" s="71"/>
      <c r="TKW73" s="71"/>
      <c r="TKX73" s="71"/>
      <c r="TKY73" s="71"/>
      <c r="TKZ73" s="71"/>
      <c r="TLA73" s="71"/>
      <c r="TLB73" s="71"/>
      <c r="TLC73" s="71"/>
      <c r="TLD73" s="71"/>
      <c r="TLE73" s="71"/>
      <c r="TLF73" s="71"/>
      <c r="TLG73" s="71"/>
      <c r="TLH73" s="71"/>
      <c r="TLI73" s="71"/>
      <c r="TLJ73" s="71"/>
      <c r="TLK73" s="71"/>
      <c r="TLL73" s="71"/>
      <c r="TLM73" s="71"/>
      <c r="TLN73" s="71"/>
      <c r="TLO73" s="71"/>
      <c r="TLP73" s="71"/>
      <c r="TLQ73" s="71"/>
      <c r="TLR73" s="71"/>
      <c r="TLS73" s="71"/>
      <c r="TLT73" s="71"/>
      <c r="TLU73" s="71"/>
      <c r="TLV73" s="71"/>
      <c r="TLW73" s="71"/>
      <c r="TLX73" s="71"/>
      <c r="TLY73" s="71"/>
      <c r="TLZ73" s="71"/>
      <c r="TMA73" s="71"/>
      <c r="TMB73" s="71"/>
      <c r="TMC73" s="71"/>
      <c r="TMD73" s="71"/>
      <c r="TME73" s="71"/>
      <c r="TMF73" s="71"/>
      <c r="TMG73" s="71"/>
      <c r="TMH73" s="71"/>
      <c r="TMI73" s="71"/>
      <c r="TMJ73" s="71"/>
      <c r="TMK73" s="71"/>
      <c r="TML73" s="71"/>
      <c r="TMM73" s="71"/>
      <c r="TMN73" s="71"/>
      <c r="TMO73" s="71"/>
      <c r="TMP73" s="71"/>
      <c r="TMQ73" s="71"/>
      <c r="TMR73" s="71"/>
      <c r="TMS73" s="71"/>
      <c r="TMT73" s="71"/>
      <c r="TMU73" s="71"/>
      <c r="TMV73" s="71"/>
      <c r="TMW73" s="71"/>
      <c r="TMX73" s="71"/>
      <c r="TMY73" s="71"/>
      <c r="TMZ73" s="71"/>
      <c r="TNA73" s="71"/>
      <c r="TNB73" s="71"/>
      <c r="TNC73" s="71"/>
      <c r="TND73" s="71"/>
      <c r="TNE73" s="71"/>
      <c r="TNF73" s="71"/>
      <c r="TNG73" s="71"/>
      <c r="TNH73" s="71"/>
      <c r="TNI73" s="71"/>
      <c r="TNJ73" s="71"/>
      <c r="TNK73" s="71"/>
      <c r="TNL73" s="71"/>
      <c r="TNM73" s="71"/>
      <c r="TNN73" s="71"/>
      <c r="TNO73" s="71"/>
      <c r="TNP73" s="71"/>
      <c r="TNQ73" s="71"/>
      <c r="TNR73" s="71"/>
      <c r="TNS73" s="71"/>
      <c r="TNT73" s="71"/>
      <c r="TNU73" s="71"/>
      <c r="TNV73" s="71"/>
      <c r="TNW73" s="71"/>
      <c r="TNX73" s="71"/>
      <c r="TNY73" s="71"/>
      <c r="TNZ73" s="71"/>
      <c r="TOA73" s="71"/>
      <c r="TOB73" s="71"/>
      <c r="TOC73" s="71"/>
      <c r="TOD73" s="71"/>
      <c r="TOE73" s="71"/>
      <c r="TOF73" s="71"/>
      <c r="TOG73" s="71"/>
      <c r="TOH73" s="71"/>
      <c r="TOI73" s="71"/>
      <c r="TOJ73" s="71"/>
      <c r="TOK73" s="71"/>
      <c r="TOL73" s="71"/>
      <c r="TOM73" s="71"/>
      <c r="TON73" s="71"/>
      <c r="TOO73" s="71"/>
      <c r="TOP73" s="71"/>
      <c r="TOQ73" s="71"/>
      <c r="TOR73" s="71"/>
      <c r="TOS73" s="71"/>
      <c r="TOT73" s="71"/>
      <c r="TOU73" s="71"/>
      <c r="TOV73" s="71"/>
      <c r="TOW73" s="71"/>
      <c r="TOX73" s="71"/>
      <c r="TOY73" s="71"/>
      <c r="TOZ73" s="71"/>
      <c r="TPA73" s="71"/>
      <c r="TPB73" s="71"/>
      <c r="TPC73" s="71"/>
      <c r="TPD73" s="71"/>
      <c r="TPE73" s="71"/>
      <c r="TPF73" s="71"/>
      <c r="TPG73" s="71"/>
      <c r="TPH73" s="71"/>
      <c r="TPI73" s="71"/>
      <c r="TPJ73" s="71"/>
      <c r="TPK73" s="71"/>
      <c r="TPL73" s="71"/>
      <c r="TPM73" s="71"/>
      <c r="TPN73" s="71"/>
      <c r="TPO73" s="71"/>
      <c r="TPP73" s="71"/>
      <c r="TPQ73" s="71"/>
      <c r="TPR73" s="71"/>
      <c r="TPS73" s="71"/>
      <c r="TPT73" s="71"/>
      <c r="TPU73" s="71"/>
      <c r="TPV73" s="71"/>
      <c r="TPW73" s="71"/>
      <c r="TPX73" s="71"/>
      <c r="TPY73" s="71"/>
      <c r="TPZ73" s="71"/>
      <c r="TQA73" s="71"/>
      <c r="TQB73" s="71"/>
      <c r="TQC73" s="71"/>
      <c r="TQD73" s="71"/>
      <c r="TQE73" s="71"/>
      <c r="TQF73" s="71"/>
      <c r="TQG73" s="71"/>
      <c r="TQH73" s="71"/>
      <c r="TQI73" s="71"/>
      <c r="TQJ73" s="71"/>
      <c r="TQK73" s="71"/>
      <c r="TQL73" s="71"/>
      <c r="TQM73" s="71"/>
      <c r="TQN73" s="71"/>
      <c r="TQO73" s="71"/>
      <c r="TQP73" s="71"/>
      <c r="TQQ73" s="71"/>
      <c r="TQR73" s="71"/>
      <c r="TQS73" s="71"/>
      <c r="TQT73" s="71"/>
      <c r="TQU73" s="71"/>
      <c r="TQV73" s="71"/>
      <c r="TQW73" s="71"/>
      <c r="TQX73" s="71"/>
      <c r="TQY73" s="71"/>
      <c r="TQZ73" s="71"/>
      <c r="TRA73" s="71"/>
      <c r="TRB73" s="71"/>
      <c r="TRC73" s="71"/>
      <c r="TRD73" s="71"/>
      <c r="TRE73" s="71"/>
      <c r="TRF73" s="71"/>
      <c r="TRG73" s="71"/>
      <c r="TRH73" s="71"/>
      <c r="TRI73" s="71"/>
      <c r="TRJ73" s="71"/>
      <c r="TRK73" s="71"/>
      <c r="TRL73" s="71"/>
      <c r="TRM73" s="71"/>
      <c r="TRN73" s="71"/>
      <c r="TRO73" s="71"/>
      <c r="TRP73" s="71"/>
      <c r="TRQ73" s="71"/>
      <c r="TRR73" s="71"/>
      <c r="TRS73" s="71"/>
      <c r="TRT73" s="71"/>
      <c r="TRU73" s="71"/>
      <c r="TRV73" s="71"/>
      <c r="TRW73" s="71"/>
      <c r="TRX73" s="71"/>
      <c r="TRY73" s="71"/>
      <c r="TRZ73" s="71"/>
      <c r="TSA73" s="71"/>
      <c r="TSB73" s="71"/>
      <c r="TSC73" s="71"/>
      <c r="TSD73" s="71"/>
      <c r="TSE73" s="71"/>
      <c r="TSF73" s="71"/>
      <c r="TSG73" s="71"/>
      <c r="TSH73" s="71"/>
      <c r="TSI73" s="71"/>
      <c r="TSJ73" s="71"/>
      <c r="TSK73" s="71"/>
      <c r="TSL73" s="71"/>
      <c r="TSM73" s="71"/>
      <c r="TSN73" s="71"/>
      <c r="TSO73" s="71"/>
      <c r="TSP73" s="71"/>
      <c r="TSQ73" s="71"/>
      <c r="TSR73" s="71"/>
      <c r="TSS73" s="71"/>
      <c r="TST73" s="71"/>
      <c r="TSU73" s="71"/>
      <c r="TSV73" s="71"/>
      <c r="TSW73" s="71"/>
      <c r="TSX73" s="71"/>
      <c r="TSY73" s="71"/>
      <c r="TSZ73" s="71"/>
      <c r="TTA73" s="71"/>
      <c r="TTB73" s="71"/>
      <c r="TTC73" s="71"/>
      <c r="TTD73" s="71"/>
      <c r="TTE73" s="71"/>
      <c r="TTF73" s="71"/>
      <c r="TTG73" s="71"/>
      <c r="TTH73" s="71"/>
      <c r="TTI73" s="71"/>
      <c r="TTJ73" s="71"/>
      <c r="TTK73" s="71"/>
      <c r="TTL73" s="71"/>
      <c r="TTM73" s="71"/>
      <c r="TTN73" s="71"/>
      <c r="TTO73" s="71"/>
      <c r="TTP73" s="71"/>
      <c r="TTQ73" s="71"/>
      <c r="TTR73" s="71"/>
      <c r="TTS73" s="71"/>
      <c r="TTT73" s="71"/>
      <c r="TTU73" s="71"/>
      <c r="TTV73" s="71"/>
      <c r="TTW73" s="71"/>
      <c r="TTX73" s="71"/>
      <c r="TTY73" s="71"/>
      <c r="TTZ73" s="71"/>
      <c r="TUA73" s="71"/>
      <c r="TUB73" s="71"/>
      <c r="TUC73" s="71"/>
      <c r="TUD73" s="71"/>
      <c r="TUE73" s="71"/>
      <c r="TUF73" s="71"/>
      <c r="TUG73" s="71"/>
      <c r="TUH73" s="71"/>
      <c r="TUI73" s="71"/>
      <c r="TUJ73" s="71"/>
      <c r="TUK73" s="71"/>
      <c r="TUL73" s="71"/>
      <c r="TUM73" s="71"/>
      <c r="TUN73" s="71"/>
      <c r="TUO73" s="71"/>
      <c r="TUP73" s="71"/>
      <c r="TUQ73" s="71"/>
      <c r="TUR73" s="71"/>
      <c r="TUS73" s="71"/>
      <c r="TUT73" s="71"/>
      <c r="TUU73" s="71"/>
      <c r="TUV73" s="71"/>
      <c r="TUW73" s="71"/>
      <c r="TUX73" s="71"/>
      <c r="TUY73" s="71"/>
      <c r="TUZ73" s="71"/>
      <c r="TVA73" s="71"/>
      <c r="TVB73" s="71"/>
      <c r="TVC73" s="71"/>
      <c r="TVD73" s="71"/>
      <c r="TVE73" s="71"/>
      <c r="TVF73" s="71"/>
      <c r="TVG73" s="71"/>
      <c r="TVH73" s="71"/>
      <c r="TVI73" s="71"/>
      <c r="TVJ73" s="71"/>
      <c r="TVK73" s="71"/>
      <c r="TVL73" s="71"/>
      <c r="TVM73" s="71"/>
      <c r="TVN73" s="71"/>
      <c r="TVO73" s="71"/>
      <c r="TVP73" s="71"/>
      <c r="TVQ73" s="71"/>
      <c r="TVR73" s="71"/>
      <c r="TVS73" s="71"/>
      <c r="TVT73" s="71"/>
      <c r="TVU73" s="71"/>
      <c r="TVV73" s="71"/>
      <c r="TVW73" s="71"/>
      <c r="TVX73" s="71"/>
      <c r="TVY73" s="71"/>
      <c r="TVZ73" s="71"/>
      <c r="TWA73" s="71"/>
      <c r="TWB73" s="71"/>
      <c r="TWC73" s="71"/>
      <c r="TWD73" s="71"/>
      <c r="TWE73" s="71"/>
      <c r="TWF73" s="71"/>
      <c r="TWG73" s="71"/>
      <c r="TWH73" s="71"/>
      <c r="TWI73" s="71"/>
      <c r="TWJ73" s="71"/>
      <c r="TWK73" s="71"/>
      <c r="TWL73" s="71"/>
      <c r="TWM73" s="71"/>
      <c r="TWN73" s="71"/>
      <c r="TWO73" s="71"/>
      <c r="TWP73" s="71"/>
      <c r="TWQ73" s="71"/>
      <c r="TWR73" s="71"/>
      <c r="TWS73" s="71"/>
      <c r="TWT73" s="71"/>
      <c r="TWU73" s="71"/>
      <c r="TWV73" s="71"/>
      <c r="TWW73" s="71"/>
      <c r="TWX73" s="71"/>
      <c r="TWY73" s="71"/>
      <c r="TWZ73" s="71"/>
      <c r="TXA73" s="71"/>
      <c r="TXB73" s="71"/>
      <c r="TXC73" s="71"/>
      <c r="TXD73" s="71"/>
      <c r="TXE73" s="71"/>
      <c r="TXF73" s="71"/>
      <c r="TXG73" s="71"/>
      <c r="TXH73" s="71"/>
      <c r="TXI73" s="71"/>
      <c r="TXJ73" s="71"/>
      <c r="TXK73" s="71"/>
      <c r="TXL73" s="71"/>
      <c r="TXM73" s="71"/>
      <c r="TXN73" s="71"/>
      <c r="TXO73" s="71"/>
      <c r="TXP73" s="71"/>
      <c r="TXQ73" s="71"/>
      <c r="TXR73" s="71"/>
      <c r="TXS73" s="71"/>
      <c r="TXT73" s="71"/>
      <c r="TXU73" s="71"/>
      <c r="TXV73" s="71"/>
      <c r="TXW73" s="71"/>
      <c r="TXX73" s="71"/>
      <c r="TXY73" s="71"/>
      <c r="TXZ73" s="71"/>
      <c r="TYA73" s="71"/>
      <c r="TYB73" s="71"/>
      <c r="TYC73" s="71"/>
      <c r="TYD73" s="71"/>
      <c r="TYE73" s="71"/>
      <c r="TYF73" s="71"/>
      <c r="TYG73" s="71"/>
      <c r="TYH73" s="71"/>
      <c r="TYI73" s="71"/>
      <c r="TYJ73" s="71"/>
      <c r="TYK73" s="71"/>
      <c r="TYL73" s="71"/>
      <c r="TYM73" s="71"/>
      <c r="TYN73" s="71"/>
      <c r="TYO73" s="71"/>
      <c r="TYP73" s="71"/>
      <c r="TYQ73" s="71"/>
      <c r="TYR73" s="71"/>
      <c r="TYS73" s="71"/>
      <c r="TYT73" s="71"/>
      <c r="TYU73" s="71"/>
      <c r="TYV73" s="71"/>
      <c r="TYW73" s="71"/>
      <c r="TYX73" s="71"/>
      <c r="TYY73" s="71"/>
      <c r="TYZ73" s="71"/>
      <c r="TZA73" s="71"/>
      <c r="TZB73" s="71"/>
      <c r="TZC73" s="71"/>
      <c r="TZD73" s="71"/>
      <c r="TZE73" s="71"/>
      <c r="TZF73" s="71"/>
      <c r="TZG73" s="71"/>
      <c r="TZH73" s="71"/>
      <c r="TZI73" s="71"/>
      <c r="TZJ73" s="71"/>
      <c r="TZK73" s="71"/>
      <c r="TZL73" s="71"/>
      <c r="TZM73" s="71"/>
      <c r="TZN73" s="71"/>
      <c r="TZO73" s="71"/>
      <c r="TZP73" s="71"/>
      <c r="TZQ73" s="71"/>
      <c r="TZR73" s="71"/>
      <c r="TZS73" s="71"/>
      <c r="TZT73" s="71"/>
      <c r="TZU73" s="71"/>
      <c r="TZV73" s="71"/>
      <c r="TZW73" s="71"/>
      <c r="TZX73" s="71"/>
      <c r="TZY73" s="71"/>
      <c r="TZZ73" s="71"/>
      <c r="UAA73" s="71"/>
      <c r="UAB73" s="71"/>
      <c r="UAC73" s="71"/>
      <c r="UAD73" s="71"/>
      <c r="UAE73" s="71"/>
      <c r="UAF73" s="71"/>
      <c r="UAG73" s="71"/>
      <c r="UAH73" s="71"/>
      <c r="UAI73" s="71"/>
      <c r="UAJ73" s="71"/>
      <c r="UAK73" s="71"/>
      <c r="UAL73" s="71"/>
      <c r="UAM73" s="71"/>
      <c r="UAN73" s="71"/>
      <c r="UAO73" s="71"/>
      <c r="UAP73" s="71"/>
      <c r="UAQ73" s="71"/>
      <c r="UAR73" s="71"/>
      <c r="UAS73" s="71"/>
      <c r="UAT73" s="71"/>
      <c r="UAU73" s="71"/>
      <c r="UAV73" s="71"/>
      <c r="UAW73" s="71"/>
      <c r="UAX73" s="71"/>
      <c r="UAY73" s="71"/>
      <c r="UAZ73" s="71"/>
      <c r="UBA73" s="71"/>
      <c r="UBB73" s="71"/>
      <c r="UBC73" s="71"/>
      <c r="UBD73" s="71"/>
      <c r="UBE73" s="71"/>
      <c r="UBF73" s="71"/>
      <c r="UBG73" s="71"/>
      <c r="UBH73" s="71"/>
      <c r="UBI73" s="71"/>
      <c r="UBJ73" s="71"/>
      <c r="UBK73" s="71"/>
      <c r="UBL73" s="71"/>
      <c r="UBM73" s="71"/>
      <c r="UBN73" s="71"/>
      <c r="UBO73" s="71"/>
      <c r="UBP73" s="71"/>
      <c r="UBQ73" s="71"/>
      <c r="UBR73" s="71"/>
      <c r="UBS73" s="71"/>
      <c r="UBT73" s="71"/>
      <c r="UBU73" s="71"/>
      <c r="UBV73" s="71"/>
      <c r="UBW73" s="71"/>
      <c r="UBX73" s="71"/>
      <c r="UBY73" s="71"/>
      <c r="UBZ73" s="71"/>
      <c r="UCA73" s="71"/>
      <c r="UCB73" s="71"/>
      <c r="UCC73" s="71"/>
      <c r="UCD73" s="71"/>
      <c r="UCE73" s="71"/>
      <c r="UCF73" s="71"/>
      <c r="UCG73" s="71"/>
      <c r="UCH73" s="71"/>
      <c r="UCI73" s="71"/>
      <c r="UCJ73" s="71"/>
      <c r="UCK73" s="71"/>
      <c r="UCL73" s="71"/>
      <c r="UCM73" s="71"/>
      <c r="UCN73" s="71"/>
      <c r="UCO73" s="71"/>
      <c r="UCP73" s="71"/>
      <c r="UCQ73" s="71"/>
      <c r="UCR73" s="71"/>
      <c r="UCS73" s="71"/>
      <c r="UCT73" s="71"/>
      <c r="UCU73" s="71"/>
      <c r="UCV73" s="71"/>
      <c r="UCW73" s="71"/>
      <c r="UCX73" s="71"/>
      <c r="UCY73" s="71"/>
      <c r="UCZ73" s="71"/>
      <c r="UDA73" s="71"/>
      <c r="UDB73" s="71"/>
      <c r="UDC73" s="71"/>
      <c r="UDD73" s="71"/>
      <c r="UDE73" s="71"/>
      <c r="UDF73" s="71"/>
      <c r="UDG73" s="71"/>
      <c r="UDH73" s="71"/>
      <c r="UDI73" s="71"/>
      <c r="UDJ73" s="71"/>
      <c r="UDK73" s="71"/>
      <c r="UDL73" s="71"/>
      <c r="UDM73" s="71"/>
      <c r="UDN73" s="71"/>
      <c r="UDO73" s="71"/>
      <c r="UDP73" s="71"/>
      <c r="UDQ73" s="71"/>
      <c r="UDR73" s="71"/>
      <c r="UDS73" s="71"/>
      <c r="UDT73" s="71"/>
      <c r="UDU73" s="71"/>
      <c r="UDV73" s="71"/>
      <c r="UDW73" s="71"/>
      <c r="UDX73" s="71"/>
      <c r="UDY73" s="71"/>
      <c r="UDZ73" s="71"/>
      <c r="UEA73" s="71"/>
      <c r="UEB73" s="71"/>
      <c r="UEC73" s="71"/>
      <c r="UED73" s="71"/>
      <c r="UEE73" s="71"/>
      <c r="UEF73" s="71"/>
      <c r="UEG73" s="71"/>
      <c r="UEH73" s="71"/>
      <c r="UEI73" s="71"/>
      <c r="UEJ73" s="71"/>
      <c r="UEK73" s="71"/>
      <c r="UEL73" s="71"/>
      <c r="UEM73" s="71"/>
      <c r="UEN73" s="71"/>
      <c r="UEO73" s="71"/>
      <c r="UEP73" s="71"/>
      <c r="UEQ73" s="71"/>
      <c r="UER73" s="71"/>
      <c r="UES73" s="71"/>
      <c r="UET73" s="71"/>
      <c r="UEU73" s="71"/>
      <c r="UEV73" s="71"/>
      <c r="UEW73" s="71"/>
      <c r="UEX73" s="71"/>
      <c r="UEY73" s="71"/>
      <c r="UEZ73" s="71"/>
      <c r="UFA73" s="71"/>
      <c r="UFB73" s="71"/>
      <c r="UFC73" s="71"/>
      <c r="UFD73" s="71"/>
      <c r="UFE73" s="71"/>
      <c r="UFF73" s="71"/>
      <c r="UFG73" s="71"/>
      <c r="UFH73" s="71"/>
      <c r="UFI73" s="71"/>
      <c r="UFJ73" s="71"/>
      <c r="UFK73" s="71"/>
      <c r="UFL73" s="71"/>
      <c r="UFM73" s="71"/>
      <c r="UFN73" s="71"/>
      <c r="UFO73" s="71"/>
      <c r="UFP73" s="71"/>
      <c r="UFQ73" s="71"/>
      <c r="UFR73" s="71"/>
      <c r="UFS73" s="71"/>
      <c r="UFT73" s="71"/>
      <c r="UFU73" s="71"/>
      <c r="UFV73" s="71"/>
      <c r="UFW73" s="71"/>
      <c r="UFX73" s="71"/>
      <c r="UFY73" s="71"/>
      <c r="UFZ73" s="71"/>
      <c r="UGA73" s="71"/>
      <c r="UGB73" s="71"/>
      <c r="UGC73" s="71"/>
      <c r="UGD73" s="71"/>
      <c r="UGE73" s="71"/>
      <c r="UGF73" s="71"/>
      <c r="UGG73" s="71"/>
      <c r="UGH73" s="71"/>
      <c r="UGI73" s="71"/>
      <c r="UGJ73" s="71"/>
      <c r="UGK73" s="71"/>
      <c r="UGL73" s="71"/>
      <c r="UGM73" s="71"/>
      <c r="UGN73" s="71"/>
      <c r="UGO73" s="71"/>
      <c r="UGP73" s="71"/>
      <c r="UGQ73" s="71"/>
      <c r="UGR73" s="71"/>
      <c r="UGS73" s="71"/>
      <c r="UGT73" s="71"/>
      <c r="UGU73" s="71"/>
      <c r="UGV73" s="71"/>
      <c r="UGW73" s="71"/>
      <c r="UGX73" s="71"/>
      <c r="UGY73" s="71"/>
      <c r="UGZ73" s="71"/>
      <c r="UHA73" s="71"/>
      <c r="UHB73" s="71"/>
      <c r="UHC73" s="71"/>
      <c r="UHD73" s="71"/>
      <c r="UHE73" s="71"/>
      <c r="UHF73" s="71"/>
      <c r="UHG73" s="71"/>
      <c r="UHH73" s="71"/>
      <c r="UHI73" s="71"/>
      <c r="UHJ73" s="71"/>
      <c r="UHK73" s="71"/>
      <c r="UHL73" s="71"/>
      <c r="UHM73" s="71"/>
      <c r="UHN73" s="71"/>
      <c r="UHO73" s="71"/>
      <c r="UHP73" s="71"/>
      <c r="UHQ73" s="71"/>
      <c r="UHR73" s="71"/>
      <c r="UHS73" s="71"/>
      <c r="UHT73" s="71"/>
      <c r="UHU73" s="71"/>
      <c r="UHV73" s="71"/>
      <c r="UHW73" s="71"/>
      <c r="UHX73" s="71"/>
      <c r="UHY73" s="71"/>
      <c r="UHZ73" s="71"/>
      <c r="UIA73" s="71"/>
      <c r="UIB73" s="71"/>
      <c r="UIC73" s="71"/>
      <c r="UID73" s="71"/>
      <c r="UIE73" s="71"/>
      <c r="UIF73" s="71"/>
      <c r="UIG73" s="71"/>
      <c r="UIH73" s="71"/>
      <c r="UII73" s="71"/>
      <c r="UIJ73" s="71"/>
      <c r="UIK73" s="71"/>
      <c r="UIL73" s="71"/>
      <c r="UIM73" s="71"/>
      <c r="UIN73" s="71"/>
      <c r="UIO73" s="71"/>
      <c r="UIP73" s="71"/>
      <c r="UIQ73" s="71"/>
      <c r="UIR73" s="71"/>
      <c r="UIS73" s="71"/>
      <c r="UIT73" s="71"/>
      <c r="UIU73" s="71"/>
      <c r="UIV73" s="71"/>
      <c r="UIW73" s="71"/>
      <c r="UIX73" s="71"/>
      <c r="UIY73" s="71"/>
      <c r="UIZ73" s="71"/>
      <c r="UJA73" s="71"/>
      <c r="UJB73" s="71"/>
      <c r="UJC73" s="71"/>
      <c r="UJD73" s="71"/>
      <c r="UJE73" s="71"/>
      <c r="UJF73" s="71"/>
      <c r="UJG73" s="71"/>
      <c r="UJH73" s="71"/>
      <c r="UJI73" s="71"/>
      <c r="UJJ73" s="71"/>
      <c r="UJK73" s="71"/>
      <c r="UJL73" s="71"/>
      <c r="UJM73" s="71"/>
      <c r="UJN73" s="71"/>
      <c r="UJO73" s="71"/>
      <c r="UJP73" s="71"/>
      <c r="UJQ73" s="71"/>
      <c r="UJR73" s="71"/>
      <c r="UJS73" s="71"/>
      <c r="UJT73" s="71"/>
      <c r="UJU73" s="71"/>
      <c r="UJV73" s="71"/>
      <c r="UJW73" s="71"/>
      <c r="UJX73" s="71"/>
      <c r="UJY73" s="71"/>
      <c r="UJZ73" s="71"/>
      <c r="UKA73" s="71"/>
      <c r="UKB73" s="71"/>
      <c r="UKC73" s="71"/>
      <c r="UKD73" s="71"/>
      <c r="UKE73" s="71"/>
      <c r="UKF73" s="71"/>
      <c r="UKG73" s="71"/>
      <c r="UKH73" s="71"/>
      <c r="UKI73" s="71"/>
      <c r="UKJ73" s="71"/>
      <c r="UKK73" s="71"/>
      <c r="UKL73" s="71"/>
      <c r="UKM73" s="71"/>
      <c r="UKN73" s="71"/>
      <c r="UKO73" s="71"/>
      <c r="UKP73" s="71"/>
      <c r="UKQ73" s="71"/>
      <c r="UKR73" s="71"/>
      <c r="UKS73" s="71"/>
      <c r="UKT73" s="71"/>
      <c r="UKU73" s="71"/>
      <c r="UKV73" s="71"/>
      <c r="UKW73" s="71"/>
      <c r="UKX73" s="71"/>
      <c r="UKY73" s="71"/>
      <c r="UKZ73" s="71"/>
      <c r="ULA73" s="71"/>
      <c r="ULB73" s="71"/>
      <c r="ULC73" s="71"/>
      <c r="ULD73" s="71"/>
      <c r="ULE73" s="71"/>
      <c r="ULF73" s="71"/>
      <c r="ULG73" s="71"/>
      <c r="ULH73" s="71"/>
      <c r="ULI73" s="71"/>
      <c r="ULJ73" s="71"/>
      <c r="ULK73" s="71"/>
      <c r="ULL73" s="71"/>
      <c r="ULM73" s="71"/>
      <c r="ULN73" s="71"/>
      <c r="ULO73" s="71"/>
      <c r="ULP73" s="71"/>
      <c r="ULQ73" s="71"/>
      <c r="ULR73" s="71"/>
      <c r="ULS73" s="71"/>
      <c r="ULT73" s="71"/>
      <c r="ULU73" s="71"/>
      <c r="ULV73" s="71"/>
      <c r="ULW73" s="71"/>
      <c r="ULX73" s="71"/>
      <c r="ULY73" s="71"/>
      <c r="ULZ73" s="71"/>
      <c r="UMA73" s="71"/>
      <c r="UMB73" s="71"/>
      <c r="UMC73" s="71"/>
      <c r="UMD73" s="71"/>
      <c r="UME73" s="71"/>
      <c r="UMF73" s="71"/>
      <c r="UMG73" s="71"/>
      <c r="UMH73" s="71"/>
      <c r="UMI73" s="71"/>
      <c r="UMJ73" s="71"/>
      <c r="UMK73" s="71"/>
      <c r="UML73" s="71"/>
      <c r="UMM73" s="71"/>
      <c r="UMN73" s="71"/>
      <c r="UMO73" s="71"/>
      <c r="UMP73" s="71"/>
      <c r="UMQ73" s="71"/>
      <c r="UMR73" s="71"/>
      <c r="UMS73" s="71"/>
      <c r="UMT73" s="71"/>
      <c r="UMU73" s="71"/>
      <c r="UMV73" s="71"/>
      <c r="UMW73" s="71"/>
      <c r="UMX73" s="71"/>
      <c r="UMY73" s="71"/>
      <c r="UMZ73" s="71"/>
      <c r="UNA73" s="71"/>
      <c r="UNB73" s="71"/>
      <c r="UNC73" s="71"/>
      <c r="UND73" s="71"/>
      <c r="UNE73" s="71"/>
      <c r="UNF73" s="71"/>
      <c r="UNG73" s="71"/>
      <c r="UNH73" s="71"/>
      <c r="UNI73" s="71"/>
      <c r="UNJ73" s="71"/>
      <c r="UNK73" s="71"/>
      <c r="UNL73" s="71"/>
      <c r="UNM73" s="71"/>
      <c r="UNN73" s="71"/>
      <c r="UNO73" s="71"/>
      <c r="UNP73" s="71"/>
      <c r="UNQ73" s="71"/>
      <c r="UNR73" s="71"/>
      <c r="UNS73" s="71"/>
      <c r="UNT73" s="71"/>
      <c r="UNU73" s="71"/>
      <c r="UNV73" s="71"/>
      <c r="UNW73" s="71"/>
      <c r="UNX73" s="71"/>
      <c r="UNY73" s="71"/>
      <c r="UNZ73" s="71"/>
      <c r="UOA73" s="71"/>
      <c r="UOB73" s="71"/>
      <c r="UOC73" s="71"/>
      <c r="UOD73" s="71"/>
      <c r="UOE73" s="71"/>
      <c r="UOF73" s="71"/>
      <c r="UOG73" s="71"/>
      <c r="UOH73" s="71"/>
      <c r="UOI73" s="71"/>
      <c r="UOJ73" s="71"/>
      <c r="UOK73" s="71"/>
      <c r="UOL73" s="71"/>
      <c r="UOM73" s="71"/>
      <c r="UON73" s="71"/>
      <c r="UOO73" s="71"/>
      <c r="UOP73" s="71"/>
      <c r="UOQ73" s="71"/>
      <c r="UOR73" s="71"/>
      <c r="UOS73" s="71"/>
      <c r="UOT73" s="71"/>
      <c r="UOU73" s="71"/>
      <c r="UOV73" s="71"/>
      <c r="UOW73" s="71"/>
      <c r="UOX73" s="71"/>
      <c r="UOY73" s="71"/>
      <c r="UOZ73" s="71"/>
      <c r="UPA73" s="71"/>
      <c r="UPB73" s="71"/>
      <c r="UPC73" s="71"/>
      <c r="UPD73" s="71"/>
      <c r="UPE73" s="71"/>
      <c r="UPF73" s="71"/>
      <c r="UPG73" s="71"/>
      <c r="UPH73" s="71"/>
      <c r="UPI73" s="71"/>
      <c r="UPJ73" s="71"/>
      <c r="UPK73" s="71"/>
      <c r="UPL73" s="71"/>
      <c r="UPM73" s="71"/>
      <c r="UPN73" s="71"/>
      <c r="UPO73" s="71"/>
      <c r="UPP73" s="71"/>
      <c r="UPQ73" s="71"/>
      <c r="UPR73" s="71"/>
      <c r="UPS73" s="71"/>
      <c r="UPT73" s="71"/>
      <c r="UPU73" s="71"/>
      <c r="UPV73" s="71"/>
      <c r="UPW73" s="71"/>
      <c r="UPX73" s="71"/>
      <c r="UPY73" s="71"/>
      <c r="UPZ73" s="71"/>
      <c r="UQA73" s="71"/>
      <c r="UQB73" s="71"/>
      <c r="UQC73" s="71"/>
      <c r="UQD73" s="71"/>
      <c r="UQE73" s="71"/>
      <c r="UQF73" s="71"/>
      <c r="UQG73" s="71"/>
      <c r="UQH73" s="71"/>
      <c r="UQI73" s="71"/>
      <c r="UQJ73" s="71"/>
      <c r="UQK73" s="71"/>
      <c r="UQL73" s="71"/>
      <c r="UQM73" s="71"/>
      <c r="UQN73" s="71"/>
      <c r="UQO73" s="71"/>
      <c r="UQP73" s="71"/>
      <c r="UQQ73" s="71"/>
      <c r="UQR73" s="71"/>
      <c r="UQS73" s="71"/>
      <c r="UQT73" s="71"/>
      <c r="UQU73" s="71"/>
      <c r="UQV73" s="71"/>
      <c r="UQW73" s="71"/>
      <c r="UQX73" s="71"/>
      <c r="UQY73" s="71"/>
      <c r="UQZ73" s="71"/>
      <c r="URA73" s="71"/>
      <c r="URB73" s="71"/>
      <c r="URC73" s="71"/>
      <c r="URD73" s="71"/>
      <c r="URE73" s="71"/>
      <c r="URF73" s="71"/>
      <c r="URG73" s="71"/>
      <c r="URH73" s="71"/>
      <c r="URI73" s="71"/>
      <c r="URJ73" s="71"/>
      <c r="URK73" s="71"/>
      <c r="URL73" s="71"/>
      <c r="URM73" s="71"/>
      <c r="URN73" s="71"/>
      <c r="URO73" s="71"/>
      <c r="URP73" s="71"/>
      <c r="URQ73" s="71"/>
      <c r="URR73" s="71"/>
      <c r="URS73" s="71"/>
      <c r="URT73" s="71"/>
      <c r="URU73" s="71"/>
      <c r="URV73" s="71"/>
      <c r="URW73" s="71"/>
      <c r="URX73" s="71"/>
      <c r="URY73" s="71"/>
      <c r="URZ73" s="71"/>
      <c r="USA73" s="71"/>
      <c r="USB73" s="71"/>
      <c r="USC73" s="71"/>
      <c r="USD73" s="71"/>
      <c r="USE73" s="71"/>
      <c r="USF73" s="71"/>
      <c r="USG73" s="71"/>
      <c r="USH73" s="71"/>
      <c r="USI73" s="71"/>
      <c r="USJ73" s="71"/>
      <c r="USK73" s="71"/>
      <c r="USL73" s="71"/>
      <c r="USM73" s="71"/>
      <c r="USN73" s="71"/>
      <c r="USO73" s="71"/>
      <c r="USP73" s="71"/>
      <c r="USQ73" s="71"/>
      <c r="USR73" s="71"/>
      <c r="USS73" s="71"/>
      <c r="UST73" s="71"/>
      <c r="USU73" s="71"/>
      <c r="USV73" s="71"/>
      <c r="USW73" s="71"/>
      <c r="USX73" s="71"/>
      <c r="USY73" s="71"/>
      <c r="USZ73" s="71"/>
      <c r="UTA73" s="71"/>
      <c r="UTB73" s="71"/>
      <c r="UTC73" s="71"/>
      <c r="UTD73" s="71"/>
      <c r="UTE73" s="71"/>
      <c r="UTF73" s="71"/>
      <c r="UTG73" s="71"/>
      <c r="UTH73" s="71"/>
      <c r="UTI73" s="71"/>
      <c r="UTJ73" s="71"/>
      <c r="UTK73" s="71"/>
      <c r="UTL73" s="71"/>
      <c r="UTM73" s="71"/>
      <c r="UTN73" s="71"/>
      <c r="UTO73" s="71"/>
      <c r="UTP73" s="71"/>
      <c r="UTQ73" s="71"/>
      <c r="UTR73" s="71"/>
      <c r="UTS73" s="71"/>
      <c r="UTT73" s="71"/>
      <c r="UTU73" s="71"/>
      <c r="UTV73" s="71"/>
      <c r="UTW73" s="71"/>
      <c r="UTX73" s="71"/>
      <c r="UTY73" s="71"/>
      <c r="UTZ73" s="71"/>
      <c r="UUA73" s="71"/>
      <c r="UUB73" s="71"/>
      <c r="UUC73" s="71"/>
      <c r="UUD73" s="71"/>
      <c r="UUE73" s="71"/>
      <c r="UUF73" s="71"/>
      <c r="UUG73" s="71"/>
      <c r="UUH73" s="71"/>
      <c r="UUI73" s="71"/>
      <c r="UUJ73" s="71"/>
      <c r="UUK73" s="71"/>
      <c r="UUL73" s="71"/>
      <c r="UUM73" s="71"/>
      <c r="UUN73" s="71"/>
      <c r="UUO73" s="71"/>
      <c r="UUP73" s="71"/>
      <c r="UUQ73" s="71"/>
      <c r="UUR73" s="71"/>
      <c r="UUS73" s="71"/>
      <c r="UUT73" s="71"/>
      <c r="UUU73" s="71"/>
      <c r="UUV73" s="71"/>
      <c r="UUW73" s="71"/>
      <c r="UUX73" s="71"/>
      <c r="UUY73" s="71"/>
      <c r="UUZ73" s="71"/>
      <c r="UVA73" s="71"/>
      <c r="UVB73" s="71"/>
      <c r="UVC73" s="71"/>
      <c r="UVD73" s="71"/>
      <c r="UVE73" s="71"/>
      <c r="UVF73" s="71"/>
      <c r="UVG73" s="71"/>
      <c r="UVH73" s="71"/>
      <c r="UVI73" s="71"/>
      <c r="UVJ73" s="71"/>
      <c r="UVK73" s="71"/>
      <c r="UVL73" s="71"/>
      <c r="UVM73" s="71"/>
      <c r="UVN73" s="71"/>
      <c r="UVO73" s="71"/>
      <c r="UVP73" s="71"/>
      <c r="UVQ73" s="71"/>
      <c r="UVR73" s="71"/>
      <c r="UVS73" s="71"/>
      <c r="UVT73" s="71"/>
      <c r="UVU73" s="71"/>
      <c r="UVV73" s="71"/>
      <c r="UVW73" s="71"/>
      <c r="UVX73" s="71"/>
      <c r="UVY73" s="71"/>
      <c r="UVZ73" s="71"/>
      <c r="UWA73" s="71"/>
      <c r="UWB73" s="71"/>
      <c r="UWC73" s="71"/>
      <c r="UWD73" s="71"/>
      <c r="UWE73" s="71"/>
      <c r="UWF73" s="71"/>
      <c r="UWG73" s="71"/>
      <c r="UWH73" s="71"/>
      <c r="UWI73" s="71"/>
      <c r="UWJ73" s="71"/>
      <c r="UWK73" s="71"/>
      <c r="UWL73" s="71"/>
      <c r="UWM73" s="71"/>
      <c r="UWN73" s="71"/>
      <c r="UWO73" s="71"/>
      <c r="UWP73" s="71"/>
      <c r="UWQ73" s="71"/>
      <c r="UWR73" s="71"/>
      <c r="UWS73" s="71"/>
      <c r="UWT73" s="71"/>
      <c r="UWU73" s="71"/>
      <c r="UWV73" s="71"/>
      <c r="UWW73" s="71"/>
      <c r="UWX73" s="71"/>
      <c r="UWY73" s="71"/>
      <c r="UWZ73" s="71"/>
      <c r="UXA73" s="71"/>
      <c r="UXB73" s="71"/>
      <c r="UXC73" s="71"/>
      <c r="UXD73" s="71"/>
      <c r="UXE73" s="71"/>
      <c r="UXF73" s="71"/>
      <c r="UXG73" s="71"/>
      <c r="UXH73" s="71"/>
      <c r="UXI73" s="71"/>
      <c r="UXJ73" s="71"/>
      <c r="UXK73" s="71"/>
      <c r="UXL73" s="71"/>
      <c r="UXM73" s="71"/>
      <c r="UXN73" s="71"/>
      <c r="UXO73" s="71"/>
      <c r="UXP73" s="71"/>
      <c r="UXQ73" s="71"/>
      <c r="UXR73" s="71"/>
      <c r="UXS73" s="71"/>
      <c r="UXT73" s="71"/>
      <c r="UXU73" s="71"/>
      <c r="UXV73" s="71"/>
      <c r="UXW73" s="71"/>
      <c r="UXX73" s="71"/>
      <c r="UXY73" s="71"/>
      <c r="UXZ73" s="71"/>
      <c r="UYA73" s="71"/>
      <c r="UYB73" s="71"/>
      <c r="UYC73" s="71"/>
      <c r="UYD73" s="71"/>
      <c r="UYE73" s="71"/>
      <c r="UYF73" s="71"/>
      <c r="UYG73" s="71"/>
      <c r="UYH73" s="71"/>
      <c r="UYI73" s="71"/>
      <c r="UYJ73" s="71"/>
      <c r="UYK73" s="71"/>
      <c r="UYL73" s="71"/>
      <c r="UYM73" s="71"/>
      <c r="UYN73" s="71"/>
      <c r="UYO73" s="71"/>
      <c r="UYP73" s="71"/>
      <c r="UYQ73" s="71"/>
      <c r="UYR73" s="71"/>
      <c r="UYS73" s="71"/>
      <c r="UYT73" s="71"/>
      <c r="UYU73" s="71"/>
      <c r="UYV73" s="71"/>
      <c r="UYW73" s="71"/>
      <c r="UYX73" s="71"/>
      <c r="UYY73" s="71"/>
      <c r="UYZ73" s="71"/>
      <c r="UZA73" s="71"/>
      <c r="UZB73" s="71"/>
      <c r="UZC73" s="71"/>
      <c r="UZD73" s="71"/>
      <c r="UZE73" s="71"/>
      <c r="UZF73" s="71"/>
      <c r="UZG73" s="71"/>
      <c r="UZH73" s="71"/>
      <c r="UZI73" s="71"/>
      <c r="UZJ73" s="71"/>
      <c r="UZK73" s="71"/>
      <c r="UZL73" s="71"/>
      <c r="UZM73" s="71"/>
      <c r="UZN73" s="71"/>
      <c r="UZO73" s="71"/>
      <c r="UZP73" s="71"/>
      <c r="UZQ73" s="71"/>
      <c r="UZR73" s="71"/>
      <c r="UZS73" s="71"/>
      <c r="UZT73" s="71"/>
      <c r="UZU73" s="71"/>
      <c r="UZV73" s="71"/>
      <c r="UZW73" s="71"/>
      <c r="UZX73" s="71"/>
      <c r="UZY73" s="71"/>
      <c r="UZZ73" s="71"/>
      <c r="VAA73" s="71"/>
      <c r="VAB73" s="71"/>
      <c r="VAC73" s="71"/>
      <c r="VAD73" s="71"/>
      <c r="VAE73" s="71"/>
      <c r="VAF73" s="71"/>
      <c r="VAG73" s="71"/>
      <c r="VAH73" s="71"/>
      <c r="VAI73" s="71"/>
      <c r="VAJ73" s="71"/>
      <c r="VAK73" s="71"/>
      <c r="VAL73" s="71"/>
      <c r="VAM73" s="71"/>
      <c r="VAN73" s="71"/>
      <c r="VAO73" s="71"/>
      <c r="VAP73" s="71"/>
      <c r="VAQ73" s="71"/>
      <c r="VAR73" s="71"/>
      <c r="VAS73" s="71"/>
      <c r="VAT73" s="71"/>
      <c r="VAU73" s="71"/>
      <c r="VAV73" s="71"/>
      <c r="VAW73" s="71"/>
      <c r="VAX73" s="71"/>
      <c r="VAY73" s="71"/>
      <c r="VAZ73" s="71"/>
      <c r="VBA73" s="71"/>
      <c r="VBB73" s="71"/>
      <c r="VBC73" s="71"/>
      <c r="VBD73" s="71"/>
      <c r="VBE73" s="71"/>
      <c r="VBF73" s="71"/>
      <c r="VBG73" s="71"/>
      <c r="VBH73" s="71"/>
      <c r="VBI73" s="71"/>
      <c r="VBJ73" s="71"/>
      <c r="VBK73" s="71"/>
      <c r="VBL73" s="71"/>
      <c r="VBM73" s="71"/>
      <c r="VBN73" s="71"/>
      <c r="VBO73" s="71"/>
      <c r="VBP73" s="71"/>
      <c r="VBQ73" s="71"/>
      <c r="VBR73" s="71"/>
      <c r="VBS73" s="71"/>
      <c r="VBT73" s="71"/>
      <c r="VBU73" s="71"/>
      <c r="VBV73" s="71"/>
      <c r="VBW73" s="71"/>
      <c r="VBX73" s="71"/>
      <c r="VBY73" s="71"/>
      <c r="VBZ73" s="71"/>
      <c r="VCA73" s="71"/>
      <c r="VCB73" s="71"/>
      <c r="VCC73" s="71"/>
      <c r="VCD73" s="71"/>
      <c r="VCE73" s="71"/>
      <c r="VCF73" s="71"/>
      <c r="VCG73" s="71"/>
      <c r="VCH73" s="71"/>
      <c r="VCI73" s="71"/>
      <c r="VCJ73" s="71"/>
      <c r="VCK73" s="71"/>
      <c r="VCL73" s="71"/>
      <c r="VCM73" s="71"/>
      <c r="VCN73" s="71"/>
      <c r="VCO73" s="71"/>
      <c r="VCP73" s="71"/>
      <c r="VCQ73" s="71"/>
      <c r="VCR73" s="71"/>
      <c r="VCS73" s="71"/>
      <c r="VCT73" s="71"/>
      <c r="VCU73" s="71"/>
      <c r="VCV73" s="71"/>
      <c r="VCW73" s="71"/>
      <c r="VCX73" s="71"/>
      <c r="VCY73" s="71"/>
      <c r="VCZ73" s="71"/>
      <c r="VDA73" s="71"/>
      <c r="VDB73" s="71"/>
      <c r="VDC73" s="71"/>
      <c r="VDD73" s="71"/>
      <c r="VDE73" s="71"/>
      <c r="VDF73" s="71"/>
      <c r="VDG73" s="71"/>
      <c r="VDH73" s="71"/>
      <c r="VDI73" s="71"/>
      <c r="VDJ73" s="71"/>
      <c r="VDK73" s="71"/>
      <c r="VDL73" s="71"/>
      <c r="VDM73" s="71"/>
      <c r="VDN73" s="71"/>
      <c r="VDO73" s="71"/>
      <c r="VDP73" s="71"/>
      <c r="VDQ73" s="71"/>
      <c r="VDR73" s="71"/>
      <c r="VDS73" s="71"/>
      <c r="VDT73" s="71"/>
      <c r="VDU73" s="71"/>
      <c r="VDV73" s="71"/>
      <c r="VDW73" s="71"/>
      <c r="VDX73" s="71"/>
      <c r="VDY73" s="71"/>
      <c r="VDZ73" s="71"/>
      <c r="VEA73" s="71"/>
      <c r="VEB73" s="71"/>
      <c r="VEC73" s="71"/>
      <c r="VED73" s="71"/>
      <c r="VEE73" s="71"/>
      <c r="VEF73" s="71"/>
      <c r="VEG73" s="71"/>
      <c r="VEH73" s="71"/>
      <c r="VEI73" s="71"/>
      <c r="VEJ73" s="71"/>
      <c r="VEK73" s="71"/>
      <c r="VEL73" s="71"/>
      <c r="VEM73" s="71"/>
      <c r="VEN73" s="71"/>
      <c r="VEO73" s="71"/>
      <c r="VEP73" s="71"/>
      <c r="VEQ73" s="71"/>
      <c r="VER73" s="71"/>
      <c r="VES73" s="71"/>
      <c r="VET73" s="71"/>
      <c r="VEU73" s="71"/>
      <c r="VEV73" s="71"/>
      <c r="VEW73" s="71"/>
      <c r="VEX73" s="71"/>
      <c r="VEY73" s="71"/>
      <c r="VEZ73" s="71"/>
      <c r="VFA73" s="71"/>
      <c r="VFB73" s="71"/>
      <c r="VFC73" s="71"/>
      <c r="VFD73" s="71"/>
      <c r="VFE73" s="71"/>
      <c r="VFF73" s="71"/>
      <c r="VFG73" s="71"/>
      <c r="VFH73" s="71"/>
      <c r="VFI73" s="71"/>
      <c r="VFJ73" s="71"/>
      <c r="VFK73" s="71"/>
      <c r="VFL73" s="71"/>
      <c r="VFM73" s="71"/>
      <c r="VFN73" s="71"/>
      <c r="VFO73" s="71"/>
      <c r="VFP73" s="71"/>
      <c r="VFQ73" s="71"/>
      <c r="VFR73" s="71"/>
      <c r="VFS73" s="71"/>
      <c r="VFT73" s="71"/>
      <c r="VFU73" s="71"/>
      <c r="VFV73" s="71"/>
      <c r="VFW73" s="71"/>
      <c r="VFX73" s="71"/>
      <c r="VFY73" s="71"/>
      <c r="VFZ73" s="71"/>
      <c r="VGA73" s="71"/>
      <c r="VGB73" s="71"/>
      <c r="VGC73" s="71"/>
      <c r="VGD73" s="71"/>
      <c r="VGE73" s="71"/>
      <c r="VGF73" s="71"/>
      <c r="VGG73" s="71"/>
      <c r="VGH73" s="71"/>
      <c r="VGI73" s="71"/>
      <c r="VGJ73" s="71"/>
      <c r="VGK73" s="71"/>
      <c r="VGL73" s="71"/>
      <c r="VGM73" s="71"/>
      <c r="VGN73" s="71"/>
      <c r="VGO73" s="71"/>
      <c r="VGP73" s="71"/>
      <c r="VGQ73" s="71"/>
      <c r="VGR73" s="71"/>
      <c r="VGS73" s="71"/>
      <c r="VGT73" s="71"/>
      <c r="VGU73" s="71"/>
      <c r="VGV73" s="71"/>
      <c r="VGW73" s="71"/>
      <c r="VGX73" s="71"/>
      <c r="VGY73" s="71"/>
      <c r="VGZ73" s="71"/>
      <c r="VHA73" s="71"/>
      <c r="VHB73" s="71"/>
      <c r="VHC73" s="71"/>
      <c r="VHD73" s="71"/>
      <c r="VHE73" s="71"/>
      <c r="VHF73" s="71"/>
      <c r="VHG73" s="71"/>
      <c r="VHH73" s="71"/>
      <c r="VHI73" s="71"/>
      <c r="VHJ73" s="71"/>
      <c r="VHK73" s="71"/>
      <c r="VHL73" s="71"/>
      <c r="VHM73" s="71"/>
      <c r="VHN73" s="71"/>
      <c r="VHO73" s="71"/>
      <c r="VHP73" s="71"/>
      <c r="VHQ73" s="71"/>
      <c r="VHR73" s="71"/>
      <c r="VHS73" s="71"/>
      <c r="VHT73" s="71"/>
      <c r="VHU73" s="71"/>
      <c r="VHV73" s="71"/>
      <c r="VHW73" s="71"/>
      <c r="VHX73" s="71"/>
      <c r="VHY73" s="71"/>
      <c r="VHZ73" s="71"/>
      <c r="VIA73" s="71"/>
      <c r="VIB73" s="71"/>
      <c r="VIC73" s="71"/>
      <c r="VID73" s="71"/>
      <c r="VIE73" s="71"/>
      <c r="VIF73" s="71"/>
      <c r="VIG73" s="71"/>
      <c r="VIH73" s="71"/>
      <c r="VII73" s="71"/>
      <c r="VIJ73" s="71"/>
      <c r="VIK73" s="71"/>
      <c r="VIL73" s="71"/>
      <c r="VIM73" s="71"/>
      <c r="VIN73" s="71"/>
      <c r="VIO73" s="71"/>
      <c r="VIP73" s="71"/>
      <c r="VIQ73" s="71"/>
      <c r="VIR73" s="71"/>
      <c r="VIS73" s="71"/>
      <c r="VIT73" s="71"/>
      <c r="VIU73" s="71"/>
      <c r="VIV73" s="71"/>
      <c r="VIW73" s="71"/>
      <c r="VIX73" s="71"/>
      <c r="VIY73" s="71"/>
      <c r="VIZ73" s="71"/>
      <c r="VJA73" s="71"/>
      <c r="VJB73" s="71"/>
      <c r="VJC73" s="71"/>
      <c r="VJD73" s="71"/>
      <c r="VJE73" s="71"/>
      <c r="VJF73" s="71"/>
      <c r="VJG73" s="71"/>
      <c r="VJH73" s="71"/>
      <c r="VJI73" s="71"/>
      <c r="VJJ73" s="71"/>
      <c r="VJK73" s="71"/>
      <c r="VJL73" s="71"/>
      <c r="VJM73" s="71"/>
      <c r="VJN73" s="71"/>
      <c r="VJO73" s="71"/>
      <c r="VJP73" s="71"/>
      <c r="VJQ73" s="71"/>
      <c r="VJR73" s="71"/>
      <c r="VJS73" s="71"/>
      <c r="VJT73" s="71"/>
      <c r="VJU73" s="71"/>
      <c r="VJV73" s="71"/>
      <c r="VJW73" s="71"/>
      <c r="VJX73" s="71"/>
      <c r="VJY73" s="71"/>
      <c r="VJZ73" s="71"/>
      <c r="VKA73" s="71"/>
      <c r="VKB73" s="71"/>
      <c r="VKC73" s="71"/>
      <c r="VKD73" s="71"/>
      <c r="VKE73" s="71"/>
      <c r="VKF73" s="71"/>
      <c r="VKG73" s="71"/>
      <c r="VKH73" s="71"/>
      <c r="VKI73" s="71"/>
      <c r="VKJ73" s="71"/>
      <c r="VKK73" s="71"/>
      <c r="VKL73" s="71"/>
      <c r="VKM73" s="71"/>
      <c r="VKN73" s="71"/>
      <c r="VKO73" s="71"/>
      <c r="VKP73" s="71"/>
      <c r="VKQ73" s="71"/>
      <c r="VKR73" s="71"/>
      <c r="VKS73" s="71"/>
      <c r="VKT73" s="71"/>
      <c r="VKU73" s="71"/>
      <c r="VKV73" s="71"/>
      <c r="VKW73" s="71"/>
      <c r="VKX73" s="71"/>
      <c r="VKY73" s="71"/>
      <c r="VKZ73" s="71"/>
      <c r="VLA73" s="71"/>
      <c r="VLB73" s="71"/>
      <c r="VLC73" s="71"/>
      <c r="VLD73" s="71"/>
      <c r="VLE73" s="71"/>
      <c r="VLF73" s="71"/>
      <c r="VLG73" s="71"/>
      <c r="VLH73" s="71"/>
      <c r="VLI73" s="71"/>
      <c r="VLJ73" s="71"/>
      <c r="VLK73" s="71"/>
      <c r="VLL73" s="71"/>
      <c r="VLM73" s="71"/>
      <c r="VLN73" s="71"/>
      <c r="VLO73" s="71"/>
      <c r="VLP73" s="71"/>
      <c r="VLQ73" s="71"/>
      <c r="VLR73" s="71"/>
      <c r="VLS73" s="71"/>
      <c r="VLT73" s="71"/>
      <c r="VLU73" s="71"/>
      <c r="VLV73" s="71"/>
      <c r="VLW73" s="71"/>
      <c r="VLX73" s="71"/>
      <c r="VLY73" s="71"/>
      <c r="VLZ73" s="71"/>
      <c r="VMA73" s="71"/>
      <c r="VMB73" s="71"/>
      <c r="VMC73" s="71"/>
      <c r="VMD73" s="71"/>
      <c r="VME73" s="71"/>
      <c r="VMF73" s="71"/>
      <c r="VMG73" s="71"/>
      <c r="VMH73" s="71"/>
      <c r="VMI73" s="71"/>
      <c r="VMJ73" s="71"/>
      <c r="VMK73" s="71"/>
      <c r="VML73" s="71"/>
      <c r="VMM73" s="71"/>
      <c r="VMN73" s="71"/>
      <c r="VMO73" s="71"/>
      <c r="VMP73" s="71"/>
      <c r="VMQ73" s="71"/>
      <c r="VMR73" s="71"/>
      <c r="VMS73" s="71"/>
      <c r="VMT73" s="71"/>
      <c r="VMU73" s="71"/>
      <c r="VMV73" s="71"/>
      <c r="VMW73" s="71"/>
      <c r="VMX73" s="71"/>
      <c r="VMY73" s="71"/>
      <c r="VMZ73" s="71"/>
      <c r="VNA73" s="71"/>
      <c r="VNB73" s="71"/>
      <c r="VNC73" s="71"/>
      <c r="VND73" s="71"/>
      <c r="VNE73" s="71"/>
      <c r="VNF73" s="71"/>
      <c r="VNG73" s="71"/>
      <c r="VNH73" s="71"/>
      <c r="VNI73" s="71"/>
      <c r="VNJ73" s="71"/>
      <c r="VNK73" s="71"/>
      <c r="VNL73" s="71"/>
      <c r="VNM73" s="71"/>
      <c r="VNN73" s="71"/>
      <c r="VNO73" s="71"/>
      <c r="VNP73" s="71"/>
      <c r="VNQ73" s="71"/>
      <c r="VNR73" s="71"/>
      <c r="VNS73" s="71"/>
      <c r="VNT73" s="71"/>
      <c r="VNU73" s="71"/>
      <c r="VNV73" s="71"/>
      <c r="VNW73" s="71"/>
      <c r="VNX73" s="71"/>
      <c r="VNY73" s="71"/>
      <c r="VNZ73" s="71"/>
      <c r="VOA73" s="71"/>
      <c r="VOB73" s="71"/>
      <c r="VOC73" s="71"/>
      <c r="VOD73" s="71"/>
      <c r="VOE73" s="71"/>
      <c r="VOF73" s="71"/>
      <c r="VOG73" s="71"/>
      <c r="VOH73" s="71"/>
      <c r="VOI73" s="71"/>
      <c r="VOJ73" s="71"/>
      <c r="VOK73" s="71"/>
      <c r="VOL73" s="71"/>
      <c r="VOM73" s="71"/>
      <c r="VON73" s="71"/>
      <c r="VOO73" s="71"/>
      <c r="VOP73" s="71"/>
      <c r="VOQ73" s="71"/>
      <c r="VOR73" s="71"/>
      <c r="VOS73" s="71"/>
      <c r="VOT73" s="71"/>
      <c r="VOU73" s="71"/>
      <c r="VOV73" s="71"/>
      <c r="VOW73" s="71"/>
      <c r="VOX73" s="71"/>
      <c r="VOY73" s="71"/>
      <c r="VOZ73" s="71"/>
      <c r="VPA73" s="71"/>
      <c r="VPB73" s="71"/>
      <c r="VPC73" s="71"/>
      <c r="VPD73" s="71"/>
      <c r="VPE73" s="71"/>
      <c r="VPF73" s="71"/>
      <c r="VPG73" s="71"/>
      <c r="VPH73" s="71"/>
      <c r="VPI73" s="71"/>
      <c r="VPJ73" s="71"/>
      <c r="VPK73" s="71"/>
      <c r="VPL73" s="71"/>
      <c r="VPM73" s="71"/>
      <c r="VPN73" s="71"/>
      <c r="VPO73" s="71"/>
      <c r="VPP73" s="71"/>
      <c r="VPQ73" s="71"/>
      <c r="VPR73" s="71"/>
      <c r="VPS73" s="71"/>
      <c r="VPT73" s="71"/>
      <c r="VPU73" s="71"/>
      <c r="VPV73" s="71"/>
      <c r="VPW73" s="71"/>
      <c r="VPX73" s="71"/>
      <c r="VPY73" s="71"/>
      <c r="VPZ73" s="71"/>
      <c r="VQA73" s="71"/>
      <c r="VQB73" s="71"/>
      <c r="VQC73" s="71"/>
      <c r="VQD73" s="71"/>
      <c r="VQE73" s="71"/>
      <c r="VQF73" s="71"/>
      <c r="VQG73" s="71"/>
      <c r="VQH73" s="71"/>
      <c r="VQI73" s="71"/>
      <c r="VQJ73" s="71"/>
      <c r="VQK73" s="71"/>
      <c r="VQL73" s="71"/>
      <c r="VQM73" s="71"/>
      <c r="VQN73" s="71"/>
      <c r="VQO73" s="71"/>
      <c r="VQP73" s="71"/>
      <c r="VQQ73" s="71"/>
      <c r="VQR73" s="71"/>
      <c r="VQS73" s="71"/>
      <c r="VQT73" s="71"/>
      <c r="VQU73" s="71"/>
      <c r="VQV73" s="71"/>
      <c r="VQW73" s="71"/>
      <c r="VQX73" s="71"/>
      <c r="VQY73" s="71"/>
      <c r="VQZ73" s="71"/>
      <c r="VRA73" s="71"/>
      <c r="VRB73" s="71"/>
      <c r="VRC73" s="71"/>
      <c r="VRD73" s="71"/>
      <c r="VRE73" s="71"/>
      <c r="VRF73" s="71"/>
      <c r="VRG73" s="71"/>
      <c r="VRH73" s="71"/>
      <c r="VRI73" s="71"/>
      <c r="VRJ73" s="71"/>
      <c r="VRK73" s="71"/>
      <c r="VRL73" s="71"/>
      <c r="VRM73" s="71"/>
      <c r="VRN73" s="71"/>
      <c r="VRO73" s="71"/>
      <c r="VRP73" s="71"/>
      <c r="VRQ73" s="71"/>
      <c r="VRR73" s="71"/>
      <c r="VRS73" s="71"/>
      <c r="VRT73" s="71"/>
      <c r="VRU73" s="71"/>
      <c r="VRV73" s="71"/>
      <c r="VRW73" s="71"/>
      <c r="VRX73" s="71"/>
      <c r="VRY73" s="71"/>
      <c r="VRZ73" s="71"/>
      <c r="VSA73" s="71"/>
      <c r="VSB73" s="71"/>
      <c r="VSC73" s="71"/>
      <c r="VSD73" s="71"/>
      <c r="VSE73" s="71"/>
      <c r="VSF73" s="71"/>
      <c r="VSG73" s="71"/>
      <c r="VSH73" s="71"/>
      <c r="VSI73" s="71"/>
      <c r="VSJ73" s="71"/>
      <c r="VSK73" s="71"/>
      <c r="VSL73" s="71"/>
      <c r="VSM73" s="71"/>
      <c r="VSN73" s="71"/>
      <c r="VSO73" s="71"/>
      <c r="VSP73" s="71"/>
      <c r="VSQ73" s="71"/>
      <c r="VSR73" s="71"/>
      <c r="VSS73" s="71"/>
      <c r="VST73" s="71"/>
      <c r="VSU73" s="71"/>
      <c r="VSV73" s="71"/>
      <c r="VSW73" s="71"/>
      <c r="VSX73" s="71"/>
      <c r="VSY73" s="71"/>
      <c r="VSZ73" s="71"/>
      <c r="VTA73" s="71"/>
      <c r="VTB73" s="71"/>
      <c r="VTC73" s="71"/>
      <c r="VTD73" s="71"/>
      <c r="VTE73" s="71"/>
      <c r="VTF73" s="71"/>
      <c r="VTG73" s="71"/>
      <c r="VTH73" s="71"/>
      <c r="VTI73" s="71"/>
      <c r="VTJ73" s="71"/>
      <c r="VTK73" s="71"/>
      <c r="VTL73" s="71"/>
      <c r="VTM73" s="71"/>
      <c r="VTN73" s="71"/>
      <c r="VTO73" s="71"/>
      <c r="VTP73" s="71"/>
      <c r="VTQ73" s="71"/>
      <c r="VTR73" s="71"/>
      <c r="VTS73" s="71"/>
      <c r="VTT73" s="71"/>
      <c r="VTU73" s="71"/>
      <c r="VTV73" s="71"/>
      <c r="VTW73" s="71"/>
      <c r="VTX73" s="71"/>
      <c r="VTY73" s="71"/>
      <c r="VTZ73" s="71"/>
      <c r="VUA73" s="71"/>
      <c r="VUB73" s="71"/>
      <c r="VUC73" s="71"/>
      <c r="VUD73" s="71"/>
      <c r="VUE73" s="71"/>
      <c r="VUF73" s="71"/>
      <c r="VUG73" s="71"/>
      <c r="VUH73" s="71"/>
      <c r="VUI73" s="71"/>
      <c r="VUJ73" s="71"/>
      <c r="VUK73" s="71"/>
      <c r="VUL73" s="71"/>
      <c r="VUM73" s="71"/>
      <c r="VUN73" s="71"/>
      <c r="VUO73" s="71"/>
      <c r="VUP73" s="71"/>
      <c r="VUQ73" s="71"/>
      <c r="VUR73" s="71"/>
      <c r="VUS73" s="71"/>
      <c r="VUT73" s="71"/>
      <c r="VUU73" s="71"/>
      <c r="VUV73" s="71"/>
      <c r="VUW73" s="71"/>
      <c r="VUX73" s="71"/>
      <c r="VUY73" s="71"/>
      <c r="VUZ73" s="71"/>
      <c r="VVA73" s="71"/>
      <c r="VVB73" s="71"/>
      <c r="VVC73" s="71"/>
      <c r="VVD73" s="71"/>
      <c r="VVE73" s="71"/>
      <c r="VVF73" s="71"/>
      <c r="VVG73" s="71"/>
      <c r="VVH73" s="71"/>
      <c r="VVI73" s="71"/>
      <c r="VVJ73" s="71"/>
      <c r="VVK73" s="71"/>
      <c r="VVL73" s="71"/>
      <c r="VVM73" s="71"/>
      <c r="VVN73" s="71"/>
      <c r="VVO73" s="71"/>
      <c r="VVP73" s="71"/>
      <c r="VVQ73" s="71"/>
      <c r="VVR73" s="71"/>
      <c r="VVS73" s="71"/>
      <c r="VVT73" s="71"/>
      <c r="VVU73" s="71"/>
      <c r="VVV73" s="71"/>
      <c r="VVW73" s="71"/>
      <c r="VVX73" s="71"/>
      <c r="VVY73" s="71"/>
      <c r="VVZ73" s="71"/>
      <c r="VWA73" s="71"/>
      <c r="VWB73" s="71"/>
      <c r="VWC73" s="71"/>
      <c r="VWD73" s="71"/>
      <c r="VWE73" s="71"/>
      <c r="VWF73" s="71"/>
      <c r="VWG73" s="71"/>
      <c r="VWH73" s="71"/>
      <c r="VWI73" s="71"/>
      <c r="VWJ73" s="71"/>
      <c r="VWK73" s="71"/>
      <c r="VWL73" s="71"/>
      <c r="VWM73" s="71"/>
      <c r="VWN73" s="71"/>
      <c r="VWO73" s="71"/>
      <c r="VWP73" s="71"/>
      <c r="VWQ73" s="71"/>
      <c r="VWR73" s="71"/>
      <c r="VWS73" s="71"/>
      <c r="VWT73" s="71"/>
      <c r="VWU73" s="71"/>
      <c r="VWV73" s="71"/>
      <c r="VWW73" s="71"/>
      <c r="VWX73" s="71"/>
      <c r="VWY73" s="71"/>
      <c r="VWZ73" s="71"/>
      <c r="VXA73" s="71"/>
      <c r="VXB73" s="71"/>
      <c r="VXC73" s="71"/>
      <c r="VXD73" s="71"/>
      <c r="VXE73" s="71"/>
      <c r="VXF73" s="71"/>
      <c r="VXG73" s="71"/>
      <c r="VXH73" s="71"/>
      <c r="VXI73" s="71"/>
      <c r="VXJ73" s="71"/>
      <c r="VXK73" s="71"/>
      <c r="VXL73" s="71"/>
      <c r="VXM73" s="71"/>
      <c r="VXN73" s="71"/>
      <c r="VXO73" s="71"/>
      <c r="VXP73" s="71"/>
      <c r="VXQ73" s="71"/>
      <c r="VXR73" s="71"/>
      <c r="VXS73" s="71"/>
      <c r="VXT73" s="71"/>
      <c r="VXU73" s="71"/>
      <c r="VXV73" s="71"/>
      <c r="VXW73" s="71"/>
      <c r="VXX73" s="71"/>
      <c r="VXY73" s="71"/>
      <c r="VXZ73" s="71"/>
      <c r="VYA73" s="71"/>
      <c r="VYB73" s="71"/>
      <c r="VYC73" s="71"/>
      <c r="VYD73" s="71"/>
      <c r="VYE73" s="71"/>
      <c r="VYF73" s="71"/>
      <c r="VYG73" s="71"/>
      <c r="VYH73" s="71"/>
      <c r="VYI73" s="71"/>
      <c r="VYJ73" s="71"/>
      <c r="VYK73" s="71"/>
      <c r="VYL73" s="71"/>
      <c r="VYM73" s="71"/>
      <c r="VYN73" s="71"/>
      <c r="VYO73" s="71"/>
      <c r="VYP73" s="71"/>
      <c r="VYQ73" s="71"/>
      <c r="VYR73" s="71"/>
      <c r="VYS73" s="71"/>
      <c r="VYT73" s="71"/>
      <c r="VYU73" s="71"/>
      <c r="VYV73" s="71"/>
      <c r="VYW73" s="71"/>
      <c r="VYX73" s="71"/>
      <c r="VYY73" s="71"/>
      <c r="VYZ73" s="71"/>
      <c r="VZA73" s="71"/>
      <c r="VZB73" s="71"/>
      <c r="VZC73" s="71"/>
      <c r="VZD73" s="71"/>
      <c r="VZE73" s="71"/>
      <c r="VZF73" s="71"/>
      <c r="VZG73" s="71"/>
      <c r="VZH73" s="71"/>
      <c r="VZI73" s="71"/>
      <c r="VZJ73" s="71"/>
      <c r="VZK73" s="71"/>
      <c r="VZL73" s="71"/>
      <c r="VZM73" s="71"/>
      <c r="VZN73" s="71"/>
      <c r="VZO73" s="71"/>
      <c r="VZP73" s="71"/>
      <c r="VZQ73" s="71"/>
      <c r="VZR73" s="71"/>
      <c r="VZS73" s="71"/>
      <c r="VZT73" s="71"/>
      <c r="VZU73" s="71"/>
      <c r="VZV73" s="71"/>
      <c r="VZW73" s="71"/>
      <c r="VZX73" s="71"/>
      <c r="VZY73" s="71"/>
      <c r="VZZ73" s="71"/>
      <c r="WAA73" s="71"/>
      <c r="WAB73" s="71"/>
      <c r="WAC73" s="71"/>
      <c r="WAD73" s="71"/>
      <c r="WAE73" s="71"/>
      <c r="WAF73" s="71"/>
      <c r="WAG73" s="71"/>
      <c r="WAH73" s="71"/>
      <c r="WAI73" s="71"/>
      <c r="WAJ73" s="71"/>
      <c r="WAK73" s="71"/>
      <c r="WAL73" s="71"/>
      <c r="WAM73" s="71"/>
      <c r="WAN73" s="71"/>
      <c r="WAO73" s="71"/>
      <c r="WAP73" s="71"/>
      <c r="WAQ73" s="71"/>
      <c r="WAR73" s="71"/>
      <c r="WAS73" s="71"/>
      <c r="WAT73" s="71"/>
      <c r="WAU73" s="71"/>
      <c r="WAV73" s="71"/>
      <c r="WAW73" s="71"/>
      <c r="WAX73" s="71"/>
      <c r="WAY73" s="71"/>
      <c r="WAZ73" s="71"/>
      <c r="WBA73" s="71"/>
      <c r="WBB73" s="71"/>
      <c r="WBC73" s="71"/>
      <c r="WBD73" s="71"/>
      <c r="WBE73" s="71"/>
      <c r="WBF73" s="71"/>
      <c r="WBG73" s="71"/>
      <c r="WBH73" s="71"/>
      <c r="WBI73" s="71"/>
      <c r="WBJ73" s="71"/>
      <c r="WBK73" s="71"/>
      <c r="WBL73" s="71"/>
      <c r="WBM73" s="71"/>
      <c r="WBN73" s="71"/>
      <c r="WBO73" s="71"/>
      <c r="WBP73" s="71"/>
      <c r="WBQ73" s="71"/>
      <c r="WBR73" s="71"/>
      <c r="WBS73" s="71"/>
      <c r="WBT73" s="71"/>
      <c r="WBU73" s="71"/>
      <c r="WBV73" s="71"/>
      <c r="WBW73" s="71"/>
      <c r="WBX73" s="71"/>
      <c r="WBY73" s="71"/>
      <c r="WBZ73" s="71"/>
      <c r="WCA73" s="71"/>
      <c r="WCB73" s="71"/>
      <c r="WCC73" s="71"/>
      <c r="WCD73" s="71"/>
      <c r="WCE73" s="71"/>
      <c r="WCF73" s="71"/>
      <c r="WCG73" s="71"/>
      <c r="WCH73" s="71"/>
      <c r="WCI73" s="71"/>
      <c r="WCJ73" s="71"/>
      <c r="WCK73" s="71"/>
      <c r="WCL73" s="71"/>
      <c r="WCM73" s="71"/>
      <c r="WCN73" s="71"/>
      <c r="WCO73" s="71"/>
      <c r="WCP73" s="71"/>
      <c r="WCQ73" s="71"/>
      <c r="WCR73" s="71"/>
      <c r="WCS73" s="71"/>
      <c r="WCT73" s="71"/>
      <c r="WCU73" s="71"/>
      <c r="WCV73" s="71"/>
      <c r="WCW73" s="71"/>
      <c r="WCX73" s="71"/>
      <c r="WCY73" s="71"/>
      <c r="WCZ73" s="71"/>
      <c r="WDA73" s="71"/>
      <c r="WDB73" s="71"/>
      <c r="WDC73" s="71"/>
      <c r="WDD73" s="71"/>
      <c r="WDE73" s="71"/>
      <c r="WDF73" s="71"/>
      <c r="WDG73" s="71"/>
      <c r="WDH73" s="71"/>
      <c r="WDI73" s="71"/>
      <c r="WDJ73" s="71"/>
      <c r="WDK73" s="71"/>
      <c r="WDL73" s="71"/>
      <c r="WDM73" s="71"/>
      <c r="WDN73" s="71"/>
      <c r="WDO73" s="71"/>
      <c r="WDP73" s="71"/>
      <c r="WDQ73" s="71"/>
      <c r="WDR73" s="71"/>
      <c r="WDS73" s="71"/>
      <c r="WDT73" s="71"/>
      <c r="WDU73" s="71"/>
      <c r="WDV73" s="71"/>
      <c r="WDW73" s="71"/>
      <c r="WDX73" s="71"/>
      <c r="WDY73" s="71"/>
      <c r="WDZ73" s="71"/>
      <c r="WEA73" s="71"/>
      <c r="WEB73" s="71"/>
      <c r="WEC73" s="71"/>
      <c r="WED73" s="71"/>
      <c r="WEE73" s="71"/>
      <c r="WEF73" s="71"/>
      <c r="WEG73" s="71"/>
      <c r="WEH73" s="71"/>
      <c r="WEI73" s="71"/>
      <c r="WEJ73" s="71"/>
      <c r="WEK73" s="71"/>
      <c r="WEL73" s="71"/>
      <c r="WEM73" s="71"/>
      <c r="WEN73" s="71"/>
      <c r="WEO73" s="71"/>
      <c r="WEP73" s="71"/>
      <c r="WEQ73" s="71"/>
      <c r="WER73" s="71"/>
      <c r="WES73" s="71"/>
      <c r="WET73" s="71"/>
      <c r="WEU73" s="71"/>
      <c r="WEV73" s="71"/>
      <c r="WEW73" s="71"/>
      <c r="WEX73" s="71"/>
      <c r="WEY73" s="71"/>
      <c r="WEZ73" s="71"/>
      <c r="WFA73" s="71"/>
      <c r="WFB73" s="71"/>
      <c r="WFC73" s="71"/>
      <c r="WFD73" s="71"/>
      <c r="WFE73" s="71"/>
      <c r="WFF73" s="71"/>
      <c r="WFG73" s="71"/>
      <c r="WFH73" s="71"/>
      <c r="WFI73" s="71"/>
      <c r="WFJ73" s="71"/>
      <c r="WFK73" s="71"/>
      <c r="WFL73" s="71"/>
      <c r="WFM73" s="71"/>
      <c r="WFN73" s="71"/>
      <c r="WFO73" s="71"/>
      <c r="WFP73" s="71"/>
      <c r="WFQ73" s="71"/>
      <c r="WFR73" s="71"/>
      <c r="WFS73" s="71"/>
      <c r="WFT73" s="71"/>
      <c r="WFU73" s="71"/>
      <c r="WFV73" s="71"/>
      <c r="WFW73" s="71"/>
      <c r="WFX73" s="71"/>
      <c r="WFY73" s="71"/>
      <c r="WFZ73" s="71"/>
      <c r="WGA73" s="71"/>
      <c r="WGB73" s="71"/>
      <c r="WGC73" s="71"/>
      <c r="WGD73" s="71"/>
      <c r="WGE73" s="71"/>
      <c r="WGF73" s="71"/>
      <c r="WGG73" s="71"/>
      <c r="WGH73" s="71"/>
      <c r="WGI73" s="71"/>
      <c r="WGJ73" s="71"/>
      <c r="WGK73" s="71"/>
      <c r="WGL73" s="71"/>
      <c r="WGM73" s="71"/>
      <c r="WGN73" s="71"/>
      <c r="WGO73" s="71"/>
      <c r="WGP73" s="71"/>
      <c r="WGQ73" s="71"/>
      <c r="WGR73" s="71"/>
      <c r="WGS73" s="71"/>
      <c r="WGT73" s="71"/>
      <c r="WGU73" s="71"/>
      <c r="WGV73" s="71"/>
      <c r="WGW73" s="71"/>
      <c r="WGX73" s="71"/>
      <c r="WGY73" s="71"/>
      <c r="WGZ73" s="71"/>
      <c r="WHA73" s="71"/>
      <c r="WHB73" s="71"/>
      <c r="WHC73" s="71"/>
      <c r="WHD73" s="71"/>
      <c r="WHE73" s="71"/>
      <c r="WHF73" s="71"/>
      <c r="WHG73" s="71"/>
      <c r="WHH73" s="71"/>
      <c r="WHI73" s="71"/>
      <c r="WHJ73" s="71"/>
      <c r="WHK73" s="71"/>
      <c r="WHL73" s="71"/>
      <c r="WHM73" s="71"/>
      <c r="WHN73" s="71"/>
      <c r="WHO73" s="71"/>
      <c r="WHP73" s="71"/>
      <c r="WHQ73" s="71"/>
      <c r="WHR73" s="71"/>
      <c r="WHS73" s="71"/>
      <c r="WHT73" s="71"/>
      <c r="WHU73" s="71"/>
      <c r="WHV73" s="71"/>
      <c r="WHW73" s="71"/>
      <c r="WHX73" s="71"/>
      <c r="WHY73" s="71"/>
      <c r="WHZ73" s="71"/>
      <c r="WIA73" s="71"/>
      <c r="WIB73" s="71"/>
      <c r="WIC73" s="71"/>
      <c r="WID73" s="71"/>
      <c r="WIE73" s="71"/>
      <c r="WIF73" s="71"/>
      <c r="WIG73" s="71"/>
      <c r="WIH73" s="71"/>
      <c r="WII73" s="71"/>
      <c r="WIJ73" s="71"/>
      <c r="WIK73" s="71"/>
      <c r="WIL73" s="71"/>
      <c r="WIM73" s="71"/>
      <c r="WIN73" s="71"/>
      <c r="WIO73" s="71"/>
      <c r="WIP73" s="71"/>
      <c r="WIQ73" s="71"/>
      <c r="WIR73" s="71"/>
      <c r="WIS73" s="71"/>
      <c r="WIT73" s="71"/>
      <c r="WIU73" s="71"/>
      <c r="WIV73" s="71"/>
      <c r="WIW73" s="71"/>
      <c r="WIX73" s="71"/>
      <c r="WIY73" s="71"/>
      <c r="WIZ73" s="71"/>
      <c r="WJA73" s="71"/>
      <c r="WJB73" s="71"/>
      <c r="WJC73" s="71"/>
      <c r="WJD73" s="71"/>
      <c r="WJE73" s="71"/>
      <c r="WJF73" s="71"/>
      <c r="WJG73" s="71"/>
      <c r="WJH73" s="71"/>
      <c r="WJI73" s="71"/>
      <c r="WJJ73" s="71"/>
      <c r="WJK73" s="71"/>
      <c r="WJL73" s="71"/>
      <c r="WJM73" s="71"/>
      <c r="WJN73" s="71"/>
      <c r="WJO73" s="71"/>
      <c r="WJP73" s="71"/>
      <c r="WJQ73" s="71"/>
      <c r="WJR73" s="71"/>
      <c r="WJS73" s="71"/>
      <c r="WJT73" s="71"/>
      <c r="WJU73" s="71"/>
      <c r="WJV73" s="71"/>
      <c r="WJW73" s="71"/>
      <c r="WJX73" s="71"/>
      <c r="WJY73" s="71"/>
      <c r="WJZ73" s="71"/>
      <c r="WKA73" s="71"/>
      <c r="WKB73" s="71"/>
      <c r="WKC73" s="71"/>
      <c r="WKD73" s="71"/>
      <c r="WKE73" s="71"/>
      <c r="WKF73" s="71"/>
      <c r="WKG73" s="71"/>
      <c r="WKH73" s="71"/>
      <c r="WKI73" s="71"/>
      <c r="WKJ73" s="71"/>
      <c r="WKK73" s="71"/>
      <c r="WKL73" s="71"/>
      <c r="WKM73" s="71"/>
      <c r="WKN73" s="71"/>
      <c r="WKO73" s="71"/>
      <c r="WKP73" s="71"/>
      <c r="WKQ73" s="71"/>
      <c r="WKR73" s="71"/>
      <c r="WKS73" s="71"/>
      <c r="WKT73" s="71"/>
      <c r="WKU73" s="71"/>
      <c r="WKV73" s="71"/>
      <c r="WKW73" s="71"/>
      <c r="WKX73" s="71"/>
      <c r="WKY73" s="71"/>
      <c r="WKZ73" s="71"/>
      <c r="WLA73" s="71"/>
      <c r="WLB73" s="71"/>
      <c r="WLC73" s="71"/>
      <c r="WLD73" s="71"/>
      <c r="WLE73" s="71"/>
      <c r="WLF73" s="71"/>
      <c r="WLG73" s="71"/>
      <c r="WLH73" s="71"/>
      <c r="WLI73" s="71"/>
      <c r="WLJ73" s="71"/>
      <c r="WLK73" s="71"/>
      <c r="WLL73" s="71"/>
      <c r="WLM73" s="71"/>
      <c r="WLN73" s="71"/>
      <c r="WLO73" s="71"/>
      <c r="WLP73" s="71"/>
      <c r="WLQ73" s="71"/>
      <c r="WLR73" s="71"/>
      <c r="WLS73" s="71"/>
      <c r="WLT73" s="71"/>
      <c r="WLU73" s="71"/>
      <c r="WLV73" s="71"/>
      <c r="WLW73" s="71"/>
      <c r="WLX73" s="71"/>
      <c r="WLY73" s="71"/>
      <c r="WLZ73" s="71"/>
      <c r="WMA73" s="71"/>
      <c r="WMB73" s="71"/>
      <c r="WMC73" s="71"/>
      <c r="WMD73" s="71"/>
      <c r="WME73" s="71"/>
      <c r="WMF73" s="71"/>
      <c r="WMG73" s="71"/>
      <c r="WMH73" s="71"/>
      <c r="WMI73" s="71"/>
      <c r="WMJ73" s="71"/>
      <c r="WMK73" s="71"/>
      <c r="WML73" s="71"/>
      <c r="WMM73" s="71"/>
      <c r="WMN73" s="71"/>
      <c r="WMO73" s="71"/>
      <c r="WMP73" s="71"/>
      <c r="WMQ73" s="71"/>
      <c r="WMR73" s="71"/>
      <c r="WMS73" s="71"/>
      <c r="WMT73" s="71"/>
      <c r="WMU73" s="71"/>
      <c r="WMV73" s="71"/>
      <c r="WMW73" s="71"/>
      <c r="WMX73" s="71"/>
      <c r="WMY73" s="71"/>
      <c r="WMZ73" s="71"/>
      <c r="WNA73" s="71"/>
      <c r="WNB73" s="71"/>
      <c r="WNC73" s="71"/>
      <c r="WND73" s="71"/>
      <c r="WNE73" s="71"/>
      <c r="WNF73" s="71"/>
      <c r="WNG73" s="71"/>
      <c r="WNH73" s="71"/>
      <c r="WNI73" s="71"/>
      <c r="WNJ73" s="71"/>
      <c r="WNK73" s="71"/>
      <c r="WNL73" s="71"/>
      <c r="WNM73" s="71"/>
      <c r="WNN73" s="71"/>
      <c r="WNO73" s="71"/>
      <c r="WNP73" s="71"/>
      <c r="WNQ73" s="71"/>
      <c r="WNR73" s="71"/>
      <c r="WNS73" s="71"/>
      <c r="WNT73" s="71"/>
      <c r="WNU73" s="71"/>
      <c r="WNV73" s="71"/>
      <c r="WNW73" s="71"/>
      <c r="WNX73" s="71"/>
      <c r="WNY73" s="71"/>
      <c r="WNZ73" s="71"/>
      <c r="WOA73" s="71"/>
      <c r="WOB73" s="71"/>
      <c r="WOC73" s="71"/>
      <c r="WOD73" s="71"/>
      <c r="WOE73" s="71"/>
      <c r="WOF73" s="71"/>
      <c r="WOG73" s="71"/>
      <c r="WOH73" s="71"/>
      <c r="WOI73" s="71"/>
      <c r="WOJ73" s="71"/>
      <c r="WOK73" s="71"/>
      <c r="WOL73" s="71"/>
      <c r="WOM73" s="71"/>
      <c r="WON73" s="71"/>
      <c r="WOO73" s="71"/>
      <c r="WOP73" s="71"/>
      <c r="WOQ73" s="71"/>
      <c r="WOR73" s="71"/>
      <c r="WOS73" s="71"/>
      <c r="WOT73" s="71"/>
      <c r="WOU73" s="71"/>
      <c r="WOV73" s="71"/>
      <c r="WOW73" s="71"/>
      <c r="WOX73" s="71"/>
      <c r="WOY73" s="71"/>
      <c r="WOZ73" s="71"/>
      <c r="WPA73" s="71"/>
      <c r="WPB73" s="71"/>
      <c r="WPC73" s="71"/>
      <c r="WPD73" s="71"/>
      <c r="WPE73" s="71"/>
      <c r="WPF73" s="71"/>
      <c r="WPG73" s="71"/>
      <c r="WPH73" s="71"/>
      <c r="WPI73" s="71"/>
      <c r="WPJ73" s="71"/>
      <c r="WPK73" s="71"/>
      <c r="WPL73" s="71"/>
      <c r="WPM73" s="71"/>
      <c r="WPN73" s="71"/>
      <c r="WPO73" s="71"/>
      <c r="WPP73" s="71"/>
      <c r="WPQ73" s="71"/>
      <c r="WPR73" s="71"/>
      <c r="WPS73" s="71"/>
      <c r="WPT73" s="71"/>
      <c r="WPU73" s="71"/>
      <c r="WPV73" s="71"/>
      <c r="WPW73" s="71"/>
      <c r="WPX73" s="71"/>
      <c r="WPY73" s="71"/>
      <c r="WPZ73" s="71"/>
      <c r="WQA73" s="71"/>
      <c r="WQB73" s="71"/>
      <c r="WQC73" s="71"/>
      <c r="WQD73" s="71"/>
      <c r="WQE73" s="71"/>
      <c r="WQF73" s="71"/>
      <c r="WQG73" s="71"/>
      <c r="WQH73" s="71"/>
      <c r="WQI73" s="71"/>
      <c r="WQJ73" s="71"/>
      <c r="WQK73" s="71"/>
      <c r="WQL73" s="71"/>
      <c r="WQM73" s="71"/>
      <c r="WQN73" s="71"/>
      <c r="WQO73" s="71"/>
      <c r="WQP73" s="71"/>
      <c r="WQQ73" s="71"/>
      <c r="WQR73" s="71"/>
      <c r="WQS73" s="71"/>
      <c r="WQT73" s="71"/>
      <c r="WQU73" s="71"/>
      <c r="WQV73" s="71"/>
      <c r="WQW73" s="71"/>
      <c r="WQX73" s="71"/>
      <c r="WQY73" s="71"/>
      <c r="WQZ73" s="71"/>
      <c r="WRA73" s="71"/>
      <c r="WRB73" s="71"/>
      <c r="WRC73" s="71"/>
      <c r="WRD73" s="71"/>
      <c r="WRE73" s="71"/>
      <c r="WRF73" s="71"/>
      <c r="WRG73" s="71"/>
      <c r="WRH73" s="71"/>
      <c r="WRI73" s="71"/>
      <c r="WRJ73" s="71"/>
      <c r="WRK73" s="71"/>
      <c r="WRL73" s="71"/>
      <c r="WRM73" s="71"/>
      <c r="WRN73" s="71"/>
      <c r="WRO73" s="71"/>
      <c r="WRP73" s="71"/>
      <c r="WRQ73" s="71"/>
      <c r="WRR73" s="71"/>
      <c r="WRS73" s="71"/>
      <c r="WRT73" s="71"/>
      <c r="WRU73" s="71"/>
      <c r="WRV73" s="71"/>
      <c r="WRW73" s="71"/>
      <c r="WRX73" s="71"/>
      <c r="WRY73" s="71"/>
      <c r="WRZ73" s="71"/>
      <c r="WSA73" s="71"/>
      <c r="WSB73" s="71"/>
      <c r="WSC73" s="71"/>
      <c r="WSD73" s="71"/>
      <c r="WSE73" s="71"/>
      <c r="WSF73" s="71"/>
      <c r="WSG73" s="71"/>
      <c r="WSH73" s="71"/>
      <c r="WSI73" s="71"/>
      <c r="WSJ73" s="71"/>
      <c r="WSK73" s="71"/>
      <c r="WSL73" s="71"/>
      <c r="WSM73" s="71"/>
      <c r="WSN73" s="71"/>
      <c r="WSO73" s="71"/>
      <c r="WSP73" s="71"/>
      <c r="WSQ73" s="71"/>
      <c r="WSR73" s="71"/>
      <c r="WSS73" s="71"/>
      <c r="WST73" s="71"/>
      <c r="WSU73" s="71"/>
      <c r="WSV73" s="71"/>
      <c r="WSW73" s="71"/>
      <c r="WSX73" s="71"/>
      <c r="WSY73" s="71"/>
      <c r="WSZ73" s="71"/>
      <c r="WTA73" s="71"/>
      <c r="WTB73" s="71"/>
      <c r="WTC73" s="71"/>
      <c r="WTD73" s="71"/>
      <c r="WTE73" s="71"/>
      <c r="WTF73" s="71"/>
      <c r="WTG73" s="71"/>
      <c r="WTH73" s="71"/>
      <c r="WTI73" s="71"/>
      <c r="WTJ73" s="71"/>
      <c r="WTK73" s="71"/>
      <c r="WTL73" s="71"/>
      <c r="WTM73" s="71"/>
      <c r="WTN73" s="71"/>
      <c r="WTO73" s="71"/>
      <c r="WTP73" s="71"/>
      <c r="WTQ73" s="71"/>
      <c r="WTR73" s="71"/>
      <c r="WTS73" s="71"/>
      <c r="WTT73" s="71"/>
      <c r="WTU73" s="71"/>
      <c r="WTV73" s="71"/>
      <c r="WTW73" s="71"/>
      <c r="WTX73" s="71"/>
      <c r="WTY73" s="71"/>
      <c r="WTZ73" s="71"/>
      <c r="WUA73" s="71"/>
      <c r="WUB73" s="71"/>
      <c r="WUC73" s="71"/>
      <c r="WUD73" s="71"/>
      <c r="WUE73" s="71"/>
      <c r="WUF73" s="71"/>
      <c r="WUG73" s="71"/>
      <c r="WUH73" s="71"/>
      <c r="WUI73" s="71"/>
      <c r="WUJ73" s="71"/>
      <c r="WUK73" s="71"/>
      <c r="WUL73" s="71"/>
      <c r="WUM73" s="71"/>
      <c r="WUN73" s="71"/>
      <c r="WUO73" s="71"/>
      <c r="WUP73" s="71"/>
      <c r="WUQ73" s="71"/>
      <c r="WUR73" s="71"/>
      <c r="WUS73" s="71"/>
      <c r="WUT73" s="71"/>
      <c r="WUU73" s="71"/>
      <c r="WUV73" s="71"/>
      <c r="WUW73" s="71"/>
      <c r="WUX73" s="71"/>
      <c r="WUY73" s="71"/>
      <c r="WUZ73" s="71"/>
      <c r="WVA73" s="71"/>
      <c r="WVB73" s="71"/>
      <c r="WVC73" s="71"/>
      <c r="WVD73" s="71"/>
      <c r="WVE73" s="71"/>
      <c r="WVF73" s="71"/>
      <c r="WVG73" s="71"/>
      <c r="WVH73" s="71"/>
      <c r="WVI73" s="71"/>
      <c r="WVJ73" s="71"/>
      <c r="WVK73" s="71"/>
      <c r="WVL73" s="71"/>
      <c r="WVM73" s="71"/>
      <c r="WVN73" s="71"/>
      <c r="WVO73" s="71"/>
      <c r="WVP73" s="71"/>
      <c r="WVQ73" s="71"/>
      <c r="WVR73" s="71"/>
      <c r="WVS73" s="71"/>
      <c r="WVT73" s="71"/>
      <c r="WVU73" s="71"/>
      <c r="WVV73" s="71"/>
      <c r="WVW73" s="71"/>
      <c r="WVX73" s="71"/>
      <c r="WVY73" s="71"/>
      <c r="WVZ73" s="71"/>
      <c r="WWA73" s="71"/>
      <c r="WWB73" s="71"/>
      <c r="WWC73" s="71"/>
      <c r="WWD73" s="71"/>
      <c r="WWE73" s="71"/>
      <c r="WWF73" s="71"/>
      <c r="WWG73" s="71"/>
      <c r="WWH73" s="71"/>
      <c r="WWI73" s="71"/>
      <c r="WWJ73" s="71"/>
      <c r="WWK73" s="71"/>
      <c r="WWL73" s="71"/>
      <c r="WWM73" s="71"/>
      <c r="WWN73" s="71"/>
      <c r="WWO73" s="71"/>
      <c r="WWP73" s="71"/>
      <c r="WWQ73" s="71"/>
      <c r="WWR73" s="71"/>
      <c r="WWS73" s="71"/>
      <c r="WWT73" s="71"/>
      <c r="WWU73" s="71"/>
      <c r="WWV73" s="71"/>
      <c r="WWW73" s="71"/>
      <c r="WWX73" s="71"/>
      <c r="WWY73" s="71"/>
      <c r="WWZ73" s="71"/>
      <c r="WXA73" s="71"/>
      <c r="WXB73" s="71"/>
      <c r="WXC73" s="71"/>
      <c r="WXD73" s="71"/>
      <c r="WXE73" s="71"/>
      <c r="WXF73" s="71"/>
      <c r="WXG73" s="71"/>
      <c r="WXH73" s="71"/>
      <c r="WXI73" s="71"/>
      <c r="WXJ73" s="71"/>
      <c r="WXK73" s="71"/>
      <c r="WXL73" s="71"/>
      <c r="WXM73" s="71"/>
      <c r="WXN73" s="71"/>
      <c r="WXO73" s="71"/>
      <c r="WXP73" s="71"/>
      <c r="WXQ73" s="71"/>
      <c r="WXR73" s="71"/>
      <c r="WXS73" s="71"/>
      <c r="WXT73" s="71"/>
      <c r="WXU73" s="71"/>
      <c r="WXV73" s="71"/>
      <c r="WXW73" s="71"/>
      <c r="WXX73" s="71"/>
      <c r="WXY73" s="71"/>
      <c r="WXZ73" s="71"/>
      <c r="WYA73" s="71"/>
      <c r="WYB73" s="71"/>
      <c r="WYC73" s="71"/>
      <c r="WYD73" s="71"/>
      <c r="WYE73" s="71"/>
      <c r="WYF73" s="71"/>
      <c r="WYG73" s="71"/>
      <c r="WYH73" s="71"/>
      <c r="WYI73" s="71"/>
      <c r="WYJ73" s="71"/>
      <c r="WYK73" s="71"/>
      <c r="WYL73" s="71"/>
      <c r="WYM73" s="71"/>
      <c r="WYN73" s="71"/>
      <c r="WYO73" s="71"/>
      <c r="WYP73" s="71"/>
      <c r="WYQ73" s="71"/>
      <c r="WYR73" s="71"/>
      <c r="WYS73" s="71"/>
      <c r="WYT73" s="71"/>
      <c r="WYU73" s="71"/>
      <c r="WYV73" s="71"/>
      <c r="WYW73" s="71"/>
      <c r="WYX73" s="71"/>
      <c r="WYY73" s="71"/>
      <c r="WYZ73" s="71"/>
      <c r="WZA73" s="71"/>
      <c r="WZB73" s="71"/>
      <c r="WZC73" s="71"/>
      <c r="WZD73" s="71"/>
      <c r="WZE73" s="71"/>
      <c r="WZF73" s="71"/>
      <c r="WZG73" s="71"/>
      <c r="WZH73" s="71"/>
      <c r="WZI73" s="71"/>
      <c r="WZJ73" s="71"/>
      <c r="WZK73" s="71"/>
      <c r="WZL73" s="71"/>
      <c r="WZM73" s="71"/>
      <c r="WZN73" s="71"/>
      <c r="WZO73" s="71"/>
      <c r="WZP73" s="71"/>
      <c r="WZQ73" s="71"/>
      <c r="WZR73" s="71"/>
      <c r="WZS73" s="71"/>
      <c r="WZT73" s="71"/>
      <c r="WZU73" s="71"/>
      <c r="WZV73" s="71"/>
      <c r="WZW73" s="71"/>
      <c r="WZX73" s="71"/>
      <c r="WZY73" s="71"/>
      <c r="WZZ73" s="71"/>
      <c r="XAA73" s="71"/>
      <c r="XAB73" s="71"/>
      <c r="XAC73" s="71"/>
      <c r="XAD73" s="71"/>
      <c r="XAE73" s="71"/>
      <c r="XAF73" s="71"/>
      <c r="XAG73" s="71"/>
      <c r="XAH73" s="71"/>
      <c r="XAI73" s="71"/>
      <c r="XAJ73" s="71"/>
      <c r="XAK73" s="71"/>
      <c r="XAL73" s="71"/>
      <c r="XAM73" s="71"/>
      <c r="XAN73" s="71"/>
      <c r="XAO73" s="71"/>
      <c r="XAP73" s="71"/>
      <c r="XAQ73" s="71"/>
      <c r="XAR73" s="71"/>
      <c r="XAS73" s="71"/>
      <c r="XAT73" s="71"/>
      <c r="XAU73" s="71"/>
      <c r="XAV73" s="71"/>
      <c r="XAW73" s="71"/>
      <c r="XAX73" s="71"/>
      <c r="XAY73" s="71"/>
      <c r="XAZ73" s="71"/>
      <c r="XBA73" s="71"/>
      <c r="XBB73" s="71"/>
      <c r="XBC73" s="71"/>
      <c r="XBD73" s="71"/>
      <c r="XBE73" s="71"/>
      <c r="XBF73" s="71"/>
      <c r="XBG73" s="71"/>
      <c r="XBH73" s="71"/>
      <c r="XBI73" s="71"/>
      <c r="XBJ73" s="71"/>
      <c r="XBK73" s="71"/>
      <c r="XBL73" s="71"/>
      <c r="XBM73" s="71"/>
      <c r="XBN73" s="71"/>
      <c r="XBO73" s="71"/>
      <c r="XBP73" s="71"/>
      <c r="XBQ73" s="71"/>
      <c r="XBR73" s="71"/>
      <c r="XBS73" s="71"/>
      <c r="XBT73" s="71"/>
      <c r="XBU73" s="71"/>
      <c r="XBV73" s="71"/>
      <c r="XBW73" s="71"/>
      <c r="XBX73" s="71"/>
      <c r="XBY73" s="71"/>
      <c r="XBZ73" s="71"/>
      <c r="XCA73" s="71"/>
      <c r="XCB73" s="71"/>
      <c r="XCC73" s="71"/>
      <c r="XCD73" s="71"/>
      <c r="XCE73" s="71"/>
      <c r="XCF73" s="71"/>
      <c r="XCG73" s="71"/>
      <c r="XCH73" s="71"/>
      <c r="XCI73" s="71"/>
      <c r="XCJ73" s="71"/>
      <c r="XCK73" s="71"/>
      <c r="XCL73" s="71"/>
      <c r="XCM73" s="71"/>
      <c r="XCN73" s="71"/>
      <c r="XCO73" s="71"/>
      <c r="XCP73" s="71"/>
      <c r="XCQ73" s="71"/>
      <c r="XCR73" s="71"/>
      <c r="XCS73" s="71"/>
      <c r="XCT73" s="71"/>
      <c r="XCU73" s="71"/>
      <c r="XCV73" s="71"/>
      <c r="XCW73" s="71"/>
      <c r="XCX73" s="71"/>
      <c r="XCY73" s="71"/>
      <c r="XCZ73" s="71"/>
      <c r="XDA73" s="71"/>
      <c r="XDB73" s="71"/>
      <c r="XDC73" s="71"/>
      <c r="XDD73" s="71"/>
      <c r="XDE73" s="71"/>
      <c r="XDF73" s="71"/>
      <c r="XDG73" s="71"/>
      <c r="XDH73" s="71"/>
      <c r="XDI73" s="71"/>
      <c r="XDJ73" s="71"/>
      <c r="XDK73" s="71"/>
      <c r="XDL73" s="71"/>
      <c r="XDM73" s="71"/>
      <c r="XDN73" s="71"/>
      <c r="XDO73" s="71"/>
      <c r="XDP73" s="71"/>
      <c r="XDQ73" s="71"/>
      <c r="XDR73" s="71"/>
      <c r="XDS73" s="71"/>
      <c r="XDT73" s="71"/>
      <c r="XDU73" s="71"/>
      <c r="XDV73" s="71"/>
      <c r="XDW73" s="71"/>
      <c r="XDX73" s="71"/>
      <c r="XDY73" s="71"/>
      <c r="XDZ73" s="71"/>
      <c r="XEA73" s="71"/>
      <c r="XEB73" s="71"/>
      <c r="XEC73" s="71"/>
      <c r="XED73" s="71"/>
      <c r="XEE73" s="71"/>
      <c r="XEF73" s="71"/>
      <c r="XEG73" s="71"/>
      <c r="XEH73" s="71"/>
      <c r="XEI73" s="71"/>
      <c r="XEJ73" s="71"/>
      <c r="XEK73" s="71"/>
      <c r="XEL73" s="71"/>
      <c r="XEM73" s="71"/>
      <c r="XEN73" s="71"/>
      <c r="XEO73" s="71"/>
      <c r="XEP73" s="71"/>
      <c r="XEQ73" s="71"/>
      <c r="XER73" s="71"/>
      <c r="XES73" s="71"/>
      <c r="XET73" s="71"/>
      <c r="XEU73" s="71"/>
      <c r="XEV73" s="71"/>
      <c r="XEW73" s="71"/>
      <c r="XEX73" s="71"/>
      <c r="XEY73" s="71"/>
      <c r="XEZ73" s="71"/>
      <c r="XFA73" s="71"/>
      <c r="XFB73" s="71"/>
      <c r="XFC73" s="71"/>
      <c r="XFD73" s="71"/>
    </row>
    <row r="74" spans="1:16384" x14ac:dyDescent="0.25">
      <c r="A74" s="43" t="s">
        <v>333</v>
      </c>
      <c r="B74" s="97" t="s">
        <v>358</v>
      </c>
      <c r="C74" s="71">
        <v>45.463999999999999</v>
      </c>
      <c r="D74" s="71">
        <v>46.457000000000001</v>
      </c>
      <c r="E74" s="71">
        <v>50.42</v>
      </c>
      <c r="F74" s="71">
        <v>53.181000000000004</v>
      </c>
      <c r="G74" s="71">
        <v>56.111000000000004</v>
      </c>
      <c r="H74" s="71">
        <v>56.265999999999998</v>
      </c>
      <c r="I74" s="71">
        <v>57.111000000000004</v>
      </c>
      <c r="J74" s="71">
        <v>60.371000000000002</v>
      </c>
      <c r="K74" s="71">
        <v>58.945000000000007</v>
      </c>
      <c r="L74" s="71">
        <v>62.166000000000004</v>
      </c>
      <c r="M74" s="71">
        <v>60.027000000000001</v>
      </c>
      <c r="N74" s="71">
        <v>59.447000000000003</v>
      </c>
      <c r="O74" s="71">
        <v>62.007000000000005</v>
      </c>
      <c r="P74" s="71">
        <v>63.932000000000002</v>
      </c>
      <c r="Q74" s="71">
        <v>66.462000000000003</v>
      </c>
      <c r="R74" s="71">
        <v>68.972000000000008</v>
      </c>
      <c r="S74" s="71">
        <v>68.948999999999998</v>
      </c>
      <c r="T74" s="71">
        <v>70.757999999999996</v>
      </c>
      <c r="U74" s="71">
        <v>74.22</v>
      </c>
    </row>
    <row r="75" spans="1:16384" x14ac:dyDescent="0.25">
      <c r="A75" s="45"/>
    </row>
    <row r="76" spans="1:16384" x14ac:dyDescent="0.25">
      <c r="A76" s="54" t="s">
        <v>274</v>
      </c>
    </row>
    <row r="77" spans="1:16384" x14ac:dyDescent="0.25">
      <c r="A77" s="54" t="s">
        <v>275</v>
      </c>
    </row>
    <row r="78" spans="1:16384" x14ac:dyDescent="0.25">
      <c r="A78" s="54"/>
    </row>
    <row r="79" spans="1:16384" x14ac:dyDescent="0.25">
      <c r="A79" s="91" t="s">
        <v>388</v>
      </c>
    </row>
    <row r="80" spans="1:16384" x14ac:dyDescent="0.25">
      <c r="A80" s="54" t="s">
        <v>283</v>
      </c>
    </row>
  </sheetData>
  <mergeCells count="2">
    <mergeCell ref="A2:B2"/>
    <mergeCell ref="A1:B1"/>
  </mergeCells>
  <hyperlinks>
    <hyperlink ref="A1" location="Inhaltsübersicht!A1" display="zur Inhaltsübersicht" xr:uid="{56AD3A79-15F2-466C-B0D6-8DF4435A04F9}"/>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526A3-6D7E-4C39-AE0C-241483F4FC88}">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377</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45305.976000000002</v>
      </c>
      <c r="D4" s="71">
        <v>41986.369000000006</v>
      </c>
      <c r="E4" s="71">
        <v>37177.254000000001</v>
      </c>
      <c r="F4" s="71">
        <v>47216.270000000004</v>
      </c>
      <c r="G4" s="71">
        <v>44486.966</v>
      </c>
      <c r="H4" s="71">
        <v>41603.203999999998</v>
      </c>
      <c r="I4" s="71">
        <v>43178.775999999998</v>
      </c>
      <c r="J4" s="71">
        <v>47580.966</v>
      </c>
      <c r="K4" s="71">
        <v>48943.363999999994</v>
      </c>
      <c r="L4" s="71">
        <v>44314.964</v>
      </c>
      <c r="M4" s="71">
        <v>46485.591</v>
      </c>
      <c r="N4" s="71">
        <v>48411.692000000003</v>
      </c>
      <c r="O4" s="71">
        <v>47254.54</v>
      </c>
      <c r="P4" s="71">
        <v>54086.762999999999</v>
      </c>
      <c r="Q4" s="71">
        <v>48817.942999999999</v>
      </c>
      <c r="R4" s="71">
        <v>48182.218999999997</v>
      </c>
      <c r="S4" s="71">
        <v>50263.736000000004</v>
      </c>
      <c r="T4" s="71">
        <v>40781.120999999999</v>
      </c>
      <c r="U4" s="71">
        <v>46139.871999999996</v>
      </c>
    </row>
    <row r="5" spans="1:21" x14ac:dyDescent="0.25">
      <c r="A5" s="72" t="s">
        <v>78</v>
      </c>
      <c r="B5" s="77" t="s">
        <v>79</v>
      </c>
      <c r="C5" s="71">
        <v>45301.078999999998</v>
      </c>
      <c r="D5" s="71" t="s">
        <v>519</v>
      </c>
      <c r="E5" s="71" t="s">
        <v>519</v>
      </c>
      <c r="F5" s="71">
        <v>47211.076999999997</v>
      </c>
      <c r="G5" s="71" t="s">
        <v>519</v>
      </c>
      <c r="H5" s="71" t="s">
        <v>519</v>
      </c>
      <c r="I5" s="71">
        <v>43174.510999999999</v>
      </c>
      <c r="J5" s="71" t="s">
        <v>519</v>
      </c>
      <c r="K5" s="71" t="s">
        <v>519</v>
      </c>
      <c r="L5" s="71">
        <v>44311.078999999998</v>
      </c>
      <c r="M5" s="71" t="s">
        <v>519</v>
      </c>
      <c r="N5" s="71" t="s">
        <v>519</v>
      </c>
      <c r="O5" s="71">
        <v>47251.678999999996</v>
      </c>
      <c r="P5" s="71" t="s">
        <v>519</v>
      </c>
      <c r="Q5" s="71" t="s">
        <v>519</v>
      </c>
      <c r="R5" s="71">
        <v>48143.932000000001</v>
      </c>
      <c r="S5" s="71" t="s">
        <v>519</v>
      </c>
      <c r="T5" s="71" t="s">
        <v>519</v>
      </c>
      <c r="U5" s="71">
        <v>46075.013999999996</v>
      </c>
    </row>
    <row r="6" spans="1:21" x14ac:dyDescent="0.25">
      <c r="A6" s="72" t="s">
        <v>80</v>
      </c>
      <c r="B6" s="77" t="s">
        <v>81</v>
      </c>
      <c r="C6" s="71">
        <v>4.637999999999999</v>
      </c>
      <c r="D6" s="71" t="s">
        <v>519</v>
      </c>
      <c r="E6" s="71" t="s">
        <v>519</v>
      </c>
      <c r="F6" s="71">
        <v>4.8290000000000006</v>
      </c>
      <c r="G6" s="71" t="s">
        <v>519</v>
      </c>
      <c r="H6" s="71" t="s">
        <v>519</v>
      </c>
      <c r="I6" s="71">
        <v>3.85</v>
      </c>
      <c r="J6" s="71" t="s">
        <v>519</v>
      </c>
      <c r="K6" s="71" t="s">
        <v>519</v>
      </c>
      <c r="L6" s="71">
        <v>1.85</v>
      </c>
      <c r="M6" s="71" t="s">
        <v>519</v>
      </c>
      <c r="N6" s="71" t="s">
        <v>519</v>
      </c>
      <c r="O6" s="71">
        <v>1.5880000000000001</v>
      </c>
      <c r="P6" s="71" t="s">
        <v>519</v>
      </c>
      <c r="Q6" s="71" t="s">
        <v>519</v>
      </c>
      <c r="R6" s="71">
        <v>1.708</v>
      </c>
      <c r="S6" s="71" t="s">
        <v>519</v>
      </c>
      <c r="T6" s="71" t="s">
        <v>519</v>
      </c>
      <c r="U6" s="71">
        <v>2.0369999999999999</v>
      </c>
    </row>
    <row r="7" spans="1:21" x14ac:dyDescent="0.25">
      <c r="A7" s="72" t="s">
        <v>82</v>
      </c>
      <c r="B7" s="77" t="s">
        <v>83</v>
      </c>
      <c r="C7" s="71">
        <v>0.25800000000000001</v>
      </c>
      <c r="D7" s="71" t="s">
        <v>519</v>
      </c>
      <c r="E7" s="71" t="s">
        <v>519</v>
      </c>
      <c r="F7" s="71">
        <v>0.36399999999999999</v>
      </c>
      <c r="G7" s="71" t="s">
        <v>519</v>
      </c>
      <c r="H7" s="71" t="s">
        <v>519</v>
      </c>
      <c r="I7" s="71">
        <v>0.41699999999999998</v>
      </c>
      <c r="J7" s="71" t="s">
        <v>519</v>
      </c>
      <c r="K7" s="71" t="s">
        <v>519</v>
      </c>
      <c r="L7" s="71">
        <v>2.0350000000000001</v>
      </c>
      <c r="M7" s="71" t="s">
        <v>519</v>
      </c>
      <c r="N7" s="71" t="s">
        <v>519</v>
      </c>
      <c r="O7" s="71">
        <v>1.276</v>
      </c>
      <c r="P7" s="71" t="s">
        <v>519</v>
      </c>
      <c r="Q7" s="71" t="s">
        <v>519</v>
      </c>
      <c r="R7" s="71">
        <v>36.579000000000001</v>
      </c>
      <c r="S7" s="71" t="s">
        <v>519</v>
      </c>
      <c r="T7" s="71" t="s">
        <v>519</v>
      </c>
      <c r="U7" s="71">
        <v>62.822000000000003</v>
      </c>
    </row>
    <row r="8" spans="1:21" x14ac:dyDescent="0.25">
      <c r="A8" s="72" t="s">
        <v>84</v>
      </c>
      <c r="B8" s="72" t="s">
        <v>85</v>
      </c>
      <c r="C8" s="71">
        <v>1110.5309999999999</v>
      </c>
      <c r="D8" s="71">
        <v>1102.0930000000001</v>
      </c>
      <c r="E8" s="71">
        <v>1099.3489999999999</v>
      </c>
      <c r="F8" s="71">
        <v>1092.6470000000002</v>
      </c>
      <c r="G8" s="71">
        <v>1075.856</v>
      </c>
      <c r="H8" s="71">
        <v>1079.1979999999999</v>
      </c>
      <c r="I8" s="71">
        <v>1061.5419999999999</v>
      </c>
      <c r="J8" s="71">
        <v>997.02300000000002</v>
      </c>
      <c r="K8" s="71">
        <v>920.11</v>
      </c>
      <c r="L8" s="71">
        <v>851.60699999999997</v>
      </c>
      <c r="M8" s="71">
        <v>787.62599999999998</v>
      </c>
      <c r="N8" s="71">
        <v>694.15200000000004</v>
      </c>
      <c r="O8" s="71">
        <v>608.48799999999994</v>
      </c>
      <c r="P8" s="71">
        <v>486.44100000000003</v>
      </c>
      <c r="Q8" s="71">
        <v>374.23499999999996</v>
      </c>
      <c r="R8" s="71">
        <v>279.29000000000002</v>
      </c>
      <c r="S8" s="71">
        <v>266.62399999999997</v>
      </c>
      <c r="T8" s="71">
        <v>253.19</v>
      </c>
      <c r="U8" s="71">
        <v>236.20699999999999</v>
      </c>
    </row>
    <row r="9" spans="1:21" x14ac:dyDescent="0.25">
      <c r="A9" s="72" t="s">
        <v>86</v>
      </c>
      <c r="B9" s="77" t="s">
        <v>87</v>
      </c>
      <c r="C9" s="71">
        <v>802.51700000000005</v>
      </c>
      <c r="D9" s="71" t="s">
        <v>519</v>
      </c>
      <c r="E9" s="71" t="s">
        <v>519</v>
      </c>
      <c r="F9" s="71">
        <v>831.92600000000004</v>
      </c>
      <c r="G9" s="71" t="s">
        <v>519</v>
      </c>
      <c r="H9" s="71" t="s">
        <v>519</v>
      </c>
      <c r="I9" s="71">
        <v>822.08299999999997</v>
      </c>
      <c r="J9" s="71" t="s">
        <v>519</v>
      </c>
      <c r="K9" s="71" t="s">
        <v>519</v>
      </c>
      <c r="L9" s="71">
        <v>624.35899999999992</v>
      </c>
      <c r="M9" s="71" t="s">
        <v>519</v>
      </c>
      <c r="N9" s="71" t="s">
        <v>519</v>
      </c>
      <c r="O9" s="71">
        <v>378.94</v>
      </c>
      <c r="P9" s="71" t="s">
        <v>519</v>
      </c>
      <c r="Q9" s="71" t="s">
        <v>519</v>
      </c>
      <c r="R9" s="71">
        <v>59.267000000000003</v>
      </c>
      <c r="S9" s="71" t="s">
        <v>519</v>
      </c>
      <c r="T9" s="71" t="s">
        <v>519</v>
      </c>
      <c r="U9" s="71">
        <v>20.141999999999999</v>
      </c>
    </row>
    <row r="10" spans="1:21" x14ac:dyDescent="0.25">
      <c r="A10" s="72" t="s">
        <v>88</v>
      </c>
      <c r="B10" s="77" t="s">
        <v>89</v>
      </c>
      <c r="C10" s="71">
        <v>1.48</v>
      </c>
      <c r="D10" s="71" t="s">
        <v>519</v>
      </c>
      <c r="E10" s="71" t="s">
        <v>519</v>
      </c>
      <c r="F10" s="71">
        <v>0.47299999999999998</v>
      </c>
      <c r="G10" s="71" t="s">
        <v>519</v>
      </c>
      <c r="H10" s="71" t="s">
        <v>519</v>
      </c>
      <c r="I10" s="71">
        <v>1.5</v>
      </c>
      <c r="J10" s="71" t="s">
        <v>519</v>
      </c>
      <c r="K10" s="71" t="s">
        <v>519</v>
      </c>
      <c r="L10" s="71">
        <v>2.0580000000000003</v>
      </c>
      <c r="M10" s="71" t="s">
        <v>519</v>
      </c>
      <c r="N10" s="71" t="s">
        <v>519</v>
      </c>
      <c r="O10" s="71">
        <v>2.1850000000000001</v>
      </c>
      <c r="P10" s="71" t="s">
        <v>519</v>
      </c>
      <c r="Q10" s="71" t="s">
        <v>519</v>
      </c>
      <c r="R10" s="71">
        <v>8.2000000000000003E-2</v>
      </c>
      <c r="S10" s="71" t="s">
        <v>519</v>
      </c>
      <c r="T10" s="71" t="s">
        <v>519</v>
      </c>
      <c r="U10" s="71">
        <v>0.76400000000000001</v>
      </c>
    </row>
    <row r="11" spans="1:21" x14ac:dyDescent="0.25">
      <c r="A11" s="72" t="s">
        <v>90</v>
      </c>
      <c r="B11" s="77" t="s">
        <v>91</v>
      </c>
      <c r="C11" s="71">
        <v>306.53300000000002</v>
      </c>
      <c r="D11" s="71" t="s">
        <v>519</v>
      </c>
      <c r="E11" s="71" t="s">
        <v>519</v>
      </c>
      <c r="F11" s="71">
        <v>260.24799999999999</v>
      </c>
      <c r="G11" s="71" t="s">
        <v>519</v>
      </c>
      <c r="H11" s="71" t="s">
        <v>519</v>
      </c>
      <c r="I11" s="71">
        <v>237.959</v>
      </c>
      <c r="J11" s="71" t="s">
        <v>519</v>
      </c>
      <c r="K11" s="71" t="s">
        <v>519</v>
      </c>
      <c r="L11" s="71">
        <v>225.19000000000003</v>
      </c>
      <c r="M11" s="71" t="s">
        <v>519</v>
      </c>
      <c r="N11" s="71" t="s">
        <v>519</v>
      </c>
      <c r="O11" s="71">
        <v>227.36100000000002</v>
      </c>
      <c r="P11" s="71" t="s">
        <v>519</v>
      </c>
      <c r="Q11" s="71" t="s">
        <v>519</v>
      </c>
      <c r="R11" s="71">
        <v>219.94</v>
      </c>
      <c r="S11" s="71" t="s">
        <v>519</v>
      </c>
      <c r="T11" s="71" t="s">
        <v>519</v>
      </c>
      <c r="U11" s="71">
        <v>215.30099999999999</v>
      </c>
    </row>
    <row r="12" spans="1:21" x14ac:dyDescent="0.25">
      <c r="A12" s="72" t="s">
        <v>92</v>
      </c>
      <c r="B12" s="72" t="s">
        <v>93</v>
      </c>
      <c r="C12" s="71">
        <v>5541.3360000000002</v>
      </c>
      <c r="D12" s="71">
        <v>5496.567</v>
      </c>
      <c r="E12" s="71">
        <v>5369.634</v>
      </c>
      <c r="F12" s="71">
        <v>5148.38</v>
      </c>
      <c r="G12" s="71">
        <v>5077.1610000000001</v>
      </c>
      <c r="H12" s="71">
        <v>4994.3179999999993</v>
      </c>
      <c r="I12" s="71">
        <v>4938.9219999999996</v>
      </c>
      <c r="J12" s="71">
        <v>4736.9809999999998</v>
      </c>
      <c r="K12" s="71">
        <v>4573.2000000000007</v>
      </c>
      <c r="L12" s="71">
        <v>4529.7290000000003</v>
      </c>
      <c r="M12" s="71">
        <v>4310.1540000000005</v>
      </c>
      <c r="N12" s="71">
        <v>4157.0209999999997</v>
      </c>
      <c r="O12" s="71">
        <v>4034.3650000000002</v>
      </c>
      <c r="P12" s="71">
        <v>4152.7460000000001</v>
      </c>
      <c r="Q12" s="71">
        <v>4272.3890000000001</v>
      </c>
      <c r="R12" s="71">
        <v>4373.2939999999999</v>
      </c>
      <c r="S12" s="71">
        <v>4178.2160000000003</v>
      </c>
      <c r="T12" s="71">
        <v>3960.9049999999997</v>
      </c>
      <c r="U12" s="71">
        <v>3807.9120000000003</v>
      </c>
    </row>
    <row r="13" spans="1:21" x14ac:dyDescent="0.25">
      <c r="A13" s="72" t="s">
        <v>94</v>
      </c>
      <c r="B13" s="77" t="s">
        <v>95</v>
      </c>
      <c r="C13" s="71">
        <v>301.21999999999997</v>
      </c>
      <c r="D13" s="71" t="s">
        <v>519</v>
      </c>
      <c r="E13" s="71" t="s">
        <v>519</v>
      </c>
      <c r="F13" s="71">
        <v>243.40399999999997</v>
      </c>
      <c r="G13" s="71" t="s">
        <v>519</v>
      </c>
      <c r="H13" s="71" t="s">
        <v>519</v>
      </c>
      <c r="I13" s="71">
        <v>298.57299999999998</v>
      </c>
      <c r="J13" s="71" t="s">
        <v>519</v>
      </c>
      <c r="K13" s="71" t="s">
        <v>519</v>
      </c>
      <c r="L13" s="71">
        <v>236.11900000000003</v>
      </c>
      <c r="M13" s="71" t="s">
        <v>519</v>
      </c>
      <c r="N13" s="71" t="s">
        <v>519</v>
      </c>
      <c r="O13" s="71">
        <v>233.334</v>
      </c>
      <c r="P13" s="71" t="s">
        <v>519</v>
      </c>
      <c r="Q13" s="71" t="s">
        <v>519</v>
      </c>
      <c r="R13" s="71">
        <v>229.685</v>
      </c>
      <c r="S13" s="71" t="s">
        <v>519</v>
      </c>
      <c r="T13" s="71" t="s">
        <v>519</v>
      </c>
      <c r="U13" s="71">
        <v>226.47400000000002</v>
      </c>
    </row>
    <row r="14" spans="1:21" x14ac:dyDescent="0.25">
      <c r="A14" s="72" t="s">
        <v>96</v>
      </c>
      <c r="B14" s="77" t="s">
        <v>97</v>
      </c>
      <c r="C14" s="71">
        <v>29.898999999999997</v>
      </c>
      <c r="D14" s="71" t="s">
        <v>519</v>
      </c>
      <c r="E14" s="71" t="s">
        <v>519</v>
      </c>
      <c r="F14" s="71">
        <v>9.4980000000000011</v>
      </c>
      <c r="G14" s="71" t="s">
        <v>519</v>
      </c>
      <c r="H14" s="71" t="s">
        <v>519</v>
      </c>
      <c r="I14" s="71">
        <v>18.382000000000001</v>
      </c>
      <c r="J14" s="71" t="s">
        <v>519</v>
      </c>
      <c r="K14" s="71" t="s">
        <v>519</v>
      </c>
      <c r="L14" s="71">
        <v>7.67</v>
      </c>
      <c r="M14" s="71" t="s">
        <v>519</v>
      </c>
      <c r="N14" s="71" t="s">
        <v>519</v>
      </c>
      <c r="O14" s="71">
        <v>6.4669999999999996</v>
      </c>
      <c r="P14" s="71" t="s">
        <v>519</v>
      </c>
      <c r="Q14" s="71" t="s">
        <v>519</v>
      </c>
      <c r="R14" s="71">
        <v>6.2110000000000003</v>
      </c>
      <c r="S14" s="71" t="s">
        <v>519</v>
      </c>
      <c r="T14" s="71" t="s">
        <v>519</v>
      </c>
      <c r="U14" s="71">
        <v>6.0269999999999992</v>
      </c>
    </row>
    <row r="15" spans="1:21" x14ac:dyDescent="0.25">
      <c r="A15" s="72" t="s">
        <v>98</v>
      </c>
      <c r="B15" s="77" t="s">
        <v>99</v>
      </c>
      <c r="C15" s="71">
        <v>9.8259999999999987</v>
      </c>
      <c r="D15" s="71" t="s">
        <v>519</v>
      </c>
      <c r="E15" s="71" t="s">
        <v>519</v>
      </c>
      <c r="F15" s="71">
        <v>6.5229999999999997</v>
      </c>
      <c r="G15" s="71" t="s">
        <v>519</v>
      </c>
      <c r="H15" s="71" t="s">
        <v>519</v>
      </c>
      <c r="I15" s="71">
        <v>8.19</v>
      </c>
      <c r="J15" s="71" t="s">
        <v>519</v>
      </c>
      <c r="K15" s="71" t="s">
        <v>519</v>
      </c>
      <c r="L15" s="71">
        <v>5.2669999999999995</v>
      </c>
      <c r="M15" s="71" t="s">
        <v>519</v>
      </c>
      <c r="N15" s="71" t="s">
        <v>519</v>
      </c>
      <c r="O15" s="71">
        <v>4.1129999999999995</v>
      </c>
      <c r="P15" s="71" t="s">
        <v>519</v>
      </c>
      <c r="Q15" s="71" t="s">
        <v>519</v>
      </c>
      <c r="R15" s="71">
        <v>4.161999999999999</v>
      </c>
      <c r="S15" s="71" t="s">
        <v>519</v>
      </c>
      <c r="T15" s="71" t="s">
        <v>519</v>
      </c>
      <c r="U15" s="71">
        <v>5.2490000000000006</v>
      </c>
    </row>
    <row r="16" spans="1:21" x14ac:dyDescent="0.25">
      <c r="A16" s="72" t="s">
        <v>100</v>
      </c>
      <c r="B16" s="77" t="s">
        <v>101</v>
      </c>
      <c r="C16" s="71">
        <v>495.245</v>
      </c>
      <c r="D16" s="71" t="s">
        <v>519</v>
      </c>
      <c r="E16" s="71" t="s">
        <v>519</v>
      </c>
      <c r="F16" s="71">
        <v>474.70499999999998</v>
      </c>
      <c r="G16" s="71" t="s">
        <v>519</v>
      </c>
      <c r="H16" s="71" t="s">
        <v>519</v>
      </c>
      <c r="I16" s="71">
        <v>471.74099999999999</v>
      </c>
      <c r="J16" s="71" t="s">
        <v>519</v>
      </c>
      <c r="K16" s="71" t="s">
        <v>519</v>
      </c>
      <c r="L16" s="71">
        <v>440.90500000000003</v>
      </c>
      <c r="M16" s="71" t="s">
        <v>519</v>
      </c>
      <c r="N16" s="71" t="s">
        <v>519</v>
      </c>
      <c r="O16" s="71">
        <v>398.74399999999997</v>
      </c>
      <c r="P16" s="71" t="s">
        <v>519</v>
      </c>
      <c r="Q16" s="71" t="s">
        <v>519</v>
      </c>
      <c r="R16" s="71">
        <v>373.94200000000001</v>
      </c>
      <c r="S16" s="71" t="s">
        <v>519</v>
      </c>
      <c r="T16" s="71" t="s">
        <v>519</v>
      </c>
      <c r="U16" s="71">
        <v>351.6</v>
      </c>
    </row>
    <row r="17" spans="1:21" x14ac:dyDescent="0.25">
      <c r="A17" s="72" t="s">
        <v>102</v>
      </c>
      <c r="B17" s="77" t="s">
        <v>103</v>
      </c>
      <c r="C17" s="71">
        <v>7.2639999999999993</v>
      </c>
      <c r="D17" s="71" t="s">
        <v>519</v>
      </c>
      <c r="E17" s="71" t="s">
        <v>519</v>
      </c>
      <c r="F17" s="71">
        <v>7.1849999999999996</v>
      </c>
      <c r="G17" s="71" t="s">
        <v>519</v>
      </c>
      <c r="H17" s="71" t="s">
        <v>519</v>
      </c>
      <c r="I17" s="71">
        <v>7.7959999999999994</v>
      </c>
      <c r="J17" s="71" t="s">
        <v>519</v>
      </c>
      <c r="K17" s="71" t="s">
        <v>519</v>
      </c>
      <c r="L17" s="71">
        <v>4.6210000000000004</v>
      </c>
      <c r="M17" s="71" t="s">
        <v>519</v>
      </c>
      <c r="N17" s="71" t="s">
        <v>519</v>
      </c>
      <c r="O17" s="71">
        <v>3.6239999999999997</v>
      </c>
      <c r="P17" s="71" t="s">
        <v>519</v>
      </c>
      <c r="Q17" s="71" t="s">
        <v>519</v>
      </c>
      <c r="R17" s="71">
        <v>2.8010000000000002</v>
      </c>
      <c r="S17" s="71" t="s">
        <v>519</v>
      </c>
      <c r="T17" s="71" t="s">
        <v>519</v>
      </c>
      <c r="U17" s="71">
        <v>2.198</v>
      </c>
    </row>
    <row r="18" spans="1:21" x14ac:dyDescent="0.25">
      <c r="A18" s="72" t="s">
        <v>104</v>
      </c>
      <c r="B18" s="77" t="s">
        <v>105</v>
      </c>
      <c r="C18" s="71">
        <v>207.54599999999999</v>
      </c>
      <c r="D18" s="71" t="s">
        <v>519</v>
      </c>
      <c r="E18" s="71" t="s">
        <v>519</v>
      </c>
      <c r="F18" s="71">
        <v>176.31200000000001</v>
      </c>
      <c r="G18" s="71" t="s">
        <v>519</v>
      </c>
      <c r="H18" s="71" t="s">
        <v>519</v>
      </c>
      <c r="I18" s="71">
        <v>165.07499999999999</v>
      </c>
      <c r="J18" s="71" t="s">
        <v>519</v>
      </c>
      <c r="K18" s="71" t="s">
        <v>519</v>
      </c>
      <c r="L18" s="71">
        <v>169.98899999999998</v>
      </c>
      <c r="M18" s="71" t="s">
        <v>519</v>
      </c>
      <c r="N18" s="71" t="s">
        <v>519</v>
      </c>
      <c r="O18" s="71">
        <v>155.47499999999999</v>
      </c>
      <c r="P18" s="71" t="s">
        <v>519</v>
      </c>
      <c r="Q18" s="71" t="s">
        <v>519</v>
      </c>
      <c r="R18" s="71">
        <v>174.69200000000001</v>
      </c>
      <c r="S18" s="71" t="s">
        <v>519</v>
      </c>
      <c r="T18" s="71" t="s">
        <v>519</v>
      </c>
      <c r="U18" s="71">
        <v>170.67100000000002</v>
      </c>
    </row>
    <row r="19" spans="1:21" x14ac:dyDescent="0.25">
      <c r="A19" s="72" t="s">
        <v>106</v>
      </c>
      <c r="B19" s="80" t="s">
        <v>107</v>
      </c>
      <c r="C19" s="71">
        <v>3.3440000000000003</v>
      </c>
      <c r="D19" s="71" t="s">
        <v>519</v>
      </c>
      <c r="E19" s="71" t="s">
        <v>519</v>
      </c>
      <c r="F19" s="71">
        <v>1.526</v>
      </c>
      <c r="G19" s="71" t="s">
        <v>519</v>
      </c>
      <c r="H19" s="71" t="s">
        <v>519</v>
      </c>
      <c r="I19" s="71">
        <v>1.7730000000000001</v>
      </c>
      <c r="J19" s="71" t="s">
        <v>519</v>
      </c>
      <c r="K19" s="71" t="s">
        <v>519</v>
      </c>
      <c r="L19" s="71">
        <v>3.3149999999999999</v>
      </c>
      <c r="M19" s="71" t="s">
        <v>519</v>
      </c>
      <c r="N19" s="71" t="s">
        <v>519</v>
      </c>
      <c r="O19" s="71">
        <v>4.298</v>
      </c>
      <c r="P19" s="71" t="s">
        <v>519</v>
      </c>
      <c r="Q19" s="71" t="s">
        <v>519</v>
      </c>
      <c r="R19" s="71">
        <v>5.9449999999999994</v>
      </c>
      <c r="S19" s="71" t="s">
        <v>519</v>
      </c>
      <c r="T19" s="71" t="s">
        <v>519</v>
      </c>
      <c r="U19" s="71">
        <v>6.2469999999999999</v>
      </c>
    </row>
    <row r="20" spans="1:21" x14ac:dyDescent="0.25">
      <c r="A20" s="72" t="s">
        <v>108</v>
      </c>
      <c r="B20" s="80" t="s">
        <v>109</v>
      </c>
      <c r="C20" s="71">
        <v>204.202</v>
      </c>
      <c r="D20" s="71" t="s">
        <v>519</v>
      </c>
      <c r="E20" s="71" t="s">
        <v>519</v>
      </c>
      <c r="F20" s="71">
        <v>174.786</v>
      </c>
      <c r="G20" s="71" t="s">
        <v>519</v>
      </c>
      <c r="H20" s="71" t="s">
        <v>519</v>
      </c>
      <c r="I20" s="71">
        <v>163.30200000000002</v>
      </c>
      <c r="J20" s="71" t="s">
        <v>519</v>
      </c>
      <c r="K20" s="71" t="s">
        <v>519</v>
      </c>
      <c r="L20" s="71">
        <v>166.67400000000001</v>
      </c>
      <c r="M20" s="71" t="s">
        <v>519</v>
      </c>
      <c r="N20" s="71" t="s">
        <v>519</v>
      </c>
      <c r="O20" s="71">
        <v>151.17500000000001</v>
      </c>
      <c r="P20" s="71" t="s">
        <v>519</v>
      </c>
      <c r="Q20" s="71" t="s">
        <v>519</v>
      </c>
      <c r="R20" s="71">
        <v>168.74699999999999</v>
      </c>
      <c r="S20" s="71" t="s">
        <v>519</v>
      </c>
      <c r="T20" s="71" t="s">
        <v>519</v>
      </c>
      <c r="U20" s="71">
        <v>164.423</v>
      </c>
    </row>
    <row r="21" spans="1:21" x14ac:dyDescent="0.25">
      <c r="A21" s="72" t="s">
        <v>110</v>
      </c>
      <c r="B21" s="77" t="s">
        <v>111</v>
      </c>
      <c r="C21" s="71">
        <v>3390.8380000000002</v>
      </c>
      <c r="D21" s="71" t="s">
        <v>519</v>
      </c>
      <c r="E21" s="71" t="s">
        <v>519</v>
      </c>
      <c r="F21" s="71">
        <v>3220.4690000000001</v>
      </c>
      <c r="G21" s="71" t="s">
        <v>519</v>
      </c>
      <c r="H21" s="71" t="s">
        <v>519</v>
      </c>
      <c r="I21" s="71">
        <v>2911.7539999999999</v>
      </c>
      <c r="J21" s="71" t="s">
        <v>519</v>
      </c>
      <c r="K21" s="71" t="s">
        <v>519</v>
      </c>
      <c r="L21" s="71">
        <v>2595.7869999999998</v>
      </c>
      <c r="M21" s="71" t="s">
        <v>519</v>
      </c>
      <c r="N21" s="71" t="s">
        <v>519</v>
      </c>
      <c r="O21" s="71">
        <v>2372.3989999999999</v>
      </c>
      <c r="P21" s="71" t="s">
        <v>519</v>
      </c>
      <c r="Q21" s="71" t="s">
        <v>519</v>
      </c>
      <c r="R21" s="71">
        <v>2629.8100000000004</v>
      </c>
      <c r="S21" s="71" t="s">
        <v>519</v>
      </c>
      <c r="T21" s="71" t="s">
        <v>519</v>
      </c>
      <c r="U21" s="71">
        <v>2269.357</v>
      </c>
    </row>
    <row r="22" spans="1:21" x14ac:dyDescent="0.25">
      <c r="A22" s="72" t="s">
        <v>112</v>
      </c>
      <c r="B22" s="77" t="s">
        <v>113</v>
      </c>
      <c r="C22" s="71">
        <v>76.953999999999994</v>
      </c>
      <c r="D22" s="71" t="s">
        <v>519</v>
      </c>
      <c r="E22" s="71" t="s">
        <v>519</v>
      </c>
      <c r="F22" s="71">
        <v>27.643999999999998</v>
      </c>
      <c r="G22" s="71" t="s">
        <v>519</v>
      </c>
      <c r="H22" s="71" t="s">
        <v>519</v>
      </c>
      <c r="I22" s="71">
        <v>49.680000000000007</v>
      </c>
      <c r="J22" s="71" t="s">
        <v>519</v>
      </c>
      <c r="K22" s="71" t="s">
        <v>519</v>
      </c>
      <c r="L22" s="71">
        <v>39.909000000000006</v>
      </c>
      <c r="M22" s="71" t="s">
        <v>519</v>
      </c>
      <c r="N22" s="71" t="s">
        <v>519</v>
      </c>
      <c r="O22" s="71">
        <v>39.287000000000006</v>
      </c>
      <c r="P22" s="71" t="s">
        <v>519</v>
      </c>
      <c r="Q22" s="71" t="s">
        <v>519</v>
      </c>
      <c r="R22" s="71">
        <v>46.407999999999994</v>
      </c>
      <c r="S22" s="71" t="s">
        <v>519</v>
      </c>
      <c r="T22" s="71" t="s">
        <v>519</v>
      </c>
      <c r="U22" s="71">
        <v>49.606999999999999</v>
      </c>
    </row>
    <row r="23" spans="1:21" x14ac:dyDescent="0.25">
      <c r="A23" s="72" t="s">
        <v>114</v>
      </c>
      <c r="B23" s="77" t="s">
        <v>115</v>
      </c>
      <c r="C23" s="71">
        <v>38.610999999999997</v>
      </c>
      <c r="D23" s="71" t="s">
        <v>519</v>
      </c>
      <c r="E23" s="71" t="s">
        <v>519</v>
      </c>
      <c r="F23" s="71">
        <v>28.503</v>
      </c>
      <c r="G23" s="71" t="s">
        <v>519</v>
      </c>
      <c r="H23" s="71" t="s">
        <v>519</v>
      </c>
      <c r="I23" s="71">
        <v>29.529999999999998</v>
      </c>
      <c r="J23" s="71" t="s">
        <v>519</v>
      </c>
      <c r="K23" s="71" t="s">
        <v>519</v>
      </c>
      <c r="L23" s="71">
        <v>46.893000000000001</v>
      </c>
      <c r="M23" s="71" t="s">
        <v>519</v>
      </c>
      <c r="N23" s="71" t="s">
        <v>519</v>
      </c>
      <c r="O23" s="71">
        <v>44.234999999999999</v>
      </c>
      <c r="P23" s="71" t="s">
        <v>519</v>
      </c>
      <c r="Q23" s="71" t="s">
        <v>519</v>
      </c>
      <c r="R23" s="71">
        <v>43.983999999999995</v>
      </c>
      <c r="S23" s="71" t="s">
        <v>519</v>
      </c>
      <c r="T23" s="71" t="s">
        <v>519</v>
      </c>
      <c r="U23" s="71">
        <v>47.913000000000004</v>
      </c>
    </row>
    <row r="24" spans="1:21" x14ac:dyDescent="0.25">
      <c r="A24" s="72" t="s">
        <v>116</v>
      </c>
      <c r="B24" s="77" t="s">
        <v>117</v>
      </c>
      <c r="C24" s="71">
        <v>56.86</v>
      </c>
      <c r="D24" s="71" t="s">
        <v>519</v>
      </c>
      <c r="E24" s="71" t="s">
        <v>519</v>
      </c>
      <c r="F24" s="71">
        <v>70.420999999999992</v>
      </c>
      <c r="G24" s="71" t="s">
        <v>519</v>
      </c>
      <c r="H24" s="71" t="s">
        <v>519</v>
      </c>
      <c r="I24" s="71">
        <v>68.637</v>
      </c>
      <c r="J24" s="71" t="s">
        <v>519</v>
      </c>
      <c r="K24" s="71" t="s">
        <v>519</v>
      </c>
      <c r="L24" s="71">
        <v>83.257999999999996</v>
      </c>
      <c r="M24" s="71" t="s">
        <v>519</v>
      </c>
      <c r="N24" s="71" t="s">
        <v>519</v>
      </c>
      <c r="O24" s="71">
        <v>67.567000000000007</v>
      </c>
      <c r="P24" s="71" t="s">
        <v>519</v>
      </c>
      <c r="Q24" s="71" t="s">
        <v>519</v>
      </c>
      <c r="R24" s="71">
        <v>71.305000000000007</v>
      </c>
      <c r="S24" s="71" t="s">
        <v>519</v>
      </c>
      <c r="T24" s="71" t="s">
        <v>519</v>
      </c>
      <c r="U24" s="71">
        <v>79.483000000000004</v>
      </c>
    </row>
    <row r="25" spans="1:21" x14ac:dyDescent="0.25">
      <c r="A25" s="72" t="s">
        <v>118</v>
      </c>
      <c r="B25" s="80" t="s">
        <v>119</v>
      </c>
      <c r="C25" s="71">
        <v>10.75</v>
      </c>
      <c r="D25" s="71" t="s">
        <v>519</v>
      </c>
      <c r="E25" s="71" t="s">
        <v>519</v>
      </c>
      <c r="F25" s="71">
        <v>8.3659999999999997</v>
      </c>
      <c r="G25" s="71" t="s">
        <v>519</v>
      </c>
      <c r="H25" s="71" t="s">
        <v>519</v>
      </c>
      <c r="I25" s="71">
        <v>8.1959999999999997</v>
      </c>
      <c r="J25" s="71" t="s">
        <v>519</v>
      </c>
      <c r="K25" s="71" t="s">
        <v>519</v>
      </c>
      <c r="L25" s="71">
        <v>7.9939999999999998</v>
      </c>
      <c r="M25" s="71" t="s">
        <v>519</v>
      </c>
      <c r="N25" s="71" t="s">
        <v>519</v>
      </c>
      <c r="O25" s="71">
        <v>7.2710000000000008</v>
      </c>
      <c r="P25" s="71" t="s">
        <v>519</v>
      </c>
      <c r="Q25" s="71" t="s">
        <v>519</v>
      </c>
      <c r="R25" s="71">
        <v>6.3159999999999998</v>
      </c>
      <c r="S25" s="71" t="s">
        <v>519</v>
      </c>
      <c r="T25" s="71" t="s">
        <v>519</v>
      </c>
      <c r="U25" s="71">
        <v>6.0960000000000001</v>
      </c>
    </row>
    <row r="26" spans="1:21" x14ac:dyDescent="0.25">
      <c r="A26" s="72" t="s">
        <v>120</v>
      </c>
      <c r="B26" s="80" t="s">
        <v>121</v>
      </c>
      <c r="C26" s="71">
        <v>46.107999999999997</v>
      </c>
      <c r="D26" s="71" t="s">
        <v>519</v>
      </c>
      <c r="E26" s="71" t="s">
        <v>519</v>
      </c>
      <c r="F26" s="71">
        <v>62.053000000000004</v>
      </c>
      <c r="G26" s="71" t="s">
        <v>519</v>
      </c>
      <c r="H26" s="71" t="s">
        <v>519</v>
      </c>
      <c r="I26" s="71">
        <v>60.440000000000012</v>
      </c>
      <c r="J26" s="71" t="s">
        <v>519</v>
      </c>
      <c r="K26" s="71" t="s">
        <v>519</v>
      </c>
      <c r="L26" s="71">
        <v>75.26400000000001</v>
      </c>
      <c r="M26" s="71" t="s">
        <v>519</v>
      </c>
      <c r="N26" s="71" t="s">
        <v>519</v>
      </c>
      <c r="O26" s="71">
        <v>60.295000000000009</v>
      </c>
      <c r="P26" s="71" t="s">
        <v>519</v>
      </c>
      <c r="Q26" s="71" t="s">
        <v>519</v>
      </c>
      <c r="R26" s="71">
        <v>64.989000000000004</v>
      </c>
      <c r="S26" s="71" t="s">
        <v>519</v>
      </c>
      <c r="T26" s="71" t="s">
        <v>519</v>
      </c>
      <c r="U26" s="71">
        <v>73.388000000000005</v>
      </c>
    </row>
    <row r="27" spans="1:21" x14ac:dyDescent="0.25">
      <c r="A27" s="72" t="s">
        <v>122</v>
      </c>
      <c r="B27" s="77" t="s">
        <v>123</v>
      </c>
      <c r="C27" s="71">
        <v>672.072</v>
      </c>
      <c r="D27" s="71" t="s">
        <v>519</v>
      </c>
      <c r="E27" s="71" t="s">
        <v>519</v>
      </c>
      <c r="F27" s="71">
        <v>665.61500000000001</v>
      </c>
      <c r="G27" s="71" t="s">
        <v>519</v>
      </c>
      <c r="H27" s="71" t="s">
        <v>519</v>
      </c>
      <c r="I27" s="71">
        <v>673.51400000000001</v>
      </c>
      <c r="J27" s="71" t="s">
        <v>519</v>
      </c>
      <c r="K27" s="71" t="s">
        <v>519</v>
      </c>
      <c r="L27" s="71">
        <v>669.00199999999995</v>
      </c>
      <c r="M27" s="71" t="s">
        <v>519</v>
      </c>
      <c r="N27" s="71" t="s">
        <v>519</v>
      </c>
      <c r="O27" s="71">
        <v>516.10699999999997</v>
      </c>
      <c r="P27" s="71" t="s">
        <v>519</v>
      </c>
      <c r="Q27" s="71" t="s">
        <v>519</v>
      </c>
      <c r="R27" s="71">
        <v>617.39100000000008</v>
      </c>
      <c r="S27" s="71" t="s">
        <v>519</v>
      </c>
      <c r="T27" s="71" t="s">
        <v>519</v>
      </c>
      <c r="U27" s="71">
        <v>396.02299999999997</v>
      </c>
    </row>
    <row r="28" spans="1:21" x14ac:dyDescent="0.25">
      <c r="A28" s="72" t="s">
        <v>124</v>
      </c>
      <c r="B28" s="80" t="s">
        <v>125</v>
      </c>
      <c r="C28" s="71">
        <v>510.69399999999996</v>
      </c>
      <c r="D28" s="71" t="s">
        <v>519</v>
      </c>
      <c r="E28" s="71" t="s">
        <v>519</v>
      </c>
      <c r="F28" s="71">
        <v>500.82100000000003</v>
      </c>
      <c r="G28" s="71" t="s">
        <v>519</v>
      </c>
      <c r="H28" s="71" t="s">
        <v>519</v>
      </c>
      <c r="I28" s="71">
        <v>518.97900000000004</v>
      </c>
      <c r="J28" s="71" t="s">
        <v>519</v>
      </c>
      <c r="K28" s="71" t="s">
        <v>519</v>
      </c>
      <c r="L28" s="71">
        <v>528.00800000000004</v>
      </c>
      <c r="M28" s="71" t="s">
        <v>519</v>
      </c>
      <c r="N28" s="71" t="s">
        <v>519</v>
      </c>
      <c r="O28" s="71">
        <v>397.89400000000001</v>
      </c>
      <c r="P28" s="71" t="s">
        <v>519</v>
      </c>
      <c r="Q28" s="71" t="s">
        <v>519</v>
      </c>
      <c r="R28" s="71">
        <v>502.709</v>
      </c>
      <c r="S28" s="71" t="s">
        <v>519</v>
      </c>
      <c r="T28" s="71" t="s">
        <v>519</v>
      </c>
      <c r="U28" s="71">
        <v>287.76400000000001</v>
      </c>
    </row>
    <row r="29" spans="1:21" x14ac:dyDescent="0.25">
      <c r="A29" s="72" t="s">
        <v>126</v>
      </c>
      <c r="B29" s="80" t="s">
        <v>127</v>
      </c>
      <c r="C29" s="71">
        <v>146.87200000000001</v>
      </c>
      <c r="D29" s="71" t="s">
        <v>519</v>
      </c>
      <c r="E29" s="71" t="s">
        <v>519</v>
      </c>
      <c r="F29" s="71">
        <v>150.173</v>
      </c>
      <c r="G29" s="71" t="s">
        <v>519</v>
      </c>
      <c r="H29" s="71" t="s">
        <v>519</v>
      </c>
      <c r="I29" s="71">
        <v>139.38600000000002</v>
      </c>
      <c r="J29" s="71" t="s">
        <v>519</v>
      </c>
      <c r="K29" s="71" t="s">
        <v>519</v>
      </c>
      <c r="L29" s="71">
        <v>126.982</v>
      </c>
      <c r="M29" s="71" t="s">
        <v>519</v>
      </c>
      <c r="N29" s="71" t="s">
        <v>519</v>
      </c>
      <c r="O29" s="71">
        <v>105.77799999999999</v>
      </c>
      <c r="P29" s="71" t="s">
        <v>519</v>
      </c>
      <c r="Q29" s="71" t="s">
        <v>519</v>
      </c>
      <c r="R29" s="71">
        <v>102.97200000000001</v>
      </c>
      <c r="S29" s="71" t="s">
        <v>519</v>
      </c>
      <c r="T29" s="71" t="s">
        <v>519</v>
      </c>
      <c r="U29" s="71">
        <v>97.471999999999994</v>
      </c>
    </row>
    <row r="30" spans="1:21" x14ac:dyDescent="0.25">
      <c r="A30" s="72" t="s">
        <v>128</v>
      </c>
      <c r="B30" s="80" t="s">
        <v>129</v>
      </c>
      <c r="C30" s="71">
        <v>14.506</v>
      </c>
      <c r="D30" s="71" t="s">
        <v>519</v>
      </c>
      <c r="E30" s="71" t="s">
        <v>519</v>
      </c>
      <c r="F30" s="71">
        <v>14.620999999999999</v>
      </c>
      <c r="G30" s="71" t="s">
        <v>519</v>
      </c>
      <c r="H30" s="71" t="s">
        <v>519</v>
      </c>
      <c r="I30" s="71">
        <v>15.151</v>
      </c>
      <c r="J30" s="71" t="s">
        <v>519</v>
      </c>
      <c r="K30" s="71" t="s">
        <v>519</v>
      </c>
      <c r="L30" s="71">
        <v>14.010999999999999</v>
      </c>
      <c r="M30" s="71" t="s">
        <v>519</v>
      </c>
      <c r="N30" s="71" t="s">
        <v>519</v>
      </c>
      <c r="O30" s="71">
        <v>12.433999999999999</v>
      </c>
      <c r="P30" s="71" t="s">
        <v>519</v>
      </c>
      <c r="Q30" s="71" t="s">
        <v>519</v>
      </c>
      <c r="R30" s="71">
        <v>11.712000000000002</v>
      </c>
      <c r="S30" s="71" t="s">
        <v>519</v>
      </c>
      <c r="T30" s="71" t="s">
        <v>519</v>
      </c>
      <c r="U30" s="71">
        <v>10.786</v>
      </c>
    </row>
    <row r="31" spans="1:21" x14ac:dyDescent="0.25">
      <c r="A31" s="72" t="s">
        <v>130</v>
      </c>
      <c r="B31" s="77" t="s">
        <v>131</v>
      </c>
      <c r="C31" s="71">
        <v>30.545999999999999</v>
      </c>
      <c r="D31" s="71" t="s">
        <v>519</v>
      </c>
      <c r="E31" s="71" t="s">
        <v>519</v>
      </c>
      <c r="F31" s="71">
        <v>22.637</v>
      </c>
      <c r="G31" s="71" t="s">
        <v>519</v>
      </c>
      <c r="H31" s="71" t="s">
        <v>519</v>
      </c>
      <c r="I31" s="71">
        <v>26.646999999999998</v>
      </c>
      <c r="J31" s="71" t="s">
        <v>519</v>
      </c>
      <c r="K31" s="71" t="s">
        <v>519</v>
      </c>
      <c r="L31" s="71">
        <v>20.878999999999998</v>
      </c>
      <c r="M31" s="71" t="s">
        <v>519</v>
      </c>
      <c r="N31" s="71" t="s">
        <v>519</v>
      </c>
      <c r="O31" s="71">
        <v>17.356000000000002</v>
      </c>
      <c r="P31" s="71" t="s">
        <v>519</v>
      </c>
      <c r="Q31" s="71" t="s">
        <v>519</v>
      </c>
      <c r="R31" s="71">
        <v>14.366000000000001</v>
      </c>
      <c r="S31" s="71" t="s">
        <v>519</v>
      </c>
      <c r="T31" s="71" t="s">
        <v>519</v>
      </c>
      <c r="U31" s="71">
        <v>14.737</v>
      </c>
    </row>
    <row r="32" spans="1:21" x14ac:dyDescent="0.25">
      <c r="A32" s="72" t="s">
        <v>132</v>
      </c>
      <c r="B32" s="77" t="s">
        <v>133</v>
      </c>
      <c r="C32" s="71">
        <v>68.275000000000006</v>
      </c>
      <c r="D32" s="71" t="s">
        <v>519</v>
      </c>
      <c r="E32" s="71" t="s">
        <v>519</v>
      </c>
      <c r="F32" s="71">
        <v>47.414999999999999</v>
      </c>
      <c r="G32" s="71" t="s">
        <v>519</v>
      </c>
      <c r="H32" s="71" t="s">
        <v>519</v>
      </c>
      <c r="I32" s="71">
        <v>57.620999999999995</v>
      </c>
      <c r="J32" s="71" t="s">
        <v>519</v>
      </c>
      <c r="K32" s="71" t="s">
        <v>519</v>
      </c>
      <c r="L32" s="71">
        <v>30.48</v>
      </c>
      <c r="M32" s="71" t="s">
        <v>519</v>
      </c>
      <c r="N32" s="71" t="s">
        <v>519</v>
      </c>
      <c r="O32" s="71">
        <v>28.490999999999996</v>
      </c>
      <c r="P32" s="71" t="s">
        <v>519</v>
      </c>
      <c r="Q32" s="71" t="s">
        <v>519</v>
      </c>
      <c r="R32" s="71">
        <v>31.740000000000002</v>
      </c>
      <c r="S32" s="71" t="s">
        <v>519</v>
      </c>
      <c r="T32" s="71" t="s">
        <v>519</v>
      </c>
      <c r="U32" s="71">
        <v>32.108999999999995</v>
      </c>
    </row>
    <row r="33" spans="1:21" x14ac:dyDescent="0.25">
      <c r="A33" s="72" t="s">
        <v>134</v>
      </c>
      <c r="B33" s="77" t="s">
        <v>135</v>
      </c>
      <c r="C33" s="71">
        <v>9.9039999999999999</v>
      </c>
      <c r="D33" s="71" t="s">
        <v>519</v>
      </c>
      <c r="E33" s="71" t="s">
        <v>519</v>
      </c>
      <c r="F33" s="71">
        <v>8.7989999999999995</v>
      </c>
      <c r="G33" s="71" t="s">
        <v>519</v>
      </c>
      <c r="H33" s="71" t="s">
        <v>519</v>
      </c>
      <c r="I33" s="71">
        <v>8.9439999999999991</v>
      </c>
      <c r="J33" s="71" t="s">
        <v>519</v>
      </c>
      <c r="K33" s="71" t="s">
        <v>519</v>
      </c>
      <c r="L33" s="71">
        <v>9.6430000000000007</v>
      </c>
      <c r="M33" s="71" t="s">
        <v>519</v>
      </c>
      <c r="N33" s="71" t="s">
        <v>519</v>
      </c>
      <c r="O33" s="71">
        <v>10.098000000000001</v>
      </c>
      <c r="P33" s="71" t="s">
        <v>519</v>
      </c>
      <c r="Q33" s="71" t="s">
        <v>519</v>
      </c>
      <c r="R33" s="71">
        <v>6.97</v>
      </c>
      <c r="S33" s="71" t="s">
        <v>519</v>
      </c>
      <c r="T33" s="71" t="s">
        <v>519</v>
      </c>
      <c r="U33" s="71">
        <v>7.4029999999999996</v>
      </c>
    </row>
    <row r="34" spans="1:21" x14ac:dyDescent="0.25">
      <c r="A34" s="72" t="s">
        <v>136</v>
      </c>
      <c r="B34" s="77" t="s">
        <v>137</v>
      </c>
      <c r="C34" s="71">
        <v>28.558</v>
      </c>
      <c r="D34" s="71" t="s">
        <v>519</v>
      </c>
      <c r="E34" s="71" t="s">
        <v>519</v>
      </c>
      <c r="F34" s="71">
        <v>19.188000000000002</v>
      </c>
      <c r="G34" s="71" t="s">
        <v>519</v>
      </c>
      <c r="H34" s="71" t="s">
        <v>519</v>
      </c>
      <c r="I34" s="71">
        <v>23.241999999999997</v>
      </c>
      <c r="J34" s="71" t="s">
        <v>519</v>
      </c>
      <c r="K34" s="71" t="s">
        <v>519</v>
      </c>
      <c r="L34" s="71">
        <v>31.346999999999998</v>
      </c>
      <c r="M34" s="71" t="s">
        <v>519</v>
      </c>
      <c r="N34" s="71" t="s">
        <v>519</v>
      </c>
      <c r="O34" s="71">
        <v>26.074000000000002</v>
      </c>
      <c r="P34" s="71" t="s">
        <v>519</v>
      </c>
      <c r="Q34" s="71" t="s">
        <v>519</v>
      </c>
      <c r="R34" s="71">
        <v>19.093</v>
      </c>
      <c r="S34" s="71" t="s">
        <v>519</v>
      </c>
      <c r="T34" s="71" t="s">
        <v>519</v>
      </c>
      <c r="U34" s="71">
        <v>28.492000000000001</v>
      </c>
    </row>
    <row r="35" spans="1:21" x14ac:dyDescent="0.25">
      <c r="A35" s="72" t="s">
        <v>138</v>
      </c>
      <c r="B35" s="77" t="s">
        <v>139</v>
      </c>
      <c r="C35" s="71">
        <v>48.344000000000001</v>
      </c>
      <c r="D35" s="71" t="s">
        <v>519</v>
      </c>
      <c r="E35" s="71" t="s">
        <v>519</v>
      </c>
      <c r="F35" s="71">
        <v>67.819999999999993</v>
      </c>
      <c r="G35" s="71" t="s">
        <v>519</v>
      </c>
      <c r="H35" s="71" t="s">
        <v>519</v>
      </c>
      <c r="I35" s="71">
        <v>66.98</v>
      </c>
      <c r="J35" s="71" t="s">
        <v>519</v>
      </c>
      <c r="K35" s="71" t="s">
        <v>519</v>
      </c>
      <c r="L35" s="71">
        <v>87.75200000000001</v>
      </c>
      <c r="M35" s="71" t="s">
        <v>519</v>
      </c>
      <c r="N35" s="71" t="s">
        <v>519</v>
      </c>
      <c r="O35" s="71">
        <v>87.325999999999993</v>
      </c>
      <c r="P35" s="71" t="s">
        <v>519</v>
      </c>
      <c r="Q35" s="71" t="s">
        <v>519</v>
      </c>
      <c r="R35" s="71">
        <v>75.591999999999985</v>
      </c>
      <c r="S35" s="71" t="s">
        <v>519</v>
      </c>
      <c r="T35" s="71" t="s">
        <v>519</v>
      </c>
      <c r="U35" s="71">
        <v>93.106999999999999</v>
      </c>
    </row>
    <row r="36" spans="1:21" x14ac:dyDescent="0.25">
      <c r="A36" s="72" t="s">
        <v>140</v>
      </c>
      <c r="B36" s="77" t="s">
        <v>141</v>
      </c>
      <c r="C36" s="71">
        <v>10.722999999999999</v>
      </c>
      <c r="D36" s="71" t="s">
        <v>519</v>
      </c>
      <c r="E36" s="71" t="s">
        <v>519</v>
      </c>
      <c r="F36" s="71">
        <v>7.4329999999999998</v>
      </c>
      <c r="G36" s="71" t="s">
        <v>519</v>
      </c>
      <c r="H36" s="71" t="s">
        <v>519</v>
      </c>
      <c r="I36" s="71">
        <v>17.151000000000003</v>
      </c>
      <c r="J36" s="71" t="s">
        <v>519</v>
      </c>
      <c r="K36" s="71" t="s">
        <v>519</v>
      </c>
      <c r="L36" s="71">
        <v>12.458000000000002</v>
      </c>
      <c r="M36" s="71" t="s">
        <v>519</v>
      </c>
      <c r="N36" s="71" t="s">
        <v>519</v>
      </c>
      <c r="O36" s="71">
        <v>8.7629999999999999</v>
      </c>
      <c r="P36" s="71" t="s">
        <v>519</v>
      </c>
      <c r="Q36" s="71" t="s">
        <v>519</v>
      </c>
      <c r="R36" s="71">
        <v>9.3569999999999993</v>
      </c>
      <c r="S36" s="71" t="s">
        <v>519</v>
      </c>
      <c r="T36" s="71" t="s">
        <v>519</v>
      </c>
      <c r="U36" s="71">
        <v>10.718</v>
      </c>
    </row>
    <row r="37" spans="1:21" x14ac:dyDescent="0.25">
      <c r="A37" s="72" t="s">
        <v>142</v>
      </c>
      <c r="B37" s="77" t="s">
        <v>143</v>
      </c>
      <c r="C37" s="71">
        <v>0.67799999999999994</v>
      </c>
      <c r="D37" s="71" t="s">
        <v>519</v>
      </c>
      <c r="E37" s="71" t="s">
        <v>519</v>
      </c>
      <c r="F37" s="71">
        <v>0.69699999999999995</v>
      </c>
      <c r="G37" s="71" t="s">
        <v>519</v>
      </c>
      <c r="H37" s="71" t="s">
        <v>519</v>
      </c>
      <c r="I37" s="71">
        <v>1.0679999999999998</v>
      </c>
      <c r="J37" s="71" t="s">
        <v>519</v>
      </c>
      <c r="K37" s="71" t="s">
        <v>519</v>
      </c>
      <c r="L37" s="71">
        <v>2.3209999999999997</v>
      </c>
      <c r="M37" s="71" t="s">
        <v>519</v>
      </c>
      <c r="N37" s="71" t="s">
        <v>519</v>
      </c>
      <c r="O37" s="71">
        <v>3.0529999999999999</v>
      </c>
      <c r="P37" s="71" t="s">
        <v>519</v>
      </c>
      <c r="Q37" s="71" t="s">
        <v>519</v>
      </c>
      <c r="R37" s="71">
        <v>3.1749999999999998</v>
      </c>
      <c r="S37" s="71" t="s">
        <v>519</v>
      </c>
      <c r="T37" s="71" t="s">
        <v>519</v>
      </c>
      <c r="U37" s="71">
        <v>2.7729999999999997</v>
      </c>
    </row>
    <row r="38" spans="1:21" x14ac:dyDescent="0.25">
      <c r="A38" s="72" t="s">
        <v>144</v>
      </c>
      <c r="B38" s="77" t="s">
        <v>145</v>
      </c>
      <c r="C38" s="71">
        <v>57.973999999999997</v>
      </c>
      <c r="D38" s="71" t="s">
        <v>519</v>
      </c>
      <c r="E38" s="71" t="s">
        <v>519</v>
      </c>
      <c r="F38" s="71">
        <v>44.111999999999995</v>
      </c>
      <c r="G38" s="71" t="s">
        <v>519</v>
      </c>
      <c r="H38" s="71" t="s">
        <v>519</v>
      </c>
      <c r="I38" s="71">
        <v>34.393000000000001</v>
      </c>
      <c r="J38" s="71" t="s">
        <v>519</v>
      </c>
      <c r="K38" s="71" t="s">
        <v>519</v>
      </c>
      <c r="L38" s="71">
        <v>35.425000000000004</v>
      </c>
      <c r="M38" s="71" t="s">
        <v>519</v>
      </c>
      <c r="N38" s="71" t="s">
        <v>519</v>
      </c>
      <c r="O38" s="71">
        <v>11.847</v>
      </c>
      <c r="P38" s="71" t="s">
        <v>519</v>
      </c>
      <c r="Q38" s="71" t="s">
        <v>519</v>
      </c>
      <c r="R38" s="71">
        <v>12.603999999999999</v>
      </c>
      <c r="S38" s="71" t="s">
        <v>519</v>
      </c>
      <c r="T38" s="71" t="s">
        <v>519</v>
      </c>
      <c r="U38" s="71">
        <v>13.968999999999999</v>
      </c>
    </row>
    <row r="39" spans="1:21" x14ac:dyDescent="0.25">
      <c r="A39" s="72" t="s">
        <v>281</v>
      </c>
      <c r="B39" s="72" t="s">
        <v>146</v>
      </c>
      <c r="C39" s="71">
        <v>24629.222999999998</v>
      </c>
      <c r="D39" s="71">
        <v>24840.513000000003</v>
      </c>
      <c r="E39" s="71">
        <v>23431.940999999999</v>
      </c>
      <c r="F39" s="71">
        <v>22463.72</v>
      </c>
      <c r="G39" s="71">
        <v>21316.691999999999</v>
      </c>
      <c r="H39" s="71">
        <v>20658.701000000001</v>
      </c>
      <c r="I39" s="71">
        <v>19398.676000000003</v>
      </c>
      <c r="J39" s="71">
        <v>19988.740000000002</v>
      </c>
      <c r="K39" s="71">
        <v>21168.598000000002</v>
      </c>
      <c r="L39" s="71">
        <v>20546.013999999999</v>
      </c>
      <c r="M39" s="71">
        <v>18192.972999999998</v>
      </c>
      <c r="N39" s="71">
        <v>15676.313</v>
      </c>
      <c r="O39" s="71">
        <v>13597.794</v>
      </c>
      <c r="P39" s="71">
        <v>13992.451999999999</v>
      </c>
      <c r="Q39" s="71">
        <v>12948.874000000002</v>
      </c>
      <c r="R39" s="71">
        <v>12593.822</v>
      </c>
      <c r="S39" s="71">
        <v>10559.182999999999</v>
      </c>
      <c r="T39" s="71">
        <v>9697.8119999999999</v>
      </c>
      <c r="U39" s="71">
        <v>8818.639000000001</v>
      </c>
    </row>
    <row r="40" spans="1:21" x14ac:dyDescent="0.25">
      <c r="A40" s="72" t="s">
        <v>282</v>
      </c>
      <c r="B40" s="77" t="s">
        <v>147</v>
      </c>
      <c r="C40" s="71">
        <v>24629.22</v>
      </c>
      <c r="D40" s="71" t="s">
        <v>519</v>
      </c>
      <c r="E40" s="71" t="s">
        <v>519</v>
      </c>
      <c r="F40" s="71">
        <v>22463.716</v>
      </c>
      <c r="G40" s="71" t="s">
        <v>519</v>
      </c>
      <c r="H40" s="71" t="s">
        <v>519</v>
      </c>
      <c r="I40" s="71">
        <v>19398.662999999997</v>
      </c>
      <c r="J40" s="71" t="s">
        <v>519</v>
      </c>
      <c r="K40" s="71" t="s">
        <v>519</v>
      </c>
      <c r="L40" s="71">
        <v>20538.991999999998</v>
      </c>
      <c r="M40" s="71" t="s">
        <v>519</v>
      </c>
      <c r="N40" s="71" t="s">
        <v>519</v>
      </c>
      <c r="O40" s="71">
        <v>13592.872000000001</v>
      </c>
      <c r="P40" s="71" t="s">
        <v>519</v>
      </c>
      <c r="Q40" s="71" t="s">
        <v>519</v>
      </c>
      <c r="R40" s="71">
        <v>12588.555999999999</v>
      </c>
      <c r="S40" s="71" t="s">
        <v>519</v>
      </c>
      <c r="T40" s="71" t="s">
        <v>519</v>
      </c>
      <c r="U40" s="71">
        <v>8812.0229999999992</v>
      </c>
    </row>
    <row r="41" spans="1:21" x14ac:dyDescent="0.25">
      <c r="A41" s="72" t="s">
        <v>148</v>
      </c>
      <c r="B41" s="77" t="s">
        <v>149</v>
      </c>
      <c r="C41" s="71">
        <v>4.0000000000000001E-3</v>
      </c>
      <c r="D41" s="71" t="s">
        <v>519</v>
      </c>
      <c r="E41" s="71" t="s">
        <v>519</v>
      </c>
      <c r="F41" s="71">
        <v>4.0000000000000001E-3</v>
      </c>
      <c r="G41" s="71" t="s">
        <v>519</v>
      </c>
      <c r="H41" s="71" t="s">
        <v>519</v>
      </c>
      <c r="I41" s="71">
        <v>1.4999999999999999E-2</v>
      </c>
      <c r="J41" s="71" t="s">
        <v>519</v>
      </c>
      <c r="K41" s="71" t="s">
        <v>519</v>
      </c>
      <c r="L41" s="71">
        <v>7.0229999999999997</v>
      </c>
      <c r="M41" s="71" t="s">
        <v>519</v>
      </c>
      <c r="N41" s="71" t="s">
        <v>519</v>
      </c>
      <c r="O41" s="71">
        <v>4.9210000000000012</v>
      </c>
      <c r="P41" s="71" t="s">
        <v>519</v>
      </c>
      <c r="Q41" s="71" t="s">
        <v>519</v>
      </c>
      <c r="R41" s="71">
        <v>5.2650000000000006</v>
      </c>
      <c r="S41" s="71" t="s">
        <v>519</v>
      </c>
      <c r="T41" s="71" t="s">
        <v>519</v>
      </c>
      <c r="U41" s="71">
        <v>6.6160000000000005</v>
      </c>
    </row>
    <row r="42" spans="1:21" x14ac:dyDescent="0.25">
      <c r="A42" s="72" t="s">
        <v>150</v>
      </c>
      <c r="B42" s="72" t="s">
        <v>151</v>
      </c>
      <c r="C42" s="71">
        <v>11498.399000000001</v>
      </c>
      <c r="D42" s="71">
        <v>11094.953999999998</v>
      </c>
      <c r="E42" s="71">
        <v>10723.641</v>
      </c>
      <c r="F42" s="71">
        <v>10395.215</v>
      </c>
      <c r="G42" s="71">
        <v>10571.800999999999</v>
      </c>
      <c r="H42" s="71">
        <v>10799.829</v>
      </c>
      <c r="I42" s="71">
        <v>11062.358999999999</v>
      </c>
      <c r="J42" s="71">
        <v>10893.991</v>
      </c>
      <c r="K42" s="71">
        <v>10768.970000000001</v>
      </c>
      <c r="L42" s="71">
        <v>11155.832</v>
      </c>
      <c r="M42" s="71">
        <v>11025.427999999998</v>
      </c>
      <c r="N42" s="71">
        <v>10990.851000000001</v>
      </c>
      <c r="O42" s="71">
        <v>10967.178</v>
      </c>
      <c r="P42" s="71">
        <v>10971.809999999998</v>
      </c>
      <c r="Q42" s="71">
        <v>10898.743</v>
      </c>
      <c r="R42" s="71">
        <v>10746.136</v>
      </c>
      <c r="S42" s="71">
        <v>10620.547</v>
      </c>
      <c r="T42" s="71">
        <v>10456.139000000001</v>
      </c>
      <c r="U42" s="71">
        <v>10111.572</v>
      </c>
    </row>
    <row r="43" spans="1:21" x14ac:dyDescent="0.25">
      <c r="A43" s="72" t="s">
        <v>152</v>
      </c>
      <c r="B43" s="77" t="s">
        <v>153</v>
      </c>
      <c r="C43" s="71">
        <v>1025.0129999999999</v>
      </c>
      <c r="D43" s="71">
        <v>1003.331</v>
      </c>
      <c r="E43" s="71">
        <v>990.07300000000009</v>
      </c>
      <c r="F43" s="71">
        <v>985.18100000000004</v>
      </c>
      <c r="G43" s="71">
        <v>975.33100000000002</v>
      </c>
      <c r="H43" s="71">
        <v>974.976</v>
      </c>
      <c r="I43" s="71">
        <v>991.57500000000005</v>
      </c>
      <c r="J43" s="71">
        <v>998.55899999999997</v>
      </c>
      <c r="K43" s="71">
        <v>1023.478</v>
      </c>
      <c r="L43" s="71">
        <v>1071.2240000000002</v>
      </c>
      <c r="M43" s="71">
        <v>1032.0830000000001</v>
      </c>
      <c r="N43" s="71">
        <v>1022.271</v>
      </c>
      <c r="O43" s="71">
        <v>1035.8029999999999</v>
      </c>
      <c r="P43" s="71">
        <v>1045.308</v>
      </c>
      <c r="Q43" s="71">
        <v>1061.886</v>
      </c>
      <c r="R43" s="71">
        <v>1090.5369999999998</v>
      </c>
      <c r="S43" s="71">
        <v>1043.759</v>
      </c>
      <c r="T43" s="71">
        <v>1001.871</v>
      </c>
      <c r="U43" s="71">
        <v>965.76</v>
      </c>
    </row>
    <row r="44" spans="1:21" x14ac:dyDescent="0.25">
      <c r="A44" s="72" t="s">
        <v>154</v>
      </c>
      <c r="B44" s="77" t="s">
        <v>155</v>
      </c>
      <c r="C44" s="71">
        <v>10473.386</v>
      </c>
      <c r="D44" s="71" t="s">
        <v>519</v>
      </c>
      <c r="E44" s="71" t="s">
        <v>519</v>
      </c>
      <c r="F44" s="71">
        <v>9410.0339999999997</v>
      </c>
      <c r="G44" s="71" t="s">
        <v>519</v>
      </c>
      <c r="H44" s="71" t="s">
        <v>519</v>
      </c>
      <c r="I44" s="71">
        <v>10070.784</v>
      </c>
      <c r="J44" s="71" t="s">
        <v>519</v>
      </c>
      <c r="K44" s="71" t="s">
        <v>519</v>
      </c>
      <c r="L44" s="71">
        <v>10084.607</v>
      </c>
      <c r="M44" s="71" t="s">
        <v>519</v>
      </c>
      <c r="N44" s="71" t="s">
        <v>519</v>
      </c>
      <c r="O44" s="71">
        <v>9931.375</v>
      </c>
      <c r="P44" s="71" t="s">
        <v>519</v>
      </c>
      <c r="Q44" s="71" t="s">
        <v>519</v>
      </c>
      <c r="R44" s="71">
        <v>9655.5990000000002</v>
      </c>
      <c r="S44" s="71" t="s">
        <v>519</v>
      </c>
      <c r="T44" s="71" t="s">
        <v>519</v>
      </c>
      <c r="U44" s="71">
        <v>9145.8119999999981</v>
      </c>
    </row>
    <row r="45" spans="1:21" x14ac:dyDescent="0.25">
      <c r="A45" s="72" t="s">
        <v>156</v>
      </c>
      <c r="B45" s="80" t="s">
        <v>157</v>
      </c>
      <c r="C45" s="71">
        <v>10473.386</v>
      </c>
      <c r="D45" s="71">
        <v>10091.623</v>
      </c>
      <c r="E45" s="71">
        <v>9733.5679999999993</v>
      </c>
      <c r="F45" s="71">
        <v>9410.0339999999997</v>
      </c>
      <c r="G45" s="71">
        <v>9596.4699999999993</v>
      </c>
      <c r="H45" s="71">
        <v>9824.8529999999992</v>
      </c>
      <c r="I45" s="71">
        <v>10070.784</v>
      </c>
      <c r="J45" s="71">
        <v>9895.4320000000007</v>
      </c>
      <c r="K45" s="71">
        <v>9745.4920000000002</v>
      </c>
      <c r="L45" s="71">
        <v>9988.0570000000007</v>
      </c>
      <c r="M45" s="71">
        <v>9885.0550000000003</v>
      </c>
      <c r="N45" s="71">
        <v>9871.7530000000006</v>
      </c>
      <c r="O45" s="71">
        <v>9825.1980000000003</v>
      </c>
      <c r="P45" s="71">
        <v>9801.4089999999997</v>
      </c>
      <c r="Q45" s="71">
        <v>9731.9689999999991</v>
      </c>
      <c r="R45" s="71">
        <v>9581.0519999999997</v>
      </c>
      <c r="S45" s="71">
        <v>9513.56</v>
      </c>
      <c r="T45" s="71">
        <v>9355.2019999999993</v>
      </c>
      <c r="U45" s="71">
        <v>9047.9419999999991</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96.550000000000011</v>
      </c>
      <c r="M46" s="71" t="s">
        <v>519</v>
      </c>
      <c r="N46" s="71" t="s">
        <v>519</v>
      </c>
      <c r="O46" s="71">
        <v>106.17700000000001</v>
      </c>
      <c r="P46" s="71" t="s">
        <v>519</v>
      </c>
      <c r="Q46" s="71" t="s">
        <v>519</v>
      </c>
      <c r="R46" s="71">
        <v>74.547000000000011</v>
      </c>
      <c r="S46" s="71" t="s">
        <v>519</v>
      </c>
      <c r="T46" s="71" t="s">
        <v>519</v>
      </c>
      <c r="U46" s="71">
        <v>97.86999999999999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10.071</v>
      </c>
      <c r="M47" s="71">
        <v>16.808</v>
      </c>
      <c r="N47" s="71">
        <v>19.771000000000001</v>
      </c>
      <c r="O47" s="71">
        <v>15.151</v>
      </c>
      <c r="P47" s="71">
        <v>17.032</v>
      </c>
      <c r="Q47" s="71">
        <v>16.931000000000001</v>
      </c>
      <c r="R47" s="71">
        <v>16.993000000000002</v>
      </c>
      <c r="S47" s="71">
        <v>13.756</v>
      </c>
      <c r="T47" s="71">
        <v>11.824000000000002</v>
      </c>
      <c r="U47" s="71">
        <v>9.1639999999999997</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9.36</v>
      </c>
      <c r="M48" s="71" t="s">
        <v>519</v>
      </c>
      <c r="N48" s="71" t="s">
        <v>519</v>
      </c>
      <c r="O48" s="71">
        <v>1.6189999999999998</v>
      </c>
      <c r="P48" s="71" t="s">
        <v>519</v>
      </c>
      <c r="Q48" s="71" t="s">
        <v>519</v>
      </c>
      <c r="R48" s="71">
        <v>1.5699999999999998</v>
      </c>
      <c r="S48" s="71" t="s">
        <v>519</v>
      </c>
      <c r="T48" s="71" t="s">
        <v>519</v>
      </c>
      <c r="U48" s="71">
        <v>1.1910000000000001</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0.71099999999999997</v>
      </c>
      <c r="M49" s="71" t="s">
        <v>519</v>
      </c>
      <c r="N49" s="71" t="s">
        <v>519</v>
      </c>
      <c r="O49" s="71">
        <v>13.532999999999999</v>
      </c>
      <c r="P49" s="71" t="s">
        <v>519</v>
      </c>
      <c r="Q49" s="71" t="s">
        <v>519</v>
      </c>
      <c r="R49" s="71">
        <v>15.423999999999999</v>
      </c>
      <c r="S49" s="71" t="s">
        <v>519</v>
      </c>
      <c r="T49" s="71" t="s">
        <v>519</v>
      </c>
      <c r="U49" s="71">
        <v>7.9710000000000001</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41.889999999999993</v>
      </c>
      <c r="M50" s="71">
        <v>25.398</v>
      </c>
      <c r="N50" s="71">
        <v>20.593</v>
      </c>
      <c r="O50" s="71">
        <v>14.634</v>
      </c>
      <c r="P50" s="71">
        <v>13.37</v>
      </c>
      <c r="Q50" s="71">
        <v>14.539</v>
      </c>
      <c r="R50" s="71">
        <v>16.12</v>
      </c>
      <c r="S50" s="71">
        <v>15.879999999999999</v>
      </c>
      <c r="T50" s="71">
        <v>18.03</v>
      </c>
      <c r="U50" s="71">
        <v>22.077000000000002</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4.5389999999999997</v>
      </c>
      <c r="M51" s="71" t="s">
        <v>519</v>
      </c>
      <c r="N51" s="71" t="s">
        <v>519</v>
      </c>
      <c r="O51" s="71">
        <v>1.7390000000000001</v>
      </c>
      <c r="P51" s="71" t="s">
        <v>519</v>
      </c>
      <c r="Q51" s="71" t="s">
        <v>519</v>
      </c>
      <c r="R51" s="71">
        <v>2.4590000000000001</v>
      </c>
      <c r="S51" s="71" t="s">
        <v>519</v>
      </c>
      <c r="T51" s="71" t="s">
        <v>519</v>
      </c>
      <c r="U51" s="71">
        <v>0.998</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6.4659999999999993</v>
      </c>
      <c r="M52" s="71" t="s">
        <v>519</v>
      </c>
      <c r="N52" s="71" t="s">
        <v>519</v>
      </c>
      <c r="O52" s="71">
        <v>5.141</v>
      </c>
      <c r="P52" s="71" t="s">
        <v>519</v>
      </c>
      <c r="Q52" s="71" t="s">
        <v>519</v>
      </c>
      <c r="R52" s="71">
        <v>4.5469999999999997</v>
      </c>
      <c r="S52" s="71" t="s">
        <v>519</v>
      </c>
      <c r="T52" s="71" t="s">
        <v>519</v>
      </c>
      <c r="U52" s="71">
        <v>17.076999999999998</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30.885000000000002</v>
      </c>
      <c r="M53" s="71" t="s">
        <v>519</v>
      </c>
      <c r="N53" s="71" t="s">
        <v>519</v>
      </c>
      <c r="O53" s="71">
        <v>7.7530000000000001</v>
      </c>
      <c r="P53" s="71" t="s">
        <v>519</v>
      </c>
      <c r="Q53" s="71" t="s">
        <v>519</v>
      </c>
      <c r="R53" s="71">
        <v>9.113999999999999</v>
      </c>
      <c r="S53" s="71" t="s">
        <v>519</v>
      </c>
      <c r="T53" s="71" t="s">
        <v>519</v>
      </c>
      <c r="U53" s="71">
        <v>4.0009999999999994</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2.7570000000000001</v>
      </c>
      <c r="M54" s="71">
        <v>3.3180000000000001</v>
      </c>
      <c r="N54" s="71">
        <v>3.1379999999999999</v>
      </c>
      <c r="O54" s="71">
        <v>2.6859999999999999</v>
      </c>
      <c r="P54" s="71">
        <v>5.3740000000000006</v>
      </c>
      <c r="Q54" s="71">
        <v>6.8140000000000001</v>
      </c>
      <c r="R54" s="71">
        <v>6.6740000000000004</v>
      </c>
      <c r="S54" s="71">
        <v>6.7119999999999997</v>
      </c>
      <c r="T54" s="71">
        <v>6.45</v>
      </c>
      <c r="U54" s="71">
        <v>5.6240000000000006</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4.0000000000000001E-3</v>
      </c>
      <c r="M55" s="71" t="s">
        <v>519</v>
      </c>
      <c r="N55" s="71" t="s">
        <v>519</v>
      </c>
      <c r="O55" s="71">
        <v>2E-3</v>
      </c>
      <c r="P55" s="71" t="s">
        <v>519</v>
      </c>
      <c r="Q55" s="71" t="s">
        <v>519</v>
      </c>
      <c r="R55" s="71">
        <v>2E-3</v>
      </c>
      <c r="S55" s="71" t="s">
        <v>519</v>
      </c>
      <c r="T55" s="71" t="s">
        <v>519</v>
      </c>
      <c r="U55" s="71">
        <v>1E-3</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0.50800000000000001</v>
      </c>
      <c r="M56" s="71" t="s">
        <v>519</v>
      </c>
      <c r="N56" s="71" t="s">
        <v>519</v>
      </c>
      <c r="O56" s="71">
        <v>0.371</v>
      </c>
      <c r="P56" s="71" t="s">
        <v>519</v>
      </c>
      <c r="Q56" s="71" t="s">
        <v>519</v>
      </c>
      <c r="R56" s="71">
        <v>0.38300000000000001</v>
      </c>
      <c r="S56" s="71" t="s">
        <v>519</v>
      </c>
      <c r="T56" s="71" t="s">
        <v>519</v>
      </c>
      <c r="U56" s="71">
        <v>0.32300000000000001</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4.1000000000000002E-2</v>
      </c>
      <c r="M57" s="71" t="s">
        <v>519</v>
      </c>
      <c r="N57" s="71" t="s">
        <v>519</v>
      </c>
      <c r="O57" s="71">
        <v>1.3999999999999999E-2</v>
      </c>
      <c r="P57" s="71" t="s">
        <v>519</v>
      </c>
      <c r="Q57" s="71" t="s">
        <v>519</v>
      </c>
      <c r="R57" s="71">
        <v>1.4E-2</v>
      </c>
      <c r="S57" s="71" t="s">
        <v>519</v>
      </c>
      <c r="T57" s="71" t="s">
        <v>519</v>
      </c>
      <c r="U57" s="71">
        <v>7.0000000000000001E-3</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7.2000000000000008E-2</v>
      </c>
      <c r="M58" s="71" t="s">
        <v>519</v>
      </c>
      <c r="N58" s="71" t="s">
        <v>519</v>
      </c>
      <c r="O58" s="71">
        <v>0.05</v>
      </c>
      <c r="P58" s="71" t="s">
        <v>519</v>
      </c>
      <c r="Q58" s="71" t="s">
        <v>519</v>
      </c>
      <c r="R58" s="71">
        <v>4.0000000000000001E-3</v>
      </c>
      <c r="S58" s="71" t="s">
        <v>519</v>
      </c>
      <c r="T58" s="71" t="s">
        <v>519</v>
      </c>
      <c r="U58" s="71">
        <v>3.0000000000000001E-3</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1.9850000000000001</v>
      </c>
      <c r="M59" s="71" t="s">
        <v>519</v>
      </c>
      <c r="N59" s="71" t="s">
        <v>519</v>
      </c>
      <c r="O59" s="71">
        <v>2.1799999999999997</v>
      </c>
      <c r="P59" s="71" t="s">
        <v>519</v>
      </c>
      <c r="Q59" s="71" t="s">
        <v>519</v>
      </c>
      <c r="R59" s="71">
        <v>6.1890000000000001</v>
      </c>
      <c r="S59" s="71" t="s">
        <v>519</v>
      </c>
      <c r="T59" s="71" t="s">
        <v>519</v>
      </c>
      <c r="U59" s="71">
        <v>5.242</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0.14800000000000002</v>
      </c>
      <c r="M60" s="71" t="s">
        <v>519</v>
      </c>
      <c r="N60" s="71" t="s">
        <v>519</v>
      </c>
      <c r="O60" s="71">
        <v>6.9000000000000006E-2</v>
      </c>
      <c r="P60" s="71" t="s">
        <v>519</v>
      </c>
      <c r="Q60" s="71" t="s">
        <v>519</v>
      </c>
      <c r="R60" s="71">
        <v>8.2000000000000003E-2</v>
      </c>
      <c r="S60" s="71" t="s">
        <v>519</v>
      </c>
      <c r="T60" s="71" t="s">
        <v>519</v>
      </c>
      <c r="U60" s="71">
        <v>4.8000000000000001E-2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14.809000000000001</v>
      </c>
      <c r="M61" s="71">
        <v>9.0620000000000012</v>
      </c>
      <c r="N61" s="71">
        <v>6.7080000000000002</v>
      </c>
      <c r="O61" s="71">
        <v>5.4340000000000002</v>
      </c>
      <c r="P61" s="71">
        <v>4.6440000000000001</v>
      </c>
      <c r="Q61" s="71">
        <v>5.3149999999999995</v>
      </c>
      <c r="R61" s="71">
        <v>7.798</v>
      </c>
      <c r="S61" s="71">
        <v>5.972999999999999</v>
      </c>
      <c r="T61" s="71">
        <v>6.0890000000000004</v>
      </c>
      <c r="U61" s="71">
        <v>8.1490000000000009</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5.1339999999999995</v>
      </c>
      <c r="M62" s="71">
        <v>4.9380000000000006</v>
      </c>
      <c r="N62" s="71">
        <v>5</v>
      </c>
      <c r="O62" s="71">
        <v>5.4739999999999993</v>
      </c>
      <c r="P62" s="71">
        <v>5.3330000000000002</v>
      </c>
      <c r="Q62" s="71">
        <v>5.5830000000000002</v>
      </c>
      <c r="R62" s="71">
        <v>6.8529999999999998</v>
      </c>
      <c r="S62" s="71">
        <v>5.6430000000000007</v>
      </c>
      <c r="T62" s="71">
        <v>5.3869999999999996</v>
      </c>
      <c r="U62" s="71">
        <v>5.5730000000000004</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0.80799999999999994</v>
      </c>
      <c r="M63" s="71">
        <v>1.502</v>
      </c>
      <c r="N63" s="71">
        <v>2.149</v>
      </c>
      <c r="O63" s="71">
        <v>2.9659999999999997</v>
      </c>
      <c r="P63" s="71">
        <v>3.077</v>
      </c>
      <c r="Q63" s="71">
        <v>3.266</v>
      </c>
      <c r="R63" s="71">
        <v>3.04</v>
      </c>
      <c r="S63" s="71">
        <v>2.17</v>
      </c>
      <c r="T63" s="71">
        <v>1.681</v>
      </c>
      <c r="U63" s="71">
        <v>1.774</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13.731999999999999</v>
      </c>
      <c r="M64" s="71">
        <v>10.355</v>
      </c>
      <c r="N64" s="71">
        <v>16.41</v>
      </c>
      <c r="O64" s="71">
        <v>33.481999999999999</v>
      </c>
      <c r="P64" s="71">
        <v>39.459999999999994</v>
      </c>
      <c r="Q64" s="71">
        <v>31.602</v>
      </c>
      <c r="R64" s="71">
        <v>33.808999999999997</v>
      </c>
      <c r="S64" s="71">
        <v>67.806000000000012</v>
      </c>
      <c r="T64" s="71">
        <v>92.447000000000003</v>
      </c>
      <c r="U64" s="71">
        <v>111.42899999999999</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13.318000000000001</v>
      </c>
      <c r="M65" s="71">
        <v>9.2270000000000003</v>
      </c>
      <c r="N65" s="71">
        <v>7.9649999999999999</v>
      </c>
      <c r="O65" s="71">
        <v>16.893999999999998</v>
      </c>
      <c r="P65" s="71">
        <v>18.97</v>
      </c>
      <c r="Q65" s="71">
        <v>21.14</v>
      </c>
      <c r="R65" s="71">
        <v>31.023000000000003</v>
      </c>
      <c r="S65" s="71">
        <v>46.214999999999996</v>
      </c>
      <c r="T65" s="71">
        <v>67.153000000000006</v>
      </c>
      <c r="U65" s="71">
        <v>86.358999999999995</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8.0230000000000015</v>
      </c>
      <c r="M66" s="71">
        <v>21.46</v>
      </c>
      <c r="N66" s="71">
        <v>8.83</v>
      </c>
      <c r="O66" s="71">
        <v>6.8360000000000003</v>
      </c>
      <c r="P66" s="71">
        <v>12.805000000000001</v>
      </c>
      <c r="Q66" s="71">
        <v>9.9920000000000009</v>
      </c>
      <c r="R66" s="71">
        <v>10.095000000000001</v>
      </c>
      <c r="S66" s="71">
        <v>34.626999999999995</v>
      </c>
      <c r="T66" s="71">
        <v>94.228000000000009</v>
      </c>
      <c r="U66" s="71">
        <v>178.74999999999997</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v>14.824</v>
      </c>
      <c r="M67" s="71">
        <v>11.846</v>
      </c>
      <c r="N67" s="71">
        <v>11.978</v>
      </c>
      <c r="O67" s="71">
        <v>10.495000000000001</v>
      </c>
      <c r="P67" s="71">
        <v>12.211</v>
      </c>
      <c r="Q67" s="71">
        <v>12.292</v>
      </c>
      <c r="R67" s="71">
        <v>11.334</v>
      </c>
      <c r="S67" s="71">
        <v>12.792999999999999</v>
      </c>
      <c r="T67" s="71">
        <v>13.161</v>
      </c>
      <c r="U67" s="71">
        <v>12.224</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1.792</v>
      </c>
      <c r="M68" s="71">
        <v>2.6880000000000002</v>
      </c>
      <c r="N68" s="71">
        <v>2.8679999999999999</v>
      </c>
      <c r="O68" s="71">
        <v>3.0189999999999997</v>
      </c>
      <c r="P68" s="71">
        <v>3.121</v>
      </c>
      <c r="Q68" s="71">
        <v>2.9159999999999999</v>
      </c>
      <c r="R68" s="71">
        <v>2.6059999999999999</v>
      </c>
      <c r="S68" s="71">
        <v>2.4790000000000001</v>
      </c>
      <c r="T68" s="71">
        <v>2.5060000000000002</v>
      </c>
      <c r="U68" s="71">
        <v>2.5739999999999998</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4.2359999999999998</v>
      </c>
      <c r="M69" s="71">
        <v>6.1649999999999991</v>
      </c>
      <c r="N69" s="71">
        <v>6.93</v>
      </c>
      <c r="O69" s="71">
        <v>6.984</v>
      </c>
      <c r="P69" s="71">
        <v>6.9259999999999993</v>
      </c>
      <c r="Q69" s="71">
        <v>7.5250000000000004</v>
      </c>
      <c r="R69" s="71">
        <v>8.7519999999999989</v>
      </c>
      <c r="S69" s="71">
        <v>8.3030000000000008</v>
      </c>
      <c r="T69" s="71">
        <v>8.3130000000000006</v>
      </c>
      <c r="U69" s="71">
        <v>8.5050000000000008</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23.941000000000003</v>
      </c>
      <c r="M70" s="71">
        <v>26.307000000000002</v>
      </c>
      <c r="N70" s="71">
        <v>26.477000000000004</v>
      </c>
      <c r="O70" s="71">
        <v>29.472000000000001</v>
      </c>
      <c r="P70" s="71">
        <v>34.054000000000002</v>
      </c>
      <c r="Q70" s="71">
        <v>34.140999999999998</v>
      </c>
      <c r="R70" s="71">
        <v>34.423999999999999</v>
      </c>
      <c r="S70" s="71">
        <v>36.869</v>
      </c>
      <c r="T70" s="71">
        <v>38.348999999999997</v>
      </c>
      <c r="U70" s="71">
        <v>39.171999999999997</v>
      </c>
    </row>
    <row r="71" spans="1:21" x14ac:dyDescent="0.25">
      <c r="A71" s="43" t="s">
        <v>310</v>
      </c>
      <c r="B71" s="44" t="s">
        <v>208</v>
      </c>
      <c r="C71" s="71">
        <v>88085.465000000011</v>
      </c>
      <c r="D71" s="71">
        <v>84520.495999999999</v>
      </c>
      <c r="E71" s="71">
        <v>77801.819000000003</v>
      </c>
      <c r="F71" s="71">
        <v>86316.232000000004</v>
      </c>
      <c r="G71" s="71">
        <v>82528.475999999995</v>
      </c>
      <c r="H71" s="71">
        <v>79135.25</v>
      </c>
      <c r="I71" s="71">
        <v>79640.275000000009</v>
      </c>
      <c r="J71" s="71">
        <v>84197.701000000001</v>
      </c>
      <c r="K71" s="71">
        <v>86374.241999999984</v>
      </c>
      <c r="L71" s="71">
        <v>81553.481000000014</v>
      </c>
      <c r="M71" s="71">
        <v>80950.84599999999</v>
      </c>
      <c r="N71" s="71">
        <v>80068.846000000005</v>
      </c>
      <c r="O71" s="71">
        <v>76615.892000000007</v>
      </c>
      <c r="P71" s="71">
        <v>83866.589000000022</v>
      </c>
      <c r="Q71" s="71">
        <v>77484.239999999991</v>
      </c>
      <c r="R71" s="71">
        <v>76364.281999999992</v>
      </c>
      <c r="S71" s="71">
        <v>76147.531999999992</v>
      </c>
      <c r="T71" s="71">
        <v>65514.784999999996</v>
      </c>
      <c r="U71" s="71">
        <v>69605.576000000001</v>
      </c>
    </row>
    <row r="72" spans="1:21" x14ac:dyDescent="0.25">
      <c r="A72" s="43" t="s">
        <v>311</v>
      </c>
      <c r="B72" s="94" t="s">
        <v>341</v>
      </c>
      <c r="C72" s="71">
        <v>316.99599999999998</v>
      </c>
      <c r="D72" s="71">
        <v>306.721</v>
      </c>
      <c r="E72" s="71">
        <v>296.45699999999999</v>
      </c>
      <c r="F72" s="71">
        <v>285.63300000000004</v>
      </c>
      <c r="G72" s="71">
        <v>278.69</v>
      </c>
      <c r="H72" s="71">
        <v>271.41899999999998</v>
      </c>
      <c r="I72" s="71">
        <v>263.09399999999999</v>
      </c>
      <c r="J72" s="71">
        <v>256.22800000000001</v>
      </c>
      <c r="K72" s="71">
        <v>248.46699999999998</v>
      </c>
      <c r="L72" s="71">
        <v>241.52300000000002</v>
      </c>
      <c r="M72" s="71">
        <v>236.14699999999999</v>
      </c>
      <c r="N72" s="71">
        <v>235.68299999999999</v>
      </c>
      <c r="O72" s="71">
        <v>234.69</v>
      </c>
      <c r="P72" s="71">
        <v>230.28800000000001</v>
      </c>
      <c r="Q72" s="71">
        <v>227.34200000000001</v>
      </c>
      <c r="R72" s="71">
        <v>222.48700000000002</v>
      </c>
      <c r="S72" s="71">
        <v>223.87599999999998</v>
      </c>
      <c r="T72" s="71">
        <v>225.11099999999999</v>
      </c>
      <c r="U72" s="71">
        <v>225.32999999999998</v>
      </c>
    </row>
    <row r="73" spans="1:21" x14ac:dyDescent="0.25">
      <c r="A73" s="43" t="s">
        <v>334</v>
      </c>
      <c r="B73" s="95" t="s">
        <v>359</v>
      </c>
      <c r="C73" s="71">
        <v>88402.460999999996</v>
      </c>
      <c r="D73" s="71">
        <v>84827.217000000004</v>
      </c>
      <c r="E73" s="71">
        <v>78098.275999999998</v>
      </c>
      <c r="F73" s="71">
        <v>86601.865000000005</v>
      </c>
      <c r="G73" s="71">
        <v>82807.165999999997</v>
      </c>
      <c r="H73" s="71">
        <v>79406.668999999994</v>
      </c>
      <c r="I73" s="71">
        <v>79903.369000000006</v>
      </c>
      <c r="J73" s="71">
        <v>84453.929000000004</v>
      </c>
      <c r="K73" s="71">
        <v>86622.708999999988</v>
      </c>
      <c r="L73" s="71">
        <v>81795.004000000015</v>
      </c>
      <c r="M73" s="71">
        <v>81186.992999999988</v>
      </c>
      <c r="N73" s="71">
        <v>80304.528999999995</v>
      </c>
      <c r="O73" s="71">
        <v>76850.582000000009</v>
      </c>
      <c r="P73" s="71">
        <v>84096.877000000008</v>
      </c>
      <c r="Q73" s="71">
        <v>77711.581999999995</v>
      </c>
      <c r="R73" s="71">
        <v>76586.768999999986</v>
      </c>
      <c r="S73" s="71">
        <v>76371.407999999996</v>
      </c>
      <c r="T73" s="71">
        <v>65739.895999999993</v>
      </c>
      <c r="U73" s="71">
        <v>69830.906000000003</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984EABF4-1EC6-4AC1-84C5-C8B450AD12DA}"/>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0BA3D-38A7-4D19-8AFE-1001A9D3B1A1}">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378</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22.686</v>
      </c>
      <c r="D4" s="71">
        <v>17.350000000000001</v>
      </c>
      <c r="E4" s="71">
        <v>26.076000000000001</v>
      </c>
      <c r="F4" s="71">
        <v>22.385999999999999</v>
      </c>
      <c r="G4" s="71">
        <v>19.649999999999999</v>
      </c>
      <c r="H4" s="71">
        <v>17.030999999999999</v>
      </c>
      <c r="I4" s="71">
        <v>16.693000000000001</v>
      </c>
      <c r="J4" s="71">
        <v>21.616</v>
      </c>
      <c r="K4" s="71">
        <v>22.898</v>
      </c>
      <c r="L4" s="71">
        <v>38.002000000000002</v>
      </c>
      <c r="M4" s="71">
        <v>40.746000000000002</v>
      </c>
      <c r="N4" s="71">
        <v>37.255000000000003</v>
      </c>
      <c r="O4" s="71">
        <v>30.084</v>
      </c>
      <c r="P4" s="71">
        <v>38.718000000000004</v>
      </c>
      <c r="Q4" s="71">
        <v>52.003</v>
      </c>
      <c r="R4" s="71">
        <v>54.517000000000003</v>
      </c>
      <c r="S4" s="71">
        <v>58.597000000000001</v>
      </c>
      <c r="T4" s="71">
        <v>81.64</v>
      </c>
      <c r="U4" s="71">
        <v>78.84</v>
      </c>
    </row>
    <row r="5" spans="1:21" x14ac:dyDescent="0.25">
      <c r="A5" s="72" t="s">
        <v>78</v>
      </c>
      <c r="B5" s="77" t="s">
        <v>79</v>
      </c>
      <c r="C5" s="71">
        <v>22.597000000000001</v>
      </c>
      <c r="D5" s="71" t="s">
        <v>519</v>
      </c>
      <c r="E5" s="71" t="s">
        <v>519</v>
      </c>
      <c r="F5" s="71">
        <v>22.300999999999998</v>
      </c>
      <c r="G5" s="71" t="s">
        <v>519</v>
      </c>
      <c r="H5" s="71" t="s">
        <v>519</v>
      </c>
      <c r="I5" s="71">
        <v>16.62</v>
      </c>
      <c r="J5" s="71" t="s">
        <v>519</v>
      </c>
      <c r="K5" s="71" t="s">
        <v>519</v>
      </c>
      <c r="L5" s="71">
        <v>36.606000000000002</v>
      </c>
      <c r="M5" s="71" t="s">
        <v>519</v>
      </c>
      <c r="N5" s="71" t="s">
        <v>519</v>
      </c>
      <c r="O5" s="71">
        <v>29.32</v>
      </c>
      <c r="P5" s="71" t="s">
        <v>519</v>
      </c>
      <c r="Q5" s="71" t="s">
        <v>519</v>
      </c>
      <c r="R5" s="71">
        <v>36.203000000000003</v>
      </c>
      <c r="S5" s="71" t="s">
        <v>519</v>
      </c>
      <c r="T5" s="71" t="s">
        <v>519</v>
      </c>
      <c r="U5" s="71">
        <v>47.12</v>
      </c>
    </row>
    <row r="6" spans="1:21" x14ac:dyDescent="0.25">
      <c r="A6" s="72" t="s">
        <v>80</v>
      </c>
      <c r="B6" s="77" t="s">
        <v>81</v>
      </c>
      <c r="C6" s="71">
        <v>5.1999999999999998E-2</v>
      </c>
      <c r="D6" s="71" t="s">
        <v>519</v>
      </c>
      <c r="E6" s="71" t="s">
        <v>519</v>
      </c>
      <c r="F6" s="71">
        <v>4.9000000000000002E-2</v>
      </c>
      <c r="G6" s="71" t="s">
        <v>519</v>
      </c>
      <c r="H6" s="71" t="s">
        <v>519</v>
      </c>
      <c r="I6" s="71">
        <v>4.2999999999999997E-2</v>
      </c>
      <c r="J6" s="71" t="s">
        <v>519</v>
      </c>
      <c r="K6" s="71" t="s">
        <v>519</v>
      </c>
      <c r="L6" s="71">
        <v>0.44500000000000001</v>
      </c>
      <c r="M6" s="71" t="s">
        <v>519</v>
      </c>
      <c r="N6" s="71" t="s">
        <v>519</v>
      </c>
      <c r="O6" s="71">
        <v>0.24399999999999999</v>
      </c>
      <c r="P6" s="71" t="s">
        <v>519</v>
      </c>
      <c r="Q6" s="71" t="s">
        <v>519</v>
      </c>
      <c r="R6" s="71">
        <v>0.23699999999999999</v>
      </c>
      <c r="S6" s="71" t="s">
        <v>519</v>
      </c>
      <c r="T6" s="71" t="s">
        <v>519</v>
      </c>
      <c r="U6" s="71">
        <v>0.57699999999999996</v>
      </c>
    </row>
    <row r="7" spans="1:21" x14ac:dyDescent="0.25">
      <c r="A7" s="72" t="s">
        <v>82</v>
      </c>
      <c r="B7" s="77" t="s">
        <v>83</v>
      </c>
      <c r="C7" s="71">
        <v>3.6999999999999998E-2</v>
      </c>
      <c r="D7" s="71" t="s">
        <v>519</v>
      </c>
      <c r="E7" s="71" t="s">
        <v>519</v>
      </c>
      <c r="F7" s="71">
        <v>3.5999999999999997E-2</v>
      </c>
      <c r="G7" s="71" t="s">
        <v>519</v>
      </c>
      <c r="H7" s="71" t="s">
        <v>519</v>
      </c>
      <c r="I7" s="71">
        <v>3.1E-2</v>
      </c>
      <c r="J7" s="71" t="s">
        <v>519</v>
      </c>
      <c r="K7" s="71" t="s">
        <v>519</v>
      </c>
      <c r="L7" s="71">
        <v>0.95099999999999996</v>
      </c>
      <c r="M7" s="71" t="s">
        <v>519</v>
      </c>
      <c r="N7" s="71" t="s">
        <v>519</v>
      </c>
      <c r="O7" s="71">
        <v>0.52100000000000002</v>
      </c>
      <c r="P7" s="71" t="s">
        <v>519</v>
      </c>
      <c r="Q7" s="71" t="s">
        <v>519</v>
      </c>
      <c r="R7" s="71">
        <v>18.077000000000002</v>
      </c>
      <c r="S7" s="71" t="s">
        <v>519</v>
      </c>
      <c r="T7" s="71" t="s">
        <v>519</v>
      </c>
      <c r="U7" s="71">
        <v>31.143999999999998</v>
      </c>
    </row>
    <row r="8" spans="1:21" x14ac:dyDescent="0.25">
      <c r="A8" s="72" t="s">
        <v>84</v>
      </c>
      <c r="B8" s="72" t="s">
        <v>85</v>
      </c>
      <c r="C8" s="71">
        <v>1094.3499999999999</v>
      </c>
      <c r="D8" s="71">
        <v>1083.451</v>
      </c>
      <c r="E8" s="71">
        <v>1078.1959999999999</v>
      </c>
      <c r="F8" s="71">
        <v>1069.1030000000001</v>
      </c>
      <c r="G8" s="71">
        <v>1051.5250000000001</v>
      </c>
      <c r="H8" s="71">
        <v>1053.6289999999999</v>
      </c>
      <c r="I8" s="71">
        <v>1035.23</v>
      </c>
      <c r="J8" s="71">
        <v>973.57299999999998</v>
      </c>
      <c r="K8" s="71">
        <v>899.6</v>
      </c>
      <c r="L8" s="71">
        <v>833.59299999999996</v>
      </c>
      <c r="M8" s="71">
        <v>772.53899999999999</v>
      </c>
      <c r="N8" s="71">
        <v>682.23900000000003</v>
      </c>
      <c r="O8" s="71">
        <v>599.26</v>
      </c>
      <c r="P8" s="71">
        <v>476.61</v>
      </c>
      <c r="Q8" s="71">
        <v>364.88499999999999</v>
      </c>
      <c r="R8" s="71">
        <v>271.07</v>
      </c>
      <c r="S8" s="71">
        <v>257.94</v>
      </c>
      <c r="T8" s="71">
        <v>244.10599999999999</v>
      </c>
      <c r="U8" s="71">
        <v>226.91</v>
      </c>
    </row>
    <row r="9" spans="1:21" x14ac:dyDescent="0.25">
      <c r="A9" s="72" t="s">
        <v>86</v>
      </c>
      <c r="B9" s="77" t="s">
        <v>87</v>
      </c>
      <c r="C9" s="71">
        <v>788.35900000000004</v>
      </c>
      <c r="D9" s="71" t="s">
        <v>519</v>
      </c>
      <c r="E9" s="71" t="s">
        <v>519</v>
      </c>
      <c r="F9" s="71">
        <v>811.60599999999999</v>
      </c>
      <c r="G9" s="71" t="s">
        <v>519</v>
      </c>
      <c r="H9" s="71" t="s">
        <v>519</v>
      </c>
      <c r="I9" s="71">
        <v>800.57600000000002</v>
      </c>
      <c r="J9" s="71" t="s">
        <v>519</v>
      </c>
      <c r="K9" s="71" t="s">
        <v>519</v>
      </c>
      <c r="L9" s="71">
        <v>612.90499999999997</v>
      </c>
      <c r="M9" s="71" t="s">
        <v>519</v>
      </c>
      <c r="N9" s="71" t="s">
        <v>519</v>
      </c>
      <c r="O9" s="71">
        <v>374.32600000000002</v>
      </c>
      <c r="P9" s="71" t="s">
        <v>519</v>
      </c>
      <c r="Q9" s="71" t="s">
        <v>519</v>
      </c>
      <c r="R9" s="71">
        <v>54.753</v>
      </c>
      <c r="S9" s="71" t="s">
        <v>519</v>
      </c>
      <c r="T9" s="71" t="s">
        <v>519</v>
      </c>
      <c r="U9" s="71">
        <v>15.291</v>
      </c>
    </row>
    <row r="10" spans="1:21" x14ac:dyDescent="0.25">
      <c r="A10" s="72" t="s">
        <v>88</v>
      </c>
      <c r="B10" s="77" t="s">
        <v>89</v>
      </c>
      <c r="C10" s="71">
        <v>1.4359999999999999</v>
      </c>
      <c r="D10" s="71" t="s">
        <v>519</v>
      </c>
      <c r="E10" s="71" t="s">
        <v>519</v>
      </c>
      <c r="F10" s="71">
        <v>0.41699999999999998</v>
      </c>
      <c r="G10" s="71" t="s">
        <v>519</v>
      </c>
      <c r="H10" s="71" t="s">
        <v>519</v>
      </c>
      <c r="I10" s="71">
        <v>1.421</v>
      </c>
      <c r="J10" s="71" t="s">
        <v>519</v>
      </c>
      <c r="K10" s="71" t="s">
        <v>519</v>
      </c>
      <c r="L10" s="71">
        <v>2.0430000000000001</v>
      </c>
      <c r="M10" s="71" t="s">
        <v>519</v>
      </c>
      <c r="N10" s="71" t="s">
        <v>519</v>
      </c>
      <c r="O10" s="71">
        <v>1.823</v>
      </c>
      <c r="P10" s="71" t="s">
        <v>519</v>
      </c>
      <c r="Q10" s="71" t="s">
        <v>519</v>
      </c>
      <c r="R10" s="71">
        <v>8.1000000000000003E-2</v>
      </c>
      <c r="S10" s="71" t="s">
        <v>519</v>
      </c>
      <c r="T10" s="71" t="s">
        <v>519</v>
      </c>
      <c r="U10" s="71">
        <v>0.34499999999999997</v>
      </c>
    </row>
    <row r="11" spans="1:21" x14ac:dyDescent="0.25">
      <c r="A11" s="72" t="s">
        <v>90</v>
      </c>
      <c r="B11" s="77" t="s">
        <v>91</v>
      </c>
      <c r="C11" s="71">
        <v>304.55500000000001</v>
      </c>
      <c r="D11" s="71" t="s">
        <v>519</v>
      </c>
      <c r="E11" s="71" t="s">
        <v>519</v>
      </c>
      <c r="F11" s="71">
        <v>257.08</v>
      </c>
      <c r="G11" s="71" t="s">
        <v>519</v>
      </c>
      <c r="H11" s="71" t="s">
        <v>519</v>
      </c>
      <c r="I11" s="71">
        <v>233.233</v>
      </c>
      <c r="J11" s="71" t="s">
        <v>519</v>
      </c>
      <c r="K11" s="71" t="s">
        <v>519</v>
      </c>
      <c r="L11" s="71">
        <v>218.64500000000001</v>
      </c>
      <c r="M11" s="71" t="s">
        <v>519</v>
      </c>
      <c r="N11" s="71" t="s">
        <v>519</v>
      </c>
      <c r="O11" s="71">
        <v>223.11100000000002</v>
      </c>
      <c r="P11" s="71" t="s">
        <v>519</v>
      </c>
      <c r="Q11" s="71" t="s">
        <v>519</v>
      </c>
      <c r="R11" s="71">
        <v>216.23599999999999</v>
      </c>
      <c r="S11" s="71" t="s">
        <v>519</v>
      </c>
      <c r="T11" s="71" t="s">
        <v>519</v>
      </c>
      <c r="U11" s="71">
        <v>211.274</v>
      </c>
    </row>
    <row r="12" spans="1:21" x14ac:dyDescent="0.25">
      <c r="A12" s="72" t="s">
        <v>92</v>
      </c>
      <c r="B12" s="72" t="s">
        <v>93</v>
      </c>
      <c r="C12" s="71">
        <v>5225.902</v>
      </c>
      <c r="D12" s="71">
        <v>5172.2060000000001</v>
      </c>
      <c r="E12" s="71">
        <v>5040.8599999999997</v>
      </c>
      <c r="F12" s="71">
        <v>4821.0050000000001</v>
      </c>
      <c r="G12" s="71">
        <v>4750</v>
      </c>
      <c r="H12" s="71">
        <v>4668.2849999999999</v>
      </c>
      <c r="I12" s="71">
        <v>4611.5079999999998</v>
      </c>
      <c r="J12" s="71">
        <v>4428.79</v>
      </c>
      <c r="K12" s="71">
        <v>4280.5110000000004</v>
      </c>
      <c r="L12" s="71">
        <v>4248.0550000000003</v>
      </c>
      <c r="M12" s="71">
        <v>4041.2930000000001</v>
      </c>
      <c r="N12" s="71">
        <v>3899.3</v>
      </c>
      <c r="O12" s="71">
        <v>3787.69</v>
      </c>
      <c r="P12" s="71">
        <v>3889.1959999999999</v>
      </c>
      <c r="Q12" s="71">
        <v>3994.277</v>
      </c>
      <c r="R12" s="71">
        <v>4085.1759999999999</v>
      </c>
      <c r="S12" s="71">
        <v>3897.0770000000002</v>
      </c>
      <c r="T12" s="71">
        <v>3692.0889999999999</v>
      </c>
      <c r="U12" s="71">
        <v>3551.0120000000002</v>
      </c>
    </row>
    <row r="13" spans="1:21" x14ac:dyDescent="0.25">
      <c r="A13" s="72" t="s">
        <v>94</v>
      </c>
      <c r="B13" s="77" t="s">
        <v>95</v>
      </c>
      <c r="C13" s="71">
        <v>279.37799999999999</v>
      </c>
      <c r="D13" s="71" t="s">
        <v>519</v>
      </c>
      <c r="E13" s="71" t="s">
        <v>519</v>
      </c>
      <c r="F13" s="71">
        <v>216.25099999999998</v>
      </c>
      <c r="G13" s="71" t="s">
        <v>519</v>
      </c>
      <c r="H13" s="71" t="s">
        <v>519</v>
      </c>
      <c r="I13" s="71">
        <v>271.69</v>
      </c>
      <c r="J13" s="71" t="s">
        <v>519</v>
      </c>
      <c r="K13" s="71" t="s">
        <v>519</v>
      </c>
      <c r="L13" s="71">
        <v>212.226</v>
      </c>
      <c r="M13" s="71" t="s">
        <v>519</v>
      </c>
      <c r="N13" s="71" t="s">
        <v>519</v>
      </c>
      <c r="O13" s="71">
        <v>210.12199999999999</v>
      </c>
      <c r="P13" s="71" t="s">
        <v>519</v>
      </c>
      <c r="Q13" s="71" t="s">
        <v>519</v>
      </c>
      <c r="R13" s="71">
        <v>206.08199999999999</v>
      </c>
      <c r="S13" s="71" t="s">
        <v>519</v>
      </c>
      <c r="T13" s="71" t="s">
        <v>519</v>
      </c>
      <c r="U13" s="71">
        <v>203.87700000000001</v>
      </c>
    </row>
    <row r="14" spans="1:21" x14ac:dyDescent="0.25">
      <c r="A14" s="72" t="s">
        <v>96</v>
      </c>
      <c r="B14" s="77" t="s">
        <v>97</v>
      </c>
      <c r="C14" s="71">
        <v>24.263999999999999</v>
      </c>
      <c r="D14" s="71" t="s">
        <v>519</v>
      </c>
      <c r="E14" s="71" t="s">
        <v>519</v>
      </c>
      <c r="F14" s="71">
        <v>4.625</v>
      </c>
      <c r="G14" s="71" t="s">
        <v>519</v>
      </c>
      <c r="H14" s="71" t="s">
        <v>519</v>
      </c>
      <c r="I14" s="71">
        <v>13.286000000000001</v>
      </c>
      <c r="J14" s="71" t="s">
        <v>519</v>
      </c>
      <c r="K14" s="71" t="s">
        <v>519</v>
      </c>
      <c r="L14" s="71">
        <v>3.7359999999999998</v>
      </c>
      <c r="M14" s="71" t="s">
        <v>519</v>
      </c>
      <c r="N14" s="71" t="s">
        <v>519</v>
      </c>
      <c r="O14" s="71">
        <v>3.5780000000000003</v>
      </c>
      <c r="P14" s="71" t="s">
        <v>519</v>
      </c>
      <c r="Q14" s="71" t="s">
        <v>519</v>
      </c>
      <c r="R14" s="71">
        <v>3.3580000000000001</v>
      </c>
      <c r="S14" s="71" t="s">
        <v>519</v>
      </c>
      <c r="T14" s="71" t="s">
        <v>519</v>
      </c>
      <c r="U14" s="71">
        <v>3.9369999999999998</v>
      </c>
    </row>
    <row r="15" spans="1:21" x14ac:dyDescent="0.25">
      <c r="A15" s="72" t="s">
        <v>98</v>
      </c>
      <c r="B15" s="77" t="s">
        <v>99</v>
      </c>
      <c r="C15" s="71">
        <v>8.0359999999999996</v>
      </c>
      <c r="D15" s="71" t="s">
        <v>519</v>
      </c>
      <c r="E15" s="71" t="s">
        <v>519</v>
      </c>
      <c r="F15" s="71">
        <v>3.5840000000000001</v>
      </c>
      <c r="G15" s="71" t="s">
        <v>519</v>
      </c>
      <c r="H15" s="71" t="s">
        <v>519</v>
      </c>
      <c r="I15" s="71">
        <v>4.0149999999999997</v>
      </c>
      <c r="J15" s="71" t="s">
        <v>519</v>
      </c>
      <c r="K15" s="71" t="s">
        <v>519</v>
      </c>
      <c r="L15" s="71">
        <v>2.0129999999999999</v>
      </c>
      <c r="M15" s="71" t="s">
        <v>519</v>
      </c>
      <c r="N15" s="71" t="s">
        <v>519</v>
      </c>
      <c r="O15" s="71">
        <v>1.9830000000000001</v>
      </c>
      <c r="P15" s="71" t="s">
        <v>519</v>
      </c>
      <c r="Q15" s="71" t="s">
        <v>519</v>
      </c>
      <c r="R15" s="71">
        <v>1.1579999999999999</v>
      </c>
      <c r="S15" s="71" t="s">
        <v>519</v>
      </c>
      <c r="T15" s="71" t="s">
        <v>519</v>
      </c>
      <c r="U15" s="71">
        <v>1.2390000000000001</v>
      </c>
    </row>
    <row r="16" spans="1:21" x14ac:dyDescent="0.25">
      <c r="A16" s="72" t="s">
        <v>100</v>
      </c>
      <c r="B16" s="77" t="s">
        <v>101</v>
      </c>
      <c r="C16" s="71">
        <v>468.41300000000001</v>
      </c>
      <c r="D16" s="71" t="s">
        <v>519</v>
      </c>
      <c r="E16" s="71" t="s">
        <v>519</v>
      </c>
      <c r="F16" s="71">
        <v>444.92399999999998</v>
      </c>
      <c r="G16" s="71" t="s">
        <v>519</v>
      </c>
      <c r="H16" s="71" t="s">
        <v>519</v>
      </c>
      <c r="I16" s="71">
        <v>439.87299999999999</v>
      </c>
      <c r="J16" s="71" t="s">
        <v>519</v>
      </c>
      <c r="K16" s="71" t="s">
        <v>519</v>
      </c>
      <c r="L16" s="71">
        <v>410.86200000000002</v>
      </c>
      <c r="M16" s="71" t="s">
        <v>519</v>
      </c>
      <c r="N16" s="71" t="s">
        <v>519</v>
      </c>
      <c r="O16" s="71">
        <v>366.99099999999999</v>
      </c>
      <c r="P16" s="71" t="s">
        <v>519</v>
      </c>
      <c r="Q16" s="71" t="s">
        <v>519</v>
      </c>
      <c r="R16" s="71">
        <v>340.53899999999999</v>
      </c>
      <c r="S16" s="71" t="s">
        <v>519</v>
      </c>
      <c r="T16" s="71" t="s">
        <v>519</v>
      </c>
      <c r="U16" s="71">
        <v>320.49400000000003</v>
      </c>
    </row>
    <row r="17" spans="1:21" x14ac:dyDescent="0.25">
      <c r="A17" s="72" t="s">
        <v>102</v>
      </c>
      <c r="B17" s="77" t="s">
        <v>103</v>
      </c>
      <c r="C17" s="71">
        <v>5.4349999999999996</v>
      </c>
      <c r="D17" s="71" t="s">
        <v>519</v>
      </c>
      <c r="E17" s="71" t="s">
        <v>519</v>
      </c>
      <c r="F17" s="71">
        <v>5.5739999999999998</v>
      </c>
      <c r="G17" s="71" t="s">
        <v>519</v>
      </c>
      <c r="H17" s="71" t="s">
        <v>519</v>
      </c>
      <c r="I17" s="71">
        <v>6.1689999999999996</v>
      </c>
      <c r="J17" s="71" t="s">
        <v>519</v>
      </c>
      <c r="K17" s="71" t="s">
        <v>519</v>
      </c>
      <c r="L17" s="71">
        <v>3.2040000000000002</v>
      </c>
      <c r="M17" s="71" t="s">
        <v>519</v>
      </c>
      <c r="N17" s="71" t="s">
        <v>519</v>
      </c>
      <c r="O17" s="71">
        <v>2.6549999999999998</v>
      </c>
      <c r="P17" s="71" t="s">
        <v>519</v>
      </c>
      <c r="Q17" s="71" t="s">
        <v>519</v>
      </c>
      <c r="R17" s="71">
        <v>1.7889999999999999</v>
      </c>
      <c r="S17" s="71" t="s">
        <v>519</v>
      </c>
      <c r="T17" s="71" t="s">
        <v>519</v>
      </c>
      <c r="U17" s="71">
        <v>1.3859999999999999</v>
      </c>
    </row>
    <row r="18" spans="1:21" x14ac:dyDescent="0.25">
      <c r="A18" s="72" t="s">
        <v>104</v>
      </c>
      <c r="B18" s="77" t="s">
        <v>105</v>
      </c>
      <c r="C18" s="71">
        <v>176.816</v>
      </c>
      <c r="D18" s="71" t="s">
        <v>519</v>
      </c>
      <c r="E18" s="71" t="s">
        <v>519</v>
      </c>
      <c r="F18" s="71">
        <v>147.69900000000001</v>
      </c>
      <c r="G18" s="71" t="s">
        <v>519</v>
      </c>
      <c r="H18" s="71" t="s">
        <v>519</v>
      </c>
      <c r="I18" s="71">
        <v>140.005</v>
      </c>
      <c r="J18" s="71" t="s">
        <v>519</v>
      </c>
      <c r="K18" s="71" t="s">
        <v>519</v>
      </c>
      <c r="L18" s="71">
        <v>141.441</v>
      </c>
      <c r="M18" s="71" t="s">
        <v>519</v>
      </c>
      <c r="N18" s="71" t="s">
        <v>519</v>
      </c>
      <c r="O18" s="71">
        <v>128.803</v>
      </c>
      <c r="P18" s="71" t="s">
        <v>519</v>
      </c>
      <c r="Q18" s="71" t="s">
        <v>519</v>
      </c>
      <c r="R18" s="71">
        <v>137.63200000000001</v>
      </c>
      <c r="S18" s="71" t="s">
        <v>519</v>
      </c>
      <c r="T18" s="71" t="s">
        <v>519</v>
      </c>
      <c r="U18" s="71">
        <v>144.38800000000001</v>
      </c>
    </row>
    <row r="19" spans="1:21" x14ac:dyDescent="0.25">
      <c r="A19" s="72" t="s">
        <v>106</v>
      </c>
      <c r="B19" s="80" t="s">
        <v>107</v>
      </c>
      <c r="C19" s="71">
        <v>1.7170000000000001</v>
      </c>
      <c r="D19" s="71" t="s">
        <v>519</v>
      </c>
      <c r="E19" s="71" t="s">
        <v>519</v>
      </c>
      <c r="F19" s="71" t="s">
        <v>226</v>
      </c>
      <c r="G19" s="71" t="s">
        <v>519</v>
      </c>
      <c r="H19" s="71" t="s">
        <v>519</v>
      </c>
      <c r="I19" s="71">
        <v>0.89</v>
      </c>
      <c r="J19" s="71" t="s">
        <v>519</v>
      </c>
      <c r="K19" s="71" t="s">
        <v>519</v>
      </c>
      <c r="L19" s="71" t="s">
        <v>226</v>
      </c>
      <c r="M19" s="71" t="s">
        <v>519</v>
      </c>
      <c r="N19" s="71" t="s">
        <v>519</v>
      </c>
      <c r="O19" s="71">
        <v>1.0429999999999999</v>
      </c>
      <c r="P19" s="71" t="s">
        <v>519</v>
      </c>
      <c r="Q19" s="71" t="s">
        <v>519</v>
      </c>
      <c r="R19" s="71">
        <v>1.0429999999999999</v>
      </c>
      <c r="S19" s="71" t="s">
        <v>519</v>
      </c>
      <c r="T19" s="71" t="s">
        <v>519</v>
      </c>
      <c r="U19" s="71">
        <v>0.86799999999999999</v>
      </c>
    </row>
    <row r="20" spans="1:21" x14ac:dyDescent="0.25">
      <c r="A20" s="72" t="s">
        <v>108</v>
      </c>
      <c r="B20" s="80" t="s">
        <v>109</v>
      </c>
      <c r="C20" s="71">
        <v>175.09899999999999</v>
      </c>
      <c r="D20" s="71" t="s">
        <v>519</v>
      </c>
      <c r="E20" s="71" t="s">
        <v>519</v>
      </c>
      <c r="F20" s="71">
        <v>147.69900000000001</v>
      </c>
      <c r="G20" s="71" t="s">
        <v>519</v>
      </c>
      <c r="H20" s="71" t="s">
        <v>519</v>
      </c>
      <c r="I20" s="71">
        <v>139.11500000000001</v>
      </c>
      <c r="J20" s="71" t="s">
        <v>519</v>
      </c>
      <c r="K20" s="71" t="s">
        <v>519</v>
      </c>
      <c r="L20" s="71">
        <v>141.441</v>
      </c>
      <c r="M20" s="71" t="s">
        <v>519</v>
      </c>
      <c r="N20" s="71" t="s">
        <v>519</v>
      </c>
      <c r="O20" s="71">
        <v>127.76</v>
      </c>
      <c r="P20" s="71" t="s">
        <v>519</v>
      </c>
      <c r="Q20" s="71" t="s">
        <v>519</v>
      </c>
      <c r="R20" s="71">
        <v>136.589</v>
      </c>
      <c r="S20" s="71" t="s">
        <v>519</v>
      </c>
      <c r="T20" s="71" t="s">
        <v>519</v>
      </c>
      <c r="U20" s="71">
        <v>143.52000000000001</v>
      </c>
    </row>
    <row r="21" spans="1:21" x14ac:dyDescent="0.25">
      <c r="A21" s="72" t="s">
        <v>110</v>
      </c>
      <c r="B21" s="77" t="s">
        <v>111</v>
      </c>
      <c r="C21" s="71">
        <v>3265.4749999999999</v>
      </c>
      <c r="D21" s="71" t="s">
        <v>519</v>
      </c>
      <c r="E21" s="71" t="s">
        <v>519</v>
      </c>
      <c r="F21" s="71">
        <v>3106.0039999999999</v>
      </c>
      <c r="G21" s="71" t="s">
        <v>519</v>
      </c>
      <c r="H21" s="71" t="s">
        <v>519</v>
      </c>
      <c r="I21" s="71">
        <v>2791.8809999999999</v>
      </c>
      <c r="J21" s="71" t="s">
        <v>519</v>
      </c>
      <c r="K21" s="71" t="s">
        <v>519</v>
      </c>
      <c r="L21" s="71">
        <v>2517.6579999999999</v>
      </c>
      <c r="M21" s="71" t="s">
        <v>519</v>
      </c>
      <c r="N21" s="71" t="s">
        <v>519</v>
      </c>
      <c r="O21" s="71">
        <v>2286.8449999999998</v>
      </c>
      <c r="P21" s="71" t="s">
        <v>519</v>
      </c>
      <c r="Q21" s="71" t="s">
        <v>519</v>
      </c>
      <c r="R21" s="71">
        <v>2523.6770000000001</v>
      </c>
      <c r="S21" s="71" t="s">
        <v>519</v>
      </c>
      <c r="T21" s="71" t="s">
        <v>519</v>
      </c>
      <c r="U21" s="71">
        <v>2180.2080000000001</v>
      </c>
    </row>
    <row r="22" spans="1:21" x14ac:dyDescent="0.25">
      <c r="A22" s="72" t="s">
        <v>112</v>
      </c>
      <c r="B22" s="77" t="s">
        <v>113</v>
      </c>
      <c r="C22" s="71">
        <v>74.33</v>
      </c>
      <c r="D22" s="71" t="s">
        <v>519</v>
      </c>
      <c r="E22" s="71" t="s">
        <v>519</v>
      </c>
      <c r="F22" s="71">
        <v>27.428999999999998</v>
      </c>
      <c r="G22" s="71" t="s">
        <v>519</v>
      </c>
      <c r="H22" s="71" t="s">
        <v>519</v>
      </c>
      <c r="I22" s="71">
        <v>47.27</v>
      </c>
      <c r="J22" s="71" t="s">
        <v>519</v>
      </c>
      <c r="K22" s="71" t="s">
        <v>519</v>
      </c>
      <c r="L22" s="71">
        <v>34.996000000000002</v>
      </c>
      <c r="M22" s="71" t="s">
        <v>519</v>
      </c>
      <c r="N22" s="71" t="s">
        <v>519</v>
      </c>
      <c r="O22" s="71">
        <v>32.609000000000002</v>
      </c>
      <c r="P22" s="71" t="s">
        <v>519</v>
      </c>
      <c r="Q22" s="71" t="s">
        <v>519</v>
      </c>
      <c r="R22" s="71">
        <v>44.473999999999997</v>
      </c>
      <c r="S22" s="71" t="s">
        <v>519</v>
      </c>
      <c r="T22" s="71" t="s">
        <v>519</v>
      </c>
      <c r="U22" s="71">
        <v>48.076000000000001</v>
      </c>
    </row>
    <row r="23" spans="1:21" x14ac:dyDescent="0.25">
      <c r="A23" s="72" t="s">
        <v>114</v>
      </c>
      <c r="B23" s="77" t="s">
        <v>115</v>
      </c>
      <c r="C23" s="71">
        <v>35.037999999999997</v>
      </c>
      <c r="D23" s="71" t="s">
        <v>519</v>
      </c>
      <c r="E23" s="71" t="s">
        <v>519</v>
      </c>
      <c r="F23" s="71">
        <v>25.056000000000001</v>
      </c>
      <c r="G23" s="71" t="s">
        <v>519</v>
      </c>
      <c r="H23" s="71" t="s">
        <v>519</v>
      </c>
      <c r="I23" s="71">
        <v>25.940999999999999</v>
      </c>
      <c r="J23" s="71" t="s">
        <v>519</v>
      </c>
      <c r="K23" s="71" t="s">
        <v>519</v>
      </c>
      <c r="L23" s="71">
        <v>42.595999999999997</v>
      </c>
      <c r="M23" s="71" t="s">
        <v>519</v>
      </c>
      <c r="N23" s="71" t="s">
        <v>519</v>
      </c>
      <c r="O23" s="71">
        <v>40.512999999999998</v>
      </c>
      <c r="P23" s="71" t="s">
        <v>519</v>
      </c>
      <c r="Q23" s="71" t="s">
        <v>519</v>
      </c>
      <c r="R23" s="71">
        <v>40.018999999999998</v>
      </c>
      <c r="S23" s="71" t="s">
        <v>519</v>
      </c>
      <c r="T23" s="71" t="s">
        <v>519</v>
      </c>
      <c r="U23" s="71">
        <v>43.752000000000002</v>
      </c>
    </row>
    <row r="24" spans="1:21" x14ac:dyDescent="0.25">
      <c r="A24" s="72" t="s">
        <v>116</v>
      </c>
      <c r="B24" s="77" t="s">
        <v>117</v>
      </c>
      <c r="C24" s="71">
        <v>48.040999999999997</v>
      </c>
      <c r="D24" s="71" t="s">
        <v>519</v>
      </c>
      <c r="E24" s="71" t="s">
        <v>519</v>
      </c>
      <c r="F24" s="71">
        <v>60.302999999999997</v>
      </c>
      <c r="G24" s="71" t="s">
        <v>519</v>
      </c>
      <c r="H24" s="71" t="s">
        <v>519</v>
      </c>
      <c r="I24" s="71">
        <v>57.146000000000001</v>
      </c>
      <c r="J24" s="71" t="s">
        <v>519</v>
      </c>
      <c r="K24" s="71" t="s">
        <v>519</v>
      </c>
      <c r="L24" s="71">
        <v>71.122</v>
      </c>
      <c r="M24" s="71" t="s">
        <v>519</v>
      </c>
      <c r="N24" s="71" t="s">
        <v>519</v>
      </c>
      <c r="O24" s="71">
        <v>56.591999999999999</v>
      </c>
      <c r="P24" s="71" t="s">
        <v>519</v>
      </c>
      <c r="Q24" s="71" t="s">
        <v>519</v>
      </c>
      <c r="R24" s="71">
        <v>59.789000000000001</v>
      </c>
      <c r="S24" s="71" t="s">
        <v>519</v>
      </c>
      <c r="T24" s="71" t="s">
        <v>519</v>
      </c>
      <c r="U24" s="71">
        <v>65.644999999999996</v>
      </c>
    </row>
    <row r="25" spans="1:21" x14ac:dyDescent="0.25">
      <c r="A25" s="72" t="s">
        <v>118</v>
      </c>
      <c r="B25" s="80" t="s">
        <v>119</v>
      </c>
      <c r="C25" s="71">
        <v>7.1059999999999999</v>
      </c>
      <c r="D25" s="71" t="s">
        <v>519</v>
      </c>
      <c r="E25" s="71" t="s">
        <v>519</v>
      </c>
      <c r="F25" s="71">
        <v>5.0659999999999998</v>
      </c>
      <c r="G25" s="71" t="s">
        <v>519</v>
      </c>
      <c r="H25" s="71" t="s">
        <v>519</v>
      </c>
      <c r="I25" s="71">
        <v>5.242</v>
      </c>
      <c r="J25" s="71" t="s">
        <v>519</v>
      </c>
      <c r="K25" s="71" t="s">
        <v>519</v>
      </c>
      <c r="L25" s="71">
        <v>4.9939999999999998</v>
      </c>
      <c r="M25" s="71" t="s">
        <v>519</v>
      </c>
      <c r="N25" s="71" t="s">
        <v>519</v>
      </c>
      <c r="O25" s="71">
        <v>4.7240000000000002</v>
      </c>
      <c r="P25" s="71" t="s">
        <v>519</v>
      </c>
      <c r="Q25" s="71" t="s">
        <v>519</v>
      </c>
      <c r="R25" s="71">
        <v>3.5409999999999999</v>
      </c>
      <c r="S25" s="71" t="s">
        <v>519</v>
      </c>
      <c r="T25" s="71" t="s">
        <v>519</v>
      </c>
      <c r="U25" s="71">
        <v>3.3929999999999998</v>
      </c>
    </row>
    <row r="26" spans="1:21" x14ac:dyDescent="0.25">
      <c r="A26" s="72" t="s">
        <v>120</v>
      </c>
      <c r="B26" s="80" t="s">
        <v>121</v>
      </c>
      <c r="C26" s="71">
        <v>40.934999999999995</v>
      </c>
      <c r="D26" s="71" t="s">
        <v>519</v>
      </c>
      <c r="E26" s="71" t="s">
        <v>519</v>
      </c>
      <c r="F26" s="71">
        <v>55.237000000000002</v>
      </c>
      <c r="G26" s="71" t="s">
        <v>519</v>
      </c>
      <c r="H26" s="71" t="s">
        <v>519</v>
      </c>
      <c r="I26" s="71">
        <v>51.904000000000011</v>
      </c>
      <c r="J26" s="71" t="s">
        <v>519</v>
      </c>
      <c r="K26" s="71" t="s">
        <v>519</v>
      </c>
      <c r="L26" s="71">
        <v>66.128</v>
      </c>
      <c r="M26" s="71" t="s">
        <v>519</v>
      </c>
      <c r="N26" s="71" t="s">
        <v>519</v>
      </c>
      <c r="O26" s="71">
        <v>51.868000000000009</v>
      </c>
      <c r="P26" s="71" t="s">
        <v>519</v>
      </c>
      <c r="Q26" s="71" t="s">
        <v>519</v>
      </c>
      <c r="R26" s="71">
        <v>56.247999999999998</v>
      </c>
      <c r="S26" s="71" t="s">
        <v>519</v>
      </c>
      <c r="T26" s="71" t="s">
        <v>519</v>
      </c>
      <c r="U26" s="71">
        <v>62.251999999999995</v>
      </c>
    </row>
    <row r="27" spans="1:21" x14ac:dyDescent="0.25">
      <c r="A27" s="72" t="s">
        <v>122</v>
      </c>
      <c r="B27" s="77" t="s">
        <v>123</v>
      </c>
      <c r="C27" s="71">
        <v>610.35199999999998</v>
      </c>
      <c r="D27" s="71" t="s">
        <v>519</v>
      </c>
      <c r="E27" s="71" t="s">
        <v>519</v>
      </c>
      <c r="F27" s="71">
        <v>584.51900000000001</v>
      </c>
      <c r="G27" s="71" t="s">
        <v>519</v>
      </c>
      <c r="H27" s="71" t="s">
        <v>519</v>
      </c>
      <c r="I27" s="71">
        <v>600.94600000000003</v>
      </c>
      <c r="J27" s="71" t="s">
        <v>519</v>
      </c>
      <c r="K27" s="71" t="s">
        <v>519</v>
      </c>
      <c r="L27" s="71">
        <v>593.92899999999997</v>
      </c>
      <c r="M27" s="71" t="s">
        <v>519</v>
      </c>
      <c r="N27" s="71" t="s">
        <v>519</v>
      </c>
      <c r="O27" s="71">
        <v>479.38400000000001</v>
      </c>
      <c r="P27" s="71" t="s">
        <v>519</v>
      </c>
      <c r="Q27" s="71" t="s">
        <v>519</v>
      </c>
      <c r="R27" s="71">
        <v>570.27200000000005</v>
      </c>
      <c r="S27" s="71" t="s">
        <v>519</v>
      </c>
      <c r="T27" s="71" t="s">
        <v>519</v>
      </c>
      <c r="U27" s="71">
        <v>348.41899999999998</v>
      </c>
    </row>
    <row r="28" spans="1:21" x14ac:dyDescent="0.25">
      <c r="A28" s="72" t="s">
        <v>124</v>
      </c>
      <c r="B28" s="80" t="s">
        <v>125</v>
      </c>
      <c r="C28" s="71">
        <v>460.15299999999996</v>
      </c>
      <c r="D28" s="71" t="s">
        <v>519</v>
      </c>
      <c r="E28" s="71" t="s">
        <v>519</v>
      </c>
      <c r="F28" s="71">
        <v>431.22</v>
      </c>
      <c r="G28" s="71" t="s">
        <v>519</v>
      </c>
      <c r="H28" s="71" t="s">
        <v>519</v>
      </c>
      <c r="I28" s="71">
        <v>457.09399999999999</v>
      </c>
      <c r="J28" s="71" t="s">
        <v>519</v>
      </c>
      <c r="K28" s="71" t="s">
        <v>519</v>
      </c>
      <c r="L28" s="71">
        <v>464.75200000000001</v>
      </c>
      <c r="M28" s="71" t="s">
        <v>519</v>
      </c>
      <c r="N28" s="71" t="s">
        <v>519</v>
      </c>
      <c r="O28" s="71">
        <v>370.08299999999997</v>
      </c>
      <c r="P28" s="71" t="s">
        <v>519</v>
      </c>
      <c r="Q28" s="71" t="s">
        <v>519</v>
      </c>
      <c r="R28" s="71">
        <v>466.09500000000003</v>
      </c>
      <c r="S28" s="71" t="s">
        <v>519</v>
      </c>
      <c r="T28" s="71" t="s">
        <v>519</v>
      </c>
      <c r="U28" s="71">
        <v>250.62300000000002</v>
      </c>
    </row>
    <row r="29" spans="1:21" x14ac:dyDescent="0.25">
      <c r="A29" s="72" t="s">
        <v>126</v>
      </c>
      <c r="B29" s="80" t="s">
        <v>127</v>
      </c>
      <c r="C29" s="71">
        <v>138.76900000000001</v>
      </c>
      <c r="D29" s="71" t="s">
        <v>519</v>
      </c>
      <c r="E29" s="71" t="s">
        <v>519</v>
      </c>
      <c r="F29" s="71">
        <v>141.85599999999999</v>
      </c>
      <c r="G29" s="71" t="s">
        <v>519</v>
      </c>
      <c r="H29" s="71" t="s">
        <v>519</v>
      </c>
      <c r="I29" s="71">
        <v>132.27000000000001</v>
      </c>
      <c r="J29" s="71" t="s">
        <v>519</v>
      </c>
      <c r="K29" s="71" t="s">
        <v>519</v>
      </c>
      <c r="L29" s="71">
        <v>118.51900000000001</v>
      </c>
      <c r="M29" s="71" t="s">
        <v>519</v>
      </c>
      <c r="N29" s="71" t="s">
        <v>519</v>
      </c>
      <c r="O29" s="71">
        <v>99.950999999999993</v>
      </c>
      <c r="P29" s="71" t="s">
        <v>519</v>
      </c>
      <c r="Q29" s="71" t="s">
        <v>519</v>
      </c>
      <c r="R29" s="71">
        <v>96.180999999999997</v>
      </c>
      <c r="S29" s="71" t="s">
        <v>519</v>
      </c>
      <c r="T29" s="71" t="s">
        <v>519</v>
      </c>
      <c r="U29" s="71">
        <v>90.442999999999998</v>
      </c>
    </row>
    <row r="30" spans="1:21" x14ac:dyDescent="0.25">
      <c r="A30" s="72" t="s">
        <v>128</v>
      </c>
      <c r="B30" s="80" t="s">
        <v>129</v>
      </c>
      <c r="C30" s="71">
        <v>11.43</v>
      </c>
      <c r="D30" s="71" t="s">
        <v>519</v>
      </c>
      <c r="E30" s="71" t="s">
        <v>519</v>
      </c>
      <c r="F30" s="71">
        <v>11.443</v>
      </c>
      <c r="G30" s="71" t="s">
        <v>519</v>
      </c>
      <c r="H30" s="71" t="s">
        <v>519</v>
      </c>
      <c r="I30" s="71">
        <v>11.582000000000001</v>
      </c>
      <c r="J30" s="71" t="s">
        <v>519</v>
      </c>
      <c r="K30" s="71" t="s">
        <v>519</v>
      </c>
      <c r="L30" s="71">
        <v>10.657999999999999</v>
      </c>
      <c r="M30" s="71" t="s">
        <v>519</v>
      </c>
      <c r="N30" s="71" t="s">
        <v>519</v>
      </c>
      <c r="O30" s="71">
        <v>9.35</v>
      </c>
      <c r="P30" s="71" t="s">
        <v>519</v>
      </c>
      <c r="Q30" s="71" t="s">
        <v>519</v>
      </c>
      <c r="R30" s="71">
        <v>7.9960000000000004</v>
      </c>
      <c r="S30" s="71" t="s">
        <v>519</v>
      </c>
      <c r="T30" s="71" t="s">
        <v>519</v>
      </c>
      <c r="U30" s="71">
        <v>7.3529999999999998</v>
      </c>
    </row>
    <row r="31" spans="1:21" x14ac:dyDescent="0.25">
      <c r="A31" s="72" t="s">
        <v>130</v>
      </c>
      <c r="B31" s="77" t="s">
        <v>131</v>
      </c>
      <c r="C31" s="71">
        <v>25.692</v>
      </c>
      <c r="D31" s="71" t="s">
        <v>519</v>
      </c>
      <c r="E31" s="71" t="s">
        <v>519</v>
      </c>
      <c r="F31" s="71">
        <v>19.28</v>
      </c>
      <c r="G31" s="71" t="s">
        <v>519</v>
      </c>
      <c r="H31" s="71" t="s">
        <v>519</v>
      </c>
      <c r="I31" s="71">
        <v>22.724</v>
      </c>
      <c r="J31" s="71" t="s">
        <v>519</v>
      </c>
      <c r="K31" s="71" t="s">
        <v>519</v>
      </c>
      <c r="L31" s="71">
        <v>17.173999999999999</v>
      </c>
      <c r="M31" s="71" t="s">
        <v>519</v>
      </c>
      <c r="N31" s="71" t="s">
        <v>519</v>
      </c>
      <c r="O31" s="71">
        <v>14.025</v>
      </c>
      <c r="P31" s="71" t="s">
        <v>519</v>
      </c>
      <c r="Q31" s="71" t="s">
        <v>519</v>
      </c>
      <c r="R31" s="71">
        <v>11.377000000000001</v>
      </c>
      <c r="S31" s="71" t="s">
        <v>519</v>
      </c>
      <c r="T31" s="71" t="s">
        <v>519</v>
      </c>
      <c r="U31" s="71">
        <v>12.24</v>
      </c>
    </row>
    <row r="32" spans="1:21" x14ac:dyDescent="0.25">
      <c r="A32" s="72" t="s">
        <v>132</v>
      </c>
      <c r="B32" s="77" t="s">
        <v>133</v>
      </c>
      <c r="C32" s="71">
        <v>66.548000000000002</v>
      </c>
      <c r="D32" s="71" t="s">
        <v>519</v>
      </c>
      <c r="E32" s="71" t="s">
        <v>519</v>
      </c>
      <c r="F32" s="71">
        <v>46.188000000000002</v>
      </c>
      <c r="G32" s="71" t="s">
        <v>519</v>
      </c>
      <c r="H32" s="71" t="s">
        <v>519</v>
      </c>
      <c r="I32" s="71">
        <v>55.923999999999999</v>
      </c>
      <c r="J32" s="71" t="s">
        <v>519</v>
      </c>
      <c r="K32" s="71" t="s">
        <v>519</v>
      </c>
      <c r="L32" s="71">
        <v>29.192</v>
      </c>
      <c r="M32" s="71" t="s">
        <v>519</v>
      </c>
      <c r="N32" s="71" t="s">
        <v>519</v>
      </c>
      <c r="O32" s="71">
        <v>27.550999999999998</v>
      </c>
      <c r="P32" s="71" t="s">
        <v>519</v>
      </c>
      <c r="Q32" s="71" t="s">
        <v>519</v>
      </c>
      <c r="R32" s="71">
        <v>29.702000000000002</v>
      </c>
      <c r="S32" s="71" t="s">
        <v>519</v>
      </c>
      <c r="T32" s="71" t="s">
        <v>519</v>
      </c>
      <c r="U32" s="71">
        <v>31.222999999999999</v>
      </c>
    </row>
    <row r="33" spans="1:21" x14ac:dyDescent="0.25">
      <c r="A33" s="72" t="s">
        <v>134</v>
      </c>
      <c r="B33" s="77" t="s">
        <v>135</v>
      </c>
      <c r="C33" s="71">
        <v>8.7390000000000008</v>
      </c>
      <c r="D33" s="71" t="s">
        <v>519</v>
      </c>
      <c r="E33" s="71" t="s">
        <v>519</v>
      </c>
      <c r="F33" s="71">
        <v>7.6929999999999996</v>
      </c>
      <c r="G33" s="71" t="s">
        <v>519</v>
      </c>
      <c r="H33" s="71" t="s">
        <v>519</v>
      </c>
      <c r="I33" s="71">
        <v>7.9969999999999999</v>
      </c>
      <c r="J33" s="71" t="s">
        <v>519</v>
      </c>
      <c r="K33" s="71" t="s">
        <v>519</v>
      </c>
      <c r="L33" s="71">
        <v>8.7219999999999995</v>
      </c>
      <c r="M33" s="71" t="s">
        <v>519</v>
      </c>
      <c r="N33" s="71" t="s">
        <v>519</v>
      </c>
      <c r="O33" s="71">
        <v>8.8710000000000004</v>
      </c>
      <c r="P33" s="71" t="s">
        <v>519</v>
      </c>
      <c r="Q33" s="71" t="s">
        <v>519</v>
      </c>
      <c r="R33" s="71">
        <v>6.093</v>
      </c>
      <c r="S33" s="71" t="s">
        <v>519</v>
      </c>
      <c r="T33" s="71" t="s">
        <v>519</v>
      </c>
      <c r="U33" s="71">
        <v>6.569</v>
      </c>
    </row>
    <row r="34" spans="1:21" x14ac:dyDescent="0.25">
      <c r="A34" s="72" t="s">
        <v>136</v>
      </c>
      <c r="B34" s="77" t="s">
        <v>137</v>
      </c>
      <c r="C34" s="71">
        <v>26.433</v>
      </c>
      <c r="D34" s="71" t="s">
        <v>519</v>
      </c>
      <c r="E34" s="71" t="s">
        <v>519</v>
      </c>
      <c r="F34" s="71">
        <v>17.623000000000001</v>
      </c>
      <c r="G34" s="71" t="s">
        <v>519</v>
      </c>
      <c r="H34" s="71" t="s">
        <v>519</v>
      </c>
      <c r="I34" s="71">
        <v>21.597999999999999</v>
      </c>
      <c r="J34" s="71" t="s">
        <v>519</v>
      </c>
      <c r="K34" s="71" t="s">
        <v>519</v>
      </c>
      <c r="L34" s="71">
        <v>29.053999999999998</v>
      </c>
      <c r="M34" s="71" t="s">
        <v>519</v>
      </c>
      <c r="N34" s="71" t="s">
        <v>519</v>
      </c>
      <c r="O34" s="71">
        <v>24.064</v>
      </c>
      <c r="P34" s="71" t="s">
        <v>519</v>
      </c>
      <c r="Q34" s="71" t="s">
        <v>519</v>
      </c>
      <c r="R34" s="71">
        <v>16.838999999999999</v>
      </c>
      <c r="S34" s="71" t="s">
        <v>519</v>
      </c>
      <c r="T34" s="71" t="s">
        <v>519</v>
      </c>
      <c r="U34" s="71">
        <v>26.535</v>
      </c>
    </row>
    <row r="35" spans="1:21" x14ac:dyDescent="0.25">
      <c r="A35" s="72" t="s">
        <v>138</v>
      </c>
      <c r="B35" s="77" t="s">
        <v>139</v>
      </c>
      <c r="C35" s="71">
        <v>39.953000000000003</v>
      </c>
      <c r="D35" s="71" t="s">
        <v>519</v>
      </c>
      <c r="E35" s="71" t="s">
        <v>519</v>
      </c>
      <c r="F35" s="71">
        <v>58.933</v>
      </c>
      <c r="G35" s="71" t="s">
        <v>519</v>
      </c>
      <c r="H35" s="71" t="s">
        <v>519</v>
      </c>
      <c r="I35" s="71">
        <v>58.164999999999999</v>
      </c>
      <c r="J35" s="71" t="s">
        <v>519</v>
      </c>
      <c r="K35" s="71" t="s">
        <v>519</v>
      </c>
      <c r="L35" s="71">
        <v>81.834000000000003</v>
      </c>
      <c r="M35" s="71" t="s">
        <v>519</v>
      </c>
      <c r="N35" s="71" t="s">
        <v>519</v>
      </c>
      <c r="O35" s="71">
        <v>81.064999999999998</v>
      </c>
      <c r="P35" s="71" t="s">
        <v>519</v>
      </c>
      <c r="Q35" s="71" t="s">
        <v>519</v>
      </c>
      <c r="R35" s="71">
        <v>68.980999999999995</v>
      </c>
      <c r="S35" s="71" t="s">
        <v>519</v>
      </c>
      <c r="T35" s="71" t="s">
        <v>519</v>
      </c>
      <c r="U35" s="71">
        <v>87.183000000000007</v>
      </c>
    </row>
    <row r="36" spans="1:21" x14ac:dyDescent="0.25">
      <c r="A36" s="72" t="s">
        <v>140</v>
      </c>
      <c r="B36" s="77" t="s">
        <v>141</v>
      </c>
      <c r="C36" s="71">
        <v>10.459</v>
      </c>
      <c r="D36" s="71" t="s">
        <v>519</v>
      </c>
      <c r="E36" s="71" t="s">
        <v>519</v>
      </c>
      <c r="F36" s="71">
        <v>6.9050000000000002</v>
      </c>
      <c r="G36" s="71" t="s">
        <v>519</v>
      </c>
      <c r="H36" s="71" t="s">
        <v>519</v>
      </c>
      <c r="I36" s="71">
        <v>16.515000000000001</v>
      </c>
      <c r="J36" s="71" t="s">
        <v>519</v>
      </c>
      <c r="K36" s="71" t="s">
        <v>519</v>
      </c>
      <c r="L36" s="71">
        <v>12.143000000000001</v>
      </c>
      <c r="M36" s="71" t="s">
        <v>519</v>
      </c>
      <c r="N36" s="71" t="s">
        <v>519</v>
      </c>
      <c r="O36" s="71">
        <v>8.5190000000000001</v>
      </c>
      <c r="P36" s="71" t="s">
        <v>519</v>
      </c>
      <c r="Q36" s="71" t="s">
        <v>519</v>
      </c>
      <c r="R36" s="71">
        <v>9.0220000000000002</v>
      </c>
      <c r="S36" s="71" t="s">
        <v>519</v>
      </c>
      <c r="T36" s="71" t="s">
        <v>519</v>
      </c>
      <c r="U36" s="71">
        <v>10.459</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v>1.498</v>
      </c>
      <c r="M37" s="71" t="s">
        <v>519</v>
      </c>
      <c r="N37" s="71" t="s">
        <v>519</v>
      </c>
      <c r="O37" s="71">
        <v>2.3159999999999998</v>
      </c>
      <c r="P37" s="71" t="s">
        <v>519</v>
      </c>
      <c r="Q37" s="71" t="s">
        <v>519</v>
      </c>
      <c r="R37" s="71">
        <v>2.4779999999999998</v>
      </c>
      <c r="S37" s="71" t="s">
        <v>519</v>
      </c>
      <c r="T37" s="71" t="s">
        <v>519</v>
      </c>
      <c r="U37" s="71">
        <v>2.0760000000000001</v>
      </c>
    </row>
    <row r="38" spans="1:21" x14ac:dyDescent="0.25">
      <c r="A38" s="72" t="s">
        <v>144</v>
      </c>
      <c r="B38" s="77" t="s">
        <v>145</v>
      </c>
      <c r="C38" s="71">
        <v>52.5</v>
      </c>
      <c r="D38" s="71" t="s">
        <v>519</v>
      </c>
      <c r="E38" s="71" t="s">
        <v>519</v>
      </c>
      <c r="F38" s="71">
        <v>38.414999999999999</v>
      </c>
      <c r="G38" s="71" t="s">
        <v>519</v>
      </c>
      <c r="H38" s="71" t="s">
        <v>519</v>
      </c>
      <c r="I38" s="71">
        <v>30.363</v>
      </c>
      <c r="J38" s="71" t="s">
        <v>519</v>
      </c>
      <c r="K38" s="71" t="s">
        <v>519</v>
      </c>
      <c r="L38" s="71">
        <v>34.655000000000001</v>
      </c>
      <c r="M38" s="71" t="s">
        <v>519</v>
      </c>
      <c r="N38" s="71" t="s">
        <v>519</v>
      </c>
      <c r="O38" s="71">
        <v>11.204000000000001</v>
      </c>
      <c r="P38" s="71" t="s">
        <v>519</v>
      </c>
      <c r="Q38" s="71" t="s">
        <v>519</v>
      </c>
      <c r="R38" s="71">
        <v>11.895</v>
      </c>
      <c r="S38" s="71" t="s">
        <v>519</v>
      </c>
      <c r="T38" s="71" t="s">
        <v>519</v>
      </c>
      <c r="U38" s="71">
        <v>13.305999999999999</v>
      </c>
    </row>
    <row r="39" spans="1:21" x14ac:dyDescent="0.25">
      <c r="A39" s="72" t="s">
        <v>281</v>
      </c>
      <c r="B39" s="72" t="s">
        <v>146</v>
      </c>
      <c r="C39" s="71">
        <v>23918.053</v>
      </c>
      <c r="D39" s="71">
        <v>24132.381000000001</v>
      </c>
      <c r="E39" s="71">
        <v>22771.977999999999</v>
      </c>
      <c r="F39" s="71">
        <v>21838.434000000001</v>
      </c>
      <c r="G39" s="71">
        <v>20698.275000000001</v>
      </c>
      <c r="H39" s="71">
        <v>20034.893</v>
      </c>
      <c r="I39" s="71">
        <v>18789.45</v>
      </c>
      <c r="J39" s="71">
        <v>19374.972000000002</v>
      </c>
      <c r="K39" s="71">
        <v>20532.874</v>
      </c>
      <c r="L39" s="71">
        <v>19939.903999999999</v>
      </c>
      <c r="M39" s="71">
        <v>17598.004000000001</v>
      </c>
      <c r="N39" s="71">
        <v>15114.057000000001</v>
      </c>
      <c r="O39" s="71">
        <v>13067.732</v>
      </c>
      <c r="P39" s="71">
        <v>13456.576999999999</v>
      </c>
      <c r="Q39" s="71">
        <v>12461.683000000001</v>
      </c>
      <c r="R39" s="71">
        <v>12128.648999999999</v>
      </c>
      <c r="S39" s="71">
        <v>10157.620999999999</v>
      </c>
      <c r="T39" s="71">
        <v>9318.8250000000007</v>
      </c>
      <c r="U39" s="71">
        <v>8464.9670000000006</v>
      </c>
    </row>
    <row r="40" spans="1:21" x14ac:dyDescent="0.25">
      <c r="A40" s="72" t="s">
        <v>282</v>
      </c>
      <c r="B40" s="77" t="s">
        <v>147</v>
      </c>
      <c r="C40" s="71">
        <v>23918.053</v>
      </c>
      <c r="D40" s="71" t="s">
        <v>519</v>
      </c>
      <c r="E40" s="71" t="s">
        <v>519</v>
      </c>
      <c r="F40" s="71">
        <v>21838.434000000001</v>
      </c>
      <c r="G40" s="71" t="s">
        <v>519</v>
      </c>
      <c r="H40" s="71" t="s">
        <v>519</v>
      </c>
      <c r="I40" s="71">
        <v>18789.449999999997</v>
      </c>
      <c r="J40" s="71" t="s">
        <v>519</v>
      </c>
      <c r="K40" s="71" t="s">
        <v>519</v>
      </c>
      <c r="L40" s="71">
        <v>19934.886999999999</v>
      </c>
      <c r="M40" s="71" t="s">
        <v>519</v>
      </c>
      <c r="N40" s="71" t="s">
        <v>519</v>
      </c>
      <c r="O40" s="71">
        <v>13063.074000000001</v>
      </c>
      <c r="P40" s="71" t="s">
        <v>519</v>
      </c>
      <c r="Q40" s="71" t="s">
        <v>519</v>
      </c>
      <c r="R40" s="71">
        <v>12124.951999999999</v>
      </c>
      <c r="S40" s="71" t="s">
        <v>519</v>
      </c>
      <c r="T40" s="71" t="s">
        <v>519</v>
      </c>
      <c r="U40" s="71">
        <v>8460.2429999999986</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v>5.0170000000000003</v>
      </c>
      <c r="M41" s="71" t="s">
        <v>519</v>
      </c>
      <c r="N41" s="71" t="s">
        <v>519</v>
      </c>
      <c r="O41" s="71">
        <v>4.6580000000000004</v>
      </c>
      <c r="P41" s="71" t="s">
        <v>519</v>
      </c>
      <c r="Q41" s="71" t="s">
        <v>519</v>
      </c>
      <c r="R41" s="71">
        <v>3.6970000000000001</v>
      </c>
      <c r="S41" s="71" t="s">
        <v>519</v>
      </c>
      <c r="T41" s="71" t="s">
        <v>519</v>
      </c>
      <c r="U41" s="71">
        <v>4.7240000000000002</v>
      </c>
    </row>
    <row r="42" spans="1:21" x14ac:dyDescent="0.25">
      <c r="A42" s="72" t="s">
        <v>150</v>
      </c>
      <c r="B42" s="72" t="s">
        <v>151</v>
      </c>
      <c r="C42" s="71">
        <v>10473.386</v>
      </c>
      <c r="D42" s="71">
        <v>10091.623</v>
      </c>
      <c r="E42" s="71">
        <v>9733.5679999999993</v>
      </c>
      <c r="F42" s="71">
        <v>9410.0339999999997</v>
      </c>
      <c r="G42" s="71">
        <v>9596.4699999999993</v>
      </c>
      <c r="H42" s="71">
        <v>9824.8529999999992</v>
      </c>
      <c r="I42" s="71">
        <v>10070.784</v>
      </c>
      <c r="J42" s="71">
        <v>9895.4320000000007</v>
      </c>
      <c r="K42" s="71">
        <v>9745.4920000000002</v>
      </c>
      <c r="L42" s="71">
        <v>10080.278</v>
      </c>
      <c r="M42" s="71">
        <v>9988.3140000000003</v>
      </c>
      <c r="N42" s="71">
        <v>9963.9480000000003</v>
      </c>
      <c r="O42" s="71">
        <v>9926.19</v>
      </c>
      <c r="P42" s="71">
        <v>9919.7199999999993</v>
      </c>
      <c r="Q42" s="71">
        <v>9830.5550000000003</v>
      </c>
      <c r="R42" s="71">
        <v>9650.6530000000002</v>
      </c>
      <c r="S42" s="71">
        <v>9572.348</v>
      </c>
      <c r="T42" s="71">
        <v>9447.0540000000001</v>
      </c>
      <c r="U42" s="71">
        <v>9138.5920000000006</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v>10473.386</v>
      </c>
      <c r="D44" s="71" t="s">
        <v>519</v>
      </c>
      <c r="E44" s="71" t="s">
        <v>519</v>
      </c>
      <c r="F44" s="71">
        <v>9410.0339999999997</v>
      </c>
      <c r="G44" s="71" t="s">
        <v>519</v>
      </c>
      <c r="H44" s="71" t="s">
        <v>519</v>
      </c>
      <c r="I44" s="71">
        <v>10070.784</v>
      </c>
      <c r="J44" s="71" t="s">
        <v>519</v>
      </c>
      <c r="K44" s="71" t="s">
        <v>519</v>
      </c>
      <c r="L44" s="71">
        <v>10080.278</v>
      </c>
      <c r="M44" s="71" t="s">
        <v>519</v>
      </c>
      <c r="N44" s="71" t="s">
        <v>519</v>
      </c>
      <c r="O44" s="71">
        <v>9926.19</v>
      </c>
      <c r="P44" s="71" t="s">
        <v>519</v>
      </c>
      <c r="Q44" s="71" t="s">
        <v>519</v>
      </c>
      <c r="R44" s="71">
        <v>9650.6530000000002</v>
      </c>
      <c r="S44" s="71" t="s">
        <v>519</v>
      </c>
      <c r="T44" s="71" t="s">
        <v>519</v>
      </c>
      <c r="U44" s="71">
        <v>9138.5919999999987</v>
      </c>
    </row>
    <row r="45" spans="1:21" x14ac:dyDescent="0.25">
      <c r="A45" s="72" t="s">
        <v>156</v>
      </c>
      <c r="B45" s="80" t="s">
        <v>157</v>
      </c>
      <c r="C45" s="71">
        <v>10473.386</v>
      </c>
      <c r="D45" s="71">
        <v>10091.623</v>
      </c>
      <c r="E45" s="71">
        <v>9733.5679999999993</v>
      </c>
      <c r="F45" s="71">
        <v>9410.0339999999997</v>
      </c>
      <c r="G45" s="71">
        <v>9596.4699999999993</v>
      </c>
      <c r="H45" s="71">
        <v>9824.8529999999992</v>
      </c>
      <c r="I45" s="71">
        <v>10070.784</v>
      </c>
      <c r="J45" s="71">
        <v>9895.4320000000007</v>
      </c>
      <c r="K45" s="71">
        <v>9745.4920000000002</v>
      </c>
      <c r="L45" s="71">
        <v>9988.0570000000007</v>
      </c>
      <c r="M45" s="71">
        <v>9885.0550000000003</v>
      </c>
      <c r="N45" s="71">
        <v>9871.7530000000006</v>
      </c>
      <c r="O45" s="71">
        <v>9825.1980000000003</v>
      </c>
      <c r="P45" s="71">
        <v>9801.4089999999997</v>
      </c>
      <c r="Q45" s="71">
        <v>9731.9689999999991</v>
      </c>
      <c r="R45" s="71">
        <v>9581.0519999999997</v>
      </c>
      <c r="S45" s="71">
        <v>9513.56</v>
      </c>
      <c r="T45" s="71">
        <v>9355.2019999999993</v>
      </c>
      <c r="U45" s="71">
        <v>9047.9419999999991</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92.221000000000004</v>
      </c>
      <c r="M46" s="71" t="s">
        <v>519</v>
      </c>
      <c r="N46" s="71" t="s">
        <v>519</v>
      </c>
      <c r="O46" s="71">
        <v>100.992</v>
      </c>
      <c r="P46" s="71" t="s">
        <v>519</v>
      </c>
      <c r="Q46" s="71" t="s">
        <v>519</v>
      </c>
      <c r="R46" s="71">
        <v>69.600999999999999</v>
      </c>
      <c r="S46" s="71" t="s">
        <v>519</v>
      </c>
      <c r="T46" s="71" t="s">
        <v>519</v>
      </c>
      <c r="U46" s="71">
        <v>90.649999999999991</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9.7110000000000003</v>
      </c>
      <c r="M47" s="71">
        <v>16.454000000000001</v>
      </c>
      <c r="N47" s="71">
        <v>19.472000000000001</v>
      </c>
      <c r="O47" s="71">
        <v>14.909000000000001</v>
      </c>
      <c r="P47" s="71">
        <v>16.579999999999998</v>
      </c>
      <c r="Q47" s="71">
        <v>16.236999999999998</v>
      </c>
      <c r="R47" s="71">
        <v>16.036000000000001</v>
      </c>
      <c r="S47" s="71">
        <v>13.045999999999999</v>
      </c>
      <c r="T47" s="71">
        <v>11.329000000000001</v>
      </c>
      <c r="U47" s="71">
        <v>8.8689999999999998</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9.2110000000000003</v>
      </c>
      <c r="M48" s="71" t="s">
        <v>519</v>
      </c>
      <c r="N48" s="71" t="s">
        <v>519</v>
      </c>
      <c r="O48" s="71">
        <v>1.5659999999999998</v>
      </c>
      <c r="P48" s="71" t="s">
        <v>519</v>
      </c>
      <c r="Q48" s="71" t="s">
        <v>519</v>
      </c>
      <c r="R48" s="71">
        <v>1.4</v>
      </c>
      <c r="S48" s="71" t="s">
        <v>519</v>
      </c>
      <c r="T48" s="71" t="s">
        <v>519</v>
      </c>
      <c r="U48" s="71">
        <v>1.147</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0.5</v>
      </c>
      <c r="M49" s="71" t="s">
        <v>519</v>
      </c>
      <c r="N49" s="71" t="s">
        <v>519</v>
      </c>
      <c r="O49" s="71">
        <v>13.343</v>
      </c>
      <c r="P49" s="71" t="s">
        <v>519</v>
      </c>
      <c r="Q49" s="71" t="s">
        <v>519</v>
      </c>
      <c r="R49" s="71">
        <v>14.635999999999999</v>
      </c>
      <c r="S49" s="71" t="s">
        <v>519</v>
      </c>
      <c r="T49" s="71" t="s">
        <v>519</v>
      </c>
      <c r="U49" s="71">
        <v>7.7220000000000004</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0.97099999999999997</v>
      </c>
      <c r="M50" s="71">
        <v>1.0620000000000001</v>
      </c>
      <c r="N50" s="71">
        <v>2.2549999999999999</v>
      </c>
      <c r="O50" s="71">
        <v>2.7589999999999999</v>
      </c>
      <c r="P50" s="71">
        <v>1.97</v>
      </c>
      <c r="Q50" s="71">
        <v>1.992</v>
      </c>
      <c r="R50" s="71">
        <v>1.9370000000000001</v>
      </c>
      <c r="S50" s="71">
        <v>4.6470000000000002</v>
      </c>
      <c r="T50" s="71">
        <v>8.8309999999999995</v>
      </c>
      <c r="U50" s="71">
        <v>14.961</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8.5999999999999993E-2</v>
      </c>
      <c r="M51" s="71" t="s">
        <v>519</v>
      </c>
      <c r="N51" s="71" t="s">
        <v>519</v>
      </c>
      <c r="O51" s="71">
        <v>8.6999999999999994E-2</v>
      </c>
      <c r="P51" s="71" t="s">
        <v>519</v>
      </c>
      <c r="Q51" s="71" t="s">
        <v>519</v>
      </c>
      <c r="R51" s="71">
        <v>0.26700000000000002</v>
      </c>
      <c r="S51" s="71" t="s">
        <v>519</v>
      </c>
      <c r="T51" s="71" t="s">
        <v>519</v>
      </c>
      <c r="U51" s="71">
        <v>7.5999999999999998E-2</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0.88200000000000001</v>
      </c>
      <c r="M52" s="71" t="s">
        <v>519</v>
      </c>
      <c r="N52" s="71" t="s">
        <v>519</v>
      </c>
      <c r="O52" s="71">
        <v>2.597</v>
      </c>
      <c r="P52" s="71" t="s">
        <v>519</v>
      </c>
      <c r="Q52" s="71" t="s">
        <v>519</v>
      </c>
      <c r="R52" s="71">
        <v>1.6220000000000001</v>
      </c>
      <c r="S52" s="71" t="s">
        <v>519</v>
      </c>
      <c r="T52" s="71" t="s">
        <v>519</v>
      </c>
      <c r="U52" s="71">
        <v>14.68</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3.0000000000000001E-3</v>
      </c>
      <c r="M53" s="71" t="s">
        <v>519</v>
      </c>
      <c r="N53" s="71" t="s">
        <v>519</v>
      </c>
      <c r="O53" s="71">
        <v>7.4999999999999997E-2</v>
      </c>
      <c r="P53" s="71" t="s">
        <v>519</v>
      </c>
      <c r="Q53" s="71" t="s">
        <v>519</v>
      </c>
      <c r="R53" s="71">
        <v>4.8000000000000001E-2</v>
      </c>
      <c r="S53" s="71" t="s">
        <v>519</v>
      </c>
      <c r="T53" s="71" t="s">
        <v>519</v>
      </c>
      <c r="U53" s="71">
        <v>0.20499999999999999</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1.3540000000000001</v>
      </c>
      <c r="M54" s="71">
        <v>1.89</v>
      </c>
      <c r="N54" s="71">
        <v>1.738</v>
      </c>
      <c r="O54" s="71">
        <v>1.389</v>
      </c>
      <c r="P54" s="71">
        <v>4.0030000000000001</v>
      </c>
      <c r="Q54" s="71">
        <v>5.4</v>
      </c>
      <c r="R54" s="71">
        <v>5.2709999999999999</v>
      </c>
      <c r="S54" s="71">
        <v>5.4139999999999997</v>
      </c>
      <c r="T54" s="71">
        <v>5.29</v>
      </c>
      <c r="U54" s="71">
        <v>4.6710000000000003</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6.0000000000000001E-3</v>
      </c>
      <c r="M56" s="71" t="s">
        <v>519</v>
      </c>
      <c r="N56" s="71" t="s">
        <v>519</v>
      </c>
      <c r="O56" s="71">
        <v>1E-3</v>
      </c>
      <c r="P56" s="71" t="s">
        <v>519</v>
      </c>
      <c r="Q56" s="71" t="s">
        <v>519</v>
      </c>
      <c r="R56" s="71">
        <v>1E-3</v>
      </c>
      <c r="S56" s="71" t="s">
        <v>519</v>
      </c>
      <c r="T56" s="71" t="s">
        <v>519</v>
      </c>
      <c r="U56" s="71" t="s">
        <v>226</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226</v>
      </c>
      <c r="M58" s="71" t="s">
        <v>519</v>
      </c>
      <c r="N58" s="71" t="s">
        <v>519</v>
      </c>
      <c r="O58" s="71" t="s">
        <v>226</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1.3480000000000001</v>
      </c>
      <c r="M59" s="71" t="s">
        <v>519</v>
      </c>
      <c r="N59" s="71" t="s">
        <v>519</v>
      </c>
      <c r="O59" s="71">
        <v>1.3879999999999999</v>
      </c>
      <c r="P59" s="71" t="s">
        <v>519</v>
      </c>
      <c r="Q59" s="71" t="s">
        <v>519</v>
      </c>
      <c r="R59" s="71">
        <v>5.27</v>
      </c>
      <c r="S59" s="71" t="s">
        <v>519</v>
      </c>
      <c r="T59" s="71" t="s">
        <v>519</v>
      </c>
      <c r="U59" s="71">
        <v>4.6710000000000003</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0.13400000000000001</v>
      </c>
      <c r="M61" s="71">
        <v>0.51800000000000002</v>
      </c>
      <c r="N61" s="71">
        <v>0.7</v>
      </c>
      <c r="O61" s="71">
        <v>0.70799999999999996</v>
      </c>
      <c r="P61" s="71">
        <v>0.94299999999999995</v>
      </c>
      <c r="Q61" s="71">
        <v>1.1279999999999999</v>
      </c>
      <c r="R61" s="71">
        <v>1.234</v>
      </c>
      <c r="S61" s="71">
        <v>1.512</v>
      </c>
      <c r="T61" s="71">
        <v>1.77</v>
      </c>
      <c r="U61" s="71">
        <v>2.052</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4.008</v>
      </c>
      <c r="M62" s="71">
        <v>4.0940000000000003</v>
      </c>
      <c r="N62" s="71">
        <v>4.0609999999999999</v>
      </c>
      <c r="O62" s="71">
        <v>4.0309999999999997</v>
      </c>
      <c r="P62" s="71">
        <v>3.9740000000000002</v>
      </c>
      <c r="Q62" s="71">
        <v>3.8570000000000002</v>
      </c>
      <c r="R62" s="71">
        <v>3.7759999999999998</v>
      </c>
      <c r="S62" s="71">
        <v>3.7869999999999999</v>
      </c>
      <c r="T62" s="71">
        <v>3.7549999999999999</v>
      </c>
      <c r="U62" s="71">
        <v>3.8119999999999998</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0.71799999999999997</v>
      </c>
      <c r="M63" s="71">
        <v>1.1910000000000001</v>
      </c>
      <c r="N63" s="71">
        <v>1.599</v>
      </c>
      <c r="O63" s="71">
        <v>2.121</v>
      </c>
      <c r="P63" s="71">
        <v>2.4060000000000001</v>
      </c>
      <c r="Q63" s="71">
        <v>2.6669999999999998</v>
      </c>
      <c r="R63" s="71">
        <v>2.504</v>
      </c>
      <c r="S63" s="71">
        <v>1.444</v>
      </c>
      <c r="T63" s="71">
        <v>0.75700000000000001</v>
      </c>
      <c r="U63" s="71">
        <v>0.42</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9.4090000000000007</v>
      </c>
      <c r="M64" s="71">
        <v>6.931</v>
      </c>
      <c r="N64" s="71">
        <v>12.718</v>
      </c>
      <c r="O64" s="71">
        <v>28.027999999999999</v>
      </c>
      <c r="P64" s="71">
        <v>35.451000000000001</v>
      </c>
      <c r="Q64" s="71">
        <v>29.343</v>
      </c>
      <c r="R64" s="71">
        <v>30.776</v>
      </c>
      <c r="S64" s="71">
        <v>64.066000000000003</v>
      </c>
      <c r="T64" s="71">
        <v>86.518000000000001</v>
      </c>
      <c r="U64" s="71">
        <v>97.364999999999995</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7.6130000000000004</v>
      </c>
      <c r="M65" s="71">
        <v>5.625</v>
      </c>
      <c r="N65" s="71">
        <v>4.8159999999999998</v>
      </c>
      <c r="O65" s="71">
        <v>12.827</v>
      </c>
      <c r="P65" s="71">
        <v>14.417999999999999</v>
      </c>
      <c r="Q65" s="71">
        <v>15.215</v>
      </c>
      <c r="R65" s="71">
        <v>21.789000000000001</v>
      </c>
      <c r="S65" s="71">
        <v>35.387999999999998</v>
      </c>
      <c r="T65" s="71">
        <v>51.951000000000001</v>
      </c>
      <c r="U65" s="71">
        <v>64.096000000000004</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1.7000000000000001E-2</v>
      </c>
      <c r="M66" s="71">
        <v>1.69</v>
      </c>
      <c r="N66" s="71">
        <v>0.45600000000000002</v>
      </c>
      <c r="O66" s="71">
        <v>0.63700000000000001</v>
      </c>
      <c r="P66" s="71">
        <v>1.2989999999999999</v>
      </c>
      <c r="Q66" s="71">
        <v>0.28299999999999997</v>
      </c>
      <c r="R66" s="71">
        <v>0.34799999999999998</v>
      </c>
      <c r="S66" s="71">
        <v>14.621</v>
      </c>
      <c r="T66" s="71">
        <v>72.977000000000004</v>
      </c>
      <c r="U66" s="71">
        <v>174.95099999999999</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1.27</v>
      </c>
      <c r="M68" s="71">
        <v>1.905</v>
      </c>
      <c r="N68" s="71">
        <v>1.921</v>
      </c>
      <c r="O68" s="71">
        <v>1.9079999999999999</v>
      </c>
      <c r="P68" s="71">
        <v>1.95</v>
      </c>
      <c r="Q68" s="71">
        <v>1.774</v>
      </c>
      <c r="R68" s="71">
        <v>1.536</v>
      </c>
      <c r="S68" s="71">
        <v>1.474</v>
      </c>
      <c r="T68" s="71">
        <v>1.5189999999999999</v>
      </c>
      <c r="U68" s="71">
        <v>1.595</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1.903</v>
      </c>
      <c r="M69" s="71">
        <v>3.6829999999999998</v>
      </c>
      <c r="N69" s="71">
        <v>4.24</v>
      </c>
      <c r="O69" s="71">
        <v>3.5230000000000001</v>
      </c>
      <c r="P69" s="71">
        <v>4.1289999999999996</v>
      </c>
      <c r="Q69" s="71">
        <v>4.7300000000000004</v>
      </c>
      <c r="R69" s="71">
        <v>5.4779999999999998</v>
      </c>
      <c r="S69" s="71">
        <v>5.2140000000000004</v>
      </c>
      <c r="T69" s="71">
        <v>4.8330000000000002</v>
      </c>
      <c r="U69" s="71">
        <v>4.1340000000000003</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7.08</v>
      </c>
      <c r="M70" s="71">
        <v>8.4939999999999998</v>
      </c>
      <c r="N70" s="71">
        <v>8.8130000000000006</v>
      </c>
      <c r="O70" s="71">
        <v>10.364000000000001</v>
      </c>
      <c r="P70" s="71">
        <v>11.891</v>
      </c>
      <c r="Q70" s="71">
        <v>11.763999999999999</v>
      </c>
      <c r="R70" s="71">
        <v>12.25</v>
      </c>
      <c r="S70" s="71">
        <v>11.987</v>
      </c>
      <c r="T70" s="71">
        <v>11.718</v>
      </c>
      <c r="U70" s="71">
        <v>11.721</v>
      </c>
    </row>
    <row r="71" spans="1:21" x14ac:dyDescent="0.25">
      <c r="A71" s="43" t="s">
        <v>310</v>
      </c>
      <c r="B71" s="44" t="s">
        <v>208</v>
      </c>
      <c r="C71" s="71">
        <v>40734.377</v>
      </c>
      <c r="D71" s="71">
        <v>40497.010999999999</v>
      </c>
      <c r="E71" s="71">
        <v>38650.678</v>
      </c>
      <c r="F71" s="71">
        <v>37160.962</v>
      </c>
      <c r="G71" s="71">
        <v>36115.920000000006</v>
      </c>
      <c r="H71" s="71">
        <v>35598.690999999999</v>
      </c>
      <c r="I71" s="71">
        <v>34523.665000000001</v>
      </c>
      <c r="J71" s="71">
        <v>34694.383000000002</v>
      </c>
      <c r="K71" s="71">
        <v>35481.375</v>
      </c>
      <c r="L71" s="71">
        <v>35184.020000000004</v>
      </c>
      <c r="M71" s="71">
        <v>32494.433000000008</v>
      </c>
      <c r="N71" s="71">
        <v>29759.588000000003</v>
      </c>
      <c r="O71" s="71">
        <v>27494.159999999989</v>
      </c>
      <c r="P71" s="71">
        <v>27879.835000000003</v>
      </c>
      <c r="Q71" s="71">
        <v>26797.793000000001</v>
      </c>
      <c r="R71" s="71">
        <v>26293.000000000007</v>
      </c>
      <c r="S71" s="71">
        <v>24106.182999999997</v>
      </c>
      <c r="T71" s="71">
        <v>23044.962000000007</v>
      </c>
      <c r="U71" s="71">
        <v>21848.968000000001</v>
      </c>
    </row>
    <row r="72" spans="1:21" x14ac:dyDescent="0.25">
      <c r="A72" s="43" t="s">
        <v>311</v>
      </c>
      <c r="B72" s="94" t="s">
        <v>341</v>
      </c>
      <c r="C72" s="71">
        <v>106.066</v>
      </c>
      <c r="D72" s="71">
        <v>100.026</v>
      </c>
      <c r="E72" s="71">
        <v>93.968999999999994</v>
      </c>
      <c r="F72" s="71">
        <v>88.058000000000007</v>
      </c>
      <c r="G72" s="71">
        <v>84.429000000000002</v>
      </c>
      <c r="H72" s="71">
        <v>80.873000000000005</v>
      </c>
      <c r="I72" s="71">
        <v>76.718999999999994</v>
      </c>
      <c r="J72" s="71">
        <v>72.905000000000001</v>
      </c>
      <c r="K72" s="71">
        <v>68.611999999999995</v>
      </c>
      <c r="L72" s="71">
        <v>64.727000000000004</v>
      </c>
      <c r="M72" s="71">
        <v>62.552999999999997</v>
      </c>
      <c r="N72" s="71">
        <v>61.783999999999999</v>
      </c>
      <c r="O72" s="71">
        <v>60.889000000000003</v>
      </c>
      <c r="P72" s="71">
        <v>57.572000000000003</v>
      </c>
      <c r="Q72" s="71">
        <v>54.527999999999999</v>
      </c>
      <c r="R72" s="71">
        <v>50.987000000000002</v>
      </c>
      <c r="S72" s="71">
        <v>50.591999999999999</v>
      </c>
      <c r="T72" s="71">
        <v>50.048999999999999</v>
      </c>
      <c r="U72" s="71">
        <v>49.387999999999998</v>
      </c>
    </row>
    <row r="73" spans="1:21" x14ac:dyDescent="0.25">
      <c r="A73" s="43" t="s">
        <v>335</v>
      </c>
      <c r="B73" s="95" t="s">
        <v>360</v>
      </c>
      <c r="C73" s="71">
        <v>40840.443000000007</v>
      </c>
      <c r="D73" s="71">
        <v>40597.036999999997</v>
      </c>
      <c r="E73" s="71">
        <v>38744.646999999997</v>
      </c>
      <c r="F73" s="71">
        <v>37249.019999999997</v>
      </c>
      <c r="G73" s="71">
        <v>36200.349000000002</v>
      </c>
      <c r="H73" s="71">
        <v>35679.563999999998</v>
      </c>
      <c r="I73" s="71">
        <v>34600.383999999998</v>
      </c>
      <c r="J73" s="71">
        <v>34767.288</v>
      </c>
      <c r="K73" s="71">
        <v>35549.987000000001</v>
      </c>
      <c r="L73" s="71">
        <v>35248.74700000001</v>
      </c>
      <c r="M73" s="71">
        <v>32556.986000000008</v>
      </c>
      <c r="N73" s="71">
        <v>29821.371999999999</v>
      </c>
      <c r="O73" s="71">
        <v>27555.048999999988</v>
      </c>
      <c r="P73" s="71">
        <v>27937.407000000003</v>
      </c>
      <c r="Q73" s="71">
        <v>26852.321</v>
      </c>
      <c r="R73" s="71">
        <v>26343.987000000005</v>
      </c>
      <c r="S73" s="71">
        <v>24156.774999999998</v>
      </c>
      <c r="T73" s="71">
        <v>23095.011000000006</v>
      </c>
      <c r="U73" s="71">
        <v>21898.356000000003</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5A01EA75-EC41-4257-985B-7AAAB1F1AF9B}"/>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9F0B2-042D-4656-A23C-A2D505586B6E}">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379</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t="s">
        <v>226</v>
      </c>
      <c r="D4" s="71" t="s">
        <v>226</v>
      </c>
      <c r="E4" s="71" t="s">
        <v>226</v>
      </c>
      <c r="F4" s="71" t="s">
        <v>226</v>
      </c>
      <c r="G4" s="71" t="s">
        <v>226</v>
      </c>
      <c r="H4" s="71" t="s">
        <v>226</v>
      </c>
      <c r="I4" s="71" t="s">
        <v>226</v>
      </c>
      <c r="J4" s="71" t="s">
        <v>226</v>
      </c>
      <c r="K4" s="71" t="s">
        <v>226</v>
      </c>
      <c r="L4" s="71" t="s">
        <v>226</v>
      </c>
      <c r="M4" s="71" t="s">
        <v>226</v>
      </c>
      <c r="N4" s="71" t="s">
        <v>226</v>
      </c>
      <c r="O4" s="71" t="s">
        <v>226</v>
      </c>
      <c r="P4" s="71" t="s">
        <v>226</v>
      </c>
      <c r="Q4" s="71" t="s">
        <v>226</v>
      </c>
      <c r="R4" s="71" t="s">
        <v>226</v>
      </c>
      <c r="S4" s="71" t="s">
        <v>226</v>
      </c>
      <c r="T4" s="71" t="s">
        <v>226</v>
      </c>
      <c r="U4" s="71" t="s">
        <v>226</v>
      </c>
    </row>
    <row r="5" spans="1:21" x14ac:dyDescent="0.25">
      <c r="A5" s="72" t="s">
        <v>78</v>
      </c>
      <c r="B5" s="77" t="s">
        <v>79</v>
      </c>
      <c r="C5" s="71" t="s">
        <v>226</v>
      </c>
      <c r="D5" s="71" t="s">
        <v>519</v>
      </c>
      <c r="E5" s="71" t="s">
        <v>519</v>
      </c>
      <c r="F5" s="71" t="s">
        <v>226</v>
      </c>
      <c r="G5" s="71" t="s">
        <v>519</v>
      </c>
      <c r="H5" s="71" t="s">
        <v>519</v>
      </c>
      <c r="I5" s="71" t="s">
        <v>226</v>
      </c>
      <c r="J5" s="71" t="s">
        <v>519</v>
      </c>
      <c r="K5" s="71" t="s">
        <v>519</v>
      </c>
      <c r="L5" s="71" t="s">
        <v>226</v>
      </c>
      <c r="M5" s="71" t="s">
        <v>519</v>
      </c>
      <c r="N5" s="71" t="s">
        <v>519</v>
      </c>
      <c r="O5" s="71" t="s">
        <v>226</v>
      </c>
      <c r="P5" s="71" t="s">
        <v>519</v>
      </c>
      <c r="Q5" s="71" t="s">
        <v>519</v>
      </c>
      <c r="R5" s="71" t="s">
        <v>226</v>
      </c>
      <c r="S5" s="71" t="s">
        <v>519</v>
      </c>
      <c r="T5" s="71" t="s">
        <v>519</v>
      </c>
      <c r="U5" s="71" t="s">
        <v>226</v>
      </c>
    </row>
    <row r="6" spans="1:21" x14ac:dyDescent="0.25">
      <c r="A6" s="72" t="s">
        <v>80</v>
      </c>
      <c r="B6" s="77" t="s">
        <v>81</v>
      </c>
      <c r="C6" s="71" t="s">
        <v>226</v>
      </c>
      <c r="D6" s="71" t="s">
        <v>519</v>
      </c>
      <c r="E6" s="71" t="s">
        <v>519</v>
      </c>
      <c r="F6" s="71" t="s">
        <v>226</v>
      </c>
      <c r="G6" s="71" t="s">
        <v>519</v>
      </c>
      <c r="H6" s="71" t="s">
        <v>519</v>
      </c>
      <c r="I6" s="71" t="s">
        <v>226</v>
      </c>
      <c r="J6" s="71" t="s">
        <v>519</v>
      </c>
      <c r="K6" s="71" t="s">
        <v>519</v>
      </c>
      <c r="L6" s="71" t="s">
        <v>226</v>
      </c>
      <c r="M6" s="71" t="s">
        <v>519</v>
      </c>
      <c r="N6" s="71" t="s">
        <v>519</v>
      </c>
      <c r="O6" s="71" t="s">
        <v>226</v>
      </c>
      <c r="P6" s="71" t="s">
        <v>519</v>
      </c>
      <c r="Q6" s="71" t="s">
        <v>519</v>
      </c>
      <c r="R6" s="71" t="s">
        <v>226</v>
      </c>
      <c r="S6" s="71" t="s">
        <v>519</v>
      </c>
      <c r="T6" s="71" t="s">
        <v>519</v>
      </c>
      <c r="U6" s="71" t="s">
        <v>226</v>
      </c>
    </row>
    <row r="7" spans="1:21" x14ac:dyDescent="0.25">
      <c r="A7" s="72" t="s">
        <v>82</v>
      </c>
      <c r="B7" s="77" t="s">
        <v>83</v>
      </c>
      <c r="C7" s="71" t="s">
        <v>226</v>
      </c>
      <c r="D7" s="71" t="s">
        <v>519</v>
      </c>
      <c r="E7" s="71" t="s">
        <v>519</v>
      </c>
      <c r="F7" s="71" t="s">
        <v>226</v>
      </c>
      <c r="G7" s="71" t="s">
        <v>519</v>
      </c>
      <c r="H7" s="71" t="s">
        <v>519</v>
      </c>
      <c r="I7" s="71" t="s">
        <v>226</v>
      </c>
      <c r="J7" s="71" t="s">
        <v>519</v>
      </c>
      <c r="K7" s="71" t="s">
        <v>519</v>
      </c>
      <c r="L7" s="71" t="s">
        <v>226</v>
      </c>
      <c r="M7" s="71" t="s">
        <v>519</v>
      </c>
      <c r="N7" s="71" t="s">
        <v>519</v>
      </c>
      <c r="O7" s="71" t="s">
        <v>226</v>
      </c>
      <c r="P7" s="71" t="s">
        <v>519</v>
      </c>
      <c r="Q7" s="71" t="s">
        <v>519</v>
      </c>
      <c r="R7" s="71" t="s">
        <v>226</v>
      </c>
      <c r="S7" s="71" t="s">
        <v>519</v>
      </c>
      <c r="T7" s="71" t="s">
        <v>519</v>
      </c>
      <c r="U7" s="71" t="s">
        <v>226</v>
      </c>
    </row>
    <row r="8" spans="1:21" x14ac:dyDescent="0.25">
      <c r="A8" s="72" t="s">
        <v>84</v>
      </c>
      <c r="B8" s="72" t="s">
        <v>85</v>
      </c>
      <c r="C8" s="71" t="s">
        <v>226</v>
      </c>
      <c r="D8" s="71" t="s">
        <v>226</v>
      </c>
      <c r="E8" s="71" t="s">
        <v>226</v>
      </c>
      <c r="F8" s="71" t="s">
        <v>226</v>
      </c>
      <c r="G8" s="71" t="s">
        <v>226</v>
      </c>
      <c r="H8" s="71" t="s">
        <v>226</v>
      </c>
      <c r="I8" s="71" t="s">
        <v>226</v>
      </c>
      <c r="J8" s="71" t="s">
        <v>226</v>
      </c>
      <c r="K8" s="71" t="s">
        <v>226</v>
      </c>
      <c r="L8" s="71" t="s">
        <v>226</v>
      </c>
      <c r="M8" s="71" t="s">
        <v>226</v>
      </c>
      <c r="N8" s="71" t="s">
        <v>226</v>
      </c>
      <c r="O8" s="71" t="s">
        <v>226</v>
      </c>
      <c r="P8" s="71" t="s">
        <v>226</v>
      </c>
      <c r="Q8" s="71" t="s">
        <v>226</v>
      </c>
      <c r="R8" s="71" t="s">
        <v>226</v>
      </c>
      <c r="S8" s="71" t="s">
        <v>226</v>
      </c>
      <c r="T8" s="71" t="s">
        <v>226</v>
      </c>
      <c r="U8" s="71" t="s">
        <v>226</v>
      </c>
    </row>
    <row r="9" spans="1:21" x14ac:dyDescent="0.25">
      <c r="A9" s="72" t="s">
        <v>86</v>
      </c>
      <c r="B9" s="77" t="s">
        <v>87</v>
      </c>
      <c r="C9" s="71" t="s">
        <v>226</v>
      </c>
      <c r="D9" s="71" t="s">
        <v>519</v>
      </c>
      <c r="E9" s="71" t="s">
        <v>519</v>
      </c>
      <c r="F9" s="71" t="s">
        <v>226</v>
      </c>
      <c r="G9" s="71" t="s">
        <v>519</v>
      </c>
      <c r="H9" s="71" t="s">
        <v>519</v>
      </c>
      <c r="I9" s="71" t="s">
        <v>226</v>
      </c>
      <c r="J9" s="71" t="s">
        <v>519</v>
      </c>
      <c r="K9" s="71" t="s">
        <v>519</v>
      </c>
      <c r="L9" s="71" t="s">
        <v>226</v>
      </c>
      <c r="M9" s="71" t="s">
        <v>519</v>
      </c>
      <c r="N9" s="71" t="s">
        <v>519</v>
      </c>
      <c r="O9" s="71" t="s">
        <v>226</v>
      </c>
      <c r="P9" s="71" t="s">
        <v>519</v>
      </c>
      <c r="Q9" s="71" t="s">
        <v>519</v>
      </c>
      <c r="R9" s="71" t="s">
        <v>226</v>
      </c>
      <c r="S9" s="71" t="s">
        <v>519</v>
      </c>
      <c r="T9" s="71" t="s">
        <v>519</v>
      </c>
      <c r="U9" s="71" t="s">
        <v>226</v>
      </c>
    </row>
    <row r="10" spans="1:21" x14ac:dyDescent="0.25">
      <c r="A10" s="72" t="s">
        <v>88</v>
      </c>
      <c r="B10" s="77" t="s">
        <v>89</v>
      </c>
      <c r="C10" s="71" t="s">
        <v>226</v>
      </c>
      <c r="D10" s="71" t="s">
        <v>519</v>
      </c>
      <c r="E10" s="71" t="s">
        <v>519</v>
      </c>
      <c r="F10" s="71" t="s">
        <v>226</v>
      </c>
      <c r="G10" s="71" t="s">
        <v>519</v>
      </c>
      <c r="H10" s="71" t="s">
        <v>519</v>
      </c>
      <c r="I10" s="71" t="s">
        <v>226</v>
      </c>
      <c r="J10" s="71" t="s">
        <v>519</v>
      </c>
      <c r="K10" s="71" t="s">
        <v>519</v>
      </c>
      <c r="L10" s="71" t="s">
        <v>226</v>
      </c>
      <c r="M10" s="71" t="s">
        <v>519</v>
      </c>
      <c r="N10" s="71" t="s">
        <v>519</v>
      </c>
      <c r="O10" s="71" t="s">
        <v>226</v>
      </c>
      <c r="P10" s="71" t="s">
        <v>519</v>
      </c>
      <c r="Q10" s="71" t="s">
        <v>519</v>
      </c>
      <c r="R10" s="71" t="s">
        <v>226</v>
      </c>
      <c r="S10" s="71" t="s">
        <v>519</v>
      </c>
      <c r="T10" s="71" t="s">
        <v>519</v>
      </c>
      <c r="U10" s="71" t="s">
        <v>226</v>
      </c>
    </row>
    <row r="11" spans="1:21" x14ac:dyDescent="0.25">
      <c r="A11" s="72" t="s">
        <v>90</v>
      </c>
      <c r="B11" s="77" t="s">
        <v>91</v>
      </c>
      <c r="C11" s="71" t="s">
        <v>226</v>
      </c>
      <c r="D11" s="71" t="s">
        <v>519</v>
      </c>
      <c r="E11" s="71" t="s">
        <v>519</v>
      </c>
      <c r="F11" s="71" t="s">
        <v>226</v>
      </c>
      <c r="G11" s="71" t="s">
        <v>519</v>
      </c>
      <c r="H11" s="71" t="s">
        <v>519</v>
      </c>
      <c r="I11" s="71" t="s">
        <v>226</v>
      </c>
      <c r="J11" s="71" t="s">
        <v>519</v>
      </c>
      <c r="K11" s="71" t="s">
        <v>519</v>
      </c>
      <c r="L11" s="71" t="s">
        <v>226</v>
      </c>
      <c r="M11" s="71" t="s">
        <v>519</v>
      </c>
      <c r="N11" s="71" t="s">
        <v>519</v>
      </c>
      <c r="O11" s="71" t="s">
        <v>226</v>
      </c>
      <c r="P11" s="71" t="s">
        <v>519</v>
      </c>
      <c r="Q11" s="71" t="s">
        <v>519</v>
      </c>
      <c r="R11" s="71" t="s">
        <v>226</v>
      </c>
      <c r="S11" s="71" t="s">
        <v>519</v>
      </c>
      <c r="T11" s="71" t="s">
        <v>519</v>
      </c>
      <c r="U11" s="71" t="s">
        <v>226</v>
      </c>
    </row>
    <row r="12" spans="1:21" x14ac:dyDescent="0.25">
      <c r="A12" s="72" t="s">
        <v>92</v>
      </c>
      <c r="B12" s="72" t="s">
        <v>93</v>
      </c>
      <c r="C12" s="71" t="s">
        <v>226</v>
      </c>
      <c r="D12" s="71" t="s">
        <v>226</v>
      </c>
      <c r="E12" s="71" t="s">
        <v>226</v>
      </c>
      <c r="F12" s="71" t="s">
        <v>226</v>
      </c>
      <c r="G12" s="71" t="s">
        <v>226</v>
      </c>
      <c r="H12" s="71" t="s">
        <v>226</v>
      </c>
      <c r="I12" s="71" t="s">
        <v>226</v>
      </c>
      <c r="J12" s="71" t="s">
        <v>226</v>
      </c>
      <c r="K12" s="71" t="s">
        <v>226</v>
      </c>
      <c r="L12" s="71" t="s">
        <v>226</v>
      </c>
      <c r="M12" s="71" t="s">
        <v>226</v>
      </c>
      <c r="N12" s="71" t="s">
        <v>226</v>
      </c>
      <c r="O12" s="71" t="s">
        <v>226</v>
      </c>
      <c r="P12" s="71" t="s">
        <v>226</v>
      </c>
      <c r="Q12" s="71" t="s">
        <v>226</v>
      </c>
      <c r="R12" s="71" t="s">
        <v>226</v>
      </c>
      <c r="S12" s="71" t="s">
        <v>226</v>
      </c>
      <c r="T12" s="71" t="s">
        <v>226</v>
      </c>
      <c r="U12" s="71" t="s">
        <v>226</v>
      </c>
    </row>
    <row r="13" spans="1:21" x14ac:dyDescent="0.25">
      <c r="A13" s="72" t="s">
        <v>94</v>
      </c>
      <c r="B13" s="77" t="s">
        <v>95</v>
      </c>
      <c r="C13" s="71" t="s">
        <v>226</v>
      </c>
      <c r="D13" s="71" t="s">
        <v>519</v>
      </c>
      <c r="E13" s="71" t="s">
        <v>519</v>
      </c>
      <c r="F13" s="71" t="s">
        <v>226</v>
      </c>
      <c r="G13" s="71" t="s">
        <v>519</v>
      </c>
      <c r="H13" s="71" t="s">
        <v>519</v>
      </c>
      <c r="I13" s="71" t="s">
        <v>226</v>
      </c>
      <c r="J13" s="71" t="s">
        <v>519</v>
      </c>
      <c r="K13" s="71" t="s">
        <v>519</v>
      </c>
      <c r="L13" s="71" t="s">
        <v>226</v>
      </c>
      <c r="M13" s="71" t="s">
        <v>519</v>
      </c>
      <c r="N13" s="71" t="s">
        <v>519</v>
      </c>
      <c r="O13" s="71" t="s">
        <v>226</v>
      </c>
      <c r="P13" s="71" t="s">
        <v>519</v>
      </c>
      <c r="Q13" s="71" t="s">
        <v>519</v>
      </c>
      <c r="R13" s="71" t="s">
        <v>226</v>
      </c>
      <c r="S13" s="71" t="s">
        <v>519</v>
      </c>
      <c r="T13" s="71" t="s">
        <v>519</v>
      </c>
      <c r="U13" s="71" t="s">
        <v>226</v>
      </c>
    </row>
    <row r="14" spans="1:21" x14ac:dyDescent="0.25">
      <c r="A14" s="72" t="s">
        <v>96</v>
      </c>
      <c r="B14" s="77" t="s">
        <v>97</v>
      </c>
      <c r="C14" s="71" t="s">
        <v>226</v>
      </c>
      <c r="D14" s="71" t="s">
        <v>519</v>
      </c>
      <c r="E14" s="71" t="s">
        <v>519</v>
      </c>
      <c r="F14" s="71" t="s">
        <v>226</v>
      </c>
      <c r="G14" s="71" t="s">
        <v>519</v>
      </c>
      <c r="H14" s="71" t="s">
        <v>519</v>
      </c>
      <c r="I14" s="71" t="s">
        <v>226</v>
      </c>
      <c r="J14" s="71" t="s">
        <v>519</v>
      </c>
      <c r="K14" s="71" t="s">
        <v>519</v>
      </c>
      <c r="L14" s="71" t="s">
        <v>226</v>
      </c>
      <c r="M14" s="71" t="s">
        <v>519</v>
      </c>
      <c r="N14" s="71" t="s">
        <v>519</v>
      </c>
      <c r="O14" s="71" t="s">
        <v>226</v>
      </c>
      <c r="P14" s="71" t="s">
        <v>519</v>
      </c>
      <c r="Q14" s="71" t="s">
        <v>519</v>
      </c>
      <c r="R14" s="71" t="s">
        <v>226</v>
      </c>
      <c r="S14" s="71" t="s">
        <v>519</v>
      </c>
      <c r="T14" s="71" t="s">
        <v>519</v>
      </c>
      <c r="U14" s="71" t="s">
        <v>226</v>
      </c>
    </row>
    <row r="15" spans="1:21" x14ac:dyDescent="0.25">
      <c r="A15" s="72" t="s">
        <v>98</v>
      </c>
      <c r="B15" s="77" t="s">
        <v>99</v>
      </c>
      <c r="C15" s="71" t="s">
        <v>226</v>
      </c>
      <c r="D15" s="71" t="s">
        <v>519</v>
      </c>
      <c r="E15" s="71" t="s">
        <v>519</v>
      </c>
      <c r="F15" s="71" t="s">
        <v>226</v>
      </c>
      <c r="G15" s="71" t="s">
        <v>519</v>
      </c>
      <c r="H15" s="71" t="s">
        <v>519</v>
      </c>
      <c r="I15" s="71" t="s">
        <v>226</v>
      </c>
      <c r="J15" s="71" t="s">
        <v>519</v>
      </c>
      <c r="K15" s="71" t="s">
        <v>519</v>
      </c>
      <c r="L15" s="71" t="s">
        <v>226</v>
      </c>
      <c r="M15" s="71" t="s">
        <v>519</v>
      </c>
      <c r="N15" s="71" t="s">
        <v>519</v>
      </c>
      <c r="O15" s="71" t="s">
        <v>226</v>
      </c>
      <c r="P15" s="71" t="s">
        <v>519</v>
      </c>
      <c r="Q15" s="71" t="s">
        <v>519</v>
      </c>
      <c r="R15" s="71" t="s">
        <v>226</v>
      </c>
      <c r="S15" s="71" t="s">
        <v>519</v>
      </c>
      <c r="T15" s="71" t="s">
        <v>519</v>
      </c>
      <c r="U15" s="71" t="s">
        <v>226</v>
      </c>
    </row>
    <row r="16" spans="1:21" x14ac:dyDescent="0.25">
      <c r="A16" s="72" t="s">
        <v>100</v>
      </c>
      <c r="B16" s="77" t="s">
        <v>101</v>
      </c>
      <c r="C16" s="71" t="s">
        <v>226</v>
      </c>
      <c r="D16" s="71" t="s">
        <v>519</v>
      </c>
      <c r="E16" s="71" t="s">
        <v>519</v>
      </c>
      <c r="F16" s="71" t="s">
        <v>226</v>
      </c>
      <c r="G16" s="71" t="s">
        <v>519</v>
      </c>
      <c r="H16" s="71" t="s">
        <v>519</v>
      </c>
      <c r="I16" s="71" t="s">
        <v>226</v>
      </c>
      <c r="J16" s="71" t="s">
        <v>519</v>
      </c>
      <c r="K16" s="71" t="s">
        <v>519</v>
      </c>
      <c r="L16" s="71" t="s">
        <v>226</v>
      </c>
      <c r="M16" s="71" t="s">
        <v>519</v>
      </c>
      <c r="N16" s="71" t="s">
        <v>519</v>
      </c>
      <c r="O16" s="71" t="s">
        <v>226</v>
      </c>
      <c r="P16" s="71" t="s">
        <v>519</v>
      </c>
      <c r="Q16" s="71" t="s">
        <v>519</v>
      </c>
      <c r="R16" s="71" t="s">
        <v>226</v>
      </c>
      <c r="S16" s="71" t="s">
        <v>519</v>
      </c>
      <c r="T16" s="71" t="s">
        <v>519</v>
      </c>
      <c r="U16" s="71" t="s">
        <v>226</v>
      </c>
    </row>
    <row r="17" spans="1:21" x14ac:dyDescent="0.25">
      <c r="A17" s="72" t="s">
        <v>102</v>
      </c>
      <c r="B17" s="77" t="s">
        <v>103</v>
      </c>
      <c r="C17" s="71" t="s">
        <v>226</v>
      </c>
      <c r="D17" s="71" t="s">
        <v>519</v>
      </c>
      <c r="E17" s="71" t="s">
        <v>519</v>
      </c>
      <c r="F17" s="71" t="s">
        <v>226</v>
      </c>
      <c r="G17" s="71" t="s">
        <v>519</v>
      </c>
      <c r="H17" s="71" t="s">
        <v>519</v>
      </c>
      <c r="I17" s="71" t="s">
        <v>226</v>
      </c>
      <c r="J17" s="71" t="s">
        <v>519</v>
      </c>
      <c r="K17" s="71" t="s">
        <v>519</v>
      </c>
      <c r="L17" s="71" t="s">
        <v>226</v>
      </c>
      <c r="M17" s="71" t="s">
        <v>519</v>
      </c>
      <c r="N17" s="71" t="s">
        <v>519</v>
      </c>
      <c r="O17" s="71" t="s">
        <v>226</v>
      </c>
      <c r="P17" s="71" t="s">
        <v>519</v>
      </c>
      <c r="Q17" s="71" t="s">
        <v>519</v>
      </c>
      <c r="R17" s="71" t="s">
        <v>226</v>
      </c>
      <c r="S17" s="71" t="s">
        <v>519</v>
      </c>
      <c r="T17" s="71" t="s">
        <v>519</v>
      </c>
      <c r="U17" s="71" t="s">
        <v>226</v>
      </c>
    </row>
    <row r="18" spans="1:21" x14ac:dyDescent="0.25">
      <c r="A18" s="72" t="s">
        <v>104</v>
      </c>
      <c r="B18" s="77" t="s">
        <v>105</v>
      </c>
      <c r="C18" s="71" t="s">
        <v>226</v>
      </c>
      <c r="D18" s="71" t="s">
        <v>519</v>
      </c>
      <c r="E18" s="71" t="s">
        <v>519</v>
      </c>
      <c r="F18" s="71" t="s">
        <v>226</v>
      </c>
      <c r="G18" s="71" t="s">
        <v>519</v>
      </c>
      <c r="H18" s="71" t="s">
        <v>519</v>
      </c>
      <c r="I18" s="71" t="s">
        <v>226</v>
      </c>
      <c r="J18" s="71" t="s">
        <v>519</v>
      </c>
      <c r="K18" s="71" t="s">
        <v>519</v>
      </c>
      <c r="L18" s="71" t="s">
        <v>226</v>
      </c>
      <c r="M18" s="71" t="s">
        <v>519</v>
      </c>
      <c r="N18" s="71" t="s">
        <v>519</v>
      </c>
      <c r="O18" s="71" t="s">
        <v>226</v>
      </c>
      <c r="P18" s="71" t="s">
        <v>519</v>
      </c>
      <c r="Q18" s="71" t="s">
        <v>519</v>
      </c>
      <c r="R18" s="71" t="s">
        <v>226</v>
      </c>
      <c r="S18" s="71" t="s">
        <v>519</v>
      </c>
      <c r="T18" s="71" t="s">
        <v>519</v>
      </c>
      <c r="U18" s="71" t="s">
        <v>226</v>
      </c>
    </row>
    <row r="19" spans="1:21" x14ac:dyDescent="0.25">
      <c r="A19" s="72" t="s">
        <v>106</v>
      </c>
      <c r="B19" s="80" t="s">
        <v>107</v>
      </c>
      <c r="C19" s="71" t="s">
        <v>226</v>
      </c>
      <c r="D19" s="71" t="s">
        <v>519</v>
      </c>
      <c r="E19" s="71" t="s">
        <v>519</v>
      </c>
      <c r="F19" s="71" t="s">
        <v>226</v>
      </c>
      <c r="G19" s="71" t="s">
        <v>519</v>
      </c>
      <c r="H19" s="71" t="s">
        <v>519</v>
      </c>
      <c r="I19" s="71" t="s">
        <v>226</v>
      </c>
      <c r="J19" s="71" t="s">
        <v>519</v>
      </c>
      <c r="K19" s="71" t="s">
        <v>519</v>
      </c>
      <c r="L19" s="71" t="s">
        <v>226</v>
      </c>
      <c r="M19" s="71" t="s">
        <v>519</v>
      </c>
      <c r="N19" s="71" t="s">
        <v>519</v>
      </c>
      <c r="O19" s="71" t="s">
        <v>226</v>
      </c>
      <c r="P19" s="71" t="s">
        <v>519</v>
      </c>
      <c r="Q19" s="71" t="s">
        <v>519</v>
      </c>
      <c r="R19" s="71" t="s">
        <v>226</v>
      </c>
      <c r="S19" s="71" t="s">
        <v>519</v>
      </c>
      <c r="T19" s="71" t="s">
        <v>519</v>
      </c>
      <c r="U19" s="71" t="s">
        <v>226</v>
      </c>
    </row>
    <row r="20" spans="1:21" x14ac:dyDescent="0.25">
      <c r="A20" s="72" t="s">
        <v>108</v>
      </c>
      <c r="B20" s="80" t="s">
        <v>109</v>
      </c>
      <c r="C20" s="71" t="s">
        <v>226</v>
      </c>
      <c r="D20" s="71" t="s">
        <v>519</v>
      </c>
      <c r="E20" s="71" t="s">
        <v>519</v>
      </c>
      <c r="F20" s="71" t="s">
        <v>226</v>
      </c>
      <c r="G20" s="71" t="s">
        <v>519</v>
      </c>
      <c r="H20" s="71" t="s">
        <v>519</v>
      </c>
      <c r="I20" s="71" t="s">
        <v>226</v>
      </c>
      <c r="J20" s="71" t="s">
        <v>519</v>
      </c>
      <c r="K20" s="71" t="s">
        <v>519</v>
      </c>
      <c r="L20" s="71" t="s">
        <v>226</v>
      </c>
      <c r="M20" s="71" t="s">
        <v>519</v>
      </c>
      <c r="N20" s="71" t="s">
        <v>519</v>
      </c>
      <c r="O20" s="71" t="s">
        <v>226</v>
      </c>
      <c r="P20" s="71" t="s">
        <v>519</v>
      </c>
      <c r="Q20" s="71" t="s">
        <v>519</v>
      </c>
      <c r="R20" s="71" t="s">
        <v>226</v>
      </c>
      <c r="S20" s="71" t="s">
        <v>519</v>
      </c>
      <c r="T20" s="71" t="s">
        <v>519</v>
      </c>
      <c r="U20" s="71" t="s">
        <v>226</v>
      </c>
    </row>
    <row r="21" spans="1:21" x14ac:dyDescent="0.25">
      <c r="A21" s="72" t="s">
        <v>110</v>
      </c>
      <c r="B21" s="77" t="s">
        <v>111</v>
      </c>
      <c r="C21" s="71" t="s">
        <v>226</v>
      </c>
      <c r="D21" s="71" t="s">
        <v>519</v>
      </c>
      <c r="E21" s="71" t="s">
        <v>519</v>
      </c>
      <c r="F21" s="71" t="s">
        <v>226</v>
      </c>
      <c r="G21" s="71" t="s">
        <v>519</v>
      </c>
      <c r="H21" s="71" t="s">
        <v>519</v>
      </c>
      <c r="I21" s="71" t="s">
        <v>226</v>
      </c>
      <c r="J21" s="71" t="s">
        <v>519</v>
      </c>
      <c r="K21" s="71" t="s">
        <v>519</v>
      </c>
      <c r="L21" s="71" t="s">
        <v>226</v>
      </c>
      <c r="M21" s="71" t="s">
        <v>519</v>
      </c>
      <c r="N21" s="71" t="s">
        <v>519</v>
      </c>
      <c r="O21" s="71" t="s">
        <v>226</v>
      </c>
      <c r="P21" s="71" t="s">
        <v>519</v>
      </c>
      <c r="Q21" s="71" t="s">
        <v>519</v>
      </c>
      <c r="R21" s="71" t="s">
        <v>226</v>
      </c>
      <c r="S21" s="71" t="s">
        <v>519</v>
      </c>
      <c r="T21" s="71" t="s">
        <v>519</v>
      </c>
      <c r="U21" s="71" t="s">
        <v>226</v>
      </c>
    </row>
    <row r="22" spans="1:21" x14ac:dyDescent="0.25">
      <c r="A22" s="72" t="s">
        <v>112</v>
      </c>
      <c r="B22" s="77" t="s">
        <v>113</v>
      </c>
      <c r="C22" s="71" t="s">
        <v>226</v>
      </c>
      <c r="D22" s="71" t="s">
        <v>519</v>
      </c>
      <c r="E22" s="71" t="s">
        <v>519</v>
      </c>
      <c r="F22" s="71" t="s">
        <v>226</v>
      </c>
      <c r="G22" s="71" t="s">
        <v>519</v>
      </c>
      <c r="H22" s="71" t="s">
        <v>519</v>
      </c>
      <c r="I22" s="71" t="s">
        <v>226</v>
      </c>
      <c r="J22" s="71" t="s">
        <v>519</v>
      </c>
      <c r="K22" s="71" t="s">
        <v>519</v>
      </c>
      <c r="L22" s="71" t="s">
        <v>226</v>
      </c>
      <c r="M22" s="71" t="s">
        <v>519</v>
      </c>
      <c r="N22" s="71" t="s">
        <v>519</v>
      </c>
      <c r="O22" s="71" t="s">
        <v>226</v>
      </c>
      <c r="P22" s="71" t="s">
        <v>519</v>
      </c>
      <c r="Q22" s="71" t="s">
        <v>519</v>
      </c>
      <c r="R22" s="71" t="s">
        <v>226</v>
      </c>
      <c r="S22" s="71" t="s">
        <v>519</v>
      </c>
      <c r="T22" s="71" t="s">
        <v>519</v>
      </c>
      <c r="U22" s="71" t="s">
        <v>226</v>
      </c>
    </row>
    <row r="23" spans="1:21" x14ac:dyDescent="0.25">
      <c r="A23" s="72" t="s">
        <v>114</v>
      </c>
      <c r="B23" s="77" t="s">
        <v>115</v>
      </c>
      <c r="C23" s="71" t="s">
        <v>226</v>
      </c>
      <c r="D23" s="71" t="s">
        <v>519</v>
      </c>
      <c r="E23" s="71" t="s">
        <v>519</v>
      </c>
      <c r="F23" s="71" t="s">
        <v>226</v>
      </c>
      <c r="G23" s="71" t="s">
        <v>519</v>
      </c>
      <c r="H23" s="71" t="s">
        <v>519</v>
      </c>
      <c r="I23" s="71" t="s">
        <v>226</v>
      </c>
      <c r="J23" s="71" t="s">
        <v>519</v>
      </c>
      <c r="K23" s="71" t="s">
        <v>519</v>
      </c>
      <c r="L23" s="71" t="s">
        <v>226</v>
      </c>
      <c r="M23" s="71" t="s">
        <v>519</v>
      </c>
      <c r="N23" s="71" t="s">
        <v>519</v>
      </c>
      <c r="O23" s="71" t="s">
        <v>226</v>
      </c>
      <c r="P23" s="71" t="s">
        <v>519</v>
      </c>
      <c r="Q23" s="71" t="s">
        <v>519</v>
      </c>
      <c r="R23" s="71" t="s">
        <v>226</v>
      </c>
      <c r="S23" s="71" t="s">
        <v>519</v>
      </c>
      <c r="T23" s="71" t="s">
        <v>519</v>
      </c>
      <c r="U23" s="71" t="s">
        <v>226</v>
      </c>
    </row>
    <row r="24" spans="1:21" x14ac:dyDescent="0.25">
      <c r="A24" s="72" t="s">
        <v>116</v>
      </c>
      <c r="B24" s="77" t="s">
        <v>117</v>
      </c>
      <c r="C24" s="71" t="s">
        <v>226</v>
      </c>
      <c r="D24" s="71" t="s">
        <v>519</v>
      </c>
      <c r="E24" s="71" t="s">
        <v>519</v>
      </c>
      <c r="F24" s="71" t="s">
        <v>226</v>
      </c>
      <c r="G24" s="71" t="s">
        <v>519</v>
      </c>
      <c r="H24" s="71" t="s">
        <v>519</v>
      </c>
      <c r="I24" s="71" t="s">
        <v>226</v>
      </c>
      <c r="J24" s="71" t="s">
        <v>519</v>
      </c>
      <c r="K24" s="71" t="s">
        <v>519</v>
      </c>
      <c r="L24" s="71" t="s">
        <v>226</v>
      </c>
      <c r="M24" s="71" t="s">
        <v>519</v>
      </c>
      <c r="N24" s="71" t="s">
        <v>519</v>
      </c>
      <c r="O24" s="71" t="s">
        <v>226</v>
      </c>
      <c r="P24" s="71" t="s">
        <v>519</v>
      </c>
      <c r="Q24" s="71" t="s">
        <v>519</v>
      </c>
      <c r="R24" s="71" t="s">
        <v>226</v>
      </c>
      <c r="S24" s="71" t="s">
        <v>519</v>
      </c>
      <c r="T24" s="71" t="s">
        <v>519</v>
      </c>
      <c r="U24" s="71" t="s">
        <v>226</v>
      </c>
    </row>
    <row r="25" spans="1:21" x14ac:dyDescent="0.25">
      <c r="A25" s="72" t="s">
        <v>118</v>
      </c>
      <c r="B25" s="80" t="s">
        <v>119</v>
      </c>
      <c r="C25" s="71" t="s">
        <v>226</v>
      </c>
      <c r="D25" s="71" t="s">
        <v>519</v>
      </c>
      <c r="E25" s="71" t="s">
        <v>519</v>
      </c>
      <c r="F25" s="71" t="s">
        <v>226</v>
      </c>
      <c r="G25" s="71" t="s">
        <v>519</v>
      </c>
      <c r="H25" s="71" t="s">
        <v>519</v>
      </c>
      <c r="I25" s="71" t="s">
        <v>226</v>
      </c>
      <c r="J25" s="71" t="s">
        <v>519</v>
      </c>
      <c r="K25" s="71" t="s">
        <v>519</v>
      </c>
      <c r="L25" s="71" t="s">
        <v>226</v>
      </c>
      <c r="M25" s="71" t="s">
        <v>519</v>
      </c>
      <c r="N25" s="71" t="s">
        <v>519</v>
      </c>
      <c r="O25" s="71" t="s">
        <v>226</v>
      </c>
      <c r="P25" s="71" t="s">
        <v>519</v>
      </c>
      <c r="Q25" s="71" t="s">
        <v>519</v>
      </c>
      <c r="R25" s="71" t="s">
        <v>226</v>
      </c>
      <c r="S25" s="71" t="s">
        <v>519</v>
      </c>
      <c r="T25" s="71" t="s">
        <v>519</v>
      </c>
      <c r="U25" s="71" t="s">
        <v>226</v>
      </c>
    </row>
    <row r="26" spans="1:21" x14ac:dyDescent="0.25">
      <c r="A26" s="72" t="s">
        <v>120</v>
      </c>
      <c r="B26" s="80" t="s">
        <v>121</v>
      </c>
      <c r="C26" s="71" t="s">
        <v>226</v>
      </c>
      <c r="D26" s="71" t="s">
        <v>519</v>
      </c>
      <c r="E26" s="71" t="s">
        <v>519</v>
      </c>
      <c r="F26" s="71" t="s">
        <v>226</v>
      </c>
      <c r="G26" s="71" t="s">
        <v>519</v>
      </c>
      <c r="H26" s="71" t="s">
        <v>519</v>
      </c>
      <c r="I26" s="71" t="s">
        <v>226</v>
      </c>
      <c r="J26" s="71" t="s">
        <v>519</v>
      </c>
      <c r="K26" s="71" t="s">
        <v>519</v>
      </c>
      <c r="L26" s="71" t="s">
        <v>226</v>
      </c>
      <c r="M26" s="71" t="s">
        <v>519</v>
      </c>
      <c r="N26" s="71" t="s">
        <v>519</v>
      </c>
      <c r="O26" s="71" t="s">
        <v>226</v>
      </c>
      <c r="P26" s="71" t="s">
        <v>519</v>
      </c>
      <c r="Q26" s="71" t="s">
        <v>519</v>
      </c>
      <c r="R26" s="71" t="s">
        <v>226</v>
      </c>
      <c r="S26" s="71" t="s">
        <v>519</v>
      </c>
      <c r="T26" s="71" t="s">
        <v>519</v>
      </c>
      <c r="U26" s="71" t="s">
        <v>226</v>
      </c>
    </row>
    <row r="27" spans="1:21" x14ac:dyDescent="0.25">
      <c r="A27" s="72" t="s">
        <v>122</v>
      </c>
      <c r="B27" s="77" t="s">
        <v>123</v>
      </c>
      <c r="C27" s="71" t="s">
        <v>226</v>
      </c>
      <c r="D27" s="71" t="s">
        <v>519</v>
      </c>
      <c r="E27" s="71" t="s">
        <v>519</v>
      </c>
      <c r="F27" s="71" t="s">
        <v>226</v>
      </c>
      <c r="G27" s="71" t="s">
        <v>519</v>
      </c>
      <c r="H27" s="71" t="s">
        <v>519</v>
      </c>
      <c r="I27" s="71" t="s">
        <v>226</v>
      </c>
      <c r="J27" s="71" t="s">
        <v>519</v>
      </c>
      <c r="K27" s="71" t="s">
        <v>519</v>
      </c>
      <c r="L27" s="71" t="s">
        <v>226</v>
      </c>
      <c r="M27" s="71" t="s">
        <v>519</v>
      </c>
      <c r="N27" s="71" t="s">
        <v>519</v>
      </c>
      <c r="O27" s="71" t="s">
        <v>226</v>
      </c>
      <c r="P27" s="71" t="s">
        <v>519</v>
      </c>
      <c r="Q27" s="71" t="s">
        <v>519</v>
      </c>
      <c r="R27" s="71" t="s">
        <v>226</v>
      </c>
      <c r="S27" s="71" t="s">
        <v>519</v>
      </c>
      <c r="T27" s="71" t="s">
        <v>519</v>
      </c>
      <c r="U27" s="71" t="s">
        <v>226</v>
      </c>
    </row>
    <row r="28" spans="1:21" x14ac:dyDescent="0.25">
      <c r="A28" s="72" t="s">
        <v>124</v>
      </c>
      <c r="B28" s="80" t="s">
        <v>125</v>
      </c>
      <c r="C28" s="71" t="s">
        <v>226</v>
      </c>
      <c r="D28" s="71" t="s">
        <v>519</v>
      </c>
      <c r="E28" s="71" t="s">
        <v>519</v>
      </c>
      <c r="F28" s="71" t="s">
        <v>226</v>
      </c>
      <c r="G28" s="71" t="s">
        <v>519</v>
      </c>
      <c r="H28" s="71" t="s">
        <v>519</v>
      </c>
      <c r="I28" s="71" t="s">
        <v>226</v>
      </c>
      <c r="J28" s="71" t="s">
        <v>519</v>
      </c>
      <c r="K28" s="71" t="s">
        <v>519</v>
      </c>
      <c r="L28" s="71" t="s">
        <v>226</v>
      </c>
      <c r="M28" s="71" t="s">
        <v>519</v>
      </c>
      <c r="N28" s="71" t="s">
        <v>519</v>
      </c>
      <c r="O28" s="71" t="s">
        <v>226</v>
      </c>
      <c r="P28" s="71" t="s">
        <v>519</v>
      </c>
      <c r="Q28" s="71" t="s">
        <v>519</v>
      </c>
      <c r="R28" s="71" t="s">
        <v>226</v>
      </c>
      <c r="S28" s="71" t="s">
        <v>519</v>
      </c>
      <c r="T28" s="71" t="s">
        <v>519</v>
      </c>
      <c r="U28" s="71" t="s">
        <v>226</v>
      </c>
    </row>
    <row r="29" spans="1:21" x14ac:dyDescent="0.25">
      <c r="A29" s="72" t="s">
        <v>126</v>
      </c>
      <c r="B29" s="80" t="s">
        <v>127</v>
      </c>
      <c r="C29" s="71" t="s">
        <v>226</v>
      </c>
      <c r="D29" s="71" t="s">
        <v>519</v>
      </c>
      <c r="E29" s="71" t="s">
        <v>519</v>
      </c>
      <c r="F29" s="71" t="s">
        <v>226</v>
      </c>
      <c r="G29" s="71" t="s">
        <v>519</v>
      </c>
      <c r="H29" s="71" t="s">
        <v>519</v>
      </c>
      <c r="I29" s="71" t="s">
        <v>226</v>
      </c>
      <c r="J29" s="71" t="s">
        <v>519</v>
      </c>
      <c r="K29" s="71" t="s">
        <v>519</v>
      </c>
      <c r="L29" s="71" t="s">
        <v>226</v>
      </c>
      <c r="M29" s="71" t="s">
        <v>519</v>
      </c>
      <c r="N29" s="71" t="s">
        <v>519</v>
      </c>
      <c r="O29" s="71" t="s">
        <v>226</v>
      </c>
      <c r="P29" s="71" t="s">
        <v>519</v>
      </c>
      <c r="Q29" s="71" t="s">
        <v>519</v>
      </c>
      <c r="R29" s="71" t="s">
        <v>226</v>
      </c>
      <c r="S29" s="71" t="s">
        <v>519</v>
      </c>
      <c r="T29" s="71" t="s">
        <v>519</v>
      </c>
      <c r="U29" s="71" t="s">
        <v>226</v>
      </c>
    </row>
    <row r="30" spans="1:21" x14ac:dyDescent="0.25">
      <c r="A30" s="72" t="s">
        <v>128</v>
      </c>
      <c r="B30" s="80" t="s">
        <v>129</v>
      </c>
      <c r="C30" s="71" t="s">
        <v>226</v>
      </c>
      <c r="D30" s="71" t="s">
        <v>519</v>
      </c>
      <c r="E30" s="71" t="s">
        <v>519</v>
      </c>
      <c r="F30" s="71" t="s">
        <v>226</v>
      </c>
      <c r="G30" s="71" t="s">
        <v>519</v>
      </c>
      <c r="H30" s="71" t="s">
        <v>519</v>
      </c>
      <c r="I30" s="71" t="s">
        <v>226</v>
      </c>
      <c r="J30" s="71" t="s">
        <v>519</v>
      </c>
      <c r="K30" s="71" t="s">
        <v>519</v>
      </c>
      <c r="L30" s="71" t="s">
        <v>226</v>
      </c>
      <c r="M30" s="71" t="s">
        <v>519</v>
      </c>
      <c r="N30" s="71" t="s">
        <v>519</v>
      </c>
      <c r="O30" s="71" t="s">
        <v>226</v>
      </c>
      <c r="P30" s="71" t="s">
        <v>519</v>
      </c>
      <c r="Q30" s="71" t="s">
        <v>519</v>
      </c>
      <c r="R30" s="71" t="s">
        <v>226</v>
      </c>
      <c r="S30" s="71" t="s">
        <v>519</v>
      </c>
      <c r="T30" s="71" t="s">
        <v>519</v>
      </c>
      <c r="U30" s="71" t="s">
        <v>226</v>
      </c>
    </row>
    <row r="31" spans="1:21" x14ac:dyDescent="0.25">
      <c r="A31" s="72" t="s">
        <v>130</v>
      </c>
      <c r="B31" s="77" t="s">
        <v>131</v>
      </c>
      <c r="C31" s="71" t="s">
        <v>226</v>
      </c>
      <c r="D31" s="71" t="s">
        <v>519</v>
      </c>
      <c r="E31" s="71" t="s">
        <v>519</v>
      </c>
      <c r="F31" s="71" t="s">
        <v>226</v>
      </c>
      <c r="G31" s="71" t="s">
        <v>519</v>
      </c>
      <c r="H31" s="71" t="s">
        <v>519</v>
      </c>
      <c r="I31" s="71" t="s">
        <v>226</v>
      </c>
      <c r="J31" s="71" t="s">
        <v>519</v>
      </c>
      <c r="K31" s="71" t="s">
        <v>519</v>
      </c>
      <c r="L31" s="71" t="s">
        <v>226</v>
      </c>
      <c r="M31" s="71" t="s">
        <v>519</v>
      </c>
      <c r="N31" s="71" t="s">
        <v>519</v>
      </c>
      <c r="O31" s="71" t="s">
        <v>226</v>
      </c>
      <c r="P31" s="71" t="s">
        <v>519</v>
      </c>
      <c r="Q31" s="71" t="s">
        <v>519</v>
      </c>
      <c r="R31" s="71" t="s">
        <v>226</v>
      </c>
      <c r="S31" s="71" t="s">
        <v>519</v>
      </c>
      <c r="T31" s="71" t="s">
        <v>519</v>
      </c>
      <c r="U31" s="71" t="s">
        <v>226</v>
      </c>
    </row>
    <row r="32" spans="1:21" x14ac:dyDescent="0.25">
      <c r="A32" s="72" t="s">
        <v>132</v>
      </c>
      <c r="B32" s="77" t="s">
        <v>133</v>
      </c>
      <c r="C32" s="71" t="s">
        <v>226</v>
      </c>
      <c r="D32" s="71" t="s">
        <v>519</v>
      </c>
      <c r="E32" s="71" t="s">
        <v>519</v>
      </c>
      <c r="F32" s="71" t="s">
        <v>226</v>
      </c>
      <c r="G32" s="71" t="s">
        <v>519</v>
      </c>
      <c r="H32" s="71" t="s">
        <v>519</v>
      </c>
      <c r="I32" s="71" t="s">
        <v>226</v>
      </c>
      <c r="J32" s="71" t="s">
        <v>519</v>
      </c>
      <c r="K32" s="71" t="s">
        <v>519</v>
      </c>
      <c r="L32" s="71" t="s">
        <v>226</v>
      </c>
      <c r="M32" s="71" t="s">
        <v>519</v>
      </c>
      <c r="N32" s="71" t="s">
        <v>519</v>
      </c>
      <c r="O32" s="71" t="s">
        <v>226</v>
      </c>
      <c r="P32" s="71" t="s">
        <v>519</v>
      </c>
      <c r="Q32" s="71" t="s">
        <v>519</v>
      </c>
      <c r="R32" s="71" t="s">
        <v>226</v>
      </c>
      <c r="S32" s="71" t="s">
        <v>519</v>
      </c>
      <c r="T32" s="71" t="s">
        <v>519</v>
      </c>
      <c r="U32" s="71" t="s">
        <v>226</v>
      </c>
    </row>
    <row r="33" spans="1:21" x14ac:dyDescent="0.25">
      <c r="A33" s="72" t="s">
        <v>134</v>
      </c>
      <c r="B33" s="77" t="s">
        <v>135</v>
      </c>
      <c r="C33" s="71" t="s">
        <v>226</v>
      </c>
      <c r="D33" s="71" t="s">
        <v>519</v>
      </c>
      <c r="E33" s="71" t="s">
        <v>519</v>
      </c>
      <c r="F33" s="71" t="s">
        <v>226</v>
      </c>
      <c r="G33" s="71" t="s">
        <v>519</v>
      </c>
      <c r="H33" s="71" t="s">
        <v>519</v>
      </c>
      <c r="I33" s="71" t="s">
        <v>226</v>
      </c>
      <c r="J33" s="71" t="s">
        <v>519</v>
      </c>
      <c r="K33" s="71" t="s">
        <v>519</v>
      </c>
      <c r="L33" s="71" t="s">
        <v>226</v>
      </c>
      <c r="M33" s="71" t="s">
        <v>519</v>
      </c>
      <c r="N33" s="71" t="s">
        <v>519</v>
      </c>
      <c r="O33" s="71" t="s">
        <v>226</v>
      </c>
      <c r="P33" s="71" t="s">
        <v>519</v>
      </c>
      <c r="Q33" s="71" t="s">
        <v>519</v>
      </c>
      <c r="R33" s="71" t="s">
        <v>226</v>
      </c>
      <c r="S33" s="71" t="s">
        <v>519</v>
      </c>
      <c r="T33" s="71" t="s">
        <v>519</v>
      </c>
      <c r="U33" s="71" t="s">
        <v>226</v>
      </c>
    </row>
    <row r="34" spans="1:21" x14ac:dyDescent="0.25">
      <c r="A34" s="72" t="s">
        <v>136</v>
      </c>
      <c r="B34" s="77" t="s">
        <v>137</v>
      </c>
      <c r="C34" s="71" t="s">
        <v>226</v>
      </c>
      <c r="D34" s="71" t="s">
        <v>519</v>
      </c>
      <c r="E34" s="71" t="s">
        <v>519</v>
      </c>
      <c r="F34" s="71" t="s">
        <v>226</v>
      </c>
      <c r="G34" s="71" t="s">
        <v>519</v>
      </c>
      <c r="H34" s="71" t="s">
        <v>519</v>
      </c>
      <c r="I34" s="71" t="s">
        <v>226</v>
      </c>
      <c r="J34" s="71" t="s">
        <v>519</v>
      </c>
      <c r="K34" s="71" t="s">
        <v>519</v>
      </c>
      <c r="L34" s="71" t="s">
        <v>226</v>
      </c>
      <c r="M34" s="71" t="s">
        <v>519</v>
      </c>
      <c r="N34" s="71" t="s">
        <v>519</v>
      </c>
      <c r="O34" s="71" t="s">
        <v>226</v>
      </c>
      <c r="P34" s="71" t="s">
        <v>519</v>
      </c>
      <c r="Q34" s="71" t="s">
        <v>519</v>
      </c>
      <c r="R34" s="71" t="s">
        <v>226</v>
      </c>
      <c r="S34" s="71" t="s">
        <v>519</v>
      </c>
      <c r="T34" s="71" t="s">
        <v>519</v>
      </c>
      <c r="U34" s="71" t="s">
        <v>226</v>
      </c>
    </row>
    <row r="35" spans="1:21" x14ac:dyDescent="0.25">
      <c r="A35" s="72" t="s">
        <v>138</v>
      </c>
      <c r="B35" s="77" t="s">
        <v>139</v>
      </c>
      <c r="C35" s="71" t="s">
        <v>226</v>
      </c>
      <c r="D35" s="71" t="s">
        <v>519</v>
      </c>
      <c r="E35" s="71" t="s">
        <v>519</v>
      </c>
      <c r="F35" s="71" t="s">
        <v>226</v>
      </c>
      <c r="G35" s="71" t="s">
        <v>519</v>
      </c>
      <c r="H35" s="71" t="s">
        <v>519</v>
      </c>
      <c r="I35" s="71" t="s">
        <v>226</v>
      </c>
      <c r="J35" s="71" t="s">
        <v>519</v>
      </c>
      <c r="K35" s="71" t="s">
        <v>519</v>
      </c>
      <c r="L35" s="71" t="s">
        <v>226</v>
      </c>
      <c r="M35" s="71" t="s">
        <v>519</v>
      </c>
      <c r="N35" s="71" t="s">
        <v>519</v>
      </c>
      <c r="O35" s="71" t="s">
        <v>226</v>
      </c>
      <c r="P35" s="71" t="s">
        <v>519</v>
      </c>
      <c r="Q35" s="71" t="s">
        <v>519</v>
      </c>
      <c r="R35" s="71" t="s">
        <v>226</v>
      </c>
      <c r="S35" s="71" t="s">
        <v>519</v>
      </c>
      <c r="T35" s="71" t="s">
        <v>519</v>
      </c>
      <c r="U35" s="71" t="s">
        <v>226</v>
      </c>
    </row>
    <row r="36" spans="1:21" x14ac:dyDescent="0.25">
      <c r="A36" s="72" t="s">
        <v>140</v>
      </c>
      <c r="B36" s="77" t="s">
        <v>141</v>
      </c>
      <c r="C36" s="71" t="s">
        <v>226</v>
      </c>
      <c r="D36" s="71" t="s">
        <v>519</v>
      </c>
      <c r="E36" s="71" t="s">
        <v>519</v>
      </c>
      <c r="F36" s="71" t="s">
        <v>226</v>
      </c>
      <c r="G36" s="71" t="s">
        <v>519</v>
      </c>
      <c r="H36" s="71" t="s">
        <v>519</v>
      </c>
      <c r="I36" s="71" t="s">
        <v>226</v>
      </c>
      <c r="J36" s="71" t="s">
        <v>519</v>
      </c>
      <c r="K36" s="71" t="s">
        <v>519</v>
      </c>
      <c r="L36" s="71" t="s">
        <v>226</v>
      </c>
      <c r="M36" s="71" t="s">
        <v>519</v>
      </c>
      <c r="N36" s="71" t="s">
        <v>519</v>
      </c>
      <c r="O36" s="71" t="s">
        <v>226</v>
      </c>
      <c r="P36" s="71" t="s">
        <v>519</v>
      </c>
      <c r="Q36" s="71" t="s">
        <v>519</v>
      </c>
      <c r="R36" s="71" t="s">
        <v>226</v>
      </c>
      <c r="S36" s="71" t="s">
        <v>519</v>
      </c>
      <c r="T36" s="71" t="s">
        <v>519</v>
      </c>
      <c r="U36" s="71" t="s">
        <v>226</v>
      </c>
    </row>
    <row r="37" spans="1:21" x14ac:dyDescent="0.25">
      <c r="A37" s="72" t="s">
        <v>142</v>
      </c>
      <c r="B37" s="77" t="s">
        <v>143</v>
      </c>
      <c r="C37" s="71" t="s">
        <v>226</v>
      </c>
      <c r="D37" s="71" t="s">
        <v>519</v>
      </c>
      <c r="E37" s="71" t="s">
        <v>519</v>
      </c>
      <c r="F37" s="71" t="s">
        <v>226</v>
      </c>
      <c r="G37" s="71" t="s">
        <v>519</v>
      </c>
      <c r="H37" s="71" t="s">
        <v>519</v>
      </c>
      <c r="I37" s="71" t="s">
        <v>226</v>
      </c>
      <c r="J37" s="71" t="s">
        <v>519</v>
      </c>
      <c r="K37" s="71" t="s">
        <v>519</v>
      </c>
      <c r="L37" s="71" t="s">
        <v>226</v>
      </c>
      <c r="M37" s="71" t="s">
        <v>519</v>
      </c>
      <c r="N37" s="71" t="s">
        <v>519</v>
      </c>
      <c r="O37" s="71" t="s">
        <v>226</v>
      </c>
      <c r="P37" s="71" t="s">
        <v>519</v>
      </c>
      <c r="Q37" s="71" t="s">
        <v>519</v>
      </c>
      <c r="R37" s="71" t="s">
        <v>226</v>
      </c>
      <c r="S37" s="71" t="s">
        <v>519</v>
      </c>
      <c r="T37" s="71" t="s">
        <v>519</v>
      </c>
      <c r="U37" s="71" t="s">
        <v>226</v>
      </c>
    </row>
    <row r="38" spans="1:21" x14ac:dyDescent="0.25">
      <c r="A38" s="72" t="s">
        <v>144</v>
      </c>
      <c r="B38" s="77" t="s">
        <v>145</v>
      </c>
      <c r="C38" s="71" t="s">
        <v>226</v>
      </c>
      <c r="D38" s="71" t="s">
        <v>519</v>
      </c>
      <c r="E38" s="71" t="s">
        <v>519</v>
      </c>
      <c r="F38" s="71" t="s">
        <v>226</v>
      </c>
      <c r="G38" s="71" t="s">
        <v>519</v>
      </c>
      <c r="H38" s="71" t="s">
        <v>519</v>
      </c>
      <c r="I38" s="71" t="s">
        <v>226</v>
      </c>
      <c r="J38" s="71" t="s">
        <v>519</v>
      </c>
      <c r="K38" s="71" t="s">
        <v>519</v>
      </c>
      <c r="L38" s="71" t="s">
        <v>226</v>
      </c>
      <c r="M38" s="71" t="s">
        <v>519</v>
      </c>
      <c r="N38" s="71" t="s">
        <v>519</v>
      </c>
      <c r="O38" s="71" t="s">
        <v>226</v>
      </c>
      <c r="P38" s="71" t="s">
        <v>519</v>
      </c>
      <c r="Q38" s="71" t="s">
        <v>519</v>
      </c>
      <c r="R38" s="71" t="s">
        <v>226</v>
      </c>
      <c r="S38" s="71" t="s">
        <v>519</v>
      </c>
      <c r="T38" s="71" t="s">
        <v>519</v>
      </c>
      <c r="U38" s="71" t="s">
        <v>226</v>
      </c>
    </row>
    <row r="39" spans="1:21" x14ac:dyDescent="0.25">
      <c r="A39" s="72" t="s">
        <v>281</v>
      </c>
      <c r="B39" s="72" t="s">
        <v>146</v>
      </c>
      <c r="C39" s="71" t="s">
        <v>226</v>
      </c>
      <c r="D39" s="71" t="s">
        <v>226</v>
      </c>
      <c r="E39" s="71" t="s">
        <v>226</v>
      </c>
      <c r="F39" s="71" t="s">
        <v>226</v>
      </c>
      <c r="G39" s="71" t="s">
        <v>226</v>
      </c>
      <c r="H39" s="71" t="s">
        <v>226</v>
      </c>
      <c r="I39" s="71" t="s">
        <v>226</v>
      </c>
      <c r="J39" s="71" t="s">
        <v>226</v>
      </c>
      <c r="K39" s="71" t="s">
        <v>226</v>
      </c>
      <c r="L39" s="71" t="s">
        <v>226</v>
      </c>
      <c r="M39" s="71" t="s">
        <v>226</v>
      </c>
      <c r="N39" s="71" t="s">
        <v>226</v>
      </c>
      <c r="O39" s="71" t="s">
        <v>226</v>
      </c>
      <c r="P39" s="71" t="s">
        <v>226</v>
      </c>
      <c r="Q39" s="71" t="s">
        <v>226</v>
      </c>
      <c r="R39" s="71" t="s">
        <v>226</v>
      </c>
      <c r="S39" s="71" t="s">
        <v>226</v>
      </c>
      <c r="T39" s="71" t="s">
        <v>226</v>
      </c>
      <c r="U39" s="71" t="s">
        <v>226</v>
      </c>
    </row>
    <row r="40" spans="1:21" x14ac:dyDescent="0.25">
      <c r="A40" s="72" t="s">
        <v>282</v>
      </c>
      <c r="B40" s="77" t="s">
        <v>147</v>
      </c>
      <c r="C40" s="71" t="s">
        <v>226</v>
      </c>
      <c r="D40" s="71" t="s">
        <v>519</v>
      </c>
      <c r="E40" s="71" t="s">
        <v>519</v>
      </c>
      <c r="F40" s="71" t="s">
        <v>226</v>
      </c>
      <c r="G40" s="71" t="s">
        <v>519</v>
      </c>
      <c r="H40" s="71" t="s">
        <v>519</v>
      </c>
      <c r="I40" s="71" t="s">
        <v>226</v>
      </c>
      <c r="J40" s="71" t="s">
        <v>519</v>
      </c>
      <c r="K40" s="71" t="s">
        <v>519</v>
      </c>
      <c r="L40" s="71" t="s">
        <v>226</v>
      </c>
      <c r="M40" s="71" t="s">
        <v>519</v>
      </c>
      <c r="N40" s="71" t="s">
        <v>519</v>
      </c>
      <c r="O40" s="71" t="s">
        <v>226</v>
      </c>
      <c r="P40" s="71" t="s">
        <v>519</v>
      </c>
      <c r="Q40" s="71" t="s">
        <v>519</v>
      </c>
      <c r="R40" s="71" t="s">
        <v>226</v>
      </c>
      <c r="S40" s="71" t="s">
        <v>519</v>
      </c>
      <c r="T40" s="71" t="s">
        <v>519</v>
      </c>
      <c r="U40" s="71" t="s">
        <v>226</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t="s">
        <v>226</v>
      </c>
      <c r="M41" s="71" t="s">
        <v>519</v>
      </c>
      <c r="N41" s="71" t="s">
        <v>519</v>
      </c>
      <c r="O41" s="71" t="s">
        <v>226</v>
      </c>
      <c r="P41" s="71" t="s">
        <v>519</v>
      </c>
      <c r="Q41" s="71" t="s">
        <v>519</v>
      </c>
      <c r="R41" s="71" t="s">
        <v>226</v>
      </c>
      <c r="S41" s="71" t="s">
        <v>519</v>
      </c>
      <c r="T41" s="71" t="s">
        <v>519</v>
      </c>
      <c r="U41" s="71" t="s">
        <v>226</v>
      </c>
    </row>
    <row r="42" spans="1:21" x14ac:dyDescent="0.25">
      <c r="A42" s="72" t="s">
        <v>150</v>
      </c>
      <c r="B42" s="72" t="s">
        <v>151</v>
      </c>
      <c r="C42" s="71">
        <v>495.32299999999998</v>
      </c>
      <c r="D42" s="71">
        <v>489.52300000000002</v>
      </c>
      <c r="E42" s="71">
        <v>487.64600000000002</v>
      </c>
      <c r="F42" s="71">
        <v>489.726</v>
      </c>
      <c r="G42" s="71">
        <v>496.86</v>
      </c>
      <c r="H42" s="71">
        <v>508.66500000000002</v>
      </c>
      <c r="I42" s="71">
        <v>529.10599999999999</v>
      </c>
      <c r="J42" s="71">
        <v>541.45500000000004</v>
      </c>
      <c r="K42" s="71">
        <v>563.05499999999995</v>
      </c>
      <c r="L42" s="71">
        <v>597.70000000000005</v>
      </c>
      <c r="M42" s="71">
        <v>571.24699999999996</v>
      </c>
      <c r="N42" s="71">
        <v>560.66099999999994</v>
      </c>
      <c r="O42" s="71">
        <v>565.18899999999996</v>
      </c>
      <c r="P42" s="71">
        <v>585.34699999999998</v>
      </c>
      <c r="Q42" s="71">
        <v>605.75699999999995</v>
      </c>
      <c r="R42" s="71">
        <v>634.08399999999995</v>
      </c>
      <c r="S42" s="71">
        <v>587.02700000000004</v>
      </c>
      <c r="T42" s="71">
        <v>539.12599999999998</v>
      </c>
      <c r="U42" s="71">
        <v>492.58800000000002</v>
      </c>
    </row>
    <row r="43" spans="1:21" x14ac:dyDescent="0.25">
      <c r="A43" s="72" t="s">
        <v>152</v>
      </c>
      <c r="B43" s="77" t="s">
        <v>153</v>
      </c>
      <c r="C43" s="71">
        <v>495.32299999999998</v>
      </c>
      <c r="D43" s="71">
        <v>489.52300000000002</v>
      </c>
      <c r="E43" s="71">
        <v>487.64600000000002</v>
      </c>
      <c r="F43" s="71">
        <v>489.726</v>
      </c>
      <c r="G43" s="71">
        <v>496.86</v>
      </c>
      <c r="H43" s="71">
        <v>508.66500000000002</v>
      </c>
      <c r="I43" s="71">
        <v>529.10599999999999</v>
      </c>
      <c r="J43" s="71">
        <v>541.45500000000004</v>
      </c>
      <c r="K43" s="71">
        <v>563.05499999999995</v>
      </c>
      <c r="L43" s="71">
        <v>597.70000000000005</v>
      </c>
      <c r="M43" s="71">
        <v>571.24699999999996</v>
      </c>
      <c r="N43" s="71">
        <v>560.66099999999994</v>
      </c>
      <c r="O43" s="71">
        <v>565.18899999999996</v>
      </c>
      <c r="P43" s="71">
        <v>585.34699999999998</v>
      </c>
      <c r="Q43" s="71">
        <v>605.75699999999995</v>
      </c>
      <c r="R43" s="71">
        <v>634.08399999999995</v>
      </c>
      <c r="S43" s="71">
        <v>587.02700000000004</v>
      </c>
      <c r="T43" s="71">
        <v>539.12599999999998</v>
      </c>
      <c r="U43" s="71">
        <v>492.58800000000002</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t="s">
        <v>226</v>
      </c>
      <c r="M44" s="71" t="s">
        <v>519</v>
      </c>
      <c r="N44" s="71" t="s">
        <v>519</v>
      </c>
      <c r="O44" s="71" t="s">
        <v>226</v>
      </c>
      <c r="P44" s="71" t="s">
        <v>519</v>
      </c>
      <c r="Q44" s="71" t="s">
        <v>519</v>
      </c>
      <c r="R44" s="71" t="s">
        <v>226</v>
      </c>
      <c r="S44" s="71" t="s">
        <v>519</v>
      </c>
      <c r="T44" s="71" t="s">
        <v>519</v>
      </c>
      <c r="U44" s="71" t="s">
        <v>226</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t="s">
        <v>226</v>
      </c>
      <c r="M46" s="71" t="s">
        <v>519</v>
      </c>
      <c r="N46" s="71" t="s">
        <v>519</v>
      </c>
      <c r="O46" s="71" t="s">
        <v>226</v>
      </c>
      <c r="P46" s="71" t="s">
        <v>519</v>
      </c>
      <c r="Q46" s="71" t="s">
        <v>519</v>
      </c>
      <c r="R46" s="71" t="s">
        <v>226</v>
      </c>
      <c r="S46" s="71" t="s">
        <v>519</v>
      </c>
      <c r="T46" s="71" t="s">
        <v>519</v>
      </c>
      <c r="U46" s="71" t="s">
        <v>226</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226</v>
      </c>
      <c r="M47" s="71" t="s">
        <v>226</v>
      </c>
      <c r="N47" s="71" t="s">
        <v>226</v>
      </c>
      <c r="O47" s="71" t="s">
        <v>226</v>
      </c>
      <c r="P47" s="71" t="s">
        <v>226</v>
      </c>
      <c r="Q47" s="71" t="s">
        <v>226</v>
      </c>
      <c r="R47" s="71" t="s">
        <v>226</v>
      </c>
      <c r="S47" s="71" t="s">
        <v>226</v>
      </c>
      <c r="T47" s="71" t="s">
        <v>226</v>
      </c>
      <c r="U47" s="71" t="s">
        <v>226</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226</v>
      </c>
      <c r="M48" s="71" t="s">
        <v>519</v>
      </c>
      <c r="N48" s="71" t="s">
        <v>519</v>
      </c>
      <c r="O48" s="71" t="s">
        <v>226</v>
      </c>
      <c r="P48" s="71" t="s">
        <v>519</v>
      </c>
      <c r="Q48" s="71" t="s">
        <v>519</v>
      </c>
      <c r="R48" s="71" t="s">
        <v>226</v>
      </c>
      <c r="S48" s="71" t="s">
        <v>519</v>
      </c>
      <c r="T48" s="71" t="s">
        <v>519</v>
      </c>
      <c r="U48" s="71" t="s">
        <v>226</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226</v>
      </c>
      <c r="M49" s="71" t="s">
        <v>519</v>
      </c>
      <c r="N49" s="71" t="s">
        <v>519</v>
      </c>
      <c r="O49" s="71" t="s">
        <v>226</v>
      </c>
      <c r="P49" s="71" t="s">
        <v>519</v>
      </c>
      <c r="Q49" s="71" t="s">
        <v>519</v>
      </c>
      <c r="R49" s="71" t="s">
        <v>226</v>
      </c>
      <c r="S49" s="71" t="s">
        <v>519</v>
      </c>
      <c r="T49" s="71" t="s">
        <v>519</v>
      </c>
      <c r="U49" s="71" t="s">
        <v>226</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t="s">
        <v>226</v>
      </c>
      <c r="M50" s="71" t="s">
        <v>226</v>
      </c>
      <c r="N50" s="71" t="s">
        <v>226</v>
      </c>
      <c r="O50" s="71" t="s">
        <v>226</v>
      </c>
      <c r="P50" s="71" t="s">
        <v>226</v>
      </c>
      <c r="Q50" s="71" t="s">
        <v>226</v>
      </c>
      <c r="R50" s="71" t="s">
        <v>226</v>
      </c>
      <c r="S50" s="71" t="s">
        <v>226</v>
      </c>
      <c r="T50" s="71" t="s">
        <v>226</v>
      </c>
      <c r="U50" s="71" t="s">
        <v>226</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t="s">
        <v>226</v>
      </c>
      <c r="M51" s="71" t="s">
        <v>519</v>
      </c>
      <c r="N51" s="71" t="s">
        <v>519</v>
      </c>
      <c r="O51" s="71" t="s">
        <v>226</v>
      </c>
      <c r="P51" s="71" t="s">
        <v>519</v>
      </c>
      <c r="Q51" s="71" t="s">
        <v>519</v>
      </c>
      <c r="R51" s="71" t="s">
        <v>226</v>
      </c>
      <c r="S51" s="71" t="s">
        <v>519</v>
      </c>
      <c r="T51" s="71" t="s">
        <v>519</v>
      </c>
      <c r="U51" s="71" t="s">
        <v>226</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t="s">
        <v>226</v>
      </c>
      <c r="M52" s="71" t="s">
        <v>519</v>
      </c>
      <c r="N52" s="71" t="s">
        <v>519</v>
      </c>
      <c r="O52" s="71" t="s">
        <v>226</v>
      </c>
      <c r="P52" s="71" t="s">
        <v>519</v>
      </c>
      <c r="Q52" s="71" t="s">
        <v>519</v>
      </c>
      <c r="R52" s="71" t="s">
        <v>226</v>
      </c>
      <c r="S52" s="71" t="s">
        <v>519</v>
      </c>
      <c r="T52" s="71" t="s">
        <v>519</v>
      </c>
      <c r="U52" s="71" t="s">
        <v>226</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t="s">
        <v>226</v>
      </c>
      <c r="M53" s="71" t="s">
        <v>519</v>
      </c>
      <c r="N53" s="71" t="s">
        <v>519</v>
      </c>
      <c r="O53" s="71" t="s">
        <v>226</v>
      </c>
      <c r="P53" s="71" t="s">
        <v>519</v>
      </c>
      <c r="Q53" s="71" t="s">
        <v>519</v>
      </c>
      <c r="R53" s="71" t="s">
        <v>226</v>
      </c>
      <c r="S53" s="71" t="s">
        <v>519</v>
      </c>
      <c r="T53" s="71" t="s">
        <v>519</v>
      </c>
      <c r="U53" s="71" t="s">
        <v>226</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t="s">
        <v>226</v>
      </c>
      <c r="M54" s="71" t="s">
        <v>226</v>
      </c>
      <c r="N54" s="71" t="s">
        <v>226</v>
      </c>
      <c r="O54" s="71" t="s">
        <v>226</v>
      </c>
      <c r="P54" s="71" t="s">
        <v>226</v>
      </c>
      <c r="Q54" s="71" t="s">
        <v>226</v>
      </c>
      <c r="R54" s="71" t="s">
        <v>226</v>
      </c>
      <c r="S54" s="71" t="s">
        <v>226</v>
      </c>
      <c r="T54" s="71" t="s">
        <v>226</v>
      </c>
      <c r="U54" s="71" t="s">
        <v>226</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t="s">
        <v>226</v>
      </c>
      <c r="M56" s="71" t="s">
        <v>519</v>
      </c>
      <c r="N56" s="71" t="s">
        <v>519</v>
      </c>
      <c r="O56" s="71" t="s">
        <v>226</v>
      </c>
      <c r="P56" s="71" t="s">
        <v>519</v>
      </c>
      <c r="Q56" s="71" t="s">
        <v>519</v>
      </c>
      <c r="R56" s="71" t="s">
        <v>226</v>
      </c>
      <c r="S56" s="71" t="s">
        <v>519</v>
      </c>
      <c r="T56" s="71" t="s">
        <v>519</v>
      </c>
      <c r="U56" s="71" t="s">
        <v>226</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t="s">
        <v>226</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t="s">
        <v>226</v>
      </c>
      <c r="M58" s="71" t="s">
        <v>519</v>
      </c>
      <c r="N58" s="71" t="s">
        <v>519</v>
      </c>
      <c r="O58" s="71" t="s">
        <v>226</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t="s">
        <v>226</v>
      </c>
      <c r="M59" s="71" t="s">
        <v>519</v>
      </c>
      <c r="N59" s="71" t="s">
        <v>519</v>
      </c>
      <c r="O59" s="71" t="s">
        <v>226</v>
      </c>
      <c r="P59" s="71" t="s">
        <v>519</v>
      </c>
      <c r="Q59" s="71" t="s">
        <v>519</v>
      </c>
      <c r="R59" s="71" t="s">
        <v>226</v>
      </c>
      <c r="S59" s="71" t="s">
        <v>519</v>
      </c>
      <c r="T59" s="71" t="s">
        <v>519</v>
      </c>
      <c r="U59" s="71" t="s">
        <v>226</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t="s">
        <v>226</v>
      </c>
      <c r="M60" s="71" t="s">
        <v>519</v>
      </c>
      <c r="N60" s="71" t="s">
        <v>519</v>
      </c>
      <c r="O60" s="71" t="s">
        <v>226</v>
      </c>
      <c r="P60" s="71" t="s">
        <v>519</v>
      </c>
      <c r="Q60" s="71" t="s">
        <v>519</v>
      </c>
      <c r="R60" s="71" t="s">
        <v>226</v>
      </c>
      <c r="S60" s="71" t="s">
        <v>519</v>
      </c>
      <c r="T60" s="71" t="s">
        <v>519</v>
      </c>
      <c r="U60" s="71" t="s">
        <v>226</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t="s">
        <v>226</v>
      </c>
      <c r="M61" s="71" t="s">
        <v>226</v>
      </c>
      <c r="N61" s="71" t="s">
        <v>226</v>
      </c>
      <c r="O61" s="71" t="s">
        <v>226</v>
      </c>
      <c r="P61" s="71" t="s">
        <v>226</v>
      </c>
      <c r="Q61" s="71" t="s">
        <v>226</v>
      </c>
      <c r="R61" s="71" t="s">
        <v>226</v>
      </c>
      <c r="S61" s="71" t="s">
        <v>226</v>
      </c>
      <c r="T61" s="71" t="s">
        <v>226</v>
      </c>
      <c r="U61" s="71" t="s">
        <v>226</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t="s">
        <v>226</v>
      </c>
      <c r="M62" s="71" t="s">
        <v>226</v>
      </c>
      <c r="N62" s="71" t="s">
        <v>226</v>
      </c>
      <c r="O62" s="71" t="s">
        <v>226</v>
      </c>
      <c r="P62" s="71" t="s">
        <v>226</v>
      </c>
      <c r="Q62" s="71" t="s">
        <v>226</v>
      </c>
      <c r="R62" s="71" t="s">
        <v>226</v>
      </c>
      <c r="S62" s="71" t="s">
        <v>226</v>
      </c>
      <c r="T62" s="71" t="s">
        <v>226</v>
      </c>
      <c r="U62" s="71" t="s">
        <v>226</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226</v>
      </c>
      <c r="M63" s="71" t="s">
        <v>226</v>
      </c>
      <c r="N63" s="71" t="s">
        <v>226</v>
      </c>
      <c r="O63" s="71" t="s">
        <v>226</v>
      </c>
      <c r="P63" s="71" t="s">
        <v>226</v>
      </c>
      <c r="Q63" s="71" t="s">
        <v>226</v>
      </c>
      <c r="R63" s="71" t="s">
        <v>226</v>
      </c>
      <c r="S63" s="71" t="s">
        <v>226</v>
      </c>
      <c r="T63" s="71" t="s">
        <v>226</v>
      </c>
      <c r="U63" s="71" t="s">
        <v>226</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t="s">
        <v>226</v>
      </c>
      <c r="M64" s="71" t="s">
        <v>226</v>
      </c>
      <c r="N64" s="71" t="s">
        <v>226</v>
      </c>
      <c r="O64" s="71" t="s">
        <v>226</v>
      </c>
      <c r="P64" s="71" t="s">
        <v>226</v>
      </c>
      <c r="Q64" s="71" t="s">
        <v>226</v>
      </c>
      <c r="R64" s="71" t="s">
        <v>226</v>
      </c>
      <c r="S64" s="71" t="s">
        <v>226</v>
      </c>
      <c r="T64" s="71" t="s">
        <v>226</v>
      </c>
      <c r="U64" s="71" t="s">
        <v>226</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t="s">
        <v>226</v>
      </c>
      <c r="M65" s="71" t="s">
        <v>226</v>
      </c>
      <c r="N65" s="71" t="s">
        <v>226</v>
      </c>
      <c r="O65" s="71" t="s">
        <v>226</v>
      </c>
      <c r="P65" s="71" t="s">
        <v>226</v>
      </c>
      <c r="Q65" s="71" t="s">
        <v>226</v>
      </c>
      <c r="R65" s="71" t="s">
        <v>226</v>
      </c>
      <c r="S65" s="71" t="s">
        <v>226</v>
      </c>
      <c r="T65" s="71" t="s">
        <v>226</v>
      </c>
      <c r="U65" s="71" t="s">
        <v>226</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t="s">
        <v>226</v>
      </c>
      <c r="M66" s="71" t="s">
        <v>226</v>
      </c>
      <c r="N66" s="71" t="s">
        <v>226</v>
      </c>
      <c r="O66" s="71" t="s">
        <v>226</v>
      </c>
      <c r="P66" s="71" t="s">
        <v>226</v>
      </c>
      <c r="Q66" s="71" t="s">
        <v>226</v>
      </c>
      <c r="R66" s="71" t="s">
        <v>226</v>
      </c>
      <c r="S66" s="71" t="s">
        <v>226</v>
      </c>
      <c r="T66" s="71" t="s">
        <v>226</v>
      </c>
      <c r="U66" s="71" t="s">
        <v>226</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t="s">
        <v>226</v>
      </c>
      <c r="M68" s="71" t="s">
        <v>226</v>
      </c>
      <c r="N68" s="71" t="s">
        <v>226</v>
      </c>
      <c r="O68" s="71" t="s">
        <v>226</v>
      </c>
      <c r="P68" s="71" t="s">
        <v>226</v>
      </c>
      <c r="Q68" s="71" t="s">
        <v>226</v>
      </c>
      <c r="R68" s="71" t="s">
        <v>226</v>
      </c>
      <c r="S68" s="71" t="s">
        <v>226</v>
      </c>
      <c r="T68" s="71" t="s">
        <v>226</v>
      </c>
      <c r="U68" s="71" t="s">
        <v>226</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t="s">
        <v>226</v>
      </c>
      <c r="M69" s="71" t="s">
        <v>226</v>
      </c>
      <c r="N69" s="71" t="s">
        <v>226</v>
      </c>
      <c r="O69" s="71" t="s">
        <v>226</v>
      </c>
      <c r="P69" s="71" t="s">
        <v>226</v>
      </c>
      <c r="Q69" s="71" t="s">
        <v>226</v>
      </c>
      <c r="R69" s="71" t="s">
        <v>226</v>
      </c>
      <c r="S69" s="71" t="s">
        <v>226</v>
      </c>
      <c r="T69" s="71" t="s">
        <v>226</v>
      </c>
      <c r="U69" s="71" t="s">
        <v>226</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t="s">
        <v>226</v>
      </c>
      <c r="M70" s="71" t="s">
        <v>226</v>
      </c>
      <c r="N70" s="71" t="s">
        <v>226</v>
      </c>
      <c r="O70" s="71" t="s">
        <v>226</v>
      </c>
      <c r="P70" s="71" t="s">
        <v>226</v>
      </c>
      <c r="Q70" s="71" t="s">
        <v>226</v>
      </c>
      <c r="R70" s="71" t="s">
        <v>226</v>
      </c>
      <c r="S70" s="71" t="s">
        <v>226</v>
      </c>
      <c r="T70" s="71" t="s">
        <v>226</v>
      </c>
      <c r="U70" s="71" t="s">
        <v>226</v>
      </c>
    </row>
    <row r="71" spans="1:21" x14ac:dyDescent="0.25">
      <c r="A71" s="43" t="s">
        <v>310</v>
      </c>
      <c r="B71" s="44" t="s">
        <v>208</v>
      </c>
      <c r="C71" s="71">
        <v>495.32299999999998</v>
      </c>
      <c r="D71" s="71">
        <v>489.52300000000002</v>
      </c>
      <c r="E71" s="71">
        <v>487.64600000000002</v>
      </c>
      <c r="F71" s="71">
        <v>489.726</v>
      </c>
      <c r="G71" s="71">
        <v>496.86</v>
      </c>
      <c r="H71" s="71">
        <v>508.66500000000002</v>
      </c>
      <c r="I71" s="71">
        <v>529.10599999999999</v>
      </c>
      <c r="J71" s="71">
        <v>541.45500000000004</v>
      </c>
      <c r="K71" s="71">
        <v>563.05499999999995</v>
      </c>
      <c r="L71" s="71">
        <v>597.70000000000005</v>
      </c>
      <c r="M71" s="71">
        <v>571.24699999999996</v>
      </c>
      <c r="N71" s="71">
        <v>560.66099999999994</v>
      </c>
      <c r="O71" s="71">
        <v>565.18899999999996</v>
      </c>
      <c r="P71" s="71">
        <v>585.34699999999998</v>
      </c>
      <c r="Q71" s="71">
        <v>605.75699999999995</v>
      </c>
      <c r="R71" s="71">
        <v>634.08399999999995</v>
      </c>
      <c r="S71" s="71">
        <v>587.02700000000004</v>
      </c>
      <c r="T71" s="71">
        <v>539.12599999999998</v>
      </c>
      <c r="U71" s="71">
        <v>492.58800000000002</v>
      </c>
    </row>
    <row r="72" spans="1:21" x14ac:dyDescent="0.25">
      <c r="A72" s="43" t="s">
        <v>311</v>
      </c>
      <c r="B72" s="94" t="s">
        <v>341</v>
      </c>
      <c r="C72" s="71">
        <v>70.710999999999999</v>
      </c>
      <c r="D72" s="71">
        <v>66.683999999999997</v>
      </c>
      <c r="E72" s="71">
        <v>62.646000000000001</v>
      </c>
      <c r="F72" s="71">
        <v>58.704999999999998</v>
      </c>
      <c r="G72" s="71">
        <v>56.286000000000001</v>
      </c>
      <c r="H72" s="71">
        <v>53.914999999999999</v>
      </c>
      <c r="I72" s="71">
        <v>51.146000000000001</v>
      </c>
      <c r="J72" s="71">
        <v>48.603000000000002</v>
      </c>
      <c r="K72" s="71">
        <v>45.741</v>
      </c>
      <c r="L72" s="71">
        <v>43.151000000000003</v>
      </c>
      <c r="M72" s="71">
        <v>41.701999999999998</v>
      </c>
      <c r="N72" s="71">
        <v>41.189</v>
      </c>
      <c r="O72" s="71">
        <v>40.593000000000004</v>
      </c>
      <c r="P72" s="71">
        <v>38.381</v>
      </c>
      <c r="Q72" s="71">
        <v>36.351999999999997</v>
      </c>
      <c r="R72" s="71">
        <v>33.991</v>
      </c>
      <c r="S72" s="71">
        <v>33.728000000000002</v>
      </c>
      <c r="T72" s="71">
        <v>33.366</v>
      </c>
      <c r="U72" s="71">
        <v>32.924999999999997</v>
      </c>
    </row>
    <row r="73" spans="1:21" x14ac:dyDescent="0.25">
      <c r="A73" s="43" t="s">
        <v>336</v>
      </c>
      <c r="B73" s="95" t="s">
        <v>361</v>
      </c>
      <c r="C73" s="71">
        <v>566.03399999999999</v>
      </c>
      <c r="D73" s="71">
        <v>556.20699999999999</v>
      </c>
      <c r="E73" s="71">
        <v>550.29200000000003</v>
      </c>
      <c r="F73" s="71">
        <v>548.43100000000004</v>
      </c>
      <c r="G73" s="71">
        <v>553.14599999999996</v>
      </c>
      <c r="H73" s="71">
        <v>562.58000000000004</v>
      </c>
      <c r="I73" s="71">
        <v>580.25199999999995</v>
      </c>
      <c r="J73" s="71">
        <v>590.05799999999999</v>
      </c>
      <c r="K73" s="71">
        <v>608.79599999999994</v>
      </c>
      <c r="L73" s="71">
        <v>640.851</v>
      </c>
      <c r="M73" s="71">
        <v>612.94899999999996</v>
      </c>
      <c r="N73" s="71">
        <v>601.84999999999991</v>
      </c>
      <c r="O73" s="71">
        <v>605.78199999999993</v>
      </c>
      <c r="P73" s="71">
        <v>623.72799999999995</v>
      </c>
      <c r="Q73" s="71">
        <v>642.10899999999992</v>
      </c>
      <c r="R73" s="71">
        <v>668.07499999999993</v>
      </c>
      <c r="S73" s="71">
        <v>620.755</v>
      </c>
      <c r="T73" s="71">
        <v>572.49199999999996</v>
      </c>
      <c r="U73" s="71">
        <v>525.51300000000003</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CC1C35DE-1BF3-4FAB-B2D7-A68E9526A5E2}"/>
  </hyperlink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919FC-DEA4-4B3D-A21D-43E56DAA4E55}">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380</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194.238</v>
      </c>
      <c r="D4" s="71">
        <v>175.721</v>
      </c>
      <c r="E4" s="71">
        <v>204.73099999999999</v>
      </c>
      <c r="F4" s="71">
        <v>178.923</v>
      </c>
      <c r="G4" s="71">
        <v>178.447</v>
      </c>
      <c r="H4" s="71">
        <v>166.42500000000001</v>
      </c>
      <c r="I4" s="71">
        <v>178.34700000000001</v>
      </c>
      <c r="J4" s="71">
        <v>176.86500000000001</v>
      </c>
      <c r="K4" s="71">
        <v>175.98</v>
      </c>
      <c r="L4" s="71">
        <v>163.52699999999999</v>
      </c>
      <c r="M4" s="71">
        <v>179.19499999999999</v>
      </c>
      <c r="N4" s="71">
        <v>183.56700000000001</v>
      </c>
      <c r="O4" s="71">
        <v>181.803</v>
      </c>
      <c r="P4" s="71">
        <v>184.15299999999999</v>
      </c>
      <c r="Q4" s="71">
        <v>189.56200000000001</v>
      </c>
      <c r="R4" s="71">
        <v>182.03700000000001</v>
      </c>
      <c r="S4" s="71">
        <v>181.23699999999999</v>
      </c>
      <c r="T4" s="71">
        <v>196.69499999999999</v>
      </c>
      <c r="U4" s="71">
        <v>186.97</v>
      </c>
    </row>
    <row r="5" spans="1:21" x14ac:dyDescent="0.25">
      <c r="A5" s="72" t="s">
        <v>78</v>
      </c>
      <c r="B5" s="77" t="s">
        <v>79</v>
      </c>
      <c r="C5" s="71">
        <v>193.99700000000001</v>
      </c>
      <c r="D5" s="71" t="s">
        <v>519</v>
      </c>
      <c r="E5" s="71" t="s">
        <v>519</v>
      </c>
      <c r="F5" s="71">
        <v>178.666</v>
      </c>
      <c r="G5" s="71" t="s">
        <v>519</v>
      </c>
      <c r="H5" s="71" t="s">
        <v>519</v>
      </c>
      <c r="I5" s="71">
        <v>178.137</v>
      </c>
      <c r="J5" s="71" t="s">
        <v>519</v>
      </c>
      <c r="K5" s="71" t="s">
        <v>519</v>
      </c>
      <c r="L5" s="71">
        <v>163.471</v>
      </c>
      <c r="M5" s="71" t="s">
        <v>519</v>
      </c>
      <c r="N5" s="71" t="s">
        <v>519</v>
      </c>
      <c r="O5" s="71">
        <v>181.73599999999999</v>
      </c>
      <c r="P5" s="71" t="s">
        <v>519</v>
      </c>
      <c r="Q5" s="71" t="s">
        <v>519</v>
      </c>
      <c r="R5" s="71">
        <v>181.952</v>
      </c>
      <c r="S5" s="71" t="s">
        <v>519</v>
      </c>
      <c r="T5" s="71" t="s">
        <v>519</v>
      </c>
      <c r="U5" s="71">
        <v>186.898</v>
      </c>
    </row>
    <row r="6" spans="1:21" x14ac:dyDescent="0.25">
      <c r="A6" s="72" t="s">
        <v>80</v>
      </c>
      <c r="B6" s="77" t="s">
        <v>81</v>
      </c>
      <c r="C6" s="71">
        <v>0.23200000000000001</v>
      </c>
      <c r="D6" s="71" t="s">
        <v>519</v>
      </c>
      <c r="E6" s="71" t="s">
        <v>519</v>
      </c>
      <c r="F6" s="71">
        <v>0.24199999999999999</v>
      </c>
      <c r="G6" s="71" t="s">
        <v>519</v>
      </c>
      <c r="H6" s="71" t="s">
        <v>519</v>
      </c>
      <c r="I6" s="71">
        <v>0.192</v>
      </c>
      <c r="J6" s="71" t="s">
        <v>519</v>
      </c>
      <c r="K6" s="71" t="s">
        <v>519</v>
      </c>
      <c r="L6" s="71">
        <v>4.9000000000000002E-2</v>
      </c>
      <c r="M6" s="71" t="s">
        <v>519</v>
      </c>
      <c r="N6" s="71" t="s">
        <v>519</v>
      </c>
      <c r="O6" s="71">
        <v>5.6000000000000001E-2</v>
      </c>
      <c r="P6" s="71" t="s">
        <v>519</v>
      </c>
      <c r="Q6" s="71" t="s">
        <v>519</v>
      </c>
      <c r="R6" s="71">
        <v>6.3E-2</v>
      </c>
      <c r="S6" s="71" t="s">
        <v>519</v>
      </c>
      <c r="T6" s="71" t="s">
        <v>519</v>
      </c>
      <c r="U6" s="71">
        <v>4.4999999999999998E-2</v>
      </c>
    </row>
    <row r="7" spans="1:21" x14ac:dyDescent="0.25">
      <c r="A7" s="72" t="s">
        <v>82</v>
      </c>
      <c r="B7" s="77" t="s">
        <v>83</v>
      </c>
      <c r="C7" s="71">
        <v>8.9999999999999993E-3</v>
      </c>
      <c r="D7" s="71" t="s">
        <v>519</v>
      </c>
      <c r="E7" s="71" t="s">
        <v>519</v>
      </c>
      <c r="F7" s="71">
        <v>1.4999999999999999E-2</v>
      </c>
      <c r="G7" s="71" t="s">
        <v>519</v>
      </c>
      <c r="H7" s="71" t="s">
        <v>519</v>
      </c>
      <c r="I7" s="71">
        <v>1.7999999999999999E-2</v>
      </c>
      <c r="J7" s="71" t="s">
        <v>519</v>
      </c>
      <c r="K7" s="71" t="s">
        <v>519</v>
      </c>
      <c r="L7" s="71">
        <v>7.0000000000000001E-3</v>
      </c>
      <c r="M7" s="71" t="s">
        <v>519</v>
      </c>
      <c r="N7" s="71" t="s">
        <v>519</v>
      </c>
      <c r="O7" s="71">
        <v>1.2E-2</v>
      </c>
      <c r="P7" s="71" t="s">
        <v>519</v>
      </c>
      <c r="Q7" s="71" t="s">
        <v>519</v>
      </c>
      <c r="R7" s="71">
        <v>2.1999999999999999E-2</v>
      </c>
      <c r="S7" s="71" t="s">
        <v>519</v>
      </c>
      <c r="T7" s="71" t="s">
        <v>519</v>
      </c>
      <c r="U7" s="71">
        <v>2.7E-2</v>
      </c>
    </row>
    <row r="8" spans="1:21" x14ac:dyDescent="0.25">
      <c r="A8" s="72" t="s">
        <v>84</v>
      </c>
      <c r="B8" s="72" t="s">
        <v>85</v>
      </c>
      <c r="C8" s="71" t="s">
        <v>226</v>
      </c>
      <c r="D8" s="71" t="s">
        <v>226</v>
      </c>
      <c r="E8" s="71" t="s">
        <v>226</v>
      </c>
      <c r="F8" s="71" t="s">
        <v>226</v>
      </c>
      <c r="G8" s="71">
        <v>0.02</v>
      </c>
      <c r="H8" s="71">
        <v>3.9E-2</v>
      </c>
      <c r="I8" s="71">
        <v>5.8000000000000003E-2</v>
      </c>
      <c r="J8" s="71">
        <v>5.8000000000000003E-2</v>
      </c>
      <c r="K8" s="71">
        <v>5.7000000000000002E-2</v>
      </c>
      <c r="L8" s="71">
        <v>5.6000000000000001E-2</v>
      </c>
      <c r="M8" s="71">
        <v>4.7E-2</v>
      </c>
      <c r="N8" s="71">
        <v>3.6999999999999998E-2</v>
      </c>
      <c r="O8" s="71">
        <v>2.9000000000000001E-2</v>
      </c>
      <c r="P8" s="71">
        <v>3.4000000000000002E-2</v>
      </c>
      <c r="Q8" s="71">
        <v>3.4000000000000002E-2</v>
      </c>
      <c r="R8" s="71">
        <v>3.1E-2</v>
      </c>
      <c r="S8" s="71">
        <v>2.7E-2</v>
      </c>
      <c r="T8" s="71">
        <v>2.3E-2</v>
      </c>
      <c r="U8" s="71">
        <v>1.9E-2</v>
      </c>
    </row>
    <row r="9" spans="1:21" x14ac:dyDescent="0.25">
      <c r="A9" s="72" t="s">
        <v>86</v>
      </c>
      <c r="B9" s="77" t="s">
        <v>87</v>
      </c>
      <c r="C9" s="71" t="s">
        <v>226</v>
      </c>
      <c r="D9" s="71" t="s">
        <v>519</v>
      </c>
      <c r="E9" s="71" t="s">
        <v>519</v>
      </c>
      <c r="F9" s="71" t="s">
        <v>226</v>
      </c>
      <c r="G9" s="71" t="s">
        <v>519</v>
      </c>
      <c r="H9" s="71" t="s">
        <v>519</v>
      </c>
      <c r="I9" s="71">
        <v>3.4000000000000002E-2</v>
      </c>
      <c r="J9" s="71" t="s">
        <v>519</v>
      </c>
      <c r="K9" s="71" t="s">
        <v>519</v>
      </c>
      <c r="L9" s="71">
        <v>0.03</v>
      </c>
      <c r="M9" s="71" t="s">
        <v>519</v>
      </c>
      <c r="N9" s="71" t="s">
        <v>519</v>
      </c>
      <c r="O9" s="71">
        <v>2.4E-2</v>
      </c>
      <c r="P9" s="71" t="s">
        <v>519</v>
      </c>
      <c r="Q9" s="71" t="s">
        <v>519</v>
      </c>
      <c r="R9" s="71">
        <v>2.4E-2</v>
      </c>
      <c r="S9" s="71" t="s">
        <v>519</v>
      </c>
      <c r="T9" s="71" t="s">
        <v>519</v>
      </c>
      <c r="U9" s="71">
        <v>1.6E-2</v>
      </c>
    </row>
    <row r="10" spans="1:21" x14ac:dyDescent="0.25">
      <c r="A10" s="72" t="s">
        <v>88</v>
      </c>
      <c r="B10" s="77" t="s">
        <v>89</v>
      </c>
      <c r="C10" s="71" t="s">
        <v>226</v>
      </c>
      <c r="D10" s="71" t="s">
        <v>519</v>
      </c>
      <c r="E10" s="71" t="s">
        <v>519</v>
      </c>
      <c r="F10" s="71" t="s">
        <v>226</v>
      </c>
      <c r="G10" s="71" t="s">
        <v>519</v>
      </c>
      <c r="H10" s="71" t="s">
        <v>519</v>
      </c>
      <c r="I10" s="71">
        <v>1E-3</v>
      </c>
      <c r="J10" s="71" t="s">
        <v>519</v>
      </c>
      <c r="K10" s="71" t="s">
        <v>519</v>
      </c>
      <c r="L10" s="71" t="s">
        <v>226</v>
      </c>
      <c r="M10" s="71" t="s">
        <v>519</v>
      </c>
      <c r="N10" s="71" t="s">
        <v>519</v>
      </c>
      <c r="O10" s="71" t="s">
        <v>226</v>
      </c>
      <c r="P10" s="71" t="s">
        <v>519</v>
      </c>
      <c r="Q10" s="71" t="s">
        <v>519</v>
      </c>
      <c r="R10" s="71" t="s">
        <v>226</v>
      </c>
      <c r="S10" s="71" t="s">
        <v>519</v>
      </c>
      <c r="T10" s="71" t="s">
        <v>519</v>
      </c>
      <c r="U10" s="71" t="s">
        <v>226</v>
      </c>
    </row>
    <row r="11" spans="1:21" x14ac:dyDescent="0.25">
      <c r="A11" s="72" t="s">
        <v>90</v>
      </c>
      <c r="B11" s="77" t="s">
        <v>91</v>
      </c>
      <c r="C11" s="71" t="s">
        <v>226</v>
      </c>
      <c r="D11" s="71" t="s">
        <v>519</v>
      </c>
      <c r="E11" s="71" t="s">
        <v>519</v>
      </c>
      <c r="F11" s="71" t="s">
        <v>226</v>
      </c>
      <c r="G11" s="71" t="s">
        <v>519</v>
      </c>
      <c r="H11" s="71" t="s">
        <v>519</v>
      </c>
      <c r="I11" s="71">
        <v>2.3E-2</v>
      </c>
      <c r="J11" s="71" t="s">
        <v>519</v>
      </c>
      <c r="K11" s="71" t="s">
        <v>519</v>
      </c>
      <c r="L11" s="71">
        <v>2.5999999999999999E-2</v>
      </c>
      <c r="M11" s="71" t="s">
        <v>519</v>
      </c>
      <c r="N11" s="71" t="s">
        <v>519</v>
      </c>
      <c r="O11" s="71">
        <v>4.0000000000000001E-3</v>
      </c>
      <c r="P11" s="71" t="s">
        <v>519</v>
      </c>
      <c r="Q11" s="71" t="s">
        <v>519</v>
      </c>
      <c r="R11" s="71">
        <v>7.0000000000000001E-3</v>
      </c>
      <c r="S11" s="71" t="s">
        <v>519</v>
      </c>
      <c r="T11" s="71" t="s">
        <v>519</v>
      </c>
      <c r="U11" s="71">
        <v>3.0000000000000001E-3</v>
      </c>
    </row>
    <row r="12" spans="1:21" x14ac:dyDescent="0.25">
      <c r="A12" s="72" t="s">
        <v>92</v>
      </c>
      <c r="B12" s="72" t="s">
        <v>93</v>
      </c>
      <c r="C12" s="71">
        <v>1.4999999999999999E-2</v>
      </c>
      <c r="D12" s="71">
        <v>1.4999999999999999E-2</v>
      </c>
      <c r="E12" s="71">
        <v>1.4999999999999999E-2</v>
      </c>
      <c r="F12" s="71">
        <v>1.4999999999999999E-2</v>
      </c>
      <c r="G12" s="71">
        <v>0.128</v>
      </c>
      <c r="H12" s="71">
        <v>0.245</v>
      </c>
      <c r="I12" s="71">
        <v>0.36699999999999999</v>
      </c>
      <c r="J12" s="71">
        <v>0.36299999999999999</v>
      </c>
      <c r="K12" s="71">
        <v>0.36299999999999999</v>
      </c>
      <c r="L12" s="71">
        <v>0.36899999999999999</v>
      </c>
      <c r="M12" s="71">
        <v>0.33100000000000002</v>
      </c>
      <c r="N12" s="71">
        <v>0.29599999999999999</v>
      </c>
      <c r="O12" s="71">
        <v>0.26200000000000001</v>
      </c>
      <c r="P12" s="71">
        <v>0.24</v>
      </c>
      <c r="Q12" s="71">
        <v>0.21299999999999999</v>
      </c>
      <c r="R12" s="71">
        <v>0.183</v>
      </c>
      <c r="S12" s="71">
        <v>0.21299999999999999</v>
      </c>
      <c r="T12" s="71">
        <v>0.24</v>
      </c>
      <c r="U12" s="71">
        <v>0.26600000000000001</v>
      </c>
    </row>
    <row r="13" spans="1:21" x14ac:dyDescent="0.25">
      <c r="A13" s="72" t="s">
        <v>94</v>
      </c>
      <c r="B13" s="77" t="s">
        <v>95</v>
      </c>
      <c r="C13" s="71">
        <v>5.0000000000000001E-3</v>
      </c>
      <c r="D13" s="71" t="s">
        <v>519</v>
      </c>
      <c r="E13" s="71" t="s">
        <v>519</v>
      </c>
      <c r="F13" s="71">
        <v>5.0000000000000001E-3</v>
      </c>
      <c r="G13" s="71" t="s">
        <v>519</v>
      </c>
      <c r="H13" s="71" t="s">
        <v>519</v>
      </c>
      <c r="I13" s="71">
        <v>0.13100000000000001</v>
      </c>
      <c r="J13" s="71" t="s">
        <v>519</v>
      </c>
      <c r="K13" s="71" t="s">
        <v>519</v>
      </c>
      <c r="L13" s="71">
        <v>7.9999999999999988E-2</v>
      </c>
      <c r="M13" s="71" t="s">
        <v>519</v>
      </c>
      <c r="N13" s="71" t="s">
        <v>519</v>
      </c>
      <c r="O13" s="71">
        <v>8.4999999999999992E-2</v>
      </c>
      <c r="P13" s="71" t="s">
        <v>519</v>
      </c>
      <c r="Q13" s="71" t="s">
        <v>519</v>
      </c>
      <c r="R13" s="71">
        <v>7.6999999999999999E-2</v>
      </c>
      <c r="S13" s="71" t="s">
        <v>519</v>
      </c>
      <c r="T13" s="71" t="s">
        <v>519</v>
      </c>
      <c r="U13" s="71">
        <v>8.5000000000000006E-2</v>
      </c>
    </row>
    <row r="14" spans="1:21" x14ac:dyDescent="0.25">
      <c r="A14" s="72" t="s">
        <v>96</v>
      </c>
      <c r="B14" s="77" t="s">
        <v>97</v>
      </c>
      <c r="C14" s="71">
        <v>2E-3</v>
      </c>
      <c r="D14" s="71" t="s">
        <v>519</v>
      </c>
      <c r="E14" s="71" t="s">
        <v>519</v>
      </c>
      <c r="F14" s="71">
        <v>1E-3</v>
      </c>
      <c r="G14" s="71" t="s">
        <v>519</v>
      </c>
      <c r="H14" s="71" t="s">
        <v>519</v>
      </c>
      <c r="I14" s="71">
        <v>5.0000000000000001E-3</v>
      </c>
      <c r="J14" s="71" t="s">
        <v>519</v>
      </c>
      <c r="K14" s="71" t="s">
        <v>519</v>
      </c>
      <c r="L14" s="71">
        <v>3.0000000000000001E-3</v>
      </c>
      <c r="M14" s="71" t="s">
        <v>519</v>
      </c>
      <c r="N14" s="71" t="s">
        <v>519</v>
      </c>
      <c r="O14" s="71">
        <v>1E-3</v>
      </c>
      <c r="P14" s="71" t="s">
        <v>519</v>
      </c>
      <c r="Q14" s="71" t="s">
        <v>519</v>
      </c>
      <c r="R14" s="71">
        <v>3.0000000000000001E-3</v>
      </c>
      <c r="S14" s="71" t="s">
        <v>519</v>
      </c>
      <c r="T14" s="71" t="s">
        <v>519</v>
      </c>
      <c r="U14" s="71">
        <v>2E-3</v>
      </c>
    </row>
    <row r="15" spans="1:21" x14ac:dyDescent="0.25">
      <c r="A15" s="72" t="s">
        <v>98</v>
      </c>
      <c r="B15" s="77" t="s">
        <v>99</v>
      </c>
      <c r="C15" s="71" t="s">
        <v>226</v>
      </c>
      <c r="D15" s="71" t="s">
        <v>519</v>
      </c>
      <c r="E15" s="71" t="s">
        <v>519</v>
      </c>
      <c r="F15" s="71" t="s">
        <v>226</v>
      </c>
      <c r="G15" s="71" t="s">
        <v>519</v>
      </c>
      <c r="H15" s="71" t="s">
        <v>519</v>
      </c>
      <c r="I15" s="71">
        <v>3.4000000000000002E-2</v>
      </c>
      <c r="J15" s="71" t="s">
        <v>519</v>
      </c>
      <c r="K15" s="71" t="s">
        <v>519</v>
      </c>
      <c r="L15" s="71">
        <v>5.7000000000000002E-2</v>
      </c>
      <c r="M15" s="71" t="s">
        <v>519</v>
      </c>
      <c r="N15" s="71" t="s">
        <v>519</v>
      </c>
      <c r="O15" s="71">
        <v>1.2E-2</v>
      </c>
      <c r="P15" s="71" t="s">
        <v>519</v>
      </c>
      <c r="Q15" s="71" t="s">
        <v>519</v>
      </c>
      <c r="R15" s="71">
        <v>1.7000000000000001E-2</v>
      </c>
      <c r="S15" s="71" t="s">
        <v>519</v>
      </c>
      <c r="T15" s="71" t="s">
        <v>519</v>
      </c>
      <c r="U15" s="71">
        <v>0.05</v>
      </c>
    </row>
    <row r="16" spans="1:21" x14ac:dyDescent="0.25">
      <c r="A16" s="72" t="s">
        <v>100</v>
      </c>
      <c r="B16" s="77" t="s">
        <v>101</v>
      </c>
      <c r="C16" s="71" t="s">
        <v>226</v>
      </c>
      <c r="D16" s="71" t="s">
        <v>519</v>
      </c>
      <c r="E16" s="71" t="s">
        <v>519</v>
      </c>
      <c r="F16" s="71" t="s">
        <v>226</v>
      </c>
      <c r="G16" s="71" t="s">
        <v>519</v>
      </c>
      <c r="H16" s="71" t="s">
        <v>519</v>
      </c>
      <c r="I16" s="71">
        <v>1.2999999999999999E-2</v>
      </c>
      <c r="J16" s="71" t="s">
        <v>519</v>
      </c>
      <c r="K16" s="71" t="s">
        <v>519</v>
      </c>
      <c r="L16" s="71">
        <v>0.02</v>
      </c>
      <c r="M16" s="71" t="s">
        <v>519</v>
      </c>
      <c r="N16" s="71" t="s">
        <v>519</v>
      </c>
      <c r="O16" s="71">
        <v>1E-3</v>
      </c>
      <c r="P16" s="71" t="s">
        <v>519</v>
      </c>
      <c r="Q16" s="71" t="s">
        <v>519</v>
      </c>
      <c r="R16" s="71">
        <v>2E-3</v>
      </c>
      <c r="S16" s="71" t="s">
        <v>519</v>
      </c>
      <c r="T16" s="71" t="s">
        <v>519</v>
      </c>
      <c r="U16" s="71">
        <v>1.6E-2</v>
      </c>
    </row>
    <row r="17" spans="1:21" x14ac:dyDescent="0.25">
      <c r="A17" s="72" t="s">
        <v>102</v>
      </c>
      <c r="B17" s="77" t="s">
        <v>103</v>
      </c>
      <c r="C17" s="71" t="s">
        <v>226</v>
      </c>
      <c r="D17" s="71" t="s">
        <v>519</v>
      </c>
      <c r="E17" s="71" t="s">
        <v>519</v>
      </c>
      <c r="F17" s="71" t="s">
        <v>226</v>
      </c>
      <c r="G17" s="71" t="s">
        <v>519</v>
      </c>
      <c r="H17" s="71" t="s">
        <v>519</v>
      </c>
      <c r="I17" s="71">
        <v>2E-3</v>
      </c>
      <c r="J17" s="71" t="s">
        <v>519</v>
      </c>
      <c r="K17" s="71" t="s">
        <v>519</v>
      </c>
      <c r="L17" s="71">
        <v>1E-3</v>
      </c>
      <c r="M17" s="71" t="s">
        <v>519</v>
      </c>
      <c r="N17" s="71" t="s">
        <v>519</v>
      </c>
      <c r="O17" s="71" t="s">
        <v>226</v>
      </c>
      <c r="P17" s="71" t="s">
        <v>519</v>
      </c>
      <c r="Q17" s="71" t="s">
        <v>519</v>
      </c>
      <c r="R17" s="71" t="s">
        <v>226</v>
      </c>
      <c r="S17" s="71" t="s">
        <v>519</v>
      </c>
      <c r="T17" s="71" t="s">
        <v>519</v>
      </c>
      <c r="U17" s="71">
        <v>1E-3</v>
      </c>
    </row>
    <row r="18" spans="1:21" x14ac:dyDescent="0.25">
      <c r="A18" s="72" t="s">
        <v>104</v>
      </c>
      <c r="B18" s="77" t="s">
        <v>105</v>
      </c>
      <c r="C18" s="71" t="s">
        <v>226</v>
      </c>
      <c r="D18" s="71" t="s">
        <v>519</v>
      </c>
      <c r="E18" s="71" t="s">
        <v>519</v>
      </c>
      <c r="F18" s="71" t="s">
        <v>226</v>
      </c>
      <c r="G18" s="71" t="s">
        <v>519</v>
      </c>
      <c r="H18" s="71" t="s">
        <v>519</v>
      </c>
      <c r="I18" s="71" t="s">
        <v>226</v>
      </c>
      <c r="J18" s="71" t="s">
        <v>519</v>
      </c>
      <c r="K18" s="71" t="s">
        <v>519</v>
      </c>
      <c r="L18" s="71">
        <v>3.0000000000000001E-3</v>
      </c>
      <c r="M18" s="71" t="s">
        <v>519</v>
      </c>
      <c r="N18" s="71" t="s">
        <v>519</v>
      </c>
      <c r="O18" s="71">
        <v>2E-3</v>
      </c>
      <c r="P18" s="71" t="s">
        <v>519</v>
      </c>
      <c r="Q18" s="71" t="s">
        <v>519</v>
      </c>
      <c r="R18" s="71">
        <v>4.0000000000000001E-3</v>
      </c>
      <c r="S18" s="71" t="s">
        <v>519</v>
      </c>
      <c r="T18" s="71" t="s">
        <v>519</v>
      </c>
      <c r="U18" s="71">
        <v>1E-3</v>
      </c>
    </row>
    <row r="19" spans="1:21" x14ac:dyDescent="0.25">
      <c r="A19" s="72" t="s">
        <v>106</v>
      </c>
      <c r="B19" s="80" t="s">
        <v>107</v>
      </c>
      <c r="C19" s="71" t="s">
        <v>226</v>
      </c>
      <c r="D19" s="71" t="s">
        <v>519</v>
      </c>
      <c r="E19" s="71" t="s">
        <v>519</v>
      </c>
      <c r="F19" s="71" t="s">
        <v>226</v>
      </c>
      <c r="G19" s="71" t="s">
        <v>519</v>
      </c>
      <c r="H19" s="71" t="s">
        <v>519</v>
      </c>
      <c r="I19" s="71" t="s">
        <v>226</v>
      </c>
      <c r="J19" s="71" t="s">
        <v>519</v>
      </c>
      <c r="K19" s="71" t="s">
        <v>519</v>
      </c>
      <c r="L19" s="71">
        <v>3.0000000000000001E-3</v>
      </c>
      <c r="M19" s="71" t="s">
        <v>519</v>
      </c>
      <c r="N19" s="71" t="s">
        <v>519</v>
      </c>
      <c r="O19" s="71">
        <v>1E-3</v>
      </c>
      <c r="P19" s="71" t="s">
        <v>519</v>
      </c>
      <c r="Q19" s="71" t="s">
        <v>519</v>
      </c>
      <c r="R19" s="71">
        <v>4.0000000000000001E-3</v>
      </c>
      <c r="S19" s="71" t="s">
        <v>519</v>
      </c>
      <c r="T19" s="71" t="s">
        <v>519</v>
      </c>
      <c r="U19" s="71">
        <v>1E-3</v>
      </c>
    </row>
    <row r="20" spans="1:21" x14ac:dyDescent="0.25">
      <c r="A20" s="72" t="s">
        <v>108</v>
      </c>
      <c r="B20" s="80" t="s">
        <v>109</v>
      </c>
      <c r="C20" s="71" t="s">
        <v>226</v>
      </c>
      <c r="D20" s="71" t="s">
        <v>519</v>
      </c>
      <c r="E20" s="71" t="s">
        <v>519</v>
      </c>
      <c r="F20" s="71" t="s">
        <v>226</v>
      </c>
      <c r="G20" s="71" t="s">
        <v>519</v>
      </c>
      <c r="H20" s="71" t="s">
        <v>519</v>
      </c>
      <c r="I20" s="71" t="s">
        <v>226</v>
      </c>
      <c r="J20" s="71" t="s">
        <v>519</v>
      </c>
      <c r="K20" s="71" t="s">
        <v>519</v>
      </c>
      <c r="L20" s="71" t="s">
        <v>226</v>
      </c>
      <c r="M20" s="71" t="s">
        <v>519</v>
      </c>
      <c r="N20" s="71" t="s">
        <v>519</v>
      </c>
      <c r="O20" s="71" t="s">
        <v>226</v>
      </c>
      <c r="P20" s="71" t="s">
        <v>519</v>
      </c>
      <c r="Q20" s="71" t="s">
        <v>519</v>
      </c>
      <c r="R20" s="71" t="s">
        <v>226</v>
      </c>
      <c r="S20" s="71" t="s">
        <v>519</v>
      </c>
      <c r="T20" s="71" t="s">
        <v>519</v>
      </c>
      <c r="U20" s="71" t="s">
        <v>226</v>
      </c>
    </row>
    <row r="21" spans="1:21" x14ac:dyDescent="0.25">
      <c r="A21" s="72" t="s">
        <v>110</v>
      </c>
      <c r="B21" s="77" t="s">
        <v>111</v>
      </c>
      <c r="C21" s="71">
        <v>1E-3</v>
      </c>
      <c r="D21" s="71" t="s">
        <v>519</v>
      </c>
      <c r="E21" s="71" t="s">
        <v>519</v>
      </c>
      <c r="F21" s="71">
        <v>1E-3</v>
      </c>
      <c r="G21" s="71" t="s">
        <v>519</v>
      </c>
      <c r="H21" s="71" t="s">
        <v>519</v>
      </c>
      <c r="I21" s="71">
        <v>2.3E-2</v>
      </c>
      <c r="J21" s="71" t="s">
        <v>519</v>
      </c>
      <c r="K21" s="71" t="s">
        <v>519</v>
      </c>
      <c r="L21" s="71">
        <v>3.5999999999999997E-2</v>
      </c>
      <c r="M21" s="71" t="s">
        <v>519</v>
      </c>
      <c r="N21" s="71" t="s">
        <v>519</v>
      </c>
      <c r="O21" s="71">
        <v>9.1999999999999998E-2</v>
      </c>
      <c r="P21" s="71" t="s">
        <v>519</v>
      </c>
      <c r="Q21" s="71" t="s">
        <v>519</v>
      </c>
      <c r="R21" s="71">
        <v>1.6E-2</v>
      </c>
      <c r="S21" s="71" t="s">
        <v>519</v>
      </c>
      <c r="T21" s="71" t="s">
        <v>519</v>
      </c>
      <c r="U21" s="71">
        <v>2.8000000000000001E-2</v>
      </c>
    </row>
    <row r="22" spans="1:21" x14ac:dyDescent="0.25">
      <c r="A22" s="72" t="s">
        <v>112</v>
      </c>
      <c r="B22" s="77" t="s">
        <v>113</v>
      </c>
      <c r="C22" s="71" t="s">
        <v>226</v>
      </c>
      <c r="D22" s="71" t="s">
        <v>519</v>
      </c>
      <c r="E22" s="71" t="s">
        <v>519</v>
      </c>
      <c r="F22" s="71" t="s">
        <v>226</v>
      </c>
      <c r="G22" s="71" t="s">
        <v>519</v>
      </c>
      <c r="H22" s="71" t="s">
        <v>519</v>
      </c>
      <c r="I22" s="71">
        <v>5.0000000000000001E-3</v>
      </c>
      <c r="J22" s="71" t="s">
        <v>519</v>
      </c>
      <c r="K22" s="71" t="s">
        <v>519</v>
      </c>
      <c r="L22" s="71">
        <v>5.0000000000000001E-3</v>
      </c>
      <c r="M22" s="71" t="s">
        <v>519</v>
      </c>
      <c r="N22" s="71" t="s">
        <v>519</v>
      </c>
      <c r="O22" s="71">
        <v>6.0000000000000001E-3</v>
      </c>
      <c r="P22" s="71" t="s">
        <v>519</v>
      </c>
      <c r="Q22" s="71" t="s">
        <v>519</v>
      </c>
      <c r="R22" s="71">
        <v>1.2999999999999999E-2</v>
      </c>
      <c r="S22" s="71" t="s">
        <v>519</v>
      </c>
      <c r="T22" s="71" t="s">
        <v>519</v>
      </c>
      <c r="U22" s="71">
        <v>7.0000000000000001E-3</v>
      </c>
    </row>
    <row r="23" spans="1:21" x14ac:dyDescent="0.25">
      <c r="A23" s="72" t="s">
        <v>114</v>
      </c>
      <c r="B23" s="77" t="s">
        <v>115</v>
      </c>
      <c r="C23" s="71" t="s">
        <v>226</v>
      </c>
      <c r="D23" s="71" t="s">
        <v>519</v>
      </c>
      <c r="E23" s="71" t="s">
        <v>519</v>
      </c>
      <c r="F23" s="71" t="s">
        <v>226</v>
      </c>
      <c r="G23" s="71" t="s">
        <v>519</v>
      </c>
      <c r="H23" s="71" t="s">
        <v>519</v>
      </c>
      <c r="I23" s="71">
        <v>2E-3</v>
      </c>
      <c r="J23" s="71" t="s">
        <v>519</v>
      </c>
      <c r="K23" s="71" t="s">
        <v>519</v>
      </c>
      <c r="L23" s="71">
        <v>2E-3</v>
      </c>
      <c r="M23" s="71" t="s">
        <v>519</v>
      </c>
      <c r="N23" s="71" t="s">
        <v>519</v>
      </c>
      <c r="O23" s="71">
        <v>4.0000000000000001E-3</v>
      </c>
      <c r="P23" s="71" t="s">
        <v>519</v>
      </c>
      <c r="Q23" s="71" t="s">
        <v>519</v>
      </c>
      <c r="R23" s="71">
        <v>4.0000000000000001E-3</v>
      </c>
      <c r="S23" s="71" t="s">
        <v>519</v>
      </c>
      <c r="T23" s="71" t="s">
        <v>519</v>
      </c>
      <c r="U23" s="71">
        <v>8.0000000000000002E-3</v>
      </c>
    </row>
    <row r="24" spans="1:21" x14ac:dyDescent="0.25">
      <c r="A24" s="72" t="s">
        <v>116</v>
      </c>
      <c r="B24" s="77" t="s">
        <v>117</v>
      </c>
      <c r="C24" s="71" t="s">
        <v>226</v>
      </c>
      <c r="D24" s="71" t="s">
        <v>519</v>
      </c>
      <c r="E24" s="71" t="s">
        <v>519</v>
      </c>
      <c r="F24" s="71" t="s">
        <v>226</v>
      </c>
      <c r="G24" s="71" t="s">
        <v>519</v>
      </c>
      <c r="H24" s="71" t="s">
        <v>519</v>
      </c>
      <c r="I24" s="71">
        <v>0.01</v>
      </c>
      <c r="J24" s="71" t="s">
        <v>519</v>
      </c>
      <c r="K24" s="71" t="s">
        <v>519</v>
      </c>
      <c r="L24" s="71">
        <v>1.0999999999999999E-2</v>
      </c>
      <c r="M24" s="71" t="s">
        <v>519</v>
      </c>
      <c r="N24" s="71" t="s">
        <v>519</v>
      </c>
      <c r="O24" s="71">
        <v>8.9999999999999993E-3</v>
      </c>
      <c r="P24" s="71" t="s">
        <v>519</v>
      </c>
      <c r="Q24" s="71" t="s">
        <v>519</v>
      </c>
      <c r="R24" s="71">
        <v>6.0000000000000001E-3</v>
      </c>
      <c r="S24" s="71" t="s">
        <v>519</v>
      </c>
      <c r="T24" s="71" t="s">
        <v>519</v>
      </c>
      <c r="U24" s="71">
        <v>2.1999999999999999E-2</v>
      </c>
    </row>
    <row r="25" spans="1:21" x14ac:dyDescent="0.25">
      <c r="A25" s="72" t="s">
        <v>118</v>
      </c>
      <c r="B25" s="80" t="s">
        <v>119</v>
      </c>
      <c r="C25" s="71" t="s">
        <v>226</v>
      </c>
      <c r="D25" s="71" t="s">
        <v>519</v>
      </c>
      <c r="E25" s="71" t="s">
        <v>519</v>
      </c>
      <c r="F25" s="71" t="s">
        <v>226</v>
      </c>
      <c r="G25" s="71" t="s">
        <v>519</v>
      </c>
      <c r="H25" s="71" t="s">
        <v>519</v>
      </c>
      <c r="I25" s="71" t="s">
        <v>226</v>
      </c>
      <c r="J25" s="71" t="s">
        <v>519</v>
      </c>
      <c r="K25" s="71" t="s">
        <v>519</v>
      </c>
      <c r="L25" s="71" t="s">
        <v>226</v>
      </c>
      <c r="M25" s="71" t="s">
        <v>519</v>
      </c>
      <c r="N25" s="71" t="s">
        <v>519</v>
      </c>
      <c r="O25" s="71">
        <v>1E-3</v>
      </c>
      <c r="P25" s="71" t="s">
        <v>519</v>
      </c>
      <c r="Q25" s="71" t="s">
        <v>519</v>
      </c>
      <c r="R25" s="71">
        <v>1E-3</v>
      </c>
      <c r="S25" s="71" t="s">
        <v>519</v>
      </c>
      <c r="T25" s="71" t="s">
        <v>519</v>
      </c>
      <c r="U25" s="71">
        <v>5.0000000000000001E-3</v>
      </c>
    </row>
    <row r="26" spans="1:21" x14ac:dyDescent="0.25">
      <c r="A26" s="72" t="s">
        <v>120</v>
      </c>
      <c r="B26" s="80" t="s">
        <v>121</v>
      </c>
      <c r="C26" s="71" t="s">
        <v>226</v>
      </c>
      <c r="D26" s="71" t="s">
        <v>519</v>
      </c>
      <c r="E26" s="71" t="s">
        <v>519</v>
      </c>
      <c r="F26" s="71" t="s">
        <v>226</v>
      </c>
      <c r="G26" s="71" t="s">
        <v>519</v>
      </c>
      <c r="H26" s="71" t="s">
        <v>519</v>
      </c>
      <c r="I26" s="71">
        <v>1.0000000000000002E-2</v>
      </c>
      <c r="J26" s="71" t="s">
        <v>519</v>
      </c>
      <c r="K26" s="71" t="s">
        <v>519</v>
      </c>
      <c r="L26" s="71">
        <v>1.0000000000000002E-2</v>
      </c>
      <c r="M26" s="71" t="s">
        <v>519</v>
      </c>
      <c r="N26" s="71" t="s">
        <v>519</v>
      </c>
      <c r="O26" s="71">
        <v>9.0000000000000011E-3</v>
      </c>
      <c r="P26" s="71" t="s">
        <v>519</v>
      </c>
      <c r="Q26" s="71" t="s">
        <v>519</v>
      </c>
      <c r="R26" s="71">
        <v>5.0000000000000001E-3</v>
      </c>
      <c r="S26" s="71" t="s">
        <v>519</v>
      </c>
      <c r="T26" s="71" t="s">
        <v>519</v>
      </c>
      <c r="U26" s="71">
        <v>1.7000000000000001E-2</v>
      </c>
    </row>
    <row r="27" spans="1:21" x14ac:dyDescent="0.25">
      <c r="A27" s="72" t="s">
        <v>122</v>
      </c>
      <c r="B27" s="77" t="s">
        <v>123</v>
      </c>
      <c r="C27" s="71" t="s">
        <v>226</v>
      </c>
      <c r="D27" s="71" t="s">
        <v>519</v>
      </c>
      <c r="E27" s="71" t="s">
        <v>519</v>
      </c>
      <c r="F27" s="71" t="s">
        <v>226</v>
      </c>
      <c r="G27" s="71" t="s">
        <v>519</v>
      </c>
      <c r="H27" s="71" t="s">
        <v>519</v>
      </c>
      <c r="I27" s="71">
        <v>0.10299999999999999</v>
      </c>
      <c r="J27" s="71" t="s">
        <v>519</v>
      </c>
      <c r="K27" s="71" t="s">
        <v>519</v>
      </c>
      <c r="L27" s="71">
        <v>0.11899999999999999</v>
      </c>
      <c r="M27" s="71" t="s">
        <v>519</v>
      </c>
      <c r="N27" s="71" t="s">
        <v>519</v>
      </c>
      <c r="O27" s="71">
        <v>0.02</v>
      </c>
      <c r="P27" s="71" t="s">
        <v>519</v>
      </c>
      <c r="Q27" s="71" t="s">
        <v>519</v>
      </c>
      <c r="R27" s="71">
        <v>1.0999999999999999E-2</v>
      </c>
      <c r="S27" s="71" t="s">
        <v>519</v>
      </c>
      <c r="T27" s="71" t="s">
        <v>519</v>
      </c>
      <c r="U27" s="71">
        <v>7.0000000000000001E-3</v>
      </c>
    </row>
    <row r="28" spans="1:21" x14ac:dyDescent="0.25">
      <c r="A28" s="72" t="s">
        <v>124</v>
      </c>
      <c r="B28" s="80" t="s">
        <v>125</v>
      </c>
      <c r="C28" s="71" t="s">
        <v>226</v>
      </c>
      <c r="D28" s="71" t="s">
        <v>519</v>
      </c>
      <c r="E28" s="71" t="s">
        <v>519</v>
      </c>
      <c r="F28" s="71" t="s">
        <v>226</v>
      </c>
      <c r="G28" s="71" t="s">
        <v>519</v>
      </c>
      <c r="H28" s="71" t="s">
        <v>519</v>
      </c>
      <c r="I28" s="71">
        <v>9.4E-2</v>
      </c>
      <c r="J28" s="71" t="s">
        <v>519</v>
      </c>
      <c r="K28" s="71" t="s">
        <v>519</v>
      </c>
      <c r="L28" s="71">
        <v>0.1</v>
      </c>
      <c r="M28" s="71" t="s">
        <v>519</v>
      </c>
      <c r="N28" s="71" t="s">
        <v>519</v>
      </c>
      <c r="O28" s="71">
        <v>1.4E-2</v>
      </c>
      <c r="P28" s="71" t="s">
        <v>519</v>
      </c>
      <c r="Q28" s="71" t="s">
        <v>519</v>
      </c>
      <c r="R28" s="71">
        <v>6.0000000000000001E-3</v>
      </c>
      <c r="S28" s="71" t="s">
        <v>519</v>
      </c>
      <c r="T28" s="71" t="s">
        <v>519</v>
      </c>
      <c r="U28" s="71">
        <v>5.0000000000000001E-3</v>
      </c>
    </row>
    <row r="29" spans="1:21" x14ac:dyDescent="0.25">
      <c r="A29" s="72" t="s">
        <v>126</v>
      </c>
      <c r="B29" s="80" t="s">
        <v>127</v>
      </c>
      <c r="C29" s="71" t="s">
        <v>226</v>
      </c>
      <c r="D29" s="71" t="s">
        <v>519</v>
      </c>
      <c r="E29" s="71" t="s">
        <v>519</v>
      </c>
      <c r="F29" s="71" t="s">
        <v>226</v>
      </c>
      <c r="G29" s="71" t="s">
        <v>519</v>
      </c>
      <c r="H29" s="71" t="s">
        <v>519</v>
      </c>
      <c r="I29" s="71">
        <v>8.0000000000000002E-3</v>
      </c>
      <c r="J29" s="71" t="s">
        <v>519</v>
      </c>
      <c r="K29" s="71" t="s">
        <v>519</v>
      </c>
      <c r="L29" s="71">
        <v>1.7000000000000001E-2</v>
      </c>
      <c r="M29" s="71" t="s">
        <v>519</v>
      </c>
      <c r="N29" s="71" t="s">
        <v>519</v>
      </c>
      <c r="O29" s="71">
        <v>6.0000000000000001E-3</v>
      </c>
      <c r="P29" s="71" t="s">
        <v>519</v>
      </c>
      <c r="Q29" s="71" t="s">
        <v>519</v>
      </c>
      <c r="R29" s="71">
        <v>4.0000000000000001E-3</v>
      </c>
      <c r="S29" s="71" t="s">
        <v>519</v>
      </c>
      <c r="T29" s="71" t="s">
        <v>519</v>
      </c>
      <c r="U29" s="71" t="s">
        <v>226</v>
      </c>
    </row>
    <row r="30" spans="1:21" x14ac:dyDescent="0.25">
      <c r="A30" s="72" t="s">
        <v>128</v>
      </c>
      <c r="B30" s="80" t="s">
        <v>129</v>
      </c>
      <c r="C30" s="71" t="s">
        <v>226</v>
      </c>
      <c r="D30" s="71" t="s">
        <v>519</v>
      </c>
      <c r="E30" s="71" t="s">
        <v>519</v>
      </c>
      <c r="F30" s="71" t="s">
        <v>226</v>
      </c>
      <c r="G30" s="71" t="s">
        <v>519</v>
      </c>
      <c r="H30" s="71" t="s">
        <v>519</v>
      </c>
      <c r="I30" s="71">
        <v>1E-3</v>
      </c>
      <c r="J30" s="71" t="s">
        <v>519</v>
      </c>
      <c r="K30" s="71" t="s">
        <v>519</v>
      </c>
      <c r="L30" s="71">
        <v>1E-3</v>
      </c>
      <c r="M30" s="71" t="s">
        <v>519</v>
      </c>
      <c r="N30" s="71" t="s">
        <v>519</v>
      </c>
      <c r="O30" s="71" t="s">
        <v>226</v>
      </c>
      <c r="P30" s="71" t="s">
        <v>519</v>
      </c>
      <c r="Q30" s="71" t="s">
        <v>519</v>
      </c>
      <c r="R30" s="71">
        <v>1E-3</v>
      </c>
      <c r="S30" s="71" t="s">
        <v>519</v>
      </c>
      <c r="T30" s="71" t="s">
        <v>519</v>
      </c>
      <c r="U30" s="71" t="s">
        <v>226</v>
      </c>
    </row>
    <row r="31" spans="1:21" x14ac:dyDescent="0.25">
      <c r="A31" s="72" t="s">
        <v>130</v>
      </c>
      <c r="B31" s="77" t="s">
        <v>131</v>
      </c>
      <c r="C31" s="71">
        <v>1E-3</v>
      </c>
      <c r="D31" s="71" t="s">
        <v>519</v>
      </c>
      <c r="E31" s="71" t="s">
        <v>519</v>
      </c>
      <c r="F31" s="71">
        <v>1E-3</v>
      </c>
      <c r="G31" s="71" t="s">
        <v>519</v>
      </c>
      <c r="H31" s="71" t="s">
        <v>519</v>
      </c>
      <c r="I31" s="71">
        <v>3.0000000000000001E-3</v>
      </c>
      <c r="J31" s="71" t="s">
        <v>519</v>
      </c>
      <c r="K31" s="71" t="s">
        <v>519</v>
      </c>
      <c r="L31" s="71">
        <v>3.0000000000000001E-3</v>
      </c>
      <c r="M31" s="71" t="s">
        <v>519</v>
      </c>
      <c r="N31" s="71" t="s">
        <v>519</v>
      </c>
      <c r="O31" s="71">
        <v>2E-3</v>
      </c>
      <c r="P31" s="71" t="s">
        <v>519</v>
      </c>
      <c r="Q31" s="71" t="s">
        <v>519</v>
      </c>
      <c r="R31" s="71">
        <v>2E-3</v>
      </c>
      <c r="S31" s="71" t="s">
        <v>519</v>
      </c>
      <c r="T31" s="71" t="s">
        <v>519</v>
      </c>
      <c r="U31" s="71">
        <v>4.0000000000000001E-3</v>
      </c>
    </row>
    <row r="32" spans="1:21" x14ac:dyDescent="0.25">
      <c r="A32" s="72" t="s">
        <v>132</v>
      </c>
      <c r="B32" s="77" t="s">
        <v>133</v>
      </c>
      <c r="C32" s="71" t="s">
        <v>226</v>
      </c>
      <c r="D32" s="71" t="s">
        <v>519</v>
      </c>
      <c r="E32" s="71" t="s">
        <v>519</v>
      </c>
      <c r="F32" s="71" t="s">
        <v>226</v>
      </c>
      <c r="G32" s="71" t="s">
        <v>519</v>
      </c>
      <c r="H32" s="71" t="s">
        <v>519</v>
      </c>
      <c r="I32" s="71">
        <v>1E-3</v>
      </c>
      <c r="J32" s="71" t="s">
        <v>519</v>
      </c>
      <c r="K32" s="71" t="s">
        <v>519</v>
      </c>
      <c r="L32" s="71">
        <v>1E-3</v>
      </c>
      <c r="M32" s="71" t="s">
        <v>519</v>
      </c>
      <c r="N32" s="71" t="s">
        <v>519</v>
      </c>
      <c r="O32" s="71">
        <v>2E-3</v>
      </c>
      <c r="P32" s="71" t="s">
        <v>519</v>
      </c>
      <c r="Q32" s="71" t="s">
        <v>519</v>
      </c>
      <c r="R32" s="71">
        <v>1E-3</v>
      </c>
      <c r="S32" s="71" t="s">
        <v>519</v>
      </c>
      <c r="T32" s="71" t="s">
        <v>519</v>
      </c>
      <c r="U32" s="71">
        <v>2E-3</v>
      </c>
    </row>
    <row r="33" spans="1:21" x14ac:dyDescent="0.25">
      <c r="A33" s="72" t="s">
        <v>134</v>
      </c>
      <c r="B33" s="77" t="s">
        <v>135</v>
      </c>
      <c r="C33" s="71" t="s">
        <v>226</v>
      </c>
      <c r="D33" s="71" t="s">
        <v>519</v>
      </c>
      <c r="E33" s="71" t="s">
        <v>519</v>
      </c>
      <c r="F33" s="71" t="s">
        <v>226</v>
      </c>
      <c r="G33" s="71" t="s">
        <v>519</v>
      </c>
      <c r="H33" s="71" t="s">
        <v>519</v>
      </c>
      <c r="I33" s="71">
        <v>8.0000000000000002E-3</v>
      </c>
      <c r="J33" s="71" t="s">
        <v>519</v>
      </c>
      <c r="K33" s="71" t="s">
        <v>519</v>
      </c>
      <c r="L33" s="71">
        <v>5.0000000000000001E-3</v>
      </c>
      <c r="M33" s="71" t="s">
        <v>519</v>
      </c>
      <c r="N33" s="71" t="s">
        <v>519</v>
      </c>
      <c r="O33" s="71">
        <v>3.0000000000000001E-3</v>
      </c>
      <c r="P33" s="71" t="s">
        <v>519</v>
      </c>
      <c r="Q33" s="71" t="s">
        <v>519</v>
      </c>
      <c r="R33" s="71">
        <v>4.0000000000000001E-3</v>
      </c>
      <c r="S33" s="71" t="s">
        <v>519</v>
      </c>
      <c r="T33" s="71" t="s">
        <v>519</v>
      </c>
      <c r="U33" s="71">
        <v>0.01</v>
      </c>
    </row>
    <row r="34" spans="1:21" x14ac:dyDescent="0.25">
      <c r="A34" s="72" t="s">
        <v>136</v>
      </c>
      <c r="B34" s="77" t="s">
        <v>137</v>
      </c>
      <c r="C34" s="71" t="s">
        <v>226</v>
      </c>
      <c r="D34" s="71" t="s">
        <v>519</v>
      </c>
      <c r="E34" s="71" t="s">
        <v>519</v>
      </c>
      <c r="F34" s="71" t="s">
        <v>226</v>
      </c>
      <c r="G34" s="71" t="s">
        <v>519</v>
      </c>
      <c r="H34" s="71" t="s">
        <v>519</v>
      </c>
      <c r="I34" s="71">
        <v>3.0000000000000001E-3</v>
      </c>
      <c r="J34" s="71" t="s">
        <v>519</v>
      </c>
      <c r="K34" s="71" t="s">
        <v>519</v>
      </c>
      <c r="L34" s="71">
        <v>5.0000000000000001E-3</v>
      </c>
      <c r="M34" s="71" t="s">
        <v>519</v>
      </c>
      <c r="N34" s="71" t="s">
        <v>519</v>
      </c>
      <c r="O34" s="71">
        <v>7.0000000000000001E-3</v>
      </c>
      <c r="P34" s="71" t="s">
        <v>519</v>
      </c>
      <c r="Q34" s="71" t="s">
        <v>519</v>
      </c>
      <c r="R34" s="71">
        <v>8.9999999999999993E-3</v>
      </c>
      <c r="S34" s="71" t="s">
        <v>519</v>
      </c>
      <c r="T34" s="71" t="s">
        <v>519</v>
      </c>
      <c r="U34" s="71">
        <v>7.0000000000000001E-3</v>
      </c>
    </row>
    <row r="35" spans="1:21" x14ac:dyDescent="0.25">
      <c r="A35" s="72" t="s">
        <v>138</v>
      </c>
      <c r="B35" s="77" t="s">
        <v>139</v>
      </c>
      <c r="C35" s="71" t="s">
        <v>226</v>
      </c>
      <c r="D35" s="71" t="s">
        <v>519</v>
      </c>
      <c r="E35" s="71" t="s">
        <v>519</v>
      </c>
      <c r="F35" s="71" t="s">
        <v>226</v>
      </c>
      <c r="G35" s="71" t="s">
        <v>519</v>
      </c>
      <c r="H35" s="71" t="s">
        <v>519</v>
      </c>
      <c r="I35" s="71">
        <v>1.7000000000000001E-2</v>
      </c>
      <c r="J35" s="71" t="s">
        <v>519</v>
      </c>
      <c r="K35" s="71" t="s">
        <v>519</v>
      </c>
      <c r="L35" s="71">
        <v>7.0000000000000001E-3</v>
      </c>
      <c r="M35" s="71" t="s">
        <v>519</v>
      </c>
      <c r="N35" s="71" t="s">
        <v>519</v>
      </c>
      <c r="O35" s="71">
        <v>8.0000000000000002E-3</v>
      </c>
      <c r="P35" s="71" t="s">
        <v>519</v>
      </c>
      <c r="Q35" s="71" t="s">
        <v>519</v>
      </c>
      <c r="R35" s="71">
        <v>8.0000000000000002E-3</v>
      </c>
      <c r="S35" s="71" t="s">
        <v>519</v>
      </c>
      <c r="T35" s="71" t="s">
        <v>519</v>
      </c>
      <c r="U35" s="71">
        <v>8.0000000000000002E-3</v>
      </c>
    </row>
    <row r="36" spans="1:21" x14ac:dyDescent="0.25">
      <c r="A36" s="72" t="s">
        <v>140</v>
      </c>
      <c r="B36" s="77" t="s">
        <v>141</v>
      </c>
      <c r="C36" s="71" t="s">
        <v>226</v>
      </c>
      <c r="D36" s="71" t="s">
        <v>519</v>
      </c>
      <c r="E36" s="71" t="s">
        <v>519</v>
      </c>
      <c r="F36" s="71" t="s">
        <v>226</v>
      </c>
      <c r="G36" s="71" t="s">
        <v>519</v>
      </c>
      <c r="H36" s="71" t="s">
        <v>519</v>
      </c>
      <c r="I36" s="71">
        <v>1E-3</v>
      </c>
      <c r="J36" s="71" t="s">
        <v>519</v>
      </c>
      <c r="K36" s="71" t="s">
        <v>519</v>
      </c>
      <c r="L36" s="71">
        <v>2E-3</v>
      </c>
      <c r="M36" s="71" t="s">
        <v>519</v>
      </c>
      <c r="N36" s="71" t="s">
        <v>519</v>
      </c>
      <c r="O36" s="71">
        <v>1E-3</v>
      </c>
      <c r="P36" s="71" t="s">
        <v>519</v>
      </c>
      <c r="Q36" s="71" t="s">
        <v>519</v>
      </c>
      <c r="R36" s="71">
        <v>1E-3</v>
      </c>
      <c r="S36" s="71" t="s">
        <v>519</v>
      </c>
      <c r="T36" s="71" t="s">
        <v>519</v>
      </c>
      <c r="U36" s="71">
        <v>1E-3</v>
      </c>
    </row>
    <row r="37" spans="1:21" x14ac:dyDescent="0.25">
      <c r="A37" s="72" t="s">
        <v>142</v>
      </c>
      <c r="B37" s="77" t="s">
        <v>143</v>
      </c>
      <c r="C37" s="71">
        <v>1E-3</v>
      </c>
      <c r="D37" s="71" t="s">
        <v>519</v>
      </c>
      <c r="E37" s="71" t="s">
        <v>519</v>
      </c>
      <c r="F37" s="71">
        <v>1E-3</v>
      </c>
      <c r="G37" s="71" t="s">
        <v>519</v>
      </c>
      <c r="H37" s="71" t="s">
        <v>519</v>
      </c>
      <c r="I37" s="71">
        <v>1E-3</v>
      </c>
      <c r="J37" s="71" t="s">
        <v>519</v>
      </c>
      <c r="K37" s="71" t="s">
        <v>519</v>
      </c>
      <c r="L37" s="71">
        <v>7.0000000000000001E-3</v>
      </c>
      <c r="M37" s="71" t="s">
        <v>519</v>
      </c>
      <c r="N37" s="71" t="s">
        <v>519</v>
      </c>
      <c r="O37" s="71">
        <v>4.0000000000000001E-3</v>
      </c>
      <c r="P37" s="71" t="s">
        <v>519</v>
      </c>
      <c r="Q37" s="71" t="s">
        <v>519</v>
      </c>
      <c r="R37" s="71">
        <v>3.0000000000000001E-3</v>
      </c>
      <c r="S37" s="71" t="s">
        <v>519</v>
      </c>
      <c r="T37" s="71" t="s">
        <v>519</v>
      </c>
      <c r="U37" s="71">
        <v>6.0000000000000001E-3</v>
      </c>
    </row>
    <row r="38" spans="1:21" x14ac:dyDescent="0.25">
      <c r="A38" s="72" t="s">
        <v>144</v>
      </c>
      <c r="B38" s="77" t="s">
        <v>145</v>
      </c>
      <c r="C38" s="71">
        <v>4.0000000000000001E-3</v>
      </c>
      <c r="D38" s="71" t="s">
        <v>519</v>
      </c>
      <c r="E38" s="71" t="s">
        <v>519</v>
      </c>
      <c r="F38" s="71">
        <v>4.0000000000000001E-3</v>
      </c>
      <c r="G38" s="71" t="s">
        <v>519</v>
      </c>
      <c r="H38" s="71" t="s">
        <v>519</v>
      </c>
      <c r="I38" s="71">
        <v>4.0000000000000001E-3</v>
      </c>
      <c r="J38" s="71" t="s">
        <v>519</v>
      </c>
      <c r="K38" s="71" t="s">
        <v>519</v>
      </c>
      <c r="L38" s="71">
        <v>2E-3</v>
      </c>
      <c r="M38" s="71" t="s">
        <v>519</v>
      </c>
      <c r="N38" s="71" t="s">
        <v>519</v>
      </c>
      <c r="O38" s="71">
        <v>1E-3</v>
      </c>
      <c r="P38" s="71" t="s">
        <v>519</v>
      </c>
      <c r="Q38" s="71" t="s">
        <v>519</v>
      </c>
      <c r="R38" s="71">
        <v>1E-3</v>
      </c>
      <c r="S38" s="71" t="s">
        <v>519</v>
      </c>
      <c r="T38" s="71" t="s">
        <v>519</v>
      </c>
      <c r="U38" s="71">
        <v>1E-3</v>
      </c>
    </row>
    <row r="39" spans="1:21" x14ac:dyDescent="0.25">
      <c r="A39" s="72" t="s">
        <v>281</v>
      </c>
      <c r="B39" s="72" t="s">
        <v>146</v>
      </c>
      <c r="C39" s="71" t="s">
        <v>226</v>
      </c>
      <c r="D39" s="71" t="s">
        <v>226</v>
      </c>
      <c r="E39" s="71" t="s">
        <v>226</v>
      </c>
      <c r="F39" s="71" t="s">
        <v>226</v>
      </c>
      <c r="G39" s="71">
        <v>8.9999999999999993E-3</v>
      </c>
      <c r="H39" s="71">
        <v>1.7000000000000001E-2</v>
      </c>
      <c r="I39" s="71">
        <v>2.4E-2</v>
      </c>
      <c r="J39" s="71">
        <v>2.4E-2</v>
      </c>
      <c r="K39" s="71">
        <v>2.4E-2</v>
      </c>
      <c r="L39" s="71">
        <v>2.1999999999999999E-2</v>
      </c>
      <c r="M39" s="71">
        <v>3.1E-2</v>
      </c>
      <c r="N39" s="71">
        <v>3.6999999999999998E-2</v>
      </c>
      <c r="O39" s="71">
        <v>4.1000000000000002E-2</v>
      </c>
      <c r="P39" s="71">
        <v>4.2999999999999997E-2</v>
      </c>
      <c r="Q39" s="71">
        <v>0.04</v>
      </c>
      <c r="R39" s="71">
        <v>3.9E-2</v>
      </c>
      <c r="S39" s="71">
        <v>6.8000000000000005E-2</v>
      </c>
      <c r="T39" s="71">
        <v>9.5000000000000001E-2</v>
      </c>
      <c r="U39" s="71">
        <v>0.11600000000000001</v>
      </c>
    </row>
    <row r="40" spans="1:21" x14ac:dyDescent="0.25">
      <c r="A40" s="72" t="s">
        <v>282</v>
      </c>
      <c r="B40" s="77" t="s">
        <v>147</v>
      </c>
      <c r="C40" s="71" t="s">
        <v>226</v>
      </c>
      <c r="D40" s="71" t="s">
        <v>519</v>
      </c>
      <c r="E40" s="71" t="s">
        <v>519</v>
      </c>
      <c r="F40" s="71" t="s">
        <v>226</v>
      </c>
      <c r="G40" s="71" t="s">
        <v>519</v>
      </c>
      <c r="H40" s="71" t="s">
        <v>519</v>
      </c>
      <c r="I40" s="71">
        <v>2.5000000000000001E-2</v>
      </c>
      <c r="J40" s="71" t="s">
        <v>519</v>
      </c>
      <c r="K40" s="71" t="s">
        <v>519</v>
      </c>
      <c r="L40" s="71">
        <v>2.1999999999999999E-2</v>
      </c>
      <c r="M40" s="71" t="s">
        <v>519</v>
      </c>
      <c r="N40" s="71" t="s">
        <v>519</v>
      </c>
      <c r="O40" s="71">
        <v>0.04</v>
      </c>
      <c r="P40" s="71" t="s">
        <v>519</v>
      </c>
      <c r="Q40" s="71" t="s">
        <v>519</v>
      </c>
      <c r="R40" s="71">
        <v>2.7E-2</v>
      </c>
      <c r="S40" s="71" t="s">
        <v>519</v>
      </c>
      <c r="T40" s="71" t="s">
        <v>519</v>
      </c>
      <c r="U40" s="71">
        <v>0.10200000000000001</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t="s">
        <v>226</v>
      </c>
      <c r="M41" s="71" t="s">
        <v>519</v>
      </c>
      <c r="N41" s="71" t="s">
        <v>519</v>
      </c>
      <c r="O41" s="71">
        <v>1E-3</v>
      </c>
      <c r="P41" s="71" t="s">
        <v>519</v>
      </c>
      <c r="Q41" s="71" t="s">
        <v>519</v>
      </c>
      <c r="R41" s="71">
        <v>1.2E-2</v>
      </c>
      <c r="S41" s="71" t="s">
        <v>519</v>
      </c>
      <c r="T41" s="71" t="s">
        <v>519</v>
      </c>
      <c r="U41" s="71">
        <v>1.4E-2</v>
      </c>
    </row>
    <row r="42" spans="1:21" x14ac:dyDescent="0.25">
      <c r="A42" s="72" t="s">
        <v>150</v>
      </c>
      <c r="B42" s="72" t="s">
        <v>151</v>
      </c>
      <c r="C42" s="71" t="s">
        <v>226</v>
      </c>
      <c r="D42" s="71" t="s">
        <v>226</v>
      </c>
      <c r="E42" s="71" t="s">
        <v>226</v>
      </c>
      <c r="F42" s="71" t="s">
        <v>226</v>
      </c>
      <c r="G42" s="71" t="s">
        <v>226</v>
      </c>
      <c r="H42" s="71" t="s">
        <v>226</v>
      </c>
      <c r="I42" s="71" t="s">
        <v>226</v>
      </c>
      <c r="J42" s="71" t="s">
        <v>226</v>
      </c>
      <c r="K42" s="71" t="s">
        <v>226</v>
      </c>
      <c r="L42" s="71">
        <v>3.0000000000000001E-3</v>
      </c>
      <c r="M42" s="71">
        <v>6.0000000000000001E-3</v>
      </c>
      <c r="N42" s="71">
        <v>7.0000000000000001E-3</v>
      </c>
      <c r="O42" s="71">
        <v>8.9999999999999993E-3</v>
      </c>
      <c r="P42" s="71">
        <v>8.9999999999999993E-3</v>
      </c>
      <c r="Q42" s="71">
        <v>7.0000000000000001E-3</v>
      </c>
      <c r="R42" s="71">
        <v>4.0000000000000001E-3</v>
      </c>
      <c r="S42" s="71">
        <v>3.0000000000000001E-3</v>
      </c>
      <c r="T42" s="71">
        <v>6.0000000000000001E-3</v>
      </c>
      <c r="U42" s="71">
        <v>6.0000000000000001E-3</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3.0000000000000001E-3</v>
      </c>
      <c r="M44" s="71" t="s">
        <v>519</v>
      </c>
      <c r="N44" s="71" t="s">
        <v>519</v>
      </c>
      <c r="O44" s="71">
        <v>8.9999999999999993E-3</v>
      </c>
      <c r="P44" s="71" t="s">
        <v>519</v>
      </c>
      <c r="Q44" s="71" t="s">
        <v>519</v>
      </c>
      <c r="R44" s="71">
        <v>4.0000000000000001E-3</v>
      </c>
      <c r="S44" s="71" t="s">
        <v>519</v>
      </c>
      <c r="T44" s="71" t="s">
        <v>519</v>
      </c>
      <c r="U44" s="71">
        <v>6.0000000000000001E-3</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3.0000000000000001E-3</v>
      </c>
      <c r="M46" s="71" t="s">
        <v>519</v>
      </c>
      <c r="N46" s="71" t="s">
        <v>519</v>
      </c>
      <c r="O46" s="71">
        <v>8.9999999999999993E-3</v>
      </c>
      <c r="P46" s="71" t="s">
        <v>519</v>
      </c>
      <c r="Q46" s="71" t="s">
        <v>519</v>
      </c>
      <c r="R46" s="71">
        <v>4.0000000000000001E-3</v>
      </c>
      <c r="S46" s="71" t="s">
        <v>519</v>
      </c>
      <c r="T46" s="71" t="s">
        <v>519</v>
      </c>
      <c r="U46" s="71">
        <v>6.0000000000000001E-3</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226</v>
      </c>
      <c r="M47" s="71" t="s">
        <v>226</v>
      </c>
      <c r="N47" s="71" t="s">
        <v>226</v>
      </c>
      <c r="O47" s="71" t="s">
        <v>226</v>
      </c>
      <c r="P47" s="71" t="s">
        <v>226</v>
      </c>
      <c r="Q47" s="71">
        <v>1E-3</v>
      </c>
      <c r="R47" s="71">
        <v>1E-3</v>
      </c>
      <c r="S47" s="71">
        <v>2E-3</v>
      </c>
      <c r="T47" s="71">
        <v>3.0000000000000001E-3</v>
      </c>
      <c r="U47" s="71">
        <v>4.0000000000000001E-3</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226</v>
      </c>
      <c r="M48" s="71" t="s">
        <v>519</v>
      </c>
      <c r="N48" s="71" t="s">
        <v>519</v>
      </c>
      <c r="O48" s="71" t="s">
        <v>226</v>
      </c>
      <c r="P48" s="71" t="s">
        <v>519</v>
      </c>
      <c r="Q48" s="71" t="s">
        <v>519</v>
      </c>
      <c r="R48" s="71" t="s">
        <v>226</v>
      </c>
      <c r="S48" s="71" t="s">
        <v>519</v>
      </c>
      <c r="T48" s="71" t="s">
        <v>519</v>
      </c>
      <c r="U48" s="71" t="s">
        <v>226</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226</v>
      </c>
      <c r="M49" s="71" t="s">
        <v>519</v>
      </c>
      <c r="N49" s="71" t="s">
        <v>519</v>
      </c>
      <c r="O49" s="71" t="s">
        <v>226</v>
      </c>
      <c r="P49" s="71" t="s">
        <v>519</v>
      </c>
      <c r="Q49" s="71" t="s">
        <v>519</v>
      </c>
      <c r="R49" s="71">
        <v>1E-3</v>
      </c>
      <c r="S49" s="71" t="s">
        <v>519</v>
      </c>
      <c r="T49" s="71" t="s">
        <v>519</v>
      </c>
      <c r="U49" s="71">
        <v>3.0000000000000001E-3</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1.649</v>
      </c>
      <c r="M50" s="71">
        <v>1.002</v>
      </c>
      <c r="N50" s="71">
        <v>0.77800000000000002</v>
      </c>
      <c r="O50" s="71">
        <v>0.53600000000000003</v>
      </c>
      <c r="P50" s="71">
        <v>0.495</v>
      </c>
      <c r="Q50" s="71">
        <v>0.52300000000000002</v>
      </c>
      <c r="R50" s="71">
        <v>0.56799999999999995</v>
      </c>
      <c r="S50" s="71">
        <v>0.45700000000000002</v>
      </c>
      <c r="T50" s="71">
        <v>0.38400000000000001</v>
      </c>
      <c r="U50" s="71">
        <v>0.313</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0.17899999999999999</v>
      </c>
      <c r="M51" s="71" t="s">
        <v>519</v>
      </c>
      <c r="N51" s="71" t="s">
        <v>519</v>
      </c>
      <c r="O51" s="71">
        <v>7.3999999999999996E-2</v>
      </c>
      <c r="P51" s="71" t="s">
        <v>519</v>
      </c>
      <c r="Q51" s="71" t="s">
        <v>519</v>
      </c>
      <c r="R51" s="71">
        <v>8.5000000000000006E-2</v>
      </c>
      <c r="S51" s="71" t="s">
        <v>519</v>
      </c>
      <c r="T51" s="71" t="s">
        <v>519</v>
      </c>
      <c r="U51" s="71">
        <v>3.6999999999999998E-2</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0.223</v>
      </c>
      <c r="M52" s="71" t="s">
        <v>519</v>
      </c>
      <c r="N52" s="71" t="s">
        <v>519</v>
      </c>
      <c r="O52" s="71">
        <v>0.114</v>
      </c>
      <c r="P52" s="71" t="s">
        <v>519</v>
      </c>
      <c r="Q52" s="71" t="s">
        <v>519</v>
      </c>
      <c r="R52" s="71">
        <v>0.11700000000000001</v>
      </c>
      <c r="S52" s="71" t="s">
        <v>519</v>
      </c>
      <c r="T52" s="71" t="s">
        <v>519</v>
      </c>
      <c r="U52" s="71">
        <v>0.107</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1.2470000000000001</v>
      </c>
      <c r="M53" s="71" t="s">
        <v>519</v>
      </c>
      <c r="N53" s="71" t="s">
        <v>519</v>
      </c>
      <c r="O53" s="71">
        <v>0.34799999999999998</v>
      </c>
      <c r="P53" s="71" t="s">
        <v>519</v>
      </c>
      <c r="Q53" s="71" t="s">
        <v>519</v>
      </c>
      <c r="R53" s="71">
        <v>0.36699999999999999</v>
      </c>
      <c r="S53" s="71" t="s">
        <v>519</v>
      </c>
      <c r="T53" s="71" t="s">
        <v>519</v>
      </c>
      <c r="U53" s="71">
        <v>0.16900000000000001</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4.2000000000000003E-2</v>
      </c>
      <c r="M54" s="71">
        <v>3.7999999999999999E-2</v>
      </c>
      <c r="N54" s="71">
        <v>3.2000000000000001E-2</v>
      </c>
      <c r="O54" s="71">
        <v>2.4E-2</v>
      </c>
      <c r="P54" s="71">
        <v>2.4E-2</v>
      </c>
      <c r="Q54" s="71">
        <v>2.3E-2</v>
      </c>
      <c r="R54" s="71">
        <v>2.1999999999999999E-2</v>
      </c>
      <c r="S54" s="71">
        <v>0.02</v>
      </c>
      <c r="T54" s="71">
        <v>1.7000000000000001E-2</v>
      </c>
      <c r="U54" s="71">
        <v>1.4E-2</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t="s">
        <v>226</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1.4999999999999999E-2</v>
      </c>
      <c r="M56" s="71" t="s">
        <v>519</v>
      </c>
      <c r="N56" s="71" t="s">
        <v>519</v>
      </c>
      <c r="O56" s="71">
        <v>9.0000000000000011E-3</v>
      </c>
      <c r="P56" s="71" t="s">
        <v>519</v>
      </c>
      <c r="Q56" s="71" t="s">
        <v>519</v>
      </c>
      <c r="R56" s="71">
        <v>6.0000000000000001E-3</v>
      </c>
      <c r="S56" s="71" t="s">
        <v>519</v>
      </c>
      <c r="T56" s="71" t="s">
        <v>519</v>
      </c>
      <c r="U56" s="71">
        <v>8.0000000000000002E-3</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1E-3</v>
      </c>
      <c r="M57" s="71" t="s">
        <v>519</v>
      </c>
      <c r="N57" s="71" t="s">
        <v>519</v>
      </c>
      <c r="O57" s="71" t="s">
        <v>226</v>
      </c>
      <c r="P57" s="71" t="s">
        <v>519</v>
      </c>
      <c r="Q57" s="71" t="s">
        <v>519</v>
      </c>
      <c r="R57" s="71" t="s">
        <v>226</v>
      </c>
      <c r="S57" s="71" t="s">
        <v>519</v>
      </c>
      <c r="T57" s="71" t="s">
        <v>519</v>
      </c>
      <c r="U57" s="71" t="s">
        <v>226</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3.0000000000000001E-3</v>
      </c>
      <c r="M58" s="71" t="s">
        <v>519</v>
      </c>
      <c r="N58" s="71" t="s">
        <v>519</v>
      </c>
      <c r="O58" s="71" t="s">
        <v>226</v>
      </c>
      <c r="P58" s="71" t="s">
        <v>519</v>
      </c>
      <c r="Q58" s="71" t="s">
        <v>519</v>
      </c>
      <c r="R58" s="71" t="s">
        <v>226</v>
      </c>
      <c r="S58" s="71" t="s">
        <v>519</v>
      </c>
      <c r="T58" s="71" t="s">
        <v>519</v>
      </c>
      <c r="U58" s="71" t="s">
        <v>226</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1.7999999999999999E-2</v>
      </c>
      <c r="M59" s="71" t="s">
        <v>519</v>
      </c>
      <c r="N59" s="71" t="s">
        <v>519</v>
      </c>
      <c r="O59" s="71">
        <v>1.4E-2</v>
      </c>
      <c r="P59" s="71" t="s">
        <v>519</v>
      </c>
      <c r="Q59" s="71" t="s">
        <v>519</v>
      </c>
      <c r="R59" s="71">
        <v>1.4E-2</v>
      </c>
      <c r="S59" s="71" t="s">
        <v>519</v>
      </c>
      <c r="T59" s="71" t="s">
        <v>519</v>
      </c>
      <c r="U59" s="71">
        <v>4.0000000000000001E-3</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4.0000000000000001E-3</v>
      </c>
      <c r="M60" s="71" t="s">
        <v>519</v>
      </c>
      <c r="N60" s="71" t="s">
        <v>519</v>
      </c>
      <c r="O60" s="71">
        <v>1E-3</v>
      </c>
      <c r="P60" s="71" t="s">
        <v>519</v>
      </c>
      <c r="Q60" s="71" t="s">
        <v>519</v>
      </c>
      <c r="R60" s="71">
        <v>1E-3</v>
      </c>
      <c r="S60" s="71" t="s">
        <v>519</v>
      </c>
      <c r="T60" s="71" t="s">
        <v>519</v>
      </c>
      <c r="U60" s="71">
        <v>1E-3</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0.73199999999999998</v>
      </c>
      <c r="M61" s="71">
        <v>0.42399999999999999</v>
      </c>
      <c r="N61" s="71">
        <v>0.29299999999999998</v>
      </c>
      <c r="O61" s="71">
        <v>0.222</v>
      </c>
      <c r="P61" s="71">
        <v>0.17399999999999999</v>
      </c>
      <c r="Q61" s="71">
        <v>0.19700000000000001</v>
      </c>
      <c r="R61" s="71">
        <v>0.31</v>
      </c>
      <c r="S61" s="71">
        <v>0.21</v>
      </c>
      <c r="T61" s="71">
        <v>0.20300000000000001</v>
      </c>
      <c r="U61" s="71">
        <v>0.28699999999999998</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0.01</v>
      </c>
      <c r="M62" s="71">
        <v>6.0000000000000001E-3</v>
      </c>
      <c r="N62" s="71">
        <v>6.0000000000000001E-3</v>
      </c>
      <c r="O62" s="71">
        <v>8.0000000000000002E-3</v>
      </c>
      <c r="P62" s="71">
        <v>1.7999999999999999E-2</v>
      </c>
      <c r="Q62" s="71">
        <v>3.1E-2</v>
      </c>
      <c r="R62" s="71">
        <v>6.7000000000000004E-2</v>
      </c>
      <c r="S62" s="71">
        <v>3.5000000000000003E-2</v>
      </c>
      <c r="T62" s="71">
        <v>2.5000000000000001E-2</v>
      </c>
      <c r="U62" s="71">
        <v>0.02</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226</v>
      </c>
      <c r="M63" s="71">
        <v>1.0999999999999999E-2</v>
      </c>
      <c r="N63" s="71">
        <v>2.1000000000000001E-2</v>
      </c>
      <c r="O63" s="71">
        <v>3.4000000000000002E-2</v>
      </c>
      <c r="P63" s="71">
        <v>2.4E-2</v>
      </c>
      <c r="Q63" s="71">
        <v>1.7000000000000001E-2</v>
      </c>
      <c r="R63" s="71">
        <v>0.01</v>
      </c>
      <c r="S63" s="71">
        <v>1.4999999999999999E-2</v>
      </c>
      <c r="T63" s="71">
        <v>0.02</v>
      </c>
      <c r="U63" s="71">
        <v>3.1E-2</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0.16400000000000001</v>
      </c>
      <c r="M64" s="71">
        <v>0.112</v>
      </c>
      <c r="N64" s="71">
        <v>0.105</v>
      </c>
      <c r="O64" s="71">
        <v>0.13500000000000001</v>
      </c>
      <c r="P64" s="71">
        <v>0.108</v>
      </c>
      <c r="Q64" s="71">
        <v>6.6000000000000003E-2</v>
      </c>
      <c r="R64" s="71">
        <v>9.6000000000000002E-2</v>
      </c>
      <c r="S64" s="71">
        <v>9.9000000000000005E-2</v>
      </c>
      <c r="T64" s="71">
        <v>0.13300000000000001</v>
      </c>
      <c r="U64" s="71">
        <v>0.27300000000000002</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0.183</v>
      </c>
      <c r="M65" s="71">
        <v>0.111</v>
      </c>
      <c r="N65" s="71">
        <v>9.2999999999999999E-2</v>
      </c>
      <c r="O65" s="71">
        <v>0.113</v>
      </c>
      <c r="P65" s="71">
        <v>9.2999999999999999E-2</v>
      </c>
      <c r="Q65" s="71">
        <v>9.2999999999999999E-2</v>
      </c>
      <c r="R65" s="71">
        <v>0.11700000000000001</v>
      </c>
      <c r="S65" s="71">
        <v>9.1999999999999998E-2</v>
      </c>
      <c r="T65" s="71">
        <v>8.5000000000000006E-2</v>
      </c>
      <c r="U65" s="71">
        <v>7.5999999999999998E-2</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0.39500000000000002</v>
      </c>
      <c r="M66" s="71">
        <v>0.96199999999999997</v>
      </c>
      <c r="N66" s="71">
        <v>0.4</v>
      </c>
      <c r="O66" s="71">
        <v>0.29099999999999998</v>
      </c>
      <c r="P66" s="71">
        <v>0.54300000000000004</v>
      </c>
      <c r="Q66" s="71">
        <v>0.45900000000000002</v>
      </c>
      <c r="R66" s="71">
        <v>0.46200000000000002</v>
      </c>
      <c r="S66" s="71">
        <v>0.93700000000000006</v>
      </c>
      <c r="T66" s="71">
        <v>0.95899999999999996</v>
      </c>
      <c r="U66" s="71">
        <v>8.6999999999999994E-2</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v>0.75700000000000001</v>
      </c>
      <c r="M67" s="71">
        <v>0.60499999999999998</v>
      </c>
      <c r="N67" s="71">
        <v>0.60899999999999999</v>
      </c>
      <c r="O67" s="71">
        <v>0.53400000000000003</v>
      </c>
      <c r="P67" s="71">
        <v>0.621</v>
      </c>
      <c r="Q67" s="71">
        <v>0.625</v>
      </c>
      <c r="R67" s="71">
        <v>0.57699999999999996</v>
      </c>
      <c r="S67" s="71">
        <v>0.65100000000000002</v>
      </c>
      <c r="T67" s="71">
        <v>0.66800000000000004</v>
      </c>
      <c r="U67" s="71">
        <v>0.623</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1.4E-2</v>
      </c>
      <c r="M68" s="71">
        <v>1.7999999999999999E-2</v>
      </c>
      <c r="N68" s="71">
        <v>1.9E-2</v>
      </c>
      <c r="O68" s="71">
        <v>2.1000000000000001E-2</v>
      </c>
      <c r="P68" s="71">
        <v>2.5000000000000001E-2</v>
      </c>
      <c r="Q68" s="71">
        <v>2.8000000000000001E-2</v>
      </c>
      <c r="R68" s="71">
        <v>0.03</v>
      </c>
      <c r="S68" s="71">
        <v>2.8000000000000001E-2</v>
      </c>
      <c r="T68" s="71">
        <v>2.8000000000000001E-2</v>
      </c>
      <c r="U68" s="71">
        <v>2.8000000000000001E-2</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8.3000000000000004E-2</v>
      </c>
      <c r="M69" s="71">
        <v>8.1000000000000003E-2</v>
      </c>
      <c r="N69" s="71">
        <v>7.9000000000000001E-2</v>
      </c>
      <c r="O69" s="71">
        <v>8.7999999999999995E-2</v>
      </c>
      <c r="P69" s="71">
        <v>6.8000000000000005E-2</v>
      </c>
      <c r="Q69" s="71">
        <v>6.3E-2</v>
      </c>
      <c r="R69" s="71">
        <v>6.8000000000000005E-2</v>
      </c>
      <c r="S69" s="71">
        <v>6.5000000000000002E-2</v>
      </c>
      <c r="T69" s="71">
        <v>7.2999999999999995E-2</v>
      </c>
      <c r="U69" s="71">
        <v>9.2999999999999999E-2</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0.628</v>
      </c>
      <c r="M70" s="71">
        <v>0.67900000000000005</v>
      </c>
      <c r="N70" s="71">
        <v>0.65300000000000002</v>
      </c>
      <c r="O70" s="71">
        <v>0.68300000000000005</v>
      </c>
      <c r="P70" s="71">
        <v>0.81499999999999995</v>
      </c>
      <c r="Q70" s="71">
        <v>0.79700000000000004</v>
      </c>
      <c r="R70" s="71">
        <v>0.75100000000000011</v>
      </c>
      <c r="S70" s="71">
        <v>0.91300000000000003</v>
      </c>
      <c r="T70" s="71">
        <v>1.0169999999999999</v>
      </c>
      <c r="U70" s="71">
        <v>1.07</v>
      </c>
    </row>
    <row r="71" spans="1:21" x14ac:dyDescent="0.25">
      <c r="A71" s="43" t="s">
        <v>310</v>
      </c>
      <c r="B71" s="44" t="s">
        <v>208</v>
      </c>
      <c r="C71" s="71">
        <v>194.25299999999999</v>
      </c>
      <c r="D71" s="71">
        <v>175.73599999999999</v>
      </c>
      <c r="E71" s="71">
        <v>204.74599999999998</v>
      </c>
      <c r="F71" s="71">
        <v>178.93799999999999</v>
      </c>
      <c r="G71" s="71">
        <v>178.60399999999998</v>
      </c>
      <c r="H71" s="71">
        <v>166.72600000000003</v>
      </c>
      <c r="I71" s="71">
        <v>178.79599999999999</v>
      </c>
      <c r="J71" s="71">
        <v>177.31</v>
      </c>
      <c r="K71" s="71">
        <v>176.42399999999998</v>
      </c>
      <c r="L71" s="71">
        <v>168.63399999999996</v>
      </c>
      <c r="M71" s="71">
        <v>183.65899999999996</v>
      </c>
      <c r="N71" s="71">
        <v>187.03199999999995</v>
      </c>
      <c r="O71" s="71">
        <v>184.833</v>
      </c>
      <c r="P71" s="71">
        <v>187.48700000000002</v>
      </c>
      <c r="Q71" s="71">
        <v>192.779</v>
      </c>
      <c r="R71" s="71">
        <v>185.37299999999999</v>
      </c>
      <c r="S71" s="71">
        <v>185.072</v>
      </c>
      <c r="T71" s="71">
        <v>200.67400000000001</v>
      </c>
      <c r="U71" s="71">
        <v>190.29599999999996</v>
      </c>
    </row>
    <row r="72" spans="1:21" x14ac:dyDescent="0.25">
      <c r="A72" s="43" t="s">
        <v>311</v>
      </c>
      <c r="B72" s="94" t="s">
        <v>341</v>
      </c>
      <c r="C72" s="71">
        <v>5.7190000000000003</v>
      </c>
      <c r="D72" s="71">
        <v>5.7069999999999999</v>
      </c>
      <c r="E72" s="71">
        <v>5.6890000000000001</v>
      </c>
      <c r="F72" s="71">
        <v>5.6689999999999996</v>
      </c>
      <c r="G72" s="71">
        <v>5.6059999999999999</v>
      </c>
      <c r="H72" s="71">
        <v>5.5389999999999997</v>
      </c>
      <c r="I72" s="71">
        <v>5.4740000000000002</v>
      </c>
      <c r="J72" s="71">
        <v>5.4459999999999997</v>
      </c>
      <c r="K72" s="71">
        <v>5.42</v>
      </c>
      <c r="L72" s="71">
        <v>5.4029999999999996</v>
      </c>
      <c r="M72" s="71">
        <v>5.3129999999999997</v>
      </c>
      <c r="N72" s="71">
        <v>5.33</v>
      </c>
      <c r="O72" s="71">
        <v>5.351</v>
      </c>
      <c r="P72" s="71">
        <v>5.4039999999999999</v>
      </c>
      <c r="Q72" s="71">
        <v>5.4950000000000001</v>
      </c>
      <c r="R72" s="71">
        <v>5.5439999999999996</v>
      </c>
      <c r="S72" s="71">
        <v>5.64</v>
      </c>
      <c r="T72" s="71">
        <v>5.7350000000000003</v>
      </c>
      <c r="U72" s="71">
        <v>5.8239999999999998</v>
      </c>
    </row>
    <row r="73" spans="1:21" x14ac:dyDescent="0.25">
      <c r="A73" s="43" t="s">
        <v>386</v>
      </c>
      <c r="B73" s="95" t="s">
        <v>362</v>
      </c>
      <c r="C73" s="71">
        <v>199.97199999999998</v>
      </c>
      <c r="D73" s="71">
        <v>181.44299999999998</v>
      </c>
      <c r="E73" s="71">
        <v>210.43499999999997</v>
      </c>
      <c r="F73" s="71">
        <v>184.607</v>
      </c>
      <c r="G73" s="71">
        <v>184.20999999999998</v>
      </c>
      <c r="H73" s="71">
        <v>172.26500000000001</v>
      </c>
      <c r="I73" s="71">
        <v>184.27</v>
      </c>
      <c r="J73" s="71">
        <v>182.756</v>
      </c>
      <c r="K73" s="71">
        <v>181.84399999999999</v>
      </c>
      <c r="L73" s="71">
        <v>174.03699999999998</v>
      </c>
      <c r="M73" s="71">
        <v>188.97199999999995</v>
      </c>
      <c r="N73" s="71">
        <v>192.36199999999997</v>
      </c>
      <c r="O73" s="71">
        <v>190.184</v>
      </c>
      <c r="P73" s="71">
        <v>192.89100000000002</v>
      </c>
      <c r="Q73" s="71">
        <v>198.274</v>
      </c>
      <c r="R73" s="71">
        <v>190.917</v>
      </c>
      <c r="S73" s="71">
        <v>190.71199999999999</v>
      </c>
      <c r="T73" s="71">
        <v>206.40900000000002</v>
      </c>
      <c r="U73" s="71">
        <v>196.11999999999998</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97C4D0AA-87EC-4916-A762-6165F85F9A29}"/>
  </hyperlink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EF178-EFBC-47E4-835B-33B378E51724}">
  <dimension ref="A1:U76"/>
  <sheetViews>
    <sheetView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381</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64.641999999999996</v>
      </c>
      <c r="D4" s="71">
        <v>49.93</v>
      </c>
      <c r="E4" s="71">
        <v>76.078999999999994</v>
      </c>
      <c r="F4" s="71">
        <v>63.893999999999998</v>
      </c>
      <c r="G4" s="71">
        <v>56.892000000000003</v>
      </c>
      <c r="H4" s="71">
        <v>49.368000000000002</v>
      </c>
      <c r="I4" s="71">
        <v>46.720999999999997</v>
      </c>
      <c r="J4" s="71">
        <v>63.112000000000002</v>
      </c>
      <c r="K4" s="71">
        <v>66.947999999999993</v>
      </c>
      <c r="L4" s="71">
        <v>69.206000000000003</v>
      </c>
      <c r="M4" s="71">
        <v>80.762</v>
      </c>
      <c r="N4" s="71">
        <v>80.052000000000007</v>
      </c>
      <c r="O4" s="71">
        <v>69.808999999999997</v>
      </c>
      <c r="P4" s="71">
        <v>80.046000000000006</v>
      </c>
      <c r="Q4" s="71">
        <v>100.485</v>
      </c>
      <c r="R4" s="71">
        <v>96.994</v>
      </c>
      <c r="S4" s="71">
        <v>101.242</v>
      </c>
      <c r="T4" s="71">
        <v>143.38300000000001</v>
      </c>
      <c r="U4" s="71">
        <v>133.69999999999999</v>
      </c>
    </row>
    <row r="5" spans="1:21" x14ac:dyDescent="0.25">
      <c r="A5" s="72" t="s">
        <v>78</v>
      </c>
      <c r="B5" s="77" t="s">
        <v>79</v>
      </c>
      <c r="C5" s="71">
        <v>64.552000000000007</v>
      </c>
      <c r="D5" s="71" t="s">
        <v>519</v>
      </c>
      <c r="E5" s="71" t="s">
        <v>519</v>
      </c>
      <c r="F5" s="71">
        <v>63.808999999999997</v>
      </c>
      <c r="G5" s="71" t="s">
        <v>519</v>
      </c>
      <c r="H5" s="71" t="s">
        <v>519</v>
      </c>
      <c r="I5" s="71">
        <v>46.648000000000003</v>
      </c>
      <c r="J5" s="71" t="s">
        <v>519</v>
      </c>
      <c r="K5" s="71" t="s">
        <v>519</v>
      </c>
      <c r="L5" s="71">
        <v>67.81</v>
      </c>
      <c r="M5" s="71" t="s">
        <v>519</v>
      </c>
      <c r="N5" s="71" t="s">
        <v>519</v>
      </c>
      <c r="O5" s="71">
        <v>69.045000000000002</v>
      </c>
      <c r="P5" s="71" t="s">
        <v>519</v>
      </c>
      <c r="Q5" s="71" t="s">
        <v>519</v>
      </c>
      <c r="R5" s="71">
        <v>78.680000000000007</v>
      </c>
      <c r="S5" s="71" t="s">
        <v>519</v>
      </c>
      <c r="T5" s="71" t="s">
        <v>519</v>
      </c>
      <c r="U5" s="71">
        <v>101.979</v>
      </c>
    </row>
    <row r="6" spans="1:21" x14ac:dyDescent="0.25">
      <c r="A6" s="72" t="s">
        <v>80</v>
      </c>
      <c r="B6" s="77" t="s">
        <v>81</v>
      </c>
      <c r="C6" s="71">
        <v>5.1999999999999998E-2</v>
      </c>
      <c r="D6" s="71" t="s">
        <v>519</v>
      </c>
      <c r="E6" s="71" t="s">
        <v>519</v>
      </c>
      <c r="F6" s="71">
        <v>4.9000000000000002E-2</v>
      </c>
      <c r="G6" s="71" t="s">
        <v>519</v>
      </c>
      <c r="H6" s="71" t="s">
        <v>519</v>
      </c>
      <c r="I6" s="71">
        <v>4.2999999999999997E-2</v>
      </c>
      <c r="J6" s="71" t="s">
        <v>519</v>
      </c>
      <c r="K6" s="71" t="s">
        <v>519</v>
      </c>
      <c r="L6" s="71">
        <v>0.44500000000000001</v>
      </c>
      <c r="M6" s="71" t="s">
        <v>519</v>
      </c>
      <c r="N6" s="71" t="s">
        <v>519</v>
      </c>
      <c r="O6" s="71">
        <v>0.24399999999999999</v>
      </c>
      <c r="P6" s="71" t="s">
        <v>519</v>
      </c>
      <c r="Q6" s="71" t="s">
        <v>519</v>
      </c>
      <c r="R6" s="71">
        <v>0.23699999999999999</v>
      </c>
      <c r="S6" s="71" t="s">
        <v>519</v>
      </c>
      <c r="T6" s="71" t="s">
        <v>519</v>
      </c>
      <c r="U6" s="71">
        <v>0.57699999999999996</v>
      </c>
    </row>
    <row r="7" spans="1:21" x14ac:dyDescent="0.25">
      <c r="A7" s="72" t="s">
        <v>82</v>
      </c>
      <c r="B7" s="77" t="s">
        <v>83</v>
      </c>
      <c r="C7" s="71">
        <v>3.6999999999999998E-2</v>
      </c>
      <c r="D7" s="71" t="s">
        <v>519</v>
      </c>
      <c r="E7" s="71" t="s">
        <v>519</v>
      </c>
      <c r="F7" s="71">
        <v>3.5999999999999997E-2</v>
      </c>
      <c r="G7" s="71" t="s">
        <v>519</v>
      </c>
      <c r="H7" s="71" t="s">
        <v>519</v>
      </c>
      <c r="I7" s="71">
        <v>3.1E-2</v>
      </c>
      <c r="J7" s="71" t="s">
        <v>519</v>
      </c>
      <c r="K7" s="71" t="s">
        <v>519</v>
      </c>
      <c r="L7" s="71">
        <v>0.95099999999999996</v>
      </c>
      <c r="M7" s="71" t="s">
        <v>519</v>
      </c>
      <c r="N7" s="71" t="s">
        <v>519</v>
      </c>
      <c r="O7" s="71">
        <v>0.52100000000000002</v>
      </c>
      <c r="P7" s="71" t="s">
        <v>519</v>
      </c>
      <c r="Q7" s="71" t="s">
        <v>519</v>
      </c>
      <c r="R7" s="71">
        <v>18.077000000000002</v>
      </c>
      <c r="S7" s="71" t="s">
        <v>519</v>
      </c>
      <c r="T7" s="71" t="s">
        <v>519</v>
      </c>
      <c r="U7" s="71">
        <v>31.143999999999998</v>
      </c>
    </row>
    <row r="8" spans="1:21" x14ac:dyDescent="0.25">
      <c r="A8" s="72" t="s">
        <v>84</v>
      </c>
      <c r="B8" s="72" t="s">
        <v>85</v>
      </c>
      <c r="C8" s="71">
        <v>16.173999999999999</v>
      </c>
      <c r="D8" s="71">
        <v>18.635999999999999</v>
      </c>
      <c r="E8" s="71">
        <v>21.146999999999998</v>
      </c>
      <c r="F8" s="71">
        <v>23.536999999999999</v>
      </c>
      <c r="G8" s="71">
        <v>23.942</v>
      </c>
      <c r="H8" s="71">
        <v>24.797999999999998</v>
      </c>
      <c r="I8" s="71">
        <v>25.178000000000001</v>
      </c>
      <c r="J8" s="71">
        <v>22.317</v>
      </c>
      <c r="K8" s="71">
        <v>19.399999999999999</v>
      </c>
      <c r="L8" s="71">
        <v>16.922999999999998</v>
      </c>
      <c r="M8" s="71">
        <v>14.172000000000001</v>
      </c>
      <c r="N8" s="71">
        <v>11.186</v>
      </c>
      <c r="O8" s="71">
        <v>8.6630000000000003</v>
      </c>
      <c r="P8" s="71">
        <v>9.1690000000000005</v>
      </c>
      <c r="Q8" s="71">
        <v>8.6869999999999994</v>
      </c>
      <c r="R8" s="71">
        <v>7.6180000000000003</v>
      </c>
      <c r="S8" s="71">
        <v>8.1549999999999994</v>
      </c>
      <c r="T8" s="71">
        <v>8.6280000000000001</v>
      </c>
      <c r="U8" s="71">
        <v>8.923</v>
      </c>
    </row>
    <row r="9" spans="1:21" x14ac:dyDescent="0.25">
      <c r="A9" s="72" t="s">
        <v>86</v>
      </c>
      <c r="B9" s="77" t="s">
        <v>87</v>
      </c>
      <c r="C9" s="71">
        <v>14.154</v>
      </c>
      <c r="D9" s="71" t="s">
        <v>519</v>
      </c>
      <c r="E9" s="71" t="s">
        <v>519</v>
      </c>
      <c r="F9" s="71">
        <v>20.315000000000001</v>
      </c>
      <c r="G9" s="71" t="s">
        <v>519</v>
      </c>
      <c r="H9" s="71" t="s">
        <v>519</v>
      </c>
      <c r="I9" s="71">
        <v>20.850999999999999</v>
      </c>
      <c r="J9" s="71" t="s">
        <v>519</v>
      </c>
      <c r="K9" s="71" t="s">
        <v>519</v>
      </c>
      <c r="L9" s="71">
        <v>10.874000000000001</v>
      </c>
      <c r="M9" s="71" t="s">
        <v>519</v>
      </c>
      <c r="N9" s="71" t="s">
        <v>519</v>
      </c>
      <c r="O9" s="71">
        <v>4.1459999999999999</v>
      </c>
      <c r="P9" s="71" t="s">
        <v>519</v>
      </c>
      <c r="Q9" s="71" t="s">
        <v>519</v>
      </c>
      <c r="R9" s="71">
        <v>4.0510000000000002</v>
      </c>
      <c r="S9" s="71" t="s">
        <v>519</v>
      </c>
      <c r="T9" s="71" t="s">
        <v>519</v>
      </c>
      <c r="U9" s="71">
        <v>4.5419999999999998</v>
      </c>
    </row>
    <row r="10" spans="1:21" x14ac:dyDescent="0.25">
      <c r="A10" s="72" t="s">
        <v>88</v>
      </c>
      <c r="B10" s="77" t="s">
        <v>89</v>
      </c>
      <c r="C10" s="71">
        <v>4.3999999999999997E-2</v>
      </c>
      <c r="D10" s="71" t="s">
        <v>519</v>
      </c>
      <c r="E10" s="71" t="s">
        <v>519</v>
      </c>
      <c r="F10" s="71">
        <v>5.6000000000000001E-2</v>
      </c>
      <c r="G10" s="71" t="s">
        <v>519</v>
      </c>
      <c r="H10" s="71" t="s">
        <v>519</v>
      </c>
      <c r="I10" s="71">
        <v>5.5E-2</v>
      </c>
      <c r="J10" s="71" t="s">
        <v>519</v>
      </c>
      <c r="K10" s="71" t="s">
        <v>519</v>
      </c>
      <c r="L10" s="71">
        <v>1.4E-2</v>
      </c>
      <c r="M10" s="71" t="s">
        <v>519</v>
      </c>
      <c r="N10" s="71" t="s">
        <v>519</v>
      </c>
      <c r="O10" s="71">
        <v>0.35499999999999998</v>
      </c>
      <c r="P10" s="71" t="s">
        <v>519</v>
      </c>
      <c r="Q10" s="71" t="s">
        <v>519</v>
      </c>
      <c r="R10" s="71" t="s">
        <v>226</v>
      </c>
      <c r="S10" s="71" t="s">
        <v>519</v>
      </c>
      <c r="T10" s="71" t="s">
        <v>519</v>
      </c>
      <c r="U10" s="71">
        <v>0.41799999999999998</v>
      </c>
    </row>
    <row r="11" spans="1:21" x14ac:dyDescent="0.25">
      <c r="A11" s="72" t="s">
        <v>90</v>
      </c>
      <c r="B11" s="77" t="s">
        <v>91</v>
      </c>
      <c r="C11" s="71">
        <v>1.976</v>
      </c>
      <c r="D11" s="71" t="s">
        <v>519</v>
      </c>
      <c r="E11" s="71" t="s">
        <v>519</v>
      </c>
      <c r="F11" s="71">
        <v>3.1659999999999999</v>
      </c>
      <c r="G11" s="71" t="s">
        <v>519</v>
      </c>
      <c r="H11" s="71" t="s">
        <v>519</v>
      </c>
      <c r="I11" s="71">
        <v>4.2730000000000006</v>
      </c>
      <c r="J11" s="71" t="s">
        <v>519</v>
      </c>
      <c r="K11" s="71" t="s">
        <v>519</v>
      </c>
      <c r="L11" s="71">
        <v>6.0350000000000001</v>
      </c>
      <c r="M11" s="71" t="s">
        <v>519</v>
      </c>
      <c r="N11" s="71" t="s">
        <v>519</v>
      </c>
      <c r="O11" s="71">
        <v>4.1619999999999999</v>
      </c>
      <c r="P11" s="71" t="s">
        <v>519</v>
      </c>
      <c r="Q11" s="71" t="s">
        <v>519</v>
      </c>
      <c r="R11" s="71">
        <v>3.5660000000000003</v>
      </c>
      <c r="S11" s="71" t="s">
        <v>519</v>
      </c>
      <c r="T11" s="71" t="s">
        <v>519</v>
      </c>
      <c r="U11" s="71">
        <v>3.9630000000000001</v>
      </c>
    </row>
    <row r="12" spans="1:21" x14ac:dyDescent="0.25">
      <c r="A12" s="72" t="s">
        <v>92</v>
      </c>
      <c r="B12" s="72" t="s">
        <v>93</v>
      </c>
      <c r="C12" s="71">
        <v>315.137</v>
      </c>
      <c r="D12" s="71">
        <v>324.06599999999997</v>
      </c>
      <c r="E12" s="71">
        <v>328.47800000000001</v>
      </c>
      <c r="F12" s="71">
        <v>327.077</v>
      </c>
      <c r="G12" s="71">
        <v>324.64600000000002</v>
      </c>
      <c r="H12" s="71">
        <v>321.24</v>
      </c>
      <c r="I12" s="71">
        <v>320.23099999999999</v>
      </c>
      <c r="J12" s="71">
        <v>301.07499999999999</v>
      </c>
      <c r="K12" s="71">
        <v>285.57</v>
      </c>
      <c r="L12" s="71">
        <v>274.45400000000001</v>
      </c>
      <c r="M12" s="71">
        <v>262.38499999999999</v>
      </c>
      <c r="N12" s="71">
        <v>251.90600000000001</v>
      </c>
      <c r="O12" s="71">
        <v>241.524</v>
      </c>
      <c r="P12" s="71">
        <v>258.83600000000001</v>
      </c>
      <c r="Q12" s="71">
        <v>273.91199999999998</v>
      </c>
      <c r="R12" s="71">
        <v>284.52800000000002</v>
      </c>
      <c r="S12" s="71">
        <v>276.94600000000003</v>
      </c>
      <c r="T12" s="71">
        <v>264.09300000000002</v>
      </c>
      <c r="U12" s="71">
        <v>251.68600000000001</v>
      </c>
    </row>
    <row r="13" spans="1:21" x14ac:dyDescent="0.25">
      <c r="A13" s="72" t="s">
        <v>94</v>
      </c>
      <c r="B13" s="77" t="s">
        <v>95</v>
      </c>
      <c r="C13" s="71">
        <v>21.740000000000002</v>
      </c>
      <c r="D13" s="71" t="s">
        <v>519</v>
      </c>
      <c r="E13" s="71" t="s">
        <v>519</v>
      </c>
      <c r="F13" s="71">
        <v>27.051000000000002</v>
      </c>
      <c r="G13" s="71" t="s">
        <v>519</v>
      </c>
      <c r="H13" s="71" t="s">
        <v>519</v>
      </c>
      <c r="I13" s="71">
        <v>24.321000000000002</v>
      </c>
      <c r="J13" s="71" t="s">
        <v>519</v>
      </c>
      <c r="K13" s="71" t="s">
        <v>519</v>
      </c>
      <c r="L13" s="71">
        <v>22.322000000000003</v>
      </c>
      <c r="M13" s="71" t="s">
        <v>519</v>
      </c>
      <c r="N13" s="71" t="s">
        <v>519</v>
      </c>
      <c r="O13" s="71">
        <v>21.552</v>
      </c>
      <c r="P13" s="71" t="s">
        <v>519</v>
      </c>
      <c r="Q13" s="71" t="s">
        <v>519</v>
      </c>
      <c r="R13" s="71">
        <v>22.085999999999999</v>
      </c>
      <c r="S13" s="71" t="s">
        <v>519</v>
      </c>
      <c r="T13" s="71" t="s">
        <v>519</v>
      </c>
      <c r="U13" s="71">
        <v>20.929000000000002</v>
      </c>
    </row>
    <row r="14" spans="1:21" x14ac:dyDescent="0.25">
      <c r="A14" s="72" t="s">
        <v>96</v>
      </c>
      <c r="B14" s="77" t="s">
        <v>97</v>
      </c>
      <c r="C14" s="71">
        <v>5.6</v>
      </c>
      <c r="D14" s="71" t="s">
        <v>519</v>
      </c>
      <c r="E14" s="71" t="s">
        <v>519</v>
      </c>
      <c r="F14" s="71">
        <v>4.8450000000000006</v>
      </c>
      <c r="G14" s="71" t="s">
        <v>519</v>
      </c>
      <c r="H14" s="71" t="s">
        <v>519</v>
      </c>
      <c r="I14" s="71">
        <v>5.0030000000000001</v>
      </c>
      <c r="J14" s="71" t="s">
        <v>519</v>
      </c>
      <c r="K14" s="71" t="s">
        <v>519</v>
      </c>
      <c r="L14" s="71">
        <v>3.8850000000000002</v>
      </c>
      <c r="M14" s="71" t="s">
        <v>519</v>
      </c>
      <c r="N14" s="71" t="s">
        <v>519</v>
      </c>
      <c r="O14" s="71">
        <v>2.8539999999999996</v>
      </c>
      <c r="P14" s="71" t="s">
        <v>519</v>
      </c>
      <c r="Q14" s="71" t="s">
        <v>519</v>
      </c>
      <c r="R14" s="71">
        <v>2.802</v>
      </c>
      <c r="S14" s="71" t="s">
        <v>519</v>
      </c>
      <c r="T14" s="71" t="s">
        <v>519</v>
      </c>
      <c r="U14" s="71">
        <v>2.0449999999999999</v>
      </c>
    </row>
    <row r="15" spans="1:21" x14ac:dyDescent="0.25">
      <c r="A15" s="72" t="s">
        <v>98</v>
      </c>
      <c r="B15" s="77" t="s">
        <v>99</v>
      </c>
      <c r="C15" s="71">
        <v>1.7809999999999999</v>
      </c>
      <c r="D15" s="71" t="s">
        <v>519</v>
      </c>
      <c r="E15" s="71" t="s">
        <v>519</v>
      </c>
      <c r="F15" s="71">
        <v>2.93</v>
      </c>
      <c r="G15" s="71" t="s">
        <v>519</v>
      </c>
      <c r="H15" s="71" t="s">
        <v>519</v>
      </c>
      <c r="I15" s="71">
        <v>3.5150000000000001</v>
      </c>
      <c r="J15" s="71" t="s">
        <v>519</v>
      </c>
      <c r="K15" s="71" t="s">
        <v>519</v>
      </c>
      <c r="L15" s="71">
        <v>2.1360000000000001</v>
      </c>
      <c r="M15" s="71" t="s">
        <v>519</v>
      </c>
      <c r="N15" s="71" t="s">
        <v>519</v>
      </c>
      <c r="O15" s="71">
        <v>1.89</v>
      </c>
      <c r="P15" s="71" t="s">
        <v>519</v>
      </c>
      <c r="Q15" s="71" t="s">
        <v>519</v>
      </c>
      <c r="R15" s="71">
        <v>2.6669999999999998</v>
      </c>
      <c r="S15" s="71" t="s">
        <v>519</v>
      </c>
      <c r="T15" s="71" t="s">
        <v>519</v>
      </c>
      <c r="U15" s="71">
        <v>3.0209999999999999</v>
      </c>
    </row>
    <row r="16" spans="1:21" x14ac:dyDescent="0.25">
      <c r="A16" s="72" t="s">
        <v>100</v>
      </c>
      <c r="B16" s="77" t="s">
        <v>101</v>
      </c>
      <c r="C16" s="71">
        <v>26.83</v>
      </c>
      <c r="D16" s="71" t="s">
        <v>519</v>
      </c>
      <c r="E16" s="71" t="s">
        <v>519</v>
      </c>
      <c r="F16" s="71">
        <v>29.779</v>
      </c>
      <c r="G16" s="71" t="s">
        <v>519</v>
      </c>
      <c r="H16" s="71" t="s">
        <v>519</v>
      </c>
      <c r="I16" s="71">
        <v>31.606999999999999</v>
      </c>
      <c r="J16" s="71" t="s">
        <v>519</v>
      </c>
      <c r="K16" s="71" t="s">
        <v>519</v>
      </c>
      <c r="L16" s="71">
        <v>29.655999999999999</v>
      </c>
      <c r="M16" s="71" t="s">
        <v>519</v>
      </c>
      <c r="N16" s="71" t="s">
        <v>519</v>
      </c>
      <c r="O16" s="71">
        <v>31.724</v>
      </c>
      <c r="P16" s="71" t="s">
        <v>519</v>
      </c>
      <c r="Q16" s="71" t="s">
        <v>519</v>
      </c>
      <c r="R16" s="71">
        <v>33.369</v>
      </c>
      <c r="S16" s="71" t="s">
        <v>519</v>
      </c>
      <c r="T16" s="71" t="s">
        <v>519</v>
      </c>
      <c r="U16" s="71">
        <v>30.789000000000001</v>
      </c>
    </row>
    <row r="17" spans="1:21" x14ac:dyDescent="0.25">
      <c r="A17" s="72" t="s">
        <v>102</v>
      </c>
      <c r="B17" s="77" t="s">
        <v>103</v>
      </c>
      <c r="C17" s="71">
        <v>1.8240000000000001</v>
      </c>
      <c r="D17" s="71" t="s">
        <v>519</v>
      </c>
      <c r="E17" s="71" t="s">
        <v>519</v>
      </c>
      <c r="F17" s="71">
        <v>1.605</v>
      </c>
      <c r="G17" s="71" t="s">
        <v>519</v>
      </c>
      <c r="H17" s="71" t="s">
        <v>519</v>
      </c>
      <c r="I17" s="71">
        <v>1.58</v>
      </c>
      <c r="J17" s="71" t="s">
        <v>519</v>
      </c>
      <c r="K17" s="71" t="s">
        <v>519</v>
      </c>
      <c r="L17" s="71">
        <v>1.3919999999999999</v>
      </c>
      <c r="M17" s="71" t="s">
        <v>519</v>
      </c>
      <c r="N17" s="71" t="s">
        <v>519</v>
      </c>
      <c r="O17" s="71">
        <v>0.96099999999999997</v>
      </c>
      <c r="P17" s="71" t="s">
        <v>519</v>
      </c>
      <c r="Q17" s="71" t="s">
        <v>519</v>
      </c>
      <c r="R17" s="71">
        <v>1.008</v>
      </c>
      <c r="S17" s="71" t="s">
        <v>519</v>
      </c>
      <c r="T17" s="71" t="s">
        <v>519</v>
      </c>
      <c r="U17" s="71">
        <v>0.79800000000000004</v>
      </c>
    </row>
    <row r="18" spans="1:21" x14ac:dyDescent="0.25">
      <c r="A18" s="72" t="s">
        <v>104</v>
      </c>
      <c r="B18" s="77" t="s">
        <v>105</v>
      </c>
      <c r="C18" s="71">
        <v>30.728999999999999</v>
      </c>
      <c r="D18" s="71" t="s">
        <v>519</v>
      </c>
      <c r="E18" s="71" t="s">
        <v>519</v>
      </c>
      <c r="F18" s="71">
        <v>28.611999999999998</v>
      </c>
      <c r="G18" s="71" t="s">
        <v>519</v>
      </c>
      <c r="H18" s="71" t="s">
        <v>519</v>
      </c>
      <c r="I18" s="71">
        <v>25.068999999999999</v>
      </c>
      <c r="J18" s="71" t="s">
        <v>519</v>
      </c>
      <c r="K18" s="71" t="s">
        <v>519</v>
      </c>
      <c r="L18" s="71">
        <v>28.484000000000002</v>
      </c>
      <c r="M18" s="71" t="s">
        <v>519</v>
      </c>
      <c r="N18" s="71" t="s">
        <v>519</v>
      </c>
      <c r="O18" s="71">
        <v>26.641999999999999</v>
      </c>
      <c r="P18" s="71" t="s">
        <v>519</v>
      </c>
      <c r="Q18" s="71" t="s">
        <v>519</v>
      </c>
      <c r="R18" s="71">
        <v>36.988999999999997</v>
      </c>
      <c r="S18" s="71" t="s">
        <v>519</v>
      </c>
      <c r="T18" s="71" t="s">
        <v>519</v>
      </c>
      <c r="U18" s="71">
        <v>26.257999999999999</v>
      </c>
    </row>
    <row r="19" spans="1:21" x14ac:dyDescent="0.25">
      <c r="A19" s="72" t="s">
        <v>106</v>
      </c>
      <c r="B19" s="80" t="s">
        <v>107</v>
      </c>
      <c r="C19" s="71">
        <v>1.627</v>
      </c>
      <c r="D19" s="71" t="s">
        <v>519</v>
      </c>
      <c r="E19" s="71" t="s">
        <v>519</v>
      </c>
      <c r="F19" s="71">
        <v>1.526</v>
      </c>
      <c r="G19" s="71" t="s">
        <v>519</v>
      </c>
      <c r="H19" s="71" t="s">
        <v>519</v>
      </c>
      <c r="I19" s="71">
        <v>0.88300000000000001</v>
      </c>
      <c r="J19" s="71" t="s">
        <v>519</v>
      </c>
      <c r="K19" s="71" t="s">
        <v>519</v>
      </c>
      <c r="L19" s="71">
        <v>3.2549999999999999</v>
      </c>
      <c r="M19" s="71" t="s">
        <v>519</v>
      </c>
      <c r="N19" s="71" t="s">
        <v>519</v>
      </c>
      <c r="O19" s="71">
        <v>3.2269999999999999</v>
      </c>
      <c r="P19" s="71" t="s">
        <v>519</v>
      </c>
      <c r="Q19" s="71" t="s">
        <v>519</v>
      </c>
      <c r="R19" s="71">
        <v>4.8319999999999999</v>
      </c>
      <c r="S19" s="71" t="s">
        <v>519</v>
      </c>
      <c r="T19" s="71" t="s">
        <v>519</v>
      </c>
      <c r="U19" s="71">
        <v>5.3559999999999999</v>
      </c>
    </row>
    <row r="20" spans="1:21" x14ac:dyDescent="0.25">
      <c r="A20" s="72" t="s">
        <v>108</v>
      </c>
      <c r="B20" s="80" t="s">
        <v>109</v>
      </c>
      <c r="C20" s="71">
        <v>29.102</v>
      </c>
      <c r="D20" s="71" t="s">
        <v>519</v>
      </c>
      <c r="E20" s="71" t="s">
        <v>519</v>
      </c>
      <c r="F20" s="71">
        <v>27.085999999999999</v>
      </c>
      <c r="G20" s="71" t="s">
        <v>519</v>
      </c>
      <c r="H20" s="71" t="s">
        <v>519</v>
      </c>
      <c r="I20" s="71">
        <v>24.186</v>
      </c>
      <c r="J20" s="71" t="s">
        <v>519</v>
      </c>
      <c r="K20" s="71" t="s">
        <v>519</v>
      </c>
      <c r="L20" s="71">
        <v>25.228999999999999</v>
      </c>
      <c r="M20" s="71" t="s">
        <v>519</v>
      </c>
      <c r="N20" s="71" t="s">
        <v>519</v>
      </c>
      <c r="O20" s="71">
        <v>23.414000000000001</v>
      </c>
      <c r="P20" s="71" t="s">
        <v>519</v>
      </c>
      <c r="Q20" s="71" t="s">
        <v>519</v>
      </c>
      <c r="R20" s="71">
        <v>32.156999999999996</v>
      </c>
      <c r="S20" s="71" t="s">
        <v>519</v>
      </c>
      <c r="T20" s="71" t="s">
        <v>519</v>
      </c>
      <c r="U20" s="71">
        <v>20.901</v>
      </c>
    </row>
    <row r="21" spans="1:21" x14ac:dyDescent="0.25">
      <c r="A21" s="72" t="s">
        <v>110</v>
      </c>
      <c r="B21" s="77" t="s">
        <v>111</v>
      </c>
      <c r="C21" s="71">
        <v>125.345</v>
      </c>
      <c r="D21" s="71" t="s">
        <v>519</v>
      </c>
      <c r="E21" s="71" t="s">
        <v>519</v>
      </c>
      <c r="F21" s="71">
        <v>114.446</v>
      </c>
      <c r="G21" s="71" t="s">
        <v>519</v>
      </c>
      <c r="H21" s="71" t="s">
        <v>519</v>
      </c>
      <c r="I21" s="71">
        <v>119.425</v>
      </c>
      <c r="J21" s="71" t="s">
        <v>519</v>
      </c>
      <c r="K21" s="71" t="s">
        <v>519</v>
      </c>
      <c r="L21" s="71">
        <v>77.421000000000006</v>
      </c>
      <c r="M21" s="71" t="s">
        <v>519</v>
      </c>
      <c r="N21" s="71" t="s">
        <v>519</v>
      </c>
      <c r="O21" s="71">
        <v>83.745999999999995</v>
      </c>
      <c r="P21" s="71" t="s">
        <v>519</v>
      </c>
      <c r="Q21" s="71" t="s">
        <v>519</v>
      </c>
      <c r="R21" s="71">
        <v>105.82</v>
      </c>
      <c r="S21" s="71" t="s">
        <v>519</v>
      </c>
      <c r="T21" s="71" t="s">
        <v>519</v>
      </c>
      <c r="U21" s="71">
        <v>88.606999999999999</v>
      </c>
    </row>
    <row r="22" spans="1:21" x14ac:dyDescent="0.25">
      <c r="A22" s="72" t="s">
        <v>112</v>
      </c>
      <c r="B22" s="77" t="s">
        <v>113</v>
      </c>
      <c r="C22" s="71">
        <v>2.6230000000000002</v>
      </c>
      <c r="D22" s="71" t="s">
        <v>519</v>
      </c>
      <c r="E22" s="71" t="s">
        <v>519</v>
      </c>
      <c r="F22" s="71">
        <v>0.214</v>
      </c>
      <c r="G22" s="71" t="s">
        <v>519</v>
      </c>
      <c r="H22" s="71" t="s">
        <v>519</v>
      </c>
      <c r="I22" s="71">
        <v>2.3140000000000001</v>
      </c>
      <c r="J22" s="71" t="s">
        <v>519</v>
      </c>
      <c r="K22" s="71" t="s">
        <v>519</v>
      </c>
      <c r="L22" s="71">
        <v>4.8129999999999997</v>
      </c>
      <c r="M22" s="71" t="s">
        <v>519</v>
      </c>
      <c r="N22" s="71" t="s">
        <v>519</v>
      </c>
      <c r="O22" s="71">
        <v>6.5540000000000003</v>
      </c>
      <c r="P22" s="71" t="s">
        <v>519</v>
      </c>
      <c r="Q22" s="71" t="s">
        <v>519</v>
      </c>
      <c r="R22" s="71">
        <v>1.6859999999999999</v>
      </c>
      <c r="S22" s="71" t="s">
        <v>519</v>
      </c>
      <c r="T22" s="71" t="s">
        <v>519</v>
      </c>
      <c r="U22" s="71">
        <v>1.385</v>
      </c>
    </row>
    <row r="23" spans="1:21" x14ac:dyDescent="0.25">
      <c r="A23" s="72" t="s">
        <v>114</v>
      </c>
      <c r="B23" s="77" t="s">
        <v>115</v>
      </c>
      <c r="C23" s="71">
        <v>3.5710000000000002</v>
      </c>
      <c r="D23" s="71" t="s">
        <v>519</v>
      </c>
      <c r="E23" s="71" t="s">
        <v>519</v>
      </c>
      <c r="F23" s="71">
        <v>3.444</v>
      </c>
      <c r="G23" s="71" t="s">
        <v>519</v>
      </c>
      <c r="H23" s="71" t="s">
        <v>519</v>
      </c>
      <c r="I23" s="71">
        <v>3.55</v>
      </c>
      <c r="J23" s="71" t="s">
        <v>519</v>
      </c>
      <c r="K23" s="71" t="s">
        <v>519</v>
      </c>
      <c r="L23" s="71">
        <v>4.2530000000000001</v>
      </c>
      <c r="M23" s="71" t="s">
        <v>519</v>
      </c>
      <c r="N23" s="71" t="s">
        <v>519</v>
      </c>
      <c r="O23" s="71">
        <v>3.6459999999999999</v>
      </c>
      <c r="P23" s="71" t="s">
        <v>519</v>
      </c>
      <c r="Q23" s="71" t="s">
        <v>519</v>
      </c>
      <c r="R23" s="71">
        <v>3.8849999999999998</v>
      </c>
      <c r="S23" s="71" t="s">
        <v>519</v>
      </c>
      <c r="T23" s="71" t="s">
        <v>519</v>
      </c>
      <c r="U23" s="71">
        <v>4.0110000000000001</v>
      </c>
    </row>
    <row r="24" spans="1:21" x14ac:dyDescent="0.25">
      <c r="A24" s="72" t="s">
        <v>116</v>
      </c>
      <c r="B24" s="77" t="s">
        <v>117</v>
      </c>
      <c r="C24" s="71">
        <v>8.8149999999999995</v>
      </c>
      <c r="D24" s="71" t="s">
        <v>519</v>
      </c>
      <c r="E24" s="71" t="s">
        <v>519</v>
      </c>
      <c r="F24" s="71">
        <v>10.114000000000001</v>
      </c>
      <c r="G24" s="71" t="s">
        <v>519</v>
      </c>
      <c r="H24" s="71" t="s">
        <v>519</v>
      </c>
      <c r="I24" s="71">
        <v>11.303000000000001</v>
      </c>
      <c r="J24" s="71" t="s">
        <v>519</v>
      </c>
      <c r="K24" s="71" t="s">
        <v>519</v>
      </c>
      <c r="L24" s="71">
        <v>11.929</v>
      </c>
      <c r="M24" s="71" t="s">
        <v>519</v>
      </c>
      <c r="N24" s="71" t="s">
        <v>519</v>
      </c>
      <c r="O24" s="71">
        <v>10.794</v>
      </c>
      <c r="P24" s="71" t="s">
        <v>519</v>
      </c>
      <c r="Q24" s="71" t="s">
        <v>519</v>
      </c>
      <c r="R24" s="71">
        <v>11.404999999999999</v>
      </c>
      <c r="S24" s="71" t="s">
        <v>519</v>
      </c>
      <c r="T24" s="71" t="s">
        <v>519</v>
      </c>
      <c r="U24" s="71">
        <v>13.414999999999999</v>
      </c>
    </row>
    <row r="25" spans="1:21" x14ac:dyDescent="0.25">
      <c r="A25" s="72" t="s">
        <v>118</v>
      </c>
      <c r="B25" s="80" t="s">
        <v>119</v>
      </c>
      <c r="C25" s="71">
        <v>3.6440000000000001</v>
      </c>
      <c r="D25" s="71" t="s">
        <v>519</v>
      </c>
      <c r="E25" s="71" t="s">
        <v>519</v>
      </c>
      <c r="F25" s="71">
        <v>3.3</v>
      </c>
      <c r="G25" s="71" t="s">
        <v>519</v>
      </c>
      <c r="H25" s="71" t="s">
        <v>519</v>
      </c>
      <c r="I25" s="71">
        <v>2.9470000000000001</v>
      </c>
      <c r="J25" s="71" t="s">
        <v>519</v>
      </c>
      <c r="K25" s="71" t="s">
        <v>519</v>
      </c>
      <c r="L25" s="71">
        <v>2.9929999999999999</v>
      </c>
      <c r="M25" s="71" t="s">
        <v>519</v>
      </c>
      <c r="N25" s="71" t="s">
        <v>519</v>
      </c>
      <c r="O25" s="71">
        <v>2.536</v>
      </c>
      <c r="P25" s="71" t="s">
        <v>519</v>
      </c>
      <c r="Q25" s="71" t="s">
        <v>519</v>
      </c>
      <c r="R25" s="71">
        <v>2.7650000000000001</v>
      </c>
      <c r="S25" s="71" t="s">
        <v>519</v>
      </c>
      <c r="T25" s="71" t="s">
        <v>519</v>
      </c>
      <c r="U25" s="71">
        <v>2.6139999999999999</v>
      </c>
    </row>
    <row r="26" spans="1:21" x14ac:dyDescent="0.25">
      <c r="A26" s="72" t="s">
        <v>120</v>
      </c>
      <c r="B26" s="80" t="s">
        <v>121</v>
      </c>
      <c r="C26" s="71">
        <v>5.1710000000000003</v>
      </c>
      <c r="D26" s="71" t="s">
        <v>519</v>
      </c>
      <c r="E26" s="71" t="s">
        <v>519</v>
      </c>
      <c r="F26" s="71">
        <v>6.8140000000000009</v>
      </c>
      <c r="G26" s="71" t="s">
        <v>519</v>
      </c>
      <c r="H26" s="71" t="s">
        <v>519</v>
      </c>
      <c r="I26" s="71">
        <v>8.3550000000000004</v>
      </c>
      <c r="J26" s="71" t="s">
        <v>519</v>
      </c>
      <c r="K26" s="71" t="s">
        <v>519</v>
      </c>
      <c r="L26" s="71">
        <v>8.9370000000000012</v>
      </c>
      <c r="M26" s="71" t="s">
        <v>519</v>
      </c>
      <c r="N26" s="71" t="s">
        <v>519</v>
      </c>
      <c r="O26" s="71">
        <v>8.2569999999999997</v>
      </c>
      <c r="P26" s="71" t="s">
        <v>519</v>
      </c>
      <c r="Q26" s="71" t="s">
        <v>519</v>
      </c>
      <c r="R26" s="71">
        <v>8.6399999999999988</v>
      </c>
      <c r="S26" s="71" t="s">
        <v>519</v>
      </c>
      <c r="T26" s="71" t="s">
        <v>519</v>
      </c>
      <c r="U26" s="71">
        <v>10.801</v>
      </c>
    </row>
    <row r="27" spans="1:21" x14ac:dyDescent="0.25">
      <c r="A27" s="72" t="s">
        <v>122</v>
      </c>
      <c r="B27" s="77" t="s">
        <v>123</v>
      </c>
      <c r="C27" s="71">
        <v>61.716000000000001</v>
      </c>
      <c r="D27" s="71" t="s">
        <v>519</v>
      </c>
      <c r="E27" s="71" t="s">
        <v>519</v>
      </c>
      <c r="F27" s="71">
        <v>81.091999999999999</v>
      </c>
      <c r="G27" s="71" t="s">
        <v>519</v>
      </c>
      <c r="H27" s="71" t="s">
        <v>519</v>
      </c>
      <c r="I27" s="71">
        <v>70.548000000000002</v>
      </c>
      <c r="J27" s="71" t="s">
        <v>519</v>
      </c>
      <c r="K27" s="71" t="s">
        <v>519</v>
      </c>
      <c r="L27" s="71">
        <v>72.751999999999995</v>
      </c>
      <c r="M27" s="71" t="s">
        <v>519</v>
      </c>
      <c r="N27" s="71" t="s">
        <v>519</v>
      </c>
      <c r="O27" s="71">
        <v>36.32</v>
      </c>
      <c r="P27" s="71" t="s">
        <v>519</v>
      </c>
      <c r="Q27" s="71" t="s">
        <v>519</v>
      </c>
      <c r="R27" s="71">
        <v>46.905000000000001</v>
      </c>
      <c r="S27" s="71" t="s">
        <v>519</v>
      </c>
      <c r="T27" s="71" t="s">
        <v>519</v>
      </c>
      <c r="U27" s="71">
        <v>47.475999999999999</v>
      </c>
    </row>
    <row r="28" spans="1:21" x14ac:dyDescent="0.25">
      <c r="A28" s="72" t="s">
        <v>124</v>
      </c>
      <c r="B28" s="80" t="s">
        <v>125</v>
      </c>
      <c r="C28" s="71">
        <v>50.538000000000004</v>
      </c>
      <c r="D28" s="71" t="s">
        <v>519</v>
      </c>
      <c r="E28" s="71" t="s">
        <v>519</v>
      </c>
      <c r="F28" s="71">
        <v>69.597999999999999</v>
      </c>
      <c r="G28" s="71" t="s">
        <v>519</v>
      </c>
      <c r="H28" s="71" t="s">
        <v>519</v>
      </c>
      <c r="I28" s="71">
        <v>60.042999999999999</v>
      </c>
      <c r="J28" s="71" t="s">
        <v>519</v>
      </c>
      <c r="K28" s="71" t="s">
        <v>519</v>
      </c>
      <c r="L28" s="71">
        <v>61.295999999999999</v>
      </c>
      <c r="M28" s="71" t="s">
        <v>519</v>
      </c>
      <c r="N28" s="71" t="s">
        <v>519</v>
      </c>
      <c r="O28" s="71">
        <v>27.529999999999998</v>
      </c>
      <c r="P28" s="71" t="s">
        <v>519</v>
      </c>
      <c r="Q28" s="71" t="s">
        <v>519</v>
      </c>
      <c r="R28" s="71">
        <v>36.488</v>
      </c>
      <c r="S28" s="71" t="s">
        <v>519</v>
      </c>
      <c r="T28" s="71" t="s">
        <v>519</v>
      </c>
      <c r="U28" s="71">
        <v>37.03</v>
      </c>
    </row>
    <row r="29" spans="1:21" x14ac:dyDescent="0.25">
      <c r="A29" s="72" t="s">
        <v>126</v>
      </c>
      <c r="B29" s="80" t="s">
        <v>127</v>
      </c>
      <c r="C29" s="71">
        <v>8.1020000000000003</v>
      </c>
      <c r="D29" s="71" t="s">
        <v>519</v>
      </c>
      <c r="E29" s="71" t="s">
        <v>519</v>
      </c>
      <c r="F29" s="71">
        <v>8.3160000000000007</v>
      </c>
      <c r="G29" s="71" t="s">
        <v>519</v>
      </c>
      <c r="H29" s="71" t="s">
        <v>519</v>
      </c>
      <c r="I29" s="71">
        <v>6.9630000000000001</v>
      </c>
      <c r="J29" s="71" t="s">
        <v>519</v>
      </c>
      <c r="K29" s="71" t="s">
        <v>519</v>
      </c>
      <c r="L29" s="71">
        <v>8.1259999999999994</v>
      </c>
      <c r="M29" s="71" t="s">
        <v>519</v>
      </c>
      <c r="N29" s="71" t="s">
        <v>519</v>
      </c>
      <c r="O29" s="71">
        <v>5.7110000000000003</v>
      </c>
      <c r="P29" s="71" t="s">
        <v>519</v>
      </c>
      <c r="Q29" s="71" t="s">
        <v>519</v>
      </c>
      <c r="R29" s="71">
        <v>6.7149999999999999</v>
      </c>
      <c r="S29" s="71" t="s">
        <v>519</v>
      </c>
      <c r="T29" s="71" t="s">
        <v>519</v>
      </c>
      <c r="U29" s="71">
        <v>7.02</v>
      </c>
    </row>
    <row r="30" spans="1:21" x14ac:dyDescent="0.25">
      <c r="A30" s="72" t="s">
        <v>128</v>
      </c>
      <c r="B30" s="80" t="s">
        <v>129</v>
      </c>
      <c r="C30" s="71">
        <v>3.0760000000000001</v>
      </c>
      <c r="D30" s="71" t="s">
        <v>519</v>
      </c>
      <c r="E30" s="71" t="s">
        <v>519</v>
      </c>
      <c r="F30" s="71">
        <v>3.1779999999999999</v>
      </c>
      <c r="G30" s="71" t="s">
        <v>519</v>
      </c>
      <c r="H30" s="71" t="s">
        <v>519</v>
      </c>
      <c r="I30" s="71">
        <v>3.5430000000000001</v>
      </c>
      <c r="J30" s="71" t="s">
        <v>519</v>
      </c>
      <c r="K30" s="71" t="s">
        <v>519</v>
      </c>
      <c r="L30" s="71">
        <v>3.33</v>
      </c>
      <c r="M30" s="71" t="s">
        <v>519</v>
      </c>
      <c r="N30" s="71" t="s">
        <v>519</v>
      </c>
      <c r="O30" s="71">
        <v>3.0779999999999998</v>
      </c>
      <c r="P30" s="71" t="s">
        <v>519</v>
      </c>
      <c r="Q30" s="71" t="s">
        <v>519</v>
      </c>
      <c r="R30" s="71">
        <v>3.7040000000000002</v>
      </c>
      <c r="S30" s="71" t="s">
        <v>519</v>
      </c>
      <c r="T30" s="71" t="s">
        <v>519</v>
      </c>
      <c r="U30" s="71">
        <v>3.4260000000000002</v>
      </c>
    </row>
    <row r="31" spans="1:21" x14ac:dyDescent="0.25">
      <c r="A31" s="72" t="s">
        <v>130</v>
      </c>
      <c r="B31" s="77" t="s">
        <v>131</v>
      </c>
      <c r="C31" s="71">
        <v>4.843</v>
      </c>
      <c r="D31" s="71" t="s">
        <v>519</v>
      </c>
      <c r="E31" s="71" t="s">
        <v>519</v>
      </c>
      <c r="F31" s="71">
        <v>3.3460000000000001</v>
      </c>
      <c r="G31" s="71" t="s">
        <v>519</v>
      </c>
      <c r="H31" s="71" t="s">
        <v>519</v>
      </c>
      <c r="I31" s="71">
        <v>3.86</v>
      </c>
      <c r="J31" s="71" t="s">
        <v>519</v>
      </c>
      <c r="K31" s="71" t="s">
        <v>519</v>
      </c>
      <c r="L31" s="71">
        <v>3.6419999999999999</v>
      </c>
      <c r="M31" s="71" t="s">
        <v>519</v>
      </c>
      <c r="N31" s="71" t="s">
        <v>519</v>
      </c>
      <c r="O31" s="71">
        <v>3.2909999999999999</v>
      </c>
      <c r="P31" s="71" t="s">
        <v>519</v>
      </c>
      <c r="Q31" s="71" t="s">
        <v>519</v>
      </c>
      <c r="R31" s="71">
        <v>2.9540000000000002</v>
      </c>
      <c r="S31" s="71" t="s">
        <v>519</v>
      </c>
      <c r="T31" s="71" t="s">
        <v>519</v>
      </c>
      <c r="U31" s="71">
        <v>2.419</v>
      </c>
    </row>
    <row r="32" spans="1:21" x14ac:dyDescent="0.25">
      <c r="A32" s="72" t="s">
        <v>132</v>
      </c>
      <c r="B32" s="77" t="s">
        <v>133</v>
      </c>
      <c r="C32" s="71">
        <v>1.7250000000000001</v>
      </c>
      <c r="D32" s="71" t="s">
        <v>519</v>
      </c>
      <c r="E32" s="71" t="s">
        <v>519</v>
      </c>
      <c r="F32" s="71">
        <v>1.2250000000000001</v>
      </c>
      <c r="G32" s="71" t="s">
        <v>519</v>
      </c>
      <c r="H32" s="71" t="s">
        <v>519</v>
      </c>
      <c r="I32" s="71">
        <v>1.675</v>
      </c>
      <c r="J32" s="71" t="s">
        <v>519</v>
      </c>
      <c r="K32" s="71" t="s">
        <v>519</v>
      </c>
      <c r="L32" s="71">
        <v>1.26</v>
      </c>
      <c r="M32" s="71" t="s">
        <v>519</v>
      </c>
      <c r="N32" s="71" t="s">
        <v>519</v>
      </c>
      <c r="O32" s="71">
        <v>0.90600000000000003</v>
      </c>
      <c r="P32" s="71" t="s">
        <v>519</v>
      </c>
      <c r="Q32" s="71" t="s">
        <v>519</v>
      </c>
      <c r="R32" s="71">
        <v>2.0110000000000001</v>
      </c>
      <c r="S32" s="71" t="s">
        <v>519</v>
      </c>
      <c r="T32" s="71" t="s">
        <v>519</v>
      </c>
      <c r="U32" s="71">
        <v>0.85</v>
      </c>
    </row>
    <row r="33" spans="1:21" x14ac:dyDescent="0.25">
      <c r="A33" s="72" t="s">
        <v>134</v>
      </c>
      <c r="B33" s="77" t="s">
        <v>135</v>
      </c>
      <c r="C33" s="71">
        <v>1.163</v>
      </c>
      <c r="D33" s="71" t="s">
        <v>519</v>
      </c>
      <c r="E33" s="71" t="s">
        <v>519</v>
      </c>
      <c r="F33" s="71">
        <v>1.1040000000000001</v>
      </c>
      <c r="G33" s="71" t="s">
        <v>519</v>
      </c>
      <c r="H33" s="71" t="s">
        <v>519</v>
      </c>
      <c r="I33" s="71">
        <v>0.78200000000000003</v>
      </c>
      <c r="J33" s="71" t="s">
        <v>519</v>
      </c>
      <c r="K33" s="71" t="s">
        <v>519</v>
      </c>
      <c r="L33" s="71">
        <v>0.82799999999999996</v>
      </c>
      <c r="M33" s="71" t="s">
        <v>519</v>
      </c>
      <c r="N33" s="71" t="s">
        <v>519</v>
      </c>
      <c r="O33" s="71">
        <v>1.1719999999999999</v>
      </c>
      <c r="P33" s="71" t="s">
        <v>519</v>
      </c>
      <c r="Q33" s="71" t="s">
        <v>519</v>
      </c>
      <c r="R33" s="71">
        <v>0.79400000000000004</v>
      </c>
      <c r="S33" s="71" t="s">
        <v>519</v>
      </c>
      <c r="T33" s="71" t="s">
        <v>519</v>
      </c>
      <c r="U33" s="71">
        <v>0.63400000000000001</v>
      </c>
    </row>
    <row r="34" spans="1:21" x14ac:dyDescent="0.25">
      <c r="A34" s="72" t="s">
        <v>136</v>
      </c>
      <c r="B34" s="77" t="s">
        <v>137</v>
      </c>
      <c r="C34" s="71">
        <v>2.1190000000000002</v>
      </c>
      <c r="D34" s="71" t="s">
        <v>519</v>
      </c>
      <c r="E34" s="71" t="s">
        <v>519</v>
      </c>
      <c r="F34" s="71">
        <v>1.5580000000000001</v>
      </c>
      <c r="G34" s="71" t="s">
        <v>519</v>
      </c>
      <c r="H34" s="71" t="s">
        <v>519</v>
      </c>
      <c r="I34" s="71">
        <v>1.5940000000000001</v>
      </c>
      <c r="J34" s="71" t="s">
        <v>519</v>
      </c>
      <c r="K34" s="71" t="s">
        <v>519</v>
      </c>
      <c r="L34" s="71">
        <v>2.2040000000000002</v>
      </c>
      <c r="M34" s="71" t="s">
        <v>519</v>
      </c>
      <c r="N34" s="71" t="s">
        <v>519</v>
      </c>
      <c r="O34" s="71">
        <v>1.8759999999999999</v>
      </c>
      <c r="P34" s="71" t="s">
        <v>519</v>
      </c>
      <c r="Q34" s="71" t="s">
        <v>519</v>
      </c>
      <c r="R34" s="71">
        <v>2.0680000000000001</v>
      </c>
      <c r="S34" s="71" t="s">
        <v>519</v>
      </c>
      <c r="T34" s="71" t="s">
        <v>519</v>
      </c>
      <c r="U34" s="71">
        <v>1.8129999999999999</v>
      </c>
    </row>
    <row r="35" spans="1:21" x14ac:dyDescent="0.25">
      <c r="A35" s="72" t="s">
        <v>138</v>
      </c>
      <c r="B35" s="77" t="s">
        <v>139</v>
      </c>
      <c r="C35" s="71">
        <v>8.39</v>
      </c>
      <c r="D35" s="71" t="s">
        <v>519</v>
      </c>
      <c r="E35" s="71" t="s">
        <v>519</v>
      </c>
      <c r="F35" s="71">
        <v>8.8870000000000005</v>
      </c>
      <c r="G35" s="71" t="s">
        <v>519</v>
      </c>
      <c r="H35" s="71" t="s">
        <v>519</v>
      </c>
      <c r="I35" s="71">
        <v>8.4779999999999998</v>
      </c>
      <c r="J35" s="71" t="s">
        <v>519</v>
      </c>
      <c r="K35" s="71" t="s">
        <v>519</v>
      </c>
      <c r="L35" s="71">
        <v>5.7859999999999996</v>
      </c>
      <c r="M35" s="71" t="s">
        <v>519</v>
      </c>
      <c r="N35" s="71" t="s">
        <v>519</v>
      </c>
      <c r="O35" s="71">
        <v>6.1</v>
      </c>
      <c r="P35" s="71" t="s">
        <v>519</v>
      </c>
      <c r="Q35" s="71" t="s">
        <v>519</v>
      </c>
      <c r="R35" s="71">
        <v>6.4470000000000001</v>
      </c>
      <c r="S35" s="71" t="s">
        <v>519</v>
      </c>
      <c r="T35" s="71" t="s">
        <v>519</v>
      </c>
      <c r="U35" s="71">
        <v>5.774</v>
      </c>
    </row>
    <row r="36" spans="1:21" x14ac:dyDescent="0.25">
      <c r="A36" s="72" t="s">
        <v>140</v>
      </c>
      <c r="B36" s="77" t="s">
        <v>141</v>
      </c>
      <c r="C36" s="71">
        <v>0.26300000000000001</v>
      </c>
      <c r="D36" s="71" t="s">
        <v>519</v>
      </c>
      <c r="E36" s="71" t="s">
        <v>519</v>
      </c>
      <c r="F36" s="71">
        <v>0.52700000000000002</v>
      </c>
      <c r="G36" s="71" t="s">
        <v>519</v>
      </c>
      <c r="H36" s="71" t="s">
        <v>519</v>
      </c>
      <c r="I36" s="71">
        <v>0.61199999999999999</v>
      </c>
      <c r="J36" s="71" t="s">
        <v>519</v>
      </c>
      <c r="K36" s="71" t="s">
        <v>519</v>
      </c>
      <c r="L36" s="71">
        <v>0.27800000000000002</v>
      </c>
      <c r="M36" s="71" t="s">
        <v>519</v>
      </c>
      <c r="N36" s="71" t="s">
        <v>519</v>
      </c>
      <c r="O36" s="71">
        <v>0.23200000000000001</v>
      </c>
      <c r="P36" s="71" t="s">
        <v>519</v>
      </c>
      <c r="Q36" s="71" t="s">
        <v>519</v>
      </c>
      <c r="R36" s="71">
        <v>0.32200000000000001</v>
      </c>
      <c r="S36" s="71" t="s">
        <v>519</v>
      </c>
      <c r="T36" s="71" t="s">
        <v>519</v>
      </c>
      <c r="U36" s="71">
        <v>0.24</v>
      </c>
    </row>
    <row r="37" spans="1:21" x14ac:dyDescent="0.25">
      <c r="A37" s="72" t="s">
        <v>142</v>
      </c>
      <c r="B37" s="77" t="s">
        <v>143</v>
      </c>
      <c r="C37" s="71">
        <v>0.66099999999999992</v>
      </c>
      <c r="D37" s="71" t="s">
        <v>519</v>
      </c>
      <c r="E37" s="71" t="s">
        <v>519</v>
      </c>
      <c r="F37" s="71">
        <v>0.67899999999999994</v>
      </c>
      <c r="G37" s="71" t="s">
        <v>519</v>
      </c>
      <c r="H37" s="71" t="s">
        <v>519</v>
      </c>
      <c r="I37" s="71">
        <v>1.0409999999999999</v>
      </c>
      <c r="J37" s="71" t="s">
        <v>519</v>
      </c>
      <c r="K37" s="71" t="s">
        <v>519</v>
      </c>
      <c r="L37" s="71">
        <v>0.67500000000000004</v>
      </c>
      <c r="M37" s="71" t="s">
        <v>519</v>
      </c>
      <c r="N37" s="71" t="s">
        <v>519</v>
      </c>
      <c r="O37" s="71">
        <v>0.64700000000000002</v>
      </c>
      <c r="P37" s="71" t="s">
        <v>519</v>
      </c>
      <c r="Q37" s="71" t="s">
        <v>519</v>
      </c>
      <c r="R37" s="71">
        <v>0.626</v>
      </c>
      <c r="S37" s="71" t="s">
        <v>519</v>
      </c>
      <c r="T37" s="71" t="s">
        <v>519</v>
      </c>
      <c r="U37" s="71">
        <v>0.58000000000000007</v>
      </c>
    </row>
    <row r="38" spans="1:21" x14ac:dyDescent="0.25">
      <c r="A38" s="72" t="s">
        <v>144</v>
      </c>
      <c r="B38" s="77" t="s">
        <v>145</v>
      </c>
      <c r="C38" s="71">
        <v>5.4</v>
      </c>
      <c r="D38" s="71" t="s">
        <v>519</v>
      </c>
      <c r="E38" s="71" t="s">
        <v>519</v>
      </c>
      <c r="F38" s="71">
        <v>5.62</v>
      </c>
      <c r="G38" s="71" t="s">
        <v>519</v>
      </c>
      <c r="H38" s="71" t="s">
        <v>519</v>
      </c>
      <c r="I38" s="71">
        <v>3.9540000000000002</v>
      </c>
      <c r="J38" s="71" t="s">
        <v>519</v>
      </c>
      <c r="K38" s="71" t="s">
        <v>519</v>
      </c>
      <c r="L38" s="71">
        <v>0.73499999999999999</v>
      </c>
      <c r="M38" s="71" t="s">
        <v>519</v>
      </c>
      <c r="N38" s="71" t="s">
        <v>519</v>
      </c>
      <c r="O38" s="71">
        <v>0.61499999999999999</v>
      </c>
      <c r="P38" s="71" t="s">
        <v>519</v>
      </c>
      <c r="Q38" s="71" t="s">
        <v>519</v>
      </c>
      <c r="R38" s="71">
        <v>0.68100000000000005</v>
      </c>
      <c r="S38" s="71" t="s">
        <v>519</v>
      </c>
      <c r="T38" s="71" t="s">
        <v>519</v>
      </c>
      <c r="U38" s="71">
        <v>0.64100000000000001</v>
      </c>
    </row>
    <row r="39" spans="1:21" x14ac:dyDescent="0.25">
      <c r="A39" s="72" t="s">
        <v>281</v>
      </c>
      <c r="B39" s="72" t="s">
        <v>146</v>
      </c>
      <c r="C39" s="71">
        <v>711.16800000000001</v>
      </c>
      <c r="D39" s="71">
        <v>708.13</v>
      </c>
      <c r="E39" s="71">
        <v>659.96100000000001</v>
      </c>
      <c r="F39" s="71">
        <v>625.28399999999999</v>
      </c>
      <c r="G39" s="71">
        <v>618.24199999999996</v>
      </c>
      <c r="H39" s="71">
        <v>623.47199999999998</v>
      </c>
      <c r="I39" s="71">
        <v>608.75400000000002</v>
      </c>
      <c r="J39" s="71">
        <v>613.30600000000004</v>
      </c>
      <c r="K39" s="71">
        <v>635.26199999999994</v>
      </c>
      <c r="L39" s="71">
        <v>605.68499999999995</v>
      </c>
      <c r="M39" s="71">
        <v>594.35799999999995</v>
      </c>
      <c r="N39" s="71">
        <v>561.52499999999998</v>
      </c>
      <c r="O39" s="71">
        <v>529.255</v>
      </c>
      <c r="P39" s="71">
        <v>535.03599999999994</v>
      </c>
      <c r="Q39" s="71">
        <v>486.40600000000001</v>
      </c>
      <c r="R39" s="71">
        <v>464.40300000000002</v>
      </c>
      <c r="S39" s="71">
        <v>400.21899999999999</v>
      </c>
      <c r="T39" s="71">
        <v>377.11500000000001</v>
      </c>
      <c r="U39" s="71">
        <v>351.40600000000001</v>
      </c>
    </row>
    <row r="40" spans="1:21" x14ac:dyDescent="0.25">
      <c r="A40" s="72" t="s">
        <v>282</v>
      </c>
      <c r="B40" s="77" t="s">
        <v>147</v>
      </c>
      <c r="C40" s="71">
        <v>711.16499999999996</v>
      </c>
      <c r="D40" s="71" t="s">
        <v>519</v>
      </c>
      <c r="E40" s="71" t="s">
        <v>519</v>
      </c>
      <c r="F40" s="71">
        <v>625.28</v>
      </c>
      <c r="G40" s="71" t="s">
        <v>519</v>
      </c>
      <c r="H40" s="71" t="s">
        <v>519</v>
      </c>
      <c r="I40" s="71">
        <v>608.74</v>
      </c>
      <c r="J40" s="71" t="s">
        <v>519</v>
      </c>
      <c r="K40" s="71" t="s">
        <v>519</v>
      </c>
      <c r="L40" s="71">
        <v>603.68000000000006</v>
      </c>
      <c r="M40" s="71" t="s">
        <v>519</v>
      </c>
      <c r="N40" s="71" t="s">
        <v>519</v>
      </c>
      <c r="O40" s="71">
        <v>529.00699999999995</v>
      </c>
      <c r="P40" s="71" t="s">
        <v>519</v>
      </c>
      <c r="Q40" s="71" t="s">
        <v>519</v>
      </c>
      <c r="R40" s="71">
        <v>463.06799999999998</v>
      </c>
      <c r="S40" s="71" t="s">
        <v>519</v>
      </c>
      <c r="T40" s="71" t="s">
        <v>519</v>
      </c>
      <c r="U40" s="71">
        <v>349.78</v>
      </c>
    </row>
    <row r="41" spans="1:21" x14ac:dyDescent="0.25">
      <c r="A41" s="72" t="s">
        <v>148</v>
      </c>
      <c r="B41" s="77" t="s">
        <v>149</v>
      </c>
      <c r="C41" s="71">
        <v>4.0000000000000001E-3</v>
      </c>
      <c r="D41" s="71" t="s">
        <v>519</v>
      </c>
      <c r="E41" s="71" t="s">
        <v>519</v>
      </c>
      <c r="F41" s="71">
        <v>4.0000000000000001E-3</v>
      </c>
      <c r="G41" s="71" t="s">
        <v>519</v>
      </c>
      <c r="H41" s="71" t="s">
        <v>519</v>
      </c>
      <c r="I41" s="71">
        <v>1.4999999999999999E-2</v>
      </c>
      <c r="J41" s="71" t="s">
        <v>519</v>
      </c>
      <c r="K41" s="71" t="s">
        <v>519</v>
      </c>
      <c r="L41" s="71">
        <v>2.0059999999999998</v>
      </c>
      <c r="M41" s="71" t="s">
        <v>519</v>
      </c>
      <c r="N41" s="71" t="s">
        <v>519</v>
      </c>
      <c r="O41" s="71">
        <v>0.247</v>
      </c>
      <c r="P41" s="71" t="s">
        <v>519</v>
      </c>
      <c r="Q41" s="71" t="s">
        <v>519</v>
      </c>
      <c r="R41" s="71">
        <v>1.3340000000000001</v>
      </c>
      <c r="S41" s="71" t="s">
        <v>519</v>
      </c>
      <c r="T41" s="71" t="s">
        <v>519</v>
      </c>
      <c r="U41" s="71">
        <v>1.6259999999999999</v>
      </c>
    </row>
    <row r="42" spans="1:21" x14ac:dyDescent="0.25">
      <c r="A42" s="72" t="s">
        <v>150</v>
      </c>
      <c r="B42" s="72" t="s">
        <v>151</v>
      </c>
      <c r="C42" s="71" t="s">
        <v>226</v>
      </c>
      <c r="D42" s="71" t="s">
        <v>226</v>
      </c>
      <c r="E42" s="71" t="s">
        <v>226</v>
      </c>
      <c r="F42" s="71" t="s">
        <v>226</v>
      </c>
      <c r="G42" s="71" t="s">
        <v>226</v>
      </c>
      <c r="H42" s="71" t="s">
        <v>226</v>
      </c>
      <c r="I42" s="71" t="s">
        <v>226</v>
      </c>
      <c r="J42" s="71" t="s">
        <v>226</v>
      </c>
      <c r="K42" s="71" t="s">
        <v>226</v>
      </c>
      <c r="L42" s="71">
        <v>4.2629999999999999</v>
      </c>
      <c r="M42" s="71">
        <v>4.92</v>
      </c>
      <c r="N42" s="71">
        <v>4.5030000000000001</v>
      </c>
      <c r="O42" s="71">
        <v>5.0149999999999997</v>
      </c>
      <c r="P42" s="71">
        <v>6.6029999999999998</v>
      </c>
      <c r="Q42" s="71">
        <v>6.1719999999999997</v>
      </c>
      <c r="R42" s="71">
        <v>4.8719999999999999</v>
      </c>
      <c r="S42" s="71">
        <v>4.3739999999999997</v>
      </c>
      <c r="T42" s="71">
        <v>7.1050000000000004</v>
      </c>
      <c r="U42" s="71">
        <v>7.1109999999999998</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4.2620000000000005</v>
      </c>
      <c r="M44" s="71" t="s">
        <v>519</v>
      </c>
      <c r="N44" s="71" t="s">
        <v>519</v>
      </c>
      <c r="O44" s="71">
        <v>5.0150000000000006</v>
      </c>
      <c r="P44" s="71" t="s">
        <v>519</v>
      </c>
      <c r="Q44" s="71" t="s">
        <v>519</v>
      </c>
      <c r="R44" s="71">
        <v>4.8720000000000008</v>
      </c>
      <c r="S44" s="71" t="s">
        <v>519</v>
      </c>
      <c r="T44" s="71" t="s">
        <v>519</v>
      </c>
      <c r="U44" s="71">
        <v>7.1109999999999998</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4.2620000000000005</v>
      </c>
      <c r="M46" s="71" t="s">
        <v>519</v>
      </c>
      <c r="N46" s="71" t="s">
        <v>519</v>
      </c>
      <c r="O46" s="71">
        <v>5.0150000000000006</v>
      </c>
      <c r="P46" s="71" t="s">
        <v>519</v>
      </c>
      <c r="Q46" s="71" t="s">
        <v>519</v>
      </c>
      <c r="R46" s="71">
        <v>4.8720000000000008</v>
      </c>
      <c r="S46" s="71" t="s">
        <v>519</v>
      </c>
      <c r="T46" s="71" t="s">
        <v>519</v>
      </c>
      <c r="U46" s="71">
        <v>7.1109999999999998</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v>0.36</v>
      </c>
      <c r="M47" s="71">
        <v>0.35399999999999998</v>
      </c>
      <c r="N47" s="71">
        <v>0.29899999999999999</v>
      </c>
      <c r="O47" s="71">
        <v>0.24199999999999999</v>
      </c>
      <c r="P47" s="71">
        <v>0.44600000000000001</v>
      </c>
      <c r="Q47" s="71">
        <v>0.68</v>
      </c>
      <c r="R47" s="71">
        <v>0.93500000000000005</v>
      </c>
      <c r="S47" s="71">
        <v>0.66600000000000004</v>
      </c>
      <c r="T47" s="71">
        <v>0.433</v>
      </c>
      <c r="U47" s="71">
        <v>0.222</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v>0.14899999999999999</v>
      </c>
      <c r="M48" s="71" t="s">
        <v>519</v>
      </c>
      <c r="N48" s="71" t="s">
        <v>519</v>
      </c>
      <c r="O48" s="71">
        <v>5.3000000000000005E-2</v>
      </c>
      <c r="P48" s="71" t="s">
        <v>519</v>
      </c>
      <c r="Q48" s="71" t="s">
        <v>519</v>
      </c>
      <c r="R48" s="71">
        <v>0.16699999999999998</v>
      </c>
      <c r="S48" s="71" t="s">
        <v>519</v>
      </c>
      <c r="T48" s="71" t="s">
        <v>519</v>
      </c>
      <c r="U48" s="71">
        <v>3.1E-2</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v>0.21099999999999999</v>
      </c>
      <c r="M49" s="71" t="s">
        <v>519</v>
      </c>
      <c r="N49" s="71" t="s">
        <v>519</v>
      </c>
      <c r="O49" s="71">
        <v>0.19</v>
      </c>
      <c r="P49" s="71" t="s">
        <v>519</v>
      </c>
      <c r="Q49" s="71" t="s">
        <v>519</v>
      </c>
      <c r="R49" s="71">
        <v>0.76800000000000002</v>
      </c>
      <c r="S49" s="71" t="s">
        <v>519</v>
      </c>
      <c r="T49" s="71" t="s">
        <v>519</v>
      </c>
      <c r="U49" s="71">
        <v>0.191</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8.6199999999999992</v>
      </c>
      <c r="M50" s="71">
        <v>4.7149999999999999</v>
      </c>
      <c r="N50" s="71">
        <v>3.0339999999999998</v>
      </c>
      <c r="O50" s="71">
        <v>1.329</v>
      </c>
      <c r="P50" s="71">
        <v>1.673</v>
      </c>
      <c r="Q50" s="71">
        <v>2.2629999999999999</v>
      </c>
      <c r="R50" s="71">
        <v>3.0249999999999999</v>
      </c>
      <c r="S50" s="71">
        <v>2.2400000000000002</v>
      </c>
      <c r="T50" s="71">
        <v>1.631</v>
      </c>
      <c r="U50" s="71">
        <v>0.98199999999999998</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0.93899999999999995</v>
      </c>
      <c r="M51" s="71" t="s">
        <v>519</v>
      </c>
      <c r="N51" s="71" t="s">
        <v>519</v>
      </c>
      <c r="O51" s="71">
        <v>0.19700000000000001</v>
      </c>
      <c r="P51" s="71" t="s">
        <v>519</v>
      </c>
      <c r="Q51" s="71" t="s">
        <v>519</v>
      </c>
      <c r="R51" s="71">
        <v>0.53</v>
      </c>
      <c r="S51" s="71" t="s">
        <v>519</v>
      </c>
      <c r="T51" s="71" t="s">
        <v>519</v>
      </c>
      <c r="U51" s="71">
        <v>0.20100000000000001</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1.224</v>
      </c>
      <c r="M52" s="71" t="s">
        <v>519</v>
      </c>
      <c r="N52" s="71" t="s">
        <v>519</v>
      </c>
      <c r="O52" s="71">
        <v>0.29799999999999999</v>
      </c>
      <c r="P52" s="71" t="s">
        <v>519</v>
      </c>
      <c r="Q52" s="71" t="s">
        <v>519</v>
      </c>
      <c r="R52" s="71">
        <v>0.63400000000000001</v>
      </c>
      <c r="S52" s="71" t="s">
        <v>519</v>
      </c>
      <c r="T52" s="71" t="s">
        <v>519</v>
      </c>
      <c r="U52" s="71">
        <v>0.30299999999999999</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6.4569999999999999</v>
      </c>
      <c r="M53" s="71" t="s">
        <v>519</v>
      </c>
      <c r="N53" s="71" t="s">
        <v>519</v>
      </c>
      <c r="O53" s="71">
        <v>0.83399999999999996</v>
      </c>
      <c r="P53" s="71" t="s">
        <v>519</v>
      </c>
      <c r="Q53" s="71" t="s">
        <v>519</v>
      </c>
      <c r="R53" s="71">
        <v>1.86</v>
      </c>
      <c r="S53" s="71" t="s">
        <v>519</v>
      </c>
      <c r="T53" s="71" t="s">
        <v>519</v>
      </c>
      <c r="U53" s="71">
        <v>0.47699999999999998</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0.57499999999999996</v>
      </c>
      <c r="M54" s="71">
        <v>0.68700000000000006</v>
      </c>
      <c r="N54" s="71">
        <v>0.77600000000000002</v>
      </c>
      <c r="O54" s="71">
        <v>0.82</v>
      </c>
      <c r="P54" s="71">
        <v>0.89600000000000002</v>
      </c>
      <c r="Q54" s="71">
        <v>0.95499999999999996</v>
      </c>
      <c r="R54" s="71">
        <v>0.97899999999999998</v>
      </c>
      <c r="S54" s="71">
        <v>0.91200000000000003</v>
      </c>
      <c r="T54" s="71">
        <v>0.82299999999999995</v>
      </c>
      <c r="U54" s="71">
        <v>0.68400000000000005</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2E-3</v>
      </c>
      <c r="M55" s="71" t="s">
        <v>519</v>
      </c>
      <c r="N55" s="71" t="s">
        <v>519</v>
      </c>
      <c r="O55" s="71">
        <v>2E-3</v>
      </c>
      <c r="P55" s="71" t="s">
        <v>519</v>
      </c>
      <c r="Q55" s="71" t="s">
        <v>519</v>
      </c>
      <c r="R55" s="71">
        <v>2E-3</v>
      </c>
      <c r="S55" s="71" t="s">
        <v>519</v>
      </c>
      <c r="T55" s="71" t="s">
        <v>519</v>
      </c>
      <c r="U55" s="71">
        <v>1E-3</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0.20100000000000001</v>
      </c>
      <c r="M56" s="71" t="s">
        <v>519</v>
      </c>
      <c r="N56" s="71" t="s">
        <v>519</v>
      </c>
      <c r="O56" s="71">
        <v>0.193</v>
      </c>
      <c r="P56" s="71" t="s">
        <v>519</v>
      </c>
      <c r="Q56" s="71" t="s">
        <v>519</v>
      </c>
      <c r="R56" s="71">
        <v>0.26400000000000001</v>
      </c>
      <c r="S56" s="71" t="s">
        <v>519</v>
      </c>
      <c r="T56" s="71" t="s">
        <v>519</v>
      </c>
      <c r="U56" s="71">
        <v>0.15200000000000002</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1.7000000000000001E-2</v>
      </c>
      <c r="M57" s="71" t="s">
        <v>519</v>
      </c>
      <c r="N57" s="71" t="s">
        <v>519</v>
      </c>
      <c r="O57" s="71">
        <v>8.9999999999999993E-3</v>
      </c>
      <c r="P57" s="71" t="s">
        <v>519</v>
      </c>
      <c r="Q57" s="71" t="s">
        <v>519</v>
      </c>
      <c r="R57" s="71">
        <v>0.01</v>
      </c>
      <c r="S57" s="71" t="s">
        <v>519</v>
      </c>
      <c r="T57" s="71" t="s">
        <v>519</v>
      </c>
      <c r="U57" s="71">
        <v>5.0000000000000001E-3</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1.0999999999999999E-2</v>
      </c>
      <c r="M58" s="71" t="s">
        <v>519</v>
      </c>
      <c r="N58" s="71" t="s">
        <v>519</v>
      </c>
      <c r="O58" s="71">
        <v>4.9000000000000002E-2</v>
      </c>
      <c r="P58" s="71" t="s">
        <v>519</v>
      </c>
      <c r="Q58" s="71" t="s">
        <v>519</v>
      </c>
      <c r="R58" s="71">
        <v>3.0000000000000001E-3</v>
      </c>
      <c r="S58" s="71" t="s">
        <v>519</v>
      </c>
      <c r="T58" s="71" t="s">
        <v>519</v>
      </c>
      <c r="U58" s="71">
        <v>2E-3</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0.28499999999999998</v>
      </c>
      <c r="M59" s="71" t="s">
        <v>519</v>
      </c>
      <c r="N59" s="71" t="s">
        <v>519</v>
      </c>
      <c r="O59" s="71">
        <v>0.52400000000000002</v>
      </c>
      <c r="P59" s="71" t="s">
        <v>519</v>
      </c>
      <c r="Q59" s="71" t="s">
        <v>519</v>
      </c>
      <c r="R59" s="71">
        <v>0.64300000000000002</v>
      </c>
      <c r="S59" s="71" t="s">
        <v>519</v>
      </c>
      <c r="T59" s="71" t="s">
        <v>519</v>
      </c>
      <c r="U59" s="71">
        <v>0.49</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6.0999999999999999E-2</v>
      </c>
      <c r="M60" s="71" t="s">
        <v>519</v>
      </c>
      <c r="N60" s="71" t="s">
        <v>519</v>
      </c>
      <c r="O60" s="71">
        <v>4.3999999999999997E-2</v>
      </c>
      <c r="P60" s="71" t="s">
        <v>519</v>
      </c>
      <c r="Q60" s="71" t="s">
        <v>519</v>
      </c>
      <c r="R60" s="71">
        <v>5.7000000000000002E-2</v>
      </c>
      <c r="S60" s="71" t="s">
        <v>519</v>
      </c>
      <c r="T60" s="71" t="s">
        <v>519</v>
      </c>
      <c r="U60" s="71">
        <v>3.4000000000000002E-2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0.33200000000000002</v>
      </c>
      <c r="M61" s="71">
        <v>0.24399999999999999</v>
      </c>
      <c r="N61" s="71">
        <v>0.24199999999999999</v>
      </c>
      <c r="O61" s="71">
        <v>0.35199999999999998</v>
      </c>
      <c r="P61" s="71">
        <v>0.27200000000000002</v>
      </c>
      <c r="Q61" s="71">
        <v>0.30299999999999999</v>
      </c>
      <c r="R61" s="71">
        <v>0.46899999999999997</v>
      </c>
      <c r="S61" s="71">
        <v>0.32600000000000001</v>
      </c>
      <c r="T61" s="71">
        <v>0.32300000000000001</v>
      </c>
      <c r="U61" s="71">
        <v>0.47099999999999997</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0.93899999999999995</v>
      </c>
      <c r="M62" s="71">
        <v>0.72599999999999998</v>
      </c>
      <c r="N62" s="71">
        <v>0.82499999999999996</v>
      </c>
      <c r="O62" s="71">
        <v>1.2889999999999999</v>
      </c>
      <c r="P62" s="71">
        <v>1.0109999999999999</v>
      </c>
      <c r="Q62" s="71">
        <v>1.113</v>
      </c>
      <c r="R62" s="71">
        <v>1.768</v>
      </c>
      <c r="S62" s="71">
        <v>1.165</v>
      </c>
      <c r="T62" s="71">
        <v>1.1319999999999999</v>
      </c>
      <c r="U62" s="71">
        <v>1.373</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v>0.09</v>
      </c>
      <c r="M63" s="71">
        <v>9.7000000000000003E-2</v>
      </c>
      <c r="N63" s="71">
        <v>0.13100000000000001</v>
      </c>
      <c r="O63" s="71">
        <v>0.17699999999999999</v>
      </c>
      <c r="P63" s="71">
        <v>0.20300000000000001</v>
      </c>
      <c r="Q63" s="71">
        <v>0.26100000000000001</v>
      </c>
      <c r="R63" s="71">
        <v>0.34399999999999997</v>
      </c>
      <c r="S63" s="71">
        <v>0.42699999999999999</v>
      </c>
      <c r="T63" s="71">
        <v>0.52200000000000002</v>
      </c>
      <c r="U63" s="71">
        <v>0.749</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1.103</v>
      </c>
      <c r="M64" s="71">
        <v>1.2230000000000001</v>
      </c>
      <c r="N64" s="71">
        <v>1.629</v>
      </c>
      <c r="O64" s="71">
        <v>2.8</v>
      </c>
      <c r="P64" s="71">
        <v>1.8779999999999999</v>
      </c>
      <c r="Q64" s="71">
        <v>0.95499999999999996</v>
      </c>
      <c r="R64" s="71">
        <v>1.1439999999999999</v>
      </c>
      <c r="S64" s="71">
        <v>1.7929999999999999</v>
      </c>
      <c r="T64" s="71">
        <v>3.3010000000000002</v>
      </c>
      <c r="U64" s="71">
        <v>8.7040000000000006</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2.1179999999999999</v>
      </c>
      <c r="M65" s="71">
        <v>1.419</v>
      </c>
      <c r="N65" s="71">
        <v>1.323</v>
      </c>
      <c r="O65" s="71">
        <v>1.8440000000000001</v>
      </c>
      <c r="P65" s="71">
        <v>2.7309999999999999</v>
      </c>
      <c r="Q65" s="71">
        <v>4.0869999999999997</v>
      </c>
      <c r="R65" s="71">
        <v>6.9320000000000004</v>
      </c>
      <c r="S65" s="71">
        <v>9.01</v>
      </c>
      <c r="T65" s="71">
        <v>13.523</v>
      </c>
      <c r="U65" s="71">
        <v>20.765999999999998</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0.27200000000000002</v>
      </c>
      <c r="M66" s="71">
        <v>0.93300000000000005</v>
      </c>
      <c r="N66" s="71">
        <v>0.51</v>
      </c>
      <c r="O66" s="71">
        <v>0.46899999999999997</v>
      </c>
      <c r="P66" s="71">
        <v>0.83499999999999996</v>
      </c>
      <c r="Q66" s="71">
        <v>0.67800000000000005</v>
      </c>
      <c r="R66" s="71">
        <v>0.65900000000000003</v>
      </c>
      <c r="S66" s="71">
        <v>1.587</v>
      </c>
      <c r="T66" s="71">
        <v>2.3620000000000001</v>
      </c>
      <c r="U66" s="71">
        <v>2.0920000000000001</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t="s">
        <v>226</v>
      </c>
      <c r="M67" s="71" t="s">
        <v>226</v>
      </c>
      <c r="N67" s="71" t="s">
        <v>226</v>
      </c>
      <c r="O67" s="71" t="s">
        <v>226</v>
      </c>
      <c r="P67" s="71" t="s">
        <v>226</v>
      </c>
      <c r="Q67" s="71" t="s">
        <v>226</v>
      </c>
      <c r="R67" s="71" t="s">
        <v>226</v>
      </c>
      <c r="S67" s="71" t="s">
        <v>226</v>
      </c>
      <c r="T67" s="71" t="s">
        <v>226</v>
      </c>
      <c r="U67" s="71" t="s">
        <v>226</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0.25600000000000001</v>
      </c>
      <c r="M68" s="71">
        <v>0.434</v>
      </c>
      <c r="N68" s="71">
        <v>0.56499999999999995</v>
      </c>
      <c r="O68" s="71">
        <v>0.69799999999999995</v>
      </c>
      <c r="P68" s="71">
        <v>0.68</v>
      </c>
      <c r="Q68" s="71">
        <v>0.59599999999999997</v>
      </c>
      <c r="R68" s="71">
        <v>0.47899999999999998</v>
      </c>
      <c r="S68" s="71">
        <v>0.44900000000000001</v>
      </c>
      <c r="T68" s="71">
        <v>0.439</v>
      </c>
      <c r="U68" s="71">
        <v>0.435</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0.69899999999999995</v>
      </c>
      <c r="M69" s="71">
        <v>0.88800000000000001</v>
      </c>
      <c r="N69" s="71">
        <v>1.137</v>
      </c>
      <c r="O69" s="71">
        <v>1.7250000000000001</v>
      </c>
      <c r="P69" s="71">
        <v>1.468</v>
      </c>
      <c r="Q69" s="71">
        <v>1.5529999999999999</v>
      </c>
      <c r="R69" s="71">
        <v>1.9390000000000001</v>
      </c>
      <c r="S69" s="71">
        <v>1.8180000000000001</v>
      </c>
      <c r="T69" s="71">
        <v>2.036</v>
      </c>
      <c r="U69" s="71">
        <v>2.5489999999999999</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4.57</v>
      </c>
      <c r="M70" s="71">
        <v>4.53</v>
      </c>
      <c r="N70" s="71">
        <v>4.8330000000000002</v>
      </c>
      <c r="O70" s="71">
        <v>5.6780000000000008</v>
      </c>
      <c r="P70" s="71">
        <v>6.1479999999999997</v>
      </c>
      <c r="Q70" s="71">
        <v>6.7039999999999997</v>
      </c>
      <c r="R70" s="71">
        <v>7.4210000000000003</v>
      </c>
      <c r="S70" s="71">
        <v>6.923</v>
      </c>
      <c r="T70" s="71">
        <v>6.5919999999999996</v>
      </c>
      <c r="U70" s="71">
        <v>6.4659999999999993</v>
      </c>
    </row>
    <row r="71" spans="1:21" x14ac:dyDescent="0.25">
      <c r="A71" s="43" t="s">
        <v>310</v>
      </c>
      <c r="B71" s="44" t="s">
        <v>208</v>
      </c>
      <c r="C71" s="71">
        <v>1107.1209999999999</v>
      </c>
      <c r="D71" s="71">
        <v>1100.7619999999999</v>
      </c>
      <c r="E71" s="71">
        <v>1085.665</v>
      </c>
      <c r="F71" s="71">
        <v>1039.7919999999999</v>
      </c>
      <c r="G71" s="71">
        <v>1023.722</v>
      </c>
      <c r="H71" s="71">
        <v>1018.878</v>
      </c>
      <c r="I71" s="71">
        <v>1000.884</v>
      </c>
      <c r="J71" s="71">
        <v>999.81</v>
      </c>
      <c r="K71" s="71">
        <v>1007.1799999999998</v>
      </c>
      <c r="L71" s="71">
        <v>990.46500000000003</v>
      </c>
      <c r="M71" s="71">
        <v>972.84699999999998</v>
      </c>
      <c r="N71" s="71">
        <v>924.47600000000011</v>
      </c>
      <c r="O71" s="71">
        <v>871.68899999999996</v>
      </c>
      <c r="P71" s="71">
        <v>907.93100000000004</v>
      </c>
      <c r="Q71" s="71">
        <v>895.81</v>
      </c>
      <c r="R71" s="71">
        <v>884.50900000000001</v>
      </c>
      <c r="S71" s="71">
        <v>818.25200000000007</v>
      </c>
      <c r="T71" s="71">
        <v>833.44100000000003</v>
      </c>
      <c r="U71" s="71">
        <v>798.31900000000007</v>
      </c>
    </row>
    <row r="72" spans="1:21" x14ac:dyDescent="0.25">
      <c r="A72" s="43" t="s">
        <v>311</v>
      </c>
      <c r="B72" s="94" t="s">
        <v>341</v>
      </c>
      <c r="C72" s="71" t="s">
        <v>226</v>
      </c>
      <c r="D72" s="71" t="s">
        <v>226</v>
      </c>
      <c r="E72" s="71" t="s">
        <v>226</v>
      </c>
      <c r="F72" s="71" t="s">
        <v>226</v>
      </c>
      <c r="G72" s="71" t="s">
        <v>226</v>
      </c>
      <c r="H72" s="71" t="s">
        <v>226</v>
      </c>
      <c r="I72" s="71" t="s">
        <v>226</v>
      </c>
      <c r="J72" s="71" t="s">
        <v>226</v>
      </c>
      <c r="K72" s="71" t="s">
        <v>226</v>
      </c>
      <c r="L72" s="71" t="s">
        <v>226</v>
      </c>
      <c r="M72" s="71" t="s">
        <v>226</v>
      </c>
      <c r="N72" s="71" t="s">
        <v>226</v>
      </c>
      <c r="O72" s="71" t="s">
        <v>226</v>
      </c>
      <c r="P72" s="71" t="s">
        <v>226</v>
      </c>
      <c r="Q72" s="71" t="s">
        <v>226</v>
      </c>
      <c r="R72" s="71" t="s">
        <v>226</v>
      </c>
      <c r="S72" s="71" t="s">
        <v>226</v>
      </c>
      <c r="T72" s="71" t="s">
        <v>226</v>
      </c>
      <c r="U72" s="71" t="s">
        <v>226</v>
      </c>
    </row>
    <row r="73" spans="1:21" x14ac:dyDescent="0.25">
      <c r="A73" s="43" t="s">
        <v>337</v>
      </c>
      <c r="B73" s="95" t="s">
        <v>363</v>
      </c>
      <c r="C73" s="71">
        <v>1107.1209999999999</v>
      </c>
      <c r="D73" s="71">
        <v>1100.7619999999999</v>
      </c>
      <c r="E73" s="71">
        <v>1085.665</v>
      </c>
      <c r="F73" s="71">
        <v>1039.7919999999999</v>
      </c>
      <c r="G73" s="71">
        <v>1023.722</v>
      </c>
      <c r="H73" s="71">
        <v>1018.878</v>
      </c>
      <c r="I73" s="71">
        <v>1000.884</v>
      </c>
      <c r="J73" s="71">
        <v>999.81</v>
      </c>
      <c r="K73" s="71">
        <v>1007.1799999999998</v>
      </c>
      <c r="L73" s="71">
        <v>990.46500000000003</v>
      </c>
      <c r="M73" s="71">
        <v>972.84699999999998</v>
      </c>
      <c r="N73" s="71">
        <v>924.47600000000011</v>
      </c>
      <c r="O73" s="71">
        <v>871.68899999999996</v>
      </c>
      <c r="P73" s="71">
        <v>907.93100000000004</v>
      </c>
      <c r="Q73" s="71">
        <v>895.81</v>
      </c>
      <c r="R73" s="71">
        <v>884.50900000000001</v>
      </c>
      <c r="S73" s="71">
        <v>818.25200000000007</v>
      </c>
      <c r="T73" s="71">
        <v>833.44100000000003</v>
      </c>
      <c r="U73" s="71">
        <v>798.31900000000007</v>
      </c>
    </row>
    <row r="74" spans="1:21" x14ac:dyDescent="0.25">
      <c r="A74" s="45"/>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2F58D5AD-DFF3-452B-B32D-AE62B59CEB49}"/>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EE823-7B6E-4826-82E3-45F4E31D41E9}">
  <dimension ref="A1:U76"/>
  <sheetViews>
    <sheetView zoomScaleNormal="100"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18.6640625" style="43" customWidth="1" collapsed="1"/>
    <col min="2" max="2" width="52.88671875" style="43" customWidth="1" collapsed="1"/>
    <col min="3" max="16384" width="11.5546875" style="43" collapsed="1"/>
  </cols>
  <sheetData>
    <row r="1" spans="1:21" ht="20.25" customHeight="1" x14ac:dyDescent="0.25">
      <c r="A1" s="129" t="s">
        <v>25</v>
      </c>
      <c r="B1" s="129"/>
    </row>
    <row r="2" spans="1:21" ht="46.5" customHeight="1" x14ac:dyDescent="0.25">
      <c r="A2" s="138" t="s">
        <v>382</v>
      </c>
      <c r="B2" s="138"/>
    </row>
    <row r="3" spans="1:21" x14ac:dyDescent="0.25">
      <c r="A3" s="41" t="s">
        <v>210</v>
      </c>
      <c r="B3" s="42" t="s">
        <v>209</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t="s">
        <v>76</v>
      </c>
      <c r="B4" s="72" t="s">
        <v>77</v>
      </c>
      <c r="C4" s="71">
        <v>45024.41</v>
      </c>
      <c r="D4" s="71">
        <v>41743.368000000002</v>
      </c>
      <c r="E4" s="71">
        <v>36870.368000000002</v>
      </c>
      <c r="F4" s="71">
        <v>46951.067000000003</v>
      </c>
      <c r="G4" s="71">
        <v>44231.976999999999</v>
      </c>
      <c r="H4" s="71">
        <v>41370.379999999997</v>
      </c>
      <c r="I4" s="71">
        <v>42937.014999999999</v>
      </c>
      <c r="J4" s="71">
        <v>47319.373</v>
      </c>
      <c r="K4" s="71">
        <v>48677.538</v>
      </c>
      <c r="L4" s="71">
        <v>44044.228999999999</v>
      </c>
      <c r="M4" s="71">
        <v>46184.887999999999</v>
      </c>
      <c r="N4" s="71">
        <v>48110.817999999999</v>
      </c>
      <c r="O4" s="71">
        <v>46972.843999999997</v>
      </c>
      <c r="P4" s="71">
        <v>53783.845999999998</v>
      </c>
      <c r="Q4" s="71">
        <v>48475.892999999996</v>
      </c>
      <c r="R4" s="71">
        <v>47848.671000000002</v>
      </c>
      <c r="S4" s="71">
        <v>49922.66</v>
      </c>
      <c r="T4" s="71">
        <v>40359.402999999998</v>
      </c>
      <c r="U4" s="71">
        <v>45740.362000000001</v>
      </c>
    </row>
    <row r="5" spans="1:21" x14ac:dyDescent="0.25">
      <c r="A5" s="72" t="s">
        <v>78</v>
      </c>
      <c r="B5" s="77" t="s">
        <v>79</v>
      </c>
      <c r="C5" s="71">
        <v>45019.932999999997</v>
      </c>
      <c r="D5" s="71" t="s">
        <v>519</v>
      </c>
      <c r="E5" s="71" t="s">
        <v>519</v>
      </c>
      <c r="F5" s="71">
        <v>46946.300999999999</v>
      </c>
      <c r="G5" s="71" t="s">
        <v>519</v>
      </c>
      <c r="H5" s="71" t="s">
        <v>519</v>
      </c>
      <c r="I5" s="71">
        <v>42933.106</v>
      </c>
      <c r="J5" s="71" t="s">
        <v>519</v>
      </c>
      <c r="K5" s="71" t="s">
        <v>519</v>
      </c>
      <c r="L5" s="71">
        <v>44043.192000000003</v>
      </c>
      <c r="M5" s="71" t="s">
        <v>519</v>
      </c>
      <c r="N5" s="71" t="s">
        <v>519</v>
      </c>
      <c r="O5" s="71">
        <v>46971.578000000001</v>
      </c>
      <c r="P5" s="71" t="s">
        <v>519</v>
      </c>
      <c r="Q5" s="71" t="s">
        <v>519</v>
      </c>
      <c r="R5" s="71">
        <v>47847.097000000002</v>
      </c>
      <c r="S5" s="71" t="s">
        <v>519</v>
      </c>
      <c r="T5" s="71" t="s">
        <v>519</v>
      </c>
      <c r="U5" s="71">
        <v>45739.017</v>
      </c>
    </row>
    <row r="6" spans="1:21" x14ac:dyDescent="0.25">
      <c r="A6" s="72" t="s">
        <v>80</v>
      </c>
      <c r="B6" s="77" t="s">
        <v>81</v>
      </c>
      <c r="C6" s="71">
        <v>4.3019999999999996</v>
      </c>
      <c r="D6" s="71" t="s">
        <v>519</v>
      </c>
      <c r="E6" s="71" t="s">
        <v>519</v>
      </c>
      <c r="F6" s="71">
        <v>4.4889999999999999</v>
      </c>
      <c r="G6" s="71" t="s">
        <v>519</v>
      </c>
      <c r="H6" s="71" t="s">
        <v>519</v>
      </c>
      <c r="I6" s="71">
        <v>3.5720000000000001</v>
      </c>
      <c r="J6" s="71" t="s">
        <v>519</v>
      </c>
      <c r="K6" s="71" t="s">
        <v>519</v>
      </c>
      <c r="L6" s="71">
        <v>0.91100000000000003</v>
      </c>
      <c r="M6" s="71" t="s">
        <v>519</v>
      </c>
      <c r="N6" s="71" t="s">
        <v>519</v>
      </c>
      <c r="O6" s="71">
        <v>1.044</v>
      </c>
      <c r="P6" s="71" t="s">
        <v>519</v>
      </c>
      <c r="Q6" s="71" t="s">
        <v>519</v>
      </c>
      <c r="R6" s="71">
        <v>1.171</v>
      </c>
      <c r="S6" s="71" t="s">
        <v>519</v>
      </c>
      <c r="T6" s="71" t="s">
        <v>519</v>
      </c>
      <c r="U6" s="71">
        <v>0.83799999999999997</v>
      </c>
    </row>
    <row r="7" spans="1:21" x14ac:dyDescent="0.25">
      <c r="A7" s="72" t="s">
        <v>82</v>
      </c>
      <c r="B7" s="77" t="s">
        <v>83</v>
      </c>
      <c r="C7" s="71">
        <v>0.17499999999999999</v>
      </c>
      <c r="D7" s="71" t="s">
        <v>519</v>
      </c>
      <c r="E7" s="71" t="s">
        <v>519</v>
      </c>
      <c r="F7" s="71">
        <v>0.27700000000000002</v>
      </c>
      <c r="G7" s="71" t="s">
        <v>519</v>
      </c>
      <c r="H7" s="71" t="s">
        <v>519</v>
      </c>
      <c r="I7" s="71">
        <v>0.33700000000000002</v>
      </c>
      <c r="J7" s="71" t="s">
        <v>519</v>
      </c>
      <c r="K7" s="71" t="s">
        <v>519</v>
      </c>
      <c r="L7" s="71">
        <v>0.126</v>
      </c>
      <c r="M7" s="71" t="s">
        <v>519</v>
      </c>
      <c r="N7" s="71" t="s">
        <v>519</v>
      </c>
      <c r="O7" s="71">
        <v>0.222</v>
      </c>
      <c r="P7" s="71" t="s">
        <v>519</v>
      </c>
      <c r="Q7" s="71" t="s">
        <v>519</v>
      </c>
      <c r="R7" s="71">
        <v>0.40300000000000002</v>
      </c>
      <c r="S7" s="71" t="s">
        <v>519</v>
      </c>
      <c r="T7" s="71" t="s">
        <v>519</v>
      </c>
      <c r="U7" s="71">
        <v>0.50700000000000001</v>
      </c>
    </row>
    <row r="8" spans="1:21" x14ac:dyDescent="0.25">
      <c r="A8" s="72" t="s">
        <v>84</v>
      </c>
      <c r="B8" s="72" t="s">
        <v>85</v>
      </c>
      <c r="C8" s="71">
        <v>7.0000000000000001E-3</v>
      </c>
      <c r="D8" s="71">
        <v>6.0000000000000001E-3</v>
      </c>
      <c r="E8" s="71">
        <v>6.0000000000000001E-3</v>
      </c>
      <c r="F8" s="71">
        <v>7.0000000000000001E-3</v>
      </c>
      <c r="G8" s="71">
        <v>0.36899999999999999</v>
      </c>
      <c r="H8" s="71">
        <v>0.73199999999999998</v>
      </c>
      <c r="I8" s="71">
        <v>1.0760000000000001</v>
      </c>
      <c r="J8" s="71">
        <v>1.075</v>
      </c>
      <c r="K8" s="71">
        <v>1.0529999999999999</v>
      </c>
      <c r="L8" s="71">
        <v>1.0349999999999999</v>
      </c>
      <c r="M8" s="71">
        <v>0.86799999999999999</v>
      </c>
      <c r="N8" s="71">
        <v>0.69</v>
      </c>
      <c r="O8" s="71">
        <v>0.53600000000000003</v>
      </c>
      <c r="P8" s="71">
        <v>0.628</v>
      </c>
      <c r="Q8" s="71">
        <v>0.629</v>
      </c>
      <c r="R8" s="71">
        <v>0.57099999999999995</v>
      </c>
      <c r="S8" s="71">
        <v>0.502</v>
      </c>
      <c r="T8" s="71">
        <v>0.433</v>
      </c>
      <c r="U8" s="71">
        <v>0.35499999999999998</v>
      </c>
    </row>
    <row r="9" spans="1:21" x14ac:dyDescent="0.25">
      <c r="A9" s="72" t="s">
        <v>86</v>
      </c>
      <c r="B9" s="77" t="s">
        <v>87</v>
      </c>
      <c r="C9" s="71">
        <v>4.0000000000000001E-3</v>
      </c>
      <c r="D9" s="71" t="s">
        <v>519</v>
      </c>
      <c r="E9" s="71" t="s">
        <v>519</v>
      </c>
      <c r="F9" s="71">
        <v>5.0000000000000001E-3</v>
      </c>
      <c r="G9" s="71" t="s">
        <v>519</v>
      </c>
      <c r="H9" s="71" t="s">
        <v>519</v>
      </c>
      <c r="I9" s="71">
        <v>0.622</v>
      </c>
      <c r="J9" s="71" t="s">
        <v>519</v>
      </c>
      <c r="K9" s="71" t="s">
        <v>519</v>
      </c>
      <c r="L9" s="71">
        <v>0.55000000000000004</v>
      </c>
      <c r="M9" s="71" t="s">
        <v>519</v>
      </c>
      <c r="N9" s="71" t="s">
        <v>519</v>
      </c>
      <c r="O9" s="71">
        <v>0.44400000000000001</v>
      </c>
      <c r="P9" s="71" t="s">
        <v>519</v>
      </c>
      <c r="Q9" s="71" t="s">
        <v>519</v>
      </c>
      <c r="R9" s="71">
        <v>0.439</v>
      </c>
      <c r="S9" s="71" t="s">
        <v>519</v>
      </c>
      <c r="T9" s="71" t="s">
        <v>519</v>
      </c>
      <c r="U9" s="71">
        <v>0.29299999999999998</v>
      </c>
    </row>
    <row r="10" spans="1:21" x14ac:dyDescent="0.25">
      <c r="A10" s="72" t="s">
        <v>88</v>
      </c>
      <c r="B10" s="77" t="s">
        <v>89</v>
      </c>
      <c r="C10" s="71" t="s">
        <v>226</v>
      </c>
      <c r="D10" s="71" t="s">
        <v>519</v>
      </c>
      <c r="E10" s="71" t="s">
        <v>519</v>
      </c>
      <c r="F10" s="71" t="s">
        <v>226</v>
      </c>
      <c r="G10" s="71" t="s">
        <v>519</v>
      </c>
      <c r="H10" s="71" t="s">
        <v>519</v>
      </c>
      <c r="I10" s="71">
        <v>2.3E-2</v>
      </c>
      <c r="J10" s="71" t="s">
        <v>519</v>
      </c>
      <c r="K10" s="71" t="s">
        <v>519</v>
      </c>
      <c r="L10" s="71">
        <v>1E-3</v>
      </c>
      <c r="M10" s="71" t="s">
        <v>519</v>
      </c>
      <c r="N10" s="71" t="s">
        <v>519</v>
      </c>
      <c r="O10" s="71">
        <v>7.0000000000000001E-3</v>
      </c>
      <c r="P10" s="71" t="s">
        <v>519</v>
      </c>
      <c r="Q10" s="71" t="s">
        <v>519</v>
      </c>
      <c r="R10" s="71">
        <v>1E-3</v>
      </c>
      <c r="S10" s="71" t="s">
        <v>519</v>
      </c>
      <c r="T10" s="71" t="s">
        <v>519</v>
      </c>
      <c r="U10" s="71">
        <v>1E-3</v>
      </c>
    </row>
    <row r="11" spans="1:21" x14ac:dyDescent="0.25">
      <c r="A11" s="72" t="s">
        <v>90</v>
      </c>
      <c r="B11" s="77" t="s">
        <v>91</v>
      </c>
      <c r="C11" s="71">
        <v>2E-3</v>
      </c>
      <c r="D11" s="71" t="s">
        <v>519</v>
      </c>
      <c r="E11" s="71" t="s">
        <v>519</v>
      </c>
      <c r="F11" s="71">
        <v>2E-3</v>
      </c>
      <c r="G11" s="71" t="s">
        <v>519</v>
      </c>
      <c r="H11" s="71" t="s">
        <v>519</v>
      </c>
      <c r="I11" s="71">
        <v>0.43</v>
      </c>
      <c r="J11" s="71" t="s">
        <v>519</v>
      </c>
      <c r="K11" s="71" t="s">
        <v>519</v>
      </c>
      <c r="L11" s="71">
        <v>0.48399999999999999</v>
      </c>
      <c r="M11" s="71" t="s">
        <v>519</v>
      </c>
      <c r="N11" s="71" t="s">
        <v>519</v>
      </c>
      <c r="O11" s="71">
        <v>8.4000000000000005E-2</v>
      </c>
      <c r="P11" s="71" t="s">
        <v>519</v>
      </c>
      <c r="Q11" s="71" t="s">
        <v>519</v>
      </c>
      <c r="R11" s="71">
        <v>0.13100000000000001</v>
      </c>
      <c r="S11" s="71" t="s">
        <v>519</v>
      </c>
      <c r="T11" s="71" t="s">
        <v>519</v>
      </c>
      <c r="U11" s="71">
        <v>6.0999999999999999E-2</v>
      </c>
    </row>
    <row r="12" spans="1:21" x14ac:dyDescent="0.25">
      <c r="A12" s="72" t="s">
        <v>92</v>
      </c>
      <c r="B12" s="72" t="s">
        <v>93</v>
      </c>
      <c r="C12" s="71">
        <v>0.28199999999999997</v>
      </c>
      <c r="D12" s="71">
        <v>0.28000000000000003</v>
      </c>
      <c r="E12" s="71">
        <v>0.28100000000000003</v>
      </c>
      <c r="F12" s="71">
        <v>0.28299999999999997</v>
      </c>
      <c r="G12" s="71">
        <v>2.387</v>
      </c>
      <c r="H12" s="71">
        <v>4.548</v>
      </c>
      <c r="I12" s="71">
        <v>6.8159999999999998</v>
      </c>
      <c r="J12" s="71">
        <v>6.7530000000000001</v>
      </c>
      <c r="K12" s="71">
        <v>6.7560000000000002</v>
      </c>
      <c r="L12" s="71">
        <v>6.851</v>
      </c>
      <c r="M12" s="71">
        <v>6.1449999999999996</v>
      </c>
      <c r="N12" s="71">
        <v>5.5190000000000001</v>
      </c>
      <c r="O12" s="71">
        <v>4.8890000000000002</v>
      </c>
      <c r="P12" s="71">
        <v>4.4740000000000002</v>
      </c>
      <c r="Q12" s="71">
        <v>3.9870000000000001</v>
      </c>
      <c r="R12" s="71">
        <v>3.407</v>
      </c>
      <c r="S12" s="71">
        <v>3.98</v>
      </c>
      <c r="T12" s="71">
        <v>4.4829999999999997</v>
      </c>
      <c r="U12" s="71">
        <v>4.9480000000000004</v>
      </c>
    </row>
    <row r="13" spans="1:21" x14ac:dyDescent="0.25">
      <c r="A13" s="72" t="s">
        <v>94</v>
      </c>
      <c r="B13" s="77" t="s">
        <v>95</v>
      </c>
      <c r="C13" s="71">
        <v>9.7000000000000003E-2</v>
      </c>
      <c r="D13" s="71" t="s">
        <v>519</v>
      </c>
      <c r="E13" s="71" t="s">
        <v>519</v>
      </c>
      <c r="F13" s="71">
        <v>9.7000000000000003E-2</v>
      </c>
      <c r="G13" s="71" t="s">
        <v>519</v>
      </c>
      <c r="H13" s="71" t="s">
        <v>519</v>
      </c>
      <c r="I13" s="71">
        <v>2.431</v>
      </c>
      <c r="J13" s="71" t="s">
        <v>519</v>
      </c>
      <c r="K13" s="71" t="s">
        <v>519</v>
      </c>
      <c r="L13" s="71">
        <v>1.4910000000000001</v>
      </c>
      <c r="M13" s="71" t="s">
        <v>519</v>
      </c>
      <c r="N13" s="71" t="s">
        <v>519</v>
      </c>
      <c r="O13" s="71">
        <v>1.575</v>
      </c>
      <c r="P13" s="71" t="s">
        <v>519</v>
      </c>
      <c r="Q13" s="71" t="s">
        <v>519</v>
      </c>
      <c r="R13" s="71">
        <v>1.44</v>
      </c>
      <c r="S13" s="71" t="s">
        <v>519</v>
      </c>
      <c r="T13" s="71" t="s">
        <v>519</v>
      </c>
      <c r="U13" s="71">
        <v>1.583</v>
      </c>
    </row>
    <row r="14" spans="1:21" x14ac:dyDescent="0.25">
      <c r="A14" s="72" t="s">
        <v>96</v>
      </c>
      <c r="B14" s="77" t="s">
        <v>97</v>
      </c>
      <c r="C14" s="71">
        <v>3.3000000000000002E-2</v>
      </c>
      <c r="D14" s="71" t="s">
        <v>519</v>
      </c>
      <c r="E14" s="71" t="s">
        <v>519</v>
      </c>
      <c r="F14" s="71">
        <v>2.7E-2</v>
      </c>
      <c r="G14" s="71" t="s">
        <v>519</v>
      </c>
      <c r="H14" s="71" t="s">
        <v>519</v>
      </c>
      <c r="I14" s="71">
        <v>8.8000000000000009E-2</v>
      </c>
      <c r="J14" s="71" t="s">
        <v>519</v>
      </c>
      <c r="K14" s="71" t="s">
        <v>519</v>
      </c>
      <c r="L14" s="71">
        <v>4.5999999999999999E-2</v>
      </c>
      <c r="M14" s="71" t="s">
        <v>519</v>
      </c>
      <c r="N14" s="71" t="s">
        <v>519</v>
      </c>
      <c r="O14" s="71">
        <v>3.4000000000000002E-2</v>
      </c>
      <c r="P14" s="71" t="s">
        <v>519</v>
      </c>
      <c r="Q14" s="71" t="s">
        <v>519</v>
      </c>
      <c r="R14" s="71">
        <v>4.8000000000000001E-2</v>
      </c>
      <c r="S14" s="71" t="s">
        <v>519</v>
      </c>
      <c r="T14" s="71" t="s">
        <v>519</v>
      </c>
      <c r="U14" s="71">
        <v>4.2999999999999997E-2</v>
      </c>
    </row>
    <row r="15" spans="1:21" x14ac:dyDescent="0.25">
      <c r="A15" s="72" t="s">
        <v>98</v>
      </c>
      <c r="B15" s="77" t="s">
        <v>99</v>
      </c>
      <c r="C15" s="71">
        <v>8.9999999999999993E-3</v>
      </c>
      <c r="D15" s="71" t="s">
        <v>519</v>
      </c>
      <c r="E15" s="71" t="s">
        <v>519</v>
      </c>
      <c r="F15" s="71">
        <v>8.9999999999999993E-3</v>
      </c>
      <c r="G15" s="71" t="s">
        <v>519</v>
      </c>
      <c r="H15" s="71" t="s">
        <v>519</v>
      </c>
      <c r="I15" s="71">
        <v>0.626</v>
      </c>
      <c r="J15" s="71" t="s">
        <v>519</v>
      </c>
      <c r="K15" s="71" t="s">
        <v>519</v>
      </c>
      <c r="L15" s="71">
        <v>1.0609999999999999</v>
      </c>
      <c r="M15" s="71" t="s">
        <v>519</v>
      </c>
      <c r="N15" s="71" t="s">
        <v>519</v>
      </c>
      <c r="O15" s="71">
        <v>0.22800000000000001</v>
      </c>
      <c r="P15" s="71" t="s">
        <v>519</v>
      </c>
      <c r="Q15" s="71" t="s">
        <v>519</v>
      </c>
      <c r="R15" s="71">
        <v>0.32</v>
      </c>
      <c r="S15" s="71" t="s">
        <v>519</v>
      </c>
      <c r="T15" s="71" t="s">
        <v>519</v>
      </c>
      <c r="U15" s="71">
        <v>0.93899999999999995</v>
      </c>
    </row>
    <row r="16" spans="1:21" x14ac:dyDescent="0.25">
      <c r="A16" s="72" t="s">
        <v>100</v>
      </c>
      <c r="B16" s="77" t="s">
        <v>101</v>
      </c>
      <c r="C16" s="71">
        <v>2E-3</v>
      </c>
      <c r="D16" s="71" t="s">
        <v>519</v>
      </c>
      <c r="E16" s="71" t="s">
        <v>519</v>
      </c>
      <c r="F16" s="71">
        <v>2E-3</v>
      </c>
      <c r="G16" s="71" t="s">
        <v>519</v>
      </c>
      <c r="H16" s="71" t="s">
        <v>519</v>
      </c>
      <c r="I16" s="71">
        <v>0.248</v>
      </c>
      <c r="J16" s="71" t="s">
        <v>519</v>
      </c>
      <c r="K16" s="71" t="s">
        <v>519</v>
      </c>
      <c r="L16" s="71">
        <v>0.36699999999999999</v>
      </c>
      <c r="M16" s="71" t="s">
        <v>519</v>
      </c>
      <c r="N16" s="71" t="s">
        <v>519</v>
      </c>
      <c r="O16" s="71">
        <v>2.8000000000000001E-2</v>
      </c>
      <c r="P16" s="71" t="s">
        <v>519</v>
      </c>
      <c r="Q16" s="71" t="s">
        <v>519</v>
      </c>
      <c r="R16" s="71">
        <v>3.2000000000000001E-2</v>
      </c>
      <c r="S16" s="71" t="s">
        <v>519</v>
      </c>
      <c r="T16" s="71" t="s">
        <v>519</v>
      </c>
      <c r="U16" s="71">
        <v>0.30099999999999999</v>
      </c>
    </row>
    <row r="17" spans="1:21" x14ac:dyDescent="0.25">
      <c r="A17" s="72" t="s">
        <v>102</v>
      </c>
      <c r="B17" s="77" t="s">
        <v>103</v>
      </c>
      <c r="C17" s="71">
        <v>5.0000000000000001E-3</v>
      </c>
      <c r="D17" s="71" t="s">
        <v>519</v>
      </c>
      <c r="E17" s="71" t="s">
        <v>519</v>
      </c>
      <c r="F17" s="71">
        <v>6.0000000000000001E-3</v>
      </c>
      <c r="G17" s="71" t="s">
        <v>519</v>
      </c>
      <c r="H17" s="71" t="s">
        <v>519</v>
      </c>
      <c r="I17" s="71">
        <v>4.4999999999999998E-2</v>
      </c>
      <c r="J17" s="71" t="s">
        <v>519</v>
      </c>
      <c r="K17" s="71" t="s">
        <v>519</v>
      </c>
      <c r="L17" s="71">
        <v>2.4E-2</v>
      </c>
      <c r="M17" s="71" t="s">
        <v>519</v>
      </c>
      <c r="N17" s="71" t="s">
        <v>519</v>
      </c>
      <c r="O17" s="71">
        <v>8.0000000000000002E-3</v>
      </c>
      <c r="P17" s="71" t="s">
        <v>519</v>
      </c>
      <c r="Q17" s="71" t="s">
        <v>519</v>
      </c>
      <c r="R17" s="71">
        <v>4.0000000000000001E-3</v>
      </c>
      <c r="S17" s="71" t="s">
        <v>519</v>
      </c>
      <c r="T17" s="71" t="s">
        <v>519</v>
      </c>
      <c r="U17" s="71">
        <v>1.2999999999999999E-2</v>
      </c>
    </row>
    <row r="18" spans="1:21" x14ac:dyDescent="0.25">
      <c r="A18" s="72" t="s">
        <v>104</v>
      </c>
      <c r="B18" s="77" t="s">
        <v>105</v>
      </c>
      <c r="C18" s="71">
        <v>1E-3</v>
      </c>
      <c r="D18" s="71" t="s">
        <v>519</v>
      </c>
      <c r="E18" s="71" t="s">
        <v>519</v>
      </c>
      <c r="F18" s="71">
        <v>1E-3</v>
      </c>
      <c r="G18" s="71" t="s">
        <v>519</v>
      </c>
      <c r="H18" s="71" t="s">
        <v>519</v>
      </c>
      <c r="I18" s="71">
        <v>1E-3</v>
      </c>
      <c r="J18" s="71" t="s">
        <v>519</v>
      </c>
      <c r="K18" s="71" t="s">
        <v>519</v>
      </c>
      <c r="L18" s="71">
        <v>6.0999999999999999E-2</v>
      </c>
      <c r="M18" s="71" t="s">
        <v>519</v>
      </c>
      <c r="N18" s="71" t="s">
        <v>519</v>
      </c>
      <c r="O18" s="71">
        <v>2.8000000000000001E-2</v>
      </c>
      <c r="P18" s="71" t="s">
        <v>519</v>
      </c>
      <c r="Q18" s="71" t="s">
        <v>519</v>
      </c>
      <c r="R18" s="71">
        <v>6.7000000000000004E-2</v>
      </c>
      <c r="S18" s="71" t="s">
        <v>519</v>
      </c>
      <c r="T18" s="71" t="s">
        <v>519</v>
      </c>
      <c r="U18" s="71">
        <v>2.4E-2</v>
      </c>
    </row>
    <row r="19" spans="1:21" x14ac:dyDescent="0.25">
      <c r="A19" s="72" t="s">
        <v>106</v>
      </c>
      <c r="B19" s="80" t="s">
        <v>107</v>
      </c>
      <c r="C19" s="71" t="s">
        <v>226</v>
      </c>
      <c r="D19" s="71" t="s">
        <v>519</v>
      </c>
      <c r="E19" s="71" t="s">
        <v>519</v>
      </c>
      <c r="F19" s="71" t="s">
        <v>226</v>
      </c>
      <c r="G19" s="71" t="s">
        <v>519</v>
      </c>
      <c r="H19" s="71" t="s">
        <v>519</v>
      </c>
      <c r="I19" s="71" t="s">
        <v>226</v>
      </c>
      <c r="J19" s="71" t="s">
        <v>519</v>
      </c>
      <c r="K19" s="71" t="s">
        <v>519</v>
      </c>
      <c r="L19" s="71">
        <v>5.7000000000000002E-2</v>
      </c>
      <c r="M19" s="71" t="s">
        <v>519</v>
      </c>
      <c r="N19" s="71" t="s">
        <v>519</v>
      </c>
      <c r="O19" s="71">
        <v>2.7E-2</v>
      </c>
      <c r="P19" s="71" t="s">
        <v>519</v>
      </c>
      <c r="Q19" s="71" t="s">
        <v>519</v>
      </c>
      <c r="R19" s="71">
        <v>6.6000000000000003E-2</v>
      </c>
      <c r="S19" s="71" t="s">
        <v>519</v>
      </c>
      <c r="T19" s="71" t="s">
        <v>519</v>
      </c>
      <c r="U19" s="71">
        <v>2.1999999999999999E-2</v>
      </c>
    </row>
    <row r="20" spans="1:21" x14ac:dyDescent="0.25">
      <c r="A20" s="72" t="s">
        <v>108</v>
      </c>
      <c r="B20" s="80" t="s">
        <v>109</v>
      </c>
      <c r="C20" s="71">
        <v>1E-3</v>
      </c>
      <c r="D20" s="71" t="s">
        <v>519</v>
      </c>
      <c r="E20" s="71" t="s">
        <v>519</v>
      </c>
      <c r="F20" s="71">
        <v>1E-3</v>
      </c>
      <c r="G20" s="71" t="s">
        <v>519</v>
      </c>
      <c r="H20" s="71" t="s">
        <v>519</v>
      </c>
      <c r="I20" s="71">
        <v>1E-3</v>
      </c>
      <c r="J20" s="71" t="s">
        <v>519</v>
      </c>
      <c r="K20" s="71" t="s">
        <v>519</v>
      </c>
      <c r="L20" s="71">
        <v>4.0000000000000001E-3</v>
      </c>
      <c r="M20" s="71" t="s">
        <v>519</v>
      </c>
      <c r="N20" s="71" t="s">
        <v>519</v>
      </c>
      <c r="O20" s="71">
        <v>1E-3</v>
      </c>
      <c r="P20" s="71" t="s">
        <v>519</v>
      </c>
      <c r="Q20" s="71" t="s">
        <v>519</v>
      </c>
      <c r="R20" s="71">
        <v>1E-3</v>
      </c>
      <c r="S20" s="71" t="s">
        <v>519</v>
      </c>
      <c r="T20" s="71" t="s">
        <v>519</v>
      </c>
      <c r="U20" s="71">
        <v>2E-3</v>
      </c>
    </row>
    <row r="21" spans="1:21" x14ac:dyDescent="0.25">
      <c r="A21" s="72" t="s">
        <v>110</v>
      </c>
      <c r="B21" s="77" t="s">
        <v>111</v>
      </c>
      <c r="C21" s="71">
        <v>1.7000000000000001E-2</v>
      </c>
      <c r="D21" s="71" t="s">
        <v>519</v>
      </c>
      <c r="E21" s="71" t="s">
        <v>519</v>
      </c>
      <c r="F21" s="71">
        <v>1.7999999999999999E-2</v>
      </c>
      <c r="G21" s="71" t="s">
        <v>519</v>
      </c>
      <c r="H21" s="71" t="s">
        <v>519</v>
      </c>
      <c r="I21" s="71">
        <v>0.42499999999999999</v>
      </c>
      <c r="J21" s="71" t="s">
        <v>519</v>
      </c>
      <c r="K21" s="71" t="s">
        <v>519</v>
      </c>
      <c r="L21" s="71">
        <v>0.67200000000000004</v>
      </c>
      <c r="M21" s="71" t="s">
        <v>519</v>
      </c>
      <c r="N21" s="71" t="s">
        <v>519</v>
      </c>
      <c r="O21" s="71">
        <v>1.716</v>
      </c>
      <c r="P21" s="71" t="s">
        <v>519</v>
      </c>
      <c r="Q21" s="71" t="s">
        <v>519</v>
      </c>
      <c r="R21" s="71">
        <v>0.29699999999999999</v>
      </c>
      <c r="S21" s="71" t="s">
        <v>519</v>
      </c>
      <c r="T21" s="71" t="s">
        <v>519</v>
      </c>
      <c r="U21" s="71">
        <v>0.51400000000000001</v>
      </c>
    </row>
    <row r="22" spans="1:21" x14ac:dyDescent="0.25">
      <c r="A22" s="72" t="s">
        <v>112</v>
      </c>
      <c r="B22" s="77" t="s">
        <v>113</v>
      </c>
      <c r="C22" s="71">
        <v>1E-3</v>
      </c>
      <c r="D22" s="71" t="s">
        <v>519</v>
      </c>
      <c r="E22" s="71" t="s">
        <v>519</v>
      </c>
      <c r="F22" s="71">
        <v>1E-3</v>
      </c>
      <c r="G22" s="71" t="s">
        <v>519</v>
      </c>
      <c r="H22" s="71" t="s">
        <v>519</v>
      </c>
      <c r="I22" s="71">
        <v>9.0999999999999998E-2</v>
      </c>
      <c r="J22" s="71" t="s">
        <v>519</v>
      </c>
      <c r="K22" s="71" t="s">
        <v>519</v>
      </c>
      <c r="L22" s="71">
        <v>9.5000000000000001E-2</v>
      </c>
      <c r="M22" s="71" t="s">
        <v>519</v>
      </c>
      <c r="N22" s="71" t="s">
        <v>519</v>
      </c>
      <c r="O22" s="71">
        <v>0.11799999999999999</v>
      </c>
      <c r="P22" s="71" t="s">
        <v>519</v>
      </c>
      <c r="Q22" s="71" t="s">
        <v>519</v>
      </c>
      <c r="R22" s="71">
        <v>0.23499999999999999</v>
      </c>
      <c r="S22" s="71" t="s">
        <v>519</v>
      </c>
      <c r="T22" s="71" t="s">
        <v>519</v>
      </c>
      <c r="U22" s="71">
        <v>0.13900000000000001</v>
      </c>
    </row>
    <row r="23" spans="1:21" x14ac:dyDescent="0.25">
      <c r="A23" s="72" t="s">
        <v>114</v>
      </c>
      <c r="B23" s="77" t="s">
        <v>115</v>
      </c>
      <c r="C23" s="71">
        <v>2E-3</v>
      </c>
      <c r="D23" s="71" t="s">
        <v>519</v>
      </c>
      <c r="E23" s="71" t="s">
        <v>519</v>
      </c>
      <c r="F23" s="71">
        <v>3.0000000000000001E-3</v>
      </c>
      <c r="G23" s="71" t="s">
        <v>519</v>
      </c>
      <c r="H23" s="71" t="s">
        <v>519</v>
      </c>
      <c r="I23" s="71">
        <v>3.6999999999999998E-2</v>
      </c>
      <c r="J23" s="71" t="s">
        <v>519</v>
      </c>
      <c r="K23" s="71" t="s">
        <v>519</v>
      </c>
      <c r="L23" s="71">
        <v>4.2000000000000003E-2</v>
      </c>
      <c r="M23" s="71" t="s">
        <v>519</v>
      </c>
      <c r="N23" s="71" t="s">
        <v>519</v>
      </c>
      <c r="O23" s="71">
        <v>7.1999999999999995E-2</v>
      </c>
      <c r="P23" s="71" t="s">
        <v>519</v>
      </c>
      <c r="Q23" s="71" t="s">
        <v>519</v>
      </c>
      <c r="R23" s="71">
        <v>7.5999999999999998E-2</v>
      </c>
      <c r="S23" s="71" t="s">
        <v>519</v>
      </c>
      <c r="T23" s="71" t="s">
        <v>519</v>
      </c>
      <c r="U23" s="71">
        <v>0.14199999999999999</v>
      </c>
    </row>
    <row r="24" spans="1:21" x14ac:dyDescent="0.25">
      <c r="A24" s="72" t="s">
        <v>116</v>
      </c>
      <c r="B24" s="77" t="s">
        <v>117</v>
      </c>
      <c r="C24" s="71">
        <v>4.0000000000000001E-3</v>
      </c>
      <c r="D24" s="71" t="s">
        <v>519</v>
      </c>
      <c r="E24" s="71" t="s">
        <v>519</v>
      </c>
      <c r="F24" s="71">
        <v>4.0000000000000001E-3</v>
      </c>
      <c r="G24" s="71" t="s">
        <v>519</v>
      </c>
      <c r="H24" s="71" t="s">
        <v>519</v>
      </c>
      <c r="I24" s="71">
        <v>0.17799999999999999</v>
      </c>
      <c r="J24" s="71" t="s">
        <v>519</v>
      </c>
      <c r="K24" s="71" t="s">
        <v>519</v>
      </c>
      <c r="L24" s="71">
        <v>0.19600000000000001</v>
      </c>
      <c r="M24" s="71" t="s">
        <v>519</v>
      </c>
      <c r="N24" s="71" t="s">
        <v>519</v>
      </c>
      <c r="O24" s="71">
        <v>0.17199999999999999</v>
      </c>
      <c r="P24" s="71" t="s">
        <v>519</v>
      </c>
      <c r="Q24" s="71" t="s">
        <v>519</v>
      </c>
      <c r="R24" s="71">
        <v>0.105</v>
      </c>
      <c r="S24" s="71" t="s">
        <v>519</v>
      </c>
      <c r="T24" s="71" t="s">
        <v>519</v>
      </c>
      <c r="U24" s="71">
        <v>0.40100000000000002</v>
      </c>
    </row>
    <row r="25" spans="1:21" x14ac:dyDescent="0.25">
      <c r="A25" s="72" t="s">
        <v>118</v>
      </c>
      <c r="B25" s="80" t="s">
        <v>119</v>
      </c>
      <c r="C25" s="71" t="s">
        <v>226</v>
      </c>
      <c r="D25" s="71" t="s">
        <v>519</v>
      </c>
      <c r="E25" s="71" t="s">
        <v>519</v>
      </c>
      <c r="F25" s="71" t="s">
        <v>226</v>
      </c>
      <c r="G25" s="71" t="s">
        <v>519</v>
      </c>
      <c r="H25" s="71" t="s">
        <v>519</v>
      </c>
      <c r="I25" s="71">
        <v>7.0000000000000001E-3</v>
      </c>
      <c r="J25" s="71" t="s">
        <v>519</v>
      </c>
      <c r="K25" s="71" t="s">
        <v>519</v>
      </c>
      <c r="L25" s="71">
        <v>7.0000000000000001E-3</v>
      </c>
      <c r="M25" s="71" t="s">
        <v>519</v>
      </c>
      <c r="N25" s="71" t="s">
        <v>519</v>
      </c>
      <c r="O25" s="71">
        <v>0.01</v>
      </c>
      <c r="P25" s="71" t="s">
        <v>519</v>
      </c>
      <c r="Q25" s="71" t="s">
        <v>519</v>
      </c>
      <c r="R25" s="71">
        <v>8.9999999999999993E-3</v>
      </c>
      <c r="S25" s="71" t="s">
        <v>519</v>
      </c>
      <c r="T25" s="71" t="s">
        <v>519</v>
      </c>
      <c r="U25" s="71">
        <v>8.4000000000000005E-2</v>
      </c>
    </row>
    <row r="26" spans="1:21" x14ac:dyDescent="0.25">
      <c r="A26" s="72" t="s">
        <v>120</v>
      </c>
      <c r="B26" s="80" t="s">
        <v>121</v>
      </c>
      <c r="C26" s="71">
        <v>2E-3</v>
      </c>
      <c r="D26" s="71" t="s">
        <v>519</v>
      </c>
      <c r="E26" s="71" t="s">
        <v>519</v>
      </c>
      <c r="F26" s="71">
        <v>2E-3</v>
      </c>
      <c r="G26" s="71" t="s">
        <v>519</v>
      </c>
      <c r="H26" s="71" t="s">
        <v>519</v>
      </c>
      <c r="I26" s="71">
        <v>0.17100000000000004</v>
      </c>
      <c r="J26" s="71" t="s">
        <v>519</v>
      </c>
      <c r="K26" s="71" t="s">
        <v>519</v>
      </c>
      <c r="L26" s="71">
        <v>0.18900000000000003</v>
      </c>
      <c r="M26" s="71" t="s">
        <v>519</v>
      </c>
      <c r="N26" s="71" t="s">
        <v>519</v>
      </c>
      <c r="O26" s="71">
        <v>0.161</v>
      </c>
      <c r="P26" s="71" t="s">
        <v>519</v>
      </c>
      <c r="Q26" s="71" t="s">
        <v>519</v>
      </c>
      <c r="R26" s="71">
        <v>9.6000000000000002E-2</v>
      </c>
      <c r="S26" s="71" t="s">
        <v>519</v>
      </c>
      <c r="T26" s="71" t="s">
        <v>519</v>
      </c>
      <c r="U26" s="71">
        <v>0.318</v>
      </c>
    </row>
    <row r="27" spans="1:21" x14ac:dyDescent="0.25">
      <c r="A27" s="72" t="s">
        <v>122</v>
      </c>
      <c r="B27" s="77" t="s">
        <v>123</v>
      </c>
      <c r="C27" s="71">
        <v>4.0000000000000001E-3</v>
      </c>
      <c r="D27" s="71" t="s">
        <v>519</v>
      </c>
      <c r="E27" s="71" t="s">
        <v>519</v>
      </c>
      <c r="F27" s="71">
        <v>4.0000000000000001E-3</v>
      </c>
      <c r="G27" s="71" t="s">
        <v>519</v>
      </c>
      <c r="H27" s="71" t="s">
        <v>519</v>
      </c>
      <c r="I27" s="71">
        <v>1.917</v>
      </c>
      <c r="J27" s="71" t="s">
        <v>519</v>
      </c>
      <c r="K27" s="71" t="s">
        <v>519</v>
      </c>
      <c r="L27" s="71">
        <v>2.202</v>
      </c>
      <c r="M27" s="71" t="s">
        <v>519</v>
      </c>
      <c r="N27" s="71" t="s">
        <v>519</v>
      </c>
      <c r="O27" s="71">
        <v>0.38300000000000001</v>
      </c>
      <c r="P27" s="71" t="s">
        <v>519</v>
      </c>
      <c r="Q27" s="71" t="s">
        <v>519</v>
      </c>
      <c r="R27" s="71">
        <v>0.20300000000000001</v>
      </c>
      <c r="S27" s="71" t="s">
        <v>519</v>
      </c>
      <c r="T27" s="71" t="s">
        <v>519</v>
      </c>
      <c r="U27" s="71">
        <v>0.121</v>
      </c>
    </row>
    <row r="28" spans="1:21" x14ac:dyDescent="0.25">
      <c r="A28" s="72" t="s">
        <v>124</v>
      </c>
      <c r="B28" s="80" t="s">
        <v>125</v>
      </c>
      <c r="C28" s="71">
        <v>3.0000000000000001E-3</v>
      </c>
      <c r="D28" s="71" t="s">
        <v>519</v>
      </c>
      <c r="E28" s="71" t="s">
        <v>519</v>
      </c>
      <c r="F28" s="71">
        <v>3.0000000000000001E-3</v>
      </c>
      <c r="G28" s="71" t="s">
        <v>519</v>
      </c>
      <c r="H28" s="71" t="s">
        <v>519</v>
      </c>
      <c r="I28" s="71">
        <v>1.748</v>
      </c>
      <c r="J28" s="71" t="s">
        <v>519</v>
      </c>
      <c r="K28" s="71" t="s">
        <v>519</v>
      </c>
      <c r="L28" s="71">
        <v>1.8599999999999999</v>
      </c>
      <c r="M28" s="71" t="s">
        <v>519</v>
      </c>
      <c r="N28" s="71" t="s">
        <v>519</v>
      </c>
      <c r="O28" s="71">
        <v>0.26700000000000002</v>
      </c>
      <c r="P28" s="71" t="s">
        <v>519</v>
      </c>
      <c r="Q28" s="71" t="s">
        <v>519</v>
      </c>
      <c r="R28" s="71">
        <v>0.12000000000000001</v>
      </c>
      <c r="S28" s="71" t="s">
        <v>519</v>
      </c>
      <c r="T28" s="71" t="s">
        <v>519</v>
      </c>
      <c r="U28" s="71">
        <v>0.10600000000000001</v>
      </c>
    </row>
    <row r="29" spans="1:21" x14ac:dyDescent="0.25">
      <c r="A29" s="72" t="s">
        <v>126</v>
      </c>
      <c r="B29" s="80" t="s">
        <v>127</v>
      </c>
      <c r="C29" s="71">
        <v>1E-3</v>
      </c>
      <c r="D29" s="71" t="s">
        <v>519</v>
      </c>
      <c r="E29" s="71" t="s">
        <v>519</v>
      </c>
      <c r="F29" s="71">
        <v>1E-3</v>
      </c>
      <c r="G29" s="71" t="s">
        <v>519</v>
      </c>
      <c r="H29" s="71" t="s">
        <v>519</v>
      </c>
      <c r="I29" s="71">
        <v>0.14499999999999999</v>
      </c>
      <c r="J29" s="71" t="s">
        <v>519</v>
      </c>
      <c r="K29" s="71" t="s">
        <v>519</v>
      </c>
      <c r="L29" s="71">
        <v>0.32</v>
      </c>
      <c r="M29" s="71" t="s">
        <v>519</v>
      </c>
      <c r="N29" s="71" t="s">
        <v>519</v>
      </c>
      <c r="O29" s="71">
        <v>0.11</v>
      </c>
      <c r="P29" s="71" t="s">
        <v>519</v>
      </c>
      <c r="Q29" s="71" t="s">
        <v>519</v>
      </c>
      <c r="R29" s="71">
        <v>7.1999999999999995E-2</v>
      </c>
      <c r="S29" s="71" t="s">
        <v>519</v>
      </c>
      <c r="T29" s="71" t="s">
        <v>519</v>
      </c>
      <c r="U29" s="71">
        <v>8.9999999999999993E-3</v>
      </c>
    </row>
    <row r="30" spans="1:21" x14ac:dyDescent="0.25">
      <c r="A30" s="72" t="s">
        <v>128</v>
      </c>
      <c r="B30" s="80" t="s">
        <v>129</v>
      </c>
      <c r="C30" s="71" t="s">
        <v>226</v>
      </c>
      <c r="D30" s="71" t="s">
        <v>519</v>
      </c>
      <c r="E30" s="71" t="s">
        <v>519</v>
      </c>
      <c r="F30" s="71" t="s">
        <v>226</v>
      </c>
      <c r="G30" s="71" t="s">
        <v>519</v>
      </c>
      <c r="H30" s="71" t="s">
        <v>519</v>
      </c>
      <c r="I30" s="71">
        <v>2.5000000000000001E-2</v>
      </c>
      <c r="J30" s="71" t="s">
        <v>519</v>
      </c>
      <c r="K30" s="71" t="s">
        <v>519</v>
      </c>
      <c r="L30" s="71">
        <v>2.1999999999999999E-2</v>
      </c>
      <c r="M30" s="71" t="s">
        <v>519</v>
      </c>
      <c r="N30" s="71" t="s">
        <v>519</v>
      </c>
      <c r="O30" s="71">
        <v>6.0000000000000001E-3</v>
      </c>
      <c r="P30" s="71" t="s">
        <v>519</v>
      </c>
      <c r="Q30" s="71" t="s">
        <v>519</v>
      </c>
      <c r="R30" s="71">
        <v>1.0999999999999999E-2</v>
      </c>
      <c r="S30" s="71" t="s">
        <v>519</v>
      </c>
      <c r="T30" s="71" t="s">
        <v>519</v>
      </c>
      <c r="U30" s="71">
        <v>7.0000000000000001E-3</v>
      </c>
    </row>
    <row r="31" spans="1:21" x14ac:dyDescent="0.25">
      <c r="A31" s="72" t="s">
        <v>130</v>
      </c>
      <c r="B31" s="77" t="s">
        <v>131</v>
      </c>
      <c r="C31" s="71">
        <v>0.01</v>
      </c>
      <c r="D31" s="71" t="s">
        <v>519</v>
      </c>
      <c r="E31" s="71" t="s">
        <v>519</v>
      </c>
      <c r="F31" s="71">
        <v>0.01</v>
      </c>
      <c r="G31" s="71" t="s">
        <v>519</v>
      </c>
      <c r="H31" s="71" t="s">
        <v>519</v>
      </c>
      <c r="I31" s="71">
        <v>0.06</v>
      </c>
      <c r="J31" s="71" t="s">
        <v>519</v>
      </c>
      <c r="K31" s="71" t="s">
        <v>519</v>
      </c>
      <c r="L31" s="71">
        <v>0.06</v>
      </c>
      <c r="M31" s="71" t="s">
        <v>519</v>
      </c>
      <c r="N31" s="71" t="s">
        <v>519</v>
      </c>
      <c r="O31" s="71">
        <v>3.7999999999999999E-2</v>
      </c>
      <c r="P31" s="71" t="s">
        <v>519</v>
      </c>
      <c r="Q31" s="71" t="s">
        <v>519</v>
      </c>
      <c r="R31" s="71">
        <v>3.3000000000000002E-2</v>
      </c>
      <c r="S31" s="71" t="s">
        <v>519</v>
      </c>
      <c r="T31" s="71" t="s">
        <v>519</v>
      </c>
      <c r="U31" s="71">
        <v>7.3999999999999996E-2</v>
      </c>
    </row>
    <row r="32" spans="1:21" x14ac:dyDescent="0.25">
      <c r="A32" s="72" t="s">
        <v>132</v>
      </c>
      <c r="B32" s="77" t="s">
        <v>133</v>
      </c>
      <c r="C32" s="71">
        <v>2E-3</v>
      </c>
      <c r="D32" s="71" t="s">
        <v>519</v>
      </c>
      <c r="E32" s="71" t="s">
        <v>519</v>
      </c>
      <c r="F32" s="71">
        <v>2E-3</v>
      </c>
      <c r="G32" s="71" t="s">
        <v>519</v>
      </c>
      <c r="H32" s="71" t="s">
        <v>519</v>
      </c>
      <c r="I32" s="71">
        <v>2.1000000000000001E-2</v>
      </c>
      <c r="J32" s="71" t="s">
        <v>519</v>
      </c>
      <c r="K32" s="71" t="s">
        <v>519</v>
      </c>
      <c r="L32" s="71">
        <v>2.7E-2</v>
      </c>
      <c r="M32" s="71" t="s">
        <v>519</v>
      </c>
      <c r="N32" s="71" t="s">
        <v>519</v>
      </c>
      <c r="O32" s="71">
        <v>3.2000000000000001E-2</v>
      </c>
      <c r="P32" s="71" t="s">
        <v>519</v>
      </c>
      <c r="Q32" s="71" t="s">
        <v>519</v>
      </c>
      <c r="R32" s="71">
        <v>2.5999999999999999E-2</v>
      </c>
      <c r="S32" s="71" t="s">
        <v>519</v>
      </c>
      <c r="T32" s="71" t="s">
        <v>519</v>
      </c>
      <c r="U32" s="71">
        <v>3.4000000000000002E-2</v>
      </c>
    </row>
    <row r="33" spans="1:21" x14ac:dyDescent="0.25">
      <c r="A33" s="72" t="s">
        <v>134</v>
      </c>
      <c r="B33" s="77" t="s">
        <v>135</v>
      </c>
      <c r="C33" s="71">
        <v>2E-3</v>
      </c>
      <c r="D33" s="71" t="s">
        <v>519</v>
      </c>
      <c r="E33" s="71" t="s">
        <v>519</v>
      </c>
      <c r="F33" s="71">
        <v>2E-3</v>
      </c>
      <c r="G33" s="71" t="s">
        <v>519</v>
      </c>
      <c r="H33" s="71" t="s">
        <v>519</v>
      </c>
      <c r="I33" s="71">
        <v>0.157</v>
      </c>
      <c r="J33" s="71" t="s">
        <v>519</v>
      </c>
      <c r="K33" s="71" t="s">
        <v>519</v>
      </c>
      <c r="L33" s="71">
        <v>8.7999999999999995E-2</v>
      </c>
      <c r="M33" s="71" t="s">
        <v>519</v>
      </c>
      <c r="N33" s="71" t="s">
        <v>519</v>
      </c>
      <c r="O33" s="71">
        <v>5.1999999999999998E-2</v>
      </c>
      <c r="P33" s="71" t="s">
        <v>519</v>
      </c>
      <c r="Q33" s="71" t="s">
        <v>519</v>
      </c>
      <c r="R33" s="71">
        <v>7.9000000000000001E-2</v>
      </c>
      <c r="S33" s="71" t="s">
        <v>519</v>
      </c>
      <c r="T33" s="71" t="s">
        <v>519</v>
      </c>
      <c r="U33" s="71">
        <v>0.19</v>
      </c>
    </row>
    <row r="34" spans="1:21" x14ac:dyDescent="0.25">
      <c r="A34" s="72" t="s">
        <v>136</v>
      </c>
      <c r="B34" s="77" t="s">
        <v>137</v>
      </c>
      <c r="C34" s="71">
        <v>6.0000000000000001E-3</v>
      </c>
      <c r="D34" s="71" t="s">
        <v>519</v>
      </c>
      <c r="E34" s="71" t="s">
        <v>519</v>
      </c>
      <c r="F34" s="71">
        <v>7.0000000000000001E-3</v>
      </c>
      <c r="G34" s="71" t="s">
        <v>519</v>
      </c>
      <c r="H34" s="71" t="s">
        <v>519</v>
      </c>
      <c r="I34" s="71">
        <v>4.7E-2</v>
      </c>
      <c r="J34" s="71" t="s">
        <v>519</v>
      </c>
      <c r="K34" s="71" t="s">
        <v>519</v>
      </c>
      <c r="L34" s="71">
        <v>8.4000000000000005E-2</v>
      </c>
      <c r="M34" s="71" t="s">
        <v>519</v>
      </c>
      <c r="N34" s="71" t="s">
        <v>519</v>
      </c>
      <c r="O34" s="71">
        <v>0.127</v>
      </c>
      <c r="P34" s="71" t="s">
        <v>519</v>
      </c>
      <c r="Q34" s="71" t="s">
        <v>519</v>
      </c>
      <c r="R34" s="71">
        <v>0.17699999999999999</v>
      </c>
      <c r="S34" s="71" t="s">
        <v>519</v>
      </c>
      <c r="T34" s="71" t="s">
        <v>519</v>
      </c>
      <c r="U34" s="71">
        <v>0.13700000000000001</v>
      </c>
    </row>
    <row r="35" spans="1:21" x14ac:dyDescent="0.25">
      <c r="A35" s="72" t="s">
        <v>138</v>
      </c>
      <c r="B35" s="77" t="s">
        <v>139</v>
      </c>
      <c r="C35" s="71">
        <v>1E-3</v>
      </c>
      <c r="D35" s="71" t="s">
        <v>519</v>
      </c>
      <c r="E35" s="71" t="s">
        <v>519</v>
      </c>
      <c r="F35" s="71" t="s">
        <v>226</v>
      </c>
      <c r="G35" s="71" t="s">
        <v>519</v>
      </c>
      <c r="H35" s="71" t="s">
        <v>519</v>
      </c>
      <c r="I35" s="71">
        <v>0.32</v>
      </c>
      <c r="J35" s="71" t="s">
        <v>519</v>
      </c>
      <c r="K35" s="71" t="s">
        <v>519</v>
      </c>
      <c r="L35" s="71">
        <v>0.125</v>
      </c>
      <c r="M35" s="71" t="s">
        <v>519</v>
      </c>
      <c r="N35" s="71" t="s">
        <v>519</v>
      </c>
      <c r="O35" s="71">
        <v>0.153</v>
      </c>
      <c r="P35" s="71" t="s">
        <v>519</v>
      </c>
      <c r="Q35" s="71" t="s">
        <v>519</v>
      </c>
      <c r="R35" s="71">
        <v>0.156</v>
      </c>
      <c r="S35" s="71" t="s">
        <v>519</v>
      </c>
      <c r="T35" s="71" t="s">
        <v>519</v>
      </c>
      <c r="U35" s="71">
        <v>0.14199999999999999</v>
      </c>
    </row>
    <row r="36" spans="1:21" x14ac:dyDescent="0.25">
      <c r="A36" s="72" t="s">
        <v>140</v>
      </c>
      <c r="B36" s="77" t="s">
        <v>141</v>
      </c>
      <c r="C36" s="71">
        <v>1E-3</v>
      </c>
      <c r="D36" s="71" t="s">
        <v>519</v>
      </c>
      <c r="E36" s="71" t="s">
        <v>519</v>
      </c>
      <c r="F36" s="71">
        <v>1E-3</v>
      </c>
      <c r="G36" s="71" t="s">
        <v>519</v>
      </c>
      <c r="H36" s="71" t="s">
        <v>519</v>
      </c>
      <c r="I36" s="71">
        <v>2.3E-2</v>
      </c>
      <c r="J36" s="71" t="s">
        <v>519</v>
      </c>
      <c r="K36" s="71" t="s">
        <v>519</v>
      </c>
      <c r="L36" s="71">
        <v>3.5000000000000003E-2</v>
      </c>
      <c r="M36" s="71" t="s">
        <v>519</v>
      </c>
      <c r="N36" s="71" t="s">
        <v>519</v>
      </c>
      <c r="O36" s="71">
        <v>1.0999999999999999E-2</v>
      </c>
      <c r="P36" s="71" t="s">
        <v>519</v>
      </c>
      <c r="Q36" s="71" t="s">
        <v>519</v>
      </c>
      <c r="R36" s="71">
        <v>1.2E-2</v>
      </c>
      <c r="S36" s="71" t="s">
        <v>519</v>
      </c>
      <c r="T36" s="71" t="s">
        <v>519</v>
      </c>
      <c r="U36" s="71">
        <v>1.7999999999999999E-2</v>
      </c>
    </row>
    <row r="37" spans="1:21" x14ac:dyDescent="0.25">
      <c r="A37" s="72" t="s">
        <v>142</v>
      </c>
      <c r="B37" s="77" t="s">
        <v>143</v>
      </c>
      <c r="C37" s="71">
        <v>1.6E-2</v>
      </c>
      <c r="D37" s="71" t="s">
        <v>519</v>
      </c>
      <c r="E37" s="71" t="s">
        <v>519</v>
      </c>
      <c r="F37" s="71">
        <v>1.7000000000000001E-2</v>
      </c>
      <c r="G37" s="71" t="s">
        <v>519</v>
      </c>
      <c r="H37" s="71" t="s">
        <v>519</v>
      </c>
      <c r="I37" s="71">
        <v>2.6000000000000002E-2</v>
      </c>
      <c r="J37" s="71" t="s">
        <v>519</v>
      </c>
      <c r="K37" s="71" t="s">
        <v>519</v>
      </c>
      <c r="L37" s="71">
        <v>0.14100000000000001</v>
      </c>
      <c r="M37" s="71" t="s">
        <v>519</v>
      </c>
      <c r="N37" s="71" t="s">
        <v>519</v>
      </c>
      <c r="O37" s="71">
        <v>8.5999999999999993E-2</v>
      </c>
      <c r="P37" s="71" t="s">
        <v>519</v>
      </c>
      <c r="Q37" s="71" t="s">
        <v>519</v>
      </c>
      <c r="R37" s="71">
        <v>6.8000000000000005E-2</v>
      </c>
      <c r="S37" s="71" t="s">
        <v>519</v>
      </c>
      <c r="T37" s="71" t="s">
        <v>519</v>
      </c>
      <c r="U37" s="71">
        <v>0.111</v>
      </c>
    </row>
    <row r="38" spans="1:21" x14ac:dyDescent="0.25">
      <c r="A38" s="72" t="s">
        <v>144</v>
      </c>
      <c r="B38" s="77" t="s">
        <v>145</v>
      </c>
      <c r="C38" s="71">
        <v>7.0000000000000007E-2</v>
      </c>
      <c r="D38" s="71" t="s">
        <v>519</v>
      </c>
      <c r="E38" s="71" t="s">
        <v>519</v>
      </c>
      <c r="F38" s="71">
        <v>7.2999999999999995E-2</v>
      </c>
      <c r="G38" s="71" t="s">
        <v>519</v>
      </c>
      <c r="H38" s="71" t="s">
        <v>519</v>
      </c>
      <c r="I38" s="71">
        <v>7.1999999999999995E-2</v>
      </c>
      <c r="J38" s="71" t="s">
        <v>519</v>
      </c>
      <c r="K38" s="71" t="s">
        <v>519</v>
      </c>
      <c r="L38" s="71">
        <v>3.3000000000000002E-2</v>
      </c>
      <c r="M38" s="71" t="s">
        <v>519</v>
      </c>
      <c r="N38" s="71" t="s">
        <v>519</v>
      </c>
      <c r="O38" s="71">
        <v>2.7E-2</v>
      </c>
      <c r="P38" s="71" t="s">
        <v>519</v>
      </c>
      <c r="Q38" s="71" t="s">
        <v>519</v>
      </c>
      <c r="R38" s="71">
        <v>2.7E-2</v>
      </c>
      <c r="S38" s="71" t="s">
        <v>519</v>
      </c>
      <c r="T38" s="71" t="s">
        <v>519</v>
      </c>
      <c r="U38" s="71">
        <v>2.1000000000000001E-2</v>
      </c>
    </row>
    <row r="39" spans="1:21" x14ac:dyDescent="0.25">
      <c r="A39" s="72" t="s">
        <v>281</v>
      </c>
      <c r="B39" s="72" t="s">
        <v>146</v>
      </c>
      <c r="C39" s="71">
        <v>2E-3</v>
      </c>
      <c r="D39" s="71">
        <v>2E-3</v>
      </c>
      <c r="E39" s="71">
        <v>2E-3</v>
      </c>
      <c r="F39" s="71">
        <v>2E-3</v>
      </c>
      <c r="G39" s="71">
        <v>0.16600000000000001</v>
      </c>
      <c r="H39" s="71">
        <v>0.31900000000000001</v>
      </c>
      <c r="I39" s="71">
        <v>0.44800000000000001</v>
      </c>
      <c r="J39" s="71">
        <v>0.438</v>
      </c>
      <c r="K39" s="71">
        <v>0.438</v>
      </c>
      <c r="L39" s="71">
        <v>0.40300000000000002</v>
      </c>
      <c r="M39" s="71">
        <v>0.57999999999999996</v>
      </c>
      <c r="N39" s="71">
        <v>0.69399999999999995</v>
      </c>
      <c r="O39" s="71">
        <v>0.76600000000000001</v>
      </c>
      <c r="P39" s="71">
        <v>0.79600000000000004</v>
      </c>
      <c r="Q39" s="71">
        <v>0.745</v>
      </c>
      <c r="R39" s="71">
        <v>0.73099999999999998</v>
      </c>
      <c r="S39" s="71">
        <v>1.2749999999999999</v>
      </c>
      <c r="T39" s="71">
        <v>1.7769999999999999</v>
      </c>
      <c r="U39" s="71">
        <v>2.15</v>
      </c>
    </row>
    <row r="40" spans="1:21" x14ac:dyDescent="0.25">
      <c r="A40" s="72" t="s">
        <v>282</v>
      </c>
      <c r="B40" s="77" t="s">
        <v>147</v>
      </c>
      <c r="C40" s="71">
        <v>2E-3</v>
      </c>
      <c r="D40" s="71" t="s">
        <v>519</v>
      </c>
      <c r="E40" s="71" t="s">
        <v>519</v>
      </c>
      <c r="F40" s="71">
        <v>2E-3</v>
      </c>
      <c r="G40" s="71" t="s">
        <v>519</v>
      </c>
      <c r="H40" s="71" t="s">
        <v>519</v>
      </c>
      <c r="I40" s="71">
        <v>0.44800000000000001</v>
      </c>
      <c r="J40" s="71" t="s">
        <v>519</v>
      </c>
      <c r="K40" s="71" t="s">
        <v>519</v>
      </c>
      <c r="L40" s="71">
        <v>0.40300000000000002</v>
      </c>
      <c r="M40" s="71" t="s">
        <v>519</v>
      </c>
      <c r="N40" s="71" t="s">
        <v>519</v>
      </c>
      <c r="O40" s="71">
        <v>0.751</v>
      </c>
      <c r="P40" s="71" t="s">
        <v>519</v>
      </c>
      <c r="Q40" s="71" t="s">
        <v>519</v>
      </c>
      <c r="R40" s="71">
        <v>0.50900000000000001</v>
      </c>
      <c r="S40" s="71" t="s">
        <v>519</v>
      </c>
      <c r="T40" s="71" t="s">
        <v>519</v>
      </c>
      <c r="U40" s="71">
        <v>1.8979999999999999</v>
      </c>
    </row>
    <row r="41" spans="1:21" x14ac:dyDescent="0.25">
      <c r="A41" s="72" t="s">
        <v>148</v>
      </c>
      <c r="B41" s="77" t="s">
        <v>149</v>
      </c>
      <c r="C41" s="71" t="s">
        <v>226</v>
      </c>
      <c r="D41" s="71" t="s">
        <v>519</v>
      </c>
      <c r="E41" s="71" t="s">
        <v>519</v>
      </c>
      <c r="F41" s="71" t="s">
        <v>226</v>
      </c>
      <c r="G41" s="71" t="s">
        <v>519</v>
      </c>
      <c r="H41" s="71" t="s">
        <v>519</v>
      </c>
      <c r="I41" s="71" t="s">
        <v>226</v>
      </c>
      <c r="J41" s="71" t="s">
        <v>519</v>
      </c>
      <c r="K41" s="71" t="s">
        <v>519</v>
      </c>
      <c r="L41" s="71" t="s">
        <v>226</v>
      </c>
      <c r="M41" s="71" t="s">
        <v>519</v>
      </c>
      <c r="N41" s="71" t="s">
        <v>519</v>
      </c>
      <c r="O41" s="71">
        <v>1.4999999999999999E-2</v>
      </c>
      <c r="P41" s="71" t="s">
        <v>519</v>
      </c>
      <c r="Q41" s="71" t="s">
        <v>519</v>
      </c>
      <c r="R41" s="71">
        <v>0.222</v>
      </c>
      <c r="S41" s="71" t="s">
        <v>519</v>
      </c>
      <c r="T41" s="71" t="s">
        <v>519</v>
      </c>
      <c r="U41" s="71">
        <v>0.252</v>
      </c>
    </row>
    <row r="42" spans="1:21" x14ac:dyDescent="0.25">
      <c r="A42" s="72" t="s">
        <v>150</v>
      </c>
      <c r="B42" s="72" t="s">
        <v>151</v>
      </c>
      <c r="C42" s="71" t="s">
        <v>226</v>
      </c>
      <c r="D42" s="71" t="s">
        <v>226</v>
      </c>
      <c r="E42" s="71" t="s">
        <v>226</v>
      </c>
      <c r="F42" s="71" t="s">
        <v>226</v>
      </c>
      <c r="G42" s="71" t="s">
        <v>226</v>
      </c>
      <c r="H42" s="71" t="s">
        <v>226</v>
      </c>
      <c r="I42" s="71" t="s">
        <v>226</v>
      </c>
      <c r="J42" s="71" t="s">
        <v>226</v>
      </c>
      <c r="K42" s="71" t="s">
        <v>226</v>
      </c>
      <c r="L42" s="71">
        <v>6.4000000000000001E-2</v>
      </c>
      <c r="M42" s="71">
        <v>0.105</v>
      </c>
      <c r="N42" s="71">
        <v>0.122</v>
      </c>
      <c r="O42" s="71">
        <v>0.161</v>
      </c>
      <c r="P42" s="71">
        <v>0.17</v>
      </c>
      <c r="Q42" s="71">
        <v>0.123</v>
      </c>
      <c r="R42" s="71">
        <v>7.0000000000000007E-2</v>
      </c>
      <c r="S42" s="71">
        <v>6.3E-2</v>
      </c>
      <c r="T42" s="71">
        <v>0.10299999999999999</v>
      </c>
      <c r="U42" s="71">
        <v>0.10299999999999999</v>
      </c>
    </row>
    <row r="43" spans="1:21" x14ac:dyDescent="0.25">
      <c r="A43" s="72" t="s">
        <v>152</v>
      </c>
      <c r="B43" s="77" t="s">
        <v>153</v>
      </c>
      <c r="C43" s="71" t="s">
        <v>226</v>
      </c>
      <c r="D43" s="71" t="s">
        <v>226</v>
      </c>
      <c r="E43" s="71" t="s">
        <v>226</v>
      </c>
      <c r="F43" s="71" t="s">
        <v>226</v>
      </c>
      <c r="G43" s="71" t="s">
        <v>226</v>
      </c>
      <c r="H43" s="71" t="s">
        <v>226</v>
      </c>
      <c r="I43" s="71" t="s">
        <v>226</v>
      </c>
      <c r="J43" s="71" t="s">
        <v>226</v>
      </c>
      <c r="K43" s="71" t="s">
        <v>226</v>
      </c>
      <c r="L43" s="71" t="s">
        <v>226</v>
      </c>
      <c r="M43" s="71" t="s">
        <v>226</v>
      </c>
      <c r="N43" s="71" t="s">
        <v>226</v>
      </c>
      <c r="O43" s="71" t="s">
        <v>226</v>
      </c>
      <c r="P43" s="71" t="s">
        <v>226</v>
      </c>
      <c r="Q43" s="71" t="s">
        <v>226</v>
      </c>
      <c r="R43" s="71" t="s">
        <v>226</v>
      </c>
      <c r="S43" s="71" t="s">
        <v>226</v>
      </c>
      <c r="T43" s="71" t="s">
        <v>226</v>
      </c>
      <c r="U43" s="71" t="s">
        <v>226</v>
      </c>
    </row>
    <row r="44" spans="1:21" x14ac:dyDescent="0.25">
      <c r="A44" s="72" t="s">
        <v>154</v>
      </c>
      <c r="B44" s="77" t="s">
        <v>155</v>
      </c>
      <c r="C44" s="71" t="s">
        <v>226</v>
      </c>
      <c r="D44" s="71" t="s">
        <v>519</v>
      </c>
      <c r="E44" s="71" t="s">
        <v>519</v>
      </c>
      <c r="F44" s="71" t="s">
        <v>226</v>
      </c>
      <c r="G44" s="71" t="s">
        <v>519</v>
      </c>
      <c r="H44" s="71" t="s">
        <v>519</v>
      </c>
      <c r="I44" s="71" t="s">
        <v>226</v>
      </c>
      <c r="J44" s="71" t="s">
        <v>519</v>
      </c>
      <c r="K44" s="71" t="s">
        <v>519</v>
      </c>
      <c r="L44" s="71">
        <v>6.4000000000000001E-2</v>
      </c>
      <c r="M44" s="71" t="s">
        <v>519</v>
      </c>
      <c r="N44" s="71" t="s">
        <v>519</v>
      </c>
      <c r="O44" s="71">
        <v>0.161</v>
      </c>
      <c r="P44" s="71" t="s">
        <v>519</v>
      </c>
      <c r="Q44" s="71" t="s">
        <v>519</v>
      </c>
      <c r="R44" s="71">
        <v>7.0000000000000007E-2</v>
      </c>
      <c r="S44" s="71" t="s">
        <v>519</v>
      </c>
      <c r="T44" s="71" t="s">
        <v>519</v>
      </c>
      <c r="U44" s="71">
        <v>0.10299999999999999</v>
      </c>
    </row>
    <row r="45" spans="1:21" x14ac:dyDescent="0.25">
      <c r="A45" s="72" t="s">
        <v>156</v>
      </c>
      <c r="B45" s="80" t="s">
        <v>157</v>
      </c>
      <c r="C45" s="71" t="s">
        <v>226</v>
      </c>
      <c r="D45" s="71" t="s">
        <v>226</v>
      </c>
      <c r="E45" s="71" t="s">
        <v>226</v>
      </c>
      <c r="F45" s="71" t="s">
        <v>226</v>
      </c>
      <c r="G45" s="71" t="s">
        <v>226</v>
      </c>
      <c r="H45" s="71" t="s">
        <v>226</v>
      </c>
      <c r="I45" s="71" t="s">
        <v>226</v>
      </c>
      <c r="J45" s="71" t="s">
        <v>226</v>
      </c>
      <c r="K45" s="71" t="s">
        <v>226</v>
      </c>
      <c r="L45" s="71" t="s">
        <v>226</v>
      </c>
      <c r="M45" s="71" t="s">
        <v>226</v>
      </c>
      <c r="N45" s="71" t="s">
        <v>226</v>
      </c>
      <c r="O45" s="71" t="s">
        <v>226</v>
      </c>
      <c r="P45" s="71" t="s">
        <v>226</v>
      </c>
      <c r="Q45" s="71" t="s">
        <v>226</v>
      </c>
      <c r="R45" s="71" t="s">
        <v>226</v>
      </c>
      <c r="S45" s="71" t="s">
        <v>226</v>
      </c>
      <c r="T45" s="71" t="s">
        <v>226</v>
      </c>
      <c r="U45" s="71" t="s">
        <v>226</v>
      </c>
    </row>
    <row r="46" spans="1:21" x14ac:dyDescent="0.25">
      <c r="A46" s="72" t="s">
        <v>158</v>
      </c>
      <c r="B46" s="80" t="s">
        <v>159</v>
      </c>
      <c r="C46" s="71" t="s">
        <v>519</v>
      </c>
      <c r="D46" s="71" t="s">
        <v>519</v>
      </c>
      <c r="E46" s="71" t="s">
        <v>519</v>
      </c>
      <c r="F46" s="71" t="s">
        <v>519</v>
      </c>
      <c r="G46" s="71" t="s">
        <v>519</v>
      </c>
      <c r="H46" s="71" t="s">
        <v>519</v>
      </c>
      <c r="I46" s="71" t="s">
        <v>519</v>
      </c>
      <c r="J46" s="71" t="s">
        <v>519</v>
      </c>
      <c r="K46" s="71" t="s">
        <v>519</v>
      </c>
      <c r="L46" s="71">
        <v>6.4000000000000001E-2</v>
      </c>
      <c r="M46" s="71" t="s">
        <v>519</v>
      </c>
      <c r="N46" s="71" t="s">
        <v>519</v>
      </c>
      <c r="O46" s="71">
        <v>0.161</v>
      </c>
      <c r="P46" s="71" t="s">
        <v>519</v>
      </c>
      <c r="Q46" s="71" t="s">
        <v>519</v>
      </c>
      <c r="R46" s="71">
        <v>7.0000000000000007E-2</v>
      </c>
      <c r="S46" s="71" t="s">
        <v>519</v>
      </c>
      <c r="T46" s="71" t="s">
        <v>519</v>
      </c>
      <c r="U46" s="71">
        <v>0.10299999999999999</v>
      </c>
    </row>
    <row r="47" spans="1:21" x14ac:dyDescent="0.25">
      <c r="A47" s="72" t="s">
        <v>160</v>
      </c>
      <c r="B47" s="72" t="s">
        <v>161</v>
      </c>
      <c r="C47" s="71" t="s">
        <v>519</v>
      </c>
      <c r="D47" s="71" t="s">
        <v>519</v>
      </c>
      <c r="E47" s="71" t="s">
        <v>519</v>
      </c>
      <c r="F47" s="71" t="s">
        <v>519</v>
      </c>
      <c r="G47" s="71" t="s">
        <v>519</v>
      </c>
      <c r="H47" s="71" t="s">
        <v>519</v>
      </c>
      <c r="I47" s="71" t="s">
        <v>519</v>
      </c>
      <c r="J47" s="71" t="s">
        <v>519</v>
      </c>
      <c r="K47" s="71" t="s">
        <v>519</v>
      </c>
      <c r="L47" s="71" t="s">
        <v>226</v>
      </c>
      <c r="M47" s="71" t="s">
        <v>226</v>
      </c>
      <c r="N47" s="71" t="s">
        <v>226</v>
      </c>
      <c r="O47" s="71" t="s">
        <v>226</v>
      </c>
      <c r="P47" s="71">
        <v>6.0000000000000001E-3</v>
      </c>
      <c r="Q47" s="71">
        <v>1.2999999999999999E-2</v>
      </c>
      <c r="R47" s="71">
        <v>2.1000000000000001E-2</v>
      </c>
      <c r="S47" s="71">
        <v>4.2000000000000003E-2</v>
      </c>
      <c r="T47" s="71">
        <v>5.8999999999999997E-2</v>
      </c>
      <c r="U47" s="71">
        <v>6.9000000000000006E-2</v>
      </c>
    </row>
    <row r="48" spans="1:21" x14ac:dyDescent="0.25">
      <c r="A48" s="72" t="s">
        <v>162</v>
      </c>
      <c r="B48" s="77" t="s">
        <v>163</v>
      </c>
      <c r="C48" s="71" t="s">
        <v>519</v>
      </c>
      <c r="D48" s="71" t="s">
        <v>519</v>
      </c>
      <c r="E48" s="71" t="s">
        <v>519</v>
      </c>
      <c r="F48" s="71" t="s">
        <v>519</v>
      </c>
      <c r="G48" s="71" t="s">
        <v>519</v>
      </c>
      <c r="H48" s="71" t="s">
        <v>519</v>
      </c>
      <c r="I48" s="71" t="s">
        <v>519</v>
      </c>
      <c r="J48" s="71" t="s">
        <v>519</v>
      </c>
      <c r="K48" s="71" t="s">
        <v>519</v>
      </c>
      <c r="L48" s="71" t="s">
        <v>226</v>
      </c>
      <c r="M48" s="71" t="s">
        <v>519</v>
      </c>
      <c r="N48" s="71" t="s">
        <v>519</v>
      </c>
      <c r="O48" s="71" t="s">
        <v>226</v>
      </c>
      <c r="P48" s="71" t="s">
        <v>519</v>
      </c>
      <c r="Q48" s="71" t="s">
        <v>519</v>
      </c>
      <c r="R48" s="71">
        <v>3.0000000000000001E-3</v>
      </c>
      <c r="S48" s="71" t="s">
        <v>519</v>
      </c>
      <c r="T48" s="71" t="s">
        <v>519</v>
      </c>
      <c r="U48" s="71">
        <v>1.3000000000000001E-2</v>
      </c>
    </row>
    <row r="49" spans="1:21" x14ac:dyDescent="0.25">
      <c r="A49" s="72" t="s">
        <v>164</v>
      </c>
      <c r="B49" s="77" t="s">
        <v>165</v>
      </c>
      <c r="C49" s="71" t="s">
        <v>519</v>
      </c>
      <c r="D49" s="71" t="s">
        <v>519</v>
      </c>
      <c r="E49" s="71" t="s">
        <v>519</v>
      </c>
      <c r="F49" s="71" t="s">
        <v>519</v>
      </c>
      <c r="G49" s="71" t="s">
        <v>519</v>
      </c>
      <c r="H49" s="71" t="s">
        <v>519</v>
      </c>
      <c r="I49" s="71" t="s">
        <v>519</v>
      </c>
      <c r="J49" s="71" t="s">
        <v>519</v>
      </c>
      <c r="K49" s="71" t="s">
        <v>519</v>
      </c>
      <c r="L49" s="71" t="s">
        <v>226</v>
      </c>
      <c r="M49" s="71" t="s">
        <v>519</v>
      </c>
      <c r="N49" s="71" t="s">
        <v>519</v>
      </c>
      <c r="O49" s="71" t="s">
        <v>226</v>
      </c>
      <c r="P49" s="71" t="s">
        <v>519</v>
      </c>
      <c r="Q49" s="71" t="s">
        <v>519</v>
      </c>
      <c r="R49" s="71">
        <v>1.9E-2</v>
      </c>
      <c r="S49" s="71" t="s">
        <v>519</v>
      </c>
      <c r="T49" s="71" t="s">
        <v>519</v>
      </c>
      <c r="U49" s="71">
        <v>5.5E-2</v>
      </c>
    </row>
    <row r="50" spans="1:21" x14ac:dyDescent="0.25">
      <c r="A50" s="72" t="s">
        <v>166</v>
      </c>
      <c r="B50" s="72" t="s">
        <v>167</v>
      </c>
      <c r="C50" s="71" t="s">
        <v>519</v>
      </c>
      <c r="D50" s="71" t="s">
        <v>519</v>
      </c>
      <c r="E50" s="71" t="s">
        <v>519</v>
      </c>
      <c r="F50" s="71" t="s">
        <v>519</v>
      </c>
      <c r="G50" s="71" t="s">
        <v>519</v>
      </c>
      <c r="H50" s="71" t="s">
        <v>519</v>
      </c>
      <c r="I50" s="71" t="s">
        <v>519</v>
      </c>
      <c r="J50" s="71" t="s">
        <v>519</v>
      </c>
      <c r="K50" s="71" t="s">
        <v>519</v>
      </c>
      <c r="L50" s="71">
        <v>30.65</v>
      </c>
      <c r="M50" s="71">
        <v>18.619</v>
      </c>
      <c r="N50" s="71">
        <v>14.526</v>
      </c>
      <c r="O50" s="71">
        <v>10.01</v>
      </c>
      <c r="P50" s="71">
        <v>9.2319999999999993</v>
      </c>
      <c r="Q50" s="71">
        <v>9.7609999999999992</v>
      </c>
      <c r="R50" s="71">
        <v>10.59</v>
      </c>
      <c r="S50" s="71">
        <v>8.5359999999999996</v>
      </c>
      <c r="T50" s="71">
        <v>7.1840000000000002</v>
      </c>
      <c r="U50" s="71">
        <v>5.8209999999999997</v>
      </c>
    </row>
    <row r="51" spans="1:21" x14ac:dyDescent="0.25">
      <c r="A51" s="72" t="s">
        <v>168</v>
      </c>
      <c r="B51" s="77" t="s">
        <v>169</v>
      </c>
      <c r="C51" s="71" t="s">
        <v>519</v>
      </c>
      <c r="D51" s="71" t="s">
        <v>519</v>
      </c>
      <c r="E51" s="71" t="s">
        <v>519</v>
      </c>
      <c r="F51" s="71" t="s">
        <v>519</v>
      </c>
      <c r="G51" s="71" t="s">
        <v>519</v>
      </c>
      <c r="H51" s="71" t="s">
        <v>519</v>
      </c>
      <c r="I51" s="71" t="s">
        <v>519</v>
      </c>
      <c r="J51" s="71" t="s">
        <v>519</v>
      </c>
      <c r="K51" s="71" t="s">
        <v>519</v>
      </c>
      <c r="L51" s="71">
        <v>3.335</v>
      </c>
      <c r="M51" s="71" t="s">
        <v>519</v>
      </c>
      <c r="N51" s="71" t="s">
        <v>519</v>
      </c>
      <c r="O51" s="71">
        <v>1.381</v>
      </c>
      <c r="P51" s="71" t="s">
        <v>519</v>
      </c>
      <c r="Q51" s="71" t="s">
        <v>519</v>
      </c>
      <c r="R51" s="71">
        <v>1.577</v>
      </c>
      <c r="S51" s="71" t="s">
        <v>519</v>
      </c>
      <c r="T51" s="71" t="s">
        <v>519</v>
      </c>
      <c r="U51" s="71">
        <v>0.68400000000000005</v>
      </c>
    </row>
    <row r="52" spans="1:21" x14ac:dyDescent="0.25">
      <c r="A52" s="72" t="s">
        <v>170</v>
      </c>
      <c r="B52" s="77" t="s">
        <v>171</v>
      </c>
      <c r="C52" s="71" t="s">
        <v>519</v>
      </c>
      <c r="D52" s="71" t="s">
        <v>519</v>
      </c>
      <c r="E52" s="71" t="s">
        <v>519</v>
      </c>
      <c r="F52" s="71" t="s">
        <v>519</v>
      </c>
      <c r="G52" s="71" t="s">
        <v>519</v>
      </c>
      <c r="H52" s="71" t="s">
        <v>519</v>
      </c>
      <c r="I52" s="71" t="s">
        <v>519</v>
      </c>
      <c r="J52" s="71" t="s">
        <v>519</v>
      </c>
      <c r="K52" s="71" t="s">
        <v>519</v>
      </c>
      <c r="L52" s="71">
        <v>4.1369999999999996</v>
      </c>
      <c r="M52" s="71" t="s">
        <v>519</v>
      </c>
      <c r="N52" s="71" t="s">
        <v>519</v>
      </c>
      <c r="O52" s="71">
        <v>2.1320000000000001</v>
      </c>
      <c r="P52" s="71" t="s">
        <v>519</v>
      </c>
      <c r="Q52" s="71" t="s">
        <v>519</v>
      </c>
      <c r="R52" s="71">
        <v>2.1739999999999999</v>
      </c>
      <c r="S52" s="71" t="s">
        <v>519</v>
      </c>
      <c r="T52" s="71" t="s">
        <v>519</v>
      </c>
      <c r="U52" s="71">
        <v>1.9870000000000001</v>
      </c>
    </row>
    <row r="53" spans="1:21" x14ac:dyDescent="0.25">
      <c r="A53" s="72" t="s">
        <v>172</v>
      </c>
      <c r="B53" s="77" t="s">
        <v>173</v>
      </c>
      <c r="C53" s="71" t="s">
        <v>519</v>
      </c>
      <c r="D53" s="71" t="s">
        <v>519</v>
      </c>
      <c r="E53" s="71" t="s">
        <v>519</v>
      </c>
      <c r="F53" s="71" t="s">
        <v>519</v>
      </c>
      <c r="G53" s="71" t="s">
        <v>519</v>
      </c>
      <c r="H53" s="71" t="s">
        <v>519</v>
      </c>
      <c r="I53" s="71" t="s">
        <v>519</v>
      </c>
      <c r="J53" s="71" t="s">
        <v>519</v>
      </c>
      <c r="K53" s="71" t="s">
        <v>519</v>
      </c>
      <c r="L53" s="71">
        <v>23.178000000000001</v>
      </c>
      <c r="M53" s="71" t="s">
        <v>519</v>
      </c>
      <c r="N53" s="71" t="s">
        <v>519</v>
      </c>
      <c r="O53" s="71">
        <v>6.4960000000000004</v>
      </c>
      <c r="P53" s="71" t="s">
        <v>519</v>
      </c>
      <c r="Q53" s="71" t="s">
        <v>519</v>
      </c>
      <c r="R53" s="71">
        <v>6.8390000000000004</v>
      </c>
      <c r="S53" s="71" t="s">
        <v>519</v>
      </c>
      <c r="T53" s="71" t="s">
        <v>519</v>
      </c>
      <c r="U53" s="71">
        <v>3.15</v>
      </c>
    </row>
    <row r="54" spans="1:21" x14ac:dyDescent="0.25">
      <c r="A54" s="72" t="s">
        <v>174</v>
      </c>
      <c r="B54" s="72" t="s">
        <v>175</v>
      </c>
      <c r="C54" s="71" t="s">
        <v>519</v>
      </c>
      <c r="D54" s="71" t="s">
        <v>519</v>
      </c>
      <c r="E54" s="71" t="s">
        <v>519</v>
      </c>
      <c r="F54" s="71" t="s">
        <v>519</v>
      </c>
      <c r="G54" s="71" t="s">
        <v>519</v>
      </c>
      <c r="H54" s="71" t="s">
        <v>519</v>
      </c>
      <c r="I54" s="71" t="s">
        <v>519</v>
      </c>
      <c r="J54" s="71" t="s">
        <v>519</v>
      </c>
      <c r="K54" s="71" t="s">
        <v>519</v>
      </c>
      <c r="L54" s="71">
        <v>0.78600000000000003</v>
      </c>
      <c r="M54" s="71">
        <v>0.70299999999999996</v>
      </c>
      <c r="N54" s="71">
        <v>0.59199999999999997</v>
      </c>
      <c r="O54" s="71">
        <v>0.45300000000000001</v>
      </c>
      <c r="P54" s="71">
        <v>0.45100000000000001</v>
      </c>
      <c r="Q54" s="71">
        <v>0.436</v>
      </c>
      <c r="R54" s="71">
        <v>0.40200000000000002</v>
      </c>
      <c r="S54" s="71">
        <v>0.36599999999999999</v>
      </c>
      <c r="T54" s="71">
        <v>0.32</v>
      </c>
      <c r="U54" s="71">
        <v>0.255</v>
      </c>
    </row>
    <row r="55" spans="1:21" x14ac:dyDescent="0.25">
      <c r="A55" s="72" t="s">
        <v>176</v>
      </c>
      <c r="B55" s="77" t="s">
        <v>177</v>
      </c>
      <c r="C55" s="71" t="s">
        <v>519</v>
      </c>
      <c r="D55" s="71" t="s">
        <v>519</v>
      </c>
      <c r="E55" s="71" t="s">
        <v>519</v>
      </c>
      <c r="F55" s="71" t="s">
        <v>519</v>
      </c>
      <c r="G55" s="71" t="s">
        <v>519</v>
      </c>
      <c r="H55" s="71" t="s">
        <v>519</v>
      </c>
      <c r="I55" s="71" t="s">
        <v>519</v>
      </c>
      <c r="J55" s="71" t="s">
        <v>519</v>
      </c>
      <c r="K55" s="71" t="s">
        <v>519</v>
      </c>
      <c r="L55" s="71">
        <v>2E-3</v>
      </c>
      <c r="M55" s="71" t="s">
        <v>519</v>
      </c>
      <c r="N55" s="71" t="s">
        <v>519</v>
      </c>
      <c r="O55" s="71" t="s">
        <v>226</v>
      </c>
      <c r="P55" s="71" t="s">
        <v>519</v>
      </c>
      <c r="Q55" s="71" t="s">
        <v>519</v>
      </c>
      <c r="R55" s="71" t="s">
        <v>226</v>
      </c>
      <c r="S55" s="71" t="s">
        <v>519</v>
      </c>
      <c r="T55" s="71" t="s">
        <v>519</v>
      </c>
      <c r="U55" s="71" t="s">
        <v>226</v>
      </c>
    </row>
    <row r="56" spans="1:21" x14ac:dyDescent="0.25">
      <c r="A56" s="72" t="s">
        <v>178</v>
      </c>
      <c r="B56" s="77" t="s">
        <v>179</v>
      </c>
      <c r="C56" s="71" t="s">
        <v>519</v>
      </c>
      <c r="D56" s="71" t="s">
        <v>519</v>
      </c>
      <c r="E56" s="71" t="s">
        <v>519</v>
      </c>
      <c r="F56" s="71" t="s">
        <v>519</v>
      </c>
      <c r="G56" s="71" t="s">
        <v>519</v>
      </c>
      <c r="H56" s="71" t="s">
        <v>519</v>
      </c>
      <c r="I56" s="71" t="s">
        <v>519</v>
      </c>
      <c r="J56" s="71" t="s">
        <v>519</v>
      </c>
      <c r="K56" s="71" t="s">
        <v>519</v>
      </c>
      <c r="L56" s="71">
        <v>0.28599999999999998</v>
      </c>
      <c r="M56" s="71" t="s">
        <v>519</v>
      </c>
      <c r="N56" s="71" t="s">
        <v>519</v>
      </c>
      <c r="O56" s="71">
        <v>0.16799999999999998</v>
      </c>
      <c r="P56" s="71" t="s">
        <v>519</v>
      </c>
      <c r="Q56" s="71" t="s">
        <v>519</v>
      </c>
      <c r="R56" s="71">
        <v>0.112</v>
      </c>
      <c r="S56" s="71" t="s">
        <v>519</v>
      </c>
      <c r="T56" s="71" t="s">
        <v>519</v>
      </c>
      <c r="U56" s="71">
        <v>0.16299999999999998</v>
      </c>
    </row>
    <row r="57" spans="1:21" x14ac:dyDescent="0.25">
      <c r="A57" s="72" t="s">
        <v>180</v>
      </c>
      <c r="B57" s="77" t="s">
        <v>181</v>
      </c>
      <c r="C57" s="71" t="s">
        <v>519</v>
      </c>
      <c r="D57" s="71" t="s">
        <v>519</v>
      </c>
      <c r="E57" s="71" t="s">
        <v>519</v>
      </c>
      <c r="F57" s="71" t="s">
        <v>519</v>
      </c>
      <c r="G57" s="71" t="s">
        <v>519</v>
      </c>
      <c r="H57" s="71" t="s">
        <v>519</v>
      </c>
      <c r="I57" s="71" t="s">
        <v>519</v>
      </c>
      <c r="J57" s="71" t="s">
        <v>519</v>
      </c>
      <c r="K57" s="71" t="s">
        <v>519</v>
      </c>
      <c r="L57" s="71">
        <v>2.3E-2</v>
      </c>
      <c r="M57" s="71" t="s">
        <v>519</v>
      </c>
      <c r="N57" s="71" t="s">
        <v>519</v>
      </c>
      <c r="O57" s="71">
        <v>5.0000000000000001E-3</v>
      </c>
      <c r="P57" s="71" t="s">
        <v>519</v>
      </c>
      <c r="Q57" s="71" t="s">
        <v>519</v>
      </c>
      <c r="R57" s="71">
        <v>4.0000000000000001E-3</v>
      </c>
      <c r="S57" s="71" t="s">
        <v>519</v>
      </c>
      <c r="T57" s="71" t="s">
        <v>519</v>
      </c>
      <c r="U57" s="71">
        <v>2E-3</v>
      </c>
    </row>
    <row r="58" spans="1:21" x14ac:dyDescent="0.25">
      <c r="A58" s="72" t="s">
        <v>182</v>
      </c>
      <c r="B58" s="77" t="s">
        <v>183</v>
      </c>
      <c r="C58" s="71" t="s">
        <v>519</v>
      </c>
      <c r="D58" s="71" t="s">
        <v>519</v>
      </c>
      <c r="E58" s="71" t="s">
        <v>519</v>
      </c>
      <c r="F58" s="71" t="s">
        <v>519</v>
      </c>
      <c r="G58" s="71" t="s">
        <v>519</v>
      </c>
      <c r="H58" s="71" t="s">
        <v>519</v>
      </c>
      <c r="I58" s="71" t="s">
        <v>519</v>
      </c>
      <c r="J58" s="71" t="s">
        <v>519</v>
      </c>
      <c r="K58" s="71" t="s">
        <v>519</v>
      </c>
      <c r="L58" s="71">
        <v>5.8000000000000003E-2</v>
      </c>
      <c r="M58" s="71" t="s">
        <v>519</v>
      </c>
      <c r="N58" s="71" t="s">
        <v>519</v>
      </c>
      <c r="O58" s="71">
        <v>1E-3</v>
      </c>
      <c r="P58" s="71" t="s">
        <v>519</v>
      </c>
      <c r="Q58" s="71" t="s">
        <v>519</v>
      </c>
      <c r="R58" s="71">
        <v>1E-3</v>
      </c>
      <c r="S58" s="71" t="s">
        <v>519</v>
      </c>
      <c r="T58" s="71" t="s">
        <v>519</v>
      </c>
      <c r="U58" s="71">
        <v>1E-3</v>
      </c>
    </row>
    <row r="59" spans="1:21" x14ac:dyDescent="0.25">
      <c r="A59" s="72" t="s">
        <v>184</v>
      </c>
      <c r="B59" s="77" t="s">
        <v>185</v>
      </c>
      <c r="C59" s="71" t="s">
        <v>519</v>
      </c>
      <c r="D59" s="71" t="s">
        <v>519</v>
      </c>
      <c r="E59" s="71" t="s">
        <v>519</v>
      </c>
      <c r="F59" s="71" t="s">
        <v>519</v>
      </c>
      <c r="G59" s="71" t="s">
        <v>519</v>
      </c>
      <c r="H59" s="71" t="s">
        <v>519</v>
      </c>
      <c r="I59" s="71" t="s">
        <v>519</v>
      </c>
      <c r="J59" s="71" t="s">
        <v>519</v>
      </c>
      <c r="K59" s="71" t="s">
        <v>519</v>
      </c>
      <c r="L59" s="71">
        <v>0.33400000000000002</v>
      </c>
      <c r="M59" s="71" t="s">
        <v>519</v>
      </c>
      <c r="N59" s="71" t="s">
        <v>519</v>
      </c>
      <c r="O59" s="71">
        <v>0.254</v>
      </c>
      <c r="P59" s="71" t="s">
        <v>519</v>
      </c>
      <c r="Q59" s="71" t="s">
        <v>519</v>
      </c>
      <c r="R59" s="71">
        <v>0.26200000000000001</v>
      </c>
      <c r="S59" s="71" t="s">
        <v>519</v>
      </c>
      <c r="T59" s="71" t="s">
        <v>519</v>
      </c>
      <c r="U59" s="71">
        <v>7.6999999999999999E-2</v>
      </c>
    </row>
    <row r="60" spans="1:21" x14ac:dyDescent="0.25">
      <c r="A60" s="43" t="s">
        <v>186</v>
      </c>
      <c r="B60" s="78" t="s">
        <v>187</v>
      </c>
      <c r="C60" s="71" t="s">
        <v>519</v>
      </c>
      <c r="D60" s="71" t="s">
        <v>519</v>
      </c>
      <c r="E60" s="71" t="s">
        <v>519</v>
      </c>
      <c r="F60" s="71" t="s">
        <v>519</v>
      </c>
      <c r="G60" s="71" t="s">
        <v>519</v>
      </c>
      <c r="H60" s="71" t="s">
        <v>519</v>
      </c>
      <c r="I60" s="71" t="s">
        <v>519</v>
      </c>
      <c r="J60" s="71" t="s">
        <v>519</v>
      </c>
      <c r="K60" s="71" t="s">
        <v>519</v>
      </c>
      <c r="L60" s="71">
        <v>8.3000000000000004E-2</v>
      </c>
      <c r="M60" s="71" t="s">
        <v>519</v>
      </c>
      <c r="N60" s="71" t="s">
        <v>519</v>
      </c>
      <c r="O60" s="71">
        <v>2.4E-2</v>
      </c>
      <c r="P60" s="71" t="s">
        <v>519</v>
      </c>
      <c r="Q60" s="71" t="s">
        <v>519</v>
      </c>
      <c r="R60" s="71">
        <v>2.4E-2</v>
      </c>
      <c r="S60" s="71" t="s">
        <v>519</v>
      </c>
      <c r="T60" s="71" t="s">
        <v>519</v>
      </c>
      <c r="U60" s="71">
        <v>1.2999999999999999E-2</v>
      </c>
    </row>
    <row r="61" spans="1:21" x14ac:dyDescent="0.25">
      <c r="A61" s="43" t="s">
        <v>188</v>
      </c>
      <c r="B61" s="43" t="s">
        <v>189</v>
      </c>
      <c r="C61" s="71" t="s">
        <v>519</v>
      </c>
      <c r="D61" s="71" t="s">
        <v>519</v>
      </c>
      <c r="E61" s="71" t="s">
        <v>519</v>
      </c>
      <c r="F61" s="71" t="s">
        <v>519</v>
      </c>
      <c r="G61" s="71" t="s">
        <v>519</v>
      </c>
      <c r="H61" s="71" t="s">
        <v>519</v>
      </c>
      <c r="I61" s="71" t="s">
        <v>519</v>
      </c>
      <c r="J61" s="71" t="s">
        <v>519</v>
      </c>
      <c r="K61" s="71" t="s">
        <v>519</v>
      </c>
      <c r="L61" s="71">
        <v>13.611000000000001</v>
      </c>
      <c r="M61" s="71">
        <v>7.8760000000000003</v>
      </c>
      <c r="N61" s="71">
        <v>5.4729999999999999</v>
      </c>
      <c r="O61" s="71">
        <v>4.1520000000000001</v>
      </c>
      <c r="P61" s="71">
        <v>3.2549999999999999</v>
      </c>
      <c r="Q61" s="71">
        <v>3.6869999999999998</v>
      </c>
      <c r="R61" s="71">
        <v>5.7850000000000001</v>
      </c>
      <c r="S61" s="71">
        <v>3.9249999999999998</v>
      </c>
      <c r="T61" s="71">
        <v>3.7930000000000001</v>
      </c>
      <c r="U61" s="71">
        <v>5.3390000000000004</v>
      </c>
    </row>
    <row r="62" spans="1:21" x14ac:dyDescent="0.25">
      <c r="A62" s="43" t="s">
        <v>190</v>
      </c>
      <c r="B62" s="43" t="s">
        <v>191</v>
      </c>
      <c r="C62" s="71" t="s">
        <v>519</v>
      </c>
      <c r="D62" s="71" t="s">
        <v>519</v>
      </c>
      <c r="E62" s="71" t="s">
        <v>519</v>
      </c>
      <c r="F62" s="71" t="s">
        <v>519</v>
      </c>
      <c r="G62" s="71" t="s">
        <v>519</v>
      </c>
      <c r="H62" s="71" t="s">
        <v>519</v>
      </c>
      <c r="I62" s="71" t="s">
        <v>519</v>
      </c>
      <c r="J62" s="71" t="s">
        <v>519</v>
      </c>
      <c r="K62" s="71" t="s">
        <v>519</v>
      </c>
      <c r="L62" s="71">
        <v>0.17699999999999999</v>
      </c>
      <c r="M62" s="71">
        <v>0.112</v>
      </c>
      <c r="N62" s="71">
        <v>0.108</v>
      </c>
      <c r="O62" s="71">
        <v>0.14599999999999999</v>
      </c>
      <c r="P62" s="71">
        <v>0.33</v>
      </c>
      <c r="Q62" s="71">
        <v>0.58199999999999996</v>
      </c>
      <c r="R62" s="71">
        <v>1.242</v>
      </c>
      <c r="S62" s="71">
        <v>0.65600000000000003</v>
      </c>
      <c r="T62" s="71">
        <v>0.47499999999999998</v>
      </c>
      <c r="U62" s="71">
        <v>0.36799999999999999</v>
      </c>
    </row>
    <row r="63" spans="1:21" x14ac:dyDescent="0.25">
      <c r="A63" s="43" t="s">
        <v>192</v>
      </c>
      <c r="B63" s="43" t="s">
        <v>193</v>
      </c>
      <c r="C63" s="71" t="s">
        <v>519</v>
      </c>
      <c r="D63" s="71" t="s">
        <v>519</v>
      </c>
      <c r="E63" s="71" t="s">
        <v>519</v>
      </c>
      <c r="F63" s="71" t="s">
        <v>519</v>
      </c>
      <c r="G63" s="71" t="s">
        <v>519</v>
      </c>
      <c r="H63" s="71" t="s">
        <v>519</v>
      </c>
      <c r="I63" s="71" t="s">
        <v>519</v>
      </c>
      <c r="J63" s="71" t="s">
        <v>519</v>
      </c>
      <c r="K63" s="71" t="s">
        <v>519</v>
      </c>
      <c r="L63" s="71" t="s">
        <v>226</v>
      </c>
      <c r="M63" s="71">
        <v>0.20300000000000001</v>
      </c>
      <c r="N63" s="71">
        <v>0.39800000000000002</v>
      </c>
      <c r="O63" s="71">
        <v>0.63400000000000001</v>
      </c>
      <c r="P63" s="71">
        <v>0.44400000000000001</v>
      </c>
      <c r="Q63" s="71">
        <v>0.32100000000000001</v>
      </c>
      <c r="R63" s="71">
        <v>0.182</v>
      </c>
      <c r="S63" s="71">
        <v>0.28399999999999997</v>
      </c>
      <c r="T63" s="71">
        <v>0.38200000000000001</v>
      </c>
      <c r="U63" s="71">
        <v>0.57399999999999995</v>
      </c>
    </row>
    <row r="64" spans="1:21" x14ac:dyDescent="0.25">
      <c r="A64" s="43" t="s">
        <v>194</v>
      </c>
      <c r="B64" s="43" t="s">
        <v>195</v>
      </c>
      <c r="C64" s="71" t="s">
        <v>519</v>
      </c>
      <c r="D64" s="71" t="s">
        <v>519</v>
      </c>
      <c r="E64" s="71" t="s">
        <v>519</v>
      </c>
      <c r="F64" s="71" t="s">
        <v>519</v>
      </c>
      <c r="G64" s="71" t="s">
        <v>519</v>
      </c>
      <c r="H64" s="71" t="s">
        <v>519</v>
      </c>
      <c r="I64" s="71" t="s">
        <v>519</v>
      </c>
      <c r="J64" s="71" t="s">
        <v>519</v>
      </c>
      <c r="K64" s="71" t="s">
        <v>519</v>
      </c>
      <c r="L64" s="71">
        <v>3.056</v>
      </c>
      <c r="M64" s="71">
        <v>2.089</v>
      </c>
      <c r="N64" s="71">
        <v>1.958</v>
      </c>
      <c r="O64" s="71">
        <v>2.5190000000000001</v>
      </c>
      <c r="P64" s="71">
        <v>2.0230000000000001</v>
      </c>
      <c r="Q64" s="71">
        <v>1.238</v>
      </c>
      <c r="R64" s="71">
        <v>1.7929999999999999</v>
      </c>
      <c r="S64" s="71">
        <v>1.8480000000000001</v>
      </c>
      <c r="T64" s="71">
        <v>2.4950000000000001</v>
      </c>
      <c r="U64" s="71">
        <v>5.0869999999999997</v>
      </c>
    </row>
    <row r="65" spans="1:21" x14ac:dyDescent="0.25">
      <c r="A65" s="43" t="s">
        <v>196</v>
      </c>
      <c r="B65" s="43" t="s">
        <v>197</v>
      </c>
      <c r="C65" s="71" t="s">
        <v>519</v>
      </c>
      <c r="D65" s="71" t="s">
        <v>519</v>
      </c>
      <c r="E65" s="71" t="s">
        <v>519</v>
      </c>
      <c r="F65" s="71" t="s">
        <v>519</v>
      </c>
      <c r="G65" s="71" t="s">
        <v>519</v>
      </c>
      <c r="H65" s="71" t="s">
        <v>519</v>
      </c>
      <c r="I65" s="71" t="s">
        <v>519</v>
      </c>
      <c r="J65" s="71" t="s">
        <v>519</v>
      </c>
      <c r="K65" s="71" t="s">
        <v>519</v>
      </c>
      <c r="L65" s="71">
        <v>3.4039999999999999</v>
      </c>
      <c r="M65" s="71">
        <v>2.0720000000000001</v>
      </c>
      <c r="N65" s="71">
        <v>1.7330000000000001</v>
      </c>
      <c r="O65" s="71">
        <v>2.11</v>
      </c>
      <c r="P65" s="71">
        <v>1.728</v>
      </c>
      <c r="Q65" s="71">
        <v>1.7450000000000001</v>
      </c>
      <c r="R65" s="71">
        <v>2.1850000000000001</v>
      </c>
      <c r="S65" s="71">
        <v>1.7250000000000001</v>
      </c>
      <c r="T65" s="71">
        <v>1.5940000000000001</v>
      </c>
      <c r="U65" s="71">
        <v>1.421</v>
      </c>
    </row>
    <row r="66" spans="1:21" x14ac:dyDescent="0.25">
      <c r="A66" s="43" t="s">
        <v>198</v>
      </c>
      <c r="B66" s="43" t="s">
        <v>199</v>
      </c>
      <c r="C66" s="71" t="s">
        <v>519</v>
      </c>
      <c r="D66" s="71" t="s">
        <v>519</v>
      </c>
      <c r="E66" s="71" t="s">
        <v>519</v>
      </c>
      <c r="F66" s="71" t="s">
        <v>519</v>
      </c>
      <c r="G66" s="71" t="s">
        <v>519</v>
      </c>
      <c r="H66" s="71" t="s">
        <v>519</v>
      </c>
      <c r="I66" s="71" t="s">
        <v>519</v>
      </c>
      <c r="J66" s="71" t="s">
        <v>519</v>
      </c>
      <c r="K66" s="71" t="s">
        <v>519</v>
      </c>
      <c r="L66" s="71">
        <v>7.3390000000000004</v>
      </c>
      <c r="M66" s="71">
        <v>17.875</v>
      </c>
      <c r="N66" s="71">
        <v>7.4640000000000004</v>
      </c>
      <c r="O66" s="71">
        <v>5.4390000000000001</v>
      </c>
      <c r="P66" s="71">
        <v>10.128</v>
      </c>
      <c r="Q66" s="71">
        <v>8.5719999999999992</v>
      </c>
      <c r="R66" s="71">
        <v>8.6259999999999994</v>
      </c>
      <c r="S66" s="71">
        <v>17.481999999999999</v>
      </c>
      <c r="T66" s="71">
        <v>17.93</v>
      </c>
      <c r="U66" s="71">
        <v>1.62</v>
      </c>
    </row>
    <row r="67" spans="1:21" x14ac:dyDescent="0.25">
      <c r="A67" s="43" t="s">
        <v>200</v>
      </c>
      <c r="B67" s="43" t="s">
        <v>201</v>
      </c>
      <c r="C67" s="71" t="s">
        <v>519</v>
      </c>
      <c r="D67" s="71" t="s">
        <v>519</v>
      </c>
      <c r="E67" s="71" t="s">
        <v>519</v>
      </c>
      <c r="F67" s="71" t="s">
        <v>519</v>
      </c>
      <c r="G67" s="71" t="s">
        <v>519</v>
      </c>
      <c r="H67" s="71" t="s">
        <v>519</v>
      </c>
      <c r="I67" s="71" t="s">
        <v>519</v>
      </c>
      <c r="J67" s="71" t="s">
        <v>519</v>
      </c>
      <c r="K67" s="71" t="s">
        <v>519</v>
      </c>
      <c r="L67" s="71">
        <v>14.067</v>
      </c>
      <c r="M67" s="71">
        <v>11.241</v>
      </c>
      <c r="N67" s="71">
        <v>11.369</v>
      </c>
      <c r="O67" s="71">
        <v>9.9610000000000003</v>
      </c>
      <c r="P67" s="71">
        <v>11.59</v>
      </c>
      <c r="Q67" s="71">
        <v>11.667</v>
      </c>
      <c r="R67" s="71">
        <v>10.757</v>
      </c>
      <c r="S67" s="71">
        <v>12.141999999999999</v>
      </c>
      <c r="T67" s="71">
        <v>12.493</v>
      </c>
      <c r="U67" s="71">
        <v>11.601000000000001</v>
      </c>
    </row>
    <row r="68" spans="1:21" x14ac:dyDescent="0.25">
      <c r="A68" s="43" t="s">
        <v>202</v>
      </c>
      <c r="B68" s="43" t="s">
        <v>203</v>
      </c>
      <c r="C68" s="71" t="s">
        <v>519</v>
      </c>
      <c r="D68" s="71" t="s">
        <v>519</v>
      </c>
      <c r="E68" s="71" t="s">
        <v>519</v>
      </c>
      <c r="F68" s="71" t="s">
        <v>519</v>
      </c>
      <c r="G68" s="71" t="s">
        <v>519</v>
      </c>
      <c r="H68" s="71" t="s">
        <v>519</v>
      </c>
      <c r="I68" s="71" t="s">
        <v>519</v>
      </c>
      <c r="J68" s="71" t="s">
        <v>519</v>
      </c>
      <c r="K68" s="71" t="s">
        <v>519</v>
      </c>
      <c r="L68" s="71">
        <v>0.252</v>
      </c>
      <c r="M68" s="71">
        <v>0.33100000000000002</v>
      </c>
      <c r="N68" s="71">
        <v>0.36299999999999999</v>
      </c>
      <c r="O68" s="71">
        <v>0.39200000000000002</v>
      </c>
      <c r="P68" s="71">
        <v>0.46600000000000003</v>
      </c>
      <c r="Q68" s="71">
        <v>0.51800000000000002</v>
      </c>
      <c r="R68" s="71">
        <v>0.56100000000000005</v>
      </c>
      <c r="S68" s="71">
        <v>0.52800000000000002</v>
      </c>
      <c r="T68" s="71">
        <v>0.52</v>
      </c>
      <c r="U68" s="71">
        <v>0.51600000000000001</v>
      </c>
    </row>
    <row r="69" spans="1:21" x14ac:dyDescent="0.25">
      <c r="A69" s="43" t="s">
        <v>204</v>
      </c>
      <c r="B69" s="43" t="s">
        <v>205</v>
      </c>
      <c r="C69" s="71" t="s">
        <v>519</v>
      </c>
      <c r="D69" s="71" t="s">
        <v>519</v>
      </c>
      <c r="E69" s="71" t="s">
        <v>519</v>
      </c>
      <c r="F69" s="71" t="s">
        <v>519</v>
      </c>
      <c r="G69" s="71" t="s">
        <v>519</v>
      </c>
      <c r="H69" s="71" t="s">
        <v>519</v>
      </c>
      <c r="I69" s="71" t="s">
        <v>519</v>
      </c>
      <c r="J69" s="71" t="s">
        <v>519</v>
      </c>
      <c r="K69" s="71" t="s">
        <v>519</v>
      </c>
      <c r="L69" s="71">
        <v>1.5509999999999999</v>
      </c>
      <c r="M69" s="71">
        <v>1.5129999999999999</v>
      </c>
      <c r="N69" s="71">
        <v>1.474</v>
      </c>
      <c r="O69" s="71">
        <v>1.6479999999999999</v>
      </c>
      <c r="P69" s="71">
        <v>1.2609999999999999</v>
      </c>
      <c r="Q69" s="71">
        <v>1.179</v>
      </c>
      <c r="R69" s="71">
        <v>1.2669999999999999</v>
      </c>
      <c r="S69" s="71">
        <v>1.206</v>
      </c>
      <c r="T69" s="71">
        <v>1.371</v>
      </c>
      <c r="U69" s="71">
        <v>1.7290000000000001</v>
      </c>
    </row>
    <row r="70" spans="1:21" x14ac:dyDescent="0.25">
      <c r="A70" s="43" t="s">
        <v>206</v>
      </c>
      <c r="B70" s="43" t="s">
        <v>207</v>
      </c>
      <c r="C70" s="71" t="s">
        <v>519</v>
      </c>
      <c r="D70" s="71" t="s">
        <v>519</v>
      </c>
      <c r="E70" s="71" t="s">
        <v>519</v>
      </c>
      <c r="F70" s="71" t="s">
        <v>519</v>
      </c>
      <c r="G70" s="71" t="s">
        <v>519</v>
      </c>
      <c r="H70" s="71" t="s">
        <v>519</v>
      </c>
      <c r="I70" s="71" t="s">
        <v>519</v>
      </c>
      <c r="J70" s="71" t="s">
        <v>519</v>
      </c>
      <c r="K70" s="71" t="s">
        <v>519</v>
      </c>
      <c r="L70" s="71">
        <v>11.663</v>
      </c>
      <c r="M70" s="71">
        <v>12.603999999999999</v>
      </c>
      <c r="N70" s="71">
        <v>12.178000000000001</v>
      </c>
      <c r="O70" s="71">
        <v>12.747</v>
      </c>
      <c r="P70" s="71">
        <v>15.2</v>
      </c>
      <c r="Q70" s="71">
        <v>14.875999999999999</v>
      </c>
      <c r="R70" s="71">
        <v>14.001999999999999</v>
      </c>
      <c r="S70" s="71">
        <v>17.045999999999999</v>
      </c>
      <c r="T70" s="71">
        <v>19.021999999999998</v>
      </c>
      <c r="U70" s="71">
        <v>19.914999999999999</v>
      </c>
    </row>
    <row r="71" spans="1:21" x14ac:dyDescent="0.25">
      <c r="A71" s="43" t="s">
        <v>310</v>
      </c>
      <c r="B71" s="44" t="s">
        <v>208</v>
      </c>
      <c r="C71" s="71">
        <v>45024.701000000001</v>
      </c>
      <c r="D71" s="71">
        <v>41743.656000000003</v>
      </c>
      <c r="E71" s="71">
        <v>36870.657000000007</v>
      </c>
      <c r="F71" s="71">
        <v>46951.359000000004</v>
      </c>
      <c r="G71" s="71">
        <v>44234.899000000005</v>
      </c>
      <c r="H71" s="71">
        <v>41375.978999999999</v>
      </c>
      <c r="I71" s="71">
        <v>42945.354999999996</v>
      </c>
      <c r="J71" s="71">
        <v>47327.638999999996</v>
      </c>
      <c r="K71" s="71">
        <v>48685.785000000003</v>
      </c>
      <c r="L71" s="71">
        <v>44139.138000000006</v>
      </c>
      <c r="M71" s="71">
        <v>46267.824000000001</v>
      </c>
      <c r="N71" s="71">
        <v>48175.478999999999</v>
      </c>
      <c r="O71" s="71">
        <v>47029.407000000007</v>
      </c>
      <c r="P71" s="71">
        <v>53846.028000000006</v>
      </c>
      <c r="Q71" s="71">
        <v>48535.972000000002</v>
      </c>
      <c r="R71" s="71">
        <v>47910.86299999999</v>
      </c>
      <c r="S71" s="71">
        <v>49994.266000000018</v>
      </c>
      <c r="T71" s="71">
        <v>40433.837</v>
      </c>
      <c r="U71" s="71">
        <v>45802.233000000015</v>
      </c>
    </row>
    <row r="72" spans="1:21" x14ac:dyDescent="0.25">
      <c r="A72" s="43" t="s">
        <v>311</v>
      </c>
      <c r="B72" s="94" t="s">
        <v>341</v>
      </c>
      <c r="C72" s="71">
        <v>134.5</v>
      </c>
      <c r="D72" s="71">
        <v>134.304</v>
      </c>
      <c r="E72" s="71">
        <v>134.15299999999999</v>
      </c>
      <c r="F72" s="71">
        <v>133.20099999999999</v>
      </c>
      <c r="G72" s="71">
        <v>132.369</v>
      </c>
      <c r="H72" s="71">
        <v>131.09200000000001</v>
      </c>
      <c r="I72" s="71">
        <v>129.755</v>
      </c>
      <c r="J72" s="71">
        <v>129.274</v>
      </c>
      <c r="K72" s="71">
        <v>128.69399999999999</v>
      </c>
      <c r="L72" s="71">
        <v>128.24199999999999</v>
      </c>
      <c r="M72" s="71">
        <v>126.57899999999999</v>
      </c>
      <c r="N72" s="71">
        <v>127.38</v>
      </c>
      <c r="O72" s="71">
        <v>127.857</v>
      </c>
      <c r="P72" s="71">
        <v>128.93100000000001</v>
      </c>
      <c r="Q72" s="71">
        <v>130.96700000000001</v>
      </c>
      <c r="R72" s="71">
        <v>131.965</v>
      </c>
      <c r="S72" s="71">
        <v>133.916</v>
      </c>
      <c r="T72" s="71">
        <v>135.96100000000001</v>
      </c>
      <c r="U72" s="71">
        <v>137.19300000000001</v>
      </c>
    </row>
    <row r="73" spans="1:21" x14ac:dyDescent="0.25">
      <c r="A73" s="43" t="s">
        <v>338</v>
      </c>
      <c r="B73" s="95" t="s">
        <v>364</v>
      </c>
      <c r="C73" s="71">
        <v>45159.201000000001</v>
      </c>
      <c r="D73" s="71">
        <v>41877.96</v>
      </c>
      <c r="E73" s="71">
        <v>37004.810000000005</v>
      </c>
      <c r="F73" s="71">
        <v>47084.560000000005</v>
      </c>
      <c r="G73" s="71">
        <v>44367.268000000004</v>
      </c>
      <c r="H73" s="71">
        <v>41507.070999999996</v>
      </c>
      <c r="I73" s="71">
        <v>43075.11</v>
      </c>
      <c r="J73" s="71">
        <v>47456.912999999993</v>
      </c>
      <c r="K73" s="71">
        <v>48814.478999999999</v>
      </c>
      <c r="L73" s="71">
        <v>44267.380000000005</v>
      </c>
      <c r="M73" s="71">
        <v>46394.402999999998</v>
      </c>
      <c r="N73" s="71">
        <v>48302.858999999997</v>
      </c>
      <c r="O73" s="71">
        <v>47157.264000000003</v>
      </c>
      <c r="P73" s="71">
        <v>53974.959000000003</v>
      </c>
      <c r="Q73" s="71">
        <v>48666.938999999998</v>
      </c>
      <c r="R73" s="71">
        <v>48042.827999999987</v>
      </c>
      <c r="S73" s="71">
        <v>50128.182000000015</v>
      </c>
      <c r="T73" s="71">
        <v>40569.798000000003</v>
      </c>
      <c r="U73" s="71">
        <v>45939.426000000014</v>
      </c>
    </row>
    <row r="74" spans="1:21" x14ac:dyDescent="0.25">
      <c r="A74" s="45"/>
      <c r="C74" s="71"/>
      <c r="D74" s="71"/>
      <c r="E74" s="71"/>
      <c r="F74" s="71"/>
      <c r="G74" s="71"/>
      <c r="H74" s="71"/>
      <c r="I74" s="71"/>
      <c r="J74" s="71"/>
      <c r="K74" s="71"/>
      <c r="L74" s="71"/>
      <c r="M74" s="71"/>
      <c r="N74" s="71"/>
      <c r="O74" s="71"/>
      <c r="P74" s="71"/>
      <c r="Q74" s="71"/>
      <c r="R74" s="71"/>
      <c r="S74" s="71"/>
      <c r="T74" s="71"/>
      <c r="U74" s="71"/>
    </row>
    <row r="75" spans="1:21" x14ac:dyDescent="0.25">
      <c r="A75" s="91" t="s">
        <v>388</v>
      </c>
    </row>
    <row r="76" spans="1:21" x14ac:dyDescent="0.25">
      <c r="A76" s="54" t="s">
        <v>283</v>
      </c>
    </row>
  </sheetData>
  <mergeCells count="2">
    <mergeCell ref="A2:B2"/>
    <mergeCell ref="A1:B1"/>
  </mergeCells>
  <hyperlinks>
    <hyperlink ref="A1" location="Inhaltsübersicht!A1" display="zur Inhaltsübersicht" xr:uid="{1D45ACB8-501E-4B69-B953-33840AB1296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F069A-E300-4D73-A923-5B95495223EC}">
  <dimension ref="A1:U38"/>
  <sheetViews>
    <sheetView zoomScaleNormal="100" workbookViewId="0">
      <pane xSplit="2" ySplit="3" topLeftCell="C4" activePane="bottomRight" state="frozen"/>
      <selection pane="topRight" activeCell="C1" sqref="C1"/>
      <selection pane="bottomLeft" activeCell="A4" sqref="A4"/>
      <selection pane="bottomRight" sqref="A1:B1"/>
    </sheetView>
  </sheetViews>
  <sheetFormatPr baseColWidth="10" defaultColWidth="11.5546875" defaultRowHeight="13.2" x14ac:dyDescent="0.25"/>
  <cols>
    <col min="1" max="1" width="2.6640625" style="43" customWidth="1" collapsed="1"/>
    <col min="2" max="2" width="70.44140625" style="43" customWidth="1" collapsed="1"/>
    <col min="3" max="16384" width="11.5546875" style="43" collapsed="1"/>
  </cols>
  <sheetData>
    <row r="1" spans="1:21" ht="20.25" customHeight="1" x14ac:dyDescent="0.25">
      <c r="A1" s="129" t="s">
        <v>25</v>
      </c>
      <c r="B1" s="129"/>
    </row>
    <row r="2" spans="1:21" ht="46.5" customHeight="1" x14ac:dyDescent="0.25">
      <c r="A2" s="138" t="s">
        <v>383</v>
      </c>
      <c r="B2" s="138"/>
    </row>
    <row r="3" spans="1:21" x14ac:dyDescent="0.25">
      <c r="A3" s="41"/>
      <c r="B3" s="42" t="s">
        <v>238</v>
      </c>
      <c r="C3" s="41">
        <v>2001</v>
      </c>
      <c r="D3" s="41" t="s">
        <v>214</v>
      </c>
      <c r="E3" s="41" t="s">
        <v>215</v>
      </c>
      <c r="F3" s="41">
        <v>2004</v>
      </c>
      <c r="G3" s="41" t="s">
        <v>216</v>
      </c>
      <c r="H3" s="41" t="s">
        <v>217</v>
      </c>
      <c r="I3" s="41">
        <v>2007</v>
      </c>
      <c r="J3" s="41" t="s">
        <v>218</v>
      </c>
      <c r="K3" s="41" t="s">
        <v>219</v>
      </c>
      <c r="L3" s="41">
        <v>2010</v>
      </c>
      <c r="M3" s="41" t="s">
        <v>220</v>
      </c>
      <c r="N3" s="41" t="s">
        <v>221</v>
      </c>
      <c r="O3" s="41">
        <v>2013</v>
      </c>
      <c r="P3" s="41" t="s">
        <v>222</v>
      </c>
      <c r="Q3" s="41" t="s">
        <v>223</v>
      </c>
      <c r="R3" s="41">
        <v>2016</v>
      </c>
      <c r="S3" s="41" t="s">
        <v>224</v>
      </c>
      <c r="T3" s="41" t="s">
        <v>225</v>
      </c>
      <c r="U3" s="41">
        <v>2019</v>
      </c>
    </row>
    <row r="4" spans="1:21" x14ac:dyDescent="0.25">
      <c r="A4" s="72"/>
      <c r="B4" s="72" t="s">
        <v>233</v>
      </c>
      <c r="C4" s="71">
        <v>89312.15</v>
      </c>
      <c r="D4" s="71">
        <v>85848.565000000002</v>
      </c>
      <c r="E4" s="71">
        <v>79308.400999999998</v>
      </c>
      <c r="F4" s="71">
        <v>88086.327000000005</v>
      </c>
      <c r="G4" s="71">
        <v>84196.663</v>
      </c>
      <c r="H4" s="71">
        <v>80764.361999999994</v>
      </c>
      <c r="I4" s="71">
        <v>81298.596999999994</v>
      </c>
      <c r="J4" s="71">
        <v>85799.741999999998</v>
      </c>
      <c r="K4" s="71">
        <v>87965.713000000003</v>
      </c>
      <c r="L4" s="71">
        <v>82971.315000000002</v>
      </c>
      <c r="M4" s="71">
        <v>82280.911999999997</v>
      </c>
      <c r="N4" s="71">
        <v>81384.987999999998</v>
      </c>
      <c r="O4" s="71">
        <v>78111.103000000003</v>
      </c>
      <c r="P4" s="71">
        <v>84735.756999999998</v>
      </c>
      <c r="Q4" s="71">
        <v>77877.805999999997</v>
      </c>
      <c r="R4" s="71">
        <v>77584.423999999999</v>
      </c>
      <c r="S4" s="71">
        <v>77303.907000000007</v>
      </c>
      <c r="T4" s="71">
        <v>66727.558999999994</v>
      </c>
      <c r="U4" s="71">
        <v>71060.376999999993</v>
      </c>
    </row>
    <row r="5" spans="1:21" x14ac:dyDescent="0.25">
      <c r="A5" s="72"/>
      <c r="B5" s="77" t="s">
        <v>240</v>
      </c>
      <c r="C5" s="71">
        <v>32657.632000000001</v>
      </c>
      <c r="D5" s="71">
        <v>32903.714999999997</v>
      </c>
      <c r="E5" s="71">
        <v>31570.879000000001</v>
      </c>
      <c r="F5" s="71">
        <v>30534.352999999999</v>
      </c>
      <c r="G5" s="71">
        <v>29370.055</v>
      </c>
      <c r="H5" s="71">
        <v>28717.557000000001</v>
      </c>
      <c r="I5" s="71">
        <v>27502.545999999998</v>
      </c>
      <c r="J5" s="71">
        <v>27872.487000000001</v>
      </c>
      <c r="K5" s="71">
        <v>28859.594000000001</v>
      </c>
      <c r="L5" s="71">
        <v>28315.754000000001</v>
      </c>
      <c r="M5" s="71">
        <v>25585.687999999998</v>
      </c>
      <c r="N5" s="71">
        <v>22763.624</v>
      </c>
      <c r="O5" s="71">
        <v>20523.689999999999</v>
      </c>
      <c r="P5" s="71">
        <v>20516.808000000001</v>
      </c>
      <c r="Q5" s="71">
        <v>19139.733</v>
      </c>
      <c r="R5" s="71">
        <v>18460.794999999998</v>
      </c>
      <c r="S5" s="71">
        <v>16625.100999999999</v>
      </c>
      <c r="T5" s="71">
        <v>15997.868</v>
      </c>
      <c r="U5" s="71">
        <v>15328.859</v>
      </c>
    </row>
    <row r="6" spans="1:21" x14ac:dyDescent="0.25">
      <c r="A6" s="72"/>
      <c r="B6" s="77" t="s">
        <v>241</v>
      </c>
      <c r="C6" s="71">
        <v>8785.7360000000008</v>
      </c>
      <c r="D6" s="71">
        <v>8481.8179999999993</v>
      </c>
      <c r="E6" s="71">
        <v>8490.5370000000003</v>
      </c>
      <c r="F6" s="71">
        <v>8288.8850000000002</v>
      </c>
      <c r="G6" s="71">
        <v>8107.0550000000003</v>
      </c>
      <c r="H6" s="71">
        <v>7988.3419999999996</v>
      </c>
      <c r="I6" s="71">
        <v>7958.0450000000001</v>
      </c>
      <c r="J6" s="71">
        <v>7877.5469999999996</v>
      </c>
      <c r="K6" s="71">
        <v>7788.3729999999996</v>
      </c>
      <c r="L6" s="71">
        <v>7797.491</v>
      </c>
      <c r="M6" s="71">
        <v>7819.6540000000005</v>
      </c>
      <c r="N6" s="71">
        <v>7870.0550000000003</v>
      </c>
      <c r="O6" s="71">
        <v>7962.3729999999996</v>
      </c>
      <c r="P6" s="71">
        <v>7833.5609999999997</v>
      </c>
      <c r="Q6" s="71">
        <v>7791.3609999999999</v>
      </c>
      <c r="R6" s="71">
        <v>7667.93</v>
      </c>
      <c r="S6" s="71">
        <v>7582.9809999999998</v>
      </c>
      <c r="T6" s="71">
        <v>7696.2510000000002</v>
      </c>
      <c r="U6" s="71">
        <v>7536.01</v>
      </c>
    </row>
    <row r="7" spans="1:21" x14ac:dyDescent="0.25">
      <c r="A7" s="72"/>
      <c r="B7" s="77" t="s">
        <v>264</v>
      </c>
      <c r="C7" s="71">
        <v>44586.305</v>
      </c>
      <c r="D7" s="71">
        <v>41390.885999999999</v>
      </c>
      <c r="E7" s="71">
        <v>36362.517</v>
      </c>
      <c r="F7" s="71">
        <v>46539.411</v>
      </c>
      <c r="G7" s="71">
        <v>43859.118000000002</v>
      </c>
      <c r="H7" s="71">
        <v>41032.088000000003</v>
      </c>
      <c r="I7" s="71">
        <v>42634.309000000001</v>
      </c>
      <c r="J7" s="71">
        <v>46930.495999999999</v>
      </c>
      <c r="K7" s="71">
        <v>48277.752999999997</v>
      </c>
      <c r="L7" s="71">
        <v>43773.603999999999</v>
      </c>
      <c r="M7" s="71">
        <v>45858.11</v>
      </c>
      <c r="N7" s="71">
        <v>47737.847000000002</v>
      </c>
      <c r="O7" s="71">
        <v>46603.125999999997</v>
      </c>
      <c r="P7" s="71">
        <v>53427.665000000001</v>
      </c>
      <c r="Q7" s="71">
        <v>48044.400999999998</v>
      </c>
      <c r="R7" s="71">
        <v>47473.665000000001</v>
      </c>
      <c r="S7" s="71">
        <v>49555.502999999997</v>
      </c>
      <c r="T7" s="71">
        <v>39806.425000000003</v>
      </c>
      <c r="U7" s="71">
        <v>45267.807999999997</v>
      </c>
    </row>
    <row r="8" spans="1:21" x14ac:dyDescent="0.25">
      <c r="A8" s="72"/>
      <c r="B8" s="77" t="s">
        <v>227</v>
      </c>
      <c r="C8" s="71">
        <v>3282.4769999999999</v>
      </c>
      <c r="D8" s="71">
        <v>3072.1469999999999</v>
      </c>
      <c r="E8" s="71">
        <v>2884.4679999999998</v>
      </c>
      <c r="F8" s="71">
        <v>2723.6790000000001</v>
      </c>
      <c r="G8" s="71">
        <v>2860.4349999999999</v>
      </c>
      <c r="H8" s="71">
        <v>3026.3760000000002</v>
      </c>
      <c r="I8" s="71">
        <v>3203.6990000000001</v>
      </c>
      <c r="J8" s="71">
        <v>3119.212</v>
      </c>
      <c r="K8" s="71">
        <v>3039.9929999999999</v>
      </c>
      <c r="L8" s="71">
        <v>3084.4659999999999</v>
      </c>
      <c r="M8" s="71">
        <v>3017.46</v>
      </c>
      <c r="N8" s="71">
        <v>3013.462</v>
      </c>
      <c r="O8" s="71">
        <v>3021.913</v>
      </c>
      <c r="P8" s="71">
        <v>2957.7220000000002</v>
      </c>
      <c r="Q8" s="71">
        <v>2902.3119999999999</v>
      </c>
      <c r="R8" s="71">
        <v>2933.4609999999998</v>
      </c>
      <c r="S8" s="71">
        <v>2887.5</v>
      </c>
      <c r="T8" s="71">
        <v>2833.991</v>
      </c>
      <c r="U8" s="71">
        <v>2757.1559999999999</v>
      </c>
    </row>
    <row r="9" spans="1:21" x14ac:dyDescent="0.25">
      <c r="A9" s="72"/>
      <c r="B9" s="86" t="s">
        <v>243</v>
      </c>
      <c r="C9" s="71" t="s">
        <v>519</v>
      </c>
      <c r="D9" s="71" t="s">
        <v>519</v>
      </c>
      <c r="E9" s="71" t="s">
        <v>519</v>
      </c>
      <c r="F9" s="71" t="s">
        <v>519</v>
      </c>
      <c r="G9" s="71" t="s">
        <v>519</v>
      </c>
      <c r="H9" s="71" t="s">
        <v>519</v>
      </c>
      <c r="I9" s="71" t="s">
        <v>519</v>
      </c>
      <c r="J9" s="71" t="s">
        <v>519</v>
      </c>
      <c r="K9" s="71" t="s">
        <v>519</v>
      </c>
      <c r="L9" s="71" t="s">
        <v>519</v>
      </c>
      <c r="M9" s="71" t="s">
        <v>519</v>
      </c>
      <c r="N9" s="71" t="s">
        <v>519</v>
      </c>
      <c r="O9" s="71" t="s">
        <v>519</v>
      </c>
      <c r="P9" s="71" t="s">
        <v>519</v>
      </c>
      <c r="Q9" s="71" t="s">
        <v>519</v>
      </c>
      <c r="R9" s="71">
        <v>1048.5730000000001</v>
      </c>
      <c r="S9" s="71">
        <v>652.822</v>
      </c>
      <c r="T9" s="71">
        <v>393.024</v>
      </c>
      <c r="U9" s="71">
        <v>170.54400000000001</v>
      </c>
    </row>
    <row r="10" spans="1:21" x14ac:dyDescent="0.25">
      <c r="A10" s="72" t="s">
        <v>231</v>
      </c>
      <c r="B10" s="92" t="s">
        <v>391</v>
      </c>
      <c r="C10" s="71">
        <v>38.109000000000002</v>
      </c>
      <c r="D10" s="71">
        <v>38.159000000000006</v>
      </c>
      <c r="E10" s="71">
        <v>41.393999999999998</v>
      </c>
      <c r="F10" s="71">
        <v>42.350999999999999</v>
      </c>
      <c r="G10" s="71">
        <v>43.068000000000005</v>
      </c>
      <c r="H10" s="71">
        <v>46.384</v>
      </c>
      <c r="I10" s="71">
        <v>48.569000000000003</v>
      </c>
      <c r="J10" s="71">
        <v>51.585000000000001</v>
      </c>
      <c r="K10" s="71">
        <v>49.697999999999993</v>
      </c>
      <c r="L10" s="71">
        <v>55.26</v>
      </c>
      <c r="M10" s="71">
        <v>56.769000000000005</v>
      </c>
      <c r="N10" s="71">
        <v>55.507999999999996</v>
      </c>
      <c r="O10" s="71">
        <v>57.308</v>
      </c>
      <c r="P10" s="71">
        <v>59.474000000000004</v>
      </c>
      <c r="Q10" s="71">
        <v>60.511000000000003</v>
      </c>
      <c r="R10" s="71">
        <v>61.500999999999998</v>
      </c>
      <c r="S10" s="71">
        <v>61.591999999999999</v>
      </c>
      <c r="T10" s="71">
        <v>60.958999999999996</v>
      </c>
      <c r="U10" s="71">
        <v>59.295999999999999</v>
      </c>
    </row>
    <row r="11" spans="1:21" x14ac:dyDescent="0.25">
      <c r="A11" s="72"/>
      <c r="B11" s="86" t="s">
        <v>248</v>
      </c>
      <c r="C11" s="71">
        <v>2.7E-2</v>
      </c>
      <c r="D11" s="71">
        <v>9.2999999999999999E-2</v>
      </c>
      <c r="E11" s="71">
        <v>0.13500000000000001</v>
      </c>
      <c r="F11" s="71">
        <v>0.156</v>
      </c>
      <c r="G11" s="71">
        <v>0.36799999999999999</v>
      </c>
      <c r="H11" s="71">
        <v>0.65200000000000002</v>
      </c>
      <c r="I11" s="71">
        <v>1.0229999999999999</v>
      </c>
      <c r="J11" s="71">
        <v>1.1679999999999999</v>
      </c>
      <c r="K11" s="71">
        <v>1.343</v>
      </c>
      <c r="L11" s="71">
        <v>1.5649999999999999</v>
      </c>
      <c r="M11" s="71">
        <v>1.575</v>
      </c>
      <c r="N11" s="71">
        <v>1.5960000000000001</v>
      </c>
      <c r="O11" s="71">
        <v>1.613</v>
      </c>
      <c r="P11" s="71">
        <v>1.655</v>
      </c>
      <c r="Q11" s="71">
        <v>1.6759999999999999</v>
      </c>
      <c r="R11" s="71">
        <v>1.6659999999999999</v>
      </c>
      <c r="S11" s="71">
        <v>1.661</v>
      </c>
      <c r="T11" s="71">
        <v>1.671</v>
      </c>
      <c r="U11" s="71">
        <v>1.69</v>
      </c>
    </row>
    <row r="12" spans="1:21" x14ac:dyDescent="0.25">
      <c r="A12" s="72"/>
      <c r="B12" s="86" t="s">
        <v>277</v>
      </c>
      <c r="C12" s="71">
        <v>38.082000000000001</v>
      </c>
      <c r="D12" s="71">
        <v>38.066000000000003</v>
      </c>
      <c r="E12" s="71">
        <v>41.259</v>
      </c>
      <c r="F12" s="71">
        <v>42.195</v>
      </c>
      <c r="G12" s="71">
        <v>42.7</v>
      </c>
      <c r="H12" s="71">
        <v>45.731999999999999</v>
      </c>
      <c r="I12" s="71">
        <v>47.545999999999999</v>
      </c>
      <c r="J12" s="71">
        <v>50.417000000000002</v>
      </c>
      <c r="K12" s="71">
        <v>48.354999999999997</v>
      </c>
      <c r="L12" s="71">
        <v>53.695</v>
      </c>
      <c r="M12" s="71">
        <v>55.194000000000003</v>
      </c>
      <c r="N12" s="71">
        <v>53.911999999999999</v>
      </c>
      <c r="O12" s="71">
        <v>55.695</v>
      </c>
      <c r="P12" s="71">
        <v>57.819000000000003</v>
      </c>
      <c r="Q12" s="71">
        <v>58.835000000000001</v>
      </c>
      <c r="R12" s="71">
        <v>59.835000000000001</v>
      </c>
      <c r="S12" s="71">
        <v>59.930999999999997</v>
      </c>
      <c r="T12" s="71">
        <v>59.287999999999997</v>
      </c>
      <c r="U12" s="71">
        <v>57.606000000000002</v>
      </c>
    </row>
    <row r="13" spans="1:21" x14ac:dyDescent="0.25">
      <c r="A13" s="72" t="s">
        <v>232</v>
      </c>
      <c r="B13" s="92" t="s">
        <v>234</v>
      </c>
      <c r="C13" s="71">
        <v>89350.258999999991</v>
      </c>
      <c r="D13" s="71">
        <v>85886.724000000002</v>
      </c>
      <c r="E13" s="71">
        <v>79349.794999999998</v>
      </c>
      <c r="F13" s="71">
        <v>88128.678</v>
      </c>
      <c r="G13" s="71">
        <v>84239.731</v>
      </c>
      <c r="H13" s="71">
        <v>80810.745999999999</v>
      </c>
      <c r="I13" s="71">
        <v>81347.165999999997</v>
      </c>
      <c r="J13" s="71">
        <v>85851.327000000005</v>
      </c>
      <c r="K13" s="71">
        <v>88015.411000000007</v>
      </c>
      <c r="L13" s="71">
        <v>83026.574999999997</v>
      </c>
      <c r="M13" s="71">
        <v>82337.680999999997</v>
      </c>
      <c r="N13" s="71">
        <v>81440.495999999999</v>
      </c>
      <c r="O13" s="71">
        <v>78168.411000000007</v>
      </c>
      <c r="P13" s="71">
        <v>84795.231</v>
      </c>
      <c r="Q13" s="71">
        <v>77938.316999999995</v>
      </c>
      <c r="R13" s="71">
        <v>77645.925000000003</v>
      </c>
      <c r="S13" s="71">
        <v>77365.499000000011</v>
      </c>
      <c r="T13" s="71">
        <v>66788.517999999996</v>
      </c>
      <c r="U13" s="71">
        <v>71119.672999999995</v>
      </c>
    </row>
    <row r="14" spans="1:21" x14ac:dyDescent="0.25">
      <c r="A14" s="72" t="s">
        <v>231</v>
      </c>
      <c r="B14" s="92" t="s">
        <v>235</v>
      </c>
      <c r="C14" s="71">
        <v>109.38500000000001</v>
      </c>
      <c r="D14" s="71">
        <v>95.903999999999996</v>
      </c>
      <c r="E14" s="71">
        <v>92.811000000000007</v>
      </c>
      <c r="F14" s="71">
        <v>93.072999999999993</v>
      </c>
      <c r="G14" s="71">
        <v>86.734999999999999</v>
      </c>
      <c r="H14" s="71">
        <v>83.043999999999997</v>
      </c>
      <c r="I14" s="71">
        <v>77.911000000000001</v>
      </c>
      <c r="J14" s="71">
        <v>81.165000000000006</v>
      </c>
      <c r="K14" s="71">
        <v>77.361000000000004</v>
      </c>
      <c r="L14" s="71">
        <v>79.216999999999999</v>
      </c>
      <c r="M14" s="71">
        <v>79.424000000000007</v>
      </c>
      <c r="N14" s="71">
        <v>80.378</v>
      </c>
      <c r="O14" s="71">
        <v>84.888999999999996</v>
      </c>
      <c r="P14" s="71">
        <v>83.930999999999997</v>
      </c>
      <c r="Q14" s="71">
        <v>83.736000000000004</v>
      </c>
      <c r="R14" s="71">
        <v>90.14</v>
      </c>
      <c r="S14" s="71">
        <v>92.581000000000003</v>
      </c>
      <c r="T14" s="71">
        <v>109.20699999999999</v>
      </c>
      <c r="U14" s="71">
        <v>102.306</v>
      </c>
    </row>
    <row r="15" spans="1:21" x14ac:dyDescent="0.25">
      <c r="A15" s="72" t="s">
        <v>232</v>
      </c>
      <c r="B15" s="92" t="s">
        <v>236</v>
      </c>
      <c r="C15" s="71">
        <v>89459.643999999986</v>
      </c>
      <c r="D15" s="71">
        <v>85982.627999999997</v>
      </c>
      <c r="E15" s="71">
        <v>79442.606</v>
      </c>
      <c r="F15" s="71">
        <v>88221.751000000004</v>
      </c>
      <c r="G15" s="71">
        <v>84326.466</v>
      </c>
      <c r="H15" s="71">
        <v>80893.789999999994</v>
      </c>
      <c r="I15" s="71">
        <v>81425.07699999999</v>
      </c>
      <c r="J15" s="71">
        <v>85932.491999999998</v>
      </c>
      <c r="K15" s="71">
        <v>88092.772000000012</v>
      </c>
      <c r="L15" s="71">
        <v>83105.792000000001</v>
      </c>
      <c r="M15" s="71">
        <v>82417.104999999996</v>
      </c>
      <c r="N15" s="71">
        <v>81520.873999999996</v>
      </c>
      <c r="O15" s="71">
        <v>78253.3</v>
      </c>
      <c r="P15" s="71">
        <v>84879.161999999997</v>
      </c>
      <c r="Q15" s="71">
        <v>78022.053</v>
      </c>
      <c r="R15" s="71">
        <v>77736.065000000002</v>
      </c>
      <c r="S15" s="71">
        <v>77458.080000000016</v>
      </c>
      <c r="T15" s="71">
        <v>66897.724999999991</v>
      </c>
      <c r="U15" s="71">
        <v>71221.978999999992</v>
      </c>
    </row>
    <row r="16" spans="1:21" s="81" customFormat="1" x14ac:dyDescent="0.25">
      <c r="A16" s="92" t="s">
        <v>232</v>
      </c>
      <c r="B16" s="92" t="s">
        <v>394</v>
      </c>
      <c r="C16" s="71">
        <v>89459.643999999986</v>
      </c>
      <c r="D16" s="71">
        <v>85982.627999999997</v>
      </c>
      <c r="E16" s="71">
        <v>79442.606</v>
      </c>
      <c r="F16" s="71">
        <v>88221.751000000004</v>
      </c>
      <c r="G16" s="71">
        <v>84326.466</v>
      </c>
      <c r="H16" s="71">
        <v>80893.789999999994</v>
      </c>
      <c r="I16" s="71">
        <v>81425.07699999999</v>
      </c>
      <c r="J16" s="71">
        <v>85932.491999999998</v>
      </c>
      <c r="K16" s="71">
        <v>88092.772000000012</v>
      </c>
      <c r="L16" s="71">
        <v>83105.792000000001</v>
      </c>
      <c r="M16" s="71">
        <v>82417.104999999996</v>
      </c>
      <c r="N16" s="71">
        <v>81520.873999999996</v>
      </c>
      <c r="O16" s="71">
        <v>78253.3</v>
      </c>
      <c r="P16" s="71">
        <v>84879.161999999997</v>
      </c>
      <c r="Q16" s="71">
        <v>78022.053</v>
      </c>
      <c r="R16" s="71">
        <v>77736.065000000002</v>
      </c>
      <c r="S16" s="71">
        <v>77458.080000000016</v>
      </c>
      <c r="T16" s="71">
        <v>66897.724999999991</v>
      </c>
      <c r="U16" s="71">
        <v>71221.978999999992</v>
      </c>
    </row>
    <row r="17" spans="1:21" x14ac:dyDescent="0.25">
      <c r="A17" s="72" t="s">
        <v>226</v>
      </c>
      <c r="B17" s="72" t="s">
        <v>392</v>
      </c>
      <c r="C17" s="71">
        <v>45.463999999999999</v>
      </c>
      <c r="D17" s="71">
        <v>46.456000000000003</v>
      </c>
      <c r="E17" s="71">
        <v>50.42</v>
      </c>
      <c r="F17" s="71">
        <v>53.180999999999997</v>
      </c>
      <c r="G17" s="71">
        <v>56.110999999999997</v>
      </c>
      <c r="H17" s="71">
        <v>56.265999999999998</v>
      </c>
      <c r="I17" s="71">
        <v>57.110999999999997</v>
      </c>
      <c r="J17" s="71">
        <v>60.37</v>
      </c>
      <c r="K17" s="71">
        <v>58.945</v>
      </c>
      <c r="L17" s="71">
        <v>62.165999999999997</v>
      </c>
      <c r="M17" s="71">
        <v>60.027000000000001</v>
      </c>
      <c r="N17" s="71">
        <v>59.447000000000003</v>
      </c>
      <c r="O17" s="71">
        <v>62.008000000000003</v>
      </c>
      <c r="P17" s="71">
        <v>63.932000000000002</v>
      </c>
      <c r="Q17" s="71">
        <v>66.462000000000003</v>
      </c>
      <c r="R17" s="71">
        <v>68.971999999999994</v>
      </c>
      <c r="S17" s="71">
        <v>68.948999999999998</v>
      </c>
      <c r="T17" s="71">
        <v>70.759</v>
      </c>
      <c r="U17" s="71">
        <v>74.218999999999994</v>
      </c>
    </row>
    <row r="18" spans="1:21" x14ac:dyDescent="0.25">
      <c r="A18" s="72"/>
      <c r="B18" s="77" t="s">
        <v>260</v>
      </c>
      <c r="C18" s="71">
        <v>7.52</v>
      </c>
      <c r="D18" s="71">
        <v>8.0519999999999996</v>
      </c>
      <c r="E18" s="71">
        <v>8.6419999999999995</v>
      </c>
      <c r="F18" s="71">
        <v>9.31</v>
      </c>
      <c r="G18" s="71">
        <v>9.7560000000000002</v>
      </c>
      <c r="H18" s="71">
        <v>10.266999999999999</v>
      </c>
      <c r="I18" s="71">
        <v>10.951000000000001</v>
      </c>
      <c r="J18" s="71">
        <v>10.659000000000001</v>
      </c>
      <c r="K18" s="71">
        <v>10.573</v>
      </c>
      <c r="L18" s="71">
        <v>10.71</v>
      </c>
      <c r="M18" s="71">
        <v>9.9209999999999994</v>
      </c>
      <c r="N18" s="71">
        <v>9.4339999999999993</v>
      </c>
      <c r="O18" s="71">
        <v>9.1059999999999999</v>
      </c>
      <c r="P18" s="71">
        <v>9.36</v>
      </c>
      <c r="Q18" s="71">
        <v>9.7579999999999991</v>
      </c>
      <c r="R18" s="71">
        <v>10.263</v>
      </c>
      <c r="S18" s="71">
        <v>10.398999999999999</v>
      </c>
      <c r="T18" s="71">
        <v>10.666</v>
      </c>
      <c r="U18" s="71">
        <v>11.039</v>
      </c>
    </row>
    <row r="19" spans="1:21" x14ac:dyDescent="0.25">
      <c r="A19" s="72"/>
      <c r="B19" s="77" t="s">
        <v>277</v>
      </c>
      <c r="C19" s="71">
        <v>29.949000000000002</v>
      </c>
      <c r="D19" s="71">
        <v>30.03</v>
      </c>
      <c r="E19" s="71">
        <v>32.890999999999998</v>
      </c>
      <c r="F19" s="71">
        <v>34.206000000000003</v>
      </c>
      <c r="G19" s="71">
        <v>36.533000000000001</v>
      </c>
      <c r="H19" s="71">
        <v>35.793999999999997</v>
      </c>
      <c r="I19" s="71">
        <v>35.926000000000002</v>
      </c>
      <c r="J19" s="71">
        <v>38.442</v>
      </c>
      <c r="K19" s="71">
        <v>37.200000000000003</v>
      </c>
      <c r="L19" s="71">
        <v>39.588000000000001</v>
      </c>
      <c r="M19" s="71">
        <v>37.701999999999998</v>
      </c>
      <c r="N19" s="71">
        <v>36.749000000000002</v>
      </c>
      <c r="O19" s="71">
        <v>38.923000000000002</v>
      </c>
      <c r="P19" s="71">
        <v>39.71</v>
      </c>
      <c r="Q19" s="71">
        <v>40.880000000000003</v>
      </c>
      <c r="R19" s="71">
        <v>42.271999999999998</v>
      </c>
      <c r="S19" s="71">
        <v>41.128</v>
      </c>
      <c r="T19" s="71">
        <v>41.639000000000003</v>
      </c>
      <c r="U19" s="71">
        <v>43.758000000000003</v>
      </c>
    </row>
    <row r="20" spans="1:21" x14ac:dyDescent="0.25">
      <c r="A20" s="72"/>
      <c r="B20" s="86" t="s">
        <v>389</v>
      </c>
      <c r="C20" s="71">
        <v>7.9950000000000001</v>
      </c>
      <c r="D20" s="71">
        <v>8.375</v>
      </c>
      <c r="E20" s="71">
        <v>8.8870000000000005</v>
      </c>
      <c r="F20" s="71">
        <v>9.6649999999999991</v>
      </c>
      <c r="G20" s="71">
        <v>9.8219999999999992</v>
      </c>
      <c r="H20" s="71">
        <v>10.205</v>
      </c>
      <c r="I20" s="71">
        <v>10.234</v>
      </c>
      <c r="J20" s="71">
        <v>11.27</v>
      </c>
      <c r="K20" s="71">
        <v>11.172000000000001</v>
      </c>
      <c r="L20" s="71">
        <v>11.868</v>
      </c>
      <c r="M20" s="71">
        <v>12.404</v>
      </c>
      <c r="N20" s="71">
        <v>13.263999999999999</v>
      </c>
      <c r="O20" s="71">
        <v>13.978</v>
      </c>
      <c r="P20" s="71">
        <v>14.862</v>
      </c>
      <c r="Q20" s="71">
        <v>15.824</v>
      </c>
      <c r="R20" s="71">
        <v>16.437000000000001</v>
      </c>
      <c r="S20" s="71">
        <v>17.422000000000001</v>
      </c>
      <c r="T20" s="71">
        <v>18.452999999999999</v>
      </c>
      <c r="U20" s="71">
        <v>19.422999999999998</v>
      </c>
    </row>
    <row r="21" spans="1:21" x14ac:dyDescent="0.25">
      <c r="A21" s="72" t="s">
        <v>232</v>
      </c>
      <c r="B21" s="72" t="s">
        <v>237</v>
      </c>
      <c r="C21" s="71">
        <v>89414.179999999978</v>
      </c>
      <c r="D21" s="71">
        <v>85936.171999999991</v>
      </c>
      <c r="E21" s="71">
        <v>79392.186000000002</v>
      </c>
      <c r="F21" s="71">
        <v>88168.57</v>
      </c>
      <c r="G21" s="71">
        <v>84270.354999999996</v>
      </c>
      <c r="H21" s="71">
        <v>80837.52399999999</v>
      </c>
      <c r="I21" s="71">
        <v>81367.965999999986</v>
      </c>
      <c r="J21" s="71">
        <v>85872.122000000003</v>
      </c>
      <c r="K21" s="71">
        <v>88033.827000000005</v>
      </c>
      <c r="L21" s="71">
        <v>83043.626000000004</v>
      </c>
      <c r="M21" s="71">
        <v>82357.077999999994</v>
      </c>
      <c r="N21" s="71">
        <v>81461.426999999996</v>
      </c>
      <c r="O21" s="71">
        <v>78191.292000000001</v>
      </c>
      <c r="P21" s="71">
        <v>84815.23</v>
      </c>
      <c r="Q21" s="71">
        <v>77955.591</v>
      </c>
      <c r="R21" s="71">
        <v>77667.093000000008</v>
      </c>
      <c r="S21" s="71">
        <v>77389.131000000023</v>
      </c>
      <c r="T21" s="71">
        <v>66826.965999999986</v>
      </c>
      <c r="U21" s="71">
        <v>71147.759999999995</v>
      </c>
    </row>
    <row r="22" spans="1:21" x14ac:dyDescent="0.25">
      <c r="A22" s="72"/>
      <c r="B22" s="77" t="s">
        <v>251</v>
      </c>
      <c r="C22" s="71">
        <v>28273.681</v>
      </c>
      <c r="D22" s="71">
        <v>28544.296999999999</v>
      </c>
      <c r="E22" s="71">
        <v>27222.465</v>
      </c>
      <c r="F22" s="71">
        <v>26264.04</v>
      </c>
      <c r="G22" s="71">
        <v>24764.098999999998</v>
      </c>
      <c r="H22" s="71">
        <v>23772.080999999998</v>
      </c>
      <c r="I22" s="71">
        <v>22272.414000000001</v>
      </c>
      <c r="J22" s="71">
        <v>22706.469000000001</v>
      </c>
      <c r="K22" s="71">
        <v>23727.195</v>
      </c>
      <c r="L22" s="71">
        <v>23407.96</v>
      </c>
      <c r="M22" s="71">
        <v>21639.055</v>
      </c>
      <c r="N22" s="71">
        <v>19598.767</v>
      </c>
      <c r="O22" s="71">
        <v>17942.008999999998</v>
      </c>
      <c r="P22" s="71">
        <v>18364.263999999999</v>
      </c>
      <c r="Q22" s="71">
        <v>17372.138999999999</v>
      </c>
      <c r="R22" s="71">
        <v>17034.467000000001</v>
      </c>
      <c r="S22" s="71">
        <v>15014.641</v>
      </c>
      <c r="T22" s="71">
        <v>14171.2</v>
      </c>
      <c r="U22" s="71">
        <v>13342.972</v>
      </c>
    </row>
    <row r="23" spans="1:21" ht="15.6" x14ac:dyDescent="0.25">
      <c r="A23" s="72"/>
      <c r="B23" s="86" t="s">
        <v>284</v>
      </c>
      <c r="C23" s="71">
        <v>46250.771999999997</v>
      </c>
      <c r="D23" s="71">
        <v>43030.533000000003</v>
      </c>
      <c r="E23" s="71">
        <v>38007.001999999993</v>
      </c>
      <c r="F23" s="71">
        <v>48123.064000000006</v>
      </c>
      <c r="G23" s="71">
        <v>45462.042999999998</v>
      </c>
      <c r="H23" s="71">
        <v>42636.944999999992</v>
      </c>
      <c r="I23" s="71">
        <v>44287.974000000002</v>
      </c>
      <c r="J23" s="71">
        <v>48496.413</v>
      </c>
      <c r="K23" s="71">
        <v>49786.508000000002</v>
      </c>
      <c r="L23" s="71">
        <v>45537.196999999993</v>
      </c>
      <c r="M23" s="71">
        <v>47769.735000000001</v>
      </c>
      <c r="N23" s="71">
        <v>49770.620999999992</v>
      </c>
      <c r="O23" s="71">
        <v>48783.081999999995</v>
      </c>
      <c r="P23" s="71">
        <v>55656.39</v>
      </c>
      <c r="Q23" s="71">
        <v>50271.756000000001</v>
      </c>
      <c r="R23" s="71">
        <v>49702.143000000004</v>
      </c>
      <c r="S23" s="71">
        <v>51769.978999999999</v>
      </c>
      <c r="T23" s="71">
        <v>42052.386999999995</v>
      </c>
      <c r="U23" s="71">
        <v>47526.561999999998</v>
      </c>
    </row>
    <row r="24" spans="1:21" ht="15.6" x14ac:dyDescent="0.25">
      <c r="A24" s="72"/>
      <c r="B24" s="79" t="s">
        <v>285</v>
      </c>
      <c r="C24" s="71">
        <v>521.23400000000004</v>
      </c>
      <c r="D24" s="71">
        <v>416.21800000000002</v>
      </c>
      <c r="E24" s="71">
        <v>599.10799999999995</v>
      </c>
      <c r="F24" s="71">
        <v>511.32899999999995</v>
      </c>
      <c r="G24" s="71">
        <v>459.70100000000002</v>
      </c>
      <c r="H24" s="71">
        <v>409.55</v>
      </c>
      <c r="I24" s="71">
        <v>376.69100000000003</v>
      </c>
      <c r="J24" s="71">
        <v>503.19699999999995</v>
      </c>
      <c r="K24" s="71">
        <v>528.60599999999999</v>
      </c>
      <c r="L24" s="71">
        <v>441.101</v>
      </c>
      <c r="M24" s="71">
        <v>530.05400000000009</v>
      </c>
      <c r="N24" s="71">
        <v>559.20900000000006</v>
      </c>
      <c r="O24" s="71">
        <v>519.39599999999996</v>
      </c>
      <c r="P24" s="71">
        <v>541.95600000000002</v>
      </c>
      <c r="Q24" s="71">
        <v>617.81700000000001</v>
      </c>
      <c r="R24" s="71">
        <v>554.52200000000005</v>
      </c>
      <c r="S24" s="71">
        <v>570.68500000000006</v>
      </c>
      <c r="T24" s="71">
        <v>786.24400000000003</v>
      </c>
      <c r="U24" s="71">
        <v>689.81299999999999</v>
      </c>
    </row>
    <row r="25" spans="1:21" x14ac:dyDescent="0.25">
      <c r="A25" s="72"/>
      <c r="B25" s="77" t="s">
        <v>254</v>
      </c>
      <c r="C25" s="71">
        <v>91.105999999999995</v>
      </c>
      <c r="D25" s="71">
        <v>88.293999999999997</v>
      </c>
      <c r="E25" s="71">
        <v>84.191000000000003</v>
      </c>
      <c r="F25" s="71">
        <v>78.935000000000002</v>
      </c>
      <c r="G25" s="71">
        <v>77.421000000000006</v>
      </c>
      <c r="H25" s="71">
        <v>75.721000000000004</v>
      </c>
      <c r="I25" s="71">
        <v>74.301000000000002</v>
      </c>
      <c r="J25" s="71">
        <v>70.891000000000005</v>
      </c>
      <c r="K25" s="71">
        <v>68.314999999999998</v>
      </c>
      <c r="L25" s="71">
        <v>160.01499999999999</v>
      </c>
      <c r="M25" s="71">
        <v>165.55099999999999</v>
      </c>
      <c r="N25" s="71">
        <v>176.834</v>
      </c>
      <c r="O25" s="71">
        <v>205.697</v>
      </c>
      <c r="P25" s="71">
        <v>192.232</v>
      </c>
      <c r="Q25" s="71">
        <v>186.44399999999999</v>
      </c>
      <c r="R25" s="71">
        <v>190.62</v>
      </c>
      <c r="S25" s="71">
        <v>186.95</v>
      </c>
      <c r="T25" s="71">
        <v>188.17699999999999</v>
      </c>
      <c r="U25" s="71">
        <v>187.11199999999999</v>
      </c>
    </row>
    <row r="26" spans="1:21" ht="15.6" x14ac:dyDescent="0.25">
      <c r="A26" s="72"/>
      <c r="B26" s="86" t="s">
        <v>415</v>
      </c>
      <c r="C26" s="71">
        <v>6371.53</v>
      </c>
      <c r="D26" s="71">
        <v>6023.8540000000003</v>
      </c>
      <c r="E26" s="71">
        <v>5701.0529999999999</v>
      </c>
      <c r="F26" s="71">
        <v>5400.9709999999995</v>
      </c>
      <c r="G26" s="71">
        <v>5576.2309999999998</v>
      </c>
      <c r="H26" s="71">
        <v>5799.3040000000001</v>
      </c>
      <c r="I26" s="71">
        <v>6023.4960000000001</v>
      </c>
      <c r="J26" s="71">
        <v>6017.241</v>
      </c>
      <c r="K26" s="71">
        <v>6015.2150000000001</v>
      </c>
      <c r="L26" s="71">
        <v>6228.2309999999998</v>
      </c>
      <c r="M26" s="71">
        <v>6210.1260000000002</v>
      </c>
      <c r="N26" s="71">
        <v>6176.808</v>
      </c>
      <c r="O26" s="71">
        <v>6137.2209999999995</v>
      </c>
      <c r="P26" s="71">
        <v>6141.0860000000002</v>
      </c>
      <c r="Q26" s="71">
        <v>5991.2479999999996</v>
      </c>
      <c r="R26" s="71">
        <v>5740.0969999999998</v>
      </c>
      <c r="S26" s="71">
        <v>5545.9340000000002</v>
      </c>
      <c r="T26" s="71">
        <v>5320.1049999999996</v>
      </c>
      <c r="U26" s="71">
        <v>5014.4840000000004</v>
      </c>
    </row>
    <row r="27" spans="1:21" ht="15.6" x14ac:dyDescent="0.25">
      <c r="A27" s="72"/>
      <c r="B27" s="86" t="s">
        <v>306</v>
      </c>
      <c r="C27" s="71">
        <v>4625.4229999999998</v>
      </c>
      <c r="D27" s="71">
        <v>4596.509</v>
      </c>
      <c r="E27" s="71">
        <v>4574.8220000000001</v>
      </c>
      <c r="F27" s="71">
        <v>4563.7240000000002</v>
      </c>
      <c r="G27" s="71">
        <v>4547.5549999999994</v>
      </c>
      <c r="H27" s="71">
        <v>4536.357</v>
      </c>
      <c r="I27" s="71">
        <v>4488.7610000000004</v>
      </c>
      <c r="J27" s="71">
        <v>4405.3869999999997</v>
      </c>
      <c r="K27" s="71">
        <v>4277.9399999999996</v>
      </c>
      <c r="L27" s="71">
        <v>4173.2839999999997</v>
      </c>
      <c r="M27" s="71">
        <v>4121.8419999999996</v>
      </c>
      <c r="N27" s="71">
        <v>4160.9690000000001</v>
      </c>
      <c r="O27" s="71">
        <v>4206.6630000000005</v>
      </c>
      <c r="P27" s="71">
        <v>4167.607</v>
      </c>
      <c r="Q27" s="71">
        <v>4155.482</v>
      </c>
      <c r="R27" s="71">
        <v>4117.7910000000002</v>
      </c>
      <c r="S27" s="71">
        <v>4161.2370000000001</v>
      </c>
      <c r="T27" s="71">
        <v>4215.2250000000004</v>
      </c>
      <c r="U27" s="71">
        <v>4244.32</v>
      </c>
    </row>
    <row r="28" spans="1:21" x14ac:dyDescent="0.25">
      <c r="A28" s="72"/>
      <c r="B28" s="99" t="s">
        <v>790</v>
      </c>
      <c r="C28" s="71">
        <v>529.69000000000005</v>
      </c>
      <c r="D28" s="71">
        <v>513.80799999999999</v>
      </c>
      <c r="E28" s="71">
        <v>502.42700000000002</v>
      </c>
      <c r="F28" s="71">
        <v>495.45499999999998</v>
      </c>
      <c r="G28" s="71">
        <v>478.471</v>
      </c>
      <c r="H28" s="71">
        <v>466.31099999999998</v>
      </c>
      <c r="I28" s="71">
        <v>462.46899999999999</v>
      </c>
      <c r="J28" s="71">
        <v>457.10399999999998</v>
      </c>
      <c r="K28" s="71">
        <v>460.423</v>
      </c>
      <c r="L28" s="71">
        <v>473.524</v>
      </c>
      <c r="M28" s="71">
        <v>460.83600000000001</v>
      </c>
      <c r="N28" s="71">
        <v>461.61</v>
      </c>
      <c r="O28" s="71">
        <v>470.61399999999998</v>
      </c>
      <c r="P28" s="71">
        <v>459.96100000000001</v>
      </c>
      <c r="Q28" s="71">
        <v>456.12900000000002</v>
      </c>
      <c r="R28" s="71">
        <v>456.45299999999997</v>
      </c>
      <c r="S28" s="71">
        <v>456.73200000000003</v>
      </c>
      <c r="T28" s="71">
        <v>462.745</v>
      </c>
      <c r="U28" s="71">
        <v>473.17200000000003</v>
      </c>
    </row>
    <row r="29" spans="1:21" ht="15.6" x14ac:dyDescent="0.25">
      <c r="A29" s="72"/>
      <c r="B29" s="99" t="s">
        <v>288</v>
      </c>
      <c r="C29" s="71">
        <v>2750.7439999999915</v>
      </c>
      <c r="D29" s="71">
        <v>2722.6589999999851</v>
      </c>
      <c r="E29" s="71">
        <v>2701.1180000000168</v>
      </c>
      <c r="F29" s="71">
        <v>2731.051999999996</v>
      </c>
      <c r="G29" s="71">
        <v>2904.8340000000026</v>
      </c>
      <c r="H29" s="71">
        <v>3141.2549999999901</v>
      </c>
      <c r="I29" s="71">
        <v>3381.8599999999715</v>
      </c>
      <c r="J29" s="71">
        <v>3215.4199999999983</v>
      </c>
      <c r="K29" s="71">
        <v>3169.625</v>
      </c>
      <c r="L29" s="71">
        <v>2622.314000000013</v>
      </c>
      <c r="M29" s="71">
        <v>1459.8789999999717</v>
      </c>
      <c r="N29" s="71">
        <v>556.60899999999674</v>
      </c>
      <c r="O29" s="71">
        <v>-73.389999999984866</v>
      </c>
      <c r="P29" s="71">
        <v>-708.26600000000326</v>
      </c>
      <c r="Q29" s="71">
        <v>-1095.4240000000136</v>
      </c>
      <c r="R29" s="71">
        <v>-128.9999999999709</v>
      </c>
      <c r="S29" s="71">
        <v>-317.02699999995821</v>
      </c>
      <c r="T29" s="71">
        <v>-369.11700000001292</v>
      </c>
      <c r="U29" s="71">
        <v>-330.67500000001746</v>
      </c>
    </row>
    <row r="30" spans="1:21" x14ac:dyDescent="0.25">
      <c r="A30" s="45"/>
    </row>
    <row r="31" spans="1:21" x14ac:dyDescent="0.25">
      <c r="A31" s="54" t="s">
        <v>390</v>
      </c>
      <c r="B31" s="54"/>
    </row>
    <row r="32" spans="1:21" ht="13.95" customHeight="1" x14ac:dyDescent="0.25">
      <c r="A32" s="54" t="s">
        <v>305</v>
      </c>
    </row>
    <row r="33" spans="1:2" x14ac:dyDescent="0.25">
      <c r="A33" s="54" t="s">
        <v>804</v>
      </c>
    </row>
    <row r="34" spans="1:2" x14ac:dyDescent="0.25">
      <c r="A34" s="54" t="s">
        <v>304</v>
      </c>
    </row>
    <row r="35" spans="1:2" x14ac:dyDescent="0.25">
      <c r="A35" s="54" t="s">
        <v>794</v>
      </c>
    </row>
    <row r="36" spans="1:2" x14ac:dyDescent="0.25">
      <c r="A36" s="54"/>
    </row>
    <row r="37" spans="1:2" x14ac:dyDescent="0.25">
      <c r="A37" s="91" t="s">
        <v>388</v>
      </c>
    </row>
    <row r="38" spans="1:2" x14ac:dyDescent="0.25">
      <c r="A38" s="54" t="s">
        <v>283</v>
      </c>
      <c r="B38" s="54"/>
    </row>
  </sheetData>
  <mergeCells count="2">
    <mergeCell ref="A2:B2"/>
    <mergeCell ref="A1:B1"/>
  </mergeCells>
  <hyperlinks>
    <hyperlink ref="A1" location="Inhaltsübersicht!A1" display="zur Inhaltsübersicht" xr:uid="{2EAB0697-F250-40D8-9C7F-EE085010993F}"/>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74931-50BE-4396-84EC-A1B664840FA2}">
  <dimension ref="A1:T24"/>
  <sheetViews>
    <sheetView zoomScaleNormal="100" workbookViewId="0">
      <pane xSplit="1" ySplit="3" topLeftCell="L4" activePane="bottomRight" state="frozen"/>
      <selection pane="topRight" activeCell="B1" sqref="B1"/>
      <selection pane="bottomLeft" activeCell="A4" sqref="A4"/>
      <selection pane="bottomRight"/>
    </sheetView>
  </sheetViews>
  <sheetFormatPr baseColWidth="10" defaultColWidth="11.5546875" defaultRowHeight="13.2" x14ac:dyDescent="0.25"/>
  <cols>
    <col min="1" max="1" width="34.6640625" style="43" customWidth="1" collapsed="1"/>
    <col min="2" max="5" width="11.5546875" style="43" collapsed="1"/>
    <col min="6" max="6" width="11.88671875" style="43" customWidth="1" collapsed="1"/>
    <col min="7" max="16384" width="11.5546875" style="43" collapsed="1"/>
  </cols>
  <sheetData>
    <row r="1" spans="1:20" ht="20.25" customHeight="1" x14ac:dyDescent="0.25">
      <c r="A1" s="75" t="s">
        <v>25</v>
      </c>
    </row>
    <row r="2" spans="1:20" ht="76.2" customHeight="1" x14ac:dyDescent="0.25">
      <c r="A2" s="76" t="s">
        <v>384</v>
      </c>
    </row>
    <row r="3" spans="1:20" x14ac:dyDescent="0.25">
      <c r="A3" s="41" t="s">
        <v>238</v>
      </c>
      <c r="B3" s="41">
        <v>2001</v>
      </c>
      <c r="C3" s="41" t="s">
        <v>214</v>
      </c>
      <c r="D3" s="41" t="s">
        <v>215</v>
      </c>
      <c r="E3" s="41">
        <v>2004</v>
      </c>
      <c r="F3" s="41" t="s">
        <v>216</v>
      </c>
      <c r="G3" s="41" t="s">
        <v>217</v>
      </c>
      <c r="H3" s="41">
        <v>2007</v>
      </c>
      <c r="I3" s="41" t="s">
        <v>218</v>
      </c>
      <c r="J3" s="41" t="s">
        <v>219</v>
      </c>
      <c r="K3" s="41">
        <v>2010</v>
      </c>
      <c r="L3" s="41" t="s">
        <v>220</v>
      </c>
      <c r="M3" s="41" t="s">
        <v>221</v>
      </c>
      <c r="N3" s="41">
        <v>2013</v>
      </c>
      <c r="O3" s="41" t="s">
        <v>222</v>
      </c>
      <c r="P3" s="41" t="s">
        <v>223</v>
      </c>
      <c r="Q3" s="41">
        <v>2016</v>
      </c>
      <c r="R3" s="41" t="s">
        <v>224</v>
      </c>
      <c r="S3" s="41" t="s">
        <v>225</v>
      </c>
      <c r="T3" s="41">
        <v>2019</v>
      </c>
    </row>
    <row r="4" spans="1:20" x14ac:dyDescent="0.25">
      <c r="A4" s="92" t="s">
        <v>294</v>
      </c>
      <c r="B4" s="71">
        <v>488506.45</v>
      </c>
      <c r="C4" s="71">
        <v>528834.68999999994</v>
      </c>
      <c r="D4" s="71">
        <v>331905.37300000002</v>
      </c>
      <c r="E4" s="71">
        <v>417682.05900000001</v>
      </c>
      <c r="F4" s="71">
        <v>407437.70500000002</v>
      </c>
      <c r="G4" s="71">
        <v>401814.41000000003</v>
      </c>
      <c r="H4" s="71">
        <v>482964.90700000001</v>
      </c>
      <c r="I4" s="71">
        <v>407540.10200000001</v>
      </c>
      <c r="J4" s="71">
        <v>420240.62599999999</v>
      </c>
      <c r="K4" s="71">
        <v>439863.636</v>
      </c>
      <c r="L4" s="71">
        <v>372658.90600000002</v>
      </c>
      <c r="M4" s="71">
        <v>406815.58500000002</v>
      </c>
      <c r="N4" s="71">
        <v>415651.01400000002</v>
      </c>
      <c r="O4" s="71">
        <v>376354.022</v>
      </c>
      <c r="P4" s="71">
        <v>362092.70400000003</v>
      </c>
      <c r="Q4" s="71">
        <v>384402.97600000002</v>
      </c>
      <c r="R4" s="71">
        <v>420568.24300000002</v>
      </c>
      <c r="S4" s="71">
        <v>313573.91399999999</v>
      </c>
      <c r="T4" s="71">
        <v>378119.98700000002</v>
      </c>
    </row>
    <row r="5" spans="1:20" ht="15.6" x14ac:dyDescent="0.25">
      <c r="A5" s="77" t="s">
        <v>800</v>
      </c>
      <c r="B5" s="71">
        <v>41606.449999999997</v>
      </c>
      <c r="C5" s="71">
        <v>41334.69</v>
      </c>
      <c r="D5" s="71">
        <v>39505.373</v>
      </c>
      <c r="E5" s="71">
        <v>37982.059000000001</v>
      </c>
      <c r="F5" s="71">
        <v>36937.705000000002</v>
      </c>
      <c r="G5" s="71">
        <v>36414.410000000003</v>
      </c>
      <c r="H5" s="71">
        <v>35364.906999999999</v>
      </c>
      <c r="I5" s="71">
        <v>35540.101999999999</v>
      </c>
      <c r="J5" s="71">
        <v>36340.625999999997</v>
      </c>
      <c r="K5" s="71">
        <v>36063.635999999999</v>
      </c>
      <c r="L5" s="71">
        <v>33358.906000000003</v>
      </c>
      <c r="M5" s="71">
        <v>30615.584999999999</v>
      </c>
      <c r="N5" s="71">
        <v>28351.013999999999</v>
      </c>
      <c r="O5" s="71">
        <v>28754.022000000001</v>
      </c>
      <c r="P5" s="71">
        <v>27692.704000000002</v>
      </c>
      <c r="Q5" s="71">
        <v>27202.975999999999</v>
      </c>
      <c r="R5" s="71">
        <v>24968.242999999999</v>
      </c>
      <c r="S5" s="71">
        <v>23873.914000000001</v>
      </c>
      <c r="T5" s="71">
        <v>22619.987000000001</v>
      </c>
    </row>
    <row r="6" spans="1:20" x14ac:dyDescent="0.25">
      <c r="A6" s="77" t="s">
        <v>227</v>
      </c>
      <c r="B6" s="71">
        <v>363400</v>
      </c>
      <c r="C6" s="71">
        <v>398600</v>
      </c>
      <c r="D6" s="71">
        <v>237600</v>
      </c>
      <c r="E6" s="71">
        <v>317700</v>
      </c>
      <c r="F6" s="71">
        <v>307700</v>
      </c>
      <c r="G6" s="71">
        <v>292800</v>
      </c>
      <c r="H6" s="71">
        <v>379300</v>
      </c>
      <c r="I6" s="71">
        <v>305000</v>
      </c>
      <c r="J6" s="71">
        <v>318400</v>
      </c>
      <c r="K6" s="71">
        <v>331900</v>
      </c>
      <c r="L6" s="71">
        <v>282700</v>
      </c>
      <c r="M6" s="71">
        <v>300700</v>
      </c>
      <c r="N6" s="71">
        <v>304700</v>
      </c>
      <c r="O6" s="71">
        <v>284000</v>
      </c>
      <c r="P6" s="71">
        <v>274100</v>
      </c>
      <c r="Q6" s="71">
        <v>286700</v>
      </c>
      <c r="R6" s="71">
        <v>336300</v>
      </c>
      <c r="S6" s="71">
        <v>230600</v>
      </c>
      <c r="T6" s="71">
        <v>289100</v>
      </c>
    </row>
    <row r="7" spans="1:20" x14ac:dyDescent="0.25">
      <c r="A7" s="77" t="s">
        <v>228</v>
      </c>
      <c r="B7" s="71">
        <v>83500</v>
      </c>
      <c r="C7" s="71">
        <v>88900</v>
      </c>
      <c r="D7" s="71">
        <v>54800</v>
      </c>
      <c r="E7" s="71">
        <v>62000</v>
      </c>
      <c r="F7" s="71">
        <v>62800</v>
      </c>
      <c r="G7" s="71">
        <v>72600</v>
      </c>
      <c r="H7" s="71">
        <v>68300</v>
      </c>
      <c r="I7" s="71">
        <v>67000</v>
      </c>
      <c r="J7" s="71">
        <v>65500</v>
      </c>
      <c r="K7" s="71">
        <v>71900</v>
      </c>
      <c r="L7" s="71">
        <v>56600</v>
      </c>
      <c r="M7" s="71">
        <v>75500</v>
      </c>
      <c r="N7" s="71">
        <v>82600</v>
      </c>
      <c r="O7" s="71">
        <v>63600</v>
      </c>
      <c r="P7" s="71">
        <v>60300</v>
      </c>
      <c r="Q7" s="71">
        <v>70500</v>
      </c>
      <c r="R7" s="71">
        <v>59300</v>
      </c>
      <c r="S7" s="71">
        <v>59100</v>
      </c>
      <c r="T7" s="71">
        <v>66400</v>
      </c>
    </row>
    <row r="8" spans="1:20" x14ac:dyDescent="0.25">
      <c r="A8" s="92" t="s">
        <v>295</v>
      </c>
      <c r="B8" s="71">
        <v>432410.15</v>
      </c>
      <c r="C8" s="71">
        <v>490112.565</v>
      </c>
      <c r="D8" s="71">
        <v>383450.40100000001</v>
      </c>
      <c r="E8" s="71">
        <v>390941.32699999999</v>
      </c>
      <c r="F8" s="71">
        <v>396860.663</v>
      </c>
      <c r="G8" s="71">
        <v>402280.36199999996</v>
      </c>
      <c r="H8" s="71">
        <v>458254.59700000001</v>
      </c>
      <c r="I8" s="71">
        <v>410762.74199999997</v>
      </c>
      <c r="J8" s="71">
        <v>400067.71299999999</v>
      </c>
      <c r="K8" s="71">
        <v>426171.315</v>
      </c>
      <c r="L8" s="71">
        <v>411748.91200000001</v>
      </c>
      <c r="M8" s="71">
        <v>414325.98800000001</v>
      </c>
      <c r="N8" s="71">
        <v>430691.103</v>
      </c>
      <c r="O8" s="71">
        <v>397905.75699999998</v>
      </c>
      <c r="P8" s="71">
        <v>385854.80599999998</v>
      </c>
      <c r="Q8" s="71">
        <v>392987.424</v>
      </c>
      <c r="R8" s="71">
        <v>409430.90700000001</v>
      </c>
      <c r="S8" s="71">
        <v>341313.55900000001</v>
      </c>
      <c r="T8" s="71">
        <v>394560.37699999998</v>
      </c>
    </row>
    <row r="9" spans="1:20" x14ac:dyDescent="0.25">
      <c r="A9" s="77" t="s">
        <v>233</v>
      </c>
      <c r="B9" s="71">
        <v>89312.15</v>
      </c>
      <c r="C9" s="71">
        <v>85848.565000000002</v>
      </c>
      <c r="D9" s="71">
        <v>79308.400999999998</v>
      </c>
      <c r="E9" s="71">
        <v>88086.327000000005</v>
      </c>
      <c r="F9" s="71">
        <v>84196.663</v>
      </c>
      <c r="G9" s="71">
        <v>80764.361999999994</v>
      </c>
      <c r="H9" s="71">
        <v>81298.596999999994</v>
      </c>
      <c r="I9" s="71">
        <v>85799.741999999998</v>
      </c>
      <c r="J9" s="71">
        <v>87965.713000000003</v>
      </c>
      <c r="K9" s="71">
        <v>82971.315000000002</v>
      </c>
      <c r="L9" s="71">
        <v>82280.911999999997</v>
      </c>
      <c r="M9" s="71">
        <v>81384.987999999998</v>
      </c>
      <c r="N9" s="71">
        <v>78111.103000000003</v>
      </c>
      <c r="O9" s="71">
        <v>84735.756999999998</v>
      </c>
      <c r="P9" s="71">
        <v>77877.805999999997</v>
      </c>
      <c r="Q9" s="71">
        <v>77584.423999999999</v>
      </c>
      <c r="R9" s="71">
        <v>77303.907000000007</v>
      </c>
      <c r="S9" s="71">
        <v>66727.558999999994</v>
      </c>
      <c r="T9" s="71">
        <v>71060.376999999993</v>
      </c>
    </row>
    <row r="10" spans="1:20" ht="15.6" x14ac:dyDescent="0.25">
      <c r="A10" s="78" t="s">
        <v>799</v>
      </c>
      <c r="B10" s="71">
        <v>151198</v>
      </c>
      <c r="C10" s="71">
        <v>167064</v>
      </c>
      <c r="D10" s="71">
        <v>161342</v>
      </c>
      <c r="E10" s="71">
        <v>157955</v>
      </c>
      <c r="F10" s="71">
        <v>156664</v>
      </c>
      <c r="G10" s="71">
        <v>157116</v>
      </c>
      <c r="H10" s="71">
        <v>192456</v>
      </c>
      <c r="I10" s="71">
        <v>156363</v>
      </c>
      <c r="J10" s="71">
        <v>157302</v>
      </c>
      <c r="K10" s="71">
        <v>159100</v>
      </c>
      <c r="L10" s="71">
        <v>174268</v>
      </c>
      <c r="M10" s="71">
        <v>164641</v>
      </c>
      <c r="N10" s="71">
        <v>158880</v>
      </c>
      <c r="O10" s="71">
        <v>171670</v>
      </c>
      <c r="P10" s="71">
        <v>163077</v>
      </c>
      <c r="Q10" s="71">
        <v>155103</v>
      </c>
      <c r="R10" s="71">
        <v>183027</v>
      </c>
      <c r="S10" s="71">
        <v>134386</v>
      </c>
      <c r="T10" s="71">
        <v>183100</v>
      </c>
    </row>
    <row r="11" spans="1:20" x14ac:dyDescent="0.25">
      <c r="A11" s="77" t="s">
        <v>229</v>
      </c>
      <c r="B11" s="71">
        <v>143500</v>
      </c>
      <c r="C11" s="71">
        <v>156900</v>
      </c>
      <c r="D11" s="71">
        <v>97700</v>
      </c>
      <c r="E11" s="71">
        <v>102300</v>
      </c>
      <c r="F11" s="71">
        <v>109000</v>
      </c>
      <c r="G11" s="71">
        <v>118000</v>
      </c>
      <c r="H11" s="71">
        <v>125100</v>
      </c>
      <c r="I11" s="71">
        <v>117400</v>
      </c>
      <c r="J11" s="71">
        <v>111800</v>
      </c>
      <c r="K11" s="71">
        <v>122600</v>
      </c>
      <c r="L11" s="71">
        <v>99500</v>
      </c>
      <c r="M11" s="71">
        <v>122600</v>
      </c>
      <c r="N11" s="71">
        <v>135300</v>
      </c>
      <c r="O11" s="71">
        <v>104400</v>
      </c>
      <c r="P11" s="71">
        <v>103000</v>
      </c>
      <c r="Q11" s="71">
        <v>119800</v>
      </c>
      <c r="R11" s="71">
        <v>101300</v>
      </c>
      <c r="S11" s="71">
        <v>102200</v>
      </c>
      <c r="T11" s="71">
        <v>102400</v>
      </c>
    </row>
    <row r="12" spans="1:20" x14ac:dyDescent="0.25">
      <c r="A12" s="77" t="s">
        <v>230</v>
      </c>
      <c r="B12" s="71">
        <v>48400</v>
      </c>
      <c r="C12" s="71">
        <v>80300</v>
      </c>
      <c r="D12" s="71">
        <v>45100</v>
      </c>
      <c r="E12" s="71">
        <v>42600</v>
      </c>
      <c r="F12" s="71">
        <v>47000</v>
      </c>
      <c r="G12" s="71">
        <v>46400</v>
      </c>
      <c r="H12" s="71">
        <v>59400</v>
      </c>
      <c r="I12" s="71">
        <v>51200</v>
      </c>
      <c r="J12" s="71">
        <v>43000</v>
      </c>
      <c r="K12" s="71">
        <v>61500</v>
      </c>
      <c r="L12" s="71">
        <v>55700</v>
      </c>
      <c r="M12" s="71">
        <v>45700</v>
      </c>
      <c r="N12" s="71">
        <v>58400</v>
      </c>
      <c r="O12" s="71">
        <v>37100</v>
      </c>
      <c r="P12" s="71">
        <v>41900</v>
      </c>
      <c r="Q12" s="71">
        <v>40500</v>
      </c>
      <c r="R12" s="71">
        <v>47800</v>
      </c>
      <c r="S12" s="71">
        <v>38000</v>
      </c>
      <c r="T12" s="71">
        <v>38000</v>
      </c>
    </row>
    <row r="13" spans="1:20" x14ac:dyDescent="0.25">
      <c r="A13" s="103" t="s">
        <v>272</v>
      </c>
      <c r="B13" s="93">
        <v>56096.299999999988</v>
      </c>
      <c r="C13" s="93">
        <v>38722.124999999942</v>
      </c>
      <c r="D13" s="93">
        <v>-51545.027999999991</v>
      </c>
      <c r="E13" s="93">
        <v>26740.732000000018</v>
      </c>
      <c r="F13" s="93">
        <v>10577.042000000016</v>
      </c>
      <c r="G13" s="93">
        <v>-465.95199999993201</v>
      </c>
      <c r="H13" s="93">
        <v>24710.309999999998</v>
      </c>
      <c r="I13" s="93">
        <v>-3222.6399999999558</v>
      </c>
      <c r="J13" s="93">
        <v>20172.913</v>
      </c>
      <c r="K13" s="93">
        <v>13692.320999999996</v>
      </c>
      <c r="L13" s="93">
        <v>-39090.005999999994</v>
      </c>
      <c r="M13" s="93">
        <v>-7510.4029999999912</v>
      </c>
      <c r="N13" s="93">
        <v>-15040.088999999978</v>
      </c>
      <c r="O13" s="93">
        <v>-21551.734999999986</v>
      </c>
      <c r="P13" s="93">
        <v>-23762.101999999955</v>
      </c>
      <c r="Q13" s="93">
        <v>-8584.4479999999749</v>
      </c>
      <c r="R13" s="93">
        <v>11137.33600000001</v>
      </c>
      <c r="S13" s="93">
        <v>-27739.645000000019</v>
      </c>
      <c r="T13" s="93">
        <v>-16440.389999999956</v>
      </c>
    </row>
    <row r="14" spans="1:20" x14ac:dyDescent="0.25">
      <c r="A14" s="83"/>
      <c r="B14" s="93"/>
      <c r="C14" s="93"/>
      <c r="D14" s="93"/>
      <c r="E14" s="93"/>
      <c r="F14" s="93"/>
      <c r="G14" s="93"/>
      <c r="H14" s="93"/>
      <c r="I14" s="93"/>
      <c r="J14" s="93"/>
      <c r="K14" s="93"/>
      <c r="L14" s="93"/>
      <c r="M14" s="93"/>
      <c r="N14" s="93"/>
      <c r="O14" s="93"/>
      <c r="P14" s="93"/>
      <c r="Q14" s="93"/>
      <c r="R14" s="93"/>
      <c r="S14" s="93"/>
      <c r="T14" s="93"/>
    </row>
    <row r="15" spans="1:20" x14ac:dyDescent="0.25">
      <c r="A15" s="54" t="s">
        <v>802</v>
      </c>
    </row>
    <row r="16" spans="1:20" x14ac:dyDescent="0.25">
      <c r="A16" s="54" t="s">
        <v>801</v>
      </c>
    </row>
    <row r="18" spans="1:8" x14ac:dyDescent="0.25">
      <c r="A18" s="91" t="s">
        <v>388</v>
      </c>
    </row>
    <row r="19" spans="1:8" x14ac:dyDescent="0.25">
      <c r="A19" s="54" t="s">
        <v>283</v>
      </c>
    </row>
    <row r="24" spans="1:8" x14ac:dyDescent="0.25">
      <c r="H24" s="81"/>
    </row>
  </sheetData>
  <hyperlinks>
    <hyperlink ref="A1" location="Inhaltsübersicht!A1" display="zur Inhaltsübersicht" xr:uid="{8B1DC28F-B9AB-48E0-95FA-121192090EC2}"/>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DV53"/>
  <sheetViews>
    <sheetView showGridLines="0" workbookViewId="0">
      <pane ySplit="2" topLeftCell="A18" activePane="bottomLeft" state="frozen"/>
      <selection sqref="A1:N1"/>
      <selection pane="bottomLeft" sqref="A1:B1"/>
    </sheetView>
  </sheetViews>
  <sheetFormatPr baseColWidth="10" defaultColWidth="11.44140625" defaultRowHeight="13.2" x14ac:dyDescent="0.25"/>
  <cols>
    <col min="1" max="1" width="16.6640625" style="34" customWidth="1" collapsed="1"/>
    <col min="2" max="2" width="146.88671875" style="34" customWidth="1" collapsed="1"/>
    <col min="3" max="16384" width="11.44140625" style="34" collapsed="1"/>
  </cols>
  <sheetData>
    <row r="1" spans="1:16350" ht="20.25" customHeight="1" x14ac:dyDescent="0.25">
      <c r="A1" s="149" t="s">
        <v>25</v>
      </c>
      <c r="B1" s="149"/>
    </row>
    <row r="2" spans="1:16350" ht="20.25" customHeight="1" x14ac:dyDescent="0.25">
      <c r="A2" s="38" t="s">
        <v>9</v>
      </c>
      <c r="B2" s="39"/>
    </row>
    <row r="3" spans="1:16350" ht="32.25" customHeight="1" x14ac:dyDescent="0.25">
      <c r="A3" s="146" t="s">
        <v>38</v>
      </c>
      <c r="B3" s="146"/>
    </row>
    <row r="4" spans="1:16350" ht="22.2" customHeight="1" x14ac:dyDescent="0.25">
      <c r="A4" s="146" t="s">
        <v>39</v>
      </c>
      <c r="B4" s="146"/>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c r="DF4" s="35"/>
      <c r="DG4" s="35"/>
      <c r="DH4" s="35"/>
      <c r="DI4" s="35"/>
      <c r="DJ4" s="35"/>
      <c r="DK4" s="35"/>
      <c r="DL4" s="35"/>
      <c r="DM4" s="35"/>
      <c r="DN4" s="35"/>
      <c r="DO4" s="35"/>
      <c r="DP4" s="35"/>
      <c r="DQ4" s="35"/>
      <c r="DR4" s="35"/>
      <c r="DS4" s="35"/>
      <c r="DT4" s="35"/>
      <c r="DU4" s="35"/>
      <c r="DV4" s="35"/>
      <c r="DW4" s="35"/>
      <c r="DX4" s="35"/>
      <c r="DY4" s="35"/>
      <c r="DZ4" s="35"/>
      <c r="EA4" s="35"/>
      <c r="EB4" s="35"/>
      <c r="EC4" s="35"/>
      <c r="ED4" s="35"/>
      <c r="EE4" s="35"/>
      <c r="EF4" s="35"/>
      <c r="EG4" s="35"/>
      <c r="EH4" s="35"/>
      <c r="EI4" s="35"/>
      <c r="EJ4" s="35"/>
      <c r="EK4" s="35"/>
      <c r="EL4" s="35"/>
      <c r="EM4" s="35"/>
      <c r="EN4" s="35"/>
      <c r="EO4" s="35"/>
      <c r="EP4" s="35"/>
      <c r="EQ4" s="35"/>
      <c r="ER4" s="35"/>
      <c r="ES4" s="35"/>
      <c r="ET4" s="35"/>
      <c r="EU4" s="35"/>
      <c r="EV4" s="35"/>
      <c r="EW4" s="35"/>
      <c r="EX4" s="35"/>
      <c r="EY4" s="35"/>
      <c r="EZ4" s="35"/>
      <c r="FA4" s="35"/>
      <c r="FB4" s="35"/>
      <c r="FC4" s="35"/>
      <c r="FD4" s="35"/>
      <c r="FE4" s="35"/>
      <c r="FF4" s="35"/>
      <c r="FG4" s="35"/>
      <c r="FH4" s="35"/>
      <c r="FI4" s="35"/>
      <c r="FJ4" s="35"/>
      <c r="FK4" s="35"/>
      <c r="FL4" s="35"/>
      <c r="FM4" s="35"/>
      <c r="FN4" s="35"/>
      <c r="FO4" s="35"/>
      <c r="FP4" s="35"/>
      <c r="FQ4" s="35"/>
      <c r="FR4" s="35"/>
      <c r="FS4" s="35"/>
      <c r="FT4" s="35"/>
      <c r="FU4" s="35"/>
      <c r="FV4" s="35"/>
      <c r="FW4" s="35"/>
      <c r="FX4" s="35"/>
      <c r="FY4" s="35"/>
      <c r="FZ4" s="35"/>
      <c r="GA4" s="35"/>
      <c r="GB4" s="35"/>
      <c r="GC4" s="35"/>
      <c r="GD4" s="35"/>
      <c r="GE4" s="35"/>
      <c r="GF4" s="35"/>
      <c r="GG4" s="35"/>
      <c r="GH4" s="35"/>
      <c r="GI4" s="35"/>
      <c r="GJ4" s="35"/>
      <c r="GK4" s="35"/>
      <c r="GL4" s="35"/>
      <c r="GM4" s="35"/>
      <c r="GN4" s="35"/>
      <c r="GO4" s="35"/>
      <c r="GP4" s="35"/>
      <c r="GQ4" s="35"/>
      <c r="GR4" s="35"/>
      <c r="GS4" s="35"/>
      <c r="GT4" s="35"/>
      <c r="GU4" s="35"/>
      <c r="GV4" s="35"/>
      <c r="GW4" s="35"/>
      <c r="GX4" s="35"/>
      <c r="GY4" s="35"/>
      <c r="GZ4" s="35"/>
      <c r="HA4" s="35"/>
      <c r="HB4" s="35"/>
      <c r="HC4" s="35"/>
      <c r="HD4" s="35"/>
      <c r="HE4" s="35"/>
      <c r="HF4" s="35"/>
      <c r="HG4" s="35"/>
      <c r="HH4" s="35"/>
      <c r="HI4" s="35"/>
      <c r="HJ4" s="35"/>
      <c r="HK4" s="35"/>
      <c r="HL4" s="35"/>
      <c r="HM4" s="35"/>
      <c r="HN4" s="35"/>
      <c r="HO4" s="35"/>
      <c r="HP4" s="35"/>
      <c r="HQ4" s="35"/>
      <c r="HR4" s="35"/>
      <c r="HS4" s="35"/>
      <c r="HT4" s="35"/>
      <c r="HU4" s="35"/>
      <c r="HV4" s="35"/>
      <c r="HW4" s="35"/>
      <c r="HX4" s="35"/>
      <c r="HY4" s="35"/>
      <c r="HZ4" s="35"/>
      <c r="IA4" s="35"/>
      <c r="IB4" s="35"/>
      <c r="IC4" s="35"/>
      <c r="ID4" s="35"/>
      <c r="IE4" s="35"/>
      <c r="IF4" s="35"/>
      <c r="IG4" s="35"/>
      <c r="IH4" s="35"/>
      <c r="II4" s="35"/>
      <c r="IJ4" s="35"/>
      <c r="IK4" s="35"/>
      <c r="IL4" s="35"/>
      <c r="IM4" s="35"/>
      <c r="IN4" s="35"/>
      <c r="IO4" s="35"/>
      <c r="IP4" s="35"/>
      <c r="IQ4" s="35"/>
      <c r="IR4" s="35"/>
      <c r="IS4" s="35"/>
      <c r="IT4" s="35"/>
      <c r="IU4" s="35"/>
      <c r="IV4" s="35"/>
      <c r="IW4" s="35"/>
      <c r="IX4" s="35"/>
      <c r="IY4" s="35"/>
      <c r="IZ4" s="35"/>
      <c r="JA4" s="35"/>
      <c r="JB4" s="35"/>
      <c r="JC4" s="35"/>
      <c r="JD4" s="35"/>
      <c r="JE4" s="35"/>
      <c r="JF4" s="35"/>
      <c r="JG4" s="35"/>
      <c r="JH4" s="35"/>
      <c r="JI4" s="35"/>
      <c r="JJ4" s="35"/>
      <c r="JK4" s="35"/>
      <c r="JL4" s="35"/>
      <c r="JM4" s="35"/>
      <c r="JN4" s="35"/>
      <c r="JO4" s="35"/>
      <c r="JP4" s="35"/>
      <c r="JQ4" s="35"/>
      <c r="JR4" s="35"/>
      <c r="JS4" s="35"/>
      <c r="JT4" s="35"/>
      <c r="JU4" s="35"/>
      <c r="JV4" s="35"/>
      <c r="JW4" s="35"/>
      <c r="JX4" s="35"/>
      <c r="JY4" s="35"/>
      <c r="JZ4" s="35"/>
      <c r="KA4" s="35"/>
      <c r="KB4" s="35"/>
      <c r="KC4" s="35"/>
      <c r="KD4" s="35"/>
      <c r="KE4" s="35"/>
      <c r="KF4" s="35"/>
      <c r="KG4" s="35"/>
      <c r="KH4" s="35"/>
      <c r="KI4" s="35"/>
      <c r="KJ4" s="35"/>
      <c r="KK4" s="35"/>
      <c r="KL4" s="35"/>
      <c r="KM4" s="35"/>
      <c r="KN4" s="35"/>
      <c r="KO4" s="35"/>
      <c r="KP4" s="35"/>
      <c r="KQ4" s="35"/>
      <c r="KR4" s="35"/>
      <c r="KS4" s="35"/>
      <c r="KT4" s="35"/>
      <c r="KU4" s="35"/>
      <c r="KV4" s="35"/>
      <c r="KW4" s="35"/>
      <c r="KX4" s="35"/>
      <c r="KY4" s="35"/>
      <c r="KZ4" s="35"/>
      <c r="LA4" s="35"/>
      <c r="LB4" s="35"/>
      <c r="LC4" s="35"/>
      <c r="LD4" s="35"/>
      <c r="LE4" s="35"/>
      <c r="LF4" s="35"/>
      <c r="LG4" s="35"/>
      <c r="LH4" s="35"/>
      <c r="LI4" s="35"/>
      <c r="LJ4" s="35"/>
      <c r="LK4" s="35"/>
      <c r="LL4" s="35"/>
      <c r="LM4" s="35"/>
      <c r="LN4" s="35"/>
      <c r="LO4" s="35"/>
      <c r="LP4" s="35"/>
      <c r="LQ4" s="35"/>
      <c r="LR4" s="35"/>
      <c r="LS4" s="35"/>
      <c r="LT4" s="35"/>
      <c r="LU4" s="35"/>
      <c r="LV4" s="35"/>
      <c r="LW4" s="35"/>
      <c r="LX4" s="35"/>
      <c r="LY4" s="35"/>
      <c r="LZ4" s="35"/>
      <c r="MA4" s="35"/>
      <c r="MB4" s="35"/>
      <c r="MC4" s="35"/>
      <c r="MD4" s="35"/>
      <c r="ME4" s="35"/>
      <c r="MF4" s="35"/>
      <c r="MG4" s="35"/>
      <c r="MH4" s="35"/>
      <c r="MI4" s="35"/>
      <c r="MJ4" s="35"/>
      <c r="MK4" s="35"/>
      <c r="ML4" s="35"/>
      <c r="MM4" s="35"/>
      <c r="MN4" s="35"/>
      <c r="MO4" s="35"/>
      <c r="MP4" s="35"/>
      <c r="MQ4" s="35"/>
      <c r="MR4" s="35"/>
      <c r="MS4" s="35"/>
      <c r="MT4" s="35"/>
      <c r="MU4" s="35"/>
      <c r="MV4" s="35"/>
      <c r="MW4" s="35"/>
      <c r="MX4" s="35"/>
      <c r="MY4" s="35"/>
      <c r="MZ4" s="35"/>
      <c r="NA4" s="35"/>
      <c r="NB4" s="35"/>
      <c r="NC4" s="35"/>
      <c r="ND4" s="35"/>
      <c r="NE4" s="35"/>
      <c r="NF4" s="35"/>
      <c r="NG4" s="35"/>
      <c r="NH4" s="35"/>
      <c r="NI4" s="35"/>
      <c r="NJ4" s="35"/>
      <c r="NK4" s="35"/>
      <c r="NL4" s="35"/>
      <c r="NM4" s="35"/>
      <c r="NN4" s="35"/>
      <c r="NO4" s="35"/>
      <c r="NP4" s="35"/>
      <c r="NQ4" s="35"/>
      <c r="NR4" s="35"/>
      <c r="NS4" s="35"/>
      <c r="NT4" s="35"/>
      <c r="NU4" s="35"/>
      <c r="NV4" s="35"/>
      <c r="NW4" s="35"/>
      <c r="NX4" s="35"/>
      <c r="NY4" s="35"/>
      <c r="NZ4" s="35"/>
      <c r="OA4" s="35"/>
      <c r="OB4" s="35"/>
      <c r="OC4" s="35"/>
      <c r="OD4" s="35"/>
      <c r="OE4" s="35"/>
      <c r="OF4" s="35"/>
      <c r="OG4" s="35"/>
      <c r="OH4" s="35"/>
      <c r="OI4" s="35"/>
      <c r="OJ4" s="35"/>
      <c r="OK4" s="35"/>
      <c r="OL4" s="35"/>
      <c r="OM4" s="35"/>
      <c r="ON4" s="35"/>
      <c r="OO4" s="35"/>
      <c r="OP4" s="35"/>
      <c r="OQ4" s="35"/>
      <c r="OR4" s="35"/>
      <c r="OS4" s="35"/>
      <c r="OT4" s="35"/>
      <c r="OU4" s="35"/>
      <c r="OV4" s="35"/>
      <c r="OW4" s="35"/>
      <c r="OX4" s="35"/>
      <c r="OY4" s="35"/>
      <c r="OZ4" s="35"/>
      <c r="PA4" s="35"/>
      <c r="PB4" s="35"/>
      <c r="PC4" s="35"/>
      <c r="PD4" s="35"/>
      <c r="PE4" s="35"/>
      <c r="PF4" s="35"/>
      <c r="PG4" s="35"/>
      <c r="PH4" s="35"/>
      <c r="PI4" s="35"/>
      <c r="PJ4" s="35"/>
      <c r="PK4" s="35"/>
      <c r="PL4" s="35"/>
      <c r="PM4" s="35"/>
      <c r="PN4" s="35"/>
      <c r="PO4" s="35"/>
      <c r="PP4" s="35"/>
      <c r="PQ4" s="35"/>
      <c r="PR4" s="35"/>
      <c r="PS4" s="35"/>
      <c r="PT4" s="35"/>
      <c r="PU4" s="35"/>
      <c r="PV4" s="35"/>
      <c r="PW4" s="35"/>
      <c r="PX4" s="35"/>
      <c r="PY4" s="35"/>
      <c r="PZ4" s="35"/>
      <c r="QA4" s="35"/>
      <c r="QB4" s="35"/>
      <c r="QC4" s="35"/>
      <c r="QD4" s="35"/>
      <c r="QE4" s="35"/>
      <c r="QF4" s="35"/>
      <c r="QG4" s="35"/>
      <c r="QH4" s="35"/>
      <c r="QI4" s="35"/>
      <c r="QJ4" s="35"/>
      <c r="QK4" s="35"/>
      <c r="QL4" s="35"/>
      <c r="QM4" s="35"/>
      <c r="QN4" s="35"/>
      <c r="QO4" s="35"/>
      <c r="QP4" s="35"/>
      <c r="QQ4" s="35"/>
      <c r="QR4" s="35"/>
      <c r="QS4" s="35"/>
      <c r="QT4" s="35"/>
      <c r="QU4" s="35"/>
      <c r="QV4" s="35"/>
      <c r="QW4" s="35"/>
      <c r="QX4" s="35"/>
      <c r="QY4" s="35"/>
      <c r="QZ4" s="35"/>
      <c r="RA4" s="35"/>
      <c r="RB4" s="35"/>
      <c r="RC4" s="35"/>
      <c r="RD4" s="35"/>
      <c r="RE4" s="35"/>
      <c r="RF4" s="35"/>
      <c r="RG4" s="35"/>
      <c r="RH4" s="35"/>
      <c r="RI4" s="35"/>
      <c r="RJ4" s="35"/>
      <c r="RK4" s="35"/>
      <c r="RL4" s="35"/>
      <c r="RM4" s="35"/>
      <c r="RN4" s="35"/>
      <c r="RO4" s="35"/>
      <c r="RP4" s="35"/>
      <c r="RQ4" s="35"/>
      <c r="RR4" s="35"/>
      <c r="RS4" s="35"/>
      <c r="RT4" s="35"/>
      <c r="RU4" s="35"/>
      <c r="RV4" s="35"/>
      <c r="RW4" s="35"/>
      <c r="RX4" s="35"/>
      <c r="RY4" s="35"/>
      <c r="RZ4" s="35"/>
      <c r="SA4" s="35"/>
      <c r="SB4" s="35"/>
      <c r="SC4" s="35"/>
      <c r="SD4" s="35"/>
      <c r="SE4" s="35"/>
      <c r="SF4" s="35"/>
      <c r="SG4" s="35"/>
      <c r="SH4" s="35"/>
      <c r="SI4" s="35"/>
      <c r="SJ4" s="35"/>
      <c r="SK4" s="35"/>
      <c r="SL4" s="35"/>
      <c r="SM4" s="35"/>
      <c r="SN4" s="35"/>
      <c r="SO4" s="35"/>
      <c r="SP4" s="35"/>
      <c r="SQ4" s="35"/>
      <c r="SR4" s="35"/>
      <c r="SS4" s="35"/>
      <c r="ST4" s="35"/>
      <c r="SU4" s="35"/>
      <c r="SV4" s="35"/>
      <c r="SW4" s="35"/>
      <c r="SX4" s="35"/>
      <c r="SY4" s="35"/>
      <c r="SZ4" s="35"/>
      <c r="TA4" s="35"/>
      <c r="TB4" s="35"/>
      <c r="TC4" s="35"/>
      <c r="TD4" s="35"/>
      <c r="TE4" s="35"/>
      <c r="TF4" s="35"/>
      <c r="TG4" s="35"/>
      <c r="TH4" s="35"/>
      <c r="TI4" s="35"/>
      <c r="TJ4" s="35"/>
      <c r="TK4" s="35"/>
      <c r="TL4" s="35"/>
      <c r="TM4" s="35"/>
      <c r="TN4" s="35"/>
      <c r="TO4" s="35"/>
      <c r="TP4" s="35"/>
      <c r="TQ4" s="35"/>
      <c r="TR4" s="35"/>
      <c r="TS4" s="35"/>
      <c r="TT4" s="35"/>
      <c r="TU4" s="35"/>
      <c r="TV4" s="35"/>
      <c r="TW4" s="35"/>
      <c r="TX4" s="35"/>
      <c r="TY4" s="35"/>
      <c r="TZ4" s="35"/>
      <c r="UA4" s="35"/>
      <c r="UB4" s="35"/>
      <c r="UC4" s="35"/>
      <c r="UD4" s="35"/>
      <c r="UE4" s="35"/>
      <c r="UF4" s="35"/>
      <c r="UG4" s="35"/>
      <c r="UH4" s="35"/>
      <c r="UI4" s="35"/>
      <c r="UJ4" s="35"/>
      <c r="UK4" s="35"/>
      <c r="UL4" s="35"/>
      <c r="UM4" s="35"/>
      <c r="UN4" s="35"/>
      <c r="UO4" s="35"/>
      <c r="UP4" s="35"/>
      <c r="UQ4" s="35"/>
      <c r="UR4" s="35"/>
      <c r="US4" s="35"/>
      <c r="UT4" s="35"/>
      <c r="UU4" s="35"/>
      <c r="UV4" s="35"/>
      <c r="UW4" s="35"/>
      <c r="UX4" s="35"/>
      <c r="UY4" s="35"/>
      <c r="UZ4" s="35"/>
      <c r="VA4" s="35"/>
      <c r="VB4" s="35"/>
      <c r="VC4" s="35"/>
      <c r="VD4" s="35"/>
      <c r="VE4" s="35"/>
      <c r="VF4" s="35"/>
      <c r="VG4" s="35"/>
      <c r="VH4" s="35"/>
      <c r="VI4" s="35"/>
      <c r="VJ4" s="35"/>
      <c r="VK4" s="35"/>
      <c r="VL4" s="35"/>
      <c r="VM4" s="35"/>
      <c r="VN4" s="35"/>
      <c r="VO4" s="35"/>
      <c r="VP4" s="35"/>
      <c r="VQ4" s="35"/>
      <c r="VR4" s="35"/>
      <c r="VS4" s="35"/>
      <c r="VT4" s="35"/>
      <c r="VU4" s="35"/>
      <c r="VV4" s="35"/>
      <c r="VW4" s="35"/>
      <c r="VX4" s="35"/>
      <c r="VY4" s="35"/>
      <c r="VZ4" s="35"/>
      <c r="WA4" s="35"/>
      <c r="WB4" s="35"/>
      <c r="WC4" s="35"/>
      <c r="WD4" s="35"/>
      <c r="WE4" s="35"/>
      <c r="WF4" s="35"/>
      <c r="WG4" s="35"/>
      <c r="WH4" s="35"/>
      <c r="WI4" s="35"/>
      <c r="WJ4" s="35"/>
      <c r="WK4" s="35"/>
      <c r="WL4" s="35"/>
      <c r="WM4" s="35"/>
      <c r="WN4" s="35"/>
      <c r="WO4" s="35"/>
      <c r="WP4" s="35"/>
      <c r="WQ4" s="35"/>
      <c r="WR4" s="35"/>
      <c r="WS4" s="35"/>
      <c r="WT4" s="35"/>
      <c r="WU4" s="35"/>
      <c r="WV4" s="35"/>
      <c r="WW4" s="35"/>
      <c r="WX4" s="35"/>
      <c r="WY4" s="35"/>
      <c r="WZ4" s="35"/>
      <c r="XA4" s="35"/>
      <c r="XB4" s="35"/>
      <c r="XC4" s="35"/>
      <c r="XD4" s="35"/>
      <c r="XE4" s="35"/>
      <c r="XF4" s="35"/>
      <c r="XG4" s="35"/>
      <c r="XH4" s="35"/>
      <c r="XI4" s="35"/>
      <c r="XJ4" s="35"/>
      <c r="XK4" s="35"/>
      <c r="XL4" s="35"/>
      <c r="XM4" s="35"/>
      <c r="XN4" s="35"/>
      <c r="XO4" s="35"/>
      <c r="XP4" s="35"/>
      <c r="XQ4" s="35"/>
      <c r="XR4" s="35"/>
      <c r="XS4" s="35"/>
      <c r="XT4" s="35"/>
      <c r="XU4" s="35"/>
      <c r="XV4" s="35"/>
      <c r="XW4" s="35"/>
      <c r="XX4" s="35"/>
      <c r="XY4" s="35"/>
      <c r="XZ4" s="35"/>
      <c r="YA4" s="35"/>
      <c r="YB4" s="35"/>
      <c r="YC4" s="35"/>
      <c r="YD4" s="35"/>
      <c r="YE4" s="35"/>
      <c r="YF4" s="35"/>
      <c r="YG4" s="35"/>
      <c r="YH4" s="35"/>
      <c r="YI4" s="35"/>
      <c r="YJ4" s="35"/>
      <c r="YK4" s="35"/>
      <c r="YL4" s="35"/>
      <c r="YM4" s="35"/>
      <c r="YN4" s="35"/>
      <c r="YO4" s="35"/>
      <c r="YP4" s="35"/>
      <c r="YQ4" s="35"/>
      <c r="YR4" s="35"/>
      <c r="YS4" s="35"/>
      <c r="YT4" s="35"/>
      <c r="YU4" s="35"/>
      <c r="YV4" s="35"/>
      <c r="YW4" s="35"/>
      <c r="YX4" s="35"/>
      <c r="YY4" s="35"/>
      <c r="YZ4" s="35"/>
      <c r="ZA4" s="35"/>
      <c r="ZB4" s="35"/>
      <c r="ZC4" s="35"/>
      <c r="ZD4" s="35"/>
      <c r="ZE4" s="35"/>
      <c r="ZF4" s="35"/>
      <c r="ZG4" s="35"/>
      <c r="ZH4" s="35"/>
      <c r="ZI4" s="35"/>
      <c r="ZJ4" s="35"/>
      <c r="ZK4" s="35"/>
      <c r="ZL4" s="35"/>
      <c r="ZM4" s="35"/>
      <c r="ZN4" s="35"/>
      <c r="ZO4" s="35"/>
      <c r="ZP4" s="35"/>
      <c r="ZQ4" s="35"/>
      <c r="ZR4" s="35"/>
      <c r="ZS4" s="35"/>
      <c r="ZT4" s="35"/>
      <c r="ZU4" s="35"/>
      <c r="ZV4" s="35"/>
      <c r="ZW4" s="35"/>
      <c r="ZX4" s="35"/>
      <c r="ZY4" s="35"/>
      <c r="ZZ4" s="35"/>
      <c r="AAA4" s="35"/>
      <c r="AAB4" s="35"/>
      <c r="AAC4" s="35"/>
      <c r="AAD4" s="35"/>
      <c r="AAE4" s="35"/>
      <c r="AAF4" s="35"/>
      <c r="AAG4" s="35"/>
      <c r="AAH4" s="35"/>
      <c r="AAI4" s="35"/>
      <c r="AAJ4" s="35"/>
      <c r="AAK4" s="35"/>
      <c r="AAL4" s="35"/>
      <c r="AAM4" s="35"/>
      <c r="AAN4" s="35"/>
      <c r="AAO4" s="35"/>
      <c r="AAP4" s="35"/>
      <c r="AAQ4" s="35"/>
      <c r="AAR4" s="35"/>
      <c r="AAS4" s="35"/>
      <c r="AAT4" s="35"/>
      <c r="AAU4" s="35"/>
      <c r="AAV4" s="35"/>
      <c r="AAW4" s="35"/>
      <c r="AAX4" s="35"/>
      <c r="AAY4" s="35"/>
      <c r="AAZ4" s="35"/>
      <c r="ABA4" s="35"/>
      <c r="ABB4" s="35"/>
      <c r="ABC4" s="35"/>
      <c r="ABD4" s="35"/>
      <c r="ABE4" s="35"/>
      <c r="ABF4" s="35"/>
      <c r="ABG4" s="35"/>
      <c r="ABH4" s="35"/>
      <c r="ABI4" s="35"/>
      <c r="ABJ4" s="35"/>
      <c r="ABK4" s="35"/>
      <c r="ABL4" s="35"/>
      <c r="ABM4" s="35"/>
      <c r="ABN4" s="35"/>
      <c r="ABO4" s="35"/>
      <c r="ABP4" s="35"/>
      <c r="ABQ4" s="35"/>
      <c r="ABR4" s="35"/>
      <c r="ABS4" s="35"/>
      <c r="ABT4" s="35"/>
      <c r="ABU4" s="35"/>
      <c r="ABV4" s="35"/>
      <c r="ABW4" s="35"/>
      <c r="ABX4" s="35"/>
      <c r="ABY4" s="35"/>
      <c r="ABZ4" s="35"/>
      <c r="ACA4" s="35"/>
      <c r="ACB4" s="35"/>
      <c r="ACC4" s="35"/>
      <c r="ACD4" s="35"/>
      <c r="ACE4" s="35"/>
      <c r="ACF4" s="35"/>
      <c r="ACG4" s="35"/>
      <c r="ACH4" s="35"/>
      <c r="ACI4" s="35"/>
      <c r="ACJ4" s="35"/>
      <c r="ACK4" s="35"/>
      <c r="ACL4" s="35"/>
      <c r="ACM4" s="35"/>
      <c r="ACN4" s="35"/>
      <c r="ACO4" s="35"/>
      <c r="ACP4" s="35"/>
      <c r="ACQ4" s="35"/>
      <c r="ACR4" s="35"/>
      <c r="ACS4" s="35"/>
      <c r="ACT4" s="35"/>
      <c r="ACU4" s="35"/>
      <c r="ACV4" s="35"/>
      <c r="ACW4" s="35"/>
      <c r="ACX4" s="35"/>
      <c r="ACY4" s="35"/>
      <c r="ACZ4" s="35"/>
      <c r="ADA4" s="35"/>
      <c r="ADB4" s="35"/>
      <c r="ADC4" s="35"/>
      <c r="ADD4" s="35"/>
      <c r="ADE4" s="35"/>
      <c r="ADF4" s="35"/>
      <c r="ADG4" s="35"/>
      <c r="ADH4" s="35"/>
      <c r="ADI4" s="35"/>
      <c r="ADJ4" s="35"/>
      <c r="ADK4" s="35"/>
      <c r="ADL4" s="35"/>
      <c r="ADM4" s="35"/>
      <c r="ADN4" s="35"/>
      <c r="ADO4" s="35"/>
      <c r="ADP4" s="35"/>
      <c r="ADQ4" s="35"/>
      <c r="ADR4" s="35"/>
      <c r="ADS4" s="35"/>
      <c r="ADT4" s="35"/>
      <c r="ADU4" s="35"/>
      <c r="ADV4" s="35"/>
      <c r="ADW4" s="35"/>
      <c r="ADX4" s="35"/>
      <c r="ADY4" s="35"/>
      <c r="ADZ4" s="35"/>
      <c r="AEA4" s="35"/>
      <c r="AEB4" s="35"/>
      <c r="AEC4" s="35"/>
      <c r="AED4" s="35"/>
      <c r="AEE4" s="35"/>
      <c r="AEF4" s="35"/>
      <c r="AEG4" s="35"/>
      <c r="AEH4" s="35"/>
      <c r="AEI4" s="35"/>
      <c r="AEJ4" s="35"/>
      <c r="AEK4" s="35"/>
      <c r="AEL4" s="35"/>
      <c r="AEM4" s="35"/>
      <c r="AEN4" s="35"/>
      <c r="AEO4" s="35"/>
      <c r="AEP4" s="35"/>
      <c r="AEQ4" s="35"/>
      <c r="AER4" s="35"/>
      <c r="AES4" s="35"/>
      <c r="AET4" s="35"/>
      <c r="AEU4" s="35"/>
      <c r="AEV4" s="35"/>
      <c r="AEW4" s="35"/>
      <c r="AEX4" s="35"/>
      <c r="AEY4" s="35"/>
      <c r="AEZ4" s="35"/>
      <c r="AFA4" s="35"/>
      <c r="AFB4" s="35"/>
      <c r="AFC4" s="35"/>
      <c r="AFD4" s="35"/>
      <c r="AFE4" s="35"/>
      <c r="AFF4" s="35"/>
      <c r="AFG4" s="35"/>
      <c r="AFH4" s="35"/>
      <c r="AFI4" s="35"/>
      <c r="AFJ4" s="35"/>
      <c r="AFK4" s="35"/>
      <c r="AFL4" s="35"/>
      <c r="AFM4" s="35"/>
      <c r="AFN4" s="35"/>
      <c r="AFO4" s="35"/>
      <c r="AFP4" s="35"/>
      <c r="AFQ4" s="35"/>
      <c r="AFR4" s="35"/>
      <c r="AFS4" s="35"/>
      <c r="AFT4" s="35"/>
      <c r="AFU4" s="35"/>
      <c r="AFV4" s="35"/>
      <c r="AFW4" s="35"/>
      <c r="AFX4" s="35"/>
      <c r="AFY4" s="35"/>
      <c r="AFZ4" s="35"/>
      <c r="AGA4" s="35"/>
      <c r="AGB4" s="35"/>
      <c r="AGC4" s="35"/>
      <c r="AGD4" s="35"/>
      <c r="AGE4" s="35"/>
      <c r="AGF4" s="35"/>
      <c r="AGG4" s="35"/>
      <c r="AGH4" s="35"/>
      <c r="AGI4" s="35"/>
      <c r="AGJ4" s="35"/>
      <c r="AGK4" s="35"/>
      <c r="AGL4" s="35"/>
      <c r="AGM4" s="35"/>
      <c r="AGN4" s="35"/>
      <c r="AGO4" s="35"/>
      <c r="AGP4" s="35"/>
      <c r="AGQ4" s="35"/>
      <c r="AGR4" s="35"/>
      <c r="AGS4" s="35"/>
      <c r="AGT4" s="35"/>
      <c r="AGU4" s="35"/>
      <c r="AGV4" s="35"/>
      <c r="AGW4" s="35"/>
      <c r="AGX4" s="35"/>
      <c r="AGY4" s="35"/>
      <c r="AGZ4" s="35"/>
      <c r="AHA4" s="35"/>
      <c r="AHB4" s="35"/>
      <c r="AHC4" s="35"/>
      <c r="AHD4" s="35"/>
      <c r="AHE4" s="35"/>
      <c r="AHF4" s="35"/>
      <c r="AHG4" s="35"/>
      <c r="AHH4" s="35"/>
      <c r="AHI4" s="35"/>
      <c r="AHJ4" s="35"/>
      <c r="AHK4" s="35"/>
      <c r="AHL4" s="35"/>
      <c r="AHM4" s="35"/>
      <c r="AHN4" s="35"/>
      <c r="AHO4" s="35"/>
      <c r="AHP4" s="35"/>
      <c r="AHQ4" s="35"/>
      <c r="AHR4" s="35"/>
      <c r="AHS4" s="35"/>
      <c r="AHT4" s="35"/>
      <c r="AHU4" s="35"/>
      <c r="AHV4" s="35"/>
      <c r="AHW4" s="35"/>
      <c r="AHX4" s="35"/>
      <c r="AHY4" s="35"/>
      <c r="AHZ4" s="35"/>
      <c r="AIA4" s="35"/>
      <c r="AIB4" s="35"/>
      <c r="AIC4" s="35"/>
      <c r="AID4" s="35"/>
      <c r="AIE4" s="35"/>
      <c r="AIF4" s="35"/>
      <c r="AIG4" s="35"/>
      <c r="AIH4" s="35"/>
      <c r="AII4" s="35"/>
      <c r="AIJ4" s="35"/>
      <c r="AIK4" s="35"/>
      <c r="AIL4" s="35"/>
      <c r="AIM4" s="35"/>
      <c r="AIN4" s="35"/>
      <c r="AIO4" s="35"/>
      <c r="AIP4" s="35"/>
      <c r="AIQ4" s="35"/>
      <c r="AIR4" s="35"/>
      <c r="AIS4" s="35"/>
      <c r="AIT4" s="35"/>
      <c r="AIU4" s="35"/>
      <c r="AIV4" s="35"/>
      <c r="AIW4" s="35"/>
      <c r="AIX4" s="35"/>
      <c r="AIY4" s="35"/>
      <c r="AIZ4" s="35"/>
      <c r="AJA4" s="35"/>
      <c r="AJB4" s="35"/>
      <c r="AJC4" s="35"/>
      <c r="AJD4" s="35"/>
      <c r="AJE4" s="35"/>
      <c r="AJF4" s="35"/>
      <c r="AJG4" s="35"/>
      <c r="AJH4" s="35"/>
      <c r="AJI4" s="35"/>
      <c r="AJJ4" s="35"/>
      <c r="AJK4" s="35"/>
      <c r="AJL4" s="35"/>
      <c r="AJM4" s="35"/>
      <c r="AJN4" s="35"/>
      <c r="AJO4" s="35"/>
      <c r="AJP4" s="35"/>
      <c r="AJQ4" s="35"/>
      <c r="AJR4" s="35"/>
      <c r="AJS4" s="35"/>
      <c r="AJT4" s="35"/>
      <c r="AJU4" s="35"/>
      <c r="AJV4" s="35"/>
      <c r="AJW4" s="35"/>
      <c r="AJX4" s="35"/>
      <c r="AJY4" s="35"/>
      <c r="AJZ4" s="35"/>
      <c r="AKA4" s="35"/>
      <c r="AKB4" s="35"/>
      <c r="AKC4" s="35"/>
      <c r="AKD4" s="35"/>
      <c r="AKE4" s="35"/>
      <c r="AKF4" s="35"/>
      <c r="AKG4" s="35"/>
      <c r="AKH4" s="35"/>
      <c r="AKI4" s="35"/>
      <c r="AKJ4" s="35"/>
      <c r="AKK4" s="35"/>
      <c r="AKL4" s="35"/>
      <c r="AKM4" s="35"/>
      <c r="AKN4" s="35"/>
      <c r="AKO4" s="35"/>
      <c r="AKP4" s="35"/>
      <c r="AKQ4" s="35"/>
      <c r="AKR4" s="35"/>
      <c r="AKS4" s="35"/>
      <c r="AKT4" s="35"/>
      <c r="AKU4" s="35"/>
      <c r="AKV4" s="35"/>
      <c r="AKW4" s="35"/>
      <c r="AKX4" s="35"/>
      <c r="AKY4" s="35"/>
      <c r="AKZ4" s="35"/>
      <c r="ALA4" s="35"/>
      <c r="ALB4" s="35"/>
      <c r="ALC4" s="35"/>
      <c r="ALD4" s="35"/>
      <c r="ALE4" s="35"/>
      <c r="ALF4" s="35"/>
      <c r="ALG4" s="35"/>
      <c r="ALH4" s="35"/>
      <c r="ALI4" s="35"/>
      <c r="ALJ4" s="35"/>
      <c r="ALK4" s="35"/>
      <c r="ALL4" s="35"/>
      <c r="ALM4" s="35"/>
      <c r="ALN4" s="35"/>
      <c r="ALO4" s="35"/>
      <c r="ALP4" s="35"/>
      <c r="ALQ4" s="35"/>
      <c r="ALR4" s="35"/>
      <c r="ALS4" s="35"/>
      <c r="ALT4" s="35"/>
      <c r="ALU4" s="35"/>
      <c r="ALV4" s="35"/>
      <c r="ALW4" s="35"/>
      <c r="ALX4" s="35"/>
      <c r="ALY4" s="35"/>
      <c r="ALZ4" s="35"/>
      <c r="AMA4" s="35"/>
      <c r="AMB4" s="35"/>
      <c r="AMC4" s="35"/>
      <c r="AMD4" s="35"/>
      <c r="AME4" s="35"/>
      <c r="AMF4" s="35"/>
      <c r="AMG4" s="35"/>
      <c r="AMH4" s="35"/>
      <c r="AMI4" s="35"/>
      <c r="AMJ4" s="35"/>
      <c r="AMK4" s="35"/>
      <c r="AML4" s="35"/>
      <c r="AMM4" s="35"/>
      <c r="AMN4" s="35"/>
      <c r="AMO4" s="35"/>
      <c r="AMP4" s="35"/>
      <c r="AMQ4" s="35"/>
      <c r="AMR4" s="35"/>
      <c r="AMS4" s="35"/>
      <c r="AMT4" s="35"/>
      <c r="AMU4" s="35"/>
      <c r="AMV4" s="35"/>
      <c r="AMW4" s="35"/>
      <c r="AMX4" s="35"/>
      <c r="AMY4" s="35"/>
      <c r="AMZ4" s="35"/>
      <c r="ANA4" s="35"/>
      <c r="ANB4" s="35"/>
      <c r="ANC4" s="35"/>
      <c r="AND4" s="35"/>
      <c r="ANE4" s="35"/>
      <c r="ANF4" s="35"/>
      <c r="ANG4" s="35"/>
      <c r="ANH4" s="35"/>
      <c r="ANI4" s="35"/>
      <c r="ANJ4" s="35"/>
      <c r="ANK4" s="35"/>
      <c r="ANL4" s="35"/>
      <c r="ANM4" s="35"/>
      <c r="ANN4" s="35"/>
      <c r="ANO4" s="35"/>
      <c r="ANP4" s="35"/>
      <c r="ANQ4" s="35"/>
      <c r="ANR4" s="35"/>
      <c r="ANS4" s="35"/>
      <c r="ANT4" s="35"/>
      <c r="ANU4" s="35"/>
      <c r="ANV4" s="35"/>
      <c r="ANW4" s="35"/>
      <c r="ANX4" s="35"/>
      <c r="ANY4" s="35"/>
      <c r="ANZ4" s="35"/>
      <c r="AOA4" s="35"/>
      <c r="AOB4" s="35"/>
      <c r="AOC4" s="35"/>
      <c r="AOD4" s="35"/>
      <c r="AOE4" s="35"/>
      <c r="AOF4" s="35"/>
      <c r="AOG4" s="35"/>
      <c r="AOH4" s="35"/>
      <c r="AOI4" s="35"/>
      <c r="AOJ4" s="35"/>
      <c r="AOK4" s="35"/>
      <c r="AOL4" s="35"/>
      <c r="AOM4" s="35"/>
      <c r="AON4" s="35"/>
      <c r="AOO4" s="35"/>
      <c r="AOP4" s="35"/>
      <c r="AOQ4" s="35"/>
      <c r="AOR4" s="35"/>
      <c r="AOS4" s="35"/>
      <c r="AOT4" s="35"/>
      <c r="AOU4" s="35"/>
      <c r="AOV4" s="35"/>
      <c r="AOW4" s="35"/>
      <c r="AOX4" s="35"/>
      <c r="AOY4" s="35"/>
      <c r="AOZ4" s="35"/>
      <c r="APA4" s="35"/>
      <c r="APB4" s="35"/>
      <c r="APC4" s="35"/>
      <c r="APD4" s="35"/>
      <c r="APE4" s="35"/>
      <c r="APF4" s="35"/>
      <c r="APG4" s="35"/>
      <c r="APH4" s="35"/>
      <c r="API4" s="35"/>
      <c r="APJ4" s="35"/>
      <c r="APK4" s="35"/>
      <c r="APL4" s="35"/>
      <c r="APM4" s="35"/>
      <c r="APN4" s="35"/>
      <c r="APO4" s="35"/>
      <c r="APP4" s="35"/>
      <c r="APQ4" s="35"/>
      <c r="APR4" s="35"/>
      <c r="APS4" s="35"/>
      <c r="APT4" s="35"/>
      <c r="APU4" s="35"/>
      <c r="APV4" s="35"/>
      <c r="APW4" s="35"/>
      <c r="APX4" s="35"/>
      <c r="APY4" s="35"/>
      <c r="APZ4" s="35"/>
      <c r="AQA4" s="35"/>
      <c r="AQB4" s="35"/>
      <c r="AQC4" s="35"/>
      <c r="AQD4" s="35"/>
      <c r="AQE4" s="35"/>
      <c r="AQF4" s="35"/>
      <c r="AQG4" s="35"/>
      <c r="AQH4" s="35"/>
      <c r="AQI4" s="35"/>
      <c r="AQJ4" s="35"/>
      <c r="AQK4" s="35"/>
      <c r="AQL4" s="35"/>
      <c r="AQM4" s="35"/>
      <c r="AQN4" s="35"/>
      <c r="AQO4" s="35"/>
      <c r="AQP4" s="35"/>
      <c r="AQQ4" s="35"/>
      <c r="AQR4" s="35"/>
      <c r="AQS4" s="35"/>
      <c r="AQT4" s="35"/>
      <c r="AQU4" s="35"/>
      <c r="AQV4" s="35"/>
      <c r="AQW4" s="35"/>
      <c r="AQX4" s="35"/>
      <c r="AQY4" s="35"/>
      <c r="AQZ4" s="35"/>
      <c r="ARA4" s="35"/>
      <c r="ARB4" s="35"/>
      <c r="ARC4" s="35"/>
      <c r="ARD4" s="35"/>
      <c r="ARE4" s="35"/>
      <c r="ARF4" s="35"/>
      <c r="ARG4" s="35"/>
      <c r="ARH4" s="35"/>
      <c r="ARI4" s="35"/>
      <c r="ARJ4" s="35"/>
      <c r="ARK4" s="35"/>
      <c r="ARL4" s="35"/>
      <c r="ARM4" s="35"/>
      <c r="ARN4" s="35"/>
      <c r="ARO4" s="35"/>
      <c r="ARP4" s="35"/>
      <c r="ARQ4" s="35"/>
      <c r="ARR4" s="35"/>
      <c r="ARS4" s="35"/>
      <c r="ART4" s="35"/>
      <c r="ARU4" s="35"/>
      <c r="ARV4" s="35"/>
      <c r="ARW4" s="35"/>
      <c r="ARX4" s="35"/>
      <c r="ARY4" s="35"/>
      <c r="ARZ4" s="35"/>
      <c r="ASA4" s="35"/>
      <c r="ASB4" s="35"/>
      <c r="ASC4" s="35"/>
      <c r="ASD4" s="35"/>
      <c r="ASE4" s="35"/>
      <c r="ASF4" s="35"/>
      <c r="ASG4" s="35"/>
      <c r="ASH4" s="35"/>
      <c r="ASI4" s="35"/>
      <c r="ASJ4" s="35"/>
      <c r="ASK4" s="35"/>
      <c r="ASL4" s="35"/>
      <c r="ASM4" s="35"/>
      <c r="ASN4" s="35"/>
      <c r="ASO4" s="35"/>
      <c r="ASP4" s="35"/>
      <c r="ASQ4" s="35"/>
      <c r="ASR4" s="35"/>
      <c r="ASS4" s="35"/>
      <c r="AST4" s="35"/>
      <c r="ASU4" s="35"/>
      <c r="ASV4" s="35"/>
      <c r="ASW4" s="35"/>
      <c r="ASX4" s="35"/>
      <c r="ASY4" s="35"/>
      <c r="ASZ4" s="35"/>
      <c r="ATA4" s="35"/>
      <c r="ATB4" s="35"/>
      <c r="ATC4" s="35"/>
      <c r="ATD4" s="35"/>
      <c r="ATE4" s="35"/>
      <c r="ATF4" s="35"/>
      <c r="ATG4" s="35"/>
      <c r="ATH4" s="35"/>
      <c r="ATI4" s="35"/>
      <c r="ATJ4" s="35"/>
      <c r="ATK4" s="35"/>
      <c r="ATL4" s="35"/>
      <c r="ATM4" s="35"/>
      <c r="ATN4" s="35"/>
      <c r="ATO4" s="35"/>
      <c r="ATP4" s="35"/>
      <c r="ATQ4" s="35"/>
      <c r="ATR4" s="35"/>
      <c r="ATS4" s="35"/>
      <c r="ATT4" s="35"/>
      <c r="ATU4" s="35"/>
      <c r="ATV4" s="35"/>
      <c r="ATW4" s="35"/>
      <c r="ATX4" s="35"/>
      <c r="ATY4" s="35"/>
      <c r="ATZ4" s="35"/>
      <c r="AUA4" s="35"/>
      <c r="AUB4" s="35"/>
      <c r="AUC4" s="35"/>
      <c r="AUD4" s="35"/>
      <c r="AUE4" s="35"/>
      <c r="AUF4" s="35"/>
      <c r="AUG4" s="35"/>
      <c r="AUH4" s="35"/>
      <c r="AUI4" s="35"/>
      <c r="AUJ4" s="35"/>
      <c r="AUK4" s="35"/>
      <c r="AUL4" s="35"/>
      <c r="AUM4" s="35"/>
      <c r="AUN4" s="35"/>
      <c r="AUO4" s="35"/>
      <c r="AUP4" s="35"/>
      <c r="AUQ4" s="35"/>
      <c r="AUR4" s="35"/>
      <c r="AUS4" s="35"/>
      <c r="AUT4" s="35"/>
      <c r="AUU4" s="35"/>
      <c r="AUV4" s="35"/>
      <c r="AUW4" s="35"/>
      <c r="AUX4" s="35"/>
      <c r="AUY4" s="35"/>
      <c r="AUZ4" s="35"/>
      <c r="AVA4" s="35"/>
      <c r="AVB4" s="35"/>
      <c r="AVC4" s="35"/>
      <c r="AVD4" s="35"/>
      <c r="AVE4" s="35"/>
      <c r="AVF4" s="35"/>
      <c r="AVG4" s="35"/>
      <c r="AVH4" s="35"/>
      <c r="AVI4" s="35"/>
      <c r="AVJ4" s="35"/>
      <c r="AVK4" s="35"/>
      <c r="AVL4" s="35"/>
      <c r="AVM4" s="35"/>
      <c r="AVN4" s="35"/>
      <c r="AVO4" s="35"/>
      <c r="AVP4" s="35"/>
      <c r="AVQ4" s="35"/>
      <c r="AVR4" s="35"/>
      <c r="AVS4" s="35"/>
      <c r="AVT4" s="35"/>
      <c r="AVU4" s="35"/>
      <c r="AVV4" s="35"/>
      <c r="AVW4" s="35"/>
      <c r="AVX4" s="35"/>
      <c r="AVY4" s="35"/>
      <c r="AVZ4" s="35"/>
      <c r="AWA4" s="35"/>
      <c r="AWB4" s="35"/>
      <c r="AWC4" s="35"/>
      <c r="AWD4" s="35"/>
      <c r="AWE4" s="35"/>
      <c r="AWF4" s="35"/>
      <c r="AWG4" s="35"/>
      <c r="AWH4" s="35"/>
      <c r="AWI4" s="35"/>
      <c r="AWJ4" s="35"/>
      <c r="AWK4" s="35"/>
      <c r="AWL4" s="35"/>
      <c r="AWM4" s="35"/>
      <c r="AWN4" s="35"/>
      <c r="AWO4" s="35"/>
      <c r="AWP4" s="35"/>
      <c r="AWQ4" s="35"/>
      <c r="AWR4" s="35"/>
      <c r="AWS4" s="35"/>
      <c r="AWT4" s="35"/>
      <c r="AWU4" s="35"/>
      <c r="AWV4" s="35"/>
      <c r="AWW4" s="35"/>
      <c r="AWX4" s="35"/>
      <c r="AWY4" s="35"/>
      <c r="AWZ4" s="35"/>
      <c r="AXA4" s="35"/>
      <c r="AXB4" s="35"/>
      <c r="AXC4" s="35"/>
      <c r="AXD4" s="35"/>
      <c r="AXE4" s="35"/>
      <c r="AXF4" s="35"/>
      <c r="AXG4" s="35"/>
      <c r="AXH4" s="35"/>
      <c r="AXI4" s="35"/>
      <c r="AXJ4" s="35"/>
      <c r="AXK4" s="35"/>
      <c r="AXL4" s="35"/>
      <c r="AXM4" s="35"/>
      <c r="AXN4" s="35"/>
      <c r="AXO4" s="35"/>
      <c r="AXP4" s="35"/>
      <c r="AXQ4" s="35"/>
      <c r="AXR4" s="35"/>
      <c r="AXS4" s="35"/>
      <c r="AXT4" s="35"/>
      <c r="AXU4" s="35"/>
      <c r="AXV4" s="35"/>
      <c r="AXW4" s="35"/>
      <c r="AXX4" s="35"/>
      <c r="AXY4" s="35"/>
      <c r="AXZ4" s="35"/>
      <c r="AYA4" s="35"/>
      <c r="AYB4" s="35"/>
      <c r="AYC4" s="35"/>
      <c r="AYD4" s="35"/>
      <c r="AYE4" s="35"/>
      <c r="AYF4" s="35"/>
      <c r="AYG4" s="35"/>
      <c r="AYH4" s="35"/>
      <c r="AYI4" s="35"/>
      <c r="AYJ4" s="35"/>
      <c r="AYK4" s="35"/>
      <c r="AYL4" s="35"/>
      <c r="AYM4" s="35"/>
      <c r="AYN4" s="35"/>
      <c r="AYO4" s="35"/>
      <c r="AYP4" s="35"/>
      <c r="AYQ4" s="35"/>
      <c r="AYR4" s="35"/>
      <c r="AYS4" s="35"/>
      <c r="AYT4" s="35"/>
      <c r="AYU4" s="35"/>
      <c r="AYV4" s="35"/>
      <c r="AYW4" s="35"/>
      <c r="AYX4" s="35"/>
      <c r="AYY4" s="35"/>
      <c r="AYZ4" s="35"/>
      <c r="AZA4" s="35"/>
      <c r="AZB4" s="35"/>
      <c r="AZC4" s="35"/>
      <c r="AZD4" s="35"/>
      <c r="AZE4" s="35"/>
      <c r="AZF4" s="35"/>
      <c r="AZG4" s="35"/>
      <c r="AZH4" s="35"/>
      <c r="AZI4" s="35"/>
      <c r="AZJ4" s="35"/>
      <c r="AZK4" s="35"/>
      <c r="AZL4" s="35"/>
      <c r="AZM4" s="35"/>
      <c r="AZN4" s="35"/>
      <c r="AZO4" s="35"/>
      <c r="AZP4" s="35"/>
      <c r="AZQ4" s="35"/>
      <c r="AZR4" s="35"/>
      <c r="AZS4" s="35"/>
      <c r="AZT4" s="35"/>
      <c r="AZU4" s="35"/>
      <c r="AZV4" s="35"/>
      <c r="AZW4" s="35"/>
      <c r="AZX4" s="35"/>
      <c r="AZY4" s="35"/>
      <c r="AZZ4" s="35"/>
      <c r="BAA4" s="35"/>
      <c r="BAB4" s="35"/>
      <c r="BAC4" s="35"/>
      <c r="BAD4" s="35"/>
      <c r="BAE4" s="35"/>
      <c r="BAF4" s="35"/>
      <c r="BAG4" s="35"/>
      <c r="BAH4" s="35"/>
      <c r="BAI4" s="35"/>
      <c r="BAJ4" s="35"/>
      <c r="BAK4" s="35"/>
      <c r="BAL4" s="35"/>
      <c r="BAM4" s="35"/>
      <c r="BAN4" s="35"/>
      <c r="BAO4" s="35"/>
      <c r="BAP4" s="35"/>
      <c r="BAQ4" s="35"/>
      <c r="BAR4" s="35"/>
      <c r="BAS4" s="35"/>
      <c r="BAT4" s="35"/>
      <c r="BAU4" s="35"/>
      <c r="BAV4" s="35"/>
      <c r="BAW4" s="35"/>
      <c r="BAX4" s="35"/>
      <c r="BAY4" s="35"/>
      <c r="BAZ4" s="35"/>
      <c r="BBA4" s="35"/>
      <c r="BBB4" s="35"/>
      <c r="BBC4" s="35"/>
      <c r="BBD4" s="35"/>
      <c r="BBE4" s="35"/>
      <c r="BBF4" s="35"/>
      <c r="BBG4" s="35"/>
      <c r="BBH4" s="35"/>
      <c r="BBI4" s="35"/>
      <c r="BBJ4" s="35"/>
      <c r="BBK4" s="35"/>
      <c r="BBL4" s="35"/>
      <c r="BBM4" s="35"/>
      <c r="BBN4" s="35"/>
      <c r="BBO4" s="35"/>
      <c r="BBP4" s="35"/>
      <c r="BBQ4" s="35"/>
      <c r="BBR4" s="35"/>
      <c r="BBS4" s="35"/>
      <c r="BBT4" s="35"/>
      <c r="BBU4" s="35"/>
      <c r="BBV4" s="35"/>
      <c r="BBW4" s="35"/>
      <c r="BBX4" s="35"/>
      <c r="BBY4" s="35"/>
      <c r="BBZ4" s="35"/>
      <c r="BCA4" s="35"/>
      <c r="BCB4" s="35"/>
      <c r="BCC4" s="35"/>
      <c r="BCD4" s="35"/>
      <c r="BCE4" s="35"/>
      <c r="BCF4" s="35"/>
      <c r="BCG4" s="35"/>
      <c r="BCH4" s="35"/>
      <c r="BCI4" s="35"/>
      <c r="BCJ4" s="35"/>
      <c r="BCK4" s="35"/>
      <c r="BCL4" s="35"/>
      <c r="BCM4" s="35"/>
      <c r="BCN4" s="35"/>
      <c r="BCO4" s="35"/>
      <c r="BCP4" s="35"/>
      <c r="BCQ4" s="35"/>
      <c r="BCR4" s="35"/>
      <c r="BCS4" s="35"/>
      <c r="BCT4" s="35"/>
      <c r="BCU4" s="35"/>
      <c r="BCV4" s="35"/>
      <c r="BCW4" s="35"/>
      <c r="BCX4" s="35"/>
      <c r="BCY4" s="35"/>
      <c r="BCZ4" s="35"/>
      <c r="BDA4" s="35"/>
      <c r="BDB4" s="35"/>
      <c r="BDC4" s="35"/>
      <c r="BDD4" s="35"/>
      <c r="BDE4" s="35"/>
      <c r="BDF4" s="35"/>
      <c r="BDG4" s="35"/>
      <c r="BDH4" s="35"/>
      <c r="BDI4" s="35"/>
      <c r="BDJ4" s="35"/>
      <c r="BDK4" s="35"/>
      <c r="BDL4" s="35"/>
      <c r="BDM4" s="35"/>
      <c r="BDN4" s="35"/>
      <c r="BDO4" s="35"/>
      <c r="BDP4" s="35"/>
      <c r="BDQ4" s="35"/>
      <c r="BDR4" s="35"/>
      <c r="BDS4" s="35"/>
      <c r="BDT4" s="35"/>
      <c r="BDU4" s="35"/>
      <c r="BDV4" s="35"/>
      <c r="BDW4" s="35"/>
      <c r="BDX4" s="35"/>
      <c r="BDY4" s="35"/>
      <c r="BDZ4" s="35"/>
      <c r="BEA4" s="35"/>
      <c r="BEB4" s="35"/>
      <c r="BEC4" s="35"/>
      <c r="BED4" s="35"/>
      <c r="BEE4" s="35"/>
      <c r="BEF4" s="35"/>
      <c r="BEG4" s="35"/>
      <c r="BEH4" s="35"/>
      <c r="BEI4" s="35"/>
      <c r="BEJ4" s="35"/>
      <c r="BEK4" s="35"/>
      <c r="BEL4" s="35"/>
      <c r="BEM4" s="35"/>
      <c r="BEN4" s="35"/>
      <c r="BEO4" s="35"/>
      <c r="BEP4" s="35"/>
      <c r="BEQ4" s="35"/>
      <c r="BER4" s="35"/>
      <c r="BES4" s="35"/>
      <c r="BET4" s="35"/>
      <c r="BEU4" s="35"/>
      <c r="BEV4" s="35"/>
      <c r="BEW4" s="35"/>
      <c r="BEX4" s="35"/>
      <c r="BEY4" s="35"/>
      <c r="BEZ4" s="35"/>
      <c r="BFA4" s="35"/>
      <c r="BFB4" s="35"/>
      <c r="BFC4" s="35"/>
      <c r="BFD4" s="35"/>
      <c r="BFE4" s="35"/>
      <c r="BFF4" s="35"/>
      <c r="BFG4" s="35"/>
      <c r="BFH4" s="35"/>
      <c r="BFI4" s="35"/>
      <c r="BFJ4" s="35"/>
      <c r="BFK4" s="35"/>
      <c r="BFL4" s="35"/>
      <c r="BFM4" s="35"/>
      <c r="BFN4" s="35"/>
      <c r="BFO4" s="35"/>
      <c r="BFP4" s="35"/>
      <c r="BFQ4" s="35"/>
      <c r="BFR4" s="35"/>
      <c r="BFS4" s="35"/>
      <c r="BFT4" s="35"/>
      <c r="BFU4" s="35"/>
      <c r="BFV4" s="35"/>
      <c r="BFW4" s="35"/>
      <c r="BFX4" s="35"/>
      <c r="BFY4" s="35"/>
      <c r="BFZ4" s="35"/>
      <c r="BGA4" s="35"/>
      <c r="BGB4" s="35"/>
      <c r="BGC4" s="35"/>
      <c r="BGD4" s="35"/>
      <c r="BGE4" s="35"/>
      <c r="BGF4" s="35"/>
      <c r="BGG4" s="35"/>
      <c r="BGH4" s="35"/>
      <c r="BGI4" s="35"/>
      <c r="BGJ4" s="35"/>
      <c r="BGK4" s="35"/>
      <c r="BGL4" s="35"/>
      <c r="BGM4" s="35"/>
      <c r="BGN4" s="35"/>
      <c r="BGO4" s="35"/>
      <c r="BGP4" s="35"/>
      <c r="BGQ4" s="35"/>
      <c r="BGR4" s="35"/>
      <c r="BGS4" s="35"/>
      <c r="BGT4" s="35"/>
      <c r="BGU4" s="35"/>
      <c r="BGV4" s="35"/>
      <c r="BGW4" s="35"/>
      <c r="BGX4" s="35"/>
      <c r="BGY4" s="35"/>
      <c r="BGZ4" s="35"/>
      <c r="BHA4" s="35"/>
      <c r="BHB4" s="35"/>
      <c r="BHC4" s="35"/>
      <c r="BHD4" s="35"/>
      <c r="BHE4" s="35"/>
      <c r="BHF4" s="35"/>
      <c r="BHG4" s="35"/>
      <c r="BHH4" s="35"/>
      <c r="BHI4" s="35"/>
      <c r="BHJ4" s="35"/>
      <c r="BHK4" s="35"/>
      <c r="BHL4" s="35"/>
      <c r="BHM4" s="35"/>
      <c r="BHN4" s="35"/>
      <c r="BHO4" s="35"/>
      <c r="BHP4" s="35"/>
      <c r="BHQ4" s="35"/>
      <c r="BHR4" s="35"/>
      <c r="BHS4" s="35"/>
      <c r="BHT4" s="35"/>
      <c r="BHU4" s="35"/>
      <c r="BHV4" s="35"/>
      <c r="BHW4" s="35"/>
      <c r="BHX4" s="35"/>
      <c r="BHY4" s="35"/>
      <c r="BHZ4" s="35"/>
      <c r="BIA4" s="35"/>
      <c r="BIB4" s="35"/>
      <c r="BIC4" s="35"/>
      <c r="BID4" s="35"/>
      <c r="BIE4" s="35"/>
      <c r="BIF4" s="35"/>
      <c r="BIG4" s="35"/>
      <c r="BIH4" s="35"/>
      <c r="BII4" s="35"/>
      <c r="BIJ4" s="35"/>
      <c r="BIK4" s="35"/>
      <c r="BIL4" s="35"/>
      <c r="BIM4" s="35"/>
      <c r="BIN4" s="35"/>
      <c r="BIO4" s="35"/>
      <c r="BIP4" s="35"/>
      <c r="BIQ4" s="35"/>
      <c r="BIR4" s="35"/>
      <c r="BIS4" s="35"/>
      <c r="BIT4" s="35"/>
      <c r="BIU4" s="35"/>
      <c r="BIV4" s="35"/>
      <c r="BIW4" s="35"/>
      <c r="BIX4" s="35"/>
      <c r="BIY4" s="35"/>
      <c r="BIZ4" s="35"/>
      <c r="BJA4" s="35"/>
      <c r="BJB4" s="35"/>
      <c r="BJC4" s="35"/>
      <c r="BJD4" s="35"/>
      <c r="BJE4" s="35"/>
      <c r="BJF4" s="35"/>
      <c r="BJG4" s="35"/>
      <c r="BJH4" s="35"/>
      <c r="BJI4" s="35"/>
      <c r="BJJ4" s="35"/>
      <c r="BJK4" s="35"/>
      <c r="BJL4" s="35"/>
      <c r="BJM4" s="35"/>
      <c r="BJN4" s="35"/>
      <c r="BJO4" s="35"/>
      <c r="BJP4" s="35"/>
      <c r="BJQ4" s="35"/>
      <c r="BJR4" s="35"/>
      <c r="BJS4" s="35"/>
      <c r="BJT4" s="35"/>
      <c r="BJU4" s="35"/>
      <c r="BJV4" s="35"/>
      <c r="BJW4" s="35"/>
      <c r="BJX4" s="35"/>
      <c r="BJY4" s="35"/>
      <c r="BJZ4" s="35"/>
      <c r="BKA4" s="35"/>
      <c r="BKB4" s="35"/>
      <c r="BKC4" s="35"/>
      <c r="BKD4" s="35"/>
      <c r="BKE4" s="35"/>
      <c r="BKF4" s="35"/>
      <c r="BKG4" s="35"/>
      <c r="BKH4" s="35"/>
      <c r="BKI4" s="35"/>
      <c r="BKJ4" s="35"/>
      <c r="BKK4" s="35"/>
      <c r="BKL4" s="35"/>
      <c r="BKM4" s="35"/>
      <c r="BKN4" s="35"/>
      <c r="BKO4" s="35"/>
      <c r="BKP4" s="35"/>
      <c r="BKQ4" s="35"/>
      <c r="BKR4" s="35"/>
      <c r="BKS4" s="35"/>
      <c r="BKT4" s="35"/>
      <c r="BKU4" s="35"/>
      <c r="BKV4" s="35"/>
      <c r="BKW4" s="35"/>
      <c r="BKX4" s="35"/>
      <c r="BKY4" s="35"/>
      <c r="BKZ4" s="35"/>
      <c r="BLA4" s="35"/>
      <c r="BLB4" s="35"/>
      <c r="BLC4" s="35"/>
      <c r="BLD4" s="35"/>
      <c r="BLE4" s="35"/>
      <c r="BLF4" s="35"/>
      <c r="BLG4" s="35"/>
      <c r="BLH4" s="35"/>
      <c r="BLI4" s="35"/>
      <c r="BLJ4" s="35"/>
      <c r="BLK4" s="35"/>
      <c r="BLL4" s="35"/>
      <c r="BLM4" s="35"/>
      <c r="BLN4" s="35"/>
      <c r="BLO4" s="35"/>
      <c r="BLP4" s="35"/>
      <c r="BLQ4" s="35"/>
      <c r="BLR4" s="35"/>
      <c r="BLS4" s="35"/>
      <c r="BLT4" s="35"/>
      <c r="BLU4" s="35"/>
      <c r="BLV4" s="35"/>
      <c r="BLW4" s="35"/>
      <c r="BLX4" s="35"/>
      <c r="BLY4" s="35"/>
      <c r="BLZ4" s="35"/>
      <c r="BMA4" s="35"/>
      <c r="BMB4" s="35"/>
      <c r="BMC4" s="35"/>
      <c r="BMD4" s="35"/>
      <c r="BME4" s="35"/>
      <c r="BMF4" s="35"/>
      <c r="BMG4" s="35"/>
      <c r="BMH4" s="35"/>
      <c r="BMI4" s="35"/>
      <c r="BMJ4" s="35"/>
      <c r="BMK4" s="35"/>
      <c r="BML4" s="35"/>
      <c r="BMM4" s="35"/>
      <c r="BMN4" s="35"/>
      <c r="BMO4" s="35"/>
      <c r="BMP4" s="35"/>
      <c r="BMQ4" s="35"/>
      <c r="BMR4" s="35"/>
      <c r="BMS4" s="35"/>
      <c r="BMT4" s="35"/>
      <c r="BMU4" s="35"/>
      <c r="BMV4" s="35"/>
      <c r="BMW4" s="35"/>
      <c r="BMX4" s="35"/>
      <c r="BMY4" s="35"/>
      <c r="BMZ4" s="35"/>
      <c r="BNA4" s="35"/>
      <c r="BNB4" s="35"/>
      <c r="BNC4" s="35"/>
      <c r="BND4" s="35"/>
      <c r="BNE4" s="35"/>
      <c r="BNF4" s="35"/>
      <c r="BNG4" s="35"/>
      <c r="BNH4" s="35"/>
      <c r="BNI4" s="35"/>
      <c r="BNJ4" s="35"/>
      <c r="BNK4" s="35"/>
      <c r="BNL4" s="35"/>
      <c r="BNM4" s="35"/>
      <c r="BNN4" s="35"/>
      <c r="BNO4" s="35"/>
      <c r="BNP4" s="35"/>
      <c r="BNQ4" s="35"/>
      <c r="BNR4" s="35"/>
      <c r="BNS4" s="35"/>
      <c r="BNT4" s="35"/>
      <c r="BNU4" s="35"/>
      <c r="BNV4" s="35"/>
      <c r="BNW4" s="35"/>
      <c r="BNX4" s="35"/>
      <c r="BNY4" s="35"/>
      <c r="BNZ4" s="35"/>
      <c r="BOA4" s="35"/>
      <c r="BOB4" s="35"/>
      <c r="BOC4" s="35"/>
      <c r="BOD4" s="35"/>
      <c r="BOE4" s="35"/>
      <c r="BOF4" s="35"/>
      <c r="BOG4" s="35"/>
      <c r="BOH4" s="35"/>
      <c r="BOI4" s="35"/>
      <c r="BOJ4" s="35"/>
      <c r="BOK4" s="35"/>
      <c r="BOL4" s="35"/>
      <c r="BOM4" s="35"/>
      <c r="BON4" s="35"/>
      <c r="BOO4" s="35"/>
      <c r="BOP4" s="35"/>
      <c r="BOQ4" s="35"/>
      <c r="BOR4" s="35"/>
      <c r="BOS4" s="35"/>
      <c r="BOT4" s="35"/>
      <c r="BOU4" s="35"/>
      <c r="BOV4" s="35"/>
      <c r="BOW4" s="35"/>
      <c r="BOX4" s="35"/>
      <c r="BOY4" s="35"/>
      <c r="BOZ4" s="35"/>
      <c r="BPA4" s="35"/>
      <c r="BPB4" s="35"/>
      <c r="BPC4" s="35"/>
      <c r="BPD4" s="35"/>
      <c r="BPE4" s="35"/>
      <c r="BPF4" s="35"/>
      <c r="BPG4" s="35"/>
      <c r="BPH4" s="35"/>
      <c r="BPI4" s="35"/>
      <c r="BPJ4" s="35"/>
      <c r="BPK4" s="35"/>
      <c r="BPL4" s="35"/>
      <c r="BPM4" s="35"/>
      <c r="BPN4" s="35"/>
      <c r="BPO4" s="35"/>
      <c r="BPP4" s="35"/>
      <c r="BPQ4" s="35"/>
      <c r="BPR4" s="35"/>
      <c r="BPS4" s="35"/>
      <c r="BPT4" s="35"/>
      <c r="BPU4" s="35"/>
      <c r="BPV4" s="35"/>
      <c r="BPW4" s="35"/>
      <c r="BPX4" s="35"/>
      <c r="BPY4" s="35"/>
      <c r="BPZ4" s="35"/>
      <c r="BQA4" s="35"/>
      <c r="BQB4" s="35"/>
      <c r="BQC4" s="35"/>
      <c r="BQD4" s="35"/>
      <c r="BQE4" s="35"/>
      <c r="BQF4" s="35"/>
      <c r="BQG4" s="35"/>
      <c r="BQH4" s="35"/>
      <c r="BQI4" s="35"/>
      <c r="BQJ4" s="35"/>
      <c r="BQK4" s="35"/>
      <c r="BQL4" s="35"/>
      <c r="BQM4" s="35"/>
      <c r="BQN4" s="35"/>
      <c r="BQO4" s="35"/>
      <c r="BQP4" s="35"/>
      <c r="BQQ4" s="35"/>
      <c r="BQR4" s="35"/>
      <c r="BQS4" s="35"/>
      <c r="BQT4" s="35"/>
      <c r="BQU4" s="35"/>
      <c r="BQV4" s="35"/>
      <c r="BQW4" s="35"/>
      <c r="BQX4" s="35"/>
      <c r="BQY4" s="35"/>
      <c r="BQZ4" s="35"/>
      <c r="BRA4" s="35"/>
      <c r="BRB4" s="35"/>
      <c r="BRC4" s="35"/>
      <c r="BRD4" s="35"/>
      <c r="BRE4" s="35"/>
      <c r="BRF4" s="35"/>
      <c r="BRG4" s="35"/>
      <c r="BRH4" s="35"/>
      <c r="BRI4" s="35"/>
      <c r="BRJ4" s="35"/>
      <c r="BRK4" s="35"/>
      <c r="BRL4" s="35"/>
      <c r="BRM4" s="35"/>
      <c r="BRN4" s="35"/>
      <c r="BRO4" s="35"/>
      <c r="BRP4" s="35"/>
      <c r="BRQ4" s="35"/>
      <c r="BRR4" s="35"/>
      <c r="BRS4" s="35"/>
      <c r="BRT4" s="35"/>
      <c r="BRU4" s="35"/>
      <c r="BRV4" s="35"/>
      <c r="BRW4" s="35"/>
      <c r="BRX4" s="35"/>
      <c r="BRY4" s="35"/>
      <c r="BRZ4" s="35"/>
      <c r="BSA4" s="35"/>
      <c r="BSB4" s="35"/>
      <c r="BSC4" s="35"/>
      <c r="BSD4" s="35"/>
      <c r="BSE4" s="35"/>
      <c r="BSF4" s="35"/>
      <c r="BSG4" s="35"/>
      <c r="BSH4" s="35"/>
      <c r="BSI4" s="35"/>
      <c r="BSJ4" s="35"/>
      <c r="BSK4" s="35"/>
      <c r="BSL4" s="35"/>
      <c r="BSM4" s="35"/>
      <c r="BSN4" s="35"/>
      <c r="BSO4" s="35"/>
      <c r="BSP4" s="35"/>
      <c r="BSQ4" s="35"/>
      <c r="BSR4" s="35"/>
      <c r="BSS4" s="35"/>
      <c r="BST4" s="35"/>
      <c r="BSU4" s="35"/>
      <c r="BSV4" s="35"/>
      <c r="BSW4" s="35"/>
      <c r="BSX4" s="35"/>
      <c r="BSY4" s="35"/>
      <c r="BSZ4" s="35"/>
      <c r="BTA4" s="35"/>
      <c r="BTB4" s="35"/>
      <c r="BTC4" s="35"/>
      <c r="BTD4" s="35"/>
      <c r="BTE4" s="35"/>
      <c r="BTF4" s="35"/>
      <c r="BTG4" s="35"/>
      <c r="BTH4" s="35"/>
      <c r="BTI4" s="35"/>
      <c r="BTJ4" s="35"/>
      <c r="BTK4" s="35"/>
      <c r="BTL4" s="35"/>
      <c r="BTM4" s="35"/>
      <c r="BTN4" s="35"/>
      <c r="BTO4" s="35"/>
      <c r="BTP4" s="35"/>
      <c r="BTQ4" s="35"/>
      <c r="BTR4" s="35"/>
      <c r="BTS4" s="35"/>
      <c r="BTT4" s="35"/>
      <c r="BTU4" s="35"/>
      <c r="BTV4" s="35"/>
      <c r="BTW4" s="35"/>
      <c r="BTX4" s="35"/>
      <c r="BTY4" s="35"/>
      <c r="BTZ4" s="35"/>
      <c r="BUA4" s="35"/>
      <c r="BUB4" s="35"/>
      <c r="BUC4" s="35"/>
      <c r="BUD4" s="35"/>
      <c r="BUE4" s="35"/>
      <c r="BUF4" s="35"/>
      <c r="BUG4" s="35"/>
      <c r="BUH4" s="35"/>
      <c r="BUI4" s="35"/>
      <c r="BUJ4" s="35"/>
      <c r="BUK4" s="35"/>
      <c r="BUL4" s="35"/>
      <c r="BUM4" s="35"/>
      <c r="BUN4" s="35"/>
      <c r="BUO4" s="35"/>
      <c r="BUP4" s="35"/>
      <c r="BUQ4" s="35"/>
      <c r="BUR4" s="35"/>
      <c r="BUS4" s="35"/>
      <c r="BUT4" s="35"/>
      <c r="BUU4" s="35"/>
      <c r="BUV4" s="35"/>
      <c r="BUW4" s="35"/>
      <c r="BUX4" s="35"/>
      <c r="BUY4" s="35"/>
      <c r="BUZ4" s="35"/>
      <c r="BVA4" s="35"/>
      <c r="BVB4" s="35"/>
      <c r="BVC4" s="35"/>
      <c r="BVD4" s="35"/>
      <c r="BVE4" s="35"/>
      <c r="BVF4" s="35"/>
      <c r="BVG4" s="35"/>
      <c r="BVH4" s="35"/>
      <c r="BVI4" s="35"/>
      <c r="BVJ4" s="35"/>
      <c r="BVK4" s="35"/>
      <c r="BVL4" s="35"/>
      <c r="BVM4" s="35"/>
      <c r="BVN4" s="35"/>
      <c r="BVO4" s="35"/>
      <c r="BVP4" s="35"/>
      <c r="BVQ4" s="35"/>
      <c r="BVR4" s="35"/>
      <c r="BVS4" s="35"/>
      <c r="BVT4" s="35"/>
      <c r="BVU4" s="35"/>
      <c r="BVV4" s="35"/>
      <c r="BVW4" s="35"/>
      <c r="BVX4" s="35"/>
      <c r="BVY4" s="35"/>
      <c r="BVZ4" s="35"/>
      <c r="BWA4" s="35"/>
      <c r="BWB4" s="35"/>
      <c r="BWC4" s="35"/>
      <c r="BWD4" s="35"/>
      <c r="BWE4" s="35"/>
      <c r="BWF4" s="35"/>
      <c r="BWG4" s="35"/>
      <c r="BWH4" s="35"/>
      <c r="BWI4" s="35"/>
      <c r="BWJ4" s="35"/>
      <c r="BWK4" s="35"/>
      <c r="BWL4" s="35"/>
      <c r="BWM4" s="35"/>
      <c r="BWN4" s="35"/>
      <c r="BWO4" s="35"/>
      <c r="BWP4" s="35"/>
      <c r="BWQ4" s="35"/>
      <c r="BWR4" s="35"/>
      <c r="BWS4" s="35"/>
      <c r="BWT4" s="35"/>
      <c r="BWU4" s="35"/>
      <c r="BWV4" s="35"/>
      <c r="BWW4" s="35"/>
      <c r="BWX4" s="35"/>
      <c r="BWY4" s="35"/>
      <c r="BWZ4" s="35"/>
      <c r="BXA4" s="35"/>
      <c r="BXB4" s="35"/>
      <c r="BXC4" s="35"/>
      <c r="BXD4" s="35"/>
      <c r="BXE4" s="35"/>
      <c r="BXF4" s="35"/>
      <c r="BXG4" s="35"/>
      <c r="BXH4" s="35"/>
      <c r="BXI4" s="35"/>
      <c r="BXJ4" s="35"/>
      <c r="BXK4" s="35"/>
      <c r="BXL4" s="35"/>
      <c r="BXM4" s="35"/>
      <c r="BXN4" s="35"/>
      <c r="BXO4" s="35"/>
      <c r="BXP4" s="35"/>
      <c r="BXQ4" s="35"/>
      <c r="BXR4" s="35"/>
      <c r="BXS4" s="35"/>
      <c r="BXT4" s="35"/>
      <c r="BXU4" s="35"/>
      <c r="BXV4" s="35"/>
      <c r="BXW4" s="35"/>
      <c r="BXX4" s="35"/>
      <c r="BXY4" s="35"/>
      <c r="BXZ4" s="35"/>
      <c r="BYA4" s="35"/>
      <c r="BYB4" s="35"/>
      <c r="BYC4" s="35"/>
      <c r="BYD4" s="35"/>
      <c r="BYE4" s="35"/>
      <c r="BYF4" s="35"/>
      <c r="BYG4" s="35"/>
      <c r="BYH4" s="35"/>
      <c r="BYI4" s="35"/>
      <c r="BYJ4" s="35"/>
      <c r="BYK4" s="35"/>
      <c r="BYL4" s="35"/>
      <c r="BYM4" s="35"/>
      <c r="BYN4" s="35"/>
      <c r="BYO4" s="35"/>
      <c r="BYP4" s="35"/>
      <c r="BYQ4" s="35"/>
      <c r="BYR4" s="35"/>
      <c r="BYS4" s="35"/>
      <c r="BYT4" s="35"/>
      <c r="BYU4" s="35"/>
      <c r="BYV4" s="35"/>
      <c r="BYW4" s="35"/>
      <c r="BYX4" s="35"/>
      <c r="BYY4" s="35"/>
      <c r="BYZ4" s="35"/>
      <c r="BZA4" s="35"/>
      <c r="BZB4" s="35"/>
      <c r="BZC4" s="35"/>
      <c r="BZD4" s="35"/>
      <c r="BZE4" s="35"/>
      <c r="BZF4" s="35"/>
      <c r="BZG4" s="35"/>
      <c r="BZH4" s="35"/>
      <c r="BZI4" s="35"/>
      <c r="BZJ4" s="35"/>
      <c r="BZK4" s="35"/>
      <c r="BZL4" s="35"/>
      <c r="BZM4" s="35"/>
      <c r="BZN4" s="35"/>
      <c r="BZO4" s="35"/>
      <c r="BZP4" s="35"/>
      <c r="BZQ4" s="35"/>
      <c r="BZR4" s="35"/>
      <c r="BZS4" s="35"/>
      <c r="BZT4" s="35"/>
      <c r="BZU4" s="35"/>
      <c r="BZV4" s="35"/>
      <c r="BZW4" s="35"/>
      <c r="BZX4" s="35"/>
      <c r="BZY4" s="35"/>
      <c r="BZZ4" s="35"/>
      <c r="CAA4" s="35"/>
      <c r="CAB4" s="35"/>
      <c r="CAC4" s="35"/>
      <c r="CAD4" s="35"/>
      <c r="CAE4" s="35"/>
      <c r="CAF4" s="35"/>
      <c r="CAG4" s="35"/>
      <c r="CAH4" s="35"/>
      <c r="CAI4" s="35"/>
      <c r="CAJ4" s="35"/>
      <c r="CAK4" s="35"/>
      <c r="CAL4" s="35"/>
      <c r="CAM4" s="35"/>
      <c r="CAN4" s="35"/>
      <c r="CAO4" s="35"/>
      <c r="CAP4" s="35"/>
      <c r="CAQ4" s="35"/>
      <c r="CAR4" s="35"/>
      <c r="CAS4" s="35"/>
      <c r="CAT4" s="35"/>
      <c r="CAU4" s="35"/>
      <c r="CAV4" s="35"/>
      <c r="CAW4" s="35"/>
      <c r="CAX4" s="35"/>
      <c r="CAY4" s="35"/>
      <c r="CAZ4" s="35"/>
      <c r="CBA4" s="35"/>
      <c r="CBB4" s="35"/>
      <c r="CBC4" s="35"/>
      <c r="CBD4" s="35"/>
      <c r="CBE4" s="35"/>
      <c r="CBF4" s="35"/>
      <c r="CBG4" s="35"/>
      <c r="CBH4" s="35"/>
      <c r="CBI4" s="35"/>
      <c r="CBJ4" s="35"/>
      <c r="CBK4" s="35"/>
      <c r="CBL4" s="35"/>
      <c r="CBM4" s="35"/>
      <c r="CBN4" s="35"/>
      <c r="CBO4" s="35"/>
      <c r="CBP4" s="35"/>
      <c r="CBQ4" s="35"/>
      <c r="CBR4" s="35"/>
      <c r="CBS4" s="35"/>
      <c r="CBT4" s="35"/>
      <c r="CBU4" s="35"/>
      <c r="CBV4" s="35"/>
      <c r="CBW4" s="35"/>
      <c r="CBX4" s="35"/>
      <c r="CBY4" s="35"/>
      <c r="CBZ4" s="35"/>
      <c r="CCA4" s="35"/>
      <c r="CCB4" s="35"/>
      <c r="CCC4" s="35"/>
      <c r="CCD4" s="35"/>
      <c r="CCE4" s="35"/>
      <c r="CCF4" s="35"/>
      <c r="CCG4" s="35"/>
      <c r="CCH4" s="35"/>
      <c r="CCI4" s="35"/>
      <c r="CCJ4" s="35"/>
      <c r="CCK4" s="35"/>
      <c r="CCL4" s="35"/>
      <c r="CCM4" s="35"/>
      <c r="CCN4" s="35"/>
      <c r="CCO4" s="35"/>
      <c r="CCP4" s="35"/>
      <c r="CCQ4" s="35"/>
      <c r="CCR4" s="35"/>
      <c r="CCS4" s="35"/>
      <c r="CCT4" s="35"/>
      <c r="CCU4" s="35"/>
      <c r="CCV4" s="35"/>
      <c r="CCW4" s="35"/>
      <c r="CCX4" s="35"/>
      <c r="CCY4" s="35"/>
      <c r="CCZ4" s="35"/>
      <c r="CDA4" s="35"/>
      <c r="CDB4" s="35"/>
      <c r="CDC4" s="35"/>
      <c r="CDD4" s="35"/>
      <c r="CDE4" s="35"/>
      <c r="CDF4" s="35"/>
      <c r="CDG4" s="35"/>
      <c r="CDH4" s="35"/>
      <c r="CDI4" s="35"/>
      <c r="CDJ4" s="35"/>
      <c r="CDK4" s="35"/>
      <c r="CDL4" s="35"/>
      <c r="CDM4" s="35"/>
      <c r="CDN4" s="35"/>
      <c r="CDO4" s="35"/>
      <c r="CDP4" s="35"/>
      <c r="CDQ4" s="35"/>
      <c r="CDR4" s="35"/>
      <c r="CDS4" s="35"/>
      <c r="CDT4" s="35"/>
      <c r="CDU4" s="35"/>
      <c r="CDV4" s="35"/>
      <c r="CDW4" s="35"/>
      <c r="CDX4" s="35"/>
      <c r="CDY4" s="35"/>
      <c r="CDZ4" s="35"/>
      <c r="CEA4" s="35"/>
      <c r="CEB4" s="35"/>
      <c r="CEC4" s="35"/>
      <c r="CED4" s="35"/>
      <c r="CEE4" s="35"/>
      <c r="CEF4" s="35"/>
      <c r="CEG4" s="35"/>
      <c r="CEH4" s="35"/>
      <c r="CEI4" s="35"/>
      <c r="CEJ4" s="35"/>
      <c r="CEK4" s="35"/>
      <c r="CEL4" s="35"/>
      <c r="CEM4" s="35"/>
      <c r="CEN4" s="35"/>
      <c r="CEO4" s="35"/>
      <c r="CEP4" s="35"/>
      <c r="CEQ4" s="35"/>
      <c r="CER4" s="35"/>
      <c r="CES4" s="35"/>
      <c r="CET4" s="35"/>
      <c r="CEU4" s="35"/>
      <c r="CEV4" s="35"/>
      <c r="CEW4" s="35"/>
      <c r="CEX4" s="35"/>
      <c r="CEY4" s="35"/>
      <c r="CEZ4" s="35"/>
      <c r="CFA4" s="35"/>
      <c r="CFB4" s="35"/>
      <c r="CFC4" s="35"/>
      <c r="CFD4" s="35"/>
      <c r="CFE4" s="35"/>
      <c r="CFF4" s="35"/>
      <c r="CFG4" s="35"/>
      <c r="CFH4" s="35"/>
      <c r="CFI4" s="35"/>
      <c r="CFJ4" s="35"/>
      <c r="CFK4" s="35"/>
      <c r="CFL4" s="35"/>
      <c r="CFM4" s="35"/>
      <c r="CFN4" s="35"/>
      <c r="CFO4" s="35"/>
      <c r="CFP4" s="35"/>
      <c r="CFQ4" s="35"/>
      <c r="CFR4" s="35"/>
      <c r="CFS4" s="35"/>
      <c r="CFT4" s="35"/>
      <c r="CFU4" s="35"/>
      <c r="CFV4" s="35"/>
      <c r="CFW4" s="35"/>
      <c r="CFX4" s="35"/>
      <c r="CFY4" s="35"/>
      <c r="CFZ4" s="35"/>
      <c r="CGA4" s="35"/>
      <c r="CGB4" s="35"/>
      <c r="CGC4" s="35"/>
      <c r="CGD4" s="35"/>
      <c r="CGE4" s="35"/>
      <c r="CGF4" s="35"/>
      <c r="CGG4" s="35"/>
      <c r="CGH4" s="35"/>
      <c r="CGI4" s="35"/>
      <c r="CGJ4" s="35"/>
      <c r="CGK4" s="35"/>
      <c r="CGL4" s="35"/>
      <c r="CGM4" s="35"/>
      <c r="CGN4" s="35"/>
      <c r="CGO4" s="35"/>
      <c r="CGP4" s="35"/>
      <c r="CGQ4" s="35"/>
      <c r="CGR4" s="35"/>
      <c r="CGS4" s="35"/>
      <c r="CGT4" s="35"/>
      <c r="CGU4" s="35"/>
      <c r="CGV4" s="35"/>
      <c r="CGW4" s="35"/>
      <c r="CGX4" s="35"/>
      <c r="CGY4" s="35"/>
      <c r="CGZ4" s="35"/>
      <c r="CHA4" s="35"/>
      <c r="CHB4" s="35"/>
      <c r="CHC4" s="35"/>
      <c r="CHD4" s="35"/>
      <c r="CHE4" s="35"/>
      <c r="CHF4" s="35"/>
      <c r="CHG4" s="35"/>
      <c r="CHH4" s="35"/>
      <c r="CHI4" s="35"/>
      <c r="CHJ4" s="35"/>
      <c r="CHK4" s="35"/>
      <c r="CHL4" s="35"/>
      <c r="CHM4" s="35"/>
      <c r="CHN4" s="35"/>
      <c r="CHO4" s="35"/>
      <c r="CHP4" s="35"/>
      <c r="CHQ4" s="35"/>
      <c r="CHR4" s="35"/>
      <c r="CHS4" s="35"/>
      <c r="CHT4" s="35"/>
      <c r="CHU4" s="35"/>
      <c r="CHV4" s="35"/>
      <c r="CHW4" s="35"/>
      <c r="CHX4" s="35"/>
      <c r="CHY4" s="35"/>
      <c r="CHZ4" s="35"/>
      <c r="CIA4" s="35"/>
      <c r="CIB4" s="35"/>
      <c r="CIC4" s="35"/>
      <c r="CID4" s="35"/>
      <c r="CIE4" s="35"/>
      <c r="CIF4" s="35"/>
      <c r="CIG4" s="35"/>
      <c r="CIH4" s="35"/>
      <c r="CII4" s="35"/>
      <c r="CIJ4" s="35"/>
      <c r="CIK4" s="35"/>
      <c r="CIL4" s="35"/>
      <c r="CIM4" s="35"/>
      <c r="CIN4" s="35"/>
      <c r="CIO4" s="35"/>
      <c r="CIP4" s="35"/>
      <c r="CIQ4" s="35"/>
      <c r="CIR4" s="35"/>
      <c r="CIS4" s="35"/>
      <c r="CIT4" s="35"/>
      <c r="CIU4" s="35"/>
      <c r="CIV4" s="35"/>
      <c r="CIW4" s="35"/>
      <c r="CIX4" s="35"/>
      <c r="CIY4" s="35"/>
      <c r="CIZ4" s="35"/>
      <c r="CJA4" s="35"/>
      <c r="CJB4" s="35"/>
      <c r="CJC4" s="35"/>
      <c r="CJD4" s="35"/>
      <c r="CJE4" s="35"/>
      <c r="CJF4" s="35"/>
      <c r="CJG4" s="35"/>
      <c r="CJH4" s="35"/>
      <c r="CJI4" s="35"/>
      <c r="CJJ4" s="35"/>
      <c r="CJK4" s="35"/>
      <c r="CJL4" s="35"/>
      <c r="CJM4" s="35"/>
      <c r="CJN4" s="35"/>
      <c r="CJO4" s="35"/>
      <c r="CJP4" s="35"/>
      <c r="CJQ4" s="35"/>
      <c r="CJR4" s="35"/>
      <c r="CJS4" s="35"/>
      <c r="CJT4" s="35"/>
      <c r="CJU4" s="35"/>
      <c r="CJV4" s="35"/>
      <c r="CJW4" s="35"/>
      <c r="CJX4" s="35"/>
      <c r="CJY4" s="35"/>
      <c r="CJZ4" s="35"/>
      <c r="CKA4" s="35"/>
      <c r="CKB4" s="35"/>
      <c r="CKC4" s="35"/>
      <c r="CKD4" s="35"/>
      <c r="CKE4" s="35"/>
      <c r="CKF4" s="35"/>
      <c r="CKG4" s="35"/>
      <c r="CKH4" s="35"/>
      <c r="CKI4" s="35"/>
      <c r="CKJ4" s="35"/>
      <c r="CKK4" s="35"/>
      <c r="CKL4" s="35"/>
      <c r="CKM4" s="35"/>
      <c r="CKN4" s="35"/>
      <c r="CKO4" s="35"/>
      <c r="CKP4" s="35"/>
      <c r="CKQ4" s="35"/>
      <c r="CKR4" s="35"/>
      <c r="CKS4" s="35"/>
      <c r="CKT4" s="35"/>
      <c r="CKU4" s="35"/>
      <c r="CKV4" s="35"/>
      <c r="CKW4" s="35"/>
      <c r="CKX4" s="35"/>
      <c r="CKY4" s="35"/>
      <c r="CKZ4" s="35"/>
      <c r="CLA4" s="35"/>
      <c r="CLB4" s="35"/>
      <c r="CLC4" s="35"/>
      <c r="CLD4" s="35"/>
      <c r="CLE4" s="35"/>
      <c r="CLF4" s="35"/>
      <c r="CLG4" s="35"/>
      <c r="CLH4" s="35"/>
      <c r="CLI4" s="35"/>
      <c r="CLJ4" s="35"/>
      <c r="CLK4" s="35"/>
      <c r="CLL4" s="35"/>
      <c r="CLM4" s="35"/>
      <c r="CLN4" s="35"/>
      <c r="CLO4" s="35"/>
      <c r="CLP4" s="35"/>
      <c r="CLQ4" s="35"/>
      <c r="CLR4" s="35"/>
      <c r="CLS4" s="35"/>
      <c r="CLT4" s="35"/>
      <c r="CLU4" s="35"/>
      <c r="CLV4" s="35"/>
      <c r="CLW4" s="35"/>
      <c r="CLX4" s="35"/>
      <c r="CLY4" s="35"/>
      <c r="CLZ4" s="35"/>
      <c r="CMA4" s="35"/>
      <c r="CMB4" s="35"/>
      <c r="CMC4" s="35"/>
      <c r="CMD4" s="35"/>
      <c r="CME4" s="35"/>
      <c r="CMF4" s="35"/>
      <c r="CMG4" s="35"/>
      <c r="CMH4" s="35"/>
      <c r="CMI4" s="35"/>
      <c r="CMJ4" s="35"/>
      <c r="CMK4" s="35"/>
      <c r="CML4" s="35"/>
      <c r="CMM4" s="35"/>
      <c r="CMN4" s="35"/>
      <c r="CMO4" s="35"/>
      <c r="CMP4" s="35"/>
      <c r="CMQ4" s="35"/>
      <c r="CMR4" s="35"/>
      <c r="CMS4" s="35"/>
      <c r="CMT4" s="35"/>
      <c r="CMU4" s="35"/>
      <c r="CMV4" s="35"/>
      <c r="CMW4" s="35"/>
      <c r="CMX4" s="35"/>
      <c r="CMY4" s="35"/>
      <c r="CMZ4" s="35"/>
      <c r="CNA4" s="35"/>
      <c r="CNB4" s="35"/>
      <c r="CNC4" s="35"/>
      <c r="CND4" s="35"/>
      <c r="CNE4" s="35"/>
      <c r="CNF4" s="35"/>
      <c r="CNG4" s="35"/>
      <c r="CNH4" s="35"/>
      <c r="CNI4" s="35"/>
      <c r="CNJ4" s="35"/>
      <c r="CNK4" s="35"/>
      <c r="CNL4" s="35"/>
      <c r="CNM4" s="35"/>
      <c r="CNN4" s="35"/>
      <c r="CNO4" s="35"/>
      <c r="CNP4" s="35"/>
      <c r="CNQ4" s="35"/>
      <c r="CNR4" s="35"/>
      <c r="CNS4" s="35"/>
      <c r="CNT4" s="35"/>
      <c r="CNU4" s="35"/>
      <c r="CNV4" s="35"/>
      <c r="CNW4" s="35"/>
      <c r="CNX4" s="35"/>
      <c r="CNY4" s="35"/>
      <c r="CNZ4" s="35"/>
      <c r="COA4" s="35"/>
      <c r="COB4" s="35"/>
      <c r="COC4" s="35"/>
      <c r="COD4" s="35"/>
      <c r="COE4" s="35"/>
      <c r="COF4" s="35"/>
      <c r="COG4" s="35"/>
      <c r="COH4" s="35"/>
      <c r="COI4" s="35"/>
      <c r="COJ4" s="35"/>
      <c r="COK4" s="35"/>
      <c r="COL4" s="35"/>
      <c r="COM4" s="35"/>
      <c r="CON4" s="35"/>
      <c r="COO4" s="35"/>
      <c r="COP4" s="35"/>
      <c r="COQ4" s="35"/>
      <c r="COR4" s="35"/>
      <c r="COS4" s="35"/>
      <c r="COT4" s="35"/>
      <c r="COU4" s="35"/>
      <c r="COV4" s="35"/>
      <c r="COW4" s="35"/>
      <c r="COX4" s="35"/>
      <c r="COY4" s="35"/>
      <c r="COZ4" s="35"/>
      <c r="CPA4" s="35"/>
      <c r="CPB4" s="35"/>
      <c r="CPC4" s="35"/>
      <c r="CPD4" s="35"/>
      <c r="CPE4" s="35"/>
      <c r="CPF4" s="35"/>
      <c r="CPG4" s="35"/>
      <c r="CPH4" s="35"/>
      <c r="CPI4" s="35"/>
      <c r="CPJ4" s="35"/>
      <c r="CPK4" s="35"/>
      <c r="CPL4" s="35"/>
      <c r="CPM4" s="35"/>
      <c r="CPN4" s="35"/>
      <c r="CPO4" s="35"/>
      <c r="CPP4" s="35"/>
      <c r="CPQ4" s="35"/>
      <c r="CPR4" s="35"/>
      <c r="CPS4" s="35"/>
      <c r="CPT4" s="35"/>
      <c r="CPU4" s="35"/>
      <c r="CPV4" s="35"/>
      <c r="CPW4" s="35"/>
      <c r="CPX4" s="35"/>
      <c r="CPY4" s="35"/>
      <c r="CPZ4" s="35"/>
      <c r="CQA4" s="35"/>
      <c r="CQB4" s="35"/>
      <c r="CQC4" s="35"/>
      <c r="CQD4" s="35"/>
      <c r="CQE4" s="35"/>
      <c r="CQF4" s="35"/>
      <c r="CQG4" s="35"/>
      <c r="CQH4" s="35"/>
      <c r="CQI4" s="35"/>
      <c r="CQJ4" s="35"/>
      <c r="CQK4" s="35"/>
      <c r="CQL4" s="35"/>
      <c r="CQM4" s="35"/>
      <c r="CQN4" s="35"/>
      <c r="CQO4" s="35"/>
      <c r="CQP4" s="35"/>
      <c r="CQQ4" s="35"/>
      <c r="CQR4" s="35"/>
      <c r="CQS4" s="35"/>
      <c r="CQT4" s="35"/>
      <c r="CQU4" s="35"/>
      <c r="CQV4" s="35"/>
      <c r="CQW4" s="35"/>
      <c r="CQX4" s="35"/>
      <c r="CQY4" s="35"/>
      <c r="CQZ4" s="35"/>
      <c r="CRA4" s="35"/>
      <c r="CRB4" s="35"/>
      <c r="CRC4" s="35"/>
      <c r="CRD4" s="35"/>
      <c r="CRE4" s="35"/>
      <c r="CRF4" s="35"/>
      <c r="CRG4" s="35"/>
      <c r="CRH4" s="35"/>
      <c r="CRI4" s="35"/>
      <c r="CRJ4" s="35"/>
      <c r="CRK4" s="35"/>
      <c r="CRL4" s="35"/>
      <c r="CRM4" s="35"/>
      <c r="CRN4" s="35"/>
      <c r="CRO4" s="35"/>
      <c r="CRP4" s="35"/>
      <c r="CRQ4" s="35"/>
      <c r="CRR4" s="35"/>
      <c r="CRS4" s="35"/>
      <c r="CRT4" s="35"/>
      <c r="CRU4" s="35"/>
      <c r="CRV4" s="35"/>
      <c r="CRW4" s="35"/>
      <c r="CRX4" s="35"/>
      <c r="CRY4" s="35"/>
      <c r="CRZ4" s="35"/>
      <c r="CSA4" s="35"/>
      <c r="CSB4" s="35"/>
      <c r="CSC4" s="35"/>
      <c r="CSD4" s="35"/>
      <c r="CSE4" s="35"/>
      <c r="CSF4" s="35"/>
      <c r="CSG4" s="35"/>
      <c r="CSH4" s="35"/>
      <c r="CSI4" s="35"/>
      <c r="CSJ4" s="35"/>
      <c r="CSK4" s="35"/>
      <c r="CSL4" s="35"/>
      <c r="CSM4" s="35"/>
      <c r="CSN4" s="35"/>
      <c r="CSO4" s="35"/>
      <c r="CSP4" s="35"/>
      <c r="CSQ4" s="35"/>
      <c r="CSR4" s="35"/>
      <c r="CSS4" s="35"/>
      <c r="CST4" s="35"/>
      <c r="CSU4" s="35"/>
      <c r="CSV4" s="35"/>
      <c r="CSW4" s="35"/>
      <c r="CSX4" s="35"/>
      <c r="CSY4" s="35"/>
      <c r="CSZ4" s="35"/>
      <c r="CTA4" s="35"/>
      <c r="CTB4" s="35"/>
      <c r="CTC4" s="35"/>
      <c r="CTD4" s="35"/>
      <c r="CTE4" s="35"/>
      <c r="CTF4" s="35"/>
      <c r="CTG4" s="35"/>
      <c r="CTH4" s="35"/>
      <c r="CTI4" s="35"/>
      <c r="CTJ4" s="35"/>
      <c r="CTK4" s="35"/>
      <c r="CTL4" s="35"/>
      <c r="CTM4" s="35"/>
      <c r="CTN4" s="35"/>
      <c r="CTO4" s="35"/>
      <c r="CTP4" s="35"/>
      <c r="CTQ4" s="35"/>
      <c r="CTR4" s="35"/>
      <c r="CTS4" s="35"/>
      <c r="CTT4" s="35"/>
      <c r="CTU4" s="35"/>
      <c r="CTV4" s="35"/>
      <c r="CTW4" s="35"/>
      <c r="CTX4" s="35"/>
      <c r="CTY4" s="35"/>
      <c r="CTZ4" s="35"/>
      <c r="CUA4" s="35"/>
      <c r="CUB4" s="35"/>
      <c r="CUC4" s="35"/>
      <c r="CUD4" s="35"/>
      <c r="CUE4" s="35"/>
      <c r="CUF4" s="35"/>
      <c r="CUG4" s="35"/>
      <c r="CUH4" s="35"/>
      <c r="CUI4" s="35"/>
      <c r="CUJ4" s="35"/>
      <c r="CUK4" s="35"/>
      <c r="CUL4" s="35"/>
      <c r="CUM4" s="35"/>
      <c r="CUN4" s="35"/>
      <c r="CUO4" s="35"/>
      <c r="CUP4" s="35"/>
      <c r="CUQ4" s="35"/>
      <c r="CUR4" s="35"/>
      <c r="CUS4" s="35"/>
      <c r="CUT4" s="35"/>
      <c r="CUU4" s="35"/>
      <c r="CUV4" s="35"/>
      <c r="CUW4" s="35"/>
      <c r="CUX4" s="35"/>
      <c r="CUY4" s="35"/>
      <c r="CUZ4" s="35"/>
      <c r="CVA4" s="35"/>
      <c r="CVB4" s="35"/>
      <c r="CVC4" s="35"/>
      <c r="CVD4" s="35"/>
      <c r="CVE4" s="35"/>
      <c r="CVF4" s="35"/>
      <c r="CVG4" s="35"/>
      <c r="CVH4" s="35"/>
      <c r="CVI4" s="35"/>
      <c r="CVJ4" s="35"/>
      <c r="CVK4" s="35"/>
      <c r="CVL4" s="35"/>
      <c r="CVM4" s="35"/>
      <c r="CVN4" s="35"/>
      <c r="CVO4" s="35"/>
      <c r="CVP4" s="35"/>
      <c r="CVQ4" s="35"/>
      <c r="CVR4" s="35"/>
      <c r="CVS4" s="35"/>
      <c r="CVT4" s="35"/>
      <c r="CVU4" s="35"/>
      <c r="CVV4" s="35"/>
      <c r="CVW4" s="35"/>
      <c r="CVX4" s="35"/>
      <c r="CVY4" s="35"/>
      <c r="CVZ4" s="35"/>
      <c r="CWA4" s="35"/>
      <c r="CWB4" s="35"/>
      <c r="CWC4" s="35"/>
      <c r="CWD4" s="35"/>
      <c r="CWE4" s="35"/>
      <c r="CWF4" s="35"/>
      <c r="CWG4" s="35"/>
      <c r="CWH4" s="35"/>
      <c r="CWI4" s="35"/>
      <c r="CWJ4" s="35"/>
      <c r="CWK4" s="35"/>
      <c r="CWL4" s="35"/>
      <c r="CWM4" s="35"/>
      <c r="CWN4" s="35"/>
      <c r="CWO4" s="35"/>
      <c r="CWP4" s="35"/>
      <c r="CWQ4" s="35"/>
      <c r="CWR4" s="35"/>
      <c r="CWS4" s="35"/>
      <c r="CWT4" s="35"/>
      <c r="CWU4" s="35"/>
      <c r="CWV4" s="35"/>
      <c r="CWW4" s="35"/>
      <c r="CWX4" s="35"/>
      <c r="CWY4" s="35"/>
      <c r="CWZ4" s="35"/>
      <c r="CXA4" s="35"/>
      <c r="CXB4" s="35"/>
      <c r="CXC4" s="35"/>
      <c r="CXD4" s="35"/>
      <c r="CXE4" s="35"/>
      <c r="CXF4" s="35"/>
      <c r="CXG4" s="35"/>
      <c r="CXH4" s="35"/>
      <c r="CXI4" s="35"/>
      <c r="CXJ4" s="35"/>
      <c r="CXK4" s="35"/>
      <c r="CXL4" s="35"/>
      <c r="CXM4" s="35"/>
      <c r="CXN4" s="35"/>
      <c r="CXO4" s="35"/>
      <c r="CXP4" s="35"/>
      <c r="CXQ4" s="35"/>
      <c r="CXR4" s="35"/>
      <c r="CXS4" s="35"/>
      <c r="CXT4" s="35"/>
      <c r="CXU4" s="35"/>
      <c r="CXV4" s="35"/>
      <c r="CXW4" s="35"/>
      <c r="CXX4" s="35"/>
      <c r="CXY4" s="35"/>
      <c r="CXZ4" s="35"/>
      <c r="CYA4" s="35"/>
      <c r="CYB4" s="35"/>
      <c r="CYC4" s="35"/>
      <c r="CYD4" s="35"/>
      <c r="CYE4" s="35"/>
      <c r="CYF4" s="35"/>
      <c r="CYG4" s="35"/>
      <c r="CYH4" s="35"/>
      <c r="CYI4" s="35"/>
      <c r="CYJ4" s="35"/>
      <c r="CYK4" s="35"/>
      <c r="CYL4" s="35"/>
      <c r="CYM4" s="35"/>
      <c r="CYN4" s="35"/>
      <c r="CYO4" s="35"/>
      <c r="CYP4" s="35"/>
      <c r="CYQ4" s="35"/>
      <c r="CYR4" s="35"/>
      <c r="CYS4" s="35"/>
      <c r="CYT4" s="35"/>
      <c r="CYU4" s="35"/>
      <c r="CYV4" s="35"/>
      <c r="CYW4" s="35"/>
      <c r="CYX4" s="35"/>
      <c r="CYY4" s="35"/>
      <c r="CYZ4" s="35"/>
      <c r="CZA4" s="35"/>
      <c r="CZB4" s="35"/>
      <c r="CZC4" s="35"/>
      <c r="CZD4" s="35"/>
      <c r="CZE4" s="35"/>
      <c r="CZF4" s="35"/>
      <c r="CZG4" s="35"/>
      <c r="CZH4" s="35"/>
      <c r="CZI4" s="35"/>
      <c r="CZJ4" s="35"/>
      <c r="CZK4" s="35"/>
      <c r="CZL4" s="35"/>
      <c r="CZM4" s="35"/>
      <c r="CZN4" s="35"/>
      <c r="CZO4" s="35"/>
      <c r="CZP4" s="35"/>
      <c r="CZQ4" s="35"/>
      <c r="CZR4" s="35"/>
      <c r="CZS4" s="35"/>
      <c r="CZT4" s="35"/>
      <c r="CZU4" s="35"/>
      <c r="CZV4" s="35"/>
      <c r="CZW4" s="35"/>
      <c r="CZX4" s="35"/>
      <c r="CZY4" s="35"/>
      <c r="CZZ4" s="35"/>
      <c r="DAA4" s="35"/>
      <c r="DAB4" s="35"/>
      <c r="DAC4" s="35"/>
      <c r="DAD4" s="35"/>
      <c r="DAE4" s="35"/>
      <c r="DAF4" s="35"/>
      <c r="DAG4" s="35"/>
      <c r="DAH4" s="35"/>
      <c r="DAI4" s="35"/>
      <c r="DAJ4" s="35"/>
      <c r="DAK4" s="35"/>
      <c r="DAL4" s="35"/>
      <c r="DAM4" s="35"/>
      <c r="DAN4" s="35"/>
      <c r="DAO4" s="35"/>
      <c r="DAP4" s="35"/>
      <c r="DAQ4" s="35"/>
      <c r="DAR4" s="35"/>
      <c r="DAS4" s="35"/>
      <c r="DAT4" s="35"/>
      <c r="DAU4" s="35"/>
      <c r="DAV4" s="35"/>
      <c r="DAW4" s="35"/>
      <c r="DAX4" s="35"/>
      <c r="DAY4" s="35"/>
      <c r="DAZ4" s="35"/>
      <c r="DBA4" s="35"/>
      <c r="DBB4" s="35"/>
      <c r="DBC4" s="35"/>
      <c r="DBD4" s="35"/>
      <c r="DBE4" s="35"/>
      <c r="DBF4" s="35"/>
      <c r="DBG4" s="35"/>
      <c r="DBH4" s="35"/>
      <c r="DBI4" s="35"/>
      <c r="DBJ4" s="35"/>
      <c r="DBK4" s="35"/>
      <c r="DBL4" s="35"/>
      <c r="DBM4" s="35"/>
      <c r="DBN4" s="35"/>
      <c r="DBO4" s="35"/>
      <c r="DBP4" s="35"/>
      <c r="DBQ4" s="35"/>
      <c r="DBR4" s="35"/>
      <c r="DBS4" s="35"/>
      <c r="DBT4" s="35"/>
      <c r="DBU4" s="35"/>
      <c r="DBV4" s="35"/>
      <c r="DBW4" s="35"/>
      <c r="DBX4" s="35"/>
      <c r="DBY4" s="35"/>
      <c r="DBZ4" s="35"/>
      <c r="DCA4" s="35"/>
      <c r="DCB4" s="35"/>
      <c r="DCC4" s="35"/>
      <c r="DCD4" s="35"/>
      <c r="DCE4" s="35"/>
      <c r="DCF4" s="35"/>
      <c r="DCG4" s="35"/>
      <c r="DCH4" s="35"/>
      <c r="DCI4" s="35"/>
      <c r="DCJ4" s="35"/>
      <c r="DCK4" s="35"/>
      <c r="DCL4" s="35"/>
      <c r="DCM4" s="35"/>
      <c r="DCN4" s="35"/>
      <c r="DCO4" s="35"/>
      <c r="DCP4" s="35"/>
      <c r="DCQ4" s="35"/>
      <c r="DCR4" s="35"/>
      <c r="DCS4" s="35"/>
      <c r="DCT4" s="35"/>
      <c r="DCU4" s="35"/>
      <c r="DCV4" s="35"/>
      <c r="DCW4" s="35"/>
      <c r="DCX4" s="35"/>
      <c r="DCY4" s="35"/>
      <c r="DCZ4" s="35"/>
      <c r="DDA4" s="35"/>
      <c r="DDB4" s="35"/>
      <c r="DDC4" s="35"/>
      <c r="DDD4" s="35"/>
      <c r="DDE4" s="35"/>
      <c r="DDF4" s="35"/>
      <c r="DDG4" s="35"/>
      <c r="DDH4" s="35"/>
      <c r="DDI4" s="35"/>
      <c r="DDJ4" s="35"/>
      <c r="DDK4" s="35"/>
      <c r="DDL4" s="35"/>
      <c r="DDM4" s="35"/>
      <c r="DDN4" s="35"/>
      <c r="DDO4" s="35"/>
      <c r="DDP4" s="35"/>
      <c r="DDQ4" s="35"/>
      <c r="DDR4" s="35"/>
      <c r="DDS4" s="35"/>
      <c r="DDT4" s="35"/>
      <c r="DDU4" s="35"/>
      <c r="DDV4" s="35"/>
      <c r="DDW4" s="35"/>
      <c r="DDX4" s="35"/>
      <c r="DDY4" s="35"/>
      <c r="DDZ4" s="35"/>
      <c r="DEA4" s="35"/>
      <c r="DEB4" s="35"/>
      <c r="DEC4" s="35"/>
      <c r="DED4" s="35"/>
      <c r="DEE4" s="35"/>
      <c r="DEF4" s="35"/>
      <c r="DEG4" s="35"/>
      <c r="DEH4" s="35"/>
      <c r="DEI4" s="35"/>
      <c r="DEJ4" s="35"/>
      <c r="DEK4" s="35"/>
      <c r="DEL4" s="35"/>
      <c r="DEM4" s="35"/>
      <c r="DEN4" s="35"/>
      <c r="DEO4" s="35"/>
      <c r="DEP4" s="35"/>
      <c r="DEQ4" s="35"/>
      <c r="DER4" s="35"/>
      <c r="DES4" s="35"/>
      <c r="DET4" s="35"/>
      <c r="DEU4" s="35"/>
      <c r="DEV4" s="35"/>
      <c r="DEW4" s="35"/>
      <c r="DEX4" s="35"/>
      <c r="DEY4" s="35"/>
      <c r="DEZ4" s="35"/>
      <c r="DFA4" s="35"/>
      <c r="DFB4" s="35"/>
      <c r="DFC4" s="35"/>
      <c r="DFD4" s="35"/>
      <c r="DFE4" s="35"/>
      <c r="DFF4" s="35"/>
      <c r="DFG4" s="35"/>
      <c r="DFH4" s="35"/>
      <c r="DFI4" s="35"/>
      <c r="DFJ4" s="35"/>
      <c r="DFK4" s="35"/>
      <c r="DFL4" s="35"/>
      <c r="DFM4" s="35"/>
      <c r="DFN4" s="35"/>
      <c r="DFO4" s="35"/>
      <c r="DFP4" s="35"/>
      <c r="DFQ4" s="35"/>
      <c r="DFR4" s="35"/>
      <c r="DFS4" s="35"/>
      <c r="DFT4" s="35"/>
      <c r="DFU4" s="35"/>
      <c r="DFV4" s="35"/>
      <c r="DFW4" s="35"/>
      <c r="DFX4" s="35"/>
      <c r="DFY4" s="35"/>
      <c r="DFZ4" s="35"/>
      <c r="DGA4" s="35"/>
      <c r="DGB4" s="35"/>
      <c r="DGC4" s="35"/>
      <c r="DGD4" s="35"/>
      <c r="DGE4" s="35"/>
      <c r="DGF4" s="35"/>
      <c r="DGG4" s="35"/>
      <c r="DGH4" s="35"/>
      <c r="DGI4" s="35"/>
      <c r="DGJ4" s="35"/>
      <c r="DGK4" s="35"/>
      <c r="DGL4" s="35"/>
      <c r="DGM4" s="35"/>
      <c r="DGN4" s="35"/>
      <c r="DGO4" s="35"/>
      <c r="DGP4" s="35"/>
      <c r="DGQ4" s="35"/>
      <c r="DGR4" s="35"/>
      <c r="DGS4" s="35"/>
      <c r="DGT4" s="35"/>
      <c r="DGU4" s="35"/>
      <c r="DGV4" s="35"/>
      <c r="DGW4" s="35"/>
      <c r="DGX4" s="35"/>
      <c r="DGY4" s="35"/>
      <c r="DGZ4" s="35"/>
      <c r="DHA4" s="35"/>
      <c r="DHB4" s="35"/>
      <c r="DHC4" s="35"/>
      <c r="DHD4" s="35"/>
      <c r="DHE4" s="35"/>
      <c r="DHF4" s="35"/>
      <c r="DHG4" s="35"/>
      <c r="DHH4" s="35"/>
      <c r="DHI4" s="35"/>
      <c r="DHJ4" s="35"/>
      <c r="DHK4" s="35"/>
      <c r="DHL4" s="35"/>
      <c r="DHM4" s="35"/>
      <c r="DHN4" s="35"/>
      <c r="DHO4" s="35"/>
      <c r="DHP4" s="35"/>
      <c r="DHQ4" s="35"/>
      <c r="DHR4" s="35"/>
      <c r="DHS4" s="35"/>
      <c r="DHT4" s="35"/>
      <c r="DHU4" s="35"/>
      <c r="DHV4" s="35"/>
      <c r="DHW4" s="35"/>
      <c r="DHX4" s="35"/>
      <c r="DHY4" s="35"/>
      <c r="DHZ4" s="35"/>
      <c r="DIA4" s="35"/>
      <c r="DIB4" s="35"/>
      <c r="DIC4" s="35"/>
      <c r="DID4" s="35"/>
      <c r="DIE4" s="35"/>
      <c r="DIF4" s="35"/>
      <c r="DIG4" s="35"/>
      <c r="DIH4" s="35"/>
      <c r="DII4" s="35"/>
      <c r="DIJ4" s="35"/>
      <c r="DIK4" s="35"/>
      <c r="DIL4" s="35"/>
      <c r="DIM4" s="35"/>
      <c r="DIN4" s="35"/>
      <c r="DIO4" s="35"/>
      <c r="DIP4" s="35"/>
      <c r="DIQ4" s="35"/>
      <c r="DIR4" s="35"/>
      <c r="DIS4" s="35"/>
      <c r="DIT4" s="35"/>
      <c r="DIU4" s="35"/>
      <c r="DIV4" s="35"/>
      <c r="DIW4" s="35"/>
      <c r="DIX4" s="35"/>
      <c r="DIY4" s="35"/>
      <c r="DIZ4" s="35"/>
      <c r="DJA4" s="35"/>
      <c r="DJB4" s="35"/>
      <c r="DJC4" s="35"/>
      <c r="DJD4" s="35"/>
      <c r="DJE4" s="35"/>
      <c r="DJF4" s="35"/>
      <c r="DJG4" s="35"/>
      <c r="DJH4" s="35"/>
      <c r="DJI4" s="35"/>
      <c r="DJJ4" s="35"/>
      <c r="DJK4" s="35"/>
      <c r="DJL4" s="35"/>
      <c r="DJM4" s="35"/>
      <c r="DJN4" s="35"/>
      <c r="DJO4" s="35"/>
      <c r="DJP4" s="35"/>
      <c r="DJQ4" s="35"/>
      <c r="DJR4" s="35"/>
      <c r="DJS4" s="35"/>
      <c r="DJT4" s="35"/>
      <c r="DJU4" s="35"/>
      <c r="DJV4" s="35"/>
      <c r="DJW4" s="35"/>
      <c r="DJX4" s="35"/>
      <c r="DJY4" s="35"/>
      <c r="DJZ4" s="35"/>
      <c r="DKA4" s="35"/>
      <c r="DKB4" s="35"/>
      <c r="DKC4" s="35"/>
      <c r="DKD4" s="35"/>
      <c r="DKE4" s="35"/>
      <c r="DKF4" s="35"/>
      <c r="DKG4" s="35"/>
      <c r="DKH4" s="35"/>
      <c r="DKI4" s="35"/>
      <c r="DKJ4" s="35"/>
      <c r="DKK4" s="35"/>
      <c r="DKL4" s="35"/>
      <c r="DKM4" s="35"/>
      <c r="DKN4" s="35"/>
      <c r="DKO4" s="35"/>
      <c r="DKP4" s="35"/>
      <c r="DKQ4" s="35"/>
      <c r="DKR4" s="35"/>
      <c r="DKS4" s="35"/>
      <c r="DKT4" s="35"/>
      <c r="DKU4" s="35"/>
      <c r="DKV4" s="35"/>
      <c r="DKW4" s="35"/>
      <c r="DKX4" s="35"/>
      <c r="DKY4" s="35"/>
      <c r="DKZ4" s="35"/>
      <c r="DLA4" s="35"/>
      <c r="DLB4" s="35"/>
      <c r="DLC4" s="35"/>
      <c r="DLD4" s="35"/>
      <c r="DLE4" s="35"/>
      <c r="DLF4" s="35"/>
      <c r="DLG4" s="35"/>
      <c r="DLH4" s="35"/>
      <c r="DLI4" s="35"/>
      <c r="DLJ4" s="35"/>
      <c r="DLK4" s="35"/>
      <c r="DLL4" s="35"/>
      <c r="DLM4" s="35"/>
      <c r="DLN4" s="35"/>
      <c r="DLO4" s="35"/>
      <c r="DLP4" s="35"/>
      <c r="DLQ4" s="35"/>
      <c r="DLR4" s="35"/>
      <c r="DLS4" s="35"/>
      <c r="DLT4" s="35"/>
      <c r="DLU4" s="35"/>
      <c r="DLV4" s="35"/>
      <c r="DLW4" s="35"/>
      <c r="DLX4" s="35"/>
      <c r="DLY4" s="35"/>
      <c r="DLZ4" s="35"/>
      <c r="DMA4" s="35"/>
      <c r="DMB4" s="35"/>
      <c r="DMC4" s="35"/>
      <c r="DMD4" s="35"/>
      <c r="DME4" s="35"/>
      <c r="DMF4" s="35"/>
      <c r="DMG4" s="35"/>
      <c r="DMH4" s="35"/>
      <c r="DMI4" s="35"/>
      <c r="DMJ4" s="35"/>
      <c r="DMK4" s="35"/>
      <c r="DML4" s="35"/>
      <c r="DMM4" s="35"/>
      <c r="DMN4" s="35"/>
      <c r="DMO4" s="35"/>
      <c r="DMP4" s="35"/>
      <c r="DMQ4" s="35"/>
      <c r="DMR4" s="35"/>
      <c r="DMS4" s="35"/>
      <c r="DMT4" s="35"/>
      <c r="DMU4" s="35"/>
      <c r="DMV4" s="35"/>
      <c r="DMW4" s="35"/>
      <c r="DMX4" s="35"/>
      <c r="DMY4" s="35"/>
      <c r="DMZ4" s="35"/>
      <c r="DNA4" s="35"/>
      <c r="DNB4" s="35"/>
      <c r="DNC4" s="35"/>
      <c r="DND4" s="35"/>
      <c r="DNE4" s="35"/>
      <c r="DNF4" s="35"/>
      <c r="DNG4" s="35"/>
      <c r="DNH4" s="35"/>
      <c r="DNI4" s="35"/>
      <c r="DNJ4" s="35"/>
      <c r="DNK4" s="35"/>
      <c r="DNL4" s="35"/>
      <c r="DNM4" s="35"/>
      <c r="DNN4" s="35"/>
      <c r="DNO4" s="35"/>
      <c r="DNP4" s="35"/>
      <c r="DNQ4" s="35"/>
      <c r="DNR4" s="35"/>
      <c r="DNS4" s="35"/>
      <c r="DNT4" s="35"/>
      <c r="DNU4" s="35"/>
      <c r="DNV4" s="35"/>
      <c r="DNW4" s="35"/>
      <c r="DNX4" s="35"/>
      <c r="DNY4" s="35"/>
      <c r="DNZ4" s="35"/>
      <c r="DOA4" s="35"/>
      <c r="DOB4" s="35"/>
      <c r="DOC4" s="35"/>
      <c r="DOD4" s="35"/>
      <c r="DOE4" s="35"/>
      <c r="DOF4" s="35"/>
      <c r="DOG4" s="35"/>
      <c r="DOH4" s="35"/>
      <c r="DOI4" s="35"/>
      <c r="DOJ4" s="35"/>
      <c r="DOK4" s="35"/>
      <c r="DOL4" s="35"/>
      <c r="DOM4" s="35"/>
      <c r="DON4" s="35"/>
      <c r="DOO4" s="35"/>
      <c r="DOP4" s="35"/>
      <c r="DOQ4" s="35"/>
      <c r="DOR4" s="35"/>
      <c r="DOS4" s="35"/>
      <c r="DOT4" s="35"/>
      <c r="DOU4" s="35"/>
      <c r="DOV4" s="35"/>
      <c r="DOW4" s="35"/>
      <c r="DOX4" s="35"/>
      <c r="DOY4" s="35"/>
      <c r="DOZ4" s="35"/>
      <c r="DPA4" s="35"/>
      <c r="DPB4" s="35"/>
      <c r="DPC4" s="35"/>
      <c r="DPD4" s="35"/>
      <c r="DPE4" s="35"/>
      <c r="DPF4" s="35"/>
      <c r="DPG4" s="35"/>
      <c r="DPH4" s="35"/>
      <c r="DPI4" s="35"/>
      <c r="DPJ4" s="35"/>
      <c r="DPK4" s="35"/>
      <c r="DPL4" s="35"/>
      <c r="DPM4" s="35"/>
      <c r="DPN4" s="35"/>
      <c r="DPO4" s="35"/>
      <c r="DPP4" s="35"/>
      <c r="DPQ4" s="35"/>
      <c r="DPR4" s="35"/>
      <c r="DPS4" s="35"/>
      <c r="DPT4" s="35"/>
      <c r="DPU4" s="35"/>
      <c r="DPV4" s="35"/>
      <c r="DPW4" s="35"/>
      <c r="DPX4" s="35"/>
      <c r="DPY4" s="35"/>
      <c r="DPZ4" s="35"/>
      <c r="DQA4" s="35"/>
      <c r="DQB4" s="35"/>
      <c r="DQC4" s="35"/>
      <c r="DQD4" s="35"/>
      <c r="DQE4" s="35"/>
      <c r="DQF4" s="35"/>
      <c r="DQG4" s="35"/>
      <c r="DQH4" s="35"/>
      <c r="DQI4" s="35"/>
      <c r="DQJ4" s="35"/>
      <c r="DQK4" s="35"/>
      <c r="DQL4" s="35"/>
      <c r="DQM4" s="35"/>
      <c r="DQN4" s="35"/>
      <c r="DQO4" s="35"/>
      <c r="DQP4" s="35"/>
      <c r="DQQ4" s="35"/>
      <c r="DQR4" s="35"/>
      <c r="DQS4" s="35"/>
      <c r="DQT4" s="35"/>
      <c r="DQU4" s="35"/>
      <c r="DQV4" s="35"/>
      <c r="DQW4" s="35"/>
      <c r="DQX4" s="35"/>
      <c r="DQY4" s="35"/>
      <c r="DQZ4" s="35"/>
      <c r="DRA4" s="35"/>
      <c r="DRB4" s="35"/>
      <c r="DRC4" s="35"/>
      <c r="DRD4" s="35"/>
      <c r="DRE4" s="35"/>
      <c r="DRF4" s="35"/>
      <c r="DRG4" s="35"/>
      <c r="DRH4" s="35"/>
      <c r="DRI4" s="35"/>
      <c r="DRJ4" s="35"/>
      <c r="DRK4" s="35"/>
      <c r="DRL4" s="35"/>
      <c r="DRM4" s="35"/>
      <c r="DRN4" s="35"/>
      <c r="DRO4" s="35"/>
      <c r="DRP4" s="35"/>
      <c r="DRQ4" s="35"/>
      <c r="DRR4" s="35"/>
      <c r="DRS4" s="35"/>
      <c r="DRT4" s="35"/>
      <c r="DRU4" s="35"/>
      <c r="DRV4" s="35"/>
      <c r="DRW4" s="35"/>
      <c r="DRX4" s="35"/>
      <c r="DRY4" s="35"/>
      <c r="DRZ4" s="35"/>
      <c r="DSA4" s="35"/>
      <c r="DSB4" s="35"/>
      <c r="DSC4" s="35"/>
      <c r="DSD4" s="35"/>
      <c r="DSE4" s="35"/>
      <c r="DSF4" s="35"/>
      <c r="DSG4" s="35"/>
      <c r="DSH4" s="35"/>
      <c r="DSI4" s="35"/>
      <c r="DSJ4" s="35"/>
      <c r="DSK4" s="35"/>
      <c r="DSL4" s="35"/>
      <c r="DSM4" s="35"/>
      <c r="DSN4" s="35"/>
      <c r="DSO4" s="35"/>
      <c r="DSP4" s="35"/>
      <c r="DSQ4" s="35"/>
      <c r="DSR4" s="35"/>
      <c r="DSS4" s="35"/>
      <c r="DST4" s="35"/>
      <c r="DSU4" s="35"/>
      <c r="DSV4" s="35"/>
      <c r="DSW4" s="35"/>
      <c r="DSX4" s="35"/>
      <c r="DSY4" s="35"/>
      <c r="DSZ4" s="35"/>
      <c r="DTA4" s="35"/>
      <c r="DTB4" s="35"/>
      <c r="DTC4" s="35"/>
      <c r="DTD4" s="35"/>
      <c r="DTE4" s="35"/>
      <c r="DTF4" s="35"/>
      <c r="DTG4" s="35"/>
      <c r="DTH4" s="35"/>
      <c r="DTI4" s="35"/>
      <c r="DTJ4" s="35"/>
      <c r="DTK4" s="35"/>
      <c r="DTL4" s="35"/>
      <c r="DTM4" s="35"/>
      <c r="DTN4" s="35"/>
      <c r="DTO4" s="35"/>
      <c r="DTP4" s="35"/>
      <c r="DTQ4" s="35"/>
      <c r="DTR4" s="35"/>
      <c r="DTS4" s="35"/>
      <c r="DTT4" s="35"/>
      <c r="DTU4" s="35"/>
      <c r="DTV4" s="35"/>
      <c r="DTW4" s="35"/>
      <c r="DTX4" s="35"/>
      <c r="DTY4" s="35"/>
      <c r="DTZ4" s="35"/>
      <c r="DUA4" s="35"/>
      <c r="DUB4" s="35"/>
      <c r="DUC4" s="35"/>
      <c r="DUD4" s="35"/>
      <c r="DUE4" s="35"/>
      <c r="DUF4" s="35"/>
      <c r="DUG4" s="35"/>
      <c r="DUH4" s="35"/>
      <c r="DUI4" s="35"/>
      <c r="DUJ4" s="35"/>
      <c r="DUK4" s="35"/>
      <c r="DUL4" s="35"/>
      <c r="DUM4" s="35"/>
      <c r="DUN4" s="35"/>
      <c r="DUO4" s="35"/>
      <c r="DUP4" s="35"/>
      <c r="DUQ4" s="35"/>
      <c r="DUR4" s="35"/>
      <c r="DUS4" s="35"/>
      <c r="DUT4" s="35"/>
      <c r="DUU4" s="35"/>
      <c r="DUV4" s="35"/>
      <c r="DUW4" s="35"/>
      <c r="DUX4" s="35"/>
      <c r="DUY4" s="35"/>
      <c r="DUZ4" s="35"/>
      <c r="DVA4" s="35"/>
      <c r="DVB4" s="35"/>
      <c r="DVC4" s="35"/>
      <c r="DVD4" s="35"/>
      <c r="DVE4" s="35"/>
      <c r="DVF4" s="35"/>
      <c r="DVG4" s="35"/>
      <c r="DVH4" s="35"/>
      <c r="DVI4" s="35"/>
      <c r="DVJ4" s="35"/>
      <c r="DVK4" s="35"/>
      <c r="DVL4" s="35"/>
      <c r="DVM4" s="35"/>
      <c r="DVN4" s="35"/>
      <c r="DVO4" s="35"/>
      <c r="DVP4" s="35"/>
      <c r="DVQ4" s="35"/>
      <c r="DVR4" s="35"/>
      <c r="DVS4" s="35"/>
      <c r="DVT4" s="35"/>
      <c r="DVU4" s="35"/>
      <c r="DVV4" s="35"/>
      <c r="DVW4" s="35"/>
      <c r="DVX4" s="35"/>
      <c r="DVY4" s="35"/>
      <c r="DVZ4" s="35"/>
      <c r="DWA4" s="35"/>
      <c r="DWB4" s="35"/>
      <c r="DWC4" s="35"/>
      <c r="DWD4" s="35"/>
      <c r="DWE4" s="35"/>
      <c r="DWF4" s="35"/>
      <c r="DWG4" s="35"/>
      <c r="DWH4" s="35"/>
      <c r="DWI4" s="35"/>
      <c r="DWJ4" s="35"/>
      <c r="DWK4" s="35"/>
      <c r="DWL4" s="35"/>
      <c r="DWM4" s="35"/>
      <c r="DWN4" s="35"/>
      <c r="DWO4" s="35"/>
      <c r="DWP4" s="35"/>
      <c r="DWQ4" s="35"/>
      <c r="DWR4" s="35"/>
      <c r="DWS4" s="35"/>
      <c r="DWT4" s="35"/>
      <c r="DWU4" s="35"/>
      <c r="DWV4" s="35"/>
      <c r="DWW4" s="35"/>
      <c r="DWX4" s="35"/>
      <c r="DWY4" s="35"/>
      <c r="DWZ4" s="35"/>
      <c r="DXA4" s="35"/>
      <c r="DXB4" s="35"/>
      <c r="DXC4" s="35"/>
      <c r="DXD4" s="35"/>
      <c r="DXE4" s="35"/>
      <c r="DXF4" s="35"/>
      <c r="DXG4" s="35"/>
      <c r="DXH4" s="35"/>
      <c r="DXI4" s="35"/>
      <c r="DXJ4" s="35"/>
      <c r="DXK4" s="35"/>
      <c r="DXL4" s="35"/>
      <c r="DXM4" s="35"/>
      <c r="DXN4" s="35"/>
      <c r="DXO4" s="35"/>
      <c r="DXP4" s="35"/>
      <c r="DXQ4" s="35"/>
      <c r="DXR4" s="35"/>
      <c r="DXS4" s="35"/>
      <c r="DXT4" s="35"/>
      <c r="DXU4" s="35"/>
      <c r="DXV4" s="35"/>
      <c r="DXW4" s="35"/>
      <c r="DXX4" s="35"/>
      <c r="DXY4" s="35"/>
      <c r="DXZ4" s="35"/>
      <c r="DYA4" s="35"/>
      <c r="DYB4" s="35"/>
      <c r="DYC4" s="35"/>
      <c r="DYD4" s="35"/>
      <c r="DYE4" s="35"/>
      <c r="DYF4" s="35"/>
      <c r="DYG4" s="35"/>
      <c r="DYH4" s="35"/>
      <c r="DYI4" s="35"/>
      <c r="DYJ4" s="35"/>
      <c r="DYK4" s="35"/>
      <c r="DYL4" s="35"/>
      <c r="DYM4" s="35"/>
      <c r="DYN4" s="35"/>
      <c r="DYO4" s="35"/>
      <c r="DYP4" s="35"/>
      <c r="DYQ4" s="35"/>
      <c r="DYR4" s="35"/>
      <c r="DYS4" s="35"/>
      <c r="DYT4" s="35"/>
      <c r="DYU4" s="35"/>
      <c r="DYV4" s="35"/>
      <c r="DYW4" s="35"/>
      <c r="DYX4" s="35"/>
      <c r="DYY4" s="35"/>
      <c r="DYZ4" s="35"/>
      <c r="DZA4" s="35"/>
      <c r="DZB4" s="35"/>
      <c r="DZC4" s="35"/>
      <c r="DZD4" s="35"/>
      <c r="DZE4" s="35"/>
      <c r="DZF4" s="35"/>
      <c r="DZG4" s="35"/>
      <c r="DZH4" s="35"/>
      <c r="DZI4" s="35"/>
      <c r="DZJ4" s="35"/>
      <c r="DZK4" s="35"/>
      <c r="DZL4" s="35"/>
      <c r="DZM4" s="35"/>
      <c r="DZN4" s="35"/>
      <c r="DZO4" s="35"/>
      <c r="DZP4" s="35"/>
      <c r="DZQ4" s="35"/>
      <c r="DZR4" s="35"/>
      <c r="DZS4" s="35"/>
      <c r="DZT4" s="35"/>
      <c r="DZU4" s="35"/>
      <c r="DZV4" s="35"/>
      <c r="DZW4" s="35"/>
      <c r="DZX4" s="35"/>
      <c r="DZY4" s="35"/>
      <c r="DZZ4" s="35"/>
      <c r="EAA4" s="35"/>
      <c r="EAB4" s="35"/>
      <c r="EAC4" s="35"/>
      <c r="EAD4" s="35"/>
      <c r="EAE4" s="35"/>
      <c r="EAF4" s="35"/>
      <c r="EAG4" s="35"/>
      <c r="EAH4" s="35"/>
      <c r="EAI4" s="35"/>
      <c r="EAJ4" s="35"/>
      <c r="EAK4" s="35"/>
      <c r="EAL4" s="35"/>
      <c r="EAM4" s="35"/>
      <c r="EAN4" s="35"/>
      <c r="EAO4" s="35"/>
      <c r="EAP4" s="35"/>
      <c r="EAQ4" s="35"/>
      <c r="EAR4" s="35"/>
      <c r="EAS4" s="35"/>
      <c r="EAT4" s="35"/>
      <c r="EAU4" s="35"/>
      <c r="EAV4" s="35"/>
      <c r="EAW4" s="35"/>
      <c r="EAX4" s="35"/>
      <c r="EAY4" s="35"/>
      <c r="EAZ4" s="35"/>
      <c r="EBA4" s="35"/>
      <c r="EBB4" s="35"/>
      <c r="EBC4" s="35"/>
      <c r="EBD4" s="35"/>
      <c r="EBE4" s="35"/>
      <c r="EBF4" s="35"/>
      <c r="EBG4" s="35"/>
      <c r="EBH4" s="35"/>
      <c r="EBI4" s="35"/>
      <c r="EBJ4" s="35"/>
      <c r="EBK4" s="35"/>
      <c r="EBL4" s="35"/>
      <c r="EBM4" s="35"/>
      <c r="EBN4" s="35"/>
      <c r="EBO4" s="35"/>
      <c r="EBP4" s="35"/>
      <c r="EBQ4" s="35"/>
      <c r="EBR4" s="35"/>
      <c r="EBS4" s="35"/>
      <c r="EBT4" s="35"/>
      <c r="EBU4" s="35"/>
      <c r="EBV4" s="35"/>
      <c r="EBW4" s="35"/>
      <c r="EBX4" s="35"/>
      <c r="EBY4" s="35"/>
      <c r="EBZ4" s="35"/>
      <c r="ECA4" s="35"/>
      <c r="ECB4" s="35"/>
      <c r="ECC4" s="35"/>
      <c r="ECD4" s="35"/>
      <c r="ECE4" s="35"/>
      <c r="ECF4" s="35"/>
      <c r="ECG4" s="35"/>
      <c r="ECH4" s="35"/>
      <c r="ECI4" s="35"/>
      <c r="ECJ4" s="35"/>
      <c r="ECK4" s="35"/>
      <c r="ECL4" s="35"/>
      <c r="ECM4" s="35"/>
      <c r="ECN4" s="35"/>
      <c r="ECO4" s="35"/>
      <c r="ECP4" s="35"/>
      <c r="ECQ4" s="35"/>
      <c r="ECR4" s="35"/>
      <c r="ECS4" s="35"/>
      <c r="ECT4" s="35"/>
      <c r="ECU4" s="35"/>
      <c r="ECV4" s="35"/>
      <c r="ECW4" s="35"/>
      <c r="ECX4" s="35"/>
      <c r="ECY4" s="35"/>
      <c r="ECZ4" s="35"/>
      <c r="EDA4" s="35"/>
      <c r="EDB4" s="35"/>
      <c r="EDC4" s="35"/>
      <c r="EDD4" s="35"/>
      <c r="EDE4" s="35"/>
      <c r="EDF4" s="35"/>
      <c r="EDG4" s="35"/>
      <c r="EDH4" s="35"/>
      <c r="EDI4" s="35"/>
      <c r="EDJ4" s="35"/>
      <c r="EDK4" s="35"/>
      <c r="EDL4" s="35"/>
      <c r="EDM4" s="35"/>
      <c r="EDN4" s="35"/>
      <c r="EDO4" s="35"/>
      <c r="EDP4" s="35"/>
      <c r="EDQ4" s="35"/>
      <c r="EDR4" s="35"/>
      <c r="EDS4" s="35"/>
      <c r="EDT4" s="35"/>
      <c r="EDU4" s="35"/>
      <c r="EDV4" s="35"/>
      <c r="EDW4" s="35"/>
      <c r="EDX4" s="35"/>
      <c r="EDY4" s="35"/>
      <c r="EDZ4" s="35"/>
      <c r="EEA4" s="35"/>
      <c r="EEB4" s="35"/>
      <c r="EEC4" s="35"/>
      <c r="EED4" s="35"/>
      <c r="EEE4" s="35"/>
      <c r="EEF4" s="35"/>
      <c r="EEG4" s="35"/>
      <c r="EEH4" s="35"/>
      <c r="EEI4" s="35"/>
      <c r="EEJ4" s="35"/>
      <c r="EEK4" s="35"/>
      <c r="EEL4" s="35"/>
      <c r="EEM4" s="35"/>
      <c r="EEN4" s="35"/>
      <c r="EEO4" s="35"/>
      <c r="EEP4" s="35"/>
      <c r="EEQ4" s="35"/>
      <c r="EER4" s="35"/>
      <c r="EES4" s="35"/>
      <c r="EET4" s="35"/>
      <c r="EEU4" s="35"/>
      <c r="EEV4" s="35"/>
      <c r="EEW4" s="35"/>
      <c r="EEX4" s="35"/>
      <c r="EEY4" s="35"/>
      <c r="EEZ4" s="35"/>
      <c r="EFA4" s="35"/>
      <c r="EFB4" s="35"/>
      <c r="EFC4" s="35"/>
      <c r="EFD4" s="35"/>
      <c r="EFE4" s="35"/>
      <c r="EFF4" s="35"/>
      <c r="EFG4" s="35"/>
      <c r="EFH4" s="35"/>
      <c r="EFI4" s="35"/>
      <c r="EFJ4" s="35"/>
      <c r="EFK4" s="35"/>
      <c r="EFL4" s="35"/>
      <c r="EFM4" s="35"/>
      <c r="EFN4" s="35"/>
      <c r="EFO4" s="35"/>
      <c r="EFP4" s="35"/>
      <c r="EFQ4" s="35"/>
      <c r="EFR4" s="35"/>
      <c r="EFS4" s="35"/>
      <c r="EFT4" s="35"/>
      <c r="EFU4" s="35"/>
      <c r="EFV4" s="35"/>
      <c r="EFW4" s="35"/>
      <c r="EFX4" s="35"/>
      <c r="EFY4" s="35"/>
      <c r="EFZ4" s="35"/>
      <c r="EGA4" s="35"/>
      <c r="EGB4" s="35"/>
      <c r="EGC4" s="35"/>
      <c r="EGD4" s="35"/>
      <c r="EGE4" s="35"/>
      <c r="EGF4" s="35"/>
      <c r="EGG4" s="35"/>
      <c r="EGH4" s="35"/>
      <c r="EGI4" s="35"/>
      <c r="EGJ4" s="35"/>
      <c r="EGK4" s="35"/>
      <c r="EGL4" s="35"/>
      <c r="EGM4" s="35"/>
      <c r="EGN4" s="35"/>
      <c r="EGO4" s="35"/>
      <c r="EGP4" s="35"/>
      <c r="EGQ4" s="35"/>
      <c r="EGR4" s="35"/>
      <c r="EGS4" s="35"/>
      <c r="EGT4" s="35"/>
      <c r="EGU4" s="35"/>
      <c r="EGV4" s="35"/>
      <c r="EGW4" s="35"/>
      <c r="EGX4" s="35"/>
      <c r="EGY4" s="35"/>
      <c r="EGZ4" s="35"/>
      <c r="EHA4" s="35"/>
      <c r="EHB4" s="35"/>
      <c r="EHC4" s="35"/>
      <c r="EHD4" s="35"/>
      <c r="EHE4" s="35"/>
      <c r="EHF4" s="35"/>
      <c r="EHG4" s="35"/>
      <c r="EHH4" s="35"/>
      <c r="EHI4" s="35"/>
      <c r="EHJ4" s="35"/>
      <c r="EHK4" s="35"/>
      <c r="EHL4" s="35"/>
      <c r="EHM4" s="35"/>
      <c r="EHN4" s="35"/>
      <c r="EHO4" s="35"/>
      <c r="EHP4" s="35"/>
      <c r="EHQ4" s="35"/>
      <c r="EHR4" s="35"/>
      <c r="EHS4" s="35"/>
      <c r="EHT4" s="35"/>
      <c r="EHU4" s="35"/>
      <c r="EHV4" s="35"/>
      <c r="EHW4" s="35"/>
      <c r="EHX4" s="35"/>
      <c r="EHY4" s="35"/>
      <c r="EHZ4" s="35"/>
      <c r="EIA4" s="35"/>
      <c r="EIB4" s="35"/>
      <c r="EIC4" s="35"/>
      <c r="EID4" s="35"/>
      <c r="EIE4" s="35"/>
      <c r="EIF4" s="35"/>
      <c r="EIG4" s="35"/>
      <c r="EIH4" s="35"/>
      <c r="EII4" s="35"/>
      <c r="EIJ4" s="35"/>
      <c r="EIK4" s="35"/>
      <c r="EIL4" s="35"/>
      <c r="EIM4" s="35"/>
      <c r="EIN4" s="35"/>
      <c r="EIO4" s="35"/>
      <c r="EIP4" s="35"/>
      <c r="EIQ4" s="35"/>
      <c r="EIR4" s="35"/>
      <c r="EIS4" s="35"/>
      <c r="EIT4" s="35"/>
      <c r="EIU4" s="35"/>
      <c r="EIV4" s="35"/>
      <c r="EIW4" s="35"/>
      <c r="EIX4" s="35"/>
      <c r="EIY4" s="35"/>
      <c r="EIZ4" s="35"/>
      <c r="EJA4" s="35"/>
      <c r="EJB4" s="35"/>
      <c r="EJC4" s="35"/>
      <c r="EJD4" s="35"/>
      <c r="EJE4" s="35"/>
      <c r="EJF4" s="35"/>
      <c r="EJG4" s="35"/>
      <c r="EJH4" s="35"/>
      <c r="EJI4" s="35"/>
      <c r="EJJ4" s="35"/>
      <c r="EJK4" s="35"/>
      <c r="EJL4" s="35"/>
      <c r="EJM4" s="35"/>
      <c r="EJN4" s="35"/>
      <c r="EJO4" s="35"/>
      <c r="EJP4" s="35"/>
      <c r="EJQ4" s="35"/>
      <c r="EJR4" s="35"/>
      <c r="EJS4" s="35"/>
      <c r="EJT4" s="35"/>
      <c r="EJU4" s="35"/>
      <c r="EJV4" s="35"/>
      <c r="EJW4" s="35"/>
      <c r="EJX4" s="35"/>
      <c r="EJY4" s="35"/>
      <c r="EJZ4" s="35"/>
      <c r="EKA4" s="35"/>
      <c r="EKB4" s="35"/>
      <c r="EKC4" s="35"/>
      <c r="EKD4" s="35"/>
      <c r="EKE4" s="35"/>
      <c r="EKF4" s="35"/>
      <c r="EKG4" s="35"/>
      <c r="EKH4" s="35"/>
      <c r="EKI4" s="35"/>
      <c r="EKJ4" s="35"/>
      <c r="EKK4" s="35"/>
      <c r="EKL4" s="35"/>
      <c r="EKM4" s="35"/>
      <c r="EKN4" s="35"/>
      <c r="EKO4" s="35"/>
      <c r="EKP4" s="35"/>
      <c r="EKQ4" s="35"/>
      <c r="EKR4" s="35"/>
      <c r="EKS4" s="35"/>
      <c r="EKT4" s="35"/>
      <c r="EKU4" s="35"/>
      <c r="EKV4" s="35"/>
      <c r="EKW4" s="35"/>
      <c r="EKX4" s="35"/>
      <c r="EKY4" s="35"/>
      <c r="EKZ4" s="35"/>
      <c r="ELA4" s="35"/>
      <c r="ELB4" s="35"/>
      <c r="ELC4" s="35"/>
      <c r="ELD4" s="35"/>
      <c r="ELE4" s="35"/>
      <c r="ELF4" s="35"/>
      <c r="ELG4" s="35"/>
      <c r="ELH4" s="35"/>
      <c r="ELI4" s="35"/>
      <c r="ELJ4" s="35"/>
      <c r="ELK4" s="35"/>
      <c r="ELL4" s="35"/>
      <c r="ELM4" s="35"/>
      <c r="ELN4" s="35"/>
      <c r="ELO4" s="35"/>
      <c r="ELP4" s="35"/>
      <c r="ELQ4" s="35"/>
      <c r="ELR4" s="35"/>
      <c r="ELS4" s="35"/>
      <c r="ELT4" s="35"/>
      <c r="ELU4" s="35"/>
      <c r="ELV4" s="35"/>
      <c r="ELW4" s="35"/>
      <c r="ELX4" s="35"/>
      <c r="ELY4" s="35"/>
      <c r="ELZ4" s="35"/>
      <c r="EMA4" s="35"/>
      <c r="EMB4" s="35"/>
      <c r="EMC4" s="35"/>
      <c r="EMD4" s="35"/>
      <c r="EME4" s="35"/>
      <c r="EMF4" s="35"/>
      <c r="EMG4" s="35"/>
      <c r="EMH4" s="35"/>
      <c r="EMI4" s="35"/>
      <c r="EMJ4" s="35"/>
      <c r="EMK4" s="35"/>
      <c r="EML4" s="35"/>
      <c r="EMM4" s="35"/>
      <c r="EMN4" s="35"/>
      <c r="EMO4" s="35"/>
      <c r="EMP4" s="35"/>
      <c r="EMQ4" s="35"/>
      <c r="EMR4" s="35"/>
      <c r="EMS4" s="35"/>
      <c r="EMT4" s="35"/>
      <c r="EMU4" s="35"/>
      <c r="EMV4" s="35"/>
      <c r="EMW4" s="35"/>
      <c r="EMX4" s="35"/>
      <c r="EMY4" s="35"/>
      <c r="EMZ4" s="35"/>
      <c r="ENA4" s="35"/>
      <c r="ENB4" s="35"/>
      <c r="ENC4" s="35"/>
      <c r="END4" s="35"/>
      <c r="ENE4" s="35"/>
      <c r="ENF4" s="35"/>
      <c r="ENG4" s="35"/>
      <c r="ENH4" s="35"/>
      <c r="ENI4" s="35"/>
      <c r="ENJ4" s="35"/>
      <c r="ENK4" s="35"/>
      <c r="ENL4" s="35"/>
      <c r="ENM4" s="35"/>
      <c r="ENN4" s="35"/>
      <c r="ENO4" s="35"/>
      <c r="ENP4" s="35"/>
      <c r="ENQ4" s="35"/>
      <c r="ENR4" s="35"/>
      <c r="ENS4" s="35"/>
      <c r="ENT4" s="35"/>
      <c r="ENU4" s="35"/>
      <c r="ENV4" s="35"/>
      <c r="ENW4" s="35"/>
      <c r="ENX4" s="35"/>
      <c r="ENY4" s="35"/>
      <c r="ENZ4" s="35"/>
      <c r="EOA4" s="35"/>
      <c r="EOB4" s="35"/>
      <c r="EOC4" s="35"/>
      <c r="EOD4" s="35"/>
      <c r="EOE4" s="35"/>
      <c r="EOF4" s="35"/>
      <c r="EOG4" s="35"/>
      <c r="EOH4" s="35"/>
      <c r="EOI4" s="35"/>
      <c r="EOJ4" s="35"/>
      <c r="EOK4" s="35"/>
      <c r="EOL4" s="35"/>
      <c r="EOM4" s="35"/>
      <c r="EON4" s="35"/>
      <c r="EOO4" s="35"/>
      <c r="EOP4" s="35"/>
      <c r="EOQ4" s="35"/>
      <c r="EOR4" s="35"/>
      <c r="EOS4" s="35"/>
      <c r="EOT4" s="35"/>
      <c r="EOU4" s="35"/>
      <c r="EOV4" s="35"/>
      <c r="EOW4" s="35"/>
      <c r="EOX4" s="35"/>
      <c r="EOY4" s="35"/>
      <c r="EOZ4" s="35"/>
      <c r="EPA4" s="35"/>
      <c r="EPB4" s="35"/>
      <c r="EPC4" s="35"/>
      <c r="EPD4" s="35"/>
      <c r="EPE4" s="35"/>
      <c r="EPF4" s="35"/>
      <c r="EPG4" s="35"/>
      <c r="EPH4" s="35"/>
      <c r="EPI4" s="35"/>
      <c r="EPJ4" s="35"/>
      <c r="EPK4" s="35"/>
      <c r="EPL4" s="35"/>
      <c r="EPM4" s="35"/>
      <c r="EPN4" s="35"/>
      <c r="EPO4" s="35"/>
      <c r="EPP4" s="35"/>
      <c r="EPQ4" s="35"/>
      <c r="EPR4" s="35"/>
      <c r="EPS4" s="35"/>
      <c r="EPT4" s="35"/>
      <c r="EPU4" s="35"/>
      <c r="EPV4" s="35"/>
      <c r="EPW4" s="35"/>
      <c r="EPX4" s="35"/>
      <c r="EPY4" s="35"/>
      <c r="EPZ4" s="35"/>
      <c r="EQA4" s="35"/>
      <c r="EQB4" s="35"/>
      <c r="EQC4" s="35"/>
      <c r="EQD4" s="35"/>
      <c r="EQE4" s="35"/>
      <c r="EQF4" s="35"/>
      <c r="EQG4" s="35"/>
      <c r="EQH4" s="35"/>
      <c r="EQI4" s="35"/>
      <c r="EQJ4" s="35"/>
      <c r="EQK4" s="35"/>
      <c r="EQL4" s="35"/>
      <c r="EQM4" s="35"/>
      <c r="EQN4" s="35"/>
      <c r="EQO4" s="35"/>
      <c r="EQP4" s="35"/>
      <c r="EQQ4" s="35"/>
      <c r="EQR4" s="35"/>
      <c r="EQS4" s="35"/>
      <c r="EQT4" s="35"/>
      <c r="EQU4" s="35"/>
      <c r="EQV4" s="35"/>
      <c r="EQW4" s="35"/>
      <c r="EQX4" s="35"/>
      <c r="EQY4" s="35"/>
      <c r="EQZ4" s="35"/>
      <c r="ERA4" s="35"/>
      <c r="ERB4" s="35"/>
      <c r="ERC4" s="35"/>
      <c r="ERD4" s="35"/>
      <c r="ERE4" s="35"/>
      <c r="ERF4" s="35"/>
      <c r="ERG4" s="35"/>
      <c r="ERH4" s="35"/>
      <c r="ERI4" s="35"/>
      <c r="ERJ4" s="35"/>
      <c r="ERK4" s="35"/>
      <c r="ERL4" s="35"/>
      <c r="ERM4" s="35"/>
      <c r="ERN4" s="35"/>
      <c r="ERO4" s="35"/>
      <c r="ERP4" s="35"/>
      <c r="ERQ4" s="35"/>
      <c r="ERR4" s="35"/>
      <c r="ERS4" s="35"/>
      <c r="ERT4" s="35"/>
      <c r="ERU4" s="35"/>
      <c r="ERV4" s="35"/>
      <c r="ERW4" s="35"/>
      <c r="ERX4" s="35"/>
      <c r="ERY4" s="35"/>
      <c r="ERZ4" s="35"/>
      <c r="ESA4" s="35"/>
      <c r="ESB4" s="35"/>
      <c r="ESC4" s="35"/>
      <c r="ESD4" s="35"/>
      <c r="ESE4" s="35"/>
      <c r="ESF4" s="35"/>
      <c r="ESG4" s="35"/>
      <c r="ESH4" s="35"/>
      <c r="ESI4" s="35"/>
      <c r="ESJ4" s="35"/>
      <c r="ESK4" s="35"/>
      <c r="ESL4" s="35"/>
      <c r="ESM4" s="35"/>
      <c r="ESN4" s="35"/>
      <c r="ESO4" s="35"/>
      <c r="ESP4" s="35"/>
      <c r="ESQ4" s="35"/>
      <c r="ESR4" s="35"/>
      <c r="ESS4" s="35"/>
      <c r="EST4" s="35"/>
      <c r="ESU4" s="35"/>
      <c r="ESV4" s="35"/>
      <c r="ESW4" s="35"/>
      <c r="ESX4" s="35"/>
      <c r="ESY4" s="35"/>
      <c r="ESZ4" s="35"/>
      <c r="ETA4" s="35"/>
      <c r="ETB4" s="35"/>
      <c r="ETC4" s="35"/>
      <c r="ETD4" s="35"/>
      <c r="ETE4" s="35"/>
      <c r="ETF4" s="35"/>
      <c r="ETG4" s="35"/>
      <c r="ETH4" s="35"/>
      <c r="ETI4" s="35"/>
      <c r="ETJ4" s="35"/>
      <c r="ETK4" s="35"/>
      <c r="ETL4" s="35"/>
      <c r="ETM4" s="35"/>
      <c r="ETN4" s="35"/>
      <c r="ETO4" s="35"/>
      <c r="ETP4" s="35"/>
      <c r="ETQ4" s="35"/>
      <c r="ETR4" s="35"/>
      <c r="ETS4" s="35"/>
      <c r="ETT4" s="35"/>
      <c r="ETU4" s="35"/>
      <c r="ETV4" s="35"/>
      <c r="ETW4" s="35"/>
      <c r="ETX4" s="35"/>
      <c r="ETY4" s="35"/>
      <c r="ETZ4" s="35"/>
      <c r="EUA4" s="35"/>
      <c r="EUB4" s="35"/>
      <c r="EUC4" s="35"/>
      <c r="EUD4" s="35"/>
      <c r="EUE4" s="35"/>
      <c r="EUF4" s="35"/>
      <c r="EUG4" s="35"/>
      <c r="EUH4" s="35"/>
      <c r="EUI4" s="35"/>
      <c r="EUJ4" s="35"/>
      <c r="EUK4" s="35"/>
      <c r="EUL4" s="35"/>
      <c r="EUM4" s="35"/>
      <c r="EUN4" s="35"/>
      <c r="EUO4" s="35"/>
      <c r="EUP4" s="35"/>
      <c r="EUQ4" s="35"/>
      <c r="EUR4" s="35"/>
      <c r="EUS4" s="35"/>
      <c r="EUT4" s="35"/>
      <c r="EUU4" s="35"/>
      <c r="EUV4" s="35"/>
      <c r="EUW4" s="35"/>
      <c r="EUX4" s="35"/>
      <c r="EUY4" s="35"/>
      <c r="EUZ4" s="35"/>
      <c r="EVA4" s="35"/>
      <c r="EVB4" s="35"/>
      <c r="EVC4" s="35"/>
      <c r="EVD4" s="35"/>
      <c r="EVE4" s="35"/>
      <c r="EVF4" s="35"/>
      <c r="EVG4" s="35"/>
      <c r="EVH4" s="35"/>
      <c r="EVI4" s="35"/>
      <c r="EVJ4" s="35"/>
      <c r="EVK4" s="35"/>
      <c r="EVL4" s="35"/>
      <c r="EVM4" s="35"/>
      <c r="EVN4" s="35"/>
      <c r="EVO4" s="35"/>
      <c r="EVP4" s="35"/>
      <c r="EVQ4" s="35"/>
      <c r="EVR4" s="35"/>
      <c r="EVS4" s="35"/>
      <c r="EVT4" s="35"/>
      <c r="EVU4" s="35"/>
      <c r="EVV4" s="35"/>
      <c r="EVW4" s="35"/>
      <c r="EVX4" s="35"/>
      <c r="EVY4" s="35"/>
      <c r="EVZ4" s="35"/>
      <c r="EWA4" s="35"/>
      <c r="EWB4" s="35"/>
      <c r="EWC4" s="35"/>
      <c r="EWD4" s="35"/>
      <c r="EWE4" s="35"/>
      <c r="EWF4" s="35"/>
      <c r="EWG4" s="35"/>
      <c r="EWH4" s="35"/>
      <c r="EWI4" s="35"/>
      <c r="EWJ4" s="35"/>
      <c r="EWK4" s="35"/>
      <c r="EWL4" s="35"/>
      <c r="EWM4" s="35"/>
      <c r="EWN4" s="35"/>
      <c r="EWO4" s="35"/>
      <c r="EWP4" s="35"/>
      <c r="EWQ4" s="35"/>
      <c r="EWR4" s="35"/>
      <c r="EWS4" s="35"/>
      <c r="EWT4" s="35"/>
      <c r="EWU4" s="35"/>
      <c r="EWV4" s="35"/>
      <c r="EWW4" s="35"/>
      <c r="EWX4" s="35"/>
      <c r="EWY4" s="35"/>
      <c r="EWZ4" s="35"/>
      <c r="EXA4" s="35"/>
      <c r="EXB4" s="35"/>
      <c r="EXC4" s="35"/>
      <c r="EXD4" s="35"/>
      <c r="EXE4" s="35"/>
      <c r="EXF4" s="35"/>
      <c r="EXG4" s="35"/>
      <c r="EXH4" s="35"/>
      <c r="EXI4" s="35"/>
      <c r="EXJ4" s="35"/>
      <c r="EXK4" s="35"/>
      <c r="EXL4" s="35"/>
      <c r="EXM4" s="35"/>
      <c r="EXN4" s="35"/>
      <c r="EXO4" s="35"/>
      <c r="EXP4" s="35"/>
      <c r="EXQ4" s="35"/>
      <c r="EXR4" s="35"/>
      <c r="EXS4" s="35"/>
      <c r="EXT4" s="35"/>
      <c r="EXU4" s="35"/>
      <c r="EXV4" s="35"/>
      <c r="EXW4" s="35"/>
      <c r="EXX4" s="35"/>
      <c r="EXY4" s="35"/>
      <c r="EXZ4" s="35"/>
      <c r="EYA4" s="35"/>
      <c r="EYB4" s="35"/>
      <c r="EYC4" s="35"/>
      <c r="EYD4" s="35"/>
      <c r="EYE4" s="35"/>
      <c r="EYF4" s="35"/>
      <c r="EYG4" s="35"/>
      <c r="EYH4" s="35"/>
      <c r="EYI4" s="35"/>
      <c r="EYJ4" s="35"/>
      <c r="EYK4" s="35"/>
      <c r="EYL4" s="35"/>
      <c r="EYM4" s="35"/>
      <c r="EYN4" s="35"/>
      <c r="EYO4" s="35"/>
      <c r="EYP4" s="35"/>
      <c r="EYQ4" s="35"/>
      <c r="EYR4" s="35"/>
      <c r="EYS4" s="35"/>
      <c r="EYT4" s="35"/>
      <c r="EYU4" s="35"/>
      <c r="EYV4" s="35"/>
      <c r="EYW4" s="35"/>
      <c r="EYX4" s="35"/>
      <c r="EYY4" s="35"/>
      <c r="EYZ4" s="35"/>
      <c r="EZA4" s="35"/>
      <c r="EZB4" s="35"/>
      <c r="EZC4" s="35"/>
      <c r="EZD4" s="35"/>
      <c r="EZE4" s="35"/>
      <c r="EZF4" s="35"/>
      <c r="EZG4" s="35"/>
      <c r="EZH4" s="35"/>
      <c r="EZI4" s="35"/>
      <c r="EZJ4" s="35"/>
      <c r="EZK4" s="35"/>
      <c r="EZL4" s="35"/>
      <c r="EZM4" s="35"/>
      <c r="EZN4" s="35"/>
      <c r="EZO4" s="35"/>
      <c r="EZP4" s="35"/>
      <c r="EZQ4" s="35"/>
      <c r="EZR4" s="35"/>
      <c r="EZS4" s="35"/>
      <c r="EZT4" s="35"/>
      <c r="EZU4" s="35"/>
      <c r="EZV4" s="35"/>
      <c r="EZW4" s="35"/>
      <c r="EZX4" s="35"/>
      <c r="EZY4" s="35"/>
      <c r="EZZ4" s="35"/>
      <c r="FAA4" s="35"/>
      <c r="FAB4" s="35"/>
      <c r="FAC4" s="35"/>
      <c r="FAD4" s="35"/>
      <c r="FAE4" s="35"/>
      <c r="FAF4" s="35"/>
      <c r="FAG4" s="35"/>
      <c r="FAH4" s="35"/>
      <c r="FAI4" s="35"/>
      <c r="FAJ4" s="35"/>
      <c r="FAK4" s="35"/>
      <c r="FAL4" s="35"/>
      <c r="FAM4" s="35"/>
      <c r="FAN4" s="35"/>
      <c r="FAO4" s="35"/>
      <c r="FAP4" s="35"/>
      <c r="FAQ4" s="35"/>
      <c r="FAR4" s="35"/>
      <c r="FAS4" s="35"/>
      <c r="FAT4" s="35"/>
      <c r="FAU4" s="35"/>
      <c r="FAV4" s="35"/>
      <c r="FAW4" s="35"/>
      <c r="FAX4" s="35"/>
      <c r="FAY4" s="35"/>
      <c r="FAZ4" s="35"/>
      <c r="FBA4" s="35"/>
      <c r="FBB4" s="35"/>
      <c r="FBC4" s="35"/>
      <c r="FBD4" s="35"/>
      <c r="FBE4" s="35"/>
      <c r="FBF4" s="35"/>
      <c r="FBG4" s="35"/>
      <c r="FBH4" s="35"/>
      <c r="FBI4" s="35"/>
      <c r="FBJ4" s="35"/>
      <c r="FBK4" s="35"/>
      <c r="FBL4" s="35"/>
      <c r="FBM4" s="35"/>
      <c r="FBN4" s="35"/>
      <c r="FBO4" s="35"/>
      <c r="FBP4" s="35"/>
      <c r="FBQ4" s="35"/>
      <c r="FBR4" s="35"/>
      <c r="FBS4" s="35"/>
      <c r="FBT4" s="35"/>
      <c r="FBU4" s="35"/>
      <c r="FBV4" s="35"/>
      <c r="FBW4" s="35"/>
      <c r="FBX4" s="35"/>
      <c r="FBY4" s="35"/>
      <c r="FBZ4" s="35"/>
      <c r="FCA4" s="35"/>
      <c r="FCB4" s="35"/>
      <c r="FCC4" s="35"/>
      <c r="FCD4" s="35"/>
      <c r="FCE4" s="35"/>
      <c r="FCF4" s="35"/>
      <c r="FCG4" s="35"/>
      <c r="FCH4" s="35"/>
      <c r="FCI4" s="35"/>
      <c r="FCJ4" s="35"/>
      <c r="FCK4" s="35"/>
      <c r="FCL4" s="35"/>
      <c r="FCM4" s="35"/>
      <c r="FCN4" s="35"/>
      <c r="FCO4" s="35"/>
      <c r="FCP4" s="35"/>
      <c r="FCQ4" s="35"/>
      <c r="FCR4" s="35"/>
      <c r="FCS4" s="35"/>
      <c r="FCT4" s="35"/>
      <c r="FCU4" s="35"/>
      <c r="FCV4" s="35"/>
      <c r="FCW4" s="35"/>
      <c r="FCX4" s="35"/>
      <c r="FCY4" s="35"/>
      <c r="FCZ4" s="35"/>
      <c r="FDA4" s="35"/>
      <c r="FDB4" s="35"/>
      <c r="FDC4" s="35"/>
      <c r="FDD4" s="35"/>
      <c r="FDE4" s="35"/>
      <c r="FDF4" s="35"/>
      <c r="FDG4" s="35"/>
      <c r="FDH4" s="35"/>
      <c r="FDI4" s="35"/>
      <c r="FDJ4" s="35"/>
      <c r="FDK4" s="35"/>
      <c r="FDL4" s="35"/>
      <c r="FDM4" s="35"/>
      <c r="FDN4" s="35"/>
      <c r="FDO4" s="35"/>
      <c r="FDP4" s="35"/>
      <c r="FDQ4" s="35"/>
      <c r="FDR4" s="35"/>
      <c r="FDS4" s="35"/>
      <c r="FDT4" s="35"/>
      <c r="FDU4" s="35"/>
      <c r="FDV4" s="35"/>
      <c r="FDW4" s="35"/>
      <c r="FDX4" s="35"/>
      <c r="FDY4" s="35"/>
      <c r="FDZ4" s="35"/>
      <c r="FEA4" s="35"/>
      <c r="FEB4" s="35"/>
      <c r="FEC4" s="35"/>
      <c r="FED4" s="35"/>
      <c r="FEE4" s="35"/>
      <c r="FEF4" s="35"/>
      <c r="FEG4" s="35"/>
      <c r="FEH4" s="35"/>
      <c r="FEI4" s="35"/>
      <c r="FEJ4" s="35"/>
      <c r="FEK4" s="35"/>
      <c r="FEL4" s="35"/>
      <c r="FEM4" s="35"/>
      <c r="FEN4" s="35"/>
      <c r="FEO4" s="35"/>
      <c r="FEP4" s="35"/>
      <c r="FEQ4" s="35"/>
      <c r="FER4" s="35"/>
      <c r="FES4" s="35"/>
      <c r="FET4" s="35"/>
      <c r="FEU4" s="35"/>
      <c r="FEV4" s="35"/>
      <c r="FEW4" s="35"/>
      <c r="FEX4" s="35"/>
      <c r="FEY4" s="35"/>
      <c r="FEZ4" s="35"/>
      <c r="FFA4" s="35"/>
      <c r="FFB4" s="35"/>
      <c r="FFC4" s="35"/>
      <c r="FFD4" s="35"/>
      <c r="FFE4" s="35"/>
      <c r="FFF4" s="35"/>
      <c r="FFG4" s="35"/>
      <c r="FFH4" s="35"/>
      <c r="FFI4" s="35"/>
      <c r="FFJ4" s="35"/>
      <c r="FFK4" s="35"/>
      <c r="FFL4" s="35"/>
      <c r="FFM4" s="35"/>
      <c r="FFN4" s="35"/>
      <c r="FFO4" s="35"/>
      <c r="FFP4" s="35"/>
      <c r="FFQ4" s="35"/>
      <c r="FFR4" s="35"/>
      <c r="FFS4" s="35"/>
      <c r="FFT4" s="35"/>
      <c r="FFU4" s="35"/>
      <c r="FFV4" s="35"/>
      <c r="FFW4" s="35"/>
      <c r="FFX4" s="35"/>
      <c r="FFY4" s="35"/>
      <c r="FFZ4" s="35"/>
      <c r="FGA4" s="35"/>
      <c r="FGB4" s="35"/>
      <c r="FGC4" s="35"/>
      <c r="FGD4" s="35"/>
      <c r="FGE4" s="35"/>
      <c r="FGF4" s="35"/>
      <c r="FGG4" s="35"/>
      <c r="FGH4" s="35"/>
      <c r="FGI4" s="35"/>
      <c r="FGJ4" s="35"/>
      <c r="FGK4" s="35"/>
      <c r="FGL4" s="35"/>
      <c r="FGM4" s="35"/>
      <c r="FGN4" s="35"/>
      <c r="FGO4" s="35"/>
      <c r="FGP4" s="35"/>
      <c r="FGQ4" s="35"/>
      <c r="FGR4" s="35"/>
      <c r="FGS4" s="35"/>
      <c r="FGT4" s="35"/>
      <c r="FGU4" s="35"/>
      <c r="FGV4" s="35"/>
      <c r="FGW4" s="35"/>
      <c r="FGX4" s="35"/>
      <c r="FGY4" s="35"/>
      <c r="FGZ4" s="35"/>
      <c r="FHA4" s="35"/>
      <c r="FHB4" s="35"/>
      <c r="FHC4" s="35"/>
      <c r="FHD4" s="35"/>
      <c r="FHE4" s="35"/>
      <c r="FHF4" s="35"/>
      <c r="FHG4" s="35"/>
      <c r="FHH4" s="35"/>
      <c r="FHI4" s="35"/>
      <c r="FHJ4" s="35"/>
      <c r="FHK4" s="35"/>
      <c r="FHL4" s="35"/>
      <c r="FHM4" s="35"/>
      <c r="FHN4" s="35"/>
      <c r="FHO4" s="35"/>
      <c r="FHP4" s="35"/>
      <c r="FHQ4" s="35"/>
      <c r="FHR4" s="35"/>
      <c r="FHS4" s="35"/>
      <c r="FHT4" s="35"/>
      <c r="FHU4" s="35"/>
      <c r="FHV4" s="35"/>
      <c r="FHW4" s="35"/>
      <c r="FHX4" s="35"/>
      <c r="FHY4" s="35"/>
      <c r="FHZ4" s="35"/>
      <c r="FIA4" s="35"/>
      <c r="FIB4" s="35"/>
      <c r="FIC4" s="35"/>
      <c r="FID4" s="35"/>
      <c r="FIE4" s="35"/>
      <c r="FIF4" s="35"/>
      <c r="FIG4" s="35"/>
      <c r="FIH4" s="35"/>
      <c r="FII4" s="35"/>
      <c r="FIJ4" s="35"/>
      <c r="FIK4" s="35"/>
      <c r="FIL4" s="35"/>
      <c r="FIM4" s="35"/>
      <c r="FIN4" s="35"/>
      <c r="FIO4" s="35"/>
      <c r="FIP4" s="35"/>
      <c r="FIQ4" s="35"/>
      <c r="FIR4" s="35"/>
      <c r="FIS4" s="35"/>
      <c r="FIT4" s="35"/>
      <c r="FIU4" s="35"/>
      <c r="FIV4" s="35"/>
      <c r="FIW4" s="35"/>
      <c r="FIX4" s="35"/>
      <c r="FIY4" s="35"/>
      <c r="FIZ4" s="35"/>
      <c r="FJA4" s="35"/>
      <c r="FJB4" s="35"/>
      <c r="FJC4" s="35"/>
      <c r="FJD4" s="35"/>
      <c r="FJE4" s="35"/>
      <c r="FJF4" s="35"/>
      <c r="FJG4" s="35"/>
      <c r="FJH4" s="35"/>
      <c r="FJI4" s="35"/>
      <c r="FJJ4" s="35"/>
      <c r="FJK4" s="35"/>
      <c r="FJL4" s="35"/>
      <c r="FJM4" s="35"/>
      <c r="FJN4" s="35"/>
      <c r="FJO4" s="35"/>
      <c r="FJP4" s="35"/>
      <c r="FJQ4" s="35"/>
      <c r="FJR4" s="35"/>
      <c r="FJS4" s="35"/>
      <c r="FJT4" s="35"/>
      <c r="FJU4" s="35"/>
      <c r="FJV4" s="35"/>
      <c r="FJW4" s="35"/>
      <c r="FJX4" s="35"/>
      <c r="FJY4" s="35"/>
      <c r="FJZ4" s="35"/>
      <c r="FKA4" s="35"/>
      <c r="FKB4" s="35"/>
      <c r="FKC4" s="35"/>
      <c r="FKD4" s="35"/>
      <c r="FKE4" s="35"/>
      <c r="FKF4" s="35"/>
      <c r="FKG4" s="35"/>
      <c r="FKH4" s="35"/>
      <c r="FKI4" s="35"/>
      <c r="FKJ4" s="35"/>
      <c r="FKK4" s="35"/>
      <c r="FKL4" s="35"/>
      <c r="FKM4" s="35"/>
      <c r="FKN4" s="35"/>
      <c r="FKO4" s="35"/>
      <c r="FKP4" s="35"/>
      <c r="FKQ4" s="35"/>
      <c r="FKR4" s="35"/>
      <c r="FKS4" s="35"/>
      <c r="FKT4" s="35"/>
      <c r="FKU4" s="35"/>
      <c r="FKV4" s="35"/>
      <c r="FKW4" s="35"/>
      <c r="FKX4" s="35"/>
      <c r="FKY4" s="35"/>
      <c r="FKZ4" s="35"/>
      <c r="FLA4" s="35"/>
      <c r="FLB4" s="35"/>
      <c r="FLC4" s="35"/>
      <c r="FLD4" s="35"/>
      <c r="FLE4" s="35"/>
      <c r="FLF4" s="35"/>
      <c r="FLG4" s="35"/>
      <c r="FLH4" s="35"/>
      <c r="FLI4" s="35"/>
      <c r="FLJ4" s="35"/>
      <c r="FLK4" s="35"/>
      <c r="FLL4" s="35"/>
      <c r="FLM4" s="35"/>
      <c r="FLN4" s="35"/>
      <c r="FLO4" s="35"/>
      <c r="FLP4" s="35"/>
      <c r="FLQ4" s="35"/>
      <c r="FLR4" s="35"/>
      <c r="FLS4" s="35"/>
      <c r="FLT4" s="35"/>
      <c r="FLU4" s="35"/>
      <c r="FLV4" s="35"/>
      <c r="FLW4" s="35"/>
      <c r="FLX4" s="35"/>
      <c r="FLY4" s="35"/>
      <c r="FLZ4" s="35"/>
      <c r="FMA4" s="35"/>
      <c r="FMB4" s="35"/>
      <c r="FMC4" s="35"/>
      <c r="FMD4" s="35"/>
      <c r="FME4" s="35"/>
      <c r="FMF4" s="35"/>
      <c r="FMG4" s="35"/>
      <c r="FMH4" s="35"/>
      <c r="FMI4" s="35"/>
      <c r="FMJ4" s="35"/>
      <c r="FMK4" s="35"/>
      <c r="FML4" s="35"/>
      <c r="FMM4" s="35"/>
      <c r="FMN4" s="35"/>
      <c r="FMO4" s="35"/>
      <c r="FMP4" s="35"/>
      <c r="FMQ4" s="35"/>
      <c r="FMR4" s="35"/>
      <c r="FMS4" s="35"/>
      <c r="FMT4" s="35"/>
      <c r="FMU4" s="35"/>
      <c r="FMV4" s="35"/>
      <c r="FMW4" s="35"/>
      <c r="FMX4" s="35"/>
      <c r="FMY4" s="35"/>
      <c r="FMZ4" s="35"/>
      <c r="FNA4" s="35"/>
      <c r="FNB4" s="35"/>
      <c r="FNC4" s="35"/>
      <c r="FND4" s="35"/>
      <c r="FNE4" s="35"/>
      <c r="FNF4" s="35"/>
      <c r="FNG4" s="35"/>
      <c r="FNH4" s="35"/>
      <c r="FNI4" s="35"/>
      <c r="FNJ4" s="35"/>
      <c r="FNK4" s="35"/>
      <c r="FNL4" s="35"/>
      <c r="FNM4" s="35"/>
      <c r="FNN4" s="35"/>
      <c r="FNO4" s="35"/>
      <c r="FNP4" s="35"/>
      <c r="FNQ4" s="35"/>
      <c r="FNR4" s="35"/>
      <c r="FNS4" s="35"/>
      <c r="FNT4" s="35"/>
      <c r="FNU4" s="35"/>
      <c r="FNV4" s="35"/>
      <c r="FNW4" s="35"/>
      <c r="FNX4" s="35"/>
      <c r="FNY4" s="35"/>
      <c r="FNZ4" s="35"/>
      <c r="FOA4" s="35"/>
      <c r="FOB4" s="35"/>
      <c r="FOC4" s="35"/>
      <c r="FOD4" s="35"/>
      <c r="FOE4" s="35"/>
      <c r="FOF4" s="35"/>
      <c r="FOG4" s="35"/>
      <c r="FOH4" s="35"/>
      <c r="FOI4" s="35"/>
      <c r="FOJ4" s="35"/>
      <c r="FOK4" s="35"/>
      <c r="FOL4" s="35"/>
      <c r="FOM4" s="35"/>
      <c r="FON4" s="35"/>
      <c r="FOO4" s="35"/>
      <c r="FOP4" s="35"/>
      <c r="FOQ4" s="35"/>
      <c r="FOR4" s="35"/>
      <c r="FOS4" s="35"/>
      <c r="FOT4" s="35"/>
      <c r="FOU4" s="35"/>
      <c r="FOV4" s="35"/>
      <c r="FOW4" s="35"/>
      <c r="FOX4" s="35"/>
      <c r="FOY4" s="35"/>
      <c r="FOZ4" s="35"/>
      <c r="FPA4" s="35"/>
      <c r="FPB4" s="35"/>
      <c r="FPC4" s="35"/>
      <c r="FPD4" s="35"/>
      <c r="FPE4" s="35"/>
      <c r="FPF4" s="35"/>
      <c r="FPG4" s="35"/>
      <c r="FPH4" s="35"/>
      <c r="FPI4" s="35"/>
      <c r="FPJ4" s="35"/>
      <c r="FPK4" s="35"/>
      <c r="FPL4" s="35"/>
      <c r="FPM4" s="35"/>
      <c r="FPN4" s="35"/>
      <c r="FPO4" s="35"/>
      <c r="FPP4" s="35"/>
      <c r="FPQ4" s="35"/>
      <c r="FPR4" s="35"/>
      <c r="FPS4" s="35"/>
      <c r="FPT4" s="35"/>
      <c r="FPU4" s="35"/>
      <c r="FPV4" s="35"/>
      <c r="FPW4" s="35"/>
      <c r="FPX4" s="35"/>
      <c r="FPY4" s="35"/>
      <c r="FPZ4" s="35"/>
      <c r="FQA4" s="35"/>
      <c r="FQB4" s="35"/>
      <c r="FQC4" s="35"/>
      <c r="FQD4" s="35"/>
      <c r="FQE4" s="35"/>
      <c r="FQF4" s="35"/>
      <c r="FQG4" s="35"/>
      <c r="FQH4" s="35"/>
      <c r="FQI4" s="35"/>
      <c r="FQJ4" s="35"/>
      <c r="FQK4" s="35"/>
      <c r="FQL4" s="35"/>
      <c r="FQM4" s="35"/>
      <c r="FQN4" s="35"/>
      <c r="FQO4" s="35"/>
      <c r="FQP4" s="35"/>
      <c r="FQQ4" s="35"/>
      <c r="FQR4" s="35"/>
      <c r="FQS4" s="35"/>
      <c r="FQT4" s="35"/>
      <c r="FQU4" s="35"/>
      <c r="FQV4" s="35"/>
      <c r="FQW4" s="35"/>
      <c r="FQX4" s="35"/>
      <c r="FQY4" s="35"/>
      <c r="FQZ4" s="35"/>
      <c r="FRA4" s="35"/>
      <c r="FRB4" s="35"/>
      <c r="FRC4" s="35"/>
      <c r="FRD4" s="35"/>
      <c r="FRE4" s="35"/>
      <c r="FRF4" s="35"/>
      <c r="FRG4" s="35"/>
      <c r="FRH4" s="35"/>
      <c r="FRI4" s="35"/>
      <c r="FRJ4" s="35"/>
      <c r="FRK4" s="35"/>
      <c r="FRL4" s="35"/>
      <c r="FRM4" s="35"/>
      <c r="FRN4" s="35"/>
      <c r="FRO4" s="35"/>
      <c r="FRP4" s="35"/>
      <c r="FRQ4" s="35"/>
      <c r="FRR4" s="35"/>
      <c r="FRS4" s="35"/>
      <c r="FRT4" s="35"/>
      <c r="FRU4" s="35"/>
      <c r="FRV4" s="35"/>
      <c r="FRW4" s="35"/>
      <c r="FRX4" s="35"/>
      <c r="FRY4" s="35"/>
      <c r="FRZ4" s="35"/>
      <c r="FSA4" s="35"/>
      <c r="FSB4" s="35"/>
      <c r="FSC4" s="35"/>
      <c r="FSD4" s="35"/>
      <c r="FSE4" s="35"/>
      <c r="FSF4" s="35"/>
      <c r="FSG4" s="35"/>
      <c r="FSH4" s="35"/>
      <c r="FSI4" s="35"/>
      <c r="FSJ4" s="35"/>
      <c r="FSK4" s="35"/>
      <c r="FSL4" s="35"/>
      <c r="FSM4" s="35"/>
      <c r="FSN4" s="35"/>
      <c r="FSO4" s="35"/>
      <c r="FSP4" s="35"/>
      <c r="FSQ4" s="35"/>
      <c r="FSR4" s="35"/>
      <c r="FSS4" s="35"/>
      <c r="FST4" s="35"/>
      <c r="FSU4" s="35"/>
      <c r="FSV4" s="35"/>
      <c r="FSW4" s="35"/>
      <c r="FSX4" s="35"/>
      <c r="FSY4" s="35"/>
      <c r="FSZ4" s="35"/>
      <c r="FTA4" s="35"/>
      <c r="FTB4" s="35"/>
      <c r="FTC4" s="35"/>
      <c r="FTD4" s="35"/>
      <c r="FTE4" s="35"/>
      <c r="FTF4" s="35"/>
      <c r="FTG4" s="35"/>
      <c r="FTH4" s="35"/>
      <c r="FTI4" s="35"/>
      <c r="FTJ4" s="35"/>
      <c r="FTK4" s="35"/>
      <c r="FTL4" s="35"/>
      <c r="FTM4" s="35"/>
      <c r="FTN4" s="35"/>
      <c r="FTO4" s="35"/>
      <c r="FTP4" s="35"/>
      <c r="FTQ4" s="35"/>
      <c r="FTR4" s="35"/>
      <c r="FTS4" s="35"/>
      <c r="FTT4" s="35"/>
      <c r="FTU4" s="35"/>
      <c r="FTV4" s="35"/>
      <c r="FTW4" s="35"/>
      <c r="FTX4" s="35"/>
      <c r="FTY4" s="35"/>
      <c r="FTZ4" s="35"/>
      <c r="FUA4" s="35"/>
      <c r="FUB4" s="35"/>
      <c r="FUC4" s="35"/>
      <c r="FUD4" s="35"/>
      <c r="FUE4" s="35"/>
      <c r="FUF4" s="35"/>
      <c r="FUG4" s="35"/>
      <c r="FUH4" s="35"/>
      <c r="FUI4" s="35"/>
      <c r="FUJ4" s="35"/>
      <c r="FUK4" s="35"/>
      <c r="FUL4" s="35"/>
      <c r="FUM4" s="35"/>
      <c r="FUN4" s="35"/>
      <c r="FUO4" s="35"/>
      <c r="FUP4" s="35"/>
      <c r="FUQ4" s="35"/>
      <c r="FUR4" s="35"/>
      <c r="FUS4" s="35"/>
      <c r="FUT4" s="35"/>
      <c r="FUU4" s="35"/>
      <c r="FUV4" s="35"/>
      <c r="FUW4" s="35"/>
      <c r="FUX4" s="35"/>
      <c r="FUY4" s="35"/>
      <c r="FUZ4" s="35"/>
      <c r="FVA4" s="35"/>
      <c r="FVB4" s="35"/>
      <c r="FVC4" s="35"/>
      <c r="FVD4" s="35"/>
      <c r="FVE4" s="35"/>
      <c r="FVF4" s="35"/>
      <c r="FVG4" s="35"/>
      <c r="FVH4" s="35"/>
      <c r="FVI4" s="35"/>
      <c r="FVJ4" s="35"/>
      <c r="FVK4" s="35"/>
      <c r="FVL4" s="35"/>
      <c r="FVM4" s="35"/>
      <c r="FVN4" s="35"/>
      <c r="FVO4" s="35"/>
      <c r="FVP4" s="35"/>
      <c r="FVQ4" s="35"/>
      <c r="FVR4" s="35"/>
      <c r="FVS4" s="35"/>
      <c r="FVT4" s="35"/>
      <c r="FVU4" s="35"/>
      <c r="FVV4" s="35"/>
      <c r="FVW4" s="35"/>
      <c r="FVX4" s="35"/>
      <c r="FVY4" s="35"/>
      <c r="FVZ4" s="35"/>
      <c r="FWA4" s="35"/>
      <c r="FWB4" s="35"/>
      <c r="FWC4" s="35"/>
      <c r="FWD4" s="35"/>
      <c r="FWE4" s="35"/>
      <c r="FWF4" s="35"/>
      <c r="FWG4" s="35"/>
      <c r="FWH4" s="35"/>
      <c r="FWI4" s="35"/>
      <c r="FWJ4" s="35"/>
      <c r="FWK4" s="35"/>
      <c r="FWL4" s="35"/>
      <c r="FWM4" s="35"/>
      <c r="FWN4" s="35"/>
      <c r="FWO4" s="35"/>
      <c r="FWP4" s="35"/>
      <c r="FWQ4" s="35"/>
      <c r="FWR4" s="35"/>
      <c r="FWS4" s="35"/>
      <c r="FWT4" s="35"/>
      <c r="FWU4" s="35"/>
      <c r="FWV4" s="35"/>
      <c r="FWW4" s="35"/>
      <c r="FWX4" s="35"/>
      <c r="FWY4" s="35"/>
      <c r="FWZ4" s="35"/>
      <c r="FXA4" s="35"/>
      <c r="FXB4" s="35"/>
      <c r="FXC4" s="35"/>
      <c r="FXD4" s="35"/>
      <c r="FXE4" s="35"/>
      <c r="FXF4" s="35"/>
      <c r="FXG4" s="35"/>
      <c r="FXH4" s="35"/>
      <c r="FXI4" s="35"/>
      <c r="FXJ4" s="35"/>
      <c r="FXK4" s="35"/>
      <c r="FXL4" s="35"/>
      <c r="FXM4" s="35"/>
      <c r="FXN4" s="35"/>
      <c r="FXO4" s="35"/>
      <c r="FXP4" s="35"/>
      <c r="FXQ4" s="35"/>
      <c r="FXR4" s="35"/>
      <c r="FXS4" s="35"/>
      <c r="FXT4" s="35"/>
      <c r="FXU4" s="35"/>
      <c r="FXV4" s="35"/>
      <c r="FXW4" s="35"/>
      <c r="FXX4" s="35"/>
      <c r="FXY4" s="35"/>
      <c r="FXZ4" s="35"/>
      <c r="FYA4" s="35"/>
      <c r="FYB4" s="35"/>
      <c r="FYC4" s="35"/>
      <c r="FYD4" s="35"/>
      <c r="FYE4" s="35"/>
      <c r="FYF4" s="35"/>
      <c r="FYG4" s="35"/>
      <c r="FYH4" s="35"/>
      <c r="FYI4" s="35"/>
      <c r="FYJ4" s="35"/>
      <c r="FYK4" s="35"/>
      <c r="FYL4" s="35"/>
      <c r="FYM4" s="35"/>
      <c r="FYN4" s="35"/>
      <c r="FYO4" s="35"/>
      <c r="FYP4" s="35"/>
      <c r="FYQ4" s="35"/>
      <c r="FYR4" s="35"/>
      <c r="FYS4" s="35"/>
      <c r="FYT4" s="35"/>
      <c r="FYU4" s="35"/>
      <c r="FYV4" s="35"/>
      <c r="FYW4" s="35"/>
      <c r="FYX4" s="35"/>
      <c r="FYY4" s="35"/>
      <c r="FYZ4" s="35"/>
      <c r="FZA4" s="35"/>
      <c r="FZB4" s="35"/>
      <c r="FZC4" s="35"/>
      <c r="FZD4" s="35"/>
      <c r="FZE4" s="35"/>
      <c r="FZF4" s="35"/>
      <c r="FZG4" s="35"/>
      <c r="FZH4" s="35"/>
      <c r="FZI4" s="35"/>
      <c r="FZJ4" s="35"/>
      <c r="FZK4" s="35"/>
      <c r="FZL4" s="35"/>
      <c r="FZM4" s="35"/>
      <c r="FZN4" s="35"/>
      <c r="FZO4" s="35"/>
      <c r="FZP4" s="35"/>
      <c r="FZQ4" s="35"/>
      <c r="FZR4" s="35"/>
      <c r="FZS4" s="35"/>
      <c r="FZT4" s="35"/>
      <c r="FZU4" s="35"/>
      <c r="FZV4" s="35"/>
      <c r="FZW4" s="35"/>
      <c r="FZX4" s="35"/>
      <c r="FZY4" s="35"/>
      <c r="FZZ4" s="35"/>
      <c r="GAA4" s="35"/>
      <c r="GAB4" s="35"/>
      <c r="GAC4" s="35"/>
      <c r="GAD4" s="35"/>
      <c r="GAE4" s="35"/>
      <c r="GAF4" s="35"/>
      <c r="GAG4" s="35"/>
      <c r="GAH4" s="35"/>
      <c r="GAI4" s="35"/>
      <c r="GAJ4" s="35"/>
      <c r="GAK4" s="35"/>
      <c r="GAL4" s="35"/>
      <c r="GAM4" s="35"/>
      <c r="GAN4" s="35"/>
      <c r="GAO4" s="35"/>
      <c r="GAP4" s="35"/>
      <c r="GAQ4" s="35"/>
      <c r="GAR4" s="35"/>
      <c r="GAS4" s="35"/>
      <c r="GAT4" s="35"/>
      <c r="GAU4" s="35"/>
      <c r="GAV4" s="35"/>
      <c r="GAW4" s="35"/>
      <c r="GAX4" s="35"/>
      <c r="GAY4" s="35"/>
      <c r="GAZ4" s="35"/>
      <c r="GBA4" s="35"/>
      <c r="GBB4" s="35"/>
      <c r="GBC4" s="35"/>
      <c r="GBD4" s="35"/>
      <c r="GBE4" s="35"/>
      <c r="GBF4" s="35"/>
      <c r="GBG4" s="35"/>
      <c r="GBH4" s="35"/>
      <c r="GBI4" s="35"/>
      <c r="GBJ4" s="35"/>
      <c r="GBK4" s="35"/>
      <c r="GBL4" s="35"/>
      <c r="GBM4" s="35"/>
      <c r="GBN4" s="35"/>
      <c r="GBO4" s="35"/>
      <c r="GBP4" s="35"/>
      <c r="GBQ4" s="35"/>
      <c r="GBR4" s="35"/>
      <c r="GBS4" s="35"/>
      <c r="GBT4" s="35"/>
      <c r="GBU4" s="35"/>
      <c r="GBV4" s="35"/>
      <c r="GBW4" s="35"/>
      <c r="GBX4" s="35"/>
      <c r="GBY4" s="35"/>
      <c r="GBZ4" s="35"/>
      <c r="GCA4" s="35"/>
      <c r="GCB4" s="35"/>
      <c r="GCC4" s="35"/>
      <c r="GCD4" s="35"/>
      <c r="GCE4" s="35"/>
      <c r="GCF4" s="35"/>
      <c r="GCG4" s="35"/>
      <c r="GCH4" s="35"/>
      <c r="GCI4" s="35"/>
      <c r="GCJ4" s="35"/>
      <c r="GCK4" s="35"/>
      <c r="GCL4" s="35"/>
      <c r="GCM4" s="35"/>
      <c r="GCN4" s="35"/>
      <c r="GCO4" s="35"/>
      <c r="GCP4" s="35"/>
      <c r="GCQ4" s="35"/>
      <c r="GCR4" s="35"/>
      <c r="GCS4" s="35"/>
      <c r="GCT4" s="35"/>
      <c r="GCU4" s="35"/>
      <c r="GCV4" s="35"/>
      <c r="GCW4" s="35"/>
      <c r="GCX4" s="35"/>
      <c r="GCY4" s="35"/>
      <c r="GCZ4" s="35"/>
      <c r="GDA4" s="35"/>
      <c r="GDB4" s="35"/>
      <c r="GDC4" s="35"/>
      <c r="GDD4" s="35"/>
      <c r="GDE4" s="35"/>
      <c r="GDF4" s="35"/>
      <c r="GDG4" s="35"/>
      <c r="GDH4" s="35"/>
      <c r="GDI4" s="35"/>
      <c r="GDJ4" s="35"/>
      <c r="GDK4" s="35"/>
      <c r="GDL4" s="35"/>
      <c r="GDM4" s="35"/>
      <c r="GDN4" s="35"/>
      <c r="GDO4" s="35"/>
      <c r="GDP4" s="35"/>
      <c r="GDQ4" s="35"/>
      <c r="GDR4" s="35"/>
      <c r="GDS4" s="35"/>
      <c r="GDT4" s="35"/>
      <c r="GDU4" s="35"/>
      <c r="GDV4" s="35"/>
      <c r="GDW4" s="35"/>
      <c r="GDX4" s="35"/>
      <c r="GDY4" s="35"/>
      <c r="GDZ4" s="35"/>
      <c r="GEA4" s="35"/>
      <c r="GEB4" s="35"/>
      <c r="GEC4" s="35"/>
      <c r="GED4" s="35"/>
      <c r="GEE4" s="35"/>
      <c r="GEF4" s="35"/>
      <c r="GEG4" s="35"/>
      <c r="GEH4" s="35"/>
      <c r="GEI4" s="35"/>
      <c r="GEJ4" s="35"/>
      <c r="GEK4" s="35"/>
      <c r="GEL4" s="35"/>
      <c r="GEM4" s="35"/>
      <c r="GEN4" s="35"/>
      <c r="GEO4" s="35"/>
      <c r="GEP4" s="35"/>
      <c r="GEQ4" s="35"/>
      <c r="GER4" s="35"/>
      <c r="GES4" s="35"/>
      <c r="GET4" s="35"/>
      <c r="GEU4" s="35"/>
      <c r="GEV4" s="35"/>
      <c r="GEW4" s="35"/>
      <c r="GEX4" s="35"/>
      <c r="GEY4" s="35"/>
      <c r="GEZ4" s="35"/>
      <c r="GFA4" s="35"/>
      <c r="GFB4" s="35"/>
      <c r="GFC4" s="35"/>
      <c r="GFD4" s="35"/>
      <c r="GFE4" s="35"/>
      <c r="GFF4" s="35"/>
      <c r="GFG4" s="35"/>
      <c r="GFH4" s="35"/>
      <c r="GFI4" s="35"/>
      <c r="GFJ4" s="35"/>
      <c r="GFK4" s="35"/>
      <c r="GFL4" s="35"/>
      <c r="GFM4" s="35"/>
      <c r="GFN4" s="35"/>
      <c r="GFO4" s="35"/>
      <c r="GFP4" s="35"/>
      <c r="GFQ4" s="35"/>
      <c r="GFR4" s="35"/>
      <c r="GFS4" s="35"/>
      <c r="GFT4" s="35"/>
      <c r="GFU4" s="35"/>
      <c r="GFV4" s="35"/>
      <c r="GFW4" s="35"/>
      <c r="GFX4" s="35"/>
      <c r="GFY4" s="35"/>
      <c r="GFZ4" s="35"/>
      <c r="GGA4" s="35"/>
      <c r="GGB4" s="35"/>
      <c r="GGC4" s="35"/>
      <c r="GGD4" s="35"/>
      <c r="GGE4" s="35"/>
      <c r="GGF4" s="35"/>
      <c r="GGG4" s="35"/>
      <c r="GGH4" s="35"/>
      <c r="GGI4" s="35"/>
      <c r="GGJ4" s="35"/>
      <c r="GGK4" s="35"/>
      <c r="GGL4" s="35"/>
      <c r="GGM4" s="35"/>
      <c r="GGN4" s="35"/>
      <c r="GGO4" s="35"/>
      <c r="GGP4" s="35"/>
      <c r="GGQ4" s="35"/>
      <c r="GGR4" s="35"/>
      <c r="GGS4" s="35"/>
      <c r="GGT4" s="35"/>
      <c r="GGU4" s="35"/>
      <c r="GGV4" s="35"/>
      <c r="GGW4" s="35"/>
      <c r="GGX4" s="35"/>
      <c r="GGY4" s="35"/>
      <c r="GGZ4" s="35"/>
      <c r="GHA4" s="35"/>
      <c r="GHB4" s="35"/>
      <c r="GHC4" s="35"/>
      <c r="GHD4" s="35"/>
      <c r="GHE4" s="35"/>
      <c r="GHF4" s="35"/>
      <c r="GHG4" s="35"/>
      <c r="GHH4" s="35"/>
      <c r="GHI4" s="35"/>
      <c r="GHJ4" s="35"/>
      <c r="GHK4" s="35"/>
      <c r="GHL4" s="35"/>
      <c r="GHM4" s="35"/>
      <c r="GHN4" s="35"/>
      <c r="GHO4" s="35"/>
      <c r="GHP4" s="35"/>
      <c r="GHQ4" s="35"/>
      <c r="GHR4" s="35"/>
      <c r="GHS4" s="35"/>
      <c r="GHT4" s="35"/>
      <c r="GHU4" s="35"/>
      <c r="GHV4" s="35"/>
      <c r="GHW4" s="35"/>
      <c r="GHX4" s="35"/>
      <c r="GHY4" s="35"/>
      <c r="GHZ4" s="35"/>
      <c r="GIA4" s="35"/>
      <c r="GIB4" s="35"/>
      <c r="GIC4" s="35"/>
      <c r="GID4" s="35"/>
      <c r="GIE4" s="35"/>
      <c r="GIF4" s="35"/>
      <c r="GIG4" s="35"/>
      <c r="GIH4" s="35"/>
      <c r="GII4" s="35"/>
      <c r="GIJ4" s="35"/>
      <c r="GIK4" s="35"/>
      <c r="GIL4" s="35"/>
      <c r="GIM4" s="35"/>
      <c r="GIN4" s="35"/>
      <c r="GIO4" s="35"/>
      <c r="GIP4" s="35"/>
      <c r="GIQ4" s="35"/>
      <c r="GIR4" s="35"/>
      <c r="GIS4" s="35"/>
      <c r="GIT4" s="35"/>
      <c r="GIU4" s="35"/>
      <c r="GIV4" s="35"/>
      <c r="GIW4" s="35"/>
      <c r="GIX4" s="35"/>
      <c r="GIY4" s="35"/>
      <c r="GIZ4" s="35"/>
      <c r="GJA4" s="35"/>
      <c r="GJB4" s="35"/>
      <c r="GJC4" s="35"/>
      <c r="GJD4" s="35"/>
      <c r="GJE4" s="35"/>
      <c r="GJF4" s="35"/>
      <c r="GJG4" s="35"/>
      <c r="GJH4" s="35"/>
      <c r="GJI4" s="35"/>
      <c r="GJJ4" s="35"/>
      <c r="GJK4" s="35"/>
      <c r="GJL4" s="35"/>
      <c r="GJM4" s="35"/>
      <c r="GJN4" s="35"/>
      <c r="GJO4" s="35"/>
      <c r="GJP4" s="35"/>
      <c r="GJQ4" s="35"/>
      <c r="GJR4" s="35"/>
      <c r="GJS4" s="35"/>
      <c r="GJT4" s="35"/>
      <c r="GJU4" s="35"/>
      <c r="GJV4" s="35"/>
      <c r="GJW4" s="35"/>
      <c r="GJX4" s="35"/>
      <c r="GJY4" s="35"/>
      <c r="GJZ4" s="35"/>
      <c r="GKA4" s="35"/>
      <c r="GKB4" s="35"/>
      <c r="GKC4" s="35"/>
      <c r="GKD4" s="35"/>
      <c r="GKE4" s="35"/>
      <c r="GKF4" s="35"/>
      <c r="GKG4" s="35"/>
      <c r="GKH4" s="35"/>
      <c r="GKI4" s="35"/>
      <c r="GKJ4" s="35"/>
      <c r="GKK4" s="35"/>
      <c r="GKL4" s="35"/>
      <c r="GKM4" s="35"/>
      <c r="GKN4" s="35"/>
      <c r="GKO4" s="35"/>
      <c r="GKP4" s="35"/>
      <c r="GKQ4" s="35"/>
      <c r="GKR4" s="35"/>
      <c r="GKS4" s="35"/>
      <c r="GKT4" s="35"/>
      <c r="GKU4" s="35"/>
      <c r="GKV4" s="35"/>
      <c r="GKW4" s="35"/>
      <c r="GKX4" s="35"/>
      <c r="GKY4" s="35"/>
      <c r="GKZ4" s="35"/>
      <c r="GLA4" s="35"/>
      <c r="GLB4" s="35"/>
      <c r="GLC4" s="35"/>
      <c r="GLD4" s="35"/>
      <c r="GLE4" s="35"/>
      <c r="GLF4" s="35"/>
      <c r="GLG4" s="35"/>
      <c r="GLH4" s="35"/>
      <c r="GLI4" s="35"/>
      <c r="GLJ4" s="35"/>
      <c r="GLK4" s="35"/>
      <c r="GLL4" s="35"/>
      <c r="GLM4" s="35"/>
      <c r="GLN4" s="35"/>
      <c r="GLO4" s="35"/>
      <c r="GLP4" s="35"/>
      <c r="GLQ4" s="35"/>
      <c r="GLR4" s="35"/>
      <c r="GLS4" s="35"/>
      <c r="GLT4" s="35"/>
      <c r="GLU4" s="35"/>
      <c r="GLV4" s="35"/>
      <c r="GLW4" s="35"/>
      <c r="GLX4" s="35"/>
      <c r="GLY4" s="35"/>
      <c r="GLZ4" s="35"/>
      <c r="GMA4" s="35"/>
      <c r="GMB4" s="35"/>
      <c r="GMC4" s="35"/>
      <c r="GMD4" s="35"/>
      <c r="GME4" s="35"/>
      <c r="GMF4" s="35"/>
      <c r="GMG4" s="35"/>
      <c r="GMH4" s="35"/>
      <c r="GMI4" s="35"/>
      <c r="GMJ4" s="35"/>
      <c r="GMK4" s="35"/>
      <c r="GML4" s="35"/>
      <c r="GMM4" s="35"/>
      <c r="GMN4" s="35"/>
      <c r="GMO4" s="35"/>
      <c r="GMP4" s="35"/>
      <c r="GMQ4" s="35"/>
      <c r="GMR4" s="35"/>
      <c r="GMS4" s="35"/>
      <c r="GMT4" s="35"/>
      <c r="GMU4" s="35"/>
      <c r="GMV4" s="35"/>
      <c r="GMW4" s="35"/>
      <c r="GMX4" s="35"/>
      <c r="GMY4" s="35"/>
      <c r="GMZ4" s="35"/>
      <c r="GNA4" s="35"/>
      <c r="GNB4" s="35"/>
      <c r="GNC4" s="35"/>
      <c r="GND4" s="35"/>
      <c r="GNE4" s="35"/>
      <c r="GNF4" s="35"/>
      <c r="GNG4" s="35"/>
      <c r="GNH4" s="35"/>
      <c r="GNI4" s="35"/>
      <c r="GNJ4" s="35"/>
      <c r="GNK4" s="35"/>
      <c r="GNL4" s="35"/>
      <c r="GNM4" s="35"/>
      <c r="GNN4" s="35"/>
      <c r="GNO4" s="35"/>
      <c r="GNP4" s="35"/>
      <c r="GNQ4" s="35"/>
      <c r="GNR4" s="35"/>
      <c r="GNS4" s="35"/>
      <c r="GNT4" s="35"/>
      <c r="GNU4" s="35"/>
      <c r="GNV4" s="35"/>
      <c r="GNW4" s="35"/>
      <c r="GNX4" s="35"/>
      <c r="GNY4" s="35"/>
      <c r="GNZ4" s="35"/>
      <c r="GOA4" s="35"/>
      <c r="GOB4" s="35"/>
      <c r="GOC4" s="35"/>
      <c r="GOD4" s="35"/>
      <c r="GOE4" s="35"/>
      <c r="GOF4" s="35"/>
      <c r="GOG4" s="35"/>
      <c r="GOH4" s="35"/>
      <c r="GOI4" s="35"/>
      <c r="GOJ4" s="35"/>
      <c r="GOK4" s="35"/>
      <c r="GOL4" s="35"/>
      <c r="GOM4" s="35"/>
      <c r="GON4" s="35"/>
      <c r="GOO4" s="35"/>
      <c r="GOP4" s="35"/>
      <c r="GOQ4" s="35"/>
      <c r="GOR4" s="35"/>
      <c r="GOS4" s="35"/>
      <c r="GOT4" s="35"/>
      <c r="GOU4" s="35"/>
      <c r="GOV4" s="35"/>
      <c r="GOW4" s="35"/>
      <c r="GOX4" s="35"/>
      <c r="GOY4" s="35"/>
      <c r="GOZ4" s="35"/>
      <c r="GPA4" s="35"/>
      <c r="GPB4" s="35"/>
      <c r="GPC4" s="35"/>
      <c r="GPD4" s="35"/>
      <c r="GPE4" s="35"/>
      <c r="GPF4" s="35"/>
      <c r="GPG4" s="35"/>
      <c r="GPH4" s="35"/>
      <c r="GPI4" s="35"/>
      <c r="GPJ4" s="35"/>
      <c r="GPK4" s="35"/>
      <c r="GPL4" s="35"/>
      <c r="GPM4" s="35"/>
      <c r="GPN4" s="35"/>
      <c r="GPO4" s="35"/>
      <c r="GPP4" s="35"/>
      <c r="GPQ4" s="35"/>
      <c r="GPR4" s="35"/>
      <c r="GPS4" s="35"/>
      <c r="GPT4" s="35"/>
      <c r="GPU4" s="35"/>
      <c r="GPV4" s="35"/>
      <c r="GPW4" s="35"/>
      <c r="GPX4" s="35"/>
      <c r="GPY4" s="35"/>
      <c r="GPZ4" s="35"/>
      <c r="GQA4" s="35"/>
      <c r="GQB4" s="35"/>
      <c r="GQC4" s="35"/>
      <c r="GQD4" s="35"/>
      <c r="GQE4" s="35"/>
      <c r="GQF4" s="35"/>
      <c r="GQG4" s="35"/>
      <c r="GQH4" s="35"/>
      <c r="GQI4" s="35"/>
      <c r="GQJ4" s="35"/>
      <c r="GQK4" s="35"/>
      <c r="GQL4" s="35"/>
      <c r="GQM4" s="35"/>
      <c r="GQN4" s="35"/>
      <c r="GQO4" s="35"/>
      <c r="GQP4" s="35"/>
      <c r="GQQ4" s="35"/>
      <c r="GQR4" s="35"/>
      <c r="GQS4" s="35"/>
      <c r="GQT4" s="35"/>
      <c r="GQU4" s="35"/>
      <c r="GQV4" s="35"/>
      <c r="GQW4" s="35"/>
      <c r="GQX4" s="35"/>
      <c r="GQY4" s="35"/>
      <c r="GQZ4" s="35"/>
      <c r="GRA4" s="35"/>
      <c r="GRB4" s="35"/>
      <c r="GRC4" s="35"/>
      <c r="GRD4" s="35"/>
      <c r="GRE4" s="35"/>
      <c r="GRF4" s="35"/>
      <c r="GRG4" s="35"/>
      <c r="GRH4" s="35"/>
      <c r="GRI4" s="35"/>
      <c r="GRJ4" s="35"/>
      <c r="GRK4" s="35"/>
      <c r="GRL4" s="35"/>
      <c r="GRM4" s="35"/>
      <c r="GRN4" s="35"/>
      <c r="GRO4" s="35"/>
      <c r="GRP4" s="35"/>
      <c r="GRQ4" s="35"/>
      <c r="GRR4" s="35"/>
      <c r="GRS4" s="35"/>
      <c r="GRT4" s="35"/>
      <c r="GRU4" s="35"/>
      <c r="GRV4" s="35"/>
      <c r="GRW4" s="35"/>
      <c r="GRX4" s="35"/>
      <c r="GRY4" s="35"/>
      <c r="GRZ4" s="35"/>
      <c r="GSA4" s="35"/>
      <c r="GSB4" s="35"/>
      <c r="GSC4" s="35"/>
      <c r="GSD4" s="35"/>
      <c r="GSE4" s="35"/>
      <c r="GSF4" s="35"/>
      <c r="GSG4" s="35"/>
      <c r="GSH4" s="35"/>
      <c r="GSI4" s="35"/>
      <c r="GSJ4" s="35"/>
      <c r="GSK4" s="35"/>
      <c r="GSL4" s="35"/>
      <c r="GSM4" s="35"/>
      <c r="GSN4" s="35"/>
      <c r="GSO4" s="35"/>
      <c r="GSP4" s="35"/>
      <c r="GSQ4" s="35"/>
      <c r="GSR4" s="35"/>
      <c r="GSS4" s="35"/>
      <c r="GST4" s="35"/>
      <c r="GSU4" s="35"/>
      <c r="GSV4" s="35"/>
      <c r="GSW4" s="35"/>
      <c r="GSX4" s="35"/>
      <c r="GSY4" s="35"/>
      <c r="GSZ4" s="35"/>
      <c r="GTA4" s="35"/>
      <c r="GTB4" s="35"/>
      <c r="GTC4" s="35"/>
      <c r="GTD4" s="35"/>
      <c r="GTE4" s="35"/>
      <c r="GTF4" s="35"/>
      <c r="GTG4" s="35"/>
      <c r="GTH4" s="35"/>
      <c r="GTI4" s="35"/>
      <c r="GTJ4" s="35"/>
      <c r="GTK4" s="35"/>
      <c r="GTL4" s="35"/>
      <c r="GTM4" s="35"/>
      <c r="GTN4" s="35"/>
      <c r="GTO4" s="35"/>
      <c r="GTP4" s="35"/>
      <c r="GTQ4" s="35"/>
      <c r="GTR4" s="35"/>
      <c r="GTS4" s="35"/>
      <c r="GTT4" s="35"/>
      <c r="GTU4" s="35"/>
      <c r="GTV4" s="35"/>
      <c r="GTW4" s="35"/>
      <c r="GTX4" s="35"/>
      <c r="GTY4" s="35"/>
      <c r="GTZ4" s="35"/>
      <c r="GUA4" s="35"/>
      <c r="GUB4" s="35"/>
      <c r="GUC4" s="35"/>
      <c r="GUD4" s="35"/>
      <c r="GUE4" s="35"/>
      <c r="GUF4" s="35"/>
      <c r="GUG4" s="35"/>
      <c r="GUH4" s="35"/>
      <c r="GUI4" s="35"/>
      <c r="GUJ4" s="35"/>
      <c r="GUK4" s="35"/>
      <c r="GUL4" s="35"/>
      <c r="GUM4" s="35"/>
      <c r="GUN4" s="35"/>
      <c r="GUO4" s="35"/>
      <c r="GUP4" s="35"/>
      <c r="GUQ4" s="35"/>
      <c r="GUR4" s="35"/>
      <c r="GUS4" s="35"/>
      <c r="GUT4" s="35"/>
      <c r="GUU4" s="35"/>
      <c r="GUV4" s="35"/>
      <c r="GUW4" s="35"/>
      <c r="GUX4" s="35"/>
      <c r="GUY4" s="35"/>
      <c r="GUZ4" s="35"/>
      <c r="GVA4" s="35"/>
      <c r="GVB4" s="35"/>
      <c r="GVC4" s="35"/>
      <c r="GVD4" s="35"/>
      <c r="GVE4" s="35"/>
      <c r="GVF4" s="35"/>
      <c r="GVG4" s="35"/>
      <c r="GVH4" s="35"/>
      <c r="GVI4" s="35"/>
      <c r="GVJ4" s="35"/>
      <c r="GVK4" s="35"/>
      <c r="GVL4" s="35"/>
      <c r="GVM4" s="35"/>
      <c r="GVN4" s="35"/>
      <c r="GVO4" s="35"/>
      <c r="GVP4" s="35"/>
      <c r="GVQ4" s="35"/>
      <c r="GVR4" s="35"/>
      <c r="GVS4" s="35"/>
      <c r="GVT4" s="35"/>
      <c r="GVU4" s="35"/>
      <c r="GVV4" s="35"/>
      <c r="GVW4" s="35"/>
      <c r="GVX4" s="35"/>
      <c r="GVY4" s="35"/>
      <c r="GVZ4" s="35"/>
      <c r="GWA4" s="35"/>
      <c r="GWB4" s="35"/>
      <c r="GWC4" s="35"/>
      <c r="GWD4" s="35"/>
      <c r="GWE4" s="35"/>
      <c r="GWF4" s="35"/>
      <c r="GWG4" s="35"/>
      <c r="GWH4" s="35"/>
      <c r="GWI4" s="35"/>
      <c r="GWJ4" s="35"/>
      <c r="GWK4" s="35"/>
      <c r="GWL4" s="35"/>
      <c r="GWM4" s="35"/>
      <c r="GWN4" s="35"/>
      <c r="GWO4" s="35"/>
      <c r="GWP4" s="35"/>
      <c r="GWQ4" s="35"/>
      <c r="GWR4" s="35"/>
      <c r="GWS4" s="35"/>
      <c r="GWT4" s="35"/>
      <c r="GWU4" s="35"/>
      <c r="GWV4" s="35"/>
      <c r="GWW4" s="35"/>
      <c r="GWX4" s="35"/>
      <c r="GWY4" s="35"/>
      <c r="GWZ4" s="35"/>
      <c r="GXA4" s="35"/>
      <c r="GXB4" s="35"/>
      <c r="GXC4" s="35"/>
      <c r="GXD4" s="35"/>
      <c r="GXE4" s="35"/>
      <c r="GXF4" s="35"/>
      <c r="GXG4" s="35"/>
      <c r="GXH4" s="35"/>
      <c r="GXI4" s="35"/>
      <c r="GXJ4" s="35"/>
      <c r="GXK4" s="35"/>
      <c r="GXL4" s="35"/>
      <c r="GXM4" s="35"/>
      <c r="GXN4" s="35"/>
      <c r="GXO4" s="35"/>
      <c r="GXP4" s="35"/>
      <c r="GXQ4" s="35"/>
      <c r="GXR4" s="35"/>
      <c r="GXS4" s="35"/>
      <c r="GXT4" s="35"/>
      <c r="GXU4" s="35"/>
      <c r="GXV4" s="35"/>
      <c r="GXW4" s="35"/>
      <c r="GXX4" s="35"/>
      <c r="GXY4" s="35"/>
      <c r="GXZ4" s="35"/>
      <c r="GYA4" s="35"/>
      <c r="GYB4" s="35"/>
      <c r="GYC4" s="35"/>
      <c r="GYD4" s="35"/>
      <c r="GYE4" s="35"/>
      <c r="GYF4" s="35"/>
      <c r="GYG4" s="35"/>
      <c r="GYH4" s="35"/>
      <c r="GYI4" s="35"/>
      <c r="GYJ4" s="35"/>
      <c r="GYK4" s="35"/>
      <c r="GYL4" s="35"/>
      <c r="GYM4" s="35"/>
      <c r="GYN4" s="35"/>
      <c r="GYO4" s="35"/>
      <c r="GYP4" s="35"/>
      <c r="GYQ4" s="35"/>
      <c r="GYR4" s="35"/>
      <c r="GYS4" s="35"/>
      <c r="GYT4" s="35"/>
      <c r="GYU4" s="35"/>
      <c r="GYV4" s="35"/>
      <c r="GYW4" s="35"/>
      <c r="GYX4" s="35"/>
      <c r="GYY4" s="35"/>
      <c r="GYZ4" s="35"/>
      <c r="GZA4" s="35"/>
      <c r="GZB4" s="35"/>
      <c r="GZC4" s="35"/>
      <c r="GZD4" s="35"/>
      <c r="GZE4" s="35"/>
      <c r="GZF4" s="35"/>
      <c r="GZG4" s="35"/>
      <c r="GZH4" s="35"/>
      <c r="GZI4" s="35"/>
      <c r="GZJ4" s="35"/>
      <c r="GZK4" s="35"/>
      <c r="GZL4" s="35"/>
      <c r="GZM4" s="35"/>
      <c r="GZN4" s="35"/>
      <c r="GZO4" s="35"/>
      <c r="GZP4" s="35"/>
      <c r="GZQ4" s="35"/>
      <c r="GZR4" s="35"/>
      <c r="GZS4" s="35"/>
      <c r="GZT4" s="35"/>
      <c r="GZU4" s="35"/>
      <c r="GZV4" s="35"/>
      <c r="GZW4" s="35"/>
      <c r="GZX4" s="35"/>
      <c r="GZY4" s="35"/>
      <c r="GZZ4" s="35"/>
      <c r="HAA4" s="35"/>
      <c r="HAB4" s="35"/>
      <c r="HAC4" s="35"/>
      <c r="HAD4" s="35"/>
      <c r="HAE4" s="35"/>
      <c r="HAF4" s="35"/>
      <c r="HAG4" s="35"/>
      <c r="HAH4" s="35"/>
      <c r="HAI4" s="35"/>
      <c r="HAJ4" s="35"/>
      <c r="HAK4" s="35"/>
      <c r="HAL4" s="35"/>
      <c r="HAM4" s="35"/>
      <c r="HAN4" s="35"/>
      <c r="HAO4" s="35"/>
      <c r="HAP4" s="35"/>
      <c r="HAQ4" s="35"/>
      <c r="HAR4" s="35"/>
      <c r="HAS4" s="35"/>
      <c r="HAT4" s="35"/>
      <c r="HAU4" s="35"/>
      <c r="HAV4" s="35"/>
      <c r="HAW4" s="35"/>
      <c r="HAX4" s="35"/>
      <c r="HAY4" s="35"/>
      <c r="HAZ4" s="35"/>
      <c r="HBA4" s="35"/>
      <c r="HBB4" s="35"/>
      <c r="HBC4" s="35"/>
      <c r="HBD4" s="35"/>
      <c r="HBE4" s="35"/>
      <c r="HBF4" s="35"/>
      <c r="HBG4" s="35"/>
      <c r="HBH4" s="35"/>
      <c r="HBI4" s="35"/>
      <c r="HBJ4" s="35"/>
      <c r="HBK4" s="35"/>
      <c r="HBL4" s="35"/>
      <c r="HBM4" s="35"/>
      <c r="HBN4" s="35"/>
      <c r="HBO4" s="35"/>
      <c r="HBP4" s="35"/>
      <c r="HBQ4" s="35"/>
      <c r="HBR4" s="35"/>
      <c r="HBS4" s="35"/>
      <c r="HBT4" s="35"/>
      <c r="HBU4" s="35"/>
      <c r="HBV4" s="35"/>
      <c r="HBW4" s="35"/>
      <c r="HBX4" s="35"/>
      <c r="HBY4" s="35"/>
      <c r="HBZ4" s="35"/>
      <c r="HCA4" s="35"/>
      <c r="HCB4" s="35"/>
      <c r="HCC4" s="35"/>
      <c r="HCD4" s="35"/>
      <c r="HCE4" s="35"/>
      <c r="HCF4" s="35"/>
      <c r="HCG4" s="35"/>
      <c r="HCH4" s="35"/>
      <c r="HCI4" s="35"/>
      <c r="HCJ4" s="35"/>
      <c r="HCK4" s="35"/>
      <c r="HCL4" s="35"/>
      <c r="HCM4" s="35"/>
      <c r="HCN4" s="35"/>
      <c r="HCO4" s="35"/>
      <c r="HCP4" s="35"/>
      <c r="HCQ4" s="35"/>
      <c r="HCR4" s="35"/>
      <c r="HCS4" s="35"/>
      <c r="HCT4" s="35"/>
      <c r="HCU4" s="35"/>
      <c r="HCV4" s="35"/>
      <c r="HCW4" s="35"/>
      <c r="HCX4" s="35"/>
      <c r="HCY4" s="35"/>
      <c r="HCZ4" s="35"/>
      <c r="HDA4" s="35"/>
      <c r="HDB4" s="35"/>
      <c r="HDC4" s="35"/>
      <c r="HDD4" s="35"/>
      <c r="HDE4" s="35"/>
      <c r="HDF4" s="35"/>
      <c r="HDG4" s="35"/>
      <c r="HDH4" s="35"/>
      <c r="HDI4" s="35"/>
      <c r="HDJ4" s="35"/>
      <c r="HDK4" s="35"/>
      <c r="HDL4" s="35"/>
      <c r="HDM4" s="35"/>
      <c r="HDN4" s="35"/>
      <c r="HDO4" s="35"/>
      <c r="HDP4" s="35"/>
      <c r="HDQ4" s="35"/>
      <c r="HDR4" s="35"/>
      <c r="HDS4" s="35"/>
      <c r="HDT4" s="35"/>
      <c r="HDU4" s="35"/>
      <c r="HDV4" s="35"/>
      <c r="HDW4" s="35"/>
      <c r="HDX4" s="35"/>
      <c r="HDY4" s="35"/>
      <c r="HDZ4" s="35"/>
      <c r="HEA4" s="35"/>
      <c r="HEB4" s="35"/>
      <c r="HEC4" s="35"/>
      <c r="HED4" s="35"/>
      <c r="HEE4" s="35"/>
      <c r="HEF4" s="35"/>
      <c r="HEG4" s="35"/>
      <c r="HEH4" s="35"/>
      <c r="HEI4" s="35"/>
      <c r="HEJ4" s="35"/>
      <c r="HEK4" s="35"/>
      <c r="HEL4" s="35"/>
      <c r="HEM4" s="35"/>
      <c r="HEN4" s="35"/>
      <c r="HEO4" s="35"/>
      <c r="HEP4" s="35"/>
      <c r="HEQ4" s="35"/>
      <c r="HER4" s="35"/>
      <c r="HES4" s="35"/>
      <c r="HET4" s="35"/>
      <c r="HEU4" s="35"/>
      <c r="HEV4" s="35"/>
      <c r="HEW4" s="35"/>
      <c r="HEX4" s="35"/>
      <c r="HEY4" s="35"/>
      <c r="HEZ4" s="35"/>
      <c r="HFA4" s="35"/>
      <c r="HFB4" s="35"/>
      <c r="HFC4" s="35"/>
      <c r="HFD4" s="35"/>
      <c r="HFE4" s="35"/>
      <c r="HFF4" s="35"/>
      <c r="HFG4" s="35"/>
      <c r="HFH4" s="35"/>
      <c r="HFI4" s="35"/>
      <c r="HFJ4" s="35"/>
      <c r="HFK4" s="35"/>
      <c r="HFL4" s="35"/>
      <c r="HFM4" s="35"/>
      <c r="HFN4" s="35"/>
      <c r="HFO4" s="35"/>
      <c r="HFP4" s="35"/>
      <c r="HFQ4" s="35"/>
      <c r="HFR4" s="35"/>
      <c r="HFS4" s="35"/>
      <c r="HFT4" s="35"/>
      <c r="HFU4" s="35"/>
      <c r="HFV4" s="35"/>
      <c r="HFW4" s="35"/>
      <c r="HFX4" s="35"/>
      <c r="HFY4" s="35"/>
      <c r="HFZ4" s="35"/>
      <c r="HGA4" s="35"/>
      <c r="HGB4" s="35"/>
      <c r="HGC4" s="35"/>
      <c r="HGD4" s="35"/>
      <c r="HGE4" s="35"/>
      <c r="HGF4" s="35"/>
      <c r="HGG4" s="35"/>
      <c r="HGH4" s="35"/>
      <c r="HGI4" s="35"/>
      <c r="HGJ4" s="35"/>
      <c r="HGK4" s="35"/>
      <c r="HGL4" s="35"/>
      <c r="HGM4" s="35"/>
      <c r="HGN4" s="35"/>
      <c r="HGO4" s="35"/>
      <c r="HGP4" s="35"/>
      <c r="HGQ4" s="35"/>
      <c r="HGR4" s="35"/>
      <c r="HGS4" s="35"/>
      <c r="HGT4" s="35"/>
      <c r="HGU4" s="35"/>
      <c r="HGV4" s="35"/>
      <c r="HGW4" s="35"/>
      <c r="HGX4" s="35"/>
      <c r="HGY4" s="35"/>
      <c r="HGZ4" s="35"/>
      <c r="HHA4" s="35"/>
      <c r="HHB4" s="35"/>
      <c r="HHC4" s="35"/>
      <c r="HHD4" s="35"/>
      <c r="HHE4" s="35"/>
      <c r="HHF4" s="35"/>
      <c r="HHG4" s="35"/>
      <c r="HHH4" s="35"/>
      <c r="HHI4" s="35"/>
      <c r="HHJ4" s="35"/>
      <c r="HHK4" s="35"/>
      <c r="HHL4" s="35"/>
      <c r="HHM4" s="35"/>
      <c r="HHN4" s="35"/>
      <c r="HHO4" s="35"/>
      <c r="HHP4" s="35"/>
      <c r="HHQ4" s="35"/>
      <c r="HHR4" s="35"/>
      <c r="HHS4" s="35"/>
      <c r="HHT4" s="35"/>
      <c r="HHU4" s="35"/>
      <c r="HHV4" s="35"/>
      <c r="HHW4" s="35"/>
      <c r="HHX4" s="35"/>
      <c r="HHY4" s="35"/>
      <c r="HHZ4" s="35"/>
      <c r="HIA4" s="35"/>
      <c r="HIB4" s="35"/>
      <c r="HIC4" s="35"/>
      <c r="HID4" s="35"/>
      <c r="HIE4" s="35"/>
      <c r="HIF4" s="35"/>
      <c r="HIG4" s="35"/>
      <c r="HIH4" s="35"/>
      <c r="HII4" s="35"/>
      <c r="HIJ4" s="35"/>
      <c r="HIK4" s="35"/>
      <c r="HIL4" s="35"/>
      <c r="HIM4" s="35"/>
      <c r="HIN4" s="35"/>
      <c r="HIO4" s="35"/>
      <c r="HIP4" s="35"/>
      <c r="HIQ4" s="35"/>
      <c r="HIR4" s="35"/>
      <c r="HIS4" s="35"/>
      <c r="HIT4" s="35"/>
      <c r="HIU4" s="35"/>
      <c r="HIV4" s="35"/>
      <c r="HIW4" s="35"/>
      <c r="HIX4" s="35"/>
      <c r="HIY4" s="35"/>
      <c r="HIZ4" s="35"/>
      <c r="HJA4" s="35"/>
      <c r="HJB4" s="35"/>
      <c r="HJC4" s="35"/>
      <c r="HJD4" s="35"/>
      <c r="HJE4" s="35"/>
      <c r="HJF4" s="35"/>
      <c r="HJG4" s="35"/>
      <c r="HJH4" s="35"/>
      <c r="HJI4" s="35"/>
      <c r="HJJ4" s="35"/>
      <c r="HJK4" s="35"/>
      <c r="HJL4" s="35"/>
      <c r="HJM4" s="35"/>
      <c r="HJN4" s="35"/>
      <c r="HJO4" s="35"/>
      <c r="HJP4" s="35"/>
      <c r="HJQ4" s="35"/>
      <c r="HJR4" s="35"/>
      <c r="HJS4" s="35"/>
      <c r="HJT4" s="35"/>
      <c r="HJU4" s="35"/>
      <c r="HJV4" s="35"/>
      <c r="HJW4" s="35"/>
      <c r="HJX4" s="35"/>
      <c r="HJY4" s="35"/>
      <c r="HJZ4" s="35"/>
      <c r="HKA4" s="35"/>
      <c r="HKB4" s="35"/>
      <c r="HKC4" s="35"/>
      <c r="HKD4" s="35"/>
      <c r="HKE4" s="35"/>
      <c r="HKF4" s="35"/>
      <c r="HKG4" s="35"/>
      <c r="HKH4" s="35"/>
      <c r="HKI4" s="35"/>
      <c r="HKJ4" s="35"/>
      <c r="HKK4" s="35"/>
      <c r="HKL4" s="35"/>
      <c r="HKM4" s="35"/>
      <c r="HKN4" s="35"/>
      <c r="HKO4" s="35"/>
      <c r="HKP4" s="35"/>
      <c r="HKQ4" s="35"/>
      <c r="HKR4" s="35"/>
      <c r="HKS4" s="35"/>
      <c r="HKT4" s="35"/>
      <c r="HKU4" s="35"/>
      <c r="HKV4" s="35"/>
      <c r="HKW4" s="35"/>
      <c r="HKX4" s="35"/>
      <c r="HKY4" s="35"/>
      <c r="HKZ4" s="35"/>
      <c r="HLA4" s="35"/>
      <c r="HLB4" s="35"/>
      <c r="HLC4" s="35"/>
      <c r="HLD4" s="35"/>
      <c r="HLE4" s="35"/>
      <c r="HLF4" s="35"/>
      <c r="HLG4" s="35"/>
      <c r="HLH4" s="35"/>
      <c r="HLI4" s="35"/>
      <c r="HLJ4" s="35"/>
      <c r="HLK4" s="35"/>
      <c r="HLL4" s="35"/>
      <c r="HLM4" s="35"/>
      <c r="HLN4" s="35"/>
      <c r="HLO4" s="35"/>
      <c r="HLP4" s="35"/>
      <c r="HLQ4" s="35"/>
      <c r="HLR4" s="35"/>
      <c r="HLS4" s="35"/>
      <c r="HLT4" s="35"/>
      <c r="HLU4" s="35"/>
      <c r="HLV4" s="35"/>
      <c r="HLW4" s="35"/>
      <c r="HLX4" s="35"/>
      <c r="HLY4" s="35"/>
      <c r="HLZ4" s="35"/>
      <c r="HMA4" s="35"/>
      <c r="HMB4" s="35"/>
      <c r="HMC4" s="35"/>
      <c r="HMD4" s="35"/>
      <c r="HME4" s="35"/>
      <c r="HMF4" s="35"/>
      <c r="HMG4" s="35"/>
      <c r="HMH4" s="35"/>
      <c r="HMI4" s="35"/>
      <c r="HMJ4" s="35"/>
      <c r="HMK4" s="35"/>
      <c r="HML4" s="35"/>
      <c r="HMM4" s="35"/>
      <c r="HMN4" s="35"/>
      <c r="HMO4" s="35"/>
      <c r="HMP4" s="35"/>
      <c r="HMQ4" s="35"/>
      <c r="HMR4" s="35"/>
      <c r="HMS4" s="35"/>
      <c r="HMT4" s="35"/>
      <c r="HMU4" s="35"/>
      <c r="HMV4" s="35"/>
      <c r="HMW4" s="35"/>
      <c r="HMX4" s="35"/>
      <c r="HMY4" s="35"/>
      <c r="HMZ4" s="35"/>
      <c r="HNA4" s="35"/>
      <c r="HNB4" s="35"/>
      <c r="HNC4" s="35"/>
      <c r="HND4" s="35"/>
      <c r="HNE4" s="35"/>
      <c r="HNF4" s="35"/>
      <c r="HNG4" s="35"/>
      <c r="HNH4" s="35"/>
      <c r="HNI4" s="35"/>
      <c r="HNJ4" s="35"/>
      <c r="HNK4" s="35"/>
      <c r="HNL4" s="35"/>
      <c r="HNM4" s="35"/>
      <c r="HNN4" s="35"/>
      <c r="HNO4" s="35"/>
      <c r="HNP4" s="35"/>
      <c r="HNQ4" s="35"/>
      <c r="HNR4" s="35"/>
      <c r="HNS4" s="35"/>
      <c r="HNT4" s="35"/>
      <c r="HNU4" s="35"/>
      <c r="HNV4" s="35"/>
      <c r="HNW4" s="35"/>
      <c r="HNX4" s="35"/>
      <c r="HNY4" s="35"/>
      <c r="HNZ4" s="35"/>
      <c r="HOA4" s="35"/>
      <c r="HOB4" s="35"/>
      <c r="HOC4" s="35"/>
      <c r="HOD4" s="35"/>
      <c r="HOE4" s="35"/>
      <c r="HOF4" s="35"/>
      <c r="HOG4" s="35"/>
      <c r="HOH4" s="35"/>
      <c r="HOI4" s="35"/>
      <c r="HOJ4" s="35"/>
      <c r="HOK4" s="35"/>
      <c r="HOL4" s="35"/>
      <c r="HOM4" s="35"/>
      <c r="HON4" s="35"/>
      <c r="HOO4" s="35"/>
      <c r="HOP4" s="35"/>
      <c r="HOQ4" s="35"/>
      <c r="HOR4" s="35"/>
      <c r="HOS4" s="35"/>
      <c r="HOT4" s="35"/>
      <c r="HOU4" s="35"/>
      <c r="HOV4" s="35"/>
      <c r="HOW4" s="35"/>
      <c r="HOX4" s="35"/>
      <c r="HOY4" s="35"/>
      <c r="HOZ4" s="35"/>
      <c r="HPA4" s="35"/>
      <c r="HPB4" s="35"/>
      <c r="HPC4" s="35"/>
      <c r="HPD4" s="35"/>
      <c r="HPE4" s="35"/>
      <c r="HPF4" s="35"/>
      <c r="HPG4" s="35"/>
      <c r="HPH4" s="35"/>
      <c r="HPI4" s="35"/>
      <c r="HPJ4" s="35"/>
      <c r="HPK4" s="35"/>
      <c r="HPL4" s="35"/>
      <c r="HPM4" s="35"/>
      <c r="HPN4" s="35"/>
      <c r="HPO4" s="35"/>
      <c r="HPP4" s="35"/>
      <c r="HPQ4" s="35"/>
      <c r="HPR4" s="35"/>
      <c r="HPS4" s="35"/>
      <c r="HPT4" s="35"/>
      <c r="HPU4" s="35"/>
      <c r="HPV4" s="35"/>
      <c r="HPW4" s="35"/>
      <c r="HPX4" s="35"/>
      <c r="HPY4" s="35"/>
      <c r="HPZ4" s="35"/>
      <c r="HQA4" s="35"/>
      <c r="HQB4" s="35"/>
      <c r="HQC4" s="35"/>
      <c r="HQD4" s="35"/>
      <c r="HQE4" s="35"/>
      <c r="HQF4" s="35"/>
      <c r="HQG4" s="35"/>
      <c r="HQH4" s="35"/>
      <c r="HQI4" s="35"/>
      <c r="HQJ4" s="35"/>
      <c r="HQK4" s="35"/>
      <c r="HQL4" s="35"/>
      <c r="HQM4" s="35"/>
      <c r="HQN4" s="35"/>
      <c r="HQO4" s="35"/>
      <c r="HQP4" s="35"/>
      <c r="HQQ4" s="35"/>
      <c r="HQR4" s="35"/>
      <c r="HQS4" s="35"/>
      <c r="HQT4" s="35"/>
      <c r="HQU4" s="35"/>
      <c r="HQV4" s="35"/>
      <c r="HQW4" s="35"/>
      <c r="HQX4" s="35"/>
      <c r="HQY4" s="35"/>
      <c r="HQZ4" s="35"/>
      <c r="HRA4" s="35"/>
      <c r="HRB4" s="35"/>
      <c r="HRC4" s="35"/>
      <c r="HRD4" s="35"/>
      <c r="HRE4" s="35"/>
      <c r="HRF4" s="35"/>
      <c r="HRG4" s="35"/>
      <c r="HRH4" s="35"/>
      <c r="HRI4" s="35"/>
      <c r="HRJ4" s="35"/>
      <c r="HRK4" s="35"/>
      <c r="HRL4" s="35"/>
      <c r="HRM4" s="35"/>
      <c r="HRN4" s="35"/>
      <c r="HRO4" s="35"/>
      <c r="HRP4" s="35"/>
      <c r="HRQ4" s="35"/>
      <c r="HRR4" s="35"/>
      <c r="HRS4" s="35"/>
      <c r="HRT4" s="35"/>
      <c r="HRU4" s="35"/>
      <c r="HRV4" s="35"/>
      <c r="HRW4" s="35"/>
      <c r="HRX4" s="35"/>
      <c r="HRY4" s="35"/>
      <c r="HRZ4" s="35"/>
      <c r="HSA4" s="35"/>
      <c r="HSB4" s="35"/>
      <c r="HSC4" s="35"/>
      <c r="HSD4" s="35"/>
      <c r="HSE4" s="35"/>
      <c r="HSF4" s="35"/>
      <c r="HSG4" s="35"/>
      <c r="HSH4" s="35"/>
      <c r="HSI4" s="35"/>
      <c r="HSJ4" s="35"/>
      <c r="HSK4" s="35"/>
      <c r="HSL4" s="35"/>
      <c r="HSM4" s="35"/>
      <c r="HSN4" s="35"/>
      <c r="HSO4" s="35"/>
      <c r="HSP4" s="35"/>
      <c r="HSQ4" s="35"/>
      <c r="HSR4" s="35"/>
      <c r="HSS4" s="35"/>
      <c r="HST4" s="35"/>
      <c r="HSU4" s="35"/>
      <c r="HSV4" s="35"/>
      <c r="HSW4" s="35"/>
      <c r="HSX4" s="35"/>
      <c r="HSY4" s="35"/>
      <c r="HSZ4" s="35"/>
      <c r="HTA4" s="35"/>
      <c r="HTB4" s="35"/>
      <c r="HTC4" s="35"/>
      <c r="HTD4" s="35"/>
      <c r="HTE4" s="35"/>
      <c r="HTF4" s="35"/>
      <c r="HTG4" s="35"/>
      <c r="HTH4" s="35"/>
      <c r="HTI4" s="35"/>
      <c r="HTJ4" s="35"/>
      <c r="HTK4" s="35"/>
      <c r="HTL4" s="35"/>
      <c r="HTM4" s="35"/>
      <c r="HTN4" s="35"/>
      <c r="HTO4" s="35"/>
      <c r="HTP4" s="35"/>
      <c r="HTQ4" s="35"/>
      <c r="HTR4" s="35"/>
      <c r="HTS4" s="35"/>
      <c r="HTT4" s="35"/>
      <c r="HTU4" s="35"/>
      <c r="HTV4" s="35"/>
      <c r="HTW4" s="35"/>
      <c r="HTX4" s="35"/>
      <c r="HTY4" s="35"/>
      <c r="HTZ4" s="35"/>
      <c r="HUA4" s="35"/>
      <c r="HUB4" s="35"/>
      <c r="HUC4" s="35"/>
      <c r="HUD4" s="35"/>
      <c r="HUE4" s="35"/>
      <c r="HUF4" s="35"/>
      <c r="HUG4" s="35"/>
      <c r="HUH4" s="35"/>
      <c r="HUI4" s="35"/>
      <c r="HUJ4" s="35"/>
      <c r="HUK4" s="35"/>
      <c r="HUL4" s="35"/>
      <c r="HUM4" s="35"/>
      <c r="HUN4" s="35"/>
      <c r="HUO4" s="35"/>
      <c r="HUP4" s="35"/>
      <c r="HUQ4" s="35"/>
      <c r="HUR4" s="35"/>
      <c r="HUS4" s="35"/>
      <c r="HUT4" s="35"/>
      <c r="HUU4" s="35"/>
      <c r="HUV4" s="35"/>
      <c r="HUW4" s="35"/>
      <c r="HUX4" s="35"/>
      <c r="HUY4" s="35"/>
      <c r="HUZ4" s="35"/>
      <c r="HVA4" s="35"/>
      <c r="HVB4" s="35"/>
      <c r="HVC4" s="35"/>
      <c r="HVD4" s="35"/>
      <c r="HVE4" s="35"/>
      <c r="HVF4" s="35"/>
      <c r="HVG4" s="35"/>
      <c r="HVH4" s="35"/>
      <c r="HVI4" s="35"/>
      <c r="HVJ4" s="35"/>
      <c r="HVK4" s="35"/>
      <c r="HVL4" s="35"/>
      <c r="HVM4" s="35"/>
      <c r="HVN4" s="35"/>
      <c r="HVO4" s="35"/>
      <c r="HVP4" s="35"/>
      <c r="HVQ4" s="35"/>
      <c r="HVR4" s="35"/>
      <c r="HVS4" s="35"/>
      <c r="HVT4" s="35"/>
      <c r="HVU4" s="35"/>
      <c r="HVV4" s="35"/>
      <c r="HVW4" s="35"/>
      <c r="HVX4" s="35"/>
      <c r="HVY4" s="35"/>
      <c r="HVZ4" s="35"/>
      <c r="HWA4" s="35"/>
      <c r="HWB4" s="35"/>
      <c r="HWC4" s="35"/>
      <c r="HWD4" s="35"/>
      <c r="HWE4" s="35"/>
      <c r="HWF4" s="35"/>
      <c r="HWG4" s="35"/>
      <c r="HWH4" s="35"/>
      <c r="HWI4" s="35"/>
      <c r="HWJ4" s="35"/>
      <c r="HWK4" s="35"/>
      <c r="HWL4" s="35"/>
      <c r="HWM4" s="35"/>
      <c r="HWN4" s="35"/>
      <c r="HWO4" s="35"/>
      <c r="HWP4" s="35"/>
      <c r="HWQ4" s="35"/>
      <c r="HWR4" s="35"/>
      <c r="HWS4" s="35"/>
      <c r="HWT4" s="35"/>
      <c r="HWU4" s="35"/>
      <c r="HWV4" s="35"/>
      <c r="HWW4" s="35"/>
      <c r="HWX4" s="35"/>
      <c r="HWY4" s="35"/>
      <c r="HWZ4" s="35"/>
      <c r="HXA4" s="35"/>
      <c r="HXB4" s="35"/>
      <c r="HXC4" s="35"/>
      <c r="HXD4" s="35"/>
      <c r="HXE4" s="35"/>
      <c r="HXF4" s="35"/>
      <c r="HXG4" s="35"/>
      <c r="HXH4" s="35"/>
      <c r="HXI4" s="35"/>
      <c r="HXJ4" s="35"/>
      <c r="HXK4" s="35"/>
      <c r="HXL4" s="35"/>
      <c r="HXM4" s="35"/>
      <c r="HXN4" s="35"/>
      <c r="HXO4" s="35"/>
      <c r="HXP4" s="35"/>
      <c r="HXQ4" s="35"/>
      <c r="HXR4" s="35"/>
      <c r="HXS4" s="35"/>
      <c r="HXT4" s="35"/>
      <c r="HXU4" s="35"/>
      <c r="HXV4" s="35"/>
      <c r="HXW4" s="35"/>
      <c r="HXX4" s="35"/>
      <c r="HXY4" s="35"/>
      <c r="HXZ4" s="35"/>
      <c r="HYA4" s="35"/>
      <c r="HYB4" s="35"/>
      <c r="HYC4" s="35"/>
      <c r="HYD4" s="35"/>
      <c r="HYE4" s="35"/>
      <c r="HYF4" s="35"/>
      <c r="HYG4" s="35"/>
      <c r="HYH4" s="35"/>
      <c r="HYI4" s="35"/>
      <c r="HYJ4" s="35"/>
      <c r="HYK4" s="35"/>
      <c r="HYL4" s="35"/>
      <c r="HYM4" s="35"/>
      <c r="HYN4" s="35"/>
      <c r="HYO4" s="35"/>
      <c r="HYP4" s="35"/>
      <c r="HYQ4" s="35"/>
      <c r="HYR4" s="35"/>
      <c r="HYS4" s="35"/>
      <c r="HYT4" s="35"/>
      <c r="HYU4" s="35"/>
      <c r="HYV4" s="35"/>
      <c r="HYW4" s="35"/>
      <c r="HYX4" s="35"/>
      <c r="HYY4" s="35"/>
      <c r="HYZ4" s="35"/>
      <c r="HZA4" s="35"/>
      <c r="HZB4" s="35"/>
      <c r="HZC4" s="35"/>
      <c r="HZD4" s="35"/>
      <c r="HZE4" s="35"/>
      <c r="HZF4" s="35"/>
      <c r="HZG4" s="35"/>
      <c r="HZH4" s="35"/>
      <c r="HZI4" s="35"/>
      <c r="HZJ4" s="35"/>
      <c r="HZK4" s="35"/>
      <c r="HZL4" s="35"/>
      <c r="HZM4" s="35"/>
      <c r="HZN4" s="35"/>
      <c r="HZO4" s="35"/>
      <c r="HZP4" s="35"/>
      <c r="HZQ4" s="35"/>
      <c r="HZR4" s="35"/>
      <c r="HZS4" s="35"/>
      <c r="HZT4" s="35"/>
      <c r="HZU4" s="35"/>
      <c r="HZV4" s="35"/>
      <c r="HZW4" s="35"/>
      <c r="HZX4" s="35"/>
      <c r="HZY4" s="35"/>
      <c r="HZZ4" s="35"/>
      <c r="IAA4" s="35"/>
      <c r="IAB4" s="35"/>
      <c r="IAC4" s="35"/>
      <c r="IAD4" s="35"/>
      <c r="IAE4" s="35"/>
      <c r="IAF4" s="35"/>
      <c r="IAG4" s="35"/>
      <c r="IAH4" s="35"/>
      <c r="IAI4" s="35"/>
      <c r="IAJ4" s="35"/>
      <c r="IAK4" s="35"/>
      <c r="IAL4" s="35"/>
      <c r="IAM4" s="35"/>
      <c r="IAN4" s="35"/>
      <c r="IAO4" s="35"/>
      <c r="IAP4" s="35"/>
      <c r="IAQ4" s="35"/>
      <c r="IAR4" s="35"/>
      <c r="IAS4" s="35"/>
      <c r="IAT4" s="35"/>
      <c r="IAU4" s="35"/>
      <c r="IAV4" s="35"/>
      <c r="IAW4" s="35"/>
      <c r="IAX4" s="35"/>
      <c r="IAY4" s="35"/>
      <c r="IAZ4" s="35"/>
      <c r="IBA4" s="35"/>
      <c r="IBB4" s="35"/>
      <c r="IBC4" s="35"/>
      <c r="IBD4" s="35"/>
      <c r="IBE4" s="35"/>
      <c r="IBF4" s="35"/>
      <c r="IBG4" s="35"/>
      <c r="IBH4" s="35"/>
      <c r="IBI4" s="35"/>
      <c r="IBJ4" s="35"/>
      <c r="IBK4" s="35"/>
      <c r="IBL4" s="35"/>
      <c r="IBM4" s="35"/>
      <c r="IBN4" s="35"/>
      <c r="IBO4" s="35"/>
      <c r="IBP4" s="35"/>
      <c r="IBQ4" s="35"/>
      <c r="IBR4" s="35"/>
      <c r="IBS4" s="35"/>
      <c r="IBT4" s="35"/>
      <c r="IBU4" s="35"/>
      <c r="IBV4" s="35"/>
      <c r="IBW4" s="35"/>
      <c r="IBX4" s="35"/>
      <c r="IBY4" s="35"/>
      <c r="IBZ4" s="35"/>
      <c r="ICA4" s="35"/>
      <c r="ICB4" s="35"/>
      <c r="ICC4" s="35"/>
      <c r="ICD4" s="35"/>
      <c r="ICE4" s="35"/>
      <c r="ICF4" s="35"/>
      <c r="ICG4" s="35"/>
      <c r="ICH4" s="35"/>
      <c r="ICI4" s="35"/>
      <c r="ICJ4" s="35"/>
      <c r="ICK4" s="35"/>
      <c r="ICL4" s="35"/>
      <c r="ICM4" s="35"/>
      <c r="ICN4" s="35"/>
      <c r="ICO4" s="35"/>
      <c r="ICP4" s="35"/>
      <c r="ICQ4" s="35"/>
      <c r="ICR4" s="35"/>
      <c r="ICS4" s="35"/>
      <c r="ICT4" s="35"/>
      <c r="ICU4" s="35"/>
      <c r="ICV4" s="35"/>
      <c r="ICW4" s="35"/>
      <c r="ICX4" s="35"/>
      <c r="ICY4" s="35"/>
      <c r="ICZ4" s="35"/>
      <c r="IDA4" s="35"/>
      <c r="IDB4" s="35"/>
      <c r="IDC4" s="35"/>
      <c r="IDD4" s="35"/>
      <c r="IDE4" s="35"/>
      <c r="IDF4" s="35"/>
      <c r="IDG4" s="35"/>
      <c r="IDH4" s="35"/>
      <c r="IDI4" s="35"/>
      <c r="IDJ4" s="35"/>
      <c r="IDK4" s="35"/>
      <c r="IDL4" s="35"/>
      <c r="IDM4" s="35"/>
      <c r="IDN4" s="35"/>
      <c r="IDO4" s="35"/>
      <c r="IDP4" s="35"/>
      <c r="IDQ4" s="35"/>
      <c r="IDR4" s="35"/>
      <c r="IDS4" s="35"/>
      <c r="IDT4" s="35"/>
      <c r="IDU4" s="35"/>
      <c r="IDV4" s="35"/>
      <c r="IDW4" s="35"/>
      <c r="IDX4" s="35"/>
      <c r="IDY4" s="35"/>
      <c r="IDZ4" s="35"/>
      <c r="IEA4" s="35"/>
      <c r="IEB4" s="35"/>
      <c r="IEC4" s="35"/>
      <c r="IED4" s="35"/>
      <c r="IEE4" s="35"/>
      <c r="IEF4" s="35"/>
      <c r="IEG4" s="35"/>
      <c r="IEH4" s="35"/>
      <c r="IEI4" s="35"/>
      <c r="IEJ4" s="35"/>
      <c r="IEK4" s="35"/>
      <c r="IEL4" s="35"/>
      <c r="IEM4" s="35"/>
      <c r="IEN4" s="35"/>
      <c r="IEO4" s="35"/>
      <c r="IEP4" s="35"/>
      <c r="IEQ4" s="35"/>
      <c r="IER4" s="35"/>
      <c r="IES4" s="35"/>
      <c r="IET4" s="35"/>
      <c r="IEU4" s="35"/>
      <c r="IEV4" s="35"/>
      <c r="IEW4" s="35"/>
      <c r="IEX4" s="35"/>
      <c r="IEY4" s="35"/>
      <c r="IEZ4" s="35"/>
      <c r="IFA4" s="35"/>
      <c r="IFB4" s="35"/>
      <c r="IFC4" s="35"/>
      <c r="IFD4" s="35"/>
      <c r="IFE4" s="35"/>
      <c r="IFF4" s="35"/>
      <c r="IFG4" s="35"/>
      <c r="IFH4" s="35"/>
      <c r="IFI4" s="35"/>
      <c r="IFJ4" s="35"/>
      <c r="IFK4" s="35"/>
      <c r="IFL4" s="35"/>
      <c r="IFM4" s="35"/>
      <c r="IFN4" s="35"/>
      <c r="IFO4" s="35"/>
      <c r="IFP4" s="35"/>
      <c r="IFQ4" s="35"/>
      <c r="IFR4" s="35"/>
      <c r="IFS4" s="35"/>
      <c r="IFT4" s="35"/>
      <c r="IFU4" s="35"/>
      <c r="IFV4" s="35"/>
      <c r="IFW4" s="35"/>
      <c r="IFX4" s="35"/>
      <c r="IFY4" s="35"/>
      <c r="IFZ4" s="35"/>
      <c r="IGA4" s="35"/>
      <c r="IGB4" s="35"/>
      <c r="IGC4" s="35"/>
      <c r="IGD4" s="35"/>
      <c r="IGE4" s="35"/>
      <c r="IGF4" s="35"/>
      <c r="IGG4" s="35"/>
      <c r="IGH4" s="35"/>
      <c r="IGI4" s="35"/>
      <c r="IGJ4" s="35"/>
      <c r="IGK4" s="35"/>
      <c r="IGL4" s="35"/>
      <c r="IGM4" s="35"/>
      <c r="IGN4" s="35"/>
      <c r="IGO4" s="35"/>
      <c r="IGP4" s="35"/>
      <c r="IGQ4" s="35"/>
      <c r="IGR4" s="35"/>
      <c r="IGS4" s="35"/>
      <c r="IGT4" s="35"/>
      <c r="IGU4" s="35"/>
      <c r="IGV4" s="35"/>
      <c r="IGW4" s="35"/>
      <c r="IGX4" s="35"/>
      <c r="IGY4" s="35"/>
      <c r="IGZ4" s="35"/>
      <c r="IHA4" s="35"/>
      <c r="IHB4" s="35"/>
      <c r="IHC4" s="35"/>
      <c r="IHD4" s="35"/>
      <c r="IHE4" s="35"/>
      <c r="IHF4" s="35"/>
      <c r="IHG4" s="35"/>
      <c r="IHH4" s="35"/>
      <c r="IHI4" s="35"/>
      <c r="IHJ4" s="35"/>
      <c r="IHK4" s="35"/>
      <c r="IHL4" s="35"/>
      <c r="IHM4" s="35"/>
      <c r="IHN4" s="35"/>
      <c r="IHO4" s="35"/>
      <c r="IHP4" s="35"/>
      <c r="IHQ4" s="35"/>
      <c r="IHR4" s="35"/>
      <c r="IHS4" s="35"/>
      <c r="IHT4" s="35"/>
      <c r="IHU4" s="35"/>
      <c r="IHV4" s="35"/>
      <c r="IHW4" s="35"/>
      <c r="IHX4" s="35"/>
      <c r="IHY4" s="35"/>
      <c r="IHZ4" s="35"/>
      <c r="IIA4" s="35"/>
      <c r="IIB4" s="35"/>
      <c r="IIC4" s="35"/>
      <c r="IID4" s="35"/>
      <c r="IIE4" s="35"/>
      <c r="IIF4" s="35"/>
      <c r="IIG4" s="35"/>
      <c r="IIH4" s="35"/>
      <c r="III4" s="35"/>
      <c r="IIJ4" s="35"/>
      <c r="IIK4" s="35"/>
      <c r="IIL4" s="35"/>
      <c r="IIM4" s="35"/>
      <c r="IIN4" s="35"/>
      <c r="IIO4" s="35"/>
      <c r="IIP4" s="35"/>
      <c r="IIQ4" s="35"/>
      <c r="IIR4" s="35"/>
      <c r="IIS4" s="35"/>
      <c r="IIT4" s="35"/>
      <c r="IIU4" s="35"/>
      <c r="IIV4" s="35"/>
      <c r="IIW4" s="35"/>
      <c r="IIX4" s="35"/>
      <c r="IIY4" s="35"/>
      <c r="IIZ4" s="35"/>
      <c r="IJA4" s="35"/>
      <c r="IJB4" s="35"/>
      <c r="IJC4" s="35"/>
      <c r="IJD4" s="35"/>
      <c r="IJE4" s="35"/>
      <c r="IJF4" s="35"/>
      <c r="IJG4" s="35"/>
      <c r="IJH4" s="35"/>
      <c r="IJI4" s="35"/>
      <c r="IJJ4" s="35"/>
      <c r="IJK4" s="35"/>
      <c r="IJL4" s="35"/>
      <c r="IJM4" s="35"/>
      <c r="IJN4" s="35"/>
      <c r="IJO4" s="35"/>
      <c r="IJP4" s="35"/>
      <c r="IJQ4" s="35"/>
      <c r="IJR4" s="35"/>
      <c r="IJS4" s="35"/>
      <c r="IJT4" s="35"/>
      <c r="IJU4" s="35"/>
      <c r="IJV4" s="35"/>
      <c r="IJW4" s="35"/>
      <c r="IJX4" s="35"/>
      <c r="IJY4" s="35"/>
      <c r="IJZ4" s="35"/>
      <c r="IKA4" s="35"/>
      <c r="IKB4" s="35"/>
      <c r="IKC4" s="35"/>
      <c r="IKD4" s="35"/>
      <c r="IKE4" s="35"/>
      <c r="IKF4" s="35"/>
      <c r="IKG4" s="35"/>
      <c r="IKH4" s="35"/>
      <c r="IKI4" s="35"/>
      <c r="IKJ4" s="35"/>
      <c r="IKK4" s="35"/>
      <c r="IKL4" s="35"/>
      <c r="IKM4" s="35"/>
      <c r="IKN4" s="35"/>
      <c r="IKO4" s="35"/>
      <c r="IKP4" s="35"/>
      <c r="IKQ4" s="35"/>
      <c r="IKR4" s="35"/>
      <c r="IKS4" s="35"/>
      <c r="IKT4" s="35"/>
      <c r="IKU4" s="35"/>
      <c r="IKV4" s="35"/>
      <c r="IKW4" s="35"/>
      <c r="IKX4" s="35"/>
      <c r="IKY4" s="35"/>
      <c r="IKZ4" s="35"/>
      <c r="ILA4" s="35"/>
      <c r="ILB4" s="35"/>
      <c r="ILC4" s="35"/>
      <c r="ILD4" s="35"/>
      <c r="ILE4" s="35"/>
      <c r="ILF4" s="35"/>
      <c r="ILG4" s="35"/>
      <c r="ILH4" s="35"/>
      <c r="ILI4" s="35"/>
      <c r="ILJ4" s="35"/>
      <c r="ILK4" s="35"/>
      <c r="ILL4" s="35"/>
      <c r="ILM4" s="35"/>
      <c r="ILN4" s="35"/>
      <c r="ILO4" s="35"/>
      <c r="ILP4" s="35"/>
      <c r="ILQ4" s="35"/>
      <c r="ILR4" s="35"/>
      <c r="ILS4" s="35"/>
      <c r="ILT4" s="35"/>
      <c r="ILU4" s="35"/>
      <c r="ILV4" s="35"/>
      <c r="ILW4" s="35"/>
      <c r="ILX4" s="35"/>
      <c r="ILY4" s="35"/>
      <c r="ILZ4" s="35"/>
      <c r="IMA4" s="35"/>
      <c r="IMB4" s="35"/>
      <c r="IMC4" s="35"/>
      <c r="IMD4" s="35"/>
      <c r="IME4" s="35"/>
      <c r="IMF4" s="35"/>
      <c r="IMG4" s="35"/>
      <c r="IMH4" s="35"/>
      <c r="IMI4" s="35"/>
      <c r="IMJ4" s="35"/>
      <c r="IMK4" s="35"/>
      <c r="IML4" s="35"/>
      <c r="IMM4" s="35"/>
      <c r="IMN4" s="35"/>
      <c r="IMO4" s="35"/>
      <c r="IMP4" s="35"/>
      <c r="IMQ4" s="35"/>
      <c r="IMR4" s="35"/>
      <c r="IMS4" s="35"/>
      <c r="IMT4" s="35"/>
      <c r="IMU4" s="35"/>
      <c r="IMV4" s="35"/>
      <c r="IMW4" s="35"/>
      <c r="IMX4" s="35"/>
      <c r="IMY4" s="35"/>
      <c r="IMZ4" s="35"/>
      <c r="INA4" s="35"/>
      <c r="INB4" s="35"/>
      <c r="INC4" s="35"/>
      <c r="IND4" s="35"/>
      <c r="INE4" s="35"/>
      <c r="INF4" s="35"/>
      <c r="ING4" s="35"/>
      <c r="INH4" s="35"/>
      <c r="INI4" s="35"/>
      <c r="INJ4" s="35"/>
      <c r="INK4" s="35"/>
      <c r="INL4" s="35"/>
      <c r="INM4" s="35"/>
      <c r="INN4" s="35"/>
      <c r="INO4" s="35"/>
      <c r="INP4" s="35"/>
      <c r="INQ4" s="35"/>
      <c r="INR4" s="35"/>
      <c r="INS4" s="35"/>
      <c r="INT4" s="35"/>
      <c r="INU4" s="35"/>
      <c r="INV4" s="35"/>
      <c r="INW4" s="35"/>
      <c r="INX4" s="35"/>
      <c r="INY4" s="35"/>
      <c r="INZ4" s="35"/>
      <c r="IOA4" s="35"/>
      <c r="IOB4" s="35"/>
      <c r="IOC4" s="35"/>
      <c r="IOD4" s="35"/>
      <c r="IOE4" s="35"/>
      <c r="IOF4" s="35"/>
      <c r="IOG4" s="35"/>
      <c r="IOH4" s="35"/>
      <c r="IOI4" s="35"/>
      <c r="IOJ4" s="35"/>
      <c r="IOK4" s="35"/>
      <c r="IOL4" s="35"/>
      <c r="IOM4" s="35"/>
      <c r="ION4" s="35"/>
      <c r="IOO4" s="35"/>
      <c r="IOP4" s="35"/>
      <c r="IOQ4" s="35"/>
      <c r="IOR4" s="35"/>
      <c r="IOS4" s="35"/>
      <c r="IOT4" s="35"/>
      <c r="IOU4" s="35"/>
      <c r="IOV4" s="35"/>
      <c r="IOW4" s="35"/>
      <c r="IOX4" s="35"/>
      <c r="IOY4" s="35"/>
      <c r="IOZ4" s="35"/>
      <c r="IPA4" s="35"/>
      <c r="IPB4" s="35"/>
      <c r="IPC4" s="35"/>
      <c r="IPD4" s="35"/>
      <c r="IPE4" s="35"/>
      <c r="IPF4" s="35"/>
      <c r="IPG4" s="35"/>
      <c r="IPH4" s="35"/>
      <c r="IPI4" s="35"/>
      <c r="IPJ4" s="35"/>
      <c r="IPK4" s="35"/>
      <c r="IPL4" s="35"/>
      <c r="IPM4" s="35"/>
      <c r="IPN4" s="35"/>
      <c r="IPO4" s="35"/>
      <c r="IPP4" s="35"/>
      <c r="IPQ4" s="35"/>
      <c r="IPR4" s="35"/>
      <c r="IPS4" s="35"/>
      <c r="IPT4" s="35"/>
      <c r="IPU4" s="35"/>
      <c r="IPV4" s="35"/>
      <c r="IPW4" s="35"/>
      <c r="IPX4" s="35"/>
      <c r="IPY4" s="35"/>
      <c r="IPZ4" s="35"/>
      <c r="IQA4" s="35"/>
      <c r="IQB4" s="35"/>
      <c r="IQC4" s="35"/>
      <c r="IQD4" s="35"/>
      <c r="IQE4" s="35"/>
      <c r="IQF4" s="35"/>
      <c r="IQG4" s="35"/>
      <c r="IQH4" s="35"/>
      <c r="IQI4" s="35"/>
      <c r="IQJ4" s="35"/>
      <c r="IQK4" s="35"/>
      <c r="IQL4" s="35"/>
      <c r="IQM4" s="35"/>
      <c r="IQN4" s="35"/>
      <c r="IQO4" s="35"/>
      <c r="IQP4" s="35"/>
      <c r="IQQ4" s="35"/>
      <c r="IQR4" s="35"/>
      <c r="IQS4" s="35"/>
      <c r="IQT4" s="35"/>
      <c r="IQU4" s="35"/>
      <c r="IQV4" s="35"/>
      <c r="IQW4" s="35"/>
      <c r="IQX4" s="35"/>
      <c r="IQY4" s="35"/>
      <c r="IQZ4" s="35"/>
      <c r="IRA4" s="35"/>
      <c r="IRB4" s="35"/>
      <c r="IRC4" s="35"/>
      <c r="IRD4" s="35"/>
      <c r="IRE4" s="35"/>
      <c r="IRF4" s="35"/>
      <c r="IRG4" s="35"/>
      <c r="IRH4" s="35"/>
      <c r="IRI4" s="35"/>
      <c r="IRJ4" s="35"/>
      <c r="IRK4" s="35"/>
      <c r="IRL4" s="35"/>
      <c r="IRM4" s="35"/>
      <c r="IRN4" s="35"/>
      <c r="IRO4" s="35"/>
      <c r="IRP4" s="35"/>
      <c r="IRQ4" s="35"/>
      <c r="IRR4" s="35"/>
      <c r="IRS4" s="35"/>
      <c r="IRT4" s="35"/>
      <c r="IRU4" s="35"/>
      <c r="IRV4" s="35"/>
      <c r="IRW4" s="35"/>
      <c r="IRX4" s="35"/>
      <c r="IRY4" s="35"/>
      <c r="IRZ4" s="35"/>
      <c r="ISA4" s="35"/>
      <c r="ISB4" s="35"/>
      <c r="ISC4" s="35"/>
      <c r="ISD4" s="35"/>
      <c r="ISE4" s="35"/>
      <c r="ISF4" s="35"/>
      <c r="ISG4" s="35"/>
      <c r="ISH4" s="35"/>
      <c r="ISI4" s="35"/>
      <c r="ISJ4" s="35"/>
      <c r="ISK4" s="35"/>
      <c r="ISL4" s="35"/>
      <c r="ISM4" s="35"/>
      <c r="ISN4" s="35"/>
      <c r="ISO4" s="35"/>
      <c r="ISP4" s="35"/>
      <c r="ISQ4" s="35"/>
      <c r="ISR4" s="35"/>
      <c r="ISS4" s="35"/>
      <c r="IST4" s="35"/>
      <c r="ISU4" s="35"/>
      <c r="ISV4" s="35"/>
      <c r="ISW4" s="35"/>
      <c r="ISX4" s="35"/>
      <c r="ISY4" s="35"/>
      <c r="ISZ4" s="35"/>
      <c r="ITA4" s="35"/>
      <c r="ITB4" s="35"/>
      <c r="ITC4" s="35"/>
      <c r="ITD4" s="35"/>
      <c r="ITE4" s="35"/>
      <c r="ITF4" s="35"/>
      <c r="ITG4" s="35"/>
      <c r="ITH4" s="35"/>
      <c r="ITI4" s="35"/>
      <c r="ITJ4" s="35"/>
      <c r="ITK4" s="35"/>
      <c r="ITL4" s="35"/>
      <c r="ITM4" s="35"/>
      <c r="ITN4" s="35"/>
      <c r="ITO4" s="35"/>
      <c r="ITP4" s="35"/>
      <c r="ITQ4" s="35"/>
      <c r="ITR4" s="35"/>
      <c r="ITS4" s="35"/>
      <c r="ITT4" s="35"/>
      <c r="ITU4" s="35"/>
      <c r="ITV4" s="35"/>
      <c r="ITW4" s="35"/>
      <c r="ITX4" s="35"/>
      <c r="ITY4" s="35"/>
      <c r="ITZ4" s="35"/>
      <c r="IUA4" s="35"/>
      <c r="IUB4" s="35"/>
      <c r="IUC4" s="35"/>
      <c r="IUD4" s="35"/>
      <c r="IUE4" s="35"/>
      <c r="IUF4" s="35"/>
      <c r="IUG4" s="35"/>
      <c r="IUH4" s="35"/>
      <c r="IUI4" s="35"/>
      <c r="IUJ4" s="35"/>
      <c r="IUK4" s="35"/>
      <c r="IUL4" s="35"/>
      <c r="IUM4" s="35"/>
      <c r="IUN4" s="35"/>
      <c r="IUO4" s="35"/>
      <c r="IUP4" s="35"/>
      <c r="IUQ4" s="35"/>
      <c r="IUR4" s="35"/>
      <c r="IUS4" s="35"/>
      <c r="IUT4" s="35"/>
      <c r="IUU4" s="35"/>
      <c r="IUV4" s="35"/>
      <c r="IUW4" s="35"/>
      <c r="IUX4" s="35"/>
      <c r="IUY4" s="35"/>
      <c r="IUZ4" s="35"/>
      <c r="IVA4" s="35"/>
      <c r="IVB4" s="35"/>
      <c r="IVC4" s="35"/>
      <c r="IVD4" s="35"/>
      <c r="IVE4" s="35"/>
      <c r="IVF4" s="35"/>
      <c r="IVG4" s="35"/>
      <c r="IVH4" s="35"/>
      <c r="IVI4" s="35"/>
      <c r="IVJ4" s="35"/>
      <c r="IVK4" s="35"/>
      <c r="IVL4" s="35"/>
      <c r="IVM4" s="35"/>
      <c r="IVN4" s="35"/>
      <c r="IVO4" s="35"/>
      <c r="IVP4" s="35"/>
      <c r="IVQ4" s="35"/>
      <c r="IVR4" s="35"/>
      <c r="IVS4" s="35"/>
      <c r="IVT4" s="35"/>
      <c r="IVU4" s="35"/>
      <c r="IVV4" s="35"/>
      <c r="IVW4" s="35"/>
      <c r="IVX4" s="35"/>
      <c r="IVY4" s="35"/>
      <c r="IVZ4" s="35"/>
      <c r="IWA4" s="35"/>
      <c r="IWB4" s="35"/>
      <c r="IWC4" s="35"/>
      <c r="IWD4" s="35"/>
      <c r="IWE4" s="35"/>
      <c r="IWF4" s="35"/>
      <c r="IWG4" s="35"/>
      <c r="IWH4" s="35"/>
      <c r="IWI4" s="35"/>
      <c r="IWJ4" s="35"/>
      <c r="IWK4" s="35"/>
      <c r="IWL4" s="35"/>
      <c r="IWM4" s="35"/>
      <c r="IWN4" s="35"/>
      <c r="IWO4" s="35"/>
      <c r="IWP4" s="35"/>
      <c r="IWQ4" s="35"/>
      <c r="IWR4" s="35"/>
      <c r="IWS4" s="35"/>
      <c r="IWT4" s="35"/>
      <c r="IWU4" s="35"/>
      <c r="IWV4" s="35"/>
      <c r="IWW4" s="35"/>
      <c r="IWX4" s="35"/>
      <c r="IWY4" s="35"/>
      <c r="IWZ4" s="35"/>
      <c r="IXA4" s="35"/>
      <c r="IXB4" s="35"/>
      <c r="IXC4" s="35"/>
      <c r="IXD4" s="35"/>
      <c r="IXE4" s="35"/>
      <c r="IXF4" s="35"/>
      <c r="IXG4" s="35"/>
      <c r="IXH4" s="35"/>
      <c r="IXI4" s="35"/>
      <c r="IXJ4" s="35"/>
      <c r="IXK4" s="35"/>
      <c r="IXL4" s="35"/>
      <c r="IXM4" s="35"/>
      <c r="IXN4" s="35"/>
      <c r="IXO4" s="35"/>
      <c r="IXP4" s="35"/>
      <c r="IXQ4" s="35"/>
      <c r="IXR4" s="35"/>
      <c r="IXS4" s="35"/>
      <c r="IXT4" s="35"/>
      <c r="IXU4" s="35"/>
      <c r="IXV4" s="35"/>
      <c r="IXW4" s="35"/>
      <c r="IXX4" s="35"/>
      <c r="IXY4" s="35"/>
      <c r="IXZ4" s="35"/>
      <c r="IYA4" s="35"/>
      <c r="IYB4" s="35"/>
      <c r="IYC4" s="35"/>
      <c r="IYD4" s="35"/>
      <c r="IYE4" s="35"/>
      <c r="IYF4" s="35"/>
      <c r="IYG4" s="35"/>
      <c r="IYH4" s="35"/>
      <c r="IYI4" s="35"/>
      <c r="IYJ4" s="35"/>
      <c r="IYK4" s="35"/>
      <c r="IYL4" s="35"/>
      <c r="IYM4" s="35"/>
      <c r="IYN4" s="35"/>
      <c r="IYO4" s="35"/>
      <c r="IYP4" s="35"/>
      <c r="IYQ4" s="35"/>
      <c r="IYR4" s="35"/>
      <c r="IYS4" s="35"/>
      <c r="IYT4" s="35"/>
      <c r="IYU4" s="35"/>
      <c r="IYV4" s="35"/>
      <c r="IYW4" s="35"/>
      <c r="IYX4" s="35"/>
      <c r="IYY4" s="35"/>
      <c r="IYZ4" s="35"/>
      <c r="IZA4" s="35"/>
      <c r="IZB4" s="35"/>
      <c r="IZC4" s="35"/>
      <c r="IZD4" s="35"/>
      <c r="IZE4" s="35"/>
      <c r="IZF4" s="35"/>
      <c r="IZG4" s="35"/>
      <c r="IZH4" s="35"/>
      <c r="IZI4" s="35"/>
      <c r="IZJ4" s="35"/>
      <c r="IZK4" s="35"/>
      <c r="IZL4" s="35"/>
      <c r="IZM4" s="35"/>
      <c r="IZN4" s="35"/>
      <c r="IZO4" s="35"/>
      <c r="IZP4" s="35"/>
      <c r="IZQ4" s="35"/>
      <c r="IZR4" s="35"/>
      <c r="IZS4" s="35"/>
      <c r="IZT4" s="35"/>
      <c r="IZU4" s="35"/>
      <c r="IZV4" s="35"/>
      <c r="IZW4" s="35"/>
      <c r="IZX4" s="35"/>
      <c r="IZY4" s="35"/>
      <c r="IZZ4" s="35"/>
      <c r="JAA4" s="35"/>
      <c r="JAB4" s="35"/>
      <c r="JAC4" s="35"/>
      <c r="JAD4" s="35"/>
      <c r="JAE4" s="35"/>
      <c r="JAF4" s="35"/>
      <c r="JAG4" s="35"/>
      <c r="JAH4" s="35"/>
      <c r="JAI4" s="35"/>
      <c r="JAJ4" s="35"/>
      <c r="JAK4" s="35"/>
      <c r="JAL4" s="35"/>
      <c r="JAM4" s="35"/>
      <c r="JAN4" s="35"/>
      <c r="JAO4" s="35"/>
      <c r="JAP4" s="35"/>
      <c r="JAQ4" s="35"/>
      <c r="JAR4" s="35"/>
      <c r="JAS4" s="35"/>
      <c r="JAT4" s="35"/>
      <c r="JAU4" s="35"/>
      <c r="JAV4" s="35"/>
      <c r="JAW4" s="35"/>
      <c r="JAX4" s="35"/>
      <c r="JAY4" s="35"/>
      <c r="JAZ4" s="35"/>
      <c r="JBA4" s="35"/>
      <c r="JBB4" s="35"/>
      <c r="JBC4" s="35"/>
      <c r="JBD4" s="35"/>
      <c r="JBE4" s="35"/>
      <c r="JBF4" s="35"/>
      <c r="JBG4" s="35"/>
      <c r="JBH4" s="35"/>
      <c r="JBI4" s="35"/>
      <c r="JBJ4" s="35"/>
      <c r="JBK4" s="35"/>
      <c r="JBL4" s="35"/>
      <c r="JBM4" s="35"/>
      <c r="JBN4" s="35"/>
      <c r="JBO4" s="35"/>
      <c r="JBP4" s="35"/>
      <c r="JBQ4" s="35"/>
      <c r="JBR4" s="35"/>
      <c r="JBS4" s="35"/>
      <c r="JBT4" s="35"/>
      <c r="JBU4" s="35"/>
      <c r="JBV4" s="35"/>
      <c r="JBW4" s="35"/>
      <c r="JBX4" s="35"/>
      <c r="JBY4" s="35"/>
      <c r="JBZ4" s="35"/>
      <c r="JCA4" s="35"/>
      <c r="JCB4" s="35"/>
      <c r="JCC4" s="35"/>
      <c r="JCD4" s="35"/>
      <c r="JCE4" s="35"/>
      <c r="JCF4" s="35"/>
      <c r="JCG4" s="35"/>
      <c r="JCH4" s="35"/>
      <c r="JCI4" s="35"/>
      <c r="JCJ4" s="35"/>
      <c r="JCK4" s="35"/>
      <c r="JCL4" s="35"/>
      <c r="JCM4" s="35"/>
      <c r="JCN4" s="35"/>
      <c r="JCO4" s="35"/>
      <c r="JCP4" s="35"/>
      <c r="JCQ4" s="35"/>
      <c r="JCR4" s="35"/>
      <c r="JCS4" s="35"/>
      <c r="JCT4" s="35"/>
      <c r="JCU4" s="35"/>
      <c r="JCV4" s="35"/>
      <c r="JCW4" s="35"/>
      <c r="JCX4" s="35"/>
      <c r="JCY4" s="35"/>
      <c r="JCZ4" s="35"/>
      <c r="JDA4" s="35"/>
      <c r="JDB4" s="35"/>
      <c r="JDC4" s="35"/>
      <c r="JDD4" s="35"/>
      <c r="JDE4" s="35"/>
      <c r="JDF4" s="35"/>
      <c r="JDG4" s="35"/>
      <c r="JDH4" s="35"/>
      <c r="JDI4" s="35"/>
      <c r="JDJ4" s="35"/>
      <c r="JDK4" s="35"/>
      <c r="JDL4" s="35"/>
      <c r="JDM4" s="35"/>
      <c r="JDN4" s="35"/>
      <c r="JDO4" s="35"/>
      <c r="JDP4" s="35"/>
      <c r="JDQ4" s="35"/>
      <c r="JDR4" s="35"/>
      <c r="JDS4" s="35"/>
      <c r="JDT4" s="35"/>
      <c r="JDU4" s="35"/>
      <c r="JDV4" s="35"/>
      <c r="JDW4" s="35"/>
      <c r="JDX4" s="35"/>
      <c r="JDY4" s="35"/>
      <c r="JDZ4" s="35"/>
      <c r="JEA4" s="35"/>
      <c r="JEB4" s="35"/>
      <c r="JEC4" s="35"/>
      <c r="JED4" s="35"/>
      <c r="JEE4" s="35"/>
      <c r="JEF4" s="35"/>
      <c r="JEG4" s="35"/>
      <c r="JEH4" s="35"/>
      <c r="JEI4" s="35"/>
      <c r="JEJ4" s="35"/>
      <c r="JEK4" s="35"/>
      <c r="JEL4" s="35"/>
      <c r="JEM4" s="35"/>
      <c r="JEN4" s="35"/>
      <c r="JEO4" s="35"/>
      <c r="JEP4" s="35"/>
      <c r="JEQ4" s="35"/>
      <c r="JER4" s="35"/>
      <c r="JES4" s="35"/>
      <c r="JET4" s="35"/>
      <c r="JEU4" s="35"/>
      <c r="JEV4" s="35"/>
      <c r="JEW4" s="35"/>
      <c r="JEX4" s="35"/>
      <c r="JEY4" s="35"/>
      <c r="JEZ4" s="35"/>
      <c r="JFA4" s="35"/>
      <c r="JFB4" s="35"/>
      <c r="JFC4" s="35"/>
      <c r="JFD4" s="35"/>
      <c r="JFE4" s="35"/>
      <c r="JFF4" s="35"/>
      <c r="JFG4" s="35"/>
      <c r="JFH4" s="35"/>
      <c r="JFI4" s="35"/>
      <c r="JFJ4" s="35"/>
      <c r="JFK4" s="35"/>
      <c r="JFL4" s="35"/>
      <c r="JFM4" s="35"/>
      <c r="JFN4" s="35"/>
      <c r="JFO4" s="35"/>
      <c r="JFP4" s="35"/>
      <c r="JFQ4" s="35"/>
      <c r="JFR4" s="35"/>
      <c r="JFS4" s="35"/>
      <c r="JFT4" s="35"/>
      <c r="JFU4" s="35"/>
      <c r="JFV4" s="35"/>
      <c r="JFW4" s="35"/>
      <c r="JFX4" s="35"/>
      <c r="JFY4" s="35"/>
      <c r="JFZ4" s="35"/>
      <c r="JGA4" s="35"/>
      <c r="JGB4" s="35"/>
      <c r="JGC4" s="35"/>
      <c r="JGD4" s="35"/>
      <c r="JGE4" s="35"/>
      <c r="JGF4" s="35"/>
      <c r="JGG4" s="35"/>
      <c r="JGH4" s="35"/>
      <c r="JGI4" s="35"/>
      <c r="JGJ4" s="35"/>
      <c r="JGK4" s="35"/>
      <c r="JGL4" s="35"/>
      <c r="JGM4" s="35"/>
      <c r="JGN4" s="35"/>
      <c r="JGO4" s="35"/>
      <c r="JGP4" s="35"/>
      <c r="JGQ4" s="35"/>
      <c r="JGR4" s="35"/>
      <c r="JGS4" s="35"/>
      <c r="JGT4" s="35"/>
      <c r="JGU4" s="35"/>
      <c r="JGV4" s="35"/>
      <c r="JGW4" s="35"/>
      <c r="JGX4" s="35"/>
      <c r="JGY4" s="35"/>
      <c r="JGZ4" s="35"/>
      <c r="JHA4" s="35"/>
      <c r="JHB4" s="35"/>
      <c r="JHC4" s="35"/>
      <c r="JHD4" s="35"/>
      <c r="JHE4" s="35"/>
      <c r="JHF4" s="35"/>
      <c r="JHG4" s="35"/>
      <c r="JHH4" s="35"/>
      <c r="JHI4" s="35"/>
      <c r="JHJ4" s="35"/>
      <c r="JHK4" s="35"/>
      <c r="JHL4" s="35"/>
      <c r="JHM4" s="35"/>
      <c r="JHN4" s="35"/>
      <c r="JHO4" s="35"/>
      <c r="JHP4" s="35"/>
      <c r="JHQ4" s="35"/>
      <c r="JHR4" s="35"/>
      <c r="JHS4" s="35"/>
      <c r="JHT4" s="35"/>
      <c r="JHU4" s="35"/>
      <c r="JHV4" s="35"/>
      <c r="JHW4" s="35"/>
      <c r="JHX4" s="35"/>
      <c r="JHY4" s="35"/>
      <c r="JHZ4" s="35"/>
      <c r="JIA4" s="35"/>
      <c r="JIB4" s="35"/>
      <c r="JIC4" s="35"/>
      <c r="JID4" s="35"/>
      <c r="JIE4" s="35"/>
      <c r="JIF4" s="35"/>
      <c r="JIG4" s="35"/>
      <c r="JIH4" s="35"/>
      <c r="JII4" s="35"/>
      <c r="JIJ4" s="35"/>
      <c r="JIK4" s="35"/>
      <c r="JIL4" s="35"/>
      <c r="JIM4" s="35"/>
      <c r="JIN4" s="35"/>
      <c r="JIO4" s="35"/>
      <c r="JIP4" s="35"/>
      <c r="JIQ4" s="35"/>
      <c r="JIR4" s="35"/>
      <c r="JIS4" s="35"/>
      <c r="JIT4" s="35"/>
      <c r="JIU4" s="35"/>
      <c r="JIV4" s="35"/>
      <c r="JIW4" s="35"/>
      <c r="JIX4" s="35"/>
      <c r="JIY4" s="35"/>
      <c r="JIZ4" s="35"/>
      <c r="JJA4" s="35"/>
      <c r="JJB4" s="35"/>
      <c r="JJC4" s="35"/>
      <c r="JJD4" s="35"/>
      <c r="JJE4" s="35"/>
      <c r="JJF4" s="35"/>
      <c r="JJG4" s="35"/>
      <c r="JJH4" s="35"/>
      <c r="JJI4" s="35"/>
      <c r="JJJ4" s="35"/>
      <c r="JJK4" s="35"/>
      <c r="JJL4" s="35"/>
      <c r="JJM4" s="35"/>
      <c r="JJN4" s="35"/>
      <c r="JJO4" s="35"/>
      <c r="JJP4" s="35"/>
      <c r="JJQ4" s="35"/>
      <c r="JJR4" s="35"/>
      <c r="JJS4" s="35"/>
      <c r="JJT4" s="35"/>
      <c r="JJU4" s="35"/>
      <c r="JJV4" s="35"/>
      <c r="JJW4" s="35"/>
      <c r="JJX4" s="35"/>
      <c r="JJY4" s="35"/>
      <c r="JJZ4" s="35"/>
      <c r="JKA4" s="35"/>
      <c r="JKB4" s="35"/>
      <c r="JKC4" s="35"/>
      <c r="JKD4" s="35"/>
      <c r="JKE4" s="35"/>
      <c r="JKF4" s="35"/>
      <c r="JKG4" s="35"/>
      <c r="JKH4" s="35"/>
      <c r="JKI4" s="35"/>
      <c r="JKJ4" s="35"/>
      <c r="JKK4" s="35"/>
      <c r="JKL4" s="35"/>
      <c r="JKM4" s="35"/>
      <c r="JKN4" s="35"/>
      <c r="JKO4" s="35"/>
      <c r="JKP4" s="35"/>
      <c r="JKQ4" s="35"/>
      <c r="JKR4" s="35"/>
      <c r="JKS4" s="35"/>
      <c r="JKT4" s="35"/>
      <c r="JKU4" s="35"/>
      <c r="JKV4" s="35"/>
      <c r="JKW4" s="35"/>
      <c r="JKX4" s="35"/>
      <c r="JKY4" s="35"/>
      <c r="JKZ4" s="35"/>
      <c r="JLA4" s="35"/>
      <c r="JLB4" s="35"/>
      <c r="JLC4" s="35"/>
      <c r="JLD4" s="35"/>
      <c r="JLE4" s="35"/>
      <c r="JLF4" s="35"/>
      <c r="JLG4" s="35"/>
      <c r="JLH4" s="35"/>
      <c r="JLI4" s="35"/>
      <c r="JLJ4" s="35"/>
      <c r="JLK4" s="35"/>
      <c r="JLL4" s="35"/>
      <c r="JLM4" s="35"/>
      <c r="JLN4" s="35"/>
      <c r="JLO4" s="35"/>
      <c r="JLP4" s="35"/>
      <c r="JLQ4" s="35"/>
      <c r="JLR4" s="35"/>
      <c r="JLS4" s="35"/>
      <c r="JLT4" s="35"/>
      <c r="JLU4" s="35"/>
      <c r="JLV4" s="35"/>
      <c r="JLW4" s="35"/>
      <c r="JLX4" s="35"/>
      <c r="JLY4" s="35"/>
      <c r="JLZ4" s="35"/>
      <c r="JMA4" s="35"/>
      <c r="JMB4" s="35"/>
      <c r="JMC4" s="35"/>
      <c r="JMD4" s="35"/>
      <c r="JME4" s="35"/>
      <c r="JMF4" s="35"/>
      <c r="JMG4" s="35"/>
      <c r="JMH4" s="35"/>
      <c r="JMI4" s="35"/>
      <c r="JMJ4" s="35"/>
      <c r="JMK4" s="35"/>
      <c r="JML4" s="35"/>
      <c r="JMM4" s="35"/>
      <c r="JMN4" s="35"/>
      <c r="JMO4" s="35"/>
      <c r="JMP4" s="35"/>
      <c r="JMQ4" s="35"/>
      <c r="JMR4" s="35"/>
      <c r="JMS4" s="35"/>
      <c r="JMT4" s="35"/>
      <c r="JMU4" s="35"/>
      <c r="JMV4" s="35"/>
      <c r="JMW4" s="35"/>
      <c r="JMX4" s="35"/>
      <c r="JMY4" s="35"/>
      <c r="JMZ4" s="35"/>
      <c r="JNA4" s="35"/>
      <c r="JNB4" s="35"/>
      <c r="JNC4" s="35"/>
      <c r="JND4" s="35"/>
      <c r="JNE4" s="35"/>
      <c r="JNF4" s="35"/>
      <c r="JNG4" s="35"/>
      <c r="JNH4" s="35"/>
      <c r="JNI4" s="35"/>
      <c r="JNJ4" s="35"/>
      <c r="JNK4" s="35"/>
      <c r="JNL4" s="35"/>
      <c r="JNM4" s="35"/>
      <c r="JNN4" s="35"/>
      <c r="JNO4" s="35"/>
      <c r="JNP4" s="35"/>
      <c r="JNQ4" s="35"/>
      <c r="JNR4" s="35"/>
      <c r="JNS4" s="35"/>
      <c r="JNT4" s="35"/>
      <c r="JNU4" s="35"/>
      <c r="JNV4" s="35"/>
      <c r="JNW4" s="35"/>
      <c r="JNX4" s="35"/>
      <c r="JNY4" s="35"/>
      <c r="JNZ4" s="35"/>
      <c r="JOA4" s="35"/>
      <c r="JOB4" s="35"/>
      <c r="JOC4" s="35"/>
      <c r="JOD4" s="35"/>
      <c r="JOE4" s="35"/>
      <c r="JOF4" s="35"/>
      <c r="JOG4" s="35"/>
      <c r="JOH4" s="35"/>
      <c r="JOI4" s="35"/>
      <c r="JOJ4" s="35"/>
      <c r="JOK4" s="35"/>
      <c r="JOL4" s="35"/>
      <c r="JOM4" s="35"/>
      <c r="JON4" s="35"/>
      <c r="JOO4" s="35"/>
      <c r="JOP4" s="35"/>
      <c r="JOQ4" s="35"/>
      <c r="JOR4" s="35"/>
      <c r="JOS4" s="35"/>
      <c r="JOT4" s="35"/>
      <c r="JOU4" s="35"/>
      <c r="JOV4" s="35"/>
      <c r="JOW4" s="35"/>
      <c r="JOX4" s="35"/>
      <c r="JOY4" s="35"/>
      <c r="JOZ4" s="35"/>
      <c r="JPA4" s="35"/>
      <c r="JPB4" s="35"/>
      <c r="JPC4" s="35"/>
      <c r="JPD4" s="35"/>
      <c r="JPE4" s="35"/>
      <c r="JPF4" s="35"/>
      <c r="JPG4" s="35"/>
      <c r="JPH4" s="35"/>
      <c r="JPI4" s="35"/>
      <c r="JPJ4" s="35"/>
      <c r="JPK4" s="35"/>
      <c r="JPL4" s="35"/>
      <c r="JPM4" s="35"/>
      <c r="JPN4" s="35"/>
      <c r="JPO4" s="35"/>
      <c r="JPP4" s="35"/>
      <c r="JPQ4" s="35"/>
      <c r="JPR4" s="35"/>
      <c r="JPS4" s="35"/>
      <c r="JPT4" s="35"/>
      <c r="JPU4" s="35"/>
      <c r="JPV4" s="35"/>
      <c r="JPW4" s="35"/>
      <c r="JPX4" s="35"/>
      <c r="JPY4" s="35"/>
      <c r="JPZ4" s="35"/>
      <c r="JQA4" s="35"/>
      <c r="JQB4" s="35"/>
      <c r="JQC4" s="35"/>
      <c r="JQD4" s="35"/>
      <c r="JQE4" s="35"/>
      <c r="JQF4" s="35"/>
      <c r="JQG4" s="35"/>
      <c r="JQH4" s="35"/>
      <c r="JQI4" s="35"/>
      <c r="JQJ4" s="35"/>
      <c r="JQK4" s="35"/>
      <c r="JQL4" s="35"/>
      <c r="JQM4" s="35"/>
      <c r="JQN4" s="35"/>
      <c r="JQO4" s="35"/>
      <c r="JQP4" s="35"/>
      <c r="JQQ4" s="35"/>
      <c r="JQR4" s="35"/>
      <c r="JQS4" s="35"/>
      <c r="JQT4" s="35"/>
      <c r="JQU4" s="35"/>
      <c r="JQV4" s="35"/>
      <c r="JQW4" s="35"/>
      <c r="JQX4" s="35"/>
      <c r="JQY4" s="35"/>
      <c r="JQZ4" s="35"/>
      <c r="JRA4" s="35"/>
      <c r="JRB4" s="35"/>
      <c r="JRC4" s="35"/>
      <c r="JRD4" s="35"/>
      <c r="JRE4" s="35"/>
      <c r="JRF4" s="35"/>
      <c r="JRG4" s="35"/>
      <c r="JRH4" s="35"/>
      <c r="JRI4" s="35"/>
      <c r="JRJ4" s="35"/>
      <c r="JRK4" s="35"/>
      <c r="JRL4" s="35"/>
      <c r="JRM4" s="35"/>
      <c r="JRN4" s="35"/>
      <c r="JRO4" s="35"/>
      <c r="JRP4" s="35"/>
      <c r="JRQ4" s="35"/>
      <c r="JRR4" s="35"/>
      <c r="JRS4" s="35"/>
      <c r="JRT4" s="35"/>
      <c r="JRU4" s="35"/>
      <c r="JRV4" s="35"/>
      <c r="JRW4" s="35"/>
      <c r="JRX4" s="35"/>
      <c r="JRY4" s="35"/>
      <c r="JRZ4" s="35"/>
      <c r="JSA4" s="35"/>
      <c r="JSB4" s="35"/>
      <c r="JSC4" s="35"/>
      <c r="JSD4" s="35"/>
      <c r="JSE4" s="35"/>
      <c r="JSF4" s="35"/>
      <c r="JSG4" s="35"/>
      <c r="JSH4" s="35"/>
      <c r="JSI4" s="35"/>
      <c r="JSJ4" s="35"/>
      <c r="JSK4" s="35"/>
      <c r="JSL4" s="35"/>
      <c r="JSM4" s="35"/>
      <c r="JSN4" s="35"/>
      <c r="JSO4" s="35"/>
      <c r="JSP4" s="35"/>
      <c r="JSQ4" s="35"/>
      <c r="JSR4" s="35"/>
      <c r="JSS4" s="35"/>
      <c r="JST4" s="35"/>
      <c r="JSU4" s="35"/>
      <c r="JSV4" s="35"/>
      <c r="JSW4" s="35"/>
      <c r="JSX4" s="35"/>
      <c r="JSY4" s="35"/>
      <c r="JSZ4" s="35"/>
      <c r="JTA4" s="35"/>
      <c r="JTB4" s="35"/>
      <c r="JTC4" s="35"/>
      <c r="JTD4" s="35"/>
      <c r="JTE4" s="35"/>
      <c r="JTF4" s="35"/>
      <c r="JTG4" s="35"/>
      <c r="JTH4" s="35"/>
      <c r="JTI4" s="35"/>
      <c r="JTJ4" s="35"/>
      <c r="JTK4" s="35"/>
      <c r="JTL4" s="35"/>
      <c r="JTM4" s="35"/>
      <c r="JTN4" s="35"/>
      <c r="JTO4" s="35"/>
      <c r="JTP4" s="35"/>
      <c r="JTQ4" s="35"/>
      <c r="JTR4" s="35"/>
      <c r="JTS4" s="35"/>
      <c r="JTT4" s="35"/>
      <c r="JTU4" s="35"/>
      <c r="JTV4" s="35"/>
      <c r="JTW4" s="35"/>
      <c r="JTX4" s="35"/>
      <c r="JTY4" s="35"/>
      <c r="JTZ4" s="35"/>
      <c r="JUA4" s="35"/>
      <c r="JUB4" s="35"/>
      <c r="JUC4" s="35"/>
      <c r="JUD4" s="35"/>
      <c r="JUE4" s="35"/>
      <c r="JUF4" s="35"/>
      <c r="JUG4" s="35"/>
      <c r="JUH4" s="35"/>
      <c r="JUI4" s="35"/>
      <c r="JUJ4" s="35"/>
      <c r="JUK4" s="35"/>
      <c r="JUL4" s="35"/>
      <c r="JUM4" s="35"/>
      <c r="JUN4" s="35"/>
      <c r="JUO4" s="35"/>
      <c r="JUP4" s="35"/>
      <c r="JUQ4" s="35"/>
      <c r="JUR4" s="35"/>
      <c r="JUS4" s="35"/>
      <c r="JUT4" s="35"/>
      <c r="JUU4" s="35"/>
      <c r="JUV4" s="35"/>
      <c r="JUW4" s="35"/>
      <c r="JUX4" s="35"/>
      <c r="JUY4" s="35"/>
      <c r="JUZ4" s="35"/>
      <c r="JVA4" s="35"/>
      <c r="JVB4" s="35"/>
      <c r="JVC4" s="35"/>
      <c r="JVD4" s="35"/>
      <c r="JVE4" s="35"/>
      <c r="JVF4" s="35"/>
      <c r="JVG4" s="35"/>
      <c r="JVH4" s="35"/>
      <c r="JVI4" s="35"/>
      <c r="JVJ4" s="35"/>
      <c r="JVK4" s="35"/>
      <c r="JVL4" s="35"/>
      <c r="JVM4" s="35"/>
      <c r="JVN4" s="35"/>
      <c r="JVO4" s="35"/>
      <c r="JVP4" s="35"/>
      <c r="JVQ4" s="35"/>
      <c r="JVR4" s="35"/>
      <c r="JVS4" s="35"/>
      <c r="JVT4" s="35"/>
      <c r="JVU4" s="35"/>
      <c r="JVV4" s="35"/>
      <c r="JVW4" s="35"/>
      <c r="JVX4" s="35"/>
      <c r="JVY4" s="35"/>
      <c r="JVZ4" s="35"/>
      <c r="JWA4" s="35"/>
      <c r="JWB4" s="35"/>
      <c r="JWC4" s="35"/>
      <c r="JWD4" s="35"/>
      <c r="JWE4" s="35"/>
      <c r="JWF4" s="35"/>
      <c r="JWG4" s="35"/>
      <c r="JWH4" s="35"/>
      <c r="JWI4" s="35"/>
      <c r="JWJ4" s="35"/>
      <c r="JWK4" s="35"/>
      <c r="JWL4" s="35"/>
      <c r="JWM4" s="35"/>
      <c r="JWN4" s="35"/>
      <c r="JWO4" s="35"/>
      <c r="JWP4" s="35"/>
      <c r="JWQ4" s="35"/>
      <c r="JWR4" s="35"/>
      <c r="JWS4" s="35"/>
      <c r="JWT4" s="35"/>
      <c r="JWU4" s="35"/>
      <c r="JWV4" s="35"/>
      <c r="JWW4" s="35"/>
      <c r="JWX4" s="35"/>
      <c r="JWY4" s="35"/>
      <c r="JWZ4" s="35"/>
      <c r="JXA4" s="35"/>
      <c r="JXB4" s="35"/>
      <c r="JXC4" s="35"/>
      <c r="JXD4" s="35"/>
      <c r="JXE4" s="35"/>
      <c r="JXF4" s="35"/>
      <c r="JXG4" s="35"/>
      <c r="JXH4" s="35"/>
      <c r="JXI4" s="35"/>
      <c r="JXJ4" s="35"/>
      <c r="JXK4" s="35"/>
      <c r="JXL4" s="35"/>
      <c r="JXM4" s="35"/>
      <c r="JXN4" s="35"/>
      <c r="JXO4" s="35"/>
      <c r="JXP4" s="35"/>
      <c r="JXQ4" s="35"/>
      <c r="JXR4" s="35"/>
      <c r="JXS4" s="35"/>
      <c r="JXT4" s="35"/>
      <c r="JXU4" s="35"/>
      <c r="JXV4" s="35"/>
      <c r="JXW4" s="35"/>
      <c r="JXX4" s="35"/>
      <c r="JXY4" s="35"/>
      <c r="JXZ4" s="35"/>
      <c r="JYA4" s="35"/>
      <c r="JYB4" s="35"/>
      <c r="JYC4" s="35"/>
      <c r="JYD4" s="35"/>
      <c r="JYE4" s="35"/>
      <c r="JYF4" s="35"/>
      <c r="JYG4" s="35"/>
      <c r="JYH4" s="35"/>
      <c r="JYI4" s="35"/>
      <c r="JYJ4" s="35"/>
      <c r="JYK4" s="35"/>
      <c r="JYL4" s="35"/>
      <c r="JYM4" s="35"/>
      <c r="JYN4" s="35"/>
      <c r="JYO4" s="35"/>
      <c r="JYP4" s="35"/>
      <c r="JYQ4" s="35"/>
      <c r="JYR4" s="35"/>
      <c r="JYS4" s="35"/>
      <c r="JYT4" s="35"/>
      <c r="JYU4" s="35"/>
      <c r="JYV4" s="35"/>
      <c r="JYW4" s="35"/>
      <c r="JYX4" s="35"/>
      <c r="JYY4" s="35"/>
      <c r="JYZ4" s="35"/>
      <c r="JZA4" s="35"/>
      <c r="JZB4" s="35"/>
      <c r="JZC4" s="35"/>
      <c r="JZD4" s="35"/>
      <c r="JZE4" s="35"/>
      <c r="JZF4" s="35"/>
      <c r="JZG4" s="35"/>
      <c r="JZH4" s="35"/>
      <c r="JZI4" s="35"/>
      <c r="JZJ4" s="35"/>
      <c r="JZK4" s="35"/>
      <c r="JZL4" s="35"/>
      <c r="JZM4" s="35"/>
      <c r="JZN4" s="35"/>
      <c r="JZO4" s="35"/>
      <c r="JZP4" s="35"/>
      <c r="JZQ4" s="35"/>
      <c r="JZR4" s="35"/>
      <c r="JZS4" s="35"/>
      <c r="JZT4" s="35"/>
      <c r="JZU4" s="35"/>
      <c r="JZV4" s="35"/>
      <c r="JZW4" s="35"/>
      <c r="JZX4" s="35"/>
      <c r="JZY4" s="35"/>
      <c r="JZZ4" s="35"/>
      <c r="KAA4" s="35"/>
      <c r="KAB4" s="35"/>
      <c r="KAC4" s="35"/>
      <c r="KAD4" s="35"/>
      <c r="KAE4" s="35"/>
      <c r="KAF4" s="35"/>
      <c r="KAG4" s="35"/>
      <c r="KAH4" s="35"/>
      <c r="KAI4" s="35"/>
      <c r="KAJ4" s="35"/>
      <c r="KAK4" s="35"/>
      <c r="KAL4" s="35"/>
      <c r="KAM4" s="35"/>
      <c r="KAN4" s="35"/>
      <c r="KAO4" s="35"/>
      <c r="KAP4" s="35"/>
      <c r="KAQ4" s="35"/>
      <c r="KAR4" s="35"/>
      <c r="KAS4" s="35"/>
      <c r="KAT4" s="35"/>
      <c r="KAU4" s="35"/>
      <c r="KAV4" s="35"/>
      <c r="KAW4" s="35"/>
      <c r="KAX4" s="35"/>
      <c r="KAY4" s="35"/>
      <c r="KAZ4" s="35"/>
      <c r="KBA4" s="35"/>
      <c r="KBB4" s="35"/>
      <c r="KBC4" s="35"/>
      <c r="KBD4" s="35"/>
      <c r="KBE4" s="35"/>
      <c r="KBF4" s="35"/>
      <c r="KBG4" s="35"/>
      <c r="KBH4" s="35"/>
      <c r="KBI4" s="35"/>
      <c r="KBJ4" s="35"/>
      <c r="KBK4" s="35"/>
      <c r="KBL4" s="35"/>
      <c r="KBM4" s="35"/>
      <c r="KBN4" s="35"/>
      <c r="KBO4" s="35"/>
      <c r="KBP4" s="35"/>
      <c r="KBQ4" s="35"/>
      <c r="KBR4" s="35"/>
      <c r="KBS4" s="35"/>
      <c r="KBT4" s="35"/>
      <c r="KBU4" s="35"/>
      <c r="KBV4" s="35"/>
      <c r="KBW4" s="35"/>
      <c r="KBX4" s="35"/>
      <c r="KBY4" s="35"/>
      <c r="KBZ4" s="35"/>
      <c r="KCA4" s="35"/>
      <c r="KCB4" s="35"/>
      <c r="KCC4" s="35"/>
      <c r="KCD4" s="35"/>
      <c r="KCE4" s="35"/>
      <c r="KCF4" s="35"/>
      <c r="KCG4" s="35"/>
      <c r="KCH4" s="35"/>
      <c r="KCI4" s="35"/>
      <c r="KCJ4" s="35"/>
      <c r="KCK4" s="35"/>
      <c r="KCL4" s="35"/>
      <c r="KCM4" s="35"/>
      <c r="KCN4" s="35"/>
      <c r="KCO4" s="35"/>
      <c r="KCP4" s="35"/>
      <c r="KCQ4" s="35"/>
      <c r="KCR4" s="35"/>
      <c r="KCS4" s="35"/>
      <c r="KCT4" s="35"/>
      <c r="KCU4" s="35"/>
      <c r="KCV4" s="35"/>
      <c r="KCW4" s="35"/>
      <c r="KCX4" s="35"/>
      <c r="KCY4" s="35"/>
      <c r="KCZ4" s="35"/>
      <c r="KDA4" s="35"/>
      <c r="KDB4" s="35"/>
      <c r="KDC4" s="35"/>
      <c r="KDD4" s="35"/>
      <c r="KDE4" s="35"/>
      <c r="KDF4" s="35"/>
      <c r="KDG4" s="35"/>
      <c r="KDH4" s="35"/>
      <c r="KDI4" s="35"/>
      <c r="KDJ4" s="35"/>
      <c r="KDK4" s="35"/>
      <c r="KDL4" s="35"/>
      <c r="KDM4" s="35"/>
      <c r="KDN4" s="35"/>
      <c r="KDO4" s="35"/>
      <c r="KDP4" s="35"/>
      <c r="KDQ4" s="35"/>
      <c r="KDR4" s="35"/>
      <c r="KDS4" s="35"/>
      <c r="KDT4" s="35"/>
      <c r="KDU4" s="35"/>
      <c r="KDV4" s="35"/>
      <c r="KDW4" s="35"/>
      <c r="KDX4" s="35"/>
      <c r="KDY4" s="35"/>
      <c r="KDZ4" s="35"/>
      <c r="KEA4" s="35"/>
      <c r="KEB4" s="35"/>
      <c r="KEC4" s="35"/>
      <c r="KED4" s="35"/>
      <c r="KEE4" s="35"/>
      <c r="KEF4" s="35"/>
      <c r="KEG4" s="35"/>
      <c r="KEH4" s="35"/>
      <c r="KEI4" s="35"/>
      <c r="KEJ4" s="35"/>
      <c r="KEK4" s="35"/>
      <c r="KEL4" s="35"/>
      <c r="KEM4" s="35"/>
      <c r="KEN4" s="35"/>
      <c r="KEO4" s="35"/>
      <c r="KEP4" s="35"/>
      <c r="KEQ4" s="35"/>
      <c r="KER4" s="35"/>
      <c r="KES4" s="35"/>
      <c r="KET4" s="35"/>
      <c r="KEU4" s="35"/>
      <c r="KEV4" s="35"/>
      <c r="KEW4" s="35"/>
      <c r="KEX4" s="35"/>
      <c r="KEY4" s="35"/>
      <c r="KEZ4" s="35"/>
      <c r="KFA4" s="35"/>
      <c r="KFB4" s="35"/>
      <c r="KFC4" s="35"/>
      <c r="KFD4" s="35"/>
      <c r="KFE4" s="35"/>
      <c r="KFF4" s="35"/>
      <c r="KFG4" s="35"/>
      <c r="KFH4" s="35"/>
      <c r="KFI4" s="35"/>
      <c r="KFJ4" s="35"/>
      <c r="KFK4" s="35"/>
      <c r="KFL4" s="35"/>
      <c r="KFM4" s="35"/>
      <c r="KFN4" s="35"/>
      <c r="KFO4" s="35"/>
      <c r="KFP4" s="35"/>
      <c r="KFQ4" s="35"/>
      <c r="KFR4" s="35"/>
      <c r="KFS4" s="35"/>
      <c r="KFT4" s="35"/>
      <c r="KFU4" s="35"/>
      <c r="KFV4" s="35"/>
      <c r="KFW4" s="35"/>
      <c r="KFX4" s="35"/>
      <c r="KFY4" s="35"/>
      <c r="KFZ4" s="35"/>
      <c r="KGA4" s="35"/>
      <c r="KGB4" s="35"/>
      <c r="KGC4" s="35"/>
      <c r="KGD4" s="35"/>
      <c r="KGE4" s="35"/>
      <c r="KGF4" s="35"/>
      <c r="KGG4" s="35"/>
      <c r="KGH4" s="35"/>
      <c r="KGI4" s="35"/>
      <c r="KGJ4" s="35"/>
      <c r="KGK4" s="35"/>
      <c r="KGL4" s="35"/>
      <c r="KGM4" s="35"/>
      <c r="KGN4" s="35"/>
      <c r="KGO4" s="35"/>
      <c r="KGP4" s="35"/>
      <c r="KGQ4" s="35"/>
      <c r="KGR4" s="35"/>
      <c r="KGS4" s="35"/>
      <c r="KGT4" s="35"/>
      <c r="KGU4" s="35"/>
      <c r="KGV4" s="35"/>
      <c r="KGW4" s="35"/>
      <c r="KGX4" s="35"/>
      <c r="KGY4" s="35"/>
      <c r="KGZ4" s="35"/>
      <c r="KHA4" s="35"/>
      <c r="KHB4" s="35"/>
      <c r="KHC4" s="35"/>
      <c r="KHD4" s="35"/>
      <c r="KHE4" s="35"/>
      <c r="KHF4" s="35"/>
      <c r="KHG4" s="35"/>
      <c r="KHH4" s="35"/>
      <c r="KHI4" s="35"/>
      <c r="KHJ4" s="35"/>
      <c r="KHK4" s="35"/>
      <c r="KHL4" s="35"/>
      <c r="KHM4" s="35"/>
      <c r="KHN4" s="35"/>
      <c r="KHO4" s="35"/>
      <c r="KHP4" s="35"/>
      <c r="KHQ4" s="35"/>
      <c r="KHR4" s="35"/>
      <c r="KHS4" s="35"/>
      <c r="KHT4" s="35"/>
      <c r="KHU4" s="35"/>
      <c r="KHV4" s="35"/>
      <c r="KHW4" s="35"/>
      <c r="KHX4" s="35"/>
      <c r="KHY4" s="35"/>
      <c r="KHZ4" s="35"/>
      <c r="KIA4" s="35"/>
      <c r="KIB4" s="35"/>
      <c r="KIC4" s="35"/>
      <c r="KID4" s="35"/>
      <c r="KIE4" s="35"/>
      <c r="KIF4" s="35"/>
      <c r="KIG4" s="35"/>
      <c r="KIH4" s="35"/>
      <c r="KII4" s="35"/>
      <c r="KIJ4" s="35"/>
      <c r="KIK4" s="35"/>
      <c r="KIL4" s="35"/>
      <c r="KIM4" s="35"/>
      <c r="KIN4" s="35"/>
      <c r="KIO4" s="35"/>
      <c r="KIP4" s="35"/>
      <c r="KIQ4" s="35"/>
      <c r="KIR4" s="35"/>
      <c r="KIS4" s="35"/>
      <c r="KIT4" s="35"/>
      <c r="KIU4" s="35"/>
      <c r="KIV4" s="35"/>
      <c r="KIW4" s="35"/>
      <c r="KIX4" s="35"/>
      <c r="KIY4" s="35"/>
      <c r="KIZ4" s="35"/>
      <c r="KJA4" s="35"/>
      <c r="KJB4" s="35"/>
      <c r="KJC4" s="35"/>
      <c r="KJD4" s="35"/>
      <c r="KJE4" s="35"/>
      <c r="KJF4" s="35"/>
      <c r="KJG4" s="35"/>
      <c r="KJH4" s="35"/>
      <c r="KJI4" s="35"/>
      <c r="KJJ4" s="35"/>
      <c r="KJK4" s="35"/>
      <c r="KJL4" s="35"/>
      <c r="KJM4" s="35"/>
      <c r="KJN4" s="35"/>
      <c r="KJO4" s="35"/>
      <c r="KJP4" s="35"/>
      <c r="KJQ4" s="35"/>
      <c r="KJR4" s="35"/>
      <c r="KJS4" s="35"/>
      <c r="KJT4" s="35"/>
      <c r="KJU4" s="35"/>
      <c r="KJV4" s="35"/>
      <c r="KJW4" s="35"/>
      <c r="KJX4" s="35"/>
      <c r="KJY4" s="35"/>
      <c r="KJZ4" s="35"/>
      <c r="KKA4" s="35"/>
      <c r="KKB4" s="35"/>
      <c r="KKC4" s="35"/>
      <c r="KKD4" s="35"/>
      <c r="KKE4" s="35"/>
      <c r="KKF4" s="35"/>
      <c r="KKG4" s="35"/>
      <c r="KKH4" s="35"/>
      <c r="KKI4" s="35"/>
      <c r="KKJ4" s="35"/>
      <c r="KKK4" s="35"/>
      <c r="KKL4" s="35"/>
      <c r="KKM4" s="35"/>
      <c r="KKN4" s="35"/>
      <c r="KKO4" s="35"/>
      <c r="KKP4" s="35"/>
      <c r="KKQ4" s="35"/>
      <c r="KKR4" s="35"/>
      <c r="KKS4" s="35"/>
      <c r="KKT4" s="35"/>
      <c r="KKU4" s="35"/>
      <c r="KKV4" s="35"/>
      <c r="KKW4" s="35"/>
      <c r="KKX4" s="35"/>
      <c r="KKY4" s="35"/>
      <c r="KKZ4" s="35"/>
      <c r="KLA4" s="35"/>
      <c r="KLB4" s="35"/>
      <c r="KLC4" s="35"/>
      <c r="KLD4" s="35"/>
      <c r="KLE4" s="35"/>
      <c r="KLF4" s="35"/>
      <c r="KLG4" s="35"/>
      <c r="KLH4" s="35"/>
      <c r="KLI4" s="35"/>
      <c r="KLJ4" s="35"/>
      <c r="KLK4" s="35"/>
      <c r="KLL4" s="35"/>
      <c r="KLM4" s="35"/>
      <c r="KLN4" s="35"/>
      <c r="KLO4" s="35"/>
      <c r="KLP4" s="35"/>
      <c r="KLQ4" s="35"/>
      <c r="KLR4" s="35"/>
      <c r="KLS4" s="35"/>
      <c r="KLT4" s="35"/>
      <c r="KLU4" s="35"/>
      <c r="KLV4" s="35"/>
      <c r="KLW4" s="35"/>
      <c r="KLX4" s="35"/>
      <c r="KLY4" s="35"/>
      <c r="KLZ4" s="35"/>
      <c r="KMA4" s="35"/>
      <c r="KMB4" s="35"/>
      <c r="KMC4" s="35"/>
      <c r="KMD4" s="35"/>
      <c r="KME4" s="35"/>
      <c r="KMF4" s="35"/>
      <c r="KMG4" s="35"/>
      <c r="KMH4" s="35"/>
      <c r="KMI4" s="35"/>
      <c r="KMJ4" s="35"/>
      <c r="KMK4" s="35"/>
      <c r="KML4" s="35"/>
      <c r="KMM4" s="35"/>
      <c r="KMN4" s="35"/>
      <c r="KMO4" s="35"/>
      <c r="KMP4" s="35"/>
      <c r="KMQ4" s="35"/>
      <c r="KMR4" s="35"/>
      <c r="KMS4" s="35"/>
      <c r="KMT4" s="35"/>
      <c r="KMU4" s="35"/>
      <c r="KMV4" s="35"/>
      <c r="KMW4" s="35"/>
      <c r="KMX4" s="35"/>
      <c r="KMY4" s="35"/>
      <c r="KMZ4" s="35"/>
      <c r="KNA4" s="35"/>
      <c r="KNB4" s="35"/>
      <c r="KNC4" s="35"/>
      <c r="KND4" s="35"/>
      <c r="KNE4" s="35"/>
      <c r="KNF4" s="35"/>
      <c r="KNG4" s="35"/>
      <c r="KNH4" s="35"/>
      <c r="KNI4" s="35"/>
      <c r="KNJ4" s="35"/>
      <c r="KNK4" s="35"/>
      <c r="KNL4" s="35"/>
      <c r="KNM4" s="35"/>
      <c r="KNN4" s="35"/>
      <c r="KNO4" s="35"/>
      <c r="KNP4" s="35"/>
      <c r="KNQ4" s="35"/>
      <c r="KNR4" s="35"/>
      <c r="KNS4" s="35"/>
      <c r="KNT4" s="35"/>
      <c r="KNU4" s="35"/>
      <c r="KNV4" s="35"/>
      <c r="KNW4" s="35"/>
      <c r="KNX4" s="35"/>
      <c r="KNY4" s="35"/>
      <c r="KNZ4" s="35"/>
      <c r="KOA4" s="35"/>
      <c r="KOB4" s="35"/>
      <c r="KOC4" s="35"/>
      <c r="KOD4" s="35"/>
      <c r="KOE4" s="35"/>
      <c r="KOF4" s="35"/>
      <c r="KOG4" s="35"/>
      <c r="KOH4" s="35"/>
      <c r="KOI4" s="35"/>
      <c r="KOJ4" s="35"/>
      <c r="KOK4" s="35"/>
      <c r="KOL4" s="35"/>
      <c r="KOM4" s="35"/>
      <c r="KON4" s="35"/>
      <c r="KOO4" s="35"/>
      <c r="KOP4" s="35"/>
      <c r="KOQ4" s="35"/>
      <c r="KOR4" s="35"/>
      <c r="KOS4" s="35"/>
      <c r="KOT4" s="35"/>
      <c r="KOU4" s="35"/>
      <c r="KOV4" s="35"/>
      <c r="KOW4" s="35"/>
      <c r="KOX4" s="35"/>
      <c r="KOY4" s="35"/>
      <c r="KOZ4" s="35"/>
      <c r="KPA4" s="35"/>
      <c r="KPB4" s="35"/>
      <c r="KPC4" s="35"/>
      <c r="KPD4" s="35"/>
      <c r="KPE4" s="35"/>
      <c r="KPF4" s="35"/>
      <c r="KPG4" s="35"/>
      <c r="KPH4" s="35"/>
      <c r="KPI4" s="35"/>
      <c r="KPJ4" s="35"/>
      <c r="KPK4" s="35"/>
      <c r="KPL4" s="35"/>
      <c r="KPM4" s="35"/>
      <c r="KPN4" s="35"/>
      <c r="KPO4" s="35"/>
      <c r="KPP4" s="35"/>
      <c r="KPQ4" s="35"/>
      <c r="KPR4" s="35"/>
      <c r="KPS4" s="35"/>
      <c r="KPT4" s="35"/>
      <c r="KPU4" s="35"/>
      <c r="KPV4" s="35"/>
      <c r="KPW4" s="35"/>
      <c r="KPX4" s="35"/>
      <c r="KPY4" s="35"/>
      <c r="KPZ4" s="35"/>
      <c r="KQA4" s="35"/>
      <c r="KQB4" s="35"/>
      <c r="KQC4" s="35"/>
      <c r="KQD4" s="35"/>
      <c r="KQE4" s="35"/>
      <c r="KQF4" s="35"/>
      <c r="KQG4" s="35"/>
      <c r="KQH4" s="35"/>
      <c r="KQI4" s="35"/>
      <c r="KQJ4" s="35"/>
      <c r="KQK4" s="35"/>
      <c r="KQL4" s="35"/>
      <c r="KQM4" s="35"/>
      <c r="KQN4" s="35"/>
      <c r="KQO4" s="35"/>
      <c r="KQP4" s="35"/>
      <c r="KQQ4" s="35"/>
      <c r="KQR4" s="35"/>
      <c r="KQS4" s="35"/>
      <c r="KQT4" s="35"/>
      <c r="KQU4" s="35"/>
      <c r="KQV4" s="35"/>
      <c r="KQW4" s="35"/>
      <c r="KQX4" s="35"/>
      <c r="KQY4" s="35"/>
      <c r="KQZ4" s="35"/>
      <c r="KRA4" s="35"/>
      <c r="KRB4" s="35"/>
      <c r="KRC4" s="35"/>
      <c r="KRD4" s="35"/>
      <c r="KRE4" s="35"/>
      <c r="KRF4" s="35"/>
      <c r="KRG4" s="35"/>
      <c r="KRH4" s="35"/>
      <c r="KRI4" s="35"/>
      <c r="KRJ4" s="35"/>
      <c r="KRK4" s="35"/>
      <c r="KRL4" s="35"/>
      <c r="KRM4" s="35"/>
      <c r="KRN4" s="35"/>
      <c r="KRO4" s="35"/>
      <c r="KRP4" s="35"/>
      <c r="KRQ4" s="35"/>
      <c r="KRR4" s="35"/>
      <c r="KRS4" s="35"/>
      <c r="KRT4" s="35"/>
      <c r="KRU4" s="35"/>
      <c r="KRV4" s="35"/>
      <c r="KRW4" s="35"/>
      <c r="KRX4" s="35"/>
      <c r="KRY4" s="35"/>
      <c r="KRZ4" s="35"/>
      <c r="KSA4" s="35"/>
      <c r="KSB4" s="35"/>
      <c r="KSC4" s="35"/>
      <c r="KSD4" s="35"/>
      <c r="KSE4" s="35"/>
      <c r="KSF4" s="35"/>
      <c r="KSG4" s="35"/>
      <c r="KSH4" s="35"/>
      <c r="KSI4" s="35"/>
      <c r="KSJ4" s="35"/>
      <c r="KSK4" s="35"/>
      <c r="KSL4" s="35"/>
      <c r="KSM4" s="35"/>
      <c r="KSN4" s="35"/>
      <c r="KSO4" s="35"/>
      <c r="KSP4" s="35"/>
      <c r="KSQ4" s="35"/>
      <c r="KSR4" s="35"/>
      <c r="KSS4" s="35"/>
      <c r="KST4" s="35"/>
      <c r="KSU4" s="35"/>
      <c r="KSV4" s="35"/>
      <c r="KSW4" s="35"/>
      <c r="KSX4" s="35"/>
      <c r="KSY4" s="35"/>
      <c r="KSZ4" s="35"/>
      <c r="KTA4" s="35"/>
      <c r="KTB4" s="35"/>
      <c r="KTC4" s="35"/>
      <c r="KTD4" s="35"/>
      <c r="KTE4" s="35"/>
      <c r="KTF4" s="35"/>
      <c r="KTG4" s="35"/>
      <c r="KTH4" s="35"/>
      <c r="KTI4" s="35"/>
      <c r="KTJ4" s="35"/>
      <c r="KTK4" s="35"/>
      <c r="KTL4" s="35"/>
      <c r="KTM4" s="35"/>
      <c r="KTN4" s="35"/>
      <c r="KTO4" s="35"/>
      <c r="KTP4" s="35"/>
      <c r="KTQ4" s="35"/>
      <c r="KTR4" s="35"/>
      <c r="KTS4" s="35"/>
      <c r="KTT4" s="35"/>
      <c r="KTU4" s="35"/>
      <c r="KTV4" s="35"/>
      <c r="KTW4" s="35"/>
      <c r="KTX4" s="35"/>
      <c r="KTY4" s="35"/>
      <c r="KTZ4" s="35"/>
      <c r="KUA4" s="35"/>
      <c r="KUB4" s="35"/>
      <c r="KUC4" s="35"/>
      <c r="KUD4" s="35"/>
      <c r="KUE4" s="35"/>
      <c r="KUF4" s="35"/>
      <c r="KUG4" s="35"/>
      <c r="KUH4" s="35"/>
      <c r="KUI4" s="35"/>
      <c r="KUJ4" s="35"/>
      <c r="KUK4" s="35"/>
      <c r="KUL4" s="35"/>
      <c r="KUM4" s="35"/>
      <c r="KUN4" s="35"/>
      <c r="KUO4" s="35"/>
      <c r="KUP4" s="35"/>
      <c r="KUQ4" s="35"/>
      <c r="KUR4" s="35"/>
      <c r="KUS4" s="35"/>
      <c r="KUT4" s="35"/>
      <c r="KUU4" s="35"/>
      <c r="KUV4" s="35"/>
      <c r="KUW4" s="35"/>
      <c r="KUX4" s="35"/>
      <c r="KUY4" s="35"/>
      <c r="KUZ4" s="35"/>
      <c r="KVA4" s="35"/>
      <c r="KVB4" s="35"/>
      <c r="KVC4" s="35"/>
      <c r="KVD4" s="35"/>
      <c r="KVE4" s="35"/>
      <c r="KVF4" s="35"/>
      <c r="KVG4" s="35"/>
      <c r="KVH4" s="35"/>
      <c r="KVI4" s="35"/>
      <c r="KVJ4" s="35"/>
      <c r="KVK4" s="35"/>
      <c r="KVL4" s="35"/>
      <c r="KVM4" s="35"/>
      <c r="KVN4" s="35"/>
      <c r="KVO4" s="35"/>
      <c r="KVP4" s="35"/>
      <c r="KVQ4" s="35"/>
      <c r="KVR4" s="35"/>
      <c r="KVS4" s="35"/>
      <c r="KVT4" s="35"/>
      <c r="KVU4" s="35"/>
      <c r="KVV4" s="35"/>
      <c r="KVW4" s="35"/>
      <c r="KVX4" s="35"/>
      <c r="KVY4" s="35"/>
      <c r="KVZ4" s="35"/>
      <c r="KWA4" s="35"/>
      <c r="KWB4" s="35"/>
      <c r="KWC4" s="35"/>
      <c r="KWD4" s="35"/>
      <c r="KWE4" s="35"/>
      <c r="KWF4" s="35"/>
      <c r="KWG4" s="35"/>
      <c r="KWH4" s="35"/>
      <c r="KWI4" s="35"/>
      <c r="KWJ4" s="35"/>
      <c r="KWK4" s="35"/>
      <c r="KWL4" s="35"/>
      <c r="KWM4" s="35"/>
      <c r="KWN4" s="35"/>
      <c r="KWO4" s="35"/>
      <c r="KWP4" s="35"/>
      <c r="KWQ4" s="35"/>
      <c r="KWR4" s="35"/>
      <c r="KWS4" s="35"/>
      <c r="KWT4" s="35"/>
      <c r="KWU4" s="35"/>
      <c r="KWV4" s="35"/>
      <c r="KWW4" s="35"/>
      <c r="KWX4" s="35"/>
      <c r="KWY4" s="35"/>
      <c r="KWZ4" s="35"/>
      <c r="KXA4" s="35"/>
      <c r="KXB4" s="35"/>
      <c r="KXC4" s="35"/>
      <c r="KXD4" s="35"/>
      <c r="KXE4" s="35"/>
      <c r="KXF4" s="35"/>
      <c r="KXG4" s="35"/>
      <c r="KXH4" s="35"/>
      <c r="KXI4" s="35"/>
      <c r="KXJ4" s="35"/>
      <c r="KXK4" s="35"/>
      <c r="KXL4" s="35"/>
      <c r="KXM4" s="35"/>
      <c r="KXN4" s="35"/>
      <c r="KXO4" s="35"/>
      <c r="KXP4" s="35"/>
      <c r="KXQ4" s="35"/>
      <c r="KXR4" s="35"/>
      <c r="KXS4" s="35"/>
      <c r="KXT4" s="35"/>
      <c r="KXU4" s="35"/>
      <c r="KXV4" s="35"/>
      <c r="KXW4" s="35"/>
      <c r="KXX4" s="35"/>
      <c r="KXY4" s="35"/>
      <c r="KXZ4" s="35"/>
      <c r="KYA4" s="35"/>
      <c r="KYB4" s="35"/>
      <c r="KYC4" s="35"/>
      <c r="KYD4" s="35"/>
      <c r="KYE4" s="35"/>
      <c r="KYF4" s="35"/>
      <c r="KYG4" s="35"/>
      <c r="KYH4" s="35"/>
      <c r="KYI4" s="35"/>
      <c r="KYJ4" s="35"/>
      <c r="KYK4" s="35"/>
      <c r="KYL4" s="35"/>
      <c r="KYM4" s="35"/>
      <c r="KYN4" s="35"/>
      <c r="KYO4" s="35"/>
      <c r="KYP4" s="35"/>
      <c r="KYQ4" s="35"/>
      <c r="KYR4" s="35"/>
      <c r="KYS4" s="35"/>
      <c r="KYT4" s="35"/>
      <c r="KYU4" s="35"/>
      <c r="KYV4" s="35"/>
      <c r="KYW4" s="35"/>
      <c r="KYX4" s="35"/>
      <c r="KYY4" s="35"/>
      <c r="KYZ4" s="35"/>
      <c r="KZA4" s="35"/>
      <c r="KZB4" s="35"/>
      <c r="KZC4" s="35"/>
      <c r="KZD4" s="35"/>
      <c r="KZE4" s="35"/>
      <c r="KZF4" s="35"/>
      <c r="KZG4" s="35"/>
      <c r="KZH4" s="35"/>
      <c r="KZI4" s="35"/>
      <c r="KZJ4" s="35"/>
      <c r="KZK4" s="35"/>
      <c r="KZL4" s="35"/>
      <c r="KZM4" s="35"/>
      <c r="KZN4" s="35"/>
      <c r="KZO4" s="35"/>
      <c r="KZP4" s="35"/>
      <c r="KZQ4" s="35"/>
      <c r="KZR4" s="35"/>
      <c r="KZS4" s="35"/>
      <c r="KZT4" s="35"/>
      <c r="KZU4" s="35"/>
      <c r="KZV4" s="35"/>
      <c r="KZW4" s="35"/>
      <c r="KZX4" s="35"/>
      <c r="KZY4" s="35"/>
      <c r="KZZ4" s="35"/>
      <c r="LAA4" s="35"/>
      <c r="LAB4" s="35"/>
      <c r="LAC4" s="35"/>
      <c r="LAD4" s="35"/>
      <c r="LAE4" s="35"/>
      <c r="LAF4" s="35"/>
      <c r="LAG4" s="35"/>
      <c r="LAH4" s="35"/>
      <c r="LAI4" s="35"/>
      <c r="LAJ4" s="35"/>
      <c r="LAK4" s="35"/>
      <c r="LAL4" s="35"/>
      <c r="LAM4" s="35"/>
      <c r="LAN4" s="35"/>
      <c r="LAO4" s="35"/>
      <c r="LAP4" s="35"/>
      <c r="LAQ4" s="35"/>
      <c r="LAR4" s="35"/>
      <c r="LAS4" s="35"/>
      <c r="LAT4" s="35"/>
      <c r="LAU4" s="35"/>
      <c r="LAV4" s="35"/>
      <c r="LAW4" s="35"/>
      <c r="LAX4" s="35"/>
      <c r="LAY4" s="35"/>
      <c r="LAZ4" s="35"/>
      <c r="LBA4" s="35"/>
      <c r="LBB4" s="35"/>
      <c r="LBC4" s="35"/>
      <c r="LBD4" s="35"/>
      <c r="LBE4" s="35"/>
      <c r="LBF4" s="35"/>
      <c r="LBG4" s="35"/>
      <c r="LBH4" s="35"/>
      <c r="LBI4" s="35"/>
      <c r="LBJ4" s="35"/>
      <c r="LBK4" s="35"/>
      <c r="LBL4" s="35"/>
      <c r="LBM4" s="35"/>
      <c r="LBN4" s="35"/>
      <c r="LBO4" s="35"/>
      <c r="LBP4" s="35"/>
      <c r="LBQ4" s="35"/>
      <c r="LBR4" s="35"/>
      <c r="LBS4" s="35"/>
      <c r="LBT4" s="35"/>
      <c r="LBU4" s="35"/>
      <c r="LBV4" s="35"/>
      <c r="LBW4" s="35"/>
      <c r="LBX4" s="35"/>
      <c r="LBY4" s="35"/>
      <c r="LBZ4" s="35"/>
      <c r="LCA4" s="35"/>
      <c r="LCB4" s="35"/>
      <c r="LCC4" s="35"/>
      <c r="LCD4" s="35"/>
      <c r="LCE4" s="35"/>
      <c r="LCF4" s="35"/>
      <c r="LCG4" s="35"/>
      <c r="LCH4" s="35"/>
      <c r="LCI4" s="35"/>
      <c r="LCJ4" s="35"/>
      <c r="LCK4" s="35"/>
      <c r="LCL4" s="35"/>
      <c r="LCM4" s="35"/>
      <c r="LCN4" s="35"/>
      <c r="LCO4" s="35"/>
      <c r="LCP4" s="35"/>
      <c r="LCQ4" s="35"/>
      <c r="LCR4" s="35"/>
      <c r="LCS4" s="35"/>
      <c r="LCT4" s="35"/>
      <c r="LCU4" s="35"/>
      <c r="LCV4" s="35"/>
      <c r="LCW4" s="35"/>
      <c r="LCX4" s="35"/>
      <c r="LCY4" s="35"/>
      <c r="LCZ4" s="35"/>
      <c r="LDA4" s="35"/>
      <c r="LDB4" s="35"/>
      <c r="LDC4" s="35"/>
      <c r="LDD4" s="35"/>
      <c r="LDE4" s="35"/>
      <c r="LDF4" s="35"/>
      <c r="LDG4" s="35"/>
      <c r="LDH4" s="35"/>
      <c r="LDI4" s="35"/>
      <c r="LDJ4" s="35"/>
      <c r="LDK4" s="35"/>
      <c r="LDL4" s="35"/>
      <c r="LDM4" s="35"/>
      <c r="LDN4" s="35"/>
      <c r="LDO4" s="35"/>
      <c r="LDP4" s="35"/>
      <c r="LDQ4" s="35"/>
      <c r="LDR4" s="35"/>
      <c r="LDS4" s="35"/>
      <c r="LDT4" s="35"/>
      <c r="LDU4" s="35"/>
      <c r="LDV4" s="35"/>
      <c r="LDW4" s="35"/>
      <c r="LDX4" s="35"/>
      <c r="LDY4" s="35"/>
      <c r="LDZ4" s="35"/>
      <c r="LEA4" s="35"/>
      <c r="LEB4" s="35"/>
      <c r="LEC4" s="35"/>
      <c r="LED4" s="35"/>
      <c r="LEE4" s="35"/>
      <c r="LEF4" s="35"/>
      <c r="LEG4" s="35"/>
      <c r="LEH4" s="35"/>
      <c r="LEI4" s="35"/>
      <c r="LEJ4" s="35"/>
      <c r="LEK4" s="35"/>
      <c r="LEL4" s="35"/>
      <c r="LEM4" s="35"/>
      <c r="LEN4" s="35"/>
      <c r="LEO4" s="35"/>
      <c r="LEP4" s="35"/>
      <c r="LEQ4" s="35"/>
      <c r="LER4" s="35"/>
      <c r="LES4" s="35"/>
      <c r="LET4" s="35"/>
      <c r="LEU4" s="35"/>
      <c r="LEV4" s="35"/>
      <c r="LEW4" s="35"/>
      <c r="LEX4" s="35"/>
      <c r="LEY4" s="35"/>
      <c r="LEZ4" s="35"/>
      <c r="LFA4" s="35"/>
      <c r="LFB4" s="35"/>
      <c r="LFC4" s="35"/>
      <c r="LFD4" s="35"/>
      <c r="LFE4" s="35"/>
      <c r="LFF4" s="35"/>
      <c r="LFG4" s="35"/>
      <c r="LFH4" s="35"/>
      <c r="LFI4" s="35"/>
      <c r="LFJ4" s="35"/>
      <c r="LFK4" s="35"/>
      <c r="LFL4" s="35"/>
      <c r="LFM4" s="35"/>
      <c r="LFN4" s="35"/>
      <c r="LFO4" s="35"/>
      <c r="LFP4" s="35"/>
      <c r="LFQ4" s="35"/>
      <c r="LFR4" s="35"/>
      <c r="LFS4" s="35"/>
      <c r="LFT4" s="35"/>
      <c r="LFU4" s="35"/>
      <c r="LFV4" s="35"/>
      <c r="LFW4" s="35"/>
      <c r="LFX4" s="35"/>
      <c r="LFY4" s="35"/>
      <c r="LFZ4" s="35"/>
      <c r="LGA4" s="35"/>
      <c r="LGB4" s="35"/>
      <c r="LGC4" s="35"/>
      <c r="LGD4" s="35"/>
      <c r="LGE4" s="35"/>
      <c r="LGF4" s="35"/>
      <c r="LGG4" s="35"/>
      <c r="LGH4" s="35"/>
      <c r="LGI4" s="35"/>
      <c r="LGJ4" s="35"/>
      <c r="LGK4" s="35"/>
      <c r="LGL4" s="35"/>
      <c r="LGM4" s="35"/>
      <c r="LGN4" s="35"/>
      <c r="LGO4" s="35"/>
      <c r="LGP4" s="35"/>
      <c r="LGQ4" s="35"/>
      <c r="LGR4" s="35"/>
      <c r="LGS4" s="35"/>
      <c r="LGT4" s="35"/>
      <c r="LGU4" s="35"/>
      <c r="LGV4" s="35"/>
      <c r="LGW4" s="35"/>
      <c r="LGX4" s="35"/>
      <c r="LGY4" s="35"/>
      <c r="LGZ4" s="35"/>
      <c r="LHA4" s="35"/>
      <c r="LHB4" s="35"/>
      <c r="LHC4" s="35"/>
      <c r="LHD4" s="35"/>
      <c r="LHE4" s="35"/>
      <c r="LHF4" s="35"/>
      <c r="LHG4" s="35"/>
      <c r="LHH4" s="35"/>
      <c r="LHI4" s="35"/>
      <c r="LHJ4" s="35"/>
      <c r="LHK4" s="35"/>
      <c r="LHL4" s="35"/>
      <c r="LHM4" s="35"/>
      <c r="LHN4" s="35"/>
      <c r="LHO4" s="35"/>
      <c r="LHP4" s="35"/>
      <c r="LHQ4" s="35"/>
      <c r="LHR4" s="35"/>
      <c r="LHS4" s="35"/>
      <c r="LHT4" s="35"/>
      <c r="LHU4" s="35"/>
      <c r="LHV4" s="35"/>
      <c r="LHW4" s="35"/>
      <c r="LHX4" s="35"/>
      <c r="LHY4" s="35"/>
      <c r="LHZ4" s="35"/>
      <c r="LIA4" s="35"/>
      <c r="LIB4" s="35"/>
      <c r="LIC4" s="35"/>
      <c r="LID4" s="35"/>
      <c r="LIE4" s="35"/>
      <c r="LIF4" s="35"/>
      <c r="LIG4" s="35"/>
      <c r="LIH4" s="35"/>
      <c r="LII4" s="35"/>
      <c r="LIJ4" s="35"/>
      <c r="LIK4" s="35"/>
      <c r="LIL4" s="35"/>
      <c r="LIM4" s="35"/>
      <c r="LIN4" s="35"/>
      <c r="LIO4" s="35"/>
      <c r="LIP4" s="35"/>
      <c r="LIQ4" s="35"/>
      <c r="LIR4" s="35"/>
      <c r="LIS4" s="35"/>
      <c r="LIT4" s="35"/>
      <c r="LIU4" s="35"/>
      <c r="LIV4" s="35"/>
      <c r="LIW4" s="35"/>
      <c r="LIX4" s="35"/>
      <c r="LIY4" s="35"/>
      <c r="LIZ4" s="35"/>
      <c r="LJA4" s="35"/>
      <c r="LJB4" s="35"/>
      <c r="LJC4" s="35"/>
      <c r="LJD4" s="35"/>
      <c r="LJE4" s="35"/>
      <c r="LJF4" s="35"/>
      <c r="LJG4" s="35"/>
      <c r="LJH4" s="35"/>
      <c r="LJI4" s="35"/>
      <c r="LJJ4" s="35"/>
      <c r="LJK4" s="35"/>
      <c r="LJL4" s="35"/>
      <c r="LJM4" s="35"/>
      <c r="LJN4" s="35"/>
      <c r="LJO4" s="35"/>
      <c r="LJP4" s="35"/>
      <c r="LJQ4" s="35"/>
      <c r="LJR4" s="35"/>
      <c r="LJS4" s="35"/>
      <c r="LJT4" s="35"/>
      <c r="LJU4" s="35"/>
      <c r="LJV4" s="35"/>
      <c r="LJW4" s="35"/>
      <c r="LJX4" s="35"/>
      <c r="LJY4" s="35"/>
      <c r="LJZ4" s="35"/>
      <c r="LKA4" s="35"/>
      <c r="LKB4" s="35"/>
      <c r="LKC4" s="35"/>
      <c r="LKD4" s="35"/>
      <c r="LKE4" s="35"/>
      <c r="LKF4" s="35"/>
      <c r="LKG4" s="35"/>
      <c r="LKH4" s="35"/>
      <c r="LKI4" s="35"/>
      <c r="LKJ4" s="35"/>
      <c r="LKK4" s="35"/>
      <c r="LKL4" s="35"/>
      <c r="LKM4" s="35"/>
      <c r="LKN4" s="35"/>
      <c r="LKO4" s="35"/>
      <c r="LKP4" s="35"/>
      <c r="LKQ4" s="35"/>
      <c r="LKR4" s="35"/>
      <c r="LKS4" s="35"/>
      <c r="LKT4" s="35"/>
      <c r="LKU4" s="35"/>
      <c r="LKV4" s="35"/>
      <c r="LKW4" s="35"/>
      <c r="LKX4" s="35"/>
      <c r="LKY4" s="35"/>
      <c r="LKZ4" s="35"/>
      <c r="LLA4" s="35"/>
      <c r="LLB4" s="35"/>
      <c r="LLC4" s="35"/>
      <c r="LLD4" s="35"/>
      <c r="LLE4" s="35"/>
      <c r="LLF4" s="35"/>
      <c r="LLG4" s="35"/>
      <c r="LLH4" s="35"/>
      <c r="LLI4" s="35"/>
      <c r="LLJ4" s="35"/>
      <c r="LLK4" s="35"/>
      <c r="LLL4" s="35"/>
      <c r="LLM4" s="35"/>
      <c r="LLN4" s="35"/>
      <c r="LLO4" s="35"/>
      <c r="LLP4" s="35"/>
      <c r="LLQ4" s="35"/>
      <c r="LLR4" s="35"/>
      <c r="LLS4" s="35"/>
      <c r="LLT4" s="35"/>
      <c r="LLU4" s="35"/>
      <c r="LLV4" s="35"/>
      <c r="LLW4" s="35"/>
      <c r="LLX4" s="35"/>
      <c r="LLY4" s="35"/>
      <c r="LLZ4" s="35"/>
      <c r="LMA4" s="35"/>
      <c r="LMB4" s="35"/>
      <c r="LMC4" s="35"/>
      <c r="LMD4" s="35"/>
      <c r="LME4" s="35"/>
      <c r="LMF4" s="35"/>
      <c r="LMG4" s="35"/>
      <c r="LMH4" s="35"/>
      <c r="LMI4" s="35"/>
      <c r="LMJ4" s="35"/>
      <c r="LMK4" s="35"/>
      <c r="LML4" s="35"/>
      <c r="LMM4" s="35"/>
      <c r="LMN4" s="35"/>
      <c r="LMO4" s="35"/>
      <c r="LMP4" s="35"/>
      <c r="LMQ4" s="35"/>
      <c r="LMR4" s="35"/>
      <c r="LMS4" s="35"/>
      <c r="LMT4" s="35"/>
      <c r="LMU4" s="35"/>
      <c r="LMV4" s="35"/>
      <c r="LMW4" s="35"/>
      <c r="LMX4" s="35"/>
      <c r="LMY4" s="35"/>
      <c r="LMZ4" s="35"/>
      <c r="LNA4" s="35"/>
      <c r="LNB4" s="35"/>
      <c r="LNC4" s="35"/>
      <c r="LND4" s="35"/>
      <c r="LNE4" s="35"/>
      <c r="LNF4" s="35"/>
      <c r="LNG4" s="35"/>
      <c r="LNH4" s="35"/>
      <c r="LNI4" s="35"/>
      <c r="LNJ4" s="35"/>
      <c r="LNK4" s="35"/>
      <c r="LNL4" s="35"/>
      <c r="LNM4" s="35"/>
      <c r="LNN4" s="35"/>
      <c r="LNO4" s="35"/>
      <c r="LNP4" s="35"/>
      <c r="LNQ4" s="35"/>
      <c r="LNR4" s="35"/>
      <c r="LNS4" s="35"/>
      <c r="LNT4" s="35"/>
      <c r="LNU4" s="35"/>
      <c r="LNV4" s="35"/>
      <c r="LNW4" s="35"/>
      <c r="LNX4" s="35"/>
      <c r="LNY4" s="35"/>
      <c r="LNZ4" s="35"/>
      <c r="LOA4" s="35"/>
      <c r="LOB4" s="35"/>
      <c r="LOC4" s="35"/>
      <c r="LOD4" s="35"/>
      <c r="LOE4" s="35"/>
      <c r="LOF4" s="35"/>
      <c r="LOG4" s="35"/>
      <c r="LOH4" s="35"/>
      <c r="LOI4" s="35"/>
      <c r="LOJ4" s="35"/>
      <c r="LOK4" s="35"/>
      <c r="LOL4" s="35"/>
      <c r="LOM4" s="35"/>
      <c r="LON4" s="35"/>
      <c r="LOO4" s="35"/>
      <c r="LOP4" s="35"/>
      <c r="LOQ4" s="35"/>
      <c r="LOR4" s="35"/>
      <c r="LOS4" s="35"/>
      <c r="LOT4" s="35"/>
      <c r="LOU4" s="35"/>
      <c r="LOV4" s="35"/>
      <c r="LOW4" s="35"/>
      <c r="LOX4" s="35"/>
      <c r="LOY4" s="35"/>
      <c r="LOZ4" s="35"/>
      <c r="LPA4" s="35"/>
      <c r="LPB4" s="35"/>
      <c r="LPC4" s="35"/>
      <c r="LPD4" s="35"/>
      <c r="LPE4" s="35"/>
      <c r="LPF4" s="35"/>
      <c r="LPG4" s="35"/>
      <c r="LPH4" s="35"/>
      <c r="LPI4" s="35"/>
      <c r="LPJ4" s="35"/>
      <c r="LPK4" s="35"/>
      <c r="LPL4" s="35"/>
      <c r="LPM4" s="35"/>
      <c r="LPN4" s="35"/>
      <c r="LPO4" s="35"/>
      <c r="LPP4" s="35"/>
      <c r="LPQ4" s="35"/>
      <c r="LPR4" s="35"/>
      <c r="LPS4" s="35"/>
      <c r="LPT4" s="35"/>
      <c r="LPU4" s="35"/>
      <c r="LPV4" s="35"/>
      <c r="LPW4" s="35"/>
      <c r="LPX4" s="35"/>
      <c r="LPY4" s="35"/>
      <c r="LPZ4" s="35"/>
      <c r="LQA4" s="35"/>
      <c r="LQB4" s="35"/>
      <c r="LQC4" s="35"/>
      <c r="LQD4" s="35"/>
      <c r="LQE4" s="35"/>
      <c r="LQF4" s="35"/>
      <c r="LQG4" s="35"/>
      <c r="LQH4" s="35"/>
      <c r="LQI4" s="35"/>
      <c r="LQJ4" s="35"/>
      <c r="LQK4" s="35"/>
      <c r="LQL4" s="35"/>
      <c r="LQM4" s="35"/>
      <c r="LQN4" s="35"/>
      <c r="LQO4" s="35"/>
      <c r="LQP4" s="35"/>
      <c r="LQQ4" s="35"/>
      <c r="LQR4" s="35"/>
      <c r="LQS4" s="35"/>
      <c r="LQT4" s="35"/>
      <c r="LQU4" s="35"/>
      <c r="LQV4" s="35"/>
      <c r="LQW4" s="35"/>
      <c r="LQX4" s="35"/>
      <c r="LQY4" s="35"/>
      <c r="LQZ4" s="35"/>
      <c r="LRA4" s="35"/>
      <c r="LRB4" s="35"/>
      <c r="LRC4" s="35"/>
      <c r="LRD4" s="35"/>
      <c r="LRE4" s="35"/>
      <c r="LRF4" s="35"/>
      <c r="LRG4" s="35"/>
      <c r="LRH4" s="35"/>
      <c r="LRI4" s="35"/>
      <c r="LRJ4" s="35"/>
      <c r="LRK4" s="35"/>
      <c r="LRL4" s="35"/>
      <c r="LRM4" s="35"/>
      <c r="LRN4" s="35"/>
      <c r="LRO4" s="35"/>
      <c r="LRP4" s="35"/>
      <c r="LRQ4" s="35"/>
      <c r="LRR4" s="35"/>
      <c r="LRS4" s="35"/>
      <c r="LRT4" s="35"/>
      <c r="LRU4" s="35"/>
      <c r="LRV4" s="35"/>
      <c r="LRW4" s="35"/>
      <c r="LRX4" s="35"/>
      <c r="LRY4" s="35"/>
      <c r="LRZ4" s="35"/>
      <c r="LSA4" s="35"/>
      <c r="LSB4" s="35"/>
      <c r="LSC4" s="35"/>
      <c r="LSD4" s="35"/>
      <c r="LSE4" s="35"/>
      <c r="LSF4" s="35"/>
      <c r="LSG4" s="35"/>
      <c r="LSH4" s="35"/>
      <c r="LSI4" s="35"/>
      <c r="LSJ4" s="35"/>
      <c r="LSK4" s="35"/>
      <c r="LSL4" s="35"/>
      <c r="LSM4" s="35"/>
      <c r="LSN4" s="35"/>
      <c r="LSO4" s="35"/>
      <c r="LSP4" s="35"/>
      <c r="LSQ4" s="35"/>
      <c r="LSR4" s="35"/>
      <c r="LSS4" s="35"/>
      <c r="LST4" s="35"/>
      <c r="LSU4" s="35"/>
      <c r="LSV4" s="35"/>
      <c r="LSW4" s="35"/>
      <c r="LSX4" s="35"/>
      <c r="LSY4" s="35"/>
      <c r="LSZ4" s="35"/>
      <c r="LTA4" s="35"/>
      <c r="LTB4" s="35"/>
      <c r="LTC4" s="35"/>
      <c r="LTD4" s="35"/>
      <c r="LTE4" s="35"/>
      <c r="LTF4" s="35"/>
      <c r="LTG4" s="35"/>
      <c r="LTH4" s="35"/>
      <c r="LTI4" s="35"/>
      <c r="LTJ4" s="35"/>
      <c r="LTK4" s="35"/>
      <c r="LTL4" s="35"/>
      <c r="LTM4" s="35"/>
      <c r="LTN4" s="35"/>
      <c r="LTO4" s="35"/>
      <c r="LTP4" s="35"/>
      <c r="LTQ4" s="35"/>
      <c r="LTR4" s="35"/>
      <c r="LTS4" s="35"/>
      <c r="LTT4" s="35"/>
      <c r="LTU4" s="35"/>
      <c r="LTV4" s="35"/>
      <c r="LTW4" s="35"/>
      <c r="LTX4" s="35"/>
      <c r="LTY4" s="35"/>
      <c r="LTZ4" s="35"/>
      <c r="LUA4" s="35"/>
      <c r="LUB4" s="35"/>
      <c r="LUC4" s="35"/>
      <c r="LUD4" s="35"/>
      <c r="LUE4" s="35"/>
      <c r="LUF4" s="35"/>
      <c r="LUG4" s="35"/>
      <c r="LUH4" s="35"/>
      <c r="LUI4" s="35"/>
      <c r="LUJ4" s="35"/>
      <c r="LUK4" s="35"/>
      <c r="LUL4" s="35"/>
      <c r="LUM4" s="35"/>
      <c r="LUN4" s="35"/>
      <c r="LUO4" s="35"/>
      <c r="LUP4" s="35"/>
      <c r="LUQ4" s="35"/>
      <c r="LUR4" s="35"/>
      <c r="LUS4" s="35"/>
      <c r="LUT4" s="35"/>
      <c r="LUU4" s="35"/>
      <c r="LUV4" s="35"/>
      <c r="LUW4" s="35"/>
      <c r="LUX4" s="35"/>
      <c r="LUY4" s="35"/>
      <c r="LUZ4" s="35"/>
      <c r="LVA4" s="35"/>
      <c r="LVB4" s="35"/>
      <c r="LVC4" s="35"/>
      <c r="LVD4" s="35"/>
      <c r="LVE4" s="35"/>
      <c r="LVF4" s="35"/>
      <c r="LVG4" s="35"/>
      <c r="LVH4" s="35"/>
      <c r="LVI4" s="35"/>
      <c r="LVJ4" s="35"/>
      <c r="LVK4" s="35"/>
      <c r="LVL4" s="35"/>
      <c r="LVM4" s="35"/>
      <c r="LVN4" s="35"/>
      <c r="LVO4" s="35"/>
      <c r="LVP4" s="35"/>
      <c r="LVQ4" s="35"/>
      <c r="LVR4" s="35"/>
      <c r="LVS4" s="35"/>
      <c r="LVT4" s="35"/>
      <c r="LVU4" s="35"/>
      <c r="LVV4" s="35"/>
      <c r="LVW4" s="35"/>
      <c r="LVX4" s="35"/>
      <c r="LVY4" s="35"/>
      <c r="LVZ4" s="35"/>
      <c r="LWA4" s="35"/>
      <c r="LWB4" s="35"/>
      <c r="LWC4" s="35"/>
      <c r="LWD4" s="35"/>
      <c r="LWE4" s="35"/>
      <c r="LWF4" s="35"/>
      <c r="LWG4" s="35"/>
      <c r="LWH4" s="35"/>
      <c r="LWI4" s="35"/>
      <c r="LWJ4" s="35"/>
      <c r="LWK4" s="35"/>
      <c r="LWL4" s="35"/>
      <c r="LWM4" s="35"/>
      <c r="LWN4" s="35"/>
      <c r="LWO4" s="35"/>
      <c r="LWP4" s="35"/>
      <c r="LWQ4" s="35"/>
      <c r="LWR4" s="35"/>
      <c r="LWS4" s="35"/>
      <c r="LWT4" s="35"/>
      <c r="LWU4" s="35"/>
      <c r="LWV4" s="35"/>
      <c r="LWW4" s="35"/>
      <c r="LWX4" s="35"/>
      <c r="LWY4" s="35"/>
      <c r="LWZ4" s="35"/>
      <c r="LXA4" s="35"/>
      <c r="LXB4" s="35"/>
      <c r="LXC4" s="35"/>
      <c r="LXD4" s="35"/>
      <c r="LXE4" s="35"/>
      <c r="LXF4" s="35"/>
      <c r="LXG4" s="35"/>
      <c r="LXH4" s="35"/>
      <c r="LXI4" s="35"/>
      <c r="LXJ4" s="35"/>
      <c r="LXK4" s="35"/>
      <c r="LXL4" s="35"/>
      <c r="LXM4" s="35"/>
      <c r="LXN4" s="35"/>
      <c r="LXO4" s="35"/>
      <c r="LXP4" s="35"/>
      <c r="LXQ4" s="35"/>
      <c r="LXR4" s="35"/>
      <c r="LXS4" s="35"/>
      <c r="LXT4" s="35"/>
      <c r="LXU4" s="35"/>
      <c r="LXV4" s="35"/>
      <c r="LXW4" s="35"/>
      <c r="LXX4" s="35"/>
      <c r="LXY4" s="35"/>
      <c r="LXZ4" s="35"/>
      <c r="LYA4" s="35"/>
      <c r="LYB4" s="35"/>
      <c r="LYC4" s="35"/>
      <c r="LYD4" s="35"/>
      <c r="LYE4" s="35"/>
      <c r="LYF4" s="35"/>
      <c r="LYG4" s="35"/>
      <c r="LYH4" s="35"/>
      <c r="LYI4" s="35"/>
      <c r="LYJ4" s="35"/>
      <c r="LYK4" s="35"/>
      <c r="LYL4" s="35"/>
      <c r="LYM4" s="35"/>
      <c r="LYN4" s="35"/>
      <c r="LYO4" s="35"/>
      <c r="LYP4" s="35"/>
      <c r="LYQ4" s="35"/>
      <c r="LYR4" s="35"/>
      <c r="LYS4" s="35"/>
      <c r="LYT4" s="35"/>
      <c r="LYU4" s="35"/>
      <c r="LYV4" s="35"/>
      <c r="LYW4" s="35"/>
      <c r="LYX4" s="35"/>
      <c r="LYY4" s="35"/>
      <c r="LYZ4" s="35"/>
      <c r="LZA4" s="35"/>
      <c r="LZB4" s="35"/>
      <c r="LZC4" s="35"/>
      <c r="LZD4" s="35"/>
      <c r="LZE4" s="35"/>
      <c r="LZF4" s="35"/>
      <c r="LZG4" s="35"/>
      <c r="LZH4" s="35"/>
      <c r="LZI4" s="35"/>
      <c r="LZJ4" s="35"/>
      <c r="LZK4" s="35"/>
      <c r="LZL4" s="35"/>
      <c r="LZM4" s="35"/>
      <c r="LZN4" s="35"/>
      <c r="LZO4" s="35"/>
      <c r="LZP4" s="35"/>
      <c r="LZQ4" s="35"/>
      <c r="LZR4" s="35"/>
      <c r="LZS4" s="35"/>
      <c r="LZT4" s="35"/>
      <c r="LZU4" s="35"/>
      <c r="LZV4" s="35"/>
      <c r="LZW4" s="35"/>
      <c r="LZX4" s="35"/>
      <c r="LZY4" s="35"/>
      <c r="LZZ4" s="35"/>
      <c r="MAA4" s="35"/>
      <c r="MAB4" s="35"/>
      <c r="MAC4" s="35"/>
      <c r="MAD4" s="35"/>
      <c r="MAE4" s="35"/>
      <c r="MAF4" s="35"/>
      <c r="MAG4" s="35"/>
      <c r="MAH4" s="35"/>
      <c r="MAI4" s="35"/>
      <c r="MAJ4" s="35"/>
      <c r="MAK4" s="35"/>
      <c r="MAL4" s="35"/>
      <c r="MAM4" s="35"/>
      <c r="MAN4" s="35"/>
      <c r="MAO4" s="35"/>
      <c r="MAP4" s="35"/>
      <c r="MAQ4" s="35"/>
      <c r="MAR4" s="35"/>
      <c r="MAS4" s="35"/>
      <c r="MAT4" s="35"/>
      <c r="MAU4" s="35"/>
      <c r="MAV4" s="35"/>
      <c r="MAW4" s="35"/>
      <c r="MAX4" s="35"/>
      <c r="MAY4" s="35"/>
      <c r="MAZ4" s="35"/>
      <c r="MBA4" s="35"/>
      <c r="MBB4" s="35"/>
      <c r="MBC4" s="35"/>
      <c r="MBD4" s="35"/>
      <c r="MBE4" s="35"/>
      <c r="MBF4" s="35"/>
      <c r="MBG4" s="35"/>
      <c r="MBH4" s="35"/>
      <c r="MBI4" s="35"/>
      <c r="MBJ4" s="35"/>
      <c r="MBK4" s="35"/>
      <c r="MBL4" s="35"/>
      <c r="MBM4" s="35"/>
      <c r="MBN4" s="35"/>
      <c r="MBO4" s="35"/>
      <c r="MBP4" s="35"/>
      <c r="MBQ4" s="35"/>
      <c r="MBR4" s="35"/>
      <c r="MBS4" s="35"/>
      <c r="MBT4" s="35"/>
      <c r="MBU4" s="35"/>
      <c r="MBV4" s="35"/>
      <c r="MBW4" s="35"/>
      <c r="MBX4" s="35"/>
      <c r="MBY4" s="35"/>
      <c r="MBZ4" s="35"/>
      <c r="MCA4" s="35"/>
      <c r="MCB4" s="35"/>
      <c r="MCC4" s="35"/>
      <c r="MCD4" s="35"/>
      <c r="MCE4" s="35"/>
      <c r="MCF4" s="35"/>
      <c r="MCG4" s="35"/>
      <c r="MCH4" s="35"/>
      <c r="MCI4" s="35"/>
      <c r="MCJ4" s="35"/>
      <c r="MCK4" s="35"/>
      <c r="MCL4" s="35"/>
      <c r="MCM4" s="35"/>
      <c r="MCN4" s="35"/>
      <c r="MCO4" s="35"/>
      <c r="MCP4" s="35"/>
      <c r="MCQ4" s="35"/>
      <c r="MCR4" s="35"/>
      <c r="MCS4" s="35"/>
      <c r="MCT4" s="35"/>
      <c r="MCU4" s="35"/>
      <c r="MCV4" s="35"/>
      <c r="MCW4" s="35"/>
      <c r="MCX4" s="35"/>
      <c r="MCY4" s="35"/>
      <c r="MCZ4" s="35"/>
      <c r="MDA4" s="35"/>
      <c r="MDB4" s="35"/>
      <c r="MDC4" s="35"/>
      <c r="MDD4" s="35"/>
      <c r="MDE4" s="35"/>
      <c r="MDF4" s="35"/>
      <c r="MDG4" s="35"/>
      <c r="MDH4" s="35"/>
      <c r="MDI4" s="35"/>
      <c r="MDJ4" s="35"/>
      <c r="MDK4" s="35"/>
      <c r="MDL4" s="35"/>
      <c r="MDM4" s="35"/>
      <c r="MDN4" s="35"/>
      <c r="MDO4" s="35"/>
      <c r="MDP4" s="35"/>
      <c r="MDQ4" s="35"/>
      <c r="MDR4" s="35"/>
      <c r="MDS4" s="35"/>
      <c r="MDT4" s="35"/>
      <c r="MDU4" s="35"/>
      <c r="MDV4" s="35"/>
      <c r="MDW4" s="35"/>
      <c r="MDX4" s="35"/>
      <c r="MDY4" s="35"/>
      <c r="MDZ4" s="35"/>
      <c r="MEA4" s="35"/>
      <c r="MEB4" s="35"/>
      <c r="MEC4" s="35"/>
      <c r="MED4" s="35"/>
      <c r="MEE4" s="35"/>
      <c r="MEF4" s="35"/>
      <c r="MEG4" s="35"/>
      <c r="MEH4" s="35"/>
      <c r="MEI4" s="35"/>
      <c r="MEJ4" s="35"/>
      <c r="MEK4" s="35"/>
      <c r="MEL4" s="35"/>
      <c r="MEM4" s="35"/>
      <c r="MEN4" s="35"/>
      <c r="MEO4" s="35"/>
      <c r="MEP4" s="35"/>
      <c r="MEQ4" s="35"/>
      <c r="MER4" s="35"/>
      <c r="MES4" s="35"/>
      <c r="MET4" s="35"/>
      <c r="MEU4" s="35"/>
      <c r="MEV4" s="35"/>
      <c r="MEW4" s="35"/>
      <c r="MEX4" s="35"/>
      <c r="MEY4" s="35"/>
      <c r="MEZ4" s="35"/>
      <c r="MFA4" s="35"/>
      <c r="MFB4" s="35"/>
      <c r="MFC4" s="35"/>
      <c r="MFD4" s="35"/>
      <c r="MFE4" s="35"/>
      <c r="MFF4" s="35"/>
      <c r="MFG4" s="35"/>
      <c r="MFH4" s="35"/>
      <c r="MFI4" s="35"/>
      <c r="MFJ4" s="35"/>
      <c r="MFK4" s="35"/>
      <c r="MFL4" s="35"/>
      <c r="MFM4" s="35"/>
      <c r="MFN4" s="35"/>
      <c r="MFO4" s="35"/>
      <c r="MFP4" s="35"/>
      <c r="MFQ4" s="35"/>
      <c r="MFR4" s="35"/>
      <c r="MFS4" s="35"/>
      <c r="MFT4" s="35"/>
      <c r="MFU4" s="35"/>
      <c r="MFV4" s="35"/>
      <c r="MFW4" s="35"/>
      <c r="MFX4" s="35"/>
      <c r="MFY4" s="35"/>
      <c r="MFZ4" s="35"/>
      <c r="MGA4" s="35"/>
      <c r="MGB4" s="35"/>
      <c r="MGC4" s="35"/>
      <c r="MGD4" s="35"/>
      <c r="MGE4" s="35"/>
      <c r="MGF4" s="35"/>
      <c r="MGG4" s="35"/>
      <c r="MGH4" s="35"/>
      <c r="MGI4" s="35"/>
      <c r="MGJ4" s="35"/>
      <c r="MGK4" s="35"/>
      <c r="MGL4" s="35"/>
      <c r="MGM4" s="35"/>
      <c r="MGN4" s="35"/>
      <c r="MGO4" s="35"/>
      <c r="MGP4" s="35"/>
      <c r="MGQ4" s="35"/>
      <c r="MGR4" s="35"/>
      <c r="MGS4" s="35"/>
      <c r="MGT4" s="35"/>
      <c r="MGU4" s="35"/>
      <c r="MGV4" s="35"/>
      <c r="MGW4" s="35"/>
      <c r="MGX4" s="35"/>
      <c r="MGY4" s="35"/>
      <c r="MGZ4" s="35"/>
      <c r="MHA4" s="35"/>
      <c r="MHB4" s="35"/>
      <c r="MHC4" s="35"/>
      <c r="MHD4" s="35"/>
      <c r="MHE4" s="35"/>
      <c r="MHF4" s="35"/>
      <c r="MHG4" s="35"/>
      <c r="MHH4" s="35"/>
      <c r="MHI4" s="35"/>
      <c r="MHJ4" s="35"/>
      <c r="MHK4" s="35"/>
      <c r="MHL4" s="35"/>
      <c r="MHM4" s="35"/>
      <c r="MHN4" s="35"/>
      <c r="MHO4" s="35"/>
      <c r="MHP4" s="35"/>
      <c r="MHQ4" s="35"/>
      <c r="MHR4" s="35"/>
      <c r="MHS4" s="35"/>
      <c r="MHT4" s="35"/>
      <c r="MHU4" s="35"/>
      <c r="MHV4" s="35"/>
      <c r="MHW4" s="35"/>
      <c r="MHX4" s="35"/>
      <c r="MHY4" s="35"/>
      <c r="MHZ4" s="35"/>
      <c r="MIA4" s="35"/>
      <c r="MIB4" s="35"/>
      <c r="MIC4" s="35"/>
      <c r="MID4" s="35"/>
      <c r="MIE4" s="35"/>
      <c r="MIF4" s="35"/>
      <c r="MIG4" s="35"/>
      <c r="MIH4" s="35"/>
      <c r="MII4" s="35"/>
      <c r="MIJ4" s="35"/>
      <c r="MIK4" s="35"/>
      <c r="MIL4" s="35"/>
      <c r="MIM4" s="35"/>
      <c r="MIN4" s="35"/>
      <c r="MIO4" s="35"/>
      <c r="MIP4" s="35"/>
      <c r="MIQ4" s="35"/>
      <c r="MIR4" s="35"/>
      <c r="MIS4" s="35"/>
      <c r="MIT4" s="35"/>
      <c r="MIU4" s="35"/>
      <c r="MIV4" s="35"/>
      <c r="MIW4" s="35"/>
      <c r="MIX4" s="35"/>
      <c r="MIY4" s="35"/>
      <c r="MIZ4" s="35"/>
      <c r="MJA4" s="35"/>
      <c r="MJB4" s="35"/>
      <c r="MJC4" s="35"/>
      <c r="MJD4" s="35"/>
      <c r="MJE4" s="35"/>
      <c r="MJF4" s="35"/>
      <c r="MJG4" s="35"/>
      <c r="MJH4" s="35"/>
      <c r="MJI4" s="35"/>
      <c r="MJJ4" s="35"/>
      <c r="MJK4" s="35"/>
      <c r="MJL4" s="35"/>
      <c r="MJM4" s="35"/>
      <c r="MJN4" s="35"/>
      <c r="MJO4" s="35"/>
      <c r="MJP4" s="35"/>
      <c r="MJQ4" s="35"/>
      <c r="MJR4" s="35"/>
      <c r="MJS4" s="35"/>
      <c r="MJT4" s="35"/>
      <c r="MJU4" s="35"/>
      <c r="MJV4" s="35"/>
      <c r="MJW4" s="35"/>
      <c r="MJX4" s="35"/>
      <c r="MJY4" s="35"/>
      <c r="MJZ4" s="35"/>
      <c r="MKA4" s="35"/>
      <c r="MKB4" s="35"/>
      <c r="MKC4" s="35"/>
      <c r="MKD4" s="35"/>
      <c r="MKE4" s="35"/>
      <c r="MKF4" s="35"/>
      <c r="MKG4" s="35"/>
      <c r="MKH4" s="35"/>
      <c r="MKI4" s="35"/>
      <c r="MKJ4" s="35"/>
      <c r="MKK4" s="35"/>
      <c r="MKL4" s="35"/>
      <c r="MKM4" s="35"/>
      <c r="MKN4" s="35"/>
      <c r="MKO4" s="35"/>
      <c r="MKP4" s="35"/>
      <c r="MKQ4" s="35"/>
      <c r="MKR4" s="35"/>
      <c r="MKS4" s="35"/>
      <c r="MKT4" s="35"/>
      <c r="MKU4" s="35"/>
      <c r="MKV4" s="35"/>
      <c r="MKW4" s="35"/>
      <c r="MKX4" s="35"/>
      <c r="MKY4" s="35"/>
      <c r="MKZ4" s="35"/>
      <c r="MLA4" s="35"/>
      <c r="MLB4" s="35"/>
      <c r="MLC4" s="35"/>
      <c r="MLD4" s="35"/>
      <c r="MLE4" s="35"/>
      <c r="MLF4" s="35"/>
      <c r="MLG4" s="35"/>
      <c r="MLH4" s="35"/>
      <c r="MLI4" s="35"/>
      <c r="MLJ4" s="35"/>
      <c r="MLK4" s="35"/>
      <c r="MLL4" s="35"/>
      <c r="MLM4" s="35"/>
      <c r="MLN4" s="35"/>
      <c r="MLO4" s="35"/>
      <c r="MLP4" s="35"/>
      <c r="MLQ4" s="35"/>
      <c r="MLR4" s="35"/>
      <c r="MLS4" s="35"/>
      <c r="MLT4" s="35"/>
      <c r="MLU4" s="35"/>
      <c r="MLV4" s="35"/>
      <c r="MLW4" s="35"/>
      <c r="MLX4" s="35"/>
      <c r="MLY4" s="35"/>
      <c r="MLZ4" s="35"/>
      <c r="MMA4" s="35"/>
      <c r="MMB4" s="35"/>
      <c r="MMC4" s="35"/>
      <c r="MMD4" s="35"/>
      <c r="MME4" s="35"/>
      <c r="MMF4" s="35"/>
      <c r="MMG4" s="35"/>
      <c r="MMH4" s="35"/>
      <c r="MMI4" s="35"/>
      <c r="MMJ4" s="35"/>
      <c r="MMK4" s="35"/>
      <c r="MML4" s="35"/>
      <c r="MMM4" s="35"/>
      <c r="MMN4" s="35"/>
      <c r="MMO4" s="35"/>
      <c r="MMP4" s="35"/>
      <c r="MMQ4" s="35"/>
      <c r="MMR4" s="35"/>
      <c r="MMS4" s="35"/>
      <c r="MMT4" s="35"/>
      <c r="MMU4" s="35"/>
      <c r="MMV4" s="35"/>
      <c r="MMW4" s="35"/>
      <c r="MMX4" s="35"/>
      <c r="MMY4" s="35"/>
      <c r="MMZ4" s="35"/>
      <c r="MNA4" s="35"/>
      <c r="MNB4" s="35"/>
      <c r="MNC4" s="35"/>
      <c r="MND4" s="35"/>
      <c r="MNE4" s="35"/>
      <c r="MNF4" s="35"/>
      <c r="MNG4" s="35"/>
      <c r="MNH4" s="35"/>
      <c r="MNI4" s="35"/>
      <c r="MNJ4" s="35"/>
      <c r="MNK4" s="35"/>
      <c r="MNL4" s="35"/>
      <c r="MNM4" s="35"/>
      <c r="MNN4" s="35"/>
      <c r="MNO4" s="35"/>
      <c r="MNP4" s="35"/>
      <c r="MNQ4" s="35"/>
      <c r="MNR4" s="35"/>
      <c r="MNS4" s="35"/>
      <c r="MNT4" s="35"/>
      <c r="MNU4" s="35"/>
      <c r="MNV4" s="35"/>
      <c r="MNW4" s="35"/>
      <c r="MNX4" s="35"/>
      <c r="MNY4" s="35"/>
      <c r="MNZ4" s="35"/>
      <c r="MOA4" s="35"/>
      <c r="MOB4" s="35"/>
      <c r="MOC4" s="35"/>
      <c r="MOD4" s="35"/>
      <c r="MOE4" s="35"/>
      <c r="MOF4" s="35"/>
      <c r="MOG4" s="35"/>
      <c r="MOH4" s="35"/>
      <c r="MOI4" s="35"/>
      <c r="MOJ4" s="35"/>
      <c r="MOK4" s="35"/>
      <c r="MOL4" s="35"/>
      <c r="MOM4" s="35"/>
      <c r="MON4" s="35"/>
      <c r="MOO4" s="35"/>
      <c r="MOP4" s="35"/>
      <c r="MOQ4" s="35"/>
      <c r="MOR4" s="35"/>
      <c r="MOS4" s="35"/>
      <c r="MOT4" s="35"/>
      <c r="MOU4" s="35"/>
      <c r="MOV4" s="35"/>
      <c r="MOW4" s="35"/>
      <c r="MOX4" s="35"/>
      <c r="MOY4" s="35"/>
      <c r="MOZ4" s="35"/>
      <c r="MPA4" s="35"/>
      <c r="MPB4" s="35"/>
      <c r="MPC4" s="35"/>
      <c r="MPD4" s="35"/>
      <c r="MPE4" s="35"/>
      <c r="MPF4" s="35"/>
      <c r="MPG4" s="35"/>
      <c r="MPH4" s="35"/>
      <c r="MPI4" s="35"/>
      <c r="MPJ4" s="35"/>
      <c r="MPK4" s="35"/>
      <c r="MPL4" s="35"/>
      <c r="MPM4" s="35"/>
      <c r="MPN4" s="35"/>
      <c r="MPO4" s="35"/>
      <c r="MPP4" s="35"/>
      <c r="MPQ4" s="35"/>
      <c r="MPR4" s="35"/>
      <c r="MPS4" s="35"/>
      <c r="MPT4" s="35"/>
      <c r="MPU4" s="35"/>
      <c r="MPV4" s="35"/>
      <c r="MPW4" s="35"/>
      <c r="MPX4" s="35"/>
      <c r="MPY4" s="35"/>
      <c r="MPZ4" s="35"/>
      <c r="MQA4" s="35"/>
      <c r="MQB4" s="35"/>
      <c r="MQC4" s="35"/>
      <c r="MQD4" s="35"/>
      <c r="MQE4" s="35"/>
      <c r="MQF4" s="35"/>
      <c r="MQG4" s="35"/>
      <c r="MQH4" s="35"/>
      <c r="MQI4" s="35"/>
      <c r="MQJ4" s="35"/>
      <c r="MQK4" s="35"/>
      <c r="MQL4" s="35"/>
      <c r="MQM4" s="35"/>
      <c r="MQN4" s="35"/>
      <c r="MQO4" s="35"/>
      <c r="MQP4" s="35"/>
      <c r="MQQ4" s="35"/>
      <c r="MQR4" s="35"/>
      <c r="MQS4" s="35"/>
      <c r="MQT4" s="35"/>
      <c r="MQU4" s="35"/>
      <c r="MQV4" s="35"/>
      <c r="MQW4" s="35"/>
      <c r="MQX4" s="35"/>
      <c r="MQY4" s="35"/>
      <c r="MQZ4" s="35"/>
      <c r="MRA4" s="35"/>
      <c r="MRB4" s="35"/>
      <c r="MRC4" s="35"/>
      <c r="MRD4" s="35"/>
      <c r="MRE4" s="35"/>
      <c r="MRF4" s="35"/>
      <c r="MRG4" s="35"/>
      <c r="MRH4" s="35"/>
      <c r="MRI4" s="35"/>
      <c r="MRJ4" s="35"/>
      <c r="MRK4" s="35"/>
      <c r="MRL4" s="35"/>
      <c r="MRM4" s="35"/>
      <c r="MRN4" s="35"/>
      <c r="MRO4" s="35"/>
      <c r="MRP4" s="35"/>
      <c r="MRQ4" s="35"/>
      <c r="MRR4" s="35"/>
      <c r="MRS4" s="35"/>
      <c r="MRT4" s="35"/>
      <c r="MRU4" s="35"/>
      <c r="MRV4" s="35"/>
      <c r="MRW4" s="35"/>
      <c r="MRX4" s="35"/>
      <c r="MRY4" s="35"/>
      <c r="MRZ4" s="35"/>
      <c r="MSA4" s="35"/>
      <c r="MSB4" s="35"/>
      <c r="MSC4" s="35"/>
      <c r="MSD4" s="35"/>
      <c r="MSE4" s="35"/>
      <c r="MSF4" s="35"/>
      <c r="MSG4" s="35"/>
      <c r="MSH4" s="35"/>
      <c r="MSI4" s="35"/>
      <c r="MSJ4" s="35"/>
      <c r="MSK4" s="35"/>
      <c r="MSL4" s="35"/>
      <c r="MSM4" s="35"/>
      <c r="MSN4" s="35"/>
      <c r="MSO4" s="35"/>
      <c r="MSP4" s="35"/>
      <c r="MSQ4" s="35"/>
      <c r="MSR4" s="35"/>
      <c r="MSS4" s="35"/>
      <c r="MST4" s="35"/>
      <c r="MSU4" s="35"/>
      <c r="MSV4" s="35"/>
      <c r="MSW4" s="35"/>
      <c r="MSX4" s="35"/>
      <c r="MSY4" s="35"/>
      <c r="MSZ4" s="35"/>
      <c r="MTA4" s="35"/>
      <c r="MTB4" s="35"/>
      <c r="MTC4" s="35"/>
      <c r="MTD4" s="35"/>
      <c r="MTE4" s="35"/>
      <c r="MTF4" s="35"/>
      <c r="MTG4" s="35"/>
      <c r="MTH4" s="35"/>
      <c r="MTI4" s="35"/>
      <c r="MTJ4" s="35"/>
      <c r="MTK4" s="35"/>
      <c r="MTL4" s="35"/>
      <c r="MTM4" s="35"/>
      <c r="MTN4" s="35"/>
      <c r="MTO4" s="35"/>
      <c r="MTP4" s="35"/>
      <c r="MTQ4" s="35"/>
      <c r="MTR4" s="35"/>
      <c r="MTS4" s="35"/>
      <c r="MTT4" s="35"/>
      <c r="MTU4" s="35"/>
      <c r="MTV4" s="35"/>
      <c r="MTW4" s="35"/>
      <c r="MTX4" s="35"/>
      <c r="MTY4" s="35"/>
      <c r="MTZ4" s="35"/>
      <c r="MUA4" s="35"/>
      <c r="MUB4" s="35"/>
      <c r="MUC4" s="35"/>
      <c r="MUD4" s="35"/>
      <c r="MUE4" s="35"/>
      <c r="MUF4" s="35"/>
      <c r="MUG4" s="35"/>
      <c r="MUH4" s="35"/>
      <c r="MUI4" s="35"/>
      <c r="MUJ4" s="35"/>
      <c r="MUK4" s="35"/>
      <c r="MUL4" s="35"/>
      <c r="MUM4" s="35"/>
      <c r="MUN4" s="35"/>
      <c r="MUO4" s="35"/>
      <c r="MUP4" s="35"/>
      <c r="MUQ4" s="35"/>
      <c r="MUR4" s="35"/>
      <c r="MUS4" s="35"/>
      <c r="MUT4" s="35"/>
      <c r="MUU4" s="35"/>
      <c r="MUV4" s="35"/>
      <c r="MUW4" s="35"/>
      <c r="MUX4" s="35"/>
      <c r="MUY4" s="35"/>
      <c r="MUZ4" s="35"/>
      <c r="MVA4" s="35"/>
      <c r="MVB4" s="35"/>
      <c r="MVC4" s="35"/>
      <c r="MVD4" s="35"/>
      <c r="MVE4" s="35"/>
      <c r="MVF4" s="35"/>
      <c r="MVG4" s="35"/>
      <c r="MVH4" s="35"/>
      <c r="MVI4" s="35"/>
      <c r="MVJ4" s="35"/>
      <c r="MVK4" s="35"/>
      <c r="MVL4" s="35"/>
      <c r="MVM4" s="35"/>
      <c r="MVN4" s="35"/>
      <c r="MVO4" s="35"/>
      <c r="MVP4" s="35"/>
      <c r="MVQ4" s="35"/>
      <c r="MVR4" s="35"/>
      <c r="MVS4" s="35"/>
      <c r="MVT4" s="35"/>
      <c r="MVU4" s="35"/>
      <c r="MVV4" s="35"/>
      <c r="MVW4" s="35"/>
      <c r="MVX4" s="35"/>
      <c r="MVY4" s="35"/>
      <c r="MVZ4" s="35"/>
      <c r="MWA4" s="35"/>
      <c r="MWB4" s="35"/>
      <c r="MWC4" s="35"/>
      <c r="MWD4" s="35"/>
      <c r="MWE4" s="35"/>
      <c r="MWF4" s="35"/>
      <c r="MWG4" s="35"/>
      <c r="MWH4" s="35"/>
      <c r="MWI4" s="35"/>
      <c r="MWJ4" s="35"/>
      <c r="MWK4" s="35"/>
      <c r="MWL4" s="35"/>
      <c r="MWM4" s="35"/>
      <c r="MWN4" s="35"/>
      <c r="MWO4" s="35"/>
      <c r="MWP4" s="35"/>
      <c r="MWQ4" s="35"/>
      <c r="MWR4" s="35"/>
      <c r="MWS4" s="35"/>
      <c r="MWT4" s="35"/>
      <c r="MWU4" s="35"/>
      <c r="MWV4" s="35"/>
      <c r="MWW4" s="35"/>
      <c r="MWX4" s="35"/>
      <c r="MWY4" s="35"/>
      <c r="MWZ4" s="35"/>
      <c r="MXA4" s="35"/>
      <c r="MXB4" s="35"/>
      <c r="MXC4" s="35"/>
      <c r="MXD4" s="35"/>
      <c r="MXE4" s="35"/>
      <c r="MXF4" s="35"/>
      <c r="MXG4" s="35"/>
      <c r="MXH4" s="35"/>
      <c r="MXI4" s="35"/>
      <c r="MXJ4" s="35"/>
      <c r="MXK4" s="35"/>
      <c r="MXL4" s="35"/>
      <c r="MXM4" s="35"/>
      <c r="MXN4" s="35"/>
      <c r="MXO4" s="35"/>
      <c r="MXP4" s="35"/>
      <c r="MXQ4" s="35"/>
      <c r="MXR4" s="35"/>
      <c r="MXS4" s="35"/>
      <c r="MXT4" s="35"/>
      <c r="MXU4" s="35"/>
      <c r="MXV4" s="35"/>
      <c r="MXW4" s="35"/>
      <c r="MXX4" s="35"/>
      <c r="MXY4" s="35"/>
      <c r="MXZ4" s="35"/>
      <c r="MYA4" s="35"/>
      <c r="MYB4" s="35"/>
      <c r="MYC4" s="35"/>
      <c r="MYD4" s="35"/>
      <c r="MYE4" s="35"/>
      <c r="MYF4" s="35"/>
      <c r="MYG4" s="35"/>
      <c r="MYH4" s="35"/>
      <c r="MYI4" s="35"/>
      <c r="MYJ4" s="35"/>
      <c r="MYK4" s="35"/>
      <c r="MYL4" s="35"/>
      <c r="MYM4" s="35"/>
      <c r="MYN4" s="35"/>
      <c r="MYO4" s="35"/>
      <c r="MYP4" s="35"/>
      <c r="MYQ4" s="35"/>
      <c r="MYR4" s="35"/>
      <c r="MYS4" s="35"/>
      <c r="MYT4" s="35"/>
      <c r="MYU4" s="35"/>
      <c r="MYV4" s="35"/>
      <c r="MYW4" s="35"/>
      <c r="MYX4" s="35"/>
      <c r="MYY4" s="35"/>
      <c r="MYZ4" s="35"/>
      <c r="MZA4" s="35"/>
      <c r="MZB4" s="35"/>
      <c r="MZC4" s="35"/>
      <c r="MZD4" s="35"/>
      <c r="MZE4" s="35"/>
      <c r="MZF4" s="35"/>
      <c r="MZG4" s="35"/>
      <c r="MZH4" s="35"/>
      <c r="MZI4" s="35"/>
      <c r="MZJ4" s="35"/>
      <c r="MZK4" s="35"/>
      <c r="MZL4" s="35"/>
      <c r="MZM4" s="35"/>
      <c r="MZN4" s="35"/>
      <c r="MZO4" s="35"/>
      <c r="MZP4" s="35"/>
      <c r="MZQ4" s="35"/>
      <c r="MZR4" s="35"/>
      <c r="MZS4" s="35"/>
      <c r="MZT4" s="35"/>
      <c r="MZU4" s="35"/>
      <c r="MZV4" s="35"/>
      <c r="MZW4" s="35"/>
      <c r="MZX4" s="35"/>
      <c r="MZY4" s="35"/>
      <c r="MZZ4" s="35"/>
      <c r="NAA4" s="35"/>
      <c r="NAB4" s="35"/>
      <c r="NAC4" s="35"/>
      <c r="NAD4" s="35"/>
      <c r="NAE4" s="35"/>
      <c r="NAF4" s="35"/>
      <c r="NAG4" s="35"/>
      <c r="NAH4" s="35"/>
      <c r="NAI4" s="35"/>
      <c r="NAJ4" s="35"/>
      <c r="NAK4" s="35"/>
      <c r="NAL4" s="35"/>
      <c r="NAM4" s="35"/>
      <c r="NAN4" s="35"/>
      <c r="NAO4" s="35"/>
      <c r="NAP4" s="35"/>
      <c r="NAQ4" s="35"/>
      <c r="NAR4" s="35"/>
      <c r="NAS4" s="35"/>
      <c r="NAT4" s="35"/>
      <c r="NAU4" s="35"/>
      <c r="NAV4" s="35"/>
      <c r="NAW4" s="35"/>
      <c r="NAX4" s="35"/>
      <c r="NAY4" s="35"/>
      <c r="NAZ4" s="35"/>
      <c r="NBA4" s="35"/>
      <c r="NBB4" s="35"/>
      <c r="NBC4" s="35"/>
      <c r="NBD4" s="35"/>
      <c r="NBE4" s="35"/>
      <c r="NBF4" s="35"/>
      <c r="NBG4" s="35"/>
      <c r="NBH4" s="35"/>
      <c r="NBI4" s="35"/>
      <c r="NBJ4" s="35"/>
      <c r="NBK4" s="35"/>
      <c r="NBL4" s="35"/>
      <c r="NBM4" s="35"/>
      <c r="NBN4" s="35"/>
      <c r="NBO4" s="35"/>
      <c r="NBP4" s="35"/>
      <c r="NBQ4" s="35"/>
      <c r="NBR4" s="35"/>
      <c r="NBS4" s="35"/>
      <c r="NBT4" s="35"/>
      <c r="NBU4" s="35"/>
      <c r="NBV4" s="35"/>
      <c r="NBW4" s="35"/>
      <c r="NBX4" s="35"/>
      <c r="NBY4" s="35"/>
      <c r="NBZ4" s="35"/>
      <c r="NCA4" s="35"/>
      <c r="NCB4" s="35"/>
      <c r="NCC4" s="35"/>
      <c r="NCD4" s="35"/>
      <c r="NCE4" s="35"/>
      <c r="NCF4" s="35"/>
      <c r="NCG4" s="35"/>
      <c r="NCH4" s="35"/>
      <c r="NCI4" s="35"/>
      <c r="NCJ4" s="35"/>
      <c r="NCK4" s="35"/>
      <c r="NCL4" s="35"/>
      <c r="NCM4" s="35"/>
      <c r="NCN4" s="35"/>
      <c r="NCO4" s="35"/>
      <c r="NCP4" s="35"/>
      <c r="NCQ4" s="35"/>
      <c r="NCR4" s="35"/>
      <c r="NCS4" s="35"/>
      <c r="NCT4" s="35"/>
      <c r="NCU4" s="35"/>
      <c r="NCV4" s="35"/>
      <c r="NCW4" s="35"/>
      <c r="NCX4" s="35"/>
      <c r="NCY4" s="35"/>
      <c r="NCZ4" s="35"/>
      <c r="NDA4" s="35"/>
      <c r="NDB4" s="35"/>
      <c r="NDC4" s="35"/>
      <c r="NDD4" s="35"/>
      <c r="NDE4" s="35"/>
      <c r="NDF4" s="35"/>
      <c r="NDG4" s="35"/>
      <c r="NDH4" s="35"/>
      <c r="NDI4" s="35"/>
      <c r="NDJ4" s="35"/>
      <c r="NDK4" s="35"/>
      <c r="NDL4" s="35"/>
      <c r="NDM4" s="35"/>
      <c r="NDN4" s="35"/>
      <c r="NDO4" s="35"/>
      <c r="NDP4" s="35"/>
      <c r="NDQ4" s="35"/>
      <c r="NDR4" s="35"/>
      <c r="NDS4" s="35"/>
      <c r="NDT4" s="35"/>
      <c r="NDU4" s="35"/>
      <c r="NDV4" s="35"/>
      <c r="NDW4" s="35"/>
      <c r="NDX4" s="35"/>
      <c r="NDY4" s="35"/>
      <c r="NDZ4" s="35"/>
      <c r="NEA4" s="35"/>
      <c r="NEB4" s="35"/>
      <c r="NEC4" s="35"/>
      <c r="NED4" s="35"/>
      <c r="NEE4" s="35"/>
      <c r="NEF4" s="35"/>
      <c r="NEG4" s="35"/>
      <c r="NEH4" s="35"/>
      <c r="NEI4" s="35"/>
      <c r="NEJ4" s="35"/>
      <c r="NEK4" s="35"/>
      <c r="NEL4" s="35"/>
      <c r="NEM4" s="35"/>
      <c r="NEN4" s="35"/>
      <c r="NEO4" s="35"/>
      <c r="NEP4" s="35"/>
      <c r="NEQ4" s="35"/>
      <c r="NER4" s="35"/>
      <c r="NES4" s="35"/>
      <c r="NET4" s="35"/>
      <c r="NEU4" s="35"/>
      <c r="NEV4" s="35"/>
      <c r="NEW4" s="35"/>
      <c r="NEX4" s="35"/>
      <c r="NEY4" s="35"/>
      <c r="NEZ4" s="35"/>
      <c r="NFA4" s="35"/>
      <c r="NFB4" s="35"/>
      <c r="NFC4" s="35"/>
      <c r="NFD4" s="35"/>
      <c r="NFE4" s="35"/>
      <c r="NFF4" s="35"/>
      <c r="NFG4" s="35"/>
      <c r="NFH4" s="35"/>
      <c r="NFI4" s="35"/>
      <c r="NFJ4" s="35"/>
      <c r="NFK4" s="35"/>
      <c r="NFL4" s="35"/>
      <c r="NFM4" s="35"/>
      <c r="NFN4" s="35"/>
      <c r="NFO4" s="35"/>
      <c r="NFP4" s="35"/>
      <c r="NFQ4" s="35"/>
      <c r="NFR4" s="35"/>
      <c r="NFS4" s="35"/>
      <c r="NFT4" s="35"/>
      <c r="NFU4" s="35"/>
      <c r="NFV4" s="35"/>
      <c r="NFW4" s="35"/>
      <c r="NFX4" s="35"/>
      <c r="NFY4" s="35"/>
      <c r="NFZ4" s="35"/>
      <c r="NGA4" s="35"/>
      <c r="NGB4" s="35"/>
      <c r="NGC4" s="35"/>
      <c r="NGD4" s="35"/>
      <c r="NGE4" s="35"/>
      <c r="NGF4" s="35"/>
      <c r="NGG4" s="35"/>
      <c r="NGH4" s="35"/>
      <c r="NGI4" s="35"/>
      <c r="NGJ4" s="35"/>
      <c r="NGK4" s="35"/>
      <c r="NGL4" s="35"/>
      <c r="NGM4" s="35"/>
      <c r="NGN4" s="35"/>
      <c r="NGO4" s="35"/>
      <c r="NGP4" s="35"/>
      <c r="NGQ4" s="35"/>
      <c r="NGR4" s="35"/>
      <c r="NGS4" s="35"/>
      <c r="NGT4" s="35"/>
      <c r="NGU4" s="35"/>
      <c r="NGV4" s="35"/>
      <c r="NGW4" s="35"/>
      <c r="NGX4" s="35"/>
      <c r="NGY4" s="35"/>
      <c r="NGZ4" s="35"/>
      <c r="NHA4" s="35"/>
      <c r="NHB4" s="35"/>
      <c r="NHC4" s="35"/>
      <c r="NHD4" s="35"/>
      <c r="NHE4" s="35"/>
      <c r="NHF4" s="35"/>
      <c r="NHG4" s="35"/>
      <c r="NHH4" s="35"/>
      <c r="NHI4" s="35"/>
      <c r="NHJ4" s="35"/>
      <c r="NHK4" s="35"/>
      <c r="NHL4" s="35"/>
      <c r="NHM4" s="35"/>
      <c r="NHN4" s="35"/>
      <c r="NHO4" s="35"/>
      <c r="NHP4" s="35"/>
      <c r="NHQ4" s="35"/>
      <c r="NHR4" s="35"/>
      <c r="NHS4" s="35"/>
      <c r="NHT4" s="35"/>
      <c r="NHU4" s="35"/>
      <c r="NHV4" s="35"/>
      <c r="NHW4" s="35"/>
      <c r="NHX4" s="35"/>
      <c r="NHY4" s="35"/>
      <c r="NHZ4" s="35"/>
      <c r="NIA4" s="35"/>
      <c r="NIB4" s="35"/>
      <c r="NIC4" s="35"/>
      <c r="NID4" s="35"/>
      <c r="NIE4" s="35"/>
      <c r="NIF4" s="35"/>
      <c r="NIG4" s="35"/>
      <c r="NIH4" s="35"/>
      <c r="NII4" s="35"/>
      <c r="NIJ4" s="35"/>
      <c r="NIK4" s="35"/>
      <c r="NIL4" s="35"/>
      <c r="NIM4" s="35"/>
      <c r="NIN4" s="35"/>
      <c r="NIO4" s="35"/>
      <c r="NIP4" s="35"/>
      <c r="NIQ4" s="35"/>
      <c r="NIR4" s="35"/>
      <c r="NIS4" s="35"/>
      <c r="NIT4" s="35"/>
      <c r="NIU4" s="35"/>
      <c r="NIV4" s="35"/>
      <c r="NIW4" s="35"/>
      <c r="NIX4" s="35"/>
      <c r="NIY4" s="35"/>
      <c r="NIZ4" s="35"/>
      <c r="NJA4" s="35"/>
      <c r="NJB4" s="35"/>
      <c r="NJC4" s="35"/>
      <c r="NJD4" s="35"/>
      <c r="NJE4" s="35"/>
      <c r="NJF4" s="35"/>
      <c r="NJG4" s="35"/>
      <c r="NJH4" s="35"/>
      <c r="NJI4" s="35"/>
      <c r="NJJ4" s="35"/>
      <c r="NJK4" s="35"/>
      <c r="NJL4" s="35"/>
      <c r="NJM4" s="35"/>
      <c r="NJN4" s="35"/>
      <c r="NJO4" s="35"/>
      <c r="NJP4" s="35"/>
      <c r="NJQ4" s="35"/>
      <c r="NJR4" s="35"/>
      <c r="NJS4" s="35"/>
      <c r="NJT4" s="35"/>
      <c r="NJU4" s="35"/>
      <c r="NJV4" s="35"/>
      <c r="NJW4" s="35"/>
      <c r="NJX4" s="35"/>
      <c r="NJY4" s="35"/>
      <c r="NJZ4" s="35"/>
      <c r="NKA4" s="35"/>
      <c r="NKB4" s="35"/>
      <c r="NKC4" s="35"/>
      <c r="NKD4" s="35"/>
      <c r="NKE4" s="35"/>
      <c r="NKF4" s="35"/>
      <c r="NKG4" s="35"/>
      <c r="NKH4" s="35"/>
      <c r="NKI4" s="35"/>
      <c r="NKJ4" s="35"/>
      <c r="NKK4" s="35"/>
      <c r="NKL4" s="35"/>
      <c r="NKM4" s="35"/>
      <c r="NKN4" s="35"/>
      <c r="NKO4" s="35"/>
      <c r="NKP4" s="35"/>
      <c r="NKQ4" s="35"/>
      <c r="NKR4" s="35"/>
      <c r="NKS4" s="35"/>
      <c r="NKT4" s="35"/>
      <c r="NKU4" s="35"/>
      <c r="NKV4" s="35"/>
      <c r="NKW4" s="35"/>
      <c r="NKX4" s="35"/>
      <c r="NKY4" s="35"/>
      <c r="NKZ4" s="35"/>
      <c r="NLA4" s="35"/>
      <c r="NLB4" s="35"/>
      <c r="NLC4" s="35"/>
      <c r="NLD4" s="35"/>
      <c r="NLE4" s="35"/>
      <c r="NLF4" s="35"/>
      <c r="NLG4" s="35"/>
      <c r="NLH4" s="35"/>
      <c r="NLI4" s="35"/>
      <c r="NLJ4" s="35"/>
      <c r="NLK4" s="35"/>
      <c r="NLL4" s="35"/>
      <c r="NLM4" s="35"/>
      <c r="NLN4" s="35"/>
      <c r="NLO4" s="35"/>
      <c r="NLP4" s="35"/>
      <c r="NLQ4" s="35"/>
      <c r="NLR4" s="35"/>
      <c r="NLS4" s="35"/>
      <c r="NLT4" s="35"/>
      <c r="NLU4" s="35"/>
      <c r="NLV4" s="35"/>
      <c r="NLW4" s="35"/>
      <c r="NLX4" s="35"/>
      <c r="NLY4" s="35"/>
      <c r="NLZ4" s="35"/>
      <c r="NMA4" s="35"/>
      <c r="NMB4" s="35"/>
      <c r="NMC4" s="35"/>
      <c r="NMD4" s="35"/>
      <c r="NME4" s="35"/>
      <c r="NMF4" s="35"/>
      <c r="NMG4" s="35"/>
      <c r="NMH4" s="35"/>
      <c r="NMI4" s="35"/>
      <c r="NMJ4" s="35"/>
      <c r="NMK4" s="35"/>
      <c r="NML4" s="35"/>
      <c r="NMM4" s="35"/>
      <c r="NMN4" s="35"/>
      <c r="NMO4" s="35"/>
      <c r="NMP4" s="35"/>
      <c r="NMQ4" s="35"/>
      <c r="NMR4" s="35"/>
      <c r="NMS4" s="35"/>
      <c r="NMT4" s="35"/>
      <c r="NMU4" s="35"/>
      <c r="NMV4" s="35"/>
      <c r="NMW4" s="35"/>
      <c r="NMX4" s="35"/>
      <c r="NMY4" s="35"/>
      <c r="NMZ4" s="35"/>
      <c r="NNA4" s="35"/>
      <c r="NNB4" s="35"/>
      <c r="NNC4" s="35"/>
      <c r="NND4" s="35"/>
      <c r="NNE4" s="35"/>
      <c r="NNF4" s="35"/>
      <c r="NNG4" s="35"/>
      <c r="NNH4" s="35"/>
      <c r="NNI4" s="35"/>
      <c r="NNJ4" s="35"/>
      <c r="NNK4" s="35"/>
      <c r="NNL4" s="35"/>
      <c r="NNM4" s="35"/>
      <c r="NNN4" s="35"/>
      <c r="NNO4" s="35"/>
      <c r="NNP4" s="35"/>
      <c r="NNQ4" s="35"/>
      <c r="NNR4" s="35"/>
      <c r="NNS4" s="35"/>
      <c r="NNT4" s="35"/>
      <c r="NNU4" s="35"/>
      <c r="NNV4" s="35"/>
      <c r="NNW4" s="35"/>
      <c r="NNX4" s="35"/>
      <c r="NNY4" s="35"/>
      <c r="NNZ4" s="35"/>
      <c r="NOA4" s="35"/>
      <c r="NOB4" s="35"/>
      <c r="NOC4" s="35"/>
      <c r="NOD4" s="35"/>
      <c r="NOE4" s="35"/>
      <c r="NOF4" s="35"/>
      <c r="NOG4" s="35"/>
      <c r="NOH4" s="35"/>
      <c r="NOI4" s="35"/>
      <c r="NOJ4" s="35"/>
      <c r="NOK4" s="35"/>
      <c r="NOL4" s="35"/>
      <c r="NOM4" s="35"/>
      <c r="NON4" s="35"/>
      <c r="NOO4" s="35"/>
      <c r="NOP4" s="35"/>
      <c r="NOQ4" s="35"/>
      <c r="NOR4" s="35"/>
      <c r="NOS4" s="35"/>
      <c r="NOT4" s="35"/>
      <c r="NOU4" s="35"/>
      <c r="NOV4" s="35"/>
      <c r="NOW4" s="35"/>
      <c r="NOX4" s="35"/>
      <c r="NOY4" s="35"/>
      <c r="NOZ4" s="35"/>
      <c r="NPA4" s="35"/>
      <c r="NPB4" s="35"/>
      <c r="NPC4" s="35"/>
      <c r="NPD4" s="35"/>
      <c r="NPE4" s="35"/>
      <c r="NPF4" s="35"/>
      <c r="NPG4" s="35"/>
      <c r="NPH4" s="35"/>
      <c r="NPI4" s="35"/>
      <c r="NPJ4" s="35"/>
      <c r="NPK4" s="35"/>
      <c r="NPL4" s="35"/>
      <c r="NPM4" s="35"/>
      <c r="NPN4" s="35"/>
      <c r="NPO4" s="35"/>
      <c r="NPP4" s="35"/>
      <c r="NPQ4" s="35"/>
      <c r="NPR4" s="35"/>
      <c r="NPS4" s="35"/>
      <c r="NPT4" s="35"/>
      <c r="NPU4" s="35"/>
      <c r="NPV4" s="35"/>
      <c r="NPW4" s="35"/>
      <c r="NPX4" s="35"/>
      <c r="NPY4" s="35"/>
      <c r="NPZ4" s="35"/>
      <c r="NQA4" s="35"/>
      <c r="NQB4" s="35"/>
      <c r="NQC4" s="35"/>
      <c r="NQD4" s="35"/>
      <c r="NQE4" s="35"/>
      <c r="NQF4" s="35"/>
      <c r="NQG4" s="35"/>
      <c r="NQH4" s="35"/>
      <c r="NQI4" s="35"/>
      <c r="NQJ4" s="35"/>
      <c r="NQK4" s="35"/>
      <c r="NQL4" s="35"/>
      <c r="NQM4" s="35"/>
      <c r="NQN4" s="35"/>
      <c r="NQO4" s="35"/>
      <c r="NQP4" s="35"/>
      <c r="NQQ4" s="35"/>
      <c r="NQR4" s="35"/>
      <c r="NQS4" s="35"/>
      <c r="NQT4" s="35"/>
      <c r="NQU4" s="35"/>
      <c r="NQV4" s="35"/>
      <c r="NQW4" s="35"/>
      <c r="NQX4" s="35"/>
      <c r="NQY4" s="35"/>
      <c r="NQZ4" s="35"/>
      <c r="NRA4" s="35"/>
      <c r="NRB4" s="35"/>
      <c r="NRC4" s="35"/>
      <c r="NRD4" s="35"/>
      <c r="NRE4" s="35"/>
      <c r="NRF4" s="35"/>
      <c r="NRG4" s="35"/>
      <c r="NRH4" s="35"/>
      <c r="NRI4" s="35"/>
      <c r="NRJ4" s="35"/>
      <c r="NRK4" s="35"/>
      <c r="NRL4" s="35"/>
      <c r="NRM4" s="35"/>
      <c r="NRN4" s="35"/>
      <c r="NRO4" s="35"/>
      <c r="NRP4" s="35"/>
      <c r="NRQ4" s="35"/>
      <c r="NRR4" s="35"/>
      <c r="NRS4" s="35"/>
      <c r="NRT4" s="35"/>
      <c r="NRU4" s="35"/>
      <c r="NRV4" s="35"/>
      <c r="NRW4" s="35"/>
      <c r="NRX4" s="35"/>
      <c r="NRY4" s="35"/>
      <c r="NRZ4" s="35"/>
      <c r="NSA4" s="35"/>
      <c r="NSB4" s="35"/>
      <c r="NSC4" s="35"/>
      <c r="NSD4" s="35"/>
      <c r="NSE4" s="35"/>
      <c r="NSF4" s="35"/>
      <c r="NSG4" s="35"/>
      <c r="NSH4" s="35"/>
      <c r="NSI4" s="35"/>
      <c r="NSJ4" s="35"/>
      <c r="NSK4" s="35"/>
      <c r="NSL4" s="35"/>
      <c r="NSM4" s="35"/>
      <c r="NSN4" s="35"/>
      <c r="NSO4" s="35"/>
      <c r="NSP4" s="35"/>
      <c r="NSQ4" s="35"/>
      <c r="NSR4" s="35"/>
      <c r="NSS4" s="35"/>
      <c r="NST4" s="35"/>
      <c r="NSU4" s="35"/>
      <c r="NSV4" s="35"/>
      <c r="NSW4" s="35"/>
      <c r="NSX4" s="35"/>
      <c r="NSY4" s="35"/>
      <c r="NSZ4" s="35"/>
      <c r="NTA4" s="35"/>
      <c r="NTB4" s="35"/>
      <c r="NTC4" s="35"/>
      <c r="NTD4" s="35"/>
      <c r="NTE4" s="35"/>
      <c r="NTF4" s="35"/>
      <c r="NTG4" s="35"/>
      <c r="NTH4" s="35"/>
      <c r="NTI4" s="35"/>
      <c r="NTJ4" s="35"/>
      <c r="NTK4" s="35"/>
      <c r="NTL4" s="35"/>
      <c r="NTM4" s="35"/>
      <c r="NTN4" s="35"/>
      <c r="NTO4" s="35"/>
      <c r="NTP4" s="35"/>
      <c r="NTQ4" s="35"/>
      <c r="NTR4" s="35"/>
      <c r="NTS4" s="35"/>
      <c r="NTT4" s="35"/>
      <c r="NTU4" s="35"/>
      <c r="NTV4" s="35"/>
      <c r="NTW4" s="35"/>
      <c r="NTX4" s="35"/>
      <c r="NTY4" s="35"/>
      <c r="NTZ4" s="35"/>
      <c r="NUA4" s="35"/>
      <c r="NUB4" s="35"/>
      <c r="NUC4" s="35"/>
      <c r="NUD4" s="35"/>
      <c r="NUE4" s="35"/>
      <c r="NUF4" s="35"/>
      <c r="NUG4" s="35"/>
      <c r="NUH4" s="35"/>
      <c r="NUI4" s="35"/>
      <c r="NUJ4" s="35"/>
      <c r="NUK4" s="35"/>
      <c r="NUL4" s="35"/>
      <c r="NUM4" s="35"/>
      <c r="NUN4" s="35"/>
      <c r="NUO4" s="35"/>
      <c r="NUP4" s="35"/>
      <c r="NUQ4" s="35"/>
      <c r="NUR4" s="35"/>
      <c r="NUS4" s="35"/>
      <c r="NUT4" s="35"/>
      <c r="NUU4" s="35"/>
      <c r="NUV4" s="35"/>
      <c r="NUW4" s="35"/>
      <c r="NUX4" s="35"/>
      <c r="NUY4" s="35"/>
      <c r="NUZ4" s="35"/>
      <c r="NVA4" s="35"/>
      <c r="NVB4" s="35"/>
      <c r="NVC4" s="35"/>
      <c r="NVD4" s="35"/>
      <c r="NVE4" s="35"/>
      <c r="NVF4" s="35"/>
      <c r="NVG4" s="35"/>
      <c r="NVH4" s="35"/>
      <c r="NVI4" s="35"/>
      <c r="NVJ4" s="35"/>
      <c r="NVK4" s="35"/>
      <c r="NVL4" s="35"/>
      <c r="NVM4" s="35"/>
      <c r="NVN4" s="35"/>
      <c r="NVO4" s="35"/>
      <c r="NVP4" s="35"/>
      <c r="NVQ4" s="35"/>
      <c r="NVR4" s="35"/>
      <c r="NVS4" s="35"/>
      <c r="NVT4" s="35"/>
      <c r="NVU4" s="35"/>
      <c r="NVV4" s="35"/>
      <c r="NVW4" s="35"/>
      <c r="NVX4" s="35"/>
      <c r="NVY4" s="35"/>
      <c r="NVZ4" s="35"/>
      <c r="NWA4" s="35"/>
      <c r="NWB4" s="35"/>
      <c r="NWC4" s="35"/>
      <c r="NWD4" s="35"/>
      <c r="NWE4" s="35"/>
      <c r="NWF4" s="35"/>
      <c r="NWG4" s="35"/>
      <c r="NWH4" s="35"/>
      <c r="NWI4" s="35"/>
      <c r="NWJ4" s="35"/>
      <c r="NWK4" s="35"/>
      <c r="NWL4" s="35"/>
      <c r="NWM4" s="35"/>
      <c r="NWN4" s="35"/>
      <c r="NWO4" s="35"/>
      <c r="NWP4" s="35"/>
      <c r="NWQ4" s="35"/>
      <c r="NWR4" s="35"/>
      <c r="NWS4" s="35"/>
      <c r="NWT4" s="35"/>
      <c r="NWU4" s="35"/>
      <c r="NWV4" s="35"/>
      <c r="NWW4" s="35"/>
      <c r="NWX4" s="35"/>
      <c r="NWY4" s="35"/>
      <c r="NWZ4" s="35"/>
      <c r="NXA4" s="35"/>
      <c r="NXB4" s="35"/>
      <c r="NXC4" s="35"/>
      <c r="NXD4" s="35"/>
      <c r="NXE4" s="35"/>
      <c r="NXF4" s="35"/>
      <c r="NXG4" s="35"/>
      <c r="NXH4" s="35"/>
      <c r="NXI4" s="35"/>
      <c r="NXJ4" s="35"/>
      <c r="NXK4" s="35"/>
      <c r="NXL4" s="35"/>
      <c r="NXM4" s="35"/>
      <c r="NXN4" s="35"/>
      <c r="NXO4" s="35"/>
      <c r="NXP4" s="35"/>
      <c r="NXQ4" s="35"/>
      <c r="NXR4" s="35"/>
      <c r="NXS4" s="35"/>
      <c r="NXT4" s="35"/>
      <c r="NXU4" s="35"/>
      <c r="NXV4" s="35"/>
      <c r="NXW4" s="35"/>
      <c r="NXX4" s="35"/>
      <c r="NXY4" s="35"/>
      <c r="NXZ4" s="35"/>
      <c r="NYA4" s="35"/>
      <c r="NYB4" s="35"/>
      <c r="NYC4" s="35"/>
      <c r="NYD4" s="35"/>
      <c r="NYE4" s="35"/>
      <c r="NYF4" s="35"/>
      <c r="NYG4" s="35"/>
      <c r="NYH4" s="35"/>
      <c r="NYI4" s="35"/>
      <c r="NYJ4" s="35"/>
      <c r="NYK4" s="35"/>
      <c r="NYL4" s="35"/>
      <c r="NYM4" s="35"/>
      <c r="NYN4" s="35"/>
      <c r="NYO4" s="35"/>
      <c r="NYP4" s="35"/>
      <c r="NYQ4" s="35"/>
      <c r="NYR4" s="35"/>
      <c r="NYS4" s="35"/>
      <c r="NYT4" s="35"/>
      <c r="NYU4" s="35"/>
      <c r="NYV4" s="35"/>
      <c r="NYW4" s="35"/>
      <c r="NYX4" s="35"/>
      <c r="NYY4" s="35"/>
      <c r="NYZ4" s="35"/>
      <c r="NZA4" s="35"/>
      <c r="NZB4" s="35"/>
      <c r="NZC4" s="35"/>
      <c r="NZD4" s="35"/>
      <c r="NZE4" s="35"/>
      <c r="NZF4" s="35"/>
      <c r="NZG4" s="35"/>
      <c r="NZH4" s="35"/>
      <c r="NZI4" s="35"/>
      <c r="NZJ4" s="35"/>
      <c r="NZK4" s="35"/>
      <c r="NZL4" s="35"/>
      <c r="NZM4" s="35"/>
      <c r="NZN4" s="35"/>
      <c r="NZO4" s="35"/>
      <c r="NZP4" s="35"/>
      <c r="NZQ4" s="35"/>
      <c r="NZR4" s="35"/>
      <c r="NZS4" s="35"/>
      <c r="NZT4" s="35"/>
      <c r="NZU4" s="35"/>
      <c r="NZV4" s="35"/>
      <c r="NZW4" s="35"/>
      <c r="NZX4" s="35"/>
      <c r="NZY4" s="35"/>
      <c r="NZZ4" s="35"/>
      <c r="OAA4" s="35"/>
      <c r="OAB4" s="35"/>
      <c r="OAC4" s="35"/>
      <c r="OAD4" s="35"/>
      <c r="OAE4" s="35"/>
      <c r="OAF4" s="35"/>
      <c r="OAG4" s="35"/>
      <c r="OAH4" s="35"/>
      <c r="OAI4" s="35"/>
      <c r="OAJ4" s="35"/>
      <c r="OAK4" s="35"/>
      <c r="OAL4" s="35"/>
      <c r="OAM4" s="35"/>
      <c r="OAN4" s="35"/>
      <c r="OAO4" s="35"/>
      <c r="OAP4" s="35"/>
      <c r="OAQ4" s="35"/>
      <c r="OAR4" s="35"/>
      <c r="OAS4" s="35"/>
      <c r="OAT4" s="35"/>
      <c r="OAU4" s="35"/>
      <c r="OAV4" s="35"/>
      <c r="OAW4" s="35"/>
      <c r="OAX4" s="35"/>
      <c r="OAY4" s="35"/>
      <c r="OAZ4" s="35"/>
      <c r="OBA4" s="35"/>
      <c r="OBB4" s="35"/>
      <c r="OBC4" s="35"/>
      <c r="OBD4" s="35"/>
      <c r="OBE4" s="35"/>
      <c r="OBF4" s="35"/>
      <c r="OBG4" s="35"/>
      <c r="OBH4" s="35"/>
      <c r="OBI4" s="35"/>
      <c r="OBJ4" s="35"/>
      <c r="OBK4" s="35"/>
      <c r="OBL4" s="35"/>
      <c r="OBM4" s="35"/>
      <c r="OBN4" s="35"/>
      <c r="OBO4" s="35"/>
      <c r="OBP4" s="35"/>
      <c r="OBQ4" s="35"/>
      <c r="OBR4" s="35"/>
      <c r="OBS4" s="35"/>
      <c r="OBT4" s="35"/>
      <c r="OBU4" s="35"/>
      <c r="OBV4" s="35"/>
      <c r="OBW4" s="35"/>
      <c r="OBX4" s="35"/>
      <c r="OBY4" s="35"/>
      <c r="OBZ4" s="35"/>
      <c r="OCA4" s="35"/>
      <c r="OCB4" s="35"/>
      <c r="OCC4" s="35"/>
      <c r="OCD4" s="35"/>
      <c r="OCE4" s="35"/>
      <c r="OCF4" s="35"/>
      <c r="OCG4" s="35"/>
      <c r="OCH4" s="35"/>
      <c r="OCI4" s="35"/>
      <c r="OCJ4" s="35"/>
      <c r="OCK4" s="35"/>
      <c r="OCL4" s="35"/>
      <c r="OCM4" s="35"/>
      <c r="OCN4" s="35"/>
      <c r="OCO4" s="35"/>
      <c r="OCP4" s="35"/>
      <c r="OCQ4" s="35"/>
      <c r="OCR4" s="35"/>
      <c r="OCS4" s="35"/>
      <c r="OCT4" s="35"/>
      <c r="OCU4" s="35"/>
      <c r="OCV4" s="35"/>
      <c r="OCW4" s="35"/>
      <c r="OCX4" s="35"/>
      <c r="OCY4" s="35"/>
      <c r="OCZ4" s="35"/>
      <c r="ODA4" s="35"/>
      <c r="ODB4" s="35"/>
      <c r="ODC4" s="35"/>
      <c r="ODD4" s="35"/>
      <c r="ODE4" s="35"/>
      <c r="ODF4" s="35"/>
      <c r="ODG4" s="35"/>
      <c r="ODH4" s="35"/>
      <c r="ODI4" s="35"/>
      <c r="ODJ4" s="35"/>
      <c r="ODK4" s="35"/>
      <c r="ODL4" s="35"/>
      <c r="ODM4" s="35"/>
      <c r="ODN4" s="35"/>
      <c r="ODO4" s="35"/>
      <c r="ODP4" s="35"/>
      <c r="ODQ4" s="35"/>
      <c r="ODR4" s="35"/>
      <c r="ODS4" s="35"/>
      <c r="ODT4" s="35"/>
      <c r="ODU4" s="35"/>
      <c r="ODV4" s="35"/>
      <c r="ODW4" s="35"/>
      <c r="ODX4" s="35"/>
      <c r="ODY4" s="35"/>
      <c r="ODZ4" s="35"/>
      <c r="OEA4" s="35"/>
      <c r="OEB4" s="35"/>
      <c r="OEC4" s="35"/>
      <c r="OED4" s="35"/>
      <c r="OEE4" s="35"/>
      <c r="OEF4" s="35"/>
      <c r="OEG4" s="35"/>
      <c r="OEH4" s="35"/>
      <c r="OEI4" s="35"/>
      <c r="OEJ4" s="35"/>
      <c r="OEK4" s="35"/>
      <c r="OEL4" s="35"/>
      <c r="OEM4" s="35"/>
      <c r="OEN4" s="35"/>
      <c r="OEO4" s="35"/>
      <c r="OEP4" s="35"/>
      <c r="OEQ4" s="35"/>
      <c r="OER4" s="35"/>
      <c r="OES4" s="35"/>
      <c r="OET4" s="35"/>
      <c r="OEU4" s="35"/>
      <c r="OEV4" s="35"/>
      <c r="OEW4" s="35"/>
      <c r="OEX4" s="35"/>
      <c r="OEY4" s="35"/>
      <c r="OEZ4" s="35"/>
      <c r="OFA4" s="35"/>
      <c r="OFB4" s="35"/>
      <c r="OFC4" s="35"/>
      <c r="OFD4" s="35"/>
      <c r="OFE4" s="35"/>
      <c r="OFF4" s="35"/>
      <c r="OFG4" s="35"/>
      <c r="OFH4" s="35"/>
      <c r="OFI4" s="35"/>
      <c r="OFJ4" s="35"/>
      <c r="OFK4" s="35"/>
      <c r="OFL4" s="35"/>
      <c r="OFM4" s="35"/>
      <c r="OFN4" s="35"/>
      <c r="OFO4" s="35"/>
      <c r="OFP4" s="35"/>
      <c r="OFQ4" s="35"/>
      <c r="OFR4" s="35"/>
      <c r="OFS4" s="35"/>
      <c r="OFT4" s="35"/>
      <c r="OFU4" s="35"/>
      <c r="OFV4" s="35"/>
      <c r="OFW4" s="35"/>
      <c r="OFX4" s="35"/>
      <c r="OFY4" s="35"/>
      <c r="OFZ4" s="35"/>
      <c r="OGA4" s="35"/>
      <c r="OGB4" s="35"/>
      <c r="OGC4" s="35"/>
      <c r="OGD4" s="35"/>
      <c r="OGE4" s="35"/>
      <c r="OGF4" s="35"/>
      <c r="OGG4" s="35"/>
      <c r="OGH4" s="35"/>
      <c r="OGI4" s="35"/>
      <c r="OGJ4" s="35"/>
      <c r="OGK4" s="35"/>
      <c r="OGL4" s="35"/>
      <c r="OGM4" s="35"/>
      <c r="OGN4" s="35"/>
      <c r="OGO4" s="35"/>
      <c r="OGP4" s="35"/>
      <c r="OGQ4" s="35"/>
      <c r="OGR4" s="35"/>
      <c r="OGS4" s="35"/>
      <c r="OGT4" s="35"/>
      <c r="OGU4" s="35"/>
      <c r="OGV4" s="35"/>
      <c r="OGW4" s="35"/>
      <c r="OGX4" s="35"/>
      <c r="OGY4" s="35"/>
      <c r="OGZ4" s="35"/>
      <c r="OHA4" s="35"/>
      <c r="OHB4" s="35"/>
      <c r="OHC4" s="35"/>
      <c r="OHD4" s="35"/>
      <c r="OHE4" s="35"/>
      <c r="OHF4" s="35"/>
      <c r="OHG4" s="35"/>
      <c r="OHH4" s="35"/>
      <c r="OHI4" s="35"/>
      <c r="OHJ4" s="35"/>
      <c r="OHK4" s="35"/>
      <c r="OHL4" s="35"/>
      <c r="OHM4" s="35"/>
      <c r="OHN4" s="35"/>
      <c r="OHO4" s="35"/>
      <c r="OHP4" s="35"/>
      <c r="OHQ4" s="35"/>
      <c r="OHR4" s="35"/>
      <c r="OHS4" s="35"/>
      <c r="OHT4" s="35"/>
      <c r="OHU4" s="35"/>
      <c r="OHV4" s="35"/>
      <c r="OHW4" s="35"/>
      <c r="OHX4" s="35"/>
      <c r="OHY4" s="35"/>
      <c r="OHZ4" s="35"/>
      <c r="OIA4" s="35"/>
      <c r="OIB4" s="35"/>
      <c r="OIC4" s="35"/>
      <c r="OID4" s="35"/>
      <c r="OIE4" s="35"/>
      <c r="OIF4" s="35"/>
      <c r="OIG4" s="35"/>
      <c r="OIH4" s="35"/>
      <c r="OII4" s="35"/>
      <c r="OIJ4" s="35"/>
      <c r="OIK4" s="35"/>
      <c r="OIL4" s="35"/>
      <c r="OIM4" s="35"/>
      <c r="OIN4" s="35"/>
      <c r="OIO4" s="35"/>
      <c r="OIP4" s="35"/>
      <c r="OIQ4" s="35"/>
      <c r="OIR4" s="35"/>
      <c r="OIS4" s="35"/>
      <c r="OIT4" s="35"/>
      <c r="OIU4" s="35"/>
      <c r="OIV4" s="35"/>
      <c r="OIW4" s="35"/>
      <c r="OIX4" s="35"/>
      <c r="OIY4" s="35"/>
      <c r="OIZ4" s="35"/>
      <c r="OJA4" s="35"/>
      <c r="OJB4" s="35"/>
      <c r="OJC4" s="35"/>
      <c r="OJD4" s="35"/>
      <c r="OJE4" s="35"/>
      <c r="OJF4" s="35"/>
      <c r="OJG4" s="35"/>
      <c r="OJH4" s="35"/>
      <c r="OJI4" s="35"/>
      <c r="OJJ4" s="35"/>
      <c r="OJK4" s="35"/>
      <c r="OJL4" s="35"/>
      <c r="OJM4" s="35"/>
      <c r="OJN4" s="35"/>
      <c r="OJO4" s="35"/>
      <c r="OJP4" s="35"/>
      <c r="OJQ4" s="35"/>
      <c r="OJR4" s="35"/>
      <c r="OJS4" s="35"/>
      <c r="OJT4" s="35"/>
      <c r="OJU4" s="35"/>
      <c r="OJV4" s="35"/>
      <c r="OJW4" s="35"/>
      <c r="OJX4" s="35"/>
      <c r="OJY4" s="35"/>
      <c r="OJZ4" s="35"/>
      <c r="OKA4" s="35"/>
      <c r="OKB4" s="35"/>
      <c r="OKC4" s="35"/>
      <c r="OKD4" s="35"/>
      <c r="OKE4" s="35"/>
      <c r="OKF4" s="35"/>
      <c r="OKG4" s="35"/>
      <c r="OKH4" s="35"/>
      <c r="OKI4" s="35"/>
      <c r="OKJ4" s="35"/>
      <c r="OKK4" s="35"/>
      <c r="OKL4" s="35"/>
      <c r="OKM4" s="35"/>
      <c r="OKN4" s="35"/>
      <c r="OKO4" s="35"/>
      <c r="OKP4" s="35"/>
      <c r="OKQ4" s="35"/>
      <c r="OKR4" s="35"/>
      <c r="OKS4" s="35"/>
      <c r="OKT4" s="35"/>
      <c r="OKU4" s="35"/>
      <c r="OKV4" s="35"/>
      <c r="OKW4" s="35"/>
      <c r="OKX4" s="35"/>
      <c r="OKY4" s="35"/>
      <c r="OKZ4" s="35"/>
      <c r="OLA4" s="35"/>
      <c r="OLB4" s="35"/>
      <c r="OLC4" s="35"/>
      <c r="OLD4" s="35"/>
      <c r="OLE4" s="35"/>
      <c r="OLF4" s="35"/>
      <c r="OLG4" s="35"/>
      <c r="OLH4" s="35"/>
      <c r="OLI4" s="35"/>
      <c r="OLJ4" s="35"/>
      <c r="OLK4" s="35"/>
      <c r="OLL4" s="35"/>
      <c r="OLM4" s="35"/>
      <c r="OLN4" s="35"/>
      <c r="OLO4" s="35"/>
      <c r="OLP4" s="35"/>
      <c r="OLQ4" s="35"/>
      <c r="OLR4" s="35"/>
      <c r="OLS4" s="35"/>
      <c r="OLT4" s="35"/>
      <c r="OLU4" s="35"/>
      <c r="OLV4" s="35"/>
      <c r="OLW4" s="35"/>
      <c r="OLX4" s="35"/>
      <c r="OLY4" s="35"/>
      <c r="OLZ4" s="35"/>
      <c r="OMA4" s="35"/>
      <c r="OMB4" s="35"/>
      <c r="OMC4" s="35"/>
      <c r="OMD4" s="35"/>
      <c r="OME4" s="35"/>
      <c r="OMF4" s="35"/>
      <c r="OMG4" s="35"/>
      <c r="OMH4" s="35"/>
      <c r="OMI4" s="35"/>
      <c r="OMJ4" s="35"/>
      <c r="OMK4" s="35"/>
      <c r="OML4" s="35"/>
      <c r="OMM4" s="35"/>
      <c r="OMN4" s="35"/>
      <c r="OMO4" s="35"/>
      <c r="OMP4" s="35"/>
      <c r="OMQ4" s="35"/>
      <c r="OMR4" s="35"/>
      <c r="OMS4" s="35"/>
      <c r="OMT4" s="35"/>
      <c r="OMU4" s="35"/>
      <c r="OMV4" s="35"/>
      <c r="OMW4" s="35"/>
      <c r="OMX4" s="35"/>
      <c r="OMY4" s="35"/>
      <c r="OMZ4" s="35"/>
      <c r="ONA4" s="35"/>
      <c r="ONB4" s="35"/>
      <c r="ONC4" s="35"/>
      <c r="OND4" s="35"/>
      <c r="ONE4" s="35"/>
      <c r="ONF4" s="35"/>
      <c r="ONG4" s="35"/>
      <c r="ONH4" s="35"/>
      <c r="ONI4" s="35"/>
      <c r="ONJ4" s="35"/>
      <c r="ONK4" s="35"/>
      <c r="ONL4" s="35"/>
      <c r="ONM4" s="35"/>
      <c r="ONN4" s="35"/>
      <c r="ONO4" s="35"/>
      <c r="ONP4" s="35"/>
      <c r="ONQ4" s="35"/>
      <c r="ONR4" s="35"/>
      <c r="ONS4" s="35"/>
      <c r="ONT4" s="35"/>
      <c r="ONU4" s="35"/>
      <c r="ONV4" s="35"/>
      <c r="ONW4" s="35"/>
      <c r="ONX4" s="35"/>
      <c r="ONY4" s="35"/>
      <c r="ONZ4" s="35"/>
      <c r="OOA4" s="35"/>
      <c r="OOB4" s="35"/>
      <c r="OOC4" s="35"/>
      <c r="OOD4" s="35"/>
      <c r="OOE4" s="35"/>
      <c r="OOF4" s="35"/>
      <c r="OOG4" s="35"/>
      <c r="OOH4" s="35"/>
      <c r="OOI4" s="35"/>
      <c r="OOJ4" s="35"/>
      <c r="OOK4" s="35"/>
      <c r="OOL4" s="35"/>
      <c r="OOM4" s="35"/>
      <c r="OON4" s="35"/>
      <c r="OOO4" s="35"/>
      <c r="OOP4" s="35"/>
      <c r="OOQ4" s="35"/>
      <c r="OOR4" s="35"/>
      <c r="OOS4" s="35"/>
      <c r="OOT4" s="35"/>
      <c r="OOU4" s="35"/>
      <c r="OOV4" s="35"/>
      <c r="OOW4" s="35"/>
      <c r="OOX4" s="35"/>
      <c r="OOY4" s="35"/>
      <c r="OOZ4" s="35"/>
      <c r="OPA4" s="35"/>
      <c r="OPB4" s="35"/>
      <c r="OPC4" s="35"/>
      <c r="OPD4" s="35"/>
      <c r="OPE4" s="35"/>
      <c r="OPF4" s="35"/>
      <c r="OPG4" s="35"/>
      <c r="OPH4" s="35"/>
      <c r="OPI4" s="35"/>
      <c r="OPJ4" s="35"/>
      <c r="OPK4" s="35"/>
      <c r="OPL4" s="35"/>
      <c r="OPM4" s="35"/>
      <c r="OPN4" s="35"/>
      <c r="OPO4" s="35"/>
      <c r="OPP4" s="35"/>
      <c r="OPQ4" s="35"/>
      <c r="OPR4" s="35"/>
      <c r="OPS4" s="35"/>
      <c r="OPT4" s="35"/>
      <c r="OPU4" s="35"/>
      <c r="OPV4" s="35"/>
      <c r="OPW4" s="35"/>
      <c r="OPX4" s="35"/>
      <c r="OPY4" s="35"/>
      <c r="OPZ4" s="35"/>
      <c r="OQA4" s="35"/>
      <c r="OQB4" s="35"/>
      <c r="OQC4" s="35"/>
      <c r="OQD4" s="35"/>
      <c r="OQE4" s="35"/>
      <c r="OQF4" s="35"/>
      <c r="OQG4" s="35"/>
      <c r="OQH4" s="35"/>
      <c r="OQI4" s="35"/>
      <c r="OQJ4" s="35"/>
      <c r="OQK4" s="35"/>
      <c r="OQL4" s="35"/>
      <c r="OQM4" s="35"/>
      <c r="OQN4" s="35"/>
      <c r="OQO4" s="35"/>
      <c r="OQP4" s="35"/>
      <c r="OQQ4" s="35"/>
      <c r="OQR4" s="35"/>
      <c r="OQS4" s="35"/>
      <c r="OQT4" s="35"/>
      <c r="OQU4" s="35"/>
      <c r="OQV4" s="35"/>
      <c r="OQW4" s="35"/>
      <c r="OQX4" s="35"/>
      <c r="OQY4" s="35"/>
      <c r="OQZ4" s="35"/>
      <c r="ORA4" s="35"/>
      <c r="ORB4" s="35"/>
      <c r="ORC4" s="35"/>
      <c r="ORD4" s="35"/>
      <c r="ORE4" s="35"/>
      <c r="ORF4" s="35"/>
      <c r="ORG4" s="35"/>
      <c r="ORH4" s="35"/>
      <c r="ORI4" s="35"/>
      <c r="ORJ4" s="35"/>
      <c r="ORK4" s="35"/>
      <c r="ORL4" s="35"/>
      <c r="ORM4" s="35"/>
      <c r="ORN4" s="35"/>
      <c r="ORO4" s="35"/>
      <c r="ORP4" s="35"/>
      <c r="ORQ4" s="35"/>
      <c r="ORR4" s="35"/>
      <c r="ORS4" s="35"/>
      <c r="ORT4" s="35"/>
      <c r="ORU4" s="35"/>
      <c r="ORV4" s="35"/>
      <c r="ORW4" s="35"/>
      <c r="ORX4" s="35"/>
      <c r="ORY4" s="35"/>
      <c r="ORZ4" s="35"/>
      <c r="OSA4" s="35"/>
      <c r="OSB4" s="35"/>
      <c r="OSC4" s="35"/>
      <c r="OSD4" s="35"/>
      <c r="OSE4" s="35"/>
      <c r="OSF4" s="35"/>
      <c r="OSG4" s="35"/>
      <c r="OSH4" s="35"/>
      <c r="OSI4" s="35"/>
      <c r="OSJ4" s="35"/>
      <c r="OSK4" s="35"/>
      <c r="OSL4" s="35"/>
      <c r="OSM4" s="35"/>
      <c r="OSN4" s="35"/>
      <c r="OSO4" s="35"/>
      <c r="OSP4" s="35"/>
      <c r="OSQ4" s="35"/>
      <c r="OSR4" s="35"/>
      <c r="OSS4" s="35"/>
      <c r="OST4" s="35"/>
      <c r="OSU4" s="35"/>
      <c r="OSV4" s="35"/>
      <c r="OSW4" s="35"/>
      <c r="OSX4" s="35"/>
      <c r="OSY4" s="35"/>
      <c r="OSZ4" s="35"/>
      <c r="OTA4" s="35"/>
      <c r="OTB4" s="35"/>
      <c r="OTC4" s="35"/>
      <c r="OTD4" s="35"/>
      <c r="OTE4" s="35"/>
      <c r="OTF4" s="35"/>
      <c r="OTG4" s="35"/>
      <c r="OTH4" s="35"/>
      <c r="OTI4" s="35"/>
      <c r="OTJ4" s="35"/>
      <c r="OTK4" s="35"/>
      <c r="OTL4" s="35"/>
      <c r="OTM4" s="35"/>
      <c r="OTN4" s="35"/>
      <c r="OTO4" s="35"/>
      <c r="OTP4" s="35"/>
      <c r="OTQ4" s="35"/>
      <c r="OTR4" s="35"/>
      <c r="OTS4" s="35"/>
      <c r="OTT4" s="35"/>
      <c r="OTU4" s="35"/>
      <c r="OTV4" s="35"/>
      <c r="OTW4" s="35"/>
      <c r="OTX4" s="35"/>
      <c r="OTY4" s="35"/>
      <c r="OTZ4" s="35"/>
      <c r="OUA4" s="35"/>
      <c r="OUB4" s="35"/>
      <c r="OUC4" s="35"/>
      <c r="OUD4" s="35"/>
      <c r="OUE4" s="35"/>
      <c r="OUF4" s="35"/>
      <c r="OUG4" s="35"/>
      <c r="OUH4" s="35"/>
      <c r="OUI4" s="35"/>
      <c r="OUJ4" s="35"/>
      <c r="OUK4" s="35"/>
      <c r="OUL4" s="35"/>
      <c r="OUM4" s="35"/>
      <c r="OUN4" s="35"/>
      <c r="OUO4" s="35"/>
      <c r="OUP4" s="35"/>
      <c r="OUQ4" s="35"/>
      <c r="OUR4" s="35"/>
      <c r="OUS4" s="35"/>
      <c r="OUT4" s="35"/>
      <c r="OUU4" s="35"/>
      <c r="OUV4" s="35"/>
      <c r="OUW4" s="35"/>
      <c r="OUX4" s="35"/>
      <c r="OUY4" s="35"/>
      <c r="OUZ4" s="35"/>
      <c r="OVA4" s="35"/>
      <c r="OVB4" s="35"/>
      <c r="OVC4" s="35"/>
      <c r="OVD4" s="35"/>
      <c r="OVE4" s="35"/>
      <c r="OVF4" s="35"/>
      <c r="OVG4" s="35"/>
      <c r="OVH4" s="35"/>
      <c r="OVI4" s="35"/>
      <c r="OVJ4" s="35"/>
      <c r="OVK4" s="35"/>
      <c r="OVL4" s="35"/>
      <c r="OVM4" s="35"/>
      <c r="OVN4" s="35"/>
      <c r="OVO4" s="35"/>
      <c r="OVP4" s="35"/>
      <c r="OVQ4" s="35"/>
      <c r="OVR4" s="35"/>
      <c r="OVS4" s="35"/>
      <c r="OVT4" s="35"/>
      <c r="OVU4" s="35"/>
      <c r="OVV4" s="35"/>
      <c r="OVW4" s="35"/>
      <c r="OVX4" s="35"/>
      <c r="OVY4" s="35"/>
      <c r="OVZ4" s="35"/>
      <c r="OWA4" s="35"/>
      <c r="OWB4" s="35"/>
      <c r="OWC4" s="35"/>
      <c r="OWD4" s="35"/>
      <c r="OWE4" s="35"/>
      <c r="OWF4" s="35"/>
      <c r="OWG4" s="35"/>
      <c r="OWH4" s="35"/>
      <c r="OWI4" s="35"/>
      <c r="OWJ4" s="35"/>
      <c r="OWK4" s="35"/>
      <c r="OWL4" s="35"/>
      <c r="OWM4" s="35"/>
      <c r="OWN4" s="35"/>
      <c r="OWO4" s="35"/>
      <c r="OWP4" s="35"/>
      <c r="OWQ4" s="35"/>
      <c r="OWR4" s="35"/>
      <c r="OWS4" s="35"/>
      <c r="OWT4" s="35"/>
      <c r="OWU4" s="35"/>
      <c r="OWV4" s="35"/>
      <c r="OWW4" s="35"/>
      <c r="OWX4" s="35"/>
      <c r="OWY4" s="35"/>
      <c r="OWZ4" s="35"/>
      <c r="OXA4" s="35"/>
      <c r="OXB4" s="35"/>
      <c r="OXC4" s="35"/>
      <c r="OXD4" s="35"/>
      <c r="OXE4" s="35"/>
      <c r="OXF4" s="35"/>
      <c r="OXG4" s="35"/>
      <c r="OXH4" s="35"/>
      <c r="OXI4" s="35"/>
      <c r="OXJ4" s="35"/>
      <c r="OXK4" s="35"/>
      <c r="OXL4" s="35"/>
      <c r="OXM4" s="35"/>
      <c r="OXN4" s="35"/>
      <c r="OXO4" s="35"/>
      <c r="OXP4" s="35"/>
      <c r="OXQ4" s="35"/>
      <c r="OXR4" s="35"/>
      <c r="OXS4" s="35"/>
      <c r="OXT4" s="35"/>
      <c r="OXU4" s="35"/>
      <c r="OXV4" s="35"/>
      <c r="OXW4" s="35"/>
      <c r="OXX4" s="35"/>
      <c r="OXY4" s="35"/>
      <c r="OXZ4" s="35"/>
      <c r="OYA4" s="35"/>
      <c r="OYB4" s="35"/>
      <c r="OYC4" s="35"/>
      <c r="OYD4" s="35"/>
      <c r="OYE4" s="35"/>
      <c r="OYF4" s="35"/>
      <c r="OYG4" s="35"/>
      <c r="OYH4" s="35"/>
      <c r="OYI4" s="35"/>
      <c r="OYJ4" s="35"/>
      <c r="OYK4" s="35"/>
      <c r="OYL4" s="35"/>
      <c r="OYM4" s="35"/>
      <c r="OYN4" s="35"/>
      <c r="OYO4" s="35"/>
      <c r="OYP4" s="35"/>
      <c r="OYQ4" s="35"/>
      <c r="OYR4" s="35"/>
      <c r="OYS4" s="35"/>
      <c r="OYT4" s="35"/>
      <c r="OYU4" s="35"/>
      <c r="OYV4" s="35"/>
      <c r="OYW4" s="35"/>
      <c r="OYX4" s="35"/>
      <c r="OYY4" s="35"/>
      <c r="OYZ4" s="35"/>
      <c r="OZA4" s="35"/>
      <c r="OZB4" s="35"/>
      <c r="OZC4" s="35"/>
      <c r="OZD4" s="35"/>
      <c r="OZE4" s="35"/>
      <c r="OZF4" s="35"/>
      <c r="OZG4" s="35"/>
      <c r="OZH4" s="35"/>
      <c r="OZI4" s="35"/>
      <c r="OZJ4" s="35"/>
      <c r="OZK4" s="35"/>
      <c r="OZL4" s="35"/>
      <c r="OZM4" s="35"/>
      <c r="OZN4" s="35"/>
      <c r="OZO4" s="35"/>
      <c r="OZP4" s="35"/>
      <c r="OZQ4" s="35"/>
      <c r="OZR4" s="35"/>
      <c r="OZS4" s="35"/>
      <c r="OZT4" s="35"/>
      <c r="OZU4" s="35"/>
      <c r="OZV4" s="35"/>
      <c r="OZW4" s="35"/>
      <c r="OZX4" s="35"/>
      <c r="OZY4" s="35"/>
      <c r="OZZ4" s="35"/>
      <c r="PAA4" s="35"/>
      <c r="PAB4" s="35"/>
      <c r="PAC4" s="35"/>
      <c r="PAD4" s="35"/>
      <c r="PAE4" s="35"/>
      <c r="PAF4" s="35"/>
      <c r="PAG4" s="35"/>
      <c r="PAH4" s="35"/>
      <c r="PAI4" s="35"/>
      <c r="PAJ4" s="35"/>
      <c r="PAK4" s="35"/>
      <c r="PAL4" s="35"/>
      <c r="PAM4" s="35"/>
      <c r="PAN4" s="35"/>
      <c r="PAO4" s="35"/>
      <c r="PAP4" s="35"/>
      <c r="PAQ4" s="35"/>
      <c r="PAR4" s="35"/>
      <c r="PAS4" s="35"/>
      <c r="PAT4" s="35"/>
      <c r="PAU4" s="35"/>
      <c r="PAV4" s="35"/>
      <c r="PAW4" s="35"/>
      <c r="PAX4" s="35"/>
      <c r="PAY4" s="35"/>
      <c r="PAZ4" s="35"/>
      <c r="PBA4" s="35"/>
      <c r="PBB4" s="35"/>
      <c r="PBC4" s="35"/>
      <c r="PBD4" s="35"/>
      <c r="PBE4" s="35"/>
      <c r="PBF4" s="35"/>
      <c r="PBG4" s="35"/>
      <c r="PBH4" s="35"/>
      <c r="PBI4" s="35"/>
      <c r="PBJ4" s="35"/>
      <c r="PBK4" s="35"/>
      <c r="PBL4" s="35"/>
      <c r="PBM4" s="35"/>
      <c r="PBN4" s="35"/>
      <c r="PBO4" s="35"/>
      <c r="PBP4" s="35"/>
      <c r="PBQ4" s="35"/>
      <c r="PBR4" s="35"/>
      <c r="PBS4" s="35"/>
      <c r="PBT4" s="35"/>
      <c r="PBU4" s="35"/>
      <c r="PBV4" s="35"/>
      <c r="PBW4" s="35"/>
      <c r="PBX4" s="35"/>
      <c r="PBY4" s="35"/>
      <c r="PBZ4" s="35"/>
      <c r="PCA4" s="35"/>
      <c r="PCB4" s="35"/>
      <c r="PCC4" s="35"/>
      <c r="PCD4" s="35"/>
      <c r="PCE4" s="35"/>
      <c r="PCF4" s="35"/>
      <c r="PCG4" s="35"/>
      <c r="PCH4" s="35"/>
      <c r="PCI4" s="35"/>
      <c r="PCJ4" s="35"/>
      <c r="PCK4" s="35"/>
      <c r="PCL4" s="35"/>
      <c r="PCM4" s="35"/>
      <c r="PCN4" s="35"/>
      <c r="PCO4" s="35"/>
      <c r="PCP4" s="35"/>
      <c r="PCQ4" s="35"/>
      <c r="PCR4" s="35"/>
      <c r="PCS4" s="35"/>
      <c r="PCT4" s="35"/>
      <c r="PCU4" s="35"/>
      <c r="PCV4" s="35"/>
      <c r="PCW4" s="35"/>
      <c r="PCX4" s="35"/>
      <c r="PCY4" s="35"/>
      <c r="PCZ4" s="35"/>
      <c r="PDA4" s="35"/>
      <c r="PDB4" s="35"/>
      <c r="PDC4" s="35"/>
      <c r="PDD4" s="35"/>
      <c r="PDE4" s="35"/>
      <c r="PDF4" s="35"/>
      <c r="PDG4" s="35"/>
      <c r="PDH4" s="35"/>
      <c r="PDI4" s="35"/>
      <c r="PDJ4" s="35"/>
      <c r="PDK4" s="35"/>
      <c r="PDL4" s="35"/>
      <c r="PDM4" s="35"/>
      <c r="PDN4" s="35"/>
      <c r="PDO4" s="35"/>
      <c r="PDP4" s="35"/>
      <c r="PDQ4" s="35"/>
      <c r="PDR4" s="35"/>
      <c r="PDS4" s="35"/>
      <c r="PDT4" s="35"/>
      <c r="PDU4" s="35"/>
      <c r="PDV4" s="35"/>
      <c r="PDW4" s="35"/>
      <c r="PDX4" s="35"/>
      <c r="PDY4" s="35"/>
      <c r="PDZ4" s="35"/>
      <c r="PEA4" s="35"/>
      <c r="PEB4" s="35"/>
      <c r="PEC4" s="35"/>
      <c r="PED4" s="35"/>
      <c r="PEE4" s="35"/>
      <c r="PEF4" s="35"/>
      <c r="PEG4" s="35"/>
      <c r="PEH4" s="35"/>
      <c r="PEI4" s="35"/>
      <c r="PEJ4" s="35"/>
      <c r="PEK4" s="35"/>
      <c r="PEL4" s="35"/>
      <c r="PEM4" s="35"/>
      <c r="PEN4" s="35"/>
      <c r="PEO4" s="35"/>
      <c r="PEP4" s="35"/>
      <c r="PEQ4" s="35"/>
      <c r="PER4" s="35"/>
      <c r="PES4" s="35"/>
      <c r="PET4" s="35"/>
      <c r="PEU4" s="35"/>
      <c r="PEV4" s="35"/>
      <c r="PEW4" s="35"/>
      <c r="PEX4" s="35"/>
      <c r="PEY4" s="35"/>
      <c r="PEZ4" s="35"/>
      <c r="PFA4" s="35"/>
      <c r="PFB4" s="35"/>
      <c r="PFC4" s="35"/>
      <c r="PFD4" s="35"/>
      <c r="PFE4" s="35"/>
      <c r="PFF4" s="35"/>
      <c r="PFG4" s="35"/>
      <c r="PFH4" s="35"/>
      <c r="PFI4" s="35"/>
      <c r="PFJ4" s="35"/>
      <c r="PFK4" s="35"/>
      <c r="PFL4" s="35"/>
      <c r="PFM4" s="35"/>
      <c r="PFN4" s="35"/>
      <c r="PFO4" s="35"/>
      <c r="PFP4" s="35"/>
      <c r="PFQ4" s="35"/>
      <c r="PFR4" s="35"/>
      <c r="PFS4" s="35"/>
      <c r="PFT4" s="35"/>
      <c r="PFU4" s="35"/>
      <c r="PFV4" s="35"/>
      <c r="PFW4" s="35"/>
      <c r="PFX4" s="35"/>
      <c r="PFY4" s="35"/>
      <c r="PFZ4" s="35"/>
      <c r="PGA4" s="35"/>
      <c r="PGB4" s="35"/>
      <c r="PGC4" s="35"/>
      <c r="PGD4" s="35"/>
      <c r="PGE4" s="35"/>
      <c r="PGF4" s="35"/>
      <c r="PGG4" s="35"/>
      <c r="PGH4" s="35"/>
      <c r="PGI4" s="35"/>
      <c r="PGJ4" s="35"/>
      <c r="PGK4" s="35"/>
      <c r="PGL4" s="35"/>
      <c r="PGM4" s="35"/>
      <c r="PGN4" s="35"/>
      <c r="PGO4" s="35"/>
      <c r="PGP4" s="35"/>
      <c r="PGQ4" s="35"/>
      <c r="PGR4" s="35"/>
      <c r="PGS4" s="35"/>
      <c r="PGT4" s="35"/>
      <c r="PGU4" s="35"/>
      <c r="PGV4" s="35"/>
      <c r="PGW4" s="35"/>
      <c r="PGX4" s="35"/>
      <c r="PGY4" s="35"/>
      <c r="PGZ4" s="35"/>
      <c r="PHA4" s="35"/>
      <c r="PHB4" s="35"/>
      <c r="PHC4" s="35"/>
      <c r="PHD4" s="35"/>
      <c r="PHE4" s="35"/>
      <c r="PHF4" s="35"/>
      <c r="PHG4" s="35"/>
      <c r="PHH4" s="35"/>
      <c r="PHI4" s="35"/>
      <c r="PHJ4" s="35"/>
      <c r="PHK4" s="35"/>
      <c r="PHL4" s="35"/>
      <c r="PHM4" s="35"/>
      <c r="PHN4" s="35"/>
      <c r="PHO4" s="35"/>
      <c r="PHP4" s="35"/>
      <c r="PHQ4" s="35"/>
      <c r="PHR4" s="35"/>
      <c r="PHS4" s="35"/>
      <c r="PHT4" s="35"/>
      <c r="PHU4" s="35"/>
      <c r="PHV4" s="35"/>
      <c r="PHW4" s="35"/>
      <c r="PHX4" s="35"/>
      <c r="PHY4" s="35"/>
      <c r="PHZ4" s="35"/>
      <c r="PIA4" s="35"/>
      <c r="PIB4" s="35"/>
      <c r="PIC4" s="35"/>
      <c r="PID4" s="35"/>
      <c r="PIE4" s="35"/>
      <c r="PIF4" s="35"/>
      <c r="PIG4" s="35"/>
      <c r="PIH4" s="35"/>
      <c r="PII4" s="35"/>
      <c r="PIJ4" s="35"/>
      <c r="PIK4" s="35"/>
      <c r="PIL4" s="35"/>
      <c r="PIM4" s="35"/>
      <c r="PIN4" s="35"/>
      <c r="PIO4" s="35"/>
      <c r="PIP4" s="35"/>
      <c r="PIQ4" s="35"/>
      <c r="PIR4" s="35"/>
      <c r="PIS4" s="35"/>
      <c r="PIT4" s="35"/>
      <c r="PIU4" s="35"/>
      <c r="PIV4" s="35"/>
      <c r="PIW4" s="35"/>
      <c r="PIX4" s="35"/>
      <c r="PIY4" s="35"/>
      <c r="PIZ4" s="35"/>
      <c r="PJA4" s="35"/>
      <c r="PJB4" s="35"/>
      <c r="PJC4" s="35"/>
      <c r="PJD4" s="35"/>
      <c r="PJE4" s="35"/>
      <c r="PJF4" s="35"/>
      <c r="PJG4" s="35"/>
      <c r="PJH4" s="35"/>
      <c r="PJI4" s="35"/>
      <c r="PJJ4" s="35"/>
      <c r="PJK4" s="35"/>
      <c r="PJL4" s="35"/>
      <c r="PJM4" s="35"/>
      <c r="PJN4" s="35"/>
      <c r="PJO4" s="35"/>
      <c r="PJP4" s="35"/>
      <c r="PJQ4" s="35"/>
      <c r="PJR4" s="35"/>
      <c r="PJS4" s="35"/>
      <c r="PJT4" s="35"/>
      <c r="PJU4" s="35"/>
      <c r="PJV4" s="35"/>
      <c r="PJW4" s="35"/>
      <c r="PJX4" s="35"/>
      <c r="PJY4" s="35"/>
      <c r="PJZ4" s="35"/>
      <c r="PKA4" s="35"/>
      <c r="PKB4" s="35"/>
      <c r="PKC4" s="35"/>
      <c r="PKD4" s="35"/>
      <c r="PKE4" s="35"/>
      <c r="PKF4" s="35"/>
      <c r="PKG4" s="35"/>
      <c r="PKH4" s="35"/>
      <c r="PKI4" s="35"/>
      <c r="PKJ4" s="35"/>
      <c r="PKK4" s="35"/>
      <c r="PKL4" s="35"/>
      <c r="PKM4" s="35"/>
      <c r="PKN4" s="35"/>
      <c r="PKO4" s="35"/>
      <c r="PKP4" s="35"/>
      <c r="PKQ4" s="35"/>
      <c r="PKR4" s="35"/>
      <c r="PKS4" s="35"/>
      <c r="PKT4" s="35"/>
      <c r="PKU4" s="35"/>
      <c r="PKV4" s="35"/>
      <c r="PKW4" s="35"/>
      <c r="PKX4" s="35"/>
      <c r="PKY4" s="35"/>
      <c r="PKZ4" s="35"/>
      <c r="PLA4" s="35"/>
      <c r="PLB4" s="35"/>
      <c r="PLC4" s="35"/>
      <c r="PLD4" s="35"/>
      <c r="PLE4" s="35"/>
      <c r="PLF4" s="35"/>
      <c r="PLG4" s="35"/>
      <c r="PLH4" s="35"/>
      <c r="PLI4" s="35"/>
      <c r="PLJ4" s="35"/>
      <c r="PLK4" s="35"/>
      <c r="PLL4" s="35"/>
      <c r="PLM4" s="35"/>
      <c r="PLN4" s="35"/>
      <c r="PLO4" s="35"/>
      <c r="PLP4" s="35"/>
      <c r="PLQ4" s="35"/>
      <c r="PLR4" s="35"/>
      <c r="PLS4" s="35"/>
      <c r="PLT4" s="35"/>
      <c r="PLU4" s="35"/>
      <c r="PLV4" s="35"/>
      <c r="PLW4" s="35"/>
      <c r="PLX4" s="35"/>
      <c r="PLY4" s="35"/>
      <c r="PLZ4" s="35"/>
      <c r="PMA4" s="35"/>
      <c r="PMB4" s="35"/>
      <c r="PMC4" s="35"/>
      <c r="PMD4" s="35"/>
      <c r="PME4" s="35"/>
      <c r="PMF4" s="35"/>
      <c r="PMG4" s="35"/>
      <c r="PMH4" s="35"/>
      <c r="PMI4" s="35"/>
      <c r="PMJ4" s="35"/>
      <c r="PMK4" s="35"/>
      <c r="PML4" s="35"/>
      <c r="PMM4" s="35"/>
      <c r="PMN4" s="35"/>
      <c r="PMO4" s="35"/>
      <c r="PMP4" s="35"/>
      <c r="PMQ4" s="35"/>
      <c r="PMR4" s="35"/>
      <c r="PMS4" s="35"/>
      <c r="PMT4" s="35"/>
      <c r="PMU4" s="35"/>
      <c r="PMV4" s="35"/>
      <c r="PMW4" s="35"/>
      <c r="PMX4" s="35"/>
      <c r="PMY4" s="35"/>
      <c r="PMZ4" s="35"/>
      <c r="PNA4" s="35"/>
      <c r="PNB4" s="35"/>
      <c r="PNC4" s="35"/>
      <c r="PND4" s="35"/>
      <c r="PNE4" s="35"/>
      <c r="PNF4" s="35"/>
      <c r="PNG4" s="35"/>
      <c r="PNH4" s="35"/>
      <c r="PNI4" s="35"/>
      <c r="PNJ4" s="35"/>
      <c r="PNK4" s="35"/>
      <c r="PNL4" s="35"/>
      <c r="PNM4" s="35"/>
      <c r="PNN4" s="35"/>
      <c r="PNO4" s="35"/>
      <c r="PNP4" s="35"/>
      <c r="PNQ4" s="35"/>
      <c r="PNR4" s="35"/>
      <c r="PNS4" s="35"/>
      <c r="PNT4" s="35"/>
      <c r="PNU4" s="35"/>
      <c r="PNV4" s="35"/>
      <c r="PNW4" s="35"/>
      <c r="PNX4" s="35"/>
      <c r="PNY4" s="35"/>
      <c r="PNZ4" s="35"/>
      <c r="POA4" s="35"/>
      <c r="POB4" s="35"/>
      <c r="POC4" s="35"/>
      <c r="POD4" s="35"/>
      <c r="POE4" s="35"/>
      <c r="POF4" s="35"/>
      <c r="POG4" s="35"/>
      <c r="POH4" s="35"/>
      <c r="POI4" s="35"/>
      <c r="POJ4" s="35"/>
      <c r="POK4" s="35"/>
      <c r="POL4" s="35"/>
      <c r="POM4" s="35"/>
      <c r="PON4" s="35"/>
      <c r="POO4" s="35"/>
      <c r="POP4" s="35"/>
      <c r="POQ4" s="35"/>
      <c r="POR4" s="35"/>
      <c r="POS4" s="35"/>
      <c r="POT4" s="35"/>
      <c r="POU4" s="35"/>
      <c r="POV4" s="35"/>
      <c r="POW4" s="35"/>
      <c r="POX4" s="35"/>
      <c r="POY4" s="35"/>
      <c r="POZ4" s="35"/>
      <c r="PPA4" s="35"/>
      <c r="PPB4" s="35"/>
      <c r="PPC4" s="35"/>
      <c r="PPD4" s="35"/>
      <c r="PPE4" s="35"/>
      <c r="PPF4" s="35"/>
      <c r="PPG4" s="35"/>
      <c r="PPH4" s="35"/>
      <c r="PPI4" s="35"/>
      <c r="PPJ4" s="35"/>
      <c r="PPK4" s="35"/>
      <c r="PPL4" s="35"/>
      <c r="PPM4" s="35"/>
      <c r="PPN4" s="35"/>
      <c r="PPO4" s="35"/>
      <c r="PPP4" s="35"/>
      <c r="PPQ4" s="35"/>
      <c r="PPR4" s="35"/>
      <c r="PPS4" s="35"/>
      <c r="PPT4" s="35"/>
      <c r="PPU4" s="35"/>
      <c r="PPV4" s="35"/>
      <c r="PPW4" s="35"/>
      <c r="PPX4" s="35"/>
      <c r="PPY4" s="35"/>
      <c r="PPZ4" s="35"/>
      <c r="PQA4" s="35"/>
      <c r="PQB4" s="35"/>
      <c r="PQC4" s="35"/>
      <c r="PQD4" s="35"/>
      <c r="PQE4" s="35"/>
      <c r="PQF4" s="35"/>
      <c r="PQG4" s="35"/>
      <c r="PQH4" s="35"/>
      <c r="PQI4" s="35"/>
      <c r="PQJ4" s="35"/>
      <c r="PQK4" s="35"/>
      <c r="PQL4" s="35"/>
      <c r="PQM4" s="35"/>
      <c r="PQN4" s="35"/>
      <c r="PQO4" s="35"/>
      <c r="PQP4" s="35"/>
      <c r="PQQ4" s="35"/>
      <c r="PQR4" s="35"/>
      <c r="PQS4" s="35"/>
      <c r="PQT4" s="35"/>
      <c r="PQU4" s="35"/>
      <c r="PQV4" s="35"/>
      <c r="PQW4" s="35"/>
      <c r="PQX4" s="35"/>
      <c r="PQY4" s="35"/>
      <c r="PQZ4" s="35"/>
      <c r="PRA4" s="35"/>
      <c r="PRB4" s="35"/>
      <c r="PRC4" s="35"/>
      <c r="PRD4" s="35"/>
      <c r="PRE4" s="35"/>
      <c r="PRF4" s="35"/>
      <c r="PRG4" s="35"/>
      <c r="PRH4" s="35"/>
      <c r="PRI4" s="35"/>
      <c r="PRJ4" s="35"/>
      <c r="PRK4" s="35"/>
      <c r="PRL4" s="35"/>
      <c r="PRM4" s="35"/>
      <c r="PRN4" s="35"/>
      <c r="PRO4" s="35"/>
      <c r="PRP4" s="35"/>
      <c r="PRQ4" s="35"/>
      <c r="PRR4" s="35"/>
      <c r="PRS4" s="35"/>
      <c r="PRT4" s="35"/>
      <c r="PRU4" s="35"/>
      <c r="PRV4" s="35"/>
      <c r="PRW4" s="35"/>
      <c r="PRX4" s="35"/>
      <c r="PRY4" s="35"/>
      <c r="PRZ4" s="35"/>
      <c r="PSA4" s="35"/>
      <c r="PSB4" s="35"/>
      <c r="PSC4" s="35"/>
      <c r="PSD4" s="35"/>
      <c r="PSE4" s="35"/>
      <c r="PSF4" s="35"/>
      <c r="PSG4" s="35"/>
      <c r="PSH4" s="35"/>
      <c r="PSI4" s="35"/>
      <c r="PSJ4" s="35"/>
      <c r="PSK4" s="35"/>
      <c r="PSL4" s="35"/>
      <c r="PSM4" s="35"/>
      <c r="PSN4" s="35"/>
      <c r="PSO4" s="35"/>
      <c r="PSP4" s="35"/>
      <c r="PSQ4" s="35"/>
      <c r="PSR4" s="35"/>
      <c r="PSS4" s="35"/>
      <c r="PST4" s="35"/>
      <c r="PSU4" s="35"/>
      <c r="PSV4" s="35"/>
      <c r="PSW4" s="35"/>
      <c r="PSX4" s="35"/>
      <c r="PSY4" s="35"/>
      <c r="PSZ4" s="35"/>
      <c r="PTA4" s="35"/>
      <c r="PTB4" s="35"/>
      <c r="PTC4" s="35"/>
      <c r="PTD4" s="35"/>
      <c r="PTE4" s="35"/>
      <c r="PTF4" s="35"/>
      <c r="PTG4" s="35"/>
      <c r="PTH4" s="35"/>
      <c r="PTI4" s="35"/>
      <c r="PTJ4" s="35"/>
      <c r="PTK4" s="35"/>
      <c r="PTL4" s="35"/>
      <c r="PTM4" s="35"/>
      <c r="PTN4" s="35"/>
      <c r="PTO4" s="35"/>
      <c r="PTP4" s="35"/>
      <c r="PTQ4" s="35"/>
      <c r="PTR4" s="35"/>
      <c r="PTS4" s="35"/>
      <c r="PTT4" s="35"/>
      <c r="PTU4" s="35"/>
      <c r="PTV4" s="35"/>
      <c r="PTW4" s="35"/>
      <c r="PTX4" s="35"/>
      <c r="PTY4" s="35"/>
      <c r="PTZ4" s="35"/>
      <c r="PUA4" s="35"/>
      <c r="PUB4" s="35"/>
      <c r="PUC4" s="35"/>
      <c r="PUD4" s="35"/>
      <c r="PUE4" s="35"/>
      <c r="PUF4" s="35"/>
      <c r="PUG4" s="35"/>
      <c r="PUH4" s="35"/>
      <c r="PUI4" s="35"/>
      <c r="PUJ4" s="35"/>
      <c r="PUK4" s="35"/>
      <c r="PUL4" s="35"/>
      <c r="PUM4" s="35"/>
      <c r="PUN4" s="35"/>
      <c r="PUO4" s="35"/>
      <c r="PUP4" s="35"/>
      <c r="PUQ4" s="35"/>
      <c r="PUR4" s="35"/>
      <c r="PUS4" s="35"/>
      <c r="PUT4" s="35"/>
      <c r="PUU4" s="35"/>
      <c r="PUV4" s="35"/>
      <c r="PUW4" s="35"/>
      <c r="PUX4" s="35"/>
      <c r="PUY4" s="35"/>
      <c r="PUZ4" s="35"/>
      <c r="PVA4" s="35"/>
      <c r="PVB4" s="35"/>
      <c r="PVC4" s="35"/>
      <c r="PVD4" s="35"/>
      <c r="PVE4" s="35"/>
      <c r="PVF4" s="35"/>
      <c r="PVG4" s="35"/>
      <c r="PVH4" s="35"/>
      <c r="PVI4" s="35"/>
      <c r="PVJ4" s="35"/>
      <c r="PVK4" s="35"/>
      <c r="PVL4" s="35"/>
      <c r="PVM4" s="35"/>
      <c r="PVN4" s="35"/>
      <c r="PVO4" s="35"/>
      <c r="PVP4" s="35"/>
      <c r="PVQ4" s="35"/>
      <c r="PVR4" s="35"/>
      <c r="PVS4" s="35"/>
      <c r="PVT4" s="35"/>
      <c r="PVU4" s="35"/>
      <c r="PVV4" s="35"/>
      <c r="PVW4" s="35"/>
      <c r="PVX4" s="35"/>
      <c r="PVY4" s="35"/>
      <c r="PVZ4" s="35"/>
      <c r="PWA4" s="35"/>
      <c r="PWB4" s="35"/>
      <c r="PWC4" s="35"/>
      <c r="PWD4" s="35"/>
      <c r="PWE4" s="35"/>
      <c r="PWF4" s="35"/>
      <c r="PWG4" s="35"/>
      <c r="PWH4" s="35"/>
      <c r="PWI4" s="35"/>
      <c r="PWJ4" s="35"/>
      <c r="PWK4" s="35"/>
      <c r="PWL4" s="35"/>
      <c r="PWM4" s="35"/>
      <c r="PWN4" s="35"/>
      <c r="PWO4" s="35"/>
      <c r="PWP4" s="35"/>
      <c r="PWQ4" s="35"/>
      <c r="PWR4" s="35"/>
      <c r="PWS4" s="35"/>
      <c r="PWT4" s="35"/>
      <c r="PWU4" s="35"/>
      <c r="PWV4" s="35"/>
      <c r="PWW4" s="35"/>
      <c r="PWX4" s="35"/>
      <c r="PWY4" s="35"/>
      <c r="PWZ4" s="35"/>
      <c r="PXA4" s="35"/>
      <c r="PXB4" s="35"/>
      <c r="PXC4" s="35"/>
      <c r="PXD4" s="35"/>
      <c r="PXE4" s="35"/>
      <c r="PXF4" s="35"/>
      <c r="PXG4" s="35"/>
      <c r="PXH4" s="35"/>
      <c r="PXI4" s="35"/>
      <c r="PXJ4" s="35"/>
      <c r="PXK4" s="35"/>
      <c r="PXL4" s="35"/>
      <c r="PXM4" s="35"/>
      <c r="PXN4" s="35"/>
      <c r="PXO4" s="35"/>
      <c r="PXP4" s="35"/>
      <c r="PXQ4" s="35"/>
      <c r="PXR4" s="35"/>
      <c r="PXS4" s="35"/>
      <c r="PXT4" s="35"/>
      <c r="PXU4" s="35"/>
      <c r="PXV4" s="35"/>
      <c r="PXW4" s="35"/>
      <c r="PXX4" s="35"/>
      <c r="PXY4" s="35"/>
      <c r="PXZ4" s="35"/>
      <c r="PYA4" s="35"/>
      <c r="PYB4" s="35"/>
      <c r="PYC4" s="35"/>
      <c r="PYD4" s="35"/>
      <c r="PYE4" s="35"/>
      <c r="PYF4" s="35"/>
      <c r="PYG4" s="35"/>
      <c r="PYH4" s="35"/>
      <c r="PYI4" s="35"/>
      <c r="PYJ4" s="35"/>
      <c r="PYK4" s="35"/>
      <c r="PYL4" s="35"/>
      <c r="PYM4" s="35"/>
      <c r="PYN4" s="35"/>
      <c r="PYO4" s="35"/>
      <c r="PYP4" s="35"/>
      <c r="PYQ4" s="35"/>
      <c r="PYR4" s="35"/>
      <c r="PYS4" s="35"/>
      <c r="PYT4" s="35"/>
      <c r="PYU4" s="35"/>
      <c r="PYV4" s="35"/>
      <c r="PYW4" s="35"/>
      <c r="PYX4" s="35"/>
      <c r="PYY4" s="35"/>
      <c r="PYZ4" s="35"/>
      <c r="PZA4" s="35"/>
      <c r="PZB4" s="35"/>
      <c r="PZC4" s="35"/>
      <c r="PZD4" s="35"/>
      <c r="PZE4" s="35"/>
      <c r="PZF4" s="35"/>
      <c r="PZG4" s="35"/>
      <c r="PZH4" s="35"/>
      <c r="PZI4" s="35"/>
      <c r="PZJ4" s="35"/>
      <c r="PZK4" s="35"/>
      <c r="PZL4" s="35"/>
      <c r="PZM4" s="35"/>
      <c r="PZN4" s="35"/>
      <c r="PZO4" s="35"/>
      <c r="PZP4" s="35"/>
      <c r="PZQ4" s="35"/>
      <c r="PZR4" s="35"/>
      <c r="PZS4" s="35"/>
      <c r="PZT4" s="35"/>
      <c r="PZU4" s="35"/>
      <c r="PZV4" s="35"/>
      <c r="PZW4" s="35"/>
      <c r="PZX4" s="35"/>
      <c r="PZY4" s="35"/>
      <c r="PZZ4" s="35"/>
      <c r="QAA4" s="35"/>
      <c r="QAB4" s="35"/>
      <c r="QAC4" s="35"/>
      <c r="QAD4" s="35"/>
      <c r="QAE4" s="35"/>
      <c r="QAF4" s="35"/>
      <c r="QAG4" s="35"/>
      <c r="QAH4" s="35"/>
      <c r="QAI4" s="35"/>
      <c r="QAJ4" s="35"/>
      <c r="QAK4" s="35"/>
      <c r="QAL4" s="35"/>
      <c r="QAM4" s="35"/>
      <c r="QAN4" s="35"/>
      <c r="QAO4" s="35"/>
      <c r="QAP4" s="35"/>
      <c r="QAQ4" s="35"/>
      <c r="QAR4" s="35"/>
      <c r="QAS4" s="35"/>
      <c r="QAT4" s="35"/>
      <c r="QAU4" s="35"/>
      <c r="QAV4" s="35"/>
      <c r="QAW4" s="35"/>
      <c r="QAX4" s="35"/>
      <c r="QAY4" s="35"/>
      <c r="QAZ4" s="35"/>
      <c r="QBA4" s="35"/>
      <c r="QBB4" s="35"/>
      <c r="QBC4" s="35"/>
      <c r="QBD4" s="35"/>
      <c r="QBE4" s="35"/>
      <c r="QBF4" s="35"/>
      <c r="QBG4" s="35"/>
      <c r="QBH4" s="35"/>
      <c r="QBI4" s="35"/>
      <c r="QBJ4" s="35"/>
      <c r="QBK4" s="35"/>
      <c r="QBL4" s="35"/>
      <c r="QBM4" s="35"/>
      <c r="QBN4" s="35"/>
      <c r="QBO4" s="35"/>
      <c r="QBP4" s="35"/>
      <c r="QBQ4" s="35"/>
      <c r="QBR4" s="35"/>
      <c r="QBS4" s="35"/>
      <c r="QBT4" s="35"/>
      <c r="QBU4" s="35"/>
      <c r="QBV4" s="35"/>
      <c r="QBW4" s="35"/>
      <c r="QBX4" s="35"/>
      <c r="QBY4" s="35"/>
      <c r="QBZ4" s="35"/>
      <c r="QCA4" s="35"/>
      <c r="QCB4" s="35"/>
      <c r="QCC4" s="35"/>
      <c r="QCD4" s="35"/>
      <c r="QCE4" s="35"/>
      <c r="QCF4" s="35"/>
      <c r="QCG4" s="35"/>
      <c r="QCH4" s="35"/>
      <c r="QCI4" s="35"/>
      <c r="QCJ4" s="35"/>
      <c r="QCK4" s="35"/>
      <c r="QCL4" s="35"/>
      <c r="QCM4" s="35"/>
      <c r="QCN4" s="35"/>
      <c r="QCO4" s="35"/>
      <c r="QCP4" s="35"/>
      <c r="QCQ4" s="35"/>
      <c r="QCR4" s="35"/>
      <c r="QCS4" s="35"/>
      <c r="QCT4" s="35"/>
      <c r="QCU4" s="35"/>
      <c r="QCV4" s="35"/>
      <c r="QCW4" s="35"/>
      <c r="QCX4" s="35"/>
      <c r="QCY4" s="35"/>
      <c r="QCZ4" s="35"/>
      <c r="QDA4" s="35"/>
      <c r="QDB4" s="35"/>
      <c r="QDC4" s="35"/>
      <c r="QDD4" s="35"/>
      <c r="QDE4" s="35"/>
      <c r="QDF4" s="35"/>
      <c r="QDG4" s="35"/>
      <c r="QDH4" s="35"/>
      <c r="QDI4" s="35"/>
      <c r="QDJ4" s="35"/>
      <c r="QDK4" s="35"/>
      <c r="QDL4" s="35"/>
      <c r="QDM4" s="35"/>
      <c r="QDN4" s="35"/>
      <c r="QDO4" s="35"/>
      <c r="QDP4" s="35"/>
      <c r="QDQ4" s="35"/>
      <c r="QDR4" s="35"/>
      <c r="QDS4" s="35"/>
      <c r="QDT4" s="35"/>
      <c r="QDU4" s="35"/>
      <c r="QDV4" s="35"/>
      <c r="QDW4" s="35"/>
      <c r="QDX4" s="35"/>
      <c r="QDY4" s="35"/>
      <c r="QDZ4" s="35"/>
      <c r="QEA4" s="35"/>
      <c r="QEB4" s="35"/>
      <c r="QEC4" s="35"/>
      <c r="QED4" s="35"/>
      <c r="QEE4" s="35"/>
      <c r="QEF4" s="35"/>
      <c r="QEG4" s="35"/>
      <c r="QEH4" s="35"/>
      <c r="QEI4" s="35"/>
      <c r="QEJ4" s="35"/>
      <c r="QEK4" s="35"/>
      <c r="QEL4" s="35"/>
      <c r="QEM4" s="35"/>
      <c r="QEN4" s="35"/>
      <c r="QEO4" s="35"/>
      <c r="QEP4" s="35"/>
      <c r="QEQ4" s="35"/>
      <c r="QER4" s="35"/>
      <c r="QES4" s="35"/>
      <c r="QET4" s="35"/>
      <c r="QEU4" s="35"/>
      <c r="QEV4" s="35"/>
      <c r="QEW4" s="35"/>
      <c r="QEX4" s="35"/>
      <c r="QEY4" s="35"/>
      <c r="QEZ4" s="35"/>
      <c r="QFA4" s="35"/>
      <c r="QFB4" s="35"/>
      <c r="QFC4" s="35"/>
      <c r="QFD4" s="35"/>
      <c r="QFE4" s="35"/>
      <c r="QFF4" s="35"/>
      <c r="QFG4" s="35"/>
      <c r="QFH4" s="35"/>
      <c r="QFI4" s="35"/>
      <c r="QFJ4" s="35"/>
      <c r="QFK4" s="35"/>
      <c r="QFL4" s="35"/>
      <c r="QFM4" s="35"/>
      <c r="QFN4" s="35"/>
      <c r="QFO4" s="35"/>
      <c r="QFP4" s="35"/>
      <c r="QFQ4" s="35"/>
      <c r="QFR4" s="35"/>
      <c r="QFS4" s="35"/>
      <c r="QFT4" s="35"/>
      <c r="QFU4" s="35"/>
      <c r="QFV4" s="35"/>
      <c r="QFW4" s="35"/>
      <c r="QFX4" s="35"/>
      <c r="QFY4" s="35"/>
      <c r="QFZ4" s="35"/>
      <c r="QGA4" s="35"/>
      <c r="QGB4" s="35"/>
      <c r="QGC4" s="35"/>
      <c r="QGD4" s="35"/>
      <c r="QGE4" s="35"/>
      <c r="QGF4" s="35"/>
      <c r="QGG4" s="35"/>
      <c r="QGH4" s="35"/>
      <c r="QGI4" s="35"/>
      <c r="QGJ4" s="35"/>
      <c r="QGK4" s="35"/>
      <c r="QGL4" s="35"/>
      <c r="QGM4" s="35"/>
      <c r="QGN4" s="35"/>
      <c r="QGO4" s="35"/>
      <c r="QGP4" s="35"/>
      <c r="QGQ4" s="35"/>
      <c r="QGR4" s="35"/>
      <c r="QGS4" s="35"/>
      <c r="QGT4" s="35"/>
      <c r="QGU4" s="35"/>
      <c r="QGV4" s="35"/>
      <c r="QGW4" s="35"/>
      <c r="QGX4" s="35"/>
      <c r="QGY4" s="35"/>
      <c r="QGZ4" s="35"/>
      <c r="QHA4" s="35"/>
      <c r="QHB4" s="35"/>
      <c r="QHC4" s="35"/>
      <c r="QHD4" s="35"/>
      <c r="QHE4" s="35"/>
      <c r="QHF4" s="35"/>
      <c r="QHG4" s="35"/>
      <c r="QHH4" s="35"/>
      <c r="QHI4" s="35"/>
      <c r="QHJ4" s="35"/>
      <c r="QHK4" s="35"/>
      <c r="QHL4" s="35"/>
      <c r="QHM4" s="35"/>
      <c r="QHN4" s="35"/>
      <c r="QHO4" s="35"/>
      <c r="QHP4" s="35"/>
      <c r="QHQ4" s="35"/>
      <c r="QHR4" s="35"/>
      <c r="QHS4" s="35"/>
      <c r="QHT4" s="35"/>
      <c r="QHU4" s="35"/>
      <c r="QHV4" s="35"/>
      <c r="QHW4" s="35"/>
      <c r="QHX4" s="35"/>
      <c r="QHY4" s="35"/>
      <c r="QHZ4" s="35"/>
      <c r="QIA4" s="35"/>
      <c r="QIB4" s="35"/>
      <c r="QIC4" s="35"/>
      <c r="QID4" s="35"/>
      <c r="QIE4" s="35"/>
      <c r="QIF4" s="35"/>
      <c r="QIG4" s="35"/>
      <c r="QIH4" s="35"/>
      <c r="QII4" s="35"/>
      <c r="QIJ4" s="35"/>
      <c r="QIK4" s="35"/>
      <c r="QIL4" s="35"/>
      <c r="QIM4" s="35"/>
      <c r="QIN4" s="35"/>
      <c r="QIO4" s="35"/>
      <c r="QIP4" s="35"/>
      <c r="QIQ4" s="35"/>
      <c r="QIR4" s="35"/>
      <c r="QIS4" s="35"/>
      <c r="QIT4" s="35"/>
      <c r="QIU4" s="35"/>
      <c r="QIV4" s="35"/>
      <c r="QIW4" s="35"/>
      <c r="QIX4" s="35"/>
      <c r="QIY4" s="35"/>
      <c r="QIZ4" s="35"/>
      <c r="QJA4" s="35"/>
      <c r="QJB4" s="35"/>
      <c r="QJC4" s="35"/>
      <c r="QJD4" s="35"/>
      <c r="QJE4" s="35"/>
      <c r="QJF4" s="35"/>
      <c r="QJG4" s="35"/>
      <c r="QJH4" s="35"/>
      <c r="QJI4" s="35"/>
      <c r="QJJ4" s="35"/>
      <c r="QJK4" s="35"/>
      <c r="QJL4" s="35"/>
      <c r="QJM4" s="35"/>
      <c r="QJN4" s="35"/>
      <c r="QJO4" s="35"/>
      <c r="QJP4" s="35"/>
      <c r="QJQ4" s="35"/>
      <c r="QJR4" s="35"/>
      <c r="QJS4" s="35"/>
      <c r="QJT4" s="35"/>
      <c r="QJU4" s="35"/>
      <c r="QJV4" s="35"/>
      <c r="QJW4" s="35"/>
      <c r="QJX4" s="35"/>
      <c r="QJY4" s="35"/>
      <c r="QJZ4" s="35"/>
      <c r="QKA4" s="35"/>
      <c r="QKB4" s="35"/>
      <c r="QKC4" s="35"/>
      <c r="QKD4" s="35"/>
      <c r="QKE4" s="35"/>
      <c r="QKF4" s="35"/>
      <c r="QKG4" s="35"/>
      <c r="QKH4" s="35"/>
      <c r="QKI4" s="35"/>
      <c r="QKJ4" s="35"/>
      <c r="QKK4" s="35"/>
      <c r="QKL4" s="35"/>
      <c r="QKM4" s="35"/>
      <c r="QKN4" s="35"/>
      <c r="QKO4" s="35"/>
      <c r="QKP4" s="35"/>
      <c r="QKQ4" s="35"/>
      <c r="QKR4" s="35"/>
      <c r="QKS4" s="35"/>
      <c r="QKT4" s="35"/>
      <c r="QKU4" s="35"/>
      <c r="QKV4" s="35"/>
      <c r="QKW4" s="35"/>
      <c r="QKX4" s="35"/>
      <c r="QKY4" s="35"/>
      <c r="QKZ4" s="35"/>
      <c r="QLA4" s="35"/>
      <c r="QLB4" s="35"/>
      <c r="QLC4" s="35"/>
      <c r="QLD4" s="35"/>
      <c r="QLE4" s="35"/>
      <c r="QLF4" s="35"/>
      <c r="QLG4" s="35"/>
      <c r="QLH4" s="35"/>
      <c r="QLI4" s="35"/>
      <c r="QLJ4" s="35"/>
      <c r="QLK4" s="35"/>
      <c r="QLL4" s="35"/>
      <c r="QLM4" s="35"/>
      <c r="QLN4" s="35"/>
      <c r="QLO4" s="35"/>
      <c r="QLP4" s="35"/>
      <c r="QLQ4" s="35"/>
      <c r="QLR4" s="35"/>
      <c r="QLS4" s="35"/>
      <c r="QLT4" s="35"/>
      <c r="QLU4" s="35"/>
      <c r="QLV4" s="35"/>
      <c r="QLW4" s="35"/>
      <c r="QLX4" s="35"/>
      <c r="QLY4" s="35"/>
      <c r="QLZ4" s="35"/>
      <c r="QMA4" s="35"/>
      <c r="QMB4" s="35"/>
      <c r="QMC4" s="35"/>
      <c r="QMD4" s="35"/>
      <c r="QME4" s="35"/>
      <c r="QMF4" s="35"/>
      <c r="QMG4" s="35"/>
      <c r="QMH4" s="35"/>
      <c r="QMI4" s="35"/>
      <c r="QMJ4" s="35"/>
      <c r="QMK4" s="35"/>
      <c r="QML4" s="35"/>
      <c r="QMM4" s="35"/>
      <c r="QMN4" s="35"/>
      <c r="QMO4" s="35"/>
      <c r="QMP4" s="35"/>
      <c r="QMQ4" s="35"/>
      <c r="QMR4" s="35"/>
      <c r="QMS4" s="35"/>
      <c r="QMT4" s="35"/>
      <c r="QMU4" s="35"/>
      <c r="QMV4" s="35"/>
      <c r="QMW4" s="35"/>
      <c r="QMX4" s="35"/>
      <c r="QMY4" s="35"/>
      <c r="QMZ4" s="35"/>
      <c r="QNA4" s="35"/>
      <c r="QNB4" s="35"/>
      <c r="QNC4" s="35"/>
      <c r="QND4" s="35"/>
      <c r="QNE4" s="35"/>
      <c r="QNF4" s="35"/>
      <c r="QNG4" s="35"/>
      <c r="QNH4" s="35"/>
      <c r="QNI4" s="35"/>
      <c r="QNJ4" s="35"/>
      <c r="QNK4" s="35"/>
      <c r="QNL4" s="35"/>
      <c r="QNM4" s="35"/>
      <c r="QNN4" s="35"/>
      <c r="QNO4" s="35"/>
      <c r="QNP4" s="35"/>
      <c r="QNQ4" s="35"/>
      <c r="QNR4" s="35"/>
      <c r="QNS4" s="35"/>
      <c r="QNT4" s="35"/>
      <c r="QNU4" s="35"/>
      <c r="QNV4" s="35"/>
      <c r="QNW4" s="35"/>
      <c r="QNX4" s="35"/>
      <c r="QNY4" s="35"/>
      <c r="QNZ4" s="35"/>
      <c r="QOA4" s="35"/>
      <c r="QOB4" s="35"/>
      <c r="QOC4" s="35"/>
      <c r="QOD4" s="35"/>
      <c r="QOE4" s="35"/>
      <c r="QOF4" s="35"/>
      <c r="QOG4" s="35"/>
      <c r="QOH4" s="35"/>
      <c r="QOI4" s="35"/>
      <c r="QOJ4" s="35"/>
      <c r="QOK4" s="35"/>
      <c r="QOL4" s="35"/>
      <c r="QOM4" s="35"/>
      <c r="QON4" s="35"/>
      <c r="QOO4" s="35"/>
      <c r="QOP4" s="35"/>
      <c r="QOQ4" s="35"/>
      <c r="QOR4" s="35"/>
      <c r="QOS4" s="35"/>
      <c r="QOT4" s="35"/>
      <c r="QOU4" s="35"/>
      <c r="QOV4" s="35"/>
      <c r="QOW4" s="35"/>
      <c r="QOX4" s="35"/>
      <c r="QOY4" s="35"/>
      <c r="QOZ4" s="35"/>
      <c r="QPA4" s="35"/>
      <c r="QPB4" s="35"/>
      <c r="QPC4" s="35"/>
      <c r="QPD4" s="35"/>
      <c r="QPE4" s="35"/>
      <c r="QPF4" s="35"/>
      <c r="QPG4" s="35"/>
      <c r="QPH4" s="35"/>
      <c r="QPI4" s="35"/>
      <c r="QPJ4" s="35"/>
      <c r="QPK4" s="35"/>
      <c r="QPL4" s="35"/>
      <c r="QPM4" s="35"/>
      <c r="QPN4" s="35"/>
      <c r="QPO4" s="35"/>
      <c r="QPP4" s="35"/>
      <c r="QPQ4" s="35"/>
      <c r="QPR4" s="35"/>
      <c r="QPS4" s="35"/>
      <c r="QPT4" s="35"/>
      <c r="QPU4" s="35"/>
      <c r="QPV4" s="35"/>
      <c r="QPW4" s="35"/>
      <c r="QPX4" s="35"/>
      <c r="QPY4" s="35"/>
      <c r="QPZ4" s="35"/>
      <c r="QQA4" s="35"/>
      <c r="QQB4" s="35"/>
      <c r="QQC4" s="35"/>
      <c r="QQD4" s="35"/>
      <c r="QQE4" s="35"/>
      <c r="QQF4" s="35"/>
      <c r="QQG4" s="35"/>
      <c r="QQH4" s="35"/>
      <c r="QQI4" s="35"/>
      <c r="QQJ4" s="35"/>
      <c r="QQK4" s="35"/>
      <c r="QQL4" s="35"/>
      <c r="QQM4" s="35"/>
      <c r="QQN4" s="35"/>
      <c r="QQO4" s="35"/>
      <c r="QQP4" s="35"/>
      <c r="QQQ4" s="35"/>
      <c r="QQR4" s="35"/>
      <c r="QQS4" s="35"/>
      <c r="QQT4" s="35"/>
      <c r="QQU4" s="35"/>
      <c r="QQV4" s="35"/>
      <c r="QQW4" s="35"/>
      <c r="QQX4" s="35"/>
      <c r="QQY4" s="35"/>
      <c r="QQZ4" s="35"/>
      <c r="QRA4" s="35"/>
      <c r="QRB4" s="35"/>
      <c r="QRC4" s="35"/>
      <c r="QRD4" s="35"/>
      <c r="QRE4" s="35"/>
      <c r="QRF4" s="35"/>
      <c r="QRG4" s="35"/>
      <c r="QRH4" s="35"/>
      <c r="QRI4" s="35"/>
      <c r="QRJ4" s="35"/>
      <c r="QRK4" s="35"/>
      <c r="QRL4" s="35"/>
      <c r="QRM4" s="35"/>
      <c r="QRN4" s="35"/>
      <c r="QRO4" s="35"/>
      <c r="QRP4" s="35"/>
      <c r="QRQ4" s="35"/>
      <c r="QRR4" s="35"/>
      <c r="QRS4" s="35"/>
      <c r="QRT4" s="35"/>
      <c r="QRU4" s="35"/>
      <c r="QRV4" s="35"/>
      <c r="QRW4" s="35"/>
      <c r="QRX4" s="35"/>
      <c r="QRY4" s="35"/>
      <c r="QRZ4" s="35"/>
      <c r="QSA4" s="35"/>
      <c r="QSB4" s="35"/>
      <c r="QSC4" s="35"/>
      <c r="QSD4" s="35"/>
      <c r="QSE4" s="35"/>
      <c r="QSF4" s="35"/>
      <c r="QSG4" s="35"/>
      <c r="QSH4" s="35"/>
      <c r="QSI4" s="35"/>
      <c r="QSJ4" s="35"/>
      <c r="QSK4" s="35"/>
      <c r="QSL4" s="35"/>
      <c r="QSM4" s="35"/>
      <c r="QSN4" s="35"/>
      <c r="QSO4" s="35"/>
      <c r="QSP4" s="35"/>
      <c r="QSQ4" s="35"/>
      <c r="QSR4" s="35"/>
      <c r="QSS4" s="35"/>
      <c r="QST4" s="35"/>
      <c r="QSU4" s="35"/>
      <c r="QSV4" s="35"/>
      <c r="QSW4" s="35"/>
      <c r="QSX4" s="35"/>
      <c r="QSY4" s="35"/>
      <c r="QSZ4" s="35"/>
      <c r="QTA4" s="35"/>
      <c r="QTB4" s="35"/>
      <c r="QTC4" s="35"/>
      <c r="QTD4" s="35"/>
      <c r="QTE4" s="35"/>
      <c r="QTF4" s="35"/>
      <c r="QTG4" s="35"/>
      <c r="QTH4" s="35"/>
      <c r="QTI4" s="35"/>
      <c r="QTJ4" s="35"/>
      <c r="QTK4" s="35"/>
      <c r="QTL4" s="35"/>
      <c r="QTM4" s="35"/>
      <c r="QTN4" s="35"/>
      <c r="QTO4" s="35"/>
      <c r="QTP4" s="35"/>
      <c r="QTQ4" s="35"/>
      <c r="QTR4" s="35"/>
      <c r="QTS4" s="35"/>
      <c r="QTT4" s="35"/>
      <c r="QTU4" s="35"/>
      <c r="QTV4" s="35"/>
      <c r="QTW4" s="35"/>
      <c r="QTX4" s="35"/>
      <c r="QTY4" s="35"/>
      <c r="QTZ4" s="35"/>
      <c r="QUA4" s="35"/>
      <c r="QUB4" s="35"/>
      <c r="QUC4" s="35"/>
      <c r="QUD4" s="35"/>
      <c r="QUE4" s="35"/>
      <c r="QUF4" s="35"/>
      <c r="QUG4" s="35"/>
      <c r="QUH4" s="35"/>
      <c r="QUI4" s="35"/>
      <c r="QUJ4" s="35"/>
      <c r="QUK4" s="35"/>
      <c r="QUL4" s="35"/>
      <c r="QUM4" s="35"/>
      <c r="QUN4" s="35"/>
      <c r="QUO4" s="35"/>
      <c r="QUP4" s="35"/>
      <c r="QUQ4" s="35"/>
      <c r="QUR4" s="35"/>
      <c r="QUS4" s="35"/>
      <c r="QUT4" s="35"/>
      <c r="QUU4" s="35"/>
      <c r="QUV4" s="35"/>
      <c r="QUW4" s="35"/>
      <c r="QUX4" s="35"/>
      <c r="QUY4" s="35"/>
      <c r="QUZ4" s="35"/>
      <c r="QVA4" s="35"/>
      <c r="QVB4" s="35"/>
      <c r="QVC4" s="35"/>
      <c r="QVD4" s="35"/>
      <c r="QVE4" s="35"/>
      <c r="QVF4" s="35"/>
      <c r="QVG4" s="35"/>
      <c r="QVH4" s="35"/>
      <c r="QVI4" s="35"/>
      <c r="QVJ4" s="35"/>
      <c r="QVK4" s="35"/>
      <c r="QVL4" s="35"/>
      <c r="QVM4" s="35"/>
      <c r="QVN4" s="35"/>
      <c r="QVO4" s="35"/>
      <c r="QVP4" s="35"/>
      <c r="QVQ4" s="35"/>
      <c r="QVR4" s="35"/>
      <c r="QVS4" s="35"/>
      <c r="QVT4" s="35"/>
      <c r="QVU4" s="35"/>
      <c r="QVV4" s="35"/>
      <c r="QVW4" s="35"/>
      <c r="QVX4" s="35"/>
      <c r="QVY4" s="35"/>
      <c r="QVZ4" s="35"/>
      <c r="QWA4" s="35"/>
      <c r="QWB4" s="35"/>
      <c r="QWC4" s="35"/>
      <c r="QWD4" s="35"/>
      <c r="QWE4" s="35"/>
      <c r="QWF4" s="35"/>
      <c r="QWG4" s="35"/>
      <c r="QWH4" s="35"/>
      <c r="QWI4" s="35"/>
      <c r="QWJ4" s="35"/>
      <c r="QWK4" s="35"/>
      <c r="QWL4" s="35"/>
      <c r="QWM4" s="35"/>
      <c r="QWN4" s="35"/>
      <c r="QWO4" s="35"/>
      <c r="QWP4" s="35"/>
      <c r="QWQ4" s="35"/>
      <c r="QWR4" s="35"/>
      <c r="QWS4" s="35"/>
      <c r="QWT4" s="35"/>
      <c r="QWU4" s="35"/>
      <c r="QWV4" s="35"/>
      <c r="QWW4" s="35"/>
      <c r="QWX4" s="35"/>
      <c r="QWY4" s="35"/>
      <c r="QWZ4" s="35"/>
      <c r="QXA4" s="35"/>
      <c r="QXB4" s="35"/>
      <c r="QXC4" s="35"/>
      <c r="QXD4" s="35"/>
      <c r="QXE4" s="35"/>
      <c r="QXF4" s="35"/>
      <c r="QXG4" s="35"/>
      <c r="QXH4" s="35"/>
      <c r="QXI4" s="35"/>
      <c r="QXJ4" s="35"/>
      <c r="QXK4" s="35"/>
      <c r="QXL4" s="35"/>
      <c r="QXM4" s="35"/>
      <c r="QXN4" s="35"/>
      <c r="QXO4" s="35"/>
      <c r="QXP4" s="35"/>
      <c r="QXQ4" s="35"/>
      <c r="QXR4" s="35"/>
      <c r="QXS4" s="35"/>
      <c r="QXT4" s="35"/>
      <c r="QXU4" s="35"/>
      <c r="QXV4" s="35"/>
      <c r="QXW4" s="35"/>
      <c r="QXX4" s="35"/>
      <c r="QXY4" s="35"/>
      <c r="QXZ4" s="35"/>
      <c r="QYA4" s="35"/>
      <c r="QYB4" s="35"/>
      <c r="QYC4" s="35"/>
      <c r="QYD4" s="35"/>
      <c r="QYE4" s="35"/>
      <c r="QYF4" s="35"/>
      <c r="QYG4" s="35"/>
      <c r="QYH4" s="35"/>
      <c r="QYI4" s="35"/>
      <c r="QYJ4" s="35"/>
      <c r="QYK4" s="35"/>
      <c r="QYL4" s="35"/>
      <c r="QYM4" s="35"/>
      <c r="QYN4" s="35"/>
      <c r="QYO4" s="35"/>
      <c r="QYP4" s="35"/>
      <c r="QYQ4" s="35"/>
      <c r="QYR4" s="35"/>
      <c r="QYS4" s="35"/>
      <c r="QYT4" s="35"/>
      <c r="QYU4" s="35"/>
      <c r="QYV4" s="35"/>
      <c r="QYW4" s="35"/>
      <c r="QYX4" s="35"/>
      <c r="QYY4" s="35"/>
      <c r="QYZ4" s="35"/>
      <c r="QZA4" s="35"/>
      <c r="QZB4" s="35"/>
      <c r="QZC4" s="35"/>
      <c r="QZD4" s="35"/>
      <c r="QZE4" s="35"/>
      <c r="QZF4" s="35"/>
      <c r="QZG4" s="35"/>
      <c r="QZH4" s="35"/>
      <c r="QZI4" s="35"/>
      <c r="QZJ4" s="35"/>
      <c r="QZK4" s="35"/>
      <c r="QZL4" s="35"/>
      <c r="QZM4" s="35"/>
      <c r="QZN4" s="35"/>
      <c r="QZO4" s="35"/>
      <c r="QZP4" s="35"/>
      <c r="QZQ4" s="35"/>
      <c r="QZR4" s="35"/>
      <c r="QZS4" s="35"/>
      <c r="QZT4" s="35"/>
      <c r="QZU4" s="35"/>
      <c r="QZV4" s="35"/>
      <c r="QZW4" s="35"/>
      <c r="QZX4" s="35"/>
      <c r="QZY4" s="35"/>
      <c r="QZZ4" s="35"/>
      <c r="RAA4" s="35"/>
      <c r="RAB4" s="35"/>
      <c r="RAC4" s="35"/>
      <c r="RAD4" s="35"/>
      <c r="RAE4" s="35"/>
      <c r="RAF4" s="35"/>
      <c r="RAG4" s="35"/>
      <c r="RAH4" s="35"/>
      <c r="RAI4" s="35"/>
      <c r="RAJ4" s="35"/>
      <c r="RAK4" s="35"/>
      <c r="RAL4" s="35"/>
      <c r="RAM4" s="35"/>
      <c r="RAN4" s="35"/>
      <c r="RAO4" s="35"/>
      <c r="RAP4" s="35"/>
      <c r="RAQ4" s="35"/>
      <c r="RAR4" s="35"/>
      <c r="RAS4" s="35"/>
      <c r="RAT4" s="35"/>
      <c r="RAU4" s="35"/>
      <c r="RAV4" s="35"/>
      <c r="RAW4" s="35"/>
      <c r="RAX4" s="35"/>
      <c r="RAY4" s="35"/>
      <c r="RAZ4" s="35"/>
      <c r="RBA4" s="35"/>
      <c r="RBB4" s="35"/>
      <c r="RBC4" s="35"/>
      <c r="RBD4" s="35"/>
      <c r="RBE4" s="35"/>
      <c r="RBF4" s="35"/>
      <c r="RBG4" s="35"/>
      <c r="RBH4" s="35"/>
      <c r="RBI4" s="35"/>
      <c r="RBJ4" s="35"/>
      <c r="RBK4" s="35"/>
      <c r="RBL4" s="35"/>
      <c r="RBM4" s="35"/>
      <c r="RBN4" s="35"/>
      <c r="RBO4" s="35"/>
      <c r="RBP4" s="35"/>
      <c r="RBQ4" s="35"/>
      <c r="RBR4" s="35"/>
      <c r="RBS4" s="35"/>
      <c r="RBT4" s="35"/>
      <c r="RBU4" s="35"/>
      <c r="RBV4" s="35"/>
      <c r="RBW4" s="35"/>
      <c r="RBX4" s="35"/>
      <c r="RBY4" s="35"/>
      <c r="RBZ4" s="35"/>
      <c r="RCA4" s="35"/>
      <c r="RCB4" s="35"/>
      <c r="RCC4" s="35"/>
      <c r="RCD4" s="35"/>
      <c r="RCE4" s="35"/>
      <c r="RCF4" s="35"/>
      <c r="RCG4" s="35"/>
      <c r="RCH4" s="35"/>
      <c r="RCI4" s="35"/>
      <c r="RCJ4" s="35"/>
      <c r="RCK4" s="35"/>
      <c r="RCL4" s="35"/>
      <c r="RCM4" s="35"/>
      <c r="RCN4" s="35"/>
      <c r="RCO4" s="35"/>
      <c r="RCP4" s="35"/>
      <c r="RCQ4" s="35"/>
      <c r="RCR4" s="35"/>
      <c r="RCS4" s="35"/>
      <c r="RCT4" s="35"/>
      <c r="RCU4" s="35"/>
      <c r="RCV4" s="35"/>
      <c r="RCW4" s="35"/>
      <c r="RCX4" s="35"/>
      <c r="RCY4" s="35"/>
      <c r="RCZ4" s="35"/>
      <c r="RDA4" s="35"/>
      <c r="RDB4" s="35"/>
      <c r="RDC4" s="35"/>
      <c r="RDD4" s="35"/>
      <c r="RDE4" s="35"/>
      <c r="RDF4" s="35"/>
      <c r="RDG4" s="35"/>
      <c r="RDH4" s="35"/>
      <c r="RDI4" s="35"/>
      <c r="RDJ4" s="35"/>
      <c r="RDK4" s="35"/>
      <c r="RDL4" s="35"/>
      <c r="RDM4" s="35"/>
      <c r="RDN4" s="35"/>
      <c r="RDO4" s="35"/>
      <c r="RDP4" s="35"/>
      <c r="RDQ4" s="35"/>
      <c r="RDR4" s="35"/>
      <c r="RDS4" s="35"/>
      <c r="RDT4" s="35"/>
      <c r="RDU4" s="35"/>
      <c r="RDV4" s="35"/>
      <c r="RDW4" s="35"/>
      <c r="RDX4" s="35"/>
      <c r="RDY4" s="35"/>
      <c r="RDZ4" s="35"/>
      <c r="REA4" s="35"/>
      <c r="REB4" s="35"/>
      <c r="REC4" s="35"/>
      <c r="RED4" s="35"/>
      <c r="REE4" s="35"/>
      <c r="REF4" s="35"/>
      <c r="REG4" s="35"/>
      <c r="REH4" s="35"/>
      <c r="REI4" s="35"/>
      <c r="REJ4" s="35"/>
      <c r="REK4" s="35"/>
      <c r="REL4" s="35"/>
      <c r="REM4" s="35"/>
      <c r="REN4" s="35"/>
      <c r="REO4" s="35"/>
      <c r="REP4" s="35"/>
      <c r="REQ4" s="35"/>
      <c r="RER4" s="35"/>
      <c r="RES4" s="35"/>
      <c r="RET4" s="35"/>
      <c r="REU4" s="35"/>
      <c r="REV4" s="35"/>
      <c r="REW4" s="35"/>
      <c r="REX4" s="35"/>
      <c r="REY4" s="35"/>
      <c r="REZ4" s="35"/>
      <c r="RFA4" s="35"/>
      <c r="RFB4" s="35"/>
      <c r="RFC4" s="35"/>
      <c r="RFD4" s="35"/>
      <c r="RFE4" s="35"/>
      <c r="RFF4" s="35"/>
      <c r="RFG4" s="35"/>
      <c r="RFH4" s="35"/>
      <c r="RFI4" s="35"/>
      <c r="RFJ4" s="35"/>
      <c r="RFK4" s="35"/>
      <c r="RFL4" s="35"/>
      <c r="RFM4" s="35"/>
      <c r="RFN4" s="35"/>
      <c r="RFO4" s="35"/>
      <c r="RFP4" s="35"/>
      <c r="RFQ4" s="35"/>
      <c r="RFR4" s="35"/>
      <c r="RFS4" s="35"/>
      <c r="RFT4" s="35"/>
      <c r="RFU4" s="35"/>
      <c r="RFV4" s="35"/>
      <c r="RFW4" s="35"/>
      <c r="RFX4" s="35"/>
      <c r="RFY4" s="35"/>
      <c r="RFZ4" s="35"/>
      <c r="RGA4" s="35"/>
      <c r="RGB4" s="35"/>
      <c r="RGC4" s="35"/>
      <c r="RGD4" s="35"/>
      <c r="RGE4" s="35"/>
      <c r="RGF4" s="35"/>
      <c r="RGG4" s="35"/>
      <c r="RGH4" s="35"/>
      <c r="RGI4" s="35"/>
      <c r="RGJ4" s="35"/>
      <c r="RGK4" s="35"/>
      <c r="RGL4" s="35"/>
      <c r="RGM4" s="35"/>
      <c r="RGN4" s="35"/>
      <c r="RGO4" s="35"/>
      <c r="RGP4" s="35"/>
      <c r="RGQ4" s="35"/>
      <c r="RGR4" s="35"/>
      <c r="RGS4" s="35"/>
      <c r="RGT4" s="35"/>
      <c r="RGU4" s="35"/>
      <c r="RGV4" s="35"/>
      <c r="RGW4" s="35"/>
      <c r="RGX4" s="35"/>
      <c r="RGY4" s="35"/>
      <c r="RGZ4" s="35"/>
      <c r="RHA4" s="35"/>
      <c r="RHB4" s="35"/>
      <c r="RHC4" s="35"/>
      <c r="RHD4" s="35"/>
      <c r="RHE4" s="35"/>
      <c r="RHF4" s="35"/>
      <c r="RHG4" s="35"/>
      <c r="RHH4" s="35"/>
      <c r="RHI4" s="35"/>
      <c r="RHJ4" s="35"/>
      <c r="RHK4" s="35"/>
      <c r="RHL4" s="35"/>
      <c r="RHM4" s="35"/>
      <c r="RHN4" s="35"/>
      <c r="RHO4" s="35"/>
      <c r="RHP4" s="35"/>
      <c r="RHQ4" s="35"/>
      <c r="RHR4" s="35"/>
      <c r="RHS4" s="35"/>
      <c r="RHT4" s="35"/>
      <c r="RHU4" s="35"/>
      <c r="RHV4" s="35"/>
      <c r="RHW4" s="35"/>
      <c r="RHX4" s="35"/>
      <c r="RHY4" s="35"/>
      <c r="RHZ4" s="35"/>
      <c r="RIA4" s="35"/>
      <c r="RIB4" s="35"/>
      <c r="RIC4" s="35"/>
      <c r="RID4" s="35"/>
      <c r="RIE4" s="35"/>
      <c r="RIF4" s="35"/>
      <c r="RIG4" s="35"/>
      <c r="RIH4" s="35"/>
      <c r="RII4" s="35"/>
      <c r="RIJ4" s="35"/>
      <c r="RIK4" s="35"/>
      <c r="RIL4" s="35"/>
      <c r="RIM4" s="35"/>
      <c r="RIN4" s="35"/>
      <c r="RIO4" s="35"/>
      <c r="RIP4" s="35"/>
      <c r="RIQ4" s="35"/>
      <c r="RIR4" s="35"/>
      <c r="RIS4" s="35"/>
      <c r="RIT4" s="35"/>
      <c r="RIU4" s="35"/>
      <c r="RIV4" s="35"/>
      <c r="RIW4" s="35"/>
      <c r="RIX4" s="35"/>
      <c r="RIY4" s="35"/>
      <c r="RIZ4" s="35"/>
      <c r="RJA4" s="35"/>
      <c r="RJB4" s="35"/>
      <c r="RJC4" s="35"/>
      <c r="RJD4" s="35"/>
      <c r="RJE4" s="35"/>
      <c r="RJF4" s="35"/>
      <c r="RJG4" s="35"/>
      <c r="RJH4" s="35"/>
      <c r="RJI4" s="35"/>
      <c r="RJJ4" s="35"/>
      <c r="RJK4" s="35"/>
      <c r="RJL4" s="35"/>
      <c r="RJM4" s="35"/>
      <c r="RJN4" s="35"/>
      <c r="RJO4" s="35"/>
      <c r="RJP4" s="35"/>
      <c r="RJQ4" s="35"/>
      <c r="RJR4" s="35"/>
      <c r="RJS4" s="35"/>
      <c r="RJT4" s="35"/>
      <c r="RJU4" s="35"/>
      <c r="RJV4" s="35"/>
      <c r="RJW4" s="35"/>
      <c r="RJX4" s="35"/>
      <c r="RJY4" s="35"/>
      <c r="RJZ4" s="35"/>
      <c r="RKA4" s="35"/>
      <c r="RKB4" s="35"/>
      <c r="RKC4" s="35"/>
      <c r="RKD4" s="35"/>
      <c r="RKE4" s="35"/>
      <c r="RKF4" s="35"/>
      <c r="RKG4" s="35"/>
      <c r="RKH4" s="35"/>
      <c r="RKI4" s="35"/>
      <c r="RKJ4" s="35"/>
      <c r="RKK4" s="35"/>
      <c r="RKL4" s="35"/>
      <c r="RKM4" s="35"/>
      <c r="RKN4" s="35"/>
      <c r="RKO4" s="35"/>
      <c r="RKP4" s="35"/>
      <c r="RKQ4" s="35"/>
      <c r="RKR4" s="35"/>
      <c r="RKS4" s="35"/>
      <c r="RKT4" s="35"/>
      <c r="RKU4" s="35"/>
      <c r="RKV4" s="35"/>
      <c r="RKW4" s="35"/>
      <c r="RKX4" s="35"/>
      <c r="RKY4" s="35"/>
      <c r="RKZ4" s="35"/>
      <c r="RLA4" s="35"/>
      <c r="RLB4" s="35"/>
      <c r="RLC4" s="35"/>
      <c r="RLD4" s="35"/>
      <c r="RLE4" s="35"/>
      <c r="RLF4" s="35"/>
      <c r="RLG4" s="35"/>
      <c r="RLH4" s="35"/>
      <c r="RLI4" s="35"/>
      <c r="RLJ4" s="35"/>
      <c r="RLK4" s="35"/>
      <c r="RLL4" s="35"/>
      <c r="RLM4" s="35"/>
      <c r="RLN4" s="35"/>
      <c r="RLO4" s="35"/>
      <c r="RLP4" s="35"/>
      <c r="RLQ4" s="35"/>
      <c r="RLR4" s="35"/>
      <c r="RLS4" s="35"/>
      <c r="RLT4" s="35"/>
      <c r="RLU4" s="35"/>
      <c r="RLV4" s="35"/>
      <c r="RLW4" s="35"/>
      <c r="RLX4" s="35"/>
      <c r="RLY4" s="35"/>
      <c r="RLZ4" s="35"/>
      <c r="RMA4" s="35"/>
      <c r="RMB4" s="35"/>
      <c r="RMC4" s="35"/>
      <c r="RMD4" s="35"/>
      <c r="RME4" s="35"/>
      <c r="RMF4" s="35"/>
      <c r="RMG4" s="35"/>
      <c r="RMH4" s="35"/>
      <c r="RMI4" s="35"/>
      <c r="RMJ4" s="35"/>
      <c r="RMK4" s="35"/>
      <c r="RML4" s="35"/>
      <c r="RMM4" s="35"/>
      <c r="RMN4" s="35"/>
      <c r="RMO4" s="35"/>
      <c r="RMP4" s="35"/>
      <c r="RMQ4" s="35"/>
      <c r="RMR4" s="35"/>
      <c r="RMS4" s="35"/>
      <c r="RMT4" s="35"/>
      <c r="RMU4" s="35"/>
      <c r="RMV4" s="35"/>
      <c r="RMW4" s="35"/>
      <c r="RMX4" s="35"/>
      <c r="RMY4" s="35"/>
      <c r="RMZ4" s="35"/>
      <c r="RNA4" s="35"/>
      <c r="RNB4" s="35"/>
      <c r="RNC4" s="35"/>
      <c r="RND4" s="35"/>
      <c r="RNE4" s="35"/>
      <c r="RNF4" s="35"/>
      <c r="RNG4" s="35"/>
      <c r="RNH4" s="35"/>
      <c r="RNI4" s="35"/>
      <c r="RNJ4" s="35"/>
      <c r="RNK4" s="35"/>
      <c r="RNL4" s="35"/>
      <c r="RNM4" s="35"/>
      <c r="RNN4" s="35"/>
      <c r="RNO4" s="35"/>
      <c r="RNP4" s="35"/>
      <c r="RNQ4" s="35"/>
      <c r="RNR4" s="35"/>
      <c r="RNS4" s="35"/>
      <c r="RNT4" s="35"/>
      <c r="RNU4" s="35"/>
      <c r="RNV4" s="35"/>
      <c r="RNW4" s="35"/>
      <c r="RNX4" s="35"/>
      <c r="RNY4" s="35"/>
      <c r="RNZ4" s="35"/>
      <c r="ROA4" s="35"/>
      <c r="ROB4" s="35"/>
      <c r="ROC4" s="35"/>
      <c r="ROD4" s="35"/>
      <c r="ROE4" s="35"/>
      <c r="ROF4" s="35"/>
      <c r="ROG4" s="35"/>
      <c r="ROH4" s="35"/>
      <c r="ROI4" s="35"/>
      <c r="ROJ4" s="35"/>
      <c r="ROK4" s="35"/>
      <c r="ROL4" s="35"/>
      <c r="ROM4" s="35"/>
      <c r="RON4" s="35"/>
      <c r="ROO4" s="35"/>
      <c r="ROP4" s="35"/>
      <c r="ROQ4" s="35"/>
      <c r="ROR4" s="35"/>
      <c r="ROS4" s="35"/>
      <c r="ROT4" s="35"/>
      <c r="ROU4" s="35"/>
      <c r="ROV4" s="35"/>
      <c r="ROW4" s="35"/>
      <c r="ROX4" s="35"/>
      <c r="ROY4" s="35"/>
      <c r="ROZ4" s="35"/>
      <c r="RPA4" s="35"/>
      <c r="RPB4" s="35"/>
      <c r="RPC4" s="35"/>
      <c r="RPD4" s="35"/>
      <c r="RPE4" s="35"/>
      <c r="RPF4" s="35"/>
      <c r="RPG4" s="35"/>
      <c r="RPH4" s="35"/>
      <c r="RPI4" s="35"/>
      <c r="RPJ4" s="35"/>
      <c r="RPK4" s="35"/>
      <c r="RPL4" s="35"/>
      <c r="RPM4" s="35"/>
      <c r="RPN4" s="35"/>
      <c r="RPO4" s="35"/>
      <c r="RPP4" s="35"/>
      <c r="RPQ4" s="35"/>
      <c r="RPR4" s="35"/>
      <c r="RPS4" s="35"/>
      <c r="RPT4" s="35"/>
      <c r="RPU4" s="35"/>
      <c r="RPV4" s="35"/>
      <c r="RPW4" s="35"/>
      <c r="RPX4" s="35"/>
      <c r="RPY4" s="35"/>
      <c r="RPZ4" s="35"/>
      <c r="RQA4" s="35"/>
      <c r="RQB4" s="35"/>
      <c r="RQC4" s="35"/>
      <c r="RQD4" s="35"/>
      <c r="RQE4" s="35"/>
      <c r="RQF4" s="35"/>
      <c r="RQG4" s="35"/>
      <c r="RQH4" s="35"/>
      <c r="RQI4" s="35"/>
      <c r="RQJ4" s="35"/>
      <c r="RQK4" s="35"/>
      <c r="RQL4" s="35"/>
      <c r="RQM4" s="35"/>
      <c r="RQN4" s="35"/>
      <c r="RQO4" s="35"/>
      <c r="RQP4" s="35"/>
      <c r="RQQ4" s="35"/>
      <c r="RQR4" s="35"/>
      <c r="RQS4" s="35"/>
      <c r="RQT4" s="35"/>
      <c r="RQU4" s="35"/>
      <c r="RQV4" s="35"/>
      <c r="RQW4" s="35"/>
      <c r="RQX4" s="35"/>
      <c r="RQY4" s="35"/>
      <c r="RQZ4" s="35"/>
      <c r="RRA4" s="35"/>
      <c r="RRB4" s="35"/>
      <c r="RRC4" s="35"/>
      <c r="RRD4" s="35"/>
      <c r="RRE4" s="35"/>
      <c r="RRF4" s="35"/>
      <c r="RRG4" s="35"/>
      <c r="RRH4" s="35"/>
      <c r="RRI4" s="35"/>
      <c r="RRJ4" s="35"/>
      <c r="RRK4" s="35"/>
      <c r="RRL4" s="35"/>
      <c r="RRM4" s="35"/>
      <c r="RRN4" s="35"/>
      <c r="RRO4" s="35"/>
      <c r="RRP4" s="35"/>
      <c r="RRQ4" s="35"/>
      <c r="RRR4" s="35"/>
      <c r="RRS4" s="35"/>
      <c r="RRT4" s="35"/>
      <c r="RRU4" s="35"/>
      <c r="RRV4" s="35"/>
      <c r="RRW4" s="35"/>
      <c r="RRX4" s="35"/>
      <c r="RRY4" s="35"/>
      <c r="RRZ4" s="35"/>
      <c r="RSA4" s="35"/>
      <c r="RSB4" s="35"/>
      <c r="RSC4" s="35"/>
      <c r="RSD4" s="35"/>
      <c r="RSE4" s="35"/>
      <c r="RSF4" s="35"/>
      <c r="RSG4" s="35"/>
      <c r="RSH4" s="35"/>
      <c r="RSI4" s="35"/>
      <c r="RSJ4" s="35"/>
      <c r="RSK4" s="35"/>
      <c r="RSL4" s="35"/>
      <c r="RSM4" s="35"/>
      <c r="RSN4" s="35"/>
      <c r="RSO4" s="35"/>
      <c r="RSP4" s="35"/>
      <c r="RSQ4" s="35"/>
      <c r="RSR4" s="35"/>
      <c r="RSS4" s="35"/>
      <c r="RST4" s="35"/>
      <c r="RSU4" s="35"/>
      <c r="RSV4" s="35"/>
      <c r="RSW4" s="35"/>
      <c r="RSX4" s="35"/>
      <c r="RSY4" s="35"/>
      <c r="RSZ4" s="35"/>
      <c r="RTA4" s="35"/>
      <c r="RTB4" s="35"/>
      <c r="RTC4" s="35"/>
      <c r="RTD4" s="35"/>
      <c r="RTE4" s="35"/>
      <c r="RTF4" s="35"/>
      <c r="RTG4" s="35"/>
      <c r="RTH4" s="35"/>
      <c r="RTI4" s="35"/>
      <c r="RTJ4" s="35"/>
      <c r="RTK4" s="35"/>
      <c r="RTL4" s="35"/>
      <c r="RTM4" s="35"/>
      <c r="RTN4" s="35"/>
      <c r="RTO4" s="35"/>
      <c r="RTP4" s="35"/>
      <c r="RTQ4" s="35"/>
      <c r="RTR4" s="35"/>
      <c r="RTS4" s="35"/>
      <c r="RTT4" s="35"/>
      <c r="RTU4" s="35"/>
      <c r="RTV4" s="35"/>
      <c r="RTW4" s="35"/>
      <c r="RTX4" s="35"/>
      <c r="RTY4" s="35"/>
      <c r="RTZ4" s="35"/>
      <c r="RUA4" s="35"/>
      <c r="RUB4" s="35"/>
      <c r="RUC4" s="35"/>
      <c r="RUD4" s="35"/>
      <c r="RUE4" s="35"/>
      <c r="RUF4" s="35"/>
      <c r="RUG4" s="35"/>
      <c r="RUH4" s="35"/>
      <c r="RUI4" s="35"/>
      <c r="RUJ4" s="35"/>
      <c r="RUK4" s="35"/>
      <c r="RUL4" s="35"/>
      <c r="RUM4" s="35"/>
      <c r="RUN4" s="35"/>
      <c r="RUO4" s="35"/>
      <c r="RUP4" s="35"/>
      <c r="RUQ4" s="35"/>
      <c r="RUR4" s="35"/>
      <c r="RUS4" s="35"/>
      <c r="RUT4" s="35"/>
      <c r="RUU4" s="35"/>
      <c r="RUV4" s="35"/>
      <c r="RUW4" s="35"/>
      <c r="RUX4" s="35"/>
      <c r="RUY4" s="35"/>
      <c r="RUZ4" s="35"/>
      <c r="RVA4" s="35"/>
      <c r="RVB4" s="35"/>
      <c r="RVC4" s="35"/>
      <c r="RVD4" s="35"/>
      <c r="RVE4" s="35"/>
      <c r="RVF4" s="35"/>
      <c r="RVG4" s="35"/>
      <c r="RVH4" s="35"/>
      <c r="RVI4" s="35"/>
      <c r="RVJ4" s="35"/>
      <c r="RVK4" s="35"/>
      <c r="RVL4" s="35"/>
      <c r="RVM4" s="35"/>
      <c r="RVN4" s="35"/>
      <c r="RVO4" s="35"/>
      <c r="RVP4" s="35"/>
      <c r="RVQ4" s="35"/>
      <c r="RVR4" s="35"/>
      <c r="RVS4" s="35"/>
      <c r="RVT4" s="35"/>
      <c r="RVU4" s="35"/>
      <c r="RVV4" s="35"/>
      <c r="RVW4" s="35"/>
      <c r="RVX4" s="35"/>
      <c r="RVY4" s="35"/>
      <c r="RVZ4" s="35"/>
      <c r="RWA4" s="35"/>
      <c r="RWB4" s="35"/>
      <c r="RWC4" s="35"/>
      <c r="RWD4" s="35"/>
      <c r="RWE4" s="35"/>
      <c r="RWF4" s="35"/>
      <c r="RWG4" s="35"/>
      <c r="RWH4" s="35"/>
      <c r="RWI4" s="35"/>
      <c r="RWJ4" s="35"/>
      <c r="RWK4" s="35"/>
      <c r="RWL4" s="35"/>
      <c r="RWM4" s="35"/>
      <c r="RWN4" s="35"/>
      <c r="RWO4" s="35"/>
      <c r="RWP4" s="35"/>
      <c r="RWQ4" s="35"/>
      <c r="RWR4" s="35"/>
      <c r="RWS4" s="35"/>
      <c r="RWT4" s="35"/>
      <c r="RWU4" s="35"/>
      <c r="RWV4" s="35"/>
      <c r="RWW4" s="35"/>
      <c r="RWX4" s="35"/>
      <c r="RWY4" s="35"/>
      <c r="RWZ4" s="35"/>
      <c r="RXA4" s="35"/>
      <c r="RXB4" s="35"/>
      <c r="RXC4" s="35"/>
      <c r="RXD4" s="35"/>
      <c r="RXE4" s="35"/>
      <c r="RXF4" s="35"/>
      <c r="RXG4" s="35"/>
      <c r="RXH4" s="35"/>
      <c r="RXI4" s="35"/>
      <c r="RXJ4" s="35"/>
      <c r="RXK4" s="35"/>
      <c r="RXL4" s="35"/>
      <c r="RXM4" s="35"/>
      <c r="RXN4" s="35"/>
      <c r="RXO4" s="35"/>
      <c r="RXP4" s="35"/>
      <c r="RXQ4" s="35"/>
      <c r="RXR4" s="35"/>
      <c r="RXS4" s="35"/>
      <c r="RXT4" s="35"/>
      <c r="RXU4" s="35"/>
      <c r="RXV4" s="35"/>
      <c r="RXW4" s="35"/>
      <c r="RXX4" s="35"/>
      <c r="RXY4" s="35"/>
      <c r="RXZ4" s="35"/>
      <c r="RYA4" s="35"/>
      <c r="RYB4" s="35"/>
      <c r="RYC4" s="35"/>
      <c r="RYD4" s="35"/>
      <c r="RYE4" s="35"/>
      <c r="RYF4" s="35"/>
      <c r="RYG4" s="35"/>
      <c r="RYH4" s="35"/>
      <c r="RYI4" s="35"/>
      <c r="RYJ4" s="35"/>
      <c r="RYK4" s="35"/>
      <c r="RYL4" s="35"/>
      <c r="RYM4" s="35"/>
      <c r="RYN4" s="35"/>
      <c r="RYO4" s="35"/>
      <c r="RYP4" s="35"/>
      <c r="RYQ4" s="35"/>
      <c r="RYR4" s="35"/>
      <c r="RYS4" s="35"/>
      <c r="RYT4" s="35"/>
      <c r="RYU4" s="35"/>
      <c r="RYV4" s="35"/>
      <c r="RYW4" s="35"/>
      <c r="RYX4" s="35"/>
      <c r="RYY4" s="35"/>
      <c r="RYZ4" s="35"/>
      <c r="RZA4" s="35"/>
      <c r="RZB4" s="35"/>
      <c r="RZC4" s="35"/>
      <c r="RZD4" s="35"/>
      <c r="RZE4" s="35"/>
      <c r="RZF4" s="35"/>
      <c r="RZG4" s="35"/>
      <c r="RZH4" s="35"/>
      <c r="RZI4" s="35"/>
      <c r="RZJ4" s="35"/>
      <c r="RZK4" s="35"/>
      <c r="RZL4" s="35"/>
      <c r="RZM4" s="35"/>
      <c r="RZN4" s="35"/>
      <c r="RZO4" s="35"/>
      <c r="RZP4" s="35"/>
      <c r="RZQ4" s="35"/>
      <c r="RZR4" s="35"/>
      <c r="RZS4" s="35"/>
      <c r="RZT4" s="35"/>
      <c r="RZU4" s="35"/>
      <c r="RZV4" s="35"/>
      <c r="RZW4" s="35"/>
      <c r="RZX4" s="35"/>
      <c r="RZY4" s="35"/>
      <c r="RZZ4" s="35"/>
      <c r="SAA4" s="35"/>
      <c r="SAB4" s="35"/>
      <c r="SAC4" s="35"/>
      <c r="SAD4" s="35"/>
      <c r="SAE4" s="35"/>
      <c r="SAF4" s="35"/>
      <c r="SAG4" s="35"/>
      <c r="SAH4" s="35"/>
      <c r="SAI4" s="35"/>
      <c r="SAJ4" s="35"/>
      <c r="SAK4" s="35"/>
      <c r="SAL4" s="35"/>
      <c r="SAM4" s="35"/>
      <c r="SAN4" s="35"/>
      <c r="SAO4" s="35"/>
      <c r="SAP4" s="35"/>
      <c r="SAQ4" s="35"/>
      <c r="SAR4" s="35"/>
      <c r="SAS4" s="35"/>
      <c r="SAT4" s="35"/>
      <c r="SAU4" s="35"/>
      <c r="SAV4" s="35"/>
      <c r="SAW4" s="35"/>
      <c r="SAX4" s="35"/>
      <c r="SAY4" s="35"/>
      <c r="SAZ4" s="35"/>
      <c r="SBA4" s="35"/>
      <c r="SBB4" s="35"/>
      <c r="SBC4" s="35"/>
      <c r="SBD4" s="35"/>
      <c r="SBE4" s="35"/>
      <c r="SBF4" s="35"/>
      <c r="SBG4" s="35"/>
      <c r="SBH4" s="35"/>
      <c r="SBI4" s="35"/>
      <c r="SBJ4" s="35"/>
      <c r="SBK4" s="35"/>
      <c r="SBL4" s="35"/>
      <c r="SBM4" s="35"/>
      <c r="SBN4" s="35"/>
      <c r="SBO4" s="35"/>
      <c r="SBP4" s="35"/>
      <c r="SBQ4" s="35"/>
      <c r="SBR4" s="35"/>
      <c r="SBS4" s="35"/>
      <c r="SBT4" s="35"/>
      <c r="SBU4" s="35"/>
      <c r="SBV4" s="35"/>
      <c r="SBW4" s="35"/>
      <c r="SBX4" s="35"/>
      <c r="SBY4" s="35"/>
      <c r="SBZ4" s="35"/>
      <c r="SCA4" s="35"/>
      <c r="SCB4" s="35"/>
      <c r="SCC4" s="35"/>
      <c r="SCD4" s="35"/>
      <c r="SCE4" s="35"/>
      <c r="SCF4" s="35"/>
      <c r="SCG4" s="35"/>
      <c r="SCH4" s="35"/>
      <c r="SCI4" s="35"/>
      <c r="SCJ4" s="35"/>
      <c r="SCK4" s="35"/>
      <c r="SCL4" s="35"/>
      <c r="SCM4" s="35"/>
      <c r="SCN4" s="35"/>
      <c r="SCO4" s="35"/>
      <c r="SCP4" s="35"/>
      <c r="SCQ4" s="35"/>
      <c r="SCR4" s="35"/>
      <c r="SCS4" s="35"/>
      <c r="SCT4" s="35"/>
      <c r="SCU4" s="35"/>
      <c r="SCV4" s="35"/>
      <c r="SCW4" s="35"/>
      <c r="SCX4" s="35"/>
      <c r="SCY4" s="35"/>
      <c r="SCZ4" s="35"/>
      <c r="SDA4" s="35"/>
      <c r="SDB4" s="35"/>
      <c r="SDC4" s="35"/>
      <c r="SDD4" s="35"/>
      <c r="SDE4" s="35"/>
      <c r="SDF4" s="35"/>
      <c r="SDG4" s="35"/>
      <c r="SDH4" s="35"/>
      <c r="SDI4" s="35"/>
      <c r="SDJ4" s="35"/>
      <c r="SDK4" s="35"/>
      <c r="SDL4" s="35"/>
      <c r="SDM4" s="35"/>
      <c r="SDN4" s="35"/>
      <c r="SDO4" s="35"/>
      <c r="SDP4" s="35"/>
      <c r="SDQ4" s="35"/>
      <c r="SDR4" s="35"/>
      <c r="SDS4" s="35"/>
      <c r="SDT4" s="35"/>
      <c r="SDU4" s="35"/>
      <c r="SDV4" s="35"/>
      <c r="SDW4" s="35"/>
      <c r="SDX4" s="35"/>
      <c r="SDY4" s="35"/>
      <c r="SDZ4" s="35"/>
      <c r="SEA4" s="35"/>
      <c r="SEB4" s="35"/>
      <c r="SEC4" s="35"/>
      <c r="SED4" s="35"/>
      <c r="SEE4" s="35"/>
      <c r="SEF4" s="35"/>
      <c r="SEG4" s="35"/>
      <c r="SEH4" s="35"/>
      <c r="SEI4" s="35"/>
      <c r="SEJ4" s="35"/>
      <c r="SEK4" s="35"/>
      <c r="SEL4" s="35"/>
      <c r="SEM4" s="35"/>
      <c r="SEN4" s="35"/>
      <c r="SEO4" s="35"/>
      <c r="SEP4" s="35"/>
      <c r="SEQ4" s="35"/>
      <c r="SER4" s="35"/>
      <c r="SES4" s="35"/>
      <c r="SET4" s="35"/>
      <c r="SEU4" s="35"/>
      <c r="SEV4" s="35"/>
      <c r="SEW4" s="35"/>
      <c r="SEX4" s="35"/>
      <c r="SEY4" s="35"/>
      <c r="SEZ4" s="35"/>
      <c r="SFA4" s="35"/>
      <c r="SFB4" s="35"/>
      <c r="SFC4" s="35"/>
      <c r="SFD4" s="35"/>
      <c r="SFE4" s="35"/>
      <c r="SFF4" s="35"/>
      <c r="SFG4" s="35"/>
      <c r="SFH4" s="35"/>
      <c r="SFI4" s="35"/>
      <c r="SFJ4" s="35"/>
      <c r="SFK4" s="35"/>
      <c r="SFL4" s="35"/>
      <c r="SFM4" s="35"/>
      <c r="SFN4" s="35"/>
      <c r="SFO4" s="35"/>
      <c r="SFP4" s="35"/>
      <c r="SFQ4" s="35"/>
      <c r="SFR4" s="35"/>
      <c r="SFS4" s="35"/>
      <c r="SFT4" s="35"/>
      <c r="SFU4" s="35"/>
      <c r="SFV4" s="35"/>
      <c r="SFW4" s="35"/>
      <c r="SFX4" s="35"/>
      <c r="SFY4" s="35"/>
      <c r="SFZ4" s="35"/>
      <c r="SGA4" s="35"/>
      <c r="SGB4" s="35"/>
      <c r="SGC4" s="35"/>
      <c r="SGD4" s="35"/>
      <c r="SGE4" s="35"/>
      <c r="SGF4" s="35"/>
      <c r="SGG4" s="35"/>
      <c r="SGH4" s="35"/>
      <c r="SGI4" s="35"/>
      <c r="SGJ4" s="35"/>
      <c r="SGK4" s="35"/>
      <c r="SGL4" s="35"/>
      <c r="SGM4" s="35"/>
      <c r="SGN4" s="35"/>
      <c r="SGO4" s="35"/>
      <c r="SGP4" s="35"/>
      <c r="SGQ4" s="35"/>
      <c r="SGR4" s="35"/>
      <c r="SGS4" s="35"/>
      <c r="SGT4" s="35"/>
      <c r="SGU4" s="35"/>
      <c r="SGV4" s="35"/>
      <c r="SGW4" s="35"/>
      <c r="SGX4" s="35"/>
      <c r="SGY4" s="35"/>
      <c r="SGZ4" s="35"/>
      <c r="SHA4" s="35"/>
      <c r="SHB4" s="35"/>
      <c r="SHC4" s="35"/>
      <c r="SHD4" s="35"/>
      <c r="SHE4" s="35"/>
      <c r="SHF4" s="35"/>
      <c r="SHG4" s="35"/>
      <c r="SHH4" s="35"/>
      <c r="SHI4" s="35"/>
      <c r="SHJ4" s="35"/>
      <c r="SHK4" s="35"/>
      <c r="SHL4" s="35"/>
      <c r="SHM4" s="35"/>
      <c r="SHN4" s="35"/>
      <c r="SHO4" s="35"/>
      <c r="SHP4" s="35"/>
      <c r="SHQ4" s="35"/>
      <c r="SHR4" s="35"/>
      <c r="SHS4" s="35"/>
      <c r="SHT4" s="35"/>
      <c r="SHU4" s="35"/>
      <c r="SHV4" s="35"/>
      <c r="SHW4" s="35"/>
      <c r="SHX4" s="35"/>
      <c r="SHY4" s="35"/>
      <c r="SHZ4" s="35"/>
      <c r="SIA4" s="35"/>
      <c r="SIB4" s="35"/>
      <c r="SIC4" s="35"/>
      <c r="SID4" s="35"/>
      <c r="SIE4" s="35"/>
      <c r="SIF4" s="35"/>
      <c r="SIG4" s="35"/>
      <c r="SIH4" s="35"/>
      <c r="SII4" s="35"/>
      <c r="SIJ4" s="35"/>
      <c r="SIK4" s="35"/>
      <c r="SIL4" s="35"/>
      <c r="SIM4" s="35"/>
      <c r="SIN4" s="35"/>
      <c r="SIO4" s="35"/>
      <c r="SIP4" s="35"/>
      <c r="SIQ4" s="35"/>
      <c r="SIR4" s="35"/>
      <c r="SIS4" s="35"/>
      <c r="SIT4" s="35"/>
      <c r="SIU4" s="35"/>
      <c r="SIV4" s="35"/>
      <c r="SIW4" s="35"/>
      <c r="SIX4" s="35"/>
      <c r="SIY4" s="35"/>
      <c r="SIZ4" s="35"/>
      <c r="SJA4" s="35"/>
      <c r="SJB4" s="35"/>
      <c r="SJC4" s="35"/>
      <c r="SJD4" s="35"/>
      <c r="SJE4" s="35"/>
      <c r="SJF4" s="35"/>
      <c r="SJG4" s="35"/>
      <c r="SJH4" s="35"/>
      <c r="SJI4" s="35"/>
      <c r="SJJ4" s="35"/>
      <c r="SJK4" s="35"/>
      <c r="SJL4" s="35"/>
      <c r="SJM4" s="35"/>
      <c r="SJN4" s="35"/>
      <c r="SJO4" s="35"/>
      <c r="SJP4" s="35"/>
      <c r="SJQ4" s="35"/>
      <c r="SJR4" s="35"/>
      <c r="SJS4" s="35"/>
      <c r="SJT4" s="35"/>
      <c r="SJU4" s="35"/>
      <c r="SJV4" s="35"/>
      <c r="SJW4" s="35"/>
      <c r="SJX4" s="35"/>
      <c r="SJY4" s="35"/>
      <c r="SJZ4" s="35"/>
      <c r="SKA4" s="35"/>
      <c r="SKB4" s="35"/>
      <c r="SKC4" s="35"/>
      <c r="SKD4" s="35"/>
      <c r="SKE4" s="35"/>
      <c r="SKF4" s="35"/>
      <c r="SKG4" s="35"/>
      <c r="SKH4" s="35"/>
      <c r="SKI4" s="35"/>
      <c r="SKJ4" s="35"/>
      <c r="SKK4" s="35"/>
      <c r="SKL4" s="35"/>
      <c r="SKM4" s="35"/>
      <c r="SKN4" s="35"/>
      <c r="SKO4" s="35"/>
      <c r="SKP4" s="35"/>
      <c r="SKQ4" s="35"/>
      <c r="SKR4" s="35"/>
      <c r="SKS4" s="35"/>
      <c r="SKT4" s="35"/>
      <c r="SKU4" s="35"/>
      <c r="SKV4" s="35"/>
      <c r="SKW4" s="35"/>
      <c r="SKX4" s="35"/>
      <c r="SKY4" s="35"/>
      <c r="SKZ4" s="35"/>
      <c r="SLA4" s="35"/>
      <c r="SLB4" s="35"/>
      <c r="SLC4" s="35"/>
      <c r="SLD4" s="35"/>
      <c r="SLE4" s="35"/>
      <c r="SLF4" s="35"/>
      <c r="SLG4" s="35"/>
      <c r="SLH4" s="35"/>
      <c r="SLI4" s="35"/>
      <c r="SLJ4" s="35"/>
      <c r="SLK4" s="35"/>
      <c r="SLL4" s="35"/>
      <c r="SLM4" s="35"/>
      <c r="SLN4" s="35"/>
      <c r="SLO4" s="35"/>
      <c r="SLP4" s="35"/>
      <c r="SLQ4" s="35"/>
      <c r="SLR4" s="35"/>
      <c r="SLS4" s="35"/>
      <c r="SLT4" s="35"/>
      <c r="SLU4" s="35"/>
      <c r="SLV4" s="35"/>
      <c r="SLW4" s="35"/>
      <c r="SLX4" s="35"/>
      <c r="SLY4" s="35"/>
      <c r="SLZ4" s="35"/>
      <c r="SMA4" s="35"/>
      <c r="SMB4" s="35"/>
      <c r="SMC4" s="35"/>
      <c r="SMD4" s="35"/>
      <c r="SME4" s="35"/>
      <c r="SMF4" s="35"/>
      <c r="SMG4" s="35"/>
      <c r="SMH4" s="35"/>
      <c r="SMI4" s="35"/>
      <c r="SMJ4" s="35"/>
      <c r="SMK4" s="35"/>
      <c r="SML4" s="35"/>
      <c r="SMM4" s="35"/>
      <c r="SMN4" s="35"/>
      <c r="SMO4" s="35"/>
      <c r="SMP4" s="35"/>
      <c r="SMQ4" s="35"/>
      <c r="SMR4" s="35"/>
      <c r="SMS4" s="35"/>
      <c r="SMT4" s="35"/>
      <c r="SMU4" s="35"/>
      <c r="SMV4" s="35"/>
      <c r="SMW4" s="35"/>
      <c r="SMX4" s="35"/>
      <c r="SMY4" s="35"/>
      <c r="SMZ4" s="35"/>
      <c r="SNA4" s="35"/>
      <c r="SNB4" s="35"/>
      <c r="SNC4" s="35"/>
      <c r="SND4" s="35"/>
      <c r="SNE4" s="35"/>
      <c r="SNF4" s="35"/>
      <c r="SNG4" s="35"/>
      <c r="SNH4" s="35"/>
      <c r="SNI4" s="35"/>
      <c r="SNJ4" s="35"/>
      <c r="SNK4" s="35"/>
      <c r="SNL4" s="35"/>
      <c r="SNM4" s="35"/>
      <c r="SNN4" s="35"/>
      <c r="SNO4" s="35"/>
      <c r="SNP4" s="35"/>
      <c r="SNQ4" s="35"/>
      <c r="SNR4" s="35"/>
      <c r="SNS4" s="35"/>
      <c r="SNT4" s="35"/>
      <c r="SNU4" s="35"/>
      <c r="SNV4" s="35"/>
      <c r="SNW4" s="35"/>
      <c r="SNX4" s="35"/>
      <c r="SNY4" s="35"/>
      <c r="SNZ4" s="35"/>
      <c r="SOA4" s="35"/>
      <c r="SOB4" s="35"/>
      <c r="SOC4" s="35"/>
      <c r="SOD4" s="35"/>
      <c r="SOE4" s="35"/>
      <c r="SOF4" s="35"/>
      <c r="SOG4" s="35"/>
      <c r="SOH4" s="35"/>
      <c r="SOI4" s="35"/>
      <c r="SOJ4" s="35"/>
      <c r="SOK4" s="35"/>
      <c r="SOL4" s="35"/>
      <c r="SOM4" s="35"/>
      <c r="SON4" s="35"/>
      <c r="SOO4" s="35"/>
      <c r="SOP4" s="35"/>
      <c r="SOQ4" s="35"/>
      <c r="SOR4" s="35"/>
      <c r="SOS4" s="35"/>
      <c r="SOT4" s="35"/>
      <c r="SOU4" s="35"/>
      <c r="SOV4" s="35"/>
      <c r="SOW4" s="35"/>
      <c r="SOX4" s="35"/>
      <c r="SOY4" s="35"/>
      <c r="SOZ4" s="35"/>
      <c r="SPA4" s="35"/>
      <c r="SPB4" s="35"/>
      <c r="SPC4" s="35"/>
      <c r="SPD4" s="35"/>
      <c r="SPE4" s="35"/>
      <c r="SPF4" s="35"/>
      <c r="SPG4" s="35"/>
      <c r="SPH4" s="35"/>
      <c r="SPI4" s="35"/>
      <c r="SPJ4" s="35"/>
      <c r="SPK4" s="35"/>
      <c r="SPL4" s="35"/>
      <c r="SPM4" s="35"/>
      <c r="SPN4" s="35"/>
      <c r="SPO4" s="35"/>
      <c r="SPP4" s="35"/>
      <c r="SPQ4" s="35"/>
      <c r="SPR4" s="35"/>
      <c r="SPS4" s="35"/>
      <c r="SPT4" s="35"/>
      <c r="SPU4" s="35"/>
      <c r="SPV4" s="35"/>
      <c r="SPW4" s="35"/>
      <c r="SPX4" s="35"/>
      <c r="SPY4" s="35"/>
      <c r="SPZ4" s="35"/>
      <c r="SQA4" s="35"/>
      <c r="SQB4" s="35"/>
      <c r="SQC4" s="35"/>
      <c r="SQD4" s="35"/>
      <c r="SQE4" s="35"/>
      <c r="SQF4" s="35"/>
      <c r="SQG4" s="35"/>
      <c r="SQH4" s="35"/>
      <c r="SQI4" s="35"/>
      <c r="SQJ4" s="35"/>
      <c r="SQK4" s="35"/>
      <c r="SQL4" s="35"/>
      <c r="SQM4" s="35"/>
      <c r="SQN4" s="35"/>
      <c r="SQO4" s="35"/>
      <c r="SQP4" s="35"/>
      <c r="SQQ4" s="35"/>
      <c r="SQR4" s="35"/>
      <c r="SQS4" s="35"/>
      <c r="SQT4" s="35"/>
      <c r="SQU4" s="35"/>
      <c r="SQV4" s="35"/>
      <c r="SQW4" s="35"/>
      <c r="SQX4" s="35"/>
      <c r="SQY4" s="35"/>
      <c r="SQZ4" s="35"/>
      <c r="SRA4" s="35"/>
      <c r="SRB4" s="35"/>
      <c r="SRC4" s="35"/>
      <c r="SRD4" s="35"/>
      <c r="SRE4" s="35"/>
      <c r="SRF4" s="35"/>
      <c r="SRG4" s="35"/>
      <c r="SRH4" s="35"/>
      <c r="SRI4" s="35"/>
      <c r="SRJ4" s="35"/>
      <c r="SRK4" s="35"/>
      <c r="SRL4" s="35"/>
      <c r="SRM4" s="35"/>
      <c r="SRN4" s="35"/>
      <c r="SRO4" s="35"/>
      <c r="SRP4" s="35"/>
      <c r="SRQ4" s="35"/>
      <c r="SRR4" s="35"/>
      <c r="SRS4" s="35"/>
      <c r="SRT4" s="35"/>
      <c r="SRU4" s="35"/>
      <c r="SRV4" s="35"/>
      <c r="SRW4" s="35"/>
      <c r="SRX4" s="35"/>
      <c r="SRY4" s="35"/>
      <c r="SRZ4" s="35"/>
      <c r="SSA4" s="35"/>
      <c r="SSB4" s="35"/>
      <c r="SSC4" s="35"/>
      <c r="SSD4" s="35"/>
      <c r="SSE4" s="35"/>
      <c r="SSF4" s="35"/>
      <c r="SSG4" s="35"/>
      <c r="SSH4" s="35"/>
      <c r="SSI4" s="35"/>
      <c r="SSJ4" s="35"/>
      <c r="SSK4" s="35"/>
      <c r="SSL4" s="35"/>
      <c r="SSM4" s="35"/>
      <c r="SSN4" s="35"/>
      <c r="SSO4" s="35"/>
      <c r="SSP4" s="35"/>
      <c r="SSQ4" s="35"/>
      <c r="SSR4" s="35"/>
      <c r="SSS4" s="35"/>
      <c r="SST4" s="35"/>
      <c r="SSU4" s="35"/>
      <c r="SSV4" s="35"/>
      <c r="SSW4" s="35"/>
      <c r="SSX4" s="35"/>
      <c r="SSY4" s="35"/>
      <c r="SSZ4" s="35"/>
      <c r="STA4" s="35"/>
      <c r="STB4" s="35"/>
      <c r="STC4" s="35"/>
      <c r="STD4" s="35"/>
      <c r="STE4" s="35"/>
      <c r="STF4" s="35"/>
      <c r="STG4" s="35"/>
      <c r="STH4" s="35"/>
      <c r="STI4" s="35"/>
      <c r="STJ4" s="35"/>
      <c r="STK4" s="35"/>
      <c r="STL4" s="35"/>
      <c r="STM4" s="35"/>
      <c r="STN4" s="35"/>
      <c r="STO4" s="35"/>
      <c r="STP4" s="35"/>
      <c r="STQ4" s="35"/>
      <c r="STR4" s="35"/>
      <c r="STS4" s="35"/>
      <c r="STT4" s="35"/>
      <c r="STU4" s="35"/>
      <c r="STV4" s="35"/>
      <c r="STW4" s="35"/>
      <c r="STX4" s="35"/>
      <c r="STY4" s="35"/>
      <c r="STZ4" s="35"/>
      <c r="SUA4" s="35"/>
      <c r="SUB4" s="35"/>
      <c r="SUC4" s="35"/>
      <c r="SUD4" s="35"/>
      <c r="SUE4" s="35"/>
      <c r="SUF4" s="35"/>
      <c r="SUG4" s="35"/>
      <c r="SUH4" s="35"/>
      <c r="SUI4" s="35"/>
      <c r="SUJ4" s="35"/>
      <c r="SUK4" s="35"/>
      <c r="SUL4" s="35"/>
      <c r="SUM4" s="35"/>
      <c r="SUN4" s="35"/>
      <c r="SUO4" s="35"/>
      <c r="SUP4" s="35"/>
      <c r="SUQ4" s="35"/>
      <c r="SUR4" s="35"/>
      <c r="SUS4" s="35"/>
      <c r="SUT4" s="35"/>
      <c r="SUU4" s="35"/>
      <c r="SUV4" s="35"/>
      <c r="SUW4" s="35"/>
      <c r="SUX4" s="35"/>
      <c r="SUY4" s="35"/>
      <c r="SUZ4" s="35"/>
      <c r="SVA4" s="35"/>
      <c r="SVB4" s="35"/>
      <c r="SVC4" s="35"/>
      <c r="SVD4" s="35"/>
      <c r="SVE4" s="35"/>
      <c r="SVF4" s="35"/>
      <c r="SVG4" s="35"/>
      <c r="SVH4" s="35"/>
      <c r="SVI4" s="35"/>
      <c r="SVJ4" s="35"/>
      <c r="SVK4" s="35"/>
      <c r="SVL4" s="35"/>
      <c r="SVM4" s="35"/>
      <c r="SVN4" s="35"/>
      <c r="SVO4" s="35"/>
      <c r="SVP4" s="35"/>
      <c r="SVQ4" s="35"/>
      <c r="SVR4" s="35"/>
      <c r="SVS4" s="35"/>
      <c r="SVT4" s="35"/>
      <c r="SVU4" s="35"/>
      <c r="SVV4" s="35"/>
      <c r="SVW4" s="35"/>
      <c r="SVX4" s="35"/>
      <c r="SVY4" s="35"/>
      <c r="SVZ4" s="35"/>
      <c r="SWA4" s="35"/>
      <c r="SWB4" s="35"/>
      <c r="SWC4" s="35"/>
      <c r="SWD4" s="35"/>
      <c r="SWE4" s="35"/>
      <c r="SWF4" s="35"/>
      <c r="SWG4" s="35"/>
      <c r="SWH4" s="35"/>
      <c r="SWI4" s="35"/>
      <c r="SWJ4" s="35"/>
      <c r="SWK4" s="35"/>
      <c r="SWL4" s="35"/>
      <c r="SWM4" s="35"/>
      <c r="SWN4" s="35"/>
      <c r="SWO4" s="35"/>
      <c r="SWP4" s="35"/>
      <c r="SWQ4" s="35"/>
      <c r="SWR4" s="35"/>
      <c r="SWS4" s="35"/>
      <c r="SWT4" s="35"/>
      <c r="SWU4" s="35"/>
      <c r="SWV4" s="35"/>
      <c r="SWW4" s="35"/>
      <c r="SWX4" s="35"/>
      <c r="SWY4" s="35"/>
      <c r="SWZ4" s="35"/>
      <c r="SXA4" s="35"/>
      <c r="SXB4" s="35"/>
      <c r="SXC4" s="35"/>
      <c r="SXD4" s="35"/>
      <c r="SXE4" s="35"/>
      <c r="SXF4" s="35"/>
      <c r="SXG4" s="35"/>
      <c r="SXH4" s="35"/>
      <c r="SXI4" s="35"/>
      <c r="SXJ4" s="35"/>
      <c r="SXK4" s="35"/>
      <c r="SXL4" s="35"/>
      <c r="SXM4" s="35"/>
      <c r="SXN4" s="35"/>
      <c r="SXO4" s="35"/>
      <c r="SXP4" s="35"/>
      <c r="SXQ4" s="35"/>
      <c r="SXR4" s="35"/>
      <c r="SXS4" s="35"/>
      <c r="SXT4" s="35"/>
      <c r="SXU4" s="35"/>
      <c r="SXV4" s="35"/>
      <c r="SXW4" s="35"/>
      <c r="SXX4" s="35"/>
      <c r="SXY4" s="35"/>
      <c r="SXZ4" s="35"/>
      <c r="SYA4" s="35"/>
      <c r="SYB4" s="35"/>
      <c r="SYC4" s="35"/>
      <c r="SYD4" s="35"/>
      <c r="SYE4" s="35"/>
      <c r="SYF4" s="35"/>
      <c r="SYG4" s="35"/>
      <c r="SYH4" s="35"/>
      <c r="SYI4" s="35"/>
      <c r="SYJ4" s="35"/>
      <c r="SYK4" s="35"/>
      <c r="SYL4" s="35"/>
      <c r="SYM4" s="35"/>
      <c r="SYN4" s="35"/>
      <c r="SYO4" s="35"/>
      <c r="SYP4" s="35"/>
      <c r="SYQ4" s="35"/>
      <c r="SYR4" s="35"/>
      <c r="SYS4" s="35"/>
      <c r="SYT4" s="35"/>
      <c r="SYU4" s="35"/>
      <c r="SYV4" s="35"/>
      <c r="SYW4" s="35"/>
      <c r="SYX4" s="35"/>
      <c r="SYY4" s="35"/>
      <c r="SYZ4" s="35"/>
      <c r="SZA4" s="35"/>
      <c r="SZB4" s="35"/>
      <c r="SZC4" s="35"/>
      <c r="SZD4" s="35"/>
      <c r="SZE4" s="35"/>
      <c r="SZF4" s="35"/>
      <c r="SZG4" s="35"/>
      <c r="SZH4" s="35"/>
      <c r="SZI4" s="35"/>
      <c r="SZJ4" s="35"/>
      <c r="SZK4" s="35"/>
      <c r="SZL4" s="35"/>
      <c r="SZM4" s="35"/>
      <c r="SZN4" s="35"/>
      <c r="SZO4" s="35"/>
      <c r="SZP4" s="35"/>
      <c r="SZQ4" s="35"/>
      <c r="SZR4" s="35"/>
      <c r="SZS4" s="35"/>
      <c r="SZT4" s="35"/>
      <c r="SZU4" s="35"/>
      <c r="SZV4" s="35"/>
      <c r="SZW4" s="35"/>
      <c r="SZX4" s="35"/>
      <c r="SZY4" s="35"/>
      <c r="SZZ4" s="35"/>
      <c r="TAA4" s="35"/>
      <c r="TAB4" s="35"/>
      <c r="TAC4" s="35"/>
      <c r="TAD4" s="35"/>
      <c r="TAE4" s="35"/>
      <c r="TAF4" s="35"/>
      <c r="TAG4" s="35"/>
      <c r="TAH4" s="35"/>
      <c r="TAI4" s="35"/>
      <c r="TAJ4" s="35"/>
      <c r="TAK4" s="35"/>
      <c r="TAL4" s="35"/>
      <c r="TAM4" s="35"/>
      <c r="TAN4" s="35"/>
      <c r="TAO4" s="35"/>
      <c r="TAP4" s="35"/>
      <c r="TAQ4" s="35"/>
      <c r="TAR4" s="35"/>
      <c r="TAS4" s="35"/>
      <c r="TAT4" s="35"/>
      <c r="TAU4" s="35"/>
      <c r="TAV4" s="35"/>
      <c r="TAW4" s="35"/>
      <c r="TAX4" s="35"/>
      <c r="TAY4" s="35"/>
      <c r="TAZ4" s="35"/>
      <c r="TBA4" s="35"/>
      <c r="TBB4" s="35"/>
      <c r="TBC4" s="35"/>
      <c r="TBD4" s="35"/>
      <c r="TBE4" s="35"/>
      <c r="TBF4" s="35"/>
      <c r="TBG4" s="35"/>
      <c r="TBH4" s="35"/>
      <c r="TBI4" s="35"/>
      <c r="TBJ4" s="35"/>
      <c r="TBK4" s="35"/>
      <c r="TBL4" s="35"/>
      <c r="TBM4" s="35"/>
      <c r="TBN4" s="35"/>
      <c r="TBO4" s="35"/>
      <c r="TBP4" s="35"/>
      <c r="TBQ4" s="35"/>
      <c r="TBR4" s="35"/>
      <c r="TBS4" s="35"/>
      <c r="TBT4" s="35"/>
      <c r="TBU4" s="35"/>
      <c r="TBV4" s="35"/>
      <c r="TBW4" s="35"/>
      <c r="TBX4" s="35"/>
      <c r="TBY4" s="35"/>
      <c r="TBZ4" s="35"/>
      <c r="TCA4" s="35"/>
      <c r="TCB4" s="35"/>
      <c r="TCC4" s="35"/>
      <c r="TCD4" s="35"/>
      <c r="TCE4" s="35"/>
      <c r="TCF4" s="35"/>
      <c r="TCG4" s="35"/>
      <c r="TCH4" s="35"/>
      <c r="TCI4" s="35"/>
      <c r="TCJ4" s="35"/>
      <c r="TCK4" s="35"/>
      <c r="TCL4" s="35"/>
      <c r="TCM4" s="35"/>
      <c r="TCN4" s="35"/>
      <c r="TCO4" s="35"/>
      <c r="TCP4" s="35"/>
      <c r="TCQ4" s="35"/>
      <c r="TCR4" s="35"/>
      <c r="TCS4" s="35"/>
      <c r="TCT4" s="35"/>
      <c r="TCU4" s="35"/>
      <c r="TCV4" s="35"/>
      <c r="TCW4" s="35"/>
      <c r="TCX4" s="35"/>
      <c r="TCY4" s="35"/>
      <c r="TCZ4" s="35"/>
      <c r="TDA4" s="35"/>
      <c r="TDB4" s="35"/>
      <c r="TDC4" s="35"/>
      <c r="TDD4" s="35"/>
      <c r="TDE4" s="35"/>
      <c r="TDF4" s="35"/>
      <c r="TDG4" s="35"/>
      <c r="TDH4" s="35"/>
      <c r="TDI4" s="35"/>
      <c r="TDJ4" s="35"/>
      <c r="TDK4" s="35"/>
      <c r="TDL4" s="35"/>
      <c r="TDM4" s="35"/>
      <c r="TDN4" s="35"/>
      <c r="TDO4" s="35"/>
      <c r="TDP4" s="35"/>
      <c r="TDQ4" s="35"/>
      <c r="TDR4" s="35"/>
      <c r="TDS4" s="35"/>
      <c r="TDT4" s="35"/>
      <c r="TDU4" s="35"/>
      <c r="TDV4" s="35"/>
      <c r="TDW4" s="35"/>
      <c r="TDX4" s="35"/>
      <c r="TDY4" s="35"/>
      <c r="TDZ4" s="35"/>
      <c r="TEA4" s="35"/>
      <c r="TEB4" s="35"/>
      <c r="TEC4" s="35"/>
      <c r="TED4" s="35"/>
      <c r="TEE4" s="35"/>
      <c r="TEF4" s="35"/>
      <c r="TEG4" s="35"/>
      <c r="TEH4" s="35"/>
      <c r="TEI4" s="35"/>
      <c r="TEJ4" s="35"/>
      <c r="TEK4" s="35"/>
      <c r="TEL4" s="35"/>
      <c r="TEM4" s="35"/>
      <c r="TEN4" s="35"/>
      <c r="TEO4" s="35"/>
      <c r="TEP4" s="35"/>
      <c r="TEQ4" s="35"/>
      <c r="TER4" s="35"/>
      <c r="TES4" s="35"/>
      <c r="TET4" s="35"/>
      <c r="TEU4" s="35"/>
      <c r="TEV4" s="35"/>
      <c r="TEW4" s="35"/>
      <c r="TEX4" s="35"/>
      <c r="TEY4" s="35"/>
      <c r="TEZ4" s="35"/>
      <c r="TFA4" s="35"/>
      <c r="TFB4" s="35"/>
      <c r="TFC4" s="35"/>
      <c r="TFD4" s="35"/>
      <c r="TFE4" s="35"/>
      <c r="TFF4" s="35"/>
      <c r="TFG4" s="35"/>
      <c r="TFH4" s="35"/>
      <c r="TFI4" s="35"/>
      <c r="TFJ4" s="35"/>
      <c r="TFK4" s="35"/>
      <c r="TFL4" s="35"/>
      <c r="TFM4" s="35"/>
      <c r="TFN4" s="35"/>
      <c r="TFO4" s="35"/>
      <c r="TFP4" s="35"/>
      <c r="TFQ4" s="35"/>
      <c r="TFR4" s="35"/>
      <c r="TFS4" s="35"/>
      <c r="TFT4" s="35"/>
      <c r="TFU4" s="35"/>
      <c r="TFV4" s="35"/>
      <c r="TFW4" s="35"/>
      <c r="TFX4" s="35"/>
      <c r="TFY4" s="35"/>
      <c r="TFZ4" s="35"/>
      <c r="TGA4" s="35"/>
      <c r="TGB4" s="35"/>
      <c r="TGC4" s="35"/>
      <c r="TGD4" s="35"/>
      <c r="TGE4" s="35"/>
      <c r="TGF4" s="35"/>
      <c r="TGG4" s="35"/>
      <c r="TGH4" s="35"/>
      <c r="TGI4" s="35"/>
      <c r="TGJ4" s="35"/>
      <c r="TGK4" s="35"/>
      <c r="TGL4" s="35"/>
      <c r="TGM4" s="35"/>
      <c r="TGN4" s="35"/>
      <c r="TGO4" s="35"/>
      <c r="TGP4" s="35"/>
      <c r="TGQ4" s="35"/>
      <c r="TGR4" s="35"/>
      <c r="TGS4" s="35"/>
      <c r="TGT4" s="35"/>
      <c r="TGU4" s="35"/>
      <c r="TGV4" s="35"/>
      <c r="TGW4" s="35"/>
      <c r="TGX4" s="35"/>
      <c r="TGY4" s="35"/>
      <c r="TGZ4" s="35"/>
      <c r="THA4" s="35"/>
      <c r="THB4" s="35"/>
      <c r="THC4" s="35"/>
      <c r="THD4" s="35"/>
      <c r="THE4" s="35"/>
      <c r="THF4" s="35"/>
      <c r="THG4" s="35"/>
      <c r="THH4" s="35"/>
      <c r="THI4" s="35"/>
      <c r="THJ4" s="35"/>
      <c r="THK4" s="35"/>
      <c r="THL4" s="35"/>
      <c r="THM4" s="35"/>
      <c r="THN4" s="35"/>
      <c r="THO4" s="35"/>
      <c r="THP4" s="35"/>
      <c r="THQ4" s="35"/>
      <c r="THR4" s="35"/>
      <c r="THS4" s="35"/>
      <c r="THT4" s="35"/>
      <c r="THU4" s="35"/>
      <c r="THV4" s="35"/>
      <c r="THW4" s="35"/>
      <c r="THX4" s="35"/>
      <c r="THY4" s="35"/>
      <c r="THZ4" s="35"/>
      <c r="TIA4" s="35"/>
      <c r="TIB4" s="35"/>
      <c r="TIC4" s="35"/>
      <c r="TID4" s="35"/>
      <c r="TIE4" s="35"/>
      <c r="TIF4" s="35"/>
      <c r="TIG4" s="35"/>
      <c r="TIH4" s="35"/>
      <c r="TII4" s="35"/>
      <c r="TIJ4" s="35"/>
      <c r="TIK4" s="35"/>
      <c r="TIL4" s="35"/>
      <c r="TIM4" s="35"/>
      <c r="TIN4" s="35"/>
      <c r="TIO4" s="35"/>
      <c r="TIP4" s="35"/>
      <c r="TIQ4" s="35"/>
      <c r="TIR4" s="35"/>
      <c r="TIS4" s="35"/>
      <c r="TIT4" s="35"/>
      <c r="TIU4" s="35"/>
      <c r="TIV4" s="35"/>
      <c r="TIW4" s="35"/>
      <c r="TIX4" s="35"/>
      <c r="TIY4" s="35"/>
      <c r="TIZ4" s="35"/>
      <c r="TJA4" s="35"/>
      <c r="TJB4" s="35"/>
      <c r="TJC4" s="35"/>
      <c r="TJD4" s="35"/>
      <c r="TJE4" s="35"/>
      <c r="TJF4" s="35"/>
      <c r="TJG4" s="35"/>
      <c r="TJH4" s="35"/>
      <c r="TJI4" s="35"/>
      <c r="TJJ4" s="35"/>
      <c r="TJK4" s="35"/>
      <c r="TJL4" s="35"/>
      <c r="TJM4" s="35"/>
      <c r="TJN4" s="35"/>
      <c r="TJO4" s="35"/>
      <c r="TJP4" s="35"/>
      <c r="TJQ4" s="35"/>
      <c r="TJR4" s="35"/>
      <c r="TJS4" s="35"/>
      <c r="TJT4" s="35"/>
      <c r="TJU4" s="35"/>
      <c r="TJV4" s="35"/>
      <c r="TJW4" s="35"/>
      <c r="TJX4" s="35"/>
      <c r="TJY4" s="35"/>
      <c r="TJZ4" s="35"/>
      <c r="TKA4" s="35"/>
      <c r="TKB4" s="35"/>
      <c r="TKC4" s="35"/>
      <c r="TKD4" s="35"/>
      <c r="TKE4" s="35"/>
      <c r="TKF4" s="35"/>
      <c r="TKG4" s="35"/>
      <c r="TKH4" s="35"/>
      <c r="TKI4" s="35"/>
      <c r="TKJ4" s="35"/>
      <c r="TKK4" s="35"/>
      <c r="TKL4" s="35"/>
      <c r="TKM4" s="35"/>
      <c r="TKN4" s="35"/>
      <c r="TKO4" s="35"/>
      <c r="TKP4" s="35"/>
      <c r="TKQ4" s="35"/>
      <c r="TKR4" s="35"/>
      <c r="TKS4" s="35"/>
      <c r="TKT4" s="35"/>
      <c r="TKU4" s="35"/>
      <c r="TKV4" s="35"/>
      <c r="TKW4" s="35"/>
      <c r="TKX4" s="35"/>
      <c r="TKY4" s="35"/>
      <c r="TKZ4" s="35"/>
      <c r="TLA4" s="35"/>
      <c r="TLB4" s="35"/>
      <c r="TLC4" s="35"/>
      <c r="TLD4" s="35"/>
      <c r="TLE4" s="35"/>
      <c r="TLF4" s="35"/>
      <c r="TLG4" s="35"/>
      <c r="TLH4" s="35"/>
      <c r="TLI4" s="35"/>
      <c r="TLJ4" s="35"/>
      <c r="TLK4" s="35"/>
      <c r="TLL4" s="35"/>
      <c r="TLM4" s="35"/>
      <c r="TLN4" s="35"/>
      <c r="TLO4" s="35"/>
      <c r="TLP4" s="35"/>
      <c r="TLQ4" s="35"/>
      <c r="TLR4" s="35"/>
      <c r="TLS4" s="35"/>
      <c r="TLT4" s="35"/>
      <c r="TLU4" s="35"/>
      <c r="TLV4" s="35"/>
      <c r="TLW4" s="35"/>
      <c r="TLX4" s="35"/>
      <c r="TLY4" s="35"/>
      <c r="TLZ4" s="35"/>
      <c r="TMA4" s="35"/>
      <c r="TMB4" s="35"/>
      <c r="TMC4" s="35"/>
      <c r="TMD4" s="35"/>
      <c r="TME4" s="35"/>
      <c r="TMF4" s="35"/>
      <c r="TMG4" s="35"/>
      <c r="TMH4" s="35"/>
      <c r="TMI4" s="35"/>
      <c r="TMJ4" s="35"/>
      <c r="TMK4" s="35"/>
      <c r="TML4" s="35"/>
      <c r="TMM4" s="35"/>
      <c r="TMN4" s="35"/>
      <c r="TMO4" s="35"/>
      <c r="TMP4" s="35"/>
      <c r="TMQ4" s="35"/>
      <c r="TMR4" s="35"/>
      <c r="TMS4" s="35"/>
      <c r="TMT4" s="35"/>
      <c r="TMU4" s="35"/>
      <c r="TMV4" s="35"/>
      <c r="TMW4" s="35"/>
      <c r="TMX4" s="35"/>
      <c r="TMY4" s="35"/>
      <c r="TMZ4" s="35"/>
      <c r="TNA4" s="35"/>
      <c r="TNB4" s="35"/>
      <c r="TNC4" s="35"/>
      <c r="TND4" s="35"/>
      <c r="TNE4" s="35"/>
      <c r="TNF4" s="35"/>
      <c r="TNG4" s="35"/>
      <c r="TNH4" s="35"/>
      <c r="TNI4" s="35"/>
      <c r="TNJ4" s="35"/>
      <c r="TNK4" s="35"/>
      <c r="TNL4" s="35"/>
      <c r="TNM4" s="35"/>
      <c r="TNN4" s="35"/>
      <c r="TNO4" s="35"/>
      <c r="TNP4" s="35"/>
      <c r="TNQ4" s="35"/>
      <c r="TNR4" s="35"/>
      <c r="TNS4" s="35"/>
      <c r="TNT4" s="35"/>
      <c r="TNU4" s="35"/>
      <c r="TNV4" s="35"/>
      <c r="TNW4" s="35"/>
      <c r="TNX4" s="35"/>
      <c r="TNY4" s="35"/>
      <c r="TNZ4" s="35"/>
      <c r="TOA4" s="35"/>
      <c r="TOB4" s="35"/>
      <c r="TOC4" s="35"/>
      <c r="TOD4" s="35"/>
      <c r="TOE4" s="35"/>
      <c r="TOF4" s="35"/>
      <c r="TOG4" s="35"/>
      <c r="TOH4" s="35"/>
      <c r="TOI4" s="35"/>
      <c r="TOJ4" s="35"/>
      <c r="TOK4" s="35"/>
      <c r="TOL4" s="35"/>
      <c r="TOM4" s="35"/>
      <c r="TON4" s="35"/>
      <c r="TOO4" s="35"/>
      <c r="TOP4" s="35"/>
      <c r="TOQ4" s="35"/>
      <c r="TOR4" s="35"/>
      <c r="TOS4" s="35"/>
      <c r="TOT4" s="35"/>
      <c r="TOU4" s="35"/>
      <c r="TOV4" s="35"/>
      <c r="TOW4" s="35"/>
      <c r="TOX4" s="35"/>
      <c r="TOY4" s="35"/>
      <c r="TOZ4" s="35"/>
      <c r="TPA4" s="35"/>
      <c r="TPB4" s="35"/>
      <c r="TPC4" s="35"/>
      <c r="TPD4" s="35"/>
      <c r="TPE4" s="35"/>
      <c r="TPF4" s="35"/>
      <c r="TPG4" s="35"/>
      <c r="TPH4" s="35"/>
      <c r="TPI4" s="35"/>
      <c r="TPJ4" s="35"/>
      <c r="TPK4" s="35"/>
      <c r="TPL4" s="35"/>
      <c r="TPM4" s="35"/>
      <c r="TPN4" s="35"/>
      <c r="TPO4" s="35"/>
      <c r="TPP4" s="35"/>
      <c r="TPQ4" s="35"/>
      <c r="TPR4" s="35"/>
      <c r="TPS4" s="35"/>
      <c r="TPT4" s="35"/>
      <c r="TPU4" s="35"/>
      <c r="TPV4" s="35"/>
      <c r="TPW4" s="35"/>
      <c r="TPX4" s="35"/>
      <c r="TPY4" s="35"/>
      <c r="TPZ4" s="35"/>
      <c r="TQA4" s="35"/>
      <c r="TQB4" s="35"/>
      <c r="TQC4" s="35"/>
      <c r="TQD4" s="35"/>
      <c r="TQE4" s="35"/>
      <c r="TQF4" s="35"/>
      <c r="TQG4" s="35"/>
      <c r="TQH4" s="35"/>
      <c r="TQI4" s="35"/>
      <c r="TQJ4" s="35"/>
      <c r="TQK4" s="35"/>
      <c r="TQL4" s="35"/>
      <c r="TQM4" s="35"/>
      <c r="TQN4" s="35"/>
      <c r="TQO4" s="35"/>
      <c r="TQP4" s="35"/>
      <c r="TQQ4" s="35"/>
      <c r="TQR4" s="35"/>
      <c r="TQS4" s="35"/>
      <c r="TQT4" s="35"/>
      <c r="TQU4" s="35"/>
      <c r="TQV4" s="35"/>
      <c r="TQW4" s="35"/>
      <c r="TQX4" s="35"/>
      <c r="TQY4" s="35"/>
      <c r="TQZ4" s="35"/>
      <c r="TRA4" s="35"/>
      <c r="TRB4" s="35"/>
      <c r="TRC4" s="35"/>
      <c r="TRD4" s="35"/>
      <c r="TRE4" s="35"/>
      <c r="TRF4" s="35"/>
      <c r="TRG4" s="35"/>
      <c r="TRH4" s="35"/>
      <c r="TRI4" s="35"/>
      <c r="TRJ4" s="35"/>
      <c r="TRK4" s="35"/>
      <c r="TRL4" s="35"/>
      <c r="TRM4" s="35"/>
      <c r="TRN4" s="35"/>
      <c r="TRO4" s="35"/>
      <c r="TRP4" s="35"/>
      <c r="TRQ4" s="35"/>
      <c r="TRR4" s="35"/>
      <c r="TRS4" s="35"/>
      <c r="TRT4" s="35"/>
      <c r="TRU4" s="35"/>
      <c r="TRV4" s="35"/>
      <c r="TRW4" s="35"/>
      <c r="TRX4" s="35"/>
      <c r="TRY4" s="35"/>
      <c r="TRZ4" s="35"/>
      <c r="TSA4" s="35"/>
      <c r="TSB4" s="35"/>
      <c r="TSC4" s="35"/>
      <c r="TSD4" s="35"/>
      <c r="TSE4" s="35"/>
      <c r="TSF4" s="35"/>
      <c r="TSG4" s="35"/>
      <c r="TSH4" s="35"/>
      <c r="TSI4" s="35"/>
      <c r="TSJ4" s="35"/>
      <c r="TSK4" s="35"/>
      <c r="TSL4" s="35"/>
      <c r="TSM4" s="35"/>
      <c r="TSN4" s="35"/>
      <c r="TSO4" s="35"/>
      <c r="TSP4" s="35"/>
      <c r="TSQ4" s="35"/>
      <c r="TSR4" s="35"/>
      <c r="TSS4" s="35"/>
      <c r="TST4" s="35"/>
      <c r="TSU4" s="35"/>
      <c r="TSV4" s="35"/>
      <c r="TSW4" s="35"/>
      <c r="TSX4" s="35"/>
      <c r="TSY4" s="35"/>
      <c r="TSZ4" s="35"/>
      <c r="TTA4" s="35"/>
      <c r="TTB4" s="35"/>
      <c r="TTC4" s="35"/>
      <c r="TTD4" s="35"/>
      <c r="TTE4" s="35"/>
      <c r="TTF4" s="35"/>
      <c r="TTG4" s="35"/>
      <c r="TTH4" s="35"/>
      <c r="TTI4" s="35"/>
      <c r="TTJ4" s="35"/>
      <c r="TTK4" s="35"/>
      <c r="TTL4" s="35"/>
      <c r="TTM4" s="35"/>
      <c r="TTN4" s="35"/>
      <c r="TTO4" s="35"/>
      <c r="TTP4" s="35"/>
      <c r="TTQ4" s="35"/>
      <c r="TTR4" s="35"/>
      <c r="TTS4" s="35"/>
      <c r="TTT4" s="35"/>
      <c r="TTU4" s="35"/>
      <c r="TTV4" s="35"/>
      <c r="TTW4" s="35"/>
      <c r="TTX4" s="35"/>
      <c r="TTY4" s="35"/>
      <c r="TTZ4" s="35"/>
      <c r="TUA4" s="35"/>
      <c r="TUB4" s="35"/>
      <c r="TUC4" s="35"/>
      <c r="TUD4" s="35"/>
      <c r="TUE4" s="35"/>
      <c r="TUF4" s="35"/>
      <c r="TUG4" s="35"/>
      <c r="TUH4" s="35"/>
      <c r="TUI4" s="35"/>
      <c r="TUJ4" s="35"/>
      <c r="TUK4" s="35"/>
      <c r="TUL4" s="35"/>
      <c r="TUM4" s="35"/>
      <c r="TUN4" s="35"/>
      <c r="TUO4" s="35"/>
      <c r="TUP4" s="35"/>
      <c r="TUQ4" s="35"/>
      <c r="TUR4" s="35"/>
      <c r="TUS4" s="35"/>
      <c r="TUT4" s="35"/>
      <c r="TUU4" s="35"/>
      <c r="TUV4" s="35"/>
      <c r="TUW4" s="35"/>
      <c r="TUX4" s="35"/>
      <c r="TUY4" s="35"/>
      <c r="TUZ4" s="35"/>
      <c r="TVA4" s="35"/>
      <c r="TVB4" s="35"/>
      <c r="TVC4" s="35"/>
      <c r="TVD4" s="35"/>
      <c r="TVE4" s="35"/>
      <c r="TVF4" s="35"/>
      <c r="TVG4" s="35"/>
      <c r="TVH4" s="35"/>
      <c r="TVI4" s="35"/>
      <c r="TVJ4" s="35"/>
      <c r="TVK4" s="35"/>
      <c r="TVL4" s="35"/>
      <c r="TVM4" s="35"/>
      <c r="TVN4" s="35"/>
      <c r="TVO4" s="35"/>
      <c r="TVP4" s="35"/>
      <c r="TVQ4" s="35"/>
      <c r="TVR4" s="35"/>
      <c r="TVS4" s="35"/>
      <c r="TVT4" s="35"/>
      <c r="TVU4" s="35"/>
      <c r="TVV4" s="35"/>
      <c r="TVW4" s="35"/>
      <c r="TVX4" s="35"/>
      <c r="TVY4" s="35"/>
      <c r="TVZ4" s="35"/>
      <c r="TWA4" s="35"/>
      <c r="TWB4" s="35"/>
      <c r="TWC4" s="35"/>
      <c r="TWD4" s="35"/>
      <c r="TWE4" s="35"/>
      <c r="TWF4" s="35"/>
      <c r="TWG4" s="35"/>
      <c r="TWH4" s="35"/>
      <c r="TWI4" s="35"/>
      <c r="TWJ4" s="35"/>
      <c r="TWK4" s="35"/>
      <c r="TWL4" s="35"/>
      <c r="TWM4" s="35"/>
      <c r="TWN4" s="35"/>
      <c r="TWO4" s="35"/>
      <c r="TWP4" s="35"/>
      <c r="TWQ4" s="35"/>
      <c r="TWR4" s="35"/>
      <c r="TWS4" s="35"/>
      <c r="TWT4" s="35"/>
      <c r="TWU4" s="35"/>
      <c r="TWV4" s="35"/>
      <c r="TWW4" s="35"/>
      <c r="TWX4" s="35"/>
      <c r="TWY4" s="35"/>
      <c r="TWZ4" s="35"/>
      <c r="TXA4" s="35"/>
      <c r="TXB4" s="35"/>
      <c r="TXC4" s="35"/>
      <c r="TXD4" s="35"/>
      <c r="TXE4" s="35"/>
      <c r="TXF4" s="35"/>
      <c r="TXG4" s="35"/>
      <c r="TXH4" s="35"/>
      <c r="TXI4" s="35"/>
      <c r="TXJ4" s="35"/>
      <c r="TXK4" s="35"/>
      <c r="TXL4" s="35"/>
      <c r="TXM4" s="35"/>
      <c r="TXN4" s="35"/>
      <c r="TXO4" s="35"/>
      <c r="TXP4" s="35"/>
      <c r="TXQ4" s="35"/>
      <c r="TXR4" s="35"/>
      <c r="TXS4" s="35"/>
      <c r="TXT4" s="35"/>
      <c r="TXU4" s="35"/>
      <c r="TXV4" s="35"/>
      <c r="TXW4" s="35"/>
      <c r="TXX4" s="35"/>
      <c r="TXY4" s="35"/>
      <c r="TXZ4" s="35"/>
      <c r="TYA4" s="35"/>
      <c r="TYB4" s="35"/>
      <c r="TYC4" s="35"/>
      <c r="TYD4" s="35"/>
      <c r="TYE4" s="35"/>
      <c r="TYF4" s="35"/>
      <c r="TYG4" s="35"/>
      <c r="TYH4" s="35"/>
      <c r="TYI4" s="35"/>
      <c r="TYJ4" s="35"/>
      <c r="TYK4" s="35"/>
      <c r="TYL4" s="35"/>
      <c r="TYM4" s="35"/>
      <c r="TYN4" s="35"/>
      <c r="TYO4" s="35"/>
      <c r="TYP4" s="35"/>
      <c r="TYQ4" s="35"/>
      <c r="TYR4" s="35"/>
      <c r="TYS4" s="35"/>
      <c r="TYT4" s="35"/>
      <c r="TYU4" s="35"/>
      <c r="TYV4" s="35"/>
      <c r="TYW4" s="35"/>
      <c r="TYX4" s="35"/>
      <c r="TYY4" s="35"/>
      <c r="TYZ4" s="35"/>
      <c r="TZA4" s="35"/>
      <c r="TZB4" s="35"/>
      <c r="TZC4" s="35"/>
      <c r="TZD4" s="35"/>
      <c r="TZE4" s="35"/>
      <c r="TZF4" s="35"/>
      <c r="TZG4" s="35"/>
      <c r="TZH4" s="35"/>
      <c r="TZI4" s="35"/>
      <c r="TZJ4" s="35"/>
      <c r="TZK4" s="35"/>
      <c r="TZL4" s="35"/>
      <c r="TZM4" s="35"/>
      <c r="TZN4" s="35"/>
      <c r="TZO4" s="35"/>
      <c r="TZP4" s="35"/>
      <c r="TZQ4" s="35"/>
      <c r="TZR4" s="35"/>
      <c r="TZS4" s="35"/>
      <c r="TZT4" s="35"/>
      <c r="TZU4" s="35"/>
      <c r="TZV4" s="35"/>
      <c r="TZW4" s="35"/>
      <c r="TZX4" s="35"/>
      <c r="TZY4" s="35"/>
      <c r="TZZ4" s="35"/>
      <c r="UAA4" s="35"/>
      <c r="UAB4" s="35"/>
      <c r="UAC4" s="35"/>
      <c r="UAD4" s="35"/>
      <c r="UAE4" s="35"/>
      <c r="UAF4" s="35"/>
      <c r="UAG4" s="35"/>
      <c r="UAH4" s="35"/>
      <c r="UAI4" s="35"/>
      <c r="UAJ4" s="35"/>
      <c r="UAK4" s="35"/>
      <c r="UAL4" s="35"/>
      <c r="UAM4" s="35"/>
      <c r="UAN4" s="35"/>
      <c r="UAO4" s="35"/>
      <c r="UAP4" s="35"/>
      <c r="UAQ4" s="35"/>
      <c r="UAR4" s="35"/>
      <c r="UAS4" s="35"/>
      <c r="UAT4" s="35"/>
      <c r="UAU4" s="35"/>
      <c r="UAV4" s="35"/>
      <c r="UAW4" s="35"/>
      <c r="UAX4" s="35"/>
      <c r="UAY4" s="35"/>
      <c r="UAZ4" s="35"/>
      <c r="UBA4" s="35"/>
      <c r="UBB4" s="35"/>
      <c r="UBC4" s="35"/>
      <c r="UBD4" s="35"/>
      <c r="UBE4" s="35"/>
      <c r="UBF4" s="35"/>
      <c r="UBG4" s="35"/>
      <c r="UBH4" s="35"/>
      <c r="UBI4" s="35"/>
      <c r="UBJ4" s="35"/>
      <c r="UBK4" s="35"/>
      <c r="UBL4" s="35"/>
      <c r="UBM4" s="35"/>
      <c r="UBN4" s="35"/>
      <c r="UBO4" s="35"/>
      <c r="UBP4" s="35"/>
      <c r="UBQ4" s="35"/>
      <c r="UBR4" s="35"/>
      <c r="UBS4" s="35"/>
      <c r="UBT4" s="35"/>
      <c r="UBU4" s="35"/>
      <c r="UBV4" s="35"/>
      <c r="UBW4" s="35"/>
      <c r="UBX4" s="35"/>
      <c r="UBY4" s="35"/>
      <c r="UBZ4" s="35"/>
      <c r="UCA4" s="35"/>
      <c r="UCB4" s="35"/>
      <c r="UCC4" s="35"/>
      <c r="UCD4" s="35"/>
      <c r="UCE4" s="35"/>
      <c r="UCF4" s="35"/>
      <c r="UCG4" s="35"/>
      <c r="UCH4" s="35"/>
      <c r="UCI4" s="35"/>
      <c r="UCJ4" s="35"/>
      <c r="UCK4" s="35"/>
      <c r="UCL4" s="35"/>
      <c r="UCM4" s="35"/>
      <c r="UCN4" s="35"/>
      <c r="UCO4" s="35"/>
      <c r="UCP4" s="35"/>
      <c r="UCQ4" s="35"/>
      <c r="UCR4" s="35"/>
      <c r="UCS4" s="35"/>
      <c r="UCT4" s="35"/>
      <c r="UCU4" s="35"/>
      <c r="UCV4" s="35"/>
      <c r="UCW4" s="35"/>
      <c r="UCX4" s="35"/>
      <c r="UCY4" s="35"/>
      <c r="UCZ4" s="35"/>
      <c r="UDA4" s="35"/>
      <c r="UDB4" s="35"/>
      <c r="UDC4" s="35"/>
      <c r="UDD4" s="35"/>
      <c r="UDE4" s="35"/>
      <c r="UDF4" s="35"/>
      <c r="UDG4" s="35"/>
      <c r="UDH4" s="35"/>
      <c r="UDI4" s="35"/>
      <c r="UDJ4" s="35"/>
      <c r="UDK4" s="35"/>
      <c r="UDL4" s="35"/>
      <c r="UDM4" s="35"/>
      <c r="UDN4" s="35"/>
      <c r="UDO4" s="35"/>
      <c r="UDP4" s="35"/>
      <c r="UDQ4" s="35"/>
      <c r="UDR4" s="35"/>
      <c r="UDS4" s="35"/>
      <c r="UDT4" s="35"/>
      <c r="UDU4" s="35"/>
      <c r="UDV4" s="35"/>
      <c r="UDW4" s="35"/>
      <c r="UDX4" s="35"/>
      <c r="UDY4" s="35"/>
      <c r="UDZ4" s="35"/>
      <c r="UEA4" s="35"/>
      <c r="UEB4" s="35"/>
      <c r="UEC4" s="35"/>
      <c r="UED4" s="35"/>
      <c r="UEE4" s="35"/>
      <c r="UEF4" s="35"/>
      <c r="UEG4" s="35"/>
      <c r="UEH4" s="35"/>
      <c r="UEI4" s="35"/>
      <c r="UEJ4" s="35"/>
      <c r="UEK4" s="35"/>
      <c r="UEL4" s="35"/>
      <c r="UEM4" s="35"/>
      <c r="UEN4" s="35"/>
      <c r="UEO4" s="35"/>
      <c r="UEP4" s="35"/>
      <c r="UEQ4" s="35"/>
      <c r="UER4" s="35"/>
      <c r="UES4" s="35"/>
      <c r="UET4" s="35"/>
      <c r="UEU4" s="35"/>
      <c r="UEV4" s="35"/>
      <c r="UEW4" s="35"/>
      <c r="UEX4" s="35"/>
      <c r="UEY4" s="35"/>
      <c r="UEZ4" s="35"/>
      <c r="UFA4" s="35"/>
      <c r="UFB4" s="35"/>
      <c r="UFC4" s="35"/>
      <c r="UFD4" s="35"/>
      <c r="UFE4" s="35"/>
      <c r="UFF4" s="35"/>
      <c r="UFG4" s="35"/>
      <c r="UFH4" s="35"/>
      <c r="UFI4" s="35"/>
      <c r="UFJ4" s="35"/>
      <c r="UFK4" s="35"/>
      <c r="UFL4" s="35"/>
      <c r="UFM4" s="35"/>
      <c r="UFN4" s="35"/>
      <c r="UFO4" s="35"/>
      <c r="UFP4" s="35"/>
      <c r="UFQ4" s="35"/>
      <c r="UFR4" s="35"/>
      <c r="UFS4" s="35"/>
      <c r="UFT4" s="35"/>
      <c r="UFU4" s="35"/>
      <c r="UFV4" s="35"/>
      <c r="UFW4" s="35"/>
      <c r="UFX4" s="35"/>
      <c r="UFY4" s="35"/>
      <c r="UFZ4" s="35"/>
      <c r="UGA4" s="35"/>
      <c r="UGB4" s="35"/>
      <c r="UGC4" s="35"/>
      <c r="UGD4" s="35"/>
      <c r="UGE4" s="35"/>
      <c r="UGF4" s="35"/>
      <c r="UGG4" s="35"/>
      <c r="UGH4" s="35"/>
      <c r="UGI4" s="35"/>
      <c r="UGJ4" s="35"/>
      <c r="UGK4" s="35"/>
      <c r="UGL4" s="35"/>
      <c r="UGM4" s="35"/>
      <c r="UGN4" s="35"/>
      <c r="UGO4" s="35"/>
      <c r="UGP4" s="35"/>
      <c r="UGQ4" s="35"/>
      <c r="UGR4" s="35"/>
      <c r="UGS4" s="35"/>
      <c r="UGT4" s="35"/>
      <c r="UGU4" s="35"/>
      <c r="UGV4" s="35"/>
      <c r="UGW4" s="35"/>
      <c r="UGX4" s="35"/>
      <c r="UGY4" s="35"/>
      <c r="UGZ4" s="35"/>
      <c r="UHA4" s="35"/>
      <c r="UHB4" s="35"/>
      <c r="UHC4" s="35"/>
      <c r="UHD4" s="35"/>
      <c r="UHE4" s="35"/>
      <c r="UHF4" s="35"/>
      <c r="UHG4" s="35"/>
      <c r="UHH4" s="35"/>
      <c r="UHI4" s="35"/>
      <c r="UHJ4" s="35"/>
      <c r="UHK4" s="35"/>
      <c r="UHL4" s="35"/>
      <c r="UHM4" s="35"/>
      <c r="UHN4" s="35"/>
      <c r="UHO4" s="35"/>
      <c r="UHP4" s="35"/>
      <c r="UHQ4" s="35"/>
      <c r="UHR4" s="35"/>
      <c r="UHS4" s="35"/>
      <c r="UHT4" s="35"/>
      <c r="UHU4" s="35"/>
      <c r="UHV4" s="35"/>
      <c r="UHW4" s="35"/>
      <c r="UHX4" s="35"/>
      <c r="UHY4" s="35"/>
      <c r="UHZ4" s="35"/>
      <c r="UIA4" s="35"/>
      <c r="UIB4" s="35"/>
      <c r="UIC4" s="35"/>
      <c r="UID4" s="35"/>
      <c r="UIE4" s="35"/>
      <c r="UIF4" s="35"/>
      <c r="UIG4" s="35"/>
      <c r="UIH4" s="35"/>
      <c r="UII4" s="35"/>
      <c r="UIJ4" s="35"/>
      <c r="UIK4" s="35"/>
      <c r="UIL4" s="35"/>
      <c r="UIM4" s="35"/>
      <c r="UIN4" s="35"/>
      <c r="UIO4" s="35"/>
      <c r="UIP4" s="35"/>
      <c r="UIQ4" s="35"/>
      <c r="UIR4" s="35"/>
      <c r="UIS4" s="35"/>
      <c r="UIT4" s="35"/>
      <c r="UIU4" s="35"/>
      <c r="UIV4" s="35"/>
      <c r="UIW4" s="35"/>
      <c r="UIX4" s="35"/>
      <c r="UIY4" s="35"/>
      <c r="UIZ4" s="35"/>
      <c r="UJA4" s="35"/>
      <c r="UJB4" s="35"/>
      <c r="UJC4" s="35"/>
      <c r="UJD4" s="35"/>
      <c r="UJE4" s="35"/>
      <c r="UJF4" s="35"/>
      <c r="UJG4" s="35"/>
      <c r="UJH4" s="35"/>
      <c r="UJI4" s="35"/>
      <c r="UJJ4" s="35"/>
      <c r="UJK4" s="35"/>
      <c r="UJL4" s="35"/>
      <c r="UJM4" s="35"/>
      <c r="UJN4" s="35"/>
      <c r="UJO4" s="35"/>
      <c r="UJP4" s="35"/>
      <c r="UJQ4" s="35"/>
      <c r="UJR4" s="35"/>
      <c r="UJS4" s="35"/>
      <c r="UJT4" s="35"/>
      <c r="UJU4" s="35"/>
      <c r="UJV4" s="35"/>
      <c r="UJW4" s="35"/>
      <c r="UJX4" s="35"/>
      <c r="UJY4" s="35"/>
      <c r="UJZ4" s="35"/>
      <c r="UKA4" s="35"/>
      <c r="UKB4" s="35"/>
      <c r="UKC4" s="35"/>
      <c r="UKD4" s="35"/>
      <c r="UKE4" s="35"/>
      <c r="UKF4" s="35"/>
      <c r="UKG4" s="35"/>
      <c r="UKH4" s="35"/>
      <c r="UKI4" s="35"/>
      <c r="UKJ4" s="35"/>
      <c r="UKK4" s="35"/>
      <c r="UKL4" s="35"/>
      <c r="UKM4" s="35"/>
      <c r="UKN4" s="35"/>
      <c r="UKO4" s="35"/>
      <c r="UKP4" s="35"/>
      <c r="UKQ4" s="35"/>
      <c r="UKR4" s="35"/>
      <c r="UKS4" s="35"/>
      <c r="UKT4" s="35"/>
      <c r="UKU4" s="35"/>
      <c r="UKV4" s="35"/>
      <c r="UKW4" s="35"/>
      <c r="UKX4" s="35"/>
      <c r="UKY4" s="35"/>
      <c r="UKZ4" s="35"/>
      <c r="ULA4" s="35"/>
      <c r="ULB4" s="35"/>
      <c r="ULC4" s="35"/>
      <c r="ULD4" s="35"/>
      <c r="ULE4" s="35"/>
      <c r="ULF4" s="35"/>
      <c r="ULG4" s="35"/>
      <c r="ULH4" s="35"/>
      <c r="ULI4" s="35"/>
      <c r="ULJ4" s="35"/>
      <c r="ULK4" s="35"/>
      <c r="ULL4" s="35"/>
      <c r="ULM4" s="35"/>
      <c r="ULN4" s="35"/>
      <c r="ULO4" s="35"/>
      <c r="ULP4" s="35"/>
      <c r="ULQ4" s="35"/>
      <c r="ULR4" s="35"/>
      <c r="ULS4" s="35"/>
      <c r="ULT4" s="35"/>
      <c r="ULU4" s="35"/>
      <c r="ULV4" s="35"/>
      <c r="ULW4" s="35"/>
      <c r="ULX4" s="35"/>
      <c r="ULY4" s="35"/>
      <c r="ULZ4" s="35"/>
      <c r="UMA4" s="35"/>
      <c r="UMB4" s="35"/>
      <c r="UMC4" s="35"/>
      <c r="UMD4" s="35"/>
      <c r="UME4" s="35"/>
      <c r="UMF4" s="35"/>
      <c r="UMG4" s="35"/>
      <c r="UMH4" s="35"/>
      <c r="UMI4" s="35"/>
      <c r="UMJ4" s="35"/>
      <c r="UMK4" s="35"/>
      <c r="UML4" s="35"/>
      <c r="UMM4" s="35"/>
      <c r="UMN4" s="35"/>
      <c r="UMO4" s="35"/>
      <c r="UMP4" s="35"/>
      <c r="UMQ4" s="35"/>
      <c r="UMR4" s="35"/>
      <c r="UMS4" s="35"/>
      <c r="UMT4" s="35"/>
      <c r="UMU4" s="35"/>
      <c r="UMV4" s="35"/>
      <c r="UMW4" s="35"/>
      <c r="UMX4" s="35"/>
      <c r="UMY4" s="35"/>
      <c r="UMZ4" s="35"/>
      <c r="UNA4" s="35"/>
      <c r="UNB4" s="35"/>
      <c r="UNC4" s="35"/>
      <c r="UND4" s="35"/>
      <c r="UNE4" s="35"/>
      <c r="UNF4" s="35"/>
      <c r="UNG4" s="35"/>
      <c r="UNH4" s="35"/>
      <c r="UNI4" s="35"/>
      <c r="UNJ4" s="35"/>
      <c r="UNK4" s="35"/>
      <c r="UNL4" s="35"/>
      <c r="UNM4" s="35"/>
      <c r="UNN4" s="35"/>
      <c r="UNO4" s="35"/>
      <c r="UNP4" s="35"/>
      <c r="UNQ4" s="35"/>
      <c r="UNR4" s="35"/>
      <c r="UNS4" s="35"/>
      <c r="UNT4" s="35"/>
      <c r="UNU4" s="35"/>
      <c r="UNV4" s="35"/>
      <c r="UNW4" s="35"/>
      <c r="UNX4" s="35"/>
      <c r="UNY4" s="35"/>
      <c r="UNZ4" s="35"/>
      <c r="UOA4" s="35"/>
      <c r="UOB4" s="35"/>
      <c r="UOC4" s="35"/>
      <c r="UOD4" s="35"/>
      <c r="UOE4" s="35"/>
      <c r="UOF4" s="35"/>
      <c r="UOG4" s="35"/>
      <c r="UOH4" s="35"/>
      <c r="UOI4" s="35"/>
      <c r="UOJ4" s="35"/>
      <c r="UOK4" s="35"/>
      <c r="UOL4" s="35"/>
      <c r="UOM4" s="35"/>
      <c r="UON4" s="35"/>
      <c r="UOO4" s="35"/>
      <c r="UOP4" s="35"/>
      <c r="UOQ4" s="35"/>
      <c r="UOR4" s="35"/>
      <c r="UOS4" s="35"/>
      <c r="UOT4" s="35"/>
      <c r="UOU4" s="35"/>
      <c r="UOV4" s="35"/>
      <c r="UOW4" s="35"/>
      <c r="UOX4" s="35"/>
      <c r="UOY4" s="35"/>
      <c r="UOZ4" s="35"/>
      <c r="UPA4" s="35"/>
      <c r="UPB4" s="35"/>
      <c r="UPC4" s="35"/>
      <c r="UPD4" s="35"/>
      <c r="UPE4" s="35"/>
      <c r="UPF4" s="35"/>
      <c r="UPG4" s="35"/>
      <c r="UPH4" s="35"/>
      <c r="UPI4" s="35"/>
      <c r="UPJ4" s="35"/>
      <c r="UPK4" s="35"/>
      <c r="UPL4" s="35"/>
      <c r="UPM4" s="35"/>
      <c r="UPN4" s="35"/>
      <c r="UPO4" s="35"/>
      <c r="UPP4" s="35"/>
      <c r="UPQ4" s="35"/>
      <c r="UPR4" s="35"/>
      <c r="UPS4" s="35"/>
      <c r="UPT4" s="35"/>
      <c r="UPU4" s="35"/>
      <c r="UPV4" s="35"/>
      <c r="UPW4" s="35"/>
      <c r="UPX4" s="35"/>
      <c r="UPY4" s="35"/>
      <c r="UPZ4" s="35"/>
      <c r="UQA4" s="35"/>
      <c r="UQB4" s="35"/>
      <c r="UQC4" s="35"/>
      <c r="UQD4" s="35"/>
      <c r="UQE4" s="35"/>
      <c r="UQF4" s="35"/>
      <c r="UQG4" s="35"/>
      <c r="UQH4" s="35"/>
      <c r="UQI4" s="35"/>
      <c r="UQJ4" s="35"/>
      <c r="UQK4" s="35"/>
      <c r="UQL4" s="35"/>
      <c r="UQM4" s="35"/>
      <c r="UQN4" s="35"/>
      <c r="UQO4" s="35"/>
      <c r="UQP4" s="35"/>
      <c r="UQQ4" s="35"/>
      <c r="UQR4" s="35"/>
      <c r="UQS4" s="35"/>
      <c r="UQT4" s="35"/>
      <c r="UQU4" s="35"/>
      <c r="UQV4" s="35"/>
      <c r="UQW4" s="35"/>
      <c r="UQX4" s="35"/>
      <c r="UQY4" s="35"/>
      <c r="UQZ4" s="35"/>
      <c r="URA4" s="35"/>
      <c r="URB4" s="35"/>
      <c r="URC4" s="35"/>
      <c r="URD4" s="35"/>
      <c r="URE4" s="35"/>
      <c r="URF4" s="35"/>
      <c r="URG4" s="35"/>
      <c r="URH4" s="35"/>
      <c r="URI4" s="35"/>
      <c r="URJ4" s="35"/>
      <c r="URK4" s="35"/>
      <c r="URL4" s="35"/>
      <c r="URM4" s="35"/>
      <c r="URN4" s="35"/>
      <c r="URO4" s="35"/>
      <c r="URP4" s="35"/>
      <c r="URQ4" s="35"/>
      <c r="URR4" s="35"/>
      <c r="URS4" s="35"/>
      <c r="URT4" s="35"/>
      <c r="URU4" s="35"/>
      <c r="URV4" s="35"/>
      <c r="URW4" s="35"/>
      <c r="URX4" s="35"/>
      <c r="URY4" s="35"/>
      <c r="URZ4" s="35"/>
      <c r="USA4" s="35"/>
      <c r="USB4" s="35"/>
      <c r="USC4" s="35"/>
      <c r="USD4" s="35"/>
      <c r="USE4" s="35"/>
      <c r="USF4" s="35"/>
      <c r="USG4" s="35"/>
      <c r="USH4" s="35"/>
      <c r="USI4" s="35"/>
      <c r="USJ4" s="35"/>
      <c r="USK4" s="35"/>
      <c r="USL4" s="35"/>
      <c r="USM4" s="35"/>
      <c r="USN4" s="35"/>
      <c r="USO4" s="35"/>
      <c r="USP4" s="35"/>
      <c r="USQ4" s="35"/>
      <c r="USR4" s="35"/>
      <c r="USS4" s="35"/>
      <c r="UST4" s="35"/>
      <c r="USU4" s="35"/>
      <c r="USV4" s="35"/>
      <c r="USW4" s="35"/>
      <c r="USX4" s="35"/>
      <c r="USY4" s="35"/>
      <c r="USZ4" s="35"/>
      <c r="UTA4" s="35"/>
      <c r="UTB4" s="35"/>
      <c r="UTC4" s="35"/>
      <c r="UTD4" s="35"/>
      <c r="UTE4" s="35"/>
      <c r="UTF4" s="35"/>
      <c r="UTG4" s="35"/>
      <c r="UTH4" s="35"/>
      <c r="UTI4" s="35"/>
      <c r="UTJ4" s="35"/>
      <c r="UTK4" s="35"/>
      <c r="UTL4" s="35"/>
      <c r="UTM4" s="35"/>
      <c r="UTN4" s="35"/>
      <c r="UTO4" s="35"/>
      <c r="UTP4" s="35"/>
      <c r="UTQ4" s="35"/>
      <c r="UTR4" s="35"/>
      <c r="UTS4" s="35"/>
      <c r="UTT4" s="35"/>
      <c r="UTU4" s="35"/>
      <c r="UTV4" s="35"/>
      <c r="UTW4" s="35"/>
      <c r="UTX4" s="35"/>
      <c r="UTY4" s="35"/>
      <c r="UTZ4" s="35"/>
      <c r="UUA4" s="35"/>
      <c r="UUB4" s="35"/>
      <c r="UUC4" s="35"/>
      <c r="UUD4" s="35"/>
      <c r="UUE4" s="35"/>
      <c r="UUF4" s="35"/>
      <c r="UUG4" s="35"/>
      <c r="UUH4" s="35"/>
      <c r="UUI4" s="35"/>
      <c r="UUJ4" s="35"/>
      <c r="UUK4" s="35"/>
      <c r="UUL4" s="35"/>
      <c r="UUM4" s="35"/>
      <c r="UUN4" s="35"/>
      <c r="UUO4" s="35"/>
      <c r="UUP4" s="35"/>
      <c r="UUQ4" s="35"/>
      <c r="UUR4" s="35"/>
      <c r="UUS4" s="35"/>
      <c r="UUT4" s="35"/>
      <c r="UUU4" s="35"/>
      <c r="UUV4" s="35"/>
      <c r="UUW4" s="35"/>
      <c r="UUX4" s="35"/>
      <c r="UUY4" s="35"/>
      <c r="UUZ4" s="35"/>
      <c r="UVA4" s="35"/>
      <c r="UVB4" s="35"/>
      <c r="UVC4" s="35"/>
      <c r="UVD4" s="35"/>
      <c r="UVE4" s="35"/>
      <c r="UVF4" s="35"/>
      <c r="UVG4" s="35"/>
      <c r="UVH4" s="35"/>
      <c r="UVI4" s="35"/>
      <c r="UVJ4" s="35"/>
      <c r="UVK4" s="35"/>
      <c r="UVL4" s="35"/>
      <c r="UVM4" s="35"/>
      <c r="UVN4" s="35"/>
      <c r="UVO4" s="35"/>
      <c r="UVP4" s="35"/>
      <c r="UVQ4" s="35"/>
      <c r="UVR4" s="35"/>
      <c r="UVS4" s="35"/>
      <c r="UVT4" s="35"/>
      <c r="UVU4" s="35"/>
      <c r="UVV4" s="35"/>
      <c r="UVW4" s="35"/>
      <c r="UVX4" s="35"/>
      <c r="UVY4" s="35"/>
      <c r="UVZ4" s="35"/>
      <c r="UWA4" s="35"/>
      <c r="UWB4" s="35"/>
      <c r="UWC4" s="35"/>
      <c r="UWD4" s="35"/>
      <c r="UWE4" s="35"/>
      <c r="UWF4" s="35"/>
      <c r="UWG4" s="35"/>
      <c r="UWH4" s="35"/>
      <c r="UWI4" s="35"/>
      <c r="UWJ4" s="35"/>
      <c r="UWK4" s="35"/>
      <c r="UWL4" s="35"/>
      <c r="UWM4" s="35"/>
      <c r="UWN4" s="35"/>
      <c r="UWO4" s="35"/>
      <c r="UWP4" s="35"/>
      <c r="UWQ4" s="35"/>
      <c r="UWR4" s="35"/>
      <c r="UWS4" s="35"/>
      <c r="UWT4" s="35"/>
      <c r="UWU4" s="35"/>
      <c r="UWV4" s="35"/>
      <c r="UWW4" s="35"/>
      <c r="UWX4" s="35"/>
      <c r="UWY4" s="35"/>
      <c r="UWZ4" s="35"/>
      <c r="UXA4" s="35"/>
      <c r="UXB4" s="35"/>
      <c r="UXC4" s="35"/>
      <c r="UXD4" s="35"/>
      <c r="UXE4" s="35"/>
      <c r="UXF4" s="35"/>
      <c r="UXG4" s="35"/>
      <c r="UXH4" s="35"/>
      <c r="UXI4" s="35"/>
      <c r="UXJ4" s="35"/>
      <c r="UXK4" s="35"/>
      <c r="UXL4" s="35"/>
      <c r="UXM4" s="35"/>
      <c r="UXN4" s="35"/>
      <c r="UXO4" s="35"/>
      <c r="UXP4" s="35"/>
      <c r="UXQ4" s="35"/>
      <c r="UXR4" s="35"/>
      <c r="UXS4" s="35"/>
      <c r="UXT4" s="35"/>
      <c r="UXU4" s="35"/>
      <c r="UXV4" s="35"/>
      <c r="UXW4" s="35"/>
      <c r="UXX4" s="35"/>
      <c r="UXY4" s="35"/>
      <c r="UXZ4" s="35"/>
      <c r="UYA4" s="35"/>
      <c r="UYB4" s="35"/>
      <c r="UYC4" s="35"/>
      <c r="UYD4" s="35"/>
      <c r="UYE4" s="35"/>
      <c r="UYF4" s="35"/>
      <c r="UYG4" s="35"/>
      <c r="UYH4" s="35"/>
      <c r="UYI4" s="35"/>
      <c r="UYJ4" s="35"/>
      <c r="UYK4" s="35"/>
      <c r="UYL4" s="35"/>
      <c r="UYM4" s="35"/>
      <c r="UYN4" s="35"/>
      <c r="UYO4" s="35"/>
      <c r="UYP4" s="35"/>
      <c r="UYQ4" s="35"/>
      <c r="UYR4" s="35"/>
      <c r="UYS4" s="35"/>
      <c r="UYT4" s="35"/>
      <c r="UYU4" s="35"/>
      <c r="UYV4" s="35"/>
      <c r="UYW4" s="35"/>
      <c r="UYX4" s="35"/>
      <c r="UYY4" s="35"/>
      <c r="UYZ4" s="35"/>
      <c r="UZA4" s="35"/>
      <c r="UZB4" s="35"/>
      <c r="UZC4" s="35"/>
      <c r="UZD4" s="35"/>
      <c r="UZE4" s="35"/>
      <c r="UZF4" s="35"/>
      <c r="UZG4" s="35"/>
      <c r="UZH4" s="35"/>
      <c r="UZI4" s="35"/>
      <c r="UZJ4" s="35"/>
      <c r="UZK4" s="35"/>
      <c r="UZL4" s="35"/>
      <c r="UZM4" s="35"/>
      <c r="UZN4" s="35"/>
      <c r="UZO4" s="35"/>
      <c r="UZP4" s="35"/>
      <c r="UZQ4" s="35"/>
      <c r="UZR4" s="35"/>
      <c r="UZS4" s="35"/>
      <c r="UZT4" s="35"/>
      <c r="UZU4" s="35"/>
      <c r="UZV4" s="35"/>
      <c r="UZW4" s="35"/>
      <c r="UZX4" s="35"/>
      <c r="UZY4" s="35"/>
      <c r="UZZ4" s="35"/>
      <c r="VAA4" s="35"/>
      <c r="VAB4" s="35"/>
      <c r="VAC4" s="35"/>
      <c r="VAD4" s="35"/>
      <c r="VAE4" s="35"/>
      <c r="VAF4" s="35"/>
      <c r="VAG4" s="35"/>
      <c r="VAH4" s="35"/>
      <c r="VAI4" s="35"/>
      <c r="VAJ4" s="35"/>
      <c r="VAK4" s="35"/>
      <c r="VAL4" s="35"/>
      <c r="VAM4" s="35"/>
      <c r="VAN4" s="35"/>
      <c r="VAO4" s="35"/>
      <c r="VAP4" s="35"/>
      <c r="VAQ4" s="35"/>
      <c r="VAR4" s="35"/>
      <c r="VAS4" s="35"/>
      <c r="VAT4" s="35"/>
      <c r="VAU4" s="35"/>
      <c r="VAV4" s="35"/>
      <c r="VAW4" s="35"/>
      <c r="VAX4" s="35"/>
      <c r="VAY4" s="35"/>
      <c r="VAZ4" s="35"/>
      <c r="VBA4" s="35"/>
      <c r="VBB4" s="35"/>
      <c r="VBC4" s="35"/>
      <c r="VBD4" s="35"/>
      <c r="VBE4" s="35"/>
      <c r="VBF4" s="35"/>
      <c r="VBG4" s="35"/>
      <c r="VBH4" s="35"/>
      <c r="VBI4" s="35"/>
      <c r="VBJ4" s="35"/>
      <c r="VBK4" s="35"/>
      <c r="VBL4" s="35"/>
      <c r="VBM4" s="35"/>
      <c r="VBN4" s="35"/>
      <c r="VBO4" s="35"/>
      <c r="VBP4" s="35"/>
      <c r="VBQ4" s="35"/>
      <c r="VBR4" s="35"/>
      <c r="VBS4" s="35"/>
      <c r="VBT4" s="35"/>
      <c r="VBU4" s="35"/>
      <c r="VBV4" s="35"/>
      <c r="VBW4" s="35"/>
      <c r="VBX4" s="35"/>
      <c r="VBY4" s="35"/>
      <c r="VBZ4" s="35"/>
      <c r="VCA4" s="35"/>
      <c r="VCB4" s="35"/>
      <c r="VCC4" s="35"/>
      <c r="VCD4" s="35"/>
      <c r="VCE4" s="35"/>
      <c r="VCF4" s="35"/>
      <c r="VCG4" s="35"/>
      <c r="VCH4" s="35"/>
      <c r="VCI4" s="35"/>
      <c r="VCJ4" s="35"/>
      <c r="VCK4" s="35"/>
      <c r="VCL4" s="35"/>
      <c r="VCM4" s="35"/>
      <c r="VCN4" s="35"/>
      <c r="VCO4" s="35"/>
      <c r="VCP4" s="35"/>
      <c r="VCQ4" s="35"/>
      <c r="VCR4" s="35"/>
      <c r="VCS4" s="35"/>
      <c r="VCT4" s="35"/>
      <c r="VCU4" s="35"/>
      <c r="VCV4" s="35"/>
      <c r="VCW4" s="35"/>
      <c r="VCX4" s="35"/>
      <c r="VCY4" s="35"/>
      <c r="VCZ4" s="35"/>
      <c r="VDA4" s="35"/>
      <c r="VDB4" s="35"/>
      <c r="VDC4" s="35"/>
      <c r="VDD4" s="35"/>
      <c r="VDE4" s="35"/>
      <c r="VDF4" s="35"/>
      <c r="VDG4" s="35"/>
      <c r="VDH4" s="35"/>
      <c r="VDI4" s="35"/>
      <c r="VDJ4" s="35"/>
      <c r="VDK4" s="35"/>
      <c r="VDL4" s="35"/>
      <c r="VDM4" s="35"/>
      <c r="VDN4" s="35"/>
      <c r="VDO4" s="35"/>
      <c r="VDP4" s="35"/>
      <c r="VDQ4" s="35"/>
      <c r="VDR4" s="35"/>
      <c r="VDS4" s="35"/>
      <c r="VDT4" s="35"/>
      <c r="VDU4" s="35"/>
      <c r="VDV4" s="35"/>
      <c r="VDW4" s="35"/>
      <c r="VDX4" s="35"/>
      <c r="VDY4" s="35"/>
      <c r="VDZ4" s="35"/>
      <c r="VEA4" s="35"/>
      <c r="VEB4" s="35"/>
      <c r="VEC4" s="35"/>
      <c r="VED4" s="35"/>
      <c r="VEE4" s="35"/>
      <c r="VEF4" s="35"/>
      <c r="VEG4" s="35"/>
      <c r="VEH4" s="35"/>
      <c r="VEI4" s="35"/>
      <c r="VEJ4" s="35"/>
      <c r="VEK4" s="35"/>
      <c r="VEL4" s="35"/>
      <c r="VEM4" s="35"/>
      <c r="VEN4" s="35"/>
      <c r="VEO4" s="35"/>
      <c r="VEP4" s="35"/>
      <c r="VEQ4" s="35"/>
      <c r="VER4" s="35"/>
      <c r="VES4" s="35"/>
      <c r="VET4" s="35"/>
      <c r="VEU4" s="35"/>
      <c r="VEV4" s="35"/>
      <c r="VEW4" s="35"/>
      <c r="VEX4" s="35"/>
      <c r="VEY4" s="35"/>
      <c r="VEZ4" s="35"/>
      <c r="VFA4" s="35"/>
      <c r="VFB4" s="35"/>
      <c r="VFC4" s="35"/>
      <c r="VFD4" s="35"/>
      <c r="VFE4" s="35"/>
      <c r="VFF4" s="35"/>
      <c r="VFG4" s="35"/>
      <c r="VFH4" s="35"/>
      <c r="VFI4" s="35"/>
      <c r="VFJ4" s="35"/>
      <c r="VFK4" s="35"/>
      <c r="VFL4" s="35"/>
      <c r="VFM4" s="35"/>
      <c r="VFN4" s="35"/>
      <c r="VFO4" s="35"/>
      <c r="VFP4" s="35"/>
      <c r="VFQ4" s="35"/>
      <c r="VFR4" s="35"/>
      <c r="VFS4" s="35"/>
      <c r="VFT4" s="35"/>
      <c r="VFU4" s="35"/>
      <c r="VFV4" s="35"/>
      <c r="VFW4" s="35"/>
      <c r="VFX4" s="35"/>
      <c r="VFY4" s="35"/>
      <c r="VFZ4" s="35"/>
      <c r="VGA4" s="35"/>
      <c r="VGB4" s="35"/>
      <c r="VGC4" s="35"/>
      <c r="VGD4" s="35"/>
      <c r="VGE4" s="35"/>
      <c r="VGF4" s="35"/>
      <c r="VGG4" s="35"/>
      <c r="VGH4" s="35"/>
      <c r="VGI4" s="35"/>
      <c r="VGJ4" s="35"/>
      <c r="VGK4" s="35"/>
      <c r="VGL4" s="35"/>
      <c r="VGM4" s="35"/>
      <c r="VGN4" s="35"/>
      <c r="VGO4" s="35"/>
      <c r="VGP4" s="35"/>
      <c r="VGQ4" s="35"/>
      <c r="VGR4" s="35"/>
      <c r="VGS4" s="35"/>
      <c r="VGT4" s="35"/>
      <c r="VGU4" s="35"/>
      <c r="VGV4" s="35"/>
      <c r="VGW4" s="35"/>
      <c r="VGX4" s="35"/>
      <c r="VGY4" s="35"/>
      <c r="VGZ4" s="35"/>
      <c r="VHA4" s="35"/>
      <c r="VHB4" s="35"/>
      <c r="VHC4" s="35"/>
      <c r="VHD4" s="35"/>
      <c r="VHE4" s="35"/>
      <c r="VHF4" s="35"/>
      <c r="VHG4" s="35"/>
      <c r="VHH4" s="35"/>
      <c r="VHI4" s="35"/>
      <c r="VHJ4" s="35"/>
      <c r="VHK4" s="35"/>
      <c r="VHL4" s="35"/>
      <c r="VHM4" s="35"/>
      <c r="VHN4" s="35"/>
      <c r="VHO4" s="35"/>
      <c r="VHP4" s="35"/>
      <c r="VHQ4" s="35"/>
      <c r="VHR4" s="35"/>
      <c r="VHS4" s="35"/>
      <c r="VHT4" s="35"/>
      <c r="VHU4" s="35"/>
      <c r="VHV4" s="35"/>
      <c r="VHW4" s="35"/>
      <c r="VHX4" s="35"/>
      <c r="VHY4" s="35"/>
      <c r="VHZ4" s="35"/>
      <c r="VIA4" s="35"/>
      <c r="VIB4" s="35"/>
      <c r="VIC4" s="35"/>
      <c r="VID4" s="35"/>
      <c r="VIE4" s="35"/>
      <c r="VIF4" s="35"/>
      <c r="VIG4" s="35"/>
      <c r="VIH4" s="35"/>
      <c r="VII4" s="35"/>
      <c r="VIJ4" s="35"/>
      <c r="VIK4" s="35"/>
      <c r="VIL4" s="35"/>
      <c r="VIM4" s="35"/>
      <c r="VIN4" s="35"/>
      <c r="VIO4" s="35"/>
      <c r="VIP4" s="35"/>
      <c r="VIQ4" s="35"/>
      <c r="VIR4" s="35"/>
      <c r="VIS4" s="35"/>
      <c r="VIT4" s="35"/>
      <c r="VIU4" s="35"/>
      <c r="VIV4" s="35"/>
      <c r="VIW4" s="35"/>
      <c r="VIX4" s="35"/>
      <c r="VIY4" s="35"/>
      <c r="VIZ4" s="35"/>
      <c r="VJA4" s="35"/>
      <c r="VJB4" s="35"/>
      <c r="VJC4" s="35"/>
      <c r="VJD4" s="35"/>
      <c r="VJE4" s="35"/>
      <c r="VJF4" s="35"/>
      <c r="VJG4" s="35"/>
      <c r="VJH4" s="35"/>
      <c r="VJI4" s="35"/>
      <c r="VJJ4" s="35"/>
      <c r="VJK4" s="35"/>
      <c r="VJL4" s="35"/>
      <c r="VJM4" s="35"/>
      <c r="VJN4" s="35"/>
      <c r="VJO4" s="35"/>
      <c r="VJP4" s="35"/>
      <c r="VJQ4" s="35"/>
      <c r="VJR4" s="35"/>
      <c r="VJS4" s="35"/>
      <c r="VJT4" s="35"/>
      <c r="VJU4" s="35"/>
      <c r="VJV4" s="35"/>
      <c r="VJW4" s="35"/>
      <c r="VJX4" s="35"/>
      <c r="VJY4" s="35"/>
      <c r="VJZ4" s="35"/>
      <c r="VKA4" s="35"/>
      <c r="VKB4" s="35"/>
      <c r="VKC4" s="35"/>
      <c r="VKD4" s="35"/>
      <c r="VKE4" s="35"/>
      <c r="VKF4" s="35"/>
      <c r="VKG4" s="35"/>
      <c r="VKH4" s="35"/>
      <c r="VKI4" s="35"/>
      <c r="VKJ4" s="35"/>
      <c r="VKK4" s="35"/>
      <c r="VKL4" s="35"/>
      <c r="VKM4" s="35"/>
      <c r="VKN4" s="35"/>
      <c r="VKO4" s="35"/>
      <c r="VKP4" s="35"/>
      <c r="VKQ4" s="35"/>
      <c r="VKR4" s="35"/>
      <c r="VKS4" s="35"/>
      <c r="VKT4" s="35"/>
      <c r="VKU4" s="35"/>
      <c r="VKV4" s="35"/>
      <c r="VKW4" s="35"/>
      <c r="VKX4" s="35"/>
      <c r="VKY4" s="35"/>
      <c r="VKZ4" s="35"/>
      <c r="VLA4" s="35"/>
      <c r="VLB4" s="35"/>
      <c r="VLC4" s="35"/>
      <c r="VLD4" s="35"/>
      <c r="VLE4" s="35"/>
      <c r="VLF4" s="35"/>
      <c r="VLG4" s="35"/>
      <c r="VLH4" s="35"/>
      <c r="VLI4" s="35"/>
      <c r="VLJ4" s="35"/>
      <c r="VLK4" s="35"/>
      <c r="VLL4" s="35"/>
      <c r="VLM4" s="35"/>
      <c r="VLN4" s="35"/>
      <c r="VLO4" s="35"/>
      <c r="VLP4" s="35"/>
      <c r="VLQ4" s="35"/>
      <c r="VLR4" s="35"/>
      <c r="VLS4" s="35"/>
      <c r="VLT4" s="35"/>
      <c r="VLU4" s="35"/>
      <c r="VLV4" s="35"/>
      <c r="VLW4" s="35"/>
      <c r="VLX4" s="35"/>
      <c r="VLY4" s="35"/>
      <c r="VLZ4" s="35"/>
      <c r="VMA4" s="35"/>
      <c r="VMB4" s="35"/>
      <c r="VMC4" s="35"/>
      <c r="VMD4" s="35"/>
      <c r="VME4" s="35"/>
      <c r="VMF4" s="35"/>
      <c r="VMG4" s="35"/>
      <c r="VMH4" s="35"/>
      <c r="VMI4" s="35"/>
      <c r="VMJ4" s="35"/>
      <c r="VMK4" s="35"/>
      <c r="VML4" s="35"/>
      <c r="VMM4" s="35"/>
      <c r="VMN4" s="35"/>
      <c r="VMO4" s="35"/>
      <c r="VMP4" s="35"/>
      <c r="VMQ4" s="35"/>
      <c r="VMR4" s="35"/>
      <c r="VMS4" s="35"/>
      <c r="VMT4" s="35"/>
      <c r="VMU4" s="35"/>
      <c r="VMV4" s="35"/>
      <c r="VMW4" s="35"/>
      <c r="VMX4" s="35"/>
      <c r="VMY4" s="35"/>
      <c r="VMZ4" s="35"/>
      <c r="VNA4" s="35"/>
      <c r="VNB4" s="35"/>
      <c r="VNC4" s="35"/>
      <c r="VND4" s="35"/>
      <c r="VNE4" s="35"/>
      <c r="VNF4" s="35"/>
      <c r="VNG4" s="35"/>
      <c r="VNH4" s="35"/>
      <c r="VNI4" s="35"/>
      <c r="VNJ4" s="35"/>
      <c r="VNK4" s="35"/>
      <c r="VNL4" s="35"/>
      <c r="VNM4" s="35"/>
      <c r="VNN4" s="35"/>
      <c r="VNO4" s="35"/>
      <c r="VNP4" s="35"/>
      <c r="VNQ4" s="35"/>
      <c r="VNR4" s="35"/>
      <c r="VNS4" s="35"/>
      <c r="VNT4" s="35"/>
      <c r="VNU4" s="35"/>
      <c r="VNV4" s="35"/>
      <c r="VNW4" s="35"/>
      <c r="VNX4" s="35"/>
      <c r="VNY4" s="35"/>
      <c r="VNZ4" s="35"/>
      <c r="VOA4" s="35"/>
      <c r="VOB4" s="35"/>
      <c r="VOC4" s="35"/>
      <c r="VOD4" s="35"/>
      <c r="VOE4" s="35"/>
      <c r="VOF4" s="35"/>
      <c r="VOG4" s="35"/>
      <c r="VOH4" s="35"/>
      <c r="VOI4" s="35"/>
      <c r="VOJ4" s="35"/>
      <c r="VOK4" s="35"/>
      <c r="VOL4" s="35"/>
      <c r="VOM4" s="35"/>
      <c r="VON4" s="35"/>
      <c r="VOO4" s="35"/>
      <c r="VOP4" s="35"/>
      <c r="VOQ4" s="35"/>
      <c r="VOR4" s="35"/>
      <c r="VOS4" s="35"/>
      <c r="VOT4" s="35"/>
      <c r="VOU4" s="35"/>
      <c r="VOV4" s="35"/>
      <c r="VOW4" s="35"/>
      <c r="VOX4" s="35"/>
      <c r="VOY4" s="35"/>
      <c r="VOZ4" s="35"/>
      <c r="VPA4" s="35"/>
      <c r="VPB4" s="35"/>
      <c r="VPC4" s="35"/>
      <c r="VPD4" s="35"/>
      <c r="VPE4" s="35"/>
      <c r="VPF4" s="35"/>
      <c r="VPG4" s="35"/>
      <c r="VPH4" s="35"/>
      <c r="VPI4" s="35"/>
      <c r="VPJ4" s="35"/>
      <c r="VPK4" s="35"/>
      <c r="VPL4" s="35"/>
      <c r="VPM4" s="35"/>
      <c r="VPN4" s="35"/>
      <c r="VPO4" s="35"/>
      <c r="VPP4" s="35"/>
      <c r="VPQ4" s="35"/>
      <c r="VPR4" s="35"/>
      <c r="VPS4" s="35"/>
      <c r="VPT4" s="35"/>
      <c r="VPU4" s="35"/>
      <c r="VPV4" s="35"/>
      <c r="VPW4" s="35"/>
      <c r="VPX4" s="35"/>
      <c r="VPY4" s="35"/>
      <c r="VPZ4" s="35"/>
      <c r="VQA4" s="35"/>
      <c r="VQB4" s="35"/>
      <c r="VQC4" s="35"/>
      <c r="VQD4" s="35"/>
      <c r="VQE4" s="35"/>
      <c r="VQF4" s="35"/>
      <c r="VQG4" s="35"/>
      <c r="VQH4" s="35"/>
      <c r="VQI4" s="35"/>
      <c r="VQJ4" s="35"/>
      <c r="VQK4" s="35"/>
      <c r="VQL4" s="35"/>
      <c r="VQM4" s="35"/>
      <c r="VQN4" s="35"/>
      <c r="VQO4" s="35"/>
      <c r="VQP4" s="35"/>
      <c r="VQQ4" s="35"/>
      <c r="VQR4" s="35"/>
      <c r="VQS4" s="35"/>
      <c r="VQT4" s="35"/>
      <c r="VQU4" s="35"/>
      <c r="VQV4" s="35"/>
      <c r="VQW4" s="35"/>
      <c r="VQX4" s="35"/>
      <c r="VQY4" s="35"/>
      <c r="VQZ4" s="35"/>
      <c r="VRA4" s="35"/>
      <c r="VRB4" s="35"/>
      <c r="VRC4" s="35"/>
      <c r="VRD4" s="35"/>
      <c r="VRE4" s="35"/>
      <c r="VRF4" s="35"/>
      <c r="VRG4" s="35"/>
      <c r="VRH4" s="35"/>
      <c r="VRI4" s="35"/>
      <c r="VRJ4" s="35"/>
      <c r="VRK4" s="35"/>
      <c r="VRL4" s="35"/>
      <c r="VRM4" s="35"/>
      <c r="VRN4" s="35"/>
      <c r="VRO4" s="35"/>
      <c r="VRP4" s="35"/>
      <c r="VRQ4" s="35"/>
      <c r="VRR4" s="35"/>
      <c r="VRS4" s="35"/>
      <c r="VRT4" s="35"/>
      <c r="VRU4" s="35"/>
      <c r="VRV4" s="35"/>
      <c r="VRW4" s="35"/>
      <c r="VRX4" s="35"/>
      <c r="VRY4" s="35"/>
      <c r="VRZ4" s="35"/>
      <c r="VSA4" s="35"/>
      <c r="VSB4" s="35"/>
      <c r="VSC4" s="35"/>
      <c r="VSD4" s="35"/>
      <c r="VSE4" s="35"/>
      <c r="VSF4" s="35"/>
      <c r="VSG4" s="35"/>
      <c r="VSH4" s="35"/>
      <c r="VSI4" s="35"/>
      <c r="VSJ4" s="35"/>
      <c r="VSK4" s="35"/>
      <c r="VSL4" s="35"/>
      <c r="VSM4" s="35"/>
      <c r="VSN4" s="35"/>
      <c r="VSO4" s="35"/>
      <c r="VSP4" s="35"/>
      <c r="VSQ4" s="35"/>
      <c r="VSR4" s="35"/>
      <c r="VSS4" s="35"/>
      <c r="VST4" s="35"/>
      <c r="VSU4" s="35"/>
      <c r="VSV4" s="35"/>
      <c r="VSW4" s="35"/>
      <c r="VSX4" s="35"/>
      <c r="VSY4" s="35"/>
      <c r="VSZ4" s="35"/>
      <c r="VTA4" s="35"/>
      <c r="VTB4" s="35"/>
      <c r="VTC4" s="35"/>
      <c r="VTD4" s="35"/>
      <c r="VTE4" s="35"/>
      <c r="VTF4" s="35"/>
      <c r="VTG4" s="35"/>
      <c r="VTH4" s="35"/>
      <c r="VTI4" s="35"/>
      <c r="VTJ4" s="35"/>
      <c r="VTK4" s="35"/>
      <c r="VTL4" s="35"/>
      <c r="VTM4" s="35"/>
      <c r="VTN4" s="35"/>
      <c r="VTO4" s="35"/>
      <c r="VTP4" s="35"/>
      <c r="VTQ4" s="35"/>
      <c r="VTR4" s="35"/>
      <c r="VTS4" s="35"/>
      <c r="VTT4" s="35"/>
      <c r="VTU4" s="35"/>
      <c r="VTV4" s="35"/>
      <c r="VTW4" s="35"/>
      <c r="VTX4" s="35"/>
      <c r="VTY4" s="35"/>
      <c r="VTZ4" s="35"/>
      <c r="VUA4" s="35"/>
      <c r="VUB4" s="35"/>
      <c r="VUC4" s="35"/>
      <c r="VUD4" s="35"/>
      <c r="VUE4" s="35"/>
      <c r="VUF4" s="35"/>
      <c r="VUG4" s="35"/>
      <c r="VUH4" s="35"/>
      <c r="VUI4" s="35"/>
      <c r="VUJ4" s="35"/>
      <c r="VUK4" s="35"/>
      <c r="VUL4" s="35"/>
      <c r="VUM4" s="35"/>
      <c r="VUN4" s="35"/>
      <c r="VUO4" s="35"/>
      <c r="VUP4" s="35"/>
      <c r="VUQ4" s="35"/>
      <c r="VUR4" s="35"/>
      <c r="VUS4" s="35"/>
      <c r="VUT4" s="35"/>
      <c r="VUU4" s="35"/>
      <c r="VUV4" s="35"/>
      <c r="VUW4" s="35"/>
      <c r="VUX4" s="35"/>
      <c r="VUY4" s="35"/>
      <c r="VUZ4" s="35"/>
      <c r="VVA4" s="35"/>
      <c r="VVB4" s="35"/>
      <c r="VVC4" s="35"/>
      <c r="VVD4" s="35"/>
      <c r="VVE4" s="35"/>
      <c r="VVF4" s="35"/>
      <c r="VVG4" s="35"/>
      <c r="VVH4" s="35"/>
      <c r="VVI4" s="35"/>
      <c r="VVJ4" s="35"/>
      <c r="VVK4" s="35"/>
      <c r="VVL4" s="35"/>
      <c r="VVM4" s="35"/>
      <c r="VVN4" s="35"/>
      <c r="VVO4" s="35"/>
      <c r="VVP4" s="35"/>
      <c r="VVQ4" s="35"/>
      <c r="VVR4" s="35"/>
      <c r="VVS4" s="35"/>
      <c r="VVT4" s="35"/>
      <c r="VVU4" s="35"/>
      <c r="VVV4" s="35"/>
      <c r="VVW4" s="35"/>
      <c r="VVX4" s="35"/>
      <c r="VVY4" s="35"/>
      <c r="VVZ4" s="35"/>
      <c r="VWA4" s="35"/>
      <c r="VWB4" s="35"/>
      <c r="VWC4" s="35"/>
      <c r="VWD4" s="35"/>
      <c r="VWE4" s="35"/>
      <c r="VWF4" s="35"/>
      <c r="VWG4" s="35"/>
      <c r="VWH4" s="35"/>
      <c r="VWI4" s="35"/>
      <c r="VWJ4" s="35"/>
      <c r="VWK4" s="35"/>
      <c r="VWL4" s="35"/>
      <c r="VWM4" s="35"/>
      <c r="VWN4" s="35"/>
      <c r="VWO4" s="35"/>
      <c r="VWP4" s="35"/>
      <c r="VWQ4" s="35"/>
      <c r="VWR4" s="35"/>
      <c r="VWS4" s="35"/>
      <c r="VWT4" s="35"/>
      <c r="VWU4" s="35"/>
      <c r="VWV4" s="35"/>
      <c r="VWW4" s="35"/>
      <c r="VWX4" s="35"/>
      <c r="VWY4" s="35"/>
      <c r="VWZ4" s="35"/>
      <c r="VXA4" s="35"/>
      <c r="VXB4" s="35"/>
      <c r="VXC4" s="35"/>
      <c r="VXD4" s="35"/>
      <c r="VXE4" s="35"/>
      <c r="VXF4" s="35"/>
      <c r="VXG4" s="35"/>
      <c r="VXH4" s="35"/>
      <c r="VXI4" s="35"/>
      <c r="VXJ4" s="35"/>
      <c r="VXK4" s="35"/>
      <c r="VXL4" s="35"/>
      <c r="VXM4" s="35"/>
      <c r="VXN4" s="35"/>
      <c r="VXO4" s="35"/>
      <c r="VXP4" s="35"/>
      <c r="VXQ4" s="35"/>
      <c r="VXR4" s="35"/>
      <c r="VXS4" s="35"/>
      <c r="VXT4" s="35"/>
      <c r="VXU4" s="35"/>
      <c r="VXV4" s="35"/>
      <c r="VXW4" s="35"/>
      <c r="VXX4" s="35"/>
      <c r="VXY4" s="35"/>
      <c r="VXZ4" s="35"/>
      <c r="VYA4" s="35"/>
      <c r="VYB4" s="35"/>
      <c r="VYC4" s="35"/>
      <c r="VYD4" s="35"/>
      <c r="VYE4" s="35"/>
      <c r="VYF4" s="35"/>
      <c r="VYG4" s="35"/>
      <c r="VYH4" s="35"/>
      <c r="VYI4" s="35"/>
      <c r="VYJ4" s="35"/>
      <c r="VYK4" s="35"/>
      <c r="VYL4" s="35"/>
      <c r="VYM4" s="35"/>
      <c r="VYN4" s="35"/>
      <c r="VYO4" s="35"/>
      <c r="VYP4" s="35"/>
      <c r="VYQ4" s="35"/>
      <c r="VYR4" s="35"/>
      <c r="VYS4" s="35"/>
      <c r="VYT4" s="35"/>
      <c r="VYU4" s="35"/>
      <c r="VYV4" s="35"/>
      <c r="VYW4" s="35"/>
      <c r="VYX4" s="35"/>
      <c r="VYY4" s="35"/>
      <c r="VYZ4" s="35"/>
      <c r="VZA4" s="35"/>
      <c r="VZB4" s="35"/>
      <c r="VZC4" s="35"/>
      <c r="VZD4" s="35"/>
      <c r="VZE4" s="35"/>
      <c r="VZF4" s="35"/>
      <c r="VZG4" s="35"/>
      <c r="VZH4" s="35"/>
      <c r="VZI4" s="35"/>
      <c r="VZJ4" s="35"/>
      <c r="VZK4" s="35"/>
      <c r="VZL4" s="35"/>
      <c r="VZM4" s="35"/>
      <c r="VZN4" s="35"/>
      <c r="VZO4" s="35"/>
      <c r="VZP4" s="35"/>
      <c r="VZQ4" s="35"/>
      <c r="VZR4" s="35"/>
      <c r="VZS4" s="35"/>
      <c r="VZT4" s="35"/>
      <c r="VZU4" s="35"/>
      <c r="VZV4" s="35"/>
      <c r="VZW4" s="35"/>
      <c r="VZX4" s="35"/>
      <c r="VZY4" s="35"/>
      <c r="VZZ4" s="35"/>
      <c r="WAA4" s="35"/>
      <c r="WAB4" s="35"/>
      <c r="WAC4" s="35"/>
      <c r="WAD4" s="35"/>
      <c r="WAE4" s="35"/>
      <c r="WAF4" s="35"/>
      <c r="WAG4" s="35"/>
      <c r="WAH4" s="35"/>
      <c r="WAI4" s="35"/>
      <c r="WAJ4" s="35"/>
      <c r="WAK4" s="35"/>
      <c r="WAL4" s="35"/>
      <c r="WAM4" s="35"/>
      <c r="WAN4" s="35"/>
      <c r="WAO4" s="35"/>
      <c r="WAP4" s="35"/>
      <c r="WAQ4" s="35"/>
      <c r="WAR4" s="35"/>
      <c r="WAS4" s="35"/>
      <c r="WAT4" s="35"/>
      <c r="WAU4" s="35"/>
      <c r="WAV4" s="35"/>
      <c r="WAW4" s="35"/>
      <c r="WAX4" s="35"/>
      <c r="WAY4" s="35"/>
      <c r="WAZ4" s="35"/>
      <c r="WBA4" s="35"/>
      <c r="WBB4" s="35"/>
      <c r="WBC4" s="35"/>
      <c r="WBD4" s="35"/>
      <c r="WBE4" s="35"/>
      <c r="WBF4" s="35"/>
      <c r="WBG4" s="35"/>
      <c r="WBH4" s="35"/>
      <c r="WBI4" s="35"/>
      <c r="WBJ4" s="35"/>
      <c r="WBK4" s="35"/>
      <c r="WBL4" s="35"/>
      <c r="WBM4" s="35"/>
      <c r="WBN4" s="35"/>
      <c r="WBO4" s="35"/>
      <c r="WBP4" s="35"/>
      <c r="WBQ4" s="35"/>
      <c r="WBR4" s="35"/>
      <c r="WBS4" s="35"/>
      <c r="WBT4" s="35"/>
      <c r="WBU4" s="35"/>
      <c r="WBV4" s="35"/>
      <c r="WBW4" s="35"/>
      <c r="WBX4" s="35"/>
      <c r="WBY4" s="35"/>
      <c r="WBZ4" s="35"/>
      <c r="WCA4" s="35"/>
      <c r="WCB4" s="35"/>
      <c r="WCC4" s="35"/>
      <c r="WCD4" s="35"/>
      <c r="WCE4" s="35"/>
      <c r="WCF4" s="35"/>
      <c r="WCG4" s="35"/>
      <c r="WCH4" s="35"/>
      <c r="WCI4" s="35"/>
      <c r="WCJ4" s="35"/>
      <c r="WCK4" s="35"/>
      <c r="WCL4" s="35"/>
      <c r="WCM4" s="35"/>
      <c r="WCN4" s="35"/>
      <c r="WCO4" s="35"/>
      <c r="WCP4" s="35"/>
      <c r="WCQ4" s="35"/>
      <c r="WCR4" s="35"/>
      <c r="WCS4" s="35"/>
      <c r="WCT4" s="35"/>
      <c r="WCU4" s="35"/>
      <c r="WCV4" s="35"/>
      <c r="WCW4" s="35"/>
      <c r="WCX4" s="35"/>
      <c r="WCY4" s="35"/>
      <c r="WCZ4" s="35"/>
      <c r="WDA4" s="35"/>
      <c r="WDB4" s="35"/>
      <c r="WDC4" s="35"/>
      <c r="WDD4" s="35"/>
      <c r="WDE4" s="35"/>
      <c r="WDF4" s="35"/>
      <c r="WDG4" s="35"/>
      <c r="WDH4" s="35"/>
      <c r="WDI4" s="35"/>
      <c r="WDJ4" s="35"/>
      <c r="WDK4" s="35"/>
      <c r="WDL4" s="35"/>
      <c r="WDM4" s="35"/>
      <c r="WDN4" s="35"/>
      <c r="WDO4" s="35"/>
      <c r="WDP4" s="35"/>
      <c r="WDQ4" s="35"/>
      <c r="WDR4" s="35"/>
      <c r="WDS4" s="35"/>
      <c r="WDT4" s="35"/>
      <c r="WDU4" s="35"/>
      <c r="WDV4" s="35"/>
      <c r="WDW4" s="35"/>
      <c r="WDX4" s="35"/>
      <c r="WDY4" s="35"/>
      <c r="WDZ4" s="35"/>
      <c r="WEA4" s="35"/>
      <c r="WEB4" s="35"/>
      <c r="WEC4" s="35"/>
      <c r="WED4" s="35"/>
      <c r="WEE4" s="35"/>
      <c r="WEF4" s="35"/>
      <c r="WEG4" s="35"/>
      <c r="WEH4" s="35"/>
      <c r="WEI4" s="35"/>
      <c r="WEJ4" s="35"/>
      <c r="WEK4" s="35"/>
      <c r="WEL4" s="35"/>
      <c r="WEM4" s="35"/>
      <c r="WEN4" s="35"/>
      <c r="WEO4" s="35"/>
      <c r="WEP4" s="35"/>
      <c r="WEQ4" s="35"/>
      <c r="WER4" s="35"/>
      <c r="WES4" s="35"/>
      <c r="WET4" s="35"/>
      <c r="WEU4" s="35"/>
      <c r="WEV4" s="35"/>
      <c r="WEW4" s="35"/>
      <c r="WEX4" s="35"/>
      <c r="WEY4" s="35"/>
      <c r="WEZ4" s="35"/>
      <c r="WFA4" s="35"/>
      <c r="WFB4" s="35"/>
      <c r="WFC4" s="35"/>
      <c r="WFD4" s="35"/>
      <c r="WFE4" s="35"/>
      <c r="WFF4" s="35"/>
      <c r="WFG4" s="35"/>
      <c r="WFH4" s="35"/>
      <c r="WFI4" s="35"/>
      <c r="WFJ4" s="35"/>
      <c r="WFK4" s="35"/>
      <c r="WFL4" s="35"/>
      <c r="WFM4" s="35"/>
      <c r="WFN4" s="35"/>
      <c r="WFO4" s="35"/>
      <c r="WFP4" s="35"/>
      <c r="WFQ4" s="35"/>
      <c r="WFR4" s="35"/>
      <c r="WFS4" s="35"/>
      <c r="WFT4" s="35"/>
      <c r="WFU4" s="35"/>
      <c r="WFV4" s="35"/>
      <c r="WFW4" s="35"/>
      <c r="WFX4" s="35"/>
      <c r="WFY4" s="35"/>
      <c r="WFZ4" s="35"/>
      <c r="WGA4" s="35"/>
      <c r="WGB4" s="35"/>
      <c r="WGC4" s="35"/>
      <c r="WGD4" s="35"/>
      <c r="WGE4" s="35"/>
      <c r="WGF4" s="35"/>
      <c r="WGG4" s="35"/>
      <c r="WGH4" s="35"/>
      <c r="WGI4" s="35"/>
      <c r="WGJ4" s="35"/>
      <c r="WGK4" s="35"/>
      <c r="WGL4" s="35"/>
      <c r="WGM4" s="35"/>
      <c r="WGN4" s="35"/>
      <c r="WGO4" s="35"/>
      <c r="WGP4" s="35"/>
      <c r="WGQ4" s="35"/>
      <c r="WGR4" s="35"/>
      <c r="WGS4" s="35"/>
      <c r="WGT4" s="35"/>
      <c r="WGU4" s="35"/>
      <c r="WGV4" s="35"/>
      <c r="WGW4" s="35"/>
      <c r="WGX4" s="35"/>
      <c r="WGY4" s="35"/>
      <c r="WGZ4" s="35"/>
      <c r="WHA4" s="35"/>
      <c r="WHB4" s="35"/>
      <c r="WHC4" s="35"/>
      <c r="WHD4" s="35"/>
      <c r="WHE4" s="35"/>
      <c r="WHF4" s="35"/>
      <c r="WHG4" s="35"/>
      <c r="WHH4" s="35"/>
      <c r="WHI4" s="35"/>
      <c r="WHJ4" s="35"/>
      <c r="WHK4" s="35"/>
      <c r="WHL4" s="35"/>
      <c r="WHM4" s="35"/>
      <c r="WHN4" s="35"/>
      <c r="WHO4" s="35"/>
      <c r="WHP4" s="35"/>
      <c r="WHQ4" s="35"/>
      <c r="WHR4" s="35"/>
      <c r="WHS4" s="35"/>
      <c r="WHT4" s="35"/>
      <c r="WHU4" s="35"/>
      <c r="WHV4" s="35"/>
      <c r="WHW4" s="35"/>
      <c r="WHX4" s="35"/>
      <c r="WHY4" s="35"/>
      <c r="WHZ4" s="35"/>
      <c r="WIA4" s="35"/>
      <c r="WIB4" s="35"/>
      <c r="WIC4" s="35"/>
      <c r="WID4" s="35"/>
      <c r="WIE4" s="35"/>
      <c r="WIF4" s="35"/>
      <c r="WIG4" s="35"/>
      <c r="WIH4" s="35"/>
      <c r="WII4" s="35"/>
      <c r="WIJ4" s="35"/>
      <c r="WIK4" s="35"/>
      <c r="WIL4" s="35"/>
      <c r="WIM4" s="35"/>
      <c r="WIN4" s="35"/>
      <c r="WIO4" s="35"/>
      <c r="WIP4" s="35"/>
      <c r="WIQ4" s="35"/>
      <c r="WIR4" s="35"/>
      <c r="WIS4" s="35"/>
      <c r="WIT4" s="35"/>
      <c r="WIU4" s="35"/>
      <c r="WIV4" s="35"/>
      <c r="WIW4" s="35"/>
      <c r="WIX4" s="35"/>
      <c r="WIY4" s="35"/>
      <c r="WIZ4" s="35"/>
      <c r="WJA4" s="35"/>
      <c r="WJB4" s="35"/>
      <c r="WJC4" s="35"/>
      <c r="WJD4" s="35"/>
      <c r="WJE4" s="35"/>
      <c r="WJF4" s="35"/>
      <c r="WJG4" s="35"/>
      <c r="WJH4" s="35"/>
      <c r="WJI4" s="35"/>
      <c r="WJJ4" s="35"/>
      <c r="WJK4" s="35"/>
      <c r="WJL4" s="35"/>
      <c r="WJM4" s="35"/>
      <c r="WJN4" s="35"/>
      <c r="WJO4" s="35"/>
      <c r="WJP4" s="35"/>
      <c r="WJQ4" s="35"/>
      <c r="WJR4" s="35"/>
      <c r="WJS4" s="35"/>
      <c r="WJT4" s="35"/>
      <c r="WJU4" s="35"/>
      <c r="WJV4" s="35"/>
      <c r="WJW4" s="35"/>
      <c r="WJX4" s="35"/>
      <c r="WJY4" s="35"/>
      <c r="WJZ4" s="35"/>
      <c r="WKA4" s="35"/>
      <c r="WKB4" s="35"/>
      <c r="WKC4" s="35"/>
      <c r="WKD4" s="35"/>
      <c r="WKE4" s="35"/>
      <c r="WKF4" s="35"/>
      <c r="WKG4" s="35"/>
      <c r="WKH4" s="35"/>
      <c r="WKI4" s="35"/>
      <c r="WKJ4" s="35"/>
      <c r="WKK4" s="35"/>
      <c r="WKL4" s="35"/>
      <c r="WKM4" s="35"/>
      <c r="WKN4" s="35"/>
      <c r="WKO4" s="35"/>
      <c r="WKP4" s="35"/>
      <c r="WKQ4" s="35"/>
      <c r="WKR4" s="35"/>
      <c r="WKS4" s="35"/>
      <c r="WKT4" s="35"/>
      <c r="WKU4" s="35"/>
      <c r="WKV4" s="35"/>
      <c r="WKW4" s="35"/>
      <c r="WKX4" s="35"/>
      <c r="WKY4" s="35"/>
      <c r="WKZ4" s="35"/>
      <c r="WLA4" s="35"/>
      <c r="WLB4" s="35"/>
      <c r="WLC4" s="35"/>
      <c r="WLD4" s="35"/>
      <c r="WLE4" s="35"/>
      <c r="WLF4" s="35"/>
      <c r="WLG4" s="35"/>
      <c r="WLH4" s="35"/>
      <c r="WLI4" s="35"/>
      <c r="WLJ4" s="35"/>
      <c r="WLK4" s="35"/>
      <c r="WLL4" s="35"/>
      <c r="WLM4" s="35"/>
      <c r="WLN4" s="35"/>
      <c r="WLO4" s="35"/>
      <c r="WLP4" s="35"/>
      <c r="WLQ4" s="35"/>
      <c r="WLR4" s="35"/>
      <c r="WLS4" s="35"/>
      <c r="WLT4" s="35"/>
      <c r="WLU4" s="35"/>
      <c r="WLV4" s="35"/>
      <c r="WLW4" s="35"/>
      <c r="WLX4" s="35"/>
      <c r="WLY4" s="35"/>
      <c r="WLZ4" s="35"/>
      <c r="WMA4" s="35"/>
      <c r="WMB4" s="35"/>
      <c r="WMC4" s="35"/>
      <c r="WMD4" s="35"/>
      <c r="WME4" s="35"/>
      <c r="WMF4" s="35"/>
      <c r="WMG4" s="35"/>
      <c r="WMH4" s="35"/>
      <c r="WMI4" s="35"/>
      <c r="WMJ4" s="35"/>
      <c r="WMK4" s="35"/>
      <c r="WML4" s="35"/>
      <c r="WMM4" s="35"/>
      <c r="WMN4" s="35"/>
      <c r="WMO4" s="35"/>
      <c r="WMP4" s="35"/>
      <c r="WMQ4" s="35"/>
      <c r="WMR4" s="35"/>
      <c r="WMS4" s="35"/>
      <c r="WMT4" s="35"/>
      <c r="WMU4" s="35"/>
      <c r="WMV4" s="35"/>
      <c r="WMW4" s="35"/>
      <c r="WMX4" s="35"/>
      <c r="WMY4" s="35"/>
      <c r="WMZ4" s="35"/>
      <c r="WNA4" s="35"/>
      <c r="WNB4" s="35"/>
      <c r="WNC4" s="35"/>
      <c r="WND4" s="35"/>
      <c r="WNE4" s="35"/>
      <c r="WNF4" s="35"/>
      <c r="WNG4" s="35"/>
      <c r="WNH4" s="35"/>
      <c r="WNI4" s="35"/>
      <c r="WNJ4" s="35"/>
      <c r="WNK4" s="35"/>
      <c r="WNL4" s="35"/>
      <c r="WNM4" s="35"/>
      <c r="WNN4" s="35"/>
      <c r="WNO4" s="35"/>
      <c r="WNP4" s="35"/>
      <c r="WNQ4" s="35"/>
      <c r="WNR4" s="35"/>
      <c r="WNS4" s="35"/>
      <c r="WNT4" s="35"/>
      <c r="WNU4" s="35"/>
      <c r="WNV4" s="35"/>
      <c r="WNW4" s="35"/>
      <c r="WNX4" s="35"/>
      <c r="WNY4" s="35"/>
      <c r="WNZ4" s="35"/>
      <c r="WOA4" s="35"/>
      <c r="WOB4" s="35"/>
      <c r="WOC4" s="35"/>
      <c r="WOD4" s="35"/>
      <c r="WOE4" s="35"/>
      <c r="WOF4" s="35"/>
      <c r="WOG4" s="35"/>
      <c r="WOH4" s="35"/>
      <c r="WOI4" s="35"/>
      <c r="WOJ4" s="35"/>
      <c r="WOK4" s="35"/>
      <c r="WOL4" s="35"/>
      <c r="WOM4" s="35"/>
      <c r="WON4" s="35"/>
      <c r="WOO4" s="35"/>
      <c r="WOP4" s="35"/>
      <c r="WOQ4" s="35"/>
      <c r="WOR4" s="35"/>
      <c r="WOS4" s="35"/>
      <c r="WOT4" s="35"/>
      <c r="WOU4" s="35"/>
      <c r="WOV4" s="35"/>
      <c r="WOW4" s="35"/>
      <c r="WOX4" s="35"/>
      <c r="WOY4" s="35"/>
      <c r="WOZ4" s="35"/>
      <c r="WPA4" s="35"/>
      <c r="WPB4" s="35"/>
      <c r="WPC4" s="35"/>
      <c r="WPD4" s="35"/>
      <c r="WPE4" s="35"/>
      <c r="WPF4" s="35"/>
      <c r="WPG4" s="35"/>
      <c r="WPH4" s="35"/>
      <c r="WPI4" s="35"/>
      <c r="WPJ4" s="35"/>
      <c r="WPK4" s="35"/>
      <c r="WPL4" s="35"/>
      <c r="WPM4" s="35"/>
      <c r="WPN4" s="35"/>
      <c r="WPO4" s="35"/>
      <c r="WPP4" s="35"/>
      <c r="WPQ4" s="35"/>
      <c r="WPR4" s="35"/>
      <c r="WPS4" s="35"/>
      <c r="WPT4" s="35"/>
      <c r="WPU4" s="35"/>
      <c r="WPV4" s="35"/>
      <c r="WPW4" s="35"/>
      <c r="WPX4" s="35"/>
      <c r="WPY4" s="35"/>
      <c r="WPZ4" s="35"/>
      <c r="WQA4" s="35"/>
      <c r="WQB4" s="35"/>
      <c r="WQC4" s="35"/>
      <c r="WQD4" s="35"/>
      <c r="WQE4" s="35"/>
      <c r="WQF4" s="35"/>
      <c r="WQG4" s="35"/>
      <c r="WQH4" s="35"/>
      <c r="WQI4" s="35"/>
      <c r="WQJ4" s="35"/>
      <c r="WQK4" s="35"/>
      <c r="WQL4" s="35"/>
      <c r="WQM4" s="35"/>
      <c r="WQN4" s="35"/>
      <c r="WQO4" s="35"/>
      <c r="WQP4" s="35"/>
      <c r="WQQ4" s="35"/>
      <c r="WQR4" s="35"/>
      <c r="WQS4" s="35"/>
      <c r="WQT4" s="35"/>
      <c r="WQU4" s="35"/>
      <c r="WQV4" s="35"/>
      <c r="WQW4" s="35"/>
      <c r="WQX4" s="35"/>
      <c r="WQY4" s="35"/>
      <c r="WQZ4" s="35"/>
      <c r="WRA4" s="35"/>
      <c r="WRB4" s="35"/>
      <c r="WRC4" s="35"/>
      <c r="WRD4" s="35"/>
      <c r="WRE4" s="35"/>
      <c r="WRF4" s="35"/>
      <c r="WRG4" s="35"/>
      <c r="WRH4" s="35"/>
      <c r="WRI4" s="35"/>
      <c r="WRJ4" s="35"/>
      <c r="WRK4" s="35"/>
      <c r="WRL4" s="35"/>
      <c r="WRM4" s="35"/>
      <c r="WRN4" s="35"/>
      <c r="WRO4" s="35"/>
      <c r="WRP4" s="35"/>
      <c r="WRQ4" s="35"/>
      <c r="WRR4" s="35"/>
      <c r="WRS4" s="35"/>
      <c r="WRT4" s="35"/>
      <c r="WRU4" s="35"/>
      <c r="WRV4" s="35"/>
      <c r="WRW4" s="35"/>
      <c r="WRX4" s="35"/>
      <c r="WRY4" s="35"/>
      <c r="WRZ4" s="35"/>
      <c r="WSA4" s="35"/>
      <c r="WSB4" s="35"/>
      <c r="WSC4" s="35"/>
      <c r="WSD4" s="35"/>
      <c r="WSE4" s="35"/>
      <c r="WSF4" s="35"/>
      <c r="WSG4" s="35"/>
      <c r="WSH4" s="35"/>
      <c r="WSI4" s="35"/>
      <c r="WSJ4" s="35"/>
      <c r="WSK4" s="35"/>
      <c r="WSL4" s="35"/>
      <c r="WSM4" s="35"/>
      <c r="WSN4" s="35"/>
      <c r="WSO4" s="35"/>
      <c r="WSP4" s="35"/>
      <c r="WSQ4" s="35"/>
      <c r="WSR4" s="35"/>
      <c r="WSS4" s="35"/>
      <c r="WST4" s="35"/>
      <c r="WSU4" s="35"/>
      <c r="WSV4" s="35"/>
      <c r="WSW4" s="35"/>
      <c r="WSX4" s="35"/>
      <c r="WSY4" s="35"/>
      <c r="WSZ4" s="35"/>
      <c r="WTA4" s="35"/>
      <c r="WTB4" s="35"/>
      <c r="WTC4" s="35"/>
      <c r="WTD4" s="35"/>
      <c r="WTE4" s="35"/>
      <c r="WTF4" s="35"/>
      <c r="WTG4" s="35"/>
      <c r="WTH4" s="35"/>
      <c r="WTI4" s="35"/>
      <c r="WTJ4" s="35"/>
      <c r="WTK4" s="35"/>
      <c r="WTL4" s="35"/>
      <c r="WTM4" s="35"/>
      <c r="WTN4" s="35"/>
      <c r="WTO4" s="35"/>
      <c r="WTP4" s="35"/>
      <c r="WTQ4" s="35"/>
      <c r="WTR4" s="35"/>
      <c r="WTS4" s="35"/>
      <c r="WTT4" s="35"/>
      <c r="WTU4" s="35"/>
      <c r="WTV4" s="35"/>
      <c r="WTW4" s="35"/>
      <c r="WTX4" s="35"/>
      <c r="WTY4" s="35"/>
      <c r="WTZ4" s="35"/>
      <c r="WUA4" s="35"/>
      <c r="WUB4" s="35"/>
      <c r="WUC4" s="35"/>
      <c r="WUD4" s="35"/>
      <c r="WUE4" s="35"/>
      <c r="WUF4" s="35"/>
      <c r="WUG4" s="35"/>
      <c r="WUH4" s="35"/>
      <c r="WUI4" s="35"/>
      <c r="WUJ4" s="35"/>
      <c r="WUK4" s="35"/>
      <c r="WUL4" s="35"/>
      <c r="WUM4" s="35"/>
      <c r="WUN4" s="35"/>
      <c r="WUO4" s="35"/>
      <c r="WUP4" s="35"/>
      <c r="WUQ4" s="35"/>
      <c r="WUR4" s="35"/>
      <c r="WUS4" s="35"/>
      <c r="WUT4" s="35"/>
      <c r="WUU4" s="35"/>
      <c r="WUV4" s="35"/>
      <c r="WUW4" s="35"/>
      <c r="WUX4" s="35"/>
      <c r="WUY4" s="35"/>
      <c r="WUZ4" s="35"/>
      <c r="WVA4" s="35"/>
      <c r="WVB4" s="35"/>
      <c r="WVC4" s="35"/>
      <c r="WVD4" s="35"/>
      <c r="WVE4" s="35"/>
      <c r="WVF4" s="35"/>
      <c r="WVG4" s="35"/>
      <c r="WVH4" s="35"/>
      <c r="WVI4" s="35"/>
      <c r="WVJ4" s="35"/>
      <c r="WVK4" s="35"/>
      <c r="WVL4" s="35"/>
      <c r="WVM4" s="35"/>
      <c r="WVN4" s="35"/>
      <c r="WVO4" s="35"/>
      <c r="WVP4" s="35"/>
      <c r="WVQ4" s="35"/>
      <c r="WVR4" s="35"/>
      <c r="WVS4" s="35"/>
      <c r="WVT4" s="35"/>
      <c r="WVU4" s="35"/>
      <c r="WVV4" s="35"/>
      <c r="WVW4" s="35"/>
      <c r="WVX4" s="35"/>
      <c r="WVY4" s="35"/>
      <c r="WVZ4" s="35"/>
      <c r="WWA4" s="35"/>
      <c r="WWB4" s="35"/>
      <c r="WWC4" s="35"/>
      <c r="WWD4" s="35"/>
      <c r="WWE4" s="35"/>
      <c r="WWF4" s="35"/>
      <c r="WWG4" s="35"/>
      <c r="WWH4" s="35"/>
      <c r="WWI4" s="35"/>
      <c r="WWJ4" s="35"/>
      <c r="WWK4" s="35"/>
      <c r="WWL4" s="35"/>
      <c r="WWM4" s="35"/>
      <c r="WWN4" s="35"/>
      <c r="WWO4" s="35"/>
      <c r="WWP4" s="35"/>
      <c r="WWQ4" s="35"/>
      <c r="WWR4" s="35"/>
      <c r="WWS4" s="35"/>
      <c r="WWT4" s="35"/>
      <c r="WWU4" s="35"/>
      <c r="WWV4" s="35"/>
      <c r="WWW4" s="35"/>
      <c r="WWX4" s="35"/>
      <c r="WWY4" s="35"/>
      <c r="WWZ4" s="35"/>
      <c r="WXA4" s="35"/>
      <c r="WXB4" s="35"/>
      <c r="WXC4" s="35"/>
      <c r="WXD4" s="35"/>
      <c r="WXE4" s="35"/>
      <c r="WXF4" s="35"/>
      <c r="WXG4" s="35"/>
      <c r="WXH4" s="35"/>
      <c r="WXI4" s="35"/>
      <c r="WXJ4" s="35"/>
      <c r="WXK4" s="35"/>
      <c r="WXL4" s="35"/>
      <c r="WXM4" s="35"/>
      <c r="WXN4" s="35"/>
      <c r="WXO4" s="35"/>
      <c r="WXP4" s="35"/>
      <c r="WXQ4" s="35"/>
      <c r="WXR4" s="35"/>
      <c r="WXS4" s="35"/>
      <c r="WXT4" s="35"/>
      <c r="WXU4" s="35"/>
      <c r="WXV4" s="35"/>
      <c r="WXW4" s="35"/>
      <c r="WXX4" s="35"/>
      <c r="WXY4" s="35"/>
      <c r="WXZ4" s="35"/>
      <c r="WYA4" s="35"/>
      <c r="WYB4" s="35"/>
      <c r="WYC4" s="35"/>
      <c r="WYD4" s="35"/>
      <c r="WYE4" s="35"/>
      <c r="WYF4" s="35"/>
      <c r="WYG4" s="35"/>
      <c r="WYH4" s="35"/>
      <c r="WYI4" s="35"/>
      <c r="WYJ4" s="35"/>
      <c r="WYK4" s="35"/>
      <c r="WYL4" s="35"/>
      <c r="WYM4" s="35"/>
      <c r="WYN4" s="35"/>
      <c r="WYO4" s="35"/>
      <c r="WYP4" s="35"/>
      <c r="WYQ4" s="35"/>
      <c r="WYR4" s="35"/>
      <c r="WYS4" s="35"/>
      <c r="WYT4" s="35"/>
      <c r="WYU4" s="35"/>
      <c r="WYV4" s="35"/>
      <c r="WYW4" s="35"/>
      <c r="WYX4" s="35"/>
      <c r="WYY4" s="35"/>
      <c r="WYZ4" s="35"/>
      <c r="WZA4" s="35"/>
      <c r="WZB4" s="35"/>
      <c r="WZC4" s="35"/>
      <c r="WZD4" s="35"/>
      <c r="WZE4" s="35"/>
      <c r="WZF4" s="35"/>
      <c r="WZG4" s="35"/>
      <c r="WZH4" s="35"/>
      <c r="WZI4" s="35"/>
      <c r="WZJ4" s="35"/>
      <c r="WZK4" s="35"/>
      <c r="WZL4" s="35"/>
      <c r="WZM4" s="35"/>
      <c r="WZN4" s="35"/>
      <c r="WZO4" s="35"/>
      <c r="WZP4" s="35"/>
      <c r="WZQ4" s="35"/>
      <c r="WZR4" s="35"/>
      <c r="WZS4" s="35"/>
      <c r="WZT4" s="35"/>
      <c r="WZU4" s="35"/>
      <c r="WZV4" s="35"/>
      <c r="WZW4" s="35"/>
      <c r="WZX4" s="35"/>
      <c r="WZY4" s="35"/>
      <c r="WZZ4" s="35"/>
      <c r="XAA4" s="35"/>
      <c r="XAB4" s="35"/>
      <c r="XAC4" s="35"/>
      <c r="XAD4" s="35"/>
      <c r="XAE4" s="35"/>
      <c r="XAF4" s="35"/>
      <c r="XAG4" s="35"/>
      <c r="XAH4" s="35"/>
      <c r="XAI4" s="35"/>
      <c r="XAJ4" s="35"/>
      <c r="XAK4" s="35"/>
      <c r="XAL4" s="35"/>
      <c r="XAM4" s="35"/>
      <c r="XAN4" s="35"/>
      <c r="XAO4" s="35"/>
      <c r="XAP4" s="35"/>
      <c r="XAQ4" s="35"/>
      <c r="XAR4" s="35"/>
      <c r="XAS4" s="35"/>
      <c r="XAT4" s="35"/>
      <c r="XAU4" s="35"/>
      <c r="XAV4" s="35"/>
      <c r="XAW4" s="35"/>
      <c r="XAX4" s="35"/>
      <c r="XAY4" s="35"/>
      <c r="XAZ4" s="35"/>
      <c r="XBA4" s="35"/>
      <c r="XBB4" s="35"/>
      <c r="XBC4" s="35"/>
      <c r="XBD4" s="35"/>
      <c r="XBE4" s="35"/>
      <c r="XBF4" s="35"/>
      <c r="XBG4" s="35"/>
      <c r="XBH4" s="35"/>
      <c r="XBI4" s="35"/>
      <c r="XBJ4" s="35"/>
      <c r="XBK4" s="35"/>
      <c r="XBL4" s="35"/>
      <c r="XBM4" s="35"/>
      <c r="XBN4" s="35"/>
      <c r="XBO4" s="35"/>
      <c r="XBP4" s="35"/>
      <c r="XBQ4" s="35"/>
      <c r="XBR4" s="35"/>
      <c r="XBS4" s="35"/>
      <c r="XBT4" s="35"/>
      <c r="XBU4" s="35"/>
      <c r="XBV4" s="35"/>
      <c r="XBW4" s="35"/>
      <c r="XBX4" s="35"/>
      <c r="XBY4" s="35"/>
      <c r="XBZ4" s="35"/>
      <c r="XCA4" s="35"/>
      <c r="XCB4" s="35"/>
      <c r="XCC4" s="35"/>
      <c r="XCD4" s="35"/>
      <c r="XCE4" s="35"/>
      <c r="XCF4" s="35"/>
      <c r="XCG4" s="35"/>
      <c r="XCH4" s="35"/>
      <c r="XCI4" s="35"/>
      <c r="XCJ4" s="35"/>
      <c r="XCK4" s="35"/>
      <c r="XCL4" s="35"/>
      <c r="XCM4" s="35"/>
      <c r="XCN4" s="35"/>
      <c r="XCO4" s="35"/>
      <c r="XCP4" s="35"/>
      <c r="XCQ4" s="35"/>
      <c r="XCR4" s="35"/>
      <c r="XCS4" s="35"/>
      <c r="XCT4" s="35"/>
      <c r="XCU4" s="35"/>
      <c r="XCV4" s="35"/>
      <c r="XCW4" s="35"/>
      <c r="XCX4" s="35"/>
      <c r="XCY4" s="35"/>
      <c r="XCZ4" s="35"/>
      <c r="XDA4" s="35"/>
      <c r="XDB4" s="35"/>
      <c r="XDC4" s="35"/>
      <c r="XDD4" s="35"/>
      <c r="XDE4" s="35"/>
      <c r="XDF4" s="35"/>
      <c r="XDG4" s="35"/>
      <c r="XDH4" s="35"/>
      <c r="XDI4" s="35"/>
      <c r="XDJ4" s="35"/>
      <c r="XDK4" s="35"/>
      <c r="XDL4" s="35"/>
      <c r="XDM4" s="35"/>
      <c r="XDN4" s="35"/>
      <c r="XDO4" s="35"/>
      <c r="XDP4" s="35"/>
      <c r="XDQ4" s="35"/>
      <c r="XDR4" s="35"/>
      <c r="XDS4" s="35"/>
      <c r="XDT4" s="35"/>
      <c r="XDU4" s="35"/>
      <c r="XDV4" s="35"/>
    </row>
    <row r="5" spans="1:16350" ht="12.75" customHeight="1" x14ac:dyDescent="0.25">
      <c r="A5" s="74" t="str">
        <f>HYPERLINK("#'csv-85141-0"&amp;ROW()-4&amp;"'!A1","csv-85141-0"&amp;ROW()-4)</f>
        <v>csv-85141-01</v>
      </c>
      <c r="B5" s="24" t="str">
        <f>Inhaltsübersicht!B34</f>
        <v>zu Tabelle 85141-01: Wasserflüsse im Überblick, 
2001 bis 2019, Angaben in Millionen Kubikmetern (Mill. m3)</v>
      </c>
    </row>
    <row r="6" spans="1:16350" ht="12.75" customHeight="1" x14ac:dyDescent="0.25">
      <c r="A6" s="74" t="str">
        <f t="shared" ref="A6:A13" si="0">HYPERLINK("#'csv-85141-0"&amp;ROW()-4&amp;"'!A1","csv-85141-0"&amp;ROW()-4)</f>
        <v>csv-85141-02</v>
      </c>
      <c r="B6" s="24" t="str">
        <f>Inhaltsübersicht!B35</f>
        <v>zu Tabelle 85141-02: Wasserentnahme aus der Umwelt, 
2001 bis 2019, Angaben in Millionen Kubikmetern (Mill. m3)</v>
      </c>
    </row>
    <row r="7" spans="1:16350" ht="12.75" customHeight="1" x14ac:dyDescent="0.25">
      <c r="A7" s="74" t="str">
        <f t="shared" si="0"/>
        <v>csv-85141-03</v>
      </c>
      <c r="B7" s="24" t="str">
        <f>Inhaltsübersicht!B36</f>
        <v>zu Tabelle 85141-03: Wasserentnahme aus der Umwelt: Oberflächenwasser, 
2001 bis 2019, Angaben in Millionen Kubikmetern (Mill. m3)</v>
      </c>
    </row>
    <row r="8" spans="1:16350" ht="12.75" customHeight="1" x14ac:dyDescent="0.25">
      <c r="A8" s="74" t="str">
        <f t="shared" si="0"/>
        <v>csv-85141-04</v>
      </c>
      <c r="B8" s="24" t="str">
        <f>Inhaltsübersicht!B37</f>
        <v>zu Tabelle 85141-04: Wasserentnahme aus der Umwelt: Grundwasser, 
2001 bis 2019, Angaben in Millionen Kubikmetern (Mill. m3)</v>
      </c>
    </row>
    <row r="9" spans="1:16350" ht="12.75" customHeight="1" x14ac:dyDescent="0.25">
      <c r="A9" s="74" t="str">
        <f t="shared" si="0"/>
        <v>csv-85141-05</v>
      </c>
      <c r="B9" s="24" t="str">
        <f>Inhaltsübersicht!B38</f>
        <v>zu Tabelle 85141-05: Wasserentnahme aus der Umwelt: Niederschlagswasser, 
2001 bis 2019, Angaben in Millionen Kubikmetern (Mill. m3)</v>
      </c>
    </row>
    <row r="10" spans="1:16350" ht="12.75" customHeight="1" x14ac:dyDescent="0.25">
      <c r="A10" s="74" t="str">
        <f t="shared" si="0"/>
        <v>csv-85141-06</v>
      </c>
      <c r="B10" s="24" t="str">
        <f>Inhaltsübersicht!B39</f>
        <v>zu Tabelle 85141-06: Wasserentnahme aus der Umwelt: Meerwasser, 
2001 bis 2019, Angaben in Millionen Kubikmetern (Mill. m3)</v>
      </c>
    </row>
    <row r="11" spans="1:16350" ht="12.75" customHeight="1" x14ac:dyDescent="0.25">
      <c r="A11" s="74" t="str">
        <f t="shared" si="0"/>
        <v>csv-85141-07</v>
      </c>
      <c r="B11" s="24" t="str">
        <f>Inhaltsübersicht!B40</f>
        <v>zu Tabelle 85141-07: Verteilung von Wasser innerhalb der Wirtschaft: Abgabe von Wasser, 2001 bis 2019, Angaben in Millionen Kubikmetern (Mill. m3)</v>
      </c>
    </row>
    <row r="12" spans="1:16350" ht="12.75" customHeight="1" x14ac:dyDescent="0.25">
      <c r="A12" s="74" t="str">
        <f t="shared" si="0"/>
        <v>csv-85141-08</v>
      </c>
      <c r="B12" s="24" t="str">
        <f>Inhaltsübersicht!B41</f>
        <v>zu Tabelle 85141-08: Verteilung von Wasser innerhalb der Wirtschaft: Fremdbezug von Wasser, 
2001 bis 2019, Angaben in Millionen Kubikmetern (Mill. m3)</v>
      </c>
    </row>
    <row r="13" spans="1:16350" ht="12.75" customHeight="1" x14ac:dyDescent="0.25">
      <c r="A13" s="74" t="str">
        <f t="shared" si="0"/>
        <v>csv-85141-09</v>
      </c>
      <c r="B13" s="24" t="str">
        <f>Inhaltsübersicht!B42</f>
        <v>zu Tabelle 85141-09: Importe von Wasser aus der ausländischen Wirtschaft, 
2001 bis 2019, Angaben in Millionen Kubikmetern (Mill. m3)</v>
      </c>
    </row>
    <row r="14" spans="1:16350" ht="12.75" customHeight="1" x14ac:dyDescent="0.25">
      <c r="A14" s="74" t="str">
        <f>HYPERLINK("#'csv-85141-"&amp;ROW()-4&amp;"'!A1","csv-85141-"&amp;ROW()-4)</f>
        <v>csv-85141-10</v>
      </c>
      <c r="B14" s="24" t="str">
        <f>Inhaltsübersicht!B43</f>
        <v>zu Tabelle 85141-10: Wassereinsatz: Kühlwasser, 
2001 bis 2019, Angaben in Millionen Kubikmetern (Mill. m3)</v>
      </c>
    </row>
    <row r="15" spans="1:16350" ht="12.75" customHeight="1" x14ac:dyDescent="0.25">
      <c r="A15" s="74" t="str">
        <f t="shared" ref="A15:A30" si="1">HYPERLINK("#'csv-85141-"&amp;ROW()-4&amp;"'!A1","csv-85141-"&amp;ROW()-4)</f>
        <v>csv-85141-11</v>
      </c>
      <c r="B15" s="24" t="str">
        <f>Inhaltsübersicht!B44</f>
        <v>zu Tabelle 85141-11: Wassereinsatz: Produktionswasser, 
2001 bis 2019, Angaben in Millionen Kubikmetern (Mill. m3)</v>
      </c>
    </row>
    <row r="16" spans="1:16350" ht="12.75" customHeight="1" x14ac:dyDescent="0.25">
      <c r="A16" s="74" t="str">
        <f t="shared" si="1"/>
        <v>csv-85141-12</v>
      </c>
      <c r="B16" s="24" t="str">
        <f>Inhaltsübersicht!B45</f>
        <v>zu Tabelle 85141-12: Wassereinsatz: Bewässerungswasser, 
2001 bis 2019, Angaben in Millionen Kubikmetern (Mill. m3)</v>
      </c>
    </row>
    <row r="17" spans="1:2" ht="12.75" customHeight="1" x14ac:dyDescent="0.25">
      <c r="A17" s="74" t="str">
        <f t="shared" si="1"/>
        <v>csv-85141-13</v>
      </c>
      <c r="B17" s="24" t="str">
        <f>Inhaltsübersicht!B46</f>
        <v>zu Tabelle 85141-13: Wassereinsatz: Beschäftigtenwasser, 
2001 bis 2019, Angaben in Millionen Kubikmetern (Mill. m3)</v>
      </c>
    </row>
    <row r="18" spans="1:2" ht="12.75" customHeight="1" x14ac:dyDescent="0.25">
      <c r="A18" s="74" t="str">
        <f t="shared" si="1"/>
        <v>csv-85141-14</v>
      </c>
      <c r="B18" s="24" t="str">
        <f>Inhaltsübersicht!B47</f>
        <v>zu Tabelle 85141-14: Wassereinsatz: Ungenutztes Wasser, 
2001 bis 2019, Angaben in Millionen Kubikmetern (Mill. m3)</v>
      </c>
    </row>
    <row r="19" spans="1:2" ht="12.75" customHeight="1" x14ac:dyDescent="0.25">
      <c r="A19" s="74" t="str">
        <f t="shared" si="1"/>
        <v>csv-85141-15</v>
      </c>
      <c r="B19" s="24" t="str">
        <f>Inhaltsübersicht!B48</f>
        <v>zu Tabelle 85141-15: Verteilung und Behandlung von Abwasser innerhalb der Wirtschaft: Abgabe von Abwasser, 
2001 bis 2019, Angaben in Millionen Kubikmetern (Mill. m3)</v>
      </c>
    </row>
    <row r="20" spans="1:2" ht="12.75" customHeight="1" x14ac:dyDescent="0.25">
      <c r="A20" s="74" t="str">
        <f t="shared" si="1"/>
        <v>csv-85141-16</v>
      </c>
      <c r="B20" s="24" t="str">
        <f>Inhaltsübersicht!B49</f>
        <v>zu Tabelle 85141-16: Verteilung und Behandlung von Abwasser innerhalb der Wirtschaft: Behandeltes Abwasser, 
2001 bis 2019, Angaben in Millionen Kubikmetern (Mill. m3)</v>
      </c>
    </row>
    <row r="21" spans="1:2" ht="12.75" customHeight="1" x14ac:dyDescent="0.25">
      <c r="A21" s="74" t="str">
        <f t="shared" si="1"/>
        <v>csv-85141-17</v>
      </c>
      <c r="B21" s="24" t="str">
        <f>Inhaltsübersicht!B50</f>
        <v>zu Tabelle 85141-17: Verteilung und Behandlung von Abwasser innerhalb der Wirtschaft: Unbehandeltes Abwasser, 
2001 bis 2019, Angaben in Millionen Kubikmetern (Mill. m3)</v>
      </c>
    </row>
    <row r="22" spans="1:2" ht="12.75" customHeight="1" x14ac:dyDescent="0.25">
      <c r="A22" s="74" t="str">
        <f t="shared" si="1"/>
        <v>csv-85141-18</v>
      </c>
      <c r="B22" s="24" t="str">
        <f>Inhaltsübersicht!B51</f>
        <v>zu Tabelle 85141-18: Exporte von Wasser an die ausländische Wirtschaft, 
2001 bis 2019, Angaben in Millionen Kubikmetern (Mill. m3)</v>
      </c>
    </row>
    <row r="23" spans="1:2" ht="12.75" customHeight="1" x14ac:dyDescent="0.25">
      <c r="A23" s="74" t="str">
        <f t="shared" si="1"/>
        <v>csv-85141-19</v>
      </c>
      <c r="B23" s="24" t="str">
        <f>Inhaltsübersicht!B52</f>
        <v>zu Tabelle 85141-19: Rückgabe von Wasser an die Umwelt, 
2001 bis 2019, Angaben in Millionen Kubikmetern (Mill. m3)</v>
      </c>
    </row>
    <row r="24" spans="1:2" ht="12.75" customHeight="1" x14ac:dyDescent="0.25">
      <c r="A24" s="74" t="str">
        <f t="shared" si="1"/>
        <v>csv-85141-20</v>
      </c>
      <c r="B24" s="24" t="str">
        <f>Inhaltsübersicht!B53</f>
        <v>zu Tabelle 85141-20: Rückgabe von Wasser an die Umwelt: Oberflächenwasser, 
2001 bis 2019, Angaben in Millionen Kubikmetern (Mill. m3)</v>
      </c>
    </row>
    <row r="25" spans="1:2" ht="12.75" customHeight="1" x14ac:dyDescent="0.25">
      <c r="A25" s="74" t="str">
        <f t="shared" si="1"/>
        <v>csv-85141-21</v>
      </c>
      <c r="B25" s="24" t="str">
        <f>Inhaltsübersicht!B54</f>
        <v>zu Tabelle 85141-21: Rückgabe von Wasser an die Umwelt: Grundwasser, 
2001 bis 2019, Angaben in Millionen Kubikmetern (Mill. m3)</v>
      </c>
    </row>
    <row r="26" spans="1:2" ht="12.75" customHeight="1" x14ac:dyDescent="0.25">
      <c r="A26" s="74" t="str">
        <f t="shared" si="1"/>
        <v>csv-85141-22</v>
      </c>
      <c r="B26" s="24" t="str">
        <f>Inhaltsübersicht!B55</f>
        <v>zu Tabelle 85141-22: Rückgabe von Wasser an die Umwelt: Bodenwasser, 
2001 bis 2019, Angaben in Millionen Kubikmetern (Mill. m3)</v>
      </c>
    </row>
    <row r="27" spans="1:2" ht="12.75" customHeight="1" x14ac:dyDescent="0.25">
      <c r="A27" s="74" t="str">
        <f t="shared" si="1"/>
        <v>csv-85141-23</v>
      </c>
      <c r="B27" s="24" t="str">
        <f>Inhaltsübersicht!B56</f>
        <v>zu Tabelle 85141-23: Rückgabe von Wasser an die Umwelt: Verdunstung, 
2001 bis 2019, Angaben in Millionen Kubikmetern (Mill. m3)</v>
      </c>
    </row>
    <row r="28" spans="1:2" ht="12.75" customHeight="1" x14ac:dyDescent="0.25">
      <c r="A28" s="74" t="str">
        <f t="shared" si="1"/>
        <v>csv-85141-24</v>
      </c>
      <c r="B28" s="24" t="str">
        <f>Inhaltsübersicht!B57</f>
        <v>zu Tabelle 85141-24: Rückgabe von Wasser an die Umwelt: Transpiration, 
2001 bis 2019, Angaben in Millionen Kubikmetern (Mill. m3)</v>
      </c>
    </row>
    <row r="29" spans="1:2" ht="12.75" customHeight="1" x14ac:dyDescent="0.25">
      <c r="A29" s="74" t="str">
        <f t="shared" si="1"/>
        <v>csv-85141-25</v>
      </c>
      <c r="B29" s="24" t="str">
        <f>Inhaltsübersicht!B58</f>
        <v>zu Tabelle 85141-25: Wasseraufkommen und -verwendung im Überblick, 
2001 bis 2019, Angaben in Millionen Kubikmetern (Mill. m3)</v>
      </c>
    </row>
    <row r="30" spans="1:2" ht="24.75" customHeight="1" x14ac:dyDescent="0.25">
      <c r="A30" s="74" t="str">
        <f t="shared" si="1"/>
        <v>csv-85141-26</v>
      </c>
      <c r="B30" s="24" t="str">
        <f>Inhaltsübersicht!B59</f>
        <v>zu Tabelle 85141-26: Bilanzierung der Wasserbestandsänderungen, 
2001 bis 2019, Angaben in Millionen Kubikmetern (Mill. m3)</v>
      </c>
    </row>
    <row r="31" spans="1:2" x14ac:dyDescent="0.25">
      <c r="A31" s="143" t="s">
        <v>40</v>
      </c>
      <c r="B31" s="143"/>
    </row>
    <row r="32" spans="1:2" ht="20.25" customHeight="1" x14ac:dyDescent="0.25">
      <c r="A32" s="142" t="s">
        <v>41</v>
      </c>
      <c r="B32" s="141"/>
    </row>
    <row r="33" spans="1:2" ht="47.25" customHeight="1" x14ac:dyDescent="0.25">
      <c r="A33" s="142" t="s">
        <v>43</v>
      </c>
      <c r="B33" s="141"/>
    </row>
    <row r="34" spans="1:2" x14ac:dyDescent="0.25">
      <c r="A34" s="143" t="s">
        <v>42</v>
      </c>
      <c r="B34" s="143"/>
    </row>
    <row r="35" spans="1:2" x14ac:dyDescent="0.25">
      <c r="A35" s="142" t="s">
        <v>44</v>
      </c>
      <c r="B35" s="141"/>
    </row>
    <row r="36" spans="1:2" x14ac:dyDescent="0.25">
      <c r="A36" s="142" t="s">
        <v>45</v>
      </c>
      <c r="B36" s="141"/>
    </row>
    <row r="37" spans="1:2" x14ac:dyDescent="0.25">
      <c r="A37" s="142" t="s">
        <v>46</v>
      </c>
      <c r="B37" s="141"/>
    </row>
    <row r="38" spans="1:2" ht="13.2" customHeight="1" x14ac:dyDescent="0.25">
      <c r="A38" s="148" t="s">
        <v>797</v>
      </c>
      <c r="B38" s="148"/>
    </row>
    <row r="39" spans="1:2" ht="13.2" customHeight="1" x14ac:dyDescent="0.25">
      <c r="A39" s="144" t="s">
        <v>795</v>
      </c>
      <c r="B39" s="144"/>
    </row>
    <row r="40" spans="1:2" ht="13.2" customHeight="1" x14ac:dyDescent="0.25">
      <c r="A40" s="145" t="s">
        <v>58</v>
      </c>
      <c r="B40" s="145"/>
    </row>
    <row r="41" spans="1:2" x14ac:dyDescent="0.25">
      <c r="A41" s="142" t="s">
        <v>47</v>
      </c>
      <c r="B41" s="141"/>
    </row>
    <row r="42" spans="1:2" x14ac:dyDescent="0.25">
      <c r="A42" s="145" t="s">
        <v>56</v>
      </c>
      <c r="B42" s="141"/>
    </row>
    <row r="43" spans="1:2" ht="44.4" customHeight="1" x14ac:dyDescent="0.25">
      <c r="A43" s="144" t="s">
        <v>387</v>
      </c>
      <c r="B43" s="147"/>
    </row>
    <row r="44" spans="1:2" x14ac:dyDescent="0.25">
      <c r="A44" s="140"/>
      <c r="B44" s="140"/>
    </row>
    <row r="45" spans="1:2" ht="49.5" customHeight="1" x14ac:dyDescent="0.25">
      <c r="A45" s="146" t="s">
        <v>48</v>
      </c>
      <c r="B45" s="146"/>
    </row>
    <row r="46" spans="1:2" x14ac:dyDescent="0.25">
      <c r="A46" s="141"/>
      <c r="B46" s="141"/>
    </row>
    <row r="47" spans="1:2" x14ac:dyDescent="0.25">
      <c r="A47" s="141"/>
      <c r="B47" s="141"/>
    </row>
    <row r="48" spans="1:2" x14ac:dyDescent="0.25">
      <c r="A48" s="141"/>
      <c r="B48" s="141"/>
    </row>
    <row r="49" spans="1:2" x14ac:dyDescent="0.25">
      <c r="A49" s="141"/>
      <c r="B49" s="141"/>
    </row>
    <row r="50" spans="1:2" x14ac:dyDescent="0.25">
      <c r="A50" s="141"/>
      <c r="B50" s="141"/>
    </row>
    <row r="51" spans="1:2" ht="42" customHeight="1" x14ac:dyDescent="0.25">
      <c r="A51" s="142"/>
      <c r="B51" s="141"/>
    </row>
    <row r="52" spans="1:2" ht="21" customHeight="1" x14ac:dyDescent="0.25">
      <c r="A52" s="142"/>
      <c r="B52" s="141"/>
    </row>
    <row r="53" spans="1:2" ht="69" customHeight="1" x14ac:dyDescent="0.25">
      <c r="A53" s="140"/>
      <c r="B53" s="140"/>
    </row>
  </sheetData>
  <mergeCells count="26">
    <mergeCell ref="A1:B1"/>
    <mergeCell ref="A3:B3"/>
    <mergeCell ref="A32:B32"/>
    <mergeCell ref="A4:B4"/>
    <mergeCell ref="A31:B31"/>
    <mergeCell ref="A46:B46"/>
    <mergeCell ref="A33:B33"/>
    <mergeCell ref="A34:B34"/>
    <mergeCell ref="A35:B35"/>
    <mergeCell ref="A36:B36"/>
    <mergeCell ref="A37:B37"/>
    <mergeCell ref="A39:B39"/>
    <mergeCell ref="A40:B40"/>
    <mergeCell ref="A42:B42"/>
    <mergeCell ref="A44:B44"/>
    <mergeCell ref="A45:B45"/>
    <mergeCell ref="A41:B41"/>
    <mergeCell ref="A43:B43"/>
    <mergeCell ref="A38:B38"/>
    <mergeCell ref="A53:B53"/>
    <mergeCell ref="A47:B47"/>
    <mergeCell ref="A48:B48"/>
    <mergeCell ref="A49:B49"/>
    <mergeCell ref="A50:B50"/>
    <mergeCell ref="A51:B51"/>
    <mergeCell ref="A52:B52"/>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0EC34-34CA-4F3A-B932-C1612735FE75}">
  <dimension ref="A1:G875"/>
  <sheetViews>
    <sheetView zoomScaleNormal="100" workbookViewId="0"/>
  </sheetViews>
  <sheetFormatPr baseColWidth="10" defaultColWidth="11.44140625" defaultRowHeight="13.2" x14ac:dyDescent="0.25"/>
  <cols>
    <col min="1" max="1" width="20.88671875" style="43" customWidth="1" collapsed="1"/>
    <col min="2" max="2" width="21.44140625" style="43" customWidth="1" collapsed="1"/>
    <col min="3" max="3" width="111.5546875" style="43" bestFit="1" customWidth="1" collapsed="1"/>
    <col min="4" max="4" width="8.6640625" style="43" customWidth="1" collapsed="1"/>
    <col min="5" max="5" width="7.33203125" style="107" customWidth="1" collapsed="1"/>
    <col min="6" max="6" width="11.44140625" style="107" collapsed="1"/>
    <col min="7" max="7" width="11.44140625" style="81" collapsed="1"/>
    <col min="8" max="16384" width="11.44140625" style="43" collapsed="1"/>
  </cols>
  <sheetData>
    <row r="1" spans="1:7" x14ac:dyDescent="0.25">
      <c r="A1" s="43" t="s">
        <v>52</v>
      </c>
      <c r="B1" s="43" t="s">
        <v>53</v>
      </c>
      <c r="C1" s="43" t="s">
        <v>57</v>
      </c>
      <c r="D1" s="43" t="s">
        <v>49</v>
      </c>
      <c r="E1" s="107" t="s">
        <v>54</v>
      </c>
      <c r="F1" s="107" t="s">
        <v>55</v>
      </c>
      <c r="G1" s="81" t="s">
        <v>278</v>
      </c>
    </row>
    <row r="2" spans="1:7" x14ac:dyDescent="0.25">
      <c r="A2" s="43" t="s">
        <v>270</v>
      </c>
      <c r="B2" s="43" t="s">
        <v>520</v>
      </c>
      <c r="C2" s="43" t="s">
        <v>521</v>
      </c>
      <c r="D2" s="43" t="s">
        <v>385</v>
      </c>
      <c r="E2" s="107" t="s">
        <v>522</v>
      </c>
      <c r="F2" s="107">
        <v>89312.15</v>
      </c>
      <c r="G2" s="81" t="s">
        <v>279</v>
      </c>
    </row>
    <row r="3" spans="1:7" x14ac:dyDescent="0.25">
      <c r="A3" s="43" t="s">
        <v>270</v>
      </c>
      <c r="B3" s="43" t="s">
        <v>520</v>
      </c>
      <c r="C3" s="43" t="s">
        <v>523</v>
      </c>
      <c r="D3" s="43" t="s">
        <v>385</v>
      </c>
      <c r="E3" s="107" t="s">
        <v>522</v>
      </c>
      <c r="F3" s="107">
        <v>86029.672999999995</v>
      </c>
      <c r="G3" s="81" t="s">
        <v>279</v>
      </c>
    </row>
    <row r="4" spans="1:7" x14ac:dyDescent="0.25">
      <c r="A4" s="43" t="s">
        <v>270</v>
      </c>
      <c r="B4" s="43" t="s">
        <v>520</v>
      </c>
      <c r="C4" s="43" t="s">
        <v>524</v>
      </c>
      <c r="D4" s="43" t="s">
        <v>385</v>
      </c>
      <c r="E4" s="107" t="s">
        <v>522</v>
      </c>
      <c r="F4" s="107">
        <v>32657.632000000001</v>
      </c>
      <c r="G4" s="81" t="s">
        <v>279</v>
      </c>
    </row>
    <row r="5" spans="1:7" x14ac:dyDescent="0.25">
      <c r="A5" s="43" t="s">
        <v>270</v>
      </c>
      <c r="B5" s="43" t="s">
        <v>520</v>
      </c>
      <c r="C5" s="43" t="s">
        <v>525</v>
      </c>
      <c r="D5" s="43" t="s">
        <v>385</v>
      </c>
      <c r="E5" s="107" t="s">
        <v>522</v>
      </c>
      <c r="F5" s="107">
        <v>8785.7360000000008</v>
      </c>
      <c r="G5" s="81" t="s">
        <v>279</v>
      </c>
    </row>
    <row r="6" spans="1:7" x14ac:dyDescent="0.25">
      <c r="A6" s="43" t="s">
        <v>270</v>
      </c>
      <c r="B6" s="43" t="s">
        <v>520</v>
      </c>
      <c r="C6" s="43" t="s">
        <v>526</v>
      </c>
      <c r="D6" s="43" t="s">
        <v>385</v>
      </c>
      <c r="E6" s="107" t="s">
        <v>522</v>
      </c>
      <c r="F6" s="107">
        <v>44586.305</v>
      </c>
      <c r="G6" s="81" t="s">
        <v>279</v>
      </c>
    </row>
    <row r="7" spans="1:7" x14ac:dyDescent="0.25">
      <c r="A7" s="43" t="s">
        <v>270</v>
      </c>
      <c r="B7" s="43" t="s">
        <v>520</v>
      </c>
      <c r="C7" s="43" t="s">
        <v>527</v>
      </c>
      <c r="D7" s="43" t="s">
        <v>385</v>
      </c>
      <c r="E7" s="107" t="s">
        <v>522</v>
      </c>
      <c r="F7" s="107">
        <v>3282.4769999999999</v>
      </c>
      <c r="G7" s="81" t="s">
        <v>279</v>
      </c>
    </row>
    <row r="8" spans="1:7" x14ac:dyDescent="0.25">
      <c r="A8" s="43" t="s">
        <v>270</v>
      </c>
      <c r="B8" s="43" t="s">
        <v>520</v>
      </c>
      <c r="C8" s="43" t="s">
        <v>528</v>
      </c>
      <c r="D8" s="43" t="s">
        <v>385</v>
      </c>
      <c r="E8" s="107" t="s">
        <v>522</v>
      </c>
      <c r="F8" s="107">
        <v>3282.4769999999999</v>
      </c>
      <c r="G8" s="81" t="s">
        <v>279</v>
      </c>
    </row>
    <row r="9" spans="1:7" x14ac:dyDescent="0.25">
      <c r="A9" s="43" t="s">
        <v>270</v>
      </c>
      <c r="B9" s="43" t="s">
        <v>520</v>
      </c>
      <c r="C9" s="43" t="s">
        <v>529</v>
      </c>
      <c r="D9" s="43" t="s">
        <v>385</v>
      </c>
      <c r="E9" s="107" t="s">
        <v>522</v>
      </c>
      <c r="F9" s="107" t="s">
        <v>519</v>
      </c>
      <c r="G9" s="81" t="s">
        <v>279</v>
      </c>
    </row>
    <row r="10" spans="1:7" x14ac:dyDescent="0.25">
      <c r="A10" s="43" t="s">
        <v>270</v>
      </c>
      <c r="B10" s="43" t="s">
        <v>520</v>
      </c>
      <c r="C10" s="43" t="s">
        <v>530</v>
      </c>
      <c r="D10" s="43" t="s">
        <v>385</v>
      </c>
      <c r="E10" s="107" t="s">
        <v>522</v>
      </c>
      <c r="F10" s="107" t="s">
        <v>531</v>
      </c>
      <c r="G10" s="81" t="s">
        <v>279</v>
      </c>
    </row>
    <row r="11" spans="1:7" x14ac:dyDescent="0.25">
      <c r="A11" s="43" t="s">
        <v>270</v>
      </c>
      <c r="B11" s="43" t="s">
        <v>520</v>
      </c>
      <c r="C11" s="43" t="s">
        <v>532</v>
      </c>
      <c r="D11" s="43" t="s">
        <v>385</v>
      </c>
      <c r="E11" s="107" t="s">
        <v>522</v>
      </c>
      <c r="F11" s="107">
        <v>5652.6540000000005</v>
      </c>
      <c r="G11" s="81" t="s">
        <v>279</v>
      </c>
    </row>
    <row r="12" spans="1:7" x14ac:dyDescent="0.25">
      <c r="A12" s="43" t="s">
        <v>270</v>
      </c>
      <c r="B12" s="43" t="s">
        <v>520</v>
      </c>
      <c r="C12" s="43" t="s">
        <v>533</v>
      </c>
      <c r="D12" s="43" t="s">
        <v>385</v>
      </c>
      <c r="E12" s="107" t="s">
        <v>522</v>
      </c>
      <c r="F12" s="107">
        <v>5285.8069999999998</v>
      </c>
      <c r="G12" s="81" t="s">
        <v>279</v>
      </c>
    </row>
    <row r="13" spans="1:7" x14ac:dyDescent="0.25">
      <c r="A13" s="43" t="s">
        <v>270</v>
      </c>
      <c r="B13" s="43" t="s">
        <v>520</v>
      </c>
      <c r="C13" s="43" t="s">
        <v>534</v>
      </c>
      <c r="D13" s="43" t="s">
        <v>385</v>
      </c>
      <c r="E13" s="107" t="s">
        <v>522</v>
      </c>
      <c r="F13" s="107">
        <v>366.84699999999998</v>
      </c>
      <c r="G13" s="81" t="s">
        <v>279</v>
      </c>
    </row>
    <row r="14" spans="1:7" x14ac:dyDescent="0.25">
      <c r="A14" s="43" t="s">
        <v>270</v>
      </c>
      <c r="B14" s="43" t="s">
        <v>520</v>
      </c>
      <c r="C14" s="43" t="s">
        <v>535</v>
      </c>
      <c r="D14" s="43" t="s">
        <v>385</v>
      </c>
      <c r="E14" s="107" t="s">
        <v>522</v>
      </c>
      <c r="F14" s="107">
        <v>147.49299999999999</v>
      </c>
      <c r="G14" s="81" t="s">
        <v>279</v>
      </c>
    </row>
    <row r="15" spans="1:7" x14ac:dyDescent="0.25">
      <c r="A15" s="43" t="s">
        <v>270</v>
      </c>
      <c r="B15" s="43" t="s">
        <v>520</v>
      </c>
      <c r="C15" s="43" t="s">
        <v>536</v>
      </c>
      <c r="D15" s="43" t="s">
        <v>385</v>
      </c>
      <c r="E15" s="107" t="s">
        <v>522</v>
      </c>
      <c r="F15" s="107">
        <v>2.7E-2</v>
      </c>
      <c r="G15" s="81" t="s">
        <v>279</v>
      </c>
    </row>
    <row r="16" spans="1:7" x14ac:dyDescent="0.25">
      <c r="A16" s="43" t="s">
        <v>270</v>
      </c>
      <c r="B16" s="43" t="s">
        <v>520</v>
      </c>
      <c r="C16" s="43" t="s">
        <v>537</v>
      </c>
      <c r="D16" s="43" t="s">
        <v>385</v>
      </c>
      <c r="E16" s="107" t="s">
        <v>522</v>
      </c>
      <c r="F16" s="107">
        <v>109.38500000000001</v>
      </c>
      <c r="G16" s="81" t="s">
        <v>279</v>
      </c>
    </row>
    <row r="17" spans="1:7" x14ac:dyDescent="0.25">
      <c r="A17" s="43" t="s">
        <v>270</v>
      </c>
      <c r="B17" s="43" t="s">
        <v>520</v>
      </c>
      <c r="C17" s="43" t="s">
        <v>538</v>
      </c>
      <c r="D17" s="43" t="s">
        <v>385</v>
      </c>
      <c r="E17" s="107" t="s">
        <v>522</v>
      </c>
      <c r="F17" s="107">
        <v>38.082000000000001</v>
      </c>
      <c r="G17" s="81" t="s">
        <v>279</v>
      </c>
    </row>
    <row r="18" spans="1:7" x14ac:dyDescent="0.25">
      <c r="A18" s="43" t="s">
        <v>270</v>
      </c>
      <c r="B18" s="43" t="s">
        <v>520</v>
      </c>
      <c r="C18" s="43" t="s">
        <v>539</v>
      </c>
      <c r="D18" s="43" t="s">
        <v>385</v>
      </c>
      <c r="E18" s="107" t="s">
        <v>522</v>
      </c>
      <c r="F18" s="107">
        <v>86062.304999999993</v>
      </c>
      <c r="G18" s="81" t="s">
        <v>279</v>
      </c>
    </row>
    <row r="19" spans="1:7" x14ac:dyDescent="0.25">
      <c r="A19" s="43" t="s">
        <v>270</v>
      </c>
      <c r="B19" s="43" t="s">
        <v>520</v>
      </c>
      <c r="C19" s="43" t="s">
        <v>540</v>
      </c>
      <c r="D19" s="43" t="s">
        <v>385</v>
      </c>
      <c r="E19" s="107" t="s">
        <v>522</v>
      </c>
      <c r="F19" s="107">
        <v>28273.681</v>
      </c>
      <c r="G19" s="81" t="s">
        <v>279</v>
      </c>
    </row>
    <row r="20" spans="1:7" x14ac:dyDescent="0.25">
      <c r="A20" s="43" t="s">
        <v>270</v>
      </c>
      <c r="B20" s="43" t="s">
        <v>520</v>
      </c>
      <c r="C20" s="43" t="s">
        <v>541</v>
      </c>
      <c r="D20" s="43" t="s">
        <v>385</v>
      </c>
      <c r="E20" s="107" t="s">
        <v>522</v>
      </c>
      <c r="F20" s="107">
        <v>50690.379000000001</v>
      </c>
      <c r="G20" s="81" t="s">
        <v>279</v>
      </c>
    </row>
    <row r="21" spans="1:7" x14ac:dyDescent="0.25">
      <c r="A21" s="43" t="s">
        <v>270</v>
      </c>
      <c r="B21" s="43" t="s">
        <v>520</v>
      </c>
      <c r="C21" s="43" t="s">
        <v>542</v>
      </c>
      <c r="D21" s="43" t="s">
        <v>385</v>
      </c>
      <c r="E21" s="107" t="s">
        <v>522</v>
      </c>
      <c r="F21" s="107">
        <v>241.82</v>
      </c>
      <c r="G21" s="81" t="s">
        <v>279</v>
      </c>
    </row>
    <row r="22" spans="1:7" x14ac:dyDescent="0.25">
      <c r="A22" s="43" t="s">
        <v>270</v>
      </c>
      <c r="B22" s="43" t="s">
        <v>520</v>
      </c>
      <c r="C22" s="43" t="s">
        <v>543</v>
      </c>
      <c r="D22" s="43" t="s">
        <v>385</v>
      </c>
      <c r="E22" s="107" t="s">
        <v>522</v>
      </c>
      <c r="F22" s="107">
        <v>635.60900000000004</v>
      </c>
      <c r="G22" s="81" t="s">
        <v>279</v>
      </c>
    </row>
    <row r="23" spans="1:7" x14ac:dyDescent="0.25">
      <c r="A23" s="43" t="s">
        <v>270</v>
      </c>
      <c r="B23" s="43" t="s">
        <v>520</v>
      </c>
      <c r="C23" s="43" t="s">
        <v>544</v>
      </c>
      <c r="D23" s="43" t="s">
        <v>385</v>
      </c>
      <c r="E23" s="107" t="s">
        <v>522</v>
      </c>
      <c r="F23" s="107">
        <v>10.975</v>
      </c>
      <c r="G23" s="81" t="s">
        <v>279</v>
      </c>
    </row>
    <row r="24" spans="1:7" x14ac:dyDescent="0.25">
      <c r="A24" s="43" t="s">
        <v>270</v>
      </c>
      <c r="B24" s="43" t="s">
        <v>520</v>
      </c>
      <c r="C24" s="43" t="s">
        <v>545</v>
      </c>
      <c r="D24" s="43" t="s">
        <v>385</v>
      </c>
      <c r="E24" s="107" t="s">
        <v>522</v>
      </c>
      <c r="F24" s="107">
        <v>91.105999999999995</v>
      </c>
      <c r="G24" s="81" t="s">
        <v>279</v>
      </c>
    </row>
    <row r="25" spans="1:7" x14ac:dyDescent="0.25">
      <c r="A25" s="43" t="s">
        <v>270</v>
      </c>
      <c r="B25" s="43" t="s">
        <v>520</v>
      </c>
      <c r="C25" s="43" t="s">
        <v>546</v>
      </c>
      <c r="D25" s="43" t="s">
        <v>385</v>
      </c>
      <c r="E25" s="107" t="s">
        <v>522</v>
      </c>
      <c r="F25" s="107">
        <v>6371.53</v>
      </c>
      <c r="G25" s="81" t="s">
        <v>279</v>
      </c>
    </row>
    <row r="26" spans="1:7" x14ac:dyDescent="0.25">
      <c r="A26" s="43" t="s">
        <v>270</v>
      </c>
      <c r="B26" s="43" t="s">
        <v>520</v>
      </c>
      <c r="C26" s="43" t="s">
        <v>547</v>
      </c>
      <c r="D26" s="43" t="s">
        <v>385</v>
      </c>
      <c r="E26" s="107" t="s">
        <v>522</v>
      </c>
      <c r="F26" s="107" t="s">
        <v>531</v>
      </c>
      <c r="G26" s="81" t="s">
        <v>279</v>
      </c>
    </row>
    <row r="27" spans="1:7" x14ac:dyDescent="0.25">
      <c r="A27" s="43" t="s">
        <v>270</v>
      </c>
      <c r="B27" s="43" t="s">
        <v>520</v>
      </c>
      <c r="C27" s="43" t="s">
        <v>548</v>
      </c>
      <c r="D27" s="43" t="s">
        <v>385</v>
      </c>
      <c r="E27" s="107" t="s">
        <v>522</v>
      </c>
      <c r="F27" s="107" t="s">
        <v>531</v>
      </c>
      <c r="G27" s="81" t="s">
        <v>279</v>
      </c>
    </row>
    <row r="28" spans="1:7" x14ac:dyDescent="0.25">
      <c r="A28" s="43" t="s">
        <v>270</v>
      </c>
      <c r="B28" s="43" t="s">
        <v>520</v>
      </c>
      <c r="C28" s="43" t="s">
        <v>549</v>
      </c>
      <c r="D28" s="43" t="s">
        <v>385</v>
      </c>
      <c r="E28" s="107" t="s">
        <v>522</v>
      </c>
      <c r="F28" s="107">
        <v>4939.5050000000001</v>
      </c>
      <c r="G28" s="81" t="s">
        <v>279</v>
      </c>
    </row>
    <row r="29" spans="1:7" x14ac:dyDescent="0.25">
      <c r="A29" s="43" t="s">
        <v>270</v>
      </c>
      <c r="B29" s="43" t="s">
        <v>520</v>
      </c>
      <c r="C29" s="43" t="s">
        <v>550</v>
      </c>
      <c r="D29" s="43" t="s">
        <v>385</v>
      </c>
      <c r="E29" s="107" t="s">
        <v>522</v>
      </c>
      <c r="F29" s="107">
        <v>5254.2979999999998</v>
      </c>
      <c r="G29" s="81" t="s">
        <v>279</v>
      </c>
    </row>
    <row r="30" spans="1:7" x14ac:dyDescent="0.25">
      <c r="A30" s="43" t="s">
        <v>270</v>
      </c>
      <c r="B30" s="43" t="s">
        <v>520</v>
      </c>
      <c r="C30" s="43" t="s">
        <v>551</v>
      </c>
      <c r="D30" s="43" t="s">
        <v>385</v>
      </c>
      <c r="E30" s="107" t="s">
        <v>522</v>
      </c>
      <c r="F30" s="107">
        <v>-314.79300000000001</v>
      </c>
      <c r="G30" s="81" t="s">
        <v>279</v>
      </c>
    </row>
    <row r="31" spans="1:7" x14ac:dyDescent="0.25">
      <c r="A31" s="43" t="s">
        <v>270</v>
      </c>
      <c r="B31" s="43" t="s">
        <v>520</v>
      </c>
      <c r="C31" s="43" t="s">
        <v>552</v>
      </c>
      <c r="D31" s="43" t="s">
        <v>385</v>
      </c>
      <c r="E31" s="107" t="s">
        <v>522</v>
      </c>
      <c r="F31" s="107" t="s">
        <v>531</v>
      </c>
      <c r="G31" s="81" t="s">
        <v>279</v>
      </c>
    </row>
    <row r="32" spans="1:7" x14ac:dyDescent="0.25">
      <c r="A32" s="43" t="s">
        <v>270</v>
      </c>
      <c r="B32" s="43" t="s">
        <v>520</v>
      </c>
      <c r="C32" s="43" t="s">
        <v>553</v>
      </c>
      <c r="D32" s="43" t="s">
        <v>385</v>
      </c>
      <c r="E32" s="107" t="s">
        <v>522</v>
      </c>
      <c r="F32" s="107">
        <v>10033.329</v>
      </c>
      <c r="G32" s="81" t="s">
        <v>279</v>
      </c>
    </row>
    <row r="33" spans="1:7" x14ac:dyDescent="0.25">
      <c r="A33" s="43" t="s">
        <v>270</v>
      </c>
      <c r="B33" s="43" t="s">
        <v>520</v>
      </c>
      <c r="C33" s="43" t="s">
        <v>554</v>
      </c>
      <c r="D33" s="43" t="s">
        <v>385</v>
      </c>
      <c r="E33" s="107" t="s">
        <v>522</v>
      </c>
      <c r="F33" s="107">
        <v>30819.39</v>
      </c>
      <c r="G33" s="81" t="s">
        <v>279</v>
      </c>
    </row>
    <row r="34" spans="1:7" x14ac:dyDescent="0.25">
      <c r="A34" s="43" t="s">
        <v>270</v>
      </c>
      <c r="B34" s="43" t="s">
        <v>520</v>
      </c>
      <c r="C34" s="43" t="s">
        <v>555</v>
      </c>
      <c r="D34" s="43" t="s">
        <v>385</v>
      </c>
      <c r="E34" s="107" t="s">
        <v>522</v>
      </c>
      <c r="F34" s="107">
        <v>45.463999999999999</v>
      </c>
      <c r="G34" s="81" t="s">
        <v>279</v>
      </c>
    </row>
    <row r="35" spans="1:7" x14ac:dyDescent="0.25">
      <c r="A35" s="43" t="s">
        <v>270</v>
      </c>
      <c r="B35" s="43" t="s">
        <v>520</v>
      </c>
      <c r="C35" s="43" t="s">
        <v>556</v>
      </c>
      <c r="D35" s="43" t="s">
        <v>385</v>
      </c>
      <c r="E35" s="107" t="s">
        <v>522</v>
      </c>
      <c r="F35" s="107">
        <v>7.52</v>
      </c>
      <c r="G35" s="81" t="s">
        <v>279</v>
      </c>
    </row>
    <row r="36" spans="1:7" x14ac:dyDescent="0.25">
      <c r="A36" s="43" t="s">
        <v>270</v>
      </c>
      <c r="B36" s="43" t="s">
        <v>520</v>
      </c>
      <c r="C36" s="43" t="s">
        <v>557</v>
      </c>
      <c r="D36" s="43" t="s">
        <v>385</v>
      </c>
      <c r="E36" s="107" t="s">
        <v>522</v>
      </c>
      <c r="F36" s="107">
        <v>7.9950000000000001</v>
      </c>
      <c r="G36" s="81" t="s">
        <v>279</v>
      </c>
    </row>
    <row r="37" spans="1:7" x14ac:dyDescent="0.25">
      <c r="A37" s="43" t="s">
        <v>270</v>
      </c>
      <c r="B37" s="43" t="s">
        <v>520</v>
      </c>
      <c r="C37" s="43" t="s">
        <v>558</v>
      </c>
      <c r="D37" s="43" t="s">
        <v>385</v>
      </c>
      <c r="E37" s="107" t="s">
        <v>522</v>
      </c>
      <c r="F37" s="107">
        <v>29.949000000000002</v>
      </c>
      <c r="G37" s="81" t="s">
        <v>279</v>
      </c>
    </row>
    <row r="38" spans="1:7" x14ac:dyDescent="0.25">
      <c r="A38" s="43" t="s">
        <v>270</v>
      </c>
      <c r="B38" s="43" t="s">
        <v>520</v>
      </c>
      <c r="C38" s="43" t="s">
        <v>559</v>
      </c>
      <c r="D38" s="43" t="s">
        <v>385</v>
      </c>
      <c r="E38" s="107" t="s">
        <v>522</v>
      </c>
      <c r="F38" s="107">
        <v>88402.462</v>
      </c>
      <c r="G38" s="81" t="s">
        <v>279</v>
      </c>
    </row>
    <row r="39" spans="1:7" x14ac:dyDescent="0.25">
      <c r="A39" s="43" t="s">
        <v>270</v>
      </c>
      <c r="B39" s="43" t="s">
        <v>520</v>
      </c>
      <c r="C39" s="43" t="s">
        <v>560</v>
      </c>
      <c r="D39" s="43" t="s">
        <v>385</v>
      </c>
      <c r="E39" s="107" t="s">
        <v>522</v>
      </c>
      <c r="F39" s="107">
        <v>41606.449999999997</v>
      </c>
      <c r="G39" s="81" t="s">
        <v>279</v>
      </c>
    </row>
    <row r="40" spans="1:7" x14ac:dyDescent="0.25">
      <c r="A40" s="43" t="s">
        <v>270</v>
      </c>
      <c r="B40" s="43" t="s">
        <v>520</v>
      </c>
      <c r="C40" s="43" t="s">
        <v>561</v>
      </c>
      <c r="D40" s="43" t="s">
        <v>385</v>
      </c>
      <c r="E40" s="107" t="s">
        <v>522</v>
      </c>
      <c r="F40" s="107">
        <v>40840.442999999999</v>
      </c>
      <c r="G40" s="81" t="s">
        <v>279</v>
      </c>
    </row>
    <row r="41" spans="1:7" x14ac:dyDescent="0.25">
      <c r="A41" s="43" t="s">
        <v>270</v>
      </c>
      <c r="B41" s="43" t="s">
        <v>520</v>
      </c>
      <c r="C41" s="43" t="s">
        <v>562</v>
      </c>
      <c r="D41" s="43" t="s">
        <v>385</v>
      </c>
      <c r="E41" s="107" t="s">
        <v>522</v>
      </c>
      <c r="F41" s="107">
        <v>566.03399999999999</v>
      </c>
      <c r="G41" s="81" t="s">
        <v>279</v>
      </c>
    </row>
    <row r="42" spans="1:7" x14ac:dyDescent="0.25">
      <c r="A42" s="43" t="s">
        <v>270</v>
      </c>
      <c r="B42" s="43" t="s">
        <v>520</v>
      </c>
      <c r="C42" s="43" t="s">
        <v>563</v>
      </c>
      <c r="D42" s="43" t="s">
        <v>385</v>
      </c>
      <c r="E42" s="107" t="s">
        <v>522</v>
      </c>
      <c r="F42" s="107">
        <v>199.97200000000001</v>
      </c>
      <c r="G42" s="81" t="s">
        <v>279</v>
      </c>
    </row>
    <row r="43" spans="1:7" x14ac:dyDescent="0.25">
      <c r="A43" s="43" t="s">
        <v>270</v>
      </c>
      <c r="B43" s="43" t="s">
        <v>520</v>
      </c>
      <c r="C43" s="43" t="s">
        <v>564</v>
      </c>
      <c r="D43" s="43" t="s">
        <v>385</v>
      </c>
      <c r="E43" s="107" t="s">
        <v>522</v>
      </c>
      <c r="F43" s="107">
        <v>46266.322</v>
      </c>
      <c r="G43" s="81" t="s">
        <v>279</v>
      </c>
    </row>
    <row r="44" spans="1:7" x14ac:dyDescent="0.25">
      <c r="A44" s="43" t="s">
        <v>270</v>
      </c>
      <c r="B44" s="43" t="s">
        <v>520</v>
      </c>
      <c r="C44" s="43" t="s">
        <v>565</v>
      </c>
      <c r="D44" s="43" t="s">
        <v>385</v>
      </c>
      <c r="E44" s="107" t="s">
        <v>522</v>
      </c>
      <c r="F44" s="107">
        <v>1107.1210000000001</v>
      </c>
      <c r="G44" s="81" t="s">
        <v>279</v>
      </c>
    </row>
    <row r="45" spans="1:7" x14ac:dyDescent="0.25">
      <c r="A45" s="43" t="s">
        <v>270</v>
      </c>
      <c r="B45" s="43" t="s">
        <v>520</v>
      </c>
      <c r="C45" s="43" t="s">
        <v>566</v>
      </c>
      <c r="D45" s="43" t="s">
        <v>385</v>
      </c>
      <c r="E45" s="107" t="s">
        <v>522</v>
      </c>
      <c r="F45" s="107">
        <v>45159.201000000001</v>
      </c>
      <c r="G45" s="81" t="s">
        <v>279</v>
      </c>
    </row>
    <row r="46" spans="1:7" x14ac:dyDescent="0.25">
      <c r="A46" s="43" t="s">
        <v>270</v>
      </c>
      <c r="B46" s="43" t="s">
        <v>520</v>
      </c>
      <c r="C46" s="43" t="s">
        <v>567</v>
      </c>
      <c r="D46" s="43" t="s">
        <v>385</v>
      </c>
      <c r="E46" s="107" t="s">
        <v>522</v>
      </c>
      <c r="F46" s="107">
        <v>529.69000000000005</v>
      </c>
      <c r="G46" s="81" t="s">
        <v>279</v>
      </c>
    </row>
    <row r="47" spans="1:7" x14ac:dyDescent="0.25">
      <c r="A47" s="43" t="s">
        <v>270</v>
      </c>
      <c r="B47" s="43" t="s">
        <v>520</v>
      </c>
      <c r="C47" s="43" t="s">
        <v>567</v>
      </c>
      <c r="D47" s="43" t="s">
        <v>385</v>
      </c>
      <c r="E47" s="107" t="s">
        <v>522</v>
      </c>
      <c r="F47" s="107">
        <v>529.69000000000005</v>
      </c>
      <c r="G47" s="81" t="s">
        <v>279</v>
      </c>
    </row>
    <row r="48" spans="1:7" x14ac:dyDescent="0.25">
      <c r="A48" s="43" t="s">
        <v>270</v>
      </c>
      <c r="B48" s="43" t="s">
        <v>520</v>
      </c>
      <c r="C48" s="43" t="s">
        <v>521</v>
      </c>
      <c r="D48" s="43" t="s">
        <v>385</v>
      </c>
      <c r="E48" s="107" t="s">
        <v>568</v>
      </c>
      <c r="F48" s="107">
        <v>85848.565000000002</v>
      </c>
      <c r="G48" s="81" t="s">
        <v>280</v>
      </c>
    </row>
    <row r="49" spans="1:7" x14ac:dyDescent="0.25">
      <c r="A49" s="43" t="s">
        <v>270</v>
      </c>
      <c r="B49" s="43" t="s">
        <v>520</v>
      </c>
      <c r="C49" s="43" t="s">
        <v>523</v>
      </c>
      <c r="D49" s="43" t="s">
        <v>385</v>
      </c>
      <c r="E49" s="107" t="s">
        <v>568</v>
      </c>
      <c r="F49" s="107">
        <v>82776.418999999994</v>
      </c>
      <c r="G49" s="81" t="s">
        <v>280</v>
      </c>
    </row>
    <row r="50" spans="1:7" x14ac:dyDescent="0.25">
      <c r="A50" s="43" t="s">
        <v>270</v>
      </c>
      <c r="B50" s="43" t="s">
        <v>520</v>
      </c>
      <c r="C50" s="43" t="s">
        <v>524</v>
      </c>
      <c r="D50" s="43" t="s">
        <v>385</v>
      </c>
      <c r="E50" s="107" t="s">
        <v>568</v>
      </c>
      <c r="F50" s="107">
        <v>32903.714999999997</v>
      </c>
      <c r="G50" s="81" t="s">
        <v>280</v>
      </c>
    </row>
    <row r="51" spans="1:7" x14ac:dyDescent="0.25">
      <c r="A51" s="43" t="s">
        <v>270</v>
      </c>
      <c r="B51" s="43" t="s">
        <v>520</v>
      </c>
      <c r="C51" s="43" t="s">
        <v>525</v>
      </c>
      <c r="D51" s="43" t="s">
        <v>385</v>
      </c>
      <c r="E51" s="107" t="s">
        <v>568</v>
      </c>
      <c r="F51" s="107">
        <v>8481.8179999999993</v>
      </c>
      <c r="G51" s="81" t="s">
        <v>280</v>
      </c>
    </row>
    <row r="52" spans="1:7" x14ac:dyDescent="0.25">
      <c r="A52" s="43" t="s">
        <v>270</v>
      </c>
      <c r="B52" s="43" t="s">
        <v>520</v>
      </c>
      <c r="C52" s="43" t="s">
        <v>526</v>
      </c>
      <c r="D52" s="43" t="s">
        <v>385</v>
      </c>
      <c r="E52" s="107" t="s">
        <v>568</v>
      </c>
      <c r="F52" s="107">
        <v>41390.885999999999</v>
      </c>
      <c r="G52" s="81" t="s">
        <v>280</v>
      </c>
    </row>
    <row r="53" spans="1:7" x14ac:dyDescent="0.25">
      <c r="A53" s="43" t="s">
        <v>270</v>
      </c>
      <c r="B53" s="43" t="s">
        <v>520</v>
      </c>
      <c r="C53" s="43" t="s">
        <v>527</v>
      </c>
      <c r="D53" s="43" t="s">
        <v>385</v>
      </c>
      <c r="E53" s="107" t="s">
        <v>568</v>
      </c>
      <c r="F53" s="107">
        <v>3072.1469999999999</v>
      </c>
      <c r="G53" s="81" t="s">
        <v>280</v>
      </c>
    </row>
    <row r="54" spans="1:7" x14ac:dyDescent="0.25">
      <c r="A54" s="43" t="s">
        <v>270</v>
      </c>
      <c r="B54" s="43" t="s">
        <v>520</v>
      </c>
      <c r="C54" s="43" t="s">
        <v>528</v>
      </c>
      <c r="D54" s="43" t="s">
        <v>385</v>
      </c>
      <c r="E54" s="107" t="s">
        <v>568</v>
      </c>
      <c r="F54" s="107">
        <v>3072.1469999999999</v>
      </c>
      <c r="G54" s="81" t="s">
        <v>280</v>
      </c>
    </row>
    <row r="55" spans="1:7" x14ac:dyDescent="0.25">
      <c r="A55" s="43" t="s">
        <v>270</v>
      </c>
      <c r="B55" s="43" t="s">
        <v>520</v>
      </c>
      <c r="C55" s="43" t="s">
        <v>529</v>
      </c>
      <c r="D55" s="43" t="s">
        <v>385</v>
      </c>
      <c r="E55" s="107" t="s">
        <v>568</v>
      </c>
      <c r="F55" s="107" t="s">
        <v>519</v>
      </c>
      <c r="G55" s="81" t="s">
        <v>280</v>
      </c>
    </row>
    <row r="56" spans="1:7" x14ac:dyDescent="0.25">
      <c r="A56" s="43" t="s">
        <v>270</v>
      </c>
      <c r="B56" s="43" t="s">
        <v>520</v>
      </c>
      <c r="C56" s="43" t="s">
        <v>530</v>
      </c>
      <c r="D56" s="43" t="s">
        <v>385</v>
      </c>
      <c r="E56" s="107" t="s">
        <v>568</v>
      </c>
      <c r="F56" s="107" t="s">
        <v>531</v>
      </c>
      <c r="G56" s="81" t="s">
        <v>280</v>
      </c>
    </row>
    <row r="57" spans="1:7" x14ac:dyDescent="0.25">
      <c r="A57" s="43" t="s">
        <v>270</v>
      </c>
      <c r="B57" s="43" t="s">
        <v>520</v>
      </c>
      <c r="C57" s="43" t="s">
        <v>532</v>
      </c>
      <c r="D57" s="43" t="s">
        <v>385</v>
      </c>
      <c r="E57" s="107" t="s">
        <v>568</v>
      </c>
      <c r="F57" s="107">
        <v>5719.1660000000002</v>
      </c>
      <c r="G57" s="81" t="s">
        <v>280</v>
      </c>
    </row>
    <row r="58" spans="1:7" x14ac:dyDescent="0.25">
      <c r="A58" s="43" t="s">
        <v>270</v>
      </c>
      <c r="B58" s="43" t="s">
        <v>520</v>
      </c>
      <c r="C58" s="43" t="s">
        <v>533</v>
      </c>
      <c r="D58" s="43" t="s">
        <v>385</v>
      </c>
      <c r="E58" s="107" t="s">
        <v>568</v>
      </c>
      <c r="F58" s="107">
        <v>5364.4120000000003</v>
      </c>
      <c r="G58" s="81" t="s">
        <v>280</v>
      </c>
    </row>
    <row r="59" spans="1:7" x14ac:dyDescent="0.25">
      <c r="A59" s="43" t="s">
        <v>270</v>
      </c>
      <c r="B59" s="43" t="s">
        <v>520</v>
      </c>
      <c r="C59" s="43" t="s">
        <v>534</v>
      </c>
      <c r="D59" s="43" t="s">
        <v>385</v>
      </c>
      <c r="E59" s="107" t="s">
        <v>568</v>
      </c>
      <c r="F59" s="107">
        <v>354.75400000000002</v>
      </c>
      <c r="G59" s="81" t="s">
        <v>280</v>
      </c>
    </row>
    <row r="60" spans="1:7" x14ac:dyDescent="0.25">
      <c r="A60" s="43" t="s">
        <v>270</v>
      </c>
      <c r="B60" s="43" t="s">
        <v>520</v>
      </c>
      <c r="C60" s="43" t="s">
        <v>535</v>
      </c>
      <c r="D60" s="43" t="s">
        <v>385</v>
      </c>
      <c r="E60" s="107" t="s">
        <v>568</v>
      </c>
      <c r="F60" s="107">
        <v>134.06200000000001</v>
      </c>
      <c r="G60" s="81" t="s">
        <v>280</v>
      </c>
    </row>
    <row r="61" spans="1:7" x14ac:dyDescent="0.25">
      <c r="A61" s="43" t="s">
        <v>270</v>
      </c>
      <c r="B61" s="43" t="s">
        <v>520</v>
      </c>
      <c r="C61" s="43" t="s">
        <v>536</v>
      </c>
      <c r="D61" s="43" t="s">
        <v>385</v>
      </c>
      <c r="E61" s="107" t="s">
        <v>568</v>
      </c>
      <c r="F61" s="107">
        <v>9.2999999999999999E-2</v>
      </c>
      <c r="G61" s="81" t="s">
        <v>280</v>
      </c>
    </row>
    <row r="62" spans="1:7" x14ac:dyDescent="0.25">
      <c r="A62" s="43" t="s">
        <v>270</v>
      </c>
      <c r="B62" s="43" t="s">
        <v>520</v>
      </c>
      <c r="C62" s="43" t="s">
        <v>537</v>
      </c>
      <c r="D62" s="43" t="s">
        <v>385</v>
      </c>
      <c r="E62" s="107" t="s">
        <v>568</v>
      </c>
      <c r="F62" s="107">
        <v>95.903999999999996</v>
      </c>
      <c r="G62" s="81" t="s">
        <v>280</v>
      </c>
    </row>
    <row r="63" spans="1:7" x14ac:dyDescent="0.25">
      <c r="A63" s="43" t="s">
        <v>270</v>
      </c>
      <c r="B63" s="43" t="s">
        <v>520</v>
      </c>
      <c r="C63" s="43" t="s">
        <v>538</v>
      </c>
      <c r="D63" s="43" t="s">
        <v>385</v>
      </c>
      <c r="E63" s="107" t="s">
        <v>568</v>
      </c>
      <c r="F63" s="107">
        <v>38.066000000000003</v>
      </c>
      <c r="G63" s="81" t="s">
        <v>280</v>
      </c>
    </row>
    <row r="64" spans="1:7" x14ac:dyDescent="0.25">
      <c r="A64" s="43" t="s">
        <v>270</v>
      </c>
      <c r="B64" s="43" t="s">
        <v>520</v>
      </c>
      <c r="C64" s="43" t="s">
        <v>539</v>
      </c>
      <c r="D64" s="43" t="s">
        <v>385</v>
      </c>
      <c r="E64" s="107" t="s">
        <v>568</v>
      </c>
      <c r="F64" s="107">
        <v>82642.206000000006</v>
      </c>
      <c r="G64" s="81" t="s">
        <v>280</v>
      </c>
    </row>
    <row r="65" spans="1:7" x14ac:dyDescent="0.25">
      <c r="A65" s="43" t="s">
        <v>270</v>
      </c>
      <c r="B65" s="43" t="s">
        <v>520</v>
      </c>
      <c r="C65" s="43" t="s">
        <v>540</v>
      </c>
      <c r="D65" s="43" t="s">
        <v>385</v>
      </c>
      <c r="E65" s="107" t="s">
        <v>568</v>
      </c>
      <c r="F65" s="107">
        <v>28544.296999999999</v>
      </c>
      <c r="G65" s="81" t="s">
        <v>280</v>
      </c>
    </row>
    <row r="66" spans="1:7" x14ac:dyDescent="0.25">
      <c r="A66" s="43" t="s">
        <v>270</v>
      </c>
      <c r="B66" s="43" t="s">
        <v>520</v>
      </c>
      <c r="C66" s="43" t="s">
        <v>541</v>
      </c>
      <c r="D66" s="43" t="s">
        <v>385</v>
      </c>
      <c r="E66" s="107" t="s">
        <v>568</v>
      </c>
      <c r="F66" s="107">
        <v>47455.396000000001</v>
      </c>
      <c r="G66" s="81" t="s">
        <v>280</v>
      </c>
    </row>
    <row r="67" spans="1:7" x14ac:dyDescent="0.25">
      <c r="A67" s="43" t="s">
        <v>270</v>
      </c>
      <c r="B67" s="43" t="s">
        <v>520</v>
      </c>
      <c r="C67" s="43" t="s">
        <v>542</v>
      </c>
      <c r="D67" s="43" t="s">
        <v>385</v>
      </c>
      <c r="E67" s="107" t="s">
        <v>568</v>
      </c>
      <c r="F67" s="107">
        <v>247.48400000000001</v>
      </c>
      <c r="G67" s="81" t="s">
        <v>280</v>
      </c>
    </row>
    <row r="68" spans="1:7" x14ac:dyDescent="0.25">
      <c r="A68" s="43" t="s">
        <v>270</v>
      </c>
      <c r="B68" s="43" t="s">
        <v>520</v>
      </c>
      <c r="C68" s="43" t="s">
        <v>543</v>
      </c>
      <c r="D68" s="43" t="s">
        <v>385</v>
      </c>
      <c r="E68" s="107" t="s">
        <v>568</v>
      </c>
      <c r="F68" s="107">
        <v>530.36500000000001</v>
      </c>
      <c r="G68" s="81" t="s">
        <v>280</v>
      </c>
    </row>
    <row r="69" spans="1:7" x14ac:dyDescent="0.25">
      <c r="A69" s="43" t="s">
        <v>270</v>
      </c>
      <c r="B69" s="43" t="s">
        <v>520</v>
      </c>
      <c r="C69" s="43" t="s">
        <v>544</v>
      </c>
      <c r="D69" s="43" t="s">
        <v>385</v>
      </c>
      <c r="E69" s="107" t="s">
        <v>568</v>
      </c>
      <c r="F69" s="107">
        <v>11.112</v>
      </c>
      <c r="G69" s="81" t="s">
        <v>280</v>
      </c>
    </row>
    <row r="70" spans="1:7" x14ac:dyDescent="0.25">
      <c r="A70" s="43" t="s">
        <v>270</v>
      </c>
      <c r="B70" s="43" t="s">
        <v>520</v>
      </c>
      <c r="C70" s="43" t="s">
        <v>545</v>
      </c>
      <c r="D70" s="43" t="s">
        <v>385</v>
      </c>
      <c r="E70" s="107" t="s">
        <v>568</v>
      </c>
      <c r="F70" s="107">
        <v>88.293999999999997</v>
      </c>
      <c r="G70" s="81" t="s">
        <v>280</v>
      </c>
    </row>
    <row r="71" spans="1:7" x14ac:dyDescent="0.25">
      <c r="A71" s="43" t="s">
        <v>270</v>
      </c>
      <c r="B71" s="43" t="s">
        <v>520</v>
      </c>
      <c r="C71" s="43" t="s">
        <v>546</v>
      </c>
      <c r="D71" s="43" t="s">
        <v>385</v>
      </c>
      <c r="E71" s="107" t="s">
        <v>568</v>
      </c>
      <c r="F71" s="107">
        <v>6023.8540000000003</v>
      </c>
      <c r="G71" s="81" t="s">
        <v>280</v>
      </c>
    </row>
    <row r="72" spans="1:7" x14ac:dyDescent="0.25">
      <c r="A72" s="43" t="s">
        <v>270</v>
      </c>
      <c r="B72" s="43" t="s">
        <v>520</v>
      </c>
      <c r="C72" s="43" t="s">
        <v>547</v>
      </c>
      <c r="D72" s="43" t="s">
        <v>385</v>
      </c>
      <c r="E72" s="107" t="s">
        <v>568</v>
      </c>
      <c r="F72" s="107" t="s">
        <v>531</v>
      </c>
      <c r="G72" s="81" t="s">
        <v>280</v>
      </c>
    </row>
    <row r="73" spans="1:7" x14ac:dyDescent="0.25">
      <c r="A73" s="43" t="s">
        <v>270</v>
      </c>
      <c r="B73" s="43" t="s">
        <v>520</v>
      </c>
      <c r="C73" s="43" t="s">
        <v>548</v>
      </c>
      <c r="D73" s="43" t="s">
        <v>385</v>
      </c>
      <c r="E73" s="107" t="s">
        <v>568</v>
      </c>
      <c r="F73" s="107" t="s">
        <v>531</v>
      </c>
      <c r="G73" s="81" t="s">
        <v>280</v>
      </c>
    </row>
    <row r="74" spans="1:7" x14ac:dyDescent="0.25">
      <c r="A74" s="43" t="s">
        <v>270</v>
      </c>
      <c r="B74" s="43" t="s">
        <v>520</v>
      </c>
      <c r="C74" s="43" t="s">
        <v>549</v>
      </c>
      <c r="D74" s="43" t="s">
        <v>385</v>
      </c>
      <c r="E74" s="107" t="s">
        <v>568</v>
      </c>
      <c r="F74" s="107">
        <v>4913.3249999999998</v>
      </c>
      <c r="G74" s="81" t="s">
        <v>280</v>
      </c>
    </row>
    <row r="75" spans="1:7" x14ac:dyDescent="0.25">
      <c r="A75" s="43" t="s">
        <v>270</v>
      </c>
      <c r="B75" s="43" t="s">
        <v>520</v>
      </c>
      <c r="C75" s="43" t="s">
        <v>550</v>
      </c>
      <c r="D75" s="43" t="s">
        <v>385</v>
      </c>
      <c r="E75" s="107" t="s">
        <v>568</v>
      </c>
      <c r="F75" s="107">
        <v>5210.3239999999996</v>
      </c>
      <c r="G75" s="81" t="s">
        <v>280</v>
      </c>
    </row>
    <row r="76" spans="1:7" x14ac:dyDescent="0.25">
      <c r="A76" s="43" t="s">
        <v>270</v>
      </c>
      <c r="B76" s="43" t="s">
        <v>520</v>
      </c>
      <c r="C76" s="43" t="s">
        <v>551</v>
      </c>
      <c r="D76" s="43" t="s">
        <v>385</v>
      </c>
      <c r="E76" s="107" t="s">
        <v>568</v>
      </c>
      <c r="F76" s="107">
        <v>-296.99900000000002</v>
      </c>
      <c r="G76" s="81" t="s">
        <v>280</v>
      </c>
    </row>
    <row r="77" spans="1:7" x14ac:dyDescent="0.25">
      <c r="A77" s="43" t="s">
        <v>270</v>
      </c>
      <c r="B77" s="43" t="s">
        <v>520</v>
      </c>
      <c r="C77" s="43" t="s">
        <v>552</v>
      </c>
      <c r="D77" s="43" t="s">
        <v>385</v>
      </c>
      <c r="E77" s="107" t="s">
        <v>568</v>
      </c>
      <c r="F77" s="107" t="s">
        <v>531</v>
      </c>
      <c r="G77" s="81" t="s">
        <v>280</v>
      </c>
    </row>
    <row r="78" spans="1:7" x14ac:dyDescent="0.25">
      <c r="A78" s="43" t="s">
        <v>270</v>
      </c>
      <c r="B78" s="43" t="s">
        <v>520</v>
      </c>
      <c r="C78" s="43" t="s">
        <v>553</v>
      </c>
      <c r="D78" s="43" t="s">
        <v>385</v>
      </c>
      <c r="E78" s="107" t="s">
        <v>568</v>
      </c>
      <c r="F78" s="107">
        <v>9530.7800000000007</v>
      </c>
      <c r="G78" s="81" t="s">
        <v>280</v>
      </c>
    </row>
    <row r="79" spans="1:7" x14ac:dyDescent="0.25">
      <c r="A79" s="43" t="s">
        <v>270</v>
      </c>
      <c r="B79" s="43" t="s">
        <v>520</v>
      </c>
      <c r="C79" s="43" t="s">
        <v>554</v>
      </c>
      <c r="D79" s="43" t="s">
        <v>385</v>
      </c>
      <c r="E79" s="107" t="s">
        <v>568</v>
      </c>
      <c r="F79" s="107">
        <v>31077.831999999999</v>
      </c>
      <c r="G79" s="81" t="s">
        <v>280</v>
      </c>
    </row>
    <row r="80" spans="1:7" x14ac:dyDescent="0.25">
      <c r="A80" s="43" t="s">
        <v>270</v>
      </c>
      <c r="B80" s="43" t="s">
        <v>520</v>
      </c>
      <c r="C80" s="43" t="s">
        <v>555</v>
      </c>
      <c r="D80" s="43" t="s">
        <v>385</v>
      </c>
      <c r="E80" s="107" t="s">
        <v>568</v>
      </c>
      <c r="F80" s="107">
        <v>46.456000000000003</v>
      </c>
      <c r="G80" s="81" t="s">
        <v>280</v>
      </c>
    </row>
    <row r="81" spans="1:7" x14ac:dyDescent="0.25">
      <c r="A81" s="43" t="s">
        <v>270</v>
      </c>
      <c r="B81" s="43" t="s">
        <v>520</v>
      </c>
      <c r="C81" s="43" t="s">
        <v>556</v>
      </c>
      <c r="D81" s="43" t="s">
        <v>385</v>
      </c>
      <c r="E81" s="107" t="s">
        <v>568</v>
      </c>
      <c r="F81" s="107">
        <v>8.0519999999999996</v>
      </c>
      <c r="G81" s="81" t="s">
        <v>280</v>
      </c>
    </row>
    <row r="82" spans="1:7" x14ac:dyDescent="0.25">
      <c r="A82" s="43" t="s">
        <v>270</v>
      </c>
      <c r="B82" s="43" t="s">
        <v>520</v>
      </c>
      <c r="C82" s="43" t="s">
        <v>557</v>
      </c>
      <c r="D82" s="43" t="s">
        <v>385</v>
      </c>
      <c r="E82" s="107" t="s">
        <v>568</v>
      </c>
      <c r="F82" s="107">
        <v>8.375</v>
      </c>
      <c r="G82" s="81" t="s">
        <v>280</v>
      </c>
    </row>
    <row r="83" spans="1:7" x14ac:dyDescent="0.25">
      <c r="A83" s="43" t="s">
        <v>270</v>
      </c>
      <c r="B83" s="43" t="s">
        <v>520</v>
      </c>
      <c r="C83" s="43" t="s">
        <v>558</v>
      </c>
      <c r="D83" s="43" t="s">
        <v>385</v>
      </c>
      <c r="E83" s="107" t="s">
        <v>568</v>
      </c>
      <c r="F83" s="107">
        <v>30.03</v>
      </c>
      <c r="G83" s="81" t="s">
        <v>280</v>
      </c>
    </row>
    <row r="84" spans="1:7" x14ac:dyDescent="0.25">
      <c r="A84" s="43" t="s">
        <v>270</v>
      </c>
      <c r="B84" s="43" t="s">
        <v>520</v>
      </c>
      <c r="C84" s="43" t="s">
        <v>559</v>
      </c>
      <c r="D84" s="43" t="s">
        <v>385</v>
      </c>
      <c r="E84" s="107" t="s">
        <v>568</v>
      </c>
      <c r="F84" s="107">
        <v>84827.22</v>
      </c>
      <c r="G84" s="81" t="s">
        <v>280</v>
      </c>
    </row>
    <row r="85" spans="1:7" x14ac:dyDescent="0.25">
      <c r="A85" s="43" t="s">
        <v>270</v>
      </c>
      <c r="B85" s="43" t="s">
        <v>520</v>
      </c>
      <c r="C85" s="43" t="s">
        <v>560</v>
      </c>
      <c r="D85" s="43" t="s">
        <v>385</v>
      </c>
      <c r="E85" s="107" t="s">
        <v>568</v>
      </c>
      <c r="F85" s="107">
        <v>41334.69</v>
      </c>
      <c r="G85" s="81" t="s">
        <v>280</v>
      </c>
    </row>
    <row r="86" spans="1:7" x14ac:dyDescent="0.25">
      <c r="A86" s="43" t="s">
        <v>270</v>
      </c>
      <c r="B86" s="43" t="s">
        <v>520</v>
      </c>
      <c r="C86" s="43" t="s">
        <v>561</v>
      </c>
      <c r="D86" s="43" t="s">
        <v>385</v>
      </c>
      <c r="E86" s="107" t="s">
        <v>568</v>
      </c>
      <c r="F86" s="107">
        <v>40597.038</v>
      </c>
      <c r="G86" s="81" t="s">
        <v>280</v>
      </c>
    </row>
    <row r="87" spans="1:7" x14ac:dyDescent="0.25">
      <c r="A87" s="43" t="s">
        <v>270</v>
      </c>
      <c r="B87" s="43" t="s">
        <v>520</v>
      </c>
      <c r="C87" s="43" t="s">
        <v>562</v>
      </c>
      <c r="D87" s="43" t="s">
        <v>385</v>
      </c>
      <c r="E87" s="107" t="s">
        <v>568</v>
      </c>
      <c r="F87" s="107">
        <v>556.20699999999999</v>
      </c>
      <c r="G87" s="81" t="s">
        <v>280</v>
      </c>
    </row>
    <row r="88" spans="1:7" x14ac:dyDescent="0.25">
      <c r="A88" s="43" t="s">
        <v>270</v>
      </c>
      <c r="B88" s="43" t="s">
        <v>520</v>
      </c>
      <c r="C88" s="43" t="s">
        <v>563</v>
      </c>
      <c r="D88" s="43" t="s">
        <v>385</v>
      </c>
      <c r="E88" s="107" t="s">
        <v>568</v>
      </c>
      <c r="F88" s="107">
        <v>181.44399999999999</v>
      </c>
      <c r="G88" s="81" t="s">
        <v>280</v>
      </c>
    </row>
    <row r="89" spans="1:7" x14ac:dyDescent="0.25">
      <c r="A89" s="43" t="s">
        <v>270</v>
      </c>
      <c r="B89" s="43" t="s">
        <v>520</v>
      </c>
      <c r="C89" s="43" t="s">
        <v>564</v>
      </c>
      <c r="D89" s="43" t="s">
        <v>385</v>
      </c>
      <c r="E89" s="107" t="s">
        <v>568</v>
      </c>
      <c r="F89" s="107">
        <v>42978.722000000002</v>
      </c>
      <c r="G89" s="81" t="s">
        <v>280</v>
      </c>
    </row>
    <row r="90" spans="1:7" x14ac:dyDescent="0.25">
      <c r="A90" s="43" t="s">
        <v>270</v>
      </c>
      <c r="B90" s="43" t="s">
        <v>520</v>
      </c>
      <c r="C90" s="43" t="s">
        <v>565</v>
      </c>
      <c r="D90" s="43" t="s">
        <v>385</v>
      </c>
      <c r="E90" s="107" t="s">
        <v>568</v>
      </c>
      <c r="F90" s="107">
        <v>1100.7619999999999</v>
      </c>
      <c r="G90" s="81" t="s">
        <v>280</v>
      </c>
    </row>
    <row r="91" spans="1:7" x14ac:dyDescent="0.25">
      <c r="A91" s="43" t="s">
        <v>270</v>
      </c>
      <c r="B91" s="43" t="s">
        <v>520</v>
      </c>
      <c r="C91" s="43" t="s">
        <v>566</v>
      </c>
      <c r="D91" s="43" t="s">
        <v>385</v>
      </c>
      <c r="E91" s="107" t="s">
        <v>568</v>
      </c>
      <c r="F91" s="107">
        <v>41877.96</v>
      </c>
      <c r="G91" s="81" t="s">
        <v>280</v>
      </c>
    </row>
    <row r="92" spans="1:7" x14ac:dyDescent="0.25">
      <c r="A92" s="43" t="s">
        <v>270</v>
      </c>
      <c r="B92" s="43" t="s">
        <v>520</v>
      </c>
      <c r="C92" s="43" t="s">
        <v>567</v>
      </c>
      <c r="D92" s="43" t="s">
        <v>385</v>
      </c>
      <c r="E92" s="107" t="s">
        <v>568</v>
      </c>
      <c r="F92" s="107">
        <v>513.80799999999999</v>
      </c>
      <c r="G92" s="81" t="s">
        <v>280</v>
      </c>
    </row>
    <row r="93" spans="1:7" x14ac:dyDescent="0.25">
      <c r="A93" s="43" t="s">
        <v>270</v>
      </c>
      <c r="B93" s="43" t="s">
        <v>520</v>
      </c>
      <c r="C93" s="43" t="s">
        <v>567</v>
      </c>
      <c r="D93" s="43" t="s">
        <v>385</v>
      </c>
      <c r="E93" s="107" t="s">
        <v>568</v>
      </c>
      <c r="F93" s="107">
        <v>513.80799999999999</v>
      </c>
      <c r="G93" s="81" t="s">
        <v>280</v>
      </c>
    </row>
    <row r="94" spans="1:7" x14ac:dyDescent="0.25">
      <c r="A94" s="43" t="s">
        <v>270</v>
      </c>
      <c r="B94" s="43" t="s">
        <v>520</v>
      </c>
      <c r="C94" s="43" t="s">
        <v>521</v>
      </c>
      <c r="D94" s="43" t="s">
        <v>385</v>
      </c>
      <c r="E94" s="107" t="s">
        <v>569</v>
      </c>
      <c r="F94" s="107">
        <v>79308.400999999998</v>
      </c>
      <c r="G94" s="81" t="s">
        <v>280</v>
      </c>
    </row>
    <row r="95" spans="1:7" x14ac:dyDescent="0.25">
      <c r="A95" s="43" t="s">
        <v>270</v>
      </c>
      <c r="B95" s="43" t="s">
        <v>520</v>
      </c>
      <c r="C95" s="43" t="s">
        <v>523</v>
      </c>
      <c r="D95" s="43" t="s">
        <v>385</v>
      </c>
      <c r="E95" s="107" t="s">
        <v>569</v>
      </c>
      <c r="F95" s="107">
        <v>76423.933999999994</v>
      </c>
      <c r="G95" s="81" t="s">
        <v>280</v>
      </c>
    </row>
    <row r="96" spans="1:7" x14ac:dyDescent="0.25">
      <c r="A96" s="43" t="s">
        <v>270</v>
      </c>
      <c r="B96" s="43" t="s">
        <v>520</v>
      </c>
      <c r="C96" s="43" t="s">
        <v>524</v>
      </c>
      <c r="D96" s="43" t="s">
        <v>385</v>
      </c>
      <c r="E96" s="107" t="s">
        <v>569</v>
      </c>
      <c r="F96" s="107">
        <v>31570.879000000001</v>
      </c>
      <c r="G96" s="81" t="s">
        <v>280</v>
      </c>
    </row>
    <row r="97" spans="1:7" x14ac:dyDescent="0.25">
      <c r="A97" s="43" t="s">
        <v>270</v>
      </c>
      <c r="B97" s="43" t="s">
        <v>520</v>
      </c>
      <c r="C97" s="43" t="s">
        <v>525</v>
      </c>
      <c r="D97" s="43" t="s">
        <v>385</v>
      </c>
      <c r="E97" s="107" t="s">
        <v>569</v>
      </c>
      <c r="F97" s="107">
        <v>8490.5370000000003</v>
      </c>
      <c r="G97" s="81" t="s">
        <v>280</v>
      </c>
    </row>
    <row r="98" spans="1:7" x14ac:dyDescent="0.25">
      <c r="A98" s="43" t="s">
        <v>270</v>
      </c>
      <c r="B98" s="43" t="s">
        <v>520</v>
      </c>
      <c r="C98" s="43" t="s">
        <v>526</v>
      </c>
      <c r="D98" s="43" t="s">
        <v>385</v>
      </c>
      <c r="E98" s="107" t="s">
        <v>569</v>
      </c>
      <c r="F98" s="107">
        <v>36362.517</v>
      </c>
      <c r="G98" s="81" t="s">
        <v>280</v>
      </c>
    </row>
    <row r="99" spans="1:7" x14ac:dyDescent="0.25">
      <c r="A99" s="43" t="s">
        <v>270</v>
      </c>
      <c r="B99" s="43" t="s">
        <v>520</v>
      </c>
      <c r="C99" s="43" t="s">
        <v>527</v>
      </c>
      <c r="D99" s="43" t="s">
        <v>385</v>
      </c>
      <c r="E99" s="107" t="s">
        <v>569</v>
      </c>
      <c r="F99" s="107">
        <v>2884.4679999999998</v>
      </c>
      <c r="G99" s="81" t="s">
        <v>280</v>
      </c>
    </row>
    <row r="100" spans="1:7" x14ac:dyDescent="0.25">
      <c r="A100" s="43" t="s">
        <v>270</v>
      </c>
      <c r="B100" s="43" t="s">
        <v>520</v>
      </c>
      <c r="C100" s="43" t="s">
        <v>528</v>
      </c>
      <c r="D100" s="43" t="s">
        <v>385</v>
      </c>
      <c r="E100" s="107" t="s">
        <v>569</v>
      </c>
      <c r="F100" s="107">
        <v>2884.4679999999998</v>
      </c>
      <c r="G100" s="81" t="s">
        <v>280</v>
      </c>
    </row>
    <row r="101" spans="1:7" x14ac:dyDescent="0.25">
      <c r="A101" s="43" t="s">
        <v>270</v>
      </c>
      <c r="B101" s="43" t="s">
        <v>520</v>
      </c>
      <c r="C101" s="43" t="s">
        <v>529</v>
      </c>
      <c r="D101" s="43" t="s">
        <v>385</v>
      </c>
      <c r="E101" s="107" t="s">
        <v>569</v>
      </c>
      <c r="F101" s="107" t="s">
        <v>519</v>
      </c>
      <c r="G101" s="81" t="s">
        <v>280</v>
      </c>
    </row>
    <row r="102" spans="1:7" x14ac:dyDescent="0.25">
      <c r="A102" s="43" t="s">
        <v>270</v>
      </c>
      <c r="B102" s="43" t="s">
        <v>520</v>
      </c>
      <c r="C102" s="43" t="s">
        <v>530</v>
      </c>
      <c r="D102" s="43" t="s">
        <v>385</v>
      </c>
      <c r="E102" s="107" t="s">
        <v>569</v>
      </c>
      <c r="F102" s="107" t="s">
        <v>531</v>
      </c>
      <c r="G102" s="81" t="s">
        <v>280</v>
      </c>
    </row>
    <row r="103" spans="1:7" x14ac:dyDescent="0.25">
      <c r="A103" s="43" t="s">
        <v>270</v>
      </c>
      <c r="B103" s="43" t="s">
        <v>520</v>
      </c>
      <c r="C103" s="43" t="s">
        <v>532</v>
      </c>
      <c r="D103" s="43" t="s">
        <v>385</v>
      </c>
      <c r="E103" s="107" t="s">
        <v>569</v>
      </c>
      <c r="F103" s="107">
        <v>5795.8850000000002</v>
      </c>
      <c r="G103" s="81" t="s">
        <v>280</v>
      </c>
    </row>
    <row r="104" spans="1:7" x14ac:dyDescent="0.25">
      <c r="A104" s="43" t="s">
        <v>270</v>
      </c>
      <c r="B104" s="43" t="s">
        <v>520</v>
      </c>
      <c r="C104" s="43" t="s">
        <v>533</v>
      </c>
      <c r="D104" s="43" t="s">
        <v>385</v>
      </c>
      <c r="E104" s="107" t="s">
        <v>569</v>
      </c>
      <c r="F104" s="107">
        <v>5398.5379999999996</v>
      </c>
      <c r="G104" s="81" t="s">
        <v>280</v>
      </c>
    </row>
    <row r="105" spans="1:7" x14ac:dyDescent="0.25">
      <c r="A105" s="43" t="s">
        <v>270</v>
      </c>
      <c r="B105" s="43" t="s">
        <v>520</v>
      </c>
      <c r="C105" s="43" t="s">
        <v>534</v>
      </c>
      <c r="D105" s="43" t="s">
        <v>385</v>
      </c>
      <c r="E105" s="107" t="s">
        <v>569</v>
      </c>
      <c r="F105" s="107">
        <v>397.35899999999998</v>
      </c>
      <c r="G105" s="81" t="s">
        <v>280</v>
      </c>
    </row>
    <row r="106" spans="1:7" x14ac:dyDescent="0.25">
      <c r="A106" s="43" t="s">
        <v>270</v>
      </c>
      <c r="B106" s="43" t="s">
        <v>520</v>
      </c>
      <c r="C106" s="43" t="s">
        <v>535</v>
      </c>
      <c r="D106" s="43" t="s">
        <v>385</v>
      </c>
      <c r="E106" s="107" t="s">
        <v>569</v>
      </c>
      <c r="F106" s="107">
        <v>134.20599999999999</v>
      </c>
      <c r="G106" s="81" t="s">
        <v>280</v>
      </c>
    </row>
    <row r="107" spans="1:7" x14ac:dyDescent="0.25">
      <c r="A107" s="43" t="s">
        <v>270</v>
      </c>
      <c r="B107" s="43" t="s">
        <v>520</v>
      </c>
      <c r="C107" s="43" t="s">
        <v>536</v>
      </c>
      <c r="D107" s="43" t="s">
        <v>385</v>
      </c>
      <c r="E107" s="107" t="s">
        <v>569</v>
      </c>
      <c r="F107" s="107">
        <v>0.13500000000000001</v>
      </c>
      <c r="G107" s="81" t="s">
        <v>280</v>
      </c>
    </row>
    <row r="108" spans="1:7" x14ac:dyDescent="0.25">
      <c r="A108" s="43" t="s">
        <v>270</v>
      </c>
      <c r="B108" s="43" t="s">
        <v>520</v>
      </c>
      <c r="C108" s="43" t="s">
        <v>537</v>
      </c>
      <c r="D108" s="43" t="s">
        <v>385</v>
      </c>
      <c r="E108" s="107" t="s">
        <v>569</v>
      </c>
      <c r="F108" s="107">
        <v>92.811000000000007</v>
      </c>
      <c r="G108" s="81" t="s">
        <v>280</v>
      </c>
    </row>
    <row r="109" spans="1:7" x14ac:dyDescent="0.25">
      <c r="A109" s="43" t="s">
        <v>270</v>
      </c>
      <c r="B109" s="43" t="s">
        <v>520</v>
      </c>
      <c r="C109" s="43" t="s">
        <v>538</v>
      </c>
      <c r="D109" s="43" t="s">
        <v>385</v>
      </c>
      <c r="E109" s="107" t="s">
        <v>569</v>
      </c>
      <c r="F109" s="107">
        <v>41.259</v>
      </c>
      <c r="G109" s="81" t="s">
        <v>280</v>
      </c>
    </row>
    <row r="110" spans="1:7" x14ac:dyDescent="0.25">
      <c r="A110" s="43" t="s">
        <v>270</v>
      </c>
      <c r="B110" s="43" t="s">
        <v>520</v>
      </c>
      <c r="C110" s="43" t="s">
        <v>539</v>
      </c>
      <c r="D110" s="43" t="s">
        <v>385</v>
      </c>
      <c r="E110" s="107" t="s">
        <v>569</v>
      </c>
      <c r="F110" s="107">
        <v>76137.607999999993</v>
      </c>
      <c r="G110" s="81" t="s">
        <v>280</v>
      </c>
    </row>
    <row r="111" spans="1:7" x14ac:dyDescent="0.25">
      <c r="A111" s="43" t="s">
        <v>270</v>
      </c>
      <c r="B111" s="43" t="s">
        <v>520</v>
      </c>
      <c r="C111" s="43" t="s">
        <v>540</v>
      </c>
      <c r="D111" s="43" t="s">
        <v>385</v>
      </c>
      <c r="E111" s="107" t="s">
        <v>569</v>
      </c>
      <c r="F111" s="107">
        <v>27222.465</v>
      </c>
      <c r="G111" s="81" t="s">
        <v>280</v>
      </c>
    </row>
    <row r="112" spans="1:7" x14ac:dyDescent="0.25">
      <c r="A112" s="43" t="s">
        <v>270</v>
      </c>
      <c r="B112" s="43" t="s">
        <v>520</v>
      </c>
      <c r="C112" s="43" t="s">
        <v>541</v>
      </c>
      <c r="D112" s="43" t="s">
        <v>385</v>
      </c>
      <c r="E112" s="107" t="s">
        <v>569</v>
      </c>
      <c r="F112" s="107">
        <v>42417.012000000002</v>
      </c>
      <c r="G112" s="81" t="s">
        <v>280</v>
      </c>
    </row>
    <row r="113" spans="1:7" x14ac:dyDescent="0.25">
      <c r="A113" s="43" t="s">
        <v>270</v>
      </c>
      <c r="B113" s="43" t="s">
        <v>520</v>
      </c>
      <c r="C113" s="43" t="s">
        <v>542</v>
      </c>
      <c r="D113" s="43" t="s">
        <v>385</v>
      </c>
      <c r="E113" s="107" t="s">
        <v>569</v>
      </c>
      <c r="F113" s="107">
        <v>235.57900000000001</v>
      </c>
      <c r="G113" s="81" t="s">
        <v>280</v>
      </c>
    </row>
    <row r="114" spans="1:7" x14ac:dyDescent="0.25">
      <c r="A114" s="43" t="s">
        <v>270</v>
      </c>
      <c r="B114" s="43" t="s">
        <v>520</v>
      </c>
      <c r="C114" s="43" t="s">
        <v>543</v>
      </c>
      <c r="D114" s="43" t="s">
        <v>385</v>
      </c>
      <c r="E114" s="107" t="s">
        <v>569</v>
      </c>
      <c r="F114" s="107">
        <v>712.88699999999994</v>
      </c>
      <c r="G114" s="81" t="s">
        <v>280</v>
      </c>
    </row>
    <row r="115" spans="1:7" x14ac:dyDescent="0.25">
      <c r="A115" s="43" t="s">
        <v>270</v>
      </c>
      <c r="B115" s="43" t="s">
        <v>520</v>
      </c>
      <c r="C115" s="43" t="s">
        <v>544</v>
      </c>
      <c r="D115" s="43" t="s">
        <v>385</v>
      </c>
      <c r="E115" s="107" t="s">
        <v>569</v>
      </c>
      <c r="F115" s="107">
        <v>10.053000000000001</v>
      </c>
      <c r="G115" s="81" t="s">
        <v>280</v>
      </c>
    </row>
    <row r="116" spans="1:7" x14ac:dyDescent="0.25">
      <c r="A116" s="43" t="s">
        <v>270</v>
      </c>
      <c r="B116" s="43" t="s">
        <v>520</v>
      </c>
      <c r="C116" s="43" t="s">
        <v>545</v>
      </c>
      <c r="D116" s="43" t="s">
        <v>385</v>
      </c>
      <c r="E116" s="107" t="s">
        <v>569</v>
      </c>
      <c r="F116" s="107">
        <v>84.191000000000003</v>
      </c>
      <c r="G116" s="81" t="s">
        <v>280</v>
      </c>
    </row>
    <row r="117" spans="1:7" x14ac:dyDescent="0.25">
      <c r="A117" s="43" t="s">
        <v>270</v>
      </c>
      <c r="B117" s="43" t="s">
        <v>520</v>
      </c>
      <c r="C117" s="43" t="s">
        <v>546</v>
      </c>
      <c r="D117" s="43" t="s">
        <v>385</v>
      </c>
      <c r="E117" s="107" t="s">
        <v>569</v>
      </c>
      <c r="F117" s="107">
        <v>5701.0529999999999</v>
      </c>
      <c r="G117" s="81" t="s">
        <v>280</v>
      </c>
    </row>
    <row r="118" spans="1:7" x14ac:dyDescent="0.25">
      <c r="A118" s="43" t="s">
        <v>270</v>
      </c>
      <c r="B118" s="43" t="s">
        <v>520</v>
      </c>
      <c r="C118" s="43" t="s">
        <v>547</v>
      </c>
      <c r="D118" s="43" t="s">
        <v>385</v>
      </c>
      <c r="E118" s="107" t="s">
        <v>569</v>
      </c>
      <c r="F118" s="107" t="s">
        <v>531</v>
      </c>
      <c r="G118" s="81" t="s">
        <v>280</v>
      </c>
    </row>
    <row r="119" spans="1:7" x14ac:dyDescent="0.25">
      <c r="A119" s="43" t="s">
        <v>270</v>
      </c>
      <c r="B119" s="43" t="s">
        <v>520</v>
      </c>
      <c r="C119" s="43" t="s">
        <v>548</v>
      </c>
      <c r="D119" s="43" t="s">
        <v>385</v>
      </c>
      <c r="E119" s="107" t="s">
        <v>569</v>
      </c>
      <c r="F119" s="107" t="s">
        <v>531</v>
      </c>
      <c r="G119" s="81" t="s">
        <v>280</v>
      </c>
    </row>
    <row r="120" spans="1:7" x14ac:dyDescent="0.25">
      <c r="A120" s="43" t="s">
        <v>270</v>
      </c>
      <c r="B120" s="43" t="s">
        <v>520</v>
      </c>
      <c r="C120" s="43" t="s">
        <v>549</v>
      </c>
      <c r="D120" s="43" t="s">
        <v>385</v>
      </c>
      <c r="E120" s="107" t="s">
        <v>569</v>
      </c>
      <c r="F120" s="107">
        <v>4895.0619999999999</v>
      </c>
      <c r="G120" s="81" t="s">
        <v>280</v>
      </c>
    </row>
    <row r="121" spans="1:7" x14ac:dyDescent="0.25">
      <c r="A121" s="43" t="s">
        <v>270</v>
      </c>
      <c r="B121" s="43" t="s">
        <v>520</v>
      </c>
      <c r="C121" s="43" t="s">
        <v>550</v>
      </c>
      <c r="D121" s="43" t="s">
        <v>385</v>
      </c>
      <c r="E121" s="107" t="s">
        <v>569</v>
      </c>
      <c r="F121" s="107">
        <v>5190.8289999999997</v>
      </c>
      <c r="G121" s="81" t="s">
        <v>280</v>
      </c>
    </row>
    <row r="122" spans="1:7" x14ac:dyDescent="0.25">
      <c r="A122" s="43" t="s">
        <v>270</v>
      </c>
      <c r="B122" s="43" t="s">
        <v>520</v>
      </c>
      <c r="C122" s="43" t="s">
        <v>551</v>
      </c>
      <c r="D122" s="43" t="s">
        <v>385</v>
      </c>
      <c r="E122" s="107" t="s">
        <v>569</v>
      </c>
      <c r="F122" s="107">
        <v>-295.76600000000002</v>
      </c>
      <c r="G122" s="81" t="s">
        <v>280</v>
      </c>
    </row>
    <row r="123" spans="1:7" x14ac:dyDescent="0.25">
      <c r="A123" s="43" t="s">
        <v>270</v>
      </c>
      <c r="B123" s="43" t="s">
        <v>520</v>
      </c>
      <c r="C123" s="43" t="s">
        <v>552</v>
      </c>
      <c r="D123" s="43" t="s">
        <v>385</v>
      </c>
      <c r="E123" s="107" t="s">
        <v>569</v>
      </c>
      <c r="F123" s="107" t="s">
        <v>531</v>
      </c>
      <c r="G123" s="81" t="s">
        <v>280</v>
      </c>
    </row>
    <row r="124" spans="1:7" x14ac:dyDescent="0.25">
      <c r="A124" s="43" t="s">
        <v>270</v>
      </c>
      <c r="B124" s="43" t="s">
        <v>520</v>
      </c>
      <c r="C124" s="43" t="s">
        <v>553</v>
      </c>
      <c r="D124" s="43" t="s">
        <v>385</v>
      </c>
      <c r="E124" s="107" t="s">
        <v>569</v>
      </c>
      <c r="F124" s="107">
        <v>9022.1039999999994</v>
      </c>
      <c r="G124" s="81" t="s">
        <v>280</v>
      </c>
    </row>
    <row r="125" spans="1:7" x14ac:dyDescent="0.25">
      <c r="A125" s="43" t="s">
        <v>270</v>
      </c>
      <c r="B125" s="43" t="s">
        <v>520</v>
      </c>
      <c r="C125" s="43" t="s">
        <v>554</v>
      </c>
      <c r="D125" s="43" t="s">
        <v>385</v>
      </c>
      <c r="E125" s="107" t="s">
        <v>569</v>
      </c>
      <c r="F125" s="107">
        <v>29720.165000000001</v>
      </c>
      <c r="G125" s="81" t="s">
        <v>280</v>
      </c>
    </row>
    <row r="126" spans="1:7" x14ac:dyDescent="0.25">
      <c r="A126" s="43" t="s">
        <v>270</v>
      </c>
      <c r="B126" s="43" t="s">
        <v>520</v>
      </c>
      <c r="C126" s="43" t="s">
        <v>555</v>
      </c>
      <c r="D126" s="43" t="s">
        <v>385</v>
      </c>
      <c r="E126" s="107" t="s">
        <v>569</v>
      </c>
      <c r="F126" s="107">
        <v>50.42</v>
      </c>
      <c r="G126" s="81" t="s">
        <v>280</v>
      </c>
    </row>
    <row r="127" spans="1:7" x14ac:dyDescent="0.25">
      <c r="A127" s="43" t="s">
        <v>270</v>
      </c>
      <c r="B127" s="43" t="s">
        <v>520</v>
      </c>
      <c r="C127" s="43" t="s">
        <v>556</v>
      </c>
      <c r="D127" s="43" t="s">
        <v>385</v>
      </c>
      <c r="E127" s="107" t="s">
        <v>569</v>
      </c>
      <c r="F127" s="107">
        <v>8.6419999999999995</v>
      </c>
      <c r="G127" s="81" t="s">
        <v>280</v>
      </c>
    </row>
    <row r="128" spans="1:7" x14ac:dyDescent="0.25">
      <c r="A128" s="43" t="s">
        <v>270</v>
      </c>
      <c r="B128" s="43" t="s">
        <v>520</v>
      </c>
      <c r="C128" s="43" t="s">
        <v>557</v>
      </c>
      <c r="D128" s="43" t="s">
        <v>385</v>
      </c>
      <c r="E128" s="107" t="s">
        <v>569</v>
      </c>
      <c r="F128" s="107">
        <v>8.8870000000000005</v>
      </c>
      <c r="G128" s="81" t="s">
        <v>280</v>
      </c>
    </row>
    <row r="129" spans="1:7" x14ac:dyDescent="0.25">
      <c r="A129" s="43" t="s">
        <v>270</v>
      </c>
      <c r="B129" s="43" t="s">
        <v>520</v>
      </c>
      <c r="C129" s="43" t="s">
        <v>558</v>
      </c>
      <c r="D129" s="43" t="s">
        <v>385</v>
      </c>
      <c r="E129" s="107" t="s">
        <v>569</v>
      </c>
      <c r="F129" s="107">
        <v>32.890999999999998</v>
      </c>
      <c r="G129" s="81" t="s">
        <v>280</v>
      </c>
    </row>
    <row r="130" spans="1:7" x14ac:dyDescent="0.25">
      <c r="A130" s="43" t="s">
        <v>270</v>
      </c>
      <c r="B130" s="43" t="s">
        <v>520</v>
      </c>
      <c r="C130" s="43" t="s">
        <v>559</v>
      </c>
      <c r="D130" s="43" t="s">
        <v>385</v>
      </c>
      <c r="E130" s="107" t="s">
        <v>569</v>
      </c>
      <c r="F130" s="107">
        <v>78098.274999999994</v>
      </c>
      <c r="G130" s="81" t="s">
        <v>280</v>
      </c>
    </row>
    <row r="131" spans="1:7" x14ac:dyDescent="0.25">
      <c r="A131" s="43" t="s">
        <v>270</v>
      </c>
      <c r="B131" s="43" t="s">
        <v>520</v>
      </c>
      <c r="C131" s="43" t="s">
        <v>560</v>
      </c>
      <c r="D131" s="43" t="s">
        <v>385</v>
      </c>
      <c r="E131" s="107" t="s">
        <v>569</v>
      </c>
      <c r="F131" s="107">
        <v>39505.373</v>
      </c>
      <c r="G131" s="81" t="s">
        <v>280</v>
      </c>
    </row>
    <row r="132" spans="1:7" x14ac:dyDescent="0.25">
      <c r="A132" s="43" t="s">
        <v>270</v>
      </c>
      <c r="B132" s="43" t="s">
        <v>520</v>
      </c>
      <c r="C132" s="43" t="s">
        <v>561</v>
      </c>
      <c r="D132" s="43" t="s">
        <v>385</v>
      </c>
      <c r="E132" s="107" t="s">
        <v>569</v>
      </c>
      <c r="F132" s="107">
        <v>38744.646000000001</v>
      </c>
      <c r="G132" s="81" t="s">
        <v>280</v>
      </c>
    </row>
    <row r="133" spans="1:7" x14ac:dyDescent="0.25">
      <c r="A133" s="43" t="s">
        <v>270</v>
      </c>
      <c r="B133" s="43" t="s">
        <v>520</v>
      </c>
      <c r="C133" s="43" t="s">
        <v>562</v>
      </c>
      <c r="D133" s="43" t="s">
        <v>385</v>
      </c>
      <c r="E133" s="107" t="s">
        <v>569</v>
      </c>
      <c r="F133" s="107">
        <v>550.29200000000003</v>
      </c>
      <c r="G133" s="81" t="s">
        <v>280</v>
      </c>
    </row>
    <row r="134" spans="1:7" x14ac:dyDescent="0.25">
      <c r="A134" s="43" t="s">
        <v>270</v>
      </c>
      <c r="B134" s="43" t="s">
        <v>520</v>
      </c>
      <c r="C134" s="43" t="s">
        <v>563</v>
      </c>
      <c r="D134" s="43" t="s">
        <v>385</v>
      </c>
      <c r="E134" s="107" t="s">
        <v>569</v>
      </c>
      <c r="F134" s="107">
        <v>210.435</v>
      </c>
      <c r="G134" s="81" t="s">
        <v>280</v>
      </c>
    </row>
    <row r="135" spans="1:7" x14ac:dyDescent="0.25">
      <c r="A135" s="43" t="s">
        <v>270</v>
      </c>
      <c r="B135" s="43" t="s">
        <v>520</v>
      </c>
      <c r="C135" s="43" t="s">
        <v>564</v>
      </c>
      <c r="D135" s="43" t="s">
        <v>385</v>
      </c>
      <c r="E135" s="107" t="s">
        <v>569</v>
      </c>
      <c r="F135" s="107">
        <v>38090.476000000002</v>
      </c>
      <c r="G135" s="81" t="s">
        <v>280</v>
      </c>
    </row>
    <row r="136" spans="1:7" x14ac:dyDescent="0.25">
      <c r="A136" s="43" t="s">
        <v>270</v>
      </c>
      <c r="B136" s="43" t="s">
        <v>520</v>
      </c>
      <c r="C136" s="43" t="s">
        <v>565</v>
      </c>
      <c r="D136" s="43" t="s">
        <v>385</v>
      </c>
      <c r="E136" s="107" t="s">
        <v>569</v>
      </c>
      <c r="F136" s="107">
        <v>1085.665</v>
      </c>
      <c r="G136" s="81" t="s">
        <v>280</v>
      </c>
    </row>
    <row r="137" spans="1:7" x14ac:dyDescent="0.25">
      <c r="A137" s="43" t="s">
        <v>270</v>
      </c>
      <c r="B137" s="43" t="s">
        <v>520</v>
      </c>
      <c r="C137" s="43" t="s">
        <v>566</v>
      </c>
      <c r="D137" s="43" t="s">
        <v>385</v>
      </c>
      <c r="E137" s="107" t="s">
        <v>569</v>
      </c>
      <c r="F137" s="107">
        <v>37004.811000000002</v>
      </c>
      <c r="G137" s="81" t="s">
        <v>280</v>
      </c>
    </row>
    <row r="138" spans="1:7" x14ac:dyDescent="0.25">
      <c r="A138" s="43" t="s">
        <v>270</v>
      </c>
      <c r="B138" s="43" t="s">
        <v>520</v>
      </c>
      <c r="C138" s="43" t="s">
        <v>567</v>
      </c>
      <c r="D138" s="43" t="s">
        <v>385</v>
      </c>
      <c r="E138" s="107" t="s">
        <v>569</v>
      </c>
      <c r="F138" s="107">
        <v>502.42700000000002</v>
      </c>
      <c r="G138" s="81" t="s">
        <v>280</v>
      </c>
    </row>
    <row r="139" spans="1:7" x14ac:dyDescent="0.25">
      <c r="A139" s="43" t="s">
        <v>270</v>
      </c>
      <c r="B139" s="43" t="s">
        <v>520</v>
      </c>
      <c r="C139" s="43" t="s">
        <v>567</v>
      </c>
      <c r="D139" s="43" t="s">
        <v>385</v>
      </c>
      <c r="E139" s="107" t="s">
        <v>569</v>
      </c>
      <c r="F139" s="107">
        <v>502.42700000000002</v>
      </c>
      <c r="G139" s="81" t="s">
        <v>280</v>
      </c>
    </row>
    <row r="140" spans="1:7" x14ac:dyDescent="0.25">
      <c r="A140" s="43" t="s">
        <v>270</v>
      </c>
      <c r="B140" s="43" t="s">
        <v>520</v>
      </c>
      <c r="C140" s="43" t="s">
        <v>521</v>
      </c>
      <c r="D140" s="43" t="s">
        <v>385</v>
      </c>
      <c r="E140" s="107" t="s">
        <v>570</v>
      </c>
      <c r="F140" s="107">
        <v>88086.327000000005</v>
      </c>
      <c r="G140" s="81" t="s">
        <v>279</v>
      </c>
    </row>
    <row r="141" spans="1:7" x14ac:dyDescent="0.25">
      <c r="A141" s="43" t="s">
        <v>270</v>
      </c>
      <c r="B141" s="43" t="s">
        <v>520</v>
      </c>
      <c r="C141" s="43" t="s">
        <v>523</v>
      </c>
      <c r="D141" s="43" t="s">
        <v>385</v>
      </c>
      <c r="E141" s="107" t="s">
        <v>570</v>
      </c>
      <c r="F141" s="107">
        <v>85362.648000000001</v>
      </c>
      <c r="G141" s="81" t="s">
        <v>279</v>
      </c>
    </row>
    <row r="142" spans="1:7" x14ac:dyDescent="0.25">
      <c r="A142" s="43" t="s">
        <v>270</v>
      </c>
      <c r="B142" s="43" t="s">
        <v>520</v>
      </c>
      <c r="C142" s="43" t="s">
        <v>524</v>
      </c>
      <c r="D142" s="43" t="s">
        <v>385</v>
      </c>
      <c r="E142" s="107" t="s">
        <v>570</v>
      </c>
      <c r="F142" s="107">
        <v>30534.352999999999</v>
      </c>
      <c r="G142" s="81" t="s">
        <v>279</v>
      </c>
    </row>
    <row r="143" spans="1:7" x14ac:dyDescent="0.25">
      <c r="A143" s="43" t="s">
        <v>270</v>
      </c>
      <c r="B143" s="43" t="s">
        <v>520</v>
      </c>
      <c r="C143" s="43" t="s">
        <v>525</v>
      </c>
      <c r="D143" s="43" t="s">
        <v>385</v>
      </c>
      <c r="E143" s="107" t="s">
        <v>570</v>
      </c>
      <c r="F143" s="107">
        <v>8288.8850000000002</v>
      </c>
      <c r="G143" s="81" t="s">
        <v>279</v>
      </c>
    </row>
    <row r="144" spans="1:7" x14ac:dyDescent="0.25">
      <c r="A144" s="43" t="s">
        <v>270</v>
      </c>
      <c r="B144" s="43" t="s">
        <v>520</v>
      </c>
      <c r="C144" s="43" t="s">
        <v>526</v>
      </c>
      <c r="D144" s="43" t="s">
        <v>385</v>
      </c>
      <c r="E144" s="107" t="s">
        <v>570</v>
      </c>
      <c r="F144" s="107">
        <v>46539.411</v>
      </c>
      <c r="G144" s="81" t="s">
        <v>279</v>
      </c>
    </row>
    <row r="145" spans="1:7" x14ac:dyDescent="0.25">
      <c r="A145" s="43" t="s">
        <v>270</v>
      </c>
      <c r="B145" s="43" t="s">
        <v>520</v>
      </c>
      <c r="C145" s="43" t="s">
        <v>527</v>
      </c>
      <c r="D145" s="43" t="s">
        <v>385</v>
      </c>
      <c r="E145" s="107" t="s">
        <v>570</v>
      </c>
      <c r="F145" s="107">
        <v>2723.6790000000001</v>
      </c>
      <c r="G145" s="81" t="s">
        <v>279</v>
      </c>
    </row>
    <row r="146" spans="1:7" x14ac:dyDescent="0.25">
      <c r="A146" s="43" t="s">
        <v>270</v>
      </c>
      <c r="B146" s="43" t="s">
        <v>520</v>
      </c>
      <c r="C146" s="43" t="s">
        <v>528</v>
      </c>
      <c r="D146" s="43" t="s">
        <v>385</v>
      </c>
      <c r="E146" s="107" t="s">
        <v>570</v>
      </c>
      <c r="F146" s="107">
        <v>2723.6790000000001</v>
      </c>
      <c r="G146" s="81" t="s">
        <v>279</v>
      </c>
    </row>
    <row r="147" spans="1:7" x14ac:dyDescent="0.25">
      <c r="A147" s="43" t="s">
        <v>270</v>
      </c>
      <c r="B147" s="43" t="s">
        <v>520</v>
      </c>
      <c r="C147" s="43" t="s">
        <v>529</v>
      </c>
      <c r="D147" s="43" t="s">
        <v>385</v>
      </c>
      <c r="E147" s="107" t="s">
        <v>570</v>
      </c>
      <c r="F147" s="107" t="s">
        <v>519</v>
      </c>
      <c r="G147" s="81" t="s">
        <v>279</v>
      </c>
    </row>
    <row r="148" spans="1:7" x14ac:dyDescent="0.25">
      <c r="A148" s="43" t="s">
        <v>270</v>
      </c>
      <c r="B148" s="43" t="s">
        <v>520</v>
      </c>
      <c r="C148" s="43" t="s">
        <v>530</v>
      </c>
      <c r="D148" s="43" t="s">
        <v>385</v>
      </c>
      <c r="E148" s="107" t="s">
        <v>570</v>
      </c>
      <c r="F148" s="107" t="s">
        <v>531</v>
      </c>
      <c r="G148" s="81" t="s">
        <v>279</v>
      </c>
    </row>
    <row r="149" spans="1:7" x14ac:dyDescent="0.25">
      <c r="A149" s="43" t="s">
        <v>270</v>
      </c>
      <c r="B149" s="43" t="s">
        <v>520</v>
      </c>
      <c r="C149" s="43" t="s">
        <v>532</v>
      </c>
      <c r="D149" s="43" t="s">
        <v>385</v>
      </c>
      <c r="E149" s="107" t="s">
        <v>570</v>
      </c>
      <c r="F149" s="107">
        <v>5880.53</v>
      </c>
      <c r="G149" s="81" t="s">
        <v>279</v>
      </c>
    </row>
    <row r="150" spans="1:7" x14ac:dyDescent="0.25">
      <c r="A150" s="43" t="s">
        <v>270</v>
      </c>
      <c r="B150" s="43" t="s">
        <v>520</v>
      </c>
      <c r="C150" s="43" t="s">
        <v>533</v>
      </c>
      <c r="D150" s="43" t="s">
        <v>385</v>
      </c>
      <c r="E150" s="107" t="s">
        <v>570</v>
      </c>
      <c r="F150" s="107">
        <v>5418.982</v>
      </c>
      <c r="G150" s="81" t="s">
        <v>279</v>
      </c>
    </row>
    <row r="151" spans="1:7" x14ac:dyDescent="0.25">
      <c r="A151" s="43" t="s">
        <v>270</v>
      </c>
      <c r="B151" s="43" t="s">
        <v>520</v>
      </c>
      <c r="C151" s="43" t="s">
        <v>534</v>
      </c>
      <c r="D151" s="43" t="s">
        <v>385</v>
      </c>
      <c r="E151" s="107" t="s">
        <v>570</v>
      </c>
      <c r="F151" s="107">
        <v>461.548</v>
      </c>
      <c r="G151" s="81" t="s">
        <v>279</v>
      </c>
    </row>
    <row r="152" spans="1:7" x14ac:dyDescent="0.25">
      <c r="A152" s="43" t="s">
        <v>270</v>
      </c>
      <c r="B152" s="43" t="s">
        <v>520</v>
      </c>
      <c r="C152" s="43" t="s">
        <v>535</v>
      </c>
      <c r="D152" s="43" t="s">
        <v>385</v>
      </c>
      <c r="E152" s="107" t="s">
        <v>570</v>
      </c>
      <c r="F152" s="107">
        <v>135.423</v>
      </c>
      <c r="G152" s="81" t="s">
        <v>279</v>
      </c>
    </row>
    <row r="153" spans="1:7" x14ac:dyDescent="0.25">
      <c r="A153" s="43" t="s">
        <v>270</v>
      </c>
      <c r="B153" s="43" t="s">
        <v>520</v>
      </c>
      <c r="C153" s="43" t="s">
        <v>536</v>
      </c>
      <c r="D153" s="43" t="s">
        <v>385</v>
      </c>
      <c r="E153" s="107" t="s">
        <v>570</v>
      </c>
      <c r="F153" s="107">
        <v>0.156</v>
      </c>
      <c r="G153" s="81" t="s">
        <v>279</v>
      </c>
    </row>
    <row r="154" spans="1:7" x14ac:dyDescent="0.25">
      <c r="A154" s="43" t="s">
        <v>270</v>
      </c>
      <c r="B154" s="43" t="s">
        <v>520</v>
      </c>
      <c r="C154" s="43" t="s">
        <v>537</v>
      </c>
      <c r="D154" s="43" t="s">
        <v>385</v>
      </c>
      <c r="E154" s="107" t="s">
        <v>570</v>
      </c>
      <c r="F154" s="107">
        <v>93.072999999999993</v>
      </c>
      <c r="G154" s="81" t="s">
        <v>279</v>
      </c>
    </row>
    <row r="155" spans="1:7" x14ac:dyDescent="0.25">
      <c r="A155" s="43" t="s">
        <v>270</v>
      </c>
      <c r="B155" s="43" t="s">
        <v>520</v>
      </c>
      <c r="C155" s="43" t="s">
        <v>538</v>
      </c>
      <c r="D155" s="43" t="s">
        <v>385</v>
      </c>
      <c r="E155" s="107" t="s">
        <v>570</v>
      </c>
      <c r="F155" s="107">
        <v>42.195</v>
      </c>
      <c r="G155" s="81" t="s">
        <v>279</v>
      </c>
    </row>
    <row r="156" spans="1:7" x14ac:dyDescent="0.25">
      <c r="A156" s="43" t="s">
        <v>270</v>
      </c>
      <c r="B156" s="43" t="s">
        <v>520</v>
      </c>
      <c r="C156" s="43" t="s">
        <v>539</v>
      </c>
      <c r="D156" s="43" t="s">
        <v>385</v>
      </c>
      <c r="E156" s="107" t="s">
        <v>570</v>
      </c>
      <c r="F156" s="107">
        <v>84892.861000000004</v>
      </c>
      <c r="G156" s="81" t="s">
        <v>279</v>
      </c>
    </row>
    <row r="157" spans="1:7" x14ac:dyDescent="0.25">
      <c r="A157" s="43" t="s">
        <v>270</v>
      </c>
      <c r="B157" s="43" t="s">
        <v>520</v>
      </c>
      <c r="C157" s="43" t="s">
        <v>540</v>
      </c>
      <c r="D157" s="43" t="s">
        <v>385</v>
      </c>
      <c r="E157" s="107" t="s">
        <v>570</v>
      </c>
      <c r="F157" s="107">
        <v>26264.04</v>
      </c>
      <c r="G157" s="81" t="s">
        <v>279</v>
      </c>
    </row>
    <row r="158" spans="1:7" x14ac:dyDescent="0.25">
      <c r="A158" s="43" t="s">
        <v>270</v>
      </c>
      <c r="B158" s="43" t="s">
        <v>520</v>
      </c>
      <c r="C158" s="43" t="s">
        <v>541</v>
      </c>
      <c r="D158" s="43" t="s">
        <v>385</v>
      </c>
      <c r="E158" s="107" t="s">
        <v>570</v>
      </c>
      <c r="F158" s="107">
        <v>52524.211000000003</v>
      </c>
      <c r="G158" s="81" t="s">
        <v>279</v>
      </c>
    </row>
    <row r="159" spans="1:7" x14ac:dyDescent="0.25">
      <c r="A159" s="43" t="s">
        <v>270</v>
      </c>
      <c r="B159" s="43" t="s">
        <v>520</v>
      </c>
      <c r="C159" s="43" t="s">
        <v>542</v>
      </c>
      <c r="D159" s="43" t="s">
        <v>385</v>
      </c>
      <c r="E159" s="107" t="s">
        <v>570</v>
      </c>
      <c r="F159" s="107">
        <v>255.65</v>
      </c>
      <c r="G159" s="81" t="s">
        <v>279</v>
      </c>
    </row>
    <row r="160" spans="1:7" x14ac:dyDescent="0.25">
      <c r="A160" s="43" t="s">
        <v>270</v>
      </c>
      <c r="B160" s="43" t="s">
        <v>520</v>
      </c>
      <c r="C160" s="43" t="s">
        <v>543</v>
      </c>
      <c r="D160" s="43" t="s">
        <v>385</v>
      </c>
      <c r="E160" s="107" t="s">
        <v>570</v>
      </c>
      <c r="F160" s="107">
        <v>624.70399999999995</v>
      </c>
      <c r="G160" s="81" t="s">
        <v>279</v>
      </c>
    </row>
    <row r="161" spans="1:7" x14ac:dyDescent="0.25">
      <c r="A161" s="43" t="s">
        <v>270</v>
      </c>
      <c r="B161" s="43" t="s">
        <v>520</v>
      </c>
      <c r="C161" s="43" t="s">
        <v>544</v>
      </c>
      <c r="D161" s="43" t="s">
        <v>385</v>
      </c>
      <c r="E161" s="107" t="s">
        <v>570</v>
      </c>
      <c r="F161" s="107">
        <v>12.067</v>
      </c>
      <c r="G161" s="81" t="s">
        <v>279</v>
      </c>
    </row>
    <row r="162" spans="1:7" x14ac:dyDescent="0.25">
      <c r="A162" s="43" t="s">
        <v>270</v>
      </c>
      <c r="B162" s="43" t="s">
        <v>520</v>
      </c>
      <c r="C162" s="43" t="s">
        <v>545</v>
      </c>
      <c r="D162" s="43" t="s">
        <v>385</v>
      </c>
      <c r="E162" s="107" t="s">
        <v>570</v>
      </c>
      <c r="F162" s="107">
        <v>78.935000000000002</v>
      </c>
      <c r="G162" s="81" t="s">
        <v>279</v>
      </c>
    </row>
    <row r="163" spans="1:7" x14ac:dyDescent="0.25">
      <c r="A163" s="43" t="s">
        <v>270</v>
      </c>
      <c r="B163" s="43" t="s">
        <v>520</v>
      </c>
      <c r="C163" s="43" t="s">
        <v>546</v>
      </c>
      <c r="D163" s="43" t="s">
        <v>385</v>
      </c>
      <c r="E163" s="107" t="s">
        <v>570</v>
      </c>
      <c r="F163" s="107">
        <v>5400.9709999999995</v>
      </c>
      <c r="G163" s="81" t="s">
        <v>279</v>
      </c>
    </row>
    <row r="164" spans="1:7" x14ac:dyDescent="0.25">
      <c r="A164" s="43" t="s">
        <v>270</v>
      </c>
      <c r="B164" s="43" t="s">
        <v>520</v>
      </c>
      <c r="C164" s="43" t="s">
        <v>547</v>
      </c>
      <c r="D164" s="43" t="s">
        <v>385</v>
      </c>
      <c r="E164" s="107" t="s">
        <v>570</v>
      </c>
      <c r="F164" s="107" t="s">
        <v>531</v>
      </c>
      <c r="G164" s="81" t="s">
        <v>279</v>
      </c>
    </row>
    <row r="165" spans="1:7" x14ac:dyDescent="0.25">
      <c r="A165" s="43" t="s">
        <v>270</v>
      </c>
      <c r="B165" s="43" t="s">
        <v>520</v>
      </c>
      <c r="C165" s="43" t="s">
        <v>548</v>
      </c>
      <c r="D165" s="43" t="s">
        <v>385</v>
      </c>
      <c r="E165" s="107" t="s">
        <v>570</v>
      </c>
      <c r="F165" s="107" t="s">
        <v>531</v>
      </c>
      <c r="G165" s="81" t="s">
        <v>279</v>
      </c>
    </row>
    <row r="166" spans="1:7" x14ac:dyDescent="0.25">
      <c r="A166" s="43" t="s">
        <v>270</v>
      </c>
      <c r="B166" s="43" t="s">
        <v>520</v>
      </c>
      <c r="C166" s="43" t="s">
        <v>549</v>
      </c>
      <c r="D166" s="43" t="s">
        <v>385</v>
      </c>
      <c r="E166" s="107" t="s">
        <v>570</v>
      </c>
      <c r="F166" s="107">
        <v>4894.1490000000003</v>
      </c>
      <c r="G166" s="81" t="s">
        <v>279</v>
      </c>
    </row>
    <row r="167" spans="1:7" x14ac:dyDescent="0.25">
      <c r="A167" s="43" t="s">
        <v>270</v>
      </c>
      <c r="B167" s="43" t="s">
        <v>520</v>
      </c>
      <c r="C167" s="43" t="s">
        <v>550</v>
      </c>
      <c r="D167" s="43" t="s">
        <v>385</v>
      </c>
      <c r="E167" s="107" t="s">
        <v>570</v>
      </c>
      <c r="F167" s="107">
        <v>5204.3760000000002</v>
      </c>
      <c r="G167" s="81" t="s">
        <v>279</v>
      </c>
    </row>
    <row r="168" spans="1:7" x14ac:dyDescent="0.25">
      <c r="A168" s="43" t="s">
        <v>270</v>
      </c>
      <c r="B168" s="43" t="s">
        <v>520</v>
      </c>
      <c r="C168" s="43" t="s">
        <v>551</v>
      </c>
      <c r="D168" s="43" t="s">
        <v>385</v>
      </c>
      <c r="E168" s="107" t="s">
        <v>570</v>
      </c>
      <c r="F168" s="107">
        <v>-310.22699999999998</v>
      </c>
      <c r="G168" s="81" t="s">
        <v>279</v>
      </c>
    </row>
    <row r="169" spans="1:7" x14ac:dyDescent="0.25">
      <c r="A169" s="43" t="s">
        <v>270</v>
      </c>
      <c r="B169" s="43" t="s">
        <v>520</v>
      </c>
      <c r="C169" s="43" t="s">
        <v>552</v>
      </c>
      <c r="D169" s="43" t="s">
        <v>385</v>
      </c>
      <c r="E169" s="107" t="s">
        <v>570</v>
      </c>
      <c r="F169" s="107" t="s">
        <v>531</v>
      </c>
      <c r="G169" s="81" t="s">
        <v>279</v>
      </c>
    </row>
    <row r="170" spans="1:7" x14ac:dyDescent="0.25">
      <c r="A170" s="43" t="s">
        <v>270</v>
      </c>
      <c r="B170" s="43" t="s">
        <v>520</v>
      </c>
      <c r="C170" s="43" t="s">
        <v>553</v>
      </c>
      <c r="D170" s="43" t="s">
        <v>385</v>
      </c>
      <c r="E170" s="107" t="s">
        <v>570</v>
      </c>
      <c r="F170" s="107">
        <v>8525.5910000000003</v>
      </c>
      <c r="G170" s="81" t="s">
        <v>279</v>
      </c>
    </row>
    <row r="171" spans="1:7" x14ac:dyDescent="0.25">
      <c r="A171" s="43" t="s">
        <v>270</v>
      </c>
      <c r="B171" s="43" t="s">
        <v>520</v>
      </c>
      <c r="C171" s="43" t="s">
        <v>554</v>
      </c>
      <c r="D171" s="43" t="s">
        <v>385</v>
      </c>
      <c r="E171" s="107" t="s">
        <v>570</v>
      </c>
      <c r="F171" s="107">
        <v>28720.621999999999</v>
      </c>
      <c r="G171" s="81" t="s">
        <v>279</v>
      </c>
    </row>
    <row r="172" spans="1:7" x14ac:dyDescent="0.25">
      <c r="A172" s="43" t="s">
        <v>270</v>
      </c>
      <c r="B172" s="43" t="s">
        <v>520</v>
      </c>
      <c r="C172" s="43" t="s">
        <v>555</v>
      </c>
      <c r="D172" s="43" t="s">
        <v>385</v>
      </c>
      <c r="E172" s="107" t="s">
        <v>570</v>
      </c>
      <c r="F172" s="107">
        <v>53.180999999999997</v>
      </c>
      <c r="G172" s="81" t="s">
        <v>279</v>
      </c>
    </row>
    <row r="173" spans="1:7" x14ac:dyDescent="0.25">
      <c r="A173" s="43" t="s">
        <v>270</v>
      </c>
      <c r="B173" s="43" t="s">
        <v>520</v>
      </c>
      <c r="C173" s="43" t="s">
        <v>556</v>
      </c>
      <c r="D173" s="43" t="s">
        <v>385</v>
      </c>
      <c r="E173" s="107" t="s">
        <v>570</v>
      </c>
      <c r="F173" s="107">
        <v>9.31</v>
      </c>
      <c r="G173" s="81" t="s">
        <v>279</v>
      </c>
    </row>
    <row r="174" spans="1:7" x14ac:dyDescent="0.25">
      <c r="A174" s="43" t="s">
        <v>270</v>
      </c>
      <c r="B174" s="43" t="s">
        <v>520</v>
      </c>
      <c r="C174" s="43" t="s">
        <v>557</v>
      </c>
      <c r="D174" s="43" t="s">
        <v>385</v>
      </c>
      <c r="E174" s="107" t="s">
        <v>570</v>
      </c>
      <c r="F174" s="107">
        <v>9.6649999999999991</v>
      </c>
      <c r="G174" s="81" t="s">
        <v>279</v>
      </c>
    </row>
    <row r="175" spans="1:7" x14ac:dyDescent="0.25">
      <c r="A175" s="43" t="s">
        <v>270</v>
      </c>
      <c r="B175" s="43" t="s">
        <v>520</v>
      </c>
      <c r="C175" s="43" t="s">
        <v>558</v>
      </c>
      <c r="D175" s="43" t="s">
        <v>385</v>
      </c>
      <c r="E175" s="107" t="s">
        <v>570</v>
      </c>
      <c r="F175" s="107">
        <v>34.206000000000003</v>
      </c>
      <c r="G175" s="81" t="s">
        <v>279</v>
      </c>
    </row>
    <row r="176" spans="1:7" x14ac:dyDescent="0.25">
      <c r="A176" s="43" t="s">
        <v>270</v>
      </c>
      <c r="B176" s="43" t="s">
        <v>520</v>
      </c>
      <c r="C176" s="43" t="s">
        <v>559</v>
      </c>
      <c r="D176" s="43" t="s">
        <v>385</v>
      </c>
      <c r="E176" s="107" t="s">
        <v>570</v>
      </c>
      <c r="F176" s="107">
        <v>86601.865999999995</v>
      </c>
      <c r="G176" s="81" t="s">
        <v>279</v>
      </c>
    </row>
    <row r="177" spans="1:7" x14ac:dyDescent="0.25">
      <c r="A177" s="43" t="s">
        <v>270</v>
      </c>
      <c r="B177" s="43" t="s">
        <v>520</v>
      </c>
      <c r="C177" s="43" t="s">
        <v>560</v>
      </c>
      <c r="D177" s="43" t="s">
        <v>385</v>
      </c>
      <c r="E177" s="107" t="s">
        <v>570</v>
      </c>
      <c r="F177" s="107">
        <v>37982.059000000001</v>
      </c>
      <c r="G177" s="81" t="s">
        <v>279</v>
      </c>
    </row>
    <row r="178" spans="1:7" x14ac:dyDescent="0.25">
      <c r="A178" s="43" t="s">
        <v>270</v>
      </c>
      <c r="B178" s="43" t="s">
        <v>520</v>
      </c>
      <c r="C178" s="43" t="s">
        <v>561</v>
      </c>
      <c r="D178" s="43" t="s">
        <v>385</v>
      </c>
      <c r="E178" s="107" t="s">
        <v>570</v>
      </c>
      <c r="F178" s="107">
        <v>37249.019999999997</v>
      </c>
      <c r="G178" s="81" t="s">
        <v>279</v>
      </c>
    </row>
    <row r="179" spans="1:7" x14ac:dyDescent="0.25">
      <c r="A179" s="43" t="s">
        <v>270</v>
      </c>
      <c r="B179" s="43" t="s">
        <v>520</v>
      </c>
      <c r="C179" s="43" t="s">
        <v>562</v>
      </c>
      <c r="D179" s="43" t="s">
        <v>385</v>
      </c>
      <c r="E179" s="107" t="s">
        <v>570</v>
      </c>
      <c r="F179" s="107">
        <v>548.43100000000004</v>
      </c>
      <c r="G179" s="81" t="s">
        <v>279</v>
      </c>
    </row>
    <row r="180" spans="1:7" x14ac:dyDescent="0.25">
      <c r="A180" s="43" t="s">
        <v>270</v>
      </c>
      <c r="B180" s="43" t="s">
        <v>520</v>
      </c>
      <c r="C180" s="43" t="s">
        <v>563</v>
      </c>
      <c r="D180" s="43" t="s">
        <v>385</v>
      </c>
      <c r="E180" s="107" t="s">
        <v>570</v>
      </c>
      <c r="F180" s="107">
        <v>184.608</v>
      </c>
      <c r="G180" s="81" t="s">
        <v>279</v>
      </c>
    </row>
    <row r="181" spans="1:7" x14ac:dyDescent="0.25">
      <c r="A181" s="43" t="s">
        <v>270</v>
      </c>
      <c r="B181" s="43" t="s">
        <v>520</v>
      </c>
      <c r="C181" s="43" t="s">
        <v>564</v>
      </c>
      <c r="D181" s="43" t="s">
        <v>385</v>
      </c>
      <c r="E181" s="107" t="s">
        <v>570</v>
      </c>
      <c r="F181" s="107">
        <v>48124.351999999999</v>
      </c>
      <c r="G181" s="81" t="s">
        <v>279</v>
      </c>
    </row>
    <row r="182" spans="1:7" x14ac:dyDescent="0.25">
      <c r="A182" s="43" t="s">
        <v>270</v>
      </c>
      <c r="B182" s="43" t="s">
        <v>520</v>
      </c>
      <c r="C182" s="43" t="s">
        <v>565</v>
      </c>
      <c r="D182" s="43" t="s">
        <v>385</v>
      </c>
      <c r="E182" s="107" t="s">
        <v>570</v>
      </c>
      <c r="F182" s="107">
        <v>1039.7919999999999</v>
      </c>
      <c r="G182" s="81" t="s">
        <v>279</v>
      </c>
    </row>
    <row r="183" spans="1:7" x14ac:dyDescent="0.25">
      <c r="A183" s="43" t="s">
        <v>270</v>
      </c>
      <c r="B183" s="43" t="s">
        <v>520</v>
      </c>
      <c r="C183" s="43" t="s">
        <v>566</v>
      </c>
      <c r="D183" s="43" t="s">
        <v>385</v>
      </c>
      <c r="E183" s="107" t="s">
        <v>570</v>
      </c>
      <c r="F183" s="107">
        <v>47084.56</v>
      </c>
      <c r="G183" s="81" t="s">
        <v>279</v>
      </c>
    </row>
    <row r="184" spans="1:7" x14ac:dyDescent="0.25">
      <c r="A184" s="43" t="s">
        <v>270</v>
      </c>
      <c r="B184" s="43" t="s">
        <v>520</v>
      </c>
      <c r="C184" s="43" t="s">
        <v>567</v>
      </c>
      <c r="D184" s="43" t="s">
        <v>385</v>
      </c>
      <c r="E184" s="107" t="s">
        <v>570</v>
      </c>
      <c r="F184" s="107">
        <v>495.45499999999998</v>
      </c>
      <c r="G184" s="81" t="s">
        <v>279</v>
      </c>
    </row>
    <row r="185" spans="1:7" x14ac:dyDescent="0.25">
      <c r="A185" s="43" t="s">
        <v>270</v>
      </c>
      <c r="B185" s="43" t="s">
        <v>520</v>
      </c>
      <c r="C185" s="43" t="s">
        <v>567</v>
      </c>
      <c r="D185" s="43" t="s">
        <v>385</v>
      </c>
      <c r="E185" s="107" t="s">
        <v>570</v>
      </c>
      <c r="F185" s="107">
        <v>495.45499999999998</v>
      </c>
      <c r="G185" s="81" t="s">
        <v>279</v>
      </c>
    </row>
    <row r="186" spans="1:7" x14ac:dyDescent="0.25">
      <c r="A186" s="43" t="s">
        <v>270</v>
      </c>
      <c r="B186" s="43" t="s">
        <v>520</v>
      </c>
      <c r="C186" s="43" t="s">
        <v>521</v>
      </c>
      <c r="D186" s="43" t="s">
        <v>385</v>
      </c>
      <c r="E186" s="107" t="s">
        <v>571</v>
      </c>
      <c r="F186" s="107">
        <v>84196.663</v>
      </c>
      <c r="G186" s="81" t="s">
        <v>280</v>
      </c>
    </row>
    <row r="187" spans="1:7" x14ac:dyDescent="0.25">
      <c r="A187" s="43" t="s">
        <v>270</v>
      </c>
      <c r="B187" s="43" t="s">
        <v>520</v>
      </c>
      <c r="C187" s="43" t="s">
        <v>523</v>
      </c>
      <c r="D187" s="43" t="s">
        <v>385</v>
      </c>
      <c r="E187" s="107" t="s">
        <v>571</v>
      </c>
      <c r="F187" s="107">
        <v>81336.228000000003</v>
      </c>
      <c r="G187" s="81" t="s">
        <v>280</v>
      </c>
    </row>
    <row r="188" spans="1:7" x14ac:dyDescent="0.25">
      <c r="A188" s="43" t="s">
        <v>270</v>
      </c>
      <c r="B188" s="43" t="s">
        <v>520</v>
      </c>
      <c r="C188" s="43" t="s">
        <v>524</v>
      </c>
      <c r="D188" s="43" t="s">
        <v>385</v>
      </c>
      <c r="E188" s="107" t="s">
        <v>571</v>
      </c>
      <c r="F188" s="107">
        <v>29370.055</v>
      </c>
      <c r="G188" s="81" t="s">
        <v>280</v>
      </c>
    </row>
    <row r="189" spans="1:7" x14ac:dyDescent="0.25">
      <c r="A189" s="43" t="s">
        <v>270</v>
      </c>
      <c r="B189" s="43" t="s">
        <v>520</v>
      </c>
      <c r="C189" s="43" t="s">
        <v>525</v>
      </c>
      <c r="D189" s="43" t="s">
        <v>385</v>
      </c>
      <c r="E189" s="107" t="s">
        <v>571</v>
      </c>
      <c r="F189" s="107">
        <v>8107.0550000000003</v>
      </c>
      <c r="G189" s="81" t="s">
        <v>280</v>
      </c>
    </row>
    <row r="190" spans="1:7" x14ac:dyDescent="0.25">
      <c r="A190" s="43" t="s">
        <v>270</v>
      </c>
      <c r="B190" s="43" t="s">
        <v>520</v>
      </c>
      <c r="C190" s="43" t="s">
        <v>526</v>
      </c>
      <c r="D190" s="43" t="s">
        <v>385</v>
      </c>
      <c r="E190" s="107" t="s">
        <v>571</v>
      </c>
      <c r="F190" s="107">
        <v>43859.118000000002</v>
      </c>
      <c r="G190" s="81" t="s">
        <v>280</v>
      </c>
    </row>
    <row r="191" spans="1:7" x14ac:dyDescent="0.25">
      <c r="A191" s="43" t="s">
        <v>270</v>
      </c>
      <c r="B191" s="43" t="s">
        <v>520</v>
      </c>
      <c r="C191" s="43" t="s">
        <v>527</v>
      </c>
      <c r="D191" s="43" t="s">
        <v>385</v>
      </c>
      <c r="E191" s="107" t="s">
        <v>571</v>
      </c>
      <c r="F191" s="107">
        <v>2860.4349999999999</v>
      </c>
      <c r="G191" s="81" t="s">
        <v>280</v>
      </c>
    </row>
    <row r="192" spans="1:7" x14ac:dyDescent="0.25">
      <c r="A192" s="43" t="s">
        <v>270</v>
      </c>
      <c r="B192" s="43" t="s">
        <v>520</v>
      </c>
      <c r="C192" s="43" t="s">
        <v>528</v>
      </c>
      <c r="D192" s="43" t="s">
        <v>385</v>
      </c>
      <c r="E192" s="107" t="s">
        <v>571</v>
      </c>
      <c r="F192" s="107">
        <v>2860.4349999999999</v>
      </c>
      <c r="G192" s="81" t="s">
        <v>280</v>
      </c>
    </row>
    <row r="193" spans="1:7" x14ac:dyDescent="0.25">
      <c r="A193" s="43" t="s">
        <v>270</v>
      </c>
      <c r="B193" s="43" t="s">
        <v>520</v>
      </c>
      <c r="C193" s="43" t="s">
        <v>529</v>
      </c>
      <c r="D193" s="43" t="s">
        <v>385</v>
      </c>
      <c r="E193" s="107" t="s">
        <v>571</v>
      </c>
      <c r="F193" s="107" t="s">
        <v>519</v>
      </c>
      <c r="G193" s="81" t="s">
        <v>280</v>
      </c>
    </row>
    <row r="194" spans="1:7" x14ac:dyDescent="0.25">
      <c r="A194" s="43" t="s">
        <v>270</v>
      </c>
      <c r="B194" s="43" t="s">
        <v>520</v>
      </c>
      <c r="C194" s="43" t="s">
        <v>530</v>
      </c>
      <c r="D194" s="43" t="s">
        <v>385</v>
      </c>
      <c r="E194" s="107" t="s">
        <v>571</v>
      </c>
      <c r="F194" s="107" t="s">
        <v>531</v>
      </c>
      <c r="G194" s="81" t="s">
        <v>280</v>
      </c>
    </row>
    <row r="195" spans="1:7" x14ac:dyDescent="0.25">
      <c r="A195" s="43" t="s">
        <v>270</v>
      </c>
      <c r="B195" s="43" t="s">
        <v>520</v>
      </c>
      <c r="C195" s="43" t="s">
        <v>532</v>
      </c>
      <c r="D195" s="43" t="s">
        <v>385</v>
      </c>
      <c r="E195" s="107" t="s">
        <v>571</v>
      </c>
      <c r="F195" s="107">
        <v>5748.3710000000001</v>
      </c>
      <c r="G195" s="81" t="s">
        <v>280</v>
      </c>
    </row>
    <row r="196" spans="1:7" x14ac:dyDescent="0.25">
      <c r="A196" s="43" t="s">
        <v>270</v>
      </c>
      <c r="B196" s="43" t="s">
        <v>520</v>
      </c>
      <c r="C196" s="43" t="s">
        <v>533</v>
      </c>
      <c r="D196" s="43" t="s">
        <v>385</v>
      </c>
      <c r="E196" s="107" t="s">
        <v>571</v>
      </c>
      <c r="F196" s="107">
        <v>5416.701</v>
      </c>
      <c r="G196" s="81" t="s">
        <v>280</v>
      </c>
    </row>
    <row r="197" spans="1:7" x14ac:dyDescent="0.25">
      <c r="A197" s="43" t="s">
        <v>270</v>
      </c>
      <c r="B197" s="43" t="s">
        <v>520</v>
      </c>
      <c r="C197" s="43" t="s">
        <v>534</v>
      </c>
      <c r="D197" s="43" t="s">
        <v>385</v>
      </c>
      <c r="E197" s="107" t="s">
        <v>571</v>
      </c>
      <c r="F197" s="107">
        <v>331.67</v>
      </c>
      <c r="G197" s="81" t="s">
        <v>280</v>
      </c>
    </row>
    <row r="198" spans="1:7" x14ac:dyDescent="0.25">
      <c r="A198" s="43" t="s">
        <v>270</v>
      </c>
      <c r="B198" s="43" t="s">
        <v>520</v>
      </c>
      <c r="C198" s="43" t="s">
        <v>535</v>
      </c>
      <c r="D198" s="43" t="s">
        <v>385</v>
      </c>
      <c r="E198" s="107" t="s">
        <v>571</v>
      </c>
      <c r="F198" s="107">
        <v>129.803</v>
      </c>
      <c r="G198" s="81" t="s">
        <v>280</v>
      </c>
    </row>
    <row r="199" spans="1:7" x14ac:dyDescent="0.25">
      <c r="A199" s="43" t="s">
        <v>270</v>
      </c>
      <c r="B199" s="43" t="s">
        <v>520</v>
      </c>
      <c r="C199" s="43" t="s">
        <v>536</v>
      </c>
      <c r="D199" s="43" t="s">
        <v>385</v>
      </c>
      <c r="E199" s="107" t="s">
        <v>571</v>
      </c>
      <c r="F199" s="107">
        <v>0.36799999999999999</v>
      </c>
      <c r="G199" s="81" t="s">
        <v>280</v>
      </c>
    </row>
    <row r="200" spans="1:7" x14ac:dyDescent="0.25">
      <c r="A200" s="43" t="s">
        <v>270</v>
      </c>
      <c r="B200" s="43" t="s">
        <v>520</v>
      </c>
      <c r="C200" s="43" t="s">
        <v>537</v>
      </c>
      <c r="D200" s="43" t="s">
        <v>385</v>
      </c>
      <c r="E200" s="107" t="s">
        <v>571</v>
      </c>
      <c r="F200" s="107">
        <v>86.734999999999999</v>
      </c>
      <c r="G200" s="81" t="s">
        <v>280</v>
      </c>
    </row>
    <row r="201" spans="1:7" x14ac:dyDescent="0.25">
      <c r="A201" s="43" t="s">
        <v>270</v>
      </c>
      <c r="B201" s="43" t="s">
        <v>520</v>
      </c>
      <c r="C201" s="43" t="s">
        <v>538</v>
      </c>
      <c r="D201" s="43" t="s">
        <v>385</v>
      </c>
      <c r="E201" s="107" t="s">
        <v>571</v>
      </c>
      <c r="F201" s="107">
        <v>42.7</v>
      </c>
      <c r="G201" s="81" t="s">
        <v>280</v>
      </c>
    </row>
    <row r="202" spans="1:7" x14ac:dyDescent="0.25">
      <c r="A202" s="43" t="s">
        <v>270</v>
      </c>
      <c r="B202" s="43" t="s">
        <v>520</v>
      </c>
      <c r="C202" s="43" t="s">
        <v>539</v>
      </c>
      <c r="D202" s="43" t="s">
        <v>385</v>
      </c>
      <c r="E202" s="107" t="s">
        <v>571</v>
      </c>
      <c r="F202" s="107">
        <v>80846.67</v>
      </c>
      <c r="G202" s="81" t="s">
        <v>280</v>
      </c>
    </row>
    <row r="203" spans="1:7" x14ac:dyDescent="0.25">
      <c r="A203" s="43" t="s">
        <v>270</v>
      </c>
      <c r="B203" s="43" t="s">
        <v>520</v>
      </c>
      <c r="C203" s="43" t="s">
        <v>540</v>
      </c>
      <c r="D203" s="43" t="s">
        <v>385</v>
      </c>
      <c r="E203" s="107" t="s">
        <v>571</v>
      </c>
      <c r="F203" s="107">
        <v>24764.098999999998</v>
      </c>
      <c r="G203" s="81" t="s">
        <v>280</v>
      </c>
    </row>
    <row r="204" spans="1:7" x14ac:dyDescent="0.25">
      <c r="A204" s="43" t="s">
        <v>270</v>
      </c>
      <c r="B204" s="43" t="s">
        <v>520</v>
      </c>
      <c r="C204" s="43" t="s">
        <v>541</v>
      </c>
      <c r="D204" s="43" t="s">
        <v>385</v>
      </c>
      <c r="E204" s="107" t="s">
        <v>571</v>
      </c>
      <c r="F204" s="107">
        <v>49857.103000000003</v>
      </c>
      <c r="G204" s="81" t="s">
        <v>280</v>
      </c>
    </row>
    <row r="205" spans="1:7" x14ac:dyDescent="0.25">
      <c r="A205" s="43" t="s">
        <v>270</v>
      </c>
      <c r="B205" s="43" t="s">
        <v>520</v>
      </c>
      <c r="C205" s="43" t="s">
        <v>542</v>
      </c>
      <c r="D205" s="43" t="s">
        <v>385</v>
      </c>
      <c r="E205" s="107" t="s">
        <v>571</v>
      </c>
      <c r="F205" s="107">
        <v>256.74</v>
      </c>
      <c r="G205" s="81" t="s">
        <v>280</v>
      </c>
    </row>
    <row r="206" spans="1:7" x14ac:dyDescent="0.25">
      <c r="A206" s="43" t="s">
        <v>270</v>
      </c>
      <c r="B206" s="43" t="s">
        <v>520</v>
      </c>
      <c r="C206" s="43" t="s">
        <v>543</v>
      </c>
      <c r="D206" s="43" t="s">
        <v>385</v>
      </c>
      <c r="E206" s="107" t="s">
        <v>571</v>
      </c>
      <c r="F206" s="107">
        <v>571.81600000000003</v>
      </c>
      <c r="G206" s="81" t="s">
        <v>280</v>
      </c>
    </row>
    <row r="207" spans="1:7" x14ac:dyDescent="0.25">
      <c r="A207" s="43" t="s">
        <v>270</v>
      </c>
      <c r="B207" s="43" t="s">
        <v>520</v>
      </c>
      <c r="C207" s="43" t="s">
        <v>544</v>
      </c>
      <c r="D207" s="43" t="s">
        <v>385</v>
      </c>
      <c r="E207" s="107" t="s">
        <v>571</v>
      </c>
      <c r="F207" s="107">
        <v>11.025</v>
      </c>
      <c r="G207" s="81" t="s">
        <v>280</v>
      </c>
    </row>
    <row r="208" spans="1:7" x14ac:dyDescent="0.25">
      <c r="A208" s="43" t="s">
        <v>270</v>
      </c>
      <c r="B208" s="43" t="s">
        <v>520</v>
      </c>
      <c r="C208" s="43" t="s">
        <v>545</v>
      </c>
      <c r="D208" s="43" t="s">
        <v>385</v>
      </c>
      <c r="E208" s="107" t="s">
        <v>571</v>
      </c>
      <c r="F208" s="107">
        <v>77.421000000000006</v>
      </c>
      <c r="G208" s="81" t="s">
        <v>280</v>
      </c>
    </row>
    <row r="209" spans="1:7" x14ac:dyDescent="0.25">
      <c r="A209" s="43" t="s">
        <v>270</v>
      </c>
      <c r="B209" s="43" t="s">
        <v>520</v>
      </c>
      <c r="C209" s="43" t="s">
        <v>546</v>
      </c>
      <c r="D209" s="43" t="s">
        <v>385</v>
      </c>
      <c r="E209" s="107" t="s">
        <v>571</v>
      </c>
      <c r="F209" s="107">
        <v>5576.2309999999998</v>
      </c>
      <c r="G209" s="81" t="s">
        <v>280</v>
      </c>
    </row>
    <row r="210" spans="1:7" x14ac:dyDescent="0.25">
      <c r="A210" s="43" t="s">
        <v>270</v>
      </c>
      <c r="B210" s="43" t="s">
        <v>520</v>
      </c>
      <c r="C210" s="43" t="s">
        <v>547</v>
      </c>
      <c r="D210" s="43" t="s">
        <v>385</v>
      </c>
      <c r="E210" s="107" t="s">
        <v>571</v>
      </c>
      <c r="F210" s="107" t="s">
        <v>531</v>
      </c>
      <c r="G210" s="81" t="s">
        <v>280</v>
      </c>
    </row>
    <row r="211" spans="1:7" x14ac:dyDescent="0.25">
      <c r="A211" s="43" t="s">
        <v>270</v>
      </c>
      <c r="B211" s="43" t="s">
        <v>520</v>
      </c>
      <c r="C211" s="43" t="s">
        <v>548</v>
      </c>
      <c r="D211" s="43" t="s">
        <v>385</v>
      </c>
      <c r="E211" s="107" t="s">
        <v>571</v>
      </c>
      <c r="F211" s="107" t="s">
        <v>531</v>
      </c>
      <c r="G211" s="81" t="s">
        <v>280</v>
      </c>
    </row>
    <row r="212" spans="1:7" x14ac:dyDescent="0.25">
      <c r="A212" s="43" t="s">
        <v>270</v>
      </c>
      <c r="B212" s="43" t="s">
        <v>520</v>
      </c>
      <c r="C212" s="43" t="s">
        <v>549</v>
      </c>
      <c r="D212" s="43" t="s">
        <v>385</v>
      </c>
      <c r="E212" s="107" t="s">
        <v>571</v>
      </c>
      <c r="F212" s="107">
        <v>4892.5609999999997</v>
      </c>
      <c r="G212" s="81" t="s">
        <v>280</v>
      </c>
    </row>
    <row r="213" spans="1:7" x14ac:dyDescent="0.25">
      <c r="A213" s="43" t="s">
        <v>270</v>
      </c>
      <c r="B213" s="43" t="s">
        <v>520</v>
      </c>
      <c r="C213" s="43" t="s">
        <v>550</v>
      </c>
      <c r="D213" s="43" t="s">
        <v>385</v>
      </c>
      <c r="E213" s="107" t="s">
        <v>571</v>
      </c>
      <c r="F213" s="107">
        <v>5173.6180000000004</v>
      </c>
      <c r="G213" s="81" t="s">
        <v>280</v>
      </c>
    </row>
    <row r="214" spans="1:7" x14ac:dyDescent="0.25">
      <c r="A214" s="43" t="s">
        <v>270</v>
      </c>
      <c r="B214" s="43" t="s">
        <v>520</v>
      </c>
      <c r="C214" s="43" t="s">
        <v>551</v>
      </c>
      <c r="D214" s="43" t="s">
        <v>385</v>
      </c>
      <c r="E214" s="107" t="s">
        <v>571</v>
      </c>
      <c r="F214" s="107">
        <v>-281.05700000000002</v>
      </c>
      <c r="G214" s="81" t="s">
        <v>280</v>
      </c>
    </row>
    <row r="215" spans="1:7" x14ac:dyDescent="0.25">
      <c r="A215" s="43" t="s">
        <v>270</v>
      </c>
      <c r="B215" s="43" t="s">
        <v>520</v>
      </c>
      <c r="C215" s="43" t="s">
        <v>552</v>
      </c>
      <c r="D215" s="43" t="s">
        <v>385</v>
      </c>
      <c r="E215" s="107" t="s">
        <v>571</v>
      </c>
      <c r="F215" s="107" t="s">
        <v>531</v>
      </c>
      <c r="G215" s="81" t="s">
        <v>280</v>
      </c>
    </row>
    <row r="216" spans="1:7" x14ac:dyDescent="0.25">
      <c r="A216" s="43" t="s">
        <v>270</v>
      </c>
      <c r="B216" s="43" t="s">
        <v>520</v>
      </c>
      <c r="C216" s="43" t="s">
        <v>553</v>
      </c>
      <c r="D216" s="43" t="s">
        <v>385</v>
      </c>
      <c r="E216" s="107" t="s">
        <v>571</v>
      </c>
      <c r="F216" s="107">
        <v>8705.2540000000008</v>
      </c>
      <c r="G216" s="81" t="s">
        <v>280</v>
      </c>
    </row>
    <row r="217" spans="1:7" x14ac:dyDescent="0.25">
      <c r="A217" s="43" t="s">
        <v>270</v>
      </c>
      <c r="B217" s="43" t="s">
        <v>520</v>
      </c>
      <c r="C217" s="43" t="s">
        <v>554</v>
      </c>
      <c r="D217" s="43" t="s">
        <v>385</v>
      </c>
      <c r="E217" s="107" t="s">
        <v>571</v>
      </c>
      <c r="F217" s="107">
        <v>27490.35</v>
      </c>
      <c r="G217" s="81" t="s">
        <v>280</v>
      </c>
    </row>
    <row r="218" spans="1:7" x14ac:dyDescent="0.25">
      <c r="A218" s="43" t="s">
        <v>270</v>
      </c>
      <c r="B218" s="43" t="s">
        <v>520</v>
      </c>
      <c r="C218" s="43" t="s">
        <v>555</v>
      </c>
      <c r="D218" s="43" t="s">
        <v>385</v>
      </c>
      <c r="E218" s="107" t="s">
        <v>571</v>
      </c>
      <c r="F218" s="107">
        <v>56.110999999999997</v>
      </c>
      <c r="G218" s="81" t="s">
        <v>280</v>
      </c>
    </row>
    <row r="219" spans="1:7" x14ac:dyDescent="0.25">
      <c r="A219" s="43" t="s">
        <v>270</v>
      </c>
      <c r="B219" s="43" t="s">
        <v>520</v>
      </c>
      <c r="C219" s="43" t="s">
        <v>556</v>
      </c>
      <c r="D219" s="43" t="s">
        <v>385</v>
      </c>
      <c r="E219" s="107" t="s">
        <v>571</v>
      </c>
      <c r="F219" s="107">
        <v>9.7560000000000002</v>
      </c>
      <c r="G219" s="81" t="s">
        <v>280</v>
      </c>
    </row>
    <row r="220" spans="1:7" x14ac:dyDescent="0.25">
      <c r="A220" s="43" t="s">
        <v>270</v>
      </c>
      <c r="B220" s="43" t="s">
        <v>520</v>
      </c>
      <c r="C220" s="43" t="s">
        <v>557</v>
      </c>
      <c r="D220" s="43" t="s">
        <v>385</v>
      </c>
      <c r="E220" s="107" t="s">
        <v>571</v>
      </c>
      <c r="F220" s="107">
        <v>9.8219999999999992</v>
      </c>
      <c r="G220" s="81" t="s">
        <v>280</v>
      </c>
    </row>
    <row r="221" spans="1:7" x14ac:dyDescent="0.25">
      <c r="A221" s="43" t="s">
        <v>270</v>
      </c>
      <c r="B221" s="43" t="s">
        <v>520</v>
      </c>
      <c r="C221" s="43" t="s">
        <v>558</v>
      </c>
      <c r="D221" s="43" t="s">
        <v>385</v>
      </c>
      <c r="E221" s="107" t="s">
        <v>571</v>
      </c>
      <c r="F221" s="107">
        <v>36.533000000000001</v>
      </c>
      <c r="G221" s="81" t="s">
        <v>280</v>
      </c>
    </row>
    <row r="222" spans="1:7" x14ac:dyDescent="0.25">
      <c r="A222" s="43" t="s">
        <v>270</v>
      </c>
      <c r="B222" s="43" t="s">
        <v>520</v>
      </c>
      <c r="C222" s="43" t="s">
        <v>559</v>
      </c>
      <c r="D222" s="43" t="s">
        <v>385</v>
      </c>
      <c r="E222" s="107" t="s">
        <v>571</v>
      </c>
      <c r="F222" s="107">
        <v>82807.165999999997</v>
      </c>
      <c r="G222" s="81" t="s">
        <v>280</v>
      </c>
    </row>
    <row r="223" spans="1:7" x14ac:dyDescent="0.25">
      <c r="A223" s="43" t="s">
        <v>270</v>
      </c>
      <c r="B223" s="43" t="s">
        <v>520</v>
      </c>
      <c r="C223" s="43" t="s">
        <v>560</v>
      </c>
      <c r="D223" s="43" t="s">
        <v>385</v>
      </c>
      <c r="E223" s="107" t="s">
        <v>571</v>
      </c>
      <c r="F223" s="107">
        <v>36937.705000000002</v>
      </c>
      <c r="G223" s="81" t="s">
        <v>280</v>
      </c>
    </row>
    <row r="224" spans="1:7" x14ac:dyDescent="0.25">
      <c r="A224" s="43" t="s">
        <v>270</v>
      </c>
      <c r="B224" s="43" t="s">
        <v>520</v>
      </c>
      <c r="C224" s="43" t="s">
        <v>561</v>
      </c>
      <c r="D224" s="43" t="s">
        <v>385</v>
      </c>
      <c r="E224" s="107" t="s">
        <v>571</v>
      </c>
      <c r="F224" s="107">
        <v>36200.349000000002</v>
      </c>
      <c r="G224" s="81" t="s">
        <v>280</v>
      </c>
    </row>
    <row r="225" spans="1:7" x14ac:dyDescent="0.25">
      <c r="A225" s="43" t="s">
        <v>270</v>
      </c>
      <c r="B225" s="43" t="s">
        <v>520</v>
      </c>
      <c r="C225" s="43" t="s">
        <v>562</v>
      </c>
      <c r="D225" s="43" t="s">
        <v>385</v>
      </c>
      <c r="E225" s="107" t="s">
        <v>571</v>
      </c>
      <c r="F225" s="107">
        <v>553.14700000000005</v>
      </c>
      <c r="G225" s="81" t="s">
        <v>280</v>
      </c>
    </row>
    <row r="226" spans="1:7" x14ac:dyDescent="0.25">
      <c r="A226" s="43" t="s">
        <v>270</v>
      </c>
      <c r="B226" s="43" t="s">
        <v>520</v>
      </c>
      <c r="C226" s="43" t="s">
        <v>563</v>
      </c>
      <c r="D226" s="43" t="s">
        <v>385</v>
      </c>
      <c r="E226" s="107" t="s">
        <v>571</v>
      </c>
      <c r="F226" s="107">
        <v>184.21</v>
      </c>
      <c r="G226" s="81" t="s">
        <v>280</v>
      </c>
    </row>
    <row r="227" spans="1:7" x14ac:dyDescent="0.25">
      <c r="A227" s="43" t="s">
        <v>270</v>
      </c>
      <c r="B227" s="43" t="s">
        <v>520</v>
      </c>
      <c r="C227" s="43" t="s">
        <v>564</v>
      </c>
      <c r="D227" s="43" t="s">
        <v>385</v>
      </c>
      <c r="E227" s="107" t="s">
        <v>571</v>
      </c>
      <c r="F227" s="107">
        <v>45390.99</v>
      </c>
      <c r="G227" s="81" t="s">
        <v>280</v>
      </c>
    </row>
    <row r="228" spans="1:7" x14ac:dyDescent="0.25">
      <c r="A228" s="43" t="s">
        <v>270</v>
      </c>
      <c r="B228" s="43" t="s">
        <v>520</v>
      </c>
      <c r="C228" s="43" t="s">
        <v>565</v>
      </c>
      <c r="D228" s="43" t="s">
        <v>385</v>
      </c>
      <c r="E228" s="107" t="s">
        <v>571</v>
      </c>
      <c r="F228" s="107">
        <v>1023.722</v>
      </c>
      <c r="G228" s="81" t="s">
        <v>280</v>
      </c>
    </row>
    <row r="229" spans="1:7" x14ac:dyDescent="0.25">
      <c r="A229" s="43" t="s">
        <v>270</v>
      </c>
      <c r="B229" s="43" t="s">
        <v>520</v>
      </c>
      <c r="C229" s="43" t="s">
        <v>566</v>
      </c>
      <c r="D229" s="43" t="s">
        <v>385</v>
      </c>
      <c r="E229" s="107" t="s">
        <v>571</v>
      </c>
      <c r="F229" s="107">
        <v>44367.267</v>
      </c>
      <c r="G229" s="81" t="s">
        <v>280</v>
      </c>
    </row>
    <row r="230" spans="1:7" x14ac:dyDescent="0.25">
      <c r="A230" s="43" t="s">
        <v>270</v>
      </c>
      <c r="B230" s="43" t="s">
        <v>520</v>
      </c>
      <c r="C230" s="43" t="s">
        <v>567</v>
      </c>
      <c r="D230" s="43" t="s">
        <v>385</v>
      </c>
      <c r="E230" s="107" t="s">
        <v>571</v>
      </c>
      <c r="F230" s="107">
        <v>478.471</v>
      </c>
      <c r="G230" s="81" t="s">
        <v>280</v>
      </c>
    </row>
    <row r="231" spans="1:7" x14ac:dyDescent="0.25">
      <c r="A231" s="43" t="s">
        <v>270</v>
      </c>
      <c r="B231" s="43" t="s">
        <v>520</v>
      </c>
      <c r="C231" s="43" t="s">
        <v>567</v>
      </c>
      <c r="D231" s="43" t="s">
        <v>385</v>
      </c>
      <c r="E231" s="107" t="s">
        <v>571</v>
      </c>
      <c r="F231" s="107">
        <v>478.471</v>
      </c>
      <c r="G231" s="81" t="s">
        <v>280</v>
      </c>
    </row>
    <row r="232" spans="1:7" x14ac:dyDescent="0.25">
      <c r="A232" s="43" t="s">
        <v>270</v>
      </c>
      <c r="B232" s="43" t="s">
        <v>520</v>
      </c>
      <c r="C232" s="43" t="s">
        <v>521</v>
      </c>
      <c r="D232" s="43" t="s">
        <v>385</v>
      </c>
      <c r="E232" s="107" t="s">
        <v>572</v>
      </c>
      <c r="F232" s="107">
        <v>80764.361999999994</v>
      </c>
      <c r="G232" s="81" t="s">
        <v>280</v>
      </c>
    </row>
    <row r="233" spans="1:7" x14ac:dyDescent="0.25">
      <c r="A233" s="43" t="s">
        <v>270</v>
      </c>
      <c r="B233" s="43" t="s">
        <v>520</v>
      </c>
      <c r="C233" s="43" t="s">
        <v>523</v>
      </c>
      <c r="D233" s="43" t="s">
        <v>385</v>
      </c>
      <c r="E233" s="107" t="s">
        <v>572</v>
      </c>
      <c r="F233" s="107">
        <v>77737.986999999994</v>
      </c>
      <c r="G233" s="81" t="s">
        <v>280</v>
      </c>
    </row>
    <row r="234" spans="1:7" x14ac:dyDescent="0.25">
      <c r="A234" s="43" t="s">
        <v>270</v>
      </c>
      <c r="B234" s="43" t="s">
        <v>520</v>
      </c>
      <c r="C234" s="43" t="s">
        <v>524</v>
      </c>
      <c r="D234" s="43" t="s">
        <v>385</v>
      </c>
      <c r="E234" s="107" t="s">
        <v>572</v>
      </c>
      <c r="F234" s="107">
        <v>28717.557000000001</v>
      </c>
      <c r="G234" s="81" t="s">
        <v>280</v>
      </c>
    </row>
    <row r="235" spans="1:7" x14ac:dyDescent="0.25">
      <c r="A235" s="43" t="s">
        <v>270</v>
      </c>
      <c r="B235" s="43" t="s">
        <v>520</v>
      </c>
      <c r="C235" s="43" t="s">
        <v>525</v>
      </c>
      <c r="D235" s="43" t="s">
        <v>385</v>
      </c>
      <c r="E235" s="107" t="s">
        <v>572</v>
      </c>
      <c r="F235" s="107">
        <v>7988.3419999999996</v>
      </c>
      <c r="G235" s="81" t="s">
        <v>280</v>
      </c>
    </row>
    <row r="236" spans="1:7" x14ac:dyDescent="0.25">
      <c r="A236" s="43" t="s">
        <v>270</v>
      </c>
      <c r="B236" s="43" t="s">
        <v>520</v>
      </c>
      <c r="C236" s="43" t="s">
        <v>526</v>
      </c>
      <c r="D236" s="43" t="s">
        <v>385</v>
      </c>
      <c r="E236" s="107" t="s">
        <v>572</v>
      </c>
      <c r="F236" s="107">
        <v>41032.088000000003</v>
      </c>
      <c r="G236" s="81" t="s">
        <v>280</v>
      </c>
    </row>
    <row r="237" spans="1:7" x14ac:dyDescent="0.25">
      <c r="A237" s="43" t="s">
        <v>270</v>
      </c>
      <c r="B237" s="43" t="s">
        <v>520</v>
      </c>
      <c r="C237" s="43" t="s">
        <v>527</v>
      </c>
      <c r="D237" s="43" t="s">
        <v>385</v>
      </c>
      <c r="E237" s="107" t="s">
        <v>572</v>
      </c>
      <c r="F237" s="107">
        <v>3026.3760000000002</v>
      </c>
      <c r="G237" s="81" t="s">
        <v>280</v>
      </c>
    </row>
    <row r="238" spans="1:7" x14ac:dyDescent="0.25">
      <c r="A238" s="43" t="s">
        <v>270</v>
      </c>
      <c r="B238" s="43" t="s">
        <v>520</v>
      </c>
      <c r="C238" s="43" t="s">
        <v>528</v>
      </c>
      <c r="D238" s="43" t="s">
        <v>385</v>
      </c>
      <c r="E238" s="107" t="s">
        <v>572</v>
      </c>
      <c r="F238" s="107">
        <v>3026.3760000000002</v>
      </c>
      <c r="G238" s="81" t="s">
        <v>280</v>
      </c>
    </row>
    <row r="239" spans="1:7" x14ac:dyDescent="0.25">
      <c r="A239" s="43" t="s">
        <v>270</v>
      </c>
      <c r="B239" s="43" t="s">
        <v>520</v>
      </c>
      <c r="C239" s="43" t="s">
        <v>529</v>
      </c>
      <c r="D239" s="43" t="s">
        <v>385</v>
      </c>
      <c r="E239" s="107" t="s">
        <v>572</v>
      </c>
      <c r="F239" s="107" t="s">
        <v>519</v>
      </c>
      <c r="G239" s="81" t="s">
        <v>280</v>
      </c>
    </row>
    <row r="240" spans="1:7" x14ac:dyDescent="0.25">
      <c r="A240" s="43" t="s">
        <v>270</v>
      </c>
      <c r="B240" s="43" t="s">
        <v>520</v>
      </c>
      <c r="C240" s="43" t="s">
        <v>530</v>
      </c>
      <c r="D240" s="43" t="s">
        <v>385</v>
      </c>
      <c r="E240" s="107" t="s">
        <v>572</v>
      </c>
      <c r="F240" s="107" t="s">
        <v>531</v>
      </c>
      <c r="G240" s="81" t="s">
        <v>280</v>
      </c>
    </row>
    <row r="241" spans="1:7" x14ac:dyDescent="0.25">
      <c r="A241" s="43" t="s">
        <v>270</v>
      </c>
      <c r="B241" s="43" t="s">
        <v>520</v>
      </c>
      <c r="C241" s="43" t="s">
        <v>532</v>
      </c>
      <c r="D241" s="43" t="s">
        <v>385</v>
      </c>
      <c r="E241" s="107" t="s">
        <v>572</v>
      </c>
      <c r="F241" s="107">
        <v>5648.5919999999996</v>
      </c>
      <c r="G241" s="81" t="s">
        <v>280</v>
      </c>
    </row>
    <row r="242" spans="1:7" x14ac:dyDescent="0.25">
      <c r="A242" s="43" t="s">
        <v>270</v>
      </c>
      <c r="B242" s="43" t="s">
        <v>520</v>
      </c>
      <c r="C242" s="43" t="s">
        <v>533</v>
      </c>
      <c r="D242" s="43" t="s">
        <v>385</v>
      </c>
      <c r="E242" s="107" t="s">
        <v>572</v>
      </c>
      <c r="F242" s="107">
        <v>5422.9849999999997</v>
      </c>
      <c r="G242" s="81" t="s">
        <v>280</v>
      </c>
    </row>
    <row r="243" spans="1:7" x14ac:dyDescent="0.25">
      <c r="A243" s="43" t="s">
        <v>270</v>
      </c>
      <c r="B243" s="43" t="s">
        <v>520</v>
      </c>
      <c r="C243" s="43" t="s">
        <v>534</v>
      </c>
      <c r="D243" s="43" t="s">
        <v>385</v>
      </c>
      <c r="E243" s="107" t="s">
        <v>572</v>
      </c>
      <c r="F243" s="107">
        <v>225.607</v>
      </c>
      <c r="G243" s="81" t="s">
        <v>280</v>
      </c>
    </row>
    <row r="244" spans="1:7" x14ac:dyDescent="0.25">
      <c r="A244" s="43" t="s">
        <v>270</v>
      </c>
      <c r="B244" s="43" t="s">
        <v>520</v>
      </c>
      <c r="C244" s="43" t="s">
        <v>535</v>
      </c>
      <c r="D244" s="43" t="s">
        <v>385</v>
      </c>
      <c r="E244" s="107" t="s">
        <v>572</v>
      </c>
      <c r="F244" s="107">
        <v>129.429</v>
      </c>
      <c r="G244" s="81" t="s">
        <v>280</v>
      </c>
    </row>
    <row r="245" spans="1:7" x14ac:dyDescent="0.25">
      <c r="A245" s="43" t="s">
        <v>270</v>
      </c>
      <c r="B245" s="43" t="s">
        <v>520</v>
      </c>
      <c r="C245" s="43" t="s">
        <v>536</v>
      </c>
      <c r="D245" s="43" t="s">
        <v>385</v>
      </c>
      <c r="E245" s="107" t="s">
        <v>572</v>
      </c>
      <c r="F245" s="107">
        <v>0.65200000000000002</v>
      </c>
      <c r="G245" s="81" t="s">
        <v>280</v>
      </c>
    </row>
    <row r="246" spans="1:7" x14ac:dyDescent="0.25">
      <c r="A246" s="43" t="s">
        <v>270</v>
      </c>
      <c r="B246" s="43" t="s">
        <v>520</v>
      </c>
      <c r="C246" s="43" t="s">
        <v>537</v>
      </c>
      <c r="D246" s="43" t="s">
        <v>385</v>
      </c>
      <c r="E246" s="107" t="s">
        <v>572</v>
      </c>
      <c r="F246" s="107">
        <v>83.043999999999997</v>
      </c>
      <c r="G246" s="81" t="s">
        <v>280</v>
      </c>
    </row>
    <row r="247" spans="1:7" x14ac:dyDescent="0.25">
      <c r="A247" s="43" t="s">
        <v>270</v>
      </c>
      <c r="B247" s="43" t="s">
        <v>520</v>
      </c>
      <c r="C247" s="43" t="s">
        <v>538</v>
      </c>
      <c r="D247" s="43" t="s">
        <v>385</v>
      </c>
      <c r="E247" s="107" t="s">
        <v>572</v>
      </c>
      <c r="F247" s="107">
        <v>45.731999999999999</v>
      </c>
      <c r="G247" s="81" t="s">
        <v>280</v>
      </c>
    </row>
    <row r="248" spans="1:7" x14ac:dyDescent="0.25">
      <c r="A248" s="43" t="s">
        <v>270</v>
      </c>
      <c r="B248" s="43" t="s">
        <v>520</v>
      </c>
      <c r="C248" s="43" t="s">
        <v>539</v>
      </c>
      <c r="D248" s="43" t="s">
        <v>385</v>
      </c>
      <c r="E248" s="107" t="s">
        <v>572</v>
      </c>
      <c r="F248" s="107">
        <v>77192.913</v>
      </c>
      <c r="G248" s="81" t="s">
        <v>280</v>
      </c>
    </row>
    <row r="249" spans="1:7" x14ac:dyDescent="0.25">
      <c r="A249" s="43" t="s">
        <v>270</v>
      </c>
      <c r="B249" s="43" t="s">
        <v>520</v>
      </c>
      <c r="C249" s="43" t="s">
        <v>540</v>
      </c>
      <c r="D249" s="43" t="s">
        <v>385</v>
      </c>
      <c r="E249" s="107" t="s">
        <v>572</v>
      </c>
      <c r="F249" s="107">
        <v>23772.080999999998</v>
      </c>
      <c r="G249" s="81" t="s">
        <v>280</v>
      </c>
    </row>
    <row r="250" spans="1:7" x14ac:dyDescent="0.25">
      <c r="A250" s="43" t="s">
        <v>270</v>
      </c>
      <c r="B250" s="43" t="s">
        <v>520</v>
      </c>
      <c r="C250" s="43" t="s">
        <v>541</v>
      </c>
      <c r="D250" s="43" t="s">
        <v>385</v>
      </c>
      <c r="E250" s="107" t="s">
        <v>572</v>
      </c>
      <c r="F250" s="107">
        <v>47025.481</v>
      </c>
      <c r="G250" s="81" t="s">
        <v>280</v>
      </c>
    </row>
    <row r="251" spans="1:7" x14ac:dyDescent="0.25">
      <c r="A251" s="43" t="s">
        <v>270</v>
      </c>
      <c r="B251" s="43" t="s">
        <v>520</v>
      </c>
      <c r="C251" s="43" t="s">
        <v>542</v>
      </c>
      <c r="D251" s="43" t="s">
        <v>385</v>
      </c>
      <c r="E251" s="107" t="s">
        <v>572</v>
      </c>
      <c r="F251" s="107">
        <v>247.02</v>
      </c>
      <c r="G251" s="81" t="s">
        <v>280</v>
      </c>
    </row>
    <row r="252" spans="1:7" x14ac:dyDescent="0.25">
      <c r="A252" s="43" t="s">
        <v>270</v>
      </c>
      <c r="B252" s="43" t="s">
        <v>520</v>
      </c>
      <c r="C252" s="43" t="s">
        <v>543</v>
      </c>
      <c r="D252" s="43" t="s">
        <v>385</v>
      </c>
      <c r="E252" s="107" t="s">
        <v>572</v>
      </c>
      <c r="F252" s="107">
        <v>520.32600000000002</v>
      </c>
      <c r="G252" s="81" t="s">
        <v>280</v>
      </c>
    </row>
    <row r="253" spans="1:7" x14ac:dyDescent="0.25">
      <c r="A253" s="43" t="s">
        <v>270</v>
      </c>
      <c r="B253" s="43" t="s">
        <v>520</v>
      </c>
      <c r="C253" s="43" t="s">
        <v>544</v>
      </c>
      <c r="D253" s="43" t="s">
        <v>385</v>
      </c>
      <c r="E253" s="107" t="s">
        <v>572</v>
      </c>
      <c r="F253" s="107">
        <v>10.304</v>
      </c>
      <c r="G253" s="81" t="s">
        <v>280</v>
      </c>
    </row>
    <row r="254" spans="1:7" x14ac:dyDescent="0.25">
      <c r="A254" s="43" t="s">
        <v>270</v>
      </c>
      <c r="B254" s="43" t="s">
        <v>520</v>
      </c>
      <c r="C254" s="43" t="s">
        <v>545</v>
      </c>
      <c r="D254" s="43" t="s">
        <v>385</v>
      </c>
      <c r="E254" s="107" t="s">
        <v>572</v>
      </c>
      <c r="F254" s="107">
        <v>75.721000000000004</v>
      </c>
      <c r="G254" s="81" t="s">
        <v>280</v>
      </c>
    </row>
    <row r="255" spans="1:7" x14ac:dyDescent="0.25">
      <c r="A255" s="43" t="s">
        <v>270</v>
      </c>
      <c r="B255" s="43" t="s">
        <v>520</v>
      </c>
      <c r="C255" s="43" t="s">
        <v>546</v>
      </c>
      <c r="D255" s="43" t="s">
        <v>385</v>
      </c>
      <c r="E255" s="107" t="s">
        <v>572</v>
      </c>
      <c r="F255" s="107">
        <v>5799.3040000000001</v>
      </c>
      <c r="G255" s="81" t="s">
        <v>280</v>
      </c>
    </row>
    <row r="256" spans="1:7" x14ac:dyDescent="0.25">
      <c r="A256" s="43" t="s">
        <v>270</v>
      </c>
      <c r="B256" s="43" t="s">
        <v>520</v>
      </c>
      <c r="C256" s="43" t="s">
        <v>547</v>
      </c>
      <c r="D256" s="43" t="s">
        <v>385</v>
      </c>
      <c r="E256" s="107" t="s">
        <v>572</v>
      </c>
      <c r="F256" s="107" t="s">
        <v>531</v>
      </c>
      <c r="G256" s="81" t="s">
        <v>280</v>
      </c>
    </row>
    <row r="257" spans="1:7" x14ac:dyDescent="0.25">
      <c r="A257" s="43" t="s">
        <v>270</v>
      </c>
      <c r="B257" s="43" t="s">
        <v>520</v>
      </c>
      <c r="C257" s="43" t="s">
        <v>548</v>
      </c>
      <c r="D257" s="43" t="s">
        <v>385</v>
      </c>
      <c r="E257" s="107" t="s">
        <v>572</v>
      </c>
      <c r="F257" s="107" t="s">
        <v>531</v>
      </c>
      <c r="G257" s="81" t="s">
        <v>280</v>
      </c>
    </row>
    <row r="258" spans="1:7" x14ac:dyDescent="0.25">
      <c r="A258" s="43" t="s">
        <v>270</v>
      </c>
      <c r="B258" s="43" t="s">
        <v>520</v>
      </c>
      <c r="C258" s="43" t="s">
        <v>549</v>
      </c>
      <c r="D258" s="43" t="s">
        <v>385</v>
      </c>
      <c r="E258" s="107" t="s">
        <v>572</v>
      </c>
      <c r="F258" s="107">
        <v>4911.3149999999996</v>
      </c>
      <c r="G258" s="81" t="s">
        <v>280</v>
      </c>
    </row>
    <row r="259" spans="1:7" x14ac:dyDescent="0.25">
      <c r="A259" s="43" t="s">
        <v>270</v>
      </c>
      <c r="B259" s="43" t="s">
        <v>520</v>
      </c>
      <c r="C259" s="43" t="s">
        <v>550</v>
      </c>
      <c r="D259" s="43" t="s">
        <v>385</v>
      </c>
      <c r="E259" s="107" t="s">
        <v>572</v>
      </c>
      <c r="F259" s="107">
        <v>5180.9880000000003</v>
      </c>
      <c r="G259" s="81" t="s">
        <v>280</v>
      </c>
    </row>
    <row r="260" spans="1:7" x14ac:dyDescent="0.25">
      <c r="A260" s="43" t="s">
        <v>270</v>
      </c>
      <c r="B260" s="43" t="s">
        <v>520</v>
      </c>
      <c r="C260" s="43" t="s">
        <v>551</v>
      </c>
      <c r="D260" s="43" t="s">
        <v>385</v>
      </c>
      <c r="E260" s="107" t="s">
        <v>572</v>
      </c>
      <c r="F260" s="107">
        <v>-269.673</v>
      </c>
      <c r="G260" s="81" t="s">
        <v>280</v>
      </c>
    </row>
    <row r="261" spans="1:7" x14ac:dyDescent="0.25">
      <c r="A261" s="43" t="s">
        <v>270</v>
      </c>
      <c r="B261" s="43" t="s">
        <v>520</v>
      </c>
      <c r="C261" s="43" t="s">
        <v>552</v>
      </c>
      <c r="D261" s="43" t="s">
        <v>385</v>
      </c>
      <c r="E261" s="107" t="s">
        <v>572</v>
      </c>
      <c r="F261" s="107" t="s">
        <v>531</v>
      </c>
      <c r="G261" s="81" t="s">
        <v>280</v>
      </c>
    </row>
    <row r="262" spans="1:7" x14ac:dyDescent="0.25">
      <c r="A262" s="43" t="s">
        <v>270</v>
      </c>
      <c r="B262" s="43" t="s">
        <v>520</v>
      </c>
      <c r="C262" s="43" t="s">
        <v>553</v>
      </c>
      <c r="D262" s="43" t="s">
        <v>385</v>
      </c>
      <c r="E262" s="107" t="s">
        <v>572</v>
      </c>
      <c r="F262" s="107">
        <v>8914.5949999999993</v>
      </c>
      <c r="G262" s="81" t="s">
        <v>280</v>
      </c>
    </row>
    <row r="263" spans="1:7" x14ac:dyDescent="0.25">
      <c r="A263" s="43" t="s">
        <v>270</v>
      </c>
      <c r="B263" s="43" t="s">
        <v>520</v>
      </c>
      <c r="C263" s="43" t="s">
        <v>554</v>
      </c>
      <c r="D263" s="43" t="s">
        <v>385</v>
      </c>
      <c r="E263" s="107" t="s">
        <v>572</v>
      </c>
      <c r="F263" s="107">
        <v>26758.723000000002</v>
      </c>
      <c r="G263" s="81" t="s">
        <v>280</v>
      </c>
    </row>
    <row r="264" spans="1:7" x14ac:dyDescent="0.25">
      <c r="A264" s="43" t="s">
        <v>270</v>
      </c>
      <c r="B264" s="43" t="s">
        <v>520</v>
      </c>
      <c r="C264" s="43" t="s">
        <v>555</v>
      </c>
      <c r="D264" s="43" t="s">
        <v>385</v>
      </c>
      <c r="E264" s="107" t="s">
        <v>572</v>
      </c>
      <c r="F264" s="107">
        <v>56.265999999999998</v>
      </c>
      <c r="G264" s="81" t="s">
        <v>280</v>
      </c>
    </row>
    <row r="265" spans="1:7" x14ac:dyDescent="0.25">
      <c r="A265" s="43" t="s">
        <v>270</v>
      </c>
      <c r="B265" s="43" t="s">
        <v>520</v>
      </c>
      <c r="C265" s="43" t="s">
        <v>556</v>
      </c>
      <c r="D265" s="43" t="s">
        <v>385</v>
      </c>
      <c r="E265" s="107" t="s">
        <v>572</v>
      </c>
      <c r="F265" s="107">
        <v>10.266999999999999</v>
      </c>
      <c r="G265" s="81" t="s">
        <v>280</v>
      </c>
    </row>
    <row r="266" spans="1:7" x14ac:dyDescent="0.25">
      <c r="A266" s="43" t="s">
        <v>270</v>
      </c>
      <c r="B266" s="43" t="s">
        <v>520</v>
      </c>
      <c r="C266" s="43" t="s">
        <v>557</v>
      </c>
      <c r="D266" s="43" t="s">
        <v>385</v>
      </c>
      <c r="E266" s="107" t="s">
        <v>572</v>
      </c>
      <c r="F266" s="107">
        <v>10.205</v>
      </c>
      <c r="G266" s="81" t="s">
        <v>280</v>
      </c>
    </row>
    <row r="267" spans="1:7" x14ac:dyDescent="0.25">
      <c r="A267" s="43" t="s">
        <v>270</v>
      </c>
      <c r="B267" s="43" t="s">
        <v>520</v>
      </c>
      <c r="C267" s="43" t="s">
        <v>558</v>
      </c>
      <c r="D267" s="43" t="s">
        <v>385</v>
      </c>
      <c r="E267" s="107" t="s">
        <v>572</v>
      </c>
      <c r="F267" s="107">
        <v>35.793999999999997</v>
      </c>
      <c r="G267" s="81" t="s">
        <v>280</v>
      </c>
    </row>
    <row r="268" spans="1:7" x14ac:dyDescent="0.25">
      <c r="A268" s="43" t="s">
        <v>270</v>
      </c>
      <c r="B268" s="43" t="s">
        <v>520</v>
      </c>
      <c r="C268" s="43" t="s">
        <v>559</v>
      </c>
      <c r="D268" s="43" t="s">
        <v>385</v>
      </c>
      <c r="E268" s="107" t="s">
        <v>572</v>
      </c>
      <c r="F268" s="107">
        <v>79406.671000000002</v>
      </c>
      <c r="G268" s="81" t="s">
        <v>280</v>
      </c>
    </row>
    <row r="269" spans="1:7" x14ac:dyDescent="0.25">
      <c r="A269" s="43" t="s">
        <v>270</v>
      </c>
      <c r="B269" s="43" t="s">
        <v>520</v>
      </c>
      <c r="C269" s="43" t="s">
        <v>560</v>
      </c>
      <c r="D269" s="43" t="s">
        <v>385</v>
      </c>
      <c r="E269" s="107" t="s">
        <v>572</v>
      </c>
      <c r="F269" s="107">
        <v>36414.410000000003</v>
      </c>
      <c r="G269" s="81" t="s">
        <v>280</v>
      </c>
    </row>
    <row r="270" spans="1:7" x14ac:dyDescent="0.25">
      <c r="A270" s="43" t="s">
        <v>270</v>
      </c>
      <c r="B270" s="43" t="s">
        <v>520</v>
      </c>
      <c r="C270" s="43" t="s">
        <v>561</v>
      </c>
      <c r="D270" s="43" t="s">
        <v>385</v>
      </c>
      <c r="E270" s="107" t="s">
        <v>572</v>
      </c>
      <c r="F270" s="107">
        <v>35679.565000000002</v>
      </c>
      <c r="G270" s="81" t="s">
        <v>280</v>
      </c>
    </row>
    <row r="271" spans="1:7" x14ac:dyDescent="0.25">
      <c r="A271" s="43" t="s">
        <v>270</v>
      </c>
      <c r="B271" s="43" t="s">
        <v>520</v>
      </c>
      <c r="C271" s="43" t="s">
        <v>562</v>
      </c>
      <c r="D271" s="43" t="s">
        <v>385</v>
      </c>
      <c r="E271" s="107" t="s">
        <v>572</v>
      </c>
      <c r="F271" s="107">
        <v>562.58000000000004</v>
      </c>
      <c r="G271" s="81" t="s">
        <v>280</v>
      </c>
    </row>
    <row r="272" spans="1:7" x14ac:dyDescent="0.25">
      <c r="A272" s="43" t="s">
        <v>270</v>
      </c>
      <c r="B272" s="43" t="s">
        <v>520</v>
      </c>
      <c r="C272" s="43" t="s">
        <v>563</v>
      </c>
      <c r="D272" s="43" t="s">
        <v>385</v>
      </c>
      <c r="E272" s="107" t="s">
        <v>572</v>
      </c>
      <c r="F272" s="107">
        <v>172.26499999999999</v>
      </c>
      <c r="G272" s="81" t="s">
        <v>280</v>
      </c>
    </row>
    <row r="273" spans="1:7" x14ac:dyDescent="0.25">
      <c r="A273" s="43" t="s">
        <v>270</v>
      </c>
      <c r="B273" s="43" t="s">
        <v>520</v>
      </c>
      <c r="C273" s="43" t="s">
        <v>564</v>
      </c>
      <c r="D273" s="43" t="s">
        <v>385</v>
      </c>
      <c r="E273" s="107" t="s">
        <v>572</v>
      </c>
      <c r="F273" s="107">
        <v>42525.949000000001</v>
      </c>
      <c r="G273" s="81" t="s">
        <v>280</v>
      </c>
    </row>
    <row r="274" spans="1:7" x14ac:dyDescent="0.25">
      <c r="A274" s="43" t="s">
        <v>270</v>
      </c>
      <c r="B274" s="43" t="s">
        <v>520</v>
      </c>
      <c r="C274" s="43" t="s">
        <v>565</v>
      </c>
      <c r="D274" s="43" t="s">
        <v>385</v>
      </c>
      <c r="E274" s="107" t="s">
        <v>572</v>
      </c>
      <c r="F274" s="107">
        <v>1018.878</v>
      </c>
      <c r="G274" s="81" t="s">
        <v>280</v>
      </c>
    </row>
    <row r="275" spans="1:7" x14ac:dyDescent="0.25">
      <c r="A275" s="43" t="s">
        <v>270</v>
      </c>
      <c r="B275" s="43" t="s">
        <v>520</v>
      </c>
      <c r="C275" s="43" t="s">
        <v>566</v>
      </c>
      <c r="D275" s="43" t="s">
        <v>385</v>
      </c>
      <c r="E275" s="107" t="s">
        <v>572</v>
      </c>
      <c r="F275" s="107">
        <v>41507.071000000004</v>
      </c>
      <c r="G275" s="81" t="s">
        <v>280</v>
      </c>
    </row>
    <row r="276" spans="1:7" x14ac:dyDescent="0.25">
      <c r="A276" s="43" t="s">
        <v>270</v>
      </c>
      <c r="B276" s="43" t="s">
        <v>520</v>
      </c>
      <c r="C276" s="43" t="s">
        <v>567</v>
      </c>
      <c r="D276" s="43" t="s">
        <v>385</v>
      </c>
      <c r="E276" s="107" t="s">
        <v>572</v>
      </c>
      <c r="F276" s="107">
        <v>466.31099999999998</v>
      </c>
      <c r="G276" s="81" t="s">
        <v>280</v>
      </c>
    </row>
    <row r="277" spans="1:7" x14ac:dyDescent="0.25">
      <c r="A277" s="43" t="s">
        <v>270</v>
      </c>
      <c r="B277" s="43" t="s">
        <v>520</v>
      </c>
      <c r="C277" s="43" t="s">
        <v>567</v>
      </c>
      <c r="D277" s="43" t="s">
        <v>385</v>
      </c>
      <c r="E277" s="107" t="s">
        <v>572</v>
      </c>
      <c r="F277" s="107">
        <v>466.31099999999998</v>
      </c>
      <c r="G277" s="81" t="s">
        <v>280</v>
      </c>
    </row>
    <row r="278" spans="1:7" x14ac:dyDescent="0.25">
      <c r="A278" s="43" t="s">
        <v>270</v>
      </c>
      <c r="B278" s="43" t="s">
        <v>520</v>
      </c>
      <c r="C278" s="43" t="s">
        <v>521</v>
      </c>
      <c r="D278" s="43" t="s">
        <v>385</v>
      </c>
      <c r="E278" s="107" t="s">
        <v>573</v>
      </c>
      <c r="F278" s="107">
        <v>81298.596999999994</v>
      </c>
      <c r="G278" s="81" t="s">
        <v>279</v>
      </c>
    </row>
    <row r="279" spans="1:7" x14ac:dyDescent="0.25">
      <c r="A279" s="43" t="s">
        <v>270</v>
      </c>
      <c r="B279" s="43" t="s">
        <v>520</v>
      </c>
      <c r="C279" s="43" t="s">
        <v>523</v>
      </c>
      <c r="D279" s="43" t="s">
        <v>385</v>
      </c>
      <c r="E279" s="107" t="s">
        <v>573</v>
      </c>
      <c r="F279" s="107">
        <v>78094.899000000005</v>
      </c>
      <c r="G279" s="81" t="s">
        <v>279</v>
      </c>
    </row>
    <row r="280" spans="1:7" x14ac:dyDescent="0.25">
      <c r="A280" s="43" t="s">
        <v>270</v>
      </c>
      <c r="B280" s="43" t="s">
        <v>520</v>
      </c>
      <c r="C280" s="43" t="s">
        <v>524</v>
      </c>
      <c r="D280" s="43" t="s">
        <v>385</v>
      </c>
      <c r="E280" s="107" t="s">
        <v>573</v>
      </c>
      <c r="F280" s="107">
        <v>27502.545999999998</v>
      </c>
      <c r="G280" s="81" t="s">
        <v>279</v>
      </c>
    </row>
    <row r="281" spans="1:7" x14ac:dyDescent="0.25">
      <c r="A281" s="43" t="s">
        <v>270</v>
      </c>
      <c r="B281" s="43" t="s">
        <v>520</v>
      </c>
      <c r="C281" s="43" t="s">
        <v>525</v>
      </c>
      <c r="D281" s="43" t="s">
        <v>385</v>
      </c>
      <c r="E281" s="107" t="s">
        <v>573</v>
      </c>
      <c r="F281" s="107">
        <v>7958.0450000000001</v>
      </c>
      <c r="G281" s="81" t="s">
        <v>279</v>
      </c>
    </row>
    <row r="282" spans="1:7" x14ac:dyDescent="0.25">
      <c r="A282" s="43" t="s">
        <v>270</v>
      </c>
      <c r="B282" s="43" t="s">
        <v>520</v>
      </c>
      <c r="C282" s="43" t="s">
        <v>526</v>
      </c>
      <c r="D282" s="43" t="s">
        <v>385</v>
      </c>
      <c r="E282" s="107" t="s">
        <v>573</v>
      </c>
      <c r="F282" s="107">
        <v>42634.309000000001</v>
      </c>
      <c r="G282" s="81" t="s">
        <v>279</v>
      </c>
    </row>
    <row r="283" spans="1:7" x14ac:dyDescent="0.25">
      <c r="A283" s="43" t="s">
        <v>270</v>
      </c>
      <c r="B283" s="43" t="s">
        <v>520</v>
      </c>
      <c r="C283" s="43" t="s">
        <v>527</v>
      </c>
      <c r="D283" s="43" t="s">
        <v>385</v>
      </c>
      <c r="E283" s="107" t="s">
        <v>573</v>
      </c>
      <c r="F283" s="107">
        <v>3203.6990000000001</v>
      </c>
      <c r="G283" s="81" t="s">
        <v>279</v>
      </c>
    </row>
    <row r="284" spans="1:7" x14ac:dyDescent="0.25">
      <c r="A284" s="43" t="s">
        <v>270</v>
      </c>
      <c r="B284" s="43" t="s">
        <v>520</v>
      </c>
      <c r="C284" s="43" t="s">
        <v>528</v>
      </c>
      <c r="D284" s="43" t="s">
        <v>385</v>
      </c>
      <c r="E284" s="107" t="s">
        <v>573</v>
      </c>
      <c r="F284" s="107">
        <v>3203.6990000000001</v>
      </c>
      <c r="G284" s="81" t="s">
        <v>279</v>
      </c>
    </row>
    <row r="285" spans="1:7" x14ac:dyDescent="0.25">
      <c r="A285" s="43" t="s">
        <v>270</v>
      </c>
      <c r="B285" s="43" t="s">
        <v>520</v>
      </c>
      <c r="C285" s="43" t="s">
        <v>529</v>
      </c>
      <c r="D285" s="43" t="s">
        <v>385</v>
      </c>
      <c r="E285" s="107" t="s">
        <v>573</v>
      </c>
      <c r="F285" s="107" t="s">
        <v>519</v>
      </c>
      <c r="G285" s="81" t="s">
        <v>279</v>
      </c>
    </row>
    <row r="286" spans="1:7" x14ac:dyDescent="0.25">
      <c r="A286" s="43" t="s">
        <v>270</v>
      </c>
      <c r="B286" s="43" t="s">
        <v>520</v>
      </c>
      <c r="C286" s="43" t="s">
        <v>530</v>
      </c>
      <c r="D286" s="43" t="s">
        <v>385</v>
      </c>
      <c r="E286" s="107" t="s">
        <v>573</v>
      </c>
      <c r="F286" s="107" t="s">
        <v>531</v>
      </c>
      <c r="G286" s="81" t="s">
        <v>279</v>
      </c>
    </row>
    <row r="287" spans="1:7" x14ac:dyDescent="0.25">
      <c r="A287" s="43" t="s">
        <v>270</v>
      </c>
      <c r="B287" s="43" t="s">
        <v>520</v>
      </c>
      <c r="C287" s="43" t="s">
        <v>532</v>
      </c>
      <c r="D287" s="43" t="s">
        <v>385</v>
      </c>
      <c r="E287" s="107" t="s">
        <v>573</v>
      </c>
      <c r="F287" s="107">
        <v>5589.0439999999999</v>
      </c>
      <c r="G287" s="81" t="s">
        <v>279</v>
      </c>
    </row>
    <row r="288" spans="1:7" x14ac:dyDescent="0.25">
      <c r="A288" s="43" t="s">
        <v>270</v>
      </c>
      <c r="B288" s="43" t="s">
        <v>520</v>
      </c>
      <c r="C288" s="43" t="s">
        <v>533</v>
      </c>
      <c r="D288" s="43" t="s">
        <v>385</v>
      </c>
      <c r="E288" s="107" t="s">
        <v>573</v>
      </c>
      <c r="F288" s="107">
        <v>5438.38</v>
      </c>
      <c r="G288" s="81" t="s">
        <v>279</v>
      </c>
    </row>
    <row r="289" spans="1:7" x14ac:dyDescent="0.25">
      <c r="A289" s="43" t="s">
        <v>270</v>
      </c>
      <c r="B289" s="43" t="s">
        <v>520</v>
      </c>
      <c r="C289" s="43" t="s">
        <v>534</v>
      </c>
      <c r="D289" s="43" t="s">
        <v>385</v>
      </c>
      <c r="E289" s="107" t="s">
        <v>573</v>
      </c>
      <c r="F289" s="107">
        <v>150.66399999999999</v>
      </c>
      <c r="G289" s="81" t="s">
        <v>279</v>
      </c>
    </row>
    <row r="290" spans="1:7" x14ac:dyDescent="0.25">
      <c r="A290" s="43" t="s">
        <v>270</v>
      </c>
      <c r="B290" s="43" t="s">
        <v>520</v>
      </c>
      <c r="C290" s="43" t="s">
        <v>535</v>
      </c>
      <c r="D290" s="43" t="s">
        <v>385</v>
      </c>
      <c r="E290" s="107" t="s">
        <v>573</v>
      </c>
      <c r="F290" s="107">
        <v>126.48</v>
      </c>
      <c r="G290" s="81" t="s">
        <v>279</v>
      </c>
    </row>
    <row r="291" spans="1:7" x14ac:dyDescent="0.25">
      <c r="A291" s="43" t="s">
        <v>270</v>
      </c>
      <c r="B291" s="43" t="s">
        <v>520</v>
      </c>
      <c r="C291" s="43" t="s">
        <v>536</v>
      </c>
      <c r="D291" s="43" t="s">
        <v>385</v>
      </c>
      <c r="E291" s="107" t="s">
        <v>573</v>
      </c>
      <c r="F291" s="107">
        <v>1.0229999999999999</v>
      </c>
      <c r="G291" s="81" t="s">
        <v>279</v>
      </c>
    </row>
    <row r="292" spans="1:7" x14ac:dyDescent="0.25">
      <c r="A292" s="43" t="s">
        <v>270</v>
      </c>
      <c r="B292" s="43" t="s">
        <v>520</v>
      </c>
      <c r="C292" s="43" t="s">
        <v>537</v>
      </c>
      <c r="D292" s="43" t="s">
        <v>385</v>
      </c>
      <c r="E292" s="107" t="s">
        <v>573</v>
      </c>
      <c r="F292" s="107">
        <v>77.911000000000001</v>
      </c>
      <c r="G292" s="81" t="s">
        <v>279</v>
      </c>
    </row>
    <row r="293" spans="1:7" x14ac:dyDescent="0.25">
      <c r="A293" s="43" t="s">
        <v>270</v>
      </c>
      <c r="B293" s="43" t="s">
        <v>520</v>
      </c>
      <c r="C293" s="43" t="s">
        <v>538</v>
      </c>
      <c r="D293" s="43" t="s">
        <v>385</v>
      </c>
      <c r="E293" s="107" t="s">
        <v>573</v>
      </c>
      <c r="F293" s="107">
        <v>47.545999999999999</v>
      </c>
      <c r="G293" s="81" t="s">
        <v>279</v>
      </c>
    </row>
    <row r="294" spans="1:7" x14ac:dyDescent="0.25">
      <c r="A294" s="43" t="s">
        <v>270</v>
      </c>
      <c r="B294" s="43" t="s">
        <v>520</v>
      </c>
      <c r="C294" s="43" t="s">
        <v>539</v>
      </c>
      <c r="D294" s="43" t="s">
        <v>385</v>
      </c>
      <c r="E294" s="107" t="s">
        <v>573</v>
      </c>
      <c r="F294" s="107">
        <v>77491.885999999999</v>
      </c>
      <c r="G294" s="81" t="s">
        <v>279</v>
      </c>
    </row>
    <row r="295" spans="1:7" x14ac:dyDescent="0.25">
      <c r="A295" s="43" t="s">
        <v>270</v>
      </c>
      <c r="B295" s="43" t="s">
        <v>520</v>
      </c>
      <c r="C295" s="43" t="s">
        <v>540</v>
      </c>
      <c r="D295" s="43" t="s">
        <v>385</v>
      </c>
      <c r="E295" s="107" t="s">
        <v>573</v>
      </c>
      <c r="F295" s="107">
        <v>22272.414000000001</v>
      </c>
      <c r="G295" s="81" t="s">
        <v>279</v>
      </c>
    </row>
    <row r="296" spans="1:7" x14ac:dyDescent="0.25">
      <c r="A296" s="43" t="s">
        <v>270</v>
      </c>
      <c r="B296" s="43" t="s">
        <v>520</v>
      </c>
      <c r="C296" s="43" t="s">
        <v>541</v>
      </c>
      <c r="D296" s="43" t="s">
        <v>385</v>
      </c>
      <c r="E296" s="107" t="s">
        <v>573</v>
      </c>
      <c r="F296" s="107">
        <v>48635.508999999998</v>
      </c>
      <c r="G296" s="81" t="s">
        <v>279</v>
      </c>
    </row>
    <row r="297" spans="1:7" x14ac:dyDescent="0.25">
      <c r="A297" s="43" t="s">
        <v>270</v>
      </c>
      <c r="B297" s="43" t="s">
        <v>520</v>
      </c>
      <c r="C297" s="43" t="s">
        <v>542</v>
      </c>
      <c r="D297" s="43" t="s">
        <v>385</v>
      </c>
      <c r="E297" s="107" t="s">
        <v>573</v>
      </c>
      <c r="F297" s="107">
        <v>263.81400000000002</v>
      </c>
      <c r="G297" s="81" t="s">
        <v>279</v>
      </c>
    </row>
    <row r="298" spans="1:7" x14ac:dyDescent="0.25">
      <c r="A298" s="43" t="s">
        <v>270</v>
      </c>
      <c r="B298" s="43" t="s">
        <v>520</v>
      </c>
      <c r="C298" s="43" t="s">
        <v>543</v>
      </c>
      <c r="D298" s="43" t="s">
        <v>385</v>
      </c>
      <c r="E298" s="107" t="s">
        <v>573</v>
      </c>
      <c r="F298" s="107">
        <v>486.166</v>
      </c>
      <c r="G298" s="81" t="s">
        <v>279</v>
      </c>
    </row>
    <row r="299" spans="1:7" x14ac:dyDescent="0.25">
      <c r="A299" s="43" t="s">
        <v>270</v>
      </c>
      <c r="B299" s="43" t="s">
        <v>520</v>
      </c>
      <c r="C299" s="43" t="s">
        <v>544</v>
      </c>
      <c r="D299" s="43" t="s">
        <v>385</v>
      </c>
      <c r="E299" s="107" t="s">
        <v>573</v>
      </c>
      <c r="F299" s="107">
        <v>10.584</v>
      </c>
      <c r="G299" s="81" t="s">
        <v>279</v>
      </c>
    </row>
    <row r="300" spans="1:7" x14ac:dyDescent="0.25">
      <c r="A300" s="43" t="s">
        <v>270</v>
      </c>
      <c r="B300" s="43" t="s">
        <v>520</v>
      </c>
      <c r="C300" s="43" t="s">
        <v>545</v>
      </c>
      <c r="D300" s="43" t="s">
        <v>385</v>
      </c>
      <c r="E300" s="107" t="s">
        <v>573</v>
      </c>
      <c r="F300" s="107">
        <v>74.301000000000002</v>
      </c>
      <c r="G300" s="81" t="s">
        <v>279</v>
      </c>
    </row>
    <row r="301" spans="1:7" x14ac:dyDescent="0.25">
      <c r="A301" s="43" t="s">
        <v>270</v>
      </c>
      <c r="B301" s="43" t="s">
        <v>520</v>
      </c>
      <c r="C301" s="43" t="s">
        <v>546</v>
      </c>
      <c r="D301" s="43" t="s">
        <v>385</v>
      </c>
      <c r="E301" s="107" t="s">
        <v>573</v>
      </c>
      <c r="F301" s="107">
        <v>6023.4960000000001</v>
      </c>
      <c r="G301" s="81" t="s">
        <v>279</v>
      </c>
    </row>
    <row r="302" spans="1:7" x14ac:dyDescent="0.25">
      <c r="A302" s="43" t="s">
        <v>270</v>
      </c>
      <c r="B302" s="43" t="s">
        <v>520</v>
      </c>
      <c r="C302" s="43" t="s">
        <v>547</v>
      </c>
      <c r="D302" s="43" t="s">
        <v>385</v>
      </c>
      <c r="E302" s="107" t="s">
        <v>573</v>
      </c>
      <c r="F302" s="107" t="s">
        <v>531</v>
      </c>
      <c r="G302" s="81" t="s">
        <v>279</v>
      </c>
    </row>
    <row r="303" spans="1:7" x14ac:dyDescent="0.25">
      <c r="A303" s="43" t="s">
        <v>270</v>
      </c>
      <c r="B303" s="43" t="s">
        <v>520</v>
      </c>
      <c r="C303" s="43" t="s">
        <v>548</v>
      </c>
      <c r="D303" s="43" t="s">
        <v>385</v>
      </c>
      <c r="E303" s="107" t="s">
        <v>573</v>
      </c>
      <c r="F303" s="107" t="s">
        <v>531</v>
      </c>
      <c r="G303" s="81" t="s">
        <v>279</v>
      </c>
    </row>
    <row r="304" spans="1:7" x14ac:dyDescent="0.25">
      <c r="A304" s="43" t="s">
        <v>270</v>
      </c>
      <c r="B304" s="43" t="s">
        <v>520</v>
      </c>
      <c r="C304" s="43" t="s">
        <v>549</v>
      </c>
      <c r="D304" s="43" t="s">
        <v>385</v>
      </c>
      <c r="E304" s="107" t="s">
        <v>573</v>
      </c>
      <c r="F304" s="107">
        <v>4928.9030000000002</v>
      </c>
      <c r="G304" s="81" t="s">
        <v>279</v>
      </c>
    </row>
    <row r="305" spans="1:7" x14ac:dyDescent="0.25">
      <c r="A305" s="43" t="s">
        <v>270</v>
      </c>
      <c r="B305" s="43" t="s">
        <v>520</v>
      </c>
      <c r="C305" s="43" t="s">
        <v>550</v>
      </c>
      <c r="D305" s="43" t="s">
        <v>385</v>
      </c>
      <c r="E305" s="107" t="s">
        <v>573</v>
      </c>
      <c r="F305" s="107">
        <v>5213.38</v>
      </c>
      <c r="G305" s="81" t="s">
        <v>279</v>
      </c>
    </row>
    <row r="306" spans="1:7" x14ac:dyDescent="0.25">
      <c r="A306" s="43" t="s">
        <v>270</v>
      </c>
      <c r="B306" s="43" t="s">
        <v>520</v>
      </c>
      <c r="C306" s="43" t="s">
        <v>551</v>
      </c>
      <c r="D306" s="43" t="s">
        <v>385</v>
      </c>
      <c r="E306" s="107" t="s">
        <v>573</v>
      </c>
      <c r="F306" s="107">
        <v>-284.47699999999998</v>
      </c>
      <c r="G306" s="81" t="s">
        <v>279</v>
      </c>
    </row>
    <row r="307" spans="1:7" x14ac:dyDescent="0.25">
      <c r="A307" s="43" t="s">
        <v>270</v>
      </c>
      <c r="B307" s="43" t="s">
        <v>520</v>
      </c>
      <c r="C307" s="43" t="s">
        <v>552</v>
      </c>
      <c r="D307" s="43" t="s">
        <v>385</v>
      </c>
      <c r="E307" s="107" t="s">
        <v>573</v>
      </c>
      <c r="F307" s="107" t="s">
        <v>531</v>
      </c>
      <c r="G307" s="81" t="s">
        <v>279</v>
      </c>
    </row>
    <row r="308" spans="1:7" x14ac:dyDescent="0.25">
      <c r="A308" s="43" t="s">
        <v>270</v>
      </c>
      <c r="B308" s="43" t="s">
        <v>520</v>
      </c>
      <c r="C308" s="43" t="s">
        <v>553</v>
      </c>
      <c r="D308" s="43" t="s">
        <v>385</v>
      </c>
      <c r="E308" s="107" t="s">
        <v>573</v>
      </c>
      <c r="F308" s="107">
        <v>9132.7129999999997</v>
      </c>
      <c r="G308" s="81" t="s">
        <v>279</v>
      </c>
    </row>
    <row r="309" spans="1:7" x14ac:dyDescent="0.25">
      <c r="A309" s="43" t="s">
        <v>270</v>
      </c>
      <c r="B309" s="43" t="s">
        <v>520</v>
      </c>
      <c r="C309" s="43" t="s">
        <v>554</v>
      </c>
      <c r="D309" s="43" t="s">
        <v>385</v>
      </c>
      <c r="E309" s="107" t="s">
        <v>573</v>
      </c>
      <c r="F309" s="107">
        <v>25458.673999999999</v>
      </c>
      <c r="G309" s="81" t="s">
        <v>279</v>
      </c>
    </row>
    <row r="310" spans="1:7" x14ac:dyDescent="0.25">
      <c r="A310" s="43" t="s">
        <v>270</v>
      </c>
      <c r="B310" s="43" t="s">
        <v>520</v>
      </c>
      <c r="C310" s="43" t="s">
        <v>555</v>
      </c>
      <c r="D310" s="43" t="s">
        <v>385</v>
      </c>
      <c r="E310" s="107" t="s">
        <v>573</v>
      </c>
      <c r="F310" s="107">
        <v>57.110999999999997</v>
      </c>
      <c r="G310" s="81" t="s">
        <v>279</v>
      </c>
    </row>
    <row r="311" spans="1:7" x14ac:dyDescent="0.25">
      <c r="A311" s="43" t="s">
        <v>270</v>
      </c>
      <c r="B311" s="43" t="s">
        <v>520</v>
      </c>
      <c r="C311" s="43" t="s">
        <v>556</v>
      </c>
      <c r="D311" s="43" t="s">
        <v>385</v>
      </c>
      <c r="E311" s="107" t="s">
        <v>573</v>
      </c>
      <c r="F311" s="107">
        <v>10.951000000000001</v>
      </c>
      <c r="G311" s="81" t="s">
        <v>279</v>
      </c>
    </row>
    <row r="312" spans="1:7" x14ac:dyDescent="0.25">
      <c r="A312" s="43" t="s">
        <v>270</v>
      </c>
      <c r="B312" s="43" t="s">
        <v>520</v>
      </c>
      <c r="C312" s="43" t="s">
        <v>557</v>
      </c>
      <c r="D312" s="43" t="s">
        <v>385</v>
      </c>
      <c r="E312" s="107" t="s">
        <v>573</v>
      </c>
      <c r="F312" s="107">
        <v>10.234</v>
      </c>
      <c r="G312" s="81" t="s">
        <v>279</v>
      </c>
    </row>
    <row r="313" spans="1:7" x14ac:dyDescent="0.25">
      <c r="A313" s="43" t="s">
        <v>270</v>
      </c>
      <c r="B313" s="43" t="s">
        <v>520</v>
      </c>
      <c r="C313" s="43" t="s">
        <v>558</v>
      </c>
      <c r="D313" s="43" t="s">
        <v>385</v>
      </c>
      <c r="E313" s="107" t="s">
        <v>573</v>
      </c>
      <c r="F313" s="107">
        <v>35.926000000000002</v>
      </c>
      <c r="G313" s="81" t="s">
        <v>279</v>
      </c>
    </row>
    <row r="314" spans="1:7" x14ac:dyDescent="0.25">
      <c r="A314" s="43" t="s">
        <v>270</v>
      </c>
      <c r="B314" s="43" t="s">
        <v>520</v>
      </c>
      <c r="C314" s="43" t="s">
        <v>559</v>
      </c>
      <c r="D314" s="43" t="s">
        <v>385</v>
      </c>
      <c r="E314" s="107" t="s">
        <v>573</v>
      </c>
      <c r="F314" s="107">
        <v>79903.37</v>
      </c>
      <c r="G314" s="81" t="s">
        <v>279</v>
      </c>
    </row>
    <row r="315" spans="1:7" x14ac:dyDescent="0.25">
      <c r="A315" s="43" t="s">
        <v>270</v>
      </c>
      <c r="B315" s="43" t="s">
        <v>520</v>
      </c>
      <c r="C315" s="43" t="s">
        <v>560</v>
      </c>
      <c r="D315" s="43" t="s">
        <v>385</v>
      </c>
      <c r="E315" s="107" t="s">
        <v>573</v>
      </c>
      <c r="F315" s="107">
        <v>35364.906999999999</v>
      </c>
      <c r="G315" s="81" t="s">
        <v>279</v>
      </c>
    </row>
    <row r="316" spans="1:7" x14ac:dyDescent="0.25">
      <c r="A316" s="43" t="s">
        <v>270</v>
      </c>
      <c r="B316" s="43" t="s">
        <v>520</v>
      </c>
      <c r="C316" s="43" t="s">
        <v>561</v>
      </c>
      <c r="D316" s="43" t="s">
        <v>385</v>
      </c>
      <c r="E316" s="107" t="s">
        <v>573</v>
      </c>
      <c r="F316" s="107">
        <v>34600.385000000002</v>
      </c>
      <c r="G316" s="81" t="s">
        <v>279</v>
      </c>
    </row>
    <row r="317" spans="1:7" x14ac:dyDescent="0.25">
      <c r="A317" s="43" t="s">
        <v>270</v>
      </c>
      <c r="B317" s="43" t="s">
        <v>520</v>
      </c>
      <c r="C317" s="43" t="s">
        <v>562</v>
      </c>
      <c r="D317" s="43" t="s">
        <v>385</v>
      </c>
      <c r="E317" s="107" t="s">
        <v>573</v>
      </c>
      <c r="F317" s="107">
        <v>580.25199999999995</v>
      </c>
      <c r="G317" s="81" t="s">
        <v>279</v>
      </c>
    </row>
    <row r="318" spans="1:7" x14ac:dyDescent="0.25">
      <c r="A318" s="43" t="s">
        <v>270</v>
      </c>
      <c r="B318" s="43" t="s">
        <v>520</v>
      </c>
      <c r="C318" s="43" t="s">
        <v>563</v>
      </c>
      <c r="D318" s="43" t="s">
        <v>385</v>
      </c>
      <c r="E318" s="107" t="s">
        <v>573</v>
      </c>
      <c r="F318" s="107">
        <v>184.27</v>
      </c>
      <c r="G318" s="81" t="s">
        <v>279</v>
      </c>
    </row>
    <row r="319" spans="1:7" x14ac:dyDescent="0.25">
      <c r="A319" s="43" t="s">
        <v>270</v>
      </c>
      <c r="B319" s="43" t="s">
        <v>520</v>
      </c>
      <c r="C319" s="43" t="s">
        <v>564</v>
      </c>
      <c r="D319" s="43" t="s">
        <v>385</v>
      </c>
      <c r="E319" s="107" t="s">
        <v>573</v>
      </c>
      <c r="F319" s="107">
        <v>44075.993999999999</v>
      </c>
      <c r="G319" s="81" t="s">
        <v>279</v>
      </c>
    </row>
    <row r="320" spans="1:7" x14ac:dyDescent="0.25">
      <c r="A320" s="43" t="s">
        <v>270</v>
      </c>
      <c r="B320" s="43" t="s">
        <v>520</v>
      </c>
      <c r="C320" s="43" t="s">
        <v>565</v>
      </c>
      <c r="D320" s="43" t="s">
        <v>385</v>
      </c>
      <c r="E320" s="107" t="s">
        <v>573</v>
      </c>
      <c r="F320" s="107">
        <v>1000.885</v>
      </c>
      <c r="G320" s="81" t="s">
        <v>279</v>
      </c>
    </row>
    <row r="321" spans="1:7" x14ac:dyDescent="0.25">
      <c r="A321" s="43" t="s">
        <v>270</v>
      </c>
      <c r="B321" s="43" t="s">
        <v>520</v>
      </c>
      <c r="C321" s="43" t="s">
        <v>566</v>
      </c>
      <c r="D321" s="43" t="s">
        <v>385</v>
      </c>
      <c r="E321" s="107" t="s">
        <v>573</v>
      </c>
      <c r="F321" s="107">
        <v>43075.108999999997</v>
      </c>
      <c r="G321" s="81" t="s">
        <v>279</v>
      </c>
    </row>
    <row r="322" spans="1:7" x14ac:dyDescent="0.25">
      <c r="A322" s="43" t="s">
        <v>270</v>
      </c>
      <c r="B322" s="43" t="s">
        <v>520</v>
      </c>
      <c r="C322" s="43" t="s">
        <v>567</v>
      </c>
      <c r="D322" s="43" t="s">
        <v>385</v>
      </c>
      <c r="E322" s="107" t="s">
        <v>573</v>
      </c>
      <c r="F322" s="107">
        <v>462.46899999999999</v>
      </c>
      <c r="G322" s="81" t="s">
        <v>279</v>
      </c>
    </row>
    <row r="323" spans="1:7" x14ac:dyDescent="0.25">
      <c r="A323" s="43" t="s">
        <v>270</v>
      </c>
      <c r="B323" s="43" t="s">
        <v>520</v>
      </c>
      <c r="C323" s="43" t="s">
        <v>567</v>
      </c>
      <c r="D323" s="43" t="s">
        <v>385</v>
      </c>
      <c r="E323" s="107" t="s">
        <v>573</v>
      </c>
      <c r="F323" s="107">
        <v>462.46899999999999</v>
      </c>
      <c r="G323" s="81" t="s">
        <v>279</v>
      </c>
    </row>
    <row r="324" spans="1:7" x14ac:dyDescent="0.25">
      <c r="A324" s="43" t="s">
        <v>270</v>
      </c>
      <c r="B324" s="43" t="s">
        <v>520</v>
      </c>
      <c r="C324" s="43" t="s">
        <v>521</v>
      </c>
      <c r="D324" s="43" t="s">
        <v>385</v>
      </c>
      <c r="E324" s="107" t="s">
        <v>574</v>
      </c>
      <c r="F324" s="107">
        <v>85799.741999999998</v>
      </c>
      <c r="G324" s="81" t="s">
        <v>280</v>
      </c>
    </row>
    <row r="325" spans="1:7" x14ac:dyDescent="0.25">
      <c r="A325" s="43" t="s">
        <v>270</v>
      </c>
      <c r="B325" s="43" t="s">
        <v>520</v>
      </c>
      <c r="C325" s="43" t="s">
        <v>523</v>
      </c>
      <c r="D325" s="43" t="s">
        <v>385</v>
      </c>
      <c r="E325" s="107" t="s">
        <v>574</v>
      </c>
      <c r="F325" s="107">
        <v>82680.53</v>
      </c>
      <c r="G325" s="81" t="s">
        <v>280</v>
      </c>
    </row>
    <row r="326" spans="1:7" x14ac:dyDescent="0.25">
      <c r="A326" s="43" t="s">
        <v>270</v>
      </c>
      <c r="B326" s="43" t="s">
        <v>520</v>
      </c>
      <c r="C326" s="43" t="s">
        <v>524</v>
      </c>
      <c r="D326" s="43" t="s">
        <v>385</v>
      </c>
      <c r="E326" s="107" t="s">
        <v>574</v>
      </c>
      <c r="F326" s="107">
        <v>27872.487000000001</v>
      </c>
      <c r="G326" s="81" t="s">
        <v>280</v>
      </c>
    </row>
    <row r="327" spans="1:7" x14ac:dyDescent="0.25">
      <c r="A327" s="43" t="s">
        <v>270</v>
      </c>
      <c r="B327" s="43" t="s">
        <v>520</v>
      </c>
      <c r="C327" s="43" t="s">
        <v>525</v>
      </c>
      <c r="D327" s="43" t="s">
        <v>385</v>
      </c>
      <c r="E327" s="107" t="s">
        <v>574</v>
      </c>
      <c r="F327" s="107">
        <v>7877.5469999999996</v>
      </c>
      <c r="G327" s="81" t="s">
        <v>280</v>
      </c>
    </row>
    <row r="328" spans="1:7" x14ac:dyDescent="0.25">
      <c r="A328" s="43" t="s">
        <v>270</v>
      </c>
      <c r="B328" s="43" t="s">
        <v>520</v>
      </c>
      <c r="C328" s="43" t="s">
        <v>526</v>
      </c>
      <c r="D328" s="43" t="s">
        <v>385</v>
      </c>
      <c r="E328" s="107" t="s">
        <v>574</v>
      </c>
      <c r="F328" s="107">
        <v>46930.495999999999</v>
      </c>
      <c r="G328" s="81" t="s">
        <v>280</v>
      </c>
    </row>
    <row r="329" spans="1:7" x14ac:dyDescent="0.25">
      <c r="A329" s="43" t="s">
        <v>270</v>
      </c>
      <c r="B329" s="43" t="s">
        <v>520</v>
      </c>
      <c r="C329" s="43" t="s">
        <v>527</v>
      </c>
      <c r="D329" s="43" t="s">
        <v>385</v>
      </c>
      <c r="E329" s="107" t="s">
        <v>574</v>
      </c>
      <c r="F329" s="107">
        <v>3119.212</v>
      </c>
      <c r="G329" s="81" t="s">
        <v>280</v>
      </c>
    </row>
    <row r="330" spans="1:7" x14ac:dyDescent="0.25">
      <c r="A330" s="43" t="s">
        <v>270</v>
      </c>
      <c r="B330" s="43" t="s">
        <v>520</v>
      </c>
      <c r="C330" s="43" t="s">
        <v>528</v>
      </c>
      <c r="D330" s="43" t="s">
        <v>385</v>
      </c>
      <c r="E330" s="107" t="s">
        <v>574</v>
      </c>
      <c r="F330" s="107">
        <v>3119.212</v>
      </c>
      <c r="G330" s="81" t="s">
        <v>280</v>
      </c>
    </row>
    <row r="331" spans="1:7" x14ac:dyDescent="0.25">
      <c r="A331" s="43" t="s">
        <v>270</v>
      </c>
      <c r="B331" s="43" t="s">
        <v>520</v>
      </c>
      <c r="C331" s="43" t="s">
        <v>529</v>
      </c>
      <c r="D331" s="43" t="s">
        <v>385</v>
      </c>
      <c r="E331" s="107" t="s">
        <v>574</v>
      </c>
      <c r="F331" s="107" t="s">
        <v>519</v>
      </c>
      <c r="G331" s="81" t="s">
        <v>280</v>
      </c>
    </row>
    <row r="332" spans="1:7" x14ac:dyDescent="0.25">
      <c r="A332" s="43" t="s">
        <v>270</v>
      </c>
      <c r="B332" s="43" t="s">
        <v>520</v>
      </c>
      <c r="C332" s="43" t="s">
        <v>530</v>
      </c>
      <c r="D332" s="43" t="s">
        <v>385</v>
      </c>
      <c r="E332" s="107" t="s">
        <v>574</v>
      </c>
      <c r="F332" s="107" t="s">
        <v>531</v>
      </c>
      <c r="G332" s="81" t="s">
        <v>280</v>
      </c>
    </row>
    <row r="333" spans="1:7" x14ac:dyDescent="0.25">
      <c r="A333" s="43" t="s">
        <v>270</v>
      </c>
      <c r="B333" s="43" t="s">
        <v>520</v>
      </c>
      <c r="C333" s="43" t="s">
        <v>532</v>
      </c>
      <c r="D333" s="43" t="s">
        <v>385</v>
      </c>
      <c r="E333" s="107" t="s">
        <v>574</v>
      </c>
      <c r="F333" s="107">
        <v>5499.44</v>
      </c>
      <c r="G333" s="81" t="s">
        <v>280</v>
      </c>
    </row>
    <row r="334" spans="1:7" x14ac:dyDescent="0.25">
      <c r="A334" s="43" t="s">
        <v>270</v>
      </c>
      <c r="B334" s="43" t="s">
        <v>520</v>
      </c>
      <c r="C334" s="43" t="s">
        <v>533</v>
      </c>
      <c r="D334" s="43" t="s">
        <v>385</v>
      </c>
      <c r="E334" s="107" t="s">
        <v>574</v>
      </c>
      <c r="F334" s="107">
        <v>5394.0770000000002</v>
      </c>
      <c r="G334" s="81" t="s">
        <v>280</v>
      </c>
    </row>
    <row r="335" spans="1:7" x14ac:dyDescent="0.25">
      <c r="A335" s="43" t="s">
        <v>270</v>
      </c>
      <c r="B335" s="43" t="s">
        <v>520</v>
      </c>
      <c r="C335" s="43" t="s">
        <v>534</v>
      </c>
      <c r="D335" s="43" t="s">
        <v>385</v>
      </c>
      <c r="E335" s="107" t="s">
        <v>574</v>
      </c>
      <c r="F335" s="107">
        <v>105.363</v>
      </c>
      <c r="G335" s="81" t="s">
        <v>280</v>
      </c>
    </row>
    <row r="336" spans="1:7" x14ac:dyDescent="0.25">
      <c r="A336" s="43" t="s">
        <v>270</v>
      </c>
      <c r="B336" s="43" t="s">
        <v>520</v>
      </c>
      <c r="C336" s="43" t="s">
        <v>535</v>
      </c>
      <c r="D336" s="43" t="s">
        <v>385</v>
      </c>
      <c r="E336" s="107" t="s">
        <v>574</v>
      </c>
      <c r="F336" s="107">
        <v>132.75</v>
      </c>
      <c r="G336" s="81" t="s">
        <v>280</v>
      </c>
    </row>
    <row r="337" spans="1:7" x14ac:dyDescent="0.25">
      <c r="A337" s="43" t="s">
        <v>270</v>
      </c>
      <c r="B337" s="43" t="s">
        <v>520</v>
      </c>
      <c r="C337" s="43" t="s">
        <v>536</v>
      </c>
      <c r="D337" s="43" t="s">
        <v>385</v>
      </c>
      <c r="E337" s="107" t="s">
        <v>574</v>
      </c>
      <c r="F337" s="107">
        <v>1.1679999999999999</v>
      </c>
      <c r="G337" s="81" t="s">
        <v>280</v>
      </c>
    </row>
    <row r="338" spans="1:7" x14ac:dyDescent="0.25">
      <c r="A338" s="43" t="s">
        <v>270</v>
      </c>
      <c r="B338" s="43" t="s">
        <v>520</v>
      </c>
      <c r="C338" s="43" t="s">
        <v>537</v>
      </c>
      <c r="D338" s="43" t="s">
        <v>385</v>
      </c>
      <c r="E338" s="107" t="s">
        <v>574</v>
      </c>
      <c r="F338" s="107">
        <v>81.165000000000006</v>
      </c>
      <c r="G338" s="81" t="s">
        <v>280</v>
      </c>
    </row>
    <row r="339" spans="1:7" x14ac:dyDescent="0.25">
      <c r="A339" s="43" t="s">
        <v>270</v>
      </c>
      <c r="B339" s="43" t="s">
        <v>520</v>
      </c>
      <c r="C339" s="43" t="s">
        <v>538</v>
      </c>
      <c r="D339" s="43" t="s">
        <v>385</v>
      </c>
      <c r="E339" s="107" t="s">
        <v>574</v>
      </c>
      <c r="F339" s="107">
        <v>50.417000000000002</v>
      </c>
      <c r="G339" s="81" t="s">
        <v>280</v>
      </c>
    </row>
    <row r="340" spans="1:7" x14ac:dyDescent="0.25">
      <c r="A340" s="43" t="s">
        <v>270</v>
      </c>
      <c r="B340" s="43" t="s">
        <v>520</v>
      </c>
      <c r="C340" s="43" t="s">
        <v>539</v>
      </c>
      <c r="D340" s="43" t="s">
        <v>385</v>
      </c>
      <c r="E340" s="107" t="s">
        <v>574</v>
      </c>
      <c r="F340" s="107">
        <v>82168.145000000004</v>
      </c>
      <c r="G340" s="81" t="s">
        <v>280</v>
      </c>
    </row>
    <row r="341" spans="1:7" x14ac:dyDescent="0.25">
      <c r="A341" s="43" t="s">
        <v>270</v>
      </c>
      <c r="B341" s="43" t="s">
        <v>520</v>
      </c>
      <c r="C341" s="43" t="s">
        <v>540</v>
      </c>
      <c r="D341" s="43" t="s">
        <v>385</v>
      </c>
      <c r="E341" s="107" t="s">
        <v>574</v>
      </c>
      <c r="F341" s="107">
        <v>22706.469000000001</v>
      </c>
      <c r="G341" s="81" t="s">
        <v>280</v>
      </c>
    </row>
    <row r="342" spans="1:7" x14ac:dyDescent="0.25">
      <c r="A342" s="43" t="s">
        <v>270</v>
      </c>
      <c r="B342" s="43" t="s">
        <v>520</v>
      </c>
      <c r="C342" s="43" t="s">
        <v>541</v>
      </c>
      <c r="D342" s="43" t="s">
        <v>385</v>
      </c>
      <c r="E342" s="107" t="s">
        <v>574</v>
      </c>
      <c r="F342" s="107">
        <v>52761.421999999999</v>
      </c>
      <c r="G342" s="81" t="s">
        <v>280</v>
      </c>
    </row>
    <row r="343" spans="1:7" x14ac:dyDescent="0.25">
      <c r="A343" s="43" t="s">
        <v>270</v>
      </c>
      <c r="B343" s="43" t="s">
        <v>520</v>
      </c>
      <c r="C343" s="43" t="s">
        <v>542</v>
      </c>
      <c r="D343" s="43" t="s">
        <v>385</v>
      </c>
      <c r="E343" s="107" t="s">
        <v>574</v>
      </c>
      <c r="F343" s="107">
        <v>263.22199999999998</v>
      </c>
      <c r="G343" s="81" t="s">
        <v>280</v>
      </c>
    </row>
    <row r="344" spans="1:7" x14ac:dyDescent="0.25">
      <c r="A344" s="43" t="s">
        <v>270</v>
      </c>
      <c r="B344" s="43" t="s">
        <v>520</v>
      </c>
      <c r="C344" s="43" t="s">
        <v>543</v>
      </c>
      <c r="D344" s="43" t="s">
        <v>385</v>
      </c>
      <c r="E344" s="107" t="s">
        <v>574</v>
      </c>
      <c r="F344" s="107">
        <v>612.12199999999996</v>
      </c>
      <c r="G344" s="81" t="s">
        <v>280</v>
      </c>
    </row>
    <row r="345" spans="1:7" x14ac:dyDescent="0.25">
      <c r="A345" s="43" t="s">
        <v>270</v>
      </c>
      <c r="B345" s="43" t="s">
        <v>520</v>
      </c>
      <c r="C345" s="43" t="s">
        <v>544</v>
      </c>
      <c r="D345" s="43" t="s">
        <v>385</v>
      </c>
      <c r="E345" s="107" t="s">
        <v>574</v>
      </c>
      <c r="F345" s="107">
        <v>10.904999999999999</v>
      </c>
      <c r="G345" s="81" t="s">
        <v>280</v>
      </c>
    </row>
    <row r="346" spans="1:7" x14ac:dyDescent="0.25">
      <c r="A346" s="43" t="s">
        <v>270</v>
      </c>
      <c r="B346" s="43" t="s">
        <v>520</v>
      </c>
      <c r="C346" s="43" t="s">
        <v>545</v>
      </c>
      <c r="D346" s="43" t="s">
        <v>385</v>
      </c>
      <c r="E346" s="107" t="s">
        <v>574</v>
      </c>
      <c r="F346" s="107">
        <v>70.891000000000005</v>
      </c>
      <c r="G346" s="81" t="s">
        <v>280</v>
      </c>
    </row>
    <row r="347" spans="1:7" x14ac:dyDescent="0.25">
      <c r="A347" s="43" t="s">
        <v>270</v>
      </c>
      <c r="B347" s="43" t="s">
        <v>520</v>
      </c>
      <c r="C347" s="43" t="s">
        <v>546</v>
      </c>
      <c r="D347" s="43" t="s">
        <v>385</v>
      </c>
      <c r="E347" s="107" t="s">
        <v>574</v>
      </c>
      <c r="F347" s="107">
        <v>6017.241</v>
      </c>
      <c r="G347" s="81" t="s">
        <v>280</v>
      </c>
    </row>
    <row r="348" spans="1:7" x14ac:dyDescent="0.25">
      <c r="A348" s="43" t="s">
        <v>270</v>
      </c>
      <c r="B348" s="43" t="s">
        <v>520</v>
      </c>
      <c r="C348" s="43" t="s">
        <v>547</v>
      </c>
      <c r="D348" s="43" t="s">
        <v>385</v>
      </c>
      <c r="E348" s="107" t="s">
        <v>574</v>
      </c>
      <c r="F348" s="107" t="s">
        <v>531</v>
      </c>
      <c r="G348" s="81" t="s">
        <v>280</v>
      </c>
    </row>
    <row r="349" spans="1:7" x14ac:dyDescent="0.25">
      <c r="A349" s="43" t="s">
        <v>270</v>
      </c>
      <c r="B349" s="43" t="s">
        <v>520</v>
      </c>
      <c r="C349" s="43" t="s">
        <v>548</v>
      </c>
      <c r="D349" s="43" t="s">
        <v>385</v>
      </c>
      <c r="E349" s="107" t="s">
        <v>574</v>
      </c>
      <c r="F349" s="107" t="s">
        <v>531</v>
      </c>
      <c r="G349" s="81" t="s">
        <v>280</v>
      </c>
    </row>
    <row r="350" spans="1:7" x14ac:dyDescent="0.25">
      <c r="A350" s="43" t="s">
        <v>270</v>
      </c>
      <c r="B350" s="43" t="s">
        <v>520</v>
      </c>
      <c r="C350" s="43" t="s">
        <v>549</v>
      </c>
      <c r="D350" s="43" t="s">
        <v>385</v>
      </c>
      <c r="E350" s="107" t="s">
        <v>574</v>
      </c>
      <c r="F350" s="107">
        <v>4796.4970000000003</v>
      </c>
      <c r="G350" s="81" t="s">
        <v>280</v>
      </c>
    </row>
    <row r="351" spans="1:7" x14ac:dyDescent="0.25">
      <c r="A351" s="43" t="s">
        <v>270</v>
      </c>
      <c r="B351" s="43" t="s">
        <v>520</v>
      </c>
      <c r="C351" s="43" t="s">
        <v>550</v>
      </c>
      <c r="D351" s="43" t="s">
        <v>385</v>
      </c>
      <c r="E351" s="107" t="s">
        <v>574</v>
      </c>
      <c r="F351" s="107">
        <v>5054.2160000000003</v>
      </c>
      <c r="G351" s="81" t="s">
        <v>280</v>
      </c>
    </row>
    <row r="352" spans="1:7" x14ac:dyDescent="0.25">
      <c r="A352" s="43" t="s">
        <v>270</v>
      </c>
      <c r="B352" s="43" t="s">
        <v>520</v>
      </c>
      <c r="C352" s="43" t="s">
        <v>551</v>
      </c>
      <c r="D352" s="43" t="s">
        <v>385</v>
      </c>
      <c r="E352" s="107" t="s">
        <v>574</v>
      </c>
      <c r="F352" s="107">
        <v>-257.71899999999999</v>
      </c>
      <c r="G352" s="81" t="s">
        <v>280</v>
      </c>
    </row>
    <row r="353" spans="1:7" x14ac:dyDescent="0.25">
      <c r="A353" s="43" t="s">
        <v>270</v>
      </c>
      <c r="B353" s="43" t="s">
        <v>520</v>
      </c>
      <c r="C353" s="43" t="s">
        <v>552</v>
      </c>
      <c r="D353" s="43" t="s">
        <v>385</v>
      </c>
      <c r="E353" s="107" t="s">
        <v>574</v>
      </c>
      <c r="F353" s="107" t="s">
        <v>531</v>
      </c>
      <c r="G353" s="81" t="s">
        <v>280</v>
      </c>
    </row>
    <row r="354" spans="1:7" x14ac:dyDescent="0.25">
      <c r="A354" s="43" t="s">
        <v>270</v>
      </c>
      <c r="B354" s="43" t="s">
        <v>520</v>
      </c>
      <c r="C354" s="43" t="s">
        <v>553</v>
      </c>
      <c r="D354" s="43" t="s">
        <v>385</v>
      </c>
      <c r="E354" s="107" t="s">
        <v>574</v>
      </c>
      <c r="F354" s="107">
        <v>8896.8389999999999</v>
      </c>
      <c r="G354" s="81" t="s">
        <v>280</v>
      </c>
    </row>
    <row r="355" spans="1:7" x14ac:dyDescent="0.25">
      <c r="A355" s="43" t="s">
        <v>270</v>
      </c>
      <c r="B355" s="43" t="s">
        <v>520</v>
      </c>
      <c r="C355" s="43" t="s">
        <v>554</v>
      </c>
      <c r="D355" s="43" t="s">
        <v>385</v>
      </c>
      <c r="E355" s="107" t="s">
        <v>574</v>
      </c>
      <c r="F355" s="107">
        <v>25854.173999999999</v>
      </c>
      <c r="G355" s="81" t="s">
        <v>280</v>
      </c>
    </row>
    <row r="356" spans="1:7" x14ac:dyDescent="0.25">
      <c r="A356" s="43" t="s">
        <v>270</v>
      </c>
      <c r="B356" s="43" t="s">
        <v>520</v>
      </c>
      <c r="C356" s="43" t="s">
        <v>555</v>
      </c>
      <c r="D356" s="43" t="s">
        <v>385</v>
      </c>
      <c r="E356" s="107" t="s">
        <v>574</v>
      </c>
      <c r="F356" s="107">
        <v>60.37</v>
      </c>
      <c r="G356" s="81" t="s">
        <v>280</v>
      </c>
    </row>
    <row r="357" spans="1:7" x14ac:dyDescent="0.25">
      <c r="A357" s="43" t="s">
        <v>270</v>
      </c>
      <c r="B357" s="43" t="s">
        <v>520</v>
      </c>
      <c r="C357" s="43" t="s">
        <v>556</v>
      </c>
      <c r="D357" s="43" t="s">
        <v>385</v>
      </c>
      <c r="E357" s="107" t="s">
        <v>574</v>
      </c>
      <c r="F357" s="107">
        <v>10.659000000000001</v>
      </c>
      <c r="G357" s="81" t="s">
        <v>280</v>
      </c>
    </row>
    <row r="358" spans="1:7" x14ac:dyDescent="0.25">
      <c r="A358" s="43" t="s">
        <v>270</v>
      </c>
      <c r="B358" s="43" t="s">
        <v>520</v>
      </c>
      <c r="C358" s="43" t="s">
        <v>557</v>
      </c>
      <c r="D358" s="43" t="s">
        <v>385</v>
      </c>
      <c r="E358" s="107" t="s">
        <v>574</v>
      </c>
      <c r="F358" s="107">
        <v>11.27</v>
      </c>
      <c r="G358" s="81" t="s">
        <v>280</v>
      </c>
    </row>
    <row r="359" spans="1:7" x14ac:dyDescent="0.25">
      <c r="A359" s="43" t="s">
        <v>270</v>
      </c>
      <c r="B359" s="43" t="s">
        <v>520</v>
      </c>
      <c r="C359" s="43" t="s">
        <v>558</v>
      </c>
      <c r="D359" s="43" t="s">
        <v>385</v>
      </c>
      <c r="E359" s="107" t="s">
        <v>574</v>
      </c>
      <c r="F359" s="107">
        <v>38.442</v>
      </c>
      <c r="G359" s="81" t="s">
        <v>280</v>
      </c>
    </row>
    <row r="360" spans="1:7" x14ac:dyDescent="0.25">
      <c r="A360" s="43" t="s">
        <v>270</v>
      </c>
      <c r="B360" s="43" t="s">
        <v>520</v>
      </c>
      <c r="C360" s="43" t="s">
        <v>559</v>
      </c>
      <c r="D360" s="43" t="s">
        <v>385</v>
      </c>
      <c r="E360" s="107" t="s">
        <v>574</v>
      </c>
      <c r="F360" s="107">
        <v>84453.93</v>
      </c>
      <c r="G360" s="81" t="s">
        <v>280</v>
      </c>
    </row>
    <row r="361" spans="1:7" x14ac:dyDescent="0.25">
      <c r="A361" s="43" t="s">
        <v>270</v>
      </c>
      <c r="B361" s="43" t="s">
        <v>520</v>
      </c>
      <c r="C361" s="43" t="s">
        <v>560</v>
      </c>
      <c r="D361" s="43" t="s">
        <v>385</v>
      </c>
      <c r="E361" s="107" t="s">
        <v>574</v>
      </c>
      <c r="F361" s="107">
        <v>35540.101999999999</v>
      </c>
      <c r="G361" s="81" t="s">
        <v>280</v>
      </c>
    </row>
    <row r="362" spans="1:7" x14ac:dyDescent="0.25">
      <c r="A362" s="43" t="s">
        <v>270</v>
      </c>
      <c r="B362" s="43" t="s">
        <v>520</v>
      </c>
      <c r="C362" s="43" t="s">
        <v>561</v>
      </c>
      <c r="D362" s="43" t="s">
        <v>385</v>
      </c>
      <c r="E362" s="107" t="s">
        <v>574</v>
      </c>
      <c r="F362" s="107">
        <v>34767.288</v>
      </c>
      <c r="G362" s="81" t="s">
        <v>280</v>
      </c>
    </row>
    <row r="363" spans="1:7" x14ac:dyDescent="0.25">
      <c r="A363" s="43" t="s">
        <v>270</v>
      </c>
      <c r="B363" s="43" t="s">
        <v>520</v>
      </c>
      <c r="C363" s="43" t="s">
        <v>562</v>
      </c>
      <c r="D363" s="43" t="s">
        <v>385</v>
      </c>
      <c r="E363" s="107" t="s">
        <v>574</v>
      </c>
      <c r="F363" s="107">
        <v>590.05899999999997</v>
      </c>
      <c r="G363" s="81" t="s">
        <v>280</v>
      </c>
    </row>
    <row r="364" spans="1:7" x14ac:dyDescent="0.25">
      <c r="A364" s="43" t="s">
        <v>270</v>
      </c>
      <c r="B364" s="43" t="s">
        <v>520</v>
      </c>
      <c r="C364" s="43" t="s">
        <v>563</v>
      </c>
      <c r="D364" s="43" t="s">
        <v>385</v>
      </c>
      <c r="E364" s="107" t="s">
        <v>574</v>
      </c>
      <c r="F364" s="107">
        <v>182.756</v>
      </c>
      <c r="G364" s="81" t="s">
        <v>280</v>
      </c>
    </row>
    <row r="365" spans="1:7" x14ac:dyDescent="0.25">
      <c r="A365" s="43" t="s">
        <v>270</v>
      </c>
      <c r="B365" s="43" t="s">
        <v>520</v>
      </c>
      <c r="C365" s="43" t="s">
        <v>564</v>
      </c>
      <c r="D365" s="43" t="s">
        <v>385</v>
      </c>
      <c r="E365" s="107" t="s">
        <v>574</v>
      </c>
      <c r="F365" s="107">
        <v>48456.724999999999</v>
      </c>
      <c r="G365" s="81" t="s">
        <v>280</v>
      </c>
    </row>
    <row r="366" spans="1:7" x14ac:dyDescent="0.25">
      <c r="A366" s="43" t="s">
        <v>270</v>
      </c>
      <c r="B366" s="43" t="s">
        <v>520</v>
      </c>
      <c r="C366" s="43" t="s">
        <v>565</v>
      </c>
      <c r="D366" s="43" t="s">
        <v>385</v>
      </c>
      <c r="E366" s="107" t="s">
        <v>574</v>
      </c>
      <c r="F366" s="107">
        <v>999.81100000000004</v>
      </c>
      <c r="G366" s="81" t="s">
        <v>280</v>
      </c>
    </row>
    <row r="367" spans="1:7" x14ac:dyDescent="0.25">
      <c r="A367" s="43" t="s">
        <v>270</v>
      </c>
      <c r="B367" s="43" t="s">
        <v>520</v>
      </c>
      <c r="C367" s="43" t="s">
        <v>566</v>
      </c>
      <c r="D367" s="43" t="s">
        <v>385</v>
      </c>
      <c r="E367" s="107" t="s">
        <v>574</v>
      </c>
      <c r="F367" s="107">
        <v>47456.913999999997</v>
      </c>
      <c r="G367" s="81" t="s">
        <v>280</v>
      </c>
    </row>
    <row r="368" spans="1:7" x14ac:dyDescent="0.25">
      <c r="A368" s="43" t="s">
        <v>270</v>
      </c>
      <c r="B368" s="43" t="s">
        <v>520</v>
      </c>
      <c r="C368" s="43" t="s">
        <v>567</v>
      </c>
      <c r="D368" s="43" t="s">
        <v>385</v>
      </c>
      <c r="E368" s="107" t="s">
        <v>574</v>
      </c>
      <c r="F368" s="107">
        <v>457.10399999999998</v>
      </c>
      <c r="G368" s="81" t="s">
        <v>280</v>
      </c>
    </row>
    <row r="369" spans="1:7" x14ac:dyDescent="0.25">
      <c r="A369" s="43" t="s">
        <v>270</v>
      </c>
      <c r="B369" s="43" t="s">
        <v>520</v>
      </c>
      <c r="C369" s="43" t="s">
        <v>567</v>
      </c>
      <c r="D369" s="43" t="s">
        <v>385</v>
      </c>
      <c r="E369" s="107" t="s">
        <v>574</v>
      </c>
      <c r="F369" s="107">
        <v>457.10399999999998</v>
      </c>
      <c r="G369" s="81" t="s">
        <v>280</v>
      </c>
    </row>
    <row r="370" spans="1:7" x14ac:dyDescent="0.25">
      <c r="A370" s="43" t="s">
        <v>270</v>
      </c>
      <c r="B370" s="43" t="s">
        <v>520</v>
      </c>
      <c r="C370" s="43" t="s">
        <v>521</v>
      </c>
      <c r="D370" s="43" t="s">
        <v>385</v>
      </c>
      <c r="E370" s="107" t="s">
        <v>575</v>
      </c>
      <c r="F370" s="107">
        <v>87965.713000000003</v>
      </c>
      <c r="G370" s="81" t="s">
        <v>280</v>
      </c>
    </row>
    <row r="371" spans="1:7" x14ac:dyDescent="0.25">
      <c r="A371" s="43" t="s">
        <v>270</v>
      </c>
      <c r="B371" s="43" t="s">
        <v>520</v>
      </c>
      <c r="C371" s="43" t="s">
        <v>523</v>
      </c>
      <c r="D371" s="43" t="s">
        <v>385</v>
      </c>
      <c r="E371" s="107" t="s">
        <v>575</v>
      </c>
      <c r="F371" s="107">
        <v>84925.72</v>
      </c>
      <c r="G371" s="81" t="s">
        <v>280</v>
      </c>
    </row>
    <row r="372" spans="1:7" x14ac:dyDescent="0.25">
      <c r="A372" s="43" t="s">
        <v>270</v>
      </c>
      <c r="B372" s="43" t="s">
        <v>520</v>
      </c>
      <c r="C372" s="43" t="s">
        <v>524</v>
      </c>
      <c r="D372" s="43" t="s">
        <v>385</v>
      </c>
      <c r="E372" s="107" t="s">
        <v>575</v>
      </c>
      <c r="F372" s="107">
        <v>28859.594000000001</v>
      </c>
      <c r="G372" s="81" t="s">
        <v>280</v>
      </c>
    </row>
    <row r="373" spans="1:7" x14ac:dyDescent="0.25">
      <c r="A373" s="43" t="s">
        <v>270</v>
      </c>
      <c r="B373" s="43" t="s">
        <v>520</v>
      </c>
      <c r="C373" s="43" t="s">
        <v>525</v>
      </c>
      <c r="D373" s="43" t="s">
        <v>385</v>
      </c>
      <c r="E373" s="107" t="s">
        <v>575</v>
      </c>
      <c r="F373" s="107">
        <v>7788.3729999999996</v>
      </c>
      <c r="G373" s="81" t="s">
        <v>280</v>
      </c>
    </row>
    <row r="374" spans="1:7" x14ac:dyDescent="0.25">
      <c r="A374" s="43" t="s">
        <v>270</v>
      </c>
      <c r="B374" s="43" t="s">
        <v>520</v>
      </c>
      <c r="C374" s="43" t="s">
        <v>526</v>
      </c>
      <c r="D374" s="43" t="s">
        <v>385</v>
      </c>
      <c r="E374" s="107" t="s">
        <v>575</v>
      </c>
      <c r="F374" s="107">
        <v>48277.752999999997</v>
      </c>
      <c r="G374" s="81" t="s">
        <v>280</v>
      </c>
    </row>
    <row r="375" spans="1:7" x14ac:dyDescent="0.25">
      <c r="A375" s="43" t="s">
        <v>270</v>
      </c>
      <c r="B375" s="43" t="s">
        <v>520</v>
      </c>
      <c r="C375" s="43" t="s">
        <v>527</v>
      </c>
      <c r="D375" s="43" t="s">
        <v>385</v>
      </c>
      <c r="E375" s="107" t="s">
        <v>575</v>
      </c>
      <c r="F375" s="107">
        <v>3039.9929999999999</v>
      </c>
      <c r="G375" s="81" t="s">
        <v>280</v>
      </c>
    </row>
    <row r="376" spans="1:7" x14ac:dyDescent="0.25">
      <c r="A376" s="43" t="s">
        <v>270</v>
      </c>
      <c r="B376" s="43" t="s">
        <v>520</v>
      </c>
      <c r="C376" s="43" t="s">
        <v>528</v>
      </c>
      <c r="D376" s="43" t="s">
        <v>385</v>
      </c>
      <c r="E376" s="107" t="s">
        <v>575</v>
      </c>
      <c r="F376" s="107">
        <v>3039.9929999999999</v>
      </c>
      <c r="G376" s="81" t="s">
        <v>280</v>
      </c>
    </row>
    <row r="377" spans="1:7" x14ac:dyDescent="0.25">
      <c r="A377" s="43" t="s">
        <v>270</v>
      </c>
      <c r="B377" s="43" t="s">
        <v>520</v>
      </c>
      <c r="C377" s="43" t="s">
        <v>529</v>
      </c>
      <c r="D377" s="43" t="s">
        <v>385</v>
      </c>
      <c r="E377" s="107" t="s">
        <v>575</v>
      </c>
      <c r="F377" s="107" t="s">
        <v>519</v>
      </c>
      <c r="G377" s="81" t="s">
        <v>280</v>
      </c>
    </row>
    <row r="378" spans="1:7" x14ac:dyDescent="0.25">
      <c r="A378" s="43" t="s">
        <v>270</v>
      </c>
      <c r="B378" s="43" t="s">
        <v>520</v>
      </c>
      <c r="C378" s="43" t="s">
        <v>530</v>
      </c>
      <c r="D378" s="43" t="s">
        <v>385</v>
      </c>
      <c r="E378" s="107" t="s">
        <v>575</v>
      </c>
      <c r="F378" s="107" t="s">
        <v>531</v>
      </c>
      <c r="G378" s="81" t="s">
        <v>280</v>
      </c>
    </row>
    <row r="379" spans="1:7" x14ac:dyDescent="0.25">
      <c r="A379" s="43" t="s">
        <v>270</v>
      </c>
      <c r="B379" s="43" t="s">
        <v>520</v>
      </c>
      <c r="C379" s="43" t="s">
        <v>532</v>
      </c>
      <c r="D379" s="43" t="s">
        <v>385</v>
      </c>
      <c r="E379" s="107" t="s">
        <v>575</v>
      </c>
      <c r="F379" s="107">
        <v>5484.1180000000004</v>
      </c>
      <c r="G379" s="81" t="s">
        <v>280</v>
      </c>
    </row>
    <row r="380" spans="1:7" x14ac:dyDescent="0.25">
      <c r="A380" s="43" t="s">
        <v>270</v>
      </c>
      <c r="B380" s="43" t="s">
        <v>520</v>
      </c>
      <c r="C380" s="43" t="s">
        <v>533</v>
      </c>
      <c r="D380" s="43" t="s">
        <v>385</v>
      </c>
      <c r="E380" s="107" t="s">
        <v>575</v>
      </c>
      <c r="F380" s="107">
        <v>5389.9949999999999</v>
      </c>
      <c r="G380" s="81" t="s">
        <v>280</v>
      </c>
    </row>
    <row r="381" spans="1:7" x14ac:dyDescent="0.25">
      <c r="A381" s="43" t="s">
        <v>270</v>
      </c>
      <c r="B381" s="43" t="s">
        <v>520</v>
      </c>
      <c r="C381" s="43" t="s">
        <v>534</v>
      </c>
      <c r="D381" s="43" t="s">
        <v>385</v>
      </c>
      <c r="E381" s="107" t="s">
        <v>575</v>
      </c>
      <c r="F381" s="107">
        <v>94.123000000000005</v>
      </c>
      <c r="G381" s="81" t="s">
        <v>280</v>
      </c>
    </row>
    <row r="382" spans="1:7" x14ac:dyDescent="0.25">
      <c r="A382" s="43" t="s">
        <v>270</v>
      </c>
      <c r="B382" s="43" t="s">
        <v>520</v>
      </c>
      <c r="C382" s="43" t="s">
        <v>535</v>
      </c>
      <c r="D382" s="43" t="s">
        <v>385</v>
      </c>
      <c r="E382" s="107" t="s">
        <v>575</v>
      </c>
      <c r="F382" s="107">
        <v>127.059</v>
      </c>
      <c r="G382" s="81" t="s">
        <v>280</v>
      </c>
    </row>
    <row r="383" spans="1:7" x14ac:dyDescent="0.25">
      <c r="A383" s="43" t="s">
        <v>270</v>
      </c>
      <c r="B383" s="43" t="s">
        <v>520</v>
      </c>
      <c r="C383" s="43" t="s">
        <v>536</v>
      </c>
      <c r="D383" s="43" t="s">
        <v>385</v>
      </c>
      <c r="E383" s="107" t="s">
        <v>575</v>
      </c>
      <c r="F383" s="107">
        <v>1.343</v>
      </c>
      <c r="G383" s="81" t="s">
        <v>280</v>
      </c>
    </row>
    <row r="384" spans="1:7" x14ac:dyDescent="0.25">
      <c r="A384" s="43" t="s">
        <v>270</v>
      </c>
      <c r="B384" s="43" t="s">
        <v>520</v>
      </c>
      <c r="C384" s="43" t="s">
        <v>537</v>
      </c>
      <c r="D384" s="43" t="s">
        <v>385</v>
      </c>
      <c r="E384" s="107" t="s">
        <v>575</v>
      </c>
      <c r="F384" s="107">
        <v>77.361000000000004</v>
      </c>
      <c r="G384" s="81" t="s">
        <v>280</v>
      </c>
    </row>
    <row r="385" spans="1:7" x14ac:dyDescent="0.25">
      <c r="A385" s="43" t="s">
        <v>270</v>
      </c>
      <c r="B385" s="43" t="s">
        <v>520</v>
      </c>
      <c r="C385" s="43" t="s">
        <v>538</v>
      </c>
      <c r="D385" s="43" t="s">
        <v>385</v>
      </c>
      <c r="E385" s="107" t="s">
        <v>575</v>
      </c>
      <c r="F385" s="107">
        <v>48.354999999999997</v>
      </c>
      <c r="G385" s="81" t="s">
        <v>280</v>
      </c>
    </row>
    <row r="386" spans="1:7" x14ac:dyDescent="0.25">
      <c r="A386" s="43" t="s">
        <v>270</v>
      </c>
      <c r="B386" s="43" t="s">
        <v>520</v>
      </c>
      <c r="C386" s="43" t="s">
        <v>539</v>
      </c>
      <c r="D386" s="43" t="s">
        <v>385</v>
      </c>
      <c r="E386" s="107" t="s">
        <v>575</v>
      </c>
      <c r="F386" s="107">
        <v>84374.79</v>
      </c>
      <c r="G386" s="81" t="s">
        <v>280</v>
      </c>
    </row>
    <row r="387" spans="1:7" x14ac:dyDescent="0.25">
      <c r="A387" s="43" t="s">
        <v>270</v>
      </c>
      <c r="B387" s="43" t="s">
        <v>520</v>
      </c>
      <c r="C387" s="43" t="s">
        <v>540</v>
      </c>
      <c r="D387" s="43" t="s">
        <v>385</v>
      </c>
      <c r="E387" s="107" t="s">
        <v>575</v>
      </c>
      <c r="F387" s="107">
        <v>23727.195</v>
      </c>
      <c r="G387" s="81" t="s">
        <v>280</v>
      </c>
    </row>
    <row r="388" spans="1:7" x14ac:dyDescent="0.25">
      <c r="A388" s="43" t="s">
        <v>270</v>
      </c>
      <c r="B388" s="43" t="s">
        <v>520</v>
      </c>
      <c r="C388" s="43" t="s">
        <v>541</v>
      </c>
      <c r="D388" s="43" t="s">
        <v>385</v>
      </c>
      <c r="E388" s="107" t="s">
        <v>575</v>
      </c>
      <c r="F388" s="107">
        <v>53927.061999999998</v>
      </c>
      <c r="G388" s="81" t="s">
        <v>280</v>
      </c>
    </row>
    <row r="389" spans="1:7" x14ac:dyDescent="0.25">
      <c r="A389" s="43" t="s">
        <v>270</v>
      </c>
      <c r="B389" s="43" t="s">
        <v>520</v>
      </c>
      <c r="C389" s="43" t="s">
        <v>542</v>
      </c>
      <c r="D389" s="43" t="s">
        <v>385</v>
      </c>
      <c r="E389" s="107" t="s">
        <v>575</v>
      </c>
      <c r="F389" s="107">
        <v>266.38099999999997</v>
      </c>
      <c r="G389" s="81" t="s">
        <v>280</v>
      </c>
    </row>
    <row r="390" spans="1:7" x14ac:dyDescent="0.25">
      <c r="A390" s="43" t="s">
        <v>270</v>
      </c>
      <c r="B390" s="43" t="s">
        <v>520</v>
      </c>
      <c r="C390" s="43" t="s">
        <v>543</v>
      </c>
      <c r="D390" s="43" t="s">
        <v>385</v>
      </c>
      <c r="E390" s="107" t="s">
        <v>575</v>
      </c>
      <c r="F390" s="107">
        <v>637.00300000000004</v>
      </c>
      <c r="G390" s="81" t="s">
        <v>280</v>
      </c>
    </row>
    <row r="391" spans="1:7" x14ac:dyDescent="0.25">
      <c r="A391" s="43" t="s">
        <v>270</v>
      </c>
      <c r="B391" s="43" t="s">
        <v>520</v>
      </c>
      <c r="C391" s="43" t="s">
        <v>544</v>
      </c>
      <c r="D391" s="43" t="s">
        <v>385</v>
      </c>
      <c r="E391" s="107" t="s">
        <v>575</v>
      </c>
      <c r="F391" s="107">
        <v>11.289</v>
      </c>
      <c r="G391" s="81" t="s">
        <v>280</v>
      </c>
    </row>
    <row r="392" spans="1:7" x14ac:dyDescent="0.25">
      <c r="A392" s="43" t="s">
        <v>270</v>
      </c>
      <c r="B392" s="43" t="s">
        <v>520</v>
      </c>
      <c r="C392" s="43" t="s">
        <v>545</v>
      </c>
      <c r="D392" s="43" t="s">
        <v>385</v>
      </c>
      <c r="E392" s="107" t="s">
        <v>575</v>
      </c>
      <c r="F392" s="107">
        <v>68.314999999999998</v>
      </c>
      <c r="G392" s="81" t="s">
        <v>280</v>
      </c>
    </row>
    <row r="393" spans="1:7" x14ac:dyDescent="0.25">
      <c r="A393" s="43" t="s">
        <v>270</v>
      </c>
      <c r="B393" s="43" t="s">
        <v>520</v>
      </c>
      <c r="C393" s="43" t="s">
        <v>546</v>
      </c>
      <c r="D393" s="43" t="s">
        <v>385</v>
      </c>
      <c r="E393" s="107" t="s">
        <v>575</v>
      </c>
      <c r="F393" s="107">
        <v>6015.2150000000001</v>
      </c>
      <c r="G393" s="81" t="s">
        <v>280</v>
      </c>
    </row>
    <row r="394" spans="1:7" x14ac:dyDescent="0.25">
      <c r="A394" s="43" t="s">
        <v>270</v>
      </c>
      <c r="B394" s="43" t="s">
        <v>520</v>
      </c>
      <c r="C394" s="43" t="s">
        <v>547</v>
      </c>
      <c r="D394" s="43" t="s">
        <v>385</v>
      </c>
      <c r="E394" s="107" t="s">
        <v>575</v>
      </c>
      <c r="F394" s="107" t="s">
        <v>531</v>
      </c>
      <c r="G394" s="81" t="s">
        <v>280</v>
      </c>
    </row>
    <row r="395" spans="1:7" x14ac:dyDescent="0.25">
      <c r="A395" s="43" t="s">
        <v>270</v>
      </c>
      <c r="B395" s="43" t="s">
        <v>520</v>
      </c>
      <c r="C395" s="43" t="s">
        <v>548</v>
      </c>
      <c r="D395" s="43" t="s">
        <v>385</v>
      </c>
      <c r="E395" s="107" t="s">
        <v>575</v>
      </c>
      <c r="F395" s="107" t="s">
        <v>531</v>
      </c>
      <c r="G395" s="81" t="s">
        <v>280</v>
      </c>
    </row>
    <row r="396" spans="1:7" x14ac:dyDescent="0.25">
      <c r="A396" s="43" t="s">
        <v>270</v>
      </c>
      <c r="B396" s="43" t="s">
        <v>520</v>
      </c>
      <c r="C396" s="43" t="s">
        <v>549</v>
      </c>
      <c r="D396" s="43" t="s">
        <v>385</v>
      </c>
      <c r="E396" s="107" t="s">
        <v>575</v>
      </c>
      <c r="F396" s="107">
        <v>4668.692</v>
      </c>
      <c r="G396" s="81" t="s">
        <v>280</v>
      </c>
    </row>
    <row r="397" spans="1:7" x14ac:dyDescent="0.25">
      <c r="A397" s="43" t="s">
        <v>270</v>
      </c>
      <c r="B397" s="43" t="s">
        <v>520</v>
      </c>
      <c r="C397" s="43" t="s">
        <v>550</v>
      </c>
      <c r="D397" s="43" t="s">
        <v>385</v>
      </c>
      <c r="E397" s="107" t="s">
        <v>575</v>
      </c>
      <c r="F397" s="107">
        <v>4927.0839999999998</v>
      </c>
      <c r="G397" s="81" t="s">
        <v>280</v>
      </c>
    </row>
    <row r="398" spans="1:7" x14ac:dyDescent="0.25">
      <c r="A398" s="43" t="s">
        <v>270</v>
      </c>
      <c r="B398" s="43" t="s">
        <v>520</v>
      </c>
      <c r="C398" s="43" t="s">
        <v>551</v>
      </c>
      <c r="D398" s="43" t="s">
        <v>385</v>
      </c>
      <c r="E398" s="107" t="s">
        <v>575</v>
      </c>
      <c r="F398" s="107">
        <v>-258.39299999999997</v>
      </c>
      <c r="G398" s="81" t="s">
        <v>280</v>
      </c>
    </row>
    <row r="399" spans="1:7" x14ac:dyDescent="0.25">
      <c r="A399" s="43" t="s">
        <v>270</v>
      </c>
      <c r="B399" s="43" t="s">
        <v>520</v>
      </c>
      <c r="C399" s="43" t="s">
        <v>552</v>
      </c>
      <c r="D399" s="43" t="s">
        <v>385</v>
      </c>
      <c r="E399" s="107" t="s">
        <v>575</v>
      </c>
      <c r="F399" s="107" t="s">
        <v>531</v>
      </c>
      <c r="G399" s="81" t="s">
        <v>280</v>
      </c>
    </row>
    <row r="400" spans="1:7" x14ac:dyDescent="0.25">
      <c r="A400" s="43" t="s">
        <v>270</v>
      </c>
      <c r="B400" s="43" t="s">
        <v>520</v>
      </c>
      <c r="C400" s="43" t="s">
        <v>553</v>
      </c>
      <c r="D400" s="43" t="s">
        <v>385</v>
      </c>
      <c r="E400" s="107" t="s">
        <v>575</v>
      </c>
      <c r="F400" s="107">
        <v>8692.384</v>
      </c>
      <c r="G400" s="81" t="s">
        <v>280</v>
      </c>
    </row>
    <row r="401" spans="1:7" x14ac:dyDescent="0.25">
      <c r="A401" s="43" t="s">
        <v>270</v>
      </c>
      <c r="B401" s="43" t="s">
        <v>520</v>
      </c>
      <c r="C401" s="43" t="s">
        <v>554</v>
      </c>
      <c r="D401" s="43" t="s">
        <v>385</v>
      </c>
      <c r="E401" s="107" t="s">
        <v>575</v>
      </c>
      <c r="F401" s="107">
        <v>26837.996999999999</v>
      </c>
      <c r="G401" s="81" t="s">
        <v>280</v>
      </c>
    </row>
    <row r="402" spans="1:7" x14ac:dyDescent="0.25">
      <c r="A402" s="43" t="s">
        <v>270</v>
      </c>
      <c r="B402" s="43" t="s">
        <v>520</v>
      </c>
      <c r="C402" s="43" t="s">
        <v>555</v>
      </c>
      <c r="D402" s="43" t="s">
        <v>385</v>
      </c>
      <c r="E402" s="107" t="s">
        <v>575</v>
      </c>
      <c r="F402" s="107">
        <v>58.945</v>
      </c>
      <c r="G402" s="81" t="s">
        <v>280</v>
      </c>
    </row>
    <row r="403" spans="1:7" x14ac:dyDescent="0.25">
      <c r="A403" s="43" t="s">
        <v>270</v>
      </c>
      <c r="B403" s="43" t="s">
        <v>520</v>
      </c>
      <c r="C403" s="43" t="s">
        <v>556</v>
      </c>
      <c r="D403" s="43" t="s">
        <v>385</v>
      </c>
      <c r="E403" s="107" t="s">
        <v>575</v>
      </c>
      <c r="F403" s="107">
        <v>10.573</v>
      </c>
      <c r="G403" s="81" t="s">
        <v>280</v>
      </c>
    </row>
    <row r="404" spans="1:7" x14ac:dyDescent="0.25">
      <c r="A404" s="43" t="s">
        <v>270</v>
      </c>
      <c r="B404" s="43" t="s">
        <v>520</v>
      </c>
      <c r="C404" s="43" t="s">
        <v>557</v>
      </c>
      <c r="D404" s="43" t="s">
        <v>385</v>
      </c>
      <c r="E404" s="107" t="s">
        <v>575</v>
      </c>
      <c r="F404" s="107">
        <v>11.172000000000001</v>
      </c>
      <c r="G404" s="81" t="s">
        <v>280</v>
      </c>
    </row>
    <row r="405" spans="1:7" x14ac:dyDescent="0.25">
      <c r="A405" s="43" t="s">
        <v>270</v>
      </c>
      <c r="B405" s="43" t="s">
        <v>520</v>
      </c>
      <c r="C405" s="43" t="s">
        <v>558</v>
      </c>
      <c r="D405" s="43" t="s">
        <v>385</v>
      </c>
      <c r="E405" s="107" t="s">
        <v>575</v>
      </c>
      <c r="F405" s="107">
        <v>37.200000000000003</v>
      </c>
      <c r="G405" s="81" t="s">
        <v>280</v>
      </c>
    </row>
    <row r="406" spans="1:7" x14ac:dyDescent="0.25">
      <c r="A406" s="43" t="s">
        <v>270</v>
      </c>
      <c r="B406" s="43" t="s">
        <v>520</v>
      </c>
      <c r="C406" s="43" t="s">
        <v>559</v>
      </c>
      <c r="D406" s="43" t="s">
        <v>385</v>
      </c>
      <c r="E406" s="107" t="s">
        <v>575</v>
      </c>
      <c r="F406" s="107">
        <v>86622.706999999995</v>
      </c>
      <c r="G406" s="81" t="s">
        <v>280</v>
      </c>
    </row>
    <row r="407" spans="1:7" x14ac:dyDescent="0.25">
      <c r="A407" s="43" t="s">
        <v>270</v>
      </c>
      <c r="B407" s="43" t="s">
        <v>520</v>
      </c>
      <c r="C407" s="43" t="s">
        <v>560</v>
      </c>
      <c r="D407" s="43" t="s">
        <v>385</v>
      </c>
      <c r="E407" s="107" t="s">
        <v>575</v>
      </c>
      <c r="F407" s="107">
        <v>36340.625999999997</v>
      </c>
      <c r="G407" s="81" t="s">
        <v>280</v>
      </c>
    </row>
    <row r="408" spans="1:7" x14ac:dyDescent="0.25">
      <c r="A408" s="43" t="s">
        <v>270</v>
      </c>
      <c r="B408" s="43" t="s">
        <v>520</v>
      </c>
      <c r="C408" s="43" t="s">
        <v>561</v>
      </c>
      <c r="D408" s="43" t="s">
        <v>385</v>
      </c>
      <c r="E408" s="107" t="s">
        <v>575</v>
      </c>
      <c r="F408" s="107">
        <v>35549.985999999997</v>
      </c>
      <c r="G408" s="81" t="s">
        <v>280</v>
      </c>
    </row>
    <row r="409" spans="1:7" x14ac:dyDescent="0.25">
      <c r="A409" s="43" t="s">
        <v>270</v>
      </c>
      <c r="B409" s="43" t="s">
        <v>520</v>
      </c>
      <c r="C409" s="43" t="s">
        <v>562</v>
      </c>
      <c r="D409" s="43" t="s">
        <v>385</v>
      </c>
      <c r="E409" s="107" t="s">
        <v>575</v>
      </c>
      <c r="F409" s="107">
        <v>608.79600000000005</v>
      </c>
      <c r="G409" s="81" t="s">
        <v>280</v>
      </c>
    </row>
    <row r="410" spans="1:7" x14ac:dyDescent="0.25">
      <c r="A410" s="43" t="s">
        <v>270</v>
      </c>
      <c r="B410" s="43" t="s">
        <v>520</v>
      </c>
      <c r="C410" s="43" t="s">
        <v>563</v>
      </c>
      <c r="D410" s="43" t="s">
        <v>385</v>
      </c>
      <c r="E410" s="107" t="s">
        <v>575</v>
      </c>
      <c r="F410" s="107">
        <v>181.84299999999999</v>
      </c>
      <c r="G410" s="81" t="s">
        <v>280</v>
      </c>
    </row>
    <row r="411" spans="1:7" x14ac:dyDescent="0.25">
      <c r="A411" s="43" t="s">
        <v>270</v>
      </c>
      <c r="B411" s="43" t="s">
        <v>520</v>
      </c>
      <c r="C411" s="43" t="s">
        <v>564</v>
      </c>
      <c r="D411" s="43" t="s">
        <v>385</v>
      </c>
      <c r="E411" s="107" t="s">
        <v>575</v>
      </c>
      <c r="F411" s="107">
        <v>49821.658000000003</v>
      </c>
      <c r="G411" s="81" t="s">
        <v>280</v>
      </c>
    </row>
    <row r="412" spans="1:7" x14ac:dyDescent="0.25">
      <c r="A412" s="43" t="s">
        <v>270</v>
      </c>
      <c r="B412" s="43" t="s">
        <v>520</v>
      </c>
      <c r="C412" s="43" t="s">
        <v>565</v>
      </c>
      <c r="D412" s="43" t="s">
        <v>385</v>
      </c>
      <c r="E412" s="107" t="s">
        <v>575</v>
      </c>
      <c r="F412" s="107">
        <v>1007.18</v>
      </c>
      <c r="G412" s="81" t="s">
        <v>280</v>
      </c>
    </row>
    <row r="413" spans="1:7" x14ac:dyDescent="0.25">
      <c r="A413" s="43" t="s">
        <v>270</v>
      </c>
      <c r="B413" s="43" t="s">
        <v>520</v>
      </c>
      <c r="C413" s="43" t="s">
        <v>566</v>
      </c>
      <c r="D413" s="43" t="s">
        <v>385</v>
      </c>
      <c r="E413" s="107" t="s">
        <v>575</v>
      </c>
      <c r="F413" s="107">
        <v>48814.478999999999</v>
      </c>
      <c r="G413" s="81" t="s">
        <v>280</v>
      </c>
    </row>
    <row r="414" spans="1:7" x14ac:dyDescent="0.25">
      <c r="A414" s="43" t="s">
        <v>270</v>
      </c>
      <c r="B414" s="43" t="s">
        <v>520</v>
      </c>
      <c r="C414" s="43" t="s">
        <v>567</v>
      </c>
      <c r="D414" s="43" t="s">
        <v>385</v>
      </c>
      <c r="E414" s="107" t="s">
        <v>575</v>
      </c>
      <c r="F414" s="107">
        <v>460.423</v>
      </c>
      <c r="G414" s="81" t="s">
        <v>280</v>
      </c>
    </row>
    <row r="415" spans="1:7" x14ac:dyDescent="0.25">
      <c r="A415" s="43" t="s">
        <v>270</v>
      </c>
      <c r="B415" s="43" t="s">
        <v>520</v>
      </c>
      <c r="C415" s="43" t="s">
        <v>567</v>
      </c>
      <c r="D415" s="43" t="s">
        <v>385</v>
      </c>
      <c r="E415" s="107" t="s">
        <v>575</v>
      </c>
      <c r="F415" s="107">
        <v>460.423</v>
      </c>
      <c r="G415" s="81" t="s">
        <v>280</v>
      </c>
    </row>
    <row r="416" spans="1:7" x14ac:dyDescent="0.25">
      <c r="A416" s="43" t="s">
        <v>270</v>
      </c>
      <c r="B416" s="43" t="s">
        <v>520</v>
      </c>
      <c r="C416" s="43" t="s">
        <v>521</v>
      </c>
      <c r="D416" s="43" t="s">
        <v>385</v>
      </c>
      <c r="E416" s="107" t="s">
        <v>576</v>
      </c>
      <c r="F416" s="107">
        <v>82971.315000000002</v>
      </c>
      <c r="G416" s="81" t="s">
        <v>279</v>
      </c>
    </row>
    <row r="417" spans="1:7" x14ac:dyDescent="0.25">
      <c r="A417" s="43" t="s">
        <v>270</v>
      </c>
      <c r="B417" s="43" t="s">
        <v>520</v>
      </c>
      <c r="C417" s="43" t="s">
        <v>523</v>
      </c>
      <c r="D417" s="43" t="s">
        <v>385</v>
      </c>
      <c r="E417" s="107" t="s">
        <v>576</v>
      </c>
      <c r="F417" s="107">
        <v>79886.849000000002</v>
      </c>
      <c r="G417" s="81" t="s">
        <v>279</v>
      </c>
    </row>
    <row r="418" spans="1:7" x14ac:dyDescent="0.25">
      <c r="A418" s="43" t="s">
        <v>270</v>
      </c>
      <c r="B418" s="43" t="s">
        <v>520</v>
      </c>
      <c r="C418" s="43" t="s">
        <v>524</v>
      </c>
      <c r="D418" s="43" t="s">
        <v>385</v>
      </c>
      <c r="E418" s="107" t="s">
        <v>576</v>
      </c>
      <c r="F418" s="107">
        <v>28315.754000000001</v>
      </c>
      <c r="G418" s="81" t="s">
        <v>279</v>
      </c>
    </row>
    <row r="419" spans="1:7" x14ac:dyDescent="0.25">
      <c r="A419" s="43" t="s">
        <v>270</v>
      </c>
      <c r="B419" s="43" t="s">
        <v>520</v>
      </c>
      <c r="C419" s="43" t="s">
        <v>525</v>
      </c>
      <c r="D419" s="43" t="s">
        <v>385</v>
      </c>
      <c r="E419" s="107" t="s">
        <v>576</v>
      </c>
      <c r="F419" s="107">
        <v>7797.491</v>
      </c>
      <c r="G419" s="81" t="s">
        <v>279</v>
      </c>
    </row>
    <row r="420" spans="1:7" x14ac:dyDescent="0.25">
      <c r="A420" s="43" t="s">
        <v>270</v>
      </c>
      <c r="B420" s="43" t="s">
        <v>520</v>
      </c>
      <c r="C420" s="43" t="s">
        <v>526</v>
      </c>
      <c r="D420" s="43" t="s">
        <v>385</v>
      </c>
      <c r="E420" s="107" t="s">
        <v>576</v>
      </c>
      <c r="F420" s="107">
        <v>43773.603999999999</v>
      </c>
      <c r="G420" s="81" t="s">
        <v>279</v>
      </c>
    </row>
    <row r="421" spans="1:7" x14ac:dyDescent="0.25">
      <c r="A421" s="43" t="s">
        <v>270</v>
      </c>
      <c r="B421" s="43" t="s">
        <v>520</v>
      </c>
      <c r="C421" s="43" t="s">
        <v>527</v>
      </c>
      <c r="D421" s="43" t="s">
        <v>385</v>
      </c>
      <c r="E421" s="107" t="s">
        <v>576</v>
      </c>
      <c r="F421" s="107">
        <v>3084.4659999999999</v>
      </c>
      <c r="G421" s="81" t="s">
        <v>279</v>
      </c>
    </row>
    <row r="422" spans="1:7" x14ac:dyDescent="0.25">
      <c r="A422" s="43" t="s">
        <v>270</v>
      </c>
      <c r="B422" s="43" t="s">
        <v>520</v>
      </c>
      <c r="C422" s="43" t="s">
        <v>528</v>
      </c>
      <c r="D422" s="43" t="s">
        <v>385</v>
      </c>
      <c r="E422" s="107" t="s">
        <v>576</v>
      </c>
      <c r="F422" s="107">
        <v>3084.4659999999999</v>
      </c>
      <c r="G422" s="81" t="s">
        <v>279</v>
      </c>
    </row>
    <row r="423" spans="1:7" x14ac:dyDescent="0.25">
      <c r="A423" s="43" t="s">
        <v>270</v>
      </c>
      <c r="B423" s="43" t="s">
        <v>520</v>
      </c>
      <c r="C423" s="43" t="s">
        <v>529</v>
      </c>
      <c r="D423" s="43" t="s">
        <v>385</v>
      </c>
      <c r="E423" s="107" t="s">
        <v>576</v>
      </c>
      <c r="F423" s="107" t="s">
        <v>519</v>
      </c>
      <c r="G423" s="81" t="s">
        <v>279</v>
      </c>
    </row>
    <row r="424" spans="1:7" x14ac:dyDescent="0.25">
      <c r="A424" s="43" t="s">
        <v>270</v>
      </c>
      <c r="B424" s="43" t="s">
        <v>520</v>
      </c>
      <c r="C424" s="43" t="s">
        <v>530</v>
      </c>
      <c r="D424" s="43" t="s">
        <v>385</v>
      </c>
      <c r="E424" s="107" t="s">
        <v>576</v>
      </c>
      <c r="F424" s="107" t="s">
        <v>531</v>
      </c>
      <c r="G424" s="81" t="s">
        <v>279</v>
      </c>
    </row>
    <row r="425" spans="1:7" x14ac:dyDescent="0.25">
      <c r="A425" s="43" t="s">
        <v>270</v>
      </c>
      <c r="B425" s="43" t="s">
        <v>520</v>
      </c>
      <c r="C425" s="43" t="s">
        <v>532</v>
      </c>
      <c r="D425" s="43" t="s">
        <v>385</v>
      </c>
      <c r="E425" s="107" t="s">
        <v>576</v>
      </c>
      <c r="F425" s="107">
        <v>5518.9669999999996</v>
      </c>
      <c r="G425" s="81" t="s">
        <v>279</v>
      </c>
    </row>
    <row r="426" spans="1:7" x14ac:dyDescent="0.25">
      <c r="A426" s="43" t="s">
        <v>270</v>
      </c>
      <c r="B426" s="43" t="s">
        <v>520</v>
      </c>
      <c r="C426" s="43" t="s">
        <v>533</v>
      </c>
      <c r="D426" s="43" t="s">
        <v>385</v>
      </c>
      <c r="E426" s="107" t="s">
        <v>576</v>
      </c>
      <c r="F426" s="107">
        <v>5949.1859999999997</v>
      </c>
      <c r="G426" s="81" t="s">
        <v>279</v>
      </c>
    </row>
    <row r="427" spans="1:7" x14ac:dyDescent="0.25">
      <c r="A427" s="43" t="s">
        <v>270</v>
      </c>
      <c r="B427" s="43" t="s">
        <v>520</v>
      </c>
      <c r="C427" s="43" t="s">
        <v>534</v>
      </c>
      <c r="D427" s="43" t="s">
        <v>385</v>
      </c>
      <c r="E427" s="107" t="s">
        <v>576</v>
      </c>
      <c r="F427" s="107">
        <v>-430.21899999999999</v>
      </c>
      <c r="G427" s="81" t="s">
        <v>279</v>
      </c>
    </row>
    <row r="428" spans="1:7" x14ac:dyDescent="0.25">
      <c r="A428" s="43" t="s">
        <v>270</v>
      </c>
      <c r="B428" s="43" t="s">
        <v>520</v>
      </c>
      <c r="C428" s="43" t="s">
        <v>535</v>
      </c>
      <c r="D428" s="43" t="s">
        <v>385</v>
      </c>
      <c r="E428" s="107" t="s">
        <v>576</v>
      </c>
      <c r="F428" s="107">
        <v>134.477</v>
      </c>
      <c r="G428" s="81" t="s">
        <v>279</v>
      </c>
    </row>
    <row r="429" spans="1:7" x14ac:dyDescent="0.25">
      <c r="A429" s="43" t="s">
        <v>270</v>
      </c>
      <c r="B429" s="43" t="s">
        <v>520</v>
      </c>
      <c r="C429" s="43" t="s">
        <v>536</v>
      </c>
      <c r="D429" s="43" t="s">
        <v>385</v>
      </c>
      <c r="E429" s="107" t="s">
        <v>576</v>
      </c>
      <c r="F429" s="107">
        <v>1.5649999999999999</v>
      </c>
      <c r="G429" s="81" t="s">
        <v>279</v>
      </c>
    </row>
    <row r="430" spans="1:7" x14ac:dyDescent="0.25">
      <c r="A430" s="43" t="s">
        <v>270</v>
      </c>
      <c r="B430" s="43" t="s">
        <v>520</v>
      </c>
      <c r="C430" s="43" t="s">
        <v>537</v>
      </c>
      <c r="D430" s="43" t="s">
        <v>385</v>
      </c>
      <c r="E430" s="107" t="s">
        <v>576</v>
      </c>
      <c r="F430" s="107">
        <v>79.216999999999999</v>
      </c>
      <c r="G430" s="81" t="s">
        <v>279</v>
      </c>
    </row>
    <row r="431" spans="1:7" x14ac:dyDescent="0.25">
      <c r="A431" s="43" t="s">
        <v>270</v>
      </c>
      <c r="B431" s="43" t="s">
        <v>520</v>
      </c>
      <c r="C431" s="43" t="s">
        <v>538</v>
      </c>
      <c r="D431" s="43" t="s">
        <v>385</v>
      </c>
      <c r="E431" s="107" t="s">
        <v>576</v>
      </c>
      <c r="F431" s="107">
        <v>53.695</v>
      </c>
      <c r="G431" s="81" t="s">
        <v>279</v>
      </c>
    </row>
    <row r="432" spans="1:7" x14ac:dyDescent="0.25">
      <c r="A432" s="43" t="s">
        <v>270</v>
      </c>
      <c r="B432" s="43" t="s">
        <v>520</v>
      </c>
      <c r="C432" s="43" t="s">
        <v>539</v>
      </c>
      <c r="D432" s="43" t="s">
        <v>385</v>
      </c>
      <c r="E432" s="107" t="s">
        <v>576</v>
      </c>
      <c r="F432" s="107">
        <v>79920.025999999998</v>
      </c>
      <c r="G432" s="81" t="s">
        <v>279</v>
      </c>
    </row>
    <row r="433" spans="1:7" x14ac:dyDescent="0.25">
      <c r="A433" s="43" t="s">
        <v>270</v>
      </c>
      <c r="B433" s="43" t="s">
        <v>520</v>
      </c>
      <c r="C433" s="43" t="s">
        <v>540</v>
      </c>
      <c r="D433" s="43" t="s">
        <v>385</v>
      </c>
      <c r="E433" s="107" t="s">
        <v>576</v>
      </c>
      <c r="F433" s="107">
        <v>23407.96</v>
      </c>
      <c r="G433" s="81" t="s">
        <v>279</v>
      </c>
    </row>
    <row r="434" spans="1:7" x14ac:dyDescent="0.25">
      <c r="A434" s="43" t="s">
        <v>270</v>
      </c>
      <c r="B434" s="43" t="s">
        <v>520</v>
      </c>
      <c r="C434" s="43" t="s">
        <v>541</v>
      </c>
      <c r="D434" s="43" t="s">
        <v>385</v>
      </c>
      <c r="E434" s="107" t="s">
        <v>576</v>
      </c>
      <c r="F434" s="107">
        <v>49574.652999999998</v>
      </c>
      <c r="G434" s="81" t="s">
        <v>279</v>
      </c>
    </row>
    <row r="435" spans="1:7" x14ac:dyDescent="0.25">
      <c r="A435" s="43" t="s">
        <v>270</v>
      </c>
      <c r="B435" s="43" t="s">
        <v>520</v>
      </c>
      <c r="C435" s="43" t="s">
        <v>542</v>
      </c>
      <c r="D435" s="43" t="s">
        <v>385</v>
      </c>
      <c r="E435" s="107" t="s">
        <v>576</v>
      </c>
      <c r="F435" s="107">
        <v>266.28800000000001</v>
      </c>
      <c r="G435" s="81" t="s">
        <v>279</v>
      </c>
    </row>
    <row r="436" spans="1:7" x14ac:dyDescent="0.25">
      <c r="A436" s="43" t="s">
        <v>270</v>
      </c>
      <c r="B436" s="43" t="s">
        <v>520</v>
      </c>
      <c r="C436" s="43" t="s">
        <v>543</v>
      </c>
      <c r="D436" s="43" t="s">
        <v>385</v>
      </c>
      <c r="E436" s="107" t="s">
        <v>576</v>
      </c>
      <c r="F436" s="107">
        <v>549.16800000000001</v>
      </c>
      <c r="G436" s="81" t="s">
        <v>279</v>
      </c>
    </row>
    <row r="437" spans="1:7" x14ac:dyDescent="0.25">
      <c r="A437" s="43" t="s">
        <v>270</v>
      </c>
      <c r="B437" s="43" t="s">
        <v>520</v>
      </c>
      <c r="C437" s="43" t="s">
        <v>544</v>
      </c>
      <c r="D437" s="43" t="s">
        <v>385</v>
      </c>
      <c r="E437" s="107" t="s">
        <v>576</v>
      </c>
      <c r="F437" s="107">
        <v>10.856999999999999</v>
      </c>
      <c r="G437" s="81" t="s">
        <v>279</v>
      </c>
    </row>
    <row r="438" spans="1:7" x14ac:dyDescent="0.25">
      <c r="A438" s="43" t="s">
        <v>270</v>
      </c>
      <c r="B438" s="43" t="s">
        <v>520</v>
      </c>
      <c r="C438" s="43" t="s">
        <v>545</v>
      </c>
      <c r="D438" s="43" t="s">
        <v>385</v>
      </c>
      <c r="E438" s="107" t="s">
        <v>576</v>
      </c>
      <c r="F438" s="107">
        <v>160.01499999999999</v>
      </c>
      <c r="G438" s="81" t="s">
        <v>279</v>
      </c>
    </row>
    <row r="439" spans="1:7" x14ac:dyDescent="0.25">
      <c r="A439" s="43" t="s">
        <v>270</v>
      </c>
      <c r="B439" s="43" t="s">
        <v>520</v>
      </c>
      <c r="C439" s="43" t="s">
        <v>546</v>
      </c>
      <c r="D439" s="43" t="s">
        <v>385</v>
      </c>
      <c r="E439" s="107" t="s">
        <v>576</v>
      </c>
      <c r="F439" s="107">
        <v>6228.2309999999998</v>
      </c>
      <c r="G439" s="81" t="s">
        <v>279</v>
      </c>
    </row>
    <row r="440" spans="1:7" x14ac:dyDescent="0.25">
      <c r="A440" s="43" t="s">
        <v>270</v>
      </c>
      <c r="B440" s="43" t="s">
        <v>520</v>
      </c>
      <c r="C440" s="43" t="s">
        <v>547</v>
      </c>
      <c r="D440" s="43" t="s">
        <v>385</v>
      </c>
      <c r="E440" s="107" t="s">
        <v>576</v>
      </c>
      <c r="F440" s="107" t="s">
        <v>531</v>
      </c>
      <c r="G440" s="81" t="s">
        <v>279</v>
      </c>
    </row>
    <row r="441" spans="1:7" x14ac:dyDescent="0.25">
      <c r="A441" s="43" t="s">
        <v>270</v>
      </c>
      <c r="B441" s="43" t="s">
        <v>520</v>
      </c>
      <c r="C441" s="43" t="s">
        <v>548</v>
      </c>
      <c r="D441" s="43" t="s">
        <v>385</v>
      </c>
      <c r="E441" s="107" t="s">
        <v>576</v>
      </c>
      <c r="F441" s="107" t="s">
        <v>531</v>
      </c>
      <c r="G441" s="81" t="s">
        <v>279</v>
      </c>
    </row>
    <row r="442" spans="1:7" x14ac:dyDescent="0.25">
      <c r="A442" s="43" t="s">
        <v>270</v>
      </c>
      <c r="B442" s="43" t="s">
        <v>520</v>
      </c>
      <c r="C442" s="43" t="s">
        <v>549</v>
      </c>
      <c r="D442" s="43" t="s">
        <v>385</v>
      </c>
      <c r="E442" s="107" t="s">
        <v>576</v>
      </c>
      <c r="F442" s="107">
        <v>5012.6490000000003</v>
      </c>
      <c r="G442" s="81" t="s">
        <v>279</v>
      </c>
    </row>
    <row r="443" spans="1:7" x14ac:dyDescent="0.25">
      <c r="A443" s="43" t="s">
        <v>270</v>
      </c>
      <c r="B443" s="43" t="s">
        <v>520</v>
      </c>
      <c r="C443" s="43" t="s">
        <v>550</v>
      </c>
      <c r="D443" s="43" t="s">
        <v>385</v>
      </c>
      <c r="E443" s="107" t="s">
        <v>576</v>
      </c>
      <c r="F443" s="107">
        <v>5012.5050000000001</v>
      </c>
      <c r="G443" s="81" t="s">
        <v>279</v>
      </c>
    </row>
    <row r="444" spans="1:7" x14ac:dyDescent="0.25">
      <c r="A444" s="43" t="s">
        <v>270</v>
      </c>
      <c r="B444" s="43" t="s">
        <v>520</v>
      </c>
      <c r="C444" s="43" t="s">
        <v>551</v>
      </c>
      <c r="D444" s="43" t="s">
        <v>385</v>
      </c>
      <c r="E444" s="107" t="s">
        <v>576</v>
      </c>
      <c r="F444" s="107">
        <v>0.14399999999999999</v>
      </c>
      <c r="G444" s="81" t="s">
        <v>279</v>
      </c>
    </row>
    <row r="445" spans="1:7" x14ac:dyDescent="0.25">
      <c r="A445" s="43" t="s">
        <v>270</v>
      </c>
      <c r="B445" s="43" t="s">
        <v>520</v>
      </c>
      <c r="C445" s="43" t="s">
        <v>552</v>
      </c>
      <c r="D445" s="43" t="s">
        <v>385</v>
      </c>
      <c r="E445" s="107" t="s">
        <v>576</v>
      </c>
      <c r="F445" s="107" t="s">
        <v>531</v>
      </c>
      <c r="G445" s="81" t="s">
        <v>279</v>
      </c>
    </row>
    <row r="446" spans="1:7" x14ac:dyDescent="0.25">
      <c r="A446" s="43" t="s">
        <v>270</v>
      </c>
      <c r="B446" s="43" t="s">
        <v>520</v>
      </c>
      <c r="C446" s="43" t="s">
        <v>553</v>
      </c>
      <c r="D446" s="43" t="s">
        <v>385</v>
      </c>
      <c r="E446" s="107" t="s">
        <v>576</v>
      </c>
      <c r="F446" s="107">
        <v>8816.2440000000006</v>
      </c>
      <c r="G446" s="81" t="s">
        <v>279</v>
      </c>
    </row>
    <row r="447" spans="1:7" x14ac:dyDescent="0.25">
      <c r="A447" s="43" t="s">
        <v>270</v>
      </c>
      <c r="B447" s="43" t="s">
        <v>520</v>
      </c>
      <c r="C447" s="43" t="s">
        <v>554</v>
      </c>
      <c r="D447" s="43" t="s">
        <v>385</v>
      </c>
      <c r="E447" s="107" t="s">
        <v>576</v>
      </c>
      <c r="F447" s="107">
        <v>26394.912</v>
      </c>
      <c r="G447" s="81" t="s">
        <v>279</v>
      </c>
    </row>
    <row r="448" spans="1:7" x14ac:dyDescent="0.25">
      <c r="A448" s="43" t="s">
        <v>270</v>
      </c>
      <c r="B448" s="43" t="s">
        <v>520</v>
      </c>
      <c r="C448" s="43" t="s">
        <v>555</v>
      </c>
      <c r="D448" s="43" t="s">
        <v>385</v>
      </c>
      <c r="E448" s="107" t="s">
        <v>576</v>
      </c>
      <c r="F448" s="107">
        <v>62.165999999999997</v>
      </c>
      <c r="G448" s="81" t="s">
        <v>279</v>
      </c>
    </row>
    <row r="449" spans="1:7" x14ac:dyDescent="0.25">
      <c r="A449" s="43" t="s">
        <v>270</v>
      </c>
      <c r="B449" s="43" t="s">
        <v>520</v>
      </c>
      <c r="C449" s="43" t="s">
        <v>556</v>
      </c>
      <c r="D449" s="43" t="s">
        <v>385</v>
      </c>
      <c r="E449" s="107" t="s">
        <v>576</v>
      </c>
      <c r="F449" s="107">
        <v>10.71</v>
      </c>
      <c r="G449" s="81" t="s">
        <v>279</v>
      </c>
    </row>
    <row r="450" spans="1:7" x14ac:dyDescent="0.25">
      <c r="A450" s="43" t="s">
        <v>270</v>
      </c>
      <c r="B450" s="43" t="s">
        <v>520</v>
      </c>
      <c r="C450" s="43" t="s">
        <v>557</v>
      </c>
      <c r="D450" s="43" t="s">
        <v>385</v>
      </c>
      <c r="E450" s="107" t="s">
        <v>576</v>
      </c>
      <c r="F450" s="107">
        <v>11.868</v>
      </c>
      <c r="G450" s="81" t="s">
        <v>279</v>
      </c>
    </row>
    <row r="451" spans="1:7" x14ac:dyDescent="0.25">
      <c r="A451" s="43" t="s">
        <v>270</v>
      </c>
      <c r="B451" s="43" t="s">
        <v>520</v>
      </c>
      <c r="C451" s="43" t="s">
        <v>558</v>
      </c>
      <c r="D451" s="43" t="s">
        <v>385</v>
      </c>
      <c r="E451" s="107" t="s">
        <v>576</v>
      </c>
      <c r="F451" s="107">
        <v>39.588000000000001</v>
      </c>
      <c r="G451" s="81" t="s">
        <v>279</v>
      </c>
    </row>
    <row r="452" spans="1:7" x14ac:dyDescent="0.25">
      <c r="A452" s="43" t="s">
        <v>270</v>
      </c>
      <c r="B452" s="43" t="s">
        <v>520</v>
      </c>
      <c r="C452" s="43" t="s">
        <v>559</v>
      </c>
      <c r="D452" s="43" t="s">
        <v>385</v>
      </c>
      <c r="E452" s="107" t="s">
        <v>576</v>
      </c>
      <c r="F452" s="107">
        <v>81795.005000000005</v>
      </c>
      <c r="G452" s="81" t="s">
        <v>279</v>
      </c>
    </row>
    <row r="453" spans="1:7" x14ac:dyDescent="0.25">
      <c r="A453" s="43" t="s">
        <v>270</v>
      </c>
      <c r="B453" s="43" t="s">
        <v>520</v>
      </c>
      <c r="C453" s="43" t="s">
        <v>560</v>
      </c>
      <c r="D453" s="43" t="s">
        <v>385</v>
      </c>
      <c r="E453" s="107" t="s">
        <v>576</v>
      </c>
      <c r="F453" s="107">
        <v>36063.635999999999</v>
      </c>
      <c r="G453" s="81" t="s">
        <v>279</v>
      </c>
    </row>
    <row r="454" spans="1:7" x14ac:dyDescent="0.25">
      <c r="A454" s="43" t="s">
        <v>270</v>
      </c>
      <c r="B454" s="43" t="s">
        <v>520</v>
      </c>
      <c r="C454" s="43" t="s">
        <v>561</v>
      </c>
      <c r="D454" s="43" t="s">
        <v>385</v>
      </c>
      <c r="E454" s="107" t="s">
        <v>576</v>
      </c>
      <c r="F454" s="107">
        <v>35248.747000000003</v>
      </c>
      <c r="G454" s="81" t="s">
        <v>279</v>
      </c>
    </row>
    <row r="455" spans="1:7" x14ac:dyDescent="0.25">
      <c r="A455" s="43" t="s">
        <v>270</v>
      </c>
      <c r="B455" s="43" t="s">
        <v>520</v>
      </c>
      <c r="C455" s="43" t="s">
        <v>562</v>
      </c>
      <c r="D455" s="43" t="s">
        <v>385</v>
      </c>
      <c r="E455" s="107" t="s">
        <v>576</v>
      </c>
      <c r="F455" s="107">
        <v>640.851</v>
      </c>
      <c r="G455" s="81" t="s">
        <v>279</v>
      </c>
    </row>
    <row r="456" spans="1:7" x14ac:dyDescent="0.25">
      <c r="A456" s="43" t="s">
        <v>270</v>
      </c>
      <c r="B456" s="43" t="s">
        <v>520</v>
      </c>
      <c r="C456" s="43" t="s">
        <v>563</v>
      </c>
      <c r="D456" s="43" t="s">
        <v>385</v>
      </c>
      <c r="E456" s="107" t="s">
        <v>576</v>
      </c>
      <c r="F456" s="107">
        <v>174.03800000000001</v>
      </c>
      <c r="G456" s="81" t="s">
        <v>279</v>
      </c>
    </row>
    <row r="457" spans="1:7" x14ac:dyDescent="0.25">
      <c r="A457" s="43" t="s">
        <v>270</v>
      </c>
      <c r="B457" s="43" t="s">
        <v>520</v>
      </c>
      <c r="C457" s="43" t="s">
        <v>564</v>
      </c>
      <c r="D457" s="43" t="s">
        <v>385</v>
      </c>
      <c r="E457" s="107" t="s">
        <v>576</v>
      </c>
      <c r="F457" s="107">
        <v>45257.845000000001</v>
      </c>
      <c r="G457" s="81" t="s">
        <v>279</v>
      </c>
    </row>
    <row r="458" spans="1:7" x14ac:dyDescent="0.25">
      <c r="A458" s="43" t="s">
        <v>270</v>
      </c>
      <c r="B458" s="43" t="s">
        <v>520</v>
      </c>
      <c r="C458" s="43" t="s">
        <v>565</v>
      </c>
      <c r="D458" s="43" t="s">
        <v>385</v>
      </c>
      <c r="E458" s="107" t="s">
        <v>576</v>
      </c>
      <c r="F458" s="107">
        <v>990.46400000000006</v>
      </c>
      <c r="G458" s="81" t="s">
        <v>279</v>
      </c>
    </row>
    <row r="459" spans="1:7" x14ac:dyDescent="0.25">
      <c r="A459" s="43" t="s">
        <v>270</v>
      </c>
      <c r="B459" s="43" t="s">
        <v>520</v>
      </c>
      <c r="C459" s="43" t="s">
        <v>566</v>
      </c>
      <c r="D459" s="43" t="s">
        <v>385</v>
      </c>
      <c r="E459" s="107" t="s">
        <v>576</v>
      </c>
      <c r="F459" s="107">
        <v>44267.381000000001</v>
      </c>
      <c r="G459" s="81" t="s">
        <v>279</v>
      </c>
    </row>
    <row r="460" spans="1:7" x14ac:dyDescent="0.25">
      <c r="A460" s="43" t="s">
        <v>270</v>
      </c>
      <c r="B460" s="43" t="s">
        <v>520</v>
      </c>
      <c r="C460" s="43" t="s">
        <v>567</v>
      </c>
      <c r="D460" s="43" t="s">
        <v>385</v>
      </c>
      <c r="E460" s="107" t="s">
        <v>576</v>
      </c>
      <c r="F460" s="107">
        <v>473.524</v>
      </c>
      <c r="G460" s="81" t="s">
        <v>279</v>
      </c>
    </row>
    <row r="461" spans="1:7" x14ac:dyDescent="0.25">
      <c r="A461" s="43" t="s">
        <v>270</v>
      </c>
      <c r="B461" s="43" t="s">
        <v>520</v>
      </c>
      <c r="C461" s="43" t="s">
        <v>567</v>
      </c>
      <c r="D461" s="43" t="s">
        <v>385</v>
      </c>
      <c r="E461" s="107" t="s">
        <v>576</v>
      </c>
      <c r="F461" s="107">
        <v>473.524</v>
      </c>
      <c r="G461" s="81" t="s">
        <v>279</v>
      </c>
    </row>
    <row r="462" spans="1:7" x14ac:dyDescent="0.25">
      <c r="A462" s="43" t="s">
        <v>270</v>
      </c>
      <c r="B462" s="43" t="s">
        <v>520</v>
      </c>
      <c r="C462" s="43" t="s">
        <v>521</v>
      </c>
      <c r="D462" s="43" t="s">
        <v>385</v>
      </c>
      <c r="E462" s="107" t="s">
        <v>577</v>
      </c>
      <c r="F462" s="107">
        <v>82280.911999999997</v>
      </c>
      <c r="G462" s="81" t="s">
        <v>280</v>
      </c>
    </row>
    <row r="463" spans="1:7" x14ac:dyDescent="0.25">
      <c r="A463" s="43" t="s">
        <v>270</v>
      </c>
      <c r="B463" s="43" t="s">
        <v>520</v>
      </c>
      <c r="C463" s="43" t="s">
        <v>523</v>
      </c>
      <c r="D463" s="43" t="s">
        <v>385</v>
      </c>
      <c r="E463" s="107" t="s">
        <v>577</v>
      </c>
      <c r="F463" s="107">
        <v>79263.452000000005</v>
      </c>
      <c r="G463" s="81" t="s">
        <v>280</v>
      </c>
    </row>
    <row r="464" spans="1:7" x14ac:dyDescent="0.25">
      <c r="A464" s="43" t="s">
        <v>270</v>
      </c>
      <c r="B464" s="43" t="s">
        <v>520</v>
      </c>
      <c r="C464" s="43" t="s">
        <v>524</v>
      </c>
      <c r="D464" s="43" t="s">
        <v>385</v>
      </c>
      <c r="E464" s="107" t="s">
        <v>577</v>
      </c>
      <c r="F464" s="107">
        <v>25585.687999999998</v>
      </c>
      <c r="G464" s="81" t="s">
        <v>280</v>
      </c>
    </row>
    <row r="465" spans="1:7" x14ac:dyDescent="0.25">
      <c r="A465" s="43" t="s">
        <v>270</v>
      </c>
      <c r="B465" s="43" t="s">
        <v>520</v>
      </c>
      <c r="C465" s="43" t="s">
        <v>525</v>
      </c>
      <c r="D465" s="43" t="s">
        <v>385</v>
      </c>
      <c r="E465" s="107" t="s">
        <v>577</v>
      </c>
      <c r="F465" s="107">
        <v>7819.6540000000005</v>
      </c>
      <c r="G465" s="81" t="s">
        <v>280</v>
      </c>
    </row>
    <row r="466" spans="1:7" x14ac:dyDescent="0.25">
      <c r="A466" s="43" t="s">
        <v>270</v>
      </c>
      <c r="B466" s="43" t="s">
        <v>520</v>
      </c>
      <c r="C466" s="43" t="s">
        <v>526</v>
      </c>
      <c r="D466" s="43" t="s">
        <v>385</v>
      </c>
      <c r="E466" s="107" t="s">
        <v>577</v>
      </c>
      <c r="F466" s="107">
        <v>45858.11</v>
      </c>
      <c r="G466" s="81" t="s">
        <v>280</v>
      </c>
    </row>
    <row r="467" spans="1:7" x14ac:dyDescent="0.25">
      <c r="A467" s="43" t="s">
        <v>270</v>
      </c>
      <c r="B467" s="43" t="s">
        <v>520</v>
      </c>
      <c r="C467" s="43" t="s">
        <v>527</v>
      </c>
      <c r="D467" s="43" t="s">
        <v>385</v>
      </c>
      <c r="E467" s="107" t="s">
        <v>577</v>
      </c>
      <c r="F467" s="107">
        <v>3017.46</v>
      </c>
      <c r="G467" s="81" t="s">
        <v>280</v>
      </c>
    </row>
    <row r="468" spans="1:7" x14ac:dyDescent="0.25">
      <c r="A468" s="43" t="s">
        <v>270</v>
      </c>
      <c r="B468" s="43" t="s">
        <v>520</v>
      </c>
      <c r="C468" s="43" t="s">
        <v>528</v>
      </c>
      <c r="D468" s="43" t="s">
        <v>385</v>
      </c>
      <c r="E468" s="107" t="s">
        <v>577</v>
      </c>
      <c r="F468" s="107">
        <v>3017.46</v>
      </c>
      <c r="G468" s="81" t="s">
        <v>280</v>
      </c>
    </row>
    <row r="469" spans="1:7" x14ac:dyDescent="0.25">
      <c r="A469" s="43" t="s">
        <v>270</v>
      </c>
      <c r="B469" s="43" t="s">
        <v>520</v>
      </c>
      <c r="C469" s="43" t="s">
        <v>529</v>
      </c>
      <c r="D469" s="43" t="s">
        <v>385</v>
      </c>
      <c r="E469" s="107" t="s">
        <v>577</v>
      </c>
      <c r="F469" s="107" t="s">
        <v>519</v>
      </c>
      <c r="G469" s="81" t="s">
        <v>280</v>
      </c>
    </row>
    <row r="470" spans="1:7" x14ac:dyDescent="0.25">
      <c r="A470" s="43" t="s">
        <v>270</v>
      </c>
      <c r="B470" s="43" t="s">
        <v>520</v>
      </c>
      <c r="C470" s="43" t="s">
        <v>530</v>
      </c>
      <c r="D470" s="43" t="s">
        <v>385</v>
      </c>
      <c r="E470" s="107" t="s">
        <v>577</v>
      </c>
      <c r="F470" s="107" t="s">
        <v>531</v>
      </c>
      <c r="G470" s="81" t="s">
        <v>280</v>
      </c>
    </row>
    <row r="471" spans="1:7" x14ac:dyDescent="0.25">
      <c r="A471" s="43" t="s">
        <v>270</v>
      </c>
      <c r="B471" s="43" t="s">
        <v>520</v>
      </c>
      <c r="C471" s="43" t="s">
        <v>532</v>
      </c>
      <c r="D471" s="43" t="s">
        <v>385</v>
      </c>
      <c r="E471" s="107" t="s">
        <v>577</v>
      </c>
      <c r="F471" s="107">
        <v>5442.3689999999997</v>
      </c>
      <c r="G471" s="81" t="s">
        <v>280</v>
      </c>
    </row>
    <row r="472" spans="1:7" x14ac:dyDescent="0.25">
      <c r="A472" s="43" t="s">
        <v>270</v>
      </c>
      <c r="B472" s="43" t="s">
        <v>520</v>
      </c>
      <c r="C472" s="43" t="s">
        <v>533</v>
      </c>
      <c r="D472" s="43" t="s">
        <v>385</v>
      </c>
      <c r="E472" s="107" t="s">
        <v>577</v>
      </c>
      <c r="F472" s="107">
        <v>5872.6660000000002</v>
      </c>
      <c r="G472" s="81" t="s">
        <v>280</v>
      </c>
    </row>
    <row r="473" spans="1:7" x14ac:dyDescent="0.25">
      <c r="A473" s="43" t="s">
        <v>270</v>
      </c>
      <c r="B473" s="43" t="s">
        <v>520</v>
      </c>
      <c r="C473" s="43" t="s">
        <v>534</v>
      </c>
      <c r="D473" s="43" t="s">
        <v>385</v>
      </c>
      <c r="E473" s="107" t="s">
        <v>577</v>
      </c>
      <c r="F473" s="107">
        <v>-430.29599999999999</v>
      </c>
      <c r="G473" s="81" t="s">
        <v>280</v>
      </c>
    </row>
    <row r="474" spans="1:7" x14ac:dyDescent="0.25">
      <c r="A474" s="43" t="s">
        <v>270</v>
      </c>
      <c r="B474" s="43" t="s">
        <v>520</v>
      </c>
      <c r="C474" s="43" t="s">
        <v>535</v>
      </c>
      <c r="D474" s="43" t="s">
        <v>385</v>
      </c>
      <c r="E474" s="107" t="s">
        <v>577</v>
      </c>
      <c r="F474" s="107">
        <v>136.19300000000001</v>
      </c>
      <c r="G474" s="81" t="s">
        <v>280</v>
      </c>
    </row>
    <row r="475" spans="1:7" x14ac:dyDescent="0.25">
      <c r="A475" s="43" t="s">
        <v>270</v>
      </c>
      <c r="B475" s="43" t="s">
        <v>520</v>
      </c>
      <c r="C475" s="43" t="s">
        <v>536</v>
      </c>
      <c r="D475" s="43" t="s">
        <v>385</v>
      </c>
      <c r="E475" s="107" t="s">
        <v>577</v>
      </c>
      <c r="F475" s="107">
        <v>1.575</v>
      </c>
      <c r="G475" s="81" t="s">
        <v>280</v>
      </c>
    </row>
    <row r="476" spans="1:7" x14ac:dyDescent="0.25">
      <c r="A476" s="43" t="s">
        <v>270</v>
      </c>
      <c r="B476" s="43" t="s">
        <v>520</v>
      </c>
      <c r="C476" s="43" t="s">
        <v>537</v>
      </c>
      <c r="D476" s="43" t="s">
        <v>385</v>
      </c>
      <c r="E476" s="107" t="s">
        <v>577</v>
      </c>
      <c r="F476" s="107">
        <v>79.424000000000007</v>
      </c>
      <c r="G476" s="81" t="s">
        <v>280</v>
      </c>
    </row>
    <row r="477" spans="1:7" x14ac:dyDescent="0.25">
      <c r="A477" s="43" t="s">
        <v>270</v>
      </c>
      <c r="B477" s="43" t="s">
        <v>520</v>
      </c>
      <c r="C477" s="43" t="s">
        <v>538</v>
      </c>
      <c r="D477" s="43" t="s">
        <v>385</v>
      </c>
      <c r="E477" s="107" t="s">
        <v>577</v>
      </c>
      <c r="F477" s="107">
        <v>55.194000000000003</v>
      </c>
      <c r="G477" s="81" t="s">
        <v>280</v>
      </c>
    </row>
    <row r="478" spans="1:7" x14ac:dyDescent="0.25">
      <c r="A478" s="43" t="s">
        <v>270</v>
      </c>
      <c r="B478" s="43" t="s">
        <v>520</v>
      </c>
      <c r="C478" s="43" t="s">
        <v>539</v>
      </c>
      <c r="D478" s="43" t="s">
        <v>385</v>
      </c>
      <c r="E478" s="107" t="s">
        <v>577</v>
      </c>
      <c r="F478" s="107">
        <v>80407.043999999994</v>
      </c>
      <c r="G478" s="81" t="s">
        <v>280</v>
      </c>
    </row>
    <row r="479" spans="1:7" x14ac:dyDescent="0.25">
      <c r="A479" s="43" t="s">
        <v>270</v>
      </c>
      <c r="B479" s="43" t="s">
        <v>520</v>
      </c>
      <c r="C479" s="43" t="s">
        <v>540</v>
      </c>
      <c r="D479" s="43" t="s">
        <v>385</v>
      </c>
      <c r="E479" s="107" t="s">
        <v>577</v>
      </c>
      <c r="F479" s="107">
        <v>21639.055</v>
      </c>
      <c r="G479" s="81" t="s">
        <v>280</v>
      </c>
    </row>
    <row r="480" spans="1:7" x14ac:dyDescent="0.25">
      <c r="A480" s="43" t="s">
        <v>270</v>
      </c>
      <c r="B480" s="43" t="s">
        <v>520</v>
      </c>
      <c r="C480" s="43" t="s">
        <v>541</v>
      </c>
      <c r="D480" s="43" t="s">
        <v>385</v>
      </c>
      <c r="E480" s="107" t="s">
        <v>577</v>
      </c>
      <c r="F480" s="107">
        <v>51755.991999999998</v>
      </c>
      <c r="G480" s="81" t="s">
        <v>280</v>
      </c>
    </row>
    <row r="481" spans="1:7" x14ac:dyDescent="0.25">
      <c r="A481" s="43" t="s">
        <v>270</v>
      </c>
      <c r="B481" s="43" t="s">
        <v>520</v>
      </c>
      <c r="C481" s="43" t="s">
        <v>542</v>
      </c>
      <c r="D481" s="43" t="s">
        <v>385</v>
      </c>
      <c r="E481" s="107" t="s">
        <v>577</v>
      </c>
      <c r="F481" s="107">
        <v>290.88499999999999</v>
      </c>
      <c r="G481" s="81" t="s">
        <v>280</v>
      </c>
    </row>
    <row r="482" spans="1:7" x14ac:dyDescent="0.25">
      <c r="A482" s="43" t="s">
        <v>270</v>
      </c>
      <c r="B482" s="43" t="s">
        <v>520</v>
      </c>
      <c r="C482" s="43" t="s">
        <v>543</v>
      </c>
      <c r="D482" s="43" t="s">
        <v>385</v>
      </c>
      <c r="E482" s="107" t="s">
        <v>577</v>
      </c>
      <c r="F482" s="107">
        <v>636.32100000000003</v>
      </c>
      <c r="G482" s="81" t="s">
        <v>280</v>
      </c>
    </row>
    <row r="483" spans="1:7" x14ac:dyDescent="0.25">
      <c r="A483" s="43" t="s">
        <v>270</v>
      </c>
      <c r="B483" s="43" t="s">
        <v>520</v>
      </c>
      <c r="C483" s="43" t="s">
        <v>544</v>
      </c>
      <c r="D483" s="43" t="s">
        <v>385</v>
      </c>
      <c r="E483" s="107" t="s">
        <v>577</v>
      </c>
      <c r="F483" s="107">
        <v>12.563000000000001</v>
      </c>
      <c r="G483" s="81" t="s">
        <v>280</v>
      </c>
    </row>
    <row r="484" spans="1:7" x14ac:dyDescent="0.25">
      <c r="A484" s="43" t="s">
        <v>270</v>
      </c>
      <c r="B484" s="43" t="s">
        <v>520</v>
      </c>
      <c r="C484" s="43" t="s">
        <v>545</v>
      </c>
      <c r="D484" s="43" t="s">
        <v>385</v>
      </c>
      <c r="E484" s="107" t="s">
        <v>577</v>
      </c>
      <c r="F484" s="107">
        <v>165.55099999999999</v>
      </c>
      <c r="G484" s="81" t="s">
        <v>280</v>
      </c>
    </row>
    <row r="485" spans="1:7" x14ac:dyDescent="0.25">
      <c r="A485" s="43" t="s">
        <v>270</v>
      </c>
      <c r="B485" s="43" t="s">
        <v>520</v>
      </c>
      <c r="C485" s="43" t="s">
        <v>546</v>
      </c>
      <c r="D485" s="43" t="s">
        <v>385</v>
      </c>
      <c r="E485" s="107" t="s">
        <v>577</v>
      </c>
      <c r="F485" s="107">
        <v>6210.1260000000002</v>
      </c>
      <c r="G485" s="81" t="s">
        <v>280</v>
      </c>
    </row>
    <row r="486" spans="1:7" x14ac:dyDescent="0.25">
      <c r="A486" s="43" t="s">
        <v>270</v>
      </c>
      <c r="B486" s="43" t="s">
        <v>520</v>
      </c>
      <c r="C486" s="43" t="s">
        <v>547</v>
      </c>
      <c r="D486" s="43" t="s">
        <v>385</v>
      </c>
      <c r="E486" s="107" t="s">
        <v>577</v>
      </c>
      <c r="F486" s="107" t="s">
        <v>531</v>
      </c>
      <c r="G486" s="81" t="s">
        <v>280</v>
      </c>
    </row>
    <row r="487" spans="1:7" x14ac:dyDescent="0.25">
      <c r="A487" s="43" t="s">
        <v>270</v>
      </c>
      <c r="B487" s="43" t="s">
        <v>520</v>
      </c>
      <c r="C487" s="43" t="s">
        <v>548</v>
      </c>
      <c r="D487" s="43" t="s">
        <v>385</v>
      </c>
      <c r="E487" s="107" t="s">
        <v>577</v>
      </c>
      <c r="F487" s="107" t="s">
        <v>531</v>
      </c>
      <c r="G487" s="81" t="s">
        <v>280</v>
      </c>
    </row>
    <row r="488" spans="1:7" x14ac:dyDescent="0.25">
      <c r="A488" s="43" t="s">
        <v>270</v>
      </c>
      <c r="B488" s="43" t="s">
        <v>520</v>
      </c>
      <c r="C488" s="43" t="s">
        <v>549</v>
      </c>
      <c r="D488" s="43" t="s">
        <v>385</v>
      </c>
      <c r="E488" s="107" t="s">
        <v>577</v>
      </c>
      <c r="F488" s="107">
        <v>4974.2849999999999</v>
      </c>
      <c r="G488" s="81" t="s">
        <v>280</v>
      </c>
    </row>
    <row r="489" spans="1:7" x14ac:dyDescent="0.25">
      <c r="A489" s="43" t="s">
        <v>270</v>
      </c>
      <c r="B489" s="43" t="s">
        <v>520</v>
      </c>
      <c r="C489" s="43" t="s">
        <v>550</v>
      </c>
      <c r="D489" s="43" t="s">
        <v>385</v>
      </c>
      <c r="E489" s="107" t="s">
        <v>577</v>
      </c>
      <c r="F489" s="107">
        <v>4974.2849999999999</v>
      </c>
      <c r="G489" s="81" t="s">
        <v>280</v>
      </c>
    </row>
    <row r="490" spans="1:7" x14ac:dyDescent="0.25">
      <c r="A490" s="43" t="s">
        <v>270</v>
      </c>
      <c r="B490" s="43" t="s">
        <v>520</v>
      </c>
      <c r="C490" s="43" t="s">
        <v>551</v>
      </c>
      <c r="D490" s="43" t="s">
        <v>385</v>
      </c>
      <c r="E490" s="107" t="s">
        <v>577</v>
      </c>
      <c r="F490" s="107" t="s">
        <v>226</v>
      </c>
      <c r="G490" s="81" t="s">
        <v>280</v>
      </c>
    </row>
    <row r="491" spans="1:7" x14ac:dyDescent="0.25">
      <c r="A491" s="43" t="s">
        <v>270</v>
      </c>
      <c r="B491" s="43" t="s">
        <v>520</v>
      </c>
      <c r="C491" s="43" t="s">
        <v>552</v>
      </c>
      <c r="D491" s="43" t="s">
        <v>385</v>
      </c>
      <c r="E491" s="107" t="s">
        <v>577</v>
      </c>
      <c r="F491" s="107" t="s">
        <v>531</v>
      </c>
      <c r="G491" s="81" t="s">
        <v>280</v>
      </c>
    </row>
    <row r="492" spans="1:7" x14ac:dyDescent="0.25">
      <c r="A492" s="43" t="s">
        <v>270</v>
      </c>
      <c r="B492" s="43" t="s">
        <v>520</v>
      </c>
      <c r="C492" s="43" t="s">
        <v>553</v>
      </c>
      <c r="D492" s="43" t="s">
        <v>385</v>
      </c>
      <c r="E492" s="107" t="s">
        <v>577</v>
      </c>
      <c r="F492" s="107">
        <v>8724.48</v>
      </c>
      <c r="G492" s="81" t="s">
        <v>280</v>
      </c>
    </row>
    <row r="493" spans="1:7" x14ac:dyDescent="0.25">
      <c r="A493" s="43" t="s">
        <v>270</v>
      </c>
      <c r="B493" s="43" t="s">
        <v>520</v>
      </c>
      <c r="C493" s="43" t="s">
        <v>554</v>
      </c>
      <c r="D493" s="43" t="s">
        <v>385</v>
      </c>
      <c r="E493" s="107" t="s">
        <v>577</v>
      </c>
      <c r="F493" s="107">
        <v>23781.88</v>
      </c>
      <c r="G493" s="81" t="s">
        <v>280</v>
      </c>
    </row>
    <row r="494" spans="1:7" x14ac:dyDescent="0.25">
      <c r="A494" s="43" t="s">
        <v>270</v>
      </c>
      <c r="B494" s="43" t="s">
        <v>520</v>
      </c>
      <c r="C494" s="43" t="s">
        <v>555</v>
      </c>
      <c r="D494" s="43" t="s">
        <v>385</v>
      </c>
      <c r="E494" s="107" t="s">
        <v>577</v>
      </c>
      <c r="F494" s="107">
        <v>60.027000000000001</v>
      </c>
      <c r="G494" s="81" t="s">
        <v>280</v>
      </c>
    </row>
    <row r="495" spans="1:7" x14ac:dyDescent="0.25">
      <c r="A495" s="43" t="s">
        <v>270</v>
      </c>
      <c r="B495" s="43" t="s">
        <v>520</v>
      </c>
      <c r="C495" s="43" t="s">
        <v>556</v>
      </c>
      <c r="D495" s="43" t="s">
        <v>385</v>
      </c>
      <c r="E495" s="107" t="s">
        <v>577</v>
      </c>
      <c r="F495" s="107">
        <v>9.9209999999999994</v>
      </c>
      <c r="G495" s="81" t="s">
        <v>280</v>
      </c>
    </row>
    <row r="496" spans="1:7" x14ac:dyDescent="0.25">
      <c r="A496" s="43" t="s">
        <v>270</v>
      </c>
      <c r="B496" s="43" t="s">
        <v>520</v>
      </c>
      <c r="C496" s="43" t="s">
        <v>557</v>
      </c>
      <c r="D496" s="43" t="s">
        <v>385</v>
      </c>
      <c r="E496" s="107" t="s">
        <v>577</v>
      </c>
      <c r="F496" s="107">
        <v>12.404</v>
      </c>
      <c r="G496" s="81" t="s">
        <v>280</v>
      </c>
    </row>
    <row r="497" spans="1:7" x14ac:dyDescent="0.25">
      <c r="A497" s="43" t="s">
        <v>270</v>
      </c>
      <c r="B497" s="43" t="s">
        <v>520</v>
      </c>
      <c r="C497" s="43" t="s">
        <v>558</v>
      </c>
      <c r="D497" s="43" t="s">
        <v>385</v>
      </c>
      <c r="E497" s="107" t="s">
        <v>577</v>
      </c>
      <c r="F497" s="107">
        <v>37.701999999999998</v>
      </c>
      <c r="G497" s="81" t="s">
        <v>280</v>
      </c>
    </row>
    <row r="498" spans="1:7" x14ac:dyDescent="0.25">
      <c r="A498" s="43" t="s">
        <v>270</v>
      </c>
      <c r="B498" s="43" t="s">
        <v>520</v>
      </c>
      <c r="C498" s="43" t="s">
        <v>559</v>
      </c>
      <c r="D498" s="43" t="s">
        <v>385</v>
      </c>
      <c r="E498" s="107" t="s">
        <v>577</v>
      </c>
      <c r="F498" s="107">
        <v>81186.991999999998</v>
      </c>
      <c r="G498" s="81" t="s">
        <v>280</v>
      </c>
    </row>
    <row r="499" spans="1:7" x14ac:dyDescent="0.25">
      <c r="A499" s="43" t="s">
        <v>270</v>
      </c>
      <c r="B499" s="43" t="s">
        <v>520</v>
      </c>
      <c r="C499" s="43" t="s">
        <v>560</v>
      </c>
      <c r="D499" s="43" t="s">
        <v>385</v>
      </c>
      <c r="E499" s="107" t="s">
        <v>577</v>
      </c>
      <c r="F499" s="107">
        <v>33358.906000000003</v>
      </c>
      <c r="G499" s="81" t="s">
        <v>280</v>
      </c>
    </row>
    <row r="500" spans="1:7" x14ac:dyDescent="0.25">
      <c r="A500" s="43" t="s">
        <v>270</v>
      </c>
      <c r="B500" s="43" t="s">
        <v>520</v>
      </c>
      <c r="C500" s="43" t="s">
        <v>561</v>
      </c>
      <c r="D500" s="43" t="s">
        <v>385</v>
      </c>
      <c r="E500" s="107" t="s">
        <v>577</v>
      </c>
      <c r="F500" s="107">
        <v>32556.987000000001</v>
      </c>
      <c r="G500" s="81" t="s">
        <v>280</v>
      </c>
    </row>
    <row r="501" spans="1:7" x14ac:dyDescent="0.25">
      <c r="A501" s="43" t="s">
        <v>270</v>
      </c>
      <c r="B501" s="43" t="s">
        <v>520</v>
      </c>
      <c r="C501" s="43" t="s">
        <v>562</v>
      </c>
      <c r="D501" s="43" t="s">
        <v>385</v>
      </c>
      <c r="E501" s="107" t="s">
        <v>577</v>
      </c>
      <c r="F501" s="107">
        <v>612.94899999999996</v>
      </c>
      <c r="G501" s="81" t="s">
        <v>280</v>
      </c>
    </row>
    <row r="502" spans="1:7" x14ac:dyDescent="0.25">
      <c r="A502" s="43" t="s">
        <v>270</v>
      </c>
      <c r="B502" s="43" t="s">
        <v>520</v>
      </c>
      <c r="C502" s="43" t="s">
        <v>563</v>
      </c>
      <c r="D502" s="43" t="s">
        <v>385</v>
      </c>
      <c r="E502" s="107" t="s">
        <v>577</v>
      </c>
      <c r="F502" s="107">
        <v>188.971</v>
      </c>
      <c r="G502" s="81" t="s">
        <v>280</v>
      </c>
    </row>
    <row r="503" spans="1:7" x14ac:dyDescent="0.25">
      <c r="A503" s="43" t="s">
        <v>270</v>
      </c>
      <c r="B503" s="43" t="s">
        <v>520</v>
      </c>
      <c r="C503" s="43" t="s">
        <v>564</v>
      </c>
      <c r="D503" s="43" t="s">
        <v>385</v>
      </c>
      <c r="E503" s="107" t="s">
        <v>577</v>
      </c>
      <c r="F503" s="107">
        <v>47367.25</v>
      </c>
      <c r="G503" s="81" t="s">
        <v>280</v>
      </c>
    </row>
    <row r="504" spans="1:7" x14ac:dyDescent="0.25">
      <c r="A504" s="43" t="s">
        <v>270</v>
      </c>
      <c r="B504" s="43" t="s">
        <v>520</v>
      </c>
      <c r="C504" s="43" t="s">
        <v>565</v>
      </c>
      <c r="D504" s="43" t="s">
        <v>385</v>
      </c>
      <c r="E504" s="107" t="s">
        <v>577</v>
      </c>
      <c r="F504" s="107">
        <v>972.846</v>
      </c>
      <c r="G504" s="81" t="s">
        <v>280</v>
      </c>
    </row>
    <row r="505" spans="1:7" x14ac:dyDescent="0.25">
      <c r="A505" s="43" t="s">
        <v>270</v>
      </c>
      <c r="B505" s="43" t="s">
        <v>520</v>
      </c>
      <c r="C505" s="43" t="s">
        <v>566</v>
      </c>
      <c r="D505" s="43" t="s">
        <v>385</v>
      </c>
      <c r="E505" s="107" t="s">
        <v>577</v>
      </c>
      <c r="F505" s="107">
        <v>46394.404000000002</v>
      </c>
      <c r="G505" s="81" t="s">
        <v>280</v>
      </c>
    </row>
    <row r="506" spans="1:7" x14ac:dyDescent="0.25">
      <c r="A506" s="43" t="s">
        <v>270</v>
      </c>
      <c r="B506" s="43" t="s">
        <v>520</v>
      </c>
      <c r="C506" s="43" t="s">
        <v>567</v>
      </c>
      <c r="D506" s="43" t="s">
        <v>385</v>
      </c>
      <c r="E506" s="107" t="s">
        <v>577</v>
      </c>
      <c r="F506" s="107">
        <v>460.83600000000001</v>
      </c>
      <c r="G506" s="81" t="s">
        <v>280</v>
      </c>
    </row>
    <row r="507" spans="1:7" x14ac:dyDescent="0.25">
      <c r="A507" s="43" t="s">
        <v>270</v>
      </c>
      <c r="B507" s="43" t="s">
        <v>520</v>
      </c>
      <c r="C507" s="43" t="s">
        <v>567</v>
      </c>
      <c r="D507" s="43" t="s">
        <v>385</v>
      </c>
      <c r="E507" s="107" t="s">
        <v>577</v>
      </c>
      <c r="F507" s="107">
        <v>460.83600000000001</v>
      </c>
      <c r="G507" s="81" t="s">
        <v>280</v>
      </c>
    </row>
    <row r="508" spans="1:7" x14ac:dyDescent="0.25">
      <c r="A508" s="43" t="s">
        <v>270</v>
      </c>
      <c r="B508" s="43" t="s">
        <v>520</v>
      </c>
      <c r="C508" s="43" t="s">
        <v>521</v>
      </c>
      <c r="D508" s="43" t="s">
        <v>385</v>
      </c>
      <c r="E508" s="107" t="s">
        <v>578</v>
      </c>
      <c r="F508" s="107">
        <v>81384.987999999998</v>
      </c>
      <c r="G508" s="81" t="s">
        <v>280</v>
      </c>
    </row>
    <row r="509" spans="1:7" x14ac:dyDescent="0.25">
      <c r="A509" s="43" t="s">
        <v>270</v>
      </c>
      <c r="B509" s="43" t="s">
        <v>520</v>
      </c>
      <c r="C509" s="43" t="s">
        <v>523</v>
      </c>
      <c r="D509" s="43" t="s">
        <v>385</v>
      </c>
      <c r="E509" s="107" t="s">
        <v>578</v>
      </c>
      <c r="F509" s="107">
        <v>78371.527000000002</v>
      </c>
      <c r="G509" s="81" t="s">
        <v>280</v>
      </c>
    </row>
    <row r="510" spans="1:7" x14ac:dyDescent="0.25">
      <c r="A510" s="43" t="s">
        <v>270</v>
      </c>
      <c r="B510" s="43" t="s">
        <v>520</v>
      </c>
      <c r="C510" s="43" t="s">
        <v>524</v>
      </c>
      <c r="D510" s="43" t="s">
        <v>385</v>
      </c>
      <c r="E510" s="107" t="s">
        <v>578</v>
      </c>
      <c r="F510" s="107">
        <v>22763.624</v>
      </c>
      <c r="G510" s="81" t="s">
        <v>280</v>
      </c>
    </row>
    <row r="511" spans="1:7" x14ac:dyDescent="0.25">
      <c r="A511" s="43" t="s">
        <v>270</v>
      </c>
      <c r="B511" s="43" t="s">
        <v>520</v>
      </c>
      <c r="C511" s="43" t="s">
        <v>525</v>
      </c>
      <c r="D511" s="43" t="s">
        <v>385</v>
      </c>
      <c r="E511" s="107" t="s">
        <v>578</v>
      </c>
      <c r="F511" s="107">
        <v>7870.0550000000003</v>
      </c>
      <c r="G511" s="81" t="s">
        <v>280</v>
      </c>
    </row>
    <row r="512" spans="1:7" x14ac:dyDescent="0.25">
      <c r="A512" s="43" t="s">
        <v>270</v>
      </c>
      <c r="B512" s="43" t="s">
        <v>520</v>
      </c>
      <c r="C512" s="43" t="s">
        <v>526</v>
      </c>
      <c r="D512" s="43" t="s">
        <v>385</v>
      </c>
      <c r="E512" s="107" t="s">
        <v>578</v>
      </c>
      <c r="F512" s="107">
        <v>47737.847000000002</v>
      </c>
      <c r="G512" s="81" t="s">
        <v>280</v>
      </c>
    </row>
    <row r="513" spans="1:7" x14ac:dyDescent="0.25">
      <c r="A513" s="43" t="s">
        <v>270</v>
      </c>
      <c r="B513" s="43" t="s">
        <v>520</v>
      </c>
      <c r="C513" s="43" t="s">
        <v>527</v>
      </c>
      <c r="D513" s="43" t="s">
        <v>385</v>
      </c>
      <c r="E513" s="107" t="s">
        <v>578</v>
      </c>
      <c r="F513" s="107">
        <v>3013.462</v>
      </c>
      <c r="G513" s="81" t="s">
        <v>280</v>
      </c>
    </row>
    <row r="514" spans="1:7" x14ac:dyDescent="0.25">
      <c r="A514" s="43" t="s">
        <v>270</v>
      </c>
      <c r="B514" s="43" t="s">
        <v>520</v>
      </c>
      <c r="C514" s="43" t="s">
        <v>528</v>
      </c>
      <c r="D514" s="43" t="s">
        <v>385</v>
      </c>
      <c r="E514" s="107" t="s">
        <v>578</v>
      </c>
      <c r="F514" s="107">
        <v>3013.462</v>
      </c>
      <c r="G514" s="81" t="s">
        <v>280</v>
      </c>
    </row>
    <row r="515" spans="1:7" x14ac:dyDescent="0.25">
      <c r="A515" s="43" t="s">
        <v>270</v>
      </c>
      <c r="B515" s="43" t="s">
        <v>520</v>
      </c>
      <c r="C515" s="43" t="s">
        <v>529</v>
      </c>
      <c r="D515" s="43" t="s">
        <v>385</v>
      </c>
      <c r="E515" s="107" t="s">
        <v>578</v>
      </c>
      <c r="F515" s="107" t="s">
        <v>519</v>
      </c>
      <c r="G515" s="81" t="s">
        <v>280</v>
      </c>
    </row>
    <row r="516" spans="1:7" x14ac:dyDescent="0.25">
      <c r="A516" s="43" t="s">
        <v>270</v>
      </c>
      <c r="B516" s="43" t="s">
        <v>520</v>
      </c>
      <c r="C516" s="43" t="s">
        <v>530</v>
      </c>
      <c r="D516" s="43" t="s">
        <v>385</v>
      </c>
      <c r="E516" s="107" t="s">
        <v>578</v>
      </c>
      <c r="F516" s="107" t="s">
        <v>531</v>
      </c>
      <c r="G516" s="81" t="s">
        <v>280</v>
      </c>
    </row>
    <row r="517" spans="1:7" x14ac:dyDescent="0.25">
      <c r="A517" s="43" t="s">
        <v>270</v>
      </c>
      <c r="B517" s="43" t="s">
        <v>520</v>
      </c>
      <c r="C517" s="43" t="s">
        <v>532</v>
      </c>
      <c r="D517" s="43" t="s">
        <v>385</v>
      </c>
      <c r="E517" s="107" t="s">
        <v>578</v>
      </c>
      <c r="F517" s="107">
        <v>5435.4629999999997</v>
      </c>
      <c r="G517" s="81" t="s">
        <v>280</v>
      </c>
    </row>
    <row r="518" spans="1:7" x14ac:dyDescent="0.25">
      <c r="A518" s="43" t="s">
        <v>270</v>
      </c>
      <c r="B518" s="43" t="s">
        <v>520</v>
      </c>
      <c r="C518" s="43" t="s">
        <v>533</v>
      </c>
      <c r="D518" s="43" t="s">
        <v>385</v>
      </c>
      <c r="E518" s="107" t="s">
        <v>578</v>
      </c>
      <c r="F518" s="107">
        <v>5810.4009999999998</v>
      </c>
      <c r="G518" s="81" t="s">
        <v>280</v>
      </c>
    </row>
    <row r="519" spans="1:7" x14ac:dyDescent="0.25">
      <c r="A519" s="43" t="s">
        <v>270</v>
      </c>
      <c r="B519" s="43" t="s">
        <v>520</v>
      </c>
      <c r="C519" s="43" t="s">
        <v>534</v>
      </c>
      <c r="D519" s="43" t="s">
        <v>385</v>
      </c>
      <c r="E519" s="107" t="s">
        <v>578</v>
      </c>
      <c r="F519" s="107">
        <v>-374.93900000000002</v>
      </c>
      <c r="G519" s="81" t="s">
        <v>280</v>
      </c>
    </row>
    <row r="520" spans="1:7" x14ac:dyDescent="0.25">
      <c r="A520" s="43" t="s">
        <v>270</v>
      </c>
      <c r="B520" s="43" t="s">
        <v>520</v>
      </c>
      <c r="C520" s="43" t="s">
        <v>535</v>
      </c>
      <c r="D520" s="43" t="s">
        <v>385</v>
      </c>
      <c r="E520" s="107" t="s">
        <v>578</v>
      </c>
      <c r="F520" s="107">
        <v>135.887</v>
      </c>
      <c r="G520" s="81" t="s">
        <v>280</v>
      </c>
    </row>
    <row r="521" spans="1:7" x14ac:dyDescent="0.25">
      <c r="A521" s="43" t="s">
        <v>270</v>
      </c>
      <c r="B521" s="43" t="s">
        <v>520</v>
      </c>
      <c r="C521" s="43" t="s">
        <v>536</v>
      </c>
      <c r="D521" s="43" t="s">
        <v>385</v>
      </c>
      <c r="E521" s="107" t="s">
        <v>578</v>
      </c>
      <c r="F521" s="107">
        <v>1.5960000000000001</v>
      </c>
      <c r="G521" s="81" t="s">
        <v>280</v>
      </c>
    </row>
    <row r="522" spans="1:7" x14ac:dyDescent="0.25">
      <c r="A522" s="43" t="s">
        <v>270</v>
      </c>
      <c r="B522" s="43" t="s">
        <v>520</v>
      </c>
      <c r="C522" s="43" t="s">
        <v>537</v>
      </c>
      <c r="D522" s="43" t="s">
        <v>385</v>
      </c>
      <c r="E522" s="107" t="s">
        <v>578</v>
      </c>
      <c r="F522" s="107">
        <v>80.378</v>
      </c>
      <c r="G522" s="81" t="s">
        <v>280</v>
      </c>
    </row>
    <row r="523" spans="1:7" x14ac:dyDescent="0.25">
      <c r="A523" s="43" t="s">
        <v>270</v>
      </c>
      <c r="B523" s="43" t="s">
        <v>520</v>
      </c>
      <c r="C523" s="43" t="s">
        <v>538</v>
      </c>
      <c r="D523" s="43" t="s">
        <v>385</v>
      </c>
      <c r="E523" s="107" t="s">
        <v>578</v>
      </c>
      <c r="F523" s="107">
        <v>53.911999999999999</v>
      </c>
      <c r="G523" s="81" t="s">
        <v>280</v>
      </c>
    </row>
    <row r="524" spans="1:7" x14ac:dyDescent="0.25">
      <c r="A524" s="43" t="s">
        <v>270</v>
      </c>
      <c r="B524" s="43" t="s">
        <v>520</v>
      </c>
      <c r="C524" s="43" t="s">
        <v>539</v>
      </c>
      <c r="D524" s="43" t="s">
        <v>385</v>
      </c>
      <c r="E524" s="107" t="s">
        <v>578</v>
      </c>
      <c r="F524" s="107">
        <v>80412.842000000004</v>
      </c>
      <c r="G524" s="81" t="s">
        <v>280</v>
      </c>
    </row>
    <row r="525" spans="1:7" x14ac:dyDescent="0.25">
      <c r="A525" s="43" t="s">
        <v>270</v>
      </c>
      <c r="B525" s="43" t="s">
        <v>520</v>
      </c>
      <c r="C525" s="43" t="s">
        <v>540</v>
      </c>
      <c r="D525" s="43" t="s">
        <v>385</v>
      </c>
      <c r="E525" s="107" t="s">
        <v>578</v>
      </c>
      <c r="F525" s="107">
        <v>19598.767</v>
      </c>
      <c r="G525" s="81" t="s">
        <v>280</v>
      </c>
    </row>
    <row r="526" spans="1:7" x14ac:dyDescent="0.25">
      <c r="A526" s="43" t="s">
        <v>270</v>
      </c>
      <c r="B526" s="43" t="s">
        <v>520</v>
      </c>
      <c r="C526" s="43" t="s">
        <v>541</v>
      </c>
      <c r="D526" s="43" t="s">
        <v>385</v>
      </c>
      <c r="E526" s="107" t="s">
        <v>578</v>
      </c>
      <c r="F526" s="107">
        <v>53794.616999999998</v>
      </c>
      <c r="G526" s="81" t="s">
        <v>280</v>
      </c>
    </row>
    <row r="527" spans="1:7" x14ac:dyDescent="0.25">
      <c r="A527" s="43" t="s">
        <v>270</v>
      </c>
      <c r="B527" s="43" t="s">
        <v>520</v>
      </c>
      <c r="C527" s="43" t="s">
        <v>542</v>
      </c>
      <c r="D527" s="43" t="s">
        <v>385</v>
      </c>
      <c r="E527" s="107" t="s">
        <v>578</v>
      </c>
      <c r="F527" s="107">
        <v>290.24700000000001</v>
      </c>
      <c r="G527" s="81" t="s">
        <v>280</v>
      </c>
    </row>
    <row r="528" spans="1:7" x14ac:dyDescent="0.25">
      <c r="A528" s="43" t="s">
        <v>270</v>
      </c>
      <c r="B528" s="43" t="s">
        <v>520</v>
      </c>
      <c r="C528" s="43" t="s">
        <v>543</v>
      </c>
      <c r="D528" s="43" t="s">
        <v>385</v>
      </c>
      <c r="E528" s="107" t="s">
        <v>578</v>
      </c>
      <c r="F528" s="107">
        <v>665.81700000000001</v>
      </c>
      <c r="G528" s="81" t="s">
        <v>280</v>
      </c>
    </row>
    <row r="529" spans="1:7" x14ac:dyDescent="0.25">
      <c r="A529" s="43" t="s">
        <v>270</v>
      </c>
      <c r="B529" s="43" t="s">
        <v>520</v>
      </c>
      <c r="C529" s="43" t="s">
        <v>544</v>
      </c>
      <c r="D529" s="43" t="s">
        <v>385</v>
      </c>
      <c r="E529" s="107" t="s">
        <v>578</v>
      </c>
      <c r="F529" s="107">
        <v>11.032999999999999</v>
      </c>
      <c r="G529" s="81" t="s">
        <v>280</v>
      </c>
    </row>
    <row r="530" spans="1:7" x14ac:dyDescent="0.25">
      <c r="A530" s="43" t="s">
        <v>270</v>
      </c>
      <c r="B530" s="43" t="s">
        <v>520</v>
      </c>
      <c r="C530" s="43" t="s">
        <v>545</v>
      </c>
      <c r="D530" s="43" t="s">
        <v>385</v>
      </c>
      <c r="E530" s="107" t="s">
        <v>578</v>
      </c>
      <c r="F530" s="107">
        <v>176.834</v>
      </c>
      <c r="G530" s="81" t="s">
        <v>280</v>
      </c>
    </row>
    <row r="531" spans="1:7" x14ac:dyDescent="0.25">
      <c r="A531" s="43" t="s">
        <v>270</v>
      </c>
      <c r="B531" s="43" t="s">
        <v>520</v>
      </c>
      <c r="C531" s="43" t="s">
        <v>546</v>
      </c>
      <c r="D531" s="43" t="s">
        <v>385</v>
      </c>
      <c r="E531" s="107" t="s">
        <v>578</v>
      </c>
      <c r="F531" s="107">
        <v>6176.808</v>
      </c>
      <c r="G531" s="81" t="s">
        <v>280</v>
      </c>
    </row>
    <row r="532" spans="1:7" x14ac:dyDescent="0.25">
      <c r="A532" s="43" t="s">
        <v>270</v>
      </c>
      <c r="B532" s="43" t="s">
        <v>520</v>
      </c>
      <c r="C532" s="43" t="s">
        <v>547</v>
      </c>
      <c r="D532" s="43" t="s">
        <v>385</v>
      </c>
      <c r="E532" s="107" t="s">
        <v>578</v>
      </c>
      <c r="F532" s="107" t="s">
        <v>531</v>
      </c>
      <c r="G532" s="81" t="s">
        <v>280</v>
      </c>
    </row>
    <row r="533" spans="1:7" x14ac:dyDescent="0.25">
      <c r="A533" s="43" t="s">
        <v>270</v>
      </c>
      <c r="B533" s="43" t="s">
        <v>520</v>
      </c>
      <c r="C533" s="43" t="s">
        <v>548</v>
      </c>
      <c r="D533" s="43" t="s">
        <v>385</v>
      </c>
      <c r="E533" s="107" t="s">
        <v>578</v>
      </c>
      <c r="F533" s="107" t="s">
        <v>531</v>
      </c>
      <c r="G533" s="81" t="s">
        <v>280</v>
      </c>
    </row>
    <row r="534" spans="1:7" x14ac:dyDescent="0.25">
      <c r="A534" s="43" t="s">
        <v>270</v>
      </c>
      <c r="B534" s="43" t="s">
        <v>520</v>
      </c>
      <c r="C534" s="43" t="s">
        <v>549</v>
      </c>
      <c r="D534" s="43" t="s">
        <v>385</v>
      </c>
      <c r="E534" s="107" t="s">
        <v>578</v>
      </c>
      <c r="F534" s="107">
        <v>4994.7309999999998</v>
      </c>
      <c r="G534" s="81" t="s">
        <v>280</v>
      </c>
    </row>
    <row r="535" spans="1:7" x14ac:dyDescent="0.25">
      <c r="A535" s="43" t="s">
        <v>270</v>
      </c>
      <c r="B535" s="43" t="s">
        <v>520</v>
      </c>
      <c r="C535" s="43" t="s">
        <v>550</v>
      </c>
      <c r="D535" s="43" t="s">
        <v>385</v>
      </c>
      <c r="E535" s="107" t="s">
        <v>578</v>
      </c>
      <c r="F535" s="107">
        <v>4994.7309999999998</v>
      </c>
      <c r="G535" s="81" t="s">
        <v>280</v>
      </c>
    </row>
    <row r="536" spans="1:7" x14ac:dyDescent="0.25">
      <c r="A536" s="43" t="s">
        <v>270</v>
      </c>
      <c r="B536" s="43" t="s">
        <v>520</v>
      </c>
      <c r="C536" s="43" t="s">
        <v>551</v>
      </c>
      <c r="D536" s="43" t="s">
        <v>385</v>
      </c>
      <c r="E536" s="107" t="s">
        <v>578</v>
      </c>
      <c r="F536" s="107" t="s">
        <v>226</v>
      </c>
      <c r="G536" s="81" t="s">
        <v>280</v>
      </c>
    </row>
    <row r="537" spans="1:7" x14ac:dyDescent="0.25">
      <c r="A537" s="43" t="s">
        <v>270</v>
      </c>
      <c r="B537" s="43" t="s">
        <v>520</v>
      </c>
      <c r="C537" s="43" t="s">
        <v>552</v>
      </c>
      <c r="D537" s="43" t="s">
        <v>385</v>
      </c>
      <c r="E537" s="107" t="s">
        <v>578</v>
      </c>
      <c r="F537" s="107" t="s">
        <v>531</v>
      </c>
      <c r="G537" s="81" t="s">
        <v>280</v>
      </c>
    </row>
    <row r="538" spans="1:7" x14ac:dyDescent="0.25">
      <c r="A538" s="43" t="s">
        <v>270</v>
      </c>
      <c r="B538" s="43" t="s">
        <v>520</v>
      </c>
      <c r="C538" s="43" t="s">
        <v>553</v>
      </c>
      <c r="D538" s="43" t="s">
        <v>385</v>
      </c>
      <c r="E538" s="107" t="s">
        <v>578</v>
      </c>
      <c r="F538" s="107">
        <v>8702.1270000000004</v>
      </c>
      <c r="G538" s="81" t="s">
        <v>280</v>
      </c>
    </row>
    <row r="539" spans="1:7" x14ac:dyDescent="0.25">
      <c r="A539" s="43" t="s">
        <v>270</v>
      </c>
      <c r="B539" s="43" t="s">
        <v>520</v>
      </c>
      <c r="C539" s="43" t="s">
        <v>554</v>
      </c>
      <c r="D539" s="43" t="s">
        <v>385</v>
      </c>
      <c r="E539" s="107" t="s">
        <v>578</v>
      </c>
      <c r="F539" s="107">
        <v>21068.473999999998</v>
      </c>
      <c r="G539" s="81" t="s">
        <v>280</v>
      </c>
    </row>
    <row r="540" spans="1:7" x14ac:dyDescent="0.25">
      <c r="A540" s="43" t="s">
        <v>270</v>
      </c>
      <c r="B540" s="43" t="s">
        <v>520</v>
      </c>
      <c r="C540" s="43" t="s">
        <v>555</v>
      </c>
      <c r="D540" s="43" t="s">
        <v>385</v>
      </c>
      <c r="E540" s="107" t="s">
        <v>578</v>
      </c>
      <c r="F540" s="107">
        <v>59.447000000000003</v>
      </c>
      <c r="G540" s="81" t="s">
        <v>280</v>
      </c>
    </row>
    <row r="541" spans="1:7" x14ac:dyDescent="0.25">
      <c r="A541" s="43" t="s">
        <v>270</v>
      </c>
      <c r="B541" s="43" t="s">
        <v>520</v>
      </c>
      <c r="C541" s="43" t="s">
        <v>556</v>
      </c>
      <c r="D541" s="43" t="s">
        <v>385</v>
      </c>
      <c r="E541" s="107" t="s">
        <v>578</v>
      </c>
      <c r="F541" s="107">
        <v>9.4339999999999993</v>
      </c>
      <c r="G541" s="81" t="s">
        <v>280</v>
      </c>
    </row>
    <row r="542" spans="1:7" x14ac:dyDescent="0.25">
      <c r="A542" s="43" t="s">
        <v>270</v>
      </c>
      <c r="B542" s="43" t="s">
        <v>520</v>
      </c>
      <c r="C542" s="43" t="s">
        <v>557</v>
      </c>
      <c r="D542" s="43" t="s">
        <v>385</v>
      </c>
      <c r="E542" s="107" t="s">
        <v>578</v>
      </c>
      <c r="F542" s="107">
        <v>13.263999999999999</v>
      </c>
      <c r="G542" s="81" t="s">
        <v>280</v>
      </c>
    </row>
    <row r="543" spans="1:7" x14ac:dyDescent="0.25">
      <c r="A543" s="43" t="s">
        <v>270</v>
      </c>
      <c r="B543" s="43" t="s">
        <v>520</v>
      </c>
      <c r="C543" s="43" t="s">
        <v>558</v>
      </c>
      <c r="D543" s="43" t="s">
        <v>385</v>
      </c>
      <c r="E543" s="107" t="s">
        <v>578</v>
      </c>
      <c r="F543" s="107">
        <v>36.749000000000002</v>
      </c>
      <c r="G543" s="81" t="s">
        <v>280</v>
      </c>
    </row>
    <row r="544" spans="1:7" x14ac:dyDescent="0.25">
      <c r="A544" s="43" t="s">
        <v>270</v>
      </c>
      <c r="B544" s="43" t="s">
        <v>520</v>
      </c>
      <c r="C544" s="43" t="s">
        <v>559</v>
      </c>
      <c r="D544" s="43" t="s">
        <v>385</v>
      </c>
      <c r="E544" s="107" t="s">
        <v>578</v>
      </c>
      <c r="F544" s="107">
        <v>80304.53</v>
      </c>
      <c r="G544" s="81" t="s">
        <v>280</v>
      </c>
    </row>
    <row r="545" spans="1:7" x14ac:dyDescent="0.25">
      <c r="A545" s="43" t="s">
        <v>270</v>
      </c>
      <c r="B545" s="43" t="s">
        <v>520</v>
      </c>
      <c r="C545" s="43" t="s">
        <v>560</v>
      </c>
      <c r="D545" s="43" t="s">
        <v>385</v>
      </c>
      <c r="E545" s="107" t="s">
        <v>578</v>
      </c>
      <c r="F545" s="107">
        <v>30615.584999999999</v>
      </c>
      <c r="G545" s="81" t="s">
        <v>280</v>
      </c>
    </row>
    <row r="546" spans="1:7" x14ac:dyDescent="0.25">
      <c r="A546" s="43" t="s">
        <v>270</v>
      </c>
      <c r="B546" s="43" t="s">
        <v>520</v>
      </c>
      <c r="C546" s="43" t="s">
        <v>561</v>
      </c>
      <c r="D546" s="43" t="s">
        <v>385</v>
      </c>
      <c r="E546" s="107" t="s">
        <v>578</v>
      </c>
      <c r="F546" s="107">
        <v>29821.373</v>
      </c>
      <c r="G546" s="81" t="s">
        <v>280</v>
      </c>
    </row>
    <row r="547" spans="1:7" x14ac:dyDescent="0.25">
      <c r="A547" s="43" t="s">
        <v>270</v>
      </c>
      <c r="B547" s="43" t="s">
        <v>520</v>
      </c>
      <c r="C547" s="43" t="s">
        <v>562</v>
      </c>
      <c r="D547" s="43" t="s">
        <v>385</v>
      </c>
      <c r="E547" s="107" t="s">
        <v>578</v>
      </c>
      <c r="F547" s="107">
        <v>601.85</v>
      </c>
      <c r="G547" s="81" t="s">
        <v>280</v>
      </c>
    </row>
    <row r="548" spans="1:7" x14ac:dyDescent="0.25">
      <c r="A548" s="43" t="s">
        <v>270</v>
      </c>
      <c r="B548" s="43" t="s">
        <v>520</v>
      </c>
      <c r="C548" s="43" t="s">
        <v>563</v>
      </c>
      <c r="D548" s="43" t="s">
        <v>385</v>
      </c>
      <c r="E548" s="107" t="s">
        <v>578</v>
      </c>
      <c r="F548" s="107">
        <v>192.36199999999999</v>
      </c>
      <c r="G548" s="81" t="s">
        <v>280</v>
      </c>
    </row>
    <row r="549" spans="1:7" x14ac:dyDescent="0.25">
      <c r="A549" s="43" t="s">
        <v>270</v>
      </c>
      <c r="B549" s="43" t="s">
        <v>520</v>
      </c>
      <c r="C549" s="43" t="s">
        <v>564</v>
      </c>
      <c r="D549" s="43" t="s">
        <v>385</v>
      </c>
      <c r="E549" s="107" t="s">
        <v>578</v>
      </c>
      <c r="F549" s="107">
        <v>49227.334999999999</v>
      </c>
      <c r="G549" s="81" t="s">
        <v>280</v>
      </c>
    </row>
    <row r="550" spans="1:7" x14ac:dyDescent="0.25">
      <c r="A550" s="43" t="s">
        <v>270</v>
      </c>
      <c r="B550" s="43" t="s">
        <v>520</v>
      </c>
      <c r="C550" s="43" t="s">
        <v>565</v>
      </c>
      <c r="D550" s="43" t="s">
        <v>385</v>
      </c>
      <c r="E550" s="107" t="s">
        <v>578</v>
      </c>
      <c r="F550" s="107">
        <v>924.47699999999998</v>
      </c>
      <c r="G550" s="81" t="s">
        <v>280</v>
      </c>
    </row>
    <row r="551" spans="1:7" x14ac:dyDescent="0.25">
      <c r="A551" s="43" t="s">
        <v>270</v>
      </c>
      <c r="B551" s="43" t="s">
        <v>520</v>
      </c>
      <c r="C551" s="43" t="s">
        <v>566</v>
      </c>
      <c r="D551" s="43" t="s">
        <v>385</v>
      </c>
      <c r="E551" s="107" t="s">
        <v>578</v>
      </c>
      <c r="F551" s="107">
        <v>48302.857000000004</v>
      </c>
      <c r="G551" s="81" t="s">
        <v>280</v>
      </c>
    </row>
    <row r="552" spans="1:7" x14ac:dyDescent="0.25">
      <c r="A552" s="43" t="s">
        <v>270</v>
      </c>
      <c r="B552" s="43" t="s">
        <v>520</v>
      </c>
      <c r="C552" s="43" t="s">
        <v>567</v>
      </c>
      <c r="D552" s="43" t="s">
        <v>385</v>
      </c>
      <c r="E552" s="107" t="s">
        <v>578</v>
      </c>
      <c r="F552" s="107">
        <v>461.61</v>
      </c>
      <c r="G552" s="81" t="s">
        <v>280</v>
      </c>
    </row>
    <row r="553" spans="1:7" x14ac:dyDescent="0.25">
      <c r="A553" s="43" t="s">
        <v>270</v>
      </c>
      <c r="B553" s="43" t="s">
        <v>520</v>
      </c>
      <c r="C553" s="43" t="s">
        <v>567</v>
      </c>
      <c r="D553" s="43" t="s">
        <v>385</v>
      </c>
      <c r="E553" s="107" t="s">
        <v>578</v>
      </c>
      <c r="F553" s="107">
        <v>461.61</v>
      </c>
      <c r="G553" s="81" t="s">
        <v>280</v>
      </c>
    </row>
    <row r="554" spans="1:7" x14ac:dyDescent="0.25">
      <c r="A554" s="43" t="s">
        <v>270</v>
      </c>
      <c r="B554" s="43" t="s">
        <v>520</v>
      </c>
      <c r="C554" s="43" t="s">
        <v>521</v>
      </c>
      <c r="D554" s="43" t="s">
        <v>385</v>
      </c>
      <c r="E554" s="107" t="s">
        <v>579</v>
      </c>
      <c r="F554" s="107">
        <v>78111.103000000003</v>
      </c>
      <c r="G554" s="81" t="s">
        <v>279</v>
      </c>
    </row>
    <row r="555" spans="1:7" x14ac:dyDescent="0.25">
      <c r="A555" s="43" t="s">
        <v>270</v>
      </c>
      <c r="B555" s="43" t="s">
        <v>520</v>
      </c>
      <c r="C555" s="43" t="s">
        <v>523</v>
      </c>
      <c r="D555" s="43" t="s">
        <v>385</v>
      </c>
      <c r="E555" s="107" t="s">
        <v>579</v>
      </c>
      <c r="F555" s="107">
        <v>75089.19</v>
      </c>
      <c r="G555" s="81" t="s">
        <v>279</v>
      </c>
    </row>
    <row r="556" spans="1:7" x14ac:dyDescent="0.25">
      <c r="A556" s="43" t="s">
        <v>270</v>
      </c>
      <c r="B556" s="43" t="s">
        <v>520</v>
      </c>
      <c r="C556" s="43" t="s">
        <v>524</v>
      </c>
      <c r="D556" s="43" t="s">
        <v>385</v>
      </c>
      <c r="E556" s="107" t="s">
        <v>579</v>
      </c>
      <c r="F556" s="107">
        <v>20523.689999999999</v>
      </c>
      <c r="G556" s="81" t="s">
        <v>279</v>
      </c>
    </row>
    <row r="557" spans="1:7" x14ac:dyDescent="0.25">
      <c r="A557" s="43" t="s">
        <v>270</v>
      </c>
      <c r="B557" s="43" t="s">
        <v>520</v>
      </c>
      <c r="C557" s="43" t="s">
        <v>525</v>
      </c>
      <c r="D557" s="43" t="s">
        <v>385</v>
      </c>
      <c r="E557" s="107" t="s">
        <v>579</v>
      </c>
      <c r="F557" s="107">
        <v>7962.3729999999996</v>
      </c>
      <c r="G557" s="81" t="s">
        <v>279</v>
      </c>
    </row>
    <row r="558" spans="1:7" x14ac:dyDescent="0.25">
      <c r="A558" s="43" t="s">
        <v>270</v>
      </c>
      <c r="B558" s="43" t="s">
        <v>520</v>
      </c>
      <c r="C558" s="43" t="s">
        <v>526</v>
      </c>
      <c r="D558" s="43" t="s">
        <v>385</v>
      </c>
      <c r="E558" s="107" t="s">
        <v>579</v>
      </c>
      <c r="F558" s="107">
        <v>46603.125999999997</v>
      </c>
      <c r="G558" s="81" t="s">
        <v>279</v>
      </c>
    </row>
    <row r="559" spans="1:7" x14ac:dyDescent="0.25">
      <c r="A559" s="43" t="s">
        <v>270</v>
      </c>
      <c r="B559" s="43" t="s">
        <v>520</v>
      </c>
      <c r="C559" s="43" t="s">
        <v>527</v>
      </c>
      <c r="D559" s="43" t="s">
        <v>385</v>
      </c>
      <c r="E559" s="107" t="s">
        <v>579</v>
      </c>
      <c r="F559" s="107">
        <v>3021.913</v>
      </c>
      <c r="G559" s="81" t="s">
        <v>279</v>
      </c>
    </row>
    <row r="560" spans="1:7" x14ac:dyDescent="0.25">
      <c r="A560" s="43" t="s">
        <v>270</v>
      </c>
      <c r="B560" s="43" t="s">
        <v>520</v>
      </c>
      <c r="C560" s="43" t="s">
        <v>528</v>
      </c>
      <c r="D560" s="43" t="s">
        <v>385</v>
      </c>
      <c r="E560" s="107" t="s">
        <v>579</v>
      </c>
      <c r="F560" s="107">
        <v>3021.913</v>
      </c>
      <c r="G560" s="81" t="s">
        <v>279</v>
      </c>
    </row>
    <row r="561" spans="1:7" x14ac:dyDescent="0.25">
      <c r="A561" s="43" t="s">
        <v>270</v>
      </c>
      <c r="B561" s="43" t="s">
        <v>520</v>
      </c>
      <c r="C561" s="43" t="s">
        <v>529</v>
      </c>
      <c r="D561" s="43" t="s">
        <v>385</v>
      </c>
      <c r="E561" s="107" t="s">
        <v>579</v>
      </c>
      <c r="F561" s="107" t="s">
        <v>519</v>
      </c>
      <c r="G561" s="81" t="s">
        <v>279</v>
      </c>
    </row>
    <row r="562" spans="1:7" x14ac:dyDescent="0.25">
      <c r="A562" s="43" t="s">
        <v>270</v>
      </c>
      <c r="B562" s="43" t="s">
        <v>520</v>
      </c>
      <c r="C562" s="43" t="s">
        <v>530</v>
      </c>
      <c r="D562" s="43" t="s">
        <v>385</v>
      </c>
      <c r="E562" s="107" t="s">
        <v>579</v>
      </c>
      <c r="F562" s="107" t="s">
        <v>531</v>
      </c>
      <c r="G562" s="81" t="s">
        <v>279</v>
      </c>
    </row>
    <row r="563" spans="1:7" x14ac:dyDescent="0.25">
      <c r="A563" s="43" t="s">
        <v>270</v>
      </c>
      <c r="B563" s="43" t="s">
        <v>520</v>
      </c>
      <c r="C563" s="43" t="s">
        <v>532</v>
      </c>
      <c r="D563" s="43" t="s">
        <v>385</v>
      </c>
      <c r="E563" s="107" t="s">
        <v>579</v>
      </c>
      <c r="F563" s="107">
        <v>5496.0540000000001</v>
      </c>
      <c r="G563" s="81" t="s">
        <v>279</v>
      </c>
    </row>
    <row r="564" spans="1:7" x14ac:dyDescent="0.25">
      <c r="A564" s="43" t="s">
        <v>270</v>
      </c>
      <c r="B564" s="43" t="s">
        <v>520</v>
      </c>
      <c r="C564" s="43" t="s">
        <v>533</v>
      </c>
      <c r="D564" s="43" t="s">
        <v>385</v>
      </c>
      <c r="E564" s="107" t="s">
        <v>579</v>
      </c>
      <c r="F564" s="107">
        <v>5746.2650000000003</v>
      </c>
      <c r="G564" s="81" t="s">
        <v>279</v>
      </c>
    </row>
    <row r="565" spans="1:7" x14ac:dyDescent="0.25">
      <c r="A565" s="43" t="s">
        <v>270</v>
      </c>
      <c r="B565" s="43" t="s">
        <v>520</v>
      </c>
      <c r="C565" s="43" t="s">
        <v>534</v>
      </c>
      <c r="D565" s="43" t="s">
        <v>385</v>
      </c>
      <c r="E565" s="107" t="s">
        <v>579</v>
      </c>
      <c r="F565" s="107">
        <v>-250.21100000000001</v>
      </c>
      <c r="G565" s="81" t="s">
        <v>279</v>
      </c>
    </row>
    <row r="566" spans="1:7" x14ac:dyDescent="0.25">
      <c r="A566" s="43" t="s">
        <v>270</v>
      </c>
      <c r="B566" s="43" t="s">
        <v>520</v>
      </c>
      <c r="C566" s="43" t="s">
        <v>535</v>
      </c>
      <c r="D566" s="43" t="s">
        <v>385</v>
      </c>
      <c r="E566" s="107" t="s">
        <v>579</v>
      </c>
      <c r="F566" s="107">
        <v>142.197</v>
      </c>
      <c r="G566" s="81" t="s">
        <v>279</v>
      </c>
    </row>
    <row r="567" spans="1:7" x14ac:dyDescent="0.25">
      <c r="A567" s="43" t="s">
        <v>270</v>
      </c>
      <c r="B567" s="43" t="s">
        <v>520</v>
      </c>
      <c r="C567" s="43" t="s">
        <v>536</v>
      </c>
      <c r="D567" s="43" t="s">
        <v>385</v>
      </c>
      <c r="E567" s="107" t="s">
        <v>579</v>
      </c>
      <c r="F567" s="107">
        <v>1.613</v>
      </c>
      <c r="G567" s="81" t="s">
        <v>279</v>
      </c>
    </row>
    <row r="568" spans="1:7" x14ac:dyDescent="0.25">
      <c r="A568" s="43" t="s">
        <v>270</v>
      </c>
      <c r="B568" s="43" t="s">
        <v>520</v>
      </c>
      <c r="C568" s="43" t="s">
        <v>537</v>
      </c>
      <c r="D568" s="43" t="s">
        <v>385</v>
      </c>
      <c r="E568" s="107" t="s">
        <v>579</v>
      </c>
      <c r="F568" s="107">
        <v>84.888999999999996</v>
      </c>
      <c r="G568" s="81" t="s">
        <v>279</v>
      </c>
    </row>
    <row r="569" spans="1:7" x14ac:dyDescent="0.25">
      <c r="A569" s="43" t="s">
        <v>270</v>
      </c>
      <c r="B569" s="43" t="s">
        <v>520</v>
      </c>
      <c r="C569" s="43" t="s">
        <v>538</v>
      </c>
      <c r="D569" s="43" t="s">
        <v>385</v>
      </c>
      <c r="E569" s="107" t="s">
        <v>579</v>
      </c>
      <c r="F569" s="107">
        <v>55.695</v>
      </c>
      <c r="G569" s="81" t="s">
        <v>279</v>
      </c>
    </row>
    <row r="570" spans="1:7" x14ac:dyDescent="0.25">
      <c r="A570" s="43" t="s">
        <v>270</v>
      </c>
      <c r="B570" s="43" t="s">
        <v>520</v>
      </c>
      <c r="C570" s="43" t="s">
        <v>539</v>
      </c>
      <c r="D570" s="43" t="s">
        <v>385</v>
      </c>
      <c r="E570" s="107" t="s">
        <v>579</v>
      </c>
      <c r="F570" s="107">
        <v>77762.080000000002</v>
      </c>
      <c r="G570" s="81" t="s">
        <v>279</v>
      </c>
    </row>
    <row r="571" spans="1:7" x14ac:dyDescent="0.25">
      <c r="A571" s="43" t="s">
        <v>270</v>
      </c>
      <c r="B571" s="43" t="s">
        <v>520</v>
      </c>
      <c r="C571" s="43" t="s">
        <v>540</v>
      </c>
      <c r="D571" s="43" t="s">
        <v>385</v>
      </c>
      <c r="E571" s="107" t="s">
        <v>579</v>
      </c>
      <c r="F571" s="107">
        <v>17942.008999999998</v>
      </c>
      <c r="G571" s="81" t="s">
        <v>279</v>
      </c>
    </row>
    <row r="572" spans="1:7" x14ac:dyDescent="0.25">
      <c r="A572" s="43" t="s">
        <v>270</v>
      </c>
      <c r="B572" s="43" t="s">
        <v>520</v>
      </c>
      <c r="C572" s="43" t="s">
        <v>541</v>
      </c>
      <c r="D572" s="43" t="s">
        <v>385</v>
      </c>
      <c r="E572" s="107" t="s">
        <v>579</v>
      </c>
      <c r="F572" s="107">
        <v>52850.743999999999</v>
      </c>
      <c r="G572" s="81" t="s">
        <v>279</v>
      </c>
    </row>
    <row r="573" spans="1:7" x14ac:dyDescent="0.25">
      <c r="A573" s="43" t="s">
        <v>270</v>
      </c>
      <c r="B573" s="43" t="s">
        <v>520</v>
      </c>
      <c r="C573" s="43" t="s">
        <v>542</v>
      </c>
      <c r="D573" s="43" t="s">
        <v>385</v>
      </c>
      <c r="E573" s="107" t="s">
        <v>579</v>
      </c>
      <c r="F573" s="107">
        <v>274.73500000000001</v>
      </c>
      <c r="G573" s="81" t="s">
        <v>279</v>
      </c>
    </row>
    <row r="574" spans="1:7" x14ac:dyDescent="0.25">
      <c r="A574" s="43" t="s">
        <v>270</v>
      </c>
      <c r="B574" s="43" t="s">
        <v>520</v>
      </c>
      <c r="C574" s="43" t="s">
        <v>543</v>
      </c>
      <c r="D574" s="43" t="s">
        <v>385</v>
      </c>
      <c r="E574" s="107" t="s">
        <v>579</v>
      </c>
      <c r="F574" s="107">
        <v>626.40899999999999</v>
      </c>
      <c r="G574" s="81" t="s">
        <v>279</v>
      </c>
    </row>
    <row r="575" spans="1:7" x14ac:dyDescent="0.25">
      <c r="A575" s="43" t="s">
        <v>270</v>
      </c>
      <c r="B575" s="43" t="s">
        <v>520</v>
      </c>
      <c r="C575" s="43" t="s">
        <v>544</v>
      </c>
      <c r="D575" s="43" t="s">
        <v>385</v>
      </c>
      <c r="E575" s="107" t="s">
        <v>579</v>
      </c>
      <c r="F575" s="107">
        <v>10.032</v>
      </c>
      <c r="G575" s="81" t="s">
        <v>279</v>
      </c>
    </row>
    <row r="576" spans="1:7" x14ac:dyDescent="0.25">
      <c r="A576" s="43" t="s">
        <v>270</v>
      </c>
      <c r="B576" s="43" t="s">
        <v>520</v>
      </c>
      <c r="C576" s="43" t="s">
        <v>545</v>
      </c>
      <c r="D576" s="43" t="s">
        <v>385</v>
      </c>
      <c r="E576" s="107" t="s">
        <v>579</v>
      </c>
      <c r="F576" s="107">
        <v>205.697</v>
      </c>
      <c r="G576" s="81" t="s">
        <v>279</v>
      </c>
    </row>
    <row r="577" spans="1:7" x14ac:dyDescent="0.25">
      <c r="A577" s="43" t="s">
        <v>270</v>
      </c>
      <c r="B577" s="43" t="s">
        <v>520</v>
      </c>
      <c r="C577" s="43" t="s">
        <v>546</v>
      </c>
      <c r="D577" s="43" t="s">
        <v>385</v>
      </c>
      <c r="E577" s="107" t="s">
        <v>579</v>
      </c>
      <c r="F577" s="107">
        <v>6137.2209999999995</v>
      </c>
      <c r="G577" s="81" t="s">
        <v>279</v>
      </c>
    </row>
    <row r="578" spans="1:7" x14ac:dyDescent="0.25">
      <c r="A578" s="43" t="s">
        <v>270</v>
      </c>
      <c r="B578" s="43" t="s">
        <v>520</v>
      </c>
      <c r="C578" s="43" t="s">
        <v>547</v>
      </c>
      <c r="D578" s="43" t="s">
        <v>385</v>
      </c>
      <c r="E578" s="107" t="s">
        <v>579</v>
      </c>
      <c r="F578" s="107" t="s">
        <v>531</v>
      </c>
      <c r="G578" s="81" t="s">
        <v>279</v>
      </c>
    </row>
    <row r="579" spans="1:7" x14ac:dyDescent="0.25">
      <c r="A579" s="43" t="s">
        <v>270</v>
      </c>
      <c r="B579" s="43" t="s">
        <v>520</v>
      </c>
      <c r="C579" s="43" t="s">
        <v>548</v>
      </c>
      <c r="D579" s="43" t="s">
        <v>385</v>
      </c>
      <c r="E579" s="107" t="s">
        <v>579</v>
      </c>
      <c r="F579" s="107" t="s">
        <v>531</v>
      </c>
      <c r="G579" s="81" t="s">
        <v>279</v>
      </c>
    </row>
    <row r="580" spans="1:7" x14ac:dyDescent="0.25">
      <c r="A580" s="43" t="s">
        <v>270</v>
      </c>
      <c r="B580" s="43" t="s">
        <v>520</v>
      </c>
      <c r="C580" s="43" t="s">
        <v>549</v>
      </c>
      <c r="D580" s="43" t="s">
        <v>385</v>
      </c>
      <c r="E580" s="107" t="s">
        <v>579</v>
      </c>
      <c r="F580" s="107">
        <v>5020.7730000000001</v>
      </c>
      <c r="G580" s="81" t="s">
        <v>279</v>
      </c>
    </row>
    <row r="581" spans="1:7" x14ac:dyDescent="0.25">
      <c r="A581" s="43" t="s">
        <v>270</v>
      </c>
      <c r="B581" s="43" t="s">
        <v>520</v>
      </c>
      <c r="C581" s="43" t="s">
        <v>550</v>
      </c>
      <c r="D581" s="43" t="s">
        <v>385</v>
      </c>
      <c r="E581" s="107" t="s">
        <v>579</v>
      </c>
      <c r="F581" s="107">
        <v>5020.7730000000001</v>
      </c>
      <c r="G581" s="81" t="s">
        <v>279</v>
      </c>
    </row>
    <row r="582" spans="1:7" x14ac:dyDescent="0.25">
      <c r="A582" s="43" t="s">
        <v>270</v>
      </c>
      <c r="B582" s="43" t="s">
        <v>520</v>
      </c>
      <c r="C582" s="43" t="s">
        <v>551</v>
      </c>
      <c r="D582" s="43" t="s">
        <v>385</v>
      </c>
      <c r="E582" s="107" t="s">
        <v>579</v>
      </c>
      <c r="F582" s="107" t="s">
        <v>226</v>
      </c>
      <c r="G582" s="81" t="s">
        <v>279</v>
      </c>
    </row>
    <row r="583" spans="1:7" x14ac:dyDescent="0.25">
      <c r="A583" s="43" t="s">
        <v>270</v>
      </c>
      <c r="B583" s="43" t="s">
        <v>520</v>
      </c>
      <c r="C583" s="43" t="s">
        <v>552</v>
      </c>
      <c r="D583" s="43" t="s">
        <v>385</v>
      </c>
      <c r="E583" s="107" t="s">
        <v>579</v>
      </c>
      <c r="F583" s="107" t="s">
        <v>531</v>
      </c>
      <c r="G583" s="81" t="s">
        <v>279</v>
      </c>
    </row>
    <row r="584" spans="1:7" x14ac:dyDescent="0.25">
      <c r="A584" s="43" t="s">
        <v>270</v>
      </c>
      <c r="B584" s="43" t="s">
        <v>520</v>
      </c>
      <c r="C584" s="43" t="s">
        <v>553</v>
      </c>
      <c r="D584" s="43" t="s">
        <v>385</v>
      </c>
      <c r="E584" s="107" t="s">
        <v>579</v>
      </c>
      <c r="F584" s="107">
        <v>8663.4529999999995</v>
      </c>
      <c r="G584" s="81" t="s">
        <v>279</v>
      </c>
    </row>
    <row r="585" spans="1:7" x14ac:dyDescent="0.25">
      <c r="A585" s="43" t="s">
        <v>270</v>
      </c>
      <c r="B585" s="43" t="s">
        <v>520</v>
      </c>
      <c r="C585" s="43" t="s">
        <v>554</v>
      </c>
      <c r="D585" s="43" t="s">
        <v>385</v>
      </c>
      <c r="E585" s="107" t="s">
        <v>579</v>
      </c>
      <c r="F585" s="107">
        <v>18853.060000000001</v>
      </c>
      <c r="G585" s="81" t="s">
        <v>279</v>
      </c>
    </row>
    <row r="586" spans="1:7" x14ac:dyDescent="0.25">
      <c r="A586" s="43" t="s">
        <v>270</v>
      </c>
      <c r="B586" s="43" t="s">
        <v>520</v>
      </c>
      <c r="C586" s="43" t="s">
        <v>555</v>
      </c>
      <c r="D586" s="43" t="s">
        <v>385</v>
      </c>
      <c r="E586" s="107" t="s">
        <v>579</v>
      </c>
      <c r="F586" s="107">
        <v>62.008000000000003</v>
      </c>
      <c r="G586" s="81" t="s">
        <v>279</v>
      </c>
    </row>
    <row r="587" spans="1:7" x14ac:dyDescent="0.25">
      <c r="A587" s="43" t="s">
        <v>270</v>
      </c>
      <c r="B587" s="43" t="s">
        <v>520</v>
      </c>
      <c r="C587" s="43" t="s">
        <v>556</v>
      </c>
      <c r="D587" s="43" t="s">
        <v>385</v>
      </c>
      <c r="E587" s="107" t="s">
        <v>579</v>
      </c>
      <c r="F587" s="107">
        <v>9.1059999999999999</v>
      </c>
      <c r="G587" s="81" t="s">
        <v>279</v>
      </c>
    </row>
    <row r="588" spans="1:7" x14ac:dyDescent="0.25">
      <c r="A588" s="43" t="s">
        <v>270</v>
      </c>
      <c r="B588" s="43" t="s">
        <v>520</v>
      </c>
      <c r="C588" s="43" t="s">
        <v>557</v>
      </c>
      <c r="D588" s="43" t="s">
        <v>385</v>
      </c>
      <c r="E588" s="107" t="s">
        <v>579</v>
      </c>
      <c r="F588" s="107">
        <v>13.978</v>
      </c>
      <c r="G588" s="81" t="s">
        <v>279</v>
      </c>
    </row>
    <row r="589" spans="1:7" x14ac:dyDescent="0.25">
      <c r="A589" s="43" t="s">
        <v>270</v>
      </c>
      <c r="B589" s="43" t="s">
        <v>520</v>
      </c>
      <c r="C589" s="43" t="s">
        <v>558</v>
      </c>
      <c r="D589" s="43" t="s">
        <v>385</v>
      </c>
      <c r="E589" s="107" t="s">
        <v>579</v>
      </c>
      <c r="F589" s="107">
        <v>38.923000000000002</v>
      </c>
      <c r="G589" s="81" t="s">
        <v>279</v>
      </c>
    </row>
    <row r="590" spans="1:7" x14ac:dyDescent="0.25">
      <c r="A590" s="43" t="s">
        <v>270</v>
      </c>
      <c r="B590" s="43" t="s">
        <v>520</v>
      </c>
      <c r="C590" s="43" t="s">
        <v>559</v>
      </c>
      <c r="D590" s="43" t="s">
        <v>385</v>
      </c>
      <c r="E590" s="107" t="s">
        <v>579</v>
      </c>
      <c r="F590" s="107">
        <v>76850.581000000006</v>
      </c>
      <c r="G590" s="81" t="s">
        <v>279</v>
      </c>
    </row>
    <row r="591" spans="1:7" x14ac:dyDescent="0.25">
      <c r="A591" s="43" t="s">
        <v>270</v>
      </c>
      <c r="B591" s="43" t="s">
        <v>520</v>
      </c>
      <c r="C591" s="43" t="s">
        <v>560</v>
      </c>
      <c r="D591" s="43" t="s">
        <v>385</v>
      </c>
      <c r="E591" s="107" t="s">
        <v>579</v>
      </c>
      <c r="F591" s="107">
        <v>28351.013999999999</v>
      </c>
      <c r="G591" s="81" t="s">
        <v>279</v>
      </c>
    </row>
    <row r="592" spans="1:7" x14ac:dyDescent="0.25">
      <c r="A592" s="43" t="s">
        <v>270</v>
      </c>
      <c r="B592" s="43" t="s">
        <v>520</v>
      </c>
      <c r="C592" s="43" t="s">
        <v>561</v>
      </c>
      <c r="D592" s="43" t="s">
        <v>385</v>
      </c>
      <c r="E592" s="107" t="s">
        <v>579</v>
      </c>
      <c r="F592" s="107">
        <v>27555.047999999999</v>
      </c>
      <c r="G592" s="81" t="s">
        <v>279</v>
      </c>
    </row>
    <row r="593" spans="1:7" x14ac:dyDescent="0.25">
      <c r="A593" s="43" t="s">
        <v>270</v>
      </c>
      <c r="B593" s="43" t="s">
        <v>520</v>
      </c>
      <c r="C593" s="43" t="s">
        <v>562</v>
      </c>
      <c r="D593" s="43" t="s">
        <v>385</v>
      </c>
      <c r="E593" s="107" t="s">
        <v>579</v>
      </c>
      <c r="F593" s="107">
        <v>605.78200000000004</v>
      </c>
      <c r="G593" s="81" t="s">
        <v>279</v>
      </c>
    </row>
    <row r="594" spans="1:7" x14ac:dyDescent="0.25">
      <c r="A594" s="43" t="s">
        <v>270</v>
      </c>
      <c r="B594" s="43" t="s">
        <v>520</v>
      </c>
      <c r="C594" s="43" t="s">
        <v>563</v>
      </c>
      <c r="D594" s="43" t="s">
        <v>385</v>
      </c>
      <c r="E594" s="107" t="s">
        <v>579</v>
      </c>
      <c r="F594" s="107">
        <v>190.184</v>
      </c>
      <c r="G594" s="81" t="s">
        <v>279</v>
      </c>
    </row>
    <row r="595" spans="1:7" x14ac:dyDescent="0.25">
      <c r="A595" s="43" t="s">
        <v>270</v>
      </c>
      <c r="B595" s="43" t="s">
        <v>520</v>
      </c>
      <c r="C595" s="43" t="s">
        <v>564</v>
      </c>
      <c r="D595" s="43" t="s">
        <v>385</v>
      </c>
      <c r="E595" s="107" t="s">
        <v>579</v>
      </c>
      <c r="F595" s="107">
        <v>48028.953000000001</v>
      </c>
      <c r="G595" s="81" t="s">
        <v>279</v>
      </c>
    </row>
    <row r="596" spans="1:7" x14ac:dyDescent="0.25">
      <c r="A596" s="43" t="s">
        <v>270</v>
      </c>
      <c r="B596" s="43" t="s">
        <v>520</v>
      </c>
      <c r="C596" s="43" t="s">
        <v>565</v>
      </c>
      <c r="D596" s="43" t="s">
        <v>385</v>
      </c>
      <c r="E596" s="107" t="s">
        <v>579</v>
      </c>
      <c r="F596" s="107">
        <v>871.68899999999996</v>
      </c>
      <c r="G596" s="81" t="s">
        <v>279</v>
      </c>
    </row>
    <row r="597" spans="1:7" x14ac:dyDescent="0.25">
      <c r="A597" s="43" t="s">
        <v>270</v>
      </c>
      <c r="B597" s="43" t="s">
        <v>520</v>
      </c>
      <c r="C597" s="43" t="s">
        <v>566</v>
      </c>
      <c r="D597" s="43" t="s">
        <v>385</v>
      </c>
      <c r="E597" s="107" t="s">
        <v>579</v>
      </c>
      <c r="F597" s="107">
        <v>47157.264000000003</v>
      </c>
      <c r="G597" s="81" t="s">
        <v>279</v>
      </c>
    </row>
    <row r="598" spans="1:7" x14ac:dyDescent="0.25">
      <c r="A598" s="43" t="s">
        <v>270</v>
      </c>
      <c r="B598" s="43" t="s">
        <v>520</v>
      </c>
      <c r="C598" s="43" t="s">
        <v>567</v>
      </c>
      <c r="D598" s="43" t="s">
        <v>385</v>
      </c>
      <c r="E598" s="107" t="s">
        <v>579</v>
      </c>
      <c r="F598" s="107">
        <v>470.61399999999998</v>
      </c>
      <c r="G598" s="81" t="s">
        <v>279</v>
      </c>
    </row>
    <row r="599" spans="1:7" x14ac:dyDescent="0.25">
      <c r="A599" s="43" t="s">
        <v>270</v>
      </c>
      <c r="B599" s="43" t="s">
        <v>520</v>
      </c>
      <c r="C599" s="43" t="s">
        <v>567</v>
      </c>
      <c r="D599" s="43" t="s">
        <v>385</v>
      </c>
      <c r="E599" s="107" t="s">
        <v>579</v>
      </c>
      <c r="F599" s="107">
        <v>470.61399999999998</v>
      </c>
      <c r="G599" s="81" t="s">
        <v>279</v>
      </c>
    </row>
    <row r="600" spans="1:7" x14ac:dyDescent="0.25">
      <c r="A600" s="43" t="s">
        <v>270</v>
      </c>
      <c r="B600" s="43" t="s">
        <v>520</v>
      </c>
      <c r="C600" s="43" t="s">
        <v>521</v>
      </c>
      <c r="D600" s="43" t="s">
        <v>385</v>
      </c>
      <c r="E600" s="107" t="s">
        <v>580</v>
      </c>
      <c r="F600" s="107">
        <v>84735.756999999998</v>
      </c>
      <c r="G600" s="81" t="s">
        <v>280</v>
      </c>
    </row>
    <row r="601" spans="1:7" x14ac:dyDescent="0.25">
      <c r="A601" s="43" t="s">
        <v>270</v>
      </c>
      <c r="B601" s="43" t="s">
        <v>520</v>
      </c>
      <c r="C601" s="43" t="s">
        <v>523</v>
      </c>
      <c r="D601" s="43" t="s">
        <v>385</v>
      </c>
      <c r="E601" s="107" t="s">
        <v>580</v>
      </c>
      <c r="F601" s="107">
        <v>81778.035000000003</v>
      </c>
      <c r="G601" s="81" t="s">
        <v>280</v>
      </c>
    </row>
    <row r="602" spans="1:7" x14ac:dyDescent="0.25">
      <c r="A602" s="43" t="s">
        <v>270</v>
      </c>
      <c r="B602" s="43" t="s">
        <v>520</v>
      </c>
      <c r="C602" s="43" t="s">
        <v>524</v>
      </c>
      <c r="D602" s="43" t="s">
        <v>385</v>
      </c>
      <c r="E602" s="107" t="s">
        <v>580</v>
      </c>
      <c r="F602" s="107">
        <v>20516.808000000001</v>
      </c>
      <c r="G602" s="81" t="s">
        <v>280</v>
      </c>
    </row>
    <row r="603" spans="1:7" x14ac:dyDescent="0.25">
      <c r="A603" s="43" t="s">
        <v>270</v>
      </c>
      <c r="B603" s="43" t="s">
        <v>520</v>
      </c>
      <c r="C603" s="43" t="s">
        <v>525</v>
      </c>
      <c r="D603" s="43" t="s">
        <v>385</v>
      </c>
      <c r="E603" s="107" t="s">
        <v>580</v>
      </c>
      <c r="F603" s="107">
        <v>7833.5609999999997</v>
      </c>
      <c r="G603" s="81" t="s">
        <v>280</v>
      </c>
    </row>
    <row r="604" spans="1:7" x14ac:dyDescent="0.25">
      <c r="A604" s="43" t="s">
        <v>270</v>
      </c>
      <c r="B604" s="43" t="s">
        <v>520</v>
      </c>
      <c r="C604" s="43" t="s">
        <v>526</v>
      </c>
      <c r="D604" s="43" t="s">
        <v>385</v>
      </c>
      <c r="E604" s="107" t="s">
        <v>580</v>
      </c>
      <c r="F604" s="107">
        <v>53427.665000000001</v>
      </c>
      <c r="G604" s="81" t="s">
        <v>280</v>
      </c>
    </row>
    <row r="605" spans="1:7" x14ac:dyDescent="0.25">
      <c r="A605" s="43" t="s">
        <v>270</v>
      </c>
      <c r="B605" s="43" t="s">
        <v>520</v>
      </c>
      <c r="C605" s="43" t="s">
        <v>527</v>
      </c>
      <c r="D605" s="43" t="s">
        <v>385</v>
      </c>
      <c r="E605" s="107" t="s">
        <v>580</v>
      </c>
      <c r="F605" s="107">
        <v>2957.7220000000002</v>
      </c>
      <c r="G605" s="81" t="s">
        <v>280</v>
      </c>
    </row>
    <row r="606" spans="1:7" x14ac:dyDescent="0.25">
      <c r="A606" s="43" t="s">
        <v>270</v>
      </c>
      <c r="B606" s="43" t="s">
        <v>520</v>
      </c>
      <c r="C606" s="43" t="s">
        <v>528</v>
      </c>
      <c r="D606" s="43" t="s">
        <v>385</v>
      </c>
      <c r="E606" s="107" t="s">
        <v>580</v>
      </c>
      <c r="F606" s="107">
        <v>2957.7220000000002</v>
      </c>
      <c r="G606" s="81" t="s">
        <v>280</v>
      </c>
    </row>
    <row r="607" spans="1:7" x14ac:dyDescent="0.25">
      <c r="A607" s="43" t="s">
        <v>270</v>
      </c>
      <c r="B607" s="43" t="s">
        <v>520</v>
      </c>
      <c r="C607" s="43" t="s">
        <v>529</v>
      </c>
      <c r="D607" s="43" t="s">
        <v>385</v>
      </c>
      <c r="E607" s="107" t="s">
        <v>580</v>
      </c>
      <c r="F607" s="107" t="s">
        <v>519</v>
      </c>
      <c r="G607" s="81" t="s">
        <v>280</v>
      </c>
    </row>
    <row r="608" spans="1:7" x14ac:dyDescent="0.25">
      <c r="A608" s="43" t="s">
        <v>270</v>
      </c>
      <c r="B608" s="43" t="s">
        <v>520</v>
      </c>
      <c r="C608" s="43" t="s">
        <v>530</v>
      </c>
      <c r="D608" s="43" t="s">
        <v>385</v>
      </c>
      <c r="E608" s="107" t="s">
        <v>580</v>
      </c>
      <c r="F608" s="107" t="s">
        <v>531</v>
      </c>
      <c r="G608" s="81" t="s">
        <v>280</v>
      </c>
    </row>
    <row r="609" spans="1:7" x14ac:dyDescent="0.25">
      <c r="A609" s="43" t="s">
        <v>270</v>
      </c>
      <c r="B609" s="43" t="s">
        <v>520</v>
      </c>
      <c r="C609" s="43" t="s">
        <v>532</v>
      </c>
      <c r="D609" s="43" t="s">
        <v>385</v>
      </c>
      <c r="E609" s="107" t="s">
        <v>580</v>
      </c>
      <c r="F609" s="107">
        <v>5547.5150000000003</v>
      </c>
      <c r="G609" s="81" t="s">
        <v>280</v>
      </c>
    </row>
    <row r="610" spans="1:7" x14ac:dyDescent="0.25">
      <c r="A610" s="43" t="s">
        <v>270</v>
      </c>
      <c r="B610" s="43" t="s">
        <v>520</v>
      </c>
      <c r="C610" s="43" t="s">
        <v>533</v>
      </c>
      <c r="D610" s="43" t="s">
        <v>385</v>
      </c>
      <c r="E610" s="107" t="s">
        <v>580</v>
      </c>
      <c r="F610" s="107">
        <v>5917.4369999999999</v>
      </c>
      <c r="G610" s="81" t="s">
        <v>280</v>
      </c>
    </row>
    <row r="611" spans="1:7" x14ac:dyDescent="0.25">
      <c r="A611" s="43" t="s">
        <v>270</v>
      </c>
      <c r="B611" s="43" t="s">
        <v>520</v>
      </c>
      <c r="C611" s="43" t="s">
        <v>534</v>
      </c>
      <c r="D611" s="43" t="s">
        <v>385</v>
      </c>
      <c r="E611" s="107" t="s">
        <v>580</v>
      </c>
      <c r="F611" s="107">
        <v>-369.92200000000003</v>
      </c>
      <c r="G611" s="81" t="s">
        <v>280</v>
      </c>
    </row>
    <row r="612" spans="1:7" x14ac:dyDescent="0.25">
      <c r="A612" s="43" t="s">
        <v>270</v>
      </c>
      <c r="B612" s="43" t="s">
        <v>520</v>
      </c>
      <c r="C612" s="43" t="s">
        <v>535</v>
      </c>
      <c r="D612" s="43" t="s">
        <v>385</v>
      </c>
      <c r="E612" s="107" t="s">
        <v>580</v>
      </c>
      <c r="F612" s="107">
        <v>143.404</v>
      </c>
      <c r="G612" s="81" t="s">
        <v>280</v>
      </c>
    </row>
    <row r="613" spans="1:7" x14ac:dyDescent="0.25">
      <c r="A613" s="43" t="s">
        <v>270</v>
      </c>
      <c r="B613" s="43" t="s">
        <v>520</v>
      </c>
      <c r="C613" s="43" t="s">
        <v>536</v>
      </c>
      <c r="D613" s="43" t="s">
        <v>385</v>
      </c>
      <c r="E613" s="107" t="s">
        <v>580</v>
      </c>
      <c r="F613" s="107">
        <v>1.655</v>
      </c>
      <c r="G613" s="81" t="s">
        <v>280</v>
      </c>
    </row>
    <row r="614" spans="1:7" x14ac:dyDescent="0.25">
      <c r="A614" s="43" t="s">
        <v>270</v>
      </c>
      <c r="B614" s="43" t="s">
        <v>520</v>
      </c>
      <c r="C614" s="43" t="s">
        <v>537</v>
      </c>
      <c r="D614" s="43" t="s">
        <v>385</v>
      </c>
      <c r="E614" s="107" t="s">
        <v>580</v>
      </c>
      <c r="F614" s="107">
        <v>83.930999999999997</v>
      </c>
      <c r="G614" s="81" t="s">
        <v>280</v>
      </c>
    </row>
    <row r="615" spans="1:7" x14ac:dyDescent="0.25">
      <c r="A615" s="43" t="s">
        <v>270</v>
      </c>
      <c r="B615" s="43" t="s">
        <v>520</v>
      </c>
      <c r="C615" s="43" t="s">
        <v>538</v>
      </c>
      <c r="D615" s="43" t="s">
        <v>385</v>
      </c>
      <c r="E615" s="107" t="s">
        <v>580</v>
      </c>
      <c r="F615" s="107">
        <v>57.819000000000003</v>
      </c>
      <c r="G615" s="81" t="s">
        <v>280</v>
      </c>
    </row>
    <row r="616" spans="1:7" x14ac:dyDescent="0.25">
      <c r="A616" s="43" t="s">
        <v>270</v>
      </c>
      <c r="B616" s="43" t="s">
        <v>520</v>
      </c>
      <c r="C616" s="43" t="s">
        <v>539</v>
      </c>
      <c r="D616" s="43" t="s">
        <v>385</v>
      </c>
      <c r="E616" s="107" t="s">
        <v>580</v>
      </c>
      <c r="F616" s="107">
        <v>85034.176000000007</v>
      </c>
      <c r="G616" s="81" t="s">
        <v>280</v>
      </c>
    </row>
    <row r="617" spans="1:7" x14ac:dyDescent="0.25">
      <c r="A617" s="43" t="s">
        <v>270</v>
      </c>
      <c r="B617" s="43" t="s">
        <v>520</v>
      </c>
      <c r="C617" s="43" t="s">
        <v>540</v>
      </c>
      <c r="D617" s="43" t="s">
        <v>385</v>
      </c>
      <c r="E617" s="107" t="s">
        <v>580</v>
      </c>
      <c r="F617" s="107">
        <v>18364.263999999999</v>
      </c>
      <c r="G617" s="81" t="s">
        <v>280</v>
      </c>
    </row>
    <row r="618" spans="1:7" x14ac:dyDescent="0.25">
      <c r="A618" s="43" t="s">
        <v>270</v>
      </c>
      <c r="B618" s="43" t="s">
        <v>520</v>
      </c>
      <c r="C618" s="43" t="s">
        <v>541</v>
      </c>
      <c r="D618" s="43" t="s">
        <v>385</v>
      </c>
      <c r="E618" s="107" t="s">
        <v>580</v>
      </c>
      <c r="F618" s="107">
        <v>59686.550999999999</v>
      </c>
      <c r="G618" s="81" t="s">
        <v>280</v>
      </c>
    </row>
    <row r="619" spans="1:7" x14ac:dyDescent="0.25">
      <c r="A619" s="43" t="s">
        <v>270</v>
      </c>
      <c r="B619" s="43" t="s">
        <v>520</v>
      </c>
      <c r="C619" s="43" t="s">
        <v>542</v>
      </c>
      <c r="D619" s="43" t="s">
        <v>385</v>
      </c>
      <c r="E619" s="107" t="s">
        <v>580</v>
      </c>
      <c r="F619" s="107">
        <v>315.37</v>
      </c>
      <c r="G619" s="81" t="s">
        <v>280</v>
      </c>
    </row>
    <row r="620" spans="1:7" x14ac:dyDescent="0.25">
      <c r="A620" s="43" t="s">
        <v>270</v>
      </c>
      <c r="B620" s="43" t="s">
        <v>520</v>
      </c>
      <c r="C620" s="43" t="s">
        <v>543</v>
      </c>
      <c r="D620" s="43" t="s">
        <v>385</v>
      </c>
      <c r="E620" s="107" t="s">
        <v>580</v>
      </c>
      <c r="F620" s="107">
        <v>650.04300000000001</v>
      </c>
      <c r="G620" s="81" t="s">
        <v>280</v>
      </c>
    </row>
    <row r="621" spans="1:7" x14ac:dyDescent="0.25">
      <c r="A621" s="43" t="s">
        <v>270</v>
      </c>
      <c r="B621" s="43" t="s">
        <v>520</v>
      </c>
      <c r="C621" s="43" t="s">
        <v>544</v>
      </c>
      <c r="D621" s="43" t="s">
        <v>385</v>
      </c>
      <c r="E621" s="107" t="s">
        <v>580</v>
      </c>
      <c r="F621" s="107">
        <v>11.728</v>
      </c>
      <c r="G621" s="81" t="s">
        <v>280</v>
      </c>
    </row>
    <row r="622" spans="1:7" x14ac:dyDescent="0.25">
      <c r="A622" s="43" t="s">
        <v>270</v>
      </c>
      <c r="B622" s="43" t="s">
        <v>520</v>
      </c>
      <c r="C622" s="43" t="s">
        <v>545</v>
      </c>
      <c r="D622" s="43" t="s">
        <v>385</v>
      </c>
      <c r="E622" s="107" t="s">
        <v>580</v>
      </c>
      <c r="F622" s="107">
        <v>192.232</v>
      </c>
      <c r="G622" s="81" t="s">
        <v>280</v>
      </c>
    </row>
    <row r="623" spans="1:7" x14ac:dyDescent="0.25">
      <c r="A623" s="43" t="s">
        <v>270</v>
      </c>
      <c r="B623" s="43" t="s">
        <v>520</v>
      </c>
      <c r="C623" s="43" t="s">
        <v>546</v>
      </c>
      <c r="D623" s="43" t="s">
        <v>385</v>
      </c>
      <c r="E623" s="107" t="s">
        <v>580</v>
      </c>
      <c r="F623" s="107">
        <v>6141.0860000000002</v>
      </c>
      <c r="G623" s="81" t="s">
        <v>280</v>
      </c>
    </row>
    <row r="624" spans="1:7" x14ac:dyDescent="0.25">
      <c r="A624" s="43" t="s">
        <v>270</v>
      </c>
      <c r="B624" s="43" t="s">
        <v>520</v>
      </c>
      <c r="C624" s="43" t="s">
        <v>547</v>
      </c>
      <c r="D624" s="43" t="s">
        <v>385</v>
      </c>
      <c r="E624" s="107" t="s">
        <v>580</v>
      </c>
      <c r="F624" s="107" t="s">
        <v>531</v>
      </c>
      <c r="G624" s="81" t="s">
        <v>280</v>
      </c>
    </row>
    <row r="625" spans="1:7" x14ac:dyDescent="0.25">
      <c r="A625" s="43" t="s">
        <v>270</v>
      </c>
      <c r="B625" s="43" t="s">
        <v>520</v>
      </c>
      <c r="C625" s="43" t="s">
        <v>548</v>
      </c>
      <c r="D625" s="43" t="s">
        <v>385</v>
      </c>
      <c r="E625" s="107" t="s">
        <v>580</v>
      </c>
      <c r="F625" s="107" t="s">
        <v>531</v>
      </c>
      <c r="G625" s="81" t="s">
        <v>280</v>
      </c>
    </row>
    <row r="626" spans="1:7" x14ac:dyDescent="0.25">
      <c r="A626" s="43" t="s">
        <v>270</v>
      </c>
      <c r="B626" s="43" t="s">
        <v>520</v>
      </c>
      <c r="C626" s="43" t="s">
        <v>549</v>
      </c>
      <c r="D626" s="43" t="s">
        <v>385</v>
      </c>
      <c r="E626" s="107" t="s">
        <v>580</v>
      </c>
      <c r="F626" s="107">
        <v>5040.7089999999998</v>
      </c>
      <c r="G626" s="81" t="s">
        <v>280</v>
      </c>
    </row>
    <row r="627" spans="1:7" x14ac:dyDescent="0.25">
      <c r="A627" s="43" t="s">
        <v>270</v>
      </c>
      <c r="B627" s="43" t="s">
        <v>520</v>
      </c>
      <c r="C627" s="43" t="s">
        <v>550</v>
      </c>
      <c r="D627" s="43" t="s">
        <v>385</v>
      </c>
      <c r="E627" s="107" t="s">
        <v>580</v>
      </c>
      <c r="F627" s="107">
        <v>5040.7089999999998</v>
      </c>
      <c r="G627" s="81" t="s">
        <v>280</v>
      </c>
    </row>
    <row r="628" spans="1:7" x14ac:dyDescent="0.25">
      <c r="A628" s="43" t="s">
        <v>270</v>
      </c>
      <c r="B628" s="43" t="s">
        <v>520</v>
      </c>
      <c r="C628" s="43" t="s">
        <v>551</v>
      </c>
      <c r="D628" s="43" t="s">
        <v>385</v>
      </c>
      <c r="E628" s="107" t="s">
        <v>580</v>
      </c>
      <c r="F628" s="107" t="s">
        <v>226</v>
      </c>
      <c r="G628" s="81" t="s">
        <v>280</v>
      </c>
    </row>
    <row r="629" spans="1:7" x14ac:dyDescent="0.25">
      <c r="A629" s="43" t="s">
        <v>270</v>
      </c>
      <c r="B629" s="43" t="s">
        <v>520</v>
      </c>
      <c r="C629" s="43" t="s">
        <v>552</v>
      </c>
      <c r="D629" s="43" t="s">
        <v>385</v>
      </c>
      <c r="E629" s="107" t="s">
        <v>580</v>
      </c>
      <c r="F629" s="107" t="s">
        <v>531</v>
      </c>
      <c r="G629" s="81" t="s">
        <v>280</v>
      </c>
    </row>
    <row r="630" spans="1:7" x14ac:dyDescent="0.25">
      <c r="A630" s="43" t="s">
        <v>270</v>
      </c>
      <c r="B630" s="43" t="s">
        <v>520</v>
      </c>
      <c r="C630" s="43" t="s">
        <v>553</v>
      </c>
      <c r="D630" s="43" t="s">
        <v>385</v>
      </c>
      <c r="E630" s="107" t="s">
        <v>580</v>
      </c>
      <c r="F630" s="107">
        <v>8643.884</v>
      </c>
      <c r="G630" s="81" t="s">
        <v>280</v>
      </c>
    </row>
    <row r="631" spans="1:7" x14ac:dyDescent="0.25">
      <c r="A631" s="43" t="s">
        <v>270</v>
      </c>
      <c r="B631" s="43" t="s">
        <v>520</v>
      </c>
      <c r="C631" s="43" t="s">
        <v>554</v>
      </c>
      <c r="D631" s="43" t="s">
        <v>385</v>
      </c>
      <c r="E631" s="107" t="s">
        <v>580</v>
      </c>
      <c r="F631" s="107">
        <v>19236.740000000002</v>
      </c>
      <c r="G631" s="81" t="s">
        <v>280</v>
      </c>
    </row>
    <row r="632" spans="1:7" x14ac:dyDescent="0.25">
      <c r="A632" s="43" t="s">
        <v>270</v>
      </c>
      <c r="B632" s="43" t="s">
        <v>520</v>
      </c>
      <c r="C632" s="43" t="s">
        <v>555</v>
      </c>
      <c r="D632" s="43" t="s">
        <v>385</v>
      </c>
      <c r="E632" s="107" t="s">
        <v>580</v>
      </c>
      <c r="F632" s="107">
        <v>63.932000000000002</v>
      </c>
      <c r="G632" s="81" t="s">
        <v>280</v>
      </c>
    </row>
    <row r="633" spans="1:7" x14ac:dyDescent="0.25">
      <c r="A633" s="43" t="s">
        <v>270</v>
      </c>
      <c r="B633" s="43" t="s">
        <v>520</v>
      </c>
      <c r="C633" s="43" t="s">
        <v>556</v>
      </c>
      <c r="D633" s="43" t="s">
        <v>385</v>
      </c>
      <c r="E633" s="107" t="s">
        <v>580</v>
      </c>
      <c r="F633" s="107">
        <v>9.36</v>
      </c>
      <c r="G633" s="81" t="s">
        <v>280</v>
      </c>
    </row>
    <row r="634" spans="1:7" x14ac:dyDescent="0.25">
      <c r="A634" s="43" t="s">
        <v>270</v>
      </c>
      <c r="B634" s="43" t="s">
        <v>520</v>
      </c>
      <c r="C634" s="43" t="s">
        <v>557</v>
      </c>
      <c r="D634" s="43" t="s">
        <v>385</v>
      </c>
      <c r="E634" s="107" t="s">
        <v>580</v>
      </c>
      <c r="F634" s="107">
        <v>14.862</v>
      </c>
      <c r="G634" s="81" t="s">
        <v>280</v>
      </c>
    </row>
    <row r="635" spans="1:7" x14ac:dyDescent="0.25">
      <c r="A635" s="43" t="s">
        <v>270</v>
      </c>
      <c r="B635" s="43" t="s">
        <v>520</v>
      </c>
      <c r="C635" s="43" t="s">
        <v>558</v>
      </c>
      <c r="D635" s="43" t="s">
        <v>385</v>
      </c>
      <c r="E635" s="107" t="s">
        <v>580</v>
      </c>
      <c r="F635" s="107">
        <v>39.71</v>
      </c>
      <c r="G635" s="81" t="s">
        <v>280</v>
      </c>
    </row>
    <row r="636" spans="1:7" x14ac:dyDescent="0.25">
      <c r="A636" s="43" t="s">
        <v>270</v>
      </c>
      <c r="B636" s="43" t="s">
        <v>520</v>
      </c>
      <c r="C636" s="43" t="s">
        <v>559</v>
      </c>
      <c r="D636" s="43" t="s">
        <v>385</v>
      </c>
      <c r="E636" s="107" t="s">
        <v>580</v>
      </c>
      <c r="F636" s="107">
        <v>84096.872000000003</v>
      </c>
      <c r="G636" s="81" t="s">
        <v>280</v>
      </c>
    </row>
    <row r="637" spans="1:7" x14ac:dyDescent="0.25">
      <c r="A637" s="43" t="s">
        <v>270</v>
      </c>
      <c r="B637" s="43" t="s">
        <v>520</v>
      </c>
      <c r="C637" s="43" t="s">
        <v>560</v>
      </c>
      <c r="D637" s="43" t="s">
        <v>385</v>
      </c>
      <c r="E637" s="107" t="s">
        <v>580</v>
      </c>
      <c r="F637" s="107">
        <v>28754.022000000001</v>
      </c>
      <c r="G637" s="81" t="s">
        <v>280</v>
      </c>
    </row>
    <row r="638" spans="1:7" x14ac:dyDescent="0.25">
      <c r="A638" s="43" t="s">
        <v>270</v>
      </c>
      <c r="B638" s="43" t="s">
        <v>520</v>
      </c>
      <c r="C638" s="43" t="s">
        <v>561</v>
      </c>
      <c r="D638" s="43" t="s">
        <v>385</v>
      </c>
      <c r="E638" s="107" t="s">
        <v>580</v>
      </c>
      <c r="F638" s="107">
        <v>27937.404999999999</v>
      </c>
      <c r="G638" s="81" t="s">
        <v>280</v>
      </c>
    </row>
    <row r="639" spans="1:7" x14ac:dyDescent="0.25">
      <c r="A639" s="43" t="s">
        <v>270</v>
      </c>
      <c r="B639" s="43" t="s">
        <v>520</v>
      </c>
      <c r="C639" s="43" t="s">
        <v>562</v>
      </c>
      <c r="D639" s="43" t="s">
        <v>385</v>
      </c>
      <c r="E639" s="107" t="s">
        <v>580</v>
      </c>
      <c r="F639" s="107">
        <v>623.72799999999995</v>
      </c>
      <c r="G639" s="81" t="s">
        <v>280</v>
      </c>
    </row>
    <row r="640" spans="1:7" x14ac:dyDescent="0.25">
      <c r="A640" s="43" t="s">
        <v>270</v>
      </c>
      <c r="B640" s="43" t="s">
        <v>520</v>
      </c>
      <c r="C640" s="43" t="s">
        <v>563</v>
      </c>
      <c r="D640" s="43" t="s">
        <v>385</v>
      </c>
      <c r="E640" s="107" t="s">
        <v>580</v>
      </c>
      <c r="F640" s="107">
        <v>192.88900000000001</v>
      </c>
      <c r="G640" s="81" t="s">
        <v>280</v>
      </c>
    </row>
    <row r="641" spans="1:7" x14ac:dyDescent="0.25">
      <c r="A641" s="43" t="s">
        <v>270</v>
      </c>
      <c r="B641" s="43" t="s">
        <v>520</v>
      </c>
      <c r="C641" s="43" t="s">
        <v>564</v>
      </c>
      <c r="D641" s="43" t="s">
        <v>385</v>
      </c>
      <c r="E641" s="107" t="s">
        <v>580</v>
      </c>
      <c r="F641" s="107">
        <v>54882.889000000003</v>
      </c>
      <c r="G641" s="81" t="s">
        <v>280</v>
      </c>
    </row>
    <row r="642" spans="1:7" x14ac:dyDescent="0.25">
      <c r="A642" s="43" t="s">
        <v>270</v>
      </c>
      <c r="B642" s="43" t="s">
        <v>520</v>
      </c>
      <c r="C642" s="43" t="s">
        <v>565</v>
      </c>
      <c r="D642" s="43" t="s">
        <v>385</v>
      </c>
      <c r="E642" s="107" t="s">
        <v>580</v>
      </c>
      <c r="F642" s="107">
        <v>907.93100000000004</v>
      </c>
      <c r="G642" s="81" t="s">
        <v>280</v>
      </c>
    </row>
    <row r="643" spans="1:7" x14ac:dyDescent="0.25">
      <c r="A643" s="43" t="s">
        <v>270</v>
      </c>
      <c r="B643" s="43" t="s">
        <v>520</v>
      </c>
      <c r="C643" s="43" t="s">
        <v>566</v>
      </c>
      <c r="D643" s="43" t="s">
        <v>385</v>
      </c>
      <c r="E643" s="107" t="s">
        <v>580</v>
      </c>
      <c r="F643" s="107">
        <v>53974.957999999999</v>
      </c>
      <c r="G643" s="81" t="s">
        <v>280</v>
      </c>
    </row>
    <row r="644" spans="1:7" x14ac:dyDescent="0.25">
      <c r="A644" s="43" t="s">
        <v>270</v>
      </c>
      <c r="B644" s="43" t="s">
        <v>520</v>
      </c>
      <c r="C644" s="43" t="s">
        <v>567</v>
      </c>
      <c r="D644" s="43" t="s">
        <v>385</v>
      </c>
      <c r="E644" s="107" t="s">
        <v>580</v>
      </c>
      <c r="F644" s="107">
        <v>459.96100000000001</v>
      </c>
      <c r="G644" s="81" t="s">
        <v>280</v>
      </c>
    </row>
    <row r="645" spans="1:7" x14ac:dyDescent="0.25">
      <c r="A645" s="43" t="s">
        <v>270</v>
      </c>
      <c r="B645" s="43" t="s">
        <v>520</v>
      </c>
      <c r="C645" s="43" t="s">
        <v>567</v>
      </c>
      <c r="D645" s="43" t="s">
        <v>385</v>
      </c>
      <c r="E645" s="107" t="s">
        <v>580</v>
      </c>
      <c r="F645" s="107">
        <v>459.96100000000001</v>
      </c>
      <c r="G645" s="81" t="s">
        <v>280</v>
      </c>
    </row>
    <row r="646" spans="1:7" x14ac:dyDescent="0.25">
      <c r="A646" s="43" t="s">
        <v>270</v>
      </c>
      <c r="B646" s="43" t="s">
        <v>520</v>
      </c>
      <c r="C646" s="43" t="s">
        <v>521</v>
      </c>
      <c r="D646" s="43" t="s">
        <v>385</v>
      </c>
      <c r="E646" s="107" t="s">
        <v>581</v>
      </c>
      <c r="F646" s="107">
        <v>77877.805999999997</v>
      </c>
      <c r="G646" s="81" t="s">
        <v>280</v>
      </c>
    </row>
    <row r="647" spans="1:7" x14ac:dyDescent="0.25">
      <c r="A647" s="43" t="s">
        <v>270</v>
      </c>
      <c r="B647" s="43" t="s">
        <v>520</v>
      </c>
      <c r="C647" s="43" t="s">
        <v>523</v>
      </c>
      <c r="D647" s="43" t="s">
        <v>385</v>
      </c>
      <c r="E647" s="107" t="s">
        <v>581</v>
      </c>
      <c r="F647" s="107">
        <v>74975.494000000006</v>
      </c>
      <c r="G647" s="81" t="s">
        <v>280</v>
      </c>
    </row>
    <row r="648" spans="1:7" x14ac:dyDescent="0.25">
      <c r="A648" s="43" t="s">
        <v>270</v>
      </c>
      <c r="B648" s="43" t="s">
        <v>520</v>
      </c>
      <c r="C648" s="43" t="s">
        <v>524</v>
      </c>
      <c r="D648" s="43" t="s">
        <v>385</v>
      </c>
      <c r="E648" s="107" t="s">
        <v>581</v>
      </c>
      <c r="F648" s="107">
        <v>19139.733</v>
      </c>
      <c r="G648" s="81" t="s">
        <v>280</v>
      </c>
    </row>
    <row r="649" spans="1:7" x14ac:dyDescent="0.25">
      <c r="A649" s="43" t="s">
        <v>270</v>
      </c>
      <c r="B649" s="43" t="s">
        <v>520</v>
      </c>
      <c r="C649" s="43" t="s">
        <v>525</v>
      </c>
      <c r="D649" s="43" t="s">
        <v>385</v>
      </c>
      <c r="E649" s="107" t="s">
        <v>581</v>
      </c>
      <c r="F649" s="107">
        <v>7791.3609999999999</v>
      </c>
      <c r="G649" s="81" t="s">
        <v>280</v>
      </c>
    </row>
    <row r="650" spans="1:7" x14ac:dyDescent="0.25">
      <c r="A650" s="43" t="s">
        <v>270</v>
      </c>
      <c r="B650" s="43" t="s">
        <v>520</v>
      </c>
      <c r="C650" s="43" t="s">
        <v>526</v>
      </c>
      <c r="D650" s="43" t="s">
        <v>385</v>
      </c>
      <c r="E650" s="107" t="s">
        <v>581</v>
      </c>
      <c r="F650" s="107">
        <v>48044.400999999998</v>
      </c>
      <c r="G650" s="81" t="s">
        <v>280</v>
      </c>
    </row>
    <row r="651" spans="1:7" x14ac:dyDescent="0.25">
      <c r="A651" s="43" t="s">
        <v>270</v>
      </c>
      <c r="B651" s="43" t="s">
        <v>520</v>
      </c>
      <c r="C651" s="43" t="s">
        <v>527</v>
      </c>
      <c r="D651" s="43" t="s">
        <v>385</v>
      </c>
      <c r="E651" s="107" t="s">
        <v>581</v>
      </c>
      <c r="F651" s="107">
        <v>2902.3119999999999</v>
      </c>
      <c r="G651" s="81" t="s">
        <v>280</v>
      </c>
    </row>
    <row r="652" spans="1:7" x14ac:dyDescent="0.25">
      <c r="A652" s="43" t="s">
        <v>270</v>
      </c>
      <c r="B652" s="43" t="s">
        <v>520</v>
      </c>
      <c r="C652" s="43" t="s">
        <v>528</v>
      </c>
      <c r="D652" s="43" t="s">
        <v>385</v>
      </c>
      <c r="E652" s="107" t="s">
        <v>581</v>
      </c>
      <c r="F652" s="107">
        <v>2902.3119999999999</v>
      </c>
      <c r="G652" s="81" t="s">
        <v>280</v>
      </c>
    </row>
    <row r="653" spans="1:7" x14ac:dyDescent="0.25">
      <c r="A653" s="43" t="s">
        <v>270</v>
      </c>
      <c r="B653" s="43" t="s">
        <v>520</v>
      </c>
      <c r="C653" s="43" t="s">
        <v>529</v>
      </c>
      <c r="D653" s="43" t="s">
        <v>385</v>
      </c>
      <c r="E653" s="107" t="s">
        <v>581</v>
      </c>
      <c r="F653" s="107" t="s">
        <v>519</v>
      </c>
      <c r="G653" s="81" t="s">
        <v>280</v>
      </c>
    </row>
    <row r="654" spans="1:7" x14ac:dyDescent="0.25">
      <c r="A654" s="43" t="s">
        <v>270</v>
      </c>
      <c r="B654" s="43" t="s">
        <v>520</v>
      </c>
      <c r="C654" s="43" t="s">
        <v>530</v>
      </c>
      <c r="D654" s="43" t="s">
        <v>385</v>
      </c>
      <c r="E654" s="107" t="s">
        <v>581</v>
      </c>
      <c r="F654" s="107" t="s">
        <v>531</v>
      </c>
      <c r="G654" s="81" t="s">
        <v>280</v>
      </c>
    </row>
    <row r="655" spans="1:7" x14ac:dyDescent="0.25">
      <c r="A655" s="43" t="s">
        <v>270</v>
      </c>
      <c r="B655" s="43" t="s">
        <v>520</v>
      </c>
      <c r="C655" s="43" t="s">
        <v>532</v>
      </c>
      <c r="D655" s="43" t="s">
        <v>385</v>
      </c>
      <c r="E655" s="107" t="s">
        <v>581</v>
      </c>
      <c r="F655" s="107">
        <v>5577.6490000000003</v>
      </c>
      <c r="G655" s="81" t="s">
        <v>280</v>
      </c>
    </row>
    <row r="656" spans="1:7" x14ac:dyDescent="0.25">
      <c r="A656" s="43" t="s">
        <v>270</v>
      </c>
      <c r="B656" s="43" t="s">
        <v>520</v>
      </c>
      <c r="C656" s="43" t="s">
        <v>533</v>
      </c>
      <c r="D656" s="43" t="s">
        <v>385</v>
      </c>
      <c r="E656" s="107" t="s">
        <v>581</v>
      </c>
      <c r="F656" s="107">
        <v>6023.6540000000005</v>
      </c>
      <c r="G656" s="81" t="s">
        <v>280</v>
      </c>
    </row>
    <row r="657" spans="1:7" x14ac:dyDescent="0.25">
      <c r="A657" s="43" t="s">
        <v>270</v>
      </c>
      <c r="B657" s="43" t="s">
        <v>520</v>
      </c>
      <c r="C657" s="43" t="s">
        <v>534</v>
      </c>
      <c r="D657" s="43" t="s">
        <v>385</v>
      </c>
      <c r="E657" s="107" t="s">
        <v>581</v>
      </c>
      <c r="F657" s="107">
        <v>-446.005</v>
      </c>
      <c r="G657" s="81" t="s">
        <v>280</v>
      </c>
    </row>
    <row r="658" spans="1:7" x14ac:dyDescent="0.25">
      <c r="A658" s="43" t="s">
        <v>270</v>
      </c>
      <c r="B658" s="43" t="s">
        <v>520</v>
      </c>
      <c r="C658" s="43" t="s">
        <v>535</v>
      </c>
      <c r="D658" s="43" t="s">
        <v>385</v>
      </c>
      <c r="E658" s="107" t="s">
        <v>581</v>
      </c>
      <c r="F658" s="107">
        <v>144.24600000000001</v>
      </c>
      <c r="G658" s="81" t="s">
        <v>280</v>
      </c>
    </row>
    <row r="659" spans="1:7" x14ac:dyDescent="0.25">
      <c r="A659" s="43" t="s">
        <v>270</v>
      </c>
      <c r="B659" s="43" t="s">
        <v>520</v>
      </c>
      <c r="C659" s="43" t="s">
        <v>536</v>
      </c>
      <c r="D659" s="43" t="s">
        <v>385</v>
      </c>
      <c r="E659" s="107" t="s">
        <v>581</v>
      </c>
      <c r="F659" s="107">
        <v>1.6759999999999999</v>
      </c>
      <c r="G659" s="81" t="s">
        <v>280</v>
      </c>
    </row>
    <row r="660" spans="1:7" x14ac:dyDescent="0.25">
      <c r="A660" s="43" t="s">
        <v>270</v>
      </c>
      <c r="B660" s="43" t="s">
        <v>520</v>
      </c>
      <c r="C660" s="43" t="s">
        <v>537</v>
      </c>
      <c r="D660" s="43" t="s">
        <v>385</v>
      </c>
      <c r="E660" s="107" t="s">
        <v>581</v>
      </c>
      <c r="F660" s="107">
        <v>83.736000000000004</v>
      </c>
      <c r="G660" s="81" t="s">
        <v>280</v>
      </c>
    </row>
    <row r="661" spans="1:7" x14ac:dyDescent="0.25">
      <c r="A661" s="43" t="s">
        <v>270</v>
      </c>
      <c r="B661" s="43" t="s">
        <v>520</v>
      </c>
      <c r="C661" s="43" t="s">
        <v>538</v>
      </c>
      <c r="D661" s="43" t="s">
        <v>385</v>
      </c>
      <c r="E661" s="107" t="s">
        <v>581</v>
      </c>
      <c r="F661" s="107">
        <v>58.835000000000001</v>
      </c>
      <c r="G661" s="81" t="s">
        <v>280</v>
      </c>
    </row>
    <row r="662" spans="1:7" x14ac:dyDescent="0.25">
      <c r="A662" s="43" t="s">
        <v>270</v>
      </c>
      <c r="B662" s="43" t="s">
        <v>520</v>
      </c>
      <c r="C662" s="43" t="s">
        <v>539</v>
      </c>
      <c r="D662" s="43" t="s">
        <v>385</v>
      </c>
      <c r="E662" s="107" t="s">
        <v>581</v>
      </c>
      <c r="F662" s="107">
        <v>78567.853000000003</v>
      </c>
      <c r="G662" s="81" t="s">
        <v>280</v>
      </c>
    </row>
    <row r="663" spans="1:7" x14ac:dyDescent="0.25">
      <c r="A663" s="43" t="s">
        <v>270</v>
      </c>
      <c r="B663" s="43" t="s">
        <v>520</v>
      </c>
      <c r="C663" s="43" t="s">
        <v>540</v>
      </c>
      <c r="D663" s="43" t="s">
        <v>385</v>
      </c>
      <c r="E663" s="107" t="s">
        <v>581</v>
      </c>
      <c r="F663" s="107">
        <v>17372.138999999999</v>
      </c>
      <c r="G663" s="81" t="s">
        <v>280</v>
      </c>
    </row>
    <row r="664" spans="1:7" x14ac:dyDescent="0.25">
      <c r="A664" s="43" t="s">
        <v>270</v>
      </c>
      <c r="B664" s="43" t="s">
        <v>520</v>
      </c>
      <c r="C664" s="43" t="s">
        <v>541</v>
      </c>
      <c r="D664" s="43" t="s">
        <v>385</v>
      </c>
      <c r="E664" s="107" t="s">
        <v>581</v>
      </c>
      <c r="F664" s="107">
        <v>54290.305999999997</v>
      </c>
      <c r="G664" s="81" t="s">
        <v>280</v>
      </c>
    </row>
    <row r="665" spans="1:7" x14ac:dyDescent="0.25">
      <c r="A665" s="43" t="s">
        <v>270</v>
      </c>
      <c r="B665" s="43" t="s">
        <v>520</v>
      </c>
      <c r="C665" s="43" t="s">
        <v>542</v>
      </c>
      <c r="D665" s="43" t="s">
        <v>385</v>
      </c>
      <c r="E665" s="107" t="s">
        <v>581</v>
      </c>
      <c r="F665" s="107">
        <v>308.74400000000003</v>
      </c>
      <c r="G665" s="81" t="s">
        <v>280</v>
      </c>
    </row>
    <row r="666" spans="1:7" x14ac:dyDescent="0.25">
      <c r="A666" s="43" t="s">
        <v>270</v>
      </c>
      <c r="B666" s="43" t="s">
        <v>520</v>
      </c>
      <c r="C666" s="43" t="s">
        <v>543</v>
      </c>
      <c r="D666" s="43" t="s">
        <v>385</v>
      </c>
      <c r="E666" s="107" t="s">
        <v>581</v>
      </c>
      <c r="F666" s="107">
        <v>727.71699999999998</v>
      </c>
      <c r="G666" s="81" t="s">
        <v>280</v>
      </c>
    </row>
    <row r="667" spans="1:7" x14ac:dyDescent="0.25">
      <c r="A667" s="43" t="s">
        <v>270</v>
      </c>
      <c r="B667" s="43" t="s">
        <v>520</v>
      </c>
      <c r="C667" s="43" t="s">
        <v>544</v>
      </c>
      <c r="D667" s="43" t="s">
        <v>385</v>
      </c>
      <c r="E667" s="107" t="s">
        <v>581</v>
      </c>
      <c r="F667" s="107">
        <v>10.412000000000001</v>
      </c>
      <c r="G667" s="81" t="s">
        <v>280</v>
      </c>
    </row>
    <row r="668" spans="1:7" x14ac:dyDescent="0.25">
      <c r="A668" s="43" t="s">
        <v>270</v>
      </c>
      <c r="B668" s="43" t="s">
        <v>520</v>
      </c>
      <c r="C668" s="43" t="s">
        <v>545</v>
      </c>
      <c r="D668" s="43" t="s">
        <v>385</v>
      </c>
      <c r="E668" s="107" t="s">
        <v>581</v>
      </c>
      <c r="F668" s="107">
        <v>186.44399999999999</v>
      </c>
      <c r="G668" s="81" t="s">
        <v>280</v>
      </c>
    </row>
    <row r="669" spans="1:7" x14ac:dyDescent="0.25">
      <c r="A669" s="43" t="s">
        <v>270</v>
      </c>
      <c r="B669" s="43" t="s">
        <v>520</v>
      </c>
      <c r="C669" s="43" t="s">
        <v>546</v>
      </c>
      <c r="D669" s="43" t="s">
        <v>385</v>
      </c>
      <c r="E669" s="107" t="s">
        <v>581</v>
      </c>
      <c r="F669" s="107">
        <v>5991.2479999999996</v>
      </c>
      <c r="G669" s="81" t="s">
        <v>280</v>
      </c>
    </row>
    <row r="670" spans="1:7" x14ac:dyDescent="0.25">
      <c r="A670" s="43" t="s">
        <v>270</v>
      </c>
      <c r="B670" s="43" t="s">
        <v>520</v>
      </c>
      <c r="C670" s="43" t="s">
        <v>547</v>
      </c>
      <c r="D670" s="43" t="s">
        <v>385</v>
      </c>
      <c r="E670" s="107" t="s">
        <v>581</v>
      </c>
      <c r="F670" s="107" t="s">
        <v>531</v>
      </c>
      <c r="G670" s="81" t="s">
        <v>280</v>
      </c>
    </row>
    <row r="671" spans="1:7" x14ac:dyDescent="0.25">
      <c r="A671" s="43" t="s">
        <v>270</v>
      </c>
      <c r="B671" s="43" t="s">
        <v>520</v>
      </c>
      <c r="C671" s="43" t="s">
        <v>548</v>
      </c>
      <c r="D671" s="43" t="s">
        <v>385</v>
      </c>
      <c r="E671" s="107" t="s">
        <v>581</v>
      </c>
      <c r="F671" s="107" t="s">
        <v>531</v>
      </c>
      <c r="G671" s="81" t="s">
        <v>280</v>
      </c>
    </row>
    <row r="672" spans="1:7" x14ac:dyDescent="0.25">
      <c r="A672" s="43" t="s">
        <v>270</v>
      </c>
      <c r="B672" s="43" t="s">
        <v>520</v>
      </c>
      <c r="C672" s="43" t="s">
        <v>549</v>
      </c>
      <c r="D672" s="43" t="s">
        <v>385</v>
      </c>
      <c r="E672" s="107" t="s">
        <v>581</v>
      </c>
      <c r="F672" s="107">
        <v>5060.1279999999997</v>
      </c>
      <c r="G672" s="81" t="s">
        <v>280</v>
      </c>
    </row>
    <row r="673" spans="1:7" x14ac:dyDescent="0.25">
      <c r="A673" s="43" t="s">
        <v>270</v>
      </c>
      <c r="B673" s="43" t="s">
        <v>520</v>
      </c>
      <c r="C673" s="43" t="s">
        <v>550</v>
      </c>
      <c r="D673" s="43" t="s">
        <v>385</v>
      </c>
      <c r="E673" s="107" t="s">
        <v>581</v>
      </c>
      <c r="F673" s="107">
        <v>5060.1279999999997</v>
      </c>
      <c r="G673" s="81" t="s">
        <v>280</v>
      </c>
    </row>
    <row r="674" spans="1:7" x14ac:dyDescent="0.25">
      <c r="A674" s="43" t="s">
        <v>270</v>
      </c>
      <c r="B674" s="43" t="s">
        <v>520</v>
      </c>
      <c r="C674" s="43" t="s">
        <v>551</v>
      </c>
      <c r="D674" s="43" t="s">
        <v>385</v>
      </c>
      <c r="E674" s="107" t="s">
        <v>581</v>
      </c>
      <c r="F674" s="107" t="s">
        <v>226</v>
      </c>
      <c r="G674" s="81" t="s">
        <v>280</v>
      </c>
    </row>
    <row r="675" spans="1:7" x14ac:dyDescent="0.25">
      <c r="A675" s="43" t="s">
        <v>270</v>
      </c>
      <c r="B675" s="43" t="s">
        <v>520</v>
      </c>
      <c r="C675" s="43" t="s">
        <v>552</v>
      </c>
      <c r="D675" s="43" t="s">
        <v>385</v>
      </c>
      <c r="E675" s="107" t="s">
        <v>581</v>
      </c>
      <c r="F675" s="107" t="s">
        <v>531</v>
      </c>
      <c r="G675" s="81" t="s">
        <v>280</v>
      </c>
    </row>
    <row r="676" spans="1:7" x14ac:dyDescent="0.25">
      <c r="A676" s="43" t="s">
        <v>270</v>
      </c>
      <c r="B676" s="43" t="s">
        <v>520</v>
      </c>
      <c r="C676" s="43" t="s">
        <v>553</v>
      </c>
      <c r="D676" s="43" t="s">
        <v>385</v>
      </c>
      <c r="E676" s="107" t="s">
        <v>581</v>
      </c>
      <c r="F676" s="107">
        <v>8548.6190000000006</v>
      </c>
      <c r="G676" s="81" t="s">
        <v>280</v>
      </c>
    </row>
    <row r="677" spans="1:7" x14ac:dyDescent="0.25">
      <c r="A677" s="43" t="s">
        <v>270</v>
      </c>
      <c r="B677" s="43" t="s">
        <v>520</v>
      </c>
      <c r="C677" s="43" t="s">
        <v>554</v>
      </c>
      <c r="D677" s="43" t="s">
        <v>385</v>
      </c>
      <c r="E677" s="107" t="s">
        <v>581</v>
      </c>
      <c r="F677" s="107">
        <v>18231.117999999999</v>
      </c>
      <c r="G677" s="81" t="s">
        <v>280</v>
      </c>
    </row>
    <row r="678" spans="1:7" x14ac:dyDescent="0.25">
      <c r="A678" s="43" t="s">
        <v>270</v>
      </c>
      <c r="B678" s="43" t="s">
        <v>520</v>
      </c>
      <c r="C678" s="43" t="s">
        <v>555</v>
      </c>
      <c r="D678" s="43" t="s">
        <v>385</v>
      </c>
      <c r="E678" s="107" t="s">
        <v>581</v>
      </c>
      <c r="F678" s="107">
        <v>66.462000000000003</v>
      </c>
      <c r="G678" s="81" t="s">
        <v>280</v>
      </c>
    </row>
    <row r="679" spans="1:7" x14ac:dyDescent="0.25">
      <c r="A679" s="43" t="s">
        <v>270</v>
      </c>
      <c r="B679" s="43" t="s">
        <v>520</v>
      </c>
      <c r="C679" s="43" t="s">
        <v>556</v>
      </c>
      <c r="D679" s="43" t="s">
        <v>385</v>
      </c>
      <c r="E679" s="107" t="s">
        <v>581</v>
      </c>
      <c r="F679" s="107">
        <v>9.7579999999999991</v>
      </c>
      <c r="G679" s="81" t="s">
        <v>280</v>
      </c>
    </row>
    <row r="680" spans="1:7" x14ac:dyDescent="0.25">
      <c r="A680" s="43" t="s">
        <v>270</v>
      </c>
      <c r="B680" s="43" t="s">
        <v>520</v>
      </c>
      <c r="C680" s="43" t="s">
        <v>557</v>
      </c>
      <c r="D680" s="43" t="s">
        <v>385</v>
      </c>
      <c r="E680" s="107" t="s">
        <v>581</v>
      </c>
      <c r="F680" s="107">
        <v>15.824</v>
      </c>
      <c r="G680" s="81" t="s">
        <v>280</v>
      </c>
    </row>
    <row r="681" spans="1:7" x14ac:dyDescent="0.25">
      <c r="A681" s="43" t="s">
        <v>270</v>
      </c>
      <c r="B681" s="43" t="s">
        <v>520</v>
      </c>
      <c r="C681" s="43" t="s">
        <v>558</v>
      </c>
      <c r="D681" s="43" t="s">
        <v>385</v>
      </c>
      <c r="E681" s="107" t="s">
        <v>581</v>
      </c>
      <c r="F681" s="107">
        <v>40.880000000000003</v>
      </c>
      <c r="G681" s="81" t="s">
        <v>280</v>
      </c>
    </row>
    <row r="682" spans="1:7" x14ac:dyDescent="0.25">
      <c r="A682" s="43" t="s">
        <v>270</v>
      </c>
      <c r="B682" s="43" t="s">
        <v>520</v>
      </c>
      <c r="C682" s="43" t="s">
        <v>559</v>
      </c>
      <c r="D682" s="43" t="s">
        <v>385</v>
      </c>
      <c r="E682" s="107" t="s">
        <v>581</v>
      </c>
      <c r="F682" s="107">
        <v>77711.58</v>
      </c>
      <c r="G682" s="81" t="s">
        <v>280</v>
      </c>
    </row>
    <row r="683" spans="1:7" x14ac:dyDescent="0.25">
      <c r="A683" s="43" t="s">
        <v>270</v>
      </c>
      <c r="B683" s="43" t="s">
        <v>520</v>
      </c>
      <c r="C683" s="43" t="s">
        <v>560</v>
      </c>
      <c r="D683" s="43" t="s">
        <v>385</v>
      </c>
      <c r="E683" s="107" t="s">
        <v>581</v>
      </c>
      <c r="F683" s="107">
        <v>27692.704000000002</v>
      </c>
      <c r="G683" s="81" t="s">
        <v>280</v>
      </c>
    </row>
    <row r="684" spans="1:7" x14ac:dyDescent="0.25">
      <c r="A684" s="43" t="s">
        <v>270</v>
      </c>
      <c r="B684" s="43" t="s">
        <v>520</v>
      </c>
      <c r="C684" s="43" t="s">
        <v>561</v>
      </c>
      <c r="D684" s="43" t="s">
        <v>385</v>
      </c>
      <c r="E684" s="107" t="s">
        <v>581</v>
      </c>
      <c r="F684" s="107">
        <v>26852.322</v>
      </c>
      <c r="G684" s="81" t="s">
        <v>280</v>
      </c>
    </row>
    <row r="685" spans="1:7" x14ac:dyDescent="0.25">
      <c r="A685" s="43" t="s">
        <v>270</v>
      </c>
      <c r="B685" s="43" t="s">
        <v>520</v>
      </c>
      <c r="C685" s="43" t="s">
        <v>562</v>
      </c>
      <c r="D685" s="43" t="s">
        <v>385</v>
      </c>
      <c r="E685" s="107" t="s">
        <v>581</v>
      </c>
      <c r="F685" s="107">
        <v>642.10900000000004</v>
      </c>
      <c r="G685" s="81" t="s">
        <v>280</v>
      </c>
    </row>
    <row r="686" spans="1:7" x14ac:dyDescent="0.25">
      <c r="A686" s="43" t="s">
        <v>270</v>
      </c>
      <c r="B686" s="43" t="s">
        <v>520</v>
      </c>
      <c r="C686" s="43" t="s">
        <v>563</v>
      </c>
      <c r="D686" s="43" t="s">
        <v>385</v>
      </c>
      <c r="E686" s="107" t="s">
        <v>581</v>
      </c>
      <c r="F686" s="107">
        <v>198.273</v>
      </c>
      <c r="G686" s="81" t="s">
        <v>280</v>
      </c>
    </row>
    <row r="687" spans="1:7" x14ac:dyDescent="0.25">
      <c r="A687" s="43" t="s">
        <v>270</v>
      </c>
      <c r="B687" s="43" t="s">
        <v>520</v>
      </c>
      <c r="C687" s="43" t="s">
        <v>564</v>
      </c>
      <c r="D687" s="43" t="s">
        <v>385</v>
      </c>
      <c r="E687" s="107" t="s">
        <v>581</v>
      </c>
      <c r="F687" s="107">
        <v>49562.747000000003</v>
      </c>
      <c r="G687" s="81" t="s">
        <v>280</v>
      </c>
    </row>
    <row r="688" spans="1:7" x14ac:dyDescent="0.25">
      <c r="A688" s="43" t="s">
        <v>270</v>
      </c>
      <c r="B688" s="43" t="s">
        <v>520</v>
      </c>
      <c r="C688" s="43" t="s">
        <v>565</v>
      </c>
      <c r="D688" s="43" t="s">
        <v>385</v>
      </c>
      <c r="E688" s="107" t="s">
        <v>581</v>
      </c>
      <c r="F688" s="107">
        <v>895.80799999999999</v>
      </c>
      <c r="G688" s="81" t="s">
        <v>280</v>
      </c>
    </row>
    <row r="689" spans="1:7" x14ac:dyDescent="0.25">
      <c r="A689" s="43" t="s">
        <v>270</v>
      </c>
      <c r="B689" s="43" t="s">
        <v>520</v>
      </c>
      <c r="C689" s="43" t="s">
        <v>566</v>
      </c>
      <c r="D689" s="43" t="s">
        <v>385</v>
      </c>
      <c r="E689" s="107" t="s">
        <v>581</v>
      </c>
      <c r="F689" s="107">
        <v>48666.938999999998</v>
      </c>
      <c r="G689" s="81" t="s">
        <v>280</v>
      </c>
    </row>
    <row r="690" spans="1:7" x14ac:dyDescent="0.25">
      <c r="A690" s="43" t="s">
        <v>270</v>
      </c>
      <c r="B690" s="43" t="s">
        <v>520</v>
      </c>
      <c r="C690" s="43" t="s">
        <v>567</v>
      </c>
      <c r="D690" s="43" t="s">
        <v>385</v>
      </c>
      <c r="E690" s="107" t="s">
        <v>581</v>
      </c>
      <c r="F690" s="107">
        <v>456.12900000000002</v>
      </c>
      <c r="G690" s="81" t="s">
        <v>280</v>
      </c>
    </row>
    <row r="691" spans="1:7" x14ac:dyDescent="0.25">
      <c r="A691" s="43" t="s">
        <v>270</v>
      </c>
      <c r="B691" s="43" t="s">
        <v>520</v>
      </c>
      <c r="C691" s="43" t="s">
        <v>567</v>
      </c>
      <c r="D691" s="43" t="s">
        <v>385</v>
      </c>
      <c r="E691" s="107" t="s">
        <v>581</v>
      </c>
      <c r="F691" s="107">
        <v>456.12900000000002</v>
      </c>
      <c r="G691" s="81" t="s">
        <v>280</v>
      </c>
    </row>
    <row r="692" spans="1:7" x14ac:dyDescent="0.25">
      <c r="A692" s="43" t="s">
        <v>270</v>
      </c>
      <c r="B692" s="43" t="s">
        <v>520</v>
      </c>
      <c r="C692" s="43" t="s">
        <v>521</v>
      </c>
      <c r="D692" s="43" t="s">
        <v>385</v>
      </c>
      <c r="E692" s="107" t="s">
        <v>582</v>
      </c>
      <c r="F692" s="107">
        <v>77584.423999999999</v>
      </c>
      <c r="G692" s="81" t="s">
        <v>279</v>
      </c>
    </row>
    <row r="693" spans="1:7" x14ac:dyDescent="0.25">
      <c r="A693" s="43" t="s">
        <v>270</v>
      </c>
      <c r="B693" s="43" t="s">
        <v>520</v>
      </c>
      <c r="C693" s="43" t="s">
        <v>523</v>
      </c>
      <c r="D693" s="43" t="s">
        <v>385</v>
      </c>
      <c r="E693" s="107" t="s">
        <v>582</v>
      </c>
      <c r="F693" s="107">
        <v>73602.39</v>
      </c>
      <c r="G693" s="81" t="s">
        <v>279</v>
      </c>
    </row>
    <row r="694" spans="1:7" x14ac:dyDescent="0.25">
      <c r="A694" s="43" t="s">
        <v>270</v>
      </c>
      <c r="B694" s="43" t="s">
        <v>520</v>
      </c>
      <c r="C694" s="43" t="s">
        <v>524</v>
      </c>
      <c r="D694" s="43" t="s">
        <v>385</v>
      </c>
      <c r="E694" s="107" t="s">
        <v>582</v>
      </c>
      <c r="F694" s="107">
        <v>18460.794999999998</v>
      </c>
      <c r="G694" s="81" t="s">
        <v>279</v>
      </c>
    </row>
    <row r="695" spans="1:7" x14ac:dyDescent="0.25">
      <c r="A695" s="43" t="s">
        <v>270</v>
      </c>
      <c r="B695" s="43" t="s">
        <v>520</v>
      </c>
      <c r="C695" s="43" t="s">
        <v>525</v>
      </c>
      <c r="D695" s="43" t="s">
        <v>385</v>
      </c>
      <c r="E695" s="107" t="s">
        <v>582</v>
      </c>
      <c r="F695" s="107">
        <v>7667.93</v>
      </c>
      <c r="G695" s="81" t="s">
        <v>279</v>
      </c>
    </row>
    <row r="696" spans="1:7" x14ac:dyDescent="0.25">
      <c r="A696" s="43" t="s">
        <v>270</v>
      </c>
      <c r="B696" s="43" t="s">
        <v>520</v>
      </c>
      <c r="C696" s="43" t="s">
        <v>526</v>
      </c>
      <c r="D696" s="43" t="s">
        <v>385</v>
      </c>
      <c r="E696" s="107" t="s">
        <v>582</v>
      </c>
      <c r="F696" s="107">
        <v>47473.665000000001</v>
      </c>
      <c r="G696" s="81" t="s">
        <v>279</v>
      </c>
    </row>
    <row r="697" spans="1:7" x14ac:dyDescent="0.25">
      <c r="A697" s="43" t="s">
        <v>270</v>
      </c>
      <c r="B697" s="43" t="s">
        <v>520</v>
      </c>
      <c r="C697" s="43" t="s">
        <v>527</v>
      </c>
      <c r="D697" s="43" t="s">
        <v>385</v>
      </c>
      <c r="E697" s="107" t="s">
        <v>582</v>
      </c>
      <c r="F697" s="107">
        <v>3982.0340000000001</v>
      </c>
      <c r="G697" s="81" t="s">
        <v>279</v>
      </c>
    </row>
    <row r="698" spans="1:7" x14ac:dyDescent="0.25">
      <c r="A698" s="43" t="s">
        <v>270</v>
      </c>
      <c r="B698" s="43" t="s">
        <v>520</v>
      </c>
      <c r="C698" s="43" t="s">
        <v>528</v>
      </c>
      <c r="D698" s="43" t="s">
        <v>385</v>
      </c>
      <c r="E698" s="107" t="s">
        <v>582</v>
      </c>
      <c r="F698" s="107">
        <v>2933.4609999999998</v>
      </c>
      <c r="G698" s="81" t="s">
        <v>279</v>
      </c>
    </row>
    <row r="699" spans="1:7" x14ac:dyDescent="0.25">
      <c r="A699" s="43" t="s">
        <v>270</v>
      </c>
      <c r="B699" s="43" t="s">
        <v>520</v>
      </c>
      <c r="C699" s="43" t="s">
        <v>529</v>
      </c>
      <c r="D699" s="43" t="s">
        <v>385</v>
      </c>
      <c r="E699" s="107" t="s">
        <v>582</v>
      </c>
      <c r="F699" s="107">
        <v>1048.5730000000001</v>
      </c>
      <c r="G699" s="81" t="s">
        <v>279</v>
      </c>
    </row>
    <row r="700" spans="1:7" x14ac:dyDescent="0.25">
      <c r="A700" s="43" t="s">
        <v>270</v>
      </c>
      <c r="B700" s="43" t="s">
        <v>520</v>
      </c>
      <c r="C700" s="43" t="s">
        <v>530</v>
      </c>
      <c r="D700" s="43" t="s">
        <v>385</v>
      </c>
      <c r="E700" s="107" t="s">
        <v>582</v>
      </c>
      <c r="F700" s="107" t="s">
        <v>531</v>
      </c>
      <c r="G700" s="81" t="s">
        <v>279</v>
      </c>
    </row>
    <row r="701" spans="1:7" x14ac:dyDescent="0.25">
      <c r="A701" s="43" t="s">
        <v>270</v>
      </c>
      <c r="B701" s="43" t="s">
        <v>520</v>
      </c>
      <c r="C701" s="43" t="s">
        <v>532</v>
      </c>
      <c r="D701" s="43" t="s">
        <v>385</v>
      </c>
      <c r="E701" s="107" t="s">
        <v>582</v>
      </c>
      <c r="F701" s="107">
        <v>5675.96</v>
      </c>
      <c r="G701" s="81" t="s">
        <v>279</v>
      </c>
    </row>
    <row r="702" spans="1:7" x14ac:dyDescent="0.25">
      <c r="A702" s="43" t="s">
        <v>270</v>
      </c>
      <c r="B702" s="43" t="s">
        <v>520</v>
      </c>
      <c r="C702" s="43" t="s">
        <v>533</v>
      </c>
      <c r="D702" s="43" t="s">
        <v>385</v>
      </c>
      <c r="E702" s="107" t="s">
        <v>582</v>
      </c>
      <c r="F702" s="107">
        <v>6099.5029999999997</v>
      </c>
      <c r="G702" s="81" t="s">
        <v>279</v>
      </c>
    </row>
    <row r="703" spans="1:7" x14ac:dyDescent="0.25">
      <c r="A703" s="43" t="s">
        <v>270</v>
      </c>
      <c r="B703" s="43" t="s">
        <v>520</v>
      </c>
      <c r="C703" s="43" t="s">
        <v>534</v>
      </c>
      <c r="D703" s="43" t="s">
        <v>385</v>
      </c>
      <c r="E703" s="107" t="s">
        <v>582</v>
      </c>
      <c r="F703" s="107">
        <v>-423.54300000000001</v>
      </c>
      <c r="G703" s="81" t="s">
        <v>279</v>
      </c>
    </row>
    <row r="704" spans="1:7" x14ac:dyDescent="0.25">
      <c r="A704" s="43" t="s">
        <v>270</v>
      </c>
      <c r="B704" s="43" t="s">
        <v>520</v>
      </c>
      <c r="C704" s="43" t="s">
        <v>535</v>
      </c>
      <c r="D704" s="43" t="s">
        <v>385</v>
      </c>
      <c r="E704" s="107" t="s">
        <v>582</v>
      </c>
      <c r="F704" s="107">
        <v>151.64099999999999</v>
      </c>
      <c r="G704" s="81" t="s">
        <v>279</v>
      </c>
    </row>
    <row r="705" spans="1:7" x14ac:dyDescent="0.25">
      <c r="A705" s="43" t="s">
        <v>270</v>
      </c>
      <c r="B705" s="43" t="s">
        <v>520</v>
      </c>
      <c r="C705" s="43" t="s">
        <v>536</v>
      </c>
      <c r="D705" s="43" t="s">
        <v>385</v>
      </c>
      <c r="E705" s="107" t="s">
        <v>582</v>
      </c>
      <c r="F705" s="107">
        <v>1.6659999999999999</v>
      </c>
      <c r="G705" s="81" t="s">
        <v>279</v>
      </c>
    </row>
    <row r="706" spans="1:7" x14ac:dyDescent="0.25">
      <c r="A706" s="43" t="s">
        <v>270</v>
      </c>
      <c r="B706" s="43" t="s">
        <v>520</v>
      </c>
      <c r="C706" s="43" t="s">
        <v>537</v>
      </c>
      <c r="D706" s="43" t="s">
        <v>385</v>
      </c>
      <c r="E706" s="107" t="s">
        <v>582</v>
      </c>
      <c r="F706" s="107">
        <v>90.14</v>
      </c>
      <c r="G706" s="81" t="s">
        <v>279</v>
      </c>
    </row>
    <row r="707" spans="1:7" x14ac:dyDescent="0.25">
      <c r="A707" s="43" t="s">
        <v>270</v>
      </c>
      <c r="B707" s="43" t="s">
        <v>520</v>
      </c>
      <c r="C707" s="43" t="s">
        <v>538</v>
      </c>
      <c r="D707" s="43" t="s">
        <v>385</v>
      </c>
      <c r="E707" s="107" t="s">
        <v>582</v>
      </c>
      <c r="F707" s="107">
        <v>59.835000000000001</v>
      </c>
      <c r="G707" s="81" t="s">
        <v>279</v>
      </c>
    </row>
    <row r="708" spans="1:7" x14ac:dyDescent="0.25">
      <c r="A708" s="43" t="s">
        <v>270</v>
      </c>
      <c r="B708" s="43" t="s">
        <v>520</v>
      </c>
      <c r="C708" s="43" t="s">
        <v>539</v>
      </c>
      <c r="D708" s="43" t="s">
        <v>385</v>
      </c>
      <c r="E708" s="107" t="s">
        <v>582</v>
      </c>
      <c r="F708" s="107">
        <v>77308.209000000003</v>
      </c>
      <c r="G708" s="81" t="s">
        <v>279</v>
      </c>
    </row>
    <row r="709" spans="1:7" x14ac:dyDescent="0.25">
      <c r="A709" s="43" t="s">
        <v>270</v>
      </c>
      <c r="B709" s="43" t="s">
        <v>520</v>
      </c>
      <c r="C709" s="43" t="s">
        <v>540</v>
      </c>
      <c r="D709" s="43" t="s">
        <v>385</v>
      </c>
      <c r="E709" s="107" t="s">
        <v>582</v>
      </c>
      <c r="F709" s="107">
        <v>17034.467000000001</v>
      </c>
      <c r="G709" s="81" t="s">
        <v>279</v>
      </c>
    </row>
    <row r="710" spans="1:7" x14ac:dyDescent="0.25">
      <c r="A710" s="43" t="s">
        <v>270</v>
      </c>
      <c r="B710" s="43" t="s">
        <v>520</v>
      </c>
      <c r="C710" s="43" t="s">
        <v>541</v>
      </c>
      <c r="D710" s="43" t="s">
        <v>385</v>
      </c>
      <c r="E710" s="107" t="s">
        <v>582</v>
      </c>
      <c r="F710" s="107">
        <v>53677.627</v>
      </c>
      <c r="G710" s="81" t="s">
        <v>279</v>
      </c>
    </row>
    <row r="711" spans="1:7" x14ac:dyDescent="0.25">
      <c r="A711" s="43" t="s">
        <v>270</v>
      </c>
      <c r="B711" s="43" t="s">
        <v>520</v>
      </c>
      <c r="C711" s="43" t="s">
        <v>542</v>
      </c>
      <c r="D711" s="43" t="s">
        <v>385</v>
      </c>
      <c r="E711" s="107" t="s">
        <v>582</v>
      </c>
      <c r="F711" s="107">
        <v>325.26400000000001</v>
      </c>
      <c r="G711" s="81" t="s">
        <v>279</v>
      </c>
    </row>
    <row r="712" spans="1:7" x14ac:dyDescent="0.25">
      <c r="A712" s="43" t="s">
        <v>270</v>
      </c>
      <c r="B712" s="43" t="s">
        <v>520</v>
      </c>
      <c r="C712" s="43" t="s">
        <v>543</v>
      </c>
      <c r="D712" s="43" t="s">
        <v>385</v>
      </c>
      <c r="E712" s="107" t="s">
        <v>582</v>
      </c>
      <c r="F712" s="107">
        <v>665.39800000000002</v>
      </c>
      <c r="G712" s="81" t="s">
        <v>279</v>
      </c>
    </row>
    <row r="713" spans="1:7" x14ac:dyDescent="0.25">
      <c r="A713" s="43" t="s">
        <v>270</v>
      </c>
      <c r="B713" s="43" t="s">
        <v>520</v>
      </c>
      <c r="C713" s="43" t="s">
        <v>544</v>
      </c>
      <c r="D713" s="43" t="s">
        <v>385</v>
      </c>
      <c r="E713" s="107" t="s">
        <v>582</v>
      </c>
      <c r="F713" s="107">
        <v>10.895</v>
      </c>
      <c r="G713" s="81" t="s">
        <v>279</v>
      </c>
    </row>
    <row r="714" spans="1:7" x14ac:dyDescent="0.25">
      <c r="A714" s="43" t="s">
        <v>270</v>
      </c>
      <c r="B714" s="43" t="s">
        <v>520</v>
      </c>
      <c r="C714" s="43" t="s">
        <v>545</v>
      </c>
      <c r="D714" s="43" t="s">
        <v>385</v>
      </c>
      <c r="E714" s="107" t="s">
        <v>582</v>
      </c>
      <c r="F714" s="107">
        <v>190.62</v>
      </c>
      <c r="G714" s="81" t="s">
        <v>279</v>
      </c>
    </row>
    <row r="715" spans="1:7" x14ac:dyDescent="0.25">
      <c r="A715" s="43" t="s">
        <v>270</v>
      </c>
      <c r="B715" s="43" t="s">
        <v>520</v>
      </c>
      <c r="C715" s="43" t="s">
        <v>546</v>
      </c>
      <c r="D715" s="43" t="s">
        <v>385</v>
      </c>
      <c r="E715" s="107" t="s">
        <v>582</v>
      </c>
      <c r="F715" s="107">
        <v>5740.0969999999998</v>
      </c>
      <c r="G715" s="81" t="s">
        <v>279</v>
      </c>
    </row>
    <row r="716" spans="1:7" x14ac:dyDescent="0.25">
      <c r="A716" s="43" t="s">
        <v>270</v>
      </c>
      <c r="B716" s="43" t="s">
        <v>520</v>
      </c>
      <c r="C716" s="43" t="s">
        <v>547</v>
      </c>
      <c r="D716" s="43" t="s">
        <v>385</v>
      </c>
      <c r="E716" s="107" t="s">
        <v>582</v>
      </c>
      <c r="F716" s="107" t="s">
        <v>531</v>
      </c>
      <c r="G716" s="81" t="s">
        <v>279</v>
      </c>
    </row>
    <row r="717" spans="1:7" x14ac:dyDescent="0.25">
      <c r="A717" s="43" t="s">
        <v>270</v>
      </c>
      <c r="B717" s="43" t="s">
        <v>520</v>
      </c>
      <c r="C717" s="43" t="s">
        <v>548</v>
      </c>
      <c r="D717" s="43" t="s">
        <v>385</v>
      </c>
      <c r="E717" s="107" t="s">
        <v>582</v>
      </c>
      <c r="F717" s="107" t="s">
        <v>531</v>
      </c>
      <c r="G717" s="81" t="s">
        <v>279</v>
      </c>
    </row>
    <row r="718" spans="1:7" x14ac:dyDescent="0.25">
      <c r="A718" s="43" t="s">
        <v>270</v>
      </c>
      <c r="B718" s="43" t="s">
        <v>520</v>
      </c>
      <c r="C718" s="43" t="s">
        <v>549</v>
      </c>
      <c r="D718" s="43" t="s">
        <v>385</v>
      </c>
      <c r="E718" s="107" t="s">
        <v>582</v>
      </c>
      <c r="F718" s="107">
        <v>5054.9409999999998</v>
      </c>
      <c r="G718" s="81" t="s">
        <v>279</v>
      </c>
    </row>
    <row r="719" spans="1:7" x14ac:dyDescent="0.25">
      <c r="A719" s="43" t="s">
        <v>270</v>
      </c>
      <c r="B719" s="43" t="s">
        <v>520</v>
      </c>
      <c r="C719" s="43" t="s">
        <v>550</v>
      </c>
      <c r="D719" s="43" t="s">
        <v>385</v>
      </c>
      <c r="E719" s="107" t="s">
        <v>582</v>
      </c>
      <c r="F719" s="107">
        <v>5054.9409999999998</v>
      </c>
      <c r="G719" s="81" t="s">
        <v>279</v>
      </c>
    </row>
    <row r="720" spans="1:7" x14ac:dyDescent="0.25">
      <c r="A720" s="43" t="s">
        <v>270</v>
      </c>
      <c r="B720" s="43" t="s">
        <v>520</v>
      </c>
      <c r="C720" s="43" t="s">
        <v>551</v>
      </c>
      <c r="D720" s="43" t="s">
        <v>385</v>
      </c>
      <c r="E720" s="107" t="s">
        <v>582</v>
      </c>
      <c r="F720" s="107" t="s">
        <v>226</v>
      </c>
      <c r="G720" s="81" t="s">
        <v>279</v>
      </c>
    </row>
    <row r="721" spans="1:7" x14ac:dyDescent="0.25">
      <c r="A721" s="43" t="s">
        <v>270</v>
      </c>
      <c r="B721" s="43" t="s">
        <v>520</v>
      </c>
      <c r="C721" s="43" t="s">
        <v>552</v>
      </c>
      <c r="D721" s="43" t="s">
        <v>385</v>
      </c>
      <c r="E721" s="107" t="s">
        <v>582</v>
      </c>
      <c r="F721" s="107" t="s">
        <v>531</v>
      </c>
      <c r="G721" s="81" t="s">
        <v>279</v>
      </c>
    </row>
    <row r="722" spans="1:7" x14ac:dyDescent="0.25">
      <c r="A722" s="43" t="s">
        <v>270</v>
      </c>
      <c r="B722" s="43" t="s">
        <v>520</v>
      </c>
      <c r="C722" s="43" t="s">
        <v>553</v>
      </c>
      <c r="D722" s="43" t="s">
        <v>385</v>
      </c>
      <c r="E722" s="107" t="s">
        <v>582</v>
      </c>
      <c r="F722" s="107">
        <v>8391.2780000000002</v>
      </c>
      <c r="G722" s="81" t="s">
        <v>279</v>
      </c>
    </row>
    <row r="723" spans="1:7" x14ac:dyDescent="0.25">
      <c r="A723" s="43" t="s">
        <v>270</v>
      </c>
      <c r="B723" s="43" t="s">
        <v>520</v>
      </c>
      <c r="C723" s="43" t="s">
        <v>554</v>
      </c>
      <c r="D723" s="43" t="s">
        <v>385</v>
      </c>
      <c r="E723" s="107" t="s">
        <v>582</v>
      </c>
      <c r="F723" s="107">
        <v>17878.330000000002</v>
      </c>
      <c r="G723" s="81" t="s">
        <v>279</v>
      </c>
    </row>
    <row r="724" spans="1:7" x14ac:dyDescent="0.25">
      <c r="A724" s="43" t="s">
        <v>270</v>
      </c>
      <c r="B724" s="43" t="s">
        <v>520</v>
      </c>
      <c r="C724" s="43" t="s">
        <v>555</v>
      </c>
      <c r="D724" s="43" t="s">
        <v>385</v>
      </c>
      <c r="E724" s="107" t="s">
        <v>582</v>
      </c>
      <c r="F724" s="107">
        <v>68.971999999999994</v>
      </c>
      <c r="G724" s="81" t="s">
        <v>279</v>
      </c>
    </row>
    <row r="725" spans="1:7" x14ac:dyDescent="0.25">
      <c r="A725" s="43" t="s">
        <v>270</v>
      </c>
      <c r="B725" s="43" t="s">
        <v>520</v>
      </c>
      <c r="C725" s="43" t="s">
        <v>556</v>
      </c>
      <c r="D725" s="43" t="s">
        <v>385</v>
      </c>
      <c r="E725" s="107" t="s">
        <v>582</v>
      </c>
      <c r="F725" s="107">
        <v>10.263</v>
      </c>
      <c r="G725" s="81" t="s">
        <v>279</v>
      </c>
    </row>
    <row r="726" spans="1:7" x14ac:dyDescent="0.25">
      <c r="A726" s="43" t="s">
        <v>270</v>
      </c>
      <c r="B726" s="43" t="s">
        <v>520</v>
      </c>
      <c r="C726" s="43" t="s">
        <v>557</v>
      </c>
      <c r="D726" s="43" t="s">
        <v>385</v>
      </c>
      <c r="E726" s="107" t="s">
        <v>582</v>
      </c>
      <c r="F726" s="107">
        <v>16.437000000000001</v>
      </c>
      <c r="G726" s="81" t="s">
        <v>279</v>
      </c>
    </row>
    <row r="727" spans="1:7" x14ac:dyDescent="0.25">
      <c r="A727" s="43" t="s">
        <v>270</v>
      </c>
      <c r="B727" s="43" t="s">
        <v>520</v>
      </c>
      <c r="C727" s="43" t="s">
        <v>558</v>
      </c>
      <c r="D727" s="43" t="s">
        <v>385</v>
      </c>
      <c r="E727" s="107" t="s">
        <v>582</v>
      </c>
      <c r="F727" s="107">
        <v>42.271999999999998</v>
      </c>
      <c r="G727" s="81" t="s">
        <v>279</v>
      </c>
    </row>
    <row r="728" spans="1:7" x14ac:dyDescent="0.25">
      <c r="A728" s="43" t="s">
        <v>270</v>
      </c>
      <c r="B728" s="43" t="s">
        <v>520</v>
      </c>
      <c r="C728" s="43" t="s">
        <v>559</v>
      </c>
      <c r="D728" s="43" t="s">
        <v>385</v>
      </c>
      <c r="E728" s="107" t="s">
        <v>582</v>
      </c>
      <c r="F728" s="107">
        <v>76586.763000000006</v>
      </c>
      <c r="G728" s="81" t="s">
        <v>279</v>
      </c>
    </row>
    <row r="729" spans="1:7" x14ac:dyDescent="0.25">
      <c r="A729" s="43" t="s">
        <v>270</v>
      </c>
      <c r="B729" s="43" t="s">
        <v>520</v>
      </c>
      <c r="C729" s="43" t="s">
        <v>560</v>
      </c>
      <c r="D729" s="43" t="s">
        <v>385</v>
      </c>
      <c r="E729" s="107" t="s">
        <v>582</v>
      </c>
      <c r="F729" s="107">
        <v>27202.975999999999</v>
      </c>
      <c r="G729" s="81" t="s">
        <v>279</v>
      </c>
    </row>
    <row r="730" spans="1:7" x14ac:dyDescent="0.25">
      <c r="A730" s="43" t="s">
        <v>270</v>
      </c>
      <c r="B730" s="43" t="s">
        <v>520</v>
      </c>
      <c r="C730" s="43" t="s">
        <v>561</v>
      </c>
      <c r="D730" s="43" t="s">
        <v>385</v>
      </c>
      <c r="E730" s="107" t="s">
        <v>582</v>
      </c>
      <c r="F730" s="107">
        <v>26343.987000000001</v>
      </c>
      <c r="G730" s="81" t="s">
        <v>279</v>
      </c>
    </row>
    <row r="731" spans="1:7" x14ac:dyDescent="0.25">
      <c r="A731" s="43" t="s">
        <v>270</v>
      </c>
      <c r="B731" s="43" t="s">
        <v>520</v>
      </c>
      <c r="C731" s="43" t="s">
        <v>562</v>
      </c>
      <c r="D731" s="43" t="s">
        <v>385</v>
      </c>
      <c r="E731" s="107" t="s">
        <v>582</v>
      </c>
      <c r="F731" s="107">
        <v>668.07500000000005</v>
      </c>
      <c r="G731" s="81" t="s">
        <v>279</v>
      </c>
    </row>
    <row r="732" spans="1:7" x14ac:dyDescent="0.25">
      <c r="A732" s="43" t="s">
        <v>270</v>
      </c>
      <c r="B732" s="43" t="s">
        <v>520</v>
      </c>
      <c r="C732" s="43" t="s">
        <v>563</v>
      </c>
      <c r="D732" s="43" t="s">
        <v>385</v>
      </c>
      <c r="E732" s="107" t="s">
        <v>582</v>
      </c>
      <c r="F732" s="107">
        <v>190.91499999999999</v>
      </c>
      <c r="G732" s="81" t="s">
        <v>279</v>
      </c>
    </row>
    <row r="733" spans="1:7" x14ac:dyDescent="0.25">
      <c r="A733" s="43" t="s">
        <v>270</v>
      </c>
      <c r="B733" s="43" t="s">
        <v>520</v>
      </c>
      <c r="C733" s="43" t="s">
        <v>564</v>
      </c>
      <c r="D733" s="43" t="s">
        <v>385</v>
      </c>
      <c r="E733" s="107" t="s">
        <v>582</v>
      </c>
      <c r="F733" s="107">
        <v>48927.334000000003</v>
      </c>
      <c r="G733" s="81" t="s">
        <v>279</v>
      </c>
    </row>
    <row r="734" spans="1:7" x14ac:dyDescent="0.25">
      <c r="A734" s="43" t="s">
        <v>270</v>
      </c>
      <c r="B734" s="43" t="s">
        <v>520</v>
      </c>
      <c r="C734" s="43" t="s">
        <v>565</v>
      </c>
      <c r="D734" s="43" t="s">
        <v>385</v>
      </c>
      <c r="E734" s="107" t="s">
        <v>582</v>
      </c>
      <c r="F734" s="107">
        <v>884.50599999999997</v>
      </c>
      <c r="G734" s="81" t="s">
        <v>279</v>
      </c>
    </row>
    <row r="735" spans="1:7" x14ac:dyDescent="0.25">
      <c r="A735" s="43" t="s">
        <v>270</v>
      </c>
      <c r="B735" s="43" t="s">
        <v>520</v>
      </c>
      <c r="C735" s="43" t="s">
        <v>566</v>
      </c>
      <c r="D735" s="43" t="s">
        <v>385</v>
      </c>
      <c r="E735" s="107" t="s">
        <v>582</v>
      </c>
      <c r="F735" s="107">
        <v>48042.826999999997</v>
      </c>
      <c r="G735" s="81" t="s">
        <v>279</v>
      </c>
    </row>
    <row r="736" spans="1:7" x14ac:dyDescent="0.25">
      <c r="A736" s="43" t="s">
        <v>270</v>
      </c>
      <c r="B736" s="43" t="s">
        <v>520</v>
      </c>
      <c r="C736" s="43" t="s">
        <v>567</v>
      </c>
      <c r="D736" s="43" t="s">
        <v>385</v>
      </c>
      <c r="E736" s="107" t="s">
        <v>582</v>
      </c>
      <c r="F736" s="107">
        <v>456.45299999999997</v>
      </c>
      <c r="G736" s="81" t="s">
        <v>279</v>
      </c>
    </row>
    <row r="737" spans="1:7" x14ac:dyDescent="0.25">
      <c r="A737" s="43" t="s">
        <v>270</v>
      </c>
      <c r="B737" s="43" t="s">
        <v>520</v>
      </c>
      <c r="C737" s="43" t="s">
        <v>567</v>
      </c>
      <c r="D737" s="43" t="s">
        <v>385</v>
      </c>
      <c r="E737" s="107" t="s">
        <v>582</v>
      </c>
      <c r="F737" s="107">
        <v>456.45299999999997</v>
      </c>
      <c r="G737" s="81" t="s">
        <v>279</v>
      </c>
    </row>
    <row r="738" spans="1:7" x14ac:dyDescent="0.25">
      <c r="A738" s="43" t="s">
        <v>270</v>
      </c>
      <c r="B738" s="43" t="s">
        <v>520</v>
      </c>
      <c r="C738" s="43" t="s">
        <v>521</v>
      </c>
      <c r="D738" s="43" t="s">
        <v>385</v>
      </c>
      <c r="E738" s="107" t="s">
        <v>583</v>
      </c>
      <c r="F738" s="107">
        <v>77303.907000000007</v>
      </c>
      <c r="G738" s="81" t="s">
        <v>280</v>
      </c>
    </row>
    <row r="739" spans="1:7" x14ac:dyDescent="0.25">
      <c r="A739" s="43" t="s">
        <v>270</v>
      </c>
      <c r="B739" s="43" t="s">
        <v>520</v>
      </c>
      <c r="C739" s="43" t="s">
        <v>523</v>
      </c>
      <c r="D739" s="43" t="s">
        <v>385</v>
      </c>
      <c r="E739" s="107" t="s">
        <v>583</v>
      </c>
      <c r="F739" s="107">
        <v>73763.585000000006</v>
      </c>
      <c r="G739" s="81" t="s">
        <v>280</v>
      </c>
    </row>
    <row r="740" spans="1:7" x14ac:dyDescent="0.25">
      <c r="A740" s="43" t="s">
        <v>270</v>
      </c>
      <c r="B740" s="43" t="s">
        <v>520</v>
      </c>
      <c r="C740" s="43" t="s">
        <v>524</v>
      </c>
      <c r="D740" s="43" t="s">
        <v>385</v>
      </c>
      <c r="E740" s="107" t="s">
        <v>583</v>
      </c>
      <c r="F740" s="107">
        <v>16625.100999999999</v>
      </c>
      <c r="G740" s="81" t="s">
        <v>280</v>
      </c>
    </row>
    <row r="741" spans="1:7" x14ac:dyDescent="0.25">
      <c r="A741" s="43" t="s">
        <v>270</v>
      </c>
      <c r="B741" s="43" t="s">
        <v>520</v>
      </c>
      <c r="C741" s="43" t="s">
        <v>525</v>
      </c>
      <c r="D741" s="43" t="s">
        <v>385</v>
      </c>
      <c r="E741" s="107" t="s">
        <v>583</v>
      </c>
      <c r="F741" s="107">
        <v>7582.9809999999998</v>
      </c>
      <c r="G741" s="81" t="s">
        <v>280</v>
      </c>
    </row>
    <row r="742" spans="1:7" x14ac:dyDescent="0.25">
      <c r="A742" s="43" t="s">
        <v>270</v>
      </c>
      <c r="B742" s="43" t="s">
        <v>520</v>
      </c>
      <c r="C742" s="43" t="s">
        <v>526</v>
      </c>
      <c r="D742" s="43" t="s">
        <v>385</v>
      </c>
      <c r="E742" s="107" t="s">
        <v>583</v>
      </c>
      <c r="F742" s="107">
        <v>49555.502999999997</v>
      </c>
      <c r="G742" s="81" t="s">
        <v>280</v>
      </c>
    </row>
    <row r="743" spans="1:7" x14ac:dyDescent="0.25">
      <c r="A743" s="43" t="s">
        <v>270</v>
      </c>
      <c r="B743" s="43" t="s">
        <v>520</v>
      </c>
      <c r="C743" s="43" t="s">
        <v>527</v>
      </c>
      <c r="D743" s="43" t="s">
        <v>385</v>
      </c>
      <c r="E743" s="107" t="s">
        <v>583</v>
      </c>
      <c r="F743" s="107">
        <v>3540.3220000000001</v>
      </c>
      <c r="G743" s="81" t="s">
        <v>280</v>
      </c>
    </row>
    <row r="744" spans="1:7" x14ac:dyDescent="0.25">
      <c r="A744" s="43" t="s">
        <v>270</v>
      </c>
      <c r="B744" s="43" t="s">
        <v>520</v>
      </c>
      <c r="C744" s="43" t="s">
        <v>528</v>
      </c>
      <c r="D744" s="43" t="s">
        <v>385</v>
      </c>
      <c r="E744" s="107" t="s">
        <v>583</v>
      </c>
      <c r="F744" s="107">
        <v>2887.5</v>
      </c>
      <c r="G744" s="81" t="s">
        <v>280</v>
      </c>
    </row>
    <row r="745" spans="1:7" x14ac:dyDescent="0.25">
      <c r="A745" s="43" t="s">
        <v>270</v>
      </c>
      <c r="B745" s="43" t="s">
        <v>520</v>
      </c>
      <c r="C745" s="43" t="s">
        <v>529</v>
      </c>
      <c r="D745" s="43" t="s">
        <v>385</v>
      </c>
      <c r="E745" s="107" t="s">
        <v>583</v>
      </c>
      <c r="F745" s="107">
        <v>652.822</v>
      </c>
      <c r="G745" s="81" t="s">
        <v>280</v>
      </c>
    </row>
    <row r="746" spans="1:7" x14ac:dyDescent="0.25">
      <c r="A746" s="43" t="s">
        <v>270</v>
      </c>
      <c r="B746" s="43" t="s">
        <v>520</v>
      </c>
      <c r="C746" s="43" t="s">
        <v>530</v>
      </c>
      <c r="D746" s="43" t="s">
        <v>385</v>
      </c>
      <c r="E746" s="107" t="s">
        <v>583</v>
      </c>
      <c r="F746" s="107" t="s">
        <v>531</v>
      </c>
      <c r="G746" s="81" t="s">
        <v>280</v>
      </c>
    </row>
    <row r="747" spans="1:7" x14ac:dyDescent="0.25">
      <c r="A747" s="43" t="s">
        <v>270</v>
      </c>
      <c r="B747" s="43" t="s">
        <v>520</v>
      </c>
      <c r="C747" s="43" t="s">
        <v>532</v>
      </c>
      <c r="D747" s="43" t="s">
        <v>385</v>
      </c>
      <c r="E747" s="107" t="s">
        <v>583</v>
      </c>
      <c r="F747" s="107">
        <v>5628.4539999999997</v>
      </c>
      <c r="G747" s="81" t="s">
        <v>280</v>
      </c>
    </row>
    <row r="748" spans="1:7" x14ac:dyDescent="0.25">
      <c r="A748" s="43" t="s">
        <v>270</v>
      </c>
      <c r="B748" s="43" t="s">
        <v>520</v>
      </c>
      <c r="C748" s="43" t="s">
        <v>533</v>
      </c>
      <c r="D748" s="43" t="s">
        <v>385</v>
      </c>
      <c r="E748" s="107" t="s">
        <v>583</v>
      </c>
      <c r="F748" s="107">
        <v>6231.38</v>
      </c>
      <c r="G748" s="81" t="s">
        <v>280</v>
      </c>
    </row>
    <row r="749" spans="1:7" x14ac:dyDescent="0.25">
      <c r="A749" s="43" t="s">
        <v>270</v>
      </c>
      <c r="B749" s="43" t="s">
        <v>520</v>
      </c>
      <c r="C749" s="43" t="s">
        <v>534</v>
      </c>
      <c r="D749" s="43" t="s">
        <v>385</v>
      </c>
      <c r="E749" s="107" t="s">
        <v>583</v>
      </c>
      <c r="F749" s="107">
        <v>-602.92499999999995</v>
      </c>
      <c r="G749" s="81" t="s">
        <v>280</v>
      </c>
    </row>
    <row r="750" spans="1:7" x14ac:dyDescent="0.25">
      <c r="A750" s="43" t="s">
        <v>270</v>
      </c>
      <c r="B750" s="43" t="s">
        <v>520</v>
      </c>
      <c r="C750" s="43" t="s">
        <v>535</v>
      </c>
      <c r="D750" s="43" t="s">
        <v>385</v>
      </c>
      <c r="E750" s="107" t="s">
        <v>583</v>
      </c>
      <c r="F750" s="107">
        <v>154.17400000000001</v>
      </c>
      <c r="G750" s="81" t="s">
        <v>280</v>
      </c>
    </row>
    <row r="751" spans="1:7" x14ac:dyDescent="0.25">
      <c r="A751" s="43" t="s">
        <v>270</v>
      </c>
      <c r="B751" s="43" t="s">
        <v>520</v>
      </c>
      <c r="C751" s="43" t="s">
        <v>536</v>
      </c>
      <c r="D751" s="43" t="s">
        <v>385</v>
      </c>
      <c r="E751" s="107" t="s">
        <v>583</v>
      </c>
      <c r="F751" s="107">
        <v>1.661</v>
      </c>
      <c r="G751" s="81" t="s">
        <v>280</v>
      </c>
    </row>
    <row r="752" spans="1:7" x14ac:dyDescent="0.25">
      <c r="A752" s="43" t="s">
        <v>270</v>
      </c>
      <c r="B752" s="43" t="s">
        <v>520</v>
      </c>
      <c r="C752" s="43" t="s">
        <v>537</v>
      </c>
      <c r="D752" s="43" t="s">
        <v>385</v>
      </c>
      <c r="E752" s="107" t="s">
        <v>583</v>
      </c>
      <c r="F752" s="107">
        <v>92.581000000000003</v>
      </c>
      <c r="G752" s="81" t="s">
        <v>280</v>
      </c>
    </row>
    <row r="753" spans="1:7" x14ac:dyDescent="0.25">
      <c r="A753" s="43" t="s">
        <v>270</v>
      </c>
      <c r="B753" s="43" t="s">
        <v>520</v>
      </c>
      <c r="C753" s="43" t="s">
        <v>538</v>
      </c>
      <c r="D753" s="43" t="s">
        <v>385</v>
      </c>
      <c r="E753" s="107" t="s">
        <v>583</v>
      </c>
      <c r="F753" s="107">
        <v>59.930999999999997</v>
      </c>
      <c r="G753" s="81" t="s">
        <v>280</v>
      </c>
    </row>
    <row r="754" spans="1:7" x14ac:dyDescent="0.25">
      <c r="A754" s="43" t="s">
        <v>270</v>
      </c>
      <c r="B754" s="43" t="s">
        <v>520</v>
      </c>
      <c r="C754" s="43" t="s">
        <v>539</v>
      </c>
      <c r="D754" s="43" t="s">
        <v>385</v>
      </c>
      <c r="E754" s="107" t="s">
        <v>583</v>
      </c>
      <c r="F754" s="107">
        <v>77215.395999999993</v>
      </c>
      <c r="G754" s="81" t="s">
        <v>280</v>
      </c>
    </row>
    <row r="755" spans="1:7" x14ac:dyDescent="0.25">
      <c r="A755" s="43" t="s">
        <v>270</v>
      </c>
      <c r="B755" s="43" t="s">
        <v>520</v>
      </c>
      <c r="C755" s="43" t="s">
        <v>540</v>
      </c>
      <c r="D755" s="43" t="s">
        <v>385</v>
      </c>
      <c r="E755" s="107" t="s">
        <v>583</v>
      </c>
      <c r="F755" s="107">
        <v>15014.641</v>
      </c>
      <c r="G755" s="81" t="s">
        <v>280</v>
      </c>
    </row>
    <row r="756" spans="1:7" x14ac:dyDescent="0.25">
      <c r="A756" s="43" t="s">
        <v>270</v>
      </c>
      <c r="B756" s="43" t="s">
        <v>520</v>
      </c>
      <c r="C756" s="43" t="s">
        <v>541</v>
      </c>
      <c r="D756" s="43" t="s">
        <v>385</v>
      </c>
      <c r="E756" s="107" t="s">
        <v>583</v>
      </c>
      <c r="F756" s="107">
        <v>55784.375999999997</v>
      </c>
      <c r="G756" s="81" t="s">
        <v>280</v>
      </c>
    </row>
    <row r="757" spans="1:7" x14ac:dyDescent="0.25">
      <c r="A757" s="43" t="s">
        <v>270</v>
      </c>
      <c r="B757" s="43" t="s">
        <v>520</v>
      </c>
      <c r="C757" s="43" t="s">
        <v>542</v>
      </c>
      <c r="D757" s="43" t="s">
        <v>385</v>
      </c>
      <c r="E757" s="107" t="s">
        <v>583</v>
      </c>
      <c r="F757" s="107">
        <v>357.125</v>
      </c>
      <c r="G757" s="81" t="s">
        <v>280</v>
      </c>
    </row>
    <row r="758" spans="1:7" x14ac:dyDescent="0.25">
      <c r="A758" s="43" t="s">
        <v>270</v>
      </c>
      <c r="B758" s="43" t="s">
        <v>520</v>
      </c>
      <c r="C758" s="43" t="s">
        <v>543</v>
      </c>
      <c r="D758" s="43" t="s">
        <v>385</v>
      </c>
      <c r="E758" s="107" t="s">
        <v>583</v>
      </c>
      <c r="F758" s="107">
        <v>683.49400000000003</v>
      </c>
      <c r="G758" s="81" t="s">
        <v>280</v>
      </c>
    </row>
    <row r="759" spans="1:7" x14ac:dyDescent="0.25">
      <c r="A759" s="43" t="s">
        <v>270</v>
      </c>
      <c r="B759" s="43" t="s">
        <v>520</v>
      </c>
      <c r="C759" s="43" t="s">
        <v>544</v>
      </c>
      <c r="D759" s="43" t="s">
        <v>385</v>
      </c>
      <c r="E759" s="107" t="s">
        <v>583</v>
      </c>
      <c r="F759" s="107">
        <v>12.138</v>
      </c>
      <c r="G759" s="81" t="s">
        <v>280</v>
      </c>
    </row>
    <row r="760" spans="1:7" x14ac:dyDescent="0.25">
      <c r="A760" s="43" t="s">
        <v>270</v>
      </c>
      <c r="B760" s="43" t="s">
        <v>520</v>
      </c>
      <c r="C760" s="43" t="s">
        <v>545</v>
      </c>
      <c r="D760" s="43" t="s">
        <v>385</v>
      </c>
      <c r="E760" s="107" t="s">
        <v>583</v>
      </c>
      <c r="F760" s="107">
        <v>186.95</v>
      </c>
      <c r="G760" s="81" t="s">
        <v>280</v>
      </c>
    </row>
    <row r="761" spans="1:7" x14ac:dyDescent="0.25">
      <c r="A761" s="43" t="s">
        <v>270</v>
      </c>
      <c r="B761" s="43" t="s">
        <v>520</v>
      </c>
      <c r="C761" s="43" t="s">
        <v>546</v>
      </c>
      <c r="D761" s="43" t="s">
        <v>385</v>
      </c>
      <c r="E761" s="107" t="s">
        <v>583</v>
      </c>
      <c r="F761" s="107">
        <v>5545.9340000000002</v>
      </c>
      <c r="G761" s="81" t="s">
        <v>280</v>
      </c>
    </row>
    <row r="762" spans="1:7" x14ac:dyDescent="0.25">
      <c r="A762" s="43" t="s">
        <v>270</v>
      </c>
      <c r="B762" s="43" t="s">
        <v>520</v>
      </c>
      <c r="C762" s="43" t="s">
        <v>547</v>
      </c>
      <c r="D762" s="43" t="s">
        <v>385</v>
      </c>
      <c r="E762" s="107" t="s">
        <v>583</v>
      </c>
      <c r="F762" s="107" t="s">
        <v>531</v>
      </c>
      <c r="G762" s="81" t="s">
        <v>280</v>
      </c>
    </row>
    <row r="763" spans="1:7" x14ac:dyDescent="0.25">
      <c r="A763" s="43" t="s">
        <v>270</v>
      </c>
      <c r="B763" s="43" t="s">
        <v>520</v>
      </c>
      <c r="C763" s="43" t="s">
        <v>548</v>
      </c>
      <c r="D763" s="43" t="s">
        <v>385</v>
      </c>
      <c r="E763" s="107" t="s">
        <v>583</v>
      </c>
      <c r="F763" s="107" t="s">
        <v>531</v>
      </c>
      <c r="G763" s="81" t="s">
        <v>280</v>
      </c>
    </row>
    <row r="764" spans="1:7" x14ac:dyDescent="0.25">
      <c r="A764" s="43" t="s">
        <v>270</v>
      </c>
      <c r="B764" s="43" t="s">
        <v>520</v>
      </c>
      <c r="C764" s="43" t="s">
        <v>549</v>
      </c>
      <c r="D764" s="43" t="s">
        <v>385</v>
      </c>
      <c r="E764" s="107" t="s">
        <v>583</v>
      </c>
      <c r="F764" s="107">
        <v>5121.4639999999999</v>
      </c>
      <c r="G764" s="81" t="s">
        <v>280</v>
      </c>
    </row>
    <row r="765" spans="1:7" x14ac:dyDescent="0.25">
      <c r="A765" s="43" t="s">
        <v>270</v>
      </c>
      <c r="B765" s="43" t="s">
        <v>520</v>
      </c>
      <c r="C765" s="43" t="s">
        <v>550</v>
      </c>
      <c r="D765" s="43" t="s">
        <v>385</v>
      </c>
      <c r="E765" s="107" t="s">
        <v>583</v>
      </c>
      <c r="F765" s="107">
        <v>5121.4639999999999</v>
      </c>
      <c r="G765" s="81" t="s">
        <v>280</v>
      </c>
    </row>
    <row r="766" spans="1:7" x14ac:dyDescent="0.25">
      <c r="A766" s="43" t="s">
        <v>270</v>
      </c>
      <c r="B766" s="43" t="s">
        <v>520</v>
      </c>
      <c r="C766" s="43" t="s">
        <v>551</v>
      </c>
      <c r="D766" s="43" t="s">
        <v>385</v>
      </c>
      <c r="E766" s="107" t="s">
        <v>583</v>
      </c>
      <c r="F766" s="107" t="s">
        <v>226</v>
      </c>
      <c r="G766" s="81" t="s">
        <v>280</v>
      </c>
    </row>
    <row r="767" spans="1:7" x14ac:dyDescent="0.25">
      <c r="A767" s="43" t="s">
        <v>270</v>
      </c>
      <c r="B767" s="43" t="s">
        <v>520</v>
      </c>
      <c r="C767" s="43" t="s">
        <v>552</v>
      </c>
      <c r="D767" s="43" t="s">
        <v>385</v>
      </c>
      <c r="E767" s="107" t="s">
        <v>583</v>
      </c>
      <c r="F767" s="107" t="s">
        <v>531</v>
      </c>
      <c r="G767" s="81" t="s">
        <v>280</v>
      </c>
    </row>
    <row r="768" spans="1:7" x14ac:dyDescent="0.25">
      <c r="A768" s="43" t="s">
        <v>270</v>
      </c>
      <c r="B768" s="43" t="s">
        <v>520</v>
      </c>
      <c r="C768" s="43" t="s">
        <v>553</v>
      </c>
      <c r="D768" s="43" t="s">
        <v>385</v>
      </c>
      <c r="E768" s="107" t="s">
        <v>583</v>
      </c>
      <c r="F768" s="107">
        <v>8287.9030000000002</v>
      </c>
      <c r="G768" s="81" t="s">
        <v>280</v>
      </c>
    </row>
    <row r="769" spans="1:7" x14ac:dyDescent="0.25">
      <c r="A769" s="43" t="s">
        <v>270</v>
      </c>
      <c r="B769" s="43" t="s">
        <v>520</v>
      </c>
      <c r="C769" s="43" t="s">
        <v>554</v>
      </c>
      <c r="D769" s="43" t="s">
        <v>385</v>
      </c>
      <c r="E769" s="107" t="s">
        <v>583</v>
      </c>
      <c r="F769" s="107">
        <v>15794.405000000001</v>
      </c>
      <c r="G769" s="81" t="s">
        <v>280</v>
      </c>
    </row>
    <row r="770" spans="1:7" x14ac:dyDescent="0.25">
      <c r="A770" s="43" t="s">
        <v>270</v>
      </c>
      <c r="B770" s="43" t="s">
        <v>520</v>
      </c>
      <c r="C770" s="43" t="s">
        <v>555</v>
      </c>
      <c r="D770" s="43" t="s">
        <v>385</v>
      </c>
      <c r="E770" s="107" t="s">
        <v>583</v>
      </c>
      <c r="F770" s="107">
        <v>68.948999999999998</v>
      </c>
      <c r="G770" s="81" t="s">
        <v>280</v>
      </c>
    </row>
    <row r="771" spans="1:7" x14ac:dyDescent="0.25">
      <c r="A771" s="43" t="s">
        <v>270</v>
      </c>
      <c r="B771" s="43" t="s">
        <v>520</v>
      </c>
      <c r="C771" s="43" t="s">
        <v>556</v>
      </c>
      <c r="D771" s="43" t="s">
        <v>385</v>
      </c>
      <c r="E771" s="107" t="s">
        <v>583</v>
      </c>
      <c r="F771" s="107">
        <v>10.398999999999999</v>
      </c>
      <c r="G771" s="81" t="s">
        <v>280</v>
      </c>
    </row>
    <row r="772" spans="1:7" x14ac:dyDescent="0.25">
      <c r="A772" s="43" t="s">
        <v>270</v>
      </c>
      <c r="B772" s="43" t="s">
        <v>520</v>
      </c>
      <c r="C772" s="43" t="s">
        <v>557</v>
      </c>
      <c r="D772" s="43" t="s">
        <v>385</v>
      </c>
      <c r="E772" s="107" t="s">
        <v>583</v>
      </c>
      <c r="F772" s="107">
        <v>17.422000000000001</v>
      </c>
      <c r="G772" s="81" t="s">
        <v>280</v>
      </c>
    </row>
    <row r="773" spans="1:7" x14ac:dyDescent="0.25">
      <c r="A773" s="43" t="s">
        <v>270</v>
      </c>
      <c r="B773" s="43" t="s">
        <v>520</v>
      </c>
      <c r="C773" s="43" t="s">
        <v>558</v>
      </c>
      <c r="D773" s="43" t="s">
        <v>385</v>
      </c>
      <c r="E773" s="107" t="s">
        <v>583</v>
      </c>
      <c r="F773" s="107">
        <v>41.128</v>
      </c>
      <c r="G773" s="81" t="s">
        <v>280</v>
      </c>
    </row>
    <row r="774" spans="1:7" x14ac:dyDescent="0.25">
      <c r="A774" s="43" t="s">
        <v>270</v>
      </c>
      <c r="B774" s="43" t="s">
        <v>520</v>
      </c>
      <c r="C774" s="43" t="s">
        <v>559</v>
      </c>
      <c r="D774" s="43" t="s">
        <v>385</v>
      </c>
      <c r="E774" s="107" t="s">
        <v>583</v>
      </c>
      <c r="F774" s="107">
        <v>76371.409</v>
      </c>
      <c r="G774" s="81" t="s">
        <v>280</v>
      </c>
    </row>
    <row r="775" spans="1:7" x14ac:dyDescent="0.25">
      <c r="A775" s="43" t="s">
        <v>270</v>
      </c>
      <c r="B775" s="43" t="s">
        <v>520</v>
      </c>
      <c r="C775" s="43" t="s">
        <v>560</v>
      </c>
      <c r="D775" s="43" t="s">
        <v>385</v>
      </c>
      <c r="E775" s="107" t="s">
        <v>583</v>
      </c>
      <c r="F775" s="107">
        <v>24968.242999999999</v>
      </c>
      <c r="G775" s="81" t="s">
        <v>280</v>
      </c>
    </row>
    <row r="776" spans="1:7" x14ac:dyDescent="0.25">
      <c r="A776" s="43" t="s">
        <v>270</v>
      </c>
      <c r="B776" s="43" t="s">
        <v>520</v>
      </c>
      <c r="C776" s="43" t="s">
        <v>561</v>
      </c>
      <c r="D776" s="43" t="s">
        <v>385</v>
      </c>
      <c r="E776" s="107" t="s">
        <v>583</v>
      </c>
      <c r="F776" s="107">
        <v>24156.772000000001</v>
      </c>
      <c r="G776" s="81" t="s">
        <v>280</v>
      </c>
    </row>
    <row r="777" spans="1:7" x14ac:dyDescent="0.25">
      <c r="A777" s="43" t="s">
        <v>270</v>
      </c>
      <c r="B777" s="43" t="s">
        <v>520</v>
      </c>
      <c r="C777" s="43" t="s">
        <v>562</v>
      </c>
      <c r="D777" s="43" t="s">
        <v>385</v>
      </c>
      <c r="E777" s="107" t="s">
        <v>583</v>
      </c>
      <c r="F777" s="107">
        <v>620.755</v>
      </c>
      <c r="G777" s="81" t="s">
        <v>280</v>
      </c>
    </row>
    <row r="778" spans="1:7" x14ac:dyDescent="0.25">
      <c r="A778" s="43" t="s">
        <v>270</v>
      </c>
      <c r="B778" s="43" t="s">
        <v>520</v>
      </c>
      <c r="C778" s="43" t="s">
        <v>563</v>
      </c>
      <c r="D778" s="43" t="s">
        <v>385</v>
      </c>
      <c r="E778" s="107" t="s">
        <v>583</v>
      </c>
      <c r="F778" s="107">
        <v>190.715</v>
      </c>
      <c r="G778" s="81" t="s">
        <v>280</v>
      </c>
    </row>
    <row r="779" spans="1:7" x14ac:dyDescent="0.25">
      <c r="A779" s="43" t="s">
        <v>270</v>
      </c>
      <c r="B779" s="43" t="s">
        <v>520</v>
      </c>
      <c r="C779" s="43" t="s">
        <v>564</v>
      </c>
      <c r="D779" s="43" t="s">
        <v>385</v>
      </c>
      <c r="E779" s="107" t="s">
        <v>583</v>
      </c>
      <c r="F779" s="107">
        <v>50946.434999999998</v>
      </c>
      <c r="G779" s="81" t="s">
        <v>280</v>
      </c>
    </row>
    <row r="780" spans="1:7" x14ac:dyDescent="0.25">
      <c r="A780" s="43" t="s">
        <v>270</v>
      </c>
      <c r="B780" s="43" t="s">
        <v>520</v>
      </c>
      <c r="C780" s="43" t="s">
        <v>565</v>
      </c>
      <c r="D780" s="43" t="s">
        <v>385</v>
      </c>
      <c r="E780" s="107" t="s">
        <v>583</v>
      </c>
      <c r="F780" s="107">
        <v>818.25099999999998</v>
      </c>
      <c r="G780" s="81" t="s">
        <v>280</v>
      </c>
    </row>
    <row r="781" spans="1:7" x14ac:dyDescent="0.25">
      <c r="A781" s="43" t="s">
        <v>270</v>
      </c>
      <c r="B781" s="43" t="s">
        <v>520</v>
      </c>
      <c r="C781" s="43" t="s">
        <v>566</v>
      </c>
      <c r="D781" s="43" t="s">
        <v>385</v>
      </c>
      <c r="E781" s="107" t="s">
        <v>583</v>
      </c>
      <c r="F781" s="107">
        <v>50128.182999999997</v>
      </c>
      <c r="G781" s="81" t="s">
        <v>280</v>
      </c>
    </row>
    <row r="782" spans="1:7" x14ac:dyDescent="0.25">
      <c r="A782" s="43" t="s">
        <v>270</v>
      </c>
      <c r="B782" s="43" t="s">
        <v>520</v>
      </c>
      <c r="C782" s="43" t="s">
        <v>567</v>
      </c>
      <c r="D782" s="43" t="s">
        <v>385</v>
      </c>
      <c r="E782" s="107" t="s">
        <v>583</v>
      </c>
      <c r="F782" s="107">
        <v>456.73200000000003</v>
      </c>
      <c r="G782" s="81" t="s">
        <v>280</v>
      </c>
    </row>
    <row r="783" spans="1:7" x14ac:dyDescent="0.25">
      <c r="A783" s="43" t="s">
        <v>270</v>
      </c>
      <c r="B783" s="43" t="s">
        <v>520</v>
      </c>
      <c r="C783" s="43" t="s">
        <v>567</v>
      </c>
      <c r="D783" s="43" t="s">
        <v>385</v>
      </c>
      <c r="E783" s="107" t="s">
        <v>583</v>
      </c>
      <c r="F783" s="107">
        <v>456.73200000000003</v>
      </c>
      <c r="G783" s="81" t="s">
        <v>280</v>
      </c>
    </row>
    <row r="784" spans="1:7" x14ac:dyDescent="0.25">
      <c r="A784" s="43" t="s">
        <v>270</v>
      </c>
      <c r="B784" s="43" t="s">
        <v>520</v>
      </c>
      <c r="C784" s="43" t="s">
        <v>521</v>
      </c>
      <c r="D784" s="43" t="s">
        <v>385</v>
      </c>
      <c r="E784" s="107" t="s">
        <v>584</v>
      </c>
      <c r="F784" s="107">
        <v>66727.558999999994</v>
      </c>
      <c r="G784" s="81" t="s">
        <v>280</v>
      </c>
    </row>
    <row r="785" spans="1:7" x14ac:dyDescent="0.25">
      <c r="A785" s="43" t="s">
        <v>270</v>
      </c>
      <c r="B785" s="43" t="s">
        <v>520</v>
      </c>
      <c r="C785" s="43" t="s">
        <v>523</v>
      </c>
      <c r="D785" s="43" t="s">
        <v>385</v>
      </c>
      <c r="E785" s="107" t="s">
        <v>584</v>
      </c>
      <c r="F785" s="107">
        <v>63500.544000000002</v>
      </c>
      <c r="G785" s="81" t="s">
        <v>280</v>
      </c>
    </row>
    <row r="786" spans="1:7" x14ac:dyDescent="0.25">
      <c r="A786" s="43" t="s">
        <v>270</v>
      </c>
      <c r="B786" s="43" t="s">
        <v>520</v>
      </c>
      <c r="C786" s="43" t="s">
        <v>524</v>
      </c>
      <c r="D786" s="43" t="s">
        <v>385</v>
      </c>
      <c r="E786" s="107" t="s">
        <v>584</v>
      </c>
      <c r="F786" s="107">
        <v>15997.868</v>
      </c>
      <c r="G786" s="81" t="s">
        <v>280</v>
      </c>
    </row>
    <row r="787" spans="1:7" x14ac:dyDescent="0.25">
      <c r="A787" s="43" t="s">
        <v>270</v>
      </c>
      <c r="B787" s="43" t="s">
        <v>520</v>
      </c>
      <c r="C787" s="43" t="s">
        <v>525</v>
      </c>
      <c r="D787" s="43" t="s">
        <v>385</v>
      </c>
      <c r="E787" s="107" t="s">
        <v>584</v>
      </c>
      <c r="F787" s="107">
        <v>7696.2510000000002</v>
      </c>
      <c r="G787" s="81" t="s">
        <v>280</v>
      </c>
    </row>
    <row r="788" spans="1:7" x14ac:dyDescent="0.25">
      <c r="A788" s="43" t="s">
        <v>270</v>
      </c>
      <c r="B788" s="43" t="s">
        <v>520</v>
      </c>
      <c r="C788" s="43" t="s">
        <v>526</v>
      </c>
      <c r="D788" s="43" t="s">
        <v>385</v>
      </c>
      <c r="E788" s="107" t="s">
        <v>584</v>
      </c>
      <c r="F788" s="107">
        <v>39806.425000000003</v>
      </c>
      <c r="G788" s="81" t="s">
        <v>280</v>
      </c>
    </row>
    <row r="789" spans="1:7" x14ac:dyDescent="0.25">
      <c r="A789" s="43" t="s">
        <v>270</v>
      </c>
      <c r="B789" s="43" t="s">
        <v>520</v>
      </c>
      <c r="C789" s="43" t="s">
        <v>527</v>
      </c>
      <c r="D789" s="43" t="s">
        <v>385</v>
      </c>
      <c r="E789" s="107" t="s">
        <v>584</v>
      </c>
      <c r="F789" s="107">
        <v>3227.0149999999999</v>
      </c>
      <c r="G789" s="81" t="s">
        <v>280</v>
      </c>
    </row>
    <row r="790" spans="1:7" x14ac:dyDescent="0.25">
      <c r="A790" s="43" t="s">
        <v>270</v>
      </c>
      <c r="B790" s="43" t="s">
        <v>520</v>
      </c>
      <c r="C790" s="43" t="s">
        <v>528</v>
      </c>
      <c r="D790" s="43" t="s">
        <v>385</v>
      </c>
      <c r="E790" s="107" t="s">
        <v>584</v>
      </c>
      <c r="F790" s="107">
        <v>2833.991</v>
      </c>
      <c r="G790" s="81" t="s">
        <v>280</v>
      </c>
    </row>
    <row r="791" spans="1:7" x14ac:dyDescent="0.25">
      <c r="A791" s="43" t="s">
        <v>270</v>
      </c>
      <c r="B791" s="43" t="s">
        <v>520</v>
      </c>
      <c r="C791" s="43" t="s">
        <v>529</v>
      </c>
      <c r="D791" s="43" t="s">
        <v>385</v>
      </c>
      <c r="E791" s="107" t="s">
        <v>584</v>
      </c>
      <c r="F791" s="107">
        <v>393.024</v>
      </c>
      <c r="G791" s="81" t="s">
        <v>280</v>
      </c>
    </row>
    <row r="792" spans="1:7" x14ac:dyDescent="0.25">
      <c r="A792" s="43" t="s">
        <v>270</v>
      </c>
      <c r="B792" s="43" t="s">
        <v>520</v>
      </c>
      <c r="C792" s="43" t="s">
        <v>530</v>
      </c>
      <c r="D792" s="43" t="s">
        <v>385</v>
      </c>
      <c r="E792" s="107" t="s">
        <v>584</v>
      </c>
      <c r="F792" s="107" t="s">
        <v>531</v>
      </c>
      <c r="G792" s="81" t="s">
        <v>280</v>
      </c>
    </row>
    <row r="793" spans="1:7" x14ac:dyDescent="0.25">
      <c r="A793" s="43" t="s">
        <v>270</v>
      </c>
      <c r="B793" s="43" t="s">
        <v>520</v>
      </c>
      <c r="C793" s="43" t="s">
        <v>532</v>
      </c>
      <c r="D793" s="43" t="s">
        <v>385</v>
      </c>
      <c r="E793" s="107" t="s">
        <v>584</v>
      </c>
      <c r="F793" s="107">
        <v>5690.2169999999996</v>
      </c>
      <c r="G793" s="81" t="s">
        <v>280</v>
      </c>
    </row>
    <row r="794" spans="1:7" x14ac:dyDescent="0.25">
      <c r="A794" s="43" t="s">
        <v>270</v>
      </c>
      <c r="B794" s="43" t="s">
        <v>520</v>
      </c>
      <c r="C794" s="43" t="s">
        <v>533</v>
      </c>
      <c r="D794" s="43" t="s">
        <v>385</v>
      </c>
      <c r="E794" s="107" t="s">
        <v>584</v>
      </c>
      <c r="F794" s="107">
        <v>6361.5140000000001</v>
      </c>
      <c r="G794" s="81" t="s">
        <v>280</v>
      </c>
    </row>
    <row r="795" spans="1:7" x14ac:dyDescent="0.25">
      <c r="A795" s="43" t="s">
        <v>270</v>
      </c>
      <c r="B795" s="43" t="s">
        <v>520</v>
      </c>
      <c r="C795" s="43" t="s">
        <v>534</v>
      </c>
      <c r="D795" s="43" t="s">
        <v>385</v>
      </c>
      <c r="E795" s="107" t="s">
        <v>584</v>
      </c>
      <c r="F795" s="107">
        <v>-671.29700000000003</v>
      </c>
      <c r="G795" s="81" t="s">
        <v>280</v>
      </c>
    </row>
    <row r="796" spans="1:7" x14ac:dyDescent="0.25">
      <c r="A796" s="43" t="s">
        <v>270</v>
      </c>
      <c r="B796" s="43" t="s">
        <v>520</v>
      </c>
      <c r="C796" s="43" t="s">
        <v>535</v>
      </c>
      <c r="D796" s="43" t="s">
        <v>385</v>
      </c>
      <c r="E796" s="107" t="s">
        <v>584</v>
      </c>
      <c r="F796" s="107">
        <v>170.166</v>
      </c>
      <c r="G796" s="81" t="s">
        <v>280</v>
      </c>
    </row>
    <row r="797" spans="1:7" x14ac:dyDescent="0.25">
      <c r="A797" s="43" t="s">
        <v>270</v>
      </c>
      <c r="B797" s="43" t="s">
        <v>520</v>
      </c>
      <c r="C797" s="43" t="s">
        <v>536</v>
      </c>
      <c r="D797" s="43" t="s">
        <v>385</v>
      </c>
      <c r="E797" s="107" t="s">
        <v>584</v>
      </c>
      <c r="F797" s="107">
        <v>1.671</v>
      </c>
      <c r="G797" s="81" t="s">
        <v>280</v>
      </c>
    </row>
    <row r="798" spans="1:7" x14ac:dyDescent="0.25">
      <c r="A798" s="43" t="s">
        <v>270</v>
      </c>
      <c r="B798" s="43" t="s">
        <v>520</v>
      </c>
      <c r="C798" s="43" t="s">
        <v>537</v>
      </c>
      <c r="D798" s="43" t="s">
        <v>385</v>
      </c>
      <c r="E798" s="107" t="s">
        <v>584</v>
      </c>
      <c r="F798" s="107">
        <v>109.20699999999999</v>
      </c>
      <c r="G798" s="81" t="s">
        <v>280</v>
      </c>
    </row>
    <row r="799" spans="1:7" x14ac:dyDescent="0.25">
      <c r="A799" s="43" t="s">
        <v>270</v>
      </c>
      <c r="B799" s="43" t="s">
        <v>520</v>
      </c>
      <c r="C799" s="43" t="s">
        <v>538</v>
      </c>
      <c r="D799" s="43" t="s">
        <v>385</v>
      </c>
      <c r="E799" s="107" t="s">
        <v>584</v>
      </c>
      <c r="F799" s="107">
        <v>59.287999999999997</v>
      </c>
      <c r="G799" s="81" t="s">
        <v>280</v>
      </c>
    </row>
    <row r="800" spans="1:7" x14ac:dyDescent="0.25">
      <c r="A800" s="43" t="s">
        <v>270</v>
      </c>
      <c r="B800" s="43" t="s">
        <v>520</v>
      </c>
      <c r="C800" s="43" t="s">
        <v>539</v>
      </c>
      <c r="D800" s="43" t="s">
        <v>385</v>
      </c>
      <c r="E800" s="107" t="s">
        <v>584</v>
      </c>
      <c r="F800" s="107">
        <v>66684.224000000002</v>
      </c>
      <c r="G800" s="81" t="s">
        <v>280</v>
      </c>
    </row>
    <row r="801" spans="1:7" x14ac:dyDescent="0.25">
      <c r="A801" s="43" t="s">
        <v>270</v>
      </c>
      <c r="B801" s="43" t="s">
        <v>520</v>
      </c>
      <c r="C801" s="43" t="s">
        <v>540</v>
      </c>
      <c r="D801" s="43" t="s">
        <v>385</v>
      </c>
      <c r="E801" s="107" t="s">
        <v>584</v>
      </c>
      <c r="F801" s="107">
        <v>14171.2</v>
      </c>
      <c r="G801" s="81" t="s">
        <v>280</v>
      </c>
    </row>
    <row r="802" spans="1:7" x14ac:dyDescent="0.25">
      <c r="A802" s="43" t="s">
        <v>270</v>
      </c>
      <c r="B802" s="43" t="s">
        <v>520</v>
      </c>
      <c r="C802" s="43" t="s">
        <v>541</v>
      </c>
      <c r="D802" s="43" t="s">
        <v>385</v>
      </c>
      <c r="E802" s="107" t="s">
        <v>584</v>
      </c>
      <c r="F802" s="107">
        <v>46103.805</v>
      </c>
      <c r="G802" s="81" t="s">
        <v>280</v>
      </c>
    </row>
    <row r="803" spans="1:7" x14ac:dyDescent="0.25">
      <c r="A803" s="43" t="s">
        <v>270</v>
      </c>
      <c r="B803" s="43" t="s">
        <v>520</v>
      </c>
      <c r="C803" s="43" t="s">
        <v>542</v>
      </c>
      <c r="D803" s="43" t="s">
        <v>385</v>
      </c>
      <c r="E803" s="107" t="s">
        <v>584</v>
      </c>
      <c r="F803" s="107">
        <v>348.20499999999998</v>
      </c>
      <c r="G803" s="81" t="s">
        <v>280</v>
      </c>
    </row>
    <row r="804" spans="1:7" x14ac:dyDescent="0.25">
      <c r="A804" s="43" t="s">
        <v>270</v>
      </c>
      <c r="B804" s="43" t="s">
        <v>520</v>
      </c>
      <c r="C804" s="43" t="s">
        <v>543</v>
      </c>
      <c r="D804" s="43" t="s">
        <v>385</v>
      </c>
      <c r="E804" s="107" t="s">
        <v>584</v>
      </c>
      <c r="F804" s="107">
        <v>900.93600000000004</v>
      </c>
      <c r="G804" s="81" t="s">
        <v>280</v>
      </c>
    </row>
    <row r="805" spans="1:7" x14ac:dyDescent="0.25">
      <c r="A805" s="43" t="s">
        <v>270</v>
      </c>
      <c r="B805" s="43" t="s">
        <v>520</v>
      </c>
      <c r="C805" s="43" t="s">
        <v>544</v>
      </c>
      <c r="D805" s="43" t="s">
        <v>385</v>
      </c>
      <c r="E805" s="107" t="s">
        <v>584</v>
      </c>
      <c r="F805" s="107">
        <v>10.45</v>
      </c>
      <c r="G805" s="81" t="s">
        <v>280</v>
      </c>
    </row>
    <row r="806" spans="1:7" x14ac:dyDescent="0.25">
      <c r="A806" s="43" t="s">
        <v>270</v>
      </c>
      <c r="B806" s="43" t="s">
        <v>520</v>
      </c>
      <c r="C806" s="43" t="s">
        <v>545</v>
      </c>
      <c r="D806" s="43" t="s">
        <v>385</v>
      </c>
      <c r="E806" s="107" t="s">
        <v>584</v>
      </c>
      <c r="F806" s="107">
        <v>188.17699999999999</v>
      </c>
      <c r="G806" s="81" t="s">
        <v>280</v>
      </c>
    </row>
    <row r="807" spans="1:7" x14ac:dyDescent="0.25">
      <c r="A807" s="43" t="s">
        <v>270</v>
      </c>
      <c r="B807" s="43" t="s">
        <v>520</v>
      </c>
      <c r="C807" s="43" t="s">
        <v>546</v>
      </c>
      <c r="D807" s="43" t="s">
        <v>385</v>
      </c>
      <c r="E807" s="107" t="s">
        <v>584</v>
      </c>
      <c r="F807" s="107">
        <v>5320.1049999999996</v>
      </c>
      <c r="G807" s="81" t="s">
        <v>280</v>
      </c>
    </row>
    <row r="808" spans="1:7" x14ac:dyDescent="0.25">
      <c r="A808" s="43" t="s">
        <v>270</v>
      </c>
      <c r="B808" s="43" t="s">
        <v>520</v>
      </c>
      <c r="C808" s="43" t="s">
        <v>547</v>
      </c>
      <c r="D808" s="43" t="s">
        <v>385</v>
      </c>
      <c r="E808" s="107" t="s">
        <v>584</v>
      </c>
      <c r="F808" s="107" t="s">
        <v>531</v>
      </c>
      <c r="G808" s="81" t="s">
        <v>280</v>
      </c>
    </row>
    <row r="809" spans="1:7" x14ac:dyDescent="0.25">
      <c r="A809" s="43" t="s">
        <v>270</v>
      </c>
      <c r="B809" s="43" t="s">
        <v>520</v>
      </c>
      <c r="C809" s="43" t="s">
        <v>548</v>
      </c>
      <c r="D809" s="43" t="s">
        <v>385</v>
      </c>
      <c r="E809" s="107" t="s">
        <v>584</v>
      </c>
      <c r="F809" s="107" t="s">
        <v>531</v>
      </c>
      <c r="G809" s="81" t="s">
        <v>280</v>
      </c>
    </row>
    <row r="810" spans="1:7" x14ac:dyDescent="0.25">
      <c r="A810" s="43" t="s">
        <v>270</v>
      </c>
      <c r="B810" s="43" t="s">
        <v>520</v>
      </c>
      <c r="C810" s="43" t="s">
        <v>549</v>
      </c>
      <c r="D810" s="43" t="s">
        <v>385</v>
      </c>
      <c r="E810" s="107" t="s">
        <v>584</v>
      </c>
      <c r="F810" s="107">
        <v>5159.8069999999998</v>
      </c>
      <c r="G810" s="81" t="s">
        <v>280</v>
      </c>
    </row>
    <row r="811" spans="1:7" x14ac:dyDescent="0.25">
      <c r="A811" s="43" t="s">
        <v>270</v>
      </c>
      <c r="B811" s="43" t="s">
        <v>520</v>
      </c>
      <c r="C811" s="43" t="s">
        <v>550</v>
      </c>
      <c r="D811" s="43" t="s">
        <v>385</v>
      </c>
      <c r="E811" s="107" t="s">
        <v>584</v>
      </c>
      <c r="F811" s="107">
        <v>5159.8069999999998</v>
      </c>
      <c r="G811" s="81" t="s">
        <v>280</v>
      </c>
    </row>
    <row r="812" spans="1:7" x14ac:dyDescent="0.25">
      <c r="A812" s="43" t="s">
        <v>270</v>
      </c>
      <c r="B812" s="43" t="s">
        <v>520</v>
      </c>
      <c r="C812" s="43" t="s">
        <v>551</v>
      </c>
      <c r="D812" s="43" t="s">
        <v>385</v>
      </c>
      <c r="E812" s="107" t="s">
        <v>584</v>
      </c>
      <c r="F812" s="107" t="s">
        <v>226</v>
      </c>
      <c r="G812" s="81" t="s">
        <v>280</v>
      </c>
    </row>
    <row r="813" spans="1:7" x14ac:dyDescent="0.25">
      <c r="A813" s="43" t="s">
        <v>270</v>
      </c>
      <c r="B813" s="43" t="s">
        <v>520</v>
      </c>
      <c r="C813" s="43" t="s">
        <v>552</v>
      </c>
      <c r="D813" s="43" t="s">
        <v>385</v>
      </c>
      <c r="E813" s="107" t="s">
        <v>584</v>
      </c>
      <c r="F813" s="107" t="s">
        <v>531</v>
      </c>
      <c r="G813" s="81" t="s">
        <v>280</v>
      </c>
    </row>
    <row r="814" spans="1:7" x14ac:dyDescent="0.25">
      <c r="A814" s="43" t="s">
        <v>270</v>
      </c>
      <c r="B814" s="43" t="s">
        <v>520</v>
      </c>
      <c r="C814" s="43" t="s">
        <v>553</v>
      </c>
      <c r="D814" s="43" t="s">
        <v>385</v>
      </c>
      <c r="E814" s="107" t="s">
        <v>584</v>
      </c>
      <c r="F814" s="107">
        <v>8147.732</v>
      </c>
      <c r="G814" s="81" t="s">
        <v>280</v>
      </c>
    </row>
    <row r="815" spans="1:7" x14ac:dyDescent="0.25">
      <c r="A815" s="43" t="s">
        <v>270</v>
      </c>
      <c r="B815" s="43" t="s">
        <v>520</v>
      </c>
      <c r="C815" s="43" t="s">
        <v>554</v>
      </c>
      <c r="D815" s="43" t="s">
        <v>385</v>
      </c>
      <c r="E815" s="107" t="s">
        <v>584</v>
      </c>
      <c r="F815" s="107">
        <v>14852.558000000001</v>
      </c>
      <c r="G815" s="81" t="s">
        <v>280</v>
      </c>
    </row>
    <row r="816" spans="1:7" x14ac:dyDescent="0.25">
      <c r="A816" s="43" t="s">
        <v>270</v>
      </c>
      <c r="B816" s="43" t="s">
        <v>520</v>
      </c>
      <c r="C816" s="43" t="s">
        <v>555</v>
      </c>
      <c r="D816" s="43" t="s">
        <v>385</v>
      </c>
      <c r="E816" s="107" t="s">
        <v>584</v>
      </c>
      <c r="F816" s="107">
        <v>70.759</v>
      </c>
      <c r="G816" s="81" t="s">
        <v>280</v>
      </c>
    </row>
    <row r="817" spans="1:7" x14ac:dyDescent="0.25">
      <c r="A817" s="43" t="s">
        <v>270</v>
      </c>
      <c r="B817" s="43" t="s">
        <v>520</v>
      </c>
      <c r="C817" s="43" t="s">
        <v>556</v>
      </c>
      <c r="D817" s="43" t="s">
        <v>385</v>
      </c>
      <c r="E817" s="107" t="s">
        <v>584</v>
      </c>
      <c r="F817" s="107">
        <v>10.666</v>
      </c>
      <c r="G817" s="81" t="s">
        <v>280</v>
      </c>
    </row>
    <row r="818" spans="1:7" x14ac:dyDescent="0.25">
      <c r="A818" s="43" t="s">
        <v>270</v>
      </c>
      <c r="B818" s="43" t="s">
        <v>520</v>
      </c>
      <c r="C818" s="43" t="s">
        <v>557</v>
      </c>
      <c r="D818" s="43" t="s">
        <v>385</v>
      </c>
      <c r="E818" s="107" t="s">
        <v>584</v>
      </c>
      <c r="F818" s="107">
        <v>18.452999999999999</v>
      </c>
      <c r="G818" s="81" t="s">
        <v>280</v>
      </c>
    </row>
    <row r="819" spans="1:7" x14ac:dyDescent="0.25">
      <c r="A819" s="43" t="s">
        <v>270</v>
      </c>
      <c r="B819" s="43" t="s">
        <v>520</v>
      </c>
      <c r="C819" s="43" t="s">
        <v>558</v>
      </c>
      <c r="D819" s="43" t="s">
        <v>385</v>
      </c>
      <c r="E819" s="107" t="s">
        <v>584</v>
      </c>
      <c r="F819" s="107">
        <v>41.639000000000003</v>
      </c>
      <c r="G819" s="81" t="s">
        <v>280</v>
      </c>
    </row>
    <row r="820" spans="1:7" x14ac:dyDescent="0.25">
      <c r="A820" s="43" t="s">
        <v>270</v>
      </c>
      <c r="B820" s="43" t="s">
        <v>520</v>
      </c>
      <c r="C820" s="43" t="s">
        <v>559</v>
      </c>
      <c r="D820" s="43" t="s">
        <v>385</v>
      </c>
      <c r="E820" s="107" t="s">
        <v>584</v>
      </c>
      <c r="F820" s="107">
        <v>65739.896999999997</v>
      </c>
      <c r="G820" s="81" t="s">
        <v>280</v>
      </c>
    </row>
    <row r="821" spans="1:7" x14ac:dyDescent="0.25">
      <c r="A821" s="43" t="s">
        <v>270</v>
      </c>
      <c r="B821" s="43" t="s">
        <v>520</v>
      </c>
      <c r="C821" s="43" t="s">
        <v>560</v>
      </c>
      <c r="D821" s="43" t="s">
        <v>385</v>
      </c>
      <c r="E821" s="107" t="s">
        <v>584</v>
      </c>
      <c r="F821" s="107">
        <v>23873.914000000001</v>
      </c>
      <c r="G821" s="81" t="s">
        <v>280</v>
      </c>
    </row>
    <row r="822" spans="1:7" x14ac:dyDescent="0.25">
      <c r="A822" s="43" t="s">
        <v>270</v>
      </c>
      <c r="B822" s="43" t="s">
        <v>520</v>
      </c>
      <c r="C822" s="43" t="s">
        <v>561</v>
      </c>
      <c r="D822" s="43" t="s">
        <v>385</v>
      </c>
      <c r="E822" s="107" t="s">
        <v>584</v>
      </c>
      <c r="F822" s="107">
        <v>23095.010999999999</v>
      </c>
      <c r="G822" s="81" t="s">
        <v>280</v>
      </c>
    </row>
    <row r="823" spans="1:7" x14ac:dyDescent="0.25">
      <c r="A823" s="43" t="s">
        <v>270</v>
      </c>
      <c r="B823" s="43" t="s">
        <v>520</v>
      </c>
      <c r="C823" s="43" t="s">
        <v>562</v>
      </c>
      <c r="D823" s="43" t="s">
        <v>385</v>
      </c>
      <c r="E823" s="107" t="s">
        <v>584</v>
      </c>
      <c r="F823" s="107">
        <v>572.49199999999996</v>
      </c>
      <c r="G823" s="81" t="s">
        <v>280</v>
      </c>
    </row>
    <row r="824" spans="1:7" x14ac:dyDescent="0.25">
      <c r="A824" s="43" t="s">
        <v>270</v>
      </c>
      <c r="B824" s="43" t="s">
        <v>520</v>
      </c>
      <c r="C824" s="43" t="s">
        <v>563</v>
      </c>
      <c r="D824" s="43" t="s">
        <v>385</v>
      </c>
      <c r="E824" s="107" t="s">
        <v>584</v>
      </c>
      <c r="F824" s="107">
        <v>206.411</v>
      </c>
      <c r="G824" s="81" t="s">
        <v>280</v>
      </c>
    </row>
    <row r="825" spans="1:7" x14ac:dyDescent="0.25">
      <c r="A825" s="43" t="s">
        <v>270</v>
      </c>
      <c r="B825" s="43" t="s">
        <v>520</v>
      </c>
      <c r="C825" s="43" t="s">
        <v>564</v>
      </c>
      <c r="D825" s="43" t="s">
        <v>385</v>
      </c>
      <c r="E825" s="107" t="s">
        <v>584</v>
      </c>
      <c r="F825" s="107">
        <v>41403.237999999998</v>
      </c>
      <c r="G825" s="81" t="s">
        <v>280</v>
      </c>
    </row>
    <row r="826" spans="1:7" x14ac:dyDescent="0.25">
      <c r="A826" s="43" t="s">
        <v>270</v>
      </c>
      <c r="B826" s="43" t="s">
        <v>520</v>
      </c>
      <c r="C826" s="43" t="s">
        <v>565</v>
      </c>
      <c r="D826" s="43" t="s">
        <v>385</v>
      </c>
      <c r="E826" s="107" t="s">
        <v>584</v>
      </c>
      <c r="F826" s="107">
        <v>833.44</v>
      </c>
      <c r="G826" s="81" t="s">
        <v>280</v>
      </c>
    </row>
    <row r="827" spans="1:7" x14ac:dyDescent="0.25">
      <c r="A827" s="43" t="s">
        <v>270</v>
      </c>
      <c r="B827" s="43" t="s">
        <v>520</v>
      </c>
      <c r="C827" s="43" t="s">
        <v>566</v>
      </c>
      <c r="D827" s="43" t="s">
        <v>385</v>
      </c>
      <c r="E827" s="107" t="s">
        <v>584</v>
      </c>
      <c r="F827" s="107">
        <v>40569.798000000003</v>
      </c>
      <c r="G827" s="81" t="s">
        <v>280</v>
      </c>
    </row>
    <row r="828" spans="1:7" x14ac:dyDescent="0.25">
      <c r="A828" s="43" t="s">
        <v>270</v>
      </c>
      <c r="B828" s="43" t="s">
        <v>520</v>
      </c>
      <c r="C828" s="43" t="s">
        <v>567</v>
      </c>
      <c r="D828" s="43" t="s">
        <v>385</v>
      </c>
      <c r="E828" s="107" t="s">
        <v>584</v>
      </c>
      <c r="F828" s="107">
        <v>462.745</v>
      </c>
      <c r="G828" s="81" t="s">
        <v>280</v>
      </c>
    </row>
    <row r="829" spans="1:7" x14ac:dyDescent="0.25">
      <c r="A829" s="43" t="s">
        <v>270</v>
      </c>
      <c r="B829" s="43" t="s">
        <v>520</v>
      </c>
      <c r="C829" s="43" t="s">
        <v>567</v>
      </c>
      <c r="D829" s="43" t="s">
        <v>385</v>
      </c>
      <c r="E829" s="107" t="s">
        <v>584</v>
      </c>
      <c r="F829" s="107">
        <v>462.745</v>
      </c>
      <c r="G829" s="81" t="s">
        <v>280</v>
      </c>
    </row>
    <row r="830" spans="1:7" x14ac:dyDescent="0.25">
      <c r="A830" s="43" t="s">
        <v>270</v>
      </c>
      <c r="B830" s="43" t="s">
        <v>520</v>
      </c>
      <c r="C830" s="43" t="s">
        <v>521</v>
      </c>
      <c r="D830" s="43" t="s">
        <v>385</v>
      </c>
      <c r="E830" s="107" t="s">
        <v>585</v>
      </c>
      <c r="F830" s="107">
        <v>71060.376999999993</v>
      </c>
      <c r="G830" s="81" t="s">
        <v>279</v>
      </c>
    </row>
    <row r="831" spans="1:7" x14ac:dyDescent="0.25">
      <c r="A831" s="43" t="s">
        <v>270</v>
      </c>
      <c r="B831" s="43" t="s">
        <v>520</v>
      </c>
      <c r="C831" s="43" t="s">
        <v>523</v>
      </c>
      <c r="D831" s="43" t="s">
        <v>385</v>
      </c>
      <c r="E831" s="107" t="s">
        <v>585</v>
      </c>
      <c r="F831" s="107">
        <v>68132.678</v>
      </c>
      <c r="G831" s="81" t="s">
        <v>279</v>
      </c>
    </row>
    <row r="832" spans="1:7" x14ac:dyDescent="0.25">
      <c r="A832" s="43" t="s">
        <v>270</v>
      </c>
      <c r="B832" s="43" t="s">
        <v>520</v>
      </c>
      <c r="C832" s="43" t="s">
        <v>524</v>
      </c>
      <c r="D832" s="43" t="s">
        <v>385</v>
      </c>
      <c r="E832" s="107" t="s">
        <v>585</v>
      </c>
      <c r="F832" s="107">
        <v>15328.859</v>
      </c>
      <c r="G832" s="81" t="s">
        <v>279</v>
      </c>
    </row>
    <row r="833" spans="1:7" x14ac:dyDescent="0.25">
      <c r="A833" s="43" t="s">
        <v>270</v>
      </c>
      <c r="B833" s="43" t="s">
        <v>520</v>
      </c>
      <c r="C833" s="43" t="s">
        <v>525</v>
      </c>
      <c r="D833" s="43" t="s">
        <v>385</v>
      </c>
      <c r="E833" s="107" t="s">
        <v>585</v>
      </c>
      <c r="F833" s="107">
        <v>7536.01</v>
      </c>
      <c r="G833" s="81" t="s">
        <v>279</v>
      </c>
    </row>
    <row r="834" spans="1:7" x14ac:dyDescent="0.25">
      <c r="A834" s="43" t="s">
        <v>270</v>
      </c>
      <c r="B834" s="43" t="s">
        <v>520</v>
      </c>
      <c r="C834" s="43" t="s">
        <v>526</v>
      </c>
      <c r="D834" s="43" t="s">
        <v>385</v>
      </c>
      <c r="E834" s="107" t="s">
        <v>585</v>
      </c>
      <c r="F834" s="107">
        <v>45267.807999999997</v>
      </c>
      <c r="G834" s="81" t="s">
        <v>279</v>
      </c>
    </row>
    <row r="835" spans="1:7" x14ac:dyDescent="0.25">
      <c r="A835" s="43" t="s">
        <v>270</v>
      </c>
      <c r="B835" s="43" t="s">
        <v>520</v>
      </c>
      <c r="C835" s="43" t="s">
        <v>527</v>
      </c>
      <c r="D835" s="43" t="s">
        <v>385</v>
      </c>
      <c r="E835" s="107" t="s">
        <v>585</v>
      </c>
      <c r="F835" s="107">
        <v>2927.7</v>
      </c>
      <c r="G835" s="81" t="s">
        <v>279</v>
      </c>
    </row>
    <row r="836" spans="1:7" x14ac:dyDescent="0.25">
      <c r="A836" s="43" t="s">
        <v>270</v>
      </c>
      <c r="B836" s="43" t="s">
        <v>520</v>
      </c>
      <c r="C836" s="43" t="s">
        <v>528</v>
      </c>
      <c r="D836" s="43" t="s">
        <v>385</v>
      </c>
      <c r="E836" s="107" t="s">
        <v>585</v>
      </c>
      <c r="F836" s="107">
        <v>2757.1559999999999</v>
      </c>
      <c r="G836" s="81" t="s">
        <v>279</v>
      </c>
    </row>
    <row r="837" spans="1:7" x14ac:dyDescent="0.25">
      <c r="A837" s="43" t="s">
        <v>270</v>
      </c>
      <c r="B837" s="43" t="s">
        <v>520</v>
      </c>
      <c r="C837" s="43" t="s">
        <v>529</v>
      </c>
      <c r="D837" s="43" t="s">
        <v>385</v>
      </c>
      <c r="E837" s="107" t="s">
        <v>585</v>
      </c>
      <c r="F837" s="107">
        <v>170.54400000000001</v>
      </c>
      <c r="G837" s="81" t="s">
        <v>279</v>
      </c>
    </row>
    <row r="838" spans="1:7" x14ac:dyDescent="0.25">
      <c r="A838" s="43" t="s">
        <v>270</v>
      </c>
      <c r="B838" s="43" t="s">
        <v>520</v>
      </c>
      <c r="C838" s="43" t="s">
        <v>530</v>
      </c>
      <c r="D838" s="43" t="s">
        <v>385</v>
      </c>
      <c r="E838" s="107" t="s">
        <v>585</v>
      </c>
      <c r="F838" s="107" t="s">
        <v>531</v>
      </c>
      <c r="G838" s="81" t="s">
        <v>279</v>
      </c>
    </row>
    <row r="839" spans="1:7" x14ac:dyDescent="0.25">
      <c r="A839" s="43" t="s">
        <v>270</v>
      </c>
      <c r="B839" s="43" t="s">
        <v>520</v>
      </c>
      <c r="C839" s="43" t="s">
        <v>532</v>
      </c>
      <c r="D839" s="43" t="s">
        <v>385</v>
      </c>
      <c r="E839" s="107" t="s">
        <v>585</v>
      </c>
      <c r="F839" s="107">
        <v>5743.1229999999996</v>
      </c>
      <c r="G839" s="81" t="s">
        <v>279</v>
      </c>
    </row>
    <row r="840" spans="1:7" x14ac:dyDescent="0.25">
      <c r="A840" s="43" t="s">
        <v>270</v>
      </c>
      <c r="B840" s="43" t="s">
        <v>520</v>
      </c>
      <c r="C840" s="43" t="s">
        <v>533</v>
      </c>
      <c r="D840" s="43" t="s">
        <v>385</v>
      </c>
      <c r="E840" s="107" t="s">
        <v>585</v>
      </c>
      <c r="F840" s="107">
        <v>6429.8720000000003</v>
      </c>
      <c r="G840" s="81" t="s">
        <v>279</v>
      </c>
    </row>
    <row r="841" spans="1:7" x14ac:dyDescent="0.25">
      <c r="A841" s="43" t="s">
        <v>270</v>
      </c>
      <c r="B841" s="43" t="s">
        <v>520</v>
      </c>
      <c r="C841" s="43" t="s">
        <v>534</v>
      </c>
      <c r="D841" s="43" t="s">
        <v>385</v>
      </c>
      <c r="E841" s="107" t="s">
        <v>585</v>
      </c>
      <c r="F841" s="107">
        <v>-686.74900000000002</v>
      </c>
      <c r="G841" s="81" t="s">
        <v>279</v>
      </c>
    </row>
    <row r="842" spans="1:7" x14ac:dyDescent="0.25">
      <c r="A842" s="43" t="s">
        <v>270</v>
      </c>
      <c r="B842" s="43" t="s">
        <v>520</v>
      </c>
      <c r="C842" s="43" t="s">
        <v>535</v>
      </c>
      <c r="D842" s="43" t="s">
        <v>385</v>
      </c>
      <c r="E842" s="107" t="s">
        <v>585</v>
      </c>
      <c r="F842" s="107">
        <v>161.602</v>
      </c>
      <c r="G842" s="81" t="s">
        <v>279</v>
      </c>
    </row>
    <row r="843" spans="1:7" x14ac:dyDescent="0.25">
      <c r="A843" s="43" t="s">
        <v>270</v>
      </c>
      <c r="B843" s="43" t="s">
        <v>520</v>
      </c>
      <c r="C843" s="43" t="s">
        <v>536</v>
      </c>
      <c r="D843" s="43" t="s">
        <v>385</v>
      </c>
      <c r="E843" s="107" t="s">
        <v>585</v>
      </c>
      <c r="F843" s="107">
        <v>1.69</v>
      </c>
      <c r="G843" s="81" t="s">
        <v>279</v>
      </c>
    </row>
    <row r="844" spans="1:7" x14ac:dyDescent="0.25">
      <c r="A844" s="43" t="s">
        <v>270</v>
      </c>
      <c r="B844" s="43" t="s">
        <v>520</v>
      </c>
      <c r="C844" s="43" t="s">
        <v>537</v>
      </c>
      <c r="D844" s="43" t="s">
        <v>385</v>
      </c>
      <c r="E844" s="107" t="s">
        <v>585</v>
      </c>
      <c r="F844" s="107">
        <v>102.306</v>
      </c>
      <c r="G844" s="81" t="s">
        <v>279</v>
      </c>
    </row>
    <row r="845" spans="1:7" x14ac:dyDescent="0.25">
      <c r="A845" s="43" t="s">
        <v>270</v>
      </c>
      <c r="B845" s="43" t="s">
        <v>520</v>
      </c>
      <c r="C845" s="43" t="s">
        <v>538</v>
      </c>
      <c r="D845" s="43" t="s">
        <v>385</v>
      </c>
      <c r="E845" s="107" t="s">
        <v>585</v>
      </c>
      <c r="F845" s="107">
        <v>57.606000000000002</v>
      </c>
      <c r="G845" s="81" t="s">
        <v>279</v>
      </c>
    </row>
    <row r="846" spans="1:7" x14ac:dyDescent="0.25">
      <c r="A846" s="43" t="s">
        <v>270</v>
      </c>
      <c r="B846" s="43" t="s">
        <v>520</v>
      </c>
      <c r="C846" s="43" t="s">
        <v>539</v>
      </c>
      <c r="D846" s="43" t="s">
        <v>385</v>
      </c>
      <c r="E846" s="107" t="s">
        <v>585</v>
      </c>
      <c r="F846" s="107">
        <v>70966.138000000006</v>
      </c>
      <c r="G846" s="81" t="s">
        <v>279</v>
      </c>
    </row>
    <row r="847" spans="1:7" x14ac:dyDescent="0.25">
      <c r="A847" s="43" t="s">
        <v>270</v>
      </c>
      <c r="B847" s="43" t="s">
        <v>520</v>
      </c>
      <c r="C847" s="43" t="s">
        <v>540</v>
      </c>
      <c r="D847" s="43" t="s">
        <v>385</v>
      </c>
      <c r="E847" s="107" t="s">
        <v>585</v>
      </c>
      <c r="F847" s="107">
        <v>13342.972</v>
      </c>
      <c r="G847" s="81" t="s">
        <v>279</v>
      </c>
    </row>
    <row r="848" spans="1:7" x14ac:dyDescent="0.25">
      <c r="A848" s="43" t="s">
        <v>270</v>
      </c>
      <c r="B848" s="43" t="s">
        <v>520</v>
      </c>
      <c r="C848" s="43" t="s">
        <v>541</v>
      </c>
      <c r="D848" s="43" t="s">
        <v>385</v>
      </c>
      <c r="E848" s="107" t="s">
        <v>585</v>
      </c>
      <c r="F848" s="107">
        <v>51615.285000000003</v>
      </c>
      <c r="G848" s="81" t="s">
        <v>279</v>
      </c>
    </row>
    <row r="849" spans="1:7" x14ac:dyDescent="0.25">
      <c r="A849" s="43" t="s">
        <v>270</v>
      </c>
      <c r="B849" s="43" t="s">
        <v>520</v>
      </c>
      <c r="C849" s="43" t="s">
        <v>542</v>
      </c>
      <c r="D849" s="43" t="s">
        <v>385</v>
      </c>
      <c r="E849" s="107" t="s">
        <v>585</v>
      </c>
      <c r="F849" s="107">
        <v>385.43099999999998</v>
      </c>
      <c r="G849" s="81" t="s">
        <v>279</v>
      </c>
    </row>
    <row r="850" spans="1:7" x14ac:dyDescent="0.25">
      <c r="A850" s="43" t="s">
        <v>270</v>
      </c>
      <c r="B850" s="43" t="s">
        <v>520</v>
      </c>
      <c r="C850" s="43" t="s">
        <v>543</v>
      </c>
      <c r="D850" s="43" t="s">
        <v>385</v>
      </c>
      <c r="E850" s="107" t="s">
        <v>585</v>
      </c>
      <c r="F850" s="107">
        <v>806.28499999999997</v>
      </c>
      <c r="G850" s="81" t="s">
        <v>279</v>
      </c>
    </row>
    <row r="851" spans="1:7" x14ac:dyDescent="0.25">
      <c r="A851" s="43" t="s">
        <v>270</v>
      </c>
      <c r="B851" s="43" t="s">
        <v>520</v>
      </c>
      <c r="C851" s="43" t="s">
        <v>544</v>
      </c>
      <c r="D851" s="43" t="s">
        <v>385</v>
      </c>
      <c r="E851" s="107" t="s">
        <v>585</v>
      </c>
      <c r="F851" s="107">
        <v>11.945</v>
      </c>
      <c r="G851" s="81" t="s">
        <v>279</v>
      </c>
    </row>
    <row r="852" spans="1:7" x14ac:dyDescent="0.25">
      <c r="A852" s="43" t="s">
        <v>270</v>
      </c>
      <c r="B852" s="43" t="s">
        <v>520</v>
      </c>
      <c r="C852" s="43" t="s">
        <v>545</v>
      </c>
      <c r="D852" s="43" t="s">
        <v>385</v>
      </c>
      <c r="E852" s="107" t="s">
        <v>585</v>
      </c>
      <c r="F852" s="107">
        <v>187.11199999999999</v>
      </c>
      <c r="G852" s="81" t="s">
        <v>279</v>
      </c>
    </row>
    <row r="853" spans="1:7" x14ac:dyDescent="0.25">
      <c r="A853" s="43" t="s">
        <v>270</v>
      </c>
      <c r="B853" s="43" t="s">
        <v>520</v>
      </c>
      <c r="C853" s="43" t="s">
        <v>546</v>
      </c>
      <c r="D853" s="43" t="s">
        <v>385</v>
      </c>
      <c r="E853" s="107" t="s">
        <v>585</v>
      </c>
      <c r="F853" s="107">
        <v>5014.4840000000004</v>
      </c>
      <c r="G853" s="81" t="s">
        <v>279</v>
      </c>
    </row>
    <row r="854" spans="1:7" x14ac:dyDescent="0.25">
      <c r="A854" s="43" t="s">
        <v>270</v>
      </c>
      <c r="B854" s="43" t="s">
        <v>520</v>
      </c>
      <c r="C854" s="43" t="s">
        <v>547</v>
      </c>
      <c r="D854" s="43" t="s">
        <v>385</v>
      </c>
      <c r="E854" s="107" t="s">
        <v>585</v>
      </c>
      <c r="F854" s="107" t="s">
        <v>531</v>
      </c>
      <c r="G854" s="81" t="s">
        <v>279</v>
      </c>
    </row>
    <row r="855" spans="1:7" x14ac:dyDescent="0.25">
      <c r="A855" s="43" t="s">
        <v>270</v>
      </c>
      <c r="B855" s="43" t="s">
        <v>520</v>
      </c>
      <c r="C855" s="43" t="s">
        <v>548</v>
      </c>
      <c r="D855" s="43" t="s">
        <v>385</v>
      </c>
      <c r="E855" s="107" t="s">
        <v>585</v>
      </c>
      <c r="F855" s="107" t="s">
        <v>531</v>
      </c>
      <c r="G855" s="81" t="s">
        <v>279</v>
      </c>
    </row>
    <row r="856" spans="1:7" x14ac:dyDescent="0.25">
      <c r="A856" s="43" t="s">
        <v>270</v>
      </c>
      <c r="B856" s="43" t="s">
        <v>520</v>
      </c>
      <c r="C856" s="43" t="s">
        <v>549</v>
      </c>
      <c r="D856" s="43" t="s">
        <v>385</v>
      </c>
      <c r="E856" s="107" t="s">
        <v>585</v>
      </c>
      <c r="F856" s="107">
        <v>5133.3379999999997</v>
      </c>
      <c r="G856" s="81" t="s">
        <v>279</v>
      </c>
    </row>
    <row r="857" spans="1:7" x14ac:dyDescent="0.25">
      <c r="A857" s="43" t="s">
        <v>270</v>
      </c>
      <c r="B857" s="43" t="s">
        <v>520</v>
      </c>
      <c r="C857" s="43" t="s">
        <v>550</v>
      </c>
      <c r="D857" s="43" t="s">
        <v>385</v>
      </c>
      <c r="E857" s="107" t="s">
        <v>585</v>
      </c>
      <c r="F857" s="107">
        <v>5133.3379999999997</v>
      </c>
      <c r="G857" s="81" t="s">
        <v>279</v>
      </c>
    </row>
    <row r="858" spans="1:7" x14ac:dyDescent="0.25">
      <c r="A858" s="43" t="s">
        <v>270</v>
      </c>
      <c r="B858" s="43" t="s">
        <v>520</v>
      </c>
      <c r="C858" s="43" t="s">
        <v>551</v>
      </c>
      <c r="D858" s="43" t="s">
        <v>385</v>
      </c>
      <c r="E858" s="107" t="s">
        <v>585</v>
      </c>
      <c r="F858" s="107" t="s">
        <v>226</v>
      </c>
      <c r="G858" s="81" t="s">
        <v>279</v>
      </c>
    </row>
    <row r="859" spans="1:7" x14ac:dyDescent="0.25">
      <c r="A859" s="43" t="s">
        <v>270</v>
      </c>
      <c r="B859" s="43" t="s">
        <v>520</v>
      </c>
      <c r="C859" s="43" t="s">
        <v>552</v>
      </c>
      <c r="D859" s="43" t="s">
        <v>385</v>
      </c>
      <c r="E859" s="107" t="s">
        <v>585</v>
      </c>
      <c r="F859" s="107" t="s">
        <v>531</v>
      </c>
      <c r="G859" s="81" t="s">
        <v>279</v>
      </c>
    </row>
    <row r="860" spans="1:7" x14ac:dyDescent="0.25">
      <c r="A860" s="43" t="s">
        <v>270</v>
      </c>
      <c r="B860" s="43" t="s">
        <v>520</v>
      </c>
      <c r="C860" s="43" t="s">
        <v>553</v>
      </c>
      <c r="D860" s="43" t="s">
        <v>385</v>
      </c>
      <c r="E860" s="107" t="s">
        <v>585</v>
      </c>
      <c r="F860" s="107">
        <v>7905.7839999999997</v>
      </c>
      <c r="G860" s="81" t="s">
        <v>279</v>
      </c>
    </row>
    <row r="861" spans="1:7" x14ac:dyDescent="0.25">
      <c r="A861" s="43" t="s">
        <v>270</v>
      </c>
      <c r="B861" s="43" t="s">
        <v>520</v>
      </c>
      <c r="C861" s="43" t="s">
        <v>554</v>
      </c>
      <c r="D861" s="43" t="s">
        <v>385</v>
      </c>
      <c r="E861" s="107" t="s">
        <v>585</v>
      </c>
      <c r="F861" s="107">
        <v>13905.721</v>
      </c>
      <c r="G861" s="81" t="s">
        <v>279</v>
      </c>
    </row>
    <row r="862" spans="1:7" x14ac:dyDescent="0.25">
      <c r="A862" s="43" t="s">
        <v>270</v>
      </c>
      <c r="B862" s="43" t="s">
        <v>520</v>
      </c>
      <c r="C862" s="43" t="s">
        <v>555</v>
      </c>
      <c r="D862" s="43" t="s">
        <v>385</v>
      </c>
      <c r="E862" s="107" t="s">
        <v>585</v>
      </c>
      <c r="F862" s="107">
        <v>74.218999999999994</v>
      </c>
      <c r="G862" s="81" t="s">
        <v>279</v>
      </c>
    </row>
    <row r="863" spans="1:7" x14ac:dyDescent="0.25">
      <c r="A863" s="43" t="s">
        <v>270</v>
      </c>
      <c r="B863" s="43" t="s">
        <v>520</v>
      </c>
      <c r="C863" s="43" t="s">
        <v>556</v>
      </c>
      <c r="D863" s="43" t="s">
        <v>385</v>
      </c>
      <c r="E863" s="107" t="s">
        <v>585</v>
      </c>
      <c r="F863" s="107">
        <v>11.039</v>
      </c>
      <c r="G863" s="81" t="s">
        <v>279</v>
      </c>
    </row>
    <row r="864" spans="1:7" x14ac:dyDescent="0.25">
      <c r="A864" s="43" t="s">
        <v>270</v>
      </c>
      <c r="B864" s="43" t="s">
        <v>520</v>
      </c>
      <c r="C864" s="43" t="s">
        <v>557</v>
      </c>
      <c r="D864" s="43" t="s">
        <v>385</v>
      </c>
      <c r="E864" s="107" t="s">
        <v>585</v>
      </c>
      <c r="F864" s="107">
        <v>19.422999999999998</v>
      </c>
      <c r="G864" s="81" t="s">
        <v>279</v>
      </c>
    </row>
    <row r="865" spans="1:7" x14ac:dyDescent="0.25">
      <c r="A865" s="43" t="s">
        <v>270</v>
      </c>
      <c r="B865" s="43" t="s">
        <v>520</v>
      </c>
      <c r="C865" s="43" t="s">
        <v>558</v>
      </c>
      <c r="D865" s="43" t="s">
        <v>385</v>
      </c>
      <c r="E865" s="107" t="s">
        <v>585</v>
      </c>
      <c r="F865" s="107">
        <v>43.758000000000003</v>
      </c>
      <c r="G865" s="81" t="s">
        <v>279</v>
      </c>
    </row>
    <row r="866" spans="1:7" x14ac:dyDescent="0.25">
      <c r="A866" s="43" t="s">
        <v>270</v>
      </c>
      <c r="B866" s="43" t="s">
        <v>520</v>
      </c>
      <c r="C866" s="43" t="s">
        <v>559</v>
      </c>
      <c r="D866" s="43" t="s">
        <v>385</v>
      </c>
      <c r="E866" s="107" t="s">
        <v>585</v>
      </c>
      <c r="F866" s="107">
        <v>69830.904999999999</v>
      </c>
      <c r="G866" s="81" t="s">
        <v>279</v>
      </c>
    </row>
    <row r="867" spans="1:7" x14ac:dyDescent="0.25">
      <c r="A867" s="43" t="s">
        <v>270</v>
      </c>
      <c r="B867" s="43" t="s">
        <v>520</v>
      </c>
      <c r="C867" s="43" t="s">
        <v>560</v>
      </c>
      <c r="D867" s="43" t="s">
        <v>385</v>
      </c>
      <c r="E867" s="107" t="s">
        <v>585</v>
      </c>
      <c r="F867" s="107">
        <v>22619.987000000001</v>
      </c>
      <c r="G867" s="81" t="s">
        <v>279</v>
      </c>
    </row>
    <row r="868" spans="1:7" x14ac:dyDescent="0.25">
      <c r="A868" s="43" t="s">
        <v>270</v>
      </c>
      <c r="B868" s="43" t="s">
        <v>520</v>
      </c>
      <c r="C868" s="43" t="s">
        <v>561</v>
      </c>
      <c r="D868" s="43" t="s">
        <v>385</v>
      </c>
      <c r="E868" s="107" t="s">
        <v>585</v>
      </c>
      <c r="F868" s="107">
        <v>21898.356</v>
      </c>
      <c r="G868" s="81" t="s">
        <v>279</v>
      </c>
    </row>
    <row r="869" spans="1:7" x14ac:dyDescent="0.25">
      <c r="A869" s="43" t="s">
        <v>270</v>
      </c>
      <c r="B869" s="43" t="s">
        <v>520</v>
      </c>
      <c r="C869" s="43" t="s">
        <v>562</v>
      </c>
      <c r="D869" s="43" t="s">
        <v>385</v>
      </c>
      <c r="E869" s="107" t="s">
        <v>585</v>
      </c>
      <c r="F869" s="107">
        <v>525.51300000000003</v>
      </c>
      <c r="G869" s="81" t="s">
        <v>279</v>
      </c>
    </row>
    <row r="870" spans="1:7" x14ac:dyDescent="0.25">
      <c r="A870" s="43" t="s">
        <v>270</v>
      </c>
      <c r="B870" s="43" t="s">
        <v>520</v>
      </c>
      <c r="C870" s="43" t="s">
        <v>563</v>
      </c>
      <c r="D870" s="43" t="s">
        <v>385</v>
      </c>
      <c r="E870" s="107" t="s">
        <v>585</v>
      </c>
      <c r="F870" s="107">
        <v>196.11799999999999</v>
      </c>
      <c r="G870" s="81" t="s">
        <v>279</v>
      </c>
    </row>
    <row r="871" spans="1:7" x14ac:dyDescent="0.25">
      <c r="A871" s="43" t="s">
        <v>270</v>
      </c>
      <c r="B871" s="43" t="s">
        <v>520</v>
      </c>
      <c r="C871" s="43" t="s">
        <v>564</v>
      </c>
      <c r="D871" s="43" t="s">
        <v>385</v>
      </c>
      <c r="E871" s="107" t="s">
        <v>585</v>
      </c>
      <c r="F871" s="107">
        <v>46737.745999999999</v>
      </c>
      <c r="G871" s="81" t="s">
        <v>279</v>
      </c>
    </row>
    <row r="872" spans="1:7" x14ac:dyDescent="0.25">
      <c r="A872" s="43" t="s">
        <v>270</v>
      </c>
      <c r="B872" s="43" t="s">
        <v>520</v>
      </c>
      <c r="C872" s="43" t="s">
        <v>565</v>
      </c>
      <c r="D872" s="43" t="s">
        <v>385</v>
      </c>
      <c r="E872" s="107" t="s">
        <v>585</v>
      </c>
      <c r="F872" s="107">
        <v>798.31899999999996</v>
      </c>
      <c r="G872" s="81" t="s">
        <v>279</v>
      </c>
    </row>
    <row r="873" spans="1:7" x14ac:dyDescent="0.25">
      <c r="A873" s="43" t="s">
        <v>270</v>
      </c>
      <c r="B873" s="43" t="s">
        <v>520</v>
      </c>
      <c r="C873" s="43" t="s">
        <v>566</v>
      </c>
      <c r="D873" s="43" t="s">
        <v>385</v>
      </c>
      <c r="E873" s="107" t="s">
        <v>585</v>
      </c>
      <c r="F873" s="107">
        <v>45939.427000000003</v>
      </c>
      <c r="G873" s="81" t="s">
        <v>279</v>
      </c>
    </row>
    <row r="874" spans="1:7" x14ac:dyDescent="0.25">
      <c r="A874" s="43" t="s">
        <v>270</v>
      </c>
      <c r="B874" s="43" t="s">
        <v>520</v>
      </c>
      <c r="C874" s="43" t="s">
        <v>567</v>
      </c>
      <c r="D874" s="43" t="s">
        <v>385</v>
      </c>
      <c r="E874" s="107" t="s">
        <v>585</v>
      </c>
      <c r="F874" s="107">
        <v>473.17200000000003</v>
      </c>
      <c r="G874" s="81" t="s">
        <v>279</v>
      </c>
    </row>
    <row r="875" spans="1:7" x14ac:dyDescent="0.25">
      <c r="A875" s="43" t="s">
        <v>270</v>
      </c>
      <c r="B875" s="43" t="s">
        <v>520</v>
      </c>
      <c r="C875" s="43" t="s">
        <v>567</v>
      </c>
      <c r="D875" s="43" t="s">
        <v>385</v>
      </c>
      <c r="E875" s="107" t="s">
        <v>585</v>
      </c>
      <c r="F875" s="107">
        <v>473.17200000000003</v>
      </c>
      <c r="G875" s="81" t="s">
        <v>279</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B9D3B-0362-4CDB-BD3B-5135338E9B2E}">
  <dimension ref="A1:I1331"/>
  <sheetViews>
    <sheetView zoomScaleNormal="100" workbookViewId="0"/>
  </sheetViews>
  <sheetFormatPr baseColWidth="10" defaultColWidth="11.44140625" defaultRowHeight="13.2" x14ac:dyDescent="0.25"/>
  <cols>
    <col min="1" max="1" width="20.88671875" style="43" customWidth="1" collapsed="1"/>
    <col min="2" max="2" width="21.44140625" style="43" customWidth="1" collapsed="1"/>
    <col min="3" max="3" width="29.44140625" style="81" bestFit="1" customWidth="1" collapsed="1"/>
    <col min="4" max="4" width="17.6640625" style="43" bestFit="1" customWidth="1" collapsed="1"/>
    <col min="5" max="5" width="54.88671875" style="43" bestFit="1"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81" t="s">
        <v>57</v>
      </c>
      <c r="D1" s="43" t="s">
        <v>210</v>
      </c>
      <c r="E1" s="43" t="s">
        <v>209</v>
      </c>
      <c r="F1" s="43" t="s">
        <v>49</v>
      </c>
      <c r="G1" s="107" t="s">
        <v>54</v>
      </c>
      <c r="H1" s="107" t="s">
        <v>55</v>
      </c>
      <c r="I1" s="43" t="s">
        <v>278</v>
      </c>
    </row>
    <row r="2" spans="1:9" x14ac:dyDescent="0.25">
      <c r="A2" s="43" t="s">
        <v>270</v>
      </c>
      <c r="B2" s="43" t="s">
        <v>520</v>
      </c>
      <c r="C2" s="81" t="s">
        <v>521</v>
      </c>
      <c r="D2" s="72" t="s">
        <v>586</v>
      </c>
      <c r="E2" s="72" t="s">
        <v>587</v>
      </c>
      <c r="F2" s="43" t="s">
        <v>385</v>
      </c>
      <c r="G2" s="107" t="s">
        <v>522</v>
      </c>
      <c r="H2" s="107">
        <v>45429.073000000004</v>
      </c>
      <c r="I2" s="43" t="s">
        <v>279</v>
      </c>
    </row>
    <row r="3" spans="1:9" x14ac:dyDescent="0.25">
      <c r="A3" s="43" t="s">
        <v>270</v>
      </c>
      <c r="B3" s="43" t="s">
        <v>520</v>
      </c>
      <c r="C3" s="81" t="s">
        <v>521</v>
      </c>
      <c r="D3" s="72" t="s">
        <v>588</v>
      </c>
      <c r="E3" s="77" t="s">
        <v>589</v>
      </c>
      <c r="F3" s="43" t="s">
        <v>385</v>
      </c>
      <c r="G3" s="107" t="s">
        <v>522</v>
      </c>
      <c r="H3" s="107">
        <v>45429.008000000002</v>
      </c>
      <c r="I3" s="43" t="s">
        <v>279</v>
      </c>
    </row>
    <row r="4" spans="1:9" x14ac:dyDescent="0.25">
      <c r="A4" s="43" t="s">
        <v>270</v>
      </c>
      <c r="B4" s="43" t="s">
        <v>520</v>
      </c>
      <c r="C4" s="81" t="s">
        <v>521</v>
      </c>
      <c r="D4" s="72" t="s">
        <v>590</v>
      </c>
      <c r="E4" s="77" t="s">
        <v>591</v>
      </c>
      <c r="F4" s="43" t="s">
        <v>385</v>
      </c>
      <c r="G4" s="107" t="s">
        <v>522</v>
      </c>
      <c r="H4" s="107" t="s">
        <v>226</v>
      </c>
      <c r="I4" s="43" t="s">
        <v>279</v>
      </c>
    </row>
    <row r="5" spans="1:9" x14ac:dyDescent="0.25">
      <c r="A5" s="43" t="s">
        <v>270</v>
      </c>
      <c r="B5" s="43" t="s">
        <v>520</v>
      </c>
      <c r="C5" s="81" t="s">
        <v>521</v>
      </c>
      <c r="D5" s="72" t="s">
        <v>592</v>
      </c>
      <c r="E5" s="77" t="s">
        <v>593</v>
      </c>
      <c r="F5" s="43" t="s">
        <v>385</v>
      </c>
      <c r="G5" s="107" t="s">
        <v>522</v>
      </c>
      <c r="H5" s="107">
        <v>6.5000000000000002E-2</v>
      </c>
      <c r="I5" s="43" t="s">
        <v>279</v>
      </c>
    </row>
    <row r="6" spans="1:9" x14ac:dyDescent="0.25">
      <c r="A6" s="43" t="s">
        <v>270</v>
      </c>
      <c r="B6" s="43" t="s">
        <v>520</v>
      </c>
      <c r="C6" s="81" t="s">
        <v>521</v>
      </c>
      <c r="D6" s="72" t="s">
        <v>594</v>
      </c>
      <c r="E6" s="72" t="s">
        <v>595</v>
      </c>
      <c r="F6" s="43" t="s">
        <v>385</v>
      </c>
      <c r="G6" s="107" t="s">
        <v>522</v>
      </c>
      <c r="H6" s="107">
        <v>2385.866</v>
      </c>
      <c r="I6" s="43" t="s">
        <v>279</v>
      </c>
    </row>
    <row r="7" spans="1:9" x14ac:dyDescent="0.25">
      <c r="A7" s="43" t="s">
        <v>270</v>
      </c>
      <c r="B7" s="43" t="s">
        <v>520</v>
      </c>
      <c r="C7" s="81" t="s">
        <v>521</v>
      </c>
      <c r="D7" s="72" t="s">
        <v>596</v>
      </c>
      <c r="E7" s="77" t="s">
        <v>597</v>
      </c>
      <c r="F7" s="43" t="s">
        <v>385</v>
      </c>
      <c r="G7" s="107" t="s">
        <v>522</v>
      </c>
      <c r="H7" s="107">
        <v>2012.2250000000001</v>
      </c>
      <c r="I7" s="43" t="s">
        <v>279</v>
      </c>
    </row>
    <row r="8" spans="1:9" x14ac:dyDescent="0.25">
      <c r="A8" s="43" t="s">
        <v>270</v>
      </c>
      <c r="B8" s="43" t="s">
        <v>520</v>
      </c>
      <c r="C8" s="81" t="s">
        <v>521</v>
      </c>
      <c r="D8" s="72" t="s">
        <v>598</v>
      </c>
      <c r="E8" s="77" t="s">
        <v>599</v>
      </c>
      <c r="F8" s="43" t="s">
        <v>385</v>
      </c>
      <c r="G8" s="107" t="s">
        <v>522</v>
      </c>
      <c r="H8" s="107">
        <v>1.7969999999999999</v>
      </c>
      <c r="I8" s="43" t="s">
        <v>279</v>
      </c>
    </row>
    <row r="9" spans="1:9" x14ac:dyDescent="0.25">
      <c r="A9" s="43" t="s">
        <v>270</v>
      </c>
      <c r="B9" s="43" t="s">
        <v>520</v>
      </c>
      <c r="C9" s="81" t="s">
        <v>521</v>
      </c>
      <c r="D9" s="72" t="s">
        <v>600</v>
      </c>
      <c r="E9" s="77" t="s">
        <v>601</v>
      </c>
      <c r="F9" s="43" t="s">
        <v>385</v>
      </c>
      <c r="G9" s="107" t="s">
        <v>522</v>
      </c>
      <c r="H9" s="107">
        <v>371.84400000000005</v>
      </c>
      <c r="I9" s="43" t="s">
        <v>279</v>
      </c>
    </row>
    <row r="10" spans="1:9" x14ac:dyDescent="0.25">
      <c r="A10" s="43" t="s">
        <v>270</v>
      </c>
      <c r="B10" s="43" t="s">
        <v>520</v>
      </c>
      <c r="C10" s="81" t="s">
        <v>521</v>
      </c>
      <c r="D10" s="72" t="s">
        <v>602</v>
      </c>
      <c r="E10" s="72" t="s">
        <v>603</v>
      </c>
      <c r="F10" s="43" t="s">
        <v>385</v>
      </c>
      <c r="G10" s="107" t="s">
        <v>522</v>
      </c>
      <c r="H10" s="107">
        <v>5370.2950000000001</v>
      </c>
      <c r="I10" s="43" t="s">
        <v>279</v>
      </c>
    </row>
    <row r="11" spans="1:9" x14ac:dyDescent="0.25">
      <c r="A11" s="43" t="s">
        <v>270</v>
      </c>
      <c r="B11" s="43" t="s">
        <v>520</v>
      </c>
      <c r="C11" s="81" t="s">
        <v>521</v>
      </c>
      <c r="D11" s="72" t="s">
        <v>604</v>
      </c>
      <c r="E11" s="77" t="s">
        <v>605</v>
      </c>
      <c r="F11" s="43" t="s">
        <v>385</v>
      </c>
      <c r="G11" s="107" t="s">
        <v>522</v>
      </c>
      <c r="H11" s="107">
        <v>309.02599999999995</v>
      </c>
      <c r="I11" s="43" t="s">
        <v>279</v>
      </c>
    </row>
    <row r="12" spans="1:9" x14ac:dyDescent="0.25">
      <c r="A12" s="43" t="s">
        <v>270</v>
      </c>
      <c r="B12" s="43" t="s">
        <v>520</v>
      </c>
      <c r="C12" s="81" t="s">
        <v>521</v>
      </c>
      <c r="D12" s="72" t="s">
        <v>606</v>
      </c>
      <c r="E12" s="77" t="s">
        <v>607</v>
      </c>
      <c r="F12" s="43" t="s">
        <v>385</v>
      </c>
      <c r="G12" s="107" t="s">
        <v>522</v>
      </c>
      <c r="H12" s="107">
        <v>42.883000000000003</v>
      </c>
      <c r="I12" s="43" t="s">
        <v>279</v>
      </c>
    </row>
    <row r="13" spans="1:9" x14ac:dyDescent="0.25">
      <c r="A13" s="43" t="s">
        <v>270</v>
      </c>
      <c r="B13" s="43" t="s">
        <v>520</v>
      </c>
      <c r="C13" s="81" t="s">
        <v>521</v>
      </c>
      <c r="D13" s="72" t="s">
        <v>608</v>
      </c>
      <c r="E13" s="77" t="s">
        <v>609</v>
      </c>
      <c r="F13" s="43" t="s">
        <v>385</v>
      </c>
      <c r="G13" s="107" t="s">
        <v>522</v>
      </c>
      <c r="H13" s="107">
        <v>11.68</v>
      </c>
      <c r="I13" s="43" t="s">
        <v>279</v>
      </c>
    </row>
    <row r="14" spans="1:9" x14ac:dyDescent="0.25">
      <c r="A14" s="43" t="s">
        <v>270</v>
      </c>
      <c r="B14" s="43" t="s">
        <v>520</v>
      </c>
      <c r="C14" s="81" t="s">
        <v>521</v>
      </c>
      <c r="D14" s="72" t="s">
        <v>610</v>
      </c>
      <c r="E14" s="77" t="s">
        <v>611</v>
      </c>
      <c r="F14" s="43" t="s">
        <v>385</v>
      </c>
      <c r="G14" s="107" t="s">
        <v>522</v>
      </c>
      <c r="H14" s="107">
        <v>521.57299999999998</v>
      </c>
      <c r="I14" s="43" t="s">
        <v>279</v>
      </c>
    </row>
    <row r="15" spans="1:9" x14ac:dyDescent="0.25">
      <c r="A15" s="43" t="s">
        <v>270</v>
      </c>
      <c r="B15" s="43" t="s">
        <v>520</v>
      </c>
      <c r="C15" s="81" t="s">
        <v>521</v>
      </c>
      <c r="D15" s="72" t="s">
        <v>612</v>
      </c>
      <c r="E15" s="77" t="s">
        <v>613</v>
      </c>
      <c r="F15" s="43" t="s">
        <v>385</v>
      </c>
      <c r="G15" s="107" t="s">
        <v>522</v>
      </c>
      <c r="H15" s="107">
        <v>7.2679999999999998</v>
      </c>
      <c r="I15" s="43" t="s">
        <v>279</v>
      </c>
    </row>
    <row r="16" spans="1:9" x14ac:dyDescent="0.25">
      <c r="A16" s="43" t="s">
        <v>270</v>
      </c>
      <c r="B16" s="43" t="s">
        <v>520</v>
      </c>
      <c r="C16" s="81" t="s">
        <v>521</v>
      </c>
      <c r="D16" s="72" t="s">
        <v>614</v>
      </c>
      <c r="E16" s="77" t="s">
        <v>615</v>
      </c>
      <c r="F16" s="43" t="s">
        <v>385</v>
      </c>
      <c r="G16" s="107" t="s">
        <v>522</v>
      </c>
      <c r="H16" s="107">
        <v>179.68599999999998</v>
      </c>
      <c r="I16" s="43" t="s">
        <v>279</v>
      </c>
    </row>
    <row r="17" spans="1:9" x14ac:dyDescent="0.25">
      <c r="A17" s="43" t="s">
        <v>270</v>
      </c>
      <c r="B17" s="43" t="s">
        <v>520</v>
      </c>
      <c r="C17" s="81" t="s">
        <v>521</v>
      </c>
      <c r="D17" s="72" t="s">
        <v>616</v>
      </c>
      <c r="E17" s="80" t="s">
        <v>617</v>
      </c>
      <c r="F17" s="43" t="s">
        <v>385</v>
      </c>
      <c r="G17" s="107" t="s">
        <v>522</v>
      </c>
      <c r="H17" s="107">
        <v>0.161</v>
      </c>
      <c r="I17" s="43" t="s">
        <v>279</v>
      </c>
    </row>
    <row r="18" spans="1:9" x14ac:dyDescent="0.25">
      <c r="A18" s="43" t="s">
        <v>270</v>
      </c>
      <c r="B18" s="43" t="s">
        <v>520</v>
      </c>
      <c r="C18" s="81" t="s">
        <v>521</v>
      </c>
      <c r="D18" s="72" t="s">
        <v>618</v>
      </c>
      <c r="E18" s="80" t="s">
        <v>619</v>
      </c>
      <c r="F18" s="43" t="s">
        <v>385</v>
      </c>
      <c r="G18" s="107" t="s">
        <v>522</v>
      </c>
      <c r="H18" s="107">
        <v>179.52499999999998</v>
      </c>
      <c r="I18" s="43" t="s">
        <v>279</v>
      </c>
    </row>
    <row r="19" spans="1:9" x14ac:dyDescent="0.25">
      <c r="A19" s="43" t="s">
        <v>270</v>
      </c>
      <c r="B19" s="43" t="s">
        <v>520</v>
      </c>
      <c r="C19" s="81" t="s">
        <v>521</v>
      </c>
      <c r="D19" s="72" t="s">
        <v>620</v>
      </c>
      <c r="E19" s="77" t="s">
        <v>621</v>
      </c>
      <c r="F19" s="43" t="s">
        <v>385</v>
      </c>
      <c r="G19" s="107" t="s">
        <v>522</v>
      </c>
      <c r="H19" s="107">
        <v>3144.7839999999997</v>
      </c>
      <c r="I19" s="43" t="s">
        <v>279</v>
      </c>
    </row>
    <row r="20" spans="1:9" x14ac:dyDescent="0.25">
      <c r="A20" s="43" t="s">
        <v>270</v>
      </c>
      <c r="B20" s="43" t="s">
        <v>520</v>
      </c>
      <c r="C20" s="81" t="s">
        <v>521</v>
      </c>
      <c r="D20" s="72" t="s">
        <v>622</v>
      </c>
      <c r="E20" s="77" t="s">
        <v>623</v>
      </c>
      <c r="F20" s="43" t="s">
        <v>385</v>
      </c>
      <c r="G20" s="107" t="s">
        <v>522</v>
      </c>
      <c r="H20" s="107">
        <v>51.534999999999997</v>
      </c>
      <c r="I20" s="43" t="s">
        <v>279</v>
      </c>
    </row>
    <row r="21" spans="1:9" x14ac:dyDescent="0.25">
      <c r="A21" s="43" t="s">
        <v>270</v>
      </c>
      <c r="B21" s="43" t="s">
        <v>520</v>
      </c>
      <c r="C21" s="81" t="s">
        <v>521</v>
      </c>
      <c r="D21" s="72" t="s">
        <v>624</v>
      </c>
      <c r="E21" s="77" t="s">
        <v>625</v>
      </c>
      <c r="F21" s="43" t="s">
        <v>385</v>
      </c>
      <c r="G21" s="107" t="s">
        <v>522</v>
      </c>
      <c r="H21" s="107">
        <v>40.111000000000004</v>
      </c>
      <c r="I21" s="43" t="s">
        <v>279</v>
      </c>
    </row>
    <row r="22" spans="1:9" x14ac:dyDescent="0.25">
      <c r="A22" s="43" t="s">
        <v>270</v>
      </c>
      <c r="B22" s="43" t="s">
        <v>520</v>
      </c>
      <c r="C22" s="81" t="s">
        <v>521</v>
      </c>
      <c r="D22" s="72" t="s">
        <v>626</v>
      </c>
      <c r="E22" s="77" t="s">
        <v>627</v>
      </c>
      <c r="F22" s="43" t="s">
        <v>385</v>
      </c>
      <c r="G22" s="107" t="s">
        <v>522</v>
      </c>
      <c r="H22" s="107">
        <v>132.20099999999999</v>
      </c>
      <c r="I22" s="43" t="s">
        <v>279</v>
      </c>
    </row>
    <row r="23" spans="1:9" x14ac:dyDescent="0.25">
      <c r="A23" s="43" t="s">
        <v>270</v>
      </c>
      <c r="B23" s="43" t="s">
        <v>520</v>
      </c>
      <c r="C23" s="81" t="s">
        <v>521</v>
      </c>
      <c r="D23" s="72" t="s">
        <v>628</v>
      </c>
      <c r="E23" s="80" t="s">
        <v>629</v>
      </c>
      <c r="F23" s="43" t="s">
        <v>385</v>
      </c>
      <c r="G23" s="107" t="s">
        <v>522</v>
      </c>
      <c r="H23" s="107">
        <v>10.336</v>
      </c>
      <c r="I23" s="43" t="s">
        <v>279</v>
      </c>
    </row>
    <row r="24" spans="1:9" x14ac:dyDescent="0.25">
      <c r="A24" s="43" t="s">
        <v>270</v>
      </c>
      <c r="B24" s="43" t="s">
        <v>520</v>
      </c>
      <c r="C24" s="81" t="s">
        <v>521</v>
      </c>
      <c r="D24" s="72" t="s">
        <v>630</v>
      </c>
      <c r="E24" s="80" t="s">
        <v>631</v>
      </c>
      <c r="F24" s="43" t="s">
        <v>385</v>
      </c>
      <c r="G24" s="107" t="s">
        <v>522</v>
      </c>
      <c r="H24" s="107">
        <v>121.86500000000001</v>
      </c>
      <c r="I24" s="43" t="s">
        <v>279</v>
      </c>
    </row>
    <row r="25" spans="1:9" x14ac:dyDescent="0.25">
      <c r="A25" s="43" t="s">
        <v>270</v>
      </c>
      <c r="B25" s="43" t="s">
        <v>520</v>
      </c>
      <c r="C25" s="81" t="s">
        <v>521</v>
      </c>
      <c r="D25" s="72" t="s">
        <v>632</v>
      </c>
      <c r="E25" s="77" t="s">
        <v>633</v>
      </c>
      <c r="F25" s="43" t="s">
        <v>385</v>
      </c>
      <c r="G25" s="107" t="s">
        <v>522</v>
      </c>
      <c r="H25" s="107">
        <v>695.27299999999991</v>
      </c>
      <c r="I25" s="43" t="s">
        <v>279</v>
      </c>
    </row>
    <row r="26" spans="1:9" x14ac:dyDescent="0.25">
      <c r="A26" s="43" t="s">
        <v>270</v>
      </c>
      <c r="B26" s="43" t="s">
        <v>520</v>
      </c>
      <c r="C26" s="81" t="s">
        <v>521</v>
      </c>
      <c r="D26" s="72" t="s">
        <v>634</v>
      </c>
      <c r="E26" s="80" t="s">
        <v>635</v>
      </c>
      <c r="F26" s="43" t="s">
        <v>385</v>
      </c>
      <c r="G26" s="107" t="s">
        <v>522</v>
      </c>
      <c r="H26" s="107">
        <v>534.93499999999995</v>
      </c>
      <c r="I26" s="43" t="s">
        <v>279</v>
      </c>
    </row>
    <row r="27" spans="1:9" x14ac:dyDescent="0.25">
      <c r="A27" s="43" t="s">
        <v>270</v>
      </c>
      <c r="B27" s="43" t="s">
        <v>520</v>
      </c>
      <c r="C27" s="81" t="s">
        <v>521</v>
      </c>
      <c r="D27" s="72" t="s">
        <v>636</v>
      </c>
      <c r="E27" s="80" t="s">
        <v>637</v>
      </c>
      <c r="F27" s="43" t="s">
        <v>385</v>
      </c>
      <c r="G27" s="107" t="s">
        <v>522</v>
      </c>
      <c r="H27" s="107">
        <v>146.36699999999999</v>
      </c>
      <c r="I27" s="43" t="s">
        <v>279</v>
      </c>
    </row>
    <row r="28" spans="1:9" x14ac:dyDescent="0.25">
      <c r="A28" s="43" t="s">
        <v>270</v>
      </c>
      <c r="B28" s="43" t="s">
        <v>520</v>
      </c>
      <c r="C28" s="81" t="s">
        <v>521</v>
      </c>
      <c r="D28" s="72" t="s">
        <v>638</v>
      </c>
      <c r="E28" s="80" t="s">
        <v>639</v>
      </c>
      <c r="F28" s="43" t="s">
        <v>385</v>
      </c>
      <c r="G28" s="107" t="s">
        <v>522</v>
      </c>
      <c r="H28" s="107">
        <v>13.971</v>
      </c>
      <c r="I28" s="43" t="s">
        <v>279</v>
      </c>
    </row>
    <row r="29" spans="1:9" x14ac:dyDescent="0.25">
      <c r="A29" s="43" t="s">
        <v>270</v>
      </c>
      <c r="B29" s="43" t="s">
        <v>520</v>
      </c>
      <c r="C29" s="81" t="s">
        <v>521</v>
      </c>
      <c r="D29" s="72" t="s">
        <v>640</v>
      </c>
      <c r="E29" s="77" t="s">
        <v>641</v>
      </c>
      <c r="F29" s="43" t="s">
        <v>385</v>
      </c>
      <c r="G29" s="107" t="s">
        <v>522</v>
      </c>
      <c r="H29" s="107">
        <v>27.526000000000003</v>
      </c>
      <c r="I29" s="43" t="s">
        <v>279</v>
      </c>
    </row>
    <row r="30" spans="1:9" x14ac:dyDescent="0.25">
      <c r="A30" s="43" t="s">
        <v>270</v>
      </c>
      <c r="B30" s="43" t="s">
        <v>520</v>
      </c>
      <c r="C30" s="81" t="s">
        <v>521</v>
      </c>
      <c r="D30" s="72" t="s">
        <v>642</v>
      </c>
      <c r="E30" s="77" t="s">
        <v>643</v>
      </c>
      <c r="F30" s="43" t="s">
        <v>385</v>
      </c>
      <c r="G30" s="107" t="s">
        <v>522</v>
      </c>
      <c r="H30" s="107">
        <v>59.309000000000005</v>
      </c>
      <c r="I30" s="43" t="s">
        <v>279</v>
      </c>
    </row>
    <row r="31" spans="1:9" x14ac:dyDescent="0.25">
      <c r="A31" s="43" t="s">
        <v>270</v>
      </c>
      <c r="B31" s="43" t="s">
        <v>520</v>
      </c>
      <c r="C31" s="81" t="s">
        <v>521</v>
      </c>
      <c r="D31" s="72" t="s">
        <v>644</v>
      </c>
      <c r="E31" s="77" t="s">
        <v>645</v>
      </c>
      <c r="F31" s="43" t="s">
        <v>385</v>
      </c>
      <c r="G31" s="107" t="s">
        <v>522</v>
      </c>
      <c r="H31" s="107">
        <v>10.658999999999999</v>
      </c>
      <c r="I31" s="43" t="s">
        <v>279</v>
      </c>
    </row>
    <row r="32" spans="1:9" x14ac:dyDescent="0.25">
      <c r="A32" s="43" t="s">
        <v>270</v>
      </c>
      <c r="B32" s="43" t="s">
        <v>520</v>
      </c>
      <c r="C32" s="81" t="s">
        <v>521</v>
      </c>
      <c r="D32" s="72" t="s">
        <v>646</v>
      </c>
      <c r="E32" s="77" t="s">
        <v>647</v>
      </c>
      <c r="F32" s="43" t="s">
        <v>385</v>
      </c>
      <c r="G32" s="107" t="s">
        <v>522</v>
      </c>
      <c r="H32" s="107">
        <v>33.278000000000006</v>
      </c>
      <c r="I32" s="43" t="s">
        <v>279</v>
      </c>
    </row>
    <row r="33" spans="1:9" x14ac:dyDescent="0.25">
      <c r="A33" s="43" t="s">
        <v>270</v>
      </c>
      <c r="B33" s="43" t="s">
        <v>520</v>
      </c>
      <c r="C33" s="81" t="s">
        <v>521</v>
      </c>
      <c r="D33" s="72" t="s">
        <v>648</v>
      </c>
      <c r="E33" s="77" t="s">
        <v>649</v>
      </c>
      <c r="F33" s="43" t="s">
        <v>385</v>
      </c>
      <c r="G33" s="107" t="s">
        <v>522</v>
      </c>
      <c r="H33" s="107">
        <v>44.667000000000002</v>
      </c>
      <c r="I33" s="43" t="s">
        <v>279</v>
      </c>
    </row>
    <row r="34" spans="1:9" x14ac:dyDescent="0.25">
      <c r="A34" s="43" t="s">
        <v>270</v>
      </c>
      <c r="B34" s="43" t="s">
        <v>520</v>
      </c>
      <c r="C34" s="81" t="s">
        <v>521</v>
      </c>
      <c r="D34" s="72" t="s">
        <v>650</v>
      </c>
      <c r="E34" s="77" t="s">
        <v>651</v>
      </c>
      <c r="F34" s="43" t="s">
        <v>385</v>
      </c>
      <c r="G34" s="107" t="s">
        <v>522</v>
      </c>
      <c r="H34" s="107">
        <v>9.5670000000000002</v>
      </c>
      <c r="I34" s="43" t="s">
        <v>279</v>
      </c>
    </row>
    <row r="35" spans="1:9" x14ac:dyDescent="0.25">
      <c r="A35" s="43" t="s">
        <v>270</v>
      </c>
      <c r="B35" s="43" t="s">
        <v>520</v>
      </c>
      <c r="C35" s="81" t="s">
        <v>521</v>
      </c>
      <c r="D35" s="72" t="s">
        <v>652</v>
      </c>
      <c r="E35" s="77" t="s">
        <v>653</v>
      </c>
      <c r="F35" s="43" t="s">
        <v>385</v>
      </c>
      <c r="G35" s="107" t="s">
        <v>522</v>
      </c>
      <c r="H35" s="107" t="s">
        <v>226</v>
      </c>
      <c r="I35" s="43" t="s">
        <v>279</v>
      </c>
    </row>
    <row r="36" spans="1:9" x14ac:dyDescent="0.25">
      <c r="A36" s="43" t="s">
        <v>270</v>
      </c>
      <c r="B36" s="43" t="s">
        <v>520</v>
      </c>
      <c r="C36" s="81" t="s">
        <v>521</v>
      </c>
      <c r="D36" s="72" t="s">
        <v>654</v>
      </c>
      <c r="E36" s="77" t="s">
        <v>655</v>
      </c>
      <c r="F36" s="43" t="s">
        <v>385</v>
      </c>
      <c r="G36" s="107" t="s">
        <v>522</v>
      </c>
      <c r="H36" s="107">
        <v>49.268999999999998</v>
      </c>
      <c r="I36" s="43" t="s">
        <v>279</v>
      </c>
    </row>
    <row r="37" spans="1:9" x14ac:dyDescent="0.25">
      <c r="A37" s="43" t="s">
        <v>270</v>
      </c>
      <c r="B37" s="43" t="s">
        <v>520</v>
      </c>
      <c r="C37" s="81" t="s">
        <v>521</v>
      </c>
      <c r="D37" s="72" t="s">
        <v>656</v>
      </c>
      <c r="E37" s="72" t="s">
        <v>657</v>
      </c>
      <c r="F37" s="43" t="s">
        <v>385</v>
      </c>
      <c r="G37" s="107" t="s">
        <v>522</v>
      </c>
      <c r="H37" s="107">
        <v>24421.786</v>
      </c>
      <c r="I37" s="43" t="s">
        <v>279</v>
      </c>
    </row>
    <row r="38" spans="1:9" x14ac:dyDescent="0.25">
      <c r="A38" s="43" t="s">
        <v>270</v>
      </c>
      <c r="B38" s="43" t="s">
        <v>520</v>
      </c>
      <c r="C38" s="81" t="s">
        <v>521</v>
      </c>
      <c r="D38" s="72" t="s">
        <v>658</v>
      </c>
      <c r="E38" s="77" t="s">
        <v>659</v>
      </c>
      <c r="F38" s="43" t="s">
        <v>385</v>
      </c>
      <c r="G38" s="107" t="s">
        <v>522</v>
      </c>
      <c r="H38" s="107">
        <v>24421.786</v>
      </c>
      <c r="I38" s="43" t="s">
        <v>279</v>
      </c>
    </row>
    <row r="39" spans="1:9" x14ac:dyDescent="0.25">
      <c r="A39" s="43" t="s">
        <v>270</v>
      </c>
      <c r="B39" s="43" t="s">
        <v>520</v>
      </c>
      <c r="C39" s="81" t="s">
        <v>521</v>
      </c>
      <c r="D39" s="72" t="s">
        <v>660</v>
      </c>
      <c r="E39" s="77" t="s">
        <v>661</v>
      </c>
      <c r="F39" s="43" t="s">
        <v>385</v>
      </c>
      <c r="G39" s="107" t="s">
        <v>522</v>
      </c>
      <c r="H39" s="107" t="s">
        <v>226</v>
      </c>
      <c r="I39" s="43" t="s">
        <v>279</v>
      </c>
    </row>
    <row r="40" spans="1:9" x14ac:dyDescent="0.25">
      <c r="A40" s="43" t="s">
        <v>270</v>
      </c>
      <c r="B40" s="43" t="s">
        <v>520</v>
      </c>
      <c r="C40" s="81" t="s">
        <v>521</v>
      </c>
      <c r="D40" s="72" t="s">
        <v>662</v>
      </c>
      <c r="E40" s="72" t="s">
        <v>663</v>
      </c>
      <c r="F40" s="43" t="s">
        <v>385</v>
      </c>
      <c r="G40" s="107" t="s">
        <v>522</v>
      </c>
      <c r="H40" s="107">
        <v>10628.038999999999</v>
      </c>
      <c r="I40" s="43" t="s">
        <v>279</v>
      </c>
    </row>
    <row r="41" spans="1:9" x14ac:dyDescent="0.25">
      <c r="A41" s="43" t="s">
        <v>270</v>
      </c>
      <c r="B41" s="43" t="s">
        <v>520</v>
      </c>
      <c r="C41" s="81" t="s">
        <v>521</v>
      </c>
      <c r="D41" s="72" t="s">
        <v>664</v>
      </c>
      <c r="E41" s="77" t="s">
        <v>665</v>
      </c>
      <c r="F41" s="43" t="s">
        <v>385</v>
      </c>
      <c r="G41" s="107" t="s">
        <v>522</v>
      </c>
      <c r="H41" s="107">
        <v>5408.951</v>
      </c>
      <c r="I41" s="43" t="s">
        <v>279</v>
      </c>
    </row>
    <row r="42" spans="1:9" x14ac:dyDescent="0.25">
      <c r="A42" s="43" t="s">
        <v>270</v>
      </c>
      <c r="B42" s="43" t="s">
        <v>520</v>
      </c>
      <c r="C42" s="81" t="s">
        <v>521</v>
      </c>
      <c r="D42" s="72" t="s">
        <v>666</v>
      </c>
      <c r="E42" s="77" t="s">
        <v>667</v>
      </c>
      <c r="F42" s="43" t="s">
        <v>385</v>
      </c>
      <c r="G42" s="107" t="s">
        <v>522</v>
      </c>
      <c r="H42" s="107">
        <v>5219.0879999999997</v>
      </c>
      <c r="I42" s="43" t="s">
        <v>279</v>
      </c>
    </row>
    <row r="43" spans="1:9" x14ac:dyDescent="0.25">
      <c r="A43" s="43" t="s">
        <v>270</v>
      </c>
      <c r="B43" s="43" t="s">
        <v>520</v>
      </c>
      <c r="C43" s="81" t="s">
        <v>521</v>
      </c>
      <c r="D43" s="72" t="s">
        <v>668</v>
      </c>
      <c r="E43" s="80" t="s">
        <v>669</v>
      </c>
      <c r="F43" s="43" t="s">
        <v>385</v>
      </c>
      <c r="G43" s="107" t="s">
        <v>522</v>
      </c>
      <c r="H43" s="107">
        <v>5219.0879999999997</v>
      </c>
      <c r="I43" s="43" t="s">
        <v>279</v>
      </c>
    </row>
    <row r="44" spans="1:9" x14ac:dyDescent="0.25">
      <c r="A44" s="43" t="s">
        <v>270</v>
      </c>
      <c r="B44" s="43" t="s">
        <v>520</v>
      </c>
      <c r="C44" s="81" t="s">
        <v>521</v>
      </c>
      <c r="D44" s="72" t="s">
        <v>670</v>
      </c>
      <c r="E44" s="80" t="s">
        <v>671</v>
      </c>
      <c r="F44" s="43" t="s">
        <v>385</v>
      </c>
      <c r="G44" s="107" t="s">
        <v>522</v>
      </c>
      <c r="H44" s="107" t="s">
        <v>519</v>
      </c>
      <c r="I44" s="43" t="s">
        <v>279</v>
      </c>
    </row>
    <row r="45" spans="1:9" x14ac:dyDescent="0.25">
      <c r="A45" s="43" t="s">
        <v>270</v>
      </c>
      <c r="B45" s="43" t="s">
        <v>520</v>
      </c>
      <c r="C45" s="81" t="s">
        <v>521</v>
      </c>
      <c r="D45" s="72" t="s">
        <v>672</v>
      </c>
      <c r="E45" s="72" t="s">
        <v>673</v>
      </c>
      <c r="F45" s="43" t="s">
        <v>385</v>
      </c>
      <c r="G45" s="107" t="s">
        <v>522</v>
      </c>
      <c r="H45" s="107" t="s">
        <v>519</v>
      </c>
      <c r="I45" s="43" t="s">
        <v>279</v>
      </c>
    </row>
    <row r="46" spans="1:9" x14ac:dyDescent="0.25">
      <c r="A46" s="43" t="s">
        <v>270</v>
      </c>
      <c r="B46" s="43" t="s">
        <v>520</v>
      </c>
      <c r="C46" s="81" t="s">
        <v>521</v>
      </c>
      <c r="D46" s="72" t="s">
        <v>674</v>
      </c>
      <c r="E46" s="77" t="s">
        <v>675</v>
      </c>
      <c r="F46" s="43" t="s">
        <v>385</v>
      </c>
      <c r="G46" s="107" t="s">
        <v>522</v>
      </c>
      <c r="H46" s="107" t="s">
        <v>519</v>
      </c>
      <c r="I46" s="43" t="s">
        <v>279</v>
      </c>
    </row>
    <row r="47" spans="1:9" x14ac:dyDescent="0.25">
      <c r="A47" s="43" t="s">
        <v>270</v>
      </c>
      <c r="B47" s="43" t="s">
        <v>520</v>
      </c>
      <c r="C47" s="81" t="s">
        <v>521</v>
      </c>
      <c r="D47" s="72" t="s">
        <v>676</v>
      </c>
      <c r="E47" s="77" t="s">
        <v>677</v>
      </c>
      <c r="F47" s="43" t="s">
        <v>385</v>
      </c>
      <c r="G47" s="107" t="s">
        <v>522</v>
      </c>
      <c r="H47" s="107" t="s">
        <v>519</v>
      </c>
      <c r="I47" s="43" t="s">
        <v>279</v>
      </c>
    </row>
    <row r="48" spans="1:9" x14ac:dyDescent="0.25">
      <c r="A48" s="43" t="s">
        <v>270</v>
      </c>
      <c r="B48" s="43" t="s">
        <v>520</v>
      </c>
      <c r="C48" s="81" t="s">
        <v>521</v>
      </c>
      <c r="D48" s="72" t="s">
        <v>678</v>
      </c>
      <c r="E48" s="72" t="s">
        <v>679</v>
      </c>
      <c r="F48" s="43" t="s">
        <v>385</v>
      </c>
      <c r="G48" s="107" t="s">
        <v>522</v>
      </c>
      <c r="H48" s="107" t="s">
        <v>519</v>
      </c>
      <c r="I48" s="43" t="s">
        <v>279</v>
      </c>
    </row>
    <row r="49" spans="1:9" x14ac:dyDescent="0.25">
      <c r="A49" s="43" t="s">
        <v>270</v>
      </c>
      <c r="B49" s="43" t="s">
        <v>520</v>
      </c>
      <c r="C49" s="81" t="s">
        <v>521</v>
      </c>
      <c r="D49" s="72" t="s">
        <v>680</v>
      </c>
      <c r="E49" s="77" t="s">
        <v>681</v>
      </c>
      <c r="F49" s="43" t="s">
        <v>385</v>
      </c>
      <c r="G49" s="107" t="s">
        <v>522</v>
      </c>
      <c r="H49" s="107" t="s">
        <v>519</v>
      </c>
      <c r="I49" s="43" t="s">
        <v>279</v>
      </c>
    </row>
    <row r="50" spans="1:9" x14ac:dyDescent="0.25">
      <c r="A50" s="43" t="s">
        <v>270</v>
      </c>
      <c r="B50" s="43" t="s">
        <v>520</v>
      </c>
      <c r="C50" s="81" t="s">
        <v>521</v>
      </c>
      <c r="D50" s="72" t="s">
        <v>682</v>
      </c>
      <c r="E50" s="77" t="s">
        <v>683</v>
      </c>
      <c r="F50" s="43" t="s">
        <v>385</v>
      </c>
      <c r="G50" s="107" t="s">
        <v>522</v>
      </c>
      <c r="H50" s="107" t="s">
        <v>519</v>
      </c>
      <c r="I50" s="43" t="s">
        <v>279</v>
      </c>
    </row>
    <row r="51" spans="1:9" x14ac:dyDescent="0.25">
      <c r="A51" s="43" t="s">
        <v>270</v>
      </c>
      <c r="B51" s="43" t="s">
        <v>520</v>
      </c>
      <c r="C51" s="81" t="s">
        <v>521</v>
      </c>
      <c r="D51" s="72" t="s">
        <v>684</v>
      </c>
      <c r="E51" s="77" t="s">
        <v>685</v>
      </c>
      <c r="F51" s="43" t="s">
        <v>385</v>
      </c>
      <c r="G51" s="107" t="s">
        <v>522</v>
      </c>
      <c r="H51" s="107" t="s">
        <v>519</v>
      </c>
      <c r="I51" s="43" t="s">
        <v>279</v>
      </c>
    </row>
    <row r="52" spans="1:9" x14ac:dyDescent="0.25">
      <c r="A52" s="43" t="s">
        <v>270</v>
      </c>
      <c r="B52" s="43" t="s">
        <v>520</v>
      </c>
      <c r="C52" s="81" t="s">
        <v>521</v>
      </c>
      <c r="D52" s="72" t="s">
        <v>686</v>
      </c>
      <c r="E52" s="72" t="s">
        <v>687</v>
      </c>
      <c r="F52" s="43" t="s">
        <v>385</v>
      </c>
      <c r="G52" s="107" t="s">
        <v>522</v>
      </c>
      <c r="H52" s="107" t="s">
        <v>519</v>
      </c>
      <c r="I52" s="43" t="s">
        <v>279</v>
      </c>
    </row>
    <row r="53" spans="1:9" x14ac:dyDescent="0.25">
      <c r="A53" s="43" t="s">
        <v>270</v>
      </c>
      <c r="B53" s="43" t="s">
        <v>520</v>
      </c>
      <c r="C53" s="81" t="s">
        <v>521</v>
      </c>
      <c r="D53" s="72" t="s">
        <v>688</v>
      </c>
      <c r="E53" s="77" t="s">
        <v>689</v>
      </c>
      <c r="F53" s="43" t="s">
        <v>385</v>
      </c>
      <c r="G53" s="107" t="s">
        <v>522</v>
      </c>
      <c r="H53" s="107" t="s">
        <v>519</v>
      </c>
      <c r="I53" s="43" t="s">
        <v>279</v>
      </c>
    </row>
    <row r="54" spans="1:9" x14ac:dyDescent="0.25">
      <c r="A54" s="43" t="s">
        <v>270</v>
      </c>
      <c r="B54" s="43" t="s">
        <v>520</v>
      </c>
      <c r="C54" s="81" t="s">
        <v>521</v>
      </c>
      <c r="D54" s="72" t="s">
        <v>690</v>
      </c>
      <c r="E54" s="77" t="s">
        <v>691</v>
      </c>
      <c r="F54" s="43" t="s">
        <v>385</v>
      </c>
      <c r="G54" s="107" t="s">
        <v>522</v>
      </c>
      <c r="H54" s="107" t="s">
        <v>519</v>
      </c>
      <c r="I54" s="43" t="s">
        <v>279</v>
      </c>
    </row>
    <row r="55" spans="1:9" x14ac:dyDescent="0.25">
      <c r="A55" s="43" t="s">
        <v>270</v>
      </c>
      <c r="B55" s="43" t="s">
        <v>520</v>
      </c>
      <c r="C55" s="81" t="s">
        <v>521</v>
      </c>
      <c r="D55" s="72" t="s">
        <v>692</v>
      </c>
      <c r="E55" s="77" t="s">
        <v>693</v>
      </c>
      <c r="F55" s="43" t="s">
        <v>385</v>
      </c>
      <c r="G55" s="107" t="s">
        <v>522</v>
      </c>
      <c r="H55" s="107" t="s">
        <v>519</v>
      </c>
      <c r="I55" s="43" t="s">
        <v>279</v>
      </c>
    </row>
    <row r="56" spans="1:9" x14ac:dyDescent="0.25">
      <c r="A56" s="43" t="s">
        <v>270</v>
      </c>
      <c r="B56" s="43" t="s">
        <v>520</v>
      </c>
      <c r="C56" s="81" t="s">
        <v>521</v>
      </c>
      <c r="D56" s="72" t="s">
        <v>694</v>
      </c>
      <c r="E56" s="77" t="s">
        <v>695</v>
      </c>
      <c r="F56" s="43" t="s">
        <v>385</v>
      </c>
      <c r="G56" s="107" t="s">
        <v>522</v>
      </c>
      <c r="H56" s="107" t="s">
        <v>519</v>
      </c>
      <c r="I56" s="43" t="s">
        <v>279</v>
      </c>
    </row>
    <row r="57" spans="1:9" x14ac:dyDescent="0.25">
      <c r="A57" s="43" t="s">
        <v>270</v>
      </c>
      <c r="B57" s="43" t="s">
        <v>520</v>
      </c>
      <c r="C57" s="81" t="s">
        <v>521</v>
      </c>
      <c r="D57" s="72" t="s">
        <v>696</v>
      </c>
      <c r="E57" s="77" t="s">
        <v>697</v>
      </c>
      <c r="F57" s="43" t="s">
        <v>385</v>
      </c>
      <c r="G57" s="107" t="s">
        <v>522</v>
      </c>
      <c r="H57" s="107" t="s">
        <v>519</v>
      </c>
      <c r="I57" s="43" t="s">
        <v>279</v>
      </c>
    </row>
    <row r="58" spans="1:9" x14ac:dyDescent="0.25">
      <c r="A58" s="43" t="s">
        <v>270</v>
      </c>
      <c r="B58" s="43" t="s">
        <v>520</v>
      </c>
      <c r="C58" s="81" t="s">
        <v>521</v>
      </c>
      <c r="D58" s="43" t="s">
        <v>698</v>
      </c>
      <c r="E58" s="78" t="s">
        <v>699</v>
      </c>
      <c r="F58" s="43" t="s">
        <v>385</v>
      </c>
      <c r="G58" s="107" t="s">
        <v>522</v>
      </c>
      <c r="H58" s="107" t="s">
        <v>519</v>
      </c>
      <c r="I58" s="43" t="s">
        <v>279</v>
      </c>
    </row>
    <row r="59" spans="1:9" x14ac:dyDescent="0.25">
      <c r="A59" s="43" t="s">
        <v>270</v>
      </c>
      <c r="B59" s="43" t="s">
        <v>520</v>
      </c>
      <c r="C59" s="81" t="s">
        <v>521</v>
      </c>
      <c r="D59" s="43" t="s">
        <v>700</v>
      </c>
      <c r="E59" s="43" t="s">
        <v>701</v>
      </c>
      <c r="F59" s="43" t="s">
        <v>385</v>
      </c>
      <c r="G59" s="107" t="s">
        <v>522</v>
      </c>
      <c r="H59" s="107" t="s">
        <v>519</v>
      </c>
      <c r="I59" s="43" t="s">
        <v>279</v>
      </c>
    </row>
    <row r="60" spans="1:9" x14ac:dyDescent="0.25">
      <c r="A60" s="43" t="s">
        <v>270</v>
      </c>
      <c r="B60" s="43" t="s">
        <v>520</v>
      </c>
      <c r="C60" s="81" t="s">
        <v>521</v>
      </c>
      <c r="D60" s="43" t="s">
        <v>702</v>
      </c>
      <c r="E60" s="43" t="s">
        <v>703</v>
      </c>
      <c r="F60" s="43" t="s">
        <v>385</v>
      </c>
      <c r="G60" s="107" t="s">
        <v>522</v>
      </c>
      <c r="H60" s="107" t="s">
        <v>519</v>
      </c>
      <c r="I60" s="43" t="s">
        <v>279</v>
      </c>
    </row>
    <row r="61" spans="1:9" x14ac:dyDescent="0.25">
      <c r="A61" s="43" t="s">
        <v>270</v>
      </c>
      <c r="B61" s="43" t="s">
        <v>520</v>
      </c>
      <c r="C61" s="81" t="s">
        <v>521</v>
      </c>
      <c r="D61" s="43" t="s">
        <v>704</v>
      </c>
      <c r="E61" s="43" t="s">
        <v>705</v>
      </c>
      <c r="F61" s="43" t="s">
        <v>385</v>
      </c>
      <c r="G61" s="107" t="s">
        <v>522</v>
      </c>
      <c r="H61" s="107" t="s">
        <v>519</v>
      </c>
      <c r="I61" s="43" t="s">
        <v>279</v>
      </c>
    </row>
    <row r="62" spans="1:9" x14ac:dyDescent="0.25">
      <c r="A62" s="43" t="s">
        <v>270</v>
      </c>
      <c r="B62" s="43" t="s">
        <v>520</v>
      </c>
      <c r="C62" s="81" t="s">
        <v>521</v>
      </c>
      <c r="D62" s="43" t="s">
        <v>706</v>
      </c>
      <c r="E62" s="43" t="s">
        <v>707</v>
      </c>
      <c r="F62" s="43" t="s">
        <v>385</v>
      </c>
      <c r="G62" s="107" t="s">
        <v>522</v>
      </c>
      <c r="H62" s="107" t="s">
        <v>519</v>
      </c>
      <c r="I62" s="43" t="s">
        <v>279</v>
      </c>
    </row>
    <row r="63" spans="1:9" x14ac:dyDescent="0.25">
      <c r="A63" s="43" t="s">
        <v>270</v>
      </c>
      <c r="B63" s="43" t="s">
        <v>520</v>
      </c>
      <c r="C63" s="81" t="s">
        <v>521</v>
      </c>
      <c r="D63" s="43" t="s">
        <v>708</v>
      </c>
      <c r="E63" s="43" t="s">
        <v>709</v>
      </c>
      <c r="F63" s="43" t="s">
        <v>385</v>
      </c>
      <c r="G63" s="107" t="s">
        <v>522</v>
      </c>
      <c r="H63" s="107" t="s">
        <v>519</v>
      </c>
      <c r="I63" s="43" t="s">
        <v>279</v>
      </c>
    </row>
    <row r="64" spans="1:9" x14ac:dyDescent="0.25">
      <c r="A64" s="43" t="s">
        <v>270</v>
      </c>
      <c r="B64" s="43" t="s">
        <v>520</v>
      </c>
      <c r="C64" s="81" t="s">
        <v>521</v>
      </c>
      <c r="D64" s="43" t="s">
        <v>710</v>
      </c>
      <c r="E64" s="43" t="s">
        <v>711</v>
      </c>
      <c r="F64" s="43" t="s">
        <v>385</v>
      </c>
      <c r="G64" s="107" t="s">
        <v>522</v>
      </c>
      <c r="H64" s="107" t="s">
        <v>519</v>
      </c>
      <c r="I64" s="43" t="s">
        <v>279</v>
      </c>
    </row>
    <row r="65" spans="1:9" x14ac:dyDescent="0.25">
      <c r="A65" s="43" t="s">
        <v>270</v>
      </c>
      <c r="B65" s="43" t="s">
        <v>520</v>
      </c>
      <c r="C65" s="81" t="s">
        <v>521</v>
      </c>
      <c r="D65" s="43" t="s">
        <v>712</v>
      </c>
      <c r="E65" s="43" t="s">
        <v>713</v>
      </c>
      <c r="F65" s="43" t="s">
        <v>385</v>
      </c>
      <c r="G65" s="107" t="s">
        <v>522</v>
      </c>
      <c r="H65" s="107" t="s">
        <v>519</v>
      </c>
      <c r="I65" s="43" t="s">
        <v>279</v>
      </c>
    </row>
    <row r="66" spans="1:9" x14ac:dyDescent="0.25">
      <c r="A66" s="43" t="s">
        <v>270</v>
      </c>
      <c r="B66" s="43" t="s">
        <v>520</v>
      </c>
      <c r="C66" s="81" t="s">
        <v>521</v>
      </c>
      <c r="D66" s="43" t="s">
        <v>714</v>
      </c>
      <c r="E66" s="43" t="s">
        <v>715</v>
      </c>
      <c r="F66" s="43" t="s">
        <v>385</v>
      </c>
      <c r="G66" s="107" t="s">
        <v>522</v>
      </c>
      <c r="H66" s="107" t="s">
        <v>519</v>
      </c>
      <c r="I66" s="43" t="s">
        <v>279</v>
      </c>
    </row>
    <row r="67" spans="1:9" x14ac:dyDescent="0.25">
      <c r="A67" s="43" t="s">
        <v>270</v>
      </c>
      <c r="B67" s="43" t="s">
        <v>520</v>
      </c>
      <c r="C67" s="81" t="s">
        <v>521</v>
      </c>
      <c r="D67" s="43" t="s">
        <v>716</v>
      </c>
      <c r="E67" s="43" t="s">
        <v>717</v>
      </c>
      <c r="F67" s="43" t="s">
        <v>385</v>
      </c>
      <c r="G67" s="107" t="s">
        <v>522</v>
      </c>
      <c r="H67" s="107" t="s">
        <v>519</v>
      </c>
      <c r="I67" s="43" t="s">
        <v>279</v>
      </c>
    </row>
    <row r="68" spans="1:9" x14ac:dyDescent="0.25">
      <c r="A68" s="43" t="s">
        <v>270</v>
      </c>
      <c r="B68" s="43" t="s">
        <v>520</v>
      </c>
      <c r="C68" s="81" t="s">
        <v>521</v>
      </c>
      <c r="D68" s="43" t="s">
        <v>718</v>
      </c>
      <c r="E68" s="43" t="s">
        <v>719</v>
      </c>
      <c r="F68" s="43" t="s">
        <v>385</v>
      </c>
      <c r="G68" s="107" t="s">
        <v>522</v>
      </c>
      <c r="H68" s="107" t="s">
        <v>519</v>
      </c>
      <c r="I68" s="43" t="s">
        <v>279</v>
      </c>
    </row>
    <row r="69" spans="1:9" x14ac:dyDescent="0.25">
      <c r="A69" s="43" t="s">
        <v>270</v>
      </c>
      <c r="B69" s="43" t="s">
        <v>520</v>
      </c>
      <c r="C69" s="81" t="s">
        <v>521</v>
      </c>
      <c r="D69" s="43" t="s">
        <v>720</v>
      </c>
      <c r="E69" s="43" t="s">
        <v>721</v>
      </c>
      <c r="F69" s="43" t="s">
        <v>385</v>
      </c>
      <c r="G69" s="107" t="s">
        <v>522</v>
      </c>
      <c r="H69" s="107">
        <v>88235.058999999994</v>
      </c>
      <c r="I69" s="43" t="s">
        <v>279</v>
      </c>
    </row>
    <row r="70" spans="1:9" x14ac:dyDescent="0.25">
      <c r="A70" s="43" t="s">
        <v>270</v>
      </c>
      <c r="B70" s="43" t="s">
        <v>520</v>
      </c>
      <c r="C70" s="81" t="s">
        <v>521</v>
      </c>
      <c r="D70" s="43" t="s">
        <v>722</v>
      </c>
      <c r="E70" s="43" t="s">
        <v>723</v>
      </c>
      <c r="F70" s="43" t="s">
        <v>385</v>
      </c>
      <c r="G70" s="107" t="s">
        <v>522</v>
      </c>
      <c r="H70" s="107">
        <v>1077.0909999999999</v>
      </c>
      <c r="I70" s="43" t="s">
        <v>279</v>
      </c>
    </row>
    <row r="71" spans="1:9" x14ac:dyDescent="0.25">
      <c r="A71" s="43" t="s">
        <v>270</v>
      </c>
      <c r="B71" s="43" t="s">
        <v>520</v>
      </c>
      <c r="C71" s="81" t="s">
        <v>521</v>
      </c>
      <c r="D71" s="43" t="s">
        <v>724</v>
      </c>
      <c r="E71" s="43" t="s">
        <v>725</v>
      </c>
      <c r="F71" s="43" t="s">
        <v>385</v>
      </c>
      <c r="G71" s="107" t="s">
        <v>522</v>
      </c>
      <c r="H71" s="107">
        <v>89312.15</v>
      </c>
      <c r="I71" s="43" t="s">
        <v>279</v>
      </c>
    </row>
    <row r="72" spans="1:9" x14ac:dyDescent="0.25">
      <c r="A72" s="43" t="s">
        <v>270</v>
      </c>
      <c r="B72" s="43" t="s">
        <v>520</v>
      </c>
      <c r="C72" s="81" t="s">
        <v>521</v>
      </c>
      <c r="D72" s="72" t="s">
        <v>586</v>
      </c>
      <c r="E72" s="72" t="s">
        <v>587</v>
      </c>
      <c r="F72" s="43" t="s">
        <v>385</v>
      </c>
      <c r="G72" s="107" t="s">
        <v>568</v>
      </c>
      <c r="H72" s="107">
        <v>42115.468999999997</v>
      </c>
      <c r="I72" s="43" t="s">
        <v>280</v>
      </c>
    </row>
    <row r="73" spans="1:9" x14ac:dyDescent="0.25">
      <c r="A73" s="43" t="s">
        <v>270</v>
      </c>
      <c r="B73" s="43" t="s">
        <v>520</v>
      </c>
      <c r="C73" s="81" t="s">
        <v>521</v>
      </c>
      <c r="D73" s="72" t="s">
        <v>588</v>
      </c>
      <c r="E73" s="77" t="s">
        <v>589</v>
      </c>
      <c r="F73" s="43" t="s">
        <v>385</v>
      </c>
      <c r="G73" s="107" t="s">
        <v>568</v>
      </c>
      <c r="H73" s="107" t="s">
        <v>519</v>
      </c>
      <c r="I73" s="43" t="s">
        <v>280</v>
      </c>
    </row>
    <row r="74" spans="1:9" x14ac:dyDescent="0.25">
      <c r="A74" s="43" t="s">
        <v>270</v>
      </c>
      <c r="B74" s="43" t="s">
        <v>520</v>
      </c>
      <c r="C74" s="81" t="s">
        <v>521</v>
      </c>
      <c r="D74" s="72" t="s">
        <v>590</v>
      </c>
      <c r="E74" s="77" t="s">
        <v>591</v>
      </c>
      <c r="F74" s="43" t="s">
        <v>385</v>
      </c>
      <c r="G74" s="107" t="s">
        <v>568</v>
      </c>
      <c r="H74" s="107" t="s">
        <v>519</v>
      </c>
      <c r="I74" s="43" t="s">
        <v>280</v>
      </c>
    </row>
    <row r="75" spans="1:9" x14ac:dyDescent="0.25">
      <c r="A75" s="43" t="s">
        <v>270</v>
      </c>
      <c r="B75" s="43" t="s">
        <v>520</v>
      </c>
      <c r="C75" s="81" t="s">
        <v>521</v>
      </c>
      <c r="D75" s="72" t="s">
        <v>592</v>
      </c>
      <c r="E75" s="77" t="s">
        <v>593</v>
      </c>
      <c r="F75" s="43" t="s">
        <v>385</v>
      </c>
      <c r="G75" s="107" t="s">
        <v>568</v>
      </c>
      <c r="H75" s="107" t="s">
        <v>519</v>
      </c>
      <c r="I75" s="43" t="s">
        <v>280</v>
      </c>
    </row>
    <row r="76" spans="1:9" x14ac:dyDescent="0.25">
      <c r="A76" s="43" t="s">
        <v>270</v>
      </c>
      <c r="B76" s="43" t="s">
        <v>520</v>
      </c>
      <c r="C76" s="81" t="s">
        <v>521</v>
      </c>
      <c r="D76" s="72" t="s">
        <v>594</v>
      </c>
      <c r="E76" s="72" t="s">
        <v>595</v>
      </c>
      <c r="F76" s="43" t="s">
        <v>385</v>
      </c>
      <c r="G76" s="107" t="s">
        <v>568</v>
      </c>
      <c r="H76" s="107">
        <v>2352.944</v>
      </c>
      <c r="I76" s="43" t="s">
        <v>280</v>
      </c>
    </row>
    <row r="77" spans="1:9" x14ac:dyDescent="0.25">
      <c r="A77" s="43" t="s">
        <v>270</v>
      </c>
      <c r="B77" s="43" t="s">
        <v>520</v>
      </c>
      <c r="C77" s="81" t="s">
        <v>521</v>
      </c>
      <c r="D77" s="72" t="s">
        <v>596</v>
      </c>
      <c r="E77" s="77" t="s">
        <v>597</v>
      </c>
      <c r="F77" s="43" t="s">
        <v>385</v>
      </c>
      <c r="G77" s="107" t="s">
        <v>568</v>
      </c>
      <c r="H77" s="107" t="s">
        <v>519</v>
      </c>
      <c r="I77" s="43" t="s">
        <v>280</v>
      </c>
    </row>
    <row r="78" spans="1:9" x14ac:dyDescent="0.25">
      <c r="A78" s="43" t="s">
        <v>270</v>
      </c>
      <c r="B78" s="43" t="s">
        <v>520</v>
      </c>
      <c r="C78" s="81" t="s">
        <v>521</v>
      </c>
      <c r="D78" s="72" t="s">
        <v>598</v>
      </c>
      <c r="E78" s="77" t="s">
        <v>599</v>
      </c>
      <c r="F78" s="43" t="s">
        <v>385</v>
      </c>
      <c r="G78" s="107" t="s">
        <v>568</v>
      </c>
      <c r="H78" s="107" t="s">
        <v>519</v>
      </c>
      <c r="I78" s="43" t="s">
        <v>280</v>
      </c>
    </row>
    <row r="79" spans="1:9" x14ac:dyDescent="0.25">
      <c r="A79" s="43" t="s">
        <v>270</v>
      </c>
      <c r="B79" s="43" t="s">
        <v>520</v>
      </c>
      <c r="C79" s="81" t="s">
        <v>521</v>
      </c>
      <c r="D79" s="72" t="s">
        <v>600</v>
      </c>
      <c r="E79" s="77" t="s">
        <v>601</v>
      </c>
      <c r="F79" s="43" t="s">
        <v>385</v>
      </c>
      <c r="G79" s="107" t="s">
        <v>568</v>
      </c>
      <c r="H79" s="107" t="s">
        <v>519</v>
      </c>
      <c r="I79" s="43" t="s">
        <v>280</v>
      </c>
    </row>
    <row r="80" spans="1:9" x14ac:dyDescent="0.25">
      <c r="A80" s="43" t="s">
        <v>270</v>
      </c>
      <c r="B80" s="43" t="s">
        <v>520</v>
      </c>
      <c r="C80" s="81" t="s">
        <v>521</v>
      </c>
      <c r="D80" s="72" t="s">
        <v>602</v>
      </c>
      <c r="E80" s="72" t="s">
        <v>603</v>
      </c>
      <c r="F80" s="43" t="s">
        <v>385</v>
      </c>
      <c r="G80" s="107" t="s">
        <v>568</v>
      </c>
      <c r="H80" s="107">
        <v>5466.277</v>
      </c>
      <c r="I80" s="43" t="s">
        <v>280</v>
      </c>
    </row>
    <row r="81" spans="1:9" x14ac:dyDescent="0.25">
      <c r="A81" s="43" t="s">
        <v>270</v>
      </c>
      <c r="B81" s="43" t="s">
        <v>520</v>
      </c>
      <c r="C81" s="81" t="s">
        <v>521</v>
      </c>
      <c r="D81" s="72" t="s">
        <v>604</v>
      </c>
      <c r="E81" s="77" t="s">
        <v>605</v>
      </c>
      <c r="F81" s="43" t="s">
        <v>385</v>
      </c>
      <c r="G81" s="107" t="s">
        <v>568</v>
      </c>
      <c r="H81" s="107" t="s">
        <v>519</v>
      </c>
      <c r="I81" s="43" t="s">
        <v>280</v>
      </c>
    </row>
    <row r="82" spans="1:9" x14ac:dyDescent="0.25">
      <c r="A82" s="43" t="s">
        <v>270</v>
      </c>
      <c r="B82" s="43" t="s">
        <v>520</v>
      </c>
      <c r="C82" s="81" t="s">
        <v>521</v>
      </c>
      <c r="D82" s="72" t="s">
        <v>606</v>
      </c>
      <c r="E82" s="77" t="s">
        <v>607</v>
      </c>
      <c r="F82" s="43" t="s">
        <v>385</v>
      </c>
      <c r="G82" s="107" t="s">
        <v>568</v>
      </c>
      <c r="H82" s="107" t="s">
        <v>519</v>
      </c>
      <c r="I82" s="43" t="s">
        <v>280</v>
      </c>
    </row>
    <row r="83" spans="1:9" x14ac:dyDescent="0.25">
      <c r="A83" s="43" t="s">
        <v>270</v>
      </c>
      <c r="B83" s="43" t="s">
        <v>520</v>
      </c>
      <c r="C83" s="81" t="s">
        <v>521</v>
      </c>
      <c r="D83" s="72" t="s">
        <v>608</v>
      </c>
      <c r="E83" s="77" t="s">
        <v>609</v>
      </c>
      <c r="F83" s="43" t="s">
        <v>385</v>
      </c>
      <c r="G83" s="107" t="s">
        <v>568</v>
      </c>
      <c r="H83" s="107" t="s">
        <v>519</v>
      </c>
      <c r="I83" s="43" t="s">
        <v>280</v>
      </c>
    </row>
    <row r="84" spans="1:9" x14ac:dyDescent="0.25">
      <c r="A84" s="43" t="s">
        <v>270</v>
      </c>
      <c r="B84" s="43" t="s">
        <v>520</v>
      </c>
      <c r="C84" s="81" t="s">
        <v>521</v>
      </c>
      <c r="D84" s="72" t="s">
        <v>610</v>
      </c>
      <c r="E84" s="77" t="s">
        <v>611</v>
      </c>
      <c r="F84" s="43" t="s">
        <v>385</v>
      </c>
      <c r="G84" s="107" t="s">
        <v>568</v>
      </c>
      <c r="H84" s="107" t="s">
        <v>519</v>
      </c>
      <c r="I84" s="43" t="s">
        <v>280</v>
      </c>
    </row>
    <row r="85" spans="1:9" x14ac:dyDescent="0.25">
      <c r="A85" s="43" t="s">
        <v>270</v>
      </c>
      <c r="B85" s="43" t="s">
        <v>520</v>
      </c>
      <c r="C85" s="81" t="s">
        <v>521</v>
      </c>
      <c r="D85" s="72" t="s">
        <v>612</v>
      </c>
      <c r="E85" s="77" t="s">
        <v>613</v>
      </c>
      <c r="F85" s="43" t="s">
        <v>385</v>
      </c>
      <c r="G85" s="107" t="s">
        <v>568</v>
      </c>
      <c r="H85" s="107" t="s">
        <v>519</v>
      </c>
      <c r="I85" s="43" t="s">
        <v>280</v>
      </c>
    </row>
    <row r="86" spans="1:9" x14ac:dyDescent="0.25">
      <c r="A86" s="43" t="s">
        <v>270</v>
      </c>
      <c r="B86" s="43" t="s">
        <v>520</v>
      </c>
      <c r="C86" s="81" t="s">
        <v>521</v>
      </c>
      <c r="D86" s="72" t="s">
        <v>614</v>
      </c>
      <c r="E86" s="77" t="s">
        <v>615</v>
      </c>
      <c r="F86" s="43" t="s">
        <v>385</v>
      </c>
      <c r="G86" s="107" t="s">
        <v>568</v>
      </c>
      <c r="H86" s="107" t="s">
        <v>519</v>
      </c>
      <c r="I86" s="43" t="s">
        <v>280</v>
      </c>
    </row>
    <row r="87" spans="1:9" x14ac:dyDescent="0.25">
      <c r="A87" s="43" t="s">
        <v>270</v>
      </c>
      <c r="B87" s="43" t="s">
        <v>520</v>
      </c>
      <c r="C87" s="81" t="s">
        <v>521</v>
      </c>
      <c r="D87" s="72" t="s">
        <v>616</v>
      </c>
      <c r="E87" s="80" t="s">
        <v>617</v>
      </c>
      <c r="F87" s="43" t="s">
        <v>385</v>
      </c>
      <c r="G87" s="107" t="s">
        <v>568</v>
      </c>
      <c r="H87" s="107" t="s">
        <v>519</v>
      </c>
      <c r="I87" s="43" t="s">
        <v>280</v>
      </c>
    </row>
    <row r="88" spans="1:9" x14ac:dyDescent="0.25">
      <c r="A88" s="43" t="s">
        <v>270</v>
      </c>
      <c r="B88" s="43" t="s">
        <v>520</v>
      </c>
      <c r="C88" s="81" t="s">
        <v>521</v>
      </c>
      <c r="D88" s="72" t="s">
        <v>618</v>
      </c>
      <c r="E88" s="80" t="s">
        <v>619</v>
      </c>
      <c r="F88" s="43" t="s">
        <v>385</v>
      </c>
      <c r="G88" s="107" t="s">
        <v>568</v>
      </c>
      <c r="H88" s="107" t="s">
        <v>519</v>
      </c>
      <c r="I88" s="43" t="s">
        <v>280</v>
      </c>
    </row>
    <row r="89" spans="1:9" x14ac:dyDescent="0.25">
      <c r="A89" s="43" t="s">
        <v>270</v>
      </c>
      <c r="B89" s="43" t="s">
        <v>520</v>
      </c>
      <c r="C89" s="81" t="s">
        <v>521</v>
      </c>
      <c r="D89" s="72" t="s">
        <v>620</v>
      </c>
      <c r="E89" s="77" t="s">
        <v>621</v>
      </c>
      <c r="F89" s="43" t="s">
        <v>385</v>
      </c>
      <c r="G89" s="107" t="s">
        <v>568</v>
      </c>
      <c r="H89" s="107" t="s">
        <v>519</v>
      </c>
      <c r="I89" s="43" t="s">
        <v>280</v>
      </c>
    </row>
    <row r="90" spans="1:9" x14ac:dyDescent="0.25">
      <c r="A90" s="43" t="s">
        <v>270</v>
      </c>
      <c r="B90" s="43" t="s">
        <v>520</v>
      </c>
      <c r="C90" s="81" t="s">
        <v>521</v>
      </c>
      <c r="D90" s="72" t="s">
        <v>622</v>
      </c>
      <c r="E90" s="77" t="s">
        <v>623</v>
      </c>
      <c r="F90" s="43" t="s">
        <v>385</v>
      </c>
      <c r="G90" s="107" t="s">
        <v>568</v>
      </c>
      <c r="H90" s="107" t="s">
        <v>519</v>
      </c>
      <c r="I90" s="43" t="s">
        <v>280</v>
      </c>
    </row>
    <row r="91" spans="1:9" x14ac:dyDescent="0.25">
      <c r="A91" s="43" t="s">
        <v>270</v>
      </c>
      <c r="B91" s="43" t="s">
        <v>520</v>
      </c>
      <c r="C91" s="81" t="s">
        <v>521</v>
      </c>
      <c r="D91" s="72" t="s">
        <v>624</v>
      </c>
      <c r="E91" s="77" t="s">
        <v>625</v>
      </c>
      <c r="F91" s="43" t="s">
        <v>385</v>
      </c>
      <c r="G91" s="107" t="s">
        <v>568</v>
      </c>
      <c r="H91" s="107" t="s">
        <v>519</v>
      </c>
      <c r="I91" s="43" t="s">
        <v>280</v>
      </c>
    </row>
    <row r="92" spans="1:9" x14ac:dyDescent="0.25">
      <c r="A92" s="43" t="s">
        <v>270</v>
      </c>
      <c r="B92" s="43" t="s">
        <v>520</v>
      </c>
      <c r="C92" s="81" t="s">
        <v>521</v>
      </c>
      <c r="D92" s="72" t="s">
        <v>626</v>
      </c>
      <c r="E92" s="77" t="s">
        <v>627</v>
      </c>
      <c r="F92" s="43" t="s">
        <v>385</v>
      </c>
      <c r="G92" s="107" t="s">
        <v>568</v>
      </c>
      <c r="H92" s="107" t="s">
        <v>519</v>
      </c>
      <c r="I92" s="43" t="s">
        <v>280</v>
      </c>
    </row>
    <row r="93" spans="1:9" x14ac:dyDescent="0.25">
      <c r="A93" s="43" t="s">
        <v>270</v>
      </c>
      <c r="B93" s="43" t="s">
        <v>520</v>
      </c>
      <c r="C93" s="81" t="s">
        <v>521</v>
      </c>
      <c r="D93" s="72" t="s">
        <v>628</v>
      </c>
      <c r="E93" s="80" t="s">
        <v>629</v>
      </c>
      <c r="F93" s="43" t="s">
        <v>385</v>
      </c>
      <c r="G93" s="107" t="s">
        <v>568</v>
      </c>
      <c r="H93" s="107" t="s">
        <v>519</v>
      </c>
      <c r="I93" s="43" t="s">
        <v>280</v>
      </c>
    </row>
    <row r="94" spans="1:9" x14ac:dyDescent="0.25">
      <c r="A94" s="43" t="s">
        <v>270</v>
      </c>
      <c r="B94" s="43" t="s">
        <v>520</v>
      </c>
      <c r="C94" s="81" t="s">
        <v>521</v>
      </c>
      <c r="D94" s="72" t="s">
        <v>630</v>
      </c>
      <c r="E94" s="80" t="s">
        <v>631</v>
      </c>
      <c r="F94" s="43" t="s">
        <v>385</v>
      </c>
      <c r="G94" s="107" t="s">
        <v>568</v>
      </c>
      <c r="H94" s="107" t="s">
        <v>519</v>
      </c>
      <c r="I94" s="43" t="s">
        <v>280</v>
      </c>
    </row>
    <row r="95" spans="1:9" x14ac:dyDescent="0.25">
      <c r="A95" s="43" t="s">
        <v>270</v>
      </c>
      <c r="B95" s="43" t="s">
        <v>520</v>
      </c>
      <c r="C95" s="81" t="s">
        <v>521</v>
      </c>
      <c r="D95" s="72" t="s">
        <v>632</v>
      </c>
      <c r="E95" s="77" t="s">
        <v>633</v>
      </c>
      <c r="F95" s="43" t="s">
        <v>385</v>
      </c>
      <c r="G95" s="107" t="s">
        <v>568</v>
      </c>
      <c r="H95" s="107" t="s">
        <v>519</v>
      </c>
      <c r="I95" s="43" t="s">
        <v>280</v>
      </c>
    </row>
    <row r="96" spans="1:9" x14ac:dyDescent="0.25">
      <c r="A96" s="43" t="s">
        <v>270</v>
      </c>
      <c r="B96" s="43" t="s">
        <v>520</v>
      </c>
      <c r="C96" s="81" t="s">
        <v>521</v>
      </c>
      <c r="D96" s="72" t="s">
        <v>634</v>
      </c>
      <c r="E96" s="80" t="s">
        <v>635</v>
      </c>
      <c r="F96" s="43" t="s">
        <v>385</v>
      </c>
      <c r="G96" s="107" t="s">
        <v>568</v>
      </c>
      <c r="H96" s="107" t="s">
        <v>519</v>
      </c>
      <c r="I96" s="43" t="s">
        <v>280</v>
      </c>
    </row>
    <row r="97" spans="1:9" x14ac:dyDescent="0.25">
      <c r="A97" s="43" t="s">
        <v>270</v>
      </c>
      <c r="B97" s="43" t="s">
        <v>520</v>
      </c>
      <c r="C97" s="81" t="s">
        <v>521</v>
      </c>
      <c r="D97" s="72" t="s">
        <v>636</v>
      </c>
      <c r="E97" s="80" t="s">
        <v>637</v>
      </c>
      <c r="F97" s="43" t="s">
        <v>385</v>
      </c>
      <c r="G97" s="107" t="s">
        <v>568</v>
      </c>
      <c r="H97" s="107" t="s">
        <v>519</v>
      </c>
      <c r="I97" s="43" t="s">
        <v>280</v>
      </c>
    </row>
    <row r="98" spans="1:9" x14ac:dyDescent="0.25">
      <c r="A98" s="43" t="s">
        <v>270</v>
      </c>
      <c r="B98" s="43" t="s">
        <v>520</v>
      </c>
      <c r="C98" s="81" t="s">
        <v>521</v>
      </c>
      <c r="D98" s="72" t="s">
        <v>638</v>
      </c>
      <c r="E98" s="80" t="s">
        <v>639</v>
      </c>
      <c r="F98" s="43" t="s">
        <v>385</v>
      </c>
      <c r="G98" s="107" t="s">
        <v>568</v>
      </c>
      <c r="H98" s="107" t="s">
        <v>519</v>
      </c>
      <c r="I98" s="43" t="s">
        <v>280</v>
      </c>
    </row>
    <row r="99" spans="1:9" x14ac:dyDescent="0.25">
      <c r="A99" s="43" t="s">
        <v>270</v>
      </c>
      <c r="B99" s="43" t="s">
        <v>520</v>
      </c>
      <c r="C99" s="81" t="s">
        <v>521</v>
      </c>
      <c r="D99" s="72" t="s">
        <v>640</v>
      </c>
      <c r="E99" s="77" t="s">
        <v>641</v>
      </c>
      <c r="F99" s="43" t="s">
        <v>385</v>
      </c>
      <c r="G99" s="107" t="s">
        <v>568</v>
      </c>
      <c r="H99" s="107" t="s">
        <v>519</v>
      </c>
      <c r="I99" s="43" t="s">
        <v>280</v>
      </c>
    </row>
    <row r="100" spans="1:9" x14ac:dyDescent="0.25">
      <c r="A100" s="43" t="s">
        <v>270</v>
      </c>
      <c r="B100" s="43" t="s">
        <v>520</v>
      </c>
      <c r="C100" s="81" t="s">
        <v>521</v>
      </c>
      <c r="D100" s="72" t="s">
        <v>642</v>
      </c>
      <c r="E100" s="77" t="s">
        <v>643</v>
      </c>
      <c r="F100" s="43" t="s">
        <v>385</v>
      </c>
      <c r="G100" s="107" t="s">
        <v>568</v>
      </c>
      <c r="H100" s="107" t="s">
        <v>519</v>
      </c>
      <c r="I100" s="43" t="s">
        <v>280</v>
      </c>
    </row>
    <row r="101" spans="1:9" x14ac:dyDescent="0.25">
      <c r="A101" s="43" t="s">
        <v>270</v>
      </c>
      <c r="B101" s="43" t="s">
        <v>520</v>
      </c>
      <c r="C101" s="81" t="s">
        <v>521</v>
      </c>
      <c r="D101" s="72" t="s">
        <v>644</v>
      </c>
      <c r="E101" s="77" t="s">
        <v>645</v>
      </c>
      <c r="F101" s="43" t="s">
        <v>385</v>
      </c>
      <c r="G101" s="107" t="s">
        <v>568</v>
      </c>
      <c r="H101" s="107" t="s">
        <v>519</v>
      </c>
      <c r="I101" s="43" t="s">
        <v>280</v>
      </c>
    </row>
    <row r="102" spans="1:9" x14ac:dyDescent="0.25">
      <c r="A102" s="43" t="s">
        <v>270</v>
      </c>
      <c r="B102" s="43" t="s">
        <v>520</v>
      </c>
      <c r="C102" s="81" t="s">
        <v>521</v>
      </c>
      <c r="D102" s="72" t="s">
        <v>646</v>
      </c>
      <c r="E102" s="77" t="s">
        <v>647</v>
      </c>
      <c r="F102" s="43" t="s">
        <v>385</v>
      </c>
      <c r="G102" s="107" t="s">
        <v>568</v>
      </c>
      <c r="H102" s="107" t="s">
        <v>519</v>
      </c>
      <c r="I102" s="43" t="s">
        <v>280</v>
      </c>
    </row>
    <row r="103" spans="1:9" x14ac:dyDescent="0.25">
      <c r="A103" s="43" t="s">
        <v>270</v>
      </c>
      <c r="B103" s="43" t="s">
        <v>520</v>
      </c>
      <c r="C103" s="81" t="s">
        <v>521</v>
      </c>
      <c r="D103" s="72" t="s">
        <v>648</v>
      </c>
      <c r="E103" s="77" t="s">
        <v>649</v>
      </c>
      <c r="F103" s="43" t="s">
        <v>385</v>
      </c>
      <c r="G103" s="107" t="s">
        <v>568</v>
      </c>
      <c r="H103" s="107" t="s">
        <v>519</v>
      </c>
      <c r="I103" s="43" t="s">
        <v>280</v>
      </c>
    </row>
    <row r="104" spans="1:9" x14ac:dyDescent="0.25">
      <c r="A104" s="43" t="s">
        <v>270</v>
      </c>
      <c r="B104" s="43" t="s">
        <v>520</v>
      </c>
      <c r="C104" s="81" t="s">
        <v>521</v>
      </c>
      <c r="D104" s="72" t="s">
        <v>650</v>
      </c>
      <c r="E104" s="77" t="s">
        <v>651</v>
      </c>
      <c r="F104" s="43" t="s">
        <v>385</v>
      </c>
      <c r="G104" s="107" t="s">
        <v>568</v>
      </c>
      <c r="H104" s="107" t="s">
        <v>519</v>
      </c>
      <c r="I104" s="43" t="s">
        <v>280</v>
      </c>
    </row>
    <row r="105" spans="1:9" x14ac:dyDescent="0.25">
      <c r="A105" s="43" t="s">
        <v>270</v>
      </c>
      <c r="B105" s="43" t="s">
        <v>520</v>
      </c>
      <c r="C105" s="81" t="s">
        <v>521</v>
      </c>
      <c r="D105" s="72" t="s">
        <v>652</v>
      </c>
      <c r="E105" s="77" t="s">
        <v>653</v>
      </c>
      <c r="F105" s="43" t="s">
        <v>385</v>
      </c>
      <c r="G105" s="107" t="s">
        <v>568</v>
      </c>
      <c r="H105" s="107" t="s">
        <v>519</v>
      </c>
      <c r="I105" s="43" t="s">
        <v>280</v>
      </c>
    </row>
    <row r="106" spans="1:9" x14ac:dyDescent="0.25">
      <c r="A106" s="43" t="s">
        <v>270</v>
      </c>
      <c r="B106" s="43" t="s">
        <v>520</v>
      </c>
      <c r="C106" s="81" t="s">
        <v>521</v>
      </c>
      <c r="D106" s="72" t="s">
        <v>654</v>
      </c>
      <c r="E106" s="77" t="s">
        <v>655</v>
      </c>
      <c r="F106" s="43" t="s">
        <v>385</v>
      </c>
      <c r="G106" s="107" t="s">
        <v>568</v>
      </c>
      <c r="H106" s="107" t="s">
        <v>519</v>
      </c>
      <c r="I106" s="43" t="s">
        <v>280</v>
      </c>
    </row>
    <row r="107" spans="1:9" x14ac:dyDescent="0.25">
      <c r="A107" s="43" t="s">
        <v>270</v>
      </c>
      <c r="B107" s="43" t="s">
        <v>520</v>
      </c>
      <c r="C107" s="81" t="s">
        <v>521</v>
      </c>
      <c r="D107" s="72" t="s">
        <v>656</v>
      </c>
      <c r="E107" s="72" t="s">
        <v>657</v>
      </c>
      <c r="F107" s="43" t="s">
        <v>385</v>
      </c>
      <c r="G107" s="107" t="s">
        <v>568</v>
      </c>
      <c r="H107" s="107">
        <v>24678.058000000001</v>
      </c>
      <c r="I107" s="43" t="s">
        <v>280</v>
      </c>
    </row>
    <row r="108" spans="1:9" x14ac:dyDescent="0.25">
      <c r="A108" s="43" t="s">
        <v>270</v>
      </c>
      <c r="B108" s="43" t="s">
        <v>520</v>
      </c>
      <c r="C108" s="81" t="s">
        <v>521</v>
      </c>
      <c r="D108" s="72" t="s">
        <v>658</v>
      </c>
      <c r="E108" s="77" t="s">
        <v>659</v>
      </c>
      <c r="F108" s="43" t="s">
        <v>385</v>
      </c>
      <c r="G108" s="107" t="s">
        <v>568</v>
      </c>
      <c r="H108" s="107" t="s">
        <v>519</v>
      </c>
      <c r="I108" s="43" t="s">
        <v>280</v>
      </c>
    </row>
    <row r="109" spans="1:9" x14ac:dyDescent="0.25">
      <c r="A109" s="43" t="s">
        <v>270</v>
      </c>
      <c r="B109" s="43" t="s">
        <v>520</v>
      </c>
      <c r="C109" s="81" t="s">
        <v>521</v>
      </c>
      <c r="D109" s="72" t="s">
        <v>660</v>
      </c>
      <c r="E109" s="77" t="s">
        <v>661</v>
      </c>
      <c r="F109" s="43" t="s">
        <v>385</v>
      </c>
      <c r="G109" s="107" t="s">
        <v>568</v>
      </c>
      <c r="H109" s="107" t="s">
        <v>519</v>
      </c>
      <c r="I109" s="43" t="s">
        <v>280</v>
      </c>
    </row>
    <row r="110" spans="1:9" x14ac:dyDescent="0.25">
      <c r="A110" s="43" t="s">
        <v>270</v>
      </c>
      <c r="B110" s="43" t="s">
        <v>520</v>
      </c>
      <c r="C110" s="81" t="s">
        <v>521</v>
      </c>
      <c r="D110" s="72" t="s">
        <v>662</v>
      </c>
      <c r="E110" s="72" t="s">
        <v>663</v>
      </c>
      <c r="F110" s="43" t="s">
        <v>385</v>
      </c>
      <c r="G110" s="107" t="s">
        <v>568</v>
      </c>
      <c r="H110" s="107">
        <v>10197.670999999998</v>
      </c>
      <c r="I110" s="43" t="s">
        <v>280</v>
      </c>
    </row>
    <row r="111" spans="1:9" x14ac:dyDescent="0.25">
      <c r="A111" s="43" t="s">
        <v>270</v>
      </c>
      <c r="B111" s="43" t="s">
        <v>520</v>
      </c>
      <c r="C111" s="81" t="s">
        <v>521</v>
      </c>
      <c r="D111" s="72" t="s">
        <v>664</v>
      </c>
      <c r="E111" s="77" t="s">
        <v>665</v>
      </c>
      <c r="F111" s="43" t="s">
        <v>385</v>
      </c>
      <c r="G111" s="107" t="s">
        <v>568</v>
      </c>
      <c r="H111" s="107">
        <v>5343.91</v>
      </c>
      <c r="I111" s="43" t="s">
        <v>280</v>
      </c>
    </row>
    <row r="112" spans="1:9" x14ac:dyDescent="0.25">
      <c r="A112" s="43" t="s">
        <v>270</v>
      </c>
      <c r="B112" s="43" t="s">
        <v>520</v>
      </c>
      <c r="C112" s="81" t="s">
        <v>521</v>
      </c>
      <c r="D112" s="72" t="s">
        <v>666</v>
      </c>
      <c r="E112" s="77" t="s">
        <v>667</v>
      </c>
      <c r="F112" s="43" t="s">
        <v>385</v>
      </c>
      <c r="G112" s="107" t="s">
        <v>568</v>
      </c>
      <c r="H112" s="107" t="s">
        <v>519</v>
      </c>
      <c r="I112" s="43" t="s">
        <v>280</v>
      </c>
    </row>
    <row r="113" spans="1:9" x14ac:dyDescent="0.25">
      <c r="A113" s="43" t="s">
        <v>270</v>
      </c>
      <c r="B113" s="43" t="s">
        <v>520</v>
      </c>
      <c r="C113" s="81" t="s">
        <v>521</v>
      </c>
      <c r="D113" s="72" t="s">
        <v>668</v>
      </c>
      <c r="E113" s="80" t="s">
        <v>669</v>
      </c>
      <c r="F113" s="43" t="s">
        <v>385</v>
      </c>
      <c r="G113" s="107" t="s">
        <v>568</v>
      </c>
      <c r="H113" s="107">
        <v>4853.76</v>
      </c>
      <c r="I113" s="43" t="s">
        <v>280</v>
      </c>
    </row>
    <row r="114" spans="1:9" x14ac:dyDescent="0.25">
      <c r="A114" s="43" t="s">
        <v>270</v>
      </c>
      <c r="B114" s="43" t="s">
        <v>520</v>
      </c>
      <c r="C114" s="81" t="s">
        <v>521</v>
      </c>
      <c r="D114" s="72" t="s">
        <v>670</v>
      </c>
      <c r="E114" s="80" t="s">
        <v>671</v>
      </c>
      <c r="F114" s="43" t="s">
        <v>385</v>
      </c>
      <c r="G114" s="107" t="s">
        <v>568</v>
      </c>
      <c r="H114" s="107" t="s">
        <v>519</v>
      </c>
      <c r="I114" s="43" t="s">
        <v>280</v>
      </c>
    </row>
    <row r="115" spans="1:9" x14ac:dyDescent="0.25">
      <c r="A115" s="43" t="s">
        <v>270</v>
      </c>
      <c r="B115" s="43" t="s">
        <v>520</v>
      </c>
      <c r="C115" s="81" t="s">
        <v>521</v>
      </c>
      <c r="D115" s="72" t="s">
        <v>672</v>
      </c>
      <c r="E115" s="72" t="s">
        <v>673</v>
      </c>
      <c r="F115" s="43" t="s">
        <v>385</v>
      </c>
      <c r="G115" s="107" t="s">
        <v>568</v>
      </c>
      <c r="H115" s="107" t="s">
        <v>519</v>
      </c>
      <c r="I115" s="43" t="s">
        <v>280</v>
      </c>
    </row>
    <row r="116" spans="1:9" x14ac:dyDescent="0.25">
      <c r="A116" s="43" t="s">
        <v>270</v>
      </c>
      <c r="B116" s="43" t="s">
        <v>520</v>
      </c>
      <c r="C116" s="81" t="s">
        <v>521</v>
      </c>
      <c r="D116" s="72" t="s">
        <v>674</v>
      </c>
      <c r="E116" s="77" t="s">
        <v>675</v>
      </c>
      <c r="F116" s="43" t="s">
        <v>385</v>
      </c>
      <c r="G116" s="107" t="s">
        <v>568</v>
      </c>
      <c r="H116" s="107" t="s">
        <v>519</v>
      </c>
      <c r="I116" s="43" t="s">
        <v>280</v>
      </c>
    </row>
    <row r="117" spans="1:9" x14ac:dyDescent="0.25">
      <c r="A117" s="43" t="s">
        <v>270</v>
      </c>
      <c r="B117" s="43" t="s">
        <v>520</v>
      </c>
      <c r="C117" s="81" t="s">
        <v>521</v>
      </c>
      <c r="D117" s="72" t="s">
        <v>676</v>
      </c>
      <c r="E117" s="77" t="s">
        <v>677</v>
      </c>
      <c r="F117" s="43" t="s">
        <v>385</v>
      </c>
      <c r="G117" s="107" t="s">
        <v>568</v>
      </c>
      <c r="H117" s="107" t="s">
        <v>519</v>
      </c>
      <c r="I117" s="43" t="s">
        <v>280</v>
      </c>
    </row>
    <row r="118" spans="1:9" x14ac:dyDescent="0.25">
      <c r="A118" s="43" t="s">
        <v>270</v>
      </c>
      <c r="B118" s="43" t="s">
        <v>520</v>
      </c>
      <c r="C118" s="81" t="s">
        <v>521</v>
      </c>
      <c r="D118" s="72" t="s">
        <v>678</v>
      </c>
      <c r="E118" s="72" t="s">
        <v>679</v>
      </c>
      <c r="F118" s="43" t="s">
        <v>385</v>
      </c>
      <c r="G118" s="107" t="s">
        <v>568</v>
      </c>
      <c r="H118" s="107" t="s">
        <v>519</v>
      </c>
      <c r="I118" s="43" t="s">
        <v>280</v>
      </c>
    </row>
    <row r="119" spans="1:9" x14ac:dyDescent="0.25">
      <c r="A119" s="43" t="s">
        <v>270</v>
      </c>
      <c r="B119" s="43" t="s">
        <v>520</v>
      </c>
      <c r="C119" s="81" t="s">
        <v>521</v>
      </c>
      <c r="D119" s="72" t="s">
        <v>680</v>
      </c>
      <c r="E119" s="77" t="s">
        <v>681</v>
      </c>
      <c r="F119" s="43" t="s">
        <v>385</v>
      </c>
      <c r="G119" s="107" t="s">
        <v>568</v>
      </c>
      <c r="H119" s="107" t="s">
        <v>519</v>
      </c>
      <c r="I119" s="43" t="s">
        <v>280</v>
      </c>
    </row>
    <row r="120" spans="1:9" x14ac:dyDescent="0.25">
      <c r="A120" s="43" t="s">
        <v>270</v>
      </c>
      <c r="B120" s="43" t="s">
        <v>520</v>
      </c>
      <c r="C120" s="81" t="s">
        <v>521</v>
      </c>
      <c r="D120" s="72" t="s">
        <v>682</v>
      </c>
      <c r="E120" s="77" t="s">
        <v>683</v>
      </c>
      <c r="F120" s="43" t="s">
        <v>385</v>
      </c>
      <c r="G120" s="107" t="s">
        <v>568</v>
      </c>
      <c r="H120" s="107" t="s">
        <v>519</v>
      </c>
      <c r="I120" s="43" t="s">
        <v>280</v>
      </c>
    </row>
    <row r="121" spans="1:9" x14ac:dyDescent="0.25">
      <c r="A121" s="43" t="s">
        <v>270</v>
      </c>
      <c r="B121" s="43" t="s">
        <v>520</v>
      </c>
      <c r="C121" s="81" t="s">
        <v>521</v>
      </c>
      <c r="D121" s="72" t="s">
        <v>684</v>
      </c>
      <c r="E121" s="77" t="s">
        <v>685</v>
      </c>
      <c r="F121" s="43" t="s">
        <v>385</v>
      </c>
      <c r="G121" s="107" t="s">
        <v>568</v>
      </c>
      <c r="H121" s="107" t="s">
        <v>519</v>
      </c>
      <c r="I121" s="43" t="s">
        <v>280</v>
      </c>
    </row>
    <row r="122" spans="1:9" x14ac:dyDescent="0.25">
      <c r="A122" s="43" t="s">
        <v>270</v>
      </c>
      <c r="B122" s="43" t="s">
        <v>520</v>
      </c>
      <c r="C122" s="81" t="s">
        <v>521</v>
      </c>
      <c r="D122" s="72" t="s">
        <v>686</v>
      </c>
      <c r="E122" s="72" t="s">
        <v>687</v>
      </c>
      <c r="F122" s="43" t="s">
        <v>385</v>
      </c>
      <c r="G122" s="107" t="s">
        <v>568</v>
      </c>
      <c r="H122" s="107" t="s">
        <v>519</v>
      </c>
      <c r="I122" s="43" t="s">
        <v>280</v>
      </c>
    </row>
    <row r="123" spans="1:9" x14ac:dyDescent="0.25">
      <c r="A123" s="43" t="s">
        <v>270</v>
      </c>
      <c r="B123" s="43" t="s">
        <v>520</v>
      </c>
      <c r="C123" s="81" t="s">
        <v>521</v>
      </c>
      <c r="D123" s="72" t="s">
        <v>688</v>
      </c>
      <c r="E123" s="77" t="s">
        <v>689</v>
      </c>
      <c r="F123" s="43" t="s">
        <v>385</v>
      </c>
      <c r="G123" s="107" t="s">
        <v>568</v>
      </c>
      <c r="H123" s="107" t="s">
        <v>519</v>
      </c>
      <c r="I123" s="43" t="s">
        <v>280</v>
      </c>
    </row>
    <row r="124" spans="1:9" x14ac:dyDescent="0.25">
      <c r="A124" s="43" t="s">
        <v>270</v>
      </c>
      <c r="B124" s="43" t="s">
        <v>520</v>
      </c>
      <c r="C124" s="81" t="s">
        <v>521</v>
      </c>
      <c r="D124" s="72" t="s">
        <v>690</v>
      </c>
      <c r="E124" s="77" t="s">
        <v>691</v>
      </c>
      <c r="F124" s="43" t="s">
        <v>385</v>
      </c>
      <c r="G124" s="107" t="s">
        <v>568</v>
      </c>
      <c r="H124" s="107" t="s">
        <v>519</v>
      </c>
      <c r="I124" s="43" t="s">
        <v>280</v>
      </c>
    </row>
    <row r="125" spans="1:9" x14ac:dyDescent="0.25">
      <c r="A125" s="43" t="s">
        <v>270</v>
      </c>
      <c r="B125" s="43" t="s">
        <v>520</v>
      </c>
      <c r="C125" s="81" t="s">
        <v>521</v>
      </c>
      <c r="D125" s="72" t="s">
        <v>692</v>
      </c>
      <c r="E125" s="77" t="s">
        <v>693</v>
      </c>
      <c r="F125" s="43" t="s">
        <v>385</v>
      </c>
      <c r="G125" s="107" t="s">
        <v>568</v>
      </c>
      <c r="H125" s="107" t="s">
        <v>519</v>
      </c>
      <c r="I125" s="43" t="s">
        <v>280</v>
      </c>
    </row>
    <row r="126" spans="1:9" x14ac:dyDescent="0.25">
      <c r="A126" s="43" t="s">
        <v>270</v>
      </c>
      <c r="B126" s="43" t="s">
        <v>520</v>
      </c>
      <c r="C126" s="81" t="s">
        <v>521</v>
      </c>
      <c r="D126" s="72" t="s">
        <v>694</v>
      </c>
      <c r="E126" s="77" t="s">
        <v>695</v>
      </c>
      <c r="F126" s="43" t="s">
        <v>385</v>
      </c>
      <c r="G126" s="107" t="s">
        <v>568</v>
      </c>
      <c r="H126" s="107" t="s">
        <v>519</v>
      </c>
      <c r="I126" s="43" t="s">
        <v>280</v>
      </c>
    </row>
    <row r="127" spans="1:9" x14ac:dyDescent="0.25">
      <c r="A127" s="43" t="s">
        <v>270</v>
      </c>
      <c r="B127" s="43" t="s">
        <v>520</v>
      </c>
      <c r="C127" s="81" t="s">
        <v>521</v>
      </c>
      <c r="D127" s="72" t="s">
        <v>696</v>
      </c>
      <c r="E127" s="77" t="s">
        <v>697</v>
      </c>
      <c r="F127" s="43" t="s">
        <v>385</v>
      </c>
      <c r="G127" s="107" t="s">
        <v>568</v>
      </c>
      <c r="H127" s="107" t="s">
        <v>519</v>
      </c>
      <c r="I127" s="43" t="s">
        <v>280</v>
      </c>
    </row>
    <row r="128" spans="1:9" x14ac:dyDescent="0.25">
      <c r="A128" s="43" t="s">
        <v>270</v>
      </c>
      <c r="B128" s="43" t="s">
        <v>520</v>
      </c>
      <c r="C128" s="81" t="s">
        <v>521</v>
      </c>
      <c r="D128" s="43" t="s">
        <v>698</v>
      </c>
      <c r="E128" s="78" t="s">
        <v>699</v>
      </c>
      <c r="F128" s="43" t="s">
        <v>385</v>
      </c>
      <c r="G128" s="107" t="s">
        <v>568</v>
      </c>
      <c r="H128" s="107" t="s">
        <v>519</v>
      </c>
      <c r="I128" s="43" t="s">
        <v>280</v>
      </c>
    </row>
    <row r="129" spans="1:9" x14ac:dyDescent="0.25">
      <c r="A129" s="43" t="s">
        <v>270</v>
      </c>
      <c r="B129" s="43" t="s">
        <v>520</v>
      </c>
      <c r="C129" s="81" t="s">
        <v>521</v>
      </c>
      <c r="D129" s="43" t="s">
        <v>700</v>
      </c>
      <c r="E129" s="43" t="s">
        <v>701</v>
      </c>
      <c r="F129" s="43" t="s">
        <v>385</v>
      </c>
      <c r="G129" s="107" t="s">
        <v>568</v>
      </c>
      <c r="H129" s="107" t="s">
        <v>519</v>
      </c>
      <c r="I129" s="43" t="s">
        <v>280</v>
      </c>
    </row>
    <row r="130" spans="1:9" x14ac:dyDescent="0.25">
      <c r="A130" s="43" t="s">
        <v>270</v>
      </c>
      <c r="B130" s="43" t="s">
        <v>520</v>
      </c>
      <c r="C130" s="81" t="s">
        <v>521</v>
      </c>
      <c r="D130" s="43" t="s">
        <v>702</v>
      </c>
      <c r="E130" s="43" t="s">
        <v>703</v>
      </c>
      <c r="F130" s="43" t="s">
        <v>385</v>
      </c>
      <c r="G130" s="107" t="s">
        <v>568</v>
      </c>
      <c r="H130" s="107" t="s">
        <v>519</v>
      </c>
      <c r="I130" s="43" t="s">
        <v>280</v>
      </c>
    </row>
    <row r="131" spans="1:9" x14ac:dyDescent="0.25">
      <c r="A131" s="43" t="s">
        <v>270</v>
      </c>
      <c r="B131" s="43" t="s">
        <v>520</v>
      </c>
      <c r="C131" s="81" t="s">
        <v>521</v>
      </c>
      <c r="D131" s="43" t="s">
        <v>704</v>
      </c>
      <c r="E131" s="43" t="s">
        <v>705</v>
      </c>
      <c r="F131" s="43" t="s">
        <v>385</v>
      </c>
      <c r="G131" s="107" t="s">
        <v>568</v>
      </c>
      <c r="H131" s="107" t="s">
        <v>519</v>
      </c>
      <c r="I131" s="43" t="s">
        <v>280</v>
      </c>
    </row>
    <row r="132" spans="1:9" x14ac:dyDescent="0.25">
      <c r="A132" s="43" t="s">
        <v>270</v>
      </c>
      <c r="B132" s="43" t="s">
        <v>520</v>
      </c>
      <c r="C132" s="81" t="s">
        <v>521</v>
      </c>
      <c r="D132" s="43" t="s">
        <v>706</v>
      </c>
      <c r="E132" s="43" t="s">
        <v>707</v>
      </c>
      <c r="F132" s="43" t="s">
        <v>385</v>
      </c>
      <c r="G132" s="107" t="s">
        <v>568</v>
      </c>
      <c r="H132" s="107" t="s">
        <v>519</v>
      </c>
      <c r="I132" s="43" t="s">
        <v>280</v>
      </c>
    </row>
    <row r="133" spans="1:9" x14ac:dyDescent="0.25">
      <c r="A133" s="43" t="s">
        <v>270</v>
      </c>
      <c r="B133" s="43" t="s">
        <v>520</v>
      </c>
      <c r="C133" s="81" t="s">
        <v>521</v>
      </c>
      <c r="D133" s="43" t="s">
        <v>708</v>
      </c>
      <c r="E133" s="43" t="s">
        <v>709</v>
      </c>
      <c r="F133" s="43" t="s">
        <v>385</v>
      </c>
      <c r="G133" s="107" t="s">
        <v>568</v>
      </c>
      <c r="H133" s="107" t="s">
        <v>519</v>
      </c>
      <c r="I133" s="43" t="s">
        <v>280</v>
      </c>
    </row>
    <row r="134" spans="1:9" x14ac:dyDescent="0.25">
      <c r="A134" s="43" t="s">
        <v>270</v>
      </c>
      <c r="B134" s="43" t="s">
        <v>520</v>
      </c>
      <c r="C134" s="81" t="s">
        <v>521</v>
      </c>
      <c r="D134" s="43" t="s">
        <v>710</v>
      </c>
      <c r="E134" s="43" t="s">
        <v>711</v>
      </c>
      <c r="F134" s="43" t="s">
        <v>385</v>
      </c>
      <c r="G134" s="107" t="s">
        <v>568</v>
      </c>
      <c r="H134" s="107" t="s">
        <v>519</v>
      </c>
      <c r="I134" s="43" t="s">
        <v>280</v>
      </c>
    </row>
    <row r="135" spans="1:9" x14ac:dyDescent="0.25">
      <c r="A135" s="43" t="s">
        <v>270</v>
      </c>
      <c r="B135" s="43" t="s">
        <v>520</v>
      </c>
      <c r="C135" s="81" t="s">
        <v>521</v>
      </c>
      <c r="D135" s="43" t="s">
        <v>712</v>
      </c>
      <c r="E135" s="43" t="s">
        <v>713</v>
      </c>
      <c r="F135" s="43" t="s">
        <v>385</v>
      </c>
      <c r="G135" s="107" t="s">
        <v>568</v>
      </c>
      <c r="H135" s="107" t="s">
        <v>519</v>
      </c>
      <c r="I135" s="43" t="s">
        <v>280</v>
      </c>
    </row>
    <row r="136" spans="1:9" x14ac:dyDescent="0.25">
      <c r="A136" s="43" t="s">
        <v>270</v>
      </c>
      <c r="B136" s="43" t="s">
        <v>520</v>
      </c>
      <c r="C136" s="81" t="s">
        <v>521</v>
      </c>
      <c r="D136" s="43" t="s">
        <v>714</v>
      </c>
      <c r="E136" s="43" t="s">
        <v>715</v>
      </c>
      <c r="F136" s="43" t="s">
        <v>385</v>
      </c>
      <c r="G136" s="107" t="s">
        <v>568</v>
      </c>
      <c r="H136" s="107" t="s">
        <v>519</v>
      </c>
      <c r="I136" s="43" t="s">
        <v>280</v>
      </c>
    </row>
    <row r="137" spans="1:9" x14ac:dyDescent="0.25">
      <c r="A137" s="43" t="s">
        <v>270</v>
      </c>
      <c r="B137" s="43" t="s">
        <v>520</v>
      </c>
      <c r="C137" s="81" t="s">
        <v>521</v>
      </c>
      <c r="D137" s="43" t="s">
        <v>716</v>
      </c>
      <c r="E137" s="43" t="s">
        <v>717</v>
      </c>
      <c r="F137" s="43" t="s">
        <v>385</v>
      </c>
      <c r="G137" s="107" t="s">
        <v>568</v>
      </c>
      <c r="H137" s="107" t="s">
        <v>519</v>
      </c>
      <c r="I137" s="43" t="s">
        <v>280</v>
      </c>
    </row>
    <row r="138" spans="1:9" x14ac:dyDescent="0.25">
      <c r="A138" s="43" t="s">
        <v>270</v>
      </c>
      <c r="B138" s="43" t="s">
        <v>520</v>
      </c>
      <c r="C138" s="81" t="s">
        <v>521</v>
      </c>
      <c r="D138" s="43" t="s">
        <v>718</v>
      </c>
      <c r="E138" s="43" t="s">
        <v>719</v>
      </c>
      <c r="F138" s="43" t="s">
        <v>385</v>
      </c>
      <c r="G138" s="107" t="s">
        <v>568</v>
      </c>
      <c r="H138" s="107" t="s">
        <v>519</v>
      </c>
      <c r="I138" s="43" t="s">
        <v>280</v>
      </c>
    </row>
    <row r="139" spans="1:9" x14ac:dyDescent="0.25">
      <c r="A139" s="43" t="s">
        <v>270</v>
      </c>
      <c r="B139" s="43" t="s">
        <v>520</v>
      </c>
      <c r="C139" s="81" t="s">
        <v>521</v>
      </c>
      <c r="D139" s="43" t="s">
        <v>720</v>
      </c>
      <c r="E139" s="43" t="s">
        <v>721</v>
      </c>
      <c r="F139" s="43" t="s">
        <v>385</v>
      </c>
      <c r="G139" s="107" t="s">
        <v>568</v>
      </c>
      <c r="H139" s="107">
        <v>84810.419000000009</v>
      </c>
      <c r="I139" s="43" t="s">
        <v>280</v>
      </c>
    </row>
    <row r="140" spans="1:9" x14ac:dyDescent="0.25">
      <c r="A140" s="43" t="s">
        <v>270</v>
      </c>
      <c r="B140" s="43" t="s">
        <v>520</v>
      </c>
      <c r="C140" s="81" t="s">
        <v>521</v>
      </c>
      <c r="D140" s="43" t="s">
        <v>722</v>
      </c>
      <c r="E140" s="43" t="s">
        <v>723</v>
      </c>
      <c r="F140" s="43" t="s">
        <v>385</v>
      </c>
      <c r="G140" s="107" t="s">
        <v>568</v>
      </c>
      <c r="H140" s="107">
        <v>1038.146</v>
      </c>
      <c r="I140" s="43" t="s">
        <v>280</v>
      </c>
    </row>
    <row r="141" spans="1:9" x14ac:dyDescent="0.25">
      <c r="A141" s="43" t="s">
        <v>270</v>
      </c>
      <c r="B141" s="43" t="s">
        <v>520</v>
      </c>
      <c r="C141" s="81" t="s">
        <v>521</v>
      </c>
      <c r="D141" s="43" t="s">
        <v>724</v>
      </c>
      <c r="E141" s="43" t="s">
        <v>725</v>
      </c>
      <c r="F141" s="43" t="s">
        <v>385</v>
      </c>
      <c r="G141" s="107" t="s">
        <v>568</v>
      </c>
      <c r="H141" s="107">
        <v>85848.565000000002</v>
      </c>
      <c r="I141" s="43" t="s">
        <v>280</v>
      </c>
    </row>
    <row r="142" spans="1:9" x14ac:dyDescent="0.25">
      <c r="A142" s="43" t="s">
        <v>270</v>
      </c>
      <c r="B142" s="43" t="s">
        <v>520</v>
      </c>
      <c r="C142" s="81" t="s">
        <v>521</v>
      </c>
      <c r="D142" s="72" t="s">
        <v>586</v>
      </c>
      <c r="E142" s="72" t="s">
        <v>587</v>
      </c>
      <c r="F142" s="43" t="s">
        <v>385</v>
      </c>
      <c r="G142" s="107" t="s">
        <v>569</v>
      </c>
      <c r="H142" s="107">
        <v>37292.847999999998</v>
      </c>
      <c r="I142" s="43" t="s">
        <v>280</v>
      </c>
    </row>
    <row r="143" spans="1:9" x14ac:dyDescent="0.25">
      <c r="A143" s="43" t="s">
        <v>270</v>
      </c>
      <c r="B143" s="43" t="s">
        <v>520</v>
      </c>
      <c r="C143" s="81" t="s">
        <v>521</v>
      </c>
      <c r="D143" s="72" t="s">
        <v>588</v>
      </c>
      <c r="E143" s="77" t="s">
        <v>589</v>
      </c>
      <c r="F143" s="43" t="s">
        <v>385</v>
      </c>
      <c r="G143" s="107" t="s">
        <v>569</v>
      </c>
      <c r="H143" s="107" t="s">
        <v>519</v>
      </c>
      <c r="I143" s="43" t="s">
        <v>280</v>
      </c>
    </row>
    <row r="144" spans="1:9" x14ac:dyDescent="0.25">
      <c r="A144" s="43" t="s">
        <v>270</v>
      </c>
      <c r="B144" s="43" t="s">
        <v>520</v>
      </c>
      <c r="C144" s="81" t="s">
        <v>521</v>
      </c>
      <c r="D144" s="72" t="s">
        <v>590</v>
      </c>
      <c r="E144" s="77" t="s">
        <v>591</v>
      </c>
      <c r="F144" s="43" t="s">
        <v>385</v>
      </c>
      <c r="G144" s="107" t="s">
        <v>569</v>
      </c>
      <c r="H144" s="107" t="s">
        <v>519</v>
      </c>
      <c r="I144" s="43" t="s">
        <v>280</v>
      </c>
    </row>
    <row r="145" spans="1:9" x14ac:dyDescent="0.25">
      <c r="A145" s="43" t="s">
        <v>270</v>
      </c>
      <c r="B145" s="43" t="s">
        <v>520</v>
      </c>
      <c r="C145" s="81" t="s">
        <v>521</v>
      </c>
      <c r="D145" s="72" t="s">
        <v>592</v>
      </c>
      <c r="E145" s="77" t="s">
        <v>593</v>
      </c>
      <c r="F145" s="43" t="s">
        <v>385</v>
      </c>
      <c r="G145" s="107" t="s">
        <v>569</v>
      </c>
      <c r="H145" s="107" t="s">
        <v>519</v>
      </c>
      <c r="I145" s="43" t="s">
        <v>280</v>
      </c>
    </row>
    <row r="146" spans="1:9" x14ac:dyDescent="0.25">
      <c r="A146" s="43" t="s">
        <v>270</v>
      </c>
      <c r="B146" s="43" t="s">
        <v>520</v>
      </c>
      <c r="C146" s="81" t="s">
        <v>521</v>
      </c>
      <c r="D146" s="72" t="s">
        <v>594</v>
      </c>
      <c r="E146" s="72" t="s">
        <v>595</v>
      </c>
      <c r="F146" s="43" t="s">
        <v>385</v>
      </c>
      <c r="G146" s="107" t="s">
        <v>569</v>
      </c>
      <c r="H146" s="107">
        <v>2332.5389999999998</v>
      </c>
      <c r="I146" s="43" t="s">
        <v>280</v>
      </c>
    </row>
    <row r="147" spans="1:9" x14ac:dyDescent="0.25">
      <c r="A147" s="43" t="s">
        <v>270</v>
      </c>
      <c r="B147" s="43" t="s">
        <v>520</v>
      </c>
      <c r="C147" s="81" t="s">
        <v>521</v>
      </c>
      <c r="D147" s="72" t="s">
        <v>596</v>
      </c>
      <c r="E147" s="77" t="s">
        <v>597</v>
      </c>
      <c r="F147" s="43" t="s">
        <v>385</v>
      </c>
      <c r="G147" s="107" t="s">
        <v>569</v>
      </c>
      <c r="H147" s="107" t="s">
        <v>519</v>
      </c>
      <c r="I147" s="43" t="s">
        <v>280</v>
      </c>
    </row>
    <row r="148" spans="1:9" x14ac:dyDescent="0.25">
      <c r="A148" s="43" t="s">
        <v>270</v>
      </c>
      <c r="B148" s="43" t="s">
        <v>520</v>
      </c>
      <c r="C148" s="81" t="s">
        <v>521</v>
      </c>
      <c r="D148" s="72" t="s">
        <v>598</v>
      </c>
      <c r="E148" s="77" t="s">
        <v>599</v>
      </c>
      <c r="F148" s="43" t="s">
        <v>385</v>
      </c>
      <c r="G148" s="107" t="s">
        <v>569</v>
      </c>
      <c r="H148" s="107" t="s">
        <v>519</v>
      </c>
      <c r="I148" s="43" t="s">
        <v>280</v>
      </c>
    </row>
    <row r="149" spans="1:9" x14ac:dyDescent="0.25">
      <c r="A149" s="43" t="s">
        <v>270</v>
      </c>
      <c r="B149" s="43" t="s">
        <v>520</v>
      </c>
      <c r="C149" s="81" t="s">
        <v>521</v>
      </c>
      <c r="D149" s="72" t="s">
        <v>600</v>
      </c>
      <c r="E149" s="77" t="s">
        <v>601</v>
      </c>
      <c r="F149" s="43" t="s">
        <v>385</v>
      </c>
      <c r="G149" s="107" t="s">
        <v>569</v>
      </c>
      <c r="H149" s="107" t="s">
        <v>519</v>
      </c>
      <c r="I149" s="43" t="s">
        <v>280</v>
      </c>
    </row>
    <row r="150" spans="1:9" x14ac:dyDescent="0.25">
      <c r="A150" s="43" t="s">
        <v>270</v>
      </c>
      <c r="B150" s="43" t="s">
        <v>520</v>
      </c>
      <c r="C150" s="81" t="s">
        <v>521</v>
      </c>
      <c r="D150" s="72" t="s">
        <v>602</v>
      </c>
      <c r="E150" s="72" t="s">
        <v>603</v>
      </c>
      <c r="F150" s="43" t="s">
        <v>385</v>
      </c>
      <c r="G150" s="107" t="s">
        <v>569</v>
      </c>
      <c r="H150" s="107">
        <v>5485.143</v>
      </c>
      <c r="I150" s="43" t="s">
        <v>280</v>
      </c>
    </row>
    <row r="151" spans="1:9" x14ac:dyDescent="0.25">
      <c r="A151" s="43" t="s">
        <v>270</v>
      </c>
      <c r="B151" s="43" t="s">
        <v>520</v>
      </c>
      <c r="C151" s="81" t="s">
        <v>521</v>
      </c>
      <c r="D151" s="72" t="s">
        <v>604</v>
      </c>
      <c r="E151" s="77" t="s">
        <v>605</v>
      </c>
      <c r="F151" s="43" t="s">
        <v>385</v>
      </c>
      <c r="G151" s="107" t="s">
        <v>569</v>
      </c>
      <c r="H151" s="107" t="s">
        <v>519</v>
      </c>
      <c r="I151" s="43" t="s">
        <v>280</v>
      </c>
    </row>
    <row r="152" spans="1:9" x14ac:dyDescent="0.25">
      <c r="A152" s="43" t="s">
        <v>270</v>
      </c>
      <c r="B152" s="43" t="s">
        <v>520</v>
      </c>
      <c r="C152" s="81" t="s">
        <v>521</v>
      </c>
      <c r="D152" s="72" t="s">
        <v>606</v>
      </c>
      <c r="E152" s="77" t="s">
        <v>607</v>
      </c>
      <c r="F152" s="43" t="s">
        <v>385</v>
      </c>
      <c r="G152" s="107" t="s">
        <v>569</v>
      </c>
      <c r="H152" s="107" t="s">
        <v>519</v>
      </c>
      <c r="I152" s="43" t="s">
        <v>280</v>
      </c>
    </row>
    <row r="153" spans="1:9" x14ac:dyDescent="0.25">
      <c r="A153" s="43" t="s">
        <v>270</v>
      </c>
      <c r="B153" s="43" t="s">
        <v>520</v>
      </c>
      <c r="C153" s="81" t="s">
        <v>521</v>
      </c>
      <c r="D153" s="72" t="s">
        <v>608</v>
      </c>
      <c r="E153" s="77" t="s">
        <v>609</v>
      </c>
      <c r="F153" s="43" t="s">
        <v>385</v>
      </c>
      <c r="G153" s="107" t="s">
        <v>569</v>
      </c>
      <c r="H153" s="107" t="s">
        <v>519</v>
      </c>
      <c r="I153" s="43" t="s">
        <v>280</v>
      </c>
    </row>
    <row r="154" spans="1:9" x14ac:dyDescent="0.25">
      <c r="A154" s="43" t="s">
        <v>270</v>
      </c>
      <c r="B154" s="43" t="s">
        <v>520</v>
      </c>
      <c r="C154" s="81" t="s">
        <v>521</v>
      </c>
      <c r="D154" s="72" t="s">
        <v>610</v>
      </c>
      <c r="E154" s="77" t="s">
        <v>611</v>
      </c>
      <c r="F154" s="43" t="s">
        <v>385</v>
      </c>
      <c r="G154" s="107" t="s">
        <v>569</v>
      </c>
      <c r="H154" s="107" t="s">
        <v>519</v>
      </c>
      <c r="I154" s="43" t="s">
        <v>280</v>
      </c>
    </row>
    <row r="155" spans="1:9" x14ac:dyDescent="0.25">
      <c r="A155" s="43" t="s">
        <v>270</v>
      </c>
      <c r="B155" s="43" t="s">
        <v>520</v>
      </c>
      <c r="C155" s="81" t="s">
        <v>521</v>
      </c>
      <c r="D155" s="72" t="s">
        <v>612</v>
      </c>
      <c r="E155" s="77" t="s">
        <v>613</v>
      </c>
      <c r="F155" s="43" t="s">
        <v>385</v>
      </c>
      <c r="G155" s="107" t="s">
        <v>569</v>
      </c>
      <c r="H155" s="107" t="s">
        <v>519</v>
      </c>
      <c r="I155" s="43" t="s">
        <v>280</v>
      </c>
    </row>
    <row r="156" spans="1:9" x14ac:dyDescent="0.25">
      <c r="A156" s="43" t="s">
        <v>270</v>
      </c>
      <c r="B156" s="43" t="s">
        <v>520</v>
      </c>
      <c r="C156" s="81" t="s">
        <v>521</v>
      </c>
      <c r="D156" s="72" t="s">
        <v>614</v>
      </c>
      <c r="E156" s="77" t="s">
        <v>615</v>
      </c>
      <c r="F156" s="43" t="s">
        <v>385</v>
      </c>
      <c r="G156" s="107" t="s">
        <v>569</v>
      </c>
      <c r="H156" s="107" t="s">
        <v>519</v>
      </c>
      <c r="I156" s="43" t="s">
        <v>280</v>
      </c>
    </row>
    <row r="157" spans="1:9" x14ac:dyDescent="0.25">
      <c r="A157" s="43" t="s">
        <v>270</v>
      </c>
      <c r="B157" s="43" t="s">
        <v>520</v>
      </c>
      <c r="C157" s="81" t="s">
        <v>521</v>
      </c>
      <c r="D157" s="72" t="s">
        <v>616</v>
      </c>
      <c r="E157" s="80" t="s">
        <v>617</v>
      </c>
      <c r="F157" s="43" t="s">
        <v>385</v>
      </c>
      <c r="G157" s="107" t="s">
        <v>569</v>
      </c>
      <c r="H157" s="107" t="s">
        <v>519</v>
      </c>
      <c r="I157" s="43" t="s">
        <v>280</v>
      </c>
    </row>
    <row r="158" spans="1:9" x14ac:dyDescent="0.25">
      <c r="A158" s="43" t="s">
        <v>270</v>
      </c>
      <c r="B158" s="43" t="s">
        <v>520</v>
      </c>
      <c r="C158" s="81" t="s">
        <v>521</v>
      </c>
      <c r="D158" s="72" t="s">
        <v>618</v>
      </c>
      <c r="E158" s="80" t="s">
        <v>619</v>
      </c>
      <c r="F158" s="43" t="s">
        <v>385</v>
      </c>
      <c r="G158" s="107" t="s">
        <v>569</v>
      </c>
      <c r="H158" s="107" t="s">
        <v>519</v>
      </c>
      <c r="I158" s="43" t="s">
        <v>280</v>
      </c>
    </row>
    <row r="159" spans="1:9" x14ac:dyDescent="0.25">
      <c r="A159" s="43" t="s">
        <v>270</v>
      </c>
      <c r="B159" s="43" t="s">
        <v>520</v>
      </c>
      <c r="C159" s="81" t="s">
        <v>521</v>
      </c>
      <c r="D159" s="72" t="s">
        <v>620</v>
      </c>
      <c r="E159" s="77" t="s">
        <v>621</v>
      </c>
      <c r="F159" s="43" t="s">
        <v>385</v>
      </c>
      <c r="G159" s="107" t="s">
        <v>569</v>
      </c>
      <c r="H159" s="107" t="s">
        <v>519</v>
      </c>
      <c r="I159" s="43" t="s">
        <v>280</v>
      </c>
    </row>
    <row r="160" spans="1:9" x14ac:dyDescent="0.25">
      <c r="A160" s="43" t="s">
        <v>270</v>
      </c>
      <c r="B160" s="43" t="s">
        <v>520</v>
      </c>
      <c r="C160" s="81" t="s">
        <v>521</v>
      </c>
      <c r="D160" s="72" t="s">
        <v>622</v>
      </c>
      <c r="E160" s="77" t="s">
        <v>623</v>
      </c>
      <c r="F160" s="43" t="s">
        <v>385</v>
      </c>
      <c r="G160" s="107" t="s">
        <v>569</v>
      </c>
      <c r="H160" s="107" t="s">
        <v>519</v>
      </c>
      <c r="I160" s="43" t="s">
        <v>280</v>
      </c>
    </row>
    <row r="161" spans="1:9" x14ac:dyDescent="0.25">
      <c r="A161" s="43" t="s">
        <v>270</v>
      </c>
      <c r="B161" s="43" t="s">
        <v>520</v>
      </c>
      <c r="C161" s="81" t="s">
        <v>521</v>
      </c>
      <c r="D161" s="72" t="s">
        <v>624</v>
      </c>
      <c r="E161" s="77" t="s">
        <v>625</v>
      </c>
      <c r="F161" s="43" t="s">
        <v>385</v>
      </c>
      <c r="G161" s="107" t="s">
        <v>569</v>
      </c>
      <c r="H161" s="107" t="s">
        <v>519</v>
      </c>
      <c r="I161" s="43" t="s">
        <v>280</v>
      </c>
    </row>
    <row r="162" spans="1:9" x14ac:dyDescent="0.25">
      <c r="A162" s="43" t="s">
        <v>270</v>
      </c>
      <c r="B162" s="43" t="s">
        <v>520</v>
      </c>
      <c r="C162" s="81" t="s">
        <v>521</v>
      </c>
      <c r="D162" s="72" t="s">
        <v>626</v>
      </c>
      <c r="E162" s="77" t="s">
        <v>627</v>
      </c>
      <c r="F162" s="43" t="s">
        <v>385</v>
      </c>
      <c r="G162" s="107" t="s">
        <v>569</v>
      </c>
      <c r="H162" s="107" t="s">
        <v>519</v>
      </c>
      <c r="I162" s="43" t="s">
        <v>280</v>
      </c>
    </row>
    <row r="163" spans="1:9" x14ac:dyDescent="0.25">
      <c r="A163" s="43" t="s">
        <v>270</v>
      </c>
      <c r="B163" s="43" t="s">
        <v>520</v>
      </c>
      <c r="C163" s="81" t="s">
        <v>521</v>
      </c>
      <c r="D163" s="72" t="s">
        <v>628</v>
      </c>
      <c r="E163" s="80" t="s">
        <v>629</v>
      </c>
      <c r="F163" s="43" t="s">
        <v>385</v>
      </c>
      <c r="G163" s="107" t="s">
        <v>569</v>
      </c>
      <c r="H163" s="107" t="s">
        <v>519</v>
      </c>
      <c r="I163" s="43" t="s">
        <v>280</v>
      </c>
    </row>
    <row r="164" spans="1:9" x14ac:dyDescent="0.25">
      <c r="A164" s="43" t="s">
        <v>270</v>
      </c>
      <c r="B164" s="43" t="s">
        <v>520</v>
      </c>
      <c r="C164" s="81" t="s">
        <v>521</v>
      </c>
      <c r="D164" s="72" t="s">
        <v>630</v>
      </c>
      <c r="E164" s="80" t="s">
        <v>631</v>
      </c>
      <c r="F164" s="43" t="s">
        <v>385</v>
      </c>
      <c r="G164" s="107" t="s">
        <v>569</v>
      </c>
      <c r="H164" s="107" t="s">
        <v>519</v>
      </c>
      <c r="I164" s="43" t="s">
        <v>280</v>
      </c>
    </row>
    <row r="165" spans="1:9" x14ac:dyDescent="0.25">
      <c r="A165" s="43" t="s">
        <v>270</v>
      </c>
      <c r="B165" s="43" t="s">
        <v>520</v>
      </c>
      <c r="C165" s="81" t="s">
        <v>521</v>
      </c>
      <c r="D165" s="72" t="s">
        <v>632</v>
      </c>
      <c r="E165" s="77" t="s">
        <v>633</v>
      </c>
      <c r="F165" s="43" t="s">
        <v>385</v>
      </c>
      <c r="G165" s="107" t="s">
        <v>569</v>
      </c>
      <c r="H165" s="107" t="s">
        <v>519</v>
      </c>
      <c r="I165" s="43" t="s">
        <v>280</v>
      </c>
    </row>
    <row r="166" spans="1:9" x14ac:dyDescent="0.25">
      <c r="A166" s="43" t="s">
        <v>270</v>
      </c>
      <c r="B166" s="43" t="s">
        <v>520</v>
      </c>
      <c r="C166" s="81" t="s">
        <v>521</v>
      </c>
      <c r="D166" s="72" t="s">
        <v>634</v>
      </c>
      <c r="E166" s="80" t="s">
        <v>635</v>
      </c>
      <c r="F166" s="43" t="s">
        <v>385</v>
      </c>
      <c r="G166" s="107" t="s">
        <v>569</v>
      </c>
      <c r="H166" s="107" t="s">
        <v>519</v>
      </c>
      <c r="I166" s="43" t="s">
        <v>280</v>
      </c>
    </row>
    <row r="167" spans="1:9" x14ac:dyDescent="0.25">
      <c r="A167" s="43" t="s">
        <v>270</v>
      </c>
      <c r="B167" s="43" t="s">
        <v>520</v>
      </c>
      <c r="C167" s="81" t="s">
        <v>521</v>
      </c>
      <c r="D167" s="72" t="s">
        <v>636</v>
      </c>
      <c r="E167" s="80" t="s">
        <v>637</v>
      </c>
      <c r="F167" s="43" t="s">
        <v>385</v>
      </c>
      <c r="G167" s="107" t="s">
        <v>569</v>
      </c>
      <c r="H167" s="107" t="s">
        <v>519</v>
      </c>
      <c r="I167" s="43" t="s">
        <v>280</v>
      </c>
    </row>
    <row r="168" spans="1:9" x14ac:dyDescent="0.25">
      <c r="A168" s="43" t="s">
        <v>270</v>
      </c>
      <c r="B168" s="43" t="s">
        <v>520</v>
      </c>
      <c r="C168" s="81" t="s">
        <v>521</v>
      </c>
      <c r="D168" s="72" t="s">
        <v>638</v>
      </c>
      <c r="E168" s="80" t="s">
        <v>639</v>
      </c>
      <c r="F168" s="43" t="s">
        <v>385</v>
      </c>
      <c r="G168" s="107" t="s">
        <v>569</v>
      </c>
      <c r="H168" s="107" t="s">
        <v>519</v>
      </c>
      <c r="I168" s="43" t="s">
        <v>280</v>
      </c>
    </row>
    <row r="169" spans="1:9" x14ac:dyDescent="0.25">
      <c r="A169" s="43" t="s">
        <v>270</v>
      </c>
      <c r="B169" s="43" t="s">
        <v>520</v>
      </c>
      <c r="C169" s="81" t="s">
        <v>521</v>
      </c>
      <c r="D169" s="72" t="s">
        <v>640</v>
      </c>
      <c r="E169" s="77" t="s">
        <v>641</v>
      </c>
      <c r="F169" s="43" t="s">
        <v>385</v>
      </c>
      <c r="G169" s="107" t="s">
        <v>569</v>
      </c>
      <c r="H169" s="107" t="s">
        <v>519</v>
      </c>
      <c r="I169" s="43" t="s">
        <v>280</v>
      </c>
    </row>
    <row r="170" spans="1:9" x14ac:dyDescent="0.25">
      <c r="A170" s="43" t="s">
        <v>270</v>
      </c>
      <c r="B170" s="43" t="s">
        <v>520</v>
      </c>
      <c r="C170" s="81" t="s">
        <v>521</v>
      </c>
      <c r="D170" s="72" t="s">
        <v>642</v>
      </c>
      <c r="E170" s="77" t="s">
        <v>643</v>
      </c>
      <c r="F170" s="43" t="s">
        <v>385</v>
      </c>
      <c r="G170" s="107" t="s">
        <v>569</v>
      </c>
      <c r="H170" s="107" t="s">
        <v>519</v>
      </c>
      <c r="I170" s="43" t="s">
        <v>280</v>
      </c>
    </row>
    <row r="171" spans="1:9" x14ac:dyDescent="0.25">
      <c r="A171" s="43" t="s">
        <v>270</v>
      </c>
      <c r="B171" s="43" t="s">
        <v>520</v>
      </c>
      <c r="C171" s="81" t="s">
        <v>521</v>
      </c>
      <c r="D171" s="72" t="s">
        <v>644</v>
      </c>
      <c r="E171" s="77" t="s">
        <v>645</v>
      </c>
      <c r="F171" s="43" t="s">
        <v>385</v>
      </c>
      <c r="G171" s="107" t="s">
        <v>569</v>
      </c>
      <c r="H171" s="107" t="s">
        <v>519</v>
      </c>
      <c r="I171" s="43" t="s">
        <v>280</v>
      </c>
    </row>
    <row r="172" spans="1:9" x14ac:dyDescent="0.25">
      <c r="A172" s="43" t="s">
        <v>270</v>
      </c>
      <c r="B172" s="43" t="s">
        <v>520</v>
      </c>
      <c r="C172" s="81" t="s">
        <v>521</v>
      </c>
      <c r="D172" s="72" t="s">
        <v>646</v>
      </c>
      <c r="E172" s="77" t="s">
        <v>647</v>
      </c>
      <c r="F172" s="43" t="s">
        <v>385</v>
      </c>
      <c r="G172" s="107" t="s">
        <v>569</v>
      </c>
      <c r="H172" s="107" t="s">
        <v>519</v>
      </c>
      <c r="I172" s="43" t="s">
        <v>280</v>
      </c>
    </row>
    <row r="173" spans="1:9" x14ac:dyDescent="0.25">
      <c r="A173" s="43" t="s">
        <v>270</v>
      </c>
      <c r="B173" s="43" t="s">
        <v>520</v>
      </c>
      <c r="C173" s="81" t="s">
        <v>521</v>
      </c>
      <c r="D173" s="72" t="s">
        <v>648</v>
      </c>
      <c r="E173" s="77" t="s">
        <v>649</v>
      </c>
      <c r="F173" s="43" t="s">
        <v>385</v>
      </c>
      <c r="G173" s="107" t="s">
        <v>569</v>
      </c>
      <c r="H173" s="107" t="s">
        <v>519</v>
      </c>
      <c r="I173" s="43" t="s">
        <v>280</v>
      </c>
    </row>
    <row r="174" spans="1:9" x14ac:dyDescent="0.25">
      <c r="A174" s="43" t="s">
        <v>270</v>
      </c>
      <c r="B174" s="43" t="s">
        <v>520</v>
      </c>
      <c r="C174" s="81" t="s">
        <v>521</v>
      </c>
      <c r="D174" s="72" t="s">
        <v>650</v>
      </c>
      <c r="E174" s="77" t="s">
        <v>651</v>
      </c>
      <c r="F174" s="43" t="s">
        <v>385</v>
      </c>
      <c r="G174" s="107" t="s">
        <v>569</v>
      </c>
      <c r="H174" s="107" t="s">
        <v>519</v>
      </c>
      <c r="I174" s="43" t="s">
        <v>280</v>
      </c>
    </row>
    <row r="175" spans="1:9" x14ac:dyDescent="0.25">
      <c r="A175" s="43" t="s">
        <v>270</v>
      </c>
      <c r="B175" s="43" t="s">
        <v>520</v>
      </c>
      <c r="C175" s="81" t="s">
        <v>521</v>
      </c>
      <c r="D175" s="72" t="s">
        <v>652</v>
      </c>
      <c r="E175" s="77" t="s">
        <v>653</v>
      </c>
      <c r="F175" s="43" t="s">
        <v>385</v>
      </c>
      <c r="G175" s="107" t="s">
        <v>569</v>
      </c>
      <c r="H175" s="107" t="s">
        <v>519</v>
      </c>
      <c r="I175" s="43" t="s">
        <v>280</v>
      </c>
    </row>
    <row r="176" spans="1:9" x14ac:dyDescent="0.25">
      <c r="A176" s="43" t="s">
        <v>270</v>
      </c>
      <c r="B176" s="43" t="s">
        <v>520</v>
      </c>
      <c r="C176" s="81" t="s">
        <v>521</v>
      </c>
      <c r="D176" s="72" t="s">
        <v>654</v>
      </c>
      <c r="E176" s="77" t="s">
        <v>655</v>
      </c>
      <c r="F176" s="43" t="s">
        <v>385</v>
      </c>
      <c r="G176" s="107" t="s">
        <v>569</v>
      </c>
      <c r="H176" s="107" t="s">
        <v>519</v>
      </c>
      <c r="I176" s="43" t="s">
        <v>280</v>
      </c>
    </row>
    <row r="177" spans="1:9" x14ac:dyDescent="0.25">
      <c r="A177" s="43" t="s">
        <v>270</v>
      </c>
      <c r="B177" s="43" t="s">
        <v>520</v>
      </c>
      <c r="C177" s="81" t="s">
        <v>521</v>
      </c>
      <c r="D177" s="72" t="s">
        <v>656</v>
      </c>
      <c r="E177" s="72" t="s">
        <v>657</v>
      </c>
      <c r="F177" s="43" t="s">
        <v>385</v>
      </c>
      <c r="G177" s="107" t="s">
        <v>569</v>
      </c>
      <c r="H177" s="107">
        <v>23322.386000000002</v>
      </c>
      <c r="I177" s="43" t="s">
        <v>280</v>
      </c>
    </row>
    <row r="178" spans="1:9" x14ac:dyDescent="0.25">
      <c r="A178" s="43" t="s">
        <v>270</v>
      </c>
      <c r="B178" s="43" t="s">
        <v>520</v>
      </c>
      <c r="C178" s="81" t="s">
        <v>521</v>
      </c>
      <c r="D178" s="72" t="s">
        <v>658</v>
      </c>
      <c r="E178" s="77" t="s">
        <v>659</v>
      </c>
      <c r="F178" s="43" t="s">
        <v>385</v>
      </c>
      <c r="G178" s="107" t="s">
        <v>569</v>
      </c>
      <c r="H178" s="107" t="s">
        <v>519</v>
      </c>
      <c r="I178" s="43" t="s">
        <v>280</v>
      </c>
    </row>
    <row r="179" spans="1:9" x14ac:dyDescent="0.25">
      <c r="A179" s="43" t="s">
        <v>270</v>
      </c>
      <c r="B179" s="43" t="s">
        <v>520</v>
      </c>
      <c r="C179" s="81" t="s">
        <v>521</v>
      </c>
      <c r="D179" s="72" t="s">
        <v>660</v>
      </c>
      <c r="E179" s="77" t="s">
        <v>661</v>
      </c>
      <c r="F179" s="43" t="s">
        <v>385</v>
      </c>
      <c r="G179" s="107" t="s">
        <v>569</v>
      </c>
      <c r="H179" s="107" t="s">
        <v>519</v>
      </c>
      <c r="I179" s="43" t="s">
        <v>280</v>
      </c>
    </row>
    <row r="180" spans="1:9" x14ac:dyDescent="0.25">
      <c r="A180" s="43" t="s">
        <v>270</v>
      </c>
      <c r="B180" s="43" t="s">
        <v>520</v>
      </c>
      <c r="C180" s="81" t="s">
        <v>521</v>
      </c>
      <c r="D180" s="72" t="s">
        <v>662</v>
      </c>
      <c r="E180" s="72" t="s">
        <v>663</v>
      </c>
      <c r="F180" s="43" t="s">
        <v>385</v>
      </c>
      <c r="G180" s="107" t="s">
        <v>569</v>
      </c>
      <c r="H180" s="107">
        <v>9844.7560000000012</v>
      </c>
      <c r="I180" s="43" t="s">
        <v>280</v>
      </c>
    </row>
    <row r="181" spans="1:9" x14ac:dyDescent="0.25">
      <c r="A181" s="43" t="s">
        <v>270</v>
      </c>
      <c r="B181" s="43" t="s">
        <v>520</v>
      </c>
      <c r="C181" s="81" t="s">
        <v>521</v>
      </c>
      <c r="D181" s="72" t="s">
        <v>664</v>
      </c>
      <c r="E181" s="77" t="s">
        <v>665</v>
      </c>
      <c r="F181" s="43" t="s">
        <v>385</v>
      </c>
      <c r="G181" s="107" t="s">
        <v>569</v>
      </c>
      <c r="H181" s="107">
        <v>5329.6010000000006</v>
      </c>
      <c r="I181" s="43" t="s">
        <v>280</v>
      </c>
    </row>
    <row r="182" spans="1:9" x14ac:dyDescent="0.25">
      <c r="A182" s="43" t="s">
        <v>270</v>
      </c>
      <c r="B182" s="43" t="s">
        <v>520</v>
      </c>
      <c r="C182" s="81" t="s">
        <v>521</v>
      </c>
      <c r="D182" s="72" t="s">
        <v>666</v>
      </c>
      <c r="E182" s="77" t="s">
        <v>667</v>
      </c>
      <c r="F182" s="43" t="s">
        <v>385</v>
      </c>
      <c r="G182" s="107" t="s">
        <v>569</v>
      </c>
      <c r="H182" s="107" t="s">
        <v>519</v>
      </c>
      <c r="I182" s="43" t="s">
        <v>280</v>
      </c>
    </row>
    <row r="183" spans="1:9" x14ac:dyDescent="0.25">
      <c r="A183" s="43" t="s">
        <v>270</v>
      </c>
      <c r="B183" s="43" t="s">
        <v>520</v>
      </c>
      <c r="C183" s="81" t="s">
        <v>521</v>
      </c>
      <c r="D183" s="72" t="s">
        <v>668</v>
      </c>
      <c r="E183" s="80" t="s">
        <v>669</v>
      </c>
      <c r="F183" s="43" t="s">
        <v>385</v>
      </c>
      <c r="G183" s="107" t="s">
        <v>569</v>
      </c>
      <c r="H183" s="107">
        <v>4515.1549999999997</v>
      </c>
      <c r="I183" s="43" t="s">
        <v>280</v>
      </c>
    </row>
    <row r="184" spans="1:9" x14ac:dyDescent="0.25">
      <c r="A184" s="43" t="s">
        <v>270</v>
      </c>
      <c r="B184" s="43" t="s">
        <v>520</v>
      </c>
      <c r="C184" s="81" t="s">
        <v>521</v>
      </c>
      <c r="D184" s="72" t="s">
        <v>670</v>
      </c>
      <c r="E184" s="80" t="s">
        <v>671</v>
      </c>
      <c r="F184" s="43" t="s">
        <v>385</v>
      </c>
      <c r="G184" s="107" t="s">
        <v>569</v>
      </c>
      <c r="H184" s="107" t="s">
        <v>519</v>
      </c>
      <c r="I184" s="43" t="s">
        <v>280</v>
      </c>
    </row>
    <row r="185" spans="1:9" x14ac:dyDescent="0.25">
      <c r="A185" s="43" t="s">
        <v>270</v>
      </c>
      <c r="B185" s="43" t="s">
        <v>520</v>
      </c>
      <c r="C185" s="81" t="s">
        <v>521</v>
      </c>
      <c r="D185" s="72" t="s">
        <v>672</v>
      </c>
      <c r="E185" s="72" t="s">
        <v>673</v>
      </c>
      <c r="F185" s="43" t="s">
        <v>385</v>
      </c>
      <c r="G185" s="107" t="s">
        <v>569</v>
      </c>
      <c r="H185" s="107" t="s">
        <v>519</v>
      </c>
      <c r="I185" s="43" t="s">
        <v>280</v>
      </c>
    </row>
    <row r="186" spans="1:9" x14ac:dyDescent="0.25">
      <c r="A186" s="43" t="s">
        <v>270</v>
      </c>
      <c r="B186" s="43" t="s">
        <v>520</v>
      </c>
      <c r="C186" s="81" t="s">
        <v>521</v>
      </c>
      <c r="D186" s="72" t="s">
        <v>674</v>
      </c>
      <c r="E186" s="77" t="s">
        <v>675</v>
      </c>
      <c r="F186" s="43" t="s">
        <v>385</v>
      </c>
      <c r="G186" s="107" t="s">
        <v>569</v>
      </c>
      <c r="H186" s="107" t="s">
        <v>519</v>
      </c>
      <c r="I186" s="43" t="s">
        <v>280</v>
      </c>
    </row>
    <row r="187" spans="1:9" x14ac:dyDescent="0.25">
      <c r="A187" s="43" t="s">
        <v>270</v>
      </c>
      <c r="B187" s="43" t="s">
        <v>520</v>
      </c>
      <c r="C187" s="81" t="s">
        <v>521</v>
      </c>
      <c r="D187" s="72" t="s">
        <v>676</v>
      </c>
      <c r="E187" s="77" t="s">
        <v>677</v>
      </c>
      <c r="F187" s="43" t="s">
        <v>385</v>
      </c>
      <c r="G187" s="107" t="s">
        <v>569</v>
      </c>
      <c r="H187" s="107" t="s">
        <v>519</v>
      </c>
      <c r="I187" s="43" t="s">
        <v>280</v>
      </c>
    </row>
    <row r="188" spans="1:9" x14ac:dyDescent="0.25">
      <c r="A188" s="43" t="s">
        <v>270</v>
      </c>
      <c r="B188" s="43" t="s">
        <v>520</v>
      </c>
      <c r="C188" s="81" t="s">
        <v>521</v>
      </c>
      <c r="D188" s="72" t="s">
        <v>678</v>
      </c>
      <c r="E188" s="72" t="s">
        <v>679</v>
      </c>
      <c r="F188" s="43" t="s">
        <v>385</v>
      </c>
      <c r="G188" s="107" t="s">
        <v>569</v>
      </c>
      <c r="H188" s="107" t="s">
        <v>519</v>
      </c>
      <c r="I188" s="43" t="s">
        <v>280</v>
      </c>
    </row>
    <row r="189" spans="1:9" x14ac:dyDescent="0.25">
      <c r="A189" s="43" t="s">
        <v>270</v>
      </c>
      <c r="B189" s="43" t="s">
        <v>520</v>
      </c>
      <c r="C189" s="81" t="s">
        <v>521</v>
      </c>
      <c r="D189" s="72" t="s">
        <v>680</v>
      </c>
      <c r="E189" s="77" t="s">
        <v>681</v>
      </c>
      <c r="F189" s="43" t="s">
        <v>385</v>
      </c>
      <c r="G189" s="107" t="s">
        <v>569</v>
      </c>
      <c r="H189" s="107" t="s">
        <v>519</v>
      </c>
      <c r="I189" s="43" t="s">
        <v>280</v>
      </c>
    </row>
    <row r="190" spans="1:9" x14ac:dyDescent="0.25">
      <c r="A190" s="43" t="s">
        <v>270</v>
      </c>
      <c r="B190" s="43" t="s">
        <v>520</v>
      </c>
      <c r="C190" s="81" t="s">
        <v>521</v>
      </c>
      <c r="D190" s="72" t="s">
        <v>682</v>
      </c>
      <c r="E190" s="77" t="s">
        <v>683</v>
      </c>
      <c r="F190" s="43" t="s">
        <v>385</v>
      </c>
      <c r="G190" s="107" t="s">
        <v>569</v>
      </c>
      <c r="H190" s="107" t="s">
        <v>519</v>
      </c>
      <c r="I190" s="43" t="s">
        <v>280</v>
      </c>
    </row>
    <row r="191" spans="1:9" x14ac:dyDescent="0.25">
      <c r="A191" s="43" t="s">
        <v>270</v>
      </c>
      <c r="B191" s="43" t="s">
        <v>520</v>
      </c>
      <c r="C191" s="81" t="s">
        <v>521</v>
      </c>
      <c r="D191" s="72" t="s">
        <v>684</v>
      </c>
      <c r="E191" s="77" t="s">
        <v>685</v>
      </c>
      <c r="F191" s="43" t="s">
        <v>385</v>
      </c>
      <c r="G191" s="107" t="s">
        <v>569</v>
      </c>
      <c r="H191" s="107" t="s">
        <v>519</v>
      </c>
      <c r="I191" s="43" t="s">
        <v>280</v>
      </c>
    </row>
    <row r="192" spans="1:9" x14ac:dyDescent="0.25">
      <c r="A192" s="43" t="s">
        <v>270</v>
      </c>
      <c r="B192" s="43" t="s">
        <v>520</v>
      </c>
      <c r="C192" s="81" t="s">
        <v>521</v>
      </c>
      <c r="D192" s="72" t="s">
        <v>686</v>
      </c>
      <c r="E192" s="72" t="s">
        <v>687</v>
      </c>
      <c r="F192" s="43" t="s">
        <v>385</v>
      </c>
      <c r="G192" s="107" t="s">
        <v>569</v>
      </c>
      <c r="H192" s="107" t="s">
        <v>519</v>
      </c>
      <c r="I192" s="43" t="s">
        <v>280</v>
      </c>
    </row>
    <row r="193" spans="1:9" x14ac:dyDescent="0.25">
      <c r="A193" s="43" t="s">
        <v>270</v>
      </c>
      <c r="B193" s="43" t="s">
        <v>520</v>
      </c>
      <c r="C193" s="81" t="s">
        <v>521</v>
      </c>
      <c r="D193" s="72" t="s">
        <v>688</v>
      </c>
      <c r="E193" s="77" t="s">
        <v>689</v>
      </c>
      <c r="F193" s="43" t="s">
        <v>385</v>
      </c>
      <c r="G193" s="107" t="s">
        <v>569</v>
      </c>
      <c r="H193" s="107" t="s">
        <v>519</v>
      </c>
      <c r="I193" s="43" t="s">
        <v>280</v>
      </c>
    </row>
    <row r="194" spans="1:9" x14ac:dyDescent="0.25">
      <c r="A194" s="43" t="s">
        <v>270</v>
      </c>
      <c r="B194" s="43" t="s">
        <v>520</v>
      </c>
      <c r="C194" s="81" t="s">
        <v>521</v>
      </c>
      <c r="D194" s="72" t="s">
        <v>690</v>
      </c>
      <c r="E194" s="77" t="s">
        <v>691</v>
      </c>
      <c r="F194" s="43" t="s">
        <v>385</v>
      </c>
      <c r="G194" s="107" t="s">
        <v>569</v>
      </c>
      <c r="H194" s="107" t="s">
        <v>519</v>
      </c>
      <c r="I194" s="43" t="s">
        <v>280</v>
      </c>
    </row>
    <row r="195" spans="1:9" x14ac:dyDescent="0.25">
      <c r="A195" s="43" t="s">
        <v>270</v>
      </c>
      <c r="B195" s="43" t="s">
        <v>520</v>
      </c>
      <c r="C195" s="81" t="s">
        <v>521</v>
      </c>
      <c r="D195" s="72" t="s">
        <v>692</v>
      </c>
      <c r="E195" s="77" t="s">
        <v>693</v>
      </c>
      <c r="F195" s="43" t="s">
        <v>385</v>
      </c>
      <c r="G195" s="107" t="s">
        <v>569</v>
      </c>
      <c r="H195" s="107" t="s">
        <v>519</v>
      </c>
      <c r="I195" s="43" t="s">
        <v>280</v>
      </c>
    </row>
    <row r="196" spans="1:9" x14ac:dyDescent="0.25">
      <c r="A196" s="43" t="s">
        <v>270</v>
      </c>
      <c r="B196" s="43" t="s">
        <v>520</v>
      </c>
      <c r="C196" s="81" t="s">
        <v>521</v>
      </c>
      <c r="D196" s="72" t="s">
        <v>694</v>
      </c>
      <c r="E196" s="77" t="s">
        <v>695</v>
      </c>
      <c r="F196" s="43" t="s">
        <v>385</v>
      </c>
      <c r="G196" s="107" t="s">
        <v>569</v>
      </c>
      <c r="H196" s="107" t="s">
        <v>519</v>
      </c>
      <c r="I196" s="43" t="s">
        <v>280</v>
      </c>
    </row>
    <row r="197" spans="1:9" x14ac:dyDescent="0.25">
      <c r="A197" s="43" t="s">
        <v>270</v>
      </c>
      <c r="B197" s="43" t="s">
        <v>520</v>
      </c>
      <c r="C197" s="81" t="s">
        <v>521</v>
      </c>
      <c r="D197" s="72" t="s">
        <v>696</v>
      </c>
      <c r="E197" s="77" t="s">
        <v>697</v>
      </c>
      <c r="F197" s="43" t="s">
        <v>385</v>
      </c>
      <c r="G197" s="107" t="s">
        <v>569</v>
      </c>
      <c r="H197" s="107" t="s">
        <v>519</v>
      </c>
      <c r="I197" s="43" t="s">
        <v>280</v>
      </c>
    </row>
    <row r="198" spans="1:9" x14ac:dyDescent="0.25">
      <c r="A198" s="43" t="s">
        <v>270</v>
      </c>
      <c r="B198" s="43" t="s">
        <v>520</v>
      </c>
      <c r="C198" s="81" t="s">
        <v>521</v>
      </c>
      <c r="D198" s="43" t="s">
        <v>698</v>
      </c>
      <c r="E198" s="78" t="s">
        <v>699</v>
      </c>
      <c r="F198" s="43" t="s">
        <v>385</v>
      </c>
      <c r="G198" s="107" t="s">
        <v>569</v>
      </c>
      <c r="H198" s="107" t="s">
        <v>519</v>
      </c>
      <c r="I198" s="43" t="s">
        <v>280</v>
      </c>
    </row>
    <row r="199" spans="1:9" x14ac:dyDescent="0.25">
      <c r="A199" s="43" t="s">
        <v>270</v>
      </c>
      <c r="B199" s="43" t="s">
        <v>520</v>
      </c>
      <c r="C199" s="81" t="s">
        <v>521</v>
      </c>
      <c r="D199" s="43" t="s">
        <v>700</v>
      </c>
      <c r="E199" s="43" t="s">
        <v>701</v>
      </c>
      <c r="F199" s="43" t="s">
        <v>385</v>
      </c>
      <c r="G199" s="107" t="s">
        <v>569</v>
      </c>
      <c r="H199" s="107" t="s">
        <v>519</v>
      </c>
      <c r="I199" s="43" t="s">
        <v>280</v>
      </c>
    </row>
    <row r="200" spans="1:9" x14ac:dyDescent="0.25">
      <c r="A200" s="43" t="s">
        <v>270</v>
      </c>
      <c r="B200" s="43" t="s">
        <v>520</v>
      </c>
      <c r="C200" s="81" t="s">
        <v>521</v>
      </c>
      <c r="D200" s="43" t="s">
        <v>702</v>
      </c>
      <c r="E200" s="43" t="s">
        <v>703</v>
      </c>
      <c r="F200" s="43" t="s">
        <v>385</v>
      </c>
      <c r="G200" s="107" t="s">
        <v>569</v>
      </c>
      <c r="H200" s="107" t="s">
        <v>519</v>
      </c>
      <c r="I200" s="43" t="s">
        <v>280</v>
      </c>
    </row>
    <row r="201" spans="1:9" x14ac:dyDescent="0.25">
      <c r="A201" s="43" t="s">
        <v>270</v>
      </c>
      <c r="B201" s="43" t="s">
        <v>520</v>
      </c>
      <c r="C201" s="81" t="s">
        <v>521</v>
      </c>
      <c r="D201" s="43" t="s">
        <v>704</v>
      </c>
      <c r="E201" s="43" t="s">
        <v>705</v>
      </c>
      <c r="F201" s="43" t="s">
        <v>385</v>
      </c>
      <c r="G201" s="107" t="s">
        <v>569</v>
      </c>
      <c r="H201" s="107" t="s">
        <v>519</v>
      </c>
      <c r="I201" s="43" t="s">
        <v>280</v>
      </c>
    </row>
    <row r="202" spans="1:9" x14ac:dyDescent="0.25">
      <c r="A202" s="43" t="s">
        <v>270</v>
      </c>
      <c r="B202" s="43" t="s">
        <v>520</v>
      </c>
      <c r="C202" s="81" t="s">
        <v>521</v>
      </c>
      <c r="D202" s="43" t="s">
        <v>706</v>
      </c>
      <c r="E202" s="43" t="s">
        <v>707</v>
      </c>
      <c r="F202" s="43" t="s">
        <v>385</v>
      </c>
      <c r="G202" s="107" t="s">
        <v>569</v>
      </c>
      <c r="H202" s="107" t="s">
        <v>519</v>
      </c>
      <c r="I202" s="43" t="s">
        <v>280</v>
      </c>
    </row>
    <row r="203" spans="1:9" x14ac:dyDescent="0.25">
      <c r="A203" s="43" t="s">
        <v>270</v>
      </c>
      <c r="B203" s="43" t="s">
        <v>520</v>
      </c>
      <c r="C203" s="81" t="s">
        <v>521</v>
      </c>
      <c r="D203" s="43" t="s">
        <v>708</v>
      </c>
      <c r="E203" s="43" t="s">
        <v>709</v>
      </c>
      <c r="F203" s="43" t="s">
        <v>385</v>
      </c>
      <c r="G203" s="107" t="s">
        <v>569</v>
      </c>
      <c r="H203" s="107" t="s">
        <v>519</v>
      </c>
      <c r="I203" s="43" t="s">
        <v>280</v>
      </c>
    </row>
    <row r="204" spans="1:9" x14ac:dyDescent="0.25">
      <c r="A204" s="43" t="s">
        <v>270</v>
      </c>
      <c r="B204" s="43" t="s">
        <v>520</v>
      </c>
      <c r="C204" s="81" t="s">
        <v>521</v>
      </c>
      <c r="D204" s="43" t="s">
        <v>710</v>
      </c>
      <c r="E204" s="43" t="s">
        <v>711</v>
      </c>
      <c r="F204" s="43" t="s">
        <v>385</v>
      </c>
      <c r="G204" s="107" t="s">
        <v>569</v>
      </c>
      <c r="H204" s="107" t="s">
        <v>519</v>
      </c>
      <c r="I204" s="43" t="s">
        <v>280</v>
      </c>
    </row>
    <row r="205" spans="1:9" x14ac:dyDescent="0.25">
      <c r="A205" s="43" t="s">
        <v>270</v>
      </c>
      <c r="B205" s="43" t="s">
        <v>520</v>
      </c>
      <c r="C205" s="81" t="s">
        <v>521</v>
      </c>
      <c r="D205" s="43" t="s">
        <v>712</v>
      </c>
      <c r="E205" s="43" t="s">
        <v>713</v>
      </c>
      <c r="F205" s="43" t="s">
        <v>385</v>
      </c>
      <c r="G205" s="107" t="s">
        <v>569</v>
      </c>
      <c r="H205" s="107" t="s">
        <v>519</v>
      </c>
      <c r="I205" s="43" t="s">
        <v>280</v>
      </c>
    </row>
    <row r="206" spans="1:9" x14ac:dyDescent="0.25">
      <c r="A206" s="43" t="s">
        <v>270</v>
      </c>
      <c r="B206" s="43" t="s">
        <v>520</v>
      </c>
      <c r="C206" s="81" t="s">
        <v>521</v>
      </c>
      <c r="D206" s="43" t="s">
        <v>714</v>
      </c>
      <c r="E206" s="43" t="s">
        <v>715</v>
      </c>
      <c r="F206" s="43" t="s">
        <v>385</v>
      </c>
      <c r="G206" s="107" t="s">
        <v>569</v>
      </c>
      <c r="H206" s="107" t="s">
        <v>519</v>
      </c>
      <c r="I206" s="43" t="s">
        <v>280</v>
      </c>
    </row>
    <row r="207" spans="1:9" x14ac:dyDescent="0.25">
      <c r="A207" s="43" t="s">
        <v>270</v>
      </c>
      <c r="B207" s="43" t="s">
        <v>520</v>
      </c>
      <c r="C207" s="81" t="s">
        <v>521</v>
      </c>
      <c r="D207" s="43" t="s">
        <v>716</v>
      </c>
      <c r="E207" s="43" t="s">
        <v>717</v>
      </c>
      <c r="F207" s="43" t="s">
        <v>385</v>
      </c>
      <c r="G207" s="107" t="s">
        <v>569</v>
      </c>
      <c r="H207" s="107" t="s">
        <v>519</v>
      </c>
      <c r="I207" s="43" t="s">
        <v>280</v>
      </c>
    </row>
    <row r="208" spans="1:9" x14ac:dyDescent="0.25">
      <c r="A208" s="43" t="s">
        <v>270</v>
      </c>
      <c r="B208" s="43" t="s">
        <v>520</v>
      </c>
      <c r="C208" s="81" t="s">
        <v>521</v>
      </c>
      <c r="D208" s="43" t="s">
        <v>718</v>
      </c>
      <c r="E208" s="43" t="s">
        <v>719</v>
      </c>
      <c r="F208" s="43" t="s">
        <v>385</v>
      </c>
      <c r="G208" s="107" t="s">
        <v>569</v>
      </c>
      <c r="H208" s="107" t="s">
        <v>519</v>
      </c>
      <c r="I208" s="43" t="s">
        <v>280</v>
      </c>
    </row>
    <row r="209" spans="1:9" x14ac:dyDescent="0.25">
      <c r="A209" s="43" t="s">
        <v>270</v>
      </c>
      <c r="B209" s="43" t="s">
        <v>520</v>
      </c>
      <c r="C209" s="81" t="s">
        <v>521</v>
      </c>
      <c r="D209" s="43" t="s">
        <v>720</v>
      </c>
      <c r="E209" s="43" t="s">
        <v>721</v>
      </c>
      <c r="F209" s="43" t="s">
        <v>385</v>
      </c>
      <c r="G209" s="107" t="s">
        <v>569</v>
      </c>
      <c r="H209" s="107">
        <v>78277.671999999991</v>
      </c>
      <c r="I209" s="43" t="s">
        <v>280</v>
      </c>
    </row>
    <row r="210" spans="1:9" x14ac:dyDescent="0.25">
      <c r="A210" s="43" t="s">
        <v>270</v>
      </c>
      <c r="B210" s="43" t="s">
        <v>520</v>
      </c>
      <c r="C210" s="81" t="s">
        <v>521</v>
      </c>
      <c r="D210" s="43" t="s">
        <v>722</v>
      </c>
      <c r="E210" s="43" t="s">
        <v>723</v>
      </c>
      <c r="F210" s="43" t="s">
        <v>385</v>
      </c>
      <c r="G210" s="107" t="s">
        <v>569</v>
      </c>
      <c r="H210" s="107">
        <v>1030.7270000000001</v>
      </c>
      <c r="I210" s="43" t="s">
        <v>280</v>
      </c>
    </row>
    <row r="211" spans="1:9" x14ac:dyDescent="0.25">
      <c r="A211" s="43" t="s">
        <v>270</v>
      </c>
      <c r="B211" s="43" t="s">
        <v>520</v>
      </c>
      <c r="C211" s="81" t="s">
        <v>521</v>
      </c>
      <c r="D211" s="43" t="s">
        <v>724</v>
      </c>
      <c r="E211" s="43" t="s">
        <v>725</v>
      </c>
      <c r="F211" s="43" t="s">
        <v>385</v>
      </c>
      <c r="G211" s="107" t="s">
        <v>569</v>
      </c>
      <c r="H211" s="107">
        <v>79308.399000000005</v>
      </c>
      <c r="I211" s="43" t="s">
        <v>280</v>
      </c>
    </row>
    <row r="212" spans="1:9" x14ac:dyDescent="0.25">
      <c r="A212" s="43" t="s">
        <v>270</v>
      </c>
      <c r="B212" s="43" t="s">
        <v>520</v>
      </c>
      <c r="C212" s="81" t="s">
        <v>521</v>
      </c>
      <c r="D212" s="43" t="s">
        <v>586</v>
      </c>
      <c r="E212" s="43" t="s">
        <v>587</v>
      </c>
      <c r="F212" s="43" t="s">
        <v>385</v>
      </c>
      <c r="G212" s="107" t="s">
        <v>570</v>
      </c>
      <c r="H212" s="107">
        <v>47340.690999999999</v>
      </c>
      <c r="I212" s="43" t="s">
        <v>279</v>
      </c>
    </row>
    <row r="213" spans="1:9" x14ac:dyDescent="0.25">
      <c r="A213" s="43" t="s">
        <v>270</v>
      </c>
      <c r="B213" s="43" t="s">
        <v>520</v>
      </c>
      <c r="C213" s="81" t="s">
        <v>521</v>
      </c>
      <c r="D213" s="43" t="s">
        <v>588</v>
      </c>
      <c r="E213" s="43" t="s">
        <v>589</v>
      </c>
      <c r="F213" s="43" t="s">
        <v>385</v>
      </c>
      <c r="G213" s="107" t="s">
        <v>570</v>
      </c>
      <c r="H213" s="107">
        <v>47340.629000000001</v>
      </c>
      <c r="I213" s="43" t="s">
        <v>279</v>
      </c>
    </row>
    <row r="214" spans="1:9" x14ac:dyDescent="0.25">
      <c r="A214" s="43" t="s">
        <v>270</v>
      </c>
      <c r="B214" s="43" t="s">
        <v>520</v>
      </c>
      <c r="C214" s="81" t="s">
        <v>521</v>
      </c>
      <c r="D214" s="43" t="s">
        <v>590</v>
      </c>
      <c r="E214" s="43" t="s">
        <v>591</v>
      </c>
      <c r="F214" s="43" t="s">
        <v>385</v>
      </c>
      <c r="G214" s="107" t="s">
        <v>570</v>
      </c>
      <c r="H214" s="107" t="s">
        <v>226</v>
      </c>
      <c r="I214" s="43" t="s">
        <v>279</v>
      </c>
    </row>
    <row r="215" spans="1:9" x14ac:dyDescent="0.25">
      <c r="A215" s="43" t="s">
        <v>270</v>
      </c>
      <c r="B215" s="43" t="s">
        <v>520</v>
      </c>
      <c r="C215" s="81" t="s">
        <v>521</v>
      </c>
      <c r="D215" s="43" t="s">
        <v>592</v>
      </c>
      <c r="E215" s="43" t="s">
        <v>593</v>
      </c>
      <c r="F215" s="43" t="s">
        <v>385</v>
      </c>
      <c r="G215" s="107" t="s">
        <v>570</v>
      </c>
      <c r="H215" s="107">
        <v>6.2E-2</v>
      </c>
      <c r="I215" s="43" t="s">
        <v>279</v>
      </c>
    </row>
    <row r="216" spans="1:9" x14ac:dyDescent="0.25">
      <c r="A216" s="43" t="s">
        <v>270</v>
      </c>
      <c r="B216" s="43" t="s">
        <v>520</v>
      </c>
      <c r="C216" s="81" t="s">
        <v>521</v>
      </c>
      <c r="D216" s="43" t="s">
        <v>594</v>
      </c>
      <c r="E216" s="43" t="s">
        <v>595</v>
      </c>
      <c r="F216" s="43" t="s">
        <v>385</v>
      </c>
      <c r="G216" s="107" t="s">
        <v>570</v>
      </c>
      <c r="H216" s="107">
        <v>2304.0740000000001</v>
      </c>
      <c r="I216" s="43" t="s">
        <v>279</v>
      </c>
    </row>
    <row r="217" spans="1:9" x14ac:dyDescent="0.25">
      <c r="A217" s="43" t="s">
        <v>270</v>
      </c>
      <c r="B217" s="43" t="s">
        <v>520</v>
      </c>
      <c r="C217" s="81" t="s">
        <v>521</v>
      </c>
      <c r="D217" s="43" t="s">
        <v>596</v>
      </c>
      <c r="E217" s="43" t="s">
        <v>597</v>
      </c>
      <c r="F217" s="43" t="s">
        <v>385</v>
      </c>
      <c r="G217" s="107" t="s">
        <v>570</v>
      </c>
      <c r="H217" s="107">
        <v>1995.088</v>
      </c>
      <c r="I217" s="43" t="s">
        <v>279</v>
      </c>
    </row>
    <row r="218" spans="1:9" x14ac:dyDescent="0.25">
      <c r="A218" s="43" t="s">
        <v>270</v>
      </c>
      <c r="B218" s="43" t="s">
        <v>520</v>
      </c>
      <c r="C218" s="81" t="s">
        <v>521</v>
      </c>
      <c r="D218" s="43" t="s">
        <v>598</v>
      </c>
      <c r="E218" s="43" t="s">
        <v>599</v>
      </c>
      <c r="F218" s="43" t="s">
        <v>385</v>
      </c>
      <c r="G218" s="107" t="s">
        <v>570</v>
      </c>
      <c r="H218" s="107">
        <v>2.6259999999999999</v>
      </c>
      <c r="I218" s="43" t="s">
        <v>279</v>
      </c>
    </row>
    <row r="219" spans="1:9" x14ac:dyDescent="0.25">
      <c r="A219" s="43" t="s">
        <v>270</v>
      </c>
      <c r="B219" s="43" t="s">
        <v>520</v>
      </c>
      <c r="C219" s="81" t="s">
        <v>521</v>
      </c>
      <c r="D219" s="43" t="s">
        <v>600</v>
      </c>
      <c r="E219" s="43" t="s">
        <v>601</v>
      </c>
      <c r="F219" s="43" t="s">
        <v>385</v>
      </c>
      <c r="G219" s="107" t="s">
        <v>570</v>
      </c>
      <c r="H219" s="107">
        <v>306.36</v>
      </c>
      <c r="I219" s="43" t="s">
        <v>279</v>
      </c>
    </row>
    <row r="220" spans="1:9" x14ac:dyDescent="0.25">
      <c r="A220" s="43" t="s">
        <v>270</v>
      </c>
      <c r="B220" s="43" t="s">
        <v>520</v>
      </c>
      <c r="C220" s="81" t="s">
        <v>521</v>
      </c>
      <c r="D220" s="43" t="s">
        <v>602</v>
      </c>
      <c r="E220" s="43" t="s">
        <v>603</v>
      </c>
      <c r="F220" s="43" t="s">
        <v>385</v>
      </c>
      <c r="G220" s="107" t="s">
        <v>570</v>
      </c>
      <c r="H220" s="107">
        <v>5407.67</v>
      </c>
      <c r="I220" s="43" t="s">
        <v>279</v>
      </c>
    </row>
    <row r="221" spans="1:9" x14ac:dyDescent="0.25">
      <c r="A221" s="43" t="s">
        <v>270</v>
      </c>
      <c r="B221" s="43" t="s">
        <v>520</v>
      </c>
      <c r="C221" s="81" t="s">
        <v>521</v>
      </c>
      <c r="D221" s="43" t="s">
        <v>604</v>
      </c>
      <c r="E221" s="43" t="s">
        <v>605</v>
      </c>
      <c r="F221" s="43" t="s">
        <v>385</v>
      </c>
      <c r="G221" s="107" t="s">
        <v>570</v>
      </c>
      <c r="H221" s="107">
        <v>298.20999999999998</v>
      </c>
      <c r="I221" s="43" t="s">
        <v>279</v>
      </c>
    </row>
    <row r="222" spans="1:9" x14ac:dyDescent="0.25">
      <c r="A222" s="43" t="s">
        <v>270</v>
      </c>
      <c r="B222" s="43" t="s">
        <v>520</v>
      </c>
      <c r="C222" s="81" t="s">
        <v>521</v>
      </c>
      <c r="D222" s="43" t="s">
        <v>606</v>
      </c>
      <c r="E222" s="43" t="s">
        <v>607</v>
      </c>
      <c r="F222" s="43" t="s">
        <v>385</v>
      </c>
      <c r="G222" s="107" t="s">
        <v>570</v>
      </c>
      <c r="H222" s="107">
        <v>30.546999999999997</v>
      </c>
      <c r="I222" s="43" t="s">
        <v>279</v>
      </c>
    </row>
    <row r="223" spans="1:9" x14ac:dyDescent="0.25">
      <c r="A223" s="43" t="s">
        <v>270</v>
      </c>
      <c r="B223" s="43" t="s">
        <v>520</v>
      </c>
      <c r="C223" s="81" t="s">
        <v>521</v>
      </c>
      <c r="D223" s="43" t="s">
        <v>608</v>
      </c>
      <c r="E223" s="43" t="s">
        <v>609</v>
      </c>
      <c r="F223" s="43" t="s">
        <v>385</v>
      </c>
      <c r="G223" s="107" t="s">
        <v>570</v>
      </c>
      <c r="H223" s="107">
        <v>7.7449999999999992</v>
      </c>
      <c r="I223" s="43" t="s">
        <v>279</v>
      </c>
    </row>
    <row r="224" spans="1:9" x14ac:dyDescent="0.25">
      <c r="A224" s="43" t="s">
        <v>270</v>
      </c>
      <c r="B224" s="43" t="s">
        <v>520</v>
      </c>
      <c r="C224" s="81" t="s">
        <v>521</v>
      </c>
      <c r="D224" s="43" t="s">
        <v>610</v>
      </c>
      <c r="E224" s="43" t="s">
        <v>611</v>
      </c>
      <c r="F224" s="43" t="s">
        <v>385</v>
      </c>
      <c r="G224" s="107" t="s">
        <v>570</v>
      </c>
      <c r="H224" s="107">
        <v>522.48</v>
      </c>
      <c r="I224" s="43" t="s">
        <v>279</v>
      </c>
    </row>
    <row r="225" spans="1:9" x14ac:dyDescent="0.25">
      <c r="A225" s="43" t="s">
        <v>270</v>
      </c>
      <c r="B225" s="43" t="s">
        <v>520</v>
      </c>
      <c r="C225" s="81" t="s">
        <v>521</v>
      </c>
      <c r="D225" s="43" t="s">
        <v>612</v>
      </c>
      <c r="E225" s="43" t="s">
        <v>613</v>
      </c>
      <c r="F225" s="43" t="s">
        <v>385</v>
      </c>
      <c r="G225" s="107" t="s">
        <v>570</v>
      </c>
      <c r="H225" s="107">
        <v>7.5979999999999999</v>
      </c>
      <c r="I225" s="43" t="s">
        <v>279</v>
      </c>
    </row>
    <row r="226" spans="1:9" x14ac:dyDescent="0.25">
      <c r="A226" s="43" t="s">
        <v>270</v>
      </c>
      <c r="B226" s="43" t="s">
        <v>520</v>
      </c>
      <c r="C226" s="81" t="s">
        <v>521</v>
      </c>
      <c r="D226" s="43" t="s">
        <v>614</v>
      </c>
      <c r="E226" s="43" t="s">
        <v>615</v>
      </c>
      <c r="F226" s="43" t="s">
        <v>385</v>
      </c>
      <c r="G226" s="107" t="s">
        <v>570</v>
      </c>
      <c r="H226" s="107">
        <v>167.661</v>
      </c>
      <c r="I226" s="43" t="s">
        <v>279</v>
      </c>
    </row>
    <row r="227" spans="1:9" x14ac:dyDescent="0.25">
      <c r="A227" s="43" t="s">
        <v>270</v>
      </c>
      <c r="B227" s="43" t="s">
        <v>520</v>
      </c>
      <c r="C227" s="81" t="s">
        <v>521</v>
      </c>
      <c r="D227" s="43" t="s">
        <v>616</v>
      </c>
      <c r="E227" s="43" t="s">
        <v>617</v>
      </c>
      <c r="F227" s="43" t="s">
        <v>385</v>
      </c>
      <c r="G227" s="107" t="s">
        <v>570</v>
      </c>
      <c r="H227" s="107">
        <v>0.187</v>
      </c>
      <c r="I227" s="43" t="s">
        <v>279</v>
      </c>
    </row>
    <row r="228" spans="1:9" x14ac:dyDescent="0.25">
      <c r="A228" s="43" t="s">
        <v>270</v>
      </c>
      <c r="B228" s="43" t="s">
        <v>520</v>
      </c>
      <c r="C228" s="81" t="s">
        <v>521</v>
      </c>
      <c r="D228" s="43" t="s">
        <v>618</v>
      </c>
      <c r="E228" s="43" t="s">
        <v>619</v>
      </c>
      <c r="F228" s="43" t="s">
        <v>385</v>
      </c>
      <c r="G228" s="107" t="s">
        <v>570</v>
      </c>
      <c r="H228" s="107">
        <v>167.47399999999999</v>
      </c>
      <c r="I228" s="43" t="s">
        <v>279</v>
      </c>
    </row>
    <row r="229" spans="1:9" x14ac:dyDescent="0.25">
      <c r="A229" s="43" t="s">
        <v>270</v>
      </c>
      <c r="B229" s="43" t="s">
        <v>520</v>
      </c>
      <c r="C229" s="81" t="s">
        <v>521</v>
      </c>
      <c r="D229" s="43" t="s">
        <v>620</v>
      </c>
      <c r="E229" s="43" t="s">
        <v>621</v>
      </c>
      <c r="F229" s="43" t="s">
        <v>385</v>
      </c>
      <c r="G229" s="107" t="s">
        <v>570</v>
      </c>
      <c r="H229" s="107">
        <v>3212.1480000000001</v>
      </c>
      <c r="I229" s="43" t="s">
        <v>279</v>
      </c>
    </row>
    <row r="230" spans="1:9" x14ac:dyDescent="0.25">
      <c r="A230" s="43" t="s">
        <v>270</v>
      </c>
      <c r="B230" s="43" t="s">
        <v>520</v>
      </c>
      <c r="C230" s="81" t="s">
        <v>521</v>
      </c>
      <c r="D230" s="43" t="s">
        <v>622</v>
      </c>
      <c r="E230" s="43" t="s">
        <v>623</v>
      </c>
      <c r="F230" s="43" t="s">
        <v>385</v>
      </c>
      <c r="G230" s="107" t="s">
        <v>570</v>
      </c>
      <c r="H230" s="107">
        <v>30.117000000000001</v>
      </c>
      <c r="I230" s="43" t="s">
        <v>279</v>
      </c>
    </row>
    <row r="231" spans="1:9" x14ac:dyDescent="0.25">
      <c r="A231" s="43" t="s">
        <v>270</v>
      </c>
      <c r="B231" s="43" t="s">
        <v>520</v>
      </c>
      <c r="C231" s="81" t="s">
        <v>521</v>
      </c>
      <c r="D231" s="43" t="s">
        <v>624</v>
      </c>
      <c r="E231" s="43" t="s">
        <v>625</v>
      </c>
      <c r="F231" s="43" t="s">
        <v>385</v>
      </c>
      <c r="G231" s="107" t="s">
        <v>570</v>
      </c>
      <c r="H231" s="107">
        <v>30.962</v>
      </c>
      <c r="I231" s="43" t="s">
        <v>279</v>
      </c>
    </row>
    <row r="232" spans="1:9" x14ac:dyDescent="0.25">
      <c r="A232" s="43" t="s">
        <v>270</v>
      </c>
      <c r="B232" s="43" t="s">
        <v>520</v>
      </c>
      <c r="C232" s="81" t="s">
        <v>521</v>
      </c>
      <c r="D232" s="43" t="s">
        <v>626</v>
      </c>
      <c r="E232" s="43" t="s">
        <v>627</v>
      </c>
      <c r="F232" s="43" t="s">
        <v>385</v>
      </c>
      <c r="G232" s="107" t="s">
        <v>570</v>
      </c>
      <c r="H232" s="107">
        <v>134.97899999999998</v>
      </c>
      <c r="I232" s="43" t="s">
        <v>279</v>
      </c>
    </row>
    <row r="233" spans="1:9" x14ac:dyDescent="0.25">
      <c r="A233" s="43" t="s">
        <v>270</v>
      </c>
      <c r="B233" s="43" t="s">
        <v>520</v>
      </c>
      <c r="C233" s="81" t="s">
        <v>521</v>
      </c>
      <c r="D233" s="43" t="s">
        <v>628</v>
      </c>
      <c r="E233" s="43" t="s">
        <v>629</v>
      </c>
      <c r="F233" s="43" t="s">
        <v>385</v>
      </c>
      <c r="G233" s="107" t="s">
        <v>570</v>
      </c>
      <c r="H233" s="107">
        <v>8.1780000000000008</v>
      </c>
      <c r="I233" s="43" t="s">
        <v>279</v>
      </c>
    </row>
    <row r="234" spans="1:9" x14ac:dyDescent="0.25">
      <c r="A234" s="43" t="s">
        <v>270</v>
      </c>
      <c r="B234" s="43" t="s">
        <v>520</v>
      </c>
      <c r="C234" s="81" t="s">
        <v>521</v>
      </c>
      <c r="D234" s="43" t="s">
        <v>630</v>
      </c>
      <c r="E234" s="43" t="s">
        <v>631</v>
      </c>
      <c r="F234" s="43" t="s">
        <v>385</v>
      </c>
      <c r="G234" s="107" t="s">
        <v>570</v>
      </c>
      <c r="H234" s="107">
        <v>126.801</v>
      </c>
      <c r="I234" s="43" t="s">
        <v>279</v>
      </c>
    </row>
    <row r="235" spans="1:9" x14ac:dyDescent="0.25">
      <c r="A235" s="43" t="s">
        <v>270</v>
      </c>
      <c r="B235" s="43" t="s">
        <v>520</v>
      </c>
      <c r="C235" s="81" t="s">
        <v>521</v>
      </c>
      <c r="D235" s="43" t="s">
        <v>632</v>
      </c>
      <c r="E235" s="43" t="s">
        <v>633</v>
      </c>
      <c r="F235" s="43" t="s">
        <v>385</v>
      </c>
      <c r="G235" s="107" t="s">
        <v>570</v>
      </c>
      <c r="H235" s="107">
        <v>701.28300000000002</v>
      </c>
      <c r="I235" s="43" t="s">
        <v>279</v>
      </c>
    </row>
    <row r="236" spans="1:9" x14ac:dyDescent="0.25">
      <c r="A236" s="43" t="s">
        <v>270</v>
      </c>
      <c r="B236" s="43" t="s">
        <v>520</v>
      </c>
      <c r="C236" s="81" t="s">
        <v>521</v>
      </c>
      <c r="D236" s="43" t="s">
        <v>634</v>
      </c>
      <c r="E236" s="43" t="s">
        <v>635</v>
      </c>
      <c r="F236" s="43" t="s">
        <v>385</v>
      </c>
      <c r="G236" s="107" t="s">
        <v>570</v>
      </c>
      <c r="H236" s="107">
        <v>535.21500000000003</v>
      </c>
      <c r="I236" s="43" t="s">
        <v>279</v>
      </c>
    </row>
    <row r="237" spans="1:9" x14ac:dyDescent="0.25">
      <c r="A237" s="43" t="s">
        <v>270</v>
      </c>
      <c r="B237" s="43" t="s">
        <v>520</v>
      </c>
      <c r="C237" s="81" t="s">
        <v>521</v>
      </c>
      <c r="D237" s="43" t="s">
        <v>636</v>
      </c>
      <c r="E237" s="43" t="s">
        <v>637</v>
      </c>
      <c r="F237" s="43" t="s">
        <v>385</v>
      </c>
      <c r="G237" s="107" t="s">
        <v>570</v>
      </c>
      <c r="H237" s="107">
        <v>150.43600000000001</v>
      </c>
      <c r="I237" s="43" t="s">
        <v>279</v>
      </c>
    </row>
    <row r="238" spans="1:9" x14ac:dyDescent="0.25">
      <c r="A238" s="43" t="s">
        <v>270</v>
      </c>
      <c r="B238" s="43" t="s">
        <v>520</v>
      </c>
      <c r="C238" s="81" t="s">
        <v>521</v>
      </c>
      <c r="D238" s="43" t="s">
        <v>638</v>
      </c>
      <c r="E238" s="43" t="s">
        <v>639</v>
      </c>
      <c r="F238" s="43" t="s">
        <v>385</v>
      </c>
      <c r="G238" s="107" t="s">
        <v>570</v>
      </c>
      <c r="H238" s="107">
        <v>15.632</v>
      </c>
      <c r="I238" s="43" t="s">
        <v>279</v>
      </c>
    </row>
    <row r="239" spans="1:9" x14ac:dyDescent="0.25">
      <c r="A239" s="43" t="s">
        <v>270</v>
      </c>
      <c r="B239" s="43" t="s">
        <v>520</v>
      </c>
      <c r="C239" s="81" t="s">
        <v>521</v>
      </c>
      <c r="D239" s="43" t="s">
        <v>640</v>
      </c>
      <c r="E239" s="43" t="s">
        <v>641</v>
      </c>
      <c r="F239" s="43" t="s">
        <v>385</v>
      </c>
      <c r="G239" s="107" t="s">
        <v>570</v>
      </c>
      <c r="H239" s="107">
        <v>28.08</v>
      </c>
      <c r="I239" s="43" t="s">
        <v>279</v>
      </c>
    </row>
    <row r="240" spans="1:9" x14ac:dyDescent="0.25">
      <c r="A240" s="43" t="s">
        <v>270</v>
      </c>
      <c r="B240" s="43" t="s">
        <v>520</v>
      </c>
      <c r="C240" s="81" t="s">
        <v>521</v>
      </c>
      <c r="D240" s="43" t="s">
        <v>642</v>
      </c>
      <c r="E240" s="43" t="s">
        <v>643</v>
      </c>
      <c r="F240" s="43" t="s">
        <v>385</v>
      </c>
      <c r="G240" s="107" t="s">
        <v>570</v>
      </c>
      <c r="H240" s="107">
        <v>55.008000000000003</v>
      </c>
      <c r="I240" s="43" t="s">
        <v>279</v>
      </c>
    </row>
    <row r="241" spans="1:9" x14ac:dyDescent="0.25">
      <c r="A241" s="43" t="s">
        <v>270</v>
      </c>
      <c r="B241" s="43" t="s">
        <v>520</v>
      </c>
      <c r="C241" s="81" t="s">
        <v>521</v>
      </c>
      <c r="D241" s="43" t="s">
        <v>644</v>
      </c>
      <c r="E241" s="43" t="s">
        <v>645</v>
      </c>
      <c r="F241" s="43" t="s">
        <v>385</v>
      </c>
      <c r="G241" s="107" t="s">
        <v>570</v>
      </c>
      <c r="H241" s="107">
        <v>9.2379999999999995</v>
      </c>
      <c r="I241" s="43" t="s">
        <v>279</v>
      </c>
    </row>
    <row r="242" spans="1:9" x14ac:dyDescent="0.25">
      <c r="A242" s="43" t="s">
        <v>270</v>
      </c>
      <c r="B242" s="43" t="s">
        <v>520</v>
      </c>
      <c r="C242" s="81" t="s">
        <v>521</v>
      </c>
      <c r="D242" s="43" t="s">
        <v>646</v>
      </c>
      <c r="E242" s="43" t="s">
        <v>647</v>
      </c>
      <c r="F242" s="43" t="s">
        <v>385</v>
      </c>
      <c r="G242" s="107" t="s">
        <v>570</v>
      </c>
      <c r="H242" s="107">
        <v>21.984999999999999</v>
      </c>
      <c r="I242" s="43" t="s">
        <v>279</v>
      </c>
    </row>
    <row r="243" spans="1:9" x14ac:dyDescent="0.25">
      <c r="A243" s="43" t="s">
        <v>270</v>
      </c>
      <c r="B243" s="43" t="s">
        <v>520</v>
      </c>
      <c r="C243" s="81" t="s">
        <v>521</v>
      </c>
      <c r="D243" s="43" t="s">
        <v>648</v>
      </c>
      <c r="E243" s="43" t="s">
        <v>649</v>
      </c>
      <c r="F243" s="43" t="s">
        <v>385</v>
      </c>
      <c r="G243" s="107" t="s">
        <v>570</v>
      </c>
      <c r="H243" s="107">
        <v>97.269000000000005</v>
      </c>
      <c r="I243" s="43" t="s">
        <v>279</v>
      </c>
    </row>
    <row r="244" spans="1:9" x14ac:dyDescent="0.25">
      <c r="A244" s="43" t="s">
        <v>270</v>
      </c>
      <c r="B244" s="43" t="s">
        <v>520</v>
      </c>
      <c r="C244" s="81" t="s">
        <v>521</v>
      </c>
      <c r="D244" s="43" t="s">
        <v>650</v>
      </c>
      <c r="E244" s="43" t="s">
        <v>651</v>
      </c>
      <c r="F244" s="43" t="s">
        <v>385</v>
      </c>
      <c r="G244" s="107" t="s">
        <v>570</v>
      </c>
      <c r="H244" s="107">
        <v>8.9130000000000003</v>
      </c>
      <c r="I244" s="43" t="s">
        <v>279</v>
      </c>
    </row>
    <row r="245" spans="1:9" x14ac:dyDescent="0.25">
      <c r="A245" s="43" t="s">
        <v>270</v>
      </c>
      <c r="B245" s="43" t="s">
        <v>520</v>
      </c>
      <c r="C245" s="81" t="s">
        <v>521</v>
      </c>
      <c r="D245" s="43" t="s">
        <v>652</v>
      </c>
      <c r="E245" s="43" t="s">
        <v>653</v>
      </c>
      <c r="F245" s="43" t="s">
        <v>385</v>
      </c>
      <c r="G245" s="107" t="s">
        <v>570</v>
      </c>
      <c r="H245" s="107" t="s">
        <v>226</v>
      </c>
      <c r="I245" s="43" t="s">
        <v>279</v>
      </c>
    </row>
    <row r="246" spans="1:9" x14ac:dyDescent="0.25">
      <c r="A246" s="43" t="s">
        <v>270</v>
      </c>
      <c r="B246" s="43" t="s">
        <v>520</v>
      </c>
      <c r="C246" s="81" t="s">
        <v>521</v>
      </c>
      <c r="D246" s="43" t="s">
        <v>654</v>
      </c>
      <c r="E246" s="43" t="s">
        <v>655</v>
      </c>
      <c r="F246" s="43" t="s">
        <v>385</v>
      </c>
      <c r="G246" s="107" t="s">
        <v>570</v>
      </c>
      <c r="H246" s="107">
        <v>43.447000000000003</v>
      </c>
      <c r="I246" s="43" t="s">
        <v>279</v>
      </c>
    </row>
    <row r="247" spans="1:9" x14ac:dyDescent="0.25">
      <c r="A247" s="43" t="s">
        <v>270</v>
      </c>
      <c r="B247" s="43" t="s">
        <v>520</v>
      </c>
      <c r="C247" s="81" t="s">
        <v>521</v>
      </c>
      <c r="D247" s="43" t="s">
        <v>656</v>
      </c>
      <c r="E247" s="43" t="s">
        <v>657</v>
      </c>
      <c r="F247" s="43" t="s">
        <v>385</v>
      </c>
      <c r="G247" s="107" t="s">
        <v>570</v>
      </c>
      <c r="H247" s="107">
        <v>22400.483</v>
      </c>
      <c r="I247" s="43" t="s">
        <v>279</v>
      </c>
    </row>
    <row r="248" spans="1:9" x14ac:dyDescent="0.25">
      <c r="A248" s="43" t="s">
        <v>270</v>
      </c>
      <c r="B248" s="43" t="s">
        <v>520</v>
      </c>
      <c r="C248" s="81" t="s">
        <v>521</v>
      </c>
      <c r="D248" s="43" t="s">
        <v>658</v>
      </c>
      <c r="E248" s="43" t="s">
        <v>659</v>
      </c>
      <c r="F248" s="43" t="s">
        <v>385</v>
      </c>
      <c r="G248" s="107" t="s">
        <v>570</v>
      </c>
      <c r="H248" s="107">
        <v>22400.483</v>
      </c>
      <c r="I248" s="43" t="s">
        <v>279</v>
      </c>
    </row>
    <row r="249" spans="1:9" x14ac:dyDescent="0.25">
      <c r="A249" s="43" t="s">
        <v>270</v>
      </c>
      <c r="B249" s="43" t="s">
        <v>520</v>
      </c>
      <c r="C249" s="81" t="s">
        <v>521</v>
      </c>
      <c r="D249" s="43" t="s">
        <v>660</v>
      </c>
      <c r="E249" s="43" t="s">
        <v>661</v>
      </c>
      <c r="F249" s="43" t="s">
        <v>385</v>
      </c>
      <c r="G249" s="107" t="s">
        <v>570</v>
      </c>
      <c r="H249" s="107" t="s">
        <v>226</v>
      </c>
      <c r="I249" s="43" t="s">
        <v>279</v>
      </c>
    </row>
    <row r="250" spans="1:9" x14ac:dyDescent="0.25">
      <c r="A250" s="43" t="s">
        <v>270</v>
      </c>
      <c r="B250" s="43" t="s">
        <v>520</v>
      </c>
      <c r="C250" s="81" t="s">
        <v>521</v>
      </c>
      <c r="D250" s="43" t="s">
        <v>662</v>
      </c>
      <c r="E250" s="43" t="s">
        <v>663</v>
      </c>
      <c r="F250" s="43" t="s">
        <v>385</v>
      </c>
      <c r="G250" s="107" t="s">
        <v>570</v>
      </c>
      <c r="H250" s="107">
        <v>9577.3829999999998</v>
      </c>
      <c r="I250" s="43" t="s">
        <v>279</v>
      </c>
    </row>
    <row r="251" spans="1:9" x14ac:dyDescent="0.25">
      <c r="A251" s="43" t="s">
        <v>270</v>
      </c>
      <c r="B251" s="43" t="s">
        <v>520</v>
      </c>
      <c r="C251" s="81" t="s">
        <v>521</v>
      </c>
      <c r="D251" s="43" t="s">
        <v>664</v>
      </c>
      <c r="E251" s="43" t="s">
        <v>665</v>
      </c>
      <c r="F251" s="43" t="s">
        <v>385</v>
      </c>
      <c r="G251" s="107" t="s">
        <v>570</v>
      </c>
      <c r="H251" s="107">
        <v>5371.7240000000002</v>
      </c>
      <c r="I251" s="43" t="s">
        <v>279</v>
      </c>
    </row>
    <row r="252" spans="1:9" x14ac:dyDescent="0.25">
      <c r="A252" s="43" t="s">
        <v>270</v>
      </c>
      <c r="B252" s="43" t="s">
        <v>520</v>
      </c>
      <c r="C252" s="81" t="s">
        <v>521</v>
      </c>
      <c r="D252" s="43" t="s">
        <v>666</v>
      </c>
      <c r="E252" s="43" t="s">
        <v>667</v>
      </c>
      <c r="F252" s="43" t="s">
        <v>385</v>
      </c>
      <c r="G252" s="107" t="s">
        <v>570</v>
      </c>
      <c r="H252" s="107">
        <v>4205.6589999999997</v>
      </c>
      <c r="I252" s="43" t="s">
        <v>279</v>
      </c>
    </row>
    <row r="253" spans="1:9" x14ac:dyDescent="0.25">
      <c r="A253" s="43" t="s">
        <v>270</v>
      </c>
      <c r="B253" s="43" t="s">
        <v>520</v>
      </c>
      <c r="C253" s="81" t="s">
        <v>521</v>
      </c>
      <c r="D253" s="43" t="s">
        <v>668</v>
      </c>
      <c r="E253" s="43" t="s">
        <v>669</v>
      </c>
      <c r="F253" s="43" t="s">
        <v>385</v>
      </c>
      <c r="G253" s="107" t="s">
        <v>570</v>
      </c>
      <c r="H253" s="107">
        <v>4205.6589999999997</v>
      </c>
      <c r="I253" s="43" t="s">
        <v>279</v>
      </c>
    </row>
    <row r="254" spans="1:9" x14ac:dyDescent="0.25">
      <c r="A254" s="43" t="s">
        <v>270</v>
      </c>
      <c r="B254" s="43" t="s">
        <v>520</v>
      </c>
      <c r="C254" s="81" t="s">
        <v>521</v>
      </c>
      <c r="D254" s="43" t="s">
        <v>670</v>
      </c>
      <c r="E254" s="43" t="s">
        <v>671</v>
      </c>
      <c r="F254" s="43" t="s">
        <v>385</v>
      </c>
      <c r="G254" s="107" t="s">
        <v>570</v>
      </c>
      <c r="H254" s="107" t="s">
        <v>519</v>
      </c>
      <c r="I254" s="43" t="s">
        <v>279</v>
      </c>
    </row>
    <row r="255" spans="1:9" x14ac:dyDescent="0.25">
      <c r="A255" s="43" t="s">
        <v>270</v>
      </c>
      <c r="B255" s="43" t="s">
        <v>520</v>
      </c>
      <c r="C255" s="81" t="s">
        <v>521</v>
      </c>
      <c r="D255" s="43" t="s">
        <v>672</v>
      </c>
      <c r="E255" s="43" t="s">
        <v>673</v>
      </c>
      <c r="F255" s="43" t="s">
        <v>385</v>
      </c>
      <c r="G255" s="107" t="s">
        <v>570</v>
      </c>
      <c r="H255" s="107" t="s">
        <v>519</v>
      </c>
      <c r="I255" s="43" t="s">
        <v>279</v>
      </c>
    </row>
    <row r="256" spans="1:9" x14ac:dyDescent="0.25">
      <c r="A256" s="43" t="s">
        <v>270</v>
      </c>
      <c r="B256" s="43" t="s">
        <v>520</v>
      </c>
      <c r="C256" s="81" t="s">
        <v>521</v>
      </c>
      <c r="D256" s="43" t="s">
        <v>674</v>
      </c>
      <c r="E256" s="43" t="s">
        <v>675</v>
      </c>
      <c r="F256" s="43" t="s">
        <v>385</v>
      </c>
      <c r="G256" s="107" t="s">
        <v>570</v>
      </c>
      <c r="H256" s="107" t="s">
        <v>519</v>
      </c>
      <c r="I256" s="43" t="s">
        <v>279</v>
      </c>
    </row>
    <row r="257" spans="1:9" x14ac:dyDescent="0.25">
      <c r="A257" s="43" t="s">
        <v>270</v>
      </c>
      <c r="B257" s="43" t="s">
        <v>520</v>
      </c>
      <c r="C257" s="81" t="s">
        <v>521</v>
      </c>
      <c r="D257" s="43" t="s">
        <v>676</v>
      </c>
      <c r="E257" s="43" t="s">
        <v>677</v>
      </c>
      <c r="F257" s="43" t="s">
        <v>385</v>
      </c>
      <c r="G257" s="107" t="s">
        <v>570</v>
      </c>
      <c r="H257" s="107" t="s">
        <v>519</v>
      </c>
      <c r="I257" s="43" t="s">
        <v>279</v>
      </c>
    </row>
    <row r="258" spans="1:9" x14ac:dyDescent="0.25">
      <c r="A258" s="43" t="s">
        <v>270</v>
      </c>
      <c r="B258" s="43" t="s">
        <v>520</v>
      </c>
      <c r="C258" s="81" t="s">
        <v>521</v>
      </c>
      <c r="D258" s="43" t="s">
        <v>678</v>
      </c>
      <c r="E258" s="43" t="s">
        <v>679</v>
      </c>
      <c r="F258" s="43" t="s">
        <v>385</v>
      </c>
      <c r="G258" s="107" t="s">
        <v>570</v>
      </c>
      <c r="H258" s="107" t="s">
        <v>519</v>
      </c>
      <c r="I258" s="43" t="s">
        <v>279</v>
      </c>
    </row>
    <row r="259" spans="1:9" x14ac:dyDescent="0.25">
      <c r="A259" s="43" t="s">
        <v>270</v>
      </c>
      <c r="B259" s="43" t="s">
        <v>520</v>
      </c>
      <c r="C259" s="81" t="s">
        <v>521</v>
      </c>
      <c r="D259" s="43" t="s">
        <v>680</v>
      </c>
      <c r="E259" s="43" t="s">
        <v>681</v>
      </c>
      <c r="F259" s="43" t="s">
        <v>385</v>
      </c>
      <c r="G259" s="107" t="s">
        <v>570</v>
      </c>
      <c r="H259" s="107" t="s">
        <v>519</v>
      </c>
      <c r="I259" s="43" t="s">
        <v>279</v>
      </c>
    </row>
    <row r="260" spans="1:9" x14ac:dyDescent="0.25">
      <c r="A260" s="43" t="s">
        <v>270</v>
      </c>
      <c r="B260" s="43" t="s">
        <v>520</v>
      </c>
      <c r="C260" s="81" t="s">
        <v>521</v>
      </c>
      <c r="D260" s="43" t="s">
        <v>682</v>
      </c>
      <c r="E260" s="43" t="s">
        <v>683</v>
      </c>
      <c r="F260" s="43" t="s">
        <v>385</v>
      </c>
      <c r="G260" s="107" t="s">
        <v>570</v>
      </c>
      <c r="H260" s="107" t="s">
        <v>519</v>
      </c>
      <c r="I260" s="43" t="s">
        <v>279</v>
      </c>
    </row>
    <row r="261" spans="1:9" x14ac:dyDescent="0.25">
      <c r="A261" s="43" t="s">
        <v>270</v>
      </c>
      <c r="B261" s="43" t="s">
        <v>520</v>
      </c>
      <c r="C261" s="81" t="s">
        <v>521</v>
      </c>
      <c r="D261" s="43" t="s">
        <v>684</v>
      </c>
      <c r="E261" s="43" t="s">
        <v>685</v>
      </c>
      <c r="F261" s="43" t="s">
        <v>385</v>
      </c>
      <c r="G261" s="107" t="s">
        <v>570</v>
      </c>
      <c r="H261" s="107" t="s">
        <v>519</v>
      </c>
      <c r="I261" s="43" t="s">
        <v>279</v>
      </c>
    </row>
    <row r="262" spans="1:9" x14ac:dyDescent="0.25">
      <c r="A262" s="43" t="s">
        <v>270</v>
      </c>
      <c r="B262" s="43" t="s">
        <v>520</v>
      </c>
      <c r="C262" s="81" t="s">
        <v>521</v>
      </c>
      <c r="D262" s="43" t="s">
        <v>686</v>
      </c>
      <c r="E262" s="43" t="s">
        <v>687</v>
      </c>
      <c r="F262" s="43" t="s">
        <v>385</v>
      </c>
      <c r="G262" s="107" t="s">
        <v>570</v>
      </c>
      <c r="H262" s="107" t="s">
        <v>519</v>
      </c>
      <c r="I262" s="43" t="s">
        <v>279</v>
      </c>
    </row>
    <row r="263" spans="1:9" x14ac:dyDescent="0.25">
      <c r="A263" s="43" t="s">
        <v>270</v>
      </c>
      <c r="B263" s="43" t="s">
        <v>520</v>
      </c>
      <c r="C263" s="81" t="s">
        <v>521</v>
      </c>
      <c r="D263" s="43" t="s">
        <v>688</v>
      </c>
      <c r="E263" s="43" t="s">
        <v>689</v>
      </c>
      <c r="F263" s="43" t="s">
        <v>385</v>
      </c>
      <c r="G263" s="107" t="s">
        <v>570</v>
      </c>
      <c r="H263" s="107" t="s">
        <v>519</v>
      </c>
      <c r="I263" s="43" t="s">
        <v>279</v>
      </c>
    </row>
    <row r="264" spans="1:9" x14ac:dyDescent="0.25">
      <c r="A264" s="43" t="s">
        <v>270</v>
      </c>
      <c r="B264" s="43" t="s">
        <v>520</v>
      </c>
      <c r="C264" s="81" t="s">
        <v>521</v>
      </c>
      <c r="D264" s="43" t="s">
        <v>690</v>
      </c>
      <c r="E264" s="43" t="s">
        <v>691</v>
      </c>
      <c r="F264" s="43" t="s">
        <v>385</v>
      </c>
      <c r="G264" s="107" t="s">
        <v>570</v>
      </c>
      <c r="H264" s="107" t="s">
        <v>519</v>
      </c>
      <c r="I264" s="43" t="s">
        <v>279</v>
      </c>
    </row>
    <row r="265" spans="1:9" x14ac:dyDescent="0.25">
      <c r="A265" s="43" t="s">
        <v>270</v>
      </c>
      <c r="B265" s="43" t="s">
        <v>520</v>
      </c>
      <c r="C265" s="81" t="s">
        <v>521</v>
      </c>
      <c r="D265" s="43" t="s">
        <v>692</v>
      </c>
      <c r="E265" s="43" t="s">
        <v>693</v>
      </c>
      <c r="F265" s="43" t="s">
        <v>385</v>
      </c>
      <c r="G265" s="107" t="s">
        <v>570</v>
      </c>
      <c r="H265" s="107" t="s">
        <v>519</v>
      </c>
      <c r="I265" s="43" t="s">
        <v>279</v>
      </c>
    </row>
    <row r="266" spans="1:9" x14ac:dyDescent="0.25">
      <c r="A266" s="43" t="s">
        <v>270</v>
      </c>
      <c r="B266" s="43" t="s">
        <v>520</v>
      </c>
      <c r="C266" s="81" t="s">
        <v>521</v>
      </c>
      <c r="D266" s="43" t="s">
        <v>694</v>
      </c>
      <c r="E266" s="43" t="s">
        <v>695</v>
      </c>
      <c r="F266" s="43" t="s">
        <v>385</v>
      </c>
      <c r="G266" s="107" t="s">
        <v>570</v>
      </c>
      <c r="H266" s="107" t="s">
        <v>519</v>
      </c>
      <c r="I266" s="43" t="s">
        <v>279</v>
      </c>
    </row>
    <row r="267" spans="1:9" x14ac:dyDescent="0.25">
      <c r="A267" s="43" t="s">
        <v>270</v>
      </c>
      <c r="B267" s="43" t="s">
        <v>520</v>
      </c>
      <c r="C267" s="81" t="s">
        <v>521</v>
      </c>
      <c r="D267" s="43" t="s">
        <v>696</v>
      </c>
      <c r="E267" s="43" t="s">
        <v>697</v>
      </c>
      <c r="F267" s="43" t="s">
        <v>385</v>
      </c>
      <c r="G267" s="107" t="s">
        <v>570</v>
      </c>
      <c r="H267" s="107" t="s">
        <v>519</v>
      </c>
      <c r="I267" s="43" t="s">
        <v>279</v>
      </c>
    </row>
    <row r="268" spans="1:9" x14ac:dyDescent="0.25">
      <c r="A268" s="43" t="s">
        <v>270</v>
      </c>
      <c r="B268" s="43" t="s">
        <v>520</v>
      </c>
      <c r="C268" s="81" t="s">
        <v>521</v>
      </c>
      <c r="D268" s="43" t="s">
        <v>698</v>
      </c>
      <c r="E268" s="43" t="s">
        <v>699</v>
      </c>
      <c r="F268" s="43" t="s">
        <v>385</v>
      </c>
      <c r="G268" s="107" t="s">
        <v>570</v>
      </c>
      <c r="H268" s="107" t="s">
        <v>519</v>
      </c>
      <c r="I268" s="43" t="s">
        <v>279</v>
      </c>
    </row>
    <row r="269" spans="1:9" x14ac:dyDescent="0.25">
      <c r="A269" s="43" t="s">
        <v>270</v>
      </c>
      <c r="B269" s="43" t="s">
        <v>520</v>
      </c>
      <c r="C269" s="81" t="s">
        <v>521</v>
      </c>
      <c r="D269" s="43" t="s">
        <v>700</v>
      </c>
      <c r="E269" s="43" t="s">
        <v>701</v>
      </c>
      <c r="F269" s="43" t="s">
        <v>385</v>
      </c>
      <c r="G269" s="107" t="s">
        <v>570</v>
      </c>
      <c r="H269" s="107" t="s">
        <v>519</v>
      </c>
      <c r="I269" s="43" t="s">
        <v>279</v>
      </c>
    </row>
    <row r="270" spans="1:9" x14ac:dyDescent="0.25">
      <c r="A270" s="43" t="s">
        <v>270</v>
      </c>
      <c r="B270" s="43" t="s">
        <v>520</v>
      </c>
      <c r="C270" s="81" t="s">
        <v>521</v>
      </c>
      <c r="D270" s="43" t="s">
        <v>702</v>
      </c>
      <c r="E270" s="43" t="s">
        <v>703</v>
      </c>
      <c r="F270" s="43" t="s">
        <v>385</v>
      </c>
      <c r="G270" s="107" t="s">
        <v>570</v>
      </c>
      <c r="H270" s="107" t="s">
        <v>519</v>
      </c>
      <c r="I270" s="43" t="s">
        <v>279</v>
      </c>
    </row>
    <row r="271" spans="1:9" x14ac:dyDescent="0.25">
      <c r="A271" s="43" t="s">
        <v>270</v>
      </c>
      <c r="B271" s="43" t="s">
        <v>520</v>
      </c>
      <c r="C271" s="81" t="s">
        <v>521</v>
      </c>
      <c r="D271" s="43" t="s">
        <v>704</v>
      </c>
      <c r="E271" s="43" t="s">
        <v>705</v>
      </c>
      <c r="F271" s="43" t="s">
        <v>385</v>
      </c>
      <c r="G271" s="107" t="s">
        <v>570</v>
      </c>
      <c r="H271" s="107" t="s">
        <v>519</v>
      </c>
      <c r="I271" s="43" t="s">
        <v>279</v>
      </c>
    </row>
    <row r="272" spans="1:9" x14ac:dyDescent="0.25">
      <c r="A272" s="43" t="s">
        <v>270</v>
      </c>
      <c r="B272" s="43" t="s">
        <v>520</v>
      </c>
      <c r="C272" s="81" t="s">
        <v>521</v>
      </c>
      <c r="D272" s="43" t="s">
        <v>706</v>
      </c>
      <c r="E272" s="43" t="s">
        <v>707</v>
      </c>
      <c r="F272" s="43" t="s">
        <v>385</v>
      </c>
      <c r="G272" s="107" t="s">
        <v>570</v>
      </c>
      <c r="H272" s="107" t="s">
        <v>519</v>
      </c>
      <c r="I272" s="43" t="s">
        <v>279</v>
      </c>
    </row>
    <row r="273" spans="1:9" x14ac:dyDescent="0.25">
      <c r="A273" s="43" t="s">
        <v>270</v>
      </c>
      <c r="B273" s="43" t="s">
        <v>520</v>
      </c>
      <c r="C273" s="81" t="s">
        <v>521</v>
      </c>
      <c r="D273" s="43" t="s">
        <v>708</v>
      </c>
      <c r="E273" s="43" t="s">
        <v>709</v>
      </c>
      <c r="F273" s="43" t="s">
        <v>385</v>
      </c>
      <c r="G273" s="107" t="s">
        <v>570</v>
      </c>
      <c r="H273" s="107" t="s">
        <v>519</v>
      </c>
      <c r="I273" s="43" t="s">
        <v>279</v>
      </c>
    </row>
    <row r="274" spans="1:9" x14ac:dyDescent="0.25">
      <c r="A274" s="43" t="s">
        <v>270</v>
      </c>
      <c r="B274" s="43" t="s">
        <v>520</v>
      </c>
      <c r="C274" s="81" t="s">
        <v>521</v>
      </c>
      <c r="D274" s="43" t="s">
        <v>710</v>
      </c>
      <c r="E274" s="43" t="s">
        <v>711</v>
      </c>
      <c r="F274" s="43" t="s">
        <v>385</v>
      </c>
      <c r="G274" s="107" t="s">
        <v>570</v>
      </c>
      <c r="H274" s="107" t="s">
        <v>519</v>
      </c>
      <c r="I274" s="43" t="s">
        <v>279</v>
      </c>
    </row>
    <row r="275" spans="1:9" x14ac:dyDescent="0.25">
      <c r="A275" s="43" t="s">
        <v>270</v>
      </c>
      <c r="B275" s="43" t="s">
        <v>520</v>
      </c>
      <c r="C275" s="81" t="s">
        <v>521</v>
      </c>
      <c r="D275" s="43" t="s">
        <v>712</v>
      </c>
      <c r="E275" s="43" t="s">
        <v>713</v>
      </c>
      <c r="F275" s="43" t="s">
        <v>385</v>
      </c>
      <c r="G275" s="107" t="s">
        <v>570</v>
      </c>
      <c r="H275" s="107" t="s">
        <v>519</v>
      </c>
      <c r="I275" s="43" t="s">
        <v>279</v>
      </c>
    </row>
    <row r="276" spans="1:9" x14ac:dyDescent="0.25">
      <c r="A276" s="43" t="s">
        <v>270</v>
      </c>
      <c r="B276" s="43" t="s">
        <v>520</v>
      </c>
      <c r="C276" s="81" t="s">
        <v>521</v>
      </c>
      <c r="D276" s="43" t="s">
        <v>714</v>
      </c>
      <c r="E276" s="43" t="s">
        <v>715</v>
      </c>
      <c r="F276" s="43" t="s">
        <v>385</v>
      </c>
      <c r="G276" s="107" t="s">
        <v>570</v>
      </c>
      <c r="H276" s="107" t="s">
        <v>519</v>
      </c>
      <c r="I276" s="43" t="s">
        <v>279</v>
      </c>
    </row>
    <row r="277" spans="1:9" x14ac:dyDescent="0.25">
      <c r="A277" s="43" t="s">
        <v>270</v>
      </c>
      <c r="B277" s="43" t="s">
        <v>520</v>
      </c>
      <c r="C277" s="81" t="s">
        <v>521</v>
      </c>
      <c r="D277" s="43" t="s">
        <v>716</v>
      </c>
      <c r="E277" s="43" t="s">
        <v>717</v>
      </c>
      <c r="F277" s="43" t="s">
        <v>385</v>
      </c>
      <c r="G277" s="107" t="s">
        <v>570</v>
      </c>
      <c r="H277" s="107" t="s">
        <v>519</v>
      </c>
      <c r="I277" s="43" t="s">
        <v>279</v>
      </c>
    </row>
    <row r="278" spans="1:9" x14ac:dyDescent="0.25">
      <c r="A278" s="43" t="s">
        <v>270</v>
      </c>
      <c r="B278" s="43" t="s">
        <v>520</v>
      </c>
      <c r="C278" s="81" t="s">
        <v>521</v>
      </c>
      <c r="D278" s="43" t="s">
        <v>718</v>
      </c>
      <c r="E278" s="43" t="s">
        <v>719</v>
      </c>
      <c r="F278" s="43" t="s">
        <v>385</v>
      </c>
      <c r="G278" s="107" t="s">
        <v>570</v>
      </c>
      <c r="H278" s="107" t="s">
        <v>519</v>
      </c>
      <c r="I278" s="43" t="s">
        <v>279</v>
      </c>
    </row>
    <row r="279" spans="1:9" x14ac:dyDescent="0.25">
      <c r="A279" s="43" t="s">
        <v>270</v>
      </c>
      <c r="B279" s="43" t="s">
        <v>520</v>
      </c>
      <c r="C279" s="81" t="s">
        <v>521</v>
      </c>
      <c r="D279" s="43" t="s">
        <v>720</v>
      </c>
      <c r="E279" s="43" t="s">
        <v>721</v>
      </c>
      <c r="F279" s="43" t="s">
        <v>385</v>
      </c>
      <c r="G279" s="107" t="s">
        <v>570</v>
      </c>
      <c r="H279" s="107">
        <v>87030.300999999992</v>
      </c>
      <c r="I279" s="43" t="s">
        <v>279</v>
      </c>
    </row>
    <row r="280" spans="1:9" x14ac:dyDescent="0.25">
      <c r="A280" s="43" t="s">
        <v>270</v>
      </c>
      <c r="B280" s="43" t="s">
        <v>520</v>
      </c>
      <c r="C280" s="81" t="s">
        <v>521</v>
      </c>
      <c r="D280" s="43" t="s">
        <v>722</v>
      </c>
      <c r="E280" s="43" t="s">
        <v>723</v>
      </c>
      <c r="F280" s="43" t="s">
        <v>385</v>
      </c>
      <c r="G280" s="107" t="s">
        <v>570</v>
      </c>
      <c r="H280" s="107">
        <v>1056.027</v>
      </c>
      <c r="I280" s="43" t="s">
        <v>279</v>
      </c>
    </row>
    <row r="281" spans="1:9" x14ac:dyDescent="0.25">
      <c r="A281" s="43" t="s">
        <v>270</v>
      </c>
      <c r="B281" s="43" t="s">
        <v>520</v>
      </c>
      <c r="C281" s="81" t="s">
        <v>521</v>
      </c>
      <c r="D281" s="43" t="s">
        <v>724</v>
      </c>
      <c r="E281" s="43" t="s">
        <v>725</v>
      </c>
      <c r="F281" s="43" t="s">
        <v>385</v>
      </c>
      <c r="G281" s="107" t="s">
        <v>570</v>
      </c>
      <c r="H281" s="107">
        <v>88086.327999999994</v>
      </c>
      <c r="I281" s="43" t="s">
        <v>279</v>
      </c>
    </row>
    <row r="282" spans="1:9" x14ac:dyDescent="0.25">
      <c r="A282" s="43" t="s">
        <v>270</v>
      </c>
      <c r="B282" s="43" t="s">
        <v>520</v>
      </c>
      <c r="C282" s="81" t="s">
        <v>521</v>
      </c>
      <c r="D282" s="43" t="s">
        <v>586</v>
      </c>
      <c r="E282" s="43" t="s">
        <v>587</v>
      </c>
      <c r="F282" s="43" t="s">
        <v>385</v>
      </c>
      <c r="G282" s="107" t="s">
        <v>571</v>
      </c>
      <c r="H282" s="107">
        <v>44626.548000000003</v>
      </c>
      <c r="I282" s="43" t="s">
        <v>280</v>
      </c>
    </row>
    <row r="283" spans="1:9" x14ac:dyDescent="0.25">
      <c r="A283" s="43" t="s">
        <v>270</v>
      </c>
      <c r="B283" s="43" t="s">
        <v>520</v>
      </c>
      <c r="C283" s="81" t="s">
        <v>521</v>
      </c>
      <c r="D283" s="43" t="s">
        <v>588</v>
      </c>
      <c r="E283" s="43" t="s">
        <v>589</v>
      </c>
      <c r="F283" s="43" t="s">
        <v>385</v>
      </c>
      <c r="G283" s="107" t="s">
        <v>571</v>
      </c>
      <c r="H283" s="107" t="s">
        <v>519</v>
      </c>
      <c r="I283" s="43" t="s">
        <v>280</v>
      </c>
    </row>
    <row r="284" spans="1:9" x14ac:dyDescent="0.25">
      <c r="A284" s="43" t="s">
        <v>270</v>
      </c>
      <c r="B284" s="43" t="s">
        <v>520</v>
      </c>
      <c r="C284" s="81" t="s">
        <v>521</v>
      </c>
      <c r="D284" s="43" t="s">
        <v>590</v>
      </c>
      <c r="E284" s="43" t="s">
        <v>591</v>
      </c>
      <c r="F284" s="43" t="s">
        <v>385</v>
      </c>
      <c r="G284" s="107" t="s">
        <v>571</v>
      </c>
      <c r="H284" s="107" t="s">
        <v>519</v>
      </c>
      <c r="I284" s="43" t="s">
        <v>280</v>
      </c>
    </row>
    <row r="285" spans="1:9" x14ac:dyDescent="0.25">
      <c r="A285" s="43" t="s">
        <v>270</v>
      </c>
      <c r="B285" s="43" t="s">
        <v>520</v>
      </c>
      <c r="C285" s="81" t="s">
        <v>521</v>
      </c>
      <c r="D285" s="43" t="s">
        <v>592</v>
      </c>
      <c r="E285" s="43" t="s">
        <v>593</v>
      </c>
      <c r="F285" s="43" t="s">
        <v>385</v>
      </c>
      <c r="G285" s="107" t="s">
        <v>571</v>
      </c>
      <c r="H285" s="107" t="s">
        <v>519</v>
      </c>
      <c r="I285" s="43" t="s">
        <v>280</v>
      </c>
    </row>
    <row r="286" spans="1:9" x14ac:dyDescent="0.25">
      <c r="A286" s="43" t="s">
        <v>270</v>
      </c>
      <c r="B286" s="43" t="s">
        <v>520</v>
      </c>
      <c r="C286" s="81" t="s">
        <v>521</v>
      </c>
      <c r="D286" s="43" t="s">
        <v>594</v>
      </c>
      <c r="E286" s="43" t="s">
        <v>595</v>
      </c>
      <c r="F286" s="43" t="s">
        <v>385</v>
      </c>
      <c r="G286" s="107" t="s">
        <v>571</v>
      </c>
      <c r="H286" s="107">
        <v>2287.1959999999999</v>
      </c>
      <c r="I286" s="43" t="s">
        <v>280</v>
      </c>
    </row>
    <row r="287" spans="1:9" x14ac:dyDescent="0.25">
      <c r="A287" s="43" t="s">
        <v>270</v>
      </c>
      <c r="B287" s="43" t="s">
        <v>520</v>
      </c>
      <c r="C287" s="81" t="s">
        <v>521</v>
      </c>
      <c r="D287" s="43" t="s">
        <v>596</v>
      </c>
      <c r="E287" s="43" t="s">
        <v>597</v>
      </c>
      <c r="F287" s="43" t="s">
        <v>385</v>
      </c>
      <c r="G287" s="107" t="s">
        <v>571</v>
      </c>
      <c r="H287" s="107" t="s">
        <v>519</v>
      </c>
      <c r="I287" s="43" t="s">
        <v>280</v>
      </c>
    </row>
    <row r="288" spans="1:9" x14ac:dyDescent="0.25">
      <c r="A288" s="43" t="s">
        <v>270</v>
      </c>
      <c r="B288" s="43" t="s">
        <v>520</v>
      </c>
      <c r="C288" s="81" t="s">
        <v>521</v>
      </c>
      <c r="D288" s="43" t="s">
        <v>598</v>
      </c>
      <c r="E288" s="43" t="s">
        <v>599</v>
      </c>
      <c r="F288" s="43" t="s">
        <v>385</v>
      </c>
      <c r="G288" s="107" t="s">
        <v>571</v>
      </c>
      <c r="H288" s="107" t="s">
        <v>519</v>
      </c>
      <c r="I288" s="43" t="s">
        <v>280</v>
      </c>
    </row>
    <row r="289" spans="1:9" x14ac:dyDescent="0.25">
      <c r="A289" s="43" t="s">
        <v>270</v>
      </c>
      <c r="B289" s="43" t="s">
        <v>520</v>
      </c>
      <c r="C289" s="81" t="s">
        <v>521</v>
      </c>
      <c r="D289" s="43" t="s">
        <v>600</v>
      </c>
      <c r="E289" s="43" t="s">
        <v>601</v>
      </c>
      <c r="F289" s="43" t="s">
        <v>385</v>
      </c>
      <c r="G289" s="107" t="s">
        <v>571</v>
      </c>
      <c r="H289" s="107" t="s">
        <v>519</v>
      </c>
      <c r="I289" s="43" t="s">
        <v>280</v>
      </c>
    </row>
    <row r="290" spans="1:9" x14ac:dyDescent="0.25">
      <c r="A290" s="43" t="s">
        <v>270</v>
      </c>
      <c r="B290" s="43" t="s">
        <v>520</v>
      </c>
      <c r="C290" s="81" t="s">
        <v>521</v>
      </c>
      <c r="D290" s="43" t="s">
        <v>602</v>
      </c>
      <c r="E290" s="43" t="s">
        <v>603</v>
      </c>
      <c r="F290" s="43" t="s">
        <v>385</v>
      </c>
      <c r="G290" s="107" t="s">
        <v>571</v>
      </c>
      <c r="H290" s="107">
        <v>5229.0819999999994</v>
      </c>
      <c r="I290" s="43" t="s">
        <v>280</v>
      </c>
    </row>
    <row r="291" spans="1:9" x14ac:dyDescent="0.25">
      <c r="A291" s="43" t="s">
        <v>270</v>
      </c>
      <c r="B291" s="43" t="s">
        <v>520</v>
      </c>
      <c r="C291" s="81" t="s">
        <v>521</v>
      </c>
      <c r="D291" s="43" t="s">
        <v>604</v>
      </c>
      <c r="E291" s="43" t="s">
        <v>605</v>
      </c>
      <c r="F291" s="43" t="s">
        <v>385</v>
      </c>
      <c r="G291" s="107" t="s">
        <v>571</v>
      </c>
      <c r="H291" s="107" t="s">
        <v>519</v>
      </c>
      <c r="I291" s="43" t="s">
        <v>280</v>
      </c>
    </row>
    <row r="292" spans="1:9" x14ac:dyDescent="0.25">
      <c r="A292" s="43" t="s">
        <v>270</v>
      </c>
      <c r="B292" s="43" t="s">
        <v>520</v>
      </c>
      <c r="C292" s="81" t="s">
        <v>521</v>
      </c>
      <c r="D292" s="43" t="s">
        <v>606</v>
      </c>
      <c r="E292" s="43" t="s">
        <v>607</v>
      </c>
      <c r="F292" s="43" t="s">
        <v>385</v>
      </c>
      <c r="G292" s="107" t="s">
        <v>571</v>
      </c>
      <c r="H292" s="107" t="s">
        <v>519</v>
      </c>
      <c r="I292" s="43" t="s">
        <v>280</v>
      </c>
    </row>
    <row r="293" spans="1:9" x14ac:dyDescent="0.25">
      <c r="A293" s="43" t="s">
        <v>270</v>
      </c>
      <c r="B293" s="43" t="s">
        <v>520</v>
      </c>
      <c r="C293" s="81" t="s">
        <v>521</v>
      </c>
      <c r="D293" s="43" t="s">
        <v>608</v>
      </c>
      <c r="E293" s="43" t="s">
        <v>609</v>
      </c>
      <c r="F293" s="43" t="s">
        <v>385</v>
      </c>
      <c r="G293" s="107" t="s">
        <v>571</v>
      </c>
      <c r="H293" s="107" t="s">
        <v>519</v>
      </c>
      <c r="I293" s="43" t="s">
        <v>280</v>
      </c>
    </row>
    <row r="294" spans="1:9" x14ac:dyDescent="0.25">
      <c r="A294" s="43" t="s">
        <v>270</v>
      </c>
      <c r="B294" s="43" t="s">
        <v>520</v>
      </c>
      <c r="C294" s="81" t="s">
        <v>521</v>
      </c>
      <c r="D294" s="43" t="s">
        <v>610</v>
      </c>
      <c r="E294" s="43" t="s">
        <v>611</v>
      </c>
      <c r="F294" s="43" t="s">
        <v>385</v>
      </c>
      <c r="G294" s="107" t="s">
        <v>571</v>
      </c>
      <c r="H294" s="107" t="s">
        <v>519</v>
      </c>
      <c r="I294" s="43" t="s">
        <v>280</v>
      </c>
    </row>
    <row r="295" spans="1:9" x14ac:dyDescent="0.25">
      <c r="A295" s="43" t="s">
        <v>270</v>
      </c>
      <c r="B295" s="43" t="s">
        <v>520</v>
      </c>
      <c r="C295" s="81" t="s">
        <v>521</v>
      </c>
      <c r="D295" s="43" t="s">
        <v>612</v>
      </c>
      <c r="E295" s="43" t="s">
        <v>613</v>
      </c>
      <c r="F295" s="43" t="s">
        <v>385</v>
      </c>
      <c r="G295" s="107" t="s">
        <v>571</v>
      </c>
      <c r="H295" s="107" t="s">
        <v>519</v>
      </c>
      <c r="I295" s="43" t="s">
        <v>280</v>
      </c>
    </row>
    <row r="296" spans="1:9" x14ac:dyDescent="0.25">
      <c r="A296" s="43" t="s">
        <v>270</v>
      </c>
      <c r="B296" s="43" t="s">
        <v>520</v>
      </c>
      <c r="C296" s="81" t="s">
        <v>521</v>
      </c>
      <c r="D296" s="43" t="s">
        <v>614</v>
      </c>
      <c r="E296" s="43" t="s">
        <v>615</v>
      </c>
      <c r="F296" s="43" t="s">
        <v>385</v>
      </c>
      <c r="G296" s="107" t="s">
        <v>571</v>
      </c>
      <c r="H296" s="107" t="s">
        <v>519</v>
      </c>
      <c r="I296" s="43" t="s">
        <v>280</v>
      </c>
    </row>
    <row r="297" spans="1:9" x14ac:dyDescent="0.25">
      <c r="A297" s="43" t="s">
        <v>270</v>
      </c>
      <c r="B297" s="43" t="s">
        <v>520</v>
      </c>
      <c r="C297" s="81" t="s">
        <v>521</v>
      </c>
      <c r="D297" s="43" t="s">
        <v>616</v>
      </c>
      <c r="E297" s="43" t="s">
        <v>617</v>
      </c>
      <c r="F297" s="43" t="s">
        <v>385</v>
      </c>
      <c r="G297" s="107" t="s">
        <v>571</v>
      </c>
      <c r="H297" s="107" t="s">
        <v>519</v>
      </c>
      <c r="I297" s="43" t="s">
        <v>280</v>
      </c>
    </row>
    <row r="298" spans="1:9" x14ac:dyDescent="0.25">
      <c r="A298" s="43" t="s">
        <v>270</v>
      </c>
      <c r="B298" s="43" t="s">
        <v>520</v>
      </c>
      <c r="C298" s="81" t="s">
        <v>521</v>
      </c>
      <c r="D298" s="43" t="s">
        <v>618</v>
      </c>
      <c r="E298" s="43" t="s">
        <v>619</v>
      </c>
      <c r="F298" s="43" t="s">
        <v>385</v>
      </c>
      <c r="G298" s="107" t="s">
        <v>571</v>
      </c>
      <c r="H298" s="107" t="s">
        <v>519</v>
      </c>
      <c r="I298" s="43" t="s">
        <v>280</v>
      </c>
    </row>
    <row r="299" spans="1:9" x14ac:dyDescent="0.25">
      <c r="A299" s="43" t="s">
        <v>270</v>
      </c>
      <c r="B299" s="43" t="s">
        <v>520</v>
      </c>
      <c r="C299" s="81" t="s">
        <v>521</v>
      </c>
      <c r="D299" s="43" t="s">
        <v>620</v>
      </c>
      <c r="E299" s="43" t="s">
        <v>621</v>
      </c>
      <c r="F299" s="43" t="s">
        <v>385</v>
      </c>
      <c r="G299" s="107" t="s">
        <v>571</v>
      </c>
      <c r="H299" s="107" t="s">
        <v>519</v>
      </c>
      <c r="I299" s="43" t="s">
        <v>280</v>
      </c>
    </row>
    <row r="300" spans="1:9" x14ac:dyDescent="0.25">
      <c r="A300" s="43" t="s">
        <v>270</v>
      </c>
      <c r="B300" s="43" t="s">
        <v>520</v>
      </c>
      <c r="C300" s="81" t="s">
        <v>521</v>
      </c>
      <c r="D300" s="43" t="s">
        <v>622</v>
      </c>
      <c r="E300" s="43" t="s">
        <v>623</v>
      </c>
      <c r="F300" s="43" t="s">
        <v>385</v>
      </c>
      <c r="G300" s="107" t="s">
        <v>571</v>
      </c>
      <c r="H300" s="107" t="s">
        <v>519</v>
      </c>
      <c r="I300" s="43" t="s">
        <v>280</v>
      </c>
    </row>
    <row r="301" spans="1:9" x14ac:dyDescent="0.25">
      <c r="A301" s="43" t="s">
        <v>270</v>
      </c>
      <c r="B301" s="43" t="s">
        <v>520</v>
      </c>
      <c r="C301" s="81" t="s">
        <v>521</v>
      </c>
      <c r="D301" s="43" t="s">
        <v>624</v>
      </c>
      <c r="E301" s="43" t="s">
        <v>625</v>
      </c>
      <c r="F301" s="43" t="s">
        <v>385</v>
      </c>
      <c r="G301" s="107" t="s">
        <v>571</v>
      </c>
      <c r="H301" s="107" t="s">
        <v>519</v>
      </c>
      <c r="I301" s="43" t="s">
        <v>280</v>
      </c>
    </row>
    <row r="302" spans="1:9" x14ac:dyDescent="0.25">
      <c r="A302" s="43" t="s">
        <v>270</v>
      </c>
      <c r="B302" s="43" t="s">
        <v>520</v>
      </c>
      <c r="C302" s="81" t="s">
        <v>521</v>
      </c>
      <c r="D302" s="43" t="s">
        <v>626</v>
      </c>
      <c r="E302" s="43" t="s">
        <v>627</v>
      </c>
      <c r="F302" s="43" t="s">
        <v>385</v>
      </c>
      <c r="G302" s="107" t="s">
        <v>571</v>
      </c>
      <c r="H302" s="107" t="s">
        <v>519</v>
      </c>
      <c r="I302" s="43" t="s">
        <v>280</v>
      </c>
    </row>
    <row r="303" spans="1:9" x14ac:dyDescent="0.25">
      <c r="A303" s="43" t="s">
        <v>270</v>
      </c>
      <c r="B303" s="43" t="s">
        <v>520</v>
      </c>
      <c r="C303" s="81" t="s">
        <v>521</v>
      </c>
      <c r="D303" s="43" t="s">
        <v>628</v>
      </c>
      <c r="E303" s="43" t="s">
        <v>629</v>
      </c>
      <c r="F303" s="43" t="s">
        <v>385</v>
      </c>
      <c r="G303" s="107" t="s">
        <v>571</v>
      </c>
      <c r="H303" s="107" t="s">
        <v>519</v>
      </c>
      <c r="I303" s="43" t="s">
        <v>280</v>
      </c>
    </row>
    <row r="304" spans="1:9" x14ac:dyDescent="0.25">
      <c r="A304" s="43" t="s">
        <v>270</v>
      </c>
      <c r="B304" s="43" t="s">
        <v>520</v>
      </c>
      <c r="C304" s="81" t="s">
        <v>521</v>
      </c>
      <c r="D304" s="43" t="s">
        <v>630</v>
      </c>
      <c r="E304" s="43" t="s">
        <v>631</v>
      </c>
      <c r="F304" s="43" t="s">
        <v>385</v>
      </c>
      <c r="G304" s="107" t="s">
        <v>571</v>
      </c>
      <c r="H304" s="107" t="s">
        <v>519</v>
      </c>
      <c r="I304" s="43" t="s">
        <v>280</v>
      </c>
    </row>
    <row r="305" spans="1:9" x14ac:dyDescent="0.25">
      <c r="A305" s="43" t="s">
        <v>270</v>
      </c>
      <c r="B305" s="43" t="s">
        <v>520</v>
      </c>
      <c r="C305" s="81" t="s">
        <v>521</v>
      </c>
      <c r="D305" s="43" t="s">
        <v>632</v>
      </c>
      <c r="E305" s="43" t="s">
        <v>633</v>
      </c>
      <c r="F305" s="43" t="s">
        <v>385</v>
      </c>
      <c r="G305" s="107" t="s">
        <v>571</v>
      </c>
      <c r="H305" s="107" t="s">
        <v>519</v>
      </c>
      <c r="I305" s="43" t="s">
        <v>280</v>
      </c>
    </row>
    <row r="306" spans="1:9" x14ac:dyDescent="0.25">
      <c r="A306" s="43" t="s">
        <v>270</v>
      </c>
      <c r="B306" s="43" t="s">
        <v>520</v>
      </c>
      <c r="C306" s="81" t="s">
        <v>521</v>
      </c>
      <c r="D306" s="43" t="s">
        <v>634</v>
      </c>
      <c r="E306" s="43" t="s">
        <v>635</v>
      </c>
      <c r="F306" s="43" t="s">
        <v>385</v>
      </c>
      <c r="G306" s="107" t="s">
        <v>571</v>
      </c>
      <c r="H306" s="107" t="s">
        <v>519</v>
      </c>
      <c r="I306" s="43" t="s">
        <v>280</v>
      </c>
    </row>
    <row r="307" spans="1:9" x14ac:dyDescent="0.25">
      <c r="A307" s="43" t="s">
        <v>270</v>
      </c>
      <c r="B307" s="43" t="s">
        <v>520</v>
      </c>
      <c r="C307" s="81" t="s">
        <v>521</v>
      </c>
      <c r="D307" s="43" t="s">
        <v>636</v>
      </c>
      <c r="E307" s="43" t="s">
        <v>637</v>
      </c>
      <c r="F307" s="43" t="s">
        <v>385</v>
      </c>
      <c r="G307" s="107" t="s">
        <v>571</v>
      </c>
      <c r="H307" s="107" t="s">
        <v>519</v>
      </c>
      <c r="I307" s="43" t="s">
        <v>280</v>
      </c>
    </row>
    <row r="308" spans="1:9" x14ac:dyDescent="0.25">
      <c r="A308" s="43" t="s">
        <v>270</v>
      </c>
      <c r="B308" s="43" t="s">
        <v>520</v>
      </c>
      <c r="C308" s="81" t="s">
        <v>521</v>
      </c>
      <c r="D308" s="43" t="s">
        <v>638</v>
      </c>
      <c r="E308" s="43" t="s">
        <v>639</v>
      </c>
      <c r="F308" s="43" t="s">
        <v>385</v>
      </c>
      <c r="G308" s="107" t="s">
        <v>571</v>
      </c>
      <c r="H308" s="107" t="s">
        <v>519</v>
      </c>
      <c r="I308" s="43" t="s">
        <v>280</v>
      </c>
    </row>
    <row r="309" spans="1:9" x14ac:dyDescent="0.25">
      <c r="A309" s="43" t="s">
        <v>270</v>
      </c>
      <c r="B309" s="43" t="s">
        <v>520</v>
      </c>
      <c r="C309" s="81" t="s">
        <v>521</v>
      </c>
      <c r="D309" s="43" t="s">
        <v>640</v>
      </c>
      <c r="E309" s="43" t="s">
        <v>641</v>
      </c>
      <c r="F309" s="43" t="s">
        <v>385</v>
      </c>
      <c r="G309" s="107" t="s">
        <v>571</v>
      </c>
      <c r="H309" s="107" t="s">
        <v>519</v>
      </c>
      <c r="I309" s="43" t="s">
        <v>280</v>
      </c>
    </row>
    <row r="310" spans="1:9" x14ac:dyDescent="0.25">
      <c r="A310" s="43" t="s">
        <v>270</v>
      </c>
      <c r="B310" s="43" t="s">
        <v>520</v>
      </c>
      <c r="C310" s="81" t="s">
        <v>521</v>
      </c>
      <c r="D310" s="43" t="s">
        <v>642</v>
      </c>
      <c r="E310" s="43" t="s">
        <v>643</v>
      </c>
      <c r="F310" s="43" t="s">
        <v>385</v>
      </c>
      <c r="G310" s="107" t="s">
        <v>571</v>
      </c>
      <c r="H310" s="107" t="s">
        <v>519</v>
      </c>
      <c r="I310" s="43" t="s">
        <v>280</v>
      </c>
    </row>
    <row r="311" spans="1:9" x14ac:dyDescent="0.25">
      <c r="A311" s="43" t="s">
        <v>270</v>
      </c>
      <c r="B311" s="43" t="s">
        <v>520</v>
      </c>
      <c r="C311" s="81" t="s">
        <v>521</v>
      </c>
      <c r="D311" s="43" t="s">
        <v>644</v>
      </c>
      <c r="E311" s="43" t="s">
        <v>645</v>
      </c>
      <c r="F311" s="43" t="s">
        <v>385</v>
      </c>
      <c r="G311" s="107" t="s">
        <v>571</v>
      </c>
      <c r="H311" s="107" t="s">
        <v>519</v>
      </c>
      <c r="I311" s="43" t="s">
        <v>280</v>
      </c>
    </row>
    <row r="312" spans="1:9" x14ac:dyDescent="0.25">
      <c r="A312" s="43" t="s">
        <v>270</v>
      </c>
      <c r="B312" s="43" t="s">
        <v>520</v>
      </c>
      <c r="C312" s="81" t="s">
        <v>521</v>
      </c>
      <c r="D312" s="43" t="s">
        <v>646</v>
      </c>
      <c r="E312" s="43" t="s">
        <v>647</v>
      </c>
      <c r="F312" s="43" t="s">
        <v>385</v>
      </c>
      <c r="G312" s="107" t="s">
        <v>571</v>
      </c>
      <c r="H312" s="107" t="s">
        <v>519</v>
      </c>
      <c r="I312" s="43" t="s">
        <v>280</v>
      </c>
    </row>
    <row r="313" spans="1:9" x14ac:dyDescent="0.25">
      <c r="A313" s="43" t="s">
        <v>270</v>
      </c>
      <c r="B313" s="43" t="s">
        <v>520</v>
      </c>
      <c r="C313" s="81" t="s">
        <v>521</v>
      </c>
      <c r="D313" s="43" t="s">
        <v>648</v>
      </c>
      <c r="E313" s="43" t="s">
        <v>649</v>
      </c>
      <c r="F313" s="43" t="s">
        <v>385</v>
      </c>
      <c r="G313" s="107" t="s">
        <v>571</v>
      </c>
      <c r="H313" s="107" t="s">
        <v>519</v>
      </c>
      <c r="I313" s="43" t="s">
        <v>280</v>
      </c>
    </row>
    <row r="314" spans="1:9" x14ac:dyDescent="0.25">
      <c r="A314" s="43" t="s">
        <v>270</v>
      </c>
      <c r="B314" s="43" t="s">
        <v>520</v>
      </c>
      <c r="C314" s="81" t="s">
        <v>521</v>
      </c>
      <c r="D314" s="43" t="s">
        <v>650</v>
      </c>
      <c r="E314" s="43" t="s">
        <v>651</v>
      </c>
      <c r="F314" s="43" t="s">
        <v>385</v>
      </c>
      <c r="G314" s="107" t="s">
        <v>571</v>
      </c>
      <c r="H314" s="107" t="s">
        <v>519</v>
      </c>
      <c r="I314" s="43" t="s">
        <v>280</v>
      </c>
    </row>
    <row r="315" spans="1:9" x14ac:dyDescent="0.25">
      <c r="A315" s="43" t="s">
        <v>270</v>
      </c>
      <c r="B315" s="43" t="s">
        <v>520</v>
      </c>
      <c r="C315" s="81" t="s">
        <v>521</v>
      </c>
      <c r="D315" s="43" t="s">
        <v>652</v>
      </c>
      <c r="E315" s="43" t="s">
        <v>653</v>
      </c>
      <c r="F315" s="43" t="s">
        <v>385</v>
      </c>
      <c r="G315" s="107" t="s">
        <v>571</v>
      </c>
      <c r="H315" s="107" t="s">
        <v>519</v>
      </c>
      <c r="I315" s="43" t="s">
        <v>280</v>
      </c>
    </row>
    <row r="316" spans="1:9" x14ac:dyDescent="0.25">
      <c r="A316" s="43" t="s">
        <v>270</v>
      </c>
      <c r="B316" s="43" t="s">
        <v>520</v>
      </c>
      <c r="C316" s="81" t="s">
        <v>521</v>
      </c>
      <c r="D316" s="43" t="s">
        <v>654</v>
      </c>
      <c r="E316" s="43" t="s">
        <v>655</v>
      </c>
      <c r="F316" s="43" t="s">
        <v>385</v>
      </c>
      <c r="G316" s="107" t="s">
        <v>571</v>
      </c>
      <c r="H316" s="107" t="s">
        <v>519</v>
      </c>
      <c r="I316" s="43" t="s">
        <v>280</v>
      </c>
    </row>
    <row r="317" spans="1:9" x14ac:dyDescent="0.25">
      <c r="A317" s="43" t="s">
        <v>270</v>
      </c>
      <c r="B317" s="43" t="s">
        <v>520</v>
      </c>
      <c r="C317" s="81" t="s">
        <v>521</v>
      </c>
      <c r="D317" s="43" t="s">
        <v>656</v>
      </c>
      <c r="E317" s="43" t="s">
        <v>657</v>
      </c>
      <c r="F317" s="43" t="s">
        <v>385</v>
      </c>
      <c r="G317" s="107" t="s">
        <v>571</v>
      </c>
      <c r="H317" s="107">
        <v>21380.606</v>
      </c>
      <c r="I317" s="43" t="s">
        <v>280</v>
      </c>
    </row>
    <row r="318" spans="1:9" x14ac:dyDescent="0.25">
      <c r="A318" s="43" t="s">
        <v>270</v>
      </c>
      <c r="B318" s="43" t="s">
        <v>520</v>
      </c>
      <c r="C318" s="81" t="s">
        <v>521</v>
      </c>
      <c r="D318" s="43" t="s">
        <v>658</v>
      </c>
      <c r="E318" s="43" t="s">
        <v>659</v>
      </c>
      <c r="F318" s="43" t="s">
        <v>385</v>
      </c>
      <c r="G318" s="107" t="s">
        <v>571</v>
      </c>
      <c r="H318" s="107" t="s">
        <v>519</v>
      </c>
      <c r="I318" s="43" t="s">
        <v>280</v>
      </c>
    </row>
    <row r="319" spans="1:9" x14ac:dyDescent="0.25">
      <c r="A319" s="43" t="s">
        <v>270</v>
      </c>
      <c r="B319" s="43" t="s">
        <v>520</v>
      </c>
      <c r="C319" s="81" t="s">
        <v>521</v>
      </c>
      <c r="D319" s="43" t="s">
        <v>660</v>
      </c>
      <c r="E319" s="43" t="s">
        <v>661</v>
      </c>
      <c r="F319" s="43" t="s">
        <v>385</v>
      </c>
      <c r="G319" s="107" t="s">
        <v>571</v>
      </c>
      <c r="H319" s="107" t="s">
        <v>519</v>
      </c>
      <c r="I319" s="43" t="s">
        <v>280</v>
      </c>
    </row>
    <row r="320" spans="1:9" x14ac:dyDescent="0.25">
      <c r="A320" s="43" t="s">
        <v>270</v>
      </c>
      <c r="B320" s="43" t="s">
        <v>520</v>
      </c>
      <c r="C320" s="81" t="s">
        <v>521</v>
      </c>
      <c r="D320" s="43" t="s">
        <v>662</v>
      </c>
      <c r="E320" s="43" t="s">
        <v>663</v>
      </c>
      <c r="F320" s="43" t="s">
        <v>385</v>
      </c>
      <c r="G320" s="107" t="s">
        <v>571</v>
      </c>
      <c r="H320" s="107">
        <v>9613.2279999999992</v>
      </c>
      <c r="I320" s="43" t="s">
        <v>280</v>
      </c>
    </row>
    <row r="321" spans="1:9" x14ac:dyDescent="0.25">
      <c r="A321" s="43" t="s">
        <v>270</v>
      </c>
      <c r="B321" s="43" t="s">
        <v>520</v>
      </c>
      <c r="C321" s="81" t="s">
        <v>521</v>
      </c>
      <c r="D321" s="43" t="s">
        <v>664</v>
      </c>
      <c r="E321" s="43" t="s">
        <v>665</v>
      </c>
      <c r="F321" s="43" t="s">
        <v>385</v>
      </c>
      <c r="G321" s="107" t="s">
        <v>571</v>
      </c>
      <c r="H321" s="107">
        <v>5219.241</v>
      </c>
      <c r="I321" s="43" t="s">
        <v>280</v>
      </c>
    </row>
    <row r="322" spans="1:9" x14ac:dyDescent="0.25">
      <c r="A322" s="43" t="s">
        <v>270</v>
      </c>
      <c r="B322" s="43" t="s">
        <v>520</v>
      </c>
      <c r="C322" s="81" t="s">
        <v>521</v>
      </c>
      <c r="D322" s="43" t="s">
        <v>666</v>
      </c>
      <c r="E322" s="43" t="s">
        <v>667</v>
      </c>
      <c r="F322" s="43" t="s">
        <v>385</v>
      </c>
      <c r="G322" s="107" t="s">
        <v>571</v>
      </c>
      <c r="H322" s="107" t="s">
        <v>519</v>
      </c>
      <c r="I322" s="43" t="s">
        <v>280</v>
      </c>
    </row>
    <row r="323" spans="1:9" x14ac:dyDescent="0.25">
      <c r="A323" s="43" t="s">
        <v>270</v>
      </c>
      <c r="B323" s="43" t="s">
        <v>520</v>
      </c>
      <c r="C323" s="81" t="s">
        <v>521</v>
      </c>
      <c r="D323" s="43" t="s">
        <v>668</v>
      </c>
      <c r="E323" s="43" t="s">
        <v>669</v>
      </c>
      <c r="F323" s="43" t="s">
        <v>385</v>
      </c>
      <c r="G323" s="107" t="s">
        <v>571</v>
      </c>
      <c r="H323" s="107">
        <v>4393.9870000000001</v>
      </c>
      <c r="I323" s="43" t="s">
        <v>280</v>
      </c>
    </row>
    <row r="324" spans="1:9" x14ac:dyDescent="0.25">
      <c r="A324" s="43" t="s">
        <v>270</v>
      </c>
      <c r="B324" s="43" t="s">
        <v>520</v>
      </c>
      <c r="C324" s="81" t="s">
        <v>521</v>
      </c>
      <c r="D324" s="43" t="s">
        <v>670</v>
      </c>
      <c r="E324" s="43" t="s">
        <v>671</v>
      </c>
      <c r="F324" s="43" t="s">
        <v>385</v>
      </c>
      <c r="G324" s="107" t="s">
        <v>571</v>
      </c>
      <c r="H324" s="107" t="s">
        <v>519</v>
      </c>
      <c r="I324" s="43" t="s">
        <v>280</v>
      </c>
    </row>
    <row r="325" spans="1:9" x14ac:dyDescent="0.25">
      <c r="A325" s="43" t="s">
        <v>270</v>
      </c>
      <c r="B325" s="43" t="s">
        <v>520</v>
      </c>
      <c r="C325" s="81" t="s">
        <v>521</v>
      </c>
      <c r="D325" s="43" t="s">
        <v>672</v>
      </c>
      <c r="E325" s="43" t="s">
        <v>673</v>
      </c>
      <c r="F325" s="43" t="s">
        <v>385</v>
      </c>
      <c r="G325" s="107" t="s">
        <v>571</v>
      </c>
      <c r="H325" s="107" t="s">
        <v>519</v>
      </c>
      <c r="I325" s="43" t="s">
        <v>280</v>
      </c>
    </row>
    <row r="326" spans="1:9" x14ac:dyDescent="0.25">
      <c r="A326" s="43" t="s">
        <v>270</v>
      </c>
      <c r="B326" s="43" t="s">
        <v>520</v>
      </c>
      <c r="C326" s="81" t="s">
        <v>521</v>
      </c>
      <c r="D326" s="43" t="s">
        <v>674</v>
      </c>
      <c r="E326" s="43" t="s">
        <v>675</v>
      </c>
      <c r="F326" s="43" t="s">
        <v>385</v>
      </c>
      <c r="G326" s="107" t="s">
        <v>571</v>
      </c>
      <c r="H326" s="107" t="s">
        <v>519</v>
      </c>
      <c r="I326" s="43" t="s">
        <v>280</v>
      </c>
    </row>
    <row r="327" spans="1:9" x14ac:dyDescent="0.25">
      <c r="A327" s="43" t="s">
        <v>270</v>
      </c>
      <c r="B327" s="43" t="s">
        <v>520</v>
      </c>
      <c r="C327" s="81" t="s">
        <v>521</v>
      </c>
      <c r="D327" s="43" t="s">
        <v>676</v>
      </c>
      <c r="E327" s="43" t="s">
        <v>677</v>
      </c>
      <c r="F327" s="43" t="s">
        <v>385</v>
      </c>
      <c r="G327" s="107" t="s">
        <v>571</v>
      </c>
      <c r="H327" s="107" t="s">
        <v>519</v>
      </c>
      <c r="I327" s="43" t="s">
        <v>280</v>
      </c>
    </row>
    <row r="328" spans="1:9" x14ac:dyDescent="0.25">
      <c r="A328" s="43" t="s">
        <v>270</v>
      </c>
      <c r="B328" s="43" t="s">
        <v>520</v>
      </c>
      <c r="C328" s="81" t="s">
        <v>521</v>
      </c>
      <c r="D328" s="43" t="s">
        <v>678</v>
      </c>
      <c r="E328" s="43" t="s">
        <v>679</v>
      </c>
      <c r="F328" s="43" t="s">
        <v>385</v>
      </c>
      <c r="G328" s="107" t="s">
        <v>571</v>
      </c>
      <c r="H328" s="107" t="s">
        <v>519</v>
      </c>
      <c r="I328" s="43" t="s">
        <v>280</v>
      </c>
    </row>
    <row r="329" spans="1:9" x14ac:dyDescent="0.25">
      <c r="A329" s="43" t="s">
        <v>270</v>
      </c>
      <c r="B329" s="43" t="s">
        <v>520</v>
      </c>
      <c r="C329" s="81" t="s">
        <v>521</v>
      </c>
      <c r="D329" s="43" t="s">
        <v>680</v>
      </c>
      <c r="E329" s="43" t="s">
        <v>681</v>
      </c>
      <c r="F329" s="43" t="s">
        <v>385</v>
      </c>
      <c r="G329" s="107" t="s">
        <v>571</v>
      </c>
      <c r="H329" s="107" t="s">
        <v>519</v>
      </c>
      <c r="I329" s="43" t="s">
        <v>280</v>
      </c>
    </row>
    <row r="330" spans="1:9" x14ac:dyDescent="0.25">
      <c r="A330" s="43" t="s">
        <v>270</v>
      </c>
      <c r="B330" s="43" t="s">
        <v>520</v>
      </c>
      <c r="C330" s="81" t="s">
        <v>521</v>
      </c>
      <c r="D330" s="43" t="s">
        <v>682</v>
      </c>
      <c r="E330" s="43" t="s">
        <v>683</v>
      </c>
      <c r="F330" s="43" t="s">
        <v>385</v>
      </c>
      <c r="G330" s="107" t="s">
        <v>571</v>
      </c>
      <c r="H330" s="107" t="s">
        <v>519</v>
      </c>
      <c r="I330" s="43" t="s">
        <v>280</v>
      </c>
    </row>
    <row r="331" spans="1:9" x14ac:dyDescent="0.25">
      <c r="A331" s="43" t="s">
        <v>270</v>
      </c>
      <c r="B331" s="43" t="s">
        <v>520</v>
      </c>
      <c r="C331" s="81" t="s">
        <v>521</v>
      </c>
      <c r="D331" s="43" t="s">
        <v>684</v>
      </c>
      <c r="E331" s="43" t="s">
        <v>685</v>
      </c>
      <c r="F331" s="43" t="s">
        <v>385</v>
      </c>
      <c r="G331" s="107" t="s">
        <v>571</v>
      </c>
      <c r="H331" s="107" t="s">
        <v>519</v>
      </c>
      <c r="I331" s="43" t="s">
        <v>280</v>
      </c>
    </row>
    <row r="332" spans="1:9" x14ac:dyDescent="0.25">
      <c r="A332" s="43" t="s">
        <v>270</v>
      </c>
      <c r="B332" s="43" t="s">
        <v>520</v>
      </c>
      <c r="C332" s="81" t="s">
        <v>521</v>
      </c>
      <c r="D332" s="43" t="s">
        <v>686</v>
      </c>
      <c r="E332" s="43" t="s">
        <v>687</v>
      </c>
      <c r="F332" s="43" t="s">
        <v>385</v>
      </c>
      <c r="G332" s="107" t="s">
        <v>571</v>
      </c>
      <c r="H332" s="107" t="s">
        <v>519</v>
      </c>
      <c r="I332" s="43" t="s">
        <v>280</v>
      </c>
    </row>
    <row r="333" spans="1:9" x14ac:dyDescent="0.25">
      <c r="A333" s="43" t="s">
        <v>270</v>
      </c>
      <c r="B333" s="43" t="s">
        <v>520</v>
      </c>
      <c r="C333" s="81" t="s">
        <v>521</v>
      </c>
      <c r="D333" s="43" t="s">
        <v>688</v>
      </c>
      <c r="E333" s="43" t="s">
        <v>689</v>
      </c>
      <c r="F333" s="43" t="s">
        <v>385</v>
      </c>
      <c r="G333" s="107" t="s">
        <v>571</v>
      </c>
      <c r="H333" s="107" t="s">
        <v>519</v>
      </c>
      <c r="I333" s="43" t="s">
        <v>280</v>
      </c>
    </row>
    <row r="334" spans="1:9" x14ac:dyDescent="0.25">
      <c r="A334" s="43" t="s">
        <v>270</v>
      </c>
      <c r="B334" s="43" t="s">
        <v>520</v>
      </c>
      <c r="C334" s="81" t="s">
        <v>521</v>
      </c>
      <c r="D334" s="43" t="s">
        <v>690</v>
      </c>
      <c r="E334" s="43" t="s">
        <v>691</v>
      </c>
      <c r="F334" s="43" t="s">
        <v>385</v>
      </c>
      <c r="G334" s="107" t="s">
        <v>571</v>
      </c>
      <c r="H334" s="107" t="s">
        <v>519</v>
      </c>
      <c r="I334" s="43" t="s">
        <v>280</v>
      </c>
    </row>
    <row r="335" spans="1:9" x14ac:dyDescent="0.25">
      <c r="A335" s="43" t="s">
        <v>270</v>
      </c>
      <c r="B335" s="43" t="s">
        <v>520</v>
      </c>
      <c r="C335" s="81" t="s">
        <v>521</v>
      </c>
      <c r="D335" s="43" t="s">
        <v>692</v>
      </c>
      <c r="E335" s="43" t="s">
        <v>693</v>
      </c>
      <c r="F335" s="43" t="s">
        <v>385</v>
      </c>
      <c r="G335" s="107" t="s">
        <v>571</v>
      </c>
      <c r="H335" s="107" t="s">
        <v>519</v>
      </c>
      <c r="I335" s="43" t="s">
        <v>280</v>
      </c>
    </row>
    <row r="336" spans="1:9" x14ac:dyDescent="0.25">
      <c r="A336" s="43" t="s">
        <v>270</v>
      </c>
      <c r="B336" s="43" t="s">
        <v>520</v>
      </c>
      <c r="C336" s="81" t="s">
        <v>521</v>
      </c>
      <c r="D336" s="43" t="s">
        <v>694</v>
      </c>
      <c r="E336" s="43" t="s">
        <v>695</v>
      </c>
      <c r="F336" s="43" t="s">
        <v>385</v>
      </c>
      <c r="G336" s="107" t="s">
        <v>571</v>
      </c>
      <c r="H336" s="107" t="s">
        <v>519</v>
      </c>
      <c r="I336" s="43" t="s">
        <v>280</v>
      </c>
    </row>
    <row r="337" spans="1:9" x14ac:dyDescent="0.25">
      <c r="A337" s="43" t="s">
        <v>270</v>
      </c>
      <c r="B337" s="43" t="s">
        <v>520</v>
      </c>
      <c r="C337" s="81" t="s">
        <v>521</v>
      </c>
      <c r="D337" s="43" t="s">
        <v>696</v>
      </c>
      <c r="E337" s="43" t="s">
        <v>697</v>
      </c>
      <c r="F337" s="43" t="s">
        <v>385</v>
      </c>
      <c r="G337" s="107" t="s">
        <v>571</v>
      </c>
      <c r="H337" s="107" t="s">
        <v>519</v>
      </c>
      <c r="I337" s="43" t="s">
        <v>280</v>
      </c>
    </row>
    <row r="338" spans="1:9" x14ac:dyDescent="0.25">
      <c r="A338" s="43" t="s">
        <v>270</v>
      </c>
      <c r="B338" s="43" t="s">
        <v>520</v>
      </c>
      <c r="C338" s="81" t="s">
        <v>521</v>
      </c>
      <c r="D338" s="43" t="s">
        <v>698</v>
      </c>
      <c r="E338" s="43" t="s">
        <v>699</v>
      </c>
      <c r="F338" s="43" t="s">
        <v>385</v>
      </c>
      <c r="G338" s="107" t="s">
        <v>571</v>
      </c>
      <c r="H338" s="107" t="s">
        <v>519</v>
      </c>
      <c r="I338" s="43" t="s">
        <v>280</v>
      </c>
    </row>
    <row r="339" spans="1:9" x14ac:dyDescent="0.25">
      <c r="A339" s="43" t="s">
        <v>270</v>
      </c>
      <c r="B339" s="43" t="s">
        <v>520</v>
      </c>
      <c r="C339" s="81" t="s">
        <v>521</v>
      </c>
      <c r="D339" s="43" t="s">
        <v>700</v>
      </c>
      <c r="E339" s="43" t="s">
        <v>701</v>
      </c>
      <c r="F339" s="43" t="s">
        <v>385</v>
      </c>
      <c r="G339" s="107" t="s">
        <v>571</v>
      </c>
      <c r="H339" s="107" t="s">
        <v>519</v>
      </c>
      <c r="I339" s="43" t="s">
        <v>280</v>
      </c>
    </row>
    <row r="340" spans="1:9" x14ac:dyDescent="0.25">
      <c r="A340" s="43" t="s">
        <v>270</v>
      </c>
      <c r="B340" s="43" t="s">
        <v>520</v>
      </c>
      <c r="C340" s="81" t="s">
        <v>521</v>
      </c>
      <c r="D340" s="43" t="s">
        <v>702</v>
      </c>
      <c r="E340" s="43" t="s">
        <v>703</v>
      </c>
      <c r="F340" s="43" t="s">
        <v>385</v>
      </c>
      <c r="G340" s="107" t="s">
        <v>571</v>
      </c>
      <c r="H340" s="107" t="s">
        <v>519</v>
      </c>
      <c r="I340" s="43" t="s">
        <v>280</v>
      </c>
    </row>
    <row r="341" spans="1:9" x14ac:dyDescent="0.25">
      <c r="A341" s="43" t="s">
        <v>270</v>
      </c>
      <c r="B341" s="43" t="s">
        <v>520</v>
      </c>
      <c r="C341" s="81" t="s">
        <v>521</v>
      </c>
      <c r="D341" s="43" t="s">
        <v>704</v>
      </c>
      <c r="E341" s="43" t="s">
        <v>705</v>
      </c>
      <c r="F341" s="43" t="s">
        <v>385</v>
      </c>
      <c r="G341" s="107" t="s">
        <v>571</v>
      </c>
      <c r="H341" s="107" t="s">
        <v>519</v>
      </c>
      <c r="I341" s="43" t="s">
        <v>280</v>
      </c>
    </row>
    <row r="342" spans="1:9" x14ac:dyDescent="0.25">
      <c r="A342" s="43" t="s">
        <v>270</v>
      </c>
      <c r="B342" s="43" t="s">
        <v>520</v>
      </c>
      <c r="C342" s="81" t="s">
        <v>521</v>
      </c>
      <c r="D342" s="43" t="s">
        <v>706</v>
      </c>
      <c r="E342" s="43" t="s">
        <v>707</v>
      </c>
      <c r="F342" s="43" t="s">
        <v>385</v>
      </c>
      <c r="G342" s="107" t="s">
        <v>571</v>
      </c>
      <c r="H342" s="107" t="s">
        <v>519</v>
      </c>
      <c r="I342" s="43" t="s">
        <v>280</v>
      </c>
    </row>
    <row r="343" spans="1:9" x14ac:dyDescent="0.25">
      <c r="A343" s="43" t="s">
        <v>270</v>
      </c>
      <c r="B343" s="43" t="s">
        <v>520</v>
      </c>
      <c r="C343" s="81" t="s">
        <v>521</v>
      </c>
      <c r="D343" s="43" t="s">
        <v>708</v>
      </c>
      <c r="E343" s="43" t="s">
        <v>709</v>
      </c>
      <c r="F343" s="43" t="s">
        <v>385</v>
      </c>
      <c r="G343" s="107" t="s">
        <v>571</v>
      </c>
      <c r="H343" s="107" t="s">
        <v>519</v>
      </c>
      <c r="I343" s="43" t="s">
        <v>280</v>
      </c>
    </row>
    <row r="344" spans="1:9" x14ac:dyDescent="0.25">
      <c r="A344" s="43" t="s">
        <v>270</v>
      </c>
      <c r="B344" s="43" t="s">
        <v>520</v>
      </c>
      <c r="C344" s="81" t="s">
        <v>521</v>
      </c>
      <c r="D344" s="43" t="s">
        <v>710</v>
      </c>
      <c r="E344" s="43" t="s">
        <v>711</v>
      </c>
      <c r="F344" s="43" t="s">
        <v>385</v>
      </c>
      <c r="G344" s="107" t="s">
        <v>571</v>
      </c>
      <c r="H344" s="107" t="s">
        <v>519</v>
      </c>
      <c r="I344" s="43" t="s">
        <v>280</v>
      </c>
    </row>
    <row r="345" spans="1:9" x14ac:dyDescent="0.25">
      <c r="A345" s="43" t="s">
        <v>270</v>
      </c>
      <c r="B345" s="43" t="s">
        <v>520</v>
      </c>
      <c r="C345" s="81" t="s">
        <v>521</v>
      </c>
      <c r="D345" s="43" t="s">
        <v>712</v>
      </c>
      <c r="E345" s="43" t="s">
        <v>713</v>
      </c>
      <c r="F345" s="43" t="s">
        <v>385</v>
      </c>
      <c r="G345" s="107" t="s">
        <v>571</v>
      </c>
      <c r="H345" s="107" t="s">
        <v>519</v>
      </c>
      <c r="I345" s="43" t="s">
        <v>280</v>
      </c>
    </row>
    <row r="346" spans="1:9" x14ac:dyDescent="0.25">
      <c r="A346" s="43" t="s">
        <v>270</v>
      </c>
      <c r="B346" s="43" t="s">
        <v>520</v>
      </c>
      <c r="C346" s="81" t="s">
        <v>521</v>
      </c>
      <c r="D346" s="43" t="s">
        <v>714</v>
      </c>
      <c r="E346" s="43" t="s">
        <v>715</v>
      </c>
      <c r="F346" s="43" t="s">
        <v>385</v>
      </c>
      <c r="G346" s="107" t="s">
        <v>571</v>
      </c>
      <c r="H346" s="107" t="s">
        <v>519</v>
      </c>
      <c r="I346" s="43" t="s">
        <v>280</v>
      </c>
    </row>
    <row r="347" spans="1:9" x14ac:dyDescent="0.25">
      <c r="A347" s="43" t="s">
        <v>270</v>
      </c>
      <c r="B347" s="43" t="s">
        <v>520</v>
      </c>
      <c r="C347" s="81" t="s">
        <v>521</v>
      </c>
      <c r="D347" s="43" t="s">
        <v>716</v>
      </c>
      <c r="E347" s="43" t="s">
        <v>717</v>
      </c>
      <c r="F347" s="43" t="s">
        <v>385</v>
      </c>
      <c r="G347" s="107" t="s">
        <v>571</v>
      </c>
      <c r="H347" s="107" t="s">
        <v>519</v>
      </c>
      <c r="I347" s="43" t="s">
        <v>280</v>
      </c>
    </row>
    <row r="348" spans="1:9" x14ac:dyDescent="0.25">
      <c r="A348" s="43" t="s">
        <v>270</v>
      </c>
      <c r="B348" s="43" t="s">
        <v>520</v>
      </c>
      <c r="C348" s="81" t="s">
        <v>521</v>
      </c>
      <c r="D348" s="43" t="s">
        <v>718</v>
      </c>
      <c r="E348" s="43" t="s">
        <v>719</v>
      </c>
      <c r="F348" s="43" t="s">
        <v>385</v>
      </c>
      <c r="G348" s="107" t="s">
        <v>571</v>
      </c>
      <c r="H348" s="107" t="s">
        <v>519</v>
      </c>
      <c r="I348" s="43" t="s">
        <v>280</v>
      </c>
    </row>
    <row r="349" spans="1:9" x14ac:dyDescent="0.25">
      <c r="A349" s="43" t="s">
        <v>270</v>
      </c>
      <c r="B349" s="43" t="s">
        <v>520</v>
      </c>
      <c r="C349" s="81" t="s">
        <v>521</v>
      </c>
      <c r="D349" s="43" t="s">
        <v>720</v>
      </c>
      <c r="E349" s="43" t="s">
        <v>721</v>
      </c>
      <c r="F349" s="43" t="s">
        <v>385</v>
      </c>
      <c r="G349" s="107" t="s">
        <v>571</v>
      </c>
      <c r="H349" s="107">
        <v>83136.66</v>
      </c>
      <c r="I349" s="43" t="s">
        <v>280</v>
      </c>
    </row>
    <row r="350" spans="1:9" x14ac:dyDescent="0.25">
      <c r="A350" s="43" t="s">
        <v>270</v>
      </c>
      <c r="B350" s="43" t="s">
        <v>520</v>
      </c>
      <c r="C350" s="81" t="s">
        <v>521</v>
      </c>
      <c r="D350" s="43" t="s">
        <v>722</v>
      </c>
      <c r="E350" s="43" t="s">
        <v>723</v>
      </c>
      <c r="F350" s="43" t="s">
        <v>385</v>
      </c>
      <c r="G350" s="107" t="s">
        <v>571</v>
      </c>
      <c r="H350" s="107">
        <v>1060.0029999999999</v>
      </c>
      <c r="I350" s="43" t="s">
        <v>280</v>
      </c>
    </row>
    <row r="351" spans="1:9" x14ac:dyDescent="0.25">
      <c r="A351" s="43" t="s">
        <v>270</v>
      </c>
      <c r="B351" s="43" t="s">
        <v>520</v>
      </c>
      <c r="C351" s="81" t="s">
        <v>521</v>
      </c>
      <c r="D351" s="43" t="s">
        <v>724</v>
      </c>
      <c r="E351" s="43" t="s">
        <v>725</v>
      </c>
      <c r="F351" s="43" t="s">
        <v>385</v>
      </c>
      <c r="G351" s="107" t="s">
        <v>571</v>
      </c>
      <c r="H351" s="107">
        <v>84196.663</v>
      </c>
      <c r="I351" s="43" t="s">
        <v>280</v>
      </c>
    </row>
    <row r="352" spans="1:9" x14ac:dyDescent="0.25">
      <c r="A352" s="43" t="s">
        <v>270</v>
      </c>
      <c r="B352" s="43" t="s">
        <v>520</v>
      </c>
      <c r="C352" s="81" t="s">
        <v>521</v>
      </c>
      <c r="D352" s="43" t="s">
        <v>586</v>
      </c>
      <c r="E352" s="43" t="s">
        <v>587</v>
      </c>
      <c r="F352" s="43" t="s">
        <v>385</v>
      </c>
      <c r="G352" s="107" t="s">
        <v>572</v>
      </c>
      <c r="H352" s="107">
        <v>41731.208000000006</v>
      </c>
      <c r="I352" s="43" t="s">
        <v>280</v>
      </c>
    </row>
    <row r="353" spans="1:9" x14ac:dyDescent="0.25">
      <c r="A353" s="43" t="s">
        <v>270</v>
      </c>
      <c r="B353" s="43" t="s">
        <v>520</v>
      </c>
      <c r="C353" s="81" t="s">
        <v>521</v>
      </c>
      <c r="D353" s="43" t="s">
        <v>588</v>
      </c>
      <c r="E353" s="43" t="s">
        <v>589</v>
      </c>
      <c r="F353" s="43" t="s">
        <v>385</v>
      </c>
      <c r="G353" s="107" t="s">
        <v>572</v>
      </c>
      <c r="H353" s="107" t="s">
        <v>519</v>
      </c>
      <c r="I353" s="43" t="s">
        <v>280</v>
      </c>
    </row>
    <row r="354" spans="1:9" x14ac:dyDescent="0.25">
      <c r="A354" s="43" t="s">
        <v>270</v>
      </c>
      <c r="B354" s="43" t="s">
        <v>520</v>
      </c>
      <c r="C354" s="81" t="s">
        <v>521</v>
      </c>
      <c r="D354" s="43" t="s">
        <v>590</v>
      </c>
      <c r="E354" s="43" t="s">
        <v>591</v>
      </c>
      <c r="F354" s="43" t="s">
        <v>385</v>
      </c>
      <c r="G354" s="107" t="s">
        <v>572</v>
      </c>
      <c r="H354" s="107" t="s">
        <v>519</v>
      </c>
      <c r="I354" s="43" t="s">
        <v>280</v>
      </c>
    </row>
    <row r="355" spans="1:9" x14ac:dyDescent="0.25">
      <c r="A355" s="43" t="s">
        <v>270</v>
      </c>
      <c r="B355" s="43" t="s">
        <v>520</v>
      </c>
      <c r="C355" s="81" t="s">
        <v>521</v>
      </c>
      <c r="D355" s="43" t="s">
        <v>592</v>
      </c>
      <c r="E355" s="43" t="s">
        <v>593</v>
      </c>
      <c r="F355" s="43" t="s">
        <v>385</v>
      </c>
      <c r="G355" s="107" t="s">
        <v>572</v>
      </c>
      <c r="H355" s="107" t="s">
        <v>519</v>
      </c>
      <c r="I355" s="43" t="s">
        <v>280</v>
      </c>
    </row>
    <row r="356" spans="1:9" x14ac:dyDescent="0.25">
      <c r="A356" s="43" t="s">
        <v>270</v>
      </c>
      <c r="B356" s="43" t="s">
        <v>520</v>
      </c>
      <c r="C356" s="81" t="s">
        <v>521</v>
      </c>
      <c r="D356" s="43" t="s">
        <v>594</v>
      </c>
      <c r="E356" s="43" t="s">
        <v>595</v>
      </c>
      <c r="F356" s="43" t="s">
        <v>385</v>
      </c>
      <c r="G356" s="107" t="s">
        <v>572</v>
      </c>
      <c r="H356" s="107">
        <v>2313.16</v>
      </c>
      <c r="I356" s="43" t="s">
        <v>280</v>
      </c>
    </row>
    <row r="357" spans="1:9" x14ac:dyDescent="0.25">
      <c r="A357" s="43" t="s">
        <v>270</v>
      </c>
      <c r="B357" s="43" t="s">
        <v>520</v>
      </c>
      <c r="C357" s="81" t="s">
        <v>521</v>
      </c>
      <c r="D357" s="43" t="s">
        <v>596</v>
      </c>
      <c r="E357" s="43" t="s">
        <v>597</v>
      </c>
      <c r="F357" s="43" t="s">
        <v>385</v>
      </c>
      <c r="G357" s="107" t="s">
        <v>572</v>
      </c>
      <c r="H357" s="107" t="s">
        <v>519</v>
      </c>
      <c r="I357" s="43" t="s">
        <v>280</v>
      </c>
    </row>
    <row r="358" spans="1:9" x14ac:dyDescent="0.25">
      <c r="A358" s="43" t="s">
        <v>270</v>
      </c>
      <c r="B358" s="43" t="s">
        <v>520</v>
      </c>
      <c r="C358" s="81" t="s">
        <v>521</v>
      </c>
      <c r="D358" s="43" t="s">
        <v>598</v>
      </c>
      <c r="E358" s="43" t="s">
        <v>599</v>
      </c>
      <c r="F358" s="43" t="s">
        <v>385</v>
      </c>
      <c r="G358" s="107" t="s">
        <v>572</v>
      </c>
      <c r="H358" s="107" t="s">
        <v>519</v>
      </c>
      <c r="I358" s="43" t="s">
        <v>280</v>
      </c>
    </row>
    <row r="359" spans="1:9" x14ac:dyDescent="0.25">
      <c r="A359" s="43" t="s">
        <v>270</v>
      </c>
      <c r="B359" s="43" t="s">
        <v>520</v>
      </c>
      <c r="C359" s="81" t="s">
        <v>521</v>
      </c>
      <c r="D359" s="43" t="s">
        <v>600</v>
      </c>
      <c r="E359" s="43" t="s">
        <v>601</v>
      </c>
      <c r="F359" s="43" t="s">
        <v>385</v>
      </c>
      <c r="G359" s="107" t="s">
        <v>572</v>
      </c>
      <c r="H359" s="107" t="s">
        <v>519</v>
      </c>
      <c r="I359" s="43" t="s">
        <v>280</v>
      </c>
    </row>
    <row r="360" spans="1:9" x14ac:dyDescent="0.25">
      <c r="A360" s="43" t="s">
        <v>270</v>
      </c>
      <c r="B360" s="43" t="s">
        <v>520</v>
      </c>
      <c r="C360" s="81" t="s">
        <v>521</v>
      </c>
      <c r="D360" s="43" t="s">
        <v>602</v>
      </c>
      <c r="E360" s="43" t="s">
        <v>603</v>
      </c>
      <c r="F360" s="43" t="s">
        <v>385</v>
      </c>
      <c r="G360" s="107" t="s">
        <v>572</v>
      </c>
      <c r="H360" s="107">
        <v>5044.6969999999992</v>
      </c>
      <c r="I360" s="43" t="s">
        <v>280</v>
      </c>
    </row>
    <row r="361" spans="1:9" x14ac:dyDescent="0.25">
      <c r="A361" s="43" t="s">
        <v>270</v>
      </c>
      <c r="B361" s="43" t="s">
        <v>520</v>
      </c>
      <c r="C361" s="81" t="s">
        <v>521</v>
      </c>
      <c r="D361" s="43" t="s">
        <v>604</v>
      </c>
      <c r="E361" s="43" t="s">
        <v>605</v>
      </c>
      <c r="F361" s="43" t="s">
        <v>385</v>
      </c>
      <c r="G361" s="107" t="s">
        <v>572</v>
      </c>
      <c r="H361" s="107" t="s">
        <v>519</v>
      </c>
      <c r="I361" s="43" t="s">
        <v>280</v>
      </c>
    </row>
    <row r="362" spans="1:9" x14ac:dyDescent="0.25">
      <c r="A362" s="43" t="s">
        <v>270</v>
      </c>
      <c r="B362" s="43" t="s">
        <v>520</v>
      </c>
      <c r="C362" s="81" t="s">
        <v>521</v>
      </c>
      <c r="D362" s="43" t="s">
        <v>606</v>
      </c>
      <c r="E362" s="43" t="s">
        <v>607</v>
      </c>
      <c r="F362" s="43" t="s">
        <v>385</v>
      </c>
      <c r="G362" s="107" t="s">
        <v>572</v>
      </c>
      <c r="H362" s="107" t="s">
        <v>519</v>
      </c>
      <c r="I362" s="43" t="s">
        <v>280</v>
      </c>
    </row>
    <row r="363" spans="1:9" x14ac:dyDescent="0.25">
      <c r="A363" s="43" t="s">
        <v>270</v>
      </c>
      <c r="B363" s="43" t="s">
        <v>520</v>
      </c>
      <c r="C363" s="81" t="s">
        <v>521</v>
      </c>
      <c r="D363" s="43" t="s">
        <v>608</v>
      </c>
      <c r="E363" s="43" t="s">
        <v>609</v>
      </c>
      <c r="F363" s="43" t="s">
        <v>385</v>
      </c>
      <c r="G363" s="107" t="s">
        <v>572</v>
      </c>
      <c r="H363" s="107" t="s">
        <v>519</v>
      </c>
      <c r="I363" s="43" t="s">
        <v>280</v>
      </c>
    </row>
    <row r="364" spans="1:9" x14ac:dyDescent="0.25">
      <c r="A364" s="43" t="s">
        <v>270</v>
      </c>
      <c r="B364" s="43" t="s">
        <v>520</v>
      </c>
      <c r="C364" s="81" t="s">
        <v>521</v>
      </c>
      <c r="D364" s="43" t="s">
        <v>610</v>
      </c>
      <c r="E364" s="43" t="s">
        <v>611</v>
      </c>
      <c r="F364" s="43" t="s">
        <v>385</v>
      </c>
      <c r="G364" s="107" t="s">
        <v>572</v>
      </c>
      <c r="H364" s="107" t="s">
        <v>519</v>
      </c>
      <c r="I364" s="43" t="s">
        <v>280</v>
      </c>
    </row>
    <row r="365" spans="1:9" x14ac:dyDescent="0.25">
      <c r="A365" s="43" t="s">
        <v>270</v>
      </c>
      <c r="B365" s="43" t="s">
        <v>520</v>
      </c>
      <c r="C365" s="81" t="s">
        <v>521</v>
      </c>
      <c r="D365" s="43" t="s">
        <v>612</v>
      </c>
      <c r="E365" s="43" t="s">
        <v>613</v>
      </c>
      <c r="F365" s="43" t="s">
        <v>385</v>
      </c>
      <c r="G365" s="107" t="s">
        <v>572</v>
      </c>
      <c r="H365" s="107" t="s">
        <v>519</v>
      </c>
      <c r="I365" s="43" t="s">
        <v>280</v>
      </c>
    </row>
    <row r="366" spans="1:9" x14ac:dyDescent="0.25">
      <c r="A366" s="43" t="s">
        <v>270</v>
      </c>
      <c r="B366" s="43" t="s">
        <v>520</v>
      </c>
      <c r="C366" s="81" t="s">
        <v>521</v>
      </c>
      <c r="D366" s="43" t="s">
        <v>614</v>
      </c>
      <c r="E366" s="43" t="s">
        <v>615</v>
      </c>
      <c r="F366" s="43" t="s">
        <v>385</v>
      </c>
      <c r="G366" s="107" t="s">
        <v>572</v>
      </c>
      <c r="H366" s="107" t="s">
        <v>519</v>
      </c>
      <c r="I366" s="43" t="s">
        <v>280</v>
      </c>
    </row>
    <row r="367" spans="1:9" x14ac:dyDescent="0.25">
      <c r="A367" s="43" t="s">
        <v>270</v>
      </c>
      <c r="B367" s="43" t="s">
        <v>520</v>
      </c>
      <c r="C367" s="81" t="s">
        <v>521</v>
      </c>
      <c r="D367" s="43" t="s">
        <v>616</v>
      </c>
      <c r="E367" s="43" t="s">
        <v>617</v>
      </c>
      <c r="F367" s="43" t="s">
        <v>385</v>
      </c>
      <c r="G367" s="107" t="s">
        <v>572</v>
      </c>
      <c r="H367" s="107" t="s">
        <v>519</v>
      </c>
      <c r="I367" s="43" t="s">
        <v>280</v>
      </c>
    </row>
    <row r="368" spans="1:9" x14ac:dyDescent="0.25">
      <c r="A368" s="43" t="s">
        <v>270</v>
      </c>
      <c r="B368" s="43" t="s">
        <v>520</v>
      </c>
      <c r="C368" s="81" t="s">
        <v>521</v>
      </c>
      <c r="D368" s="43" t="s">
        <v>618</v>
      </c>
      <c r="E368" s="43" t="s">
        <v>619</v>
      </c>
      <c r="F368" s="43" t="s">
        <v>385</v>
      </c>
      <c r="G368" s="107" t="s">
        <v>572</v>
      </c>
      <c r="H368" s="107" t="s">
        <v>519</v>
      </c>
      <c r="I368" s="43" t="s">
        <v>280</v>
      </c>
    </row>
    <row r="369" spans="1:9" x14ac:dyDescent="0.25">
      <c r="A369" s="43" t="s">
        <v>270</v>
      </c>
      <c r="B369" s="43" t="s">
        <v>520</v>
      </c>
      <c r="C369" s="81" t="s">
        <v>521</v>
      </c>
      <c r="D369" s="43" t="s">
        <v>620</v>
      </c>
      <c r="E369" s="43" t="s">
        <v>621</v>
      </c>
      <c r="F369" s="43" t="s">
        <v>385</v>
      </c>
      <c r="G369" s="107" t="s">
        <v>572</v>
      </c>
      <c r="H369" s="107" t="s">
        <v>519</v>
      </c>
      <c r="I369" s="43" t="s">
        <v>280</v>
      </c>
    </row>
    <row r="370" spans="1:9" x14ac:dyDescent="0.25">
      <c r="A370" s="43" t="s">
        <v>270</v>
      </c>
      <c r="B370" s="43" t="s">
        <v>520</v>
      </c>
      <c r="C370" s="81" t="s">
        <v>521</v>
      </c>
      <c r="D370" s="43" t="s">
        <v>622</v>
      </c>
      <c r="E370" s="43" t="s">
        <v>623</v>
      </c>
      <c r="F370" s="43" t="s">
        <v>385</v>
      </c>
      <c r="G370" s="107" t="s">
        <v>572</v>
      </c>
      <c r="H370" s="107" t="s">
        <v>519</v>
      </c>
      <c r="I370" s="43" t="s">
        <v>280</v>
      </c>
    </row>
    <row r="371" spans="1:9" x14ac:dyDescent="0.25">
      <c r="A371" s="43" t="s">
        <v>270</v>
      </c>
      <c r="B371" s="43" t="s">
        <v>520</v>
      </c>
      <c r="C371" s="81" t="s">
        <v>521</v>
      </c>
      <c r="D371" s="43" t="s">
        <v>624</v>
      </c>
      <c r="E371" s="43" t="s">
        <v>625</v>
      </c>
      <c r="F371" s="43" t="s">
        <v>385</v>
      </c>
      <c r="G371" s="107" t="s">
        <v>572</v>
      </c>
      <c r="H371" s="107" t="s">
        <v>519</v>
      </c>
      <c r="I371" s="43" t="s">
        <v>280</v>
      </c>
    </row>
    <row r="372" spans="1:9" x14ac:dyDescent="0.25">
      <c r="A372" s="43" t="s">
        <v>270</v>
      </c>
      <c r="B372" s="43" t="s">
        <v>520</v>
      </c>
      <c r="C372" s="81" t="s">
        <v>521</v>
      </c>
      <c r="D372" s="43" t="s">
        <v>626</v>
      </c>
      <c r="E372" s="43" t="s">
        <v>627</v>
      </c>
      <c r="F372" s="43" t="s">
        <v>385</v>
      </c>
      <c r="G372" s="107" t="s">
        <v>572</v>
      </c>
      <c r="H372" s="107" t="s">
        <v>519</v>
      </c>
      <c r="I372" s="43" t="s">
        <v>280</v>
      </c>
    </row>
    <row r="373" spans="1:9" x14ac:dyDescent="0.25">
      <c r="A373" s="43" t="s">
        <v>270</v>
      </c>
      <c r="B373" s="43" t="s">
        <v>520</v>
      </c>
      <c r="C373" s="81" t="s">
        <v>521</v>
      </c>
      <c r="D373" s="43" t="s">
        <v>628</v>
      </c>
      <c r="E373" s="43" t="s">
        <v>629</v>
      </c>
      <c r="F373" s="43" t="s">
        <v>385</v>
      </c>
      <c r="G373" s="107" t="s">
        <v>572</v>
      </c>
      <c r="H373" s="107" t="s">
        <v>519</v>
      </c>
      <c r="I373" s="43" t="s">
        <v>280</v>
      </c>
    </row>
    <row r="374" spans="1:9" x14ac:dyDescent="0.25">
      <c r="A374" s="43" t="s">
        <v>270</v>
      </c>
      <c r="B374" s="43" t="s">
        <v>520</v>
      </c>
      <c r="C374" s="81" t="s">
        <v>521</v>
      </c>
      <c r="D374" s="43" t="s">
        <v>630</v>
      </c>
      <c r="E374" s="43" t="s">
        <v>631</v>
      </c>
      <c r="F374" s="43" t="s">
        <v>385</v>
      </c>
      <c r="G374" s="107" t="s">
        <v>572</v>
      </c>
      <c r="H374" s="107" t="s">
        <v>519</v>
      </c>
      <c r="I374" s="43" t="s">
        <v>280</v>
      </c>
    </row>
    <row r="375" spans="1:9" x14ac:dyDescent="0.25">
      <c r="A375" s="43" t="s">
        <v>270</v>
      </c>
      <c r="B375" s="43" t="s">
        <v>520</v>
      </c>
      <c r="C375" s="81" t="s">
        <v>521</v>
      </c>
      <c r="D375" s="43" t="s">
        <v>632</v>
      </c>
      <c r="E375" s="43" t="s">
        <v>633</v>
      </c>
      <c r="F375" s="43" t="s">
        <v>385</v>
      </c>
      <c r="G375" s="107" t="s">
        <v>572</v>
      </c>
      <c r="H375" s="107" t="s">
        <v>519</v>
      </c>
      <c r="I375" s="43" t="s">
        <v>280</v>
      </c>
    </row>
    <row r="376" spans="1:9" x14ac:dyDescent="0.25">
      <c r="A376" s="43" t="s">
        <v>270</v>
      </c>
      <c r="B376" s="43" t="s">
        <v>520</v>
      </c>
      <c r="C376" s="81" t="s">
        <v>521</v>
      </c>
      <c r="D376" s="43" t="s">
        <v>634</v>
      </c>
      <c r="E376" s="43" t="s">
        <v>635</v>
      </c>
      <c r="F376" s="43" t="s">
        <v>385</v>
      </c>
      <c r="G376" s="107" t="s">
        <v>572</v>
      </c>
      <c r="H376" s="107" t="s">
        <v>519</v>
      </c>
      <c r="I376" s="43" t="s">
        <v>280</v>
      </c>
    </row>
    <row r="377" spans="1:9" x14ac:dyDescent="0.25">
      <c r="A377" s="43" t="s">
        <v>270</v>
      </c>
      <c r="B377" s="43" t="s">
        <v>520</v>
      </c>
      <c r="C377" s="81" t="s">
        <v>521</v>
      </c>
      <c r="D377" s="43" t="s">
        <v>636</v>
      </c>
      <c r="E377" s="43" t="s">
        <v>637</v>
      </c>
      <c r="F377" s="43" t="s">
        <v>385</v>
      </c>
      <c r="G377" s="107" t="s">
        <v>572</v>
      </c>
      <c r="H377" s="107" t="s">
        <v>519</v>
      </c>
      <c r="I377" s="43" t="s">
        <v>280</v>
      </c>
    </row>
    <row r="378" spans="1:9" x14ac:dyDescent="0.25">
      <c r="A378" s="43" t="s">
        <v>270</v>
      </c>
      <c r="B378" s="43" t="s">
        <v>520</v>
      </c>
      <c r="C378" s="81" t="s">
        <v>521</v>
      </c>
      <c r="D378" s="43" t="s">
        <v>638</v>
      </c>
      <c r="E378" s="43" t="s">
        <v>639</v>
      </c>
      <c r="F378" s="43" t="s">
        <v>385</v>
      </c>
      <c r="G378" s="107" t="s">
        <v>572</v>
      </c>
      <c r="H378" s="107" t="s">
        <v>519</v>
      </c>
      <c r="I378" s="43" t="s">
        <v>280</v>
      </c>
    </row>
    <row r="379" spans="1:9" x14ac:dyDescent="0.25">
      <c r="A379" s="43" t="s">
        <v>270</v>
      </c>
      <c r="B379" s="43" t="s">
        <v>520</v>
      </c>
      <c r="C379" s="81" t="s">
        <v>521</v>
      </c>
      <c r="D379" s="43" t="s">
        <v>640</v>
      </c>
      <c r="E379" s="43" t="s">
        <v>641</v>
      </c>
      <c r="F379" s="43" t="s">
        <v>385</v>
      </c>
      <c r="G379" s="107" t="s">
        <v>572</v>
      </c>
      <c r="H379" s="107" t="s">
        <v>519</v>
      </c>
      <c r="I379" s="43" t="s">
        <v>280</v>
      </c>
    </row>
    <row r="380" spans="1:9" x14ac:dyDescent="0.25">
      <c r="A380" s="43" t="s">
        <v>270</v>
      </c>
      <c r="B380" s="43" t="s">
        <v>520</v>
      </c>
      <c r="C380" s="81" t="s">
        <v>521</v>
      </c>
      <c r="D380" s="43" t="s">
        <v>642</v>
      </c>
      <c r="E380" s="43" t="s">
        <v>643</v>
      </c>
      <c r="F380" s="43" t="s">
        <v>385</v>
      </c>
      <c r="G380" s="107" t="s">
        <v>572</v>
      </c>
      <c r="H380" s="107" t="s">
        <v>519</v>
      </c>
      <c r="I380" s="43" t="s">
        <v>280</v>
      </c>
    </row>
    <row r="381" spans="1:9" x14ac:dyDescent="0.25">
      <c r="A381" s="43" t="s">
        <v>270</v>
      </c>
      <c r="B381" s="43" t="s">
        <v>520</v>
      </c>
      <c r="C381" s="81" t="s">
        <v>521</v>
      </c>
      <c r="D381" s="43" t="s">
        <v>644</v>
      </c>
      <c r="E381" s="43" t="s">
        <v>645</v>
      </c>
      <c r="F381" s="43" t="s">
        <v>385</v>
      </c>
      <c r="G381" s="107" t="s">
        <v>572</v>
      </c>
      <c r="H381" s="107" t="s">
        <v>519</v>
      </c>
      <c r="I381" s="43" t="s">
        <v>280</v>
      </c>
    </row>
    <row r="382" spans="1:9" x14ac:dyDescent="0.25">
      <c r="A382" s="43" t="s">
        <v>270</v>
      </c>
      <c r="B382" s="43" t="s">
        <v>520</v>
      </c>
      <c r="C382" s="81" t="s">
        <v>521</v>
      </c>
      <c r="D382" s="43" t="s">
        <v>646</v>
      </c>
      <c r="E382" s="43" t="s">
        <v>647</v>
      </c>
      <c r="F382" s="43" t="s">
        <v>385</v>
      </c>
      <c r="G382" s="107" t="s">
        <v>572</v>
      </c>
      <c r="H382" s="107" t="s">
        <v>519</v>
      </c>
      <c r="I382" s="43" t="s">
        <v>280</v>
      </c>
    </row>
    <row r="383" spans="1:9" x14ac:dyDescent="0.25">
      <c r="A383" s="43" t="s">
        <v>270</v>
      </c>
      <c r="B383" s="43" t="s">
        <v>520</v>
      </c>
      <c r="C383" s="81" t="s">
        <v>521</v>
      </c>
      <c r="D383" s="43" t="s">
        <v>648</v>
      </c>
      <c r="E383" s="43" t="s">
        <v>649</v>
      </c>
      <c r="F383" s="43" t="s">
        <v>385</v>
      </c>
      <c r="G383" s="107" t="s">
        <v>572</v>
      </c>
      <c r="H383" s="107" t="s">
        <v>519</v>
      </c>
      <c r="I383" s="43" t="s">
        <v>280</v>
      </c>
    </row>
    <row r="384" spans="1:9" x14ac:dyDescent="0.25">
      <c r="A384" s="43" t="s">
        <v>270</v>
      </c>
      <c r="B384" s="43" t="s">
        <v>520</v>
      </c>
      <c r="C384" s="81" t="s">
        <v>521</v>
      </c>
      <c r="D384" s="43" t="s">
        <v>650</v>
      </c>
      <c r="E384" s="43" t="s">
        <v>651</v>
      </c>
      <c r="F384" s="43" t="s">
        <v>385</v>
      </c>
      <c r="G384" s="107" t="s">
        <v>572</v>
      </c>
      <c r="H384" s="107" t="s">
        <v>519</v>
      </c>
      <c r="I384" s="43" t="s">
        <v>280</v>
      </c>
    </row>
    <row r="385" spans="1:9" x14ac:dyDescent="0.25">
      <c r="A385" s="43" t="s">
        <v>270</v>
      </c>
      <c r="B385" s="43" t="s">
        <v>520</v>
      </c>
      <c r="C385" s="81" t="s">
        <v>521</v>
      </c>
      <c r="D385" s="43" t="s">
        <v>652</v>
      </c>
      <c r="E385" s="43" t="s">
        <v>653</v>
      </c>
      <c r="F385" s="43" t="s">
        <v>385</v>
      </c>
      <c r="G385" s="107" t="s">
        <v>572</v>
      </c>
      <c r="H385" s="107" t="s">
        <v>519</v>
      </c>
      <c r="I385" s="43" t="s">
        <v>280</v>
      </c>
    </row>
    <row r="386" spans="1:9" x14ac:dyDescent="0.25">
      <c r="A386" s="43" t="s">
        <v>270</v>
      </c>
      <c r="B386" s="43" t="s">
        <v>520</v>
      </c>
      <c r="C386" s="81" t="s">
        <v>521</v>
      </c>
      <c r="D386" s="43" t="s">
        <v>654</v>
      </c>
      <c r="E386" s="43" t="s">
        <v>655</v>
      </c>
      <c r="F386" s="43" t="s">
        <v>385</v>
      </c>
      <c r="G386" s="107" t="s">
        <v>572</v>
      </c>
      <c r="H386" s="107" t="s">
        <v>519</v>
      </c>
      <c r="I386" s="43" t="s">
        <v>280</v>
      </c>
    </row>
    <row r="387" spans="1:9" x14ac:dyDescent="0.25">
      <c r="A387" s="43" t="s">
        <v>270</v>
      </c>
      <c r="B387" s="43" t="s">
        <v>520</v>
      </c>
      <c r="C387" s="81" t="s">
        <v>521</v>
      </c>
      <c r="D387" s="43" t="s">
        <v>656</v>
      </c>
      <c r="E387" s="43" t="s">
        <v>657</v>
      </c>
      <c r="F387" s="43" t="s">
        <v>385</v>
      </c>
      <c r="G387" s="107" t="s">
        <v>572</v>
      </c>
      <c r="H387" s="107">
        <v>20841.349000000002</v>
      </c>
      <c r="I387" s="43" t="s">
        <v>280</v>
      </c>
    </row>
    <row r="388" spans="1:9" x14ac:dyDescent="0.25">
      <c r="A388" s="43" t="s">
        <v>270</v>
      </c>
      <c r="B388" s="43" t="s">
        <v>520</v>
      </c>
      <c r="C388" s="81" t="s">
        <v>521</v>
      </c>
      <c r="D388" s="43" t="s">
        <v>658</v>
      </c>
      <c r="E388" s="43" t="s">
        <v>659</v>
      </c>
      <c r="F388" s="43" t="s">
        <v>385</v>
      </c>
      <c r="G388" s="107" t="s">
        <v>572</v>
      </c>
      <c r="H388" s="107" t="s">
        <v>519</v>
      </c>
      <c r="I388" s="43" t="s">
        <v>280</v>
      </c>
    </row>
    <row r="389" spans="1:9" x14ac:dyDescent="0.25">
      <c r="A389" s="43" t="s">
        <v>270</v>
      </c>
      <c r="B389" s="43" t="s">
        <v>520</v>
      </c>
      <c r="C389" s="81" t="s">
        <v>521</v>
      </c>
      <c r="D389" s="43" t="s">
        <v>660</v>
      </c>
      <c r="E389" s="43" t="s">
        <v>661</v>
      </c>
      <c r="F389" s="43" t="s">
        <v>385</v>
      </c>
      <c r="G389" s="107" t="s">
        <v>572</v>
      </c>
      <c r="H389" s="107" t="s">
        <v>519</v>
      </c>
      <c r="I389" s="43" t="s">
        <v>280</v>
      </c>
    </row>
    <row r="390" spans="1:9" x14ac:dyDescent="0.25">
      <c r="A390" s="43" t="s">
        <v>270</v>
      </c>
      <c r="B390" s="43" t="s">
        <v>520</v>
      </c>
      <c r="C390" s="81" t="s">
        <v>521</v>
      </c>
      <c r="D390" s="43" t="s">
        <v>662</v>
      </c>
      <c r="E390" s="43" t="s">
        <v>663</v>
      </c>
      <c r="F390" s="43" t="s">
        <v>385</v>
      </c>
      <c r="G390" s="107" t="s">
        <v>572</v>
      </c>
      <c r="H390" s="107">
        <v>9740.8320000000003</v>
      </c>
      <c r="I390" s="43" t="s">
        <v>280</v>
      </c>
    </row>
    <row r="391" spans="1:9" x14ac:dyDescent="0.25">
      <c r="A391" s="43" t="s">
        <v>270</v>
      </c>
      <c r="B391" s="43" t="s">
        <v>520</v>
      </c>
      <c r="C391" s="81" t="s">
        <v>521</v>
      </c>
      <c r="D391" s="43" t="s">
        <v>664</v>
      </c>
      <c r="E391" s="43" t="s">
        <v>665</v>
      </c>
      <c r="F391" s="43" t="s">
        <v>385</v>
      </c>
      <c r="G391" s="107" t="s">
        <v>572</v>
      </c>
      <c r="H391" s="107">
        <v>5127.0969999999998</v>
      </c>
      <c r="I391" s="43" t="s">
        <v>280</v>
      </c>
    </row>
    <row r="392" spans="1:9" x14ac:dyDescent="0.25">
      <c r="A392" s="43" t="s">
        <v>270</v>
      </c>
      <c r="B392" s="43" t="s">
        <v>520</v>
      </c>
      <c r="C392" s="81" t="s">
        <v>521</v>
      </c>
      <c r="D392" s="43" t="s">
        <v>666</v>
      </c>
      <c r="E392" s="43" t="s">
        <v>667</v>
      </c>
      <c r="F392" s="43" t="s">
        <v>385</v>
      </c>
      <c r="G392" s="107" t="s">
        <v>572</v>
      </c>
      <c r="H392" s="107" t="s">
        <v>519</v>
      </c>
      <c r="I392" s="43" t="s">
        <v>280</v>
      </c>
    </row>
    <row r="393" spans="1:9" x14ac:dyDescent="0.25">
      <c r="A393" s="43" t="s">
        <v>270</v>
      </c>
      <c r="B393" s="43" t="s">
        <v>520</v>
      </c>
      <c r="C393" s="81" t="s">
        <v>521</v>
      </c>
      <c r="D393" s="43" t="s">
        <v>668</v>
      </c>
      <c r="E393" s="43" t="s">
        <v>669</v>
      </c>
      <c r="F393" s="43" t="s">
        <v>385</v>
      </c>
      <c r="G393" s="107" t="s">
        <v>572</v>
      </c>
      <c r="H393" s="107">
        <v>4613.7350000000006</v>
      </c>
      <c r="I393" s="43" t="s">
        <v>280</v>
      </c>
    </row>
    <row r="394" spans="1:9" x14ac:dyDescent="0.25">
      <c r="A394" s="43" t="s">
        <v>270</v>
      </c>
      <c r="B394" s="43" t="s">
        <v>520</v>
      </c>
      <c r="C394" s="81" t="s">
        <v>521</v>
      </c>
      <c r="D394" s="43" t="s">
        <v>670</v>
      </c>
      <c r="E394" s="43" t="s">
        <v>671</v>
      </c>
      <c r="F394" s="43" t="s">
        <v>385</v>
      </c>
      <c r="G394" s="107" t="s">
        <v>572</v>
      </c>
      <c r="H394" s="107" t="s">
        <v>519</v>
      </c>
      <c r="I394" s="43" t="s">
        <v>280</v>
      </c>
    </row>
    <row r="395" spans="1:9" x14ac:dyDescent="0.25">
      <c r="A395" s="43" t="s">
        <v>270</v>
      </c>
      <c r="B395" s="43" t="s">
        <v>520</v>
      </c>
      <c r="C395" s="81" t="s">
        <v>521</v>
      </c>
      <c r="D395" s="43" t="s">
        <v>672</v>
      </c>
      <c r="E395" s="43" t="s">
        <v>673</v>
      </c>
      <c r="F395" s="43" t="s">
        <v>385</v>
      </c>
      <c r="G395" s="107" t="s">
        <v>572</v>
      </c>
      <c r="H395" s="107" t="s">
        <v>519</v>
      </c>
      <c r="I395" s="43" t="s">
        <v>280</v>
      </c>
    </row>
    <row r="396" spans="1:9" x14ac:dyDescent="0.25">
      <c r="A396" s="43" t="s">
        <v>270</v>
      </c>
      <c r="B396" s="43" t="s">
        <v>520</v>
      </c>
      <c r="C396" s="81" t="s">
        <v>521</v>
      </c>
      <c r="D396" s="43" t="s">
        <v>674</v>
      </c>
      <c r="E396" s="43" t="s">
        <v>675</v>
      </c>
      <c r="F396" s="43" t="s">
        <v>385</v>
      </c>
      <c r="G396" s="107" t="s">
        <v>572</v>
      </c>
      <c r="H396" s="107" t="s">
        <v>519</v>
      </c>
      <c r="I396" s="43" t="s">
        <v>280</v>
      </c>
    </row>
    <row r="397" spans="1:9" x14ac:dyDescent="0.25">
      <c r="A397" s="43" t="s">
        <v>270</v>
      </c>
      <c r="B397" s="43" t="s">
        <v>520</v>
      </c>
      <c r="C397" s="81" t="s">
        <v>521</v>
      </c>
      <c r="D397" s="43" t="s">
        <v>676</v>
      </c>
      <c r="E397" s="43" t="s">
        <v>677</v>
      </c>
      <c r="F397" s="43" t="s">
        <v>385</v>
      </c>
      <c r="G397" s="107" t="s">
        <v>572</v>
      </c>
      <c r="H397" s="107" t="s">
        <v>519</v>
      </c>
      <c r="I397" s="43" t="s">
        <v>280</v>
      </c>
    </row>
    <row r="398" spans="1:9" x14ac:dyDescent="0.25">
      <c r="A398" s="43" t="s">
        <v>270</v>
      </c>
      <c r="B398" s="43" t="s">
        <v>520</v>
      </c>
      <c r="C398" s="81" t="s">
        <v>521</v>
      </c>
      <c r="D398" s="43" t="s">
        <v>678</v>
      </c>
      <c r="E398" s="43" t="s">
        <v>679</v>
      </c>
      <c r="F398" s="43" t="s">
        <v>385</v>
      </c>
      <c r="G398" s="107" t="s">
        <v>572</v>
      </c>
      <c r="H398" s="107" t="s">
        <v>519</v>
      </c>
      <c r="I398" s="43" t="s">
        <v>280</v>
      </c>
    </row>
    <row r="399" spans="1:9" x14ac:dyDescent="0.25">
      <c r="A399" s="43" t="s">
        <v>270</v>
      </c>
      <c r="B399" s="43" t="s">
        <v>520</v>
      </c>
      <c r="C399" s="81" t="s">
        <v>521</v>
      </c>
      <c r="D399" s="43" t="s">
        <v>680</v>
      </c>
      <c r="E399" s="43" t="s">
        <v>681</v>
      </c>
      <c r="F399" s="43" t="s">
        <v>385</v>
      </c>
      <c r="G399" s="107" t="s">
        <v>572</v>
      </c>
      <c r="H399" s="107" t="s">
        <v>519</v>
      </c>
      <c r="I399" s="43" t="s">
        <v>280</v>
      </c>
    </row>
    <row r="400" spans="1:9" x14ac:dyDescent="0.25">
      <c r="A400" s="43" t="s">
        <v>270</v>
      </c>
      <c r="B400" s="43" t="s">
        <v>520</v>
      </c>
      <c r="C400" s="81" t="s">
        <v>521</v>
      </c>
      <c r="D400" s="43" t="s">
        <v>682</v>
      </c>
      <c r="E400" s="43" t="s">
        <v>683</v>
      </c>
      <c r="F400" s="43" t="s">
        <v>385</v>
      </c>
      <c r="G400" s="107" t="s">
        <v>572</v>
      </c>
      <c r="H400" s="107" t="s">
        <v>519</v>
      </c>
      <c r="I400" s="43" t="s">
        <v>280</v>
      </c>
    </row>
    <row r="401" spans="1:9" x14ac:dyDescent="0.25">
      <c r="A401" s="43" t="s">
        <v>270</v>
      </c>
      <c r="B401" s="43" t="s">
        <v>520</v>
      </c>
      <c r="C401" s="81" t="s">
        <v>521</v>
      </c>
      <c r="D401" s="43" t="s">
        <v>684</v>
      </c>
      <c r="E401" s="43" t="s">
        <v>685</v>
      </c>
      <c r="F401" s="43" t="s">
        <v>385</v>
      </c>
      <c r="G401" s="107" t="s">
        <v>572</v>
      </c>
      <c r="H401" s="107" t="s">
        <v>519</v>
      </c>
      <c r="I401" s="43" t="s">
        <v>280</v>
      </c>
    </row>
    <row r="402" spans="1:9" x14ac:dyDescent="0.25">
      <c r="A402" s="43" t="s">
        <v>270</v>
      </c>
      <c r="B402" s="43" t="s">
        <v>520</v>
      </c>
      <c r="C402" s="81" t="s">
        <v>521</v>
      </c>
      <c r="D402" s="43" t="s">
        <v>686</v>
      </c>
      <c r="E402" s="43" t="s">
        <v>687</v>
      </c>
      <c r="F402" s="43" t="s">
        <v>385</v>
      </c>
      <c r="G402" s="107" t="s">
        <v>572</v>
      </c>
      <c r="H402" s="107" t="s">
        <v>519</v>
      </c>
      <c r="I402" s="43" t="s">
        <v>280</v>
      </c>
    </row>
    <row r="403" spans="1:9" x14ac:dyDescent="0.25">
      <c r="A403" s="43" t="s">
        <v>270</v>
      </c>
      <c r="B403" s="43" t="s">
        <v>520</v>
      </c>
      <c r="C403" s="81" t="s">
        <v>521</v>
      </c>
      <c r="D403" s="43" t="s">
        <v>688</v>
      </c>
      <c r="E403" s="43" t="s">
        <v>689</v>
      </c>
      <c r="F403" s="43" t="s">
        <v>385</v>
      </c>
      <c r="G403" s="107" t="s">
        <v>572</v>
      </c>
      <c r="H403" s="107" t="s">
        <v>519</v>
      </c>
      <c r="I403" s="43" t="s">
        <v>280</v>
      </c>
    </row>
    <row r="404" spans="1:9" x14ac:dyDescent="0.25">
      <c r="A404" s="43" t="s">
        <v>270</v>
      </c>
      <c r="B404" s="43" t="s">
        <v>520</v>
      </c>
      <c r="C404" s="81" t="s">
        <v>521</v>
      </c>
      <c r="D404" s="43" t="s">
        <v>690</v>
      </c>
      <c r="E404" s="43" t="s">
        <v>691</v>
      </c>
      <c r="F404" s="43" t="s">
        <v>385</v>
      </c>
      <c r="G404" s="107" t="s">
        <v>572</v>
      </c>
      <c r="H404" s="107" t="s">
        <v>519</v>
      </c>
      <c r="I404" s="43" t="s">
        <v>280</v>
      </c>
    </row>
    <row r="405" spans="1:9" x14ac:dyDescent="0.25">
      <c r="A405" s="43" t="s">
        <v>270</v>
      </c>
      <c r="B405" s="43" t="s">
        <v>520</v>
      </c>
      <c r="C405" s="81" t="s">
        <v>521</v>
      </c>
      <c r="D405" s="43" t="s">
        <v>692</v>
      </c>
      <c r="E405" s="43" t="s">
        <v>693</v>
      </c>
      <c r="F405" s="43" t="s">
        <v>385</v>
      </c>
      <c r="G405" s="107" t="s">
        <v>572</v>
      </c>
      <c r="H405" s="107" t="s">
        <v>519</v>
      </c>
      <c r="I405" s="43" t="s">
        <v>280</v>
      </c>
    </row>
    <row r="406" spans="1:9" x14ac:dyDescent="0.25">
      <c r="A406" s="43" t="s">
        <v>270</v>
      </c>
      <c r="B406" s="43" t="s">
        <v>520</v>
      </c>
      <c r="C406" s="81" t="s">
        <v>521</v>
      </c>
      <c r="D406" s="43" t="s">
        <v>694</v>
      </c>
      <c r="E406" s="43" t="s">
        <v>695</v>
      </c>
      <c r="F406" s="43" t="s">
        <v>385</v>
      </c>
      <c r="G406" s="107" t="s">
        <v>572</v>
      </c>
      <c r="H406" s="107" t="s">
        <v>519</v>
      </c>
      <c r="I406" s="43" t="s">
        <v>280</v>
      </c>
    </row>
    <row r="407" spans="1:9" x14ac:dyDescent="0.25">
      <c r="A407" s="43" t="s">
        <v>270</v>
      </c>
      <c r="B407" s="43" t="s">
        <v>520</v>
      </c>
      <c r="C407" s="81" t="s">
        <v>521</v>
      </c>
      <c r="D407" s="43" t="s">
        <v>696</v>
      </c>
      <c r="E407" s="43" t="s">
        <v>697</v>
      </c>
      <c r="F407" s="43" t="s">
        <v>385</v>
      </c>
      <c r="G407" s="107" t="s">
        <v>572</v>
      </c>
      <c r="H407" s="107" t="s">
        <v>519</v>
      </c>
      <c r="I407" s="43" t="s">
        <v>280</v>
      </c>
    </row>
    <row r="408" spans="1:9" x14ac:dyDescent="0.25">
      <c r="A408" s="43" t="s">
        <v>270</v>
      </c>
      <c r="B408" s="43" t="s">
        <v>520</v>
      </c>
      <c r="C408" s="81" t="s">
        <v>521</v>
      </c>
      <c r="D408" s="43" t="s">
        <v>698</v>
      </c>
      <c r="E408" s="43" t="s">
        <v>699</v>
      </c>
      <c r="F408" s="43" t="s">
        <v>385</v>
      </c>
      <c r="G408" s="107" t="s">
        <v>572</v>
      </c>
      <c r="H408" s="107" t="s">
        <v>519</v>
      </c>
      <c r="I408" s="43" t="s">
        <v>280</v>
      </c>
    </row>
    <row r="409" spans="1:9" x14ac:dyDescent="0.25">
      <c r="A409" s="43" t="s">
        <v>270</v>
      </c>
      <c r="B409" s="43" t="s">
        <v>520</v>
      </c>
      <c r="C409" s="81" t="s">
        <v>521</v>
      </c>
      <c r="D409" s="43" t="s">
        <v>700</v>
      </c>
      <c r="E409" s="43" t="s">
        <v>701</v>
      </c>
      <c r="F409" s="43" t="s">
        <v>385</v>
      </c>
      <c r="G409" s="107" t="s">
        <v>572</v>
      </c>
      <c r="H409" s="107" t="s">
        <v>519</v>
      </c>
      <c r="I409" s="43" t="s">
        <v>280</v>
      </c>
    </row>
    <row r="410" spans="1:9" x14ac:dyDescent="0.25">
      <c r="A410" s="43" t="s">
        <v>270</v>
      </c>
      <c r="B410" s="43" t="s">
        <v>520</v>
      </c>
      <c r="C410" s="81" t="s">
        <v>521</v>
      </c>
      <c r="D410" s="43" t="s">
        <v>702</v>
      </c>
      <c r="E410" s="43" t="s">
        <v>703</v>
      </c>
      <c r="F410" s="43" t="s">
        <v>385</v>
      </c>
      <c r="G410" s="107" t="s">
        <v>572</v>
      </c>
      <c r="H410" s="107" t="s">
        <v>519</v>
      </c>
      <c r="I410" s="43" t="s">
        <v>280</v>
      </c>
    </row>
    <row r="411" spans="1:9" x14ac:dyDescent="0.25">
      <c r="A411" s="43" t="s">
        <v>270</v>
      </c>
      <c r="B411" s="43" t="s">
        <v>520</v>
      </c>
      <c r="C411" s="81" t="s">
        <v>521</v>
      </c>
      <c r="D411" s="43" t="s">
        <v>704</v>
      </c>
      <c r="E411" s="43" t="s">
        <v>705</v>
      </c>
      <c r="F411" s="43" t="s">
        <v>385</v>
      </c>
      <c r="G411" s="107" t="s">
        <v>572</v>
      </c>
      <c r="H411" s="107" t="s">
        <v>519</v>
      </c>
      <c r="I411" s="43" t="s">
        <v>280</v>
      </c>
    </row>
    <row r="412" spans="1:9" x14ac:dyDescent="0.25">
      <c r="A412" s="43" t="s">
        <v>270</v>
      </c>
      <c r="B412" s="43" t="s">
        <v>520</v>
      </c>
      <c r="C412" s="81" t="s">
        <v>521</v>
      </c>
      <c r="D412" s="43" t="s">
        <v>706</v>
      </c>
      <c r="E412" s="43" t="s">
        <v>707</v>
      </c>
      <c r="F412" s="43" t="s">
        <v>385</v>
      </c>
      <c r="G412" s="107" t="s">
        <v>572</v>
      </c>
      <c r="H412" s="107" t="s">
        <v>519</v>
      </c>
      <c r="I412" s="43" t="s">
        <v>280</v>
      </c>
    </row>
    <row r="413" spans="1:9" x14ac:dyDescent="0.25">
      <c r="A413" s="43" t="s">
        <v>270</v>
      </c>
      <c r="B413" s="43" t="s">
        <v>520</v>
      </c>
      <c r="C413" s="81" t="s">
        <v>521</v>
      </c>
      <c r="D413" s="43" t="s">
        <v>708</v>
      </c>
      <c r="E413" s="43" t="s">
        <v>709</v>
      </c>
      <c r="F413" s="43" t="s">
        <v>385</v>
      </c>
      <c r="G413" s="107" t="s">
        <v>572</v>
      </c>
      <c r="H413" s="107" t="s">
        <v>519</v>
      </c>
      <c r="I413" s="43" t="s">
        <v>280</v>
      </c>
    </row>
    <row r="414" spans="1:9" x14ac:dyDescent="0.25">
      <c r="A414" s="43" t="s">
        <v>270</v>
      </c>
      <c r="B414" s="43" t="s">
        <v>520</v>
      </c>
      <c r="C414" s="81" t="s">
        <v>521</v>
      </c>
      <c r="D414" s="43" t="s">
        <v>710</v>
      </c>
      <c r="E414" s="43" t="s">
        <v>711</v>
      </c>
      <c r="F414" s="43" t="s">
        <v>385</v>
      </c>
      <c r="G414" s="107" t="s">
        <v>572</v>
      </c>
      <c r="H414" s="107" t="s">
        <v>519</v>
      </c>
      <c r="I414" s="43" t="s">
        <v>280</v>
      </c>
    </row>
    <row r="415" spans="1:9" x14ac:dyDescent="0.25">
      <c r="A415" s="43" t="s">
        <v>270</v>
      </c>
      <c r="B415" s="43" t="s">
        <v>520</v>
      </c>
      <c r="C415" s="81" t="s">
        <v>521</v>
      </c>
      <c r="D415" s="43" t="s">
        <v>712</v>
      </c>
      <c r="E415" s="43" t="s">
        <v>713</v>
      </c>
      <c r="F415" s="43" t="s">
        <v>385</v>
      </c>
      <c r="G415" s="107" t="s">
        <v>572</v>
      </c>
      <c r="H415" s="107" t="s">
        <v>519</v>
      </c>
      <c r="I415" s="43" t="s">
        <v>280</v>
      </c>
    </row>
    <row r="416" spans="1:9" x14ac:dyDescent="0.25">
      <c r="A416" s="43" t="s">
        <v>270</v>
      </c>
      <c r="B416" s="43" t="s">
        <v>520</v>
      </c>
      <c r="C416" s="81" t="s">
        <v>521</v>
      </c>
      <c r="D416" s="43" t="s">
        <v>714</v>
      </c>
      <c r="E416" s="43" t="s">
        <v>715</v>
      </c>
      <c r="F416" s="43" t="s">
        <v>385</v>
      </c>
      <c r="G416" s="107" t="s">
        <v>572</v>
      </c>
      <c r="H416" s="107" t="s">
        <v>519</v>
      </c>
      <c r="I416" s="43" t="s">
        <v>280</v>
      </c>
    </row>
    <row r="417" spans="1:9" x14ac:dyDescent="0.25">
      <c r="A417" s="43" t="s">
        <v>270</v>
      </c>
      <c r="B417" s="43" t="s">
        <v>520</v>
      </c>
      <c r="C417" s="81" t="s">
        <v>521</v>
      </c>
      <c r="D417" s="43" t="s">
        <v>716</v>
      </c>
      <c r="E417" s="43" t="s">
        <v>717</v>
      </c>
      <c r="F417" s="43" t="s">
        <v>385</v>
      </c>
      <c r="G417" s="107" t="s">
        <v>572</v>
      </c>
      <c r="H417" s="107" t="s">
        <v>519</v>
      </c>
      <c r="I417" s="43" t="s">
        <v>280</v>
      </c>
    </row>
    <row r="418" spans="1:9" x14ac:dyDescent="0.25">
      <c r="A418" s="43" t="s">
        <v>270</v>
      </c>
      <c r="B418" s="43" t="s">
        <v>520</v>
      </c>
      <c r="C418" s="81" t="s">
        <v>521</v>
      </c>
      <c r="D418" s="43" t="s">
        <v>718</v>
      </c>
      <c r="E418" s="43" t="s">
        <v>719</v>
      </c>
      <c r="F418" s="43" t="s">
        <v>385</v>
      </c>
      <c r="G418" s="107" t="s">
        <v>572</v>
      </c>
      <c r="H418" s="107" t="s">
        <v>519</v>
      </c>
      <c r="I418" s="43" t="s">
        <v>280</v>
      </c>
    </row>
    <row r="419" spans="1:9" x14ac:dyDescent="0.25">
      <c r="A419" s="43" t="s">
        <v>270</v>
      </c>
      <c r="B419" s="43" t="s">
        <v>520</v>
      </c>
      <c r="C419" s="81" t="s">
        <v>521</v>
      </c>
      <c r="D419" s="43" t="s">
        <v>720</v>
      </c>
      <c r="E419" s="43" t="s">
        <v>721</v>
      </c>
      <c r="F419" s="43" t="s">
        <v>385</v>
      </c>
      <c r="G419" s="107" t="s">
        <v>572</v>
      </c>
      <c r="H419" s="107">
        <v>79671.246000000014</v>
      </c>
      <c r="I419" s="43" t="s">
        <v>280</v>
      </c>
    </row>
    <row r="420" spans="1:9" x14ac:dyDescent="0.25">
      <c r="A420" s="43" t="s">
        <v>270</v>
      </c>
      <c r="B420" s="43" t="s">
        <v>520</v>
      </c>
      <c r="C420" s="81" t="s">
        <v>521</v>
      </c>
      <c r="D420" s="43" t="s">
        <v>722</v>
      </c>
      <c r="E420" s="43" t="s">
        <v>723</v>
      </c>
      <c r="F420" s="43" t="s">
        <v>385</v>
      </c>
      <c r="G420" s="107" t="s">
        <v>572</v>
      </c>
      <c r="H420" s="107">
        <v>1093.117</v>
      </c>
      <c r="I420" s="43" t="s">
        <v>280</v>
      </c>
    </row>
    <row r="421" spans="1:9" x14ac:dyDescent="0.25">
      <c r="A421" s="43" t="s">
        <v>270</v>
      </c>
      <c r="B421" s="43" t="s">
        <v>520</v>
      </c>
      <c r="C421" s="81" t="s">
        <v>521</v>
      </c>
      <c r="D421" s="43" t="s">
        <v>724</v>
      </c>
      <c r="E421" s="43" t="s">
        <v>725</v>
      </c>
      <c r="F421" s="43" t="s">
        <v>385</v>
      </c>
      <c r="G421" s="107" t="s">
        <v>572</v>
      </c>
      <c r="H421" s="107">
        <v>80764.363000000012</v>
      </c>
      <c r="I421" s="43" t="s">
        <v>280</v>
      </c>
    </row>
    <row r="422" spans="1:9" x14ac:dyDescent="0.25">
      <c r="A422" s="43" t="s">
        <v>270</v>
      </c>
      <c r="B422" s="43" t="s">
        <v>520</v>
      </c>
      <c r="C422" s="81" t="s">
        <v>521</v>
      </c>
      <c r="D422" s="43" t="s">
        <v>586</v>
      </c>
      <c r="E422" s="43" t="s">
        <v>587</v>
      </c>
      <c r="F422" s="43" t="s">
        <v>385</v>
      </c>
      <c r="G422" s="107" t="s">
        <v>573</v>
      </c>
      <c r="H422" s="107">
        <v>43328.521000000001</v>
      </c>
      <c r="I422" s="43" t="s">
        <v>279</v>
      </c>
    </row>
    <row r="423" spans="1:9" x14ac:dyDescent="0.25">
      <c r="A423" s="43" t="s">
        <v>270</v>
      </c>
      <c r="B423" s="43" t="s">
        <v>520</v>
      </c>
      <c r="C423" s="81" t="s">
        <v>521</v>
      </c>
      <c r="D423" s="43" t="s">
        <v>588</v>
      </c>
      <c r="E423" s="43" t="s">
        <v>589</v>
      </c>
      <c r="F423" s="43" t="s">
        <v>385</v>
      </c>
      <c r="G423" s="107" t="s">
        <v>573</v>
      </c>
      <c r="H423" s="107">
        <v>43328.468000000001</v>
      </c>
      <c r="I423" s="43" t="s">
        <v>279</v>
      </c>
    </row>
    <row r="424" spans="1:9" x14ac:dyDescent="0.25">
      <c r="A424" s="43" t="s">
        <v>270</v>
      </c>
      <c r="B424" s="43" t="s">
        <v>520</v>
      </c>
      <c r="C424" s="81" t="s">
        <v>521</v>
      </c>
      <c r="D424" s="43" t="s">
        <v>590</v>
      </c>
      <c r="E424" s="43" t="s">
        <v>591</v>
      </c>
      <c r="F424" s="43" t="s">
        <v>385</v>
      </c>
      <c r="G424" s="107" t="s">
        <v>573</v>
      </c>
      <c r="H424" s="107" t="s">
        <v>226</v>
      </c>
      <c r="I424" s="43" t="s">
        <v>279</v>
      </c>
    </row>
    <row r="425" spans="1:9" x14ac:dyDescent="0.25">
      <c r="A425" s="43" t="s">
        <v>270</v>
      </c>
      <c r="B425" s="43" t="s">
        <v>520</v>
      </c>
      <c r="C425" s="81" t="s">
        <v>521</v>
      </c>
      <c r="D425" s="43" t="s">
        <v>592</v>
      </c>
      <c r="E425" s="43" t="s">
        <v>593</v>
      </c>
      <c r="F425" s="43" t="s">
        <v>385</v>
      </c>
      <c r="G425" s="107" t="s">
        <v>573</v>
      </c>
      <c r="H425" s="107">
        <v>5.2999999999999999E-2</v>
      </c>
      <c r="I425" s="43" t="s">
        <v>279</v>
      </c>
    </row>
    <row r="426" spans="1:9" x14ac:dyDescent="0.25">
      <c r="A426" s="43" t="s">
        <v>270</v>
      </c>
      <c r="B426" s="43" t="s">
        <v>520</v>
      </c>
      <c r="C426" s="81" t="s">
        <v>521</v>
      </c>
      <c r="D426" s="43" t="s">
        <v>594</v>
      </c>
      <c r="E426" s="43" t="s">
        <v>595</v>
      </c>
      <c r="F426" s="43" t="s">
        <v>385</v>
      </c>
      <c r="G426" s="107" t="s">
        <v>573</v>
      </c>
      <c r="H426" s="107">
        <v>2294.1210000000001</v>
      </c>
      <c r="I426" s="43" t="s">
        <v>279</v>
      </c>
    </row>
    <row r="427" spans="1:9" x14ac:dyDescent="0.25">
      <c r="A427" s="43" t="s">
        <v>270</v>
      </c>
      <c r="B427" s="43" t="s">
        <v>520</v>
      </c>
      <c r="C427" s="81" t="s">
        <v>521</v>
      </c>
      <c r="D427" s="43" t="s">
        <v>596</v>
      </c>
      <c r="E427" s="43" t="s">
        <v>597</v>
      </c>
      <c r="F427" s="43" t="s">
        <v>385</v>
      </c>
      <c r="G427" s="107" t="s">
        <v>573</v>
      </c>
      <c r="H427" s="107">
        <v>1996.8629999999998</v>
      </c>
      <c r="I427" s="43" t="s">
        <v>279</v>
      </c>
    </row>
    <row r="428" spans="1:9" x14ac:dyDescent="0.25">
      <c r="A428" s="43" t="s">
        <v>270</v>
      </c>
      <c r="B428" s="43" t="s">
        <v>520</v>
      </c>
      <c r="C428" s="81" t="s">
        <v>521</v>
      </c>
      <c r="D428" s="43" t="s">
        <v>598</v>
      </c>
      <c r="E428" s="43" t="s">
        <v>599</v>
      </c>
      <c r="F428" s="43" t="s">
        <v>385</v>
      </c>
      <c r="G428" s="107" t="s">
        <v>573</v>
      </c>
      <c r="H428" s="107">
        <v>2.7919999999999998</v>
      </c>
      <c r="I428" s="43" t="s">
        <v>279</v>
      </c>
    </row>
    <row r="429" spans="1:9" x14ac:dyDescent="0.25">
      <c r="A429" s="43" t="s">
        <v>270</v>
      </c>
      <c r="B429" s="43" t="s">
        <v>520</v>
      </c>
      <c r="C429" s="81" t="s">
        <v>521</v>
      </c>
      <c r="D429" s="43" t="s">
        <v>600</v>
      </c>
      <c r="E429" s="43" t="s">
        <v>601</v>
      </c>
      <c r="F429" s="43" t="s">
        <v>385</v>
      </c>
      <c r="G429" s="107" t="s">
        <v>573</v>
      </c>
      <c r="H429" s="107">
        <v>294.46600000000001</v>
      </c>
      <c r="I429" s="43" t="s">
        <v>279</v>
      </c>
    </row>
    <row r="430" spans="1:9" x14ac:dyDescent="0.25">
      <c r="A430" s="43" t="s">
        <v>270</v>
      </c>
      <c r="B430" s="43" t="s">
        <v>520</v>
      </c>
      <c r="C430" s="81" t="s">
        <v>521</v>
      </c>
      <c r="D430" s="43" t="s">
        <v>602</v>
      </c>
      <c r="E430" s="43" t="s">
        <v>603</v>
      </c>
      <c r="F430" s="43" t="s">
        <v>385</v>
      </c>
      <c r="G430" s="107" t="s">
        <v>573</v>
      </c>
      <c r="H430" s="107">
        <v>4892.817</v>
      </c>
      <c r="I430" s="43" t="s">
        <v>279</v>
      </c>
    </row>
    <row r="431" spans="1:9" x14ac:dyDescent="0.25">
      <c r="A431" s="43" t="s">
        <v>270</v>
      </c>
      <c r="B431" s="43" t="s">
        <v>520</v>
      </c>
      <c r="C431" s="81" t="s">
        <v>521</v>
      </c>
      <c r="D431" s="43" t="s">
        <v>604</v>
      </c>
      <c r="E431" s="43" t="s">
        <v>605</v>
      </c>
      <c r="F431" s="43" t="s">
        <v>385</v>
      </c>
      <c r="G431" s="107" t="s">
        <v>573</v>
      </c>
      <c r="H431" s="107">
        <v>297.04199999999997</v>
      </c>
      <c r="I431" s="43" t="s">
        <v>279</v>
      </c>
    </row>
    <row r="432" spans="1:9" x14ac:dyDescent="0.25">
      <c r="A432" s="43" t="s">
        <v>270</v>
      </c>
      <c r="B432" s="43" t="s">
        <v>520</v>
      </c>
      <c r="C432" s="81" t="s">
        <v>521</v>
      </c>
      <c r="D432" s="43" t="s">
        <v>606</v>
      </c>
      <c r="E432" s="43" t="s">
        <v>607</v>
      </c>
      <c r="F432" s="43" t="s">
        <v>385</v>
      </c>
      <c r="G432" s="107" t="s">
        <v>573</v>
      </c>
      <c r="H432" s="107">
        <v>26.310000000000002</v>
      </c>
      <c r="I432" s="43" t="s">
        <v>279</v>
      </c>
    </row>
    <row r="433" spans="1:9" x14ac:dyDescent="0.25">
      <c r="A433" s="43" t="s">
        <v>270</v>
      </c>
      <c r="B433" s="43" t="s">
        <v>520</v>
      </c>
      <c r="C433" s="81" t="s">
        <v>521</v>
      </c>
      <c r="D433" s="43" t="s">
        <v>608</v>
      </c>
      <c r="E433" s="43" t="s">
        <v>609</v>
      </c>
      <c r="F433" s="43" t="s">
        <v>385</v>
      </c>
      <c r="G433" s="107" t="s">
        <v>573</v>
      </c>
      <c r="H433" s="107">
        <v>7.8650000000000002</v>
      </c>
      <c r="I433" s="43" t="s">
        <v>279</v>
      </c>
    </row>
    <row r="434" spans="1:9" x14ac:dyDescent="0.25">
      <c r="A434" s="43" t="s">
        <v>270</v>
      </c>
      <c r="B434" s="43" t="s">
        <v>520</v>
      </c>
      <c r="C434" s="81" t="s">
        <v>521</v>
      </c>
      <c r="D434" s="43" t="s">
        <v>610</v>
      </c>
      <c r="E434" s="43" t="s">
        <v>611</v>
      </c>
      <c r="F434" s="43" t="s">
        <v>385</v>
      </c>
      <c r="G434" s="107" t="s">
        <v>573</v>
      </c>
      <c r="H434" s="107">
        <v>503.93099999999998</v>
      </c>
      <c r="I434" s="43" t="s">
        <v>279</v>
      </c>
    </row>
    <row r="435" spans="1:9" x14ac:dyDescent="0.25">
      <c r="A435" s="43" t="s">
        <v>270</v>
      </c>
      <c r="B435" s="43" t="s">
        <v>520</v>
      </c>
      <c r="C435" s="81" t="s">
        <v>521</v>
      </c>
      <c r="D435" s="43" t="s">
        <v>612</v>
      </c>
      <c r="E435" s="43" t="s">
        <v>613</v>
      </c>
      <c r="F435" s="43" t="s">
        <v>385</v>
      </c>
      <c r="G435" s="107" t="s">
        <v>573</v>
      </c>
      <c r="H435" s="107">
        <v>7.8120000000000003</v>
      </c>
      <c r="I435" s="43" t="s">
        <v>279</v>
      </c>
    </row>
    <row r="436" spans="1:9" x14ac:dyDescent="0.25">
      <c r="A436" s="43" t="s">
        <v>270</v>
      </c>
      <c r="B436" s="43" t="s">
        <v>520</v>
      </c>
      <c r="C436" s="81" t="s">
        <v>521</v>
      </c>
      <c r="D436" s="43" t="s">
        <v>614</v>
      </c>
      <c r="E436" s="43" t="s">
        <v>615</v>
      </c>
      <c r="F436" s="43" t="s">
        <v>385</v>
      </c>
      <c r="G436" s="107" t="s">
        <v>573</v>
      </c>
      <c r="H436" s="107">
        <v>155.239</v>
      </c>
      <c r="I436" s="43" t="s">
        <v>279</v>
      </c>
    </row>
    <row r="437" spans="1:9" x14ac:dyDescent="0.25">
      <c r="A437" s="43" t="s">
        <v>270</v>
      </c>
      <c r="B437" s="43" t="s">
        <v>520</v>
      </c>
      <c r="C437" s="81" t="s">
        <v>521</v>
      </c>
      <c r="D437" s="43" t="s">
        <v>616</v>
      </c>
      <c r="E437" s="43" t="s">
        <v>617</v>
      </c>
      <c r="F437" s="43" t="s">
        <v>385</v>
      </c>
      <c r="G437" s="107" t="s">
        <v>573</v>
      </c>
      <c r="H437" s="107">
        <v>9.5000000000000001E-2</v>
      </c>
      <c r="I437" s="43" t="s">
        <v>279</v>
      </c>
    </row>
    <row r="438" spans="1:9" x14ac:dyDescent="0.25">
      <c r="A438" s="43" t="s">
        <v>270</v>
      </c>
      <c r="B438" s="43" t="s">
        <v>520</v>
      </c>
      <c r="C438" s="81" t="s">
        <v>521</v>
      </c>
      <c r="D438" s="43" t="s">
        <v>618</v>
      </c>
      <c r="E438" s="43" t="s">
        <v>619</v>
      </c>
      <c r="F438" s="43" t="s">
        <v>385</v>
      </c>
      <c r="G438" s="107" t="s">
        <v>573</v>
      </c>
      <c r="H438" s="107">
        <v>155.14400000000001</v>
      </c>
      <c r="I438" s="43" t="s">
        <v>279</v>
      </c>
    </row>
    <row r="439" spans="1:9" x14ac:dyDescent="0.25">
      <c r="A439" s="43" t="s">
        <v>270</v>
      </c>
      <c r="B439" s="43" t="s">
        <v>520</v>
      </c>
      <c r="C439" s="81" t="s">
        <v>521</v>
      </c>
      <c r="D439" s="43" t="s">
        <v>620</v>
      </c>
      <c r="E439" s="43" t="s">
        <v>621</v>
      </c>
      <c r="F439" s="43" t="s">
        <v>385</v>
      </c>
      <c r="G439" s="107" t="s">
        <v>573</v>
      </c>
      <c r="H439" s="107">
        <v>2784.5590000000002</v>
      </c>
      <c r="I439" s="43" t="s">
        <v>279</v>
      </c>
    </row>
    <row r="440" spans="1:9" x14ac:dyDescent="0.25">
      <c r="A440" s="43" t="s">
        <v>270</v>
      </c>
      <c r="B440" s="43" t="s">
        <v>520</v>
      </c>
      <c r="C440" s="81" t="s">
        <v>521</v>
      </c>
      <c r="D440" s="43" t="s">
        <v>622</v>
      </c>
      <c r="E440" s="43" t="s">
        <v>623</v>
      </c>
      <c r="F440" s="43" t="s">
        <v>385</v>
      </c>
      <c r="G440" s="107" t="s">
        <v>573</v>
      </c>
      <c r="H440" s="107">
        <v>42.816000000000003</v>
      </c>
      <c r="I440" s="43" t="s">
        <v>279</v>
      </c>
    </row>
    <row r="441" spans="1:9" x14ac:dyDescent="0.25">
      <c r="A441" s="43" t="s">
        <v>270</v>
      </c>
      <c r="B441" s="43" t="s">
        <v>520</v>
      </c>
      <c r="C441" s="81" t="s">
        <v>521</v>
      </c>
      <c r="D441" s="43" t="s">
        <v>624</v>
      </c>
      <c r="E441" s="43" t="s">
        <v>625</v>
      </c>
      <c r="F441" s="43" t="s">
        <v>385</v>
      </c>
      <c r="G441" s="107" t="s">
        <v>573</v>
      </c>
      <c r="H441" s="107">
        <v>28.67</v>
      </c>
      <c r="I441" s="43" t="s">
        <v>279</v>
      </c>
    </row>
    <row r="442" spans="1:9" x14ac:dyDescent="0.25">
      <c r="A442" s="43" t="s">
        <v>270</v>
      </c>
      <c r="B442" s="43" t="s">
        <v>520</v>
      </c>
      <c r="C442" s="81" t="s">
        <v>521</v>
      </c>
      <c r="D442" s="43" t="s">
        <v>626</v>
      </c>
      <c r="E442" s="43" t="s">
        <v>627</v>
      </c>
      <c r="F442" s="43" t="s">
        <v>385</v>
      </c>
      <c r="G442" s="107" t="s">
        <v>573</v>
      </c>
      <c r="H442" s="107">
        <v>126.919</v>
      </c>
      <c r="I442" s="43" t="s">
        <v>279</v>
      </c>
    </row>
    <row r="443" spans="1:9" x14ac:dyDescent="0.25">
      <c r="A443" s="43" t="s">
        <v>270</v>
      </c>
      <c r="B443" s="43" t="s">
        <v>520</v>
      </c>
      <c r="C443" s="81" t="s">
        <v>521</v>
      </c>
      <c r="D443" s="43" t="s">
        <v>628</v>
      </c>
      <c r="E443" s="43" t="s">
        <v>629</v>
      </c>
      <c r="F443" s="43" t="s">
        <v>385</v>
      </c>
      <c r="G443" s="107" t="s">
        <v>573</v>
      </c>
      <c r="H443" s="107">
        <v>7.1289999999999996</v>
      </c>
      <c r="I443" s="43" t="s">
        <v>279</v>
      </c>
    </row>
    <row r="444" spans="1:9" x14ac:dyDescent="0.25">
      <c r="A444" s="43" t="s">
        <v>270</v>
      </c>
      <c r="B444" s="43" t="s">
        <v>520</v>
      </c>
      <c r="C444" s="81" t="s">
        <v>521</v>
      </c>
      <c r="D444" s="43" t="s">
        <v>630</v>
      </c>
      <c r="E444" s="43" t="s">
        <v>631</v>
      </c>
      <c r="F444" s="43" t="s">
        <v>385</v>
      </c>
      <c r="G444" s="107" t="s">
        <v>573</v>
      </c>
      <c r="H444" s="107">
        <v>119.78999999999999</v>
      </c>
      <c r="I444" s="43" t="s">
        <v>279</v>
      </c>
    </row>
    <row r="445" spans="1:9" x14ac:dyDescent="0.25">
      <c r="A445" s="43" t="s">
        <v>270</v>
      </c>
      <c r="B445" s="43" t="s">
        <v>520</v>
      </c>
      <c r="C445" s="81" t="s">
        <v>521</v>
      </c>
      <c r="D445" s="43" t="s">
        <v>632</v>
      </c>
      <c r="E445" s="43" t="s">
        <v>633</v>
      </c>
      <c r="F445" s="43" t="s">
        <v>385</v>
      </c>
      <c r="G445" s="107" t="s">
        <v>573</v>
      </c>
      <c r="H445" s="107">
        <v>680.91199999999992</v>
      </c>
      <c r="I445" s="43" t="s">
        <v>279</v>
      </c>
    </row>
    <row r="446" spans="1:9" x14ac:dyDescent="0.25">
      <c r="A446" s="43" t="s">
        <v>270</v>
      </c>
      <c r="B446" s="43" t="s">
        <v>520</v>
      </c>
      <c r="C446" s="81" t="s">
        <v>521</v>
      </c>
      <c r="D446" s="43" t="s">
        <v>634</v>
      </c>
      <c r="E446" s="43" t="s">
        <v>635</v>
      </c>
      <c r="F446" s="43" t="s">
        <v>385</v>
      </c>
      <c r="G446" s="107" t="s">
        <v>573</v>
      </c>
      <c r="H446" s="107">
        <v>525.96</v>
      </c>
      <c r="I446" s="43" t="s">
        <v>279</v>
      </c>
    </row>
    <row r="447" spans="1:9" x14ac:dyDescent="0.25">
      <c r="A447" s="43" t="s">
        <v>270</v>
      </c>
      <c r="B447" s="43" t="s">
        <v>520</v>
      </c>
      <c r="C447" s="81" t="s">
        <v>521</v>
      </c>
      <c r="D447" s="43" t="s">
        <v>636</v>
      </c>
      <c r="E447" s="43" t="s">
        <v>637</v>
      </c>
      <c r="F447" s="43" t="s">
        <v>385</v>
      </c>
      <c r="G447" s="107" t="s">
        <v>573</v>
      </c>
      <c r="H447" s="107">
        <v>140.09700000000001</v>
      </c>
      <c r="I447" s="43" t="s">
        <v>279</v>
      </c>
    </row>
    <row r="448" spans="1:9" x14ac:dyDescent="0.25">
      <c r="A448" s="43" t="s">
        <v>270</v>
      </c>
      <c r="B448" s="43" t="s">
        <v>520</v>
      </c>
      <c r="C448" s="81" t="s">
        <v>521</v>
      </c>
      <c r="D448" s="43" t="s">
        <v>638</v>
      </c>
      <c r="E448" s="43" t="s">
        <v>639</v>
      </c>
      <c r="F448" s="43" t="s">
        <v>385</v>
      </c>
      <c r="G448" s="107" t="s">
        <v>573</v>
      </c>
      <c r="H448" s="107">
        <v>14.855</v>
      </c>
      <c r="I448" s="43" t="s">
        <v>279</v>
      </c>
    </row>
    <row r="449" spans="1:9" x14ac:dyDescent="0.25">
      <c r="A449" s="43" t="s">
        <v>270</v>
      </c>
      <c r="B449" s="43" t="s">
        <v>520</v>
      </c>
      <c r="C449" s="81" t="s">
        <v>521</v>
      </c>
      <c r="D449" s="43" t="s">
        <v>640</v>
      </c>
      <c r="E449" s="43" t="s">
        <v>641</v>
      </c>
      <c r="F449" s="43" t="s">
        <v>385</v>
      </c>
      <c r="G449" s="107" t="s">
        <v>573</v>
      </c>
      <c r="H449" s="107">
        <v>23.734000000000002</v>
      </c>
      <c r="I449" s="43" t="s">
        <v>279</v>
      </c>
    </row>
    <row r="450" spans="1:9" x14ac:dyDescent="0.25">
      <c r="A450" s="43" t="s">
        <v>270</v>
      </c>
      <c r="B450" s="43" t="s">
        <v>520</v>
      </c>
      <c r="C450" s="81" t="s">
        <v>521</v>
      </c>
      <c r="D450" s="43" t="s">
        <v>642</v>
      </c>
      <c r="E450" s="43" t="s">
        <v>643</v>
      </c>
      <c r="F450" s="43" t="s">
        <v>385</v>
      </c>
      <c r="G450" s="107" t="s">
        <v>573</v>
      </c>
      <c r="H450" s="107">
        <v>47.561999999999998</v>
      </c>
      <c r="I450" s="43" t="s">
        <v>279</v>
      </c>
    </row>
    <row r="451" spans="1:9" x14ac:dyDescent="0.25">
      <c r="A451" s="43" t="s">
        <v>270</v>
      </c>
      <c r="B451" s="43" t="s">
        <v>520</v>
      </c>
      <c r="C451" s="81" t="s">
        <v>521</v>
      </c>
      <c r="D451" s="43" t="s">
        <v>644</v>
      </c>
      <c r="E451" s="43" t="s">
        <v>645</v>
      </c>
      <c r="F451" s="43" t="s">
        <v>385</v>
      </c>
      <c r="G451" s="107" t="s">
        <v>573</v>
      </c>
      <c r="H451" s="107">
        <v>8.57</v>
      </c>
      <c r="I451" s="43" t="s">
        <v>279</v>
      </c>
    </row>
    <row r="452" spans="1:9" x14ac:dyDescent="0.25">
      <c r="A452" s="43" t="s">
        <v>270</v>
      </c>
      <c r="B452" s="43" t="s">
        <v>520</v>
      </c>
      <c r="C452" s="81" t="s">
        <v>521</v>
      </c>
      <c r="D452" s="43" t="s">
        <v>646</v>
      </c>
      <c r="E452" s="43" t="s">
        <v>647</v>
      </c>
      <c r="F452" s="43" t="s">
        <v>385</v>
      </c>
      <c r="G452" s="107" t="s">
        <v>573</v>
      </c>
      <c r="H452" s="107">
        <v>27.137</v>
      </c>
      <c r="I452" s="43" t="s">
        <v>279</v>
      </c>
    </row>
    <row r="453" spans="1:9" x14ac:dyDescent="0.25">
      <c r="A453" s="43" t="s">
        <v>270</v>
      </c>
      <c r="B453" s="43" t="s">
        <v>520</v>
      </c>
      <c r="C453" s="81" t="s">
        <v>521</v>
      </c>
      <c r="D453" s="43" t="s">
        <v>648</v>
      </c>
      <c r="E453" s="43" t="s">
        <v>649</v>
      </c>
      <c r="F453" s="43" t="s">
        <v>385</v>
      </c>
      <c r="G453" s="107" t="s">
        <v>573</v>
      </c>
      <c r="H453" s="107">
        <v>69.533000000000001</v>
      </c>
      <c r="I453" s="43" t="s">
        <v>279</v>
      </c>
    </row>
    <row r="454" spans="1:9" x14ac:dyDescent="0.25">
      <c r="A454" s="43" t="s">
        <v>270</v>
      </c>
      <c r="B454" s="43" t="s">
        <v>520</v>
      </c>
      <c r="C454" s="81" t="s">
        <v>521</v>
      </c>
      <c r="D454" s="43" t="s">
        <v>650</v>
      </c>
      <c r="E454" s="43" t="s">
        <v>651</v>
      </c>
      <c r="F454" s="43" t="s">
        <v>385</v>
      </c>
      <c r="G454" s="107" t="s">
        <v>573</v>
      </c>
      <c r="H454" s="107">
        <v>19.179000000000002</v>
      </c>
      <c r="I454" s="43" t="s">
        <v>279</v>
      </c>
    </row>
    <row r="455" spans="1:9" x14ac:dyDescent="0.25">
      <c r="A455" s="43" t="s">
        <v>270</v>
      </c>
      <c r="B455" s="43" t="s">
        <v>520</v>
      </c>
      <c r="C455" s="81" t="s">
        <v>521</v>
      </c>
      <c r="D455" s="43" t="s">
        <v>652</v>
      </c>
      <c r="E455" s="43" t="s">
        <v>653</v>
      </c>
      <c r="F455" s="43" t="s">
        <v>385</v>
      </c>
      <c r="G455" s="107" t="s">
        <v>573</v>
      </c>
      <c r="H455" s="107" t="s">
        <v>226</v>
      </c>
      <c r="I455" s="43" t="s">
        <v>279</v>
      </c>
    </row>
    <row r="456" spans="1:9" x14ac:dyDescent="0.25">
      <c r="A456" s="43" t="s">
        <v>270</v>
      </c>
      <c r="B456" s="43" t="s">
        <v>520</v>
      </c>
      <c r="C456" s="81" t="s">
        <v>521</v>
      </c>
      <c r="D456" s="43" t="s">
        <v>654</v>
      </c>
      <c r="E456" s="43" t="s">
        <v>655</v>
      </c>
      <c r="F456" s="43" t="s">
        <v>385</v>
      </c>
      <c r="G456" s="107" t="s">
        <v>573</v>
      </c>
      <c r="H456" s="107">
        <v>35.027000000000001</v>
      </c>
      <c r="I456" s="43" t="s">
        <v>279</v>
      </c>
    </row>
    <row r="457" spans="1:9" x14ac:dyDescent="0.25">
      <c r="A457" s="43" t="s">
        <v>270</v>
      </c>
      <c r="B457" s="43" t="s">
        <v>520</v>
      </c>
      <c r="C457" s="81" t="s">
        <v>521</v>
      </c>
      <c r="D457" s="43" t="s">
        <v>656</v>
      </c>
      <c r="E457" s="43" t="s">
        <v>657</v>
      </c>
      <c r="F457" s="43" t="s">
        <v>385</v>
      </c>
      <c r="G457" s="107" t="s">
        <v>573</v>
      </c>
      <c r="H457" s="107">
        <v>19683.796000000002</v>
      </c>
      <c r="I457" s="43" t="s">
        <v>279</v>
      </c>
    </row>
    <row r="458" spans="1:9" x14ac:dyDescent="0.25">
      <c r="A458" s="43" t="s">
        <v>270</v>
      </c>
      <c r="B458" s="43" t="s">
        <v>520</v>
      </c>
      <c r="C458" s="81" t="s">
        <v>521</v>
      </c>
      <c r="D458" s="43" t="s">
        <v>658</v>
      </c>
      <c r="E458" s="43" t="s">
        <v>659</v>
      </c>
      <c r="F458" s="43" t="s">
        <v>385</v>
      </c>
      <c r="G458" s="107" t="s">
        <v>573</v>
      </c>
      <c r="H458" s="107">
        <v>19683.782999999996</v>
      </c>
      <c r="I458" s="43" t="s">
        <v>279</v>
      </c>
    </row>
    <row r="459" spans="1:9" x14ac:dyDescent="0.25">
      <c r="A459" s="43" t="s">
        <v>270</v>
      </c>
      <c r="B459" s="43" t="s">
        <v>520</v>
      </c>
      <c r="C459" s="81" t="s">
        <v>521</v>
      </c>
      <c r="D459" s="43" t="s">
        <v>660</v>
      </c>
      <c r="E459" s="43" t="s">
        <v>661</v>
      </c>
      <c r="F459" s="43" t="s">
        <v>385</v>
      </c>
      <c r="G459" s="107" t="s">
        <v>573</v>
      </c>
      <c r="H459" s="107">
        <v>1.2999999999999999E-2</v>
      </c>
      <c r="I459" s="43" t="s">
        <v>279</v>
      </c>
    </row>
    <row r="460" spans="1:9" x14ac:dyDescent="0.25">
      <c r="A460" s="43" t="s">
        <v>270</v>
      </c>
      <c r="B460" s="43" t="s">
        <v>520</v>
      </c>
      <c r="C460" s="81" t="s">
        <v>521</v>
      </c>
      <c r="D460" s="43" t="s">
        <v>662</v>
      </c>
      <c r="E460" s="43" t="s">
        <v>663</v>
      </c>
      <c r="F460" s="43" t="s">
        <v>385</v>
      </c>
      <c r="G460" s="107" t="s">
        <v>573</v>
      </c>
      <c r="H460" s="107">
        <v>9984.9959999999992</v>
      </c>
      <c r="I460" s="43" t="s">
        <v>279</v>
      </c>
    </row>
    <row r="461" spans="1:9" x14ac:dyDescent="0.25">
      <c r="A461" s="43" t="s">
        <v>270</v>
      </c>
      <c r="B461" s="43" t="s">
        <v>520</v>
      </c>
      <c r="C461" s="81" t="s">
        <v>521</v>
      </c>
      <c r="D461" s="43" t="s">
        <v>664</v>
      </c>
      <c r="E461" s="43" t="s">
        <v>665</v>
      </c>
      <c r="F461" s="43" t="s">
        <v>385</v>
      </c>
      <c r="G461" s="107" t="s">
        <v>573</v>
      </c>
      <c r="H461" s="107">
        <v>5127.5910000000003</v>
      </c>
      <c r="I461" s="43" t="s">
        <v>279</v>
      </c>
    </row>
    <row r="462" spans="1:9" x14ac:dyDescent="0.25">
      <c r="A462" s="43" t="s">
        <v>270</v>
      </c>
      <c r="B462" s="43" t="s">
        <v>520</v>
      </c>
      <c r="C462" s="81" t="s">
        <v>521</v>
      </c>
      <c r="D462" s="43" t="s">
        <v>666</v>
      </c>
      <c r="E462" s="43" t="s">
        <v>667</v>
      </c>
      <c r="F462" s="43" t="s">
        <v>385</v>
      </c>
      <c r="G462" s="107" t="s">
        <v>573</v>
      </c>
      <c r="H462" s="107">
        <v>4857.4050000000007</v>
      </c>
      <c r="I462" s="43" t="s">
        <v>279</v>
      </c>
    </row>
    <row r="463" spans="1:9" x14ac:dyDescent="0.25">
      <c r="A463" s="43" t="s">
        <v>270</v>
      </c>
      <c r="B463" s="43" t="s">
        <v>520</v>
      </c>
      <c r="C463" s="81" t="s">
        <v>521</v>
      </c>
      <c r="D463" s="43" t="s">
        <v>668</v>
      </c>
      <c r="E463" s="43" t="s">
        <v>669</v>
      </c>
      <c r="F463" s="43" t="s">
        <v>385</v>
      </c>
      <c r="G463" s="107" t="s">
        <v>573</v>
      </c>
      <c r="H463" s="107">
        <v>4857.4050000000007</v>
      </c>
      <c r="I463" s="43" t="s">
        <v>279</v>
      </c>
    </row>
    <row r="464" spans="1:9" x14ac:dyDescent="0.25">
      <c r="A464" s="43" t="s">
        <v>270</v>
      </c>
      <c r="B464" s="43" t="s">
        <v>520</v>
      </c>
      <c r="C464" s="81" t="s">
        <v>521</v>
      </c>
      <c r="D464" s="43" t="s">
        <v>670</v>
      </c>
      <c r="E464" s="43" t="s">
        <v>671</v>
      </c>
      <c r="F464" s="43" t="s">
        <v>385</v>
      </c>
      <c r="G464" s="107" t="s">
        <v>573</v>
      </c>
      <c r="H464" s="107" t="s">
        <v>519</v>
      </c>
      <c r="I464" s="43" t="s">
        <v>279</v>
      </c>
    </row>
    <row r="465" spans="1:9" x14ac:dyDescent="0.25">
      <c r="A465" s="43" t="s">
        <v>270</v>
      </c>
      <c r="B465" s="43" t="s">
        <v>520</v>
      </c>
      <c r="C465" s="81" t="s">
        <v>521</v>
      </c>
      <c r="D465" s="43" t="s">
        <v>672</v>
      </c>
      <c r="E465" s="43" t="s">
        <v>673</v>
      </c>
      <c r="F465" s="43" t="s">
        <v>385</v>
      </c>
      <c r="G465" s="107" t="s">
        <v>573</v>
      </c>
      <c r="H465" s="107" t="s">
        <v>519</v>
      </c>
      <c r="I465" s="43" t="s">
        <v>279</v>
      </c>
    </row>
    <row r="466" spans="1:9" x14ac:dyDescent="0.25">
      <c r="A466" s="43" t="s">
        <v>270</v>
      </c>
      <c r="B466" s="43" t="s">
        <v>520</v>
      </c>
      <c r="C466" s="81" t="s">
        <v>521</v>
      </c>
      <c r="D466" s="43" t="s">
        <v>674</v>
      </c>
      <c r="E466" s="43" t="s">
        <v>675</v>
      </c>
      <c r="F466" s="43" t="s">
        <v>385</v>
      </c>
      <c r="G466" s="107" t="s">
        <v>573</v>
      </c>
      <c r="H466" s="107" t="s">
        <v>519</v>
      </c>
      <c r="I466" s="43" t="s">
        <v>279</v>
      </c>
    </row>
    <row r="467" spans="1:9" x14ac:dyDescent="0.25">
      <c r="A467" s="43" t="s">
        <v>270</v>
      </c>
      <c r="B467" s="43" t="s">
        <v>520</v>
      </c>
      <c r="C467" s="81" t="s">
        <v>521</v>
      </c>
      <c r="D467" s="43" t="s">
        <v>676</v>
      </c>
      <c r="E467" s="43" t="s">
        <v>677</v>
      </c>
      <c r="F467" s="43" t="s">
        <v>385</v>
      </c>
      <c r="G467" s="107" t="s">
        <v>573</v>
      </c>
      <c r="H467" s="107" t="s">
        <v>519</v>
      </c>
      <c r="I467" s="43" t="s">
        <v>279</v>
      </c>
    </row>
    <row r="468" spans="1:9" x14ac:dyDescent="0.25">
      <c r="A468" s="43" t="s">
        <v>270</v>
      </c>
      <c r="B468" s="43" t="s">
        <v>520</v>
      </c>
      <c r="C468" s="81" t="s">
        <v>521</v>
      </c>
      <c r="D468" s="43" t="s">
        <v>678</v>
      </c>
      <c r="E468" s="43" t="s">
        <v>679</v>
      </c>
      <c r="F468" s="43" t="s">
        <v>385</v>
      </c>
      <c r="G468" s="107" t="s">
        <v>573</v>
      </c>
      <c r="H468" s="107" t="s">
        <v>519</v>
      </c>
      <c r="I468" s="43" t="s">
        <v>279</v>
      </c>
    </row>
    <row r="469" spans="1:9" x14ac:dyDescent="0.25">
      <c r="A469" s="43" t="s">
        <v>270</v>
      </c>
      <c r="B469" s="43" t="s">
        <v>520</v>
      </c>
      <c r="C469" s="81" t="s">
        <v>521</v>
      </c>
      <c r="D469" s="43" t="s">
        <v>680</v>
      </c>
      <c r="E469" s="43" t="s">
        <v>681</v>
      </c>
      <c r="F469" s="43" t="s">
        <v>385</v>
      </c>
      <c r="G469" s="107" t="s">
        <v>573</v>
      </c>
      <c r="H469" s="107" t="s">
        <v>519</v>
      </c>
      <c r="I469" s="43" t="s">
        <v>279</v>
      </c>
    </row>
    <row r="470" spans="1:9" x14ac:dyDescent="0.25">
      <c r="A470" s="43" t="s">
        <v>270</v>
      </c>
      <c r="B470" s="43" t="s">
        <v>520</v>
      </c>
      <c r="C470" s="81" t="s">
        <v>521</v>
      </c>
      <c r="D470" s="43" t="s">
        <v>682</v>
      </c>
      <c r="E470" s="43" t="s">
        <v>683</v>
      </c>
      <c r="F470" s="43" t="s">
        <v>385</v>
      </c>
      <c r="G470" s="107" t="s">
        <v>573</v>
      </c>
      <c r="H470" s="107" t="s">
        <v>519</v>
      </c>
      <c r="I470" s="43" t="s">
        <v>279</v>
      </c>
    </row>
    <row r="471" spans="1:9" x14ac:dyDescent="0.25">
      <c r="A471" s="43" t="s">
        <v>270</v>
      </c>
      <c r="B471" s="43" t="s">
        <v>520</v>
      </c>
      <c r="C471" s="81" t="s">
        <v>521</v>
      </c>
      <c r="D471" s="43" t="s">
        <v>684</v>
      </c>
      <c r="E471" s="43" t="s">
        <v>685</v>
      </c>
      <c r="F471" s="43" t="s">
        <v>385</v>
      </c>
      <c r="G471" s="107" t="s">
        <v>573</v>
      </c>
      <c r="H471" s="107" t="s">
        <v>519</v>
      </c>
      <c r="I471" s="43" t="s">
        <v>279</v>
      </c>
    </row>
    <row r="472" spans="1:9" x14ac:dyDescent="0.25">
      <c r="A472" s="43" t="s">
        <v>270</v>
      </c>
      <c r="B472" s="43" t="s">
        <v>520</v>
      </c>
      <c r="C472" s="81" t="s">
        <v>521</v>
      </c>
      <c r="D472" s="43" t="s">
        <v>686</v>
      </c>
      <c r="E472" s="43" t="s">
        <v>687</v>
      </c>
      <c r="F472" s="43" t="s">
        <v>385</v>
      </c>
      <c r="G472" s="107" t="s">
        <v>573</v>
      </c>
      <c r="H472" s="107" t="s">
        <v>519</v>
      </c>
      <c r="I472" s="43" t="s">
        <v>279</v>
      </c>
    </row>
    <row r="473" spans="1:9" x14ac:dyDescent="0.25">
      <c r="A473" s="43" t="s">
        <v>270</v>
      </c>
      <c r="B473" s="43" t="s">
        <v>520</v>
      </c>
      <c r="C473" s="81" t="s">
        <v>521</v>
      </c>
      <c r="D473" s="43" t="s">
        <v>688</v>
      </c>
      <c r="E473" s="43" t="s">
        <v>689</v>
      </c>
      <c r="F473" s="43" t="s">
        <v>385</v>
      </c>
      <c r="G473" s="107" t="s">
        <v>573</v>
      </c>
      <c r="H473" s="107" t="s">
        <v>519</v>
      </c>
      <c r="I473" s="43" t="s">
        <v>279</v>
      </c>
    </row>
    <row r="474" spans="1:9" x14ac:dyDescent="0.25">
      <c r="A474" s="43" t="s">
        <v>270</v>
      </c>
      <c r="B474" s="43" t="s">
        <v>520</v>
      </c>
      <c r="C474" s="81" t="s">
        <v>521</v>
      </c>
      <c r="D474" s="43" t="s">
        <v>690</v>
      </c>
      <c r="E474" s="43" t="s">
        <v>691</v>
      </c>
      <c r="F474" s="43" t="s">
        <v>385</v>
      </c>
      <c r="G474" s="107" t="s">
        <v>573</v>
      </c>
      <c r="H474" s="107" t="s">
        <v>519</v>
      </c>
      <c r="I474" s="43" t="s">
        <v>279</v>
      </c>
    </row>
    <row r="475" spans="1:9" x14ac:dyDescent="0.25">
      <c r="A475" s="43" t="s">
        <v>270</v>
      </c>
      <c r="B475" s="43" t="s">
        <v>520</v>
      </c>
      <c r="C475" s="81" t="s">
        <v>521</v>
      </c>
      <c r="D475" s="43" t="s">
        <v>692</v>
      </c>
      <c r="E475" s="43" t="s">
        <v>693</v>
      </c>
      <c r="F475" s="43" t="s">
        <v>385</v>
      </c>
      <c r="G475" s="107" t="s">
        <v>573</v>
      </c>
      <c r="H475" s="107" t="s">
        <v>519</v>
      </c>
      <c r="I475" s="43" t="s">
        <v>279</v>
      </c>
    </row>
    <row r="476" spans="1:9" x14ac:dyDescent="0.25">
      <c r="A476" s="43" t="s">
        <v>270</v>
      </c>
      <c r="B476" s="43" t="s">
        <v>520</v>
      </c>
      <c r="C476" s="81" t="s">
        <v>521</v>
      </c>
      <c r="D476" s="43" t="s">
        <v>694</v>
      </c>
      <c r="E476" s="43" t="s">
        <v>695</v>
      </c>
      <c r="F476" s="43" t="s">
        <v>385</v>
      </c>
      <c r="G476" s="107" t="s">
        <v>573</v>
      </c>
      <c r="H476" s="107" t="s">
        <v>519</v>
      </c>
      <c r="I476" s="43" t="s">
        <v>279</v>
      </c>
    </row>
    <row r="477" spans="1:9" x14ac:dyDescent="0.25">
      <c r="A477" s="43" t="s">
        <v>270</v>
      </c>
      <c r="B477" s="43" t="s">
        <v>520</v>
      </c>
      <c r="C477" s="81" t="s">
        <v>521</v>
      </c>
      <c r="D477" s="43" t="s">
        <v>696</v>
      </c>
      <c r="E477" s="43" t="s">
        <v>697</v>
      </c>
      <c r="F477" s="43" t="s">
        <v>385</v>
      </c>
      <c r="G477" s="107" t="s">
        <v>573</v>
      </c>
      <c r="H477" s="107" t="s">
        <v>519</v>
      </c>
      <c r="I477" s="43" t="s">
        <v>279</v>
      </c>
    </row>
    <row r="478" spans="1:9" x14ac:dyDescent="0.25">
      <c r="A478" s="43" t="s">
        <v>270</v>
      </c>
      <c r="B478" s="43" t="s">
        <v>520</v>
      </c>
      <c r="C478" s="81" t="s">
        <v>521</v>
      </c>
      <c r="D478" s="43" t="s">
        <v>698</v>
      </c>
      <c r="E478" s="43" t="s">
        <v>699</v>
      </c>
      <c r="F478" s="43" t="s">
        <v>385</v>
      </c>
      <c r="G478" s="107" t="s">
        <v>573</v>
      </c>
      <c r="H478" s="107" t="s">
        <v>519</v>
      </c>
      <c r="I478" s="43" t="s">
        <v>279</v>
      </c>
    </row>
    <row r="479" spans="1:9" x14ac:dyDescent="0.25">
      <c r="A479" s="43" t="s">
        <v>270</v>
      </c>
      <c r="B479" s="43" t="s">
        <v>520</v>
      </c>
      <c r="C479" s="81" t="s">
        <v>521</v>
      </c>
      <c r="D479" s="43" t="s">
        <v>700</v>
      </c>
      <c r="E479" s="43" t="s">
        <v>701</v>
      </c>
      <c r="F479" s="43" t="s">
        <v>385</v>
      </c>
      <c r="G479" s="107" t="s">
        <v>573</v>
      </c>
      <c r="H479" s="107" t="s">
        <v>519</v>
      </c>
      <c r="I479" s="43" t="s">
        <v>279</v>
      </c>
    </row>
    <row r="480" spans="1:9" x14ac:dyDescent="0.25">
      <c r="A480" s="43" t="s">
        <v>270</v>
      </c>
      <c r="B480" s="43" t="s">
        <v>520</v>
      </c>
      <c r="C480" s="81" t="s">
        <v>521</v>
      </c>
      <c r="D480" s="43" t="s">
        <v>702</v>
      </c>
      <c r="E480" s="43" t="s">
        <v>703</v>
      </c>
      <c r="F480" s="43" t="s">
        <v>385</v>
      </c>
      <c r="G480" s="107" t="s">
        <v>573</v>
      </c>
      <c r="H480" s="107" t="s">
        <v>519</v>
      </c>
      <c r="I480" s="43" t="s">
        <v>279</v>
      </c>
    </row>
    <row r="481" spans="1:9" x14ac:dyDescent="0.25">
      <c r="A481" s="43" t="s">
        <v>270</v>
      </c>
      <c r="B481" s="43" t="s">
        <v>520</v>
      </c>
      <c r="C481" s="81" t="s">
        <v>521</v>
      </c>
      <c r="D481" s="43" t="s">
        <v>704</v>
      </c>
      <c r="E481" s="43" t="s">
        <v>705</v>
      </c>
      <c r="F481" s="43" t="s">
        <v>385</v>
      </c>
      <c r="G481" s="107" t="s">
        <v>573</v>
      </c>
      <c r="H481" s="107" t="s">
        <v>519</v>
      </c>
      <c r="I481" s="43" t="s">
        <v>279</v>
      </c>
    </row>
    <row r="482" spans="1:9" x14ac:dyDescent="0.25">
      <c r="A482" s="43" t="s">
        <v>270</v>
      </c>
      <c r="B482" s="43" t="s">
        <v>520</v>
      </c>
      <c r="C482" s="81" t="s">
        <v>521</v>
      </c>
      <c r="D482" s="43" t="s">
        <v>706</v>
      </c>
      <c r="E482" s="43" t="s">
        <v>707</v>
      </c>
      <c r="F482" s="43" t="s">
        <v>385</v>
      </c>
      <c r="G482" s="107" t="s">
        <v>573</v>
      </c>
      <c r="H482" s="107" t="s">
        <v>519</v>
      </c>
      <c r="I482" s="43" t="s">
        <v>279</v>
      </c>
    </row>
    <row r="483" spans="1:9" x14ac:dyDescent="0.25">
      <c r="A483" s="43" t="s">
        <v>270</v>
      </c>
      <c r="B483" s="43" t="s">
        <v>520</v>
      </c>
      <c r="C483" s="81" t="s">
        <v>521</v>
      </c>
      <c r="D483" s="43" t="s">
        <v>708</v>
      </c>
      <c r="E483" s="43" t="s">
        <v>709</v>
      </c>
      <c r="F483" s="43" t="s">
        <v>385</v>
      </c>
      <c r="G483" s="107" t="s">
        <v>573</v>
      </c>
      <c r="H483" s="107" t="s">
        <v>519</v>
      </c>
      <c r="I483" s="43" t="s">
        <v>279</v>
      </c>
    </row>
    <row r="484" spans="1:9" x14ac:dyDescent="0.25">
      <c r="A484" s="43" t="s">
        <v>270</v>
      </c>
      <c r="B484" s="43" t="s">
        <v>520</v>
      </c>
      <c r="C484" s="81" t="s">
        <v>521</v>
      </c>
      <c r="D484" s="43" t="s">
        <v>710</v>
      </c>
      <c r="E484" s="43" t="s">
        <v>711</v>
      </c>
      <c r="F484" s="43" t="s">
        <v>385</v>
      </c>
      <c r="G484" s="107" t="s">
        <v>573</v>
      </c>
      <c r="H484" s="107" t="s">
        <v>519</v>
      </c>
      <c r="I484" s="43" t="s">
        <v>279</v>
      </c>
    </row>
    <row r="485" spans="1:9" x14ac:dyDescent="0.25">
      <c r="A485" s="43" t="s">
        <v>270</v>
      </c>
      <c r="B485" s="43" t="s">
        <v>520</v>
      </c>
      <c r="C485" s="81" t="s">
        <v>521</v>
      </c>
      <c r="D485" s="43" t="s">
        <v>712</v>
      </c>
      <c r="E485" s="43" t="s">
        <v>713</v>
      </c>
      <c r="F485" s="43" t="s">
        <v>385</v>
      </c>
      <c r="G485" s="107" t="s">
        <v>573</v>
      </c>
      <c r="H485" s="107" t="s">
        <v>519</v>
      </c>
      <c r="I485" s="43" t="s">
        <v>279</v>
      </c>
    </row>
    <row r="486" spans="1:9" x14ac:dyDescent="0.25">
      <c r="A486" s="43" t="s">
        <v>270</v>
      </c>
      <c r="B486" s="43" t="s">
        <v>520</v>
      </c>
      <c r="C486" s="81" t="s">
        <v>521</v>
      </c>
      <c r="D486" s="43" t="s">
        <v>714</v>
      </c>
      <c r="E486" s="43" t="s">
        <v>715</v>
      </c>
      <c r="F486" s="43" t="s">
        <v>385</v>
      </c>
      <c r="G486" s="107" t="s">
        <v>573</v>
      </c>
      <c r="H486" s="107" t="s">
        <v>519</v>
      </c>
      <c r="I486" s="43" t="s">
        <v>279</v>
      </c>
    </row>
    <row r="487" spans="1:9" x14ac:dyDescent="0.25">
      <c r="A487" s="43" t="s">
        <v>270</v>
      </c>
      <c r="B487" s="43" t="s">
        <v>520</v>
      </c>
      <c r="C487" s="81" t="s">
        <v>521</v>
      </c>
      <c r="D487" s="43" t="s">
        <v>716</v>
      </c>
      <c r="E487" s="43" t="s">
        <v>717</v>
      </c>
      <c r="F487" s="43" t="s">
        <v>385</v>
      </c>
      <c r="G487" s="107" t="s">
        <v>573</v>
      </c>
      <c r="H487" s="107" t="s">
        <v>519</v>
      </c>
      <c r="I487" s="43" t="s">
        <v>279</v>
      </c>
    </row>
    <row r="488" spans="1:9" x14ac:dyDescent="0.25">
      <c r="A488" s="43" t="s">
        <v>270</v>
      </c>
      <c r="B488" s="43" t="s">
        <v>520</v>
      </c>
      <c r="C488" s="81" t="s">
        <v>521</v>
      </c>
      <c r="D488" s="43" t="s">
        <v>718</v>
      </c>
      <c r="E488" s="43" t="s">
        <v>719</v>
      </c>
      <c r="F488" s="43" t="s">
        <v>385</v>
      </c>
      <c r="G488" s="107" t="s">
        <v>573</v>
      </c>
      <c r="H488" s="107" t="s">
        <v>519</v>
      </c>
      <c r="I488" s="43" t="s">
        <v>279</v>
      </c>
    </row>
    <row r="489" spans="1:9" x14ac:dyDescent="0.25">
      <c r="A489" s="43" t="s">
        <v>270</v>
      </c>
      <c r="B489" s="43" t="s">
        <v>520</v>
      </c>
      <c r="C489" s="81" t="s">
        <v>521</v>
      </c>
      <c r="D489" s="43" t="s">
        <v>720</v>
      </c>
      <c r="E489" s="43" t="s">
        <v>721</v>
      </c>
      <c r="F489" s="43" t="s">
        <v>385</v>
      </c>
      <c r="G489" s="107" t="s">
        <v>573</v>
      </c>
      <c r="H489" s="107">
        <v>80184.251000000004</v>
      </c>
      <c r="I489" s="43" t="s">
        <v>279</v>
      </c>
    </row>
    <row r="490" spans="1:9" x14ac:dyDescent="0.25">
      <c r="A490" s="43" t="s">
        <v>270</v>
      </c>
      <c r="B490" s="43" t="s">
        <v>520</v>
      </c>
      <c r="C490" s="81" t="s">
        <v>521</v>
      </c>
      <c r="D490" s="43" t="s">
        <v>722</v>
      </c>
      <c r="E490" s="43" t="s">
        <v>723</v>
      </c>
      <c r="F490" s="43" t="s">
        <v>385</v>
      </c>
      <c r="G490" s="107" t="s">
        <v>573</v>
      </c>
      <c r="H490" s="107">
        <v>1114.348</v>
      </c>
      <c r="I490" s="43" t="s">
        <v>279</v>
      </c>
    </row>
    <row r="491" spans="1:9" x14ac:dyDescent="0.25">
      <c r="A491" s="43" t="s">
        <v>270</v>
      </c>
      <c r="B491" s="43" t="s">
        <v>520</v>
      </c>
      <c r="C491" s="81" t="s">
        <v>521</v>
      </c>
      <c r="D491" s="43" t="s">
        <v>724</v>
      </c>
      <c r="E491" s="43" t="s">
        <v>725</v>
      </c>
      <c r="F491" s="43" t="s">
        <v>385</v>
      </c>
      <c r="G491" s="107" t="s">
        <v>573</v>
      </c>
      <c r="H491" s="107">
        <v>81298.599000000002</v>
      </c>
      <c r="I491" s="43" t="s">
        <v>279</v>
      </c>
    </row>
    <row r="492" spans="1:9" x14ac:dyDescent="0.25">
      <c r="A492" s="43" t="s">
        <v>270</v>
      </c>
      <c r="B492" s="43" t="s">
        <v>520</v>
      </c>
      <c r="C492" s="81" t="s">
        <v>521</v>
      </c>
      <c r="D492" s="43" t="s">
        <v>586</v>
      </c>
      <c r="E492" s="43" t="s">
        <v>587</v>
      </c>
      <c r="F492" s="43" t="s">
        <v>385</v>
      </c>
      <c r="G492" s="107" t="s">
        <v>574</v>
      </c>
      <c r="H492" s="107">
        <v>47733.928999999996</v>
      </c>
      <c r="I492" s="43" t="s">
        <v>280</v>
      </c>
    </row>
    <row r="493" spans="1:9" x14ac:dyDescent="0.25">
      <c r="A493" s="43" t="s">
        <v>270</v>
      </c>
      <c r="B493" s="43" t="s">
        <v>520</v>
      </c>
      <c r="C493" s="81" t="s">
        <v>521</v>
      </c>
      <c r="D493" s="43" t="s">
        <v>588</v>
      </c>
      <c r="E493" s="43" t="s">
        <v>589</v>
      </c>
      <c r="F493" s="43" t="s">
        <v>385</v>
      </c>
      <c r="G493" s="107" t="s">
        <v>574</v>
      </c>
      <c r="H493" s="107" t="s">
        <v>519</v>
      </c>
      <c r="I493" s="43" t="s">
        <v>280</v>
      </c>
    </row>
    <row r="494" spans="1:9" x14ac:dyDescent="0.25">
      <c r="A494" s="43" t="s">
        <v>270</v>
      </c>
      <c r="B494" s="43" t="s">
        <v>520</v>
      </c>
      <c r="C494" s="81" t="s">
        <v>521</v>
      </c>
      <c r="D494" s="43" t="s">
        <v>590</v>
      </c>
      <c r="E494" s="43" t="s">
        <v>591</v>
      </c>
      <c r="F494" s="43" t="s">
        <v>385</v>
      </c>
      <c r="G494" s="107" t="s">
        <v>574</v>
      </c>
      <c r="H494" s="107" t="s">
        <v>519</v>
      </c>
      <c r="I494" s="43" t="s">
        <v>280</v>
      </c>
    </row>
    <row r="495" spans="1:9" x14ac:dyDescent="0.25">
      <c r="A495" s="43" t="s">
        <v>270</v>
      </c>
      <c r="B495" s="43" t="s">
        <v>520</v>
      </c>
      <c r="C495" s="81" t="s">
        <v>521</v>
      </c>
      <c r="D495" s="43" t="s">
        <v>592</v>
      </c>
      <c r="E495" s="43" t="s">
        <v>593</v>
      </c>
      <c r="F495" s="43" t="s">
        <v>385</v>
      </c>
      <c r="G495" s="107" t="s">
        <v>574</v>
      </c>
      <c r="H495" s="107" t="s">
        <v>519</v>
      </c>
      <c r="I495" s="43" t="s">
        <v>280</v>
      </c>
    </row>
    <row r="496" spans="1:9" x14ac:dyDescent="0.25">
      <c r="A496" s="43" t="s">
        <v>270</v>
      </c>
      <c r="B496" s="43" t="s">
        <v>520</v>
      </c>
      <c r="C496" s="81" t="s">
        <v>521</v>
      </c>
      <c r="D496" s="43" t="s">
        <v>594</v>
      </c>
      <c r="E496" s="43" t="s">
        <v>595</v>
      </c>
      <c r="F496" s="43" t="s">
        <v>385</v>
      </c>
      <c r="G496" s="107" t="s">
        <v>574</v>
      </c>
      <c r="H496" s="107">
        <v>2254.7559999999999</v>
      </c>
      <c r="I496" s="43" t="s">
        <v>280</v>
      </c>
    </row>
    <row r="497" spans="1:9" x14ac:dyDescent="0.25">
      <c r="A497" s="43" t="s">
        <v>270</v>
      </c>
      <c r="B497" s="43" t="s">
        <v>520</v>
      </c>
      <c r="C497" s="81" t="s">
        <v>521</v>
      </c>
      <c r="D497" s="43" t="s">
        <v>596</v>
      </c>
      <c r="E497" s="43" t="s">
        <v>597</v>
      </c>
      <c r="F497" s="43" t="s">
        <v>385</v>
      </c>
      <c r="G497" s="107" t="s">
        <v>574</v>
      </c>
      <c r="H497" s="107" t="s">
        <v>519</v>
      </c>
      <c r="I497" s="43" t="s">
        <v>280</v>
      </c>
    </row>
    <row r="498" spans="1:9" x14ac:dyDescent="0.25">
      <c r="A498" s="43" t="s">
        <v>270</v>
      </c>
      <c r="B498" s="43" t="s">
        <v>520</v>
      </c>
      <c r="C498" s="81" t="s">
        <v>521</v>
      </c>
      <c r="D498" s="43" t="s">
        <v>598</v>
      </c>
      <c r="E498" s="43" t="s">
        <v>599</v>
      </c>
      <c r="F498" s="43" t="s">
        <v>385</v>
      </c>
      <c r="G498" s="107" t="s">
        <v>574</v>
      </c>
      <c r="H498" s="107" t="s">
        <v>519</v>
      </c>
      <c r="I498" s="43" t="s">
        <v>280</v>
      </c>
    </row>
    <row r="499" spans="1:9" x14ac:dyDescent="0.25">
      <c r="A499" s="43" t="s">
        <v>270</v>
      </c>
      <c r="B499" s="43" t="s">
        <v>520</v>
      </c>
      <c r="C499" s="81" t="s">
        <v>521</v>
      </c>
      <c r="D499" s="43" t="s">
        <v>600</v>
      </c>
      <c r="E499" s="43" t="s">
        <v>601</v>
      </c>
      <c r="F499" s="43" t="s">
        <v>385</v>
      </c>
      <c r="G499" s="107" t="s">
        <v>574</v>
      </c>
      <c r="H499" s="107" t="s">
        <v>519</v>
      </c>
      <c r="I499" s="43" t="s">
        <v>280</v>
      </c>
    </row>
    <row r="500" spans="1:9" x14ac:dyDescent="0.25">
      <c r="A500" s="43" t="s">
        <v>270</v>
      </c>
      <c r="B500" s="43" t="s">
        <v>520</v>
      </c>
      <c r="C500" s="81" t="s">
        <v>521</v>
      </c>
      <c r="D500" s="43" t="s">
        <v>602</v>
      </c>
      <c r="E500" s="43" t="s">
        <v>603</v>
      </c>
      <c r="F500" s="43" t="s">
        <v>385</v>
      </c>
      <c r="G500" s="107" t="s">
        <v>574</v>
      </c>
      <c r="H500" s="107">
        <v>4750.3990000000003</v>
      </c>
      <c r="I500" s="43" t="s">
        <v>280</v>
      </c>
    </row>
    <row r="501" spans="1:9" x14ac:dyDescent="0.25">
      <c r="A501" s="43" t="s">
        <v>270</v>
      </c>
      <c r="B501" s="43" t="s">
        <v>520</v>
      </c>
      <c r="C501" s="81" t="s">
        <v>521</v>
      </c>
      <c r="D501" s="43" t="s">
        <v>604</v>
      </c>
      <c r="E501" s="43" t="s">
        <v>605</v>
      </c>
      <c r="F501" s="43" t="s">
        <v>385</v>
      </c>
      <c r="G501" s="107" t="s">
        <v>574</v>
      </c>
      <c r="H501" s="107" t="s">
        <v>519</v>
      </c>
      <c r="I501" s="43" t="s">
        <v>280</v>
      </c>
    </row>
    <row r="502" spans="1:9" x14ac:dyDescent="0.25">
      <c r="A502" s="43" t="s">
        <v>270</v>
      </c>
      <c r="B502" s="43" t="s">
        <v>520</v>
      </c>
      <c r="C502" s="81" t="s">
        <v>521</v>
      </c>
      <c r="D502" s="43" t="s">
        <v>606</v>
      </c>
      <c r="E502" s="43" t="s">
        <v>607</v>
      </c>
      <c r="F502" s="43" t="s">
        <v>385</v>
      </c>
      <c r="G502" s="107" t="s">
        <v>574</v>
      </c>
      <c r="H502" s="107" t="s">
        <v>519</v>
      </c>
      <c r="I502" s="43" t="s">
        <v>280</v>
      </c>
    </row>
    <row r="503" spans="1:9" x14ac:dyDescent="0.25">
      <c r="A503" s="43" t="s">
        <v>270</v>
      </c>
      <c r="B503" s="43" t="s">
        <v>520</v>
      </c>
      <c r="C503" s="81" t="s">
        <v>521</v>
      </c>
      <c r="D503" s="43" t="s">
        <v>608</v>
      </c>
      <c r="E503" s="43" t="s">
        <v>609</v>
      </c>
      <c r="F503" s="43" t="s">
        <v>385</v>
      </c>
      <c r="G503" s="107" t="s">
        <v>574</v>
      </c>
      <c r="H503" s="107" t="s">
        <v>519</v>
      </c>
      <c r="I503" s="43" t="s">
        <v>280</v>
      </c>
    </row>
    <row r="504" spans="1:9" x14ac:dyDescent="0.25">
      <c r="A504" s="43" t="s">
        <v>270</v>
      </c>
      <c r="B504" s="43" t="s">
        <v>520</v>
      </c>
      <c r="C504" s="81" t="s">
        <v>521</v>
      </c>
      <c r="D504" s="43" t="s">
        <v>610</v>
      </c>
      <c r="E504" s="43" t="s">
        <v>611</v>
      </c>
      <c r="F504" s="43" t="s">
        <v>385</v>
      </c>
      <c r="G504" s="107" t="s">
        <v>574</v>
      </c>
      <c r="H504" s="107" t="s">
        <v>519</v>
      </c>
      <c r="I504" s="43" t="s">
        <v>280</v>
      </c>
    </row>
    <row r="505" spans="1:9" x14ac:dyDescent="0.25">
      <c r="A505" s="43" t="s">
        <v>270</v>
      </c>
      <c r="B505" s="43" t="s">
        <v>520</v>
      </c>
      <c r="C505" s="81" t="s">
        <v>521</v>
      </c>
      <c r="D505" s="43" t="s">
        <v>612</v>
      </c>
      <c r="E505" s="43" t="s">
        <v>613</v>
      </c>
      <c r="F505" s="43" t="s">
        <v>385</v>
      </c>
      <c r="G505" s="107" t="s">
        <v>574</v>
      </c>
      <c r="H505" s="107" t="s">
        <v>519</v>
      </c>
      <c r="I505" s="43" t="s">
        <v>280</v>
      </c>
    </row>
    <row r="506" spans="1:9" x14ac:dyDescent="0.25">
      <c r="A506" s="43" t="s">
        <v>270</v>
      </c>
      <c r="B506" s="43" t="s">
        <v>520</v>
      </c>
      <c r="C506" s="81" t="s">
        <v>521</v>
      </c>
      <c r="D506" s="43" t="s">
        <v>614</v>
      </c>
      <c r="E506" s="43" t="s">
        <v>615</v>
      </c>
      <c r="F506" s="43" t="s">
        <v>385</v>
      </c>
      <c r="G506" s="107" t="s">
        <v>574</v>
      </c>
      <c r="H506" s="107" t="s">
        <v>519</v>
      </c>
      <c r="I506" s="43" t="s">
        <v>280</v>
      </c>
    </row>
    <row r="507" spans="1:9" x14ac:dyDescent="0.25">
      <c r="A507" s="43" t="s">
        <v>270</v>
      </c>
      <c r="B507" s="43" t="s">
        <v>520</v>
      </c>
      <c r="C507" s="81" t="s">
        <v>521</v>
      </c>
      <c r="D507" s="43" t="s">
        <v>616</v>
      </c>
      <c r="E507" s="43" t="s">
        <v>617</v>
      </c>
      <c r="F507" s="43" t="s">
        <v>385</v>
      </c>
      <c r="G507" s="107" t="s">
        <v>574</v>
      </c>
      <c r="H507" s="107" t="s">
        <v>519</v>
      </c>
      <c r="I507" s="43" t="s">
        <v>280</v>
      </c>
    </row>
    <row r="508" spans="1:9" x14ac:dyDescent="0.25">
      <c r="A508" s="43" t="s">
        <v>270</v>
      </c>
      <c r="B508" s="43" t="s">
        <v>520</v>
      </c>
      <c r="C508" s="81" t="s">
        <v>521</v>
      </c>
      <c r="D508" s="43" t="s">
        <v>618</v>
      </c>
      <c r="E508" s="43" t="s">
        <v>619</v>
      </c>
      <c r="F508" s="43" t="s">
        <v>385</v>
      </c>
      <c r="G508" s="107" t="s">
        <v>574</v>
      </c>
      <c r="H508" s="107" t="s">
        <v>519</v>
      </c>
      <c r="I508" s="43" t="s">
        <v>280</v>
      </c>
    </row>
    <row r="509" spans="1:9" x14ac:dyDescent="0.25">
      <c r="A509" s="43" t="s">
        <v>270</v>
      </c>
      <c r="B509" s="43" t="s">
        <v>520</v>
      </c>
      <c r="C509" s="81" t="s">
        <v>521</v>
      </c>
      <c r="D509" s="43" t="s">
        <v>620</v>
      </c>
      <c r="E509" s="43" t="s">
        <v>621</v>
      </c>
      <c r="F509" s="43" t="s">
        <v>385</v>
      </c>
      <c r="G509" s="107" t="s">
        <v>574</v>
      </c>
      <c r="H509" s="107" t="s">
        <v>519</v>
      </c>
      <c r="I509" s="43" t="s">
        <v>280</v>
      </c>
    </row>
    <row r="510" spans="1:9" x14ac:dyDescent="0.25">
      <c r="A510" s="43" t="s">
        <v>270</v>
      </c>
      <c r="B510" s="43" t="s">
        <v>520</v>
      </c>
      <c r="C510" s="81" t="s">
        <v>521</v>
      </c>
      <c r="D510" s="43" t="s">
        <v>622</v>
      </c>
      <c r="E510" s="43" t="s">
        <v>623</v>
      </c>
      <c r="F510" s="43" t="s">
        <v>385</v>
      </c>
      <c r="G510" s="107" t="s">
        <v>574</v>
      </c>
      <c r="H510" s="107" t="s">
        <v>519</v>
      </c>
      <c r="I510" s="43" t="s">
        <v>280</v>
      </c>
    </row>
    <row r="511" spans="1:9" x14ac:dyDescent="0.25">
      <c r="A511" s="43" t="s">
        <v>270</v>
      </c>
      <c r="B511" s="43" t="s">
        <v>520</v>
      </c>
      <c r="C511" s="81" t="s">
        <v>521</v>
      </c>
      <c r="D511" s="43" t="s">
        <v>624</v>
      </c>
      <c r="E511" s="43" t="s">
        <v>625</v>
      </c>
      <c r="F511" s="43" t="s">
        <v>385</v>
      </c>
      <c r="G511" s="107" t="s">
        <v>574</v>
      </c>
      <c r="H511" s="107" t="s">
        <v>519</v>
      </c>
      <c r="I511" s="43" t="s">
        <v>280</v>
      </c>
    </row>
    <row r="512" spans="1:9" x14ac:dyDescent="0.25">
      <c r="A512" s="43" t="s">
        <v>270</v>
      </c>
      <c r="B512" s="43" t="s">
        <v>520</v>
      </c>
      <c r="C512" s="81" t="s">
        <v>521</v>
      </c>
      <c r="D512" s="43" t="s">
        <v>626</v>
      </c>
      <c r="E512" s="43" t="s">
        <v>627</v>
      </c>
      <c r="F512" s="43" t="s">
        <v>385</v>
      </c>
      <c r="G512" s="107" t="s">
        <v>574</v>
      </c>
      <c r="H512" s="107" t="s">
        <v>519</v>
      </c>
      <c r="I512" s="43" t="s">
        <v>280</v>
      </c>
    </row>
    <row r="513" spans="1:9" x14ac:dyDescent="0.25">
      <c r="A513" s="43" t="s">
        <v>270</v>
      </c>
      <c r="B513" s="43" t="s">
        <v>520</v>
      </c>
      <c r="C513" s="81" t="s">
        <v>521</v>
      </c>
      <c r="D513" s="43" t="s">
        <v>628</v>
      </c>
      <c r="E513" s="43" t="s">
        <v>629</v>
      </c>
      <c r="F513" s="43" t="s">
        <v>385</v>
      </c>
      <c r="G513" s="107" t="s">
        <v>574</v>
      </c>
      <c r="H513" s="107" t="s">
        <v>519</v>
      </c>
      <c r="I513" s="43" t="s">
        <v>280</v>
      </c>
    </row>
    <row r="514" spans="1:9" x14ac:dyDescent="0.25">
      <c r="A514" s="43" t="s">
        <v>270</v>
      </c>
      <c r="B514" s="43" t="s">
        <v>520</v>
      </c>
      <c r="C514" s="81" t="s">
        <v>521</v>
      </c>
      <c r="D514" s="43" t="s">
        <v>630</v>
      </c>
      <c r="E514" s="43" t="s">
        <v>631</v>
      </c>
      <c r="F514" s="43" t="s">
        <v>385</v>
      </c>
      <c r="G514" s="107" t="s">
        <v>574</v>
      </c>
      <c r="H514" s="107" t="s">
        <v>519</v>
      </c>
      <c r="I514" s="43" t="s">
        <v>280</v>
      </c>
    </row>
    <row r="515" spans="1:9" x14ac:dyDescent="0.25">
      <c r="A515" s="43" t="s">
        <v>270</v>
      </c>
      <c r="B515" s="43" t="s">
        <v>520</v>
      </c>
      <c r="C515" s="81" t="s">
        <v>521</v>
      </c>
      <c r="D515" s="43" t="s">
        <v>632</v>
      </c>
      <c r="E515" s="43" t="s">
        <v>633</v>
      </c>
      <c r="F515" s="43" t="s">
        <v>385</v>
      </c>
      <c r="G515" s="107" t="s">
        <v>574</v>
      </c>
      <c r="H515" s="107" t="s">
        <v>519</v>
      </c>
      <c r="I515" s="43" t="s">
        <v>280</v>
      </c>
    </row>
    <row r="516" spans="1:9" x14ac:dyDescent="0.25">
      <c r="A516" s="43" t="s">
        <v>270</v>
      </c>
      <c r="B516" s="43" t="s">
        <v>520</v>
      </c>
      <c r="C516" s="81" t="s">
        <v>521</v>
      </c>
      <c r="D516" s="43" t="s">
        <v>634</v>
      </c>
      <c r="E516" s="43" t="s">
        <v>635</v>
      </c>
      <c r="F516" s="43" t="s">
        <v>385</v>
      </c>
      <c r="G516" s="107" t="s">
        <v>574</v>
      </c>
      <c r="H516" s="107" t="s">
        <v>519</v>
      </c>
      <c r="I516" s="43" t="s">
        <v>280</v>
      </c>
    </row>
    <row r="517" spans="1:9" x14ac:dyDescent="0.25">
      <c r="A517" s="43" t="s">
        <v>270</v>
      </c>
      <c r="B517" s="43" t="s">
        <v>520</v>
      </c>
      <c r="C517" s="81" t="s">
        <v>521</v>
      </c>
      <c r="D517" s="43" t="s">
        <v>636</v>
      </c>
      <c r="E517" s="43" t="s">
        <v>637</v>
      </c>
      <c r="F517" s="43" t="s">
        <v>385</v>
      </c>
      <c r="G517" s="107" t="s">
        <v>574</v>
      </c>
      <c r="H517" s="107" t="s">
        <v>519</v>
      </c>
      <c r="I517" s="43" t="s">
        <v>280</v>
      </c>
    </row>
    <row r="518" spans="1:9" x14ac:dyDescent="0.25">
      <c r="A518" s="43" t="s">
        <v>270</v>
      </c>
      <c r="B518" s="43" t="s">
        <v>520</v>
      </c>
      <c r="C518" s="81" t="s">
        <v>521</v>
      </c>
      <c r="D518" s="43" t="s">
        <v>638</v>
      </c>
      <c r="E518" s="43" t="s">
        <v>639</v>
      </c>
      <c r="F518" s="43" t="s">
        <v>385</v>
      </c>
      <c r="G518" s="107" t="s">
        <v>574</v>
      </c>
      <c r="H518" s="107" t="s">
        <v>519</v>
      </c>
      <c r="I518" s="43" t="s">
        <v>280</v>
      </c>
    </row>
    <row r="519" spans="1:9" x14ac:dyDescent="0.25">
      <c r="A519" s="43" t="s">
        <v>270</v>
      </c>
      <c r="B519" s="43" t="s">
        <v>520</v>
      </c>
      <c r="C519" s="81" t="s">
        <v>521</v>
      </c>
      <c r="D519" s="43" t="s">
        <v>640</v>
      </c>
      <c r="E519" s="43" t="s">
        <v>641</v>
      </c>
      <c r="F519" s="43" t="s">
        <v>385</v>
      </c>
      <c r="G519" s="107" t="s">
        <v>574</v>
      </c>
      <c r="H519" s="107" t="s">
        <v>519</v>
      </c>
      <c r="I519" s="43" t="s">
        <v>280</v>
      </c>
    </row>
    <row r="520" spans="1:9" x14ac:dyDescent="0.25">
      <c r="A520" s="43" t="s">
        <v>270</v>
      </c>
      <c r="B520" s="43" t="s">
        <v>520</v>
      </c>
      <c r="C520" s="81" t="s">
        <v>521</v>
      </c>
      <c r="D520" s="43" t="s">
        <v>642</v>
      </c>
      <c r="E520" s="43" t="s">
        <v>643</v>
      </c>
      <c r="F520" s="43" t="s">
        <v>385</v>
      </c>
      <c r="G520" s="107" t="s">
        <v>574</v>
      </c>
      <c r="H520" s="107" t="s">
        <v>519</v>
      </c>
      <c r="I520" s="43" t="s">
        <v>280</v>
      </c>
    </row>
    <row r="521" spans="1:9" x14ac:dyDescent="0.25">
      <c r="A521" s="43" t="s">
        <v>270</v>
      </c>
      <c r="B521" s="43" t="s">
        <v>520</v>
      </c>
      <c r="C521" s="81" t="s">
        <v>521</v>
      </c>
      <c r="D521" s="43" t="s">
        <v>644</v>
      </c>
      <c r="E521" s="43" t="s">
        <v>645</v>
      </c>
      <c r="F521" s="43" t="s">
        <v>385</v>
      </c>
      <c r="G521" s="107" t="s">
        <v>574</v>
      </c>
      <c r="H521" s="107" t="s">
        <v>519</v>
      </c>
      <c r="I521" s="43" t="s">
        <v>280</v>
      </c>
    </row>
    <row r="522" spans="1:9" x14ac:dyDescent="0.25">
      <c r="A522" s="43" t="s">
        <v>270</v>
      </c>
      <c r="B522" s="43" t="s">
        <v>520</v>
      </c>
      <c r="C522" s="81" t="s">
        <v>521</v>
      </c>
      <c r="D522" s="43" t="s">
        <v>646</v>
      </c>
      <c r="E522" s="43" t="s">
        <v>647</v>
      </c>
      <c r="F522" s="43" t="s">
        <v>385</v>
      </c>
      <c r="G522" s="107" t="s">
        <v>574</v>
      </c>
      <c r="H522" s="107" t="s">
        <v>519</v>
      </c>
      <c r="I522" s="43" t="s">
        <v>280</v>
      </c>
    </row>
    <row r="523" spans="1:9" x14ac:dyDescent="0.25">
      <c r="A523" s="43" t="s">
        <v>270</v>
      </c>
      <c r="B523" s="43" t="s">
        <v>520</v>
      </c>
      <c r="C523" s="81" t="s">
        <v>521</v>
      </c>
      <c r="D523" s="43" t="s">
        <v>648</v>
      </c>
      <c r="E523" s="43" t="s">
        <v>649</v>
      </c>
      <c r="F523" s="43" t="s">
        <v>385</v>
      </c>
      <c r="G523" s="107" t="s">
        <v>574</v>
      </c>
      <c r="H523" s="107" t="s">
        <v>519</v>
      </c>
      <c r="I523" s="43" t="s">
        <v>280</v>
      </c>
    </row>
    <row r="524" spans="1:9" x14ac:dyDescent="0.25">
      <c r="A524" s="43" t="s">
        <v>270</v>
      </c>
      <c r="B524" s="43" t="s">
        <v>520</v>
      </c>
      <c r="C524" s="81" t="s">
        <v>521</v>
      </c>
      <c r="D524" s="43" t="s">
        <v>650</v>
      </c>
      <c r="E524" s="43" t="s">
        <v>651</v>
      </c>
      <c r="F524" s="43" t="s">
        <v>385</v>
      </c>
      <c r="G524" s="107" t="s">
        <v>574</v>
      </c>
      <c r="H524" s="107" t="s">
        <v>519</v>
      </c>
      <c r="I524" s="43" t="s">
        <v>280</v>
      </c>
    </row>
    <row r="525" spans="1:9" x14ac:dyDescent="0.25">
      <c r="A525" s="43" t="s">
        <v>270</v>
      </c>
      <c r="B525" s="43" t="s">
        <v>520</v>
      </c>
      <c r="C525" s="81" t="s">
        <v>521</v>
      </c>
      <c r="D525" s="43" t="s">
        <v>652</v>
      </c>
      <c r="E525" s="43" t="s">
        <v>653</v>
      </c>
      <c r="F525" s="43" t="s">
        <v>385</v>
      </c>
      <c r="G525" s="107" t="s">
        <v>574</v>
      </c>
      <c r="H525" s="107" t="s">
        <v>519</v>
      </c>
      <c r="I525" s="43" t="s">
        <v>280</v>
      </c>
    </row>
    <row r="526" spans="1:9" x14ac:dyDescent="0.25">
      <c r="A526" s="43" t="s">
        <v>270</v>
      </c>
      <c r="B526" s="43" t="s">
        <v>520</v>
      </c>
      <c r="C526" s="81" t="s">
        <v>521</v>
      </c>
      <c r="D526" s="43" t="s">
        <v>654</v>
      </c>
      <c r="E526" s="43" t="s">
        <v>655</v>
      </c>
      <c r="F526" s="43" t="s">
        <v>385</v>
      </c>
      <c r="G526" s="107" t="s">
        <v>574</v>
      </c>
      <c r="H526" s="107" t="s">
        <v>519</v>
      </c>
      <c r="I526" s="43" t="s">
        <v>280</v>
      </c>
    </row>
    <row r="527" spans="1:9" x14ac:dyDescent="0.25">
      <c r="A527" s="43" t="s">
        <v>270</v>
      </c>
      <c r="B527" s="43" t="s">
        <v>520</v>
      </c>
      <c r="C527" s="81" t="s">
        <v>521</v>
      </c>
      <c r="D527" s="43" t="s">
        <v>656</v>
      </c>
      <c r="E527" s="43" t="s">
        <v>657</v>
      </c>
      <c r="F527" s="43" t="s">
        <v>385</v>
      </c>
      <c r="G527" s="107" t="s">
        <v>574</v>
      </c>
      <c r="H527" s="107">
        <v>20220.91</v>
      </c>
      <c r="I527" s="43" t="s">
        <v>280</v>
      </c>
    </row>
    <row r="528" spans="1:9" x14ac:dyDescent="0.25">
      <c r="A528" s="43" t="s">
        <v>270</v>
      </c>
      <c r="B528" s="43" t="s">
        <v>520</v>
      </c>
      <c r="C528" s="81" t="s">
        <v>521</v>
      </c>
      <c r="D528" s="43" t="s">
        <v>658</v>
      </c>
      <c r="E528" s="43" t="s">
        <v>659</v>
      </c>
      <c r="F528" s="43" t="s">
        <v>385</v>
      </c>
      <c r="G528" s="107" t="s">
        <v>574</v>
      </c>
      <c r="H528" s="107" t="s">
        <v>519</v>
      </c>
      <c r="I528" s="43" t="s">
        <v>280</v>
      </c>
    </row>
    <row r="529" spans="1:9" x14ac:dyDescent="0.25">
      <c r="A529" s="43" t="s">
        <v>270</v>
      </c>
      <c r="B529" s="43" t="s">
        <v>520</v>
      </c>
      <c r="C529" s="81" t="s">
        <v>521</v>
      </c>
      <c r="D529" s="43" t="s">
        <v>660</v>
      </c>
      <c r="E529" s="43" t="s">
        <v>661</v>
      </c>
      <c r="F529" s="43" t="s">
        <v>385</v>
      </c>
      <c r="G529" s="107" t="s">
        <v>574</v>
      </c>
      <c r="H529" s="107" t="s">
        <v>519</v>
      </c>
      <c r="I529" s="43" t="s">
        <v>280</v>
      </c>
    </row>
    <row r="530" spans="1:9" x14ac:dyDescent="0.25">
      <c r="A530" s="43" t="s">
        <v>270</v>
      </c>
      <c r="B530" s="43" t="s">
        <v>520</v>
      </c>
      <c r="C530" s="81" t="s">
        <v>521</v>
      </c>
      <c r="D530" s="43" t="s">
        <v>662</v>
      </c>
      <c r="E530" s="43" t="s">
        <v>663</v>
      </c>
      <c r="F530" s="43" t="s">
        <v>385</v>
      </c>
      <c r="G530" s="107" t="s">
        <v>574</v>
      </c>
      <c r="H530" s="107">
        <v>9819.5780000000013</v>
      </c>
      <c r="I530" s="43" t="s">
        <v>280</v>
      </c>
    </row>
    <row r="531" spans="1:9" x14ac:dyDescent="0.25">
      <c r="A531" s="43" t="s">
        <v>270</v>
      </c>
      <c r="B531" s="43" t="s">
        <v>520</v>
      </c>
      <c r="C531" s="81" t="s">
        <v>521</v>
      </c>
      <c r="D531" s="43" t="s">
        <v>664</v>
      </c>
      <c r="E531" s="43" t="s">
        <v>665</v>
      </c>
      <c r="F531" s="43" t="s">
        <v>385</v>
      </c>
      <c r="G531" s="107" t="s">
        <v>574</v>
      </c>
      <c r="H531" s="107">
        <v>5007.8540000000003</v>
      </c>
      <c r="I531" s="43" t="s">
        <v>280</v>
      </c>
    </row>
    <row r="532" spans="1:9" x14ac:dyDescent="0.25">
      <c r="A532" s="43" t="s">
        <v>270</v>
      </c>
      <c r="B532" s="43" t="s">
        <v>520</v>
      </c>
      <c r="C532" s="81" t="s">
        <v>521</v>
      </c>
      <c r="D532" s="43" t="s">
        <v>666</v>
      </c>
      <c r="E532" s="43" t="s">
        <v>667</v>
      </c>
      <c r="F532" s="43" t="s">
        <v>385</v>
      </c>
      <c r="G532" s="107" t="s">
        <v>574</v>
      </c>
      <c r="H532" s="107" t="s">
        <v>519</v>
      </c>
      <c r="I532" s="43" t="s">
        <v>280</v>
      </c>
    </row>
    <row r="533" spans="1:9" x14ac:dyDescent="0.25">
      <c r="A533" s="43" t="s">
        <v>270</v>
      </c>
      <c r="B533" s="43" t="s">
        <v>520</v>
      </c>
      <c r="C533" s="81" t="s">
        <v>521</v>
      </c>
      <c r="D533" s="43" t="s">
        <v>668</v>
      </c>
      <c r="E533" s="43" t="s">
        <v>669</v>
      </c>
      <c r="F533" s="43" t="s">
        <v>385</v>
      </c>
      <c r="G533" s="107" t="s">
        <v>574</v>
      </c>
      <c r="H533" s="107">
        <v>4811.7240000000002</v>
      </c>
      <c r="I533" s="43" t="s">
        <v>280</v>
      </c>
    </row>
    <row r="534" spans="1:9" x14ac:dyDescent="0.25">
      <c r="A534" s="43" t="s">
        <v>270</v>
      </c>
      <c r="B534" s="43" t="s">
        <v>520</v>
      </c>
      <c r="C534" s="81" t="s">
        <v>521</v>
      </c>
      <c r="D534" s="43" t="s">
        <v>670</v>
      </c>
      <c r="E534" s="43" t="s">
        <v>671</v>
      </c>
      <c r="F534" s="43" t="s">
        <v>385</v>
      </c>
      <c r="G534" s="107" t="s">
        <v>574</v>
      </c>
      <c r="H534" s="107" t="s">
        <v>519</v>
      </c>
      <c r="I534" s="43" t="s">
        <v>280</v>
      </c>
    </row>
    <row r="535" spans="1:9" x14ac:dyDescent="0.25">
      <c r="A535" s="43" t="s">
        <v>270</v>
      </c>
      <c r="B535" s="43" t="s">
        <v>520</v>
      </c>
      <c r="C535" s="81" t="s">
        <v>521</v>
      </c>
      <c r="D535" s="43" t="s">
        <v>672</v>
      </c>
      <c r="E535" s="43" t="s">
        <v>673</v>
      </c>
      <c r="F535" s="43" t="s">
        <v>385</v>
      </c>
      <c r="G535" s="107" t="s">
        <v>574</v>
      </c>
      <c r="H535" s="107" t="s">
        <v>519</v>
      </c>
      <c r="I535" s="43" t="s">
        <v>280</v>
      </c>
    </row>
    <row r="536" spans="1:9" x14ac:dyDescent="0.25">
      <c r="A536" s="43" t="s">
        <v>270</v>
      </c>
      <c r="B536" s="43" t="s">
        <v>520</v>
      </c>
      <c r="C536" s="81" t="s">
        <v>521</v>
      </c>
      <c r="D536" s="43" t="s">
        <v>674</v>
      </c>
      <c r="E536" s="43" t="s">
        <v>675</v>
      </c>
      <c r="F536" s="43" t="s">
        <v>385</v>
      </c>
      <c r="G536" s="107" t="s">
        <v>574</v>
      </c>
      <c r="H536" s="107" t="s">
        <v>519</v>
      </c>
      <c r="I536" s="43" t="s">
        <v>280</v>
      </c>
    </row>
    <row r="537" spans="1:9" x14ac:dyDescent="0.25">
      <c r="A537" s="43" t="s">
        <v>270</v>
      </c>
      <c r="B537" s="43" t="s">
        <v>520</v>
      </c>
      <c r="C537" s="81" t="s">
        <v>521</v>
      </c>
      <c r="D537" s="43" t="s">
        <v>676</v>
      </c>
      <c r="E537" s="43" t="s">
        <v>677</v>
      </c>
      <c r="F537" s="43" t="s">
        <v>385</v>
      </c>
      <c r="G537" s="107" t="s">
        <v>574</v>
      </c>
      <c r="H537" s="107" t="s">
        <v>519</v>
      </c>
      <c r="I537" s="43" t="s">
        <v>280</v>
      </c>
    </row>
    <row r="538" spans="1:9" x14ac:dyDescent="0.25">
      <c r="A538" s="43" t="s">
        <v>270</v>
      </c>
      <c r="B538" s="43" t="s">
        <v>520</v>
      </c>
      <c r="C538" s="81" t="s">
        <v>521</v>
      </c>
      <c r="D538" s="43" t="s">
        <v>678</v>
      </c>
      <c r="E538" s="43" t="s">
        <v>679</v>
      </c>
      <c r="F538" s="43" t="s">
        <v>385</v>
      </c>
      <c r="G538" s="107" t="s">
        <v>574</v>
      </c>
      <c r="H538" s="107" t="s">
        <v>519</v>
      </c>
      <c r="I538" s="43" t="s">
        <v>280</v>
      </c>
    </row>
    <row r="539" spans="1:9" x14ac:dyDescent="0.25">
      <c r="A539" s="43" t="s">
        <v>270</v>
      </c>
      <c r="B539" s="43" t="s">
        <v>520</v>
      </c>
      <c r="C539" s="81" t="s">
        <v>521</v>
      </c>
      <c r="D539" s="43" t="s">
        <v>680</v>
      </c>
      <c r="E539" s="43" t="s">
        <v>681</v>
      </c>
      <c r="F539" s="43" t="s">
        <v>385</v>
      </c>
      <c r="G539" s="107" t="s">
        <v>574</v>
      </c>
      <c r="H539" s="107" t="s">
        <v>519</v>
      </c>
      <c r="I539" s="43" t="s">
        <v>280</v>
      </c>
    </row>
    <row r="540" spans="1:9" x14ac:dyDescent="0.25">
      <c r="A540" s="43" t="s">
        <v>270</v>
      </c>
      <c r="B540" s="43" t="s">
        <v>520</v>
      </c>
      <c r="C540" s="81" t="s">
        <v>521</v>
      </c>
      <c r="D540" s="43" t="s">
        <v>682</v>
      </c>
      <c r="E540" s="43" t="s">
        <v>683</v>
      </c>
      <c r="F540" s="43" t="s">
        <v>385</v>
      </c>
      <c r="G540" s="107" t="s">
        <v>574</v>
      </c>
      <c r="H540" s="107" t="s">
        <v>519</v>
      </c>
      <c r="I540" s="43" t="s">
        <v>280</v>
      </c>
    </row>
    <row r="541" spans="1:9" x14ac:dyDescent="0.25">
      <c r="A541" s="43" t="s">
        <v>270</v>
      </c>
      <c r="B541" s="43" t="s">
        <v>520</v>
      </c>
      <c r="C541" s="81" t="s">
        <v>521</v>
      </c>
      <c r="D541" s="43" t="s">
        <v>684</v>
      </c>
      <c r="E541" s="43" t="s">
        <v>685</v>
      </c>
      <c r="F541" s="43" t="s">
        <v>385</v>
      </c>
      <c r="G541" s="107" t="s">
        <v>574</v>
      </c>
      <c r="H541" s="107" t="s">
        <v>519</v>
      </c>
      <c r="I541" s="43" t="s">
        <v>280</v>
      </c>
    </row>
    <row r="542" spans="1:9" x14ac:dyDescent="0.25">
      <c r="A542" s="43" t="s">
        <v>270</v>
      </c>
      <c r="B542" s="43" t="s">
        <v>520</v>
      </c>
      <c r="C542" s="81" t="s">
        <v>521</v>
      </c>
      <c r="D542" s="43" t="s">
        <v>686</v>
      </c>
      <c r="E542" s="43" t="s">
        <v>687</v>
      </c>
      <c r="F542" s="43" t="s">
        <v>385</v>
      </c>
      <c r="G542" s="107" t="s">
        <v>574</v>
      </c>
      <c r="H542" s="107" t="s">
        <v>519</v>
      </c>
      <c r="I542" s="43" t="s">
        <v>280</v>
      </c>
    </row>
    <row r="543" spans="1:9" x14ac:dyDescent="0.25">
      <c r="A543" s="43" t="s">
        <v>270</v>
      </c>
      <c r="B543" s="43" t="s">
        <v>520</v>
      </c>
      <c r="C543" s="81" t="s">
        <v>521</v>
      </c>
      <c r="D543" s="43" t="s">
        <v>688</v>
      </c>
      <c r="E543" s="43" t="s">
        <v>689</v>
      </c>
      <c r="F543" s="43" t="s">
        <v>385</v>
      </c>
      <c r="G543" s="107" t="s">
        <v>574</v>
      </c>
      <c r="H543" s="107" t="s">
        <v>519</v>
      </c>
      <c r="I543" s="43" t="s">
        <v>280</v>
      </c>
    </row>
    <row r="544" spans="1:9" x14ac:dyDescent="0.25">
      <c r="A544" s="43" t="s">
        <v>270</v>
      </c>
      <c r="B544" s="43" t="s">
        <v>520</v>
      </c>
      <c r="C544" s="81" t="s">
        <v>521</v>
      </c>
      <c r="D544" s="43" t="s">
        <v>690</v>
      </c>
      <c r="E544" s="43" t="s">
        <v>691</v>
      </c>
      <c r="F544" s="43" t="s">
        <v>385</v>
      </c>
      <c r="G544" s="107" t="s">
        <v>574</v>
      </c>
      <c r="H544" s="107" t="s">
        <v>519</v>
      </c>
      <c r="I544" s="43" t="s">
        <v>280</v>
      </c>
    </row>
    <row r="545" spans="1:9" x14ac:dyDescent="0.25">
      <c r="A545" s="43" t="s">
        <v>270</v>
      </c>
      <c r="B545" s="43" t="s">
        <v>520</v>
      </c>
      <c r="C545" s="81" t="s">
        <v>521</v>
      </c>
      <c r="D545" s="43" t="s">
        <v>692</v>
      </c>
      <c r="E545" s="43" t="s">
        <v>693</v>
      </c>
      <c r="F545" s="43" t="s">
        <v>385</v>
      </c>
      <c r="G545" s="107" t="s">
        <v>574</v>
      </c>
      <c r="H545" s="107" t="s">
        <v>519</v>
      </c>
      <c r="I545" s="43" t="s">
        <v>280</v>
      </c>
    </row>
    <row r="546" spans="1:9" x14ac:dyDescent="0.25">
      <c r="A546" s="43" t="s">
        <v>270</v>
      </c>
      <c r="B546" s="43" t="s">
        <v>520</v>
      </c>
      <c r="C546" s="81" t="s">
        <v>521</v>
      </c>
      <c r="D546" s="43" t="s">
        <v>694</v>
      </c>
      <c r="E546" s="43" t="s">
        <v>695</v>
      </c>
      <c r="F546" s="43" t="s">
        <v>385</v>
      </c>
      <c r="G546" s="107" t="s">
        <v>574</v>
      </c>
      <c r="H546" s="107" t="s">
        <v>519</v>
      </c>
      <c r="I546" s="43" t="s">
        <v>280</v>
      </c>
    </row>
    <row r="547" spans="1:9" x14ac:dyDescent="0.25">
      <c r="A547" s="43" t="s">
        <v>270</v>
      </c>
      <c r="B547" s="43" t="s">
        <v>520</v>
      </c>
      <c r="C547" s="81" t="s">
        <v>521</v>
      </c>
      <c r="D547" s="43" t="s">
        <v>696</v>
      </c>
      <c r="E547" s="43" t="s">
        <v>697</v>
      </c>
      <c r="F547" s="43" t="s">
        <v>385</v>
      </c>
      <c r="G547" s="107" t="s">
        <v>574</v>
      </c>
      <c r="H547" s="107" t="s">
        <v>519</v>
      </c>
      <c r="I547" s="43" t="s">
        <v>280</v>
      </c>
    </row>
    <row r="548" spans="1:9" x14ac:dyDescent="0.25">
      <c r="A548" s="43" t="s">
        <v>270</v>
      </c>
      <c r="B548" s="43" t="s">
        <v>520</v>
      </c>
      <c r="C548" s="81" t="s">
        <v>521</v>
      </c>
      <c r="D548" s="43" t="s">
        <v>698</v>
      </c>
      <c r="E548" s="43" t="s">
        <v>699</v>
      </c>
      <c r="F548" s="43" t="s">
        <v>385</v>
      </c>
      <c r="G548" s="107" t="s">
        <v>574</v>
      </c>
      <c r="H548" s="107" t="s">
        <v>519</v>
      </c>
      <c r="I548" s="43" t="s">
        <v>280</v>
      </c>
    </row>
    <row r="549" spans="1:9" x14ac:dyDescent="0.25">
      <c r="A549" s="43" t="s">
        <v>270</v>
      </c>
      <c r="B549" s="43" t="s">
        <v>520</v>
      </c>
      <c r="C549" s="81" t="s">
        <v>521</v>
      </c>
      <c r="D549" s="43" t="s">
        <v>700</v>
      </c>
      <c r="E549" s="43" t="s">
        <v>701</v>
      </c>
      <c r="F549" s="43" t="s">
        <v>385</v>
      </c>
      <c r="G549" s="107" t="s">
        <v>574</v>
      </c>
      <c r="H549" s="107" t="s">
        <v>519</v>
      </c>
      <c r="I549" s="43" t="s">
        <v>280</v>
      </c>
    </row>
    <row r="550" spans="1:9" x14ac:dyDescent="0.25">
      <c r="A550" s="43" t="s">
        <v>270</v>
      </c>
      <c r="B550" s="43" t="s">
        <v>520</v>
      </c>
      <c r="C550" s="81" t="s">
        <v>521</v>
      </c>
      <c r="D550" s="43" t="s">
        <v>702</v>
      </c>
      <c r="E550" s="43" t="s">
        <v>703</v>
      </c>
      <c r="F550" s="43" t="s">
        <v>385</v>
      </c>
      <c r="G550" s="107" t="s">
        <v>574</v>
      </c>
      <c r="H550" s="107" t="s">
        <v>519</v>
      </c>
      <c r="I550" s="43" t="s">
        <v>280</v>
      </c>
    </row>
    <row r="551" spans="1:9" x14ac:dyDescent="0.25">
      <c r="A551" s="43" t="s">
        <v>270</v>
      </c>
      <c r="B551" s="43" t="s">
        <v>520</v>
      </c>
      <c r="C551" s="81" t="s">
        <v>521</v>
      </c>
      <c r="D551" s="43" t="s">
        <v>704</v>
      </c>
      <c r="E551" s="43" t="s">
        <v>705</v>
      </c>
      <c r="F551" s="43" t="s">
        <v>385</v>
      </c>
      <c r="G551" s="107" t="s">
        <v>574</v>
      </c>
      <c r="H551" s="107" t="s">
        <v>519</v>
      </c>
      <c r="I551" s="43" t="s">
        <v>280</v>
      </c>
    </row>
    <row r="552" spans="1:9" x14ac:dyDescent="0.25">
      <c r="A552" s="43" t="s">
        <v>270</v>
      </c>
      <c r="B552" s="43" t="s">
        <v>520</v>
      </c>
      <c r="C552" s="81" t="s">
        <v>521</v>
      </c>
      <c r="D552" s="43" t="s">
        <v>706</v>
      </c>
      <c r="E552" s="43" t="s">
        <v>707</v>
      </c>
      <c r="F552" s="43" t="s">
        <v>385</v>
      </c>
      <c r="G552" s="107" t="s">
        <v>574</v>
      </c>
      <c r="H552" s="107" t="s">
        <v>519</v>
      </c>
      <c r="I552" s="43" t="s">
        <v>280</v>
      </c>
    </row>
    <row r="553" spans="1:9" x14ac:dyDescent="0.25">
      <c r="A553" s="43" t="s">
        <v>270</v>
      </c>
      <c r="B553" s="43" t="s">
        <v>520</v>
      </c>
      <c r="C553" s="81" t="s">
        <v>521</v>
      </c>
      <c r="D553" s="43" t="s">
        <v>708</v>
      </c>
      <c r="E553" s="43" t="s">
        <v>709</v>
      </c>
      <c r="F553" s="43" t="s">
        <v>385</v>
      </c>
      <c r="G553" s="107" t="s">
        <v>574</v>
      </c>
      <c r="H553" s="107" t="s">
        <v>519</v>
      </c>
      <c r="I553" s="43" t="s">
        <v>280</v>
      </c>
    </row>
    <row r="554" spans="1:9" x14ac:dyDescent="0.25">
      <c r="A554" s="43" t="s">
        <v>270</v>
      </c>
      <c r="B554" s="43" t="s">
        <v>520</v>
      </c>
      <c r="C554" s="81" t="s">
        <v>521</v>
      </c>
      <c r="D554" s="43" t="s">
        <v>710</v>
      </c>
      <c r="E554" s="43" t="s">
        <v>711</v>
      </c>
      <c r="F554" s="43" t="s">
        <v>385</v>
      </c>
      <c r="G554" s="107" t="s">
        <v>574</v>
      </c>
      <c r="H554" s="107" t="s">
        <v>519</v>
      </c>
      <c r="I554" s="43" t="s">
        <v>280</v>
      </c>
    </row>
    <row r="555" spans="1:9" x14ac:dyDescent="0.25">
      <c r="A555" s="43" t="s">
        <v>270</v>
      </c>
      <c r="B555" s="43" t="s">
        <v>520</v>
      </c>
      <c r="C555" s="81" t="s">
        <v>521</v>
      </c>
      <c r="D555" s="43" t="s">
        <v>712</v>
      </c>
      <c r="E555" s="43" t="s">
        <v>713</v>
      </c>
      <c r="F555" s="43" t="s">
        <v>385</v>
      </c>
      <c r="G555" s="107" t="s">
        <v>574</v>
      </c>
      <c r="H555" s="107" t="s">
        <v>519</v>
      </c>
      <c r="I555" s="43" t="s">
        <v>280</v>
      </c>
    </row>
    <row r="556" spans="1:9" x14ac:dyDescent="0.25">
      <c r="A556" s="43" t="s">
        <v>270</v>
      </c>
      <c r="B556" s="43" t="s">
        <v>520</v>
      </c>
      <c r="C556" s="81" t="s">
        <v>521</v>
      </c>
      <c r="D556" s="43" t="s">
        <v>714</v>
      </c>
      <c r="E556" s="43" t="s">
        <v>715</v>
      </c>
      <c r="F556" s="43" t="s">
        <v>385</v>
      </c>
      <c r="G556" s="107" t="s">
        <v>574</v>
      </c>
      <c r="H556" s="107" t="s">
        <v>519</v>
      </c>
      <c r="I556" s="43" t="s">
        <v>280</v>
      </c>
    </row>
    <row r="557" spans="1:9" x14ac:dyDescent="0.25">
      <c r="A557" s="43" t="s">
        <v>270</v>
      </c>
      <c r="B557" s="43" t="s">
        <v>520</v>
      </c>
      <c r="C557" s="81" t="s">
        <v>521</v>
      </c>
      <c r="D557" s="43" t="s">
        <v>716</v>
      </c>
      <c r="E557" s="43" t="s">
        <v>717</v>
      </c>
      <c r="F557" s="43" t="s">
        <v>385</v>
      </c>
      <c r="G557" s="107" t="s">
        <v>574</v>
      </c>
      <c r="H557" s="107" t="s">
        <v>519</v>
      </c>
      <c r="I557" s="43" t="s">
        <v>280</v>
      </c>
    </row>
    <row r="558" spans="1:9" x14ac:dyDescent="0.25">
      <c r="A558" s="43" t="s">
        <v>270</v>
      </c>
      <c r="B558" s="43" t="s">
        <v>520</v>
      </c>
      <c r="C558" s="81" t="s">
        <v>521</v>
      </c>
      <c r="D558" s="43" t="s">
        <v>718</v>
      </c>
      <c r="E558" s="43" t="s">
        <v>719</v>
      </c>
      <c r="F558" s="43" t="s">
        <v>385</v>
      </c>
      <c r="G558" s="107" t="s">
        <v>574</v>
      </c>
      <c r="H558" s="107" t="s">
        <v>519</v>
      </c>
      <c r="I558" s="43" t="s">
        <v>280</v>
      </c>
    </row>
    <row r="559" spans="1:9" x14ac:dyDescent="0.25">
      <c r="A559" s="43" t="s">
        <v>270</v>
      </c>
      <c r="B559" s="43" t="s">
        <v>520</v>
      </c>
      <c r="C559" s="81" t="s">
        <v>521</v>
      </c>
      <c r="D559" s="43" t="s">
        <v>720</v>
      </c>
      <c r="E559" s="43" t="s">
        <v>721</v>
      </c>
      <c r="F559" s="43" t="s">
        <v>385</v>
      </c>
      <c r="G559" s="107" t="s">
        <v>574</v>
      </c>
      <c r="H559" s="107">
        <v>84779.572</v>
      </c>
      <c r="I559" s="43" t="s">
        <v>280</v>
      </c>
    </row>
    <row r="560" spans="1:9" x14ac:dyDescent="0.25">
      <c r="A560" s="43" t="s">
        <v>270</v>
      </c>
      <c r="B560" s="43" t="s">
        <v>520</v>
      </c>
      <c r="C560" s="81" t="s">
        <v>521</v>
      </c>
      <c r="D560" s="43" t="s">
        <v>722</v>
      </c>
      <c r="E560" s="43" t="s">
        <v>723</v>
      </c>
      <c r="F560" s="43" t="s">
        <v>385</v>
      </c>
      <c r="G560" s="107" t="s">
        <v>574</v>
      </c>
      <c r="H560" s="107">
        <v>1020.17</v>
      </c>
      <c r="I560" s="43" t="s">
        <v>280</v>
      </c>
    </row>
    <row r="561" spans="1:9" x14ac:dyDescent="0.25">
      <c r="A561" s="43" t="s">
        <v>270</v>
      </c>
      <c r="B561" s="43" t="s">
        <v>520</v>
      </c>
      <c r="C561" s="81" t="s">
        <v>521</v>
      </c>
      <c r="D561" s="43" t="s">
        <v>724</v>
      </c>
      <c r="E561" s="43" t="s">
        <v>725</v>
      </c>
      <c r="F561" s="43" t="s">
        <v>385</v>
      </c>
      <c r="G561" s="107" t="s">
        <v>574</v>
      </c>
      <c r="H561" s="107">
        <v>85799.741999999998</v>
      </c>
      <c r="I561" s="43" t="s">
        <v>280</v>
      </c>
    </row>
    <row r="562" spans="1:9" x14ac:dyDescent="0.25">
      <c r="A562" s="43" t="s">
        <v>270</v>
      </c>
      <c r="B562" s="43" t="s">
        <v>520</v>
      </c>
      <c r="C562" s="81" t="s">
        <v>521</v>
      </c>
      <c r="D562" s="43" t="s">
        <v>586</v>
      </c>
      <c r="E562" s="43" t="s">
        <v>587</v>
      </c>
      <c r="F562" s="43" t="s">
        <v>385</v>
      </c>
      <c r="G562" s="107" t="s">
        <v>575</v>
      </c>
      <c r="H562" s="107">
        <v>49101.763999999996</v>
      </c>
      <c r="I562" s="43" t="s">
        <v>280</v>
      </c>
    </row>
    <row r="563" spans="1:9" x14ac:dyDescent="0.25">
      <c r="A563" s="43" t="s">
        <v>270</v>
      </c>
      <c r="B563" s="43" t="s">
        <v>520</v>
      </c>
      <c r="C563" s="81" t="s">
        <v>521</v>
      </c>
      <c r="D563" s="43" t="s">
        <v>588</v>
      </c>
      <c r="E563" s="43" t="s">
        <v>589</v>
      </c>
      <c r="F563" s="43" t="s">
        <v>385</v>
      </c>
      <c r="G563" s="107" t="s">
        <v>575</v>
      </c>
      <c r="H563" s="107" t="s">
        <v>519</v>
      </c>
      <c r="I563" s="43" t="s">
        <v>280</v>
      </c>
    </row>
    <row r="564" spans="1:9" x14ac:dyDescent="0.25">
      <c r="A564" s="43" t="s">
        <v>270</v>
      </c>
      <c r="B564" s="43" t="s">
        <v>520</v>
      </c>
      <c r="C564" s="81" t="s">
        <v>521</v>
      </c>
      <c r="D564" s="43" t="s">
        <v>590</v>
      </c>
      <c r="E564" s="43" t="s">
        <v>591</v>
      </c>
      <c r="F564" s="43" t="s">
        <v>385</v>
      </c>
      <c r="G564" s="107" t="s">
        <v>575</v>
      </c>
      <c r="H564" s="107" t="s">
        <v>519</v>
      </c>
      <c r="I564" s="43" t="s">
        <v>280</v>
      </c>
    </row>
    <row r="565" spans="1:9" x14ac:dyDescent="0.25">
      <c r="A565" s="43" t="s">
        <v>270</v>
      </c>
      <c r="B565" s="43" t="s">
        <v>520</v>
      </c>
      <c r="C565" s="81" t="s">
        <v>521</v>
      </c>
      <c r="D565" s="43" t="s">
        <v>592</v>
      </c>
      <c r="E565" s="43" t="s">
        <v>593</v>
      </c>
      <c r="F565" s="43" t="s">
        <v>385</v>
      </c>
      <c r="G565" s="107" t="s">
        <v>575</v>
      </c>
      <c r="H565" s="107" t="s">
        <v>519</v>
      </c>
      <c r="I565" s="43" t="s">
        <v>280</v>
      </c>
    </row>
    <row r="566" spans="1:9" x14ac:dyDescent="0.25">
      <c r="A566" s="43" t="s">
        <v>270</v>
      </c>
      <c r="B566" s="43" t="s">
        <v>520</v>
      </c>
      <c r="C566" s="81" t="s">
        <v>521</v>
      </c>
      <c r="D566" s="43" t="s">
        <v>594</v>
      </c>
      <c r="E566" s="43" t="s">
        <v>595</v>
      </c>
      <c r="F566" s="43" t="s">
        <v>385</v>
      </c>
      <c r="G566" s="107" t="s">
        <v>575</v>
      </c>
      <c r="H566" s="107">
        <v>2181.9470000000001</v>
      </c>
      <c r="I566" s="43" t="s">
        <v>280</v>
      </c>
    </row>
    <row r="567" spans="1:9" x14ac:dyDescent="0.25">
      <c r="A567" s="43" t="s">
        <v>270</v>
      </c>
      <c r="B567" s="43" t="s">
        <v>520</v>
      </c>
      <c r="C567" s="81" t="s">
        <v>521</v>
      </c>
      <c r="D567" s="43" t="s">
        <v>596</v>
      </c>
      <c r="E567" s="43" t="s">
        <v>597</v>
      </c>
      <c r="F567" s="43" t="s">
        <v>385</v>
      </c>
      <c r="G567" s="107" t="s">
        <v>575</v>
      </c>
      <c r="H567" s="107" t="s">
        <v>519</v>
      </c>
      <c r="I567" s="43" t="s">
        <v>280</v>
      </c>
    </row>
    <row r="568" spans="1:9" x14ac:dyDescent="0.25">
      <c r="A568" s="43" t="s">
        <v>270</v>
      </c>
      <c r="B568" s="43" t="s">
        <v>520</v>
      </c>
      <c r="C568" s="81" t="s">
        <v>521</v>
      </c>
      <c r="D568" s="43" t="s">
        <v>598</v>
      </c>
      <c r="E568" s="43" t="s">
        <v>599</v>
      </c>
      <c r="F568" s="43" t="s">
        <v>385</v>
      </c>
      <c r="G568" s="107" t="s">
        <v>575</v>
      </c>
      <c r="H568" s="107" t="s">
        <v>519</v>
      </c>
      <c r="I568" s="43" t="s">
        <v>280</v>
      </c>
    </row>
    <row r="569" spans="1:9" x14ac:dyDescent="0.25">
      <c r="A569" s="43" t="s">
        <v>270</v>
      </c>
      <c r="B569" s="43" t="s">
        <v>520</v>
      </c>
      <c r="C569" s="81" t="s">
        <v>521</v>
      </c>
      <c r="D569" s="43" t="s">
        <v>600</v>
      </c>
      <c r="E569" s="43" t="s">
        <v>601</v>
      </c>
      <c r="F569" s="43" t="s">
        <v>385</v>
      </c>
      <c r="G569" s="107" t="s">
        <v>575</v>
      </c>
      <c r="H569" s="107" t="s">
        <v>519</v>
      </c>
      <c r="I569" s="43" t="s">
        <v>280</v>
      </c>
    </row>
    <row r="570" spans="1:9" x14ac:dyDescent="0.25">
      <c r="A570" s="43" t="s">
        <v>270</v>
      </c>
      <c r="B570" s="43" t="s">
        <v>520</v>
      </c>
      <c r="C570" s="81" t="s">
        <v>521</v>
      </c>
      <c r="D570" s="43" t="s">
        <v>602</v>
      </c>
      <c r="E570" s="43" t="s">
        <v>603</v>
      </c>
      <c r="F570" s="43" t="s">
        <v>385</v>
      </c>
      <c r="G570" s="107" t="s">
        <v>575</v>
      </c>
      <c r="H570" s="107">
        <v>4642.7860000000001</v>
      </c>
      <c r="I570" s="43" t="s">
        <v>280</v>
      </c>
    </row>
    <row r="571" spans="1:9" x14ac:dyDescent="0.25">
      <c r="A571" s="43" t="s">
        <v>270</v>
      </c>
      <c r="B571" s="43" t="s">
        <v>520</v>
      </c>
      <c r="C571" s="81" t="s">
        <v>521</v>
      </c>
      <c r="D571" s="43" t="s">
        <v>604</v>
      </c>
      <c r="E571" s="43" t="s">
        <v>605</v>
      </c>
      <c r="F571" s="43" t="s">
        <v>385</v>
      </c>
      <c r="G571" s="107" t="s">
        <v>575</v>
      </c>
      <c r="H571" s="107" t="s">
        <v>519</v>
      </c>
      <c r="I571" s="43" t="s">
        <v>280</v>
      </c>
    </row>
    <row r="572" spans="1:9" x14ac:dyDescent="0.25">
      <c r="A572" s="43" t="s">
        <v>270</v>
      </c>
      <c r="B572" s="43" t="s">
        <v>520</v>
      </c>
      <c r="C572" s="81" t="s">
        <v>521</v>
      </c>
      <c r="D572" s="43" t="s">
        <v>606</v>
      </c>
      <c r="E572" s="43" t="s">
        <v>607</v>
      </c>
      <c r="F572" s="43" t="s">
        <v>385</v>
      </c>
      <c r="G572" s="107" t="s">
        <v>575</v>
      </c>
      <c r="H572" s="107" t="s">
        <v>519</v>
      </c>
      <c r="I572" s="43" t="s">
        <v>280</v>
      </c>
    </row>
    <row r="573" spans="1:9" x14ac:dyDescent="0.25">
      <c r="A573" s="43" t="s">
        <v>270</v>
      </c>
      <c r="B573" s="43" t="s">
        <v>520</v>
      </c>
      <c r="C573" s="81" t="s">
        <v>521</v>
      </c>
      <c r="D573" s="43" t="s">
        <v>608</v>
      </c>
      <c r="E573" s="43" t="s">
        <v>609</v>
      </c>
      <c r="F573" s="43" t="s">
        <v>385</v>
      </c>
      <c r="G573" s="107" t="s">
        <v>575</v>
      </c>
      <c r="H573" s="107" t="s">
        <v>519</v>
      </c>
      <c r="I573" s="43" t="s">
        <v>280</v>
      </c>
    </row>
    <row r="574" spans="1:9" x14ac:dyDescent="0.25">
      <c r="A574" s="43" t="s">
        <v>270</v>
      </c>
      <c r="B574" s="43" t="s">
        <v>520</v>
      </c>
      <c r="C574" s="81" t="s">
        <v>521</v>
      </c>
      <c r="D574" s="43" t="s">
        <v>610</v>
      </c>
      <c r="E574" s="43" t="s">
        <v>611</v>
      </c>
      <c r="F574" s="43" t="s">
        <v>385</v>
      </c>
      <c r="G574" s="107" t="s">
        <v>575</v>
      </c>
      <c r="H574" s="107" t="s">
        <v>519</v>
      </c>
      <c r="I574" s="43" t="s">
        <v>280</v>
      </c>
    </row>
    <row r="575" spans="1:9" x14ac:dyDescent="0.25">
      <c r="A575" s="43" t="s">
        <v>270</v>
      </c>
      <c r="B575" s="43" t="s">
        <v>520</v>
      </c>
      <c r="C575" s="81" t="s">
        <v>521</v>
      </c>
      <c r="D575" s="43" t="s">
        <v>612</v>
      </c>
      <c r="E575" s="43" t="s">
        <v>613</v>
      </c>
      <c r="F575" s="43" t="s">
        <v>385</v>
      </c>
      <c r="G575" s="107" t="s">
        <v>575</v>
      </c>
      <c r="H575" s="107" t="s">
        <v>519</v>
      </c>
      <c r="I575" s="43" t="s">
        <v>280</v>
      </c>
    </row>
    <row r="576" spans="1:9" x14ac:dyDescent="0.25">
      <c r="A576" s="43" t="s">
        <v>270</v>
      </c>
      <c r="B576" s="43" t="s">
        <v>520</v>
      </c>
      <c r="C576" s="81" t="s">
        <v>521</v>
      </c>
      <c r="D576" s="43" t="s">
        <v>614</v>
      </c>
      <c r="E576" s="43" t="s">
        <v>615</v>
      </c>
      <c r="F576" s="43" t="s">
        <v>385</v>
      </c>
      <c r="G576" s="107" t="s">
        <v>575</v>
      </c>
      <c r="H576" s="107" t="s">
        <v>519</v>
      </c>
      <c r="I576" s="43" t="s">
        <v>280</v>
      </c>
    </row>
    <row r="577" spans="1:9" x14ac:dyDescent="0.25">
      <c r="A577" s="43" t="s">
        <v>270</v>
      </c>
      <c r="B577" s="43" t="s">
        <v>520</v>
      </c>
      <c r="C577" s="81" t="s">
        <v>521</v>
      </c>
      <c r="D577" s="43" t="s">
        <v>616</v>
      </c>
      <c r="E577" s="43" t="s">
        <v>617</v>
      </c>
      <c r="F577" s="43" t="s">
        <v>385</v>
      </c>
      <c r="G577" s="107" t="s">
        <v>575</v>
      </c>
      <c r="H577" s="107" t="s">
        <v>519</v>
      </c>
      <c r="I577" s="43" t="s">
        <v>280</v>
      </c>
    </row>
    <row r="578" spans="1:9" x14ac:dyDescent="0.25">
      <c r="A578" s="43" t="s">
        <v>270</v>
      </c>
      <c r="B578" s="43" t="s">
        <v>520</v>
      </c>
      <c r="C578" s="81" t="s">
        <v>521</v>
      </c>
      <c r="D578" s="43" t="s">
        <v>618</v>
      </c>
      <c r="E578" s="43" t="s">
        <v>619</v>
      </c>
      <c r="F578" s="43" t="s">
        <v>385</v>
      </c>
      <c r="G578" s="107" t="s">
        <v>575</v>
      </c>
      <c r="H578" s="107" t="s">
        <v>519</v>
      </c>
      <c r="I578" s="43" t="s">
        <v>280</v>
      </c>
    </row>
    <row r="579" spans="1:9" x14ac:dyDescent="0.25">
      <c r="A579" s="43" t="s">
        <v>270</v>
      </c>
      <c r="B579" s="43" t="s">
        <v>520</v>
      </c>
      <c r="C579" s="81" t="s">
        <v>521</v>
      </c>
      <c r="D579" s="43" t="s">
        <v>620</v>
      </c>
      <c r="E579" s="43" t="s">
        <v>621</v>
      </c>
      <c r="F579" s="43" t="s">
        <v>385</v>
      </c>
      <c r="G579" s="107" t="s">
        <v>575</v>
      </c>
      <c r="H579" s="107" t="s">
        <v>519</v>
      </c>
      <c r="I579" s="43" t="s">
        <v>280</v>
      </c>
    </row>
    <row r="580" spans="1:9" x14ac:dyDescent="0.25">
      <c r="A580" s="43" t="s">
        <v>270</v>
      </c>
      <c r="B580" s="43" t="s">
        <v>520</v>
      </c>
      <c r="C580" s="81" t="s">
        <v>521</v>
      </c>
      <c r="D580" s="43" t="s">
        <v>622</v>
      </c>
      <c r="E580" s="43" t="s">
        <v>623</v>
      </c>
      <c r="F580" s="43" t="s">
        <v>385</v>
      </c>
      <c r="G580" s="107" t="s">
        <v>575</v>
      </c>
      <c r="H580" s="107" t="s">
        <v>519</v>
      </c>
      <c r="I580" s="43" t="s">
        <v>280</v>
      </c>
    </row>
    <row r="581" spans="1:9" x14ac:dyDescent="0.25">
      <c r="A581" s="43" t="s">
        <v>270</v>
      </c>
      <c r="B581" s="43" t="s">
        <v>520</v>
      </c>
      <c r="C581" s="81" t="s">
        <v>521</v>
      </c>
      <c r="D581" s="43" t="s">
        <v>624</v>
      </c>
      <c r="E581" s="43" t="s">
        <v>625</v>
      </c>
      <c r="F581" s="43" t="s">
        <v>385</v>
      </c>
      <c r="G581" s="107" t="s">
        <v>575</v>
      </c>
      <c r="H581" s="107" t="s">
        <v>519</v>
      </c>
      <c r="I581" s="43" t="s">
        <v>280</v>
      </c>
    </row>
    <row r="582" spans="1:9" x14ac:dyDescent="0.25">
      <c r="A582" s="43" t="s">
        <v>270</v>
      </c>
      <c r="B582" s="43" t="s">
        <v>520</v>
      </c>
      <c r="C582" s="81" t="s">
        <v>521</v>
      </c>
      <c r="D582" s="43" t="s">
        <v>626</v>
      </c>
      <c r="E582" s="43" t="s">
        <v>627</v>
      </c>
      <c r="F582" s="43" t="s">
        <v>385</v>
      </c>
      <c r="G582" s="107" t="s">
        <v>575</v>
      </c>
      <c r="H582" s="107" t="s">
        <v>519</v>
      </c>
      <c r="I582" s="43" t="s">
        <v>280</v>
      </c>
    </row>
    <row r="583" spans="1:9" x14ac:dyDescent="0.25">
      <c r="A583" s="43" t="s">
        <v>270</v>
      </c>
      <c r="B583" s="43" t="s">
        <v>520</v>
      </c>
      <c r="C583" s="81" t="s">
        <v>521</v>
      </c>
      <c r="D583" s="43" t="s">
        <v>628</v>
      </c>
      <c r="E583" s="43" t="s">
        <v>629</v>
      </c>
      <c r="F583" s="43" t="s">
        <v>385</v>
      </c>
      <c r="G583" s="107" t="s">
        <v>575</v>
      </c>
      <c r="H583" s="107" t="s">
        <v>519</v>
      </c>
      <c r="I583" s="43" t="s">
        <v>280</v>
      </c>
    </row>
    <row r="584" spans="1:9" x14ac:dyDescent="0.25">
      <c r="A584" s="43" t="s">
        <v>270</v>
      </c>
      <c r="B584" s="43" t="s">
        <v>520</v>
      </c>
      <c r="C584" s="81" t="s">
        <v>521</v>
      </c>
      <c r="D584" s="43" t="s">
        <v>630</v>
      </c>
      <c r="E584" s="43" t="s">
        <v>631</v>
      </c>
      <c r="F584" s="43" t="s">
        <v>385</v>
      </c>
      <c r="G584" s="107" t="s">
        <v>575</v>
      </c>
      <c r="H584" s="107" t="s">
        <v>519</v>
      </c>
      <c r="I584" s="43" t="s">
        <v>280</v>
      </c>
    </row>
    <row r="585" spans="1:9" x14ac:dyDescent="0.25">
      <c r="A585" s="43" t="s">
        <v>270</v>
      </c>
      <c r="B585" s="43" t="s">
        <v>520</v>
      </c>
      <c r="C585" s="81" t="s">
        <v>521</v>
      </c>
      <c r="D585" s="43" t="s">
        <v>632</v>
      </c>
      <c r="E585" s="43" t="s">
        <v>633</v>
      </c>
      <c r="F585" s="43" t="s">
        <v>385</v>
      </c>
      <c r="G585" s="107" t="s">
        <v>575</v>
      </c>
      <c r="H585" s="107" t="s">
        <v>519</v>
      </c>
      <c r="I585" s="43" t="s">
        <v>280</v>
      </c>
    </row>
    <row r="586" spans="1:9" x14ac:dyDescent="0.25">
      <c r="A586" s="43" t="s">
        <v>270</v>
      </c>
      <c r="B586" s="43" t="s">
        <v>520</v>
      </c>
      <c r="C586" s="81" t="s">
        <v>521</v>
      </c>
      <c r="D586" s="43" t="s">
        <v>634</v>
      </c>
      <c r="E586" s="43" t="s">
        <v>635</v>
      </c>
      <c r="F586" s="43" t="s">
        <v>385</v>
      </c>
      <c r="G586" s="107" t="s">
        <v>575</v>
      </c>
      <c r="H586" s="107" t="s">
        <v>519</v>
      </c>
      <c r="I586" s="43" t="s">
        <v>280</v>
      </c>
    </row>
    <row r="587" spans="1:9" x14ac:dyDescent="0.25">
      <c r="A587" s="43" t="s">
        <v>270</v>
      </c>
      <c r="B587" s="43" t="s">
        <v>520</v>
      </c>
      <c r="C587" s="81" t="s">
        <v>521</v>
      </c>
      <c r="D587" s="43" t="s">
        <v>636</v>
      </c>
      <c r="E587" s="43" t="s">
        <v>637</v>
      </c>
      <c r="F587" s="43" t="s">
        <v>385</v>
      </c>
      <c r="G587" s="107" t="s">
        <v>575</v>
      </c>
      <c r="H587" s="107" t="s">
        <v>519</v>
      </c>
      <c r="I587" s="43" t="s">
        <v>280</v>
      </c>
    </row>
    <row r="588" spans="1:9" x14ac:dyDescent="0.25">
      <c r="A588" s="43" t="s">
        <v>270</v>
      </c>
      <c r="B588" s="43" t="s">
        <v>520</v>
      </c>
      <c r="C588" s="81" t="s">
        <v>521</v>
      </c>
      <c r="D588" s="43" t="s">
        <v>638</v>
      </c>
      <c r="E588" s="43" t="s">
        <v>639</v>
      </c>
      <c r="F588" s="43" t="s">
        <v>385</v>
      </c>
      <c r="G588" s="107" t="s">
        <v>575</v>
      </c>
      <c r="H588" s="107" t="s">
        <v>519</v>
      </c>
      <c r="I588" s="43" t="s">
        <v>280</v>
      </c>
    </row>
    <row r="589" spans="1:9" x14ac:dyDescent="0.25">
      <c r="A589" s="43" t="s">
        <v>270</v>
      </c>
      <c r="B589" s="43" t="s">
        <v>520</v>
      </c>
      <c r="C589" s="81" t="s">
        <v>521</v>
      </c>
      <c r="D589" s="43" t="s">
        <v>640</v>
      </c>
      <c r="E589" s="43" t="s">
        <v>641</v>
      </c>
      <c r="F589" s="43" t="s">
        <v>385</v>
      </c>
      <c r="G589" s="107" t="s">
        <v>575</v>
      </c>
      <c r="H589" s="107" t="s">
        <v>519</v>
      </c>
      <c r="I589" s="43" t="s">
        <v>280</v>
      </c>
    </row>
    <row r="590" spans="1:9" x14ac:dyDescent="0.25">
      <c r="A590" s="43" t="s">
        <v>270</v>
      </c>
      <c r="B590" s="43" t="s">
        <v>520</v>
      </c>
      <c r="C590" s="81" t="s">
        <v>521</v>
      </c>
      <c r="D590" s="43" t="s">
        <v>642</v>
      </c>
      <c r="E590" s="43" t="s">
        <v>643</v>
      </c>
      <c r="F590" s="43" t="s">
        <v>385</v>
      </c>
      <c r="G590" s="107" t="s">
        <v>575</v>
      </c>
      <c r="H590" s="107" t="s">
        <v>519</v>
      </c>
      <c r="I590" s="43" t="s">
        <v>280</v>
      </c>
    </row>
    <row r="591" spans="1:9" x14ac:dyDescent="0.25">
      <c r="A591" s="43" t="s">
        <v>270</v>
      </c>
      <c r="B591" s="43" t="s">
        <v>520</v>
      </c>
      <c r="C591" s="81" t="s">
        <v>521</v>
      </c>
      <c r="D591" s="43" t="s">
        <v>644</v>
      </c>
      <c r="E591" s="43" t="s">
        <v>645</v>
      </c>
      <c r="F591" s="43" t="s">
        <v>385</v>
      </c>
      <c r="G591" s="107" t="s">
        <v>575</v>
      </c>
      <c r="H591" s="107" t="s">
        <v>519</v>
      </c>
      <c r="I591" s="43" t="s">
        <v>280</v>
      </c>
    </row>
    <row r="592" spans="1:9" x14ac:dyDescent="0.25">
      <c r="A592" s="43" t="s">
        <v>270</v>
      </c>
      <c r="B592" s="43" t="s">
        <v>520</v>
      </c>
      <c r="C592" s="81" t="s">
        <v>521</v>
      </c>
      <c r="D592" s="43" t="s">
        <v>646</v>
      </c>
      <c r="E592" s="43" t="s">
        <v>647</v>
      </c>
      <c r="F592" s="43" t="s">
        <v>385</v>
      </c>
      <c r="G592" s="107" t="s">
        <v>575</v>
      </c>
      <c r="H592" s="107" t="s">
        <v>519</v>
      </c>
      <c r="I592" s="43" t="s">
        <v>280</v>
      </c>
    </row>
    <row r="593" spans="1:9" x14ac:dyDescent="0.25">
      <c r="A593" s="43" t="s">
        <v>270</v>
      </c>
      <c r="B593" s="43" t="s">
        <v>520</v>
      </c>
      <c r="C593" s="81" t="s">
        <v>521</v>
      </c>
      <c r="D593" s="43" t="s">
        <v>648</v>
      </c>
      <c r="E593" s="43" t="s">
        <v>649</v>
      </c>
      <c r="F593" s="43" t="s">
        <v>385</v>
      </c>
      <c r="G593" s="107" t="s">
        <v>575</v>
      </c>
      <c r="H593" s="107" t="s">
        <v>519</v>
      </c>
      <c r="I593" s="43" t="s">
        <v>280</v>
      </c>
    </row>
    <row r="594" spans="1:9" x14ac:dyDescent="0.25">
      <c r="A594" s="43" t="s">
        <v>270</v>
      </c>
      <c r="B594" s="43" t="s">
        <v>520</v>
      </c>
      <c r="C594" s="81" t="s">
        <v>521</v>
      </c>
      <c r="D594" s="43" t="s">
        <v>650</v>
      </c>
      <c r="E594" s="43" t="s">
        <v>651</v>
      </c>
      <c r="F594" s="43" t="s">
        <v>385</v>
      </c>
      <c r="G594" s="107" t="s">
        <v>575</v>
      </c>
      <c r="H594" s="107" t="s">
        <v>519</v>
      </c>
      <c r="I594" s="43" t="s">
        <v>280</v>
      </c>
    </row>
    <row r="595" spans="1:9" x14ac:dyDescent="0.25">
      <c r="A595" s="43" t="s">
        <v>270</v>
      </c>
      <c r="B595" s="43" t="s">
        <v>520</v>
      </c>
      <c r="C595" s="81" t="s">
        <v>521</v>
      </c>
      <c r="D595" s="43" t="s">
        <v>652</v>
      </c>
      <c r="E595" s="43" t="s">
        <v>653</v>
      </c>
      <c r="F595" s="43" t="s">
        <v>385</v>
      </c>
      <c r="G595" s="107" t="s">
        <v>575</v>
      </c>
      <c r="H595" s="107" t="s">
        <v>519</v>
      </c>
      <c r="I595" s="43" t="s">
        <v>280</v>
      </c>
    </row>
    <row r="596" spans="1:9" x14ac:dyDescent="0.25">
      <c r="A596" s="43" t="s">
        <v>270</v>
      </c>
      <c r="B596" s="43" t="s">
        <v>520</v>
      </c>
      <c r="C596" s="81" t="s">
        <v>521</v>
      </c>
      <c r="D596" s="43" t="s">
        <v>654</v>
      </c>
      <c r="E596" s="43" t="s">
        <v>655</v>
      </c>
      <c r="F596" s="43" t="s">
        <v>385</v>
      </c>
      <c r="G596" s="107" t="s">
        <v>575</v>
      </c>
      <c r="H596" s="107" t="s">
        <v>519</v>
      </c>
      <c r="I596" s="43" t="s">
        <v>280</v>
      </c>
    </row>
    <row r="597" spans="1:9" x14ac:dyDescent="0.25">
      <c r="A597" s="43" t="s">
        <v>270</v>
      </c>
      <c r="B597" s="43" t="s">
        <v>520</v>
      </c>
      <c r="C597" s="81" t="s">
        <v>521</v>
      </c>
      <c r="D597" s="43" t="s">
        <v>656</v>
      </c>
      <c r="E597" s="43" t="s">
        <v>657</v>
      </c>
      <c r="F597" s="43" t="s">
        <v>385</v>
      </c>
      <c r="G597" s="107" t="s">
        <v>575</v>
      </c>
      <c r="H597" s="107">
        <v>21349.335999999999</v>
      </c>
      <c r="I597" s="43" t="s">
        <v>280</v>
      </c>
    </row>
    <row r="598" spans="1:9" x14ac:dyDescent="0.25">
      <c r="A598" s="43" t="s">
        <v>270</v>
      </c>
      <c r="B598" s="43" t="s">
        <v>520</v>
      </c>
      <c r="C598" s="81" t="s">
        <v>521</v>
      </c>
      <c r="D598" s="43" t="s">
        <v>658</v>
      </c>
      <c r="E598" s="43" t="s">
        <v>659</v>
      </c>
      <c r="F598" s="43" t="s">
        <v>385</v>
      </c>
      <c r="G598" s="107" t="s">
        <v>575</v>
      </c>
      <c r="H598" s="107" t="s">
        <v>519</v>
      </c>
      <c r="I598" s="43" t="s">
        <v>280</v>
      </c>
    </row>
    <row r="599" spans="1:9" x14ac:dyDescent="0.25">
      <c r="A599" s="43" t="s">
        <v>270</v>
      </c>
      <c r="B599" s="43" t="s">
        <v>520</v>
      </c>
      <c r="C599" s="81" t="s">
        <v>521</v>
      </c>
      <c r="D599" s="43" t="s">
        <v>660</v>
      </c>
      <c r="E599" s="43" t="s">
        <v>661</v>
      </c>
      <c r="F599" s="43" t="s">
        <v>385</v>
      </c>
      <c r="G599" s="107" t="s">
        <v>575</v>
      </c>
      <c r="H599" s="107" t="s">
        <v>519</v>
      </c>
      <c r="I599" s="43" t="s">
        <v>280</v>
      </c>
    </row>
    <row r="600" spans="1:9" x14ac:dyDescent="0.25">
      <c r="A600" s="43" t="s">
        <v>270</v>
      </c>
      <c r="B600" s="43" t="s">
        <v>520</v>
      </c>
      <c r="C600" s="81" t="s">
        <v>521</v>
      </c>
      <c r="D600" s="43" t="s">
        <v>662</v>
      </c>
      <c r="E600" s="43" t="s">
        <v>663</v>
      </c>
      <c r="F600" s="43" t="s">
        <v>385</v>
      </c>
      <c r="G600" s="107" t="s">
        <v>575</v>
      </c>
      <c r="H600" s="107">
        <v>9777.3350000000009</v>
      </c>
      <c r="I600" s="43" t="s">
        <v>280</v>
      </c>
    </row>
    <row r="601" spans="1:9" x14ac:dyDescent="0.25">
      <c r="A601" s="43" t="s">
        <v>270</v>
      </c>
      <c r="B601" s="43" t="s">
        <v>520</v>
      </c>
      <c r="C601" s="81" t="s">
        <v>521</v>
      </c>
      <c r="D601" s="43" t="s">
        <v>664</v>
      </c>
      <c r="E601" s="43" t="s">
        <v>665</v>
      </c>
      <c r="F601" s="43" t="s">
        <v>385</v>
      </c>
      <c r="G601" s="107" t="s">
        <v>575</v>
      </c>
      <c r="H601" s="107">
        <v>4986.6090000000004</v>
      </c>
      <c r="I601" s="43" t="s">
        <v>280</v>
      </c>
    </row>
    <row r="602" spans="1:9" x14ac:dyDescent="0.25">
      <c r="A602" s="43" t="s">
        <v>270</v>
      </c>
      <c r="B602" s="43" t="s">
        <v>520</v>
      </c>
      <c r="C602" s="81" t="s">
        <v>521</v>
      </c>
      <c r="D602" s="43" t="s">
        <v>666</v>
      </c>
      <c r="E602" s="43" t="s">
        <v>667</v>
      </c>
      <c r="F602" s="43" t="s">
        <v>385</v>
      </c>
      <c r="G602" s="107" t="s">
        <v>575</v>
      </c>
      <c r="H602" s="107" t="s">
        <v>519</v>
      </c>
      <c r="I602" s="43" t="s">
        <v>280</v>
      </c>
    </row>
    <row r="603" spans="1:9" x14ac:dyDescent="0.25">
      <c r="A603" s="43" t="s">
        <v>270</v>
      </c>
      <c r="B603" s="43" t="s">
        <v>520</v>
      </c>
      <c r="C603" s="81" t="s">
        <v>521</v>
      </c>
      <c r="D603" s="43" t="s">
        <v>668</v>
      </c>
      <c r="E603" s="43" t="s">
        <v>669</v>
      </c>
      <c r="F603" s="43" t="s">
        <v>385</v>
      </c>
      <c r="G603" s="107" t="s">
        <v>575</v>
      </c>
      <c r="H603" s="107">
        <v>4790.7260000000006</v>
      </c>
      <c r="I603" s="43" t="s">
        <v>280</v>
      </c>
    </row>
    <row r="604" spans="1:9" x14ac:dyDescent="0.25">
      <c r="A604" s="43" t="s">
        <v>270</v>
      </c>
      <c r="B604" s="43" t="s">
        <v>520</v>
      </c>
      <c r="C604" s="81" t="s">
        <v>521</v>
      </c>
      <c r="D604" s="43" t="s">
        <v>670</v>
      </c>
      <c r="E604" s="43" t="s">
        <v>671</v>
      </c>
      <c r="F604" s="43" t="s">
        <v>385</v>
      </c>
      <c r="G604" s="107" t="s">
        <v>575</v>
      </c>
      <c r="H604" s="107" t="s">
        <v>519</v>
      </c>
      <c r="I604" s="43" t="s">
        <v>280</v>
      </c>
    </row>
    <row r="605" spans="1:9" x14ac:dyDescent="0.25">
      <c r="A605" s="43" t="s">
        <v>270</v>
      </c>
      <c r="B605" s="43" t="s">
        <v>520</v>
      </c>
      <c r="C605" s="81" t="s">
        <v>521</v>
      </c>
      <c r="D605" s="43" t="s">
        <v>672</v>
      </c>
      <c r="E605" s="43" t="s">
        <v>673</v>
      </c>
      <c r="F605" s="43" t="s">
        <v>385</v>
      </c>
      <c r="G605" s="107" t="s">
        <v>575</v>
      </c>
      <c r="H605" s="107" t="s">
        <v>519</v>
      </c>
      <c r="I605" s="43" t="s">
        <v>280</v>
      </c>
    </row>
    <row r="606" spans="1:9" x14ac:dyDescent="0.25">
      <c r="A606" s="43" t="s">
        <v>270</v>
      </c>
      <c r="B606" s="43" t="s">
        <v>520</v>
      </c>
      <c r="C606" s="81" t="s">
        <v>521</v>
      </c>
      <c r="D606" s="43" t="s">
        <v>674</v>
      </c>
      <c r="E606" s="43" t="s">
        <v>675</v>
      </c>
      <c r="F606" s="43" t="s">
        <v>385</v>
      </c>
      <c r="G606" s="107" t="s">
        <v>575</v>
      </c>
      <c r="H606" s="107" t="s">
        <v>519</v>
      </c>
      <c r="I606" s="43" t="s">
        <v>280</v>
      </c>
    </row>
    <row r="607" spans="1:9" x14ac:dyDescent="0.25">
      <c r="A607" s="43" t="s">
        <v>270</v>
      </c>
      <c r="B607" s="43" t="s">
        <v>520</v>
      </c>
      <c r="C607" s="81" t="s">
        <v>521</v>
      </c>
      <c r="D607" s="43" t="s">
        <v>676</v>
      </c>
      <c r="E607" s="43" t="s">
        <v>677</v>
      </c>
      <c r="F607" s="43" t="s">
        <v>385</v>
      </c>
      <c r="G607" s="107" t="s">
        <v>575</v>
      </c>
      <c r="H607" s="107" t="s">
        <v>519</v>
      </c>
      <c r="I607" s="43" t="s">
        <v>280</v>
      </c>
    </row>
    <row r="608" spans="1:9" x14ac:dyDescent="0.25">
      <c r="A608" s="43" t="s">
        <v>270</v>
      </c>
      <c r="B608" s="43" t="s">
        <v>520</v>
      </c>
      <c r="C608" s="81" t="s">
        <v>521</v>
      </c>
      <c r="D608" s="43" t="s">
        <v>678</v>
      </c>
      <c r="E608" s="43" t="s">
        <v>679</v>
      </c>
      <c r="F608" s="43" t="s">
        <v>385</v>
      </c>
      <c r="G608" s="107" t="s">
        <v>575</v>
      </c>
      <c r="H608" s="107" t="s">
        <v>519</v>
      </c>
      <c r="I608" s="43" t="s">
        <v>280</v>
      </c>
    </row>
    <row r="609" spans="1:9" x14ac:dyDescent="0.25">
      <c r="A609" s="43" t="s">
        <v>270</v>
      </c>
      <c r="B609" s="43" t="s">
        <v>520</v>
      </c>
      <c r="C609" s="81" t="s">
        <v>521</v>
      </c>
      <c r="D609" s="43" t="s">
        <v>680</v>
      </c>
      <c r="E609" s="43" t="s">
        <v>681</v>
      </c>
      <c r="F609" s="43" t="s">
        <v>385</v>
      </c>
      <c r="G609" s="107" t="s">
        <v>575</v>
      </c>
      <c r="H609" s="107" t="s">
        <v>519</v>
      </c>
      <c r="I609" s="43" t="s">
        <v>280</v>
      </c>
    </row>
    <row r="610" spans="1:9" x14ac:dyDescent="0.25">
      <c r="A610" s="43" t="s">
        <v>270</v>
      </c>
      <c r="B610" s="43" t="s">
        <v>520</v>
      </c>
      <c r="C610" s="81" t="s">
        <v>521</v>
      </c>
      <c r="D610" s="43" t="s">
        <v>682</v>
      </c>
      <c r="E610" s="43" t="s">
        <v>683</v>
      </c>
      <c r="F610" s="43" t="s">
        <v>385</v>
      </c>
      <c r="G610" s="107" t="s">
        <v>575</v>
      </c>
      <c r="H610" s="107" t="s">
        <v>519</v>
      </c>
      <c r="I610" s="43" t="s">
        <v>280</v>
      </c>
    </row>
    <row r="611" spans="1:9" x14ac:dyDescent="0.25">
      <c r="A611" s="43" t="s">
        <v>270</v>
      </c>
      <c r="B611" s="43" t="s">
        <v>520</v>
      </c>
      <c r="C611" s="81" t="s">
        <v>521</v>
      </c>
      <c r="D611" s="43" t="s">
        <v>684</v>
      </c>
      <c r="E611" s="43" t="s">
        <v>685</v>
      </c>
      <c r="F611" s="43" t="s">
        <v>385</v>
      </c>
      <c r="G611" s="107" t="s">
        <v>575</v>
      </c>
      <c r="H611" s="107" t="s">
        <v>519</v>
      </c>
      <c r="I611" s="43" t="s">
        <v>280</v>
      </c>
    </row>
    <row r="612" spans="1:9" x14ac:dyDescent="0.25">
      <c r="A612" s="43" t="s">
        <v>270</v>
      </c>
      <c r="B612" s="43" t="s">
        <v>520</v>
      </c>
      <c r="C612" s="81" t="s">
        <v>521</v>
      </c>
      <c r="D612" s="43" t="s">
        <v>686</v>
      </c>
      <c r="E612" s="43" t="s">
        <v>687</v>
      </c>
      <c r="F612" s="43" t="s">
        <v>385</v>
      </c>
      <c r="G612" s="107" t="s">
        <v>575</v>
      </c>
      <c r="H612" s="107" t="s">
        <v>519</v>
      </c>
      <c r="I612" s="43" t="s">
        <v>280</v>
      </c>
    </row>
    <row r="613" spans="1:9" x14ac:dyDescent="0.25">
      <c r="A613" s="43" t="s">
        <v>270</v>
      </c>
      <c r="B613" s="43" t="s">
        <v>520</v>
      </c>
      <c r="C613" s="81" t="s">
        <v>521</v>
      </c>
      <c r="D613" s="43" t="s">
        <v>688</v>
      </c>
      <c r="E613" s="43" t="s">
        <v>689</v>
      </c>
      <c r="F613" s="43" t="s">
        <v>385</v>
      </c>
      <c r="G613" s="107" t="s">
        <v>575</v>
      </c>
      <c r="H613" s="107" t="s">
        <v>519</v>
      </c>
      <c r="I613" s="43" t="s">
        <v>280</v>
      </c>
    </row>
    <row r="614" spans="1:9" x14ac:dyDescent="0.25">
      <c r="A614" s="43" t="s">
        <v>270</v>
      </c>
      <c r="B614" s="43" t="s">
        <v>520</v>
      </c>
      <c r="C614" s="81" t="s">
        <v>521</v>
      </c>
      <c r="D614" s="43" t="s">
        <v>690</v>
      </c>
      <c r="E614" s="43" t="s">
        <v>691</v>
      </c>
      <c r="F614" s="43" t="s">
        <v>385</v>
      </c>
      <c r="G614" s="107" t="s">
        <v>575</v>
      </c>
      <c r="H614" s="107" t="s">
        <v>519</v>
      </c>
      <c r="I614" s="43" t="s">
        <v>280</v>
      </c>
    </row>
    <row r="615" spans="1:9" x14ac:dyDescent="0.25">
      <c r="A615" s="43" t="s">
        <v>270</v>
      </c>
      <c r="B615" s="43" t="s">
        <v>520</v>
      </c>
      <c r="C615" s="81" t="s">
        <v>521</v>
      </c>
      <c r="D615" s="43" t="s">
        <v>692</v>
      </c>
      <c r="E615" s="43" t="s">
        <v>693</v>
      </c>
      <c r="F615" s="43" t="s">
        <v>385</v>
      </c>
      <c r="G615" s="107" t="s">
        <v>575</v>
      </c>
      <c r="H615" s="107" t="s">
        <v>519</v>
      </c>
      <c r="I615" s="43" t="s">
        <v>280</v>
      </c>
    </row>
    <row r="616" spans="1:9" x14ac:dyDescent="0.25">
      <c r="A616" s="43" t="s">
        <v>270</v>
      </c>
      <c r="B616" s="43" t="s">
        <v>520</v>
      </c>
      <c r="C616" s="81" t="s">
        <v>521</v>
      </c>
      <c r="D616" s="43" t="s">
        <v>694</v>
      </c>
      <c r="E616" s="43" t="s">
        <v>695</v>
      </c>
      <c r="F616" s="43" t="s">
        <v>385</v>
      </c>
      <c r="G616" s="107" t="s">
        <v>575</v>
      </c>
      <c r="H616" s="107" t="s">
        <v>519</v>
      </c>
      <c r="I616" s="43" t="s">
        <v>280</v>
      </c>
    </row>
    <row r="617" spans="1:9" x14ac:dyDescent="0.25">
      <c r="A617" s="43" t="s">
        <v>270</v>
      </c>
      <c r="B617" s="43" t="s">
        <v>520</v>
      </c>
      <c r="C617" s="81" t="s">
        <v>521</v>
      </c>
      <c r="D617" s="43" t="s">
        <v>696</v>
      </c>
      <c r="E617" s="43" t="s">
        <v>697</v>
      </c>
      <c r="F617" s="43" t="s">
        <v>385</v>
      </c>
      <c r="G617" s="107" t="s">
        <v>575</v>
      </c>
      <c r="H617" s="107" t="s">
        <v>519</v>
      </c>
      <c r="I617" s="43" t="s">
        <v>280</v>
      </c>
    </row>
    <row r="618" spans="1:9" x14ac:dyDescent="0.25">
      <c r="A618" s="43" t="s">
        <v>270</v>
      </c>
      <c r="B618" s="43" t="s">
        <v>520</v>
      </c>
      <c r="C618" s="81" t="s">
        <v>521</v>
      </c>
      <c r="D618" s="43" t="s">
        <v>698</v>
      </c>
      <c r="E618" s="43" t="s">
        <v>699</v>
      </c>
      <c r="F618" s="43" t="s">
        <v>385</v>
      </c>
      <c r="G618" s="107" t="s">
        <v>575</v>
      </c>
      <c r="H618" s="107" t="s">
        <v>519</v>
      </c>
      <c r="I618" s="43" t="s">
        <v>280</v>
      </c>
    </row>
    <row r="619" spans="1:9" x14ac:dyDescent="0.25">
      <c r="A619" s="43" t="s">
        <v>270</v>
      </c>
      <c r="B619" s="43" t="s">
        <v>520</v>
      </c>
      <c r="C619" s="81" t="s">
        <v>521</v>
      </c>
      <c r="D619" s="43" t="s">
        <v>700</v>
      </c>
      <c r="E619" s="43" t="s">
        <v>701</v>
      </c>
      <c r="F619" s="43" t="s">
        <v>385</v>
      </c>
      <c r="G619" s="107" t="s">
        <v>575</v>
      </c>
      <c r="H619" s="107" t="s">
        <v>519</v>
      </c>
      <c r="I619" s="43" t="s">
        <v>280</v>
      </c>
    </row>
    <row r="620" spans="1:9" x14ac:dyDescent="0.25">
      <c r="A620" s="43" t="s">
        <v>270</v>
      </c>
      <c r="B620" s="43" t="s">
        <v>520</v>
      </c>
      <c r="C620" s="81" t="s">
        <v>521</v>
      </c>
      <c r="D620" s="43" t="s">
        <v>702</v>
      </c>
      <c r="E620" s="43" t="s">
        <v>703</v>
      </c>
      <c r="F620" s="43" t="s">
        <v>385</v>
      </c>
      <c r="G620" s="107" t="s">
        <v>575</v>
      </c>
      <c r="H620" s="107" t="s">
        <v>519</v>
      </c>
      <c r="I620" s="43" t="s">
        <v>280</v>
      </c>
    </row>
    <row r="621" spans="1:9" x14ac:dyDescent="0.25">
      <c r="A621" s="43" t="s">
        <v>270</v>
      </c>
      <c r="B621" s="43" t="s">
        <v>520</v>
      </c>
      <c r="C621" s="81" t="s">
        <v>521</v>
      </c>
      <c r="D621" s="43" t="s">
        <v>704</v>
      </c>
      <c r="E621" s="43" t="s">
        <v>705</v>
      </c>
      <c r="F621" s="43" t="s">
        <v>385</v>
      </c>
      <c r="G621" s="107" t="s">
        <v>575</v>
      </c>
      <c r="H621" s="107" t="s">
        <v>519</v>
      </c>
      <c r="I621" s="43" t="s">
        <v>280</v>
      </c>
    </row>
    <row r="622" spans="1:9" x14ac:dyDescent="0.25">
      <c r="A622" s="43" t="s">
        <v>270</v>
      </c>
      <c r="B622" s="43" t="s">
        <v>520</v>
      </c>
      <c r="C622" s="81" t="s">
        <v>521</v>
      </c>
      <c r="D622" s="43" t="s">
        <v>706</v>
      </c>
      <c r="E622" s="43" t="s">
        <v>707</v>
      </c>
      <c r="F622" s="43" t="s">
        <v>385</v>
      </c>
      <c r="G622" s="107" t="s">
        <v>575</v>
      </c>
      <c r="H622" s="107" t="s">
        <v>519</v>
      </c>
      <c r="I622" s="43" t="s">
        <v>280</v>
      </c>
    </row>
    <row r="623" spans="1:9" x14ac:dyDescent="0.25">
      <c r="A623" s="43" t="s">
        <v>270</v>
      </c>
      <c r="B623" s="43" t="s">
        <v>520</v>
      </c>
      <c r="C623" s="81" t="s">
        <v>521</v>
      </c>
      <c r="D623" s="43" t="s">
        <v>708</v>
      </c>
      <c r="E623" s="43" t="s">
        <v>709</v>
      </c>
      <c r="F623" s="43" t="s">
        <v>385</v>
      </c>
      <c r="G623" s="107" t="s">
        <v>575</v>
      </c>
      <c r="H623" s="107" t="s">
        <v>519</v>
      </c>
      <c r="I623" s="43" t="s">
        <v>280</v>
      </c>
    </row>
    <row r="624" spans="1:9" x14ac:dyDescent="0.25">
      <c r="A624" s="43" t="s">
        <v>270</v>
      </c>
      <c r="B624" s="43" t="s">
        <v>520</v>
      </c>
      <c r="C624" s="81" t="s">
        <v>521</v>
      </c>
      <c r="D624" s="43" t="s">
        <v>710</v>
      </c>
      <c r="E624" s="43" t="s">
        <v>711</v>
      </c>
      <c r="F624" s="43" t="s">
        <v>385</v>
      </c>
      <c r="G624" s="107" t="s">
        <v>575</v>
      </c>
      <c r="H624" s="107" t="s">
        <v>519</v>
      </c>
      <c r="I624" s="43" t="s">
        <v>280</v>
      </c>
    </row>
    <row r="625" spans="1:9" x14ac:dyDescent="0.25">
      <c r="A625" s="43" t="s">
        <v>270</v>
      </c>
      <c r="B625" s="43" t="s">
        <v>520</v>
      </c>
      <c r="C625" s="81" t="s">
        <v>521</v>
      </c>
      <c r="D625" s="43" t="s">
        <v>712</v>
      </c>
      <c r="E625" s="43" t="s">
        <v>713</v>
      </c>
      <c r="F625" s="43" t="s">
        <v>385</v>
      </c>
      <c r="G625" s="107" t="s">
        <v>575</v>
      </c>
      <c r="H625" s="107" t="s">
        <v>519</v>
      </c>
      <c r="I625" s="43" t="s">
        <v>280</v>
      </c>
    </row>
    <row r="626" spans="1:9" x14ac:dyDescent="0.25">
      <c r="A626" s="43" t="s">
        <v>270</v>
      </c>
      <c r="B626" s="43" t="s">
        <v>520</v>
      </c>
      <c r="C626" s="81" t="s">
        <v>521</v>
      </c>
      <c r="D626" s="43" t="s">
        <v>714</v>
      </c>
      <c r="E626" s="43" t="s">
        <v>715</v>
      </c>
      <c r="F626" s="43" t="s">
        <v>385</v>
      </c>
      <c r="G626" s="107" t="s">
        <v>575</v>
      </c>
      <c r="H626" s="107" t="s">
        <v>519</v>
      </c>
      <c r="I626" s="43" t="s">
        <v>280</v>
      </c>
    </row>
    <row r="627" spans="1:9" x14ac:dyDescent="0.25">
      <c r="A627" s="43" t="s">
        <v>270</v>
      </c>
      <c r="B627" s="43" t="s">
        <v>520</v>
      </c>
      <c r="C627" s="81" t="s">
        <v>521</v>
      </c>
      <c r="D627" s="43" t="s">
        <v>716</v>
      </c>
      <c r="E627" s="43" t="s">
        <v>717</v>
      </c>
      <c r="F627" s="43" t="s">
        <v>385</v>
      </c>
      <c r="G627" s="107" t="s">
        <v>575</v>
      </c>
      <c r="H627" s="107" t="s">
        <v>519</v>
      </c>
      <c r="I627" s="43" t="s">
        <v>280</v>
      </c>
    </row>
    <row r="628" spans="1:9" x14ac:dyDescent="0.25">
      <c r="A628" s="43" t="s">
        <v>270</v>
      </c>
      <c r="B628" s="43" t="s">
        <v>520</v>
      </c>
      <c r="C628" s="81" t="s">
        <v>521</v>
      </c>
      <c r="D628" s="43" t="s">
        <v>718</v>
      </c>
      <c r="E628" s="43" t="s">
        <v>719</v>
      </c>
      <c r="F628" s="43" t="s">
        <v>385</v>
      </c>
      <c r="G628" s="107" t="s">
        <v>575</v>
      </c>
      <c r="H628" s="107" t="s">
        <v>519</v>
      </c>
      <c r="I628" s="43" t="s">
        <v>280</v>
      </c>
    </row>
    <row r="629" spans="1:9" x14ac:dyDescent="0.25">
      <c r="A629" s="43" t="s">
        <v>270</v>
      </c>
      <c r="B629" s="43" t="s">
        <v>520</v>
      </c>
      <c r="C629" s="81" t="s">
        <v>521</v>
      </c>
      <c r="D629" s="43" t="s">
        <v>720</v>
      </c>
      <c r="E629" s="43" t="s">
        <v>721</v>
      </c>
      <c r="F629" s="43" t="s">
        <v>385</v>
      </c>
      <c r="G629" s="107" t="s">
        <v>575</v>
      </c>
      <c r="H629" s="107">
        <v>87053.168000000005</v>
      </c>
      <c r="I629" s="43" t="s">
        <v>280</v>
      </c>
    </row>
    <row r="630" spans="1:9" x14ac:dyDescent="0.25">
      <c r="A630" s="43" t="s">
        <v>270</v>
      </c>
      <c r="B630" s="43" t="s">
        <v>520</v>
      </c>
      <c r="C630" s="81" t="s">
        <v>521</v>
      </c>
      <c r="D630" s="43" t="s">
        <v>722</v>
      </c>
      <c r="E630" s="43" t="s">
        <v>723</v>
      </c>
      <c r="F630" s="43" t="s">
        <v>385</v>
      </c>
      <c r="G630" s="107" t="s">
        <v>575</v>
      </c>
      <c r="H630" s="107">
        <v>912.54600000000005</v>
      </c>
      <c r="I630" s="43" t="s">
        <v>280</v>
      </c>
    </row>
    <row r="631" spans="1:9" x14ac:dyDescent="0.25">
      <c r="A631" s="43" t="s">
        <v>270</v>
      </c>
      <c r="B631" s="43" t="s">
        <v>520</v>
      </c>
      <c r="C631" s="81" t="s">
        <v>521</v>
      </c>
      <c r="D631" s="43" t="s">
        <v>724</v>
      </c>
      <c r="E631" s="43" t="s">
        <v>725</v>
      </c>
      <c r="F631" s="43" t="s">
        <v>385</v>
      </c>
      <c r="G631" s="107" t="s">
        <v>575</v>
      </c>
      <c r="H631" s="107">
        <v>87965.713999999993</v>
      </c>
      <c r="I631" s="43" t="s">
        <v>280</v>
      </c>
    </row>
    <row r="632" spans="1:9" x14ac:dyDescent="0.25">
      <c r="A632" s="43" t="s">
        <v>270</v>
      </c>
      <c r="B632" s="43" t="s">
        <v>520</v>
      </c>
      <c r="C632" s="81" t="s">
        <v>521</v>
      </c>
      <c r="D632" s="43" t="s">
        <v>586</v>
      </c>
      <c r="E632" s="43" t="s">
        <v>587</v>
      </c>
      <c r="F632" s="43" t="s">
        <v>385</v>
      </c>
      <c r="G632" s="107" t="s">
        <v>576</v>
      </c>
      <c r="H632" s="107">
        <v>44463.945</v>
      </c>
      <c r="I632" s="43" t="s">
        <v>279</v>
      </c>
    </row>
    <row r="633" spans="1:9" x14ac:dyDescent="0.25">
      <c r="A633" s="43" t="s">
        <v>270</v>
      </c>
      <c r="B633" s="43" t="s">
        <v>520</v>
      </c>
      <c r="C633" s="81" t="s">
        <v>521</v>
      </c>
      <c r="D633" s="43" t="s">
        <v>588</v>
      </c>
      <c r="E633" s="43" t="s">
        <v>589</v>
      </c>
      <c r="F633" s="43" t="s">
        <v>385</v>
      </c>
      <c r="G633" s="107" t="s">
        <v>576</v>
      </c>
      <c r="H633" s="107">
        <v>44461.182000000001</v>
      </c>
      <c r="I633" s="43" t="s">
        <v>279</v>
      </c>
    </row>
    <row r="634" spans="1:9" x14ac:dyDescent="0.25">
      <c r="A634" s="43" t="s">
        <v>270</v>
      </c>
      <c r="B634" s="43" t="s">
        <v>520</v>
      </c>
      <c r="C634" s="81" t="s">
        <v>521</v>
      </c>
      <c r="D634" s="43" t="s">
        <v>590</v>
      </c>
      <c r="E634" s="43" t="s">
        <v>591</v>
      </c>
      <c r="F634" s="43" t="s">
        <v>385</v>
      </c>
      <c r="G634" s="107" t="s">
        <v>576</v>
      </c>
      <c r="H634" s="107">
        <v>0.86899999999999999</v>
      </c>
      <c r="I634" s="43" t="s">
        <v>279</v>
      </c>
    </row>
    <row r="635" spans="1:9" x14ac:dyDescent="0.25">
      <c r="A635" s="43" t="s">
        <v>270</v>
      </c>
      <c r="B635" s="43" t="s">
        <v>520</v>
      </c>
      <c r="C635" s="81" t="s">
        <v>521</v>
      </c>
      <c r="D635" s="43" t="s">
        <v>592</v>
      </c>
      <c r="E635" s="43" t="s">
        <v>593</v>
      </c>
      <c r="F635" s="43" t="s">
        <v>385</v>
      </c>
      <c r="G635" s="107" t="s">
        <v>576</v>
      </c>
      <c r="H635" s="107">
        <v>1.893</v>
      </c>
      <c r="I635" s="43" t="s">
        <v>279</v>
      </c>
    </row>
    <row r="636" spans="1:9" x14ac:dyDescent="0.25">
      <c r="A636" s="43" t="s">
        <v>270</v>
      </c>
      <c r="B636" s="43" t="s">
        <v>520</v>
      </c>
      <c r="C636" s="81" t="s">
        <v>521</v>
      </c>
      <c r="D636" s="43" t="s">
        <v>594</v>
      </c>
      <c r="E636" s="43" t="s">
        <v>595</v>
      </c>
      <c r="F636" s="43" t="s">
        <v>385</v>
      </c>
      <c r="G636" s="107" t="s">
        <v>576</v>
      </c>
      <c r="H636" s="107">
        <v>2122.2840000000001</v>
      </c>
      <c r="I636" s="43" t="s">
        <v>279</v>
      </c>
    </row>
    <row r="637" spans="1:9" x14ac:dyDescent="0.25">
      <c r="A637" s="43" t="s">
        <v>270</v>
      </c>
      <c r="B637" s="43" t="s">
        <v>520</v>
      </c>
      <c r="C637" s="81" t="s">
        <v>521</v>
      </c>
      <c r="D637" s="43" t="s">
        <v>596</v>
      </c>
      <c r="E637" s="43" t="s">
        <v>597</v>
      </c>
      <c r="F637" s="43" t="s">
        <v>385</v>
      </c>
      <c r="G637" s="107" t="s">
        <v>576</v>
      </c>
      <c r="H637" s="107">
        <v>1834.6109999999999</v>
      </c>
      <c r="I637" s="43" t="s">
        <v>279</v>
      </c>
    </row>
    <row r="638" spans="1:9" x14ac:dyDescent="0.25">
      <c r="A638" s="43" t="s">
        <v>270</v>
      </c>
      <c r="B638" s="43" t="s">
        <v>520</v>
      </c>
      <c r="C638" s="81" t="s">
        <v>521</v>
      </c>
      <c r="D638" s="43" t="s">
        <v>598</v>
      </c>
      <c r="E638" s="43" t="s">
        <v>599</v>
      </c>
      <c r="F638" s="43" t="s">
        <v>385</v>
      </c>
      <c r="G638" s="107" t="s">
        <v>576</v>
      </c>
      <c r="H638" s="107">
        <v>1.0940000000000001</v>
      </c>
      <c r="I638" s="43" t="s">
        <v>279</v>
      </c>
    </row>
    <row r="639" spans="1:9" x14ac:dyDescent="0.25">
      <c r="A639" s="43" t="s">
        <v>270</v>
      </c>
      <c r="B639" s="43" t="s">
        <v>520</v>
      </c>
      <c r="C639" s="81" t="s">
        <v>521</v>
      </c>
      <c r="D639" s="43" t="s">
        <v>600</v>
      </c>
      <c r="E639" s="43" t="s">
        <v>601</v>
      </c>
      <c r="F639" s="43" t="s">
        <v>385</v>
      </c>
      <c r="G639" s="107" t="s">
        <v>576</v>
      </c>
      <c r="H639" s="107">
        <v>286.57900000000001</v>
      </c>
      <c r="I639" s="43" t="s">
        <v>279</v>
      </c>
    </row>
    <row r="640" spans="1:9" x14ac:dyDescent="0.25">
      <c r="A640" s="43" t="s">
        <v>270</v>
      </c>
      <c r="B640" s="43" t="s">
        <v>520</v>
      </c>
      <c r="C640" s="81" t="s">
        <v>521</v>
      </c>
      <c r="D640" s="43" t="s">
        <v>602</v>
      </c>
      <c r="E640" s="43" t="s">
        <v>603</v>
      </c>
      <c r="F640" s="43" t="s">
        <v>385</v>
      </c>
      <c r="G640" s="107" t="s">
        <v>576</v>
      </c>
      <c r="H640" s="107">
        <v>4660.4160000000002</v>
      </c>
      <c r="I640" s="43" t="s">
        <v>279</v>
      </c>
    </row>
    <row r="641" spans="1:9" x14ac:dyDescent="0.25">
      <c r="A641" s="43" t="s">
        <v>270</v>
      </c>
      <c r="B641" s="43" t="s">
        <v>520</v>
      </c>
      <c r="C641" s="81" t="s">
        <v>521</v>
      </c>
      <c r="D641" s="43" t="s">
        <v>604</v>
      </c>
      <c r="E641" s="43" t="s">
        <v>605</v>
      </c>
      <c r="F641" s="43" t="s">
        <v>385</v>
      </c>
      <c r="G641" s="107" t="s">
        <v>576</v>
      </c>
      <c r="H641" s="107">
        <v>290.62</v>
      </c>
      <c r="I641" s="43" t="s">
        <v>279</v>
      </c>
    </row>
    <row r="642" spans="1:9" x14ac:dyDescent="0.25">
      <c r="A642" s="43" t="s">
        <v>270</v>
      </c>
      <c r="B642" s="43" t="s">
        <v>520</v>
      </c>
      <c r="C642" s="81" t="s">
        <v>521</v>
      </c>
      <c r="D642" s="43" t="s">
        <v>606</v>
      </c>
      <c r="E642" s="43" t="s">
        <v>607</v>
      </c>
      <c r="F642" s="43" t="s">
        <v>385</v>
      </c>
      <c r="G642" s="107" t="s">
        <v>576</v>
      </c>
      <c r="H642" s="107">
        <v>20.378</v>
      </c>
      <c r="I642" s="43" t="s">
        <v>279</v>
      </c>
    </row>
    <row r="643" spans="1:9" x14ac:dyDescent="0.25">
      <c r="A643" s="43" t="s">
        <v>270</v>
      </c>
      <c r="B643" s="43" t="s">
        <v>520</v>
      </c>
      <c r="C643" s="81" t="s">
        <v>521</v>
      </c>
      <c r="D643" s="43" t="s">
        <v>608</v>
      </c>
      <c r="E643" s="43" t="s">
        <v>609</v>
      </c>
      <c r="F643" s="43" t="s">
        <v>385</v>
      </c>
      <c r="G643" s="107" t="s">
        <v>576</v>
      </c>
      <c r="H643" s="107">
        <v>5.68</v>
      </c>
      <c r="I643" s="43" t="s">
        <v>279</v>
      </c>
    </row>
    <row r="644" spans="1:9" x14ac:dyDescent="0.25">
      <c r="A644" s="43" t="s">
        <v>270</v>
      </c>
      <c r="B644" s="43" t="s">
        <v>520</v>
      </c>
      <c r="C644" s="81" t="s">
        <v>521</v>
      </c>
      <c r="D644" s="43" t="s">
        <v>610</v>
      </c>
      <c r="E644" s="43" t="s">
        <v>611</v>
      </c>
      <c r="F644" s="43" t="s">
        <v>385</v>
      </c>
      <c r="G644" s="107" t="s">
        <v>576</v>
      </c>
      <c r="H644" s="107">
        <v>485.59899999999999</v>
      </c>
      <c r="I644" s="43" t="s">
        <v>279</v>
      </c>
    </row>
    <row r="645" spans="1:9" x14ac:dyDescent="0.25">
      <c r="A645" s="43" t="s">
        <v>270</v>
      </c>
      <c r="B645" s="43" t="s">
        <v>520</v>
      </c>
      <c r="C645" s="81" t="s">
        <v>521</v>
      </c>
      <c r="D645" s="43" t="s">
        <v>612</v>
      </c>
      <c r="E645" s="43" t="s">
        <v>613</v>
      </c>
      <c r="F645" s="43" t="s">
        <v>385</v>
      </c>
      <c r="G645" s="107" t="s">
        <v>576</v>
      </c>
      <c r="H645" s="107">
        <v>4.9219999999999997</v>
      </c>
      <c r="I645" s="43" t="s">
        <v>279</v>
      </c>
    </row>
    <row r="646" spans="1:9" x14ac:dyDescent="0.25">
      <c r="A646" s="43" t="s">
        <v>270</v>
      </c>
      <c r="B646" s="43" t="s">
        <v>520</v>
      </c>
      <c r="C646" s="81" t="s">
        <v>521</v>
      </c>
      <c r="D646" s="43" t="s">
        <v>614</v>
      </c>
      <c r="E646" s="43" t="s">
        <v>615</v>
      </c>
      <c r="F646" s="43" t="s">
        <v>385</v>
      </c>
      <c r="G646" s="107" t="s">
        <v>576</v>
      </c>
      <c r="H646" s="107">
        <v>164.9</v>
      </c>
      <c r="I646" s="43" t="s">
        <v>279</v>
      </c>
    </row>
    <row r="647" spans="1:9" x14ac:dyDescent="0.25">
      <c r="A647" s="43" t="s">
        <v>270</v>
      </c>
      <c r="B647" s="43" t="s">
        <v>520</v>
      </c>
      <c r="C647" s="81" t="s">
        <v>521</v>
      </c>
      <c r="D647" s="43" t="s">
        <v>616</v>
      </c>
      <c r="E647" s="43" t="s">
        <v>617</v>
      </c>
      <c r="F647" s="43" t="s">
        <v>385</v>
      </c>
      <c r="G647" s="107" t="s">
        <v>576</v>
      </c>
      <c r="H647" s="107">
        <v>1E-3</v>
      </c>
      <c r="I647" s="43" t="s">
        <v>279</v>
      </c>
    </row>
    <row r="648" spans="1:9" x14ac:dyDescent="0.25">
      <c r="A648" s="43" t="s">
        <v>270</v>
      </c>
      <c r="B648" s="43" t="s">
        <v>520</v>
      </c>
      <c r="C648" s="81" t="s">
        <v>521</v>
      </c>
      <c r="D648" s="43" t="s">
        <v>618</v>
      </c>
      <c r="E648" s="43" t="s">
        <v>619</v>
      </c>
      <c r="F648" s="43" t="s">
        <v>385</v>
      </c>
      <c r="G648" s="107" t="s">
        <v>576</v>
      </c>
      <c r="H648" s="107">
        <v>164.899</v>
      </c>
      <c r="I648" s="43" t="s">
        <v>279</v>
      </c>
    </row>
    <row r="649" spans="1:9" x14ac:dyDescent="0.25">
      <c r="A649" s="43" t="s">
        <v>270</v>
      </c>
      <c r="B649" s="43" t="s">
        <v>520</v>
      </c>
      <c r="C649" s="81" t="s">
        <v>521</v>
      </c>
      <c r="D649" s="43" t="s">
        <v>620</v>
      </c>
      <c r="E649" s="43" t="s">
        <v>621</v>
      </c>
      <c r="F649" s="43" t="s">
        <v>385</v>
      </c>
      <c r="G649" s="107" t="s">
        <v>576</v>
      </c>
      <c r="H649" s="107">
        <v>2545.2719999999999</v>
      </c>
      <c r="I649" s="43" t="s">
        <v>279</v>
      </c>
    </row>
    <row r="650" spans="1:9" x14ac:dyDescent="0.25">
      <c r="A650" s="43" t="s">
        <v>270</v>
      </c>
      <c r="B650" s="43" t="s">
        <v>520</v>
      </c>
      <c r="C650" s="81" t="s">
        <v>521</v>
      </c>
      <c r="D650" s="43" t="s">
        <v>622</v>
      </c>
      <c r="E650" s="43" t="s">
        <v>623</v>
      </c>
      <c r="F650" s="43" t="s">
        <v>385</v>
      </c>
      <c r="G650" s="107" t="s">
        <v>576</v>
      </c>
      <c r="H650" s="107">
        <v>34.942999999999998</v>
      </c>
      <c r="I650" s="43" t="s">
        <v>279</v>
      </c>
    </row>
    <row r="651" spans="1:9" x14ac:dyDescent="0.25">
      <c r="A651" s="43" t="s">
        <v>270</v>
      </c>
      <c r="B651" s="43" t="s">
        <v>520</v>
      </c>
      <c r="C651" s="81" t="s">
        <v>521</v>
      </c>
      <c r="D651" s="43" t="s">
        <v>624</v>
      </c>
      <c r="E651" s="43" t="s">
        <v>625</v>
      </c>
      <c r="F651" s="43" t="s">
        <v>385</v>
      </c>
      <c r="G651" s="107" t="s">
        <v>576</v>
      </c>
      <c r="H651" s="107">
        <v>46.986000000000004</v>
      </c>
      <c r="I651" s="43" t="s">
        <v>279</v>
      </c>
    </row>
    <row r="652" spans="1:9" x14ac:dyDescent="0.25">
      <c r="A652" s="43" t="s">
        <v>270</v>
      </c>
      <c r="B652" s="43" t="s">
        <v>520</v>
      </c>
      <c r="C652" s="81" t="s">
        <v>521</v>
      </c>
      <c r="D652" s="43" t="s">
        <v>626</v>
      </c>
      <c r="E652" s="43" t="s">
        <v>627</v>
      </c>
      <c r="F652" s="43" t="s">
        <v>385</v>
      </c>
      <c r="G652" s="107" t="s">
        <v>576</v>
      </c>
      <c r="H652" s="107">
        <v>143.881</v>
      </c>
      <c r="I652" s="43" t="s">
        <v>279</v>
      </c>
    </row>
    <row r="653" spans="1:9" x14ac:dyDescent="0.25">
      <c r="A653" s="43" t="s">
        <v>270</v>
      </c>
      <c r="B653" s="43" t="s">
        <v>520</v>
      </c>
      <c r="C653" s="81" t="s">
        <v>521</v>
      </c>
      <c r="D653" s="43" t="s">
        <v>628</v>
      </c>
      <c r="E653" s="43" t="s">
        <v>629</v>
      </c>
      <c r="F653" s="43" t="s">
        <v>385</v>
      </c>
      <c r="G653" s="107" t="s">
        <v>576</v>
      </c>
      <c r="H653" s="107">
        <v>7.569</v>
      </c>
      <c r="I653" s="43" t="s">
        <v>279</v>
      </c>
    </row>
    <row r="654" spans="1:9" x14ac:dyDescent="0.25">
      <c r="A654" s="43" t="s">
        <v>270</v>
      </c>
      <c r="B654" s="43" t="s">
        <v>520</v>
      </c>
      <c r="C654" s="81" t="s">
        <v>521</v>
      </c>
      <c r="D654" s="43" t="s">
        <v>630</v>
      </c>
      <c r="E654" s="43" t="s">
        <v>631</v>
      </c>
      <c r="F654" s="43" t="s">
        <v>385</v>
      </c>
      <c r="G654" s="107" t="s">
        <v>576</v>
      </c>
      <c r="H654" s="107">
        <v>136.31199999999998</v>
      </c>
      <c r="I654" s="43" t="s">
        <v>279</v>
      </c>
    </row>
    <row r="655" spans="1:9" x14ac:dyDescent="0.25">
      <c r="A655" s="43" t="s">
        <v>270</v>
      </c>
      <c r="B655" s="43" t="s">
        <v>520</v>
      </c>
      <c r="C655" s="81" t="s">
        <v>521</v>
      </c>
      <c r="D655" s="43" t="s">
        <v>632</v>
      </c>
      <c r="E655" s="43" t="s">
        <v>633</v>
      </c>
      <c r="F655" s="43" t="s">
        <v>385</v>
      </c>
      <c r="G655" s="107" t="s">
        <v>576</v>
      </c>
      <c r="H655" s="107">
        <v>674.93100000000004</v>
      </c>
      <c r="I655" s="43" t="s">
        <v>279</v>
      </c>
    </row>
    <row r="656" spans="1:9" x14ac:dyDescent="0.25">
      <c r="A656" s="43" t="s">
        <v>270</v>
      </c>
      <c r="B656" s="43" t="s">
        <v>520</v>
      </c>
      <c r="C656" s="81" t="s">
        <v>521</v>
      </c>
      <c r="D656" s="43" t="s">
        <v>634</v>
      </c>
      <c r="E656" s="43" t="s">
        <v>635</v>
      </c>
      <c r="F656" s="43" t="s">
        <v>385</v>
      </c>
      <c r="G656" s="107" t="s">
        <v>576</v>
      </c>
      <c r="H656" s="107">
        <v>529.03399999999999</v>
      </c>
      <c r="I656" s="43" t="s">
        <v>279</v>
      </c>
    </row>
    <row r="657" spans="1:9" x14ac:dyDescent="0.25">
      <c r="A657" s="43" t="s">
        <v>270</v>
      </c>
      <c r="B657" s="43" t="s">
        <v>520</v>
      </c>
      <c r="C657" s="81" t="s">
        <v>521</v>
      </c>
      <c r="D657" s="43" t="s">
        <v>636</v>
      </c>
      <c r="E657" s="43" t="s">
        <v>637</v>
      </c>
      <c r="F657" s="43" t="s">
        <v>385</v>
      </c>
      <c r="G657" s="107" t="s">
        <v>576</v>
      </c>
      <c r="H657" s="107">
        <v>132.185</v>
      </c>
      <c r="I657" s="43" t="s">
        <v>279</v>
      </c>
    </row>
    <row r="658" spans="1:9" x14ac:dyDescent="0.25">
      <c r="A658" s="43" t="s">
        <v>270</v>
      </c>
      <c r="B658" s="43" t="s">
        <v>520</v>
      </c>
      <c r="C658" s="81" t="s">
        <v>521</v>
      </c>
      <c r="D658" s="43" t="s">
        <v>638</v>
      </c>
      <c r="E658" s="43" t="s">
        <v>639</v>
      </c>
      <c r="F658" s="43" t="s">
        <v>385</v>
      </c>
      <c r="G658" s="107" t="s">
        <v>576</v>
      </c>
      <c r="H658" s="107">
        <v>13.712</v>
      </c>
      <c r="I658" s="43" t="s">
        <v>279</v>
      </c>
    </row>
    <row r="659" spans="1:9" x14ac:dyDescent="0.25">
      <c r="A659" s="43" t="s">
        <v>270</v>
      </c>
      <c r="B659" s="43" t="s">
        <v>520</v>
      </c>
      <c r="C659" s="81" t="s">
        <v>521</v>
      </c>
      <c r="D659" s="43" t="s">
        <v>640</v>
      </c>
      <c r="E659" s="43" t="s">
        <v>641</v>
      </c>
      <c r="F659" s="43" t="s">
        <v>385</v>
      </c>
      <c r="G659" s="107" t="s">
        <v>576</v>
      </c>
      <c r="H659" s="107">
        <v>20.633000000000003</v>
      </c>
      <c r="I659" s="43" t="s">
        <v>279</v>
      </c>
    </row>
    <row r="660" spans="1:9" x14ac:dyDescent="0.25">
      <c r="A660" s="43" t="s">
        <v>270</v>
      </c>
      <c r="B660" s="43" t="s">
        <v>520</v>
      </c>
      <c r="C660" s="81" t="s">
        <v>521</v>
      </c>
      <c r="D660" s="43" t="s">
        <v>642</v>
      </c>
      <c r="E660" s="43" t="s">
        <v>643</v>
      </c>
      <c r="F660" s="43" t="s">
        <v>385</v>
      </c>
      <c r="G660" s="107" t="s">
        <v>576</v>
      </c>
      <c r="H660" s="107">
        <v>32.221000000000004</v>
      </c>
      <c r="I660" s="43" t="s">
        <v>279</v>
      </c>
    </row>
    <row r="661" spans="1:9" x14ac:dyDescent="0.25">
      <c r="A661" s="43" t="s">
        <v>270</v>
      </c>
      <c r="B661" s="43" t="s">
        <v>520</v>
      </c>
      <c r="C661" s="81" t="s">
        <v>521</v>
      </c>
      <c r="D661" s="43" t="s">
        <v>644</v>
      </c>
      <c r="E661" s="43" t="s">
        <v>645</v>
      </c>
      <c r="F661" s="43" t="s">
        <v>385</v>
      </c>
      <c r="G661" s="107" t="s">
        <v>576</v>
      </c>
      <c r="H661" s="107">
        <v>9.5689999999999991</v>
      </c>
      <c r="I661" s="43" t="s">
        <v>279</v>
      </c>
    </row>
    <row r="662" spans="1:9" x14ac:dyDescent="0.25">
      <c r="A662" s="43" t="s">
        <v>270</v>
      </c>
      <c r="B662" s="43" t="s">
        <v>520</v>
      </c>
      <c r="C662" s="81" t="s">
        <v>521</v>
      </c>
      <c r="D662" s="43" t="s">
        <v>646</v>
      </c>
      <c r="E662" s="43" t="s">
        <v>647</v>
      </c>
      <c r="F662" s="43" t="s">
        <v>385</v>
      </c>
      <c r="G662" s="107" t="s">
        <v>576</v>
      </c>
      <c r="H662" s="107">
        <v>34.655000000000001</v>
      </c>
      <c r="I662" s="43" t="s">
        <v>279</v>
      </c>
    </row>
    <row r="663" spans="1:9" x14ac:dyDescent="0.25">
      <c r="A663" s="43" t="s">
        <v>270</v>
      </c>
      <c r="B663" s="43" t="s">
        <v>520</v>
      </c>
      <c r="C663" s="81" t="s">
        <v>521</v>
      </c>
      <c r="D663" s="43" t="s">
        <v>648</v>
      </c>
      <c r="E663" s="43" t="s">
        <v>649</v>
      </c>
      <c r="F663" s="43" t="s">
        <v>385</v>
      </c>
      <c r="G663" s="107" t="s">
        <v>576</v>
      </c>
      <c r="H663" s="107">
        <v>89.382999999999996</v>
      </c>
      <c r="I663" s="43" t="s">
        <v>279</v>
      </c>
    </row>
    <row r="664" spans="1:9" x14ac:dyDescent="0.25">
      <c r="A664" s="43" t="s">
        <v>270</v>
      </c>
      <c r="B664" s="43" t="s">
        <v>520</v>
      </c>
      <c r="C664" s="81" t="s">
        <v>521</v>
      </c>
      <c r="D664" s="43" t="s">
        <v>650</v>
      </c>
      <c r="E664" s="43" t="s">
        <v>651</v>
      </c>
      <c r="F664" s="43" t="s">
        <v>385</v>
      </c>
      <c r="G664" s="107" t="s">
        <v>576</v>
      </c>
      <c r="H664" s="107">
        <v>14.933</v>
      </c>
      <c r="I664" s="43" t="s">
        <v>279</v>
      </c>
    </row>
    <row r="665" spans="1:9" x14ac:dyDescent="0.25">
      <c r="A665" s="43" t="s">
        <v>270</v>
      </c>
      <c r="B665" s="43" t="s">
        <v>520</v>
      </c>
      <c r="C665" s="81" t="s">
        <v>521</v>
      </c>
      <c r="D665" s="43" t="s">
        <v>652</v>
      </c>
      <c r="E665" s="43" t="s">
        <v>653</v>
      </c>
      <c r="F665" s="43" t="s">
        <v>385</v>
      </c>
      <c r="G665" s="107" t="s">
        <v>576</v>
      </c>
      <c r="H665" s="107">
        <v>2.5459999999999998</v>
      </c>
      <c r="I665" s="43" t="s">
        <v>279</v>
      </c>
    </row>
    <row r="666" spans="1:9" x14ac:dyDescent="0.25">
      <c r="A666" s="43" t="s">
        <v>270</v>
      </c>
      <c r="B666" s="43" t="s">
        <v>520</v>
      </c>
      <c r="C666" s="81" t="s">
        <v>521</v>
      </c>
      <c r="D666" s="43" t="s">
        <v>654</v>
      </c>
      <c r="E666" s="43" t="s">
        <v>655</v>
      </c>
      <c r="F666" s="43" t="s">
        <v>385</v>
      </c>
      <c r="G666" s="107" t="s">
        <v>576</v>
      </c>
      <c r="H666" s="107">
        <v>38.364000000000004</v>
      </c>
      <c r="I666" s="43" t="s">
        <v>279</v>
      </c>
    </row>
    <row r="667" spans="1:9" x14ac:dyDescent="0.25">
      <c r="A667" s="43" t="s">
        <v>270</v>
      </c>
      <c r="B667" s="43" t="s">
        <v>520</v>
      </c>
      <c r="C667" s="81" t="s">
        <v>521</v>
      </c>
      <c r="D667" s="43" t="s">
        <v>656</v>
      </c>
      <c r="E667" s="43" t="s">
        <v>657</v>
      </c>
      <c r="F667" s="43" t="s">
        <v>385</v>
      </c>
      <c r="G667" s="107" t="s">
        <v>576</v>
      </c>
      <c r="H667" s="107">
        <v>20655.837</v>
      </c>
      <c r="I667" s="43" t="s">
        <v>279</v>
      </c>
    </row>
    <row r="668" spans="1:9" x14ac:dyDescent="0.25">
      <c r="A668" s="43" t="s">
        <v>270</v>
      </c>
      <c r="B668" s="43" t="s">
        <v>520</v>
      </c>
      <c r="C668" s="81" t="s">
        <v>521</v>
      </c>
      <c r="D668" s="43" t="s">
        <v>658</v>
      </c>
      <c r="E668" s="43" t="s">
        <v>659</v>
      </c>
      <c r="F668" s="43" t="s">
        <v>385</v>
      </c>
      <c r="G668" s="107" t="s">
        <v>576</v>
      </c>
      <c r="H668" s="107">
        <v>20587.298999999999</v>
      </c>
      <c r="I668" s="43" t="s">
        <v>279</v>
      </c>
    </row>
    <row r="669" spans="1:9" x14ac:dyDescent="0.25">
      <c r="A669" s="43" t="s">
        <v>270</v>
      </c>
      <c r="B669" s="43" t="s">
        <v>520</v>
      </c>
      <c r="C669" s="81" t="s">
        <v>521</v>
      </c>
      <c r="D669" s="43" t="s">
        <v>660</v>
      </c>
      <c r="E669" s="43" t="s">
        <v>661</v>
      </c>
      <c r="F669" s="43" t="s">
        <v>385</v>
      </c>
      <c r="G669" s="107" t="s">
        <v>576</v>
      </c>
      <c r="H669" s="107">
        <v>68.537999999999997</v>
      </c>
      <c r="I669" s="43" t="s">
        <v>279</v>
      </c>
    </row>
    <row r="670" spans="1:9" x14ac:dyDescent="0.25">
      <c r="A670" s="43" t="s">
        <v>270</v>
      </c>
      <c r="B670" s="43" t="s">
        <v>520</v>
      </c>
      <c r="C670" s="81" t="s">
        <v>521</v>
      </c>
      <c r="D670" s="43" t="s">
        <v>662</v>
      </c>
      <c r="E670" s="43" t="s">
        <v>663</v>
      </c>
      <c r="F670" s="43" t="s">
        <v>385</v>
      </c>
      <c r="G670" s="107" t="s">
        <v>576</v>
      </c>
      <c r="H670" s="107">
        <v>10149.074000000001</v>
      </c>
      <c r="I670" s="43" t="s">
        <v>279</v>
      </c>
    </row>
    <row r="671" spans="1:9" x14ac:dyDescent="0.25">
      <c r="A671" s="43" t="s">
        <v>270</v>
      </c>
      <c r="B671" s="43" t="s">
        <v>520</v>
      </c>
      <c r="C671" s="81" t="s">
        <v>521</v>
      </c>
      <c r="D671" s="43" t="s">
        <v>664</v>
      </c>
      <c r="E671" s="43" t="s">
        <v>665</v>
      </c>
      <c r="F671" s="43" t="s">
        <v>385</v>
      </c>
      <c r="G671" s="107" t="s">
        <v>576</v>
      </c>
      <c r="H671" s="107">
        <v>5080.6629999999996</v>
      </c>
      <c r="I671" s="43" t="s">
        <v>279</v>
      </c>
    </row>
    <row r="672" spans="1:9" x14ac:dyDescent="0.25">
      <c r="A672" s="43" t="s">
        <v>270</v>
      </c>
      <c r="B672" s="43" t="s">
        <v>520</v>
      </c>
      <c r="C672" s="81" t="s">
        <v>521</v>
      </c>
      <c r="D672" s="43" t="s">
        <v>666</v>
      </c>
      <c r="E672" s="43" t="s">
        <v>667</v>
      </c>
      <c r="F672" s="43" t="s">
        <v>385</v>
      </c>
      <c r="G672" s="107" t="s">
        <v>576</v>
      </c>
      <c r="H672" s="107">
        <v>5068.4110000000001</v>
      </c>
      <c r="I672" s="43" t="s">
        <v>279</v>
      </c>
    </row>
    <row r="673" spans="1:9" x14ac:dyDescent="0.25">
      <c r="A673" s="43" t="s">
        <v>270</v>
      </c>
      <c r="B673" s="43" t="s">
        <v>520</v>
      </c>
      <c r="C673" s="81" t="s">
        <v>521</v>
      </c>
      <c r="D673" s="43" t="s">
        <v>668</v>
      </c>
      <c r="E673" s="43" t="s">
        <v>669</v>
      </c>
      <c r="F673" s="43" t="s">
        <v>385</v>
      </c>
      <c r="G673" s="107" t="s">
        <v>576</v>
      </c>
      <c r="H673" s="107">
        <v>4975.5519999999997</v>
      </c>
      <c r="I673" s="43" t="s">
        <v>279</v>
      </c>
    </row>
    <row r="674" spans="1:9" x14ac:dyDescent="0.25">
      <c r="A674" s="43" t="s">
        <v>270</v>
      </c>
      <c r="B674" s="43" t="s">
        <v>520</v>
      </c>
      <c r="C674" s="81" t="s">
        <v>521</v>
      </c>
      <c r="D674" s="43" t="s">
        <v>670</v>
      </c>
      <c r="E674" s="43" t="s">
        <v>671</v>
      </c>
      <c r="F674" s="43" t="s">
        <v>385</v>
      </c>
      <c r="G674" s="107" t="s">
        <v>576</v>
      </c>
      <c r="H674" s="107">
        <v>92.858999999999995</v>
      </c>
      <c r="I674" s="43" t="s">
        <v>279</v>
      </c>
    </row>
    <row r="675" spans="1:9" x14ac:dyDescent="0.25">
      <c r="A675" s="43" t="s">
        <v>270</v>
      </c>
      <c r="B675" s="43" t="s">
        <v>520</v>
      </c>
      <c r="C675" s="81" t="s">
        <v>521</v>
      </c>
      <c r="D675" s="43" t="s">
        <v>672</v>
      </c>
      <c r="E675" s="43" t="s">
        <v>673</v>
      </c>
      <c r="F675" s="43" t="s">
        <v>385</v>
      </c>
      <c r="G675" s="107" t="s">
        <v>576</v>
      </c>
      <c r="H675" s="107">
        <v>10.815999999999999</v>
      </c>
      <c r="I675" s="43" t="s">
        <v>279</v>
      </c>
    </row>
    <row r="676" spans="1:9" x14ac:dyDescent="0.25">
      <c r="A676" s="43" t="s">
        <v>270</v>
      </c>
      <c r="B676" s="43" t="s">
        <v>520</v>
      </c>
      <c r="C676" s="81" t="s">
        <v>521</v>
      </c>
      <c r="D676" s="43" t="s">
        <v>674</v>
      </c>
      <c r="E676" s="43" t="s">
        <v>675</v>
      </c>
      <c r="F676" s="43" t="s">
        <v>385</v>
      </c>
      <c r="G676" s="107" t="s">
        <v>576</v>
      </c>
      <c r="H676" s="107">
        <v>10.257999999999999</v>
      </c>
      <c r="I676" s="43" t="s">
        <v>279</v>
      </c>
    </row>
    <row r="677" spans="1:9" x14ac:dyDescent="0.25">
      <c r="A677" s="43" t="s">
        <v>270</v>
      </c>
      <c r="B677" s="43" t="s">
        <v>520</v>
      </c>
      <c r="C677" s="81" t="s">
        <v>521</v>
      </c>
      <c r="D677" s="43" t="s">
        <v>676</v>
      </c>
      <c r="E677" s="43" t="s">
        <v>677</v>
      </c>
      <c r="F677" s="43" t="s">
        <v>385</v>
      </c>
      <c r="G677" s="107" t="s">
        <v>576</v>
      </c>
      <c r="H677" s="107">
        <v>0.55700000000000005</v>
      </c>
      <c r="I677" s="43" t="s">
        <v>279</v>
      </c>
    </row>
    <row r="678" spans="1:9" x14ac:dyDescent="0.25">
      <c r="A678" s="43" t="s">
        <v>270</v>
      </c>
      <c r="B678" s="43" t="s">
        <v>520</v>
      </c>
      <c r="C678" s="81" t="s">
        <v>521</v>
      </c>
      <c r="D678" s="43" t="s">
        <v>678</v>
      </c>
      <c r="E678" s="43" t="s">
        <v>679</v>
      </c>
      <c r="F678" s="43" t="s">
        <v>385</v>
      </c>
      <c r="G678" s="107" t="s">
        <v>576</v>
      </c>
      <c r="H678" s="107">
        <v>3.7869999999999999</v>
      </c>
      <c r="I678" s="43" t="s">
        <v>279</v>
      </c>
    </row>
    <row r="679" spans="1:9" x14ac:dyDescent="0.25">
      <c r="A679" s="43" t="s">
        <v>270</v>
      </c>
      <c r="B679" s="43" t="s">
        <v>520</v>
      </c>
      <c r="C679" s="81" t="s">
        <v>521</v>
      </c>
      <c r="D679" s="43" t="s">
        <v>680</v>
      </c>
      <c r="E679" s="43" t="s">
        <v>681</v>
      </c>
      <c r="F679" s="43" t="s">
        <v>385</v>
      </c>
      <c r="G679" s="107" t="s">
        <v>576</v>
      </c>
      <c r="H679" s="107">
        <v>0.11499999999999999</v>
      </c>
      <c r="I679" s="43" t="s">
        <v>279</v>
      </c>
    </row>
    <row r="680" spans="1:9" x14ac:dyDescent="0.25">
      <c r="A680" s="43" t="s">
        <v>270</v>
      </c>
      <c r="B680" s="43" t="s">
        <v>520</v>
      </c>
      <c r="C680" s="81" t="s">
        <v>521</v>
      </c>
      <c r="D680" s="43" t="s">
        <v>682</v>
      </c>
      <c r="E680" s="43" t="s">
        <v>683</v>
      </c>
      <c r="F680" s="43" t="s">
        <v>385</v>
      </c>
      <c r="G680" s="107" t="s">
        <v>576</v>
      </c>
      <c r="H680" s="107">
        <v>3.2989999999999995</v>
      </c>
      <c r="I680" s="43" t="s">
        <v>279</v>
      </c>
    </row>
    <row r="681" spans="1:9" x14ac:dyDescent="0.25">
      <c r="A681" s="43" t="s">
        <v>270</v>
      </c>
      <c r="B681" s="43" t="s">
        <v>520</v>
      </c>
      <c r="C681" s="81" t="s">
        <v>521</v>
      </c>
      <c r="D681" s="43" t="s">
        <v>684</v>
      </c>
      <c r="E681" s="43" t="s">
        <v>685</v>
      </c>
      <c r="F681" s="43" t="s">
        <v>385</v>
      </c>
      <c r="G681" s="107" t="s">
        <v>576</v>
      </c>
      <c r="H681" s="107">
        <v>0.373</v>
      </c>
      <c r="I681" s="43" t="s">
        <v>279</v>
      </c>
    </row>
    <row r="682" spans="1:9" x14ac:dyDescent="0.25">
      <c r="A682" s="43" t="s">
        <v>270</v>
      </c>
      <c r="B682" s="43" t="s">
        <v>520</v>
      </c>
      <c r="C682" s="81" t="s">
        <v>521</v>
      </c>
      <c r="D682" s="43" t="s">
        <v>686</v>
      </c>
      <c r="E682" s="43" t="s">
        <v>687</v>
      </c>
      <c r="F682" s="43" t="s">
        <v>385</v>
      </c>
      <c r="G682" s="107" t="s">
        <v>576</v>
      </c>
      <c r="H682" s="107">
        <v>1.7770000000000001</v>
      </c>
      <c r="I682" s="43" t="s">
        <v>279</v>
      </c>
    </row>
    <row r="683" spans="1:9" x14ac:dyDescent="0.25">
      <c r="A683" s="43" t="s">
        <v>270</v>
      </c>
      <c r="B683" s="43" t="s">
        <v>520</v>
      </c>
      <c r="C683" s="81" t="s">
        <v>521</v>
      </c>
      <c r="D683" s="43" t="s">
        <v>688</v>
      </c>
      <c r="E683" s="43" t="s">
        <v>689</v>
      </c>
      <c r="F683" s="43" t="s">
        <v>385</v>
      </c>
      <c r="G683" s="107" t="s">
        <v>576</v>
      </c>
      <c r="H683" s="107" t="s">
        <v>226</v>
      </c>
      <c r="I683" s="43" t="s">
        <v>279</v>
      </c>
    </row>
    <row r="684" spans="1:9" x14ac:dyDescent="0.25">
      <c r="A684" s="43" t="s">
        <v>270</v>
      </c>
      <c r="B684" s="43" t="s">
        <v>520</v>
      </c>
      <c r="C684" s="81" t="s">
        <v>521</v>
      </c>
      <c r="D684" s="43" t="s">
        <v>690</v>
      </c>
      <c r="E684" s="43" t="s">
        <v>691</v>
      </c>
      <c r="F684" s="43" t="s">
        <v>385</v>
      </c>
      <c r="G684" s="107" t="s">
        <v>576</v>
      </c>
      <c r="H684" s="107">
        <v>6.9000000000000006E-2</v>
      </c>
      <c r="I684" s="43" t="s">
        <v>279</v>
      </c>
    </row>
    <row r="685" spans="1:9" x14ac:dyDescent="0.25">
      <c r="A685" s="43" t="s">
        <v>270</v>
      </c>
      <c r="B685" s="43" t="s">
        <v>520</v>
      </c>
      <c r="C685" s="81" t="s">
        <v>521</v>
      </c>
      <c r="D685" s="43" t="s">
        <v>692</v>
      </c>
      <c r="E685" s="43" t="s">
        <v>693</v>
      </c>
      <c r="F685" s="43" t="s">
        <v>385</v>
      </c>
      <c r="G685" s="107" t="s">
        <v>576</v>
      </c>
      <c r="H685" s="107" t="s">
        <v>226</v>
      </c>
      <c r="I685" s="43" t="s">
        <v>279</v>
      </c>
    </row>
    <row r="686" spans="1:9" x14ac:dyDescent="0.25">
      <c r="A686" s="43" t="s">
        <v>270</v>
      </c>
      <c r="B686" s="43" t="s">
        <v>520</v>
      </c>
      <c r="C686" s="81" t="s">
        <v>521</v>
      </c>
      <c r="D686" s="43" t="s">
        <v>694</v>
      </c>
      <c r="E686" s="43" t="s">
        <v>695</v>
      </c>
      <c r="F686" s="43" t="s">
        <v>385</v>
      </c>
      <c r="G686" s="107" t="s">
        <v>576</v>
      </c>
      <c r="H686" s="107">
        <v>4.7E-2</v>
      </c>
      <c r="I686" s="43" t="s">
        <v>279</v>
      </c>
    </row>
    <row r="687" spans="1:9" x14ac:dyDescent="0.25">
      <c r="A687" s="43" t="s">
        <v>270</v>
      </c>
      <c r="B687" s="43" t="s">
        <v>520</v>
      </c>
      <c r="C687" s="81" t="s">
        <v>521</v>
      </c>
      <c r="D687" s="43" t="s">
        <v>696</v>
      </c>
      <c r="E687" s="43" t="s">
        <v>697</v>
      </c>
      <c r="F687" s="43" t="s">
        <v>385</v>
      </c>
      <c r="G687" s="107" t="s">
        <v>576</v>
      </c>
      <c r="H687" s="107">
        <v>1.661</v>
      </c>
      <c r="I687" s="43" t="s">
        <v>279</v>
      </c>
    </row>
    <row r="688" spans="1:9" x14ac:dyDescent="0.25">
      <c r="A688" s="43" t="s">
        <v>270</v>
      </c>
      <c r="B688" s="43" t="s">
        <v>520</v>
      </c>
      <c r="C688" s="81" t="s">
        <v>521</v>
      </c>
      <c r="D688" s="43" t="s">
        <v>698</v>
      </c>
      <c r="E688" s="43" t="s">
        <v>699</v>
      </c>
      <c r="F688" s="43" t="s">
        <v>385</v>
      </c>
      <c r="G688" s="107" t="s">
        <v>576</v>
      </c>
      <c r="H688" s="107" t="s">
        <v>226</v>
      </c>
      <c r="I688" s="43" t="s">
        <v>279</v>
      </c>
    </row>
    <row r="689" spans="1:9" x14ac:dyDescent="0.25">
      <c r="A689" s="43" t="s">
        <v>270</v>
      </c>
      <c r="B689" s="43" t="s">
        <v>520</v>
      </c>
      <c r="C689" s="81" t="s">
        <v>521</v>
      </c>
      <c r="D689" s="43" t="s">
        <v>700</v>
      </c>
      <c r="E689" s="43" t="s">
        <v>701</v>
      </c>
      <c r="F689" s="43" t="s">
        <v>385</v>
      </c>
      <c r="G689" s="107" t="s">
        <v>576</v>
      </c>
      <c r="H689" s="107">
        <v>0.86799999999999999</v>
      </c>
      <c r="I689" s="43" t="s">
        <v>279</v>
      </c>
    </row>
    <row r="690" spans="1:9" x14ac:dyDescent="0.25">
      <c r="A690" s="43" t="s">
        <v>270</v>
      </c>
      <c r="B690" s="43" t="s">
        <v>520</v>
      </c>
      <c r="C690" s="81" t="s">
        <v>521</v>
      </c>
      <c r="D690" s="43" t="s">
        <v>702</v>
      </c>
      <c r="E690" s="43" t="s">
        <v>703</v>
      </c>
      <c r="F690" s="43" t="s">
        <v>385</v>
      </c>
      <c r="G690" s="107" t="s">
        <v>576</v>
      </c>
      <c r="H690" s="107">
        <v>4.1480000000000006</v>
      </c>
      <c r="I690" s="43" t="s">
        <v>279</v>
      </c>
    </row>
    <row r="691" spans="1:9" x14ac:dyDescent="0.25">
      <c r="A691" s="43" t="s">
        <v>270</v>
      </c>
      <c r="B691" s="43" t="s">
        <v>520</v>
      </c>
      <c r="C691" s="81" t="s">
        <v>521</v>
      </c>
      <c r="D691" s="43" t="s">
        <v>704</v>
      </c>
      <c r="E691" s="43" t="s">
        <v>705</v>
      </c>
      <c r="F691" s="43" t="s">
        <v>385</v>
      </c>
      <c r="G691" s="107" t="s">
        <v>576</v>
      </c>
      <c r="H691" s="107">
        <v>1.1609999999999998</v>
      </c>
      <c r="I691" s="43" t="s">
        <v>279</v>
      </c>
    </row>
    <row r="692" spans="1:9" x14ac:dyDescent="0.25">
      <c r="A692" s="43" t="s">
        <v>270</v>
      </c>
      <c r="B692" s="43" t="s">
        <v>520</v>
      </c>
      <c r="C692" s="81" t="s">
        <v>521</v>
      </c>
      <c r="D692" s="43" t="s">
        <v>706</v>
      </c>
      <c r="E692" s="43" t="s">
        <v>707</v>
      </c>
      <c r="F692" s="43" t="s">
        <v>385</v>
      </c>
      <c r="G692" s="107" t="s">
        <v>576</v>
      </c>
      <c r="H692" s="107">
        <v>5.7249999999999996</v>
      </c>
      <c r="I692" s="43" t="s">
        <v>279</v>
      </c>
    </row>
    <row r="693" spans="1:9" x14ac:dyDescent="0.25">
      <c r="A693" s="43" t="s">
        <v>270</v>
      </c>
      <c r="B693" s="43" t="s">
        <v>520</v>
      </c>
      <c r="C693" s="81" t="s">
        <v>521</v>
      </c>
      <c r="D693" s="43" t="s">
        <v>708</v>
      </c>
      <c r="E693" s="43" t="s">
        <v>709</v>
      </c>
      <c r="F693" s="43" t="s">
        <v>385</v>
      </c>
      <c r="G693" s="107" t="s">
        <v>576</v>
      </c>
      <c r="H693" s="107">
        <v>21.478000000000002</v>
      </c>
      <c r="I693" s="43" t="s">
        <v>279</v>
      </c>
    </row>
    <row r="694" spans="1:9" x14ac:dyDescent="0.25">
      <c r="A694" s="43" t="s">
        <v>270</v>
      </c>
      <c r="B694" s="43" t="s">
        <v>520</v>
      </c>
      <c r="C694" s="81" t="s">
        <v>521</v>
      </c>
      <c r="D694" s="43" t="s">
        <v>710</v>
      </c>
      <c r="E694" s="43" t="s">
        <v>711</v>
      </c>
      <c r="F694" s="43" t="s">
        <v>385</v>
      </c>
      <c r="G694" s="107" t="s">
        <v>576</v>
      </c>
      <c r="H694" s="107">
        <v>1.756</v>
      </c>
      <c r="I694" s="43" t="s">
        <v>279</v>
      </c>
    </row>
    <row r="695" spans="1:9" x14ac:dyDescent="0.25">
      <c r="A695" s="43" t="s">
        <v>270</v>
      </c>
      <c r="B695" s="43" t="s">
        <v>520</v>
      </c>
      <c r="C695" s="81" t="s">
        <v>521</v>
      </c>
      <c r="D695" s="43" t="s">
        <v>712</v>
      </c>
      <c r="E695" s="43" t="s">
        <v>713</v>
      </c>
      <c r="F695" s="43" t="s">
        <v>385</v>
      </c>
      <c r="G695" s="107" t="s">
        <v>576</v>
      </c>
      <c r="H695" s="107" t="s">
        <v>226</v>
      </c>
      <c r="I695" s="43" t="s">
        <v>279</v>
      </c>
    </row>
    <row r="696" spans="1:9" x14ac:dyDescent="0.25">
      <c r="A696" s="43" t="s">
        <v>270</v>
      </c>
      <c r="B696" s="43" t="s">
        <v>520</v>
      </c>
      <c r="C696" s="81" t="s">
        <v>521</v>
      </c>
      <c r="D696" s="43" t="s">
        <v>714</v>
      </c>
      <c r="E696" s="43" t="s">
        <v>715</v>
      </c>
      <c r="F696" s="43" t="s">
        <v>385</v>
      </c>
      <c r="G696" s="107" t="s">
        <v>576</v>
      </c>
      <c r="H696" s="107">
        <v>1.5569999999999999</v>
      </c>
      <c r="I696" s="43" t="s">
        <v>279</v>
      </c>
    </row>
    <row r="697" spans="1:9" x14ac:dyDescent="0.25">
      <c r="A697" s="43" t="s">
        <v>270</v>
      </c>
      <c r="B697" s="43" t="s">
        <v>520</v>
      </c>
      <c r="C697" s="81" t="s">
        <v>521</v>
      </c>
      <c r="D697" s="43" t="s">
        <v>716</v>
      </c>
      <c r="E697" s="43" t="s">
        <v>717</v>
      </c>
      <c r="F697" s="43" t="s">
        <v>385</v>
      </c>
      <c r="G697" s="107" t="s">
        <v>576</v>
      </c>
      <c r="H697" s="107">
        <v>5.9279999999999999</v>
      </c>
      <c r="I697" s="43" t="s">
        <v>279</v>
      </c>
    </row>
    <row r="698" spans="1:9" x14ac:dyDescent="0.25">
      <c r="A698" s="43" t="s">
        <v>270</v>
      </c>
      <c r="B698" s="43" t="s">
        <v>520</v>
      </c>
      <c r="C698" s="81" t="s">
        <v>521</v>
      </c>
      <c r="D698" s="43" t="s">
        <v>718</v>
      </c>
      <c r="E698" s="43" t="s">
        <v>719</v>
      </c>
      <c r="F698" s="43" t="s">
        <v>385</v>
      </c>
      <c r="G698" s="107" t="s">
        <v>576</v>
      </c>
      <c r="H698" s="107">
        <v>21.64</v>
      </c>
      <c r="I698" s="43" t="s">
        <v>279</v>
      </c>
    </row>
    <row r="699" spans="1:9" x14ac:dyDescent="0.25">
      <c r="A699" s="43" t="s">
        <v>270</v>
      </c>
      <c r="B699" s="43" t="s">
        <v>520</v>
      </c>
      <c r="C699" s="81" t="s">
        <v>521</v>
      </c>
      <c r="D699" s="43" t="s">
        <v>720</v>
      </c>
      <c r="E699" s="43" t="s">
        <v>721</v>
      </c>
      <c r="F699" s="43" t="s">
        <v>385</v>
      </c>
      <c r="G699" s="107" t="s">
        <v>576</v>
      </c>
      <c r="H699" s="107">
        <v>82132.196999999986</v>
      </c>
      <c r="I699" s="43" t="s">
        <v>279</v>
      </c>
    </row>
    <row r="700" spans="1:9" x14ac:dyDescent="0.25">
      <c r="A700" s="43" t="s">
        <v>270</v>
      </c>
      <c r="B700" s="43" t="s">
        <v>520</v>
      </c>
      <c r="C700" s="81" t="s">
        <v>521</v>
      </c>
      <c r="D700" s="43" t="s">
        <v>722</v>
      </c>
      <c r="E700" s="43" t="s">
        <v>723</v>
      </c>
      <c r="F700" s="43" t="s">
        <v>385</v>
      </c>
      <c r="G700" s="107" t="s">
        <v>576</v>
      </c>
      <c r="H700" s="107">
        <v>839.11900000000003</v>
      </c>
      <c r="I700" s="43" t="s">
        <v>279</v>
      </c>
    </row>
    <row r="701" spans="1:9" x14ac:dyDescent="0.25">
      <c r="A701" s="43" t="s">
        <v>270</v>
      </c>
      <c r="B701" s="43" t="s">
        <v>520</v>
      </c>
      <c r="C701" s="81" t="s">
        <v>521</v>
      </c>
      <c r="D701" s="43" t="s">
        <v>724</v>
      </c>
      <c r="E701" s="43" t="s">
        <v>725</v>
      </c>
      <c r="F701" s="43" t="s">
        <v>385</v>
      </c>
      <c r="G701" s="107" t="s">
        <v>576</v>
      </c>
      <c r="H701" s="107">
        <v>82971.316000000006</v>
      </c>
      <c r="I701" s="43" t="s">
        <v>279</v>
      </c>
    </row>
    <row r="702" spans="1:9" x14ac:dyDescent="0.25">
      <c r="A702" s="43" t="s">
        <v>270</v>
      </c>
      <c r="B702" s="43" t="s">
        <v>520</v>
      </c>
      <c r="C702" s="81" t="s">
        <v>521</v>
      </c>
      <c r="D702" s="43" t="s">
        <v>586</v>
      </c>
      <c r="E702" s="43" t="s">
        <v>587</v>
      </c>
      <c r="F702" s="43" t="s">
        <v>385</v>
      </c>
      <c r="G702" s="107" t="s">
        <v>577</v>
      </c>
      <c r="H702" s="107">
        <v>46654.838000000003</v>
      </c>
      <c r="I702" s="43" t="s">
        <v>280</v>
      </c>
    </row>
    <row r="703" spans="1:9" x14ac:dyDescent="0.25">
      <c r="A703" s="43" t="s">
        <v>270</v>
      </c>
      <c r="B703" s="43" t="s">
        <v>520</v>
      </c>
      <c r="C703" s="81" t="s">
        <v>521</v>
      </c>
      <c r="D703" s="43" t="s">
        <v>588</v>
      </c>
      <c r="E703" s="43" t="s">
        <v>589</v>
      </c>
      <c r="F703" s="43" t="s">
        <v>385</v>
      </c>
      <c r="G703" s="107" t="s">
        <v>577</v>
      </c>
      <c r="H703" s="107" t="s">
        <v>519</v>
      </c>
      <c r="I703" s="43" t="s">
        <v>280</v>
      </c>
    </row>
    <row r="704" spans="1:9" x14ac:dyDescent="0.25">
      <c r="A704" s="43" t="s">
        <v>270</v>
      </c>
      <c r="B704" s="43" t="s">
        <v>520</v>
      </c>
      <c r="C704" s="81" t="s">
        <v>521</v>
      </c>
      <c r="D704" s="43" t="s">
        <v>590</v>
      </c>
      <c r="E704" s="43" t="s">
        <v>591</v>
      </c>
      <c r="F704" s="43" t="s">
        <v>385</v>
      </c>
      <c r="G704" s="107" t="s">
        <v>577</v>
      </c>
      <c r="H704" s="107" t="s">
        <v>519</v>
      </c>
      <c r="I704" s="43" t="s">
        <v>280</v>
      </c>
    </row>
    <row r="705" spans="1:9" x14ac:dyDescent="0.25">
      <c r="A705" s="43" t="s">
        <v>270</v>
      </c>
      <c r="B705" s="43" t="s">
        <v>520</v>
      </c>
      <c r="C705" s="81" t="s">
        <v>521</v>
      </c>
      <c r="D705" s="43" t="s">
        <v>592</v>
      </c>
      <c r="E705" s="43" t="s">
        <v>593</v>
      </c>
      <c r="F705" s="43" t="s">
        <v>385</v>
      </c>
      <c r="G705" s="107" t="s">
        <v>577</v>
      </c>
      <c r="H705" s="107" t="s">
        <v>519</v>
      </c>
      <c r="I705" s="43" t="s">
        <v>280</v>
      </c>
    </row>
    <row r="706" spans="1:9" x14ac:dyDescent="0.25">
      <c r="A706" s="43" t="s">
        <v>270</v>
      </c>
      <c r="B706" s="43" t="s">
        <v>520</v>
      </c>
      <c r="C706" s="81" t="s">
        <v>521</v>
      </c>
      <c r="D706" s="43" t="s">
        <v>594</v>
      </c>
      <c r="E706" s="43" t="s">
        <v>595</v>
      </c>
      <c r="F706" s="43" t="s">
        <v>385</v>
      </c>
      <c r="G706" s="107" t="s">
        <v>577</v>
      </c>
      <c r="H706" s="107">
        <v>2095.0550000000003</v>
      </c>
      <c r="I706" s="43" t="s">
        <v>280</v>
      </c>
    </row>
    <row r="707" spans="1:9" x14ac:dyDescent="0.25">
      <c r="A707" s="43" t="s">
        <v>270</v>
      </c>
      <c r="B707" s="43" t="s">
        <v>520</v>
      </c>
      <c r="C707" s="81" t="s">
        <v>521</v>
      </c>
      <c r="D707" s="43" t="s">
        <v>596</v>
      </c>
      <c r="E707" s="43" t="s">
        <v>597</v>
      </c>
      <c r="F707" s="43" t="s">
        <v>385</v>
      </c>
      <c r="G707" s="107" t="s">
        <v>577</v>
      </c>
      <c r="H707" s="107" t="s">
        <v>519</v>
      </c>
      <c r="I707" s="43" t="s">
        <v>280</v>
      </c>
    </row>
    <row r="708" spans="1:9" x14ac:dyDescent="0.25">
      <c r="A708" s="43" t="s">
        <v>270</v>
      </c>
      <c r="B708" s="43" t="s">
        <v>520</v>
      </c>
      <c r="C708" s="81" t="s">
        <v>521</v>
      </c>
      <c r="D708" s="43" t="s">
        <v>598</v>
      </c>
      <c r="E708" s="43" t="s">
        <v>599</v>
      </c>
      <c r="F708" s="43" t="s">
        <v>385</v>
      </c>
      <c r="G708" s="107" t="s">
        <v>577</v>
      </c>
      <c r="H708" s="107" t="s">
        <v>519</v>
      </c>
      <c r="I708" s="43" t="s">
        <v>280</v>
      </c>
    </row>
    <row r="709" spans="1:9" x14ac:dyDescent="0.25">
      <c r="A709" s="43" t="s">
        <v>270</v>
      </c>
      <c r="B709" s="43" t="s">
        <v>520</v>
      </c>
      <c r="C709" s="81" t="s">
        <v>521</v>
      </c>
      <c r="D709" s="43" t="s">
        <v>600</v>
      </c>
      <c r="E709" s="43" t="s">
        <v>601</v>
      </c>
      <c r="F709" s="43" t="s">
        <v>385</v>
      </c>
      <c r="G709" s="107" t="s">
        <v>577</v>
      </c>
      <c r="H709" s="107" t="s">
        <v>519</v>
      </c>
      <c r="I709" s="43" t="s">
        <v>280</v>
      </c>
    </row>
    <row r="710" spans="1:9" x14ac:dyDescent="0.25">
      <c r="A710" s="43" t="s">
        <v>270</v>
      </c>
      <c r="B710" s="43" t="s">
        <v>520</v>
      </c>
      <c r="C710" s="81" t="s">
        <v>521</v>
      </c>
      <c r="D710" s="43" t="s">
        <v>602</v>
      </c>
      <c r="E710" s="43" t="s">
        <v>603</v>
      </c>
      <c r="F710" s="43" t="s">
        <v>385</v>
      </c>
      <c r="G710" s="107" t="s">
        <v>577</v>
      </c>
      <c r="H710" s="107">
        <v>4434.308</v>
      </c>
      <c r="I710" s="43" t="s">
        <v>280</v>
      </c>
    </row>
    <row r="711" spans="1:9" x14ac:dyDescent="0.25">
      <c r="A711" s="43" t="s">
        <v>270</v>
      </c>
      <c r="B711" s="43" t="s">
        <v>520</v>
      </c>
      <c r="C711" s="81" t="s">
        <v>521</v>
      </c>
      <c r="D711" s="43" t="s">
        <v>604</v>
      </c>
      <c r="E711" s="43" t="s">
        <v>605</v>
      </c>
      <c r="F711" s="43" t="s">
        <v>385</v>
      </c>
      <c r="G711" s="107" t="s">
        <v>577</v>
      </c>
      <c r="H711" s="107" t="s">
        <v>519</v>
      </c>
      <c r="I711" s="43" t="s">
        <v>280</v>
      </c>
    </row>
    <row r="712" spans="1:9" x14ac:dyDescent="0.25">
      <c r="A712" s="43" t="s">
        <v>270</v>
      </c>
      <c r="B712" s="43" t="s">
        <v>520</v>
      </c>
      <c r="C712" s="81" t="s">
        <v>521</v>
      </c>
      <c r="D712" s="43" t="s">
        <v>606</v>
      </c>
      <c r="E712" s="43" t="s">
        <v>607</v>
      </c>
      <c r="F712" s="43" t="s">
        <v>385</v>
      </c>
      <c r="G712" s="107" t="s">
        <v>577</v>
      </c>
      <c r="H712" s="107" t="s">
        <v>519</v>
      </c>
      <c r="I712" s="43" t="s">
        <v>280</v>
      </c>
    </row>
    <row r="713" spans="1:9" x14ac:dyDescent="0.25">
      <c r="A713" s="43" t="s">
        <v>270</v>
      </c>
      <c r="B713" s="43" t="s">
        <v>520</v>
      </c>
      <c r="C713" s="81" t="s">
        <v>521</v>
      </c>
      <c r="D713" s="43" t="s">
        <v>608</v>
      </c>
      <c r="E713" s="43" t="s">
        <v>609</v>
      </c>
      <c r="F713" s="43" t="s">
        <v>385</v>
      </c>
      <c r="G713" s="107" t="s">
        <v>577</v>
      </c>
      <c r="H713" s="107" t="s">
        <v>519</v>
      </c>
      <c r="I713" s="43" t="s">
        <v>280</v>
      </c>
    </row>
    <row r="714" spans="1:9" x14ac:dyDescent="0.25">
      <c r="A714" s="43" t="s">
        <v>270</v>
      </c>
      <c r="B714" s="43" t="s">
        <v>520</v>
      </c>
      <c r="C714" s="81" t="s">
        <v>521</v>
      </c>
      <c r="D714" s="43" t="s">
        <v>610</v>
      </c>
      <c r="E714" s="43" t="s">
        <v>611</v>
      </c>
      <c r="F714" s="43" t="s">
        <v>385</v>
      </c>
      <c r="G714" s="107" t="s">
        <v>577</v>
      </c>
      <c r="H714" s="107" t="s">
        <v>519</v>
      </c>
      <c r="I714" s="43" t="s">
        <v>280</v>
      </c>
    </row>
    <row r="715" spans="1:9" x14ac:dyDescent="0.25">
      <c r="A715" s="43" t="s">
        <v>270</v>
      </c>
      <c r="B715" s="43" t="s">
        <v>520</v>
      </c>
      <c r="C715" s="81" t="s">
        <v>521</v>
      </c>
      <c r="D715" s="43" t="s">
        <v>612</v>
      </c>
      <c r="E715" s="43" t="s">
        <v>613</v>
      </c>
      <c r="F715" s="43" t="s">
        <v>385</v>
      </c>
      <c r="G715" s="107" t="s">
        <v>577</v>
      </c>
      <c r="H715" s="107" t="s">
        <v>519</v>
      </c>
      <c r="I715" s="43" t="s">
        <v>280</v>
      </c>
    </row>
    <row r="716" spans="1:9" x14ac:dyDescent="0.25">
      <c r="A716" s="43" t="s">
        <v>270</v>
      </c>
      <c r="B716" s="43" t="s">
        <v>520</v>
      </c>
      <c r="C716" s="81" t="s">
        <v>521</v>
      </c>
      <c r="D716" s="43" t="s">
        <v>614</v>
      </c>
      <c r="E716" s="43" t="s">
        <v>615</v>
      </c>
      <c r="F716" s="43" t="s">
        <v>385</v>
      </c>
      <c r="G716" s="107" t="s">
        <v>577</v>
      </c>
      <c r="H716" s="107" t="s">
        <v>519</v>
      </c>
      <c r="I716" s="43" t="s">
        <v>280</v>
      </c>
    </row>
    <row r="717" spans="1:9" x14ac:dyDescent="0.25">
      <c r="A717" s="43" t="s">
        <v>270</v>
      </c>
      <c r="B717" s="43" t="s">
        <v>520</v>
      </c>
      <c r="C717" s="81" t="s">
        <v>521</v>
      </c>
      <c r="D717" s="43" t="s">
        <v>616</v>
      </c>
      <c r="E717" s="43" t="s">
        <v>617</v>
      </c>
      <c r="F717" s="43" t="s">
        <v>385</v>
      </c>
      <c r="G717" s="107" t="s">
        <v>577</v>
      </c>
      <c r="H717" s="107" t="s">
        <v>519</v>
      </c>
      <c r="I717" s="43" t="s">
        <v>280</v>
      </c>
    </row>
    <row r="718" spans="1:9" x14ac:dyDescent="0.25">
      <c r="A718" s="43" t="s">
        <v>270</v>
      </c>
      <c r="B718" s="43" t="s">
        <v>520</v>
      </c>
      <c r="C718" s="81" t="s">
        <v>521</v>
      </c>
      <c r="D718" s="43" t="s">
        <v>618</v>
      </c>
      <c r="E718" s="43" t="s">
        <v>619</v>
      </c>
      <c r="F718" s="43" t="s">
        <v>385</v>
      </c>
      <c r="G718" s="107" t="s">
        <v>577</v>
      </c>
      <c r="H718" s="107" t="s">
        <v>519</v>
      </c>
      <c r="I718" s="43" t="s">
        <v>280</v>
      </c>
    </row>
    <row r="719" spans="1:9" x14ac:dyDescent="0.25">
      <c r="A719" s="43" t="s">
        <v>270</v>
      </c>
      <c r="B719" s="43" t="s">
        <v>520</v>
      </c>
      <c r="C719" s="81" t="s">
        <v>521</v>
      </c>
      <c r="D719" s="43" t="s">
        <v>620</v>
      </c>
      <c r="E719" s="43" t="s">
        <v>621</v>
      </c>
      <c r="F719" s="43" t="s">
        <v>385</v>
      </c>
      <c r="G719" s="107" t="s">
        <v>577</v>
      </c>
      <c r="H719" s="107" t="s">
        <v>519</v>
      </c>
      <c r="I719" s="43" t="s">
        <v>280</v>
      </c>
    </row>
    <row r="720" spans="1:9" x14ac:dyDescent="0.25">
      <c r="A720" s="43" t="s">
        <v>270</v>
      </c>
      <c r="B720" s="43" t="s">
        <v>520</v>
      </c>
      <c r="C720" s="81" t="s">
        <v>521</v>
      </c>
      <c r="D720" s="43" t="s">
        <v>622</v>
      </c>
      <c r="E720" s="43" t="s">
        <v>623</v>
      </c>
      <c r="F720" s="43" t="s">
        <v>385</v>
      </c>
      <c r="G720" s="107" t="s">
        <v>577</v>
      </c>
      <c r="H720" s="107" t="s">
        <v>519</v>
      </c>
      <c r="I720" s="43" t="s">
        <v>280</v>
      </c>
    </row>
    <row r="721" spans="1:9" x14ac:dyDescent="0.25">
      <c r="A721" s="43" t="s">
        <v>270</v>
      </c>
      <c r="B721" s="43" t="s">
        <v>520</v>
      </c>
      <c r="C721" s="81" t="s">
        <v>521</v>
      </c>
      <c r="D721" s="43" t="s">
        <v>624</v>
      </c>
      <c r="E721" s="43" t="s">
        <v>625</v>
      </c>
      <c r="F721" s="43" t="s">
        <v>385</v>
      </c>
      <c r="G721" s="107" t="s">
        <v>577</v>
      </c>
      <c r="H721" s="107" t="s">
        <v>519</v>
      </c>
      <c r="I721" s="43" t="s">
        <v>280</v>
      </c>
    </row>
    <row r="722" spans="1:9" x14ac:dyDescent="0.25">
      <c r="A722" s="43" t="s">
        <v>270</v>
      </c>
      <c r="B722" s="43" t="s">
        <v>520</v>
      </c>
      <c r="C722" s="81" t="s">
        <v>521</v>
      </c>
      <c r="D722" s="43" t="s">
        <v>626</v>
      </c>
      <c r="E722" s="43" t="s">
        <v>627</v>
      </c>
      <c r="F722" s="43" t="s">
        <v>385</v>
      </c>
      <c r="G722" s="107" t="s">
        <v>577</v>
      </c>
      <c r="H722" s="107" t="s">
        <v>519</v>
      </c>
      <c r="I722" s="43" t="s">
        <v>280</v>
      </c>
    </row>
    <row r="723" spans="1:9" x14ac:dyDescent="0.25">
      <c r="A723" s="43" t="s">
        <v>270</v>
      </c>
      <c r="B723" s="43" t="s">
        <v>520</v>
      </c>
      <c r="C723" s="81" t="s">
        <v>521</v>
      </c>
      <c r="D723" s="43" t="s">
        <v>628</v>
      </c>
      <c r="E723" s="43" t="s">
        <v>629</v>
      </c>
      <c r="F723" s="43" t="s">
        <v>385</v>
      </c>
      <c r="G723" s="107" t="s">
        <v>577</v>
      </c>
      <c r="H723" s="107" t="s">
        <v>519</v>
      </c>
      <c r="I723" s="43" t="s">
        <v>280</v>
      </c>
    </row>
    <row r="724" spans="1:9" x14ac:dyDescent="0.25">
      <c r="A724" s="43" t="s">
        <v>270</v>
      </c>
      <c r="B724" s="43" t="s">
        <v>520</v>
      </c>
      <c r="C724" s="81" t="s">
        <v>521</v>
      </c>
      <c r="D724" s="43" t="s">
        <v>630</v>
      </c>
      <c r="E724" s="43" t="s">
        <v>631</v>
      </c>
      <c r="F724" s="43" t="s">
        <v>385</v>
      </c>
      <c r="G724" s="107" t="s">
        <v>577</v>
      </c>
      <c r="H724" s="107" t="s">
        <v>519</v>
      </c>
      <c r="I724" s="43" t="s">
        <v>280</v>
      </c>
    </row>
    <row r="725" spans="1:9" x14ac:dyDescent="0.25">
      <c r="A725" s="43" t="s">
        <v>270</v>
      </c>
      <c r="B725" s="43" t="s">
        <v>520</v>
      </c>
      <c r="C725" s="81" t="s">
        <v>521</v>
      </c>
      <c r="D725" s="43" t="s">
        <v>632</v>
      </c>
      <c r="E725" s="43" t="s">
        <v>633</v>
      </c>
      <c r="F725" s="43" t="s">
        <v>385</v>
      </c>
      <c r="G725" s="107" t="s">
        <v>577</v>
      </c>
      <c r="H725" s="107" t="s">
        <v>519</v>
      </c>
      <c r="I725" s="43" t="s">
        <v>280</v>
      </c>
    </row>
    <row r="726" spans="1:9" x14ac:dyDescent="0.25">
      <c r="A726" s="43" t="s">
        <v>270</v>
      </c>
      <c r="B726" s="43" t="s">
        <v>520</v>
      </c>
      <c r="C726" s="81" t="s">
        <v>521</v>
      </c>
      <c r="D726" s="43" t="s">
        <v>634</v>
      </c>
      <c r="E726" s="43" t="s">
        <v>635</v>
      </c>
      <c r="F726" s="43" t="s">
        <v>385</v>
      </c>
      <c r="G726" s="107" t="s">
        <v>577</v>
      </c>
      <c r="H726" s="107" t="s">
        <v>519</v>
      </c>
      <c r="I726" s="43" t="s">
        <v>280</v>
      </c>
    </row>
    <row r="727" spans="1:9" x14ac:dyDescent="0.25">
      <c r="A727" s="43" t="s">
        <v>270</v>
      </c>
      <c r="B727" s="43" t="s">
        <v>520</v>
      </c>
      <c r="C727" s="81" t="s">
        <v>521</v>
      </c>
      <c r="D727" s="43" t="s">
        <v>636</v>
      </c>
      <c r="E727" s="43" t="s">
        <v>637</v>
      </c>
      <c r="F727" s="43" t="s">
        <v>385</v>
      </c>
      <c r="G727" s="107" t="s">
        <v>577</v>
      </c>
      <c r="H727" s="107" t="s">
        <v>519</v>
      </c>
      <c r="I727" s="43" t="s">
        <v>280</v>
      </c>
    </row>
    <row r="728" spans="1:9" x14ac:dyDescent="0.25">
      <c r="A728" s="43" t="s">
        <v>270</v>
      </c>
      <c r="B728" s="43" t="s">
        <v>520</v>
      </c>
      <c r="C728" s="81" t="s">
        <v>521</v>
      </c>
      <c r="D728" s="43" t="s">
        <v>638</v>
      </c>
      <c r="E728" s="43" t="s">
        <v>639</v>
      </c>
      <c r="F728" s="43" t="s">
        <v>385</v>
      </c>
      <c r="G728" s="107" t="s">
        <v>577</v>
      </c>
      <c r="H728" s="107" t="s">
        <v>519</v>
      </c>
      <c r="I728" s="43" t="s">
        <v>280</v>
      </c>
    </row>
    <row r="729" spans="1:9" x14ac:dyDescent="0.25">
      <c r="A729" s="43" t="s">
        <v>270</v>
      </c>
      <c r="B729" s="43" t="s">
        <v>520</v>
      </c>
      <c r="C729" s="81" t="s">
        <v>521</v>
      </c>
      <c r="D729" s="43" t="s">
        <v>640</v>
      </c>
      <c r="E729" s="43" t="s">
        <v>641</v>
      </c>
      <c r="F729" s="43" t="s">
        <v>385</v>
      </c>
      <c r="G729" s="107" t="s">
        <v>577</v>
      </c>
      <c r="H729" s="107" t="s">
        <v>519</v>
      </c>
      <c r="I729" s="43" t="s">
        <v>280</v>
      </c>
    </row>
    <row r="730" spans="1:9" x14ac:dyDescent="0.25">
      <c r="A730" s="43" t="s">
        <v>270</v>
      </c>
      <c r="B730" s="43" t="s">
        <v>520</v>
      </c>
      <c r="C730" s="81" t="s">
        <v>521</v>
      </c>
      <c r="D730" s="43" t="s">
        <v>642</v>
      </c>
      <c r="E730" s="43" t="s">
        <v>643</v>
      </c>
      <c r="F730" s="43" t="s">
        <v>385</v>
      </c>
      <c r="G730" s="107" t="s">
        <v>577</v>
      </c>
      <c r="H730" s="107" t="s">
        <v>519</v>
      </c>
      <c r="I730" s="43" t="s">
        <v>280</v>
      </c>
    </row>
    <row r="731" spans="1:9" x14ac:dyDescent="0.25">
      <c r="A731" s="43" t="s">
        <v>270</v>
      </c>
      <c r="B731" s="43" t="s">
        <v>520</v>
      </c>
      <c r="C731" s="81" t="s">
        <v>521</v>
      </c>
      <c r="D731" s="43" t="s">
        <v>644</v>
      </c>
      <c r="E731" s="43" t="s">
        <v>645</v>
      </c>
      <c r="F731" s="43" t="s">
        <v>385</v>
      </c>
      <c r="G731" s="107" t="s">
        <v>577</v>
      </c>
      <c r="H731" s="107" t="s">
        <v>519</v>
      </c>
      <c r="I731" s="43" t="s">
        <v>280</v>
      </c>
    </row>
    <row r="732" spans="1:9" x14ac:dyDescent="0.25">
      <c r="A732" s="43" t="s">
        <v>270</v>
      </c>
      <c r="B732" s="43" t="s">
        <v>520</v>
      </c>
      <c r="C732" s="81" t="s">
        <v>521</v>
      </c>
      <c r="D732" s="43" t="s">
        <v>646</v>
      </c>
      <c r="E732" s="43" t="s">
        <v>647</v>
      </c>
      <c r="F732" s="43" t="s">
        <v>385</v>
      </c>
      <c r="G732" s="107" t="s">
        <v>577</v>
      </c>
      <c r="H732" s="107" t="s">
        <v>519</v>
      </c>
      <c r="I732" s="43" t="s">
        <v>280</v>
      </c>
    </row>
    <row r="733" spans="1:9" x14ac:dyDescent="0.25">
      <c r="A733" s="43" t="s">
        <v>270</v>
      </c>
      <c r="B733" s="43" t="s">
        <v>520</v>
      </c>
      <c r="C733" s="81" t="s">
        <v>521</v>
      </c>
      <c r="D733" s="43" t="s">
        <v>648</v>
      </c>
      <c r="E733" s="43" t="s">
        <v>649</v>
      </c>
      <c r="F733" s="43" t="s">
        <v>385</v>
      </c>
      <c r="G733" s="107" t="s">
        <v>577</v>
      </c>
      <c r="H733" s="107" t="s">
        <v>519</v>
      </c>
      <c r="I733" s="43" t="s">
        <v>280</v>
      </c>
    </row>
    <row r="734" spans="1:9" x14ac:dyDescent="0.25">
      <c r="A734" s="43" t="s">
        <v>270</v>
      </c>
      <c r="B734" s="43" t="s">
        <v>520</v>
      </c>
      <c r="C734" s="81" t="s">
        <v>521</v>
      </c>
      <c r="D734" s="43" t="s">
        <v>650</v>
      </c>
      <c r="E734" s="43" t="s">
        <v>651</v>
      </c>
      <c r="F734" s="43" t="s">
        <v>385</v>
      </c>
      <c r="G734" s="107" t="s">
        <v>577</v>
      </c>
      <c r="H734" s="107" t="s">
        <v>519</v>
      </c>
      <c r="I734" s="43" t="s">
        <v>280</v>
      </c>
    </row>
    <row r="735" spans="1:9" x14ac:dyDescent="0.25">
      <c r="A735" s="43" t="s">
        <v>270</v>
      </c>
      <c r="B735" s="43" t="s">
        <v>520</v>
      </c>
      <c r="C735" s="81" t="s">
        <v>521</v>
      </c>
      <c r="D735" s="43" t="s">
        <v>652</v>
      </c>
      <c r="E735" s="43" t="s">
        <v>653</v>
      </c>
      <c r="F735" s="43" t="s">
        <v>385</v>
      </c>
      <c r="G735" s="107" t="s">
        <v>577</v>
      </c>
      <c r="H735" s="107" t="s">
        <v>519</v>
      </c>
      <c r="I735" s="43" t="s">
        <v>280</v>
      </c>
    </row>
    <row r="736" spans="1:9" x14ac:dyDescent="0.25">
      <c r="A736" s="43" t="s">
        <v>270</v>
      </c>
      <c r="B736" s="43" t="s">
        <v>520</v>
      </c>
      <c r="C736" s="81" t="s">
        <v>521</v>
      </c>
      <c r="D736" s="43" t="s">
        <v>654</v>
      </c>
      <c r="E736" s="43" t="s">
        <v>655</v>
      </c>
      <c r="F736" s="43" t="s">
        <v>385</v>
      </c>
      <c r="G736" s="107" t="s">
        <v>577</v>
      </c>
      <c r="H736" s="107" t="s">
        <v>519</v>
      </c>
      <c r="I736" s="43" t="s">
        <v>280</v>
      </c>
    </row>
    <row r="737" spans="1:9" x14ac:dyDescent="0.25">
      <c r="A737" s="43" t="s">
        <v>270</v>
      </c>
      <c r="B737" s="43" t="s">
        <v>520</v>
      </c>
      <c r="C737" s="81" t="s">
        <v>521</v>
      </c>
      <c r="D737" s="43" t="s">
        <v>656</v>
      </c>
      <c r="E737" s="43" t="s">
        <v>657</v>
      </c>
      <c r="F737" s="43" t="s">
        <v>385</v>
      </c>
      <c r="G737" s="107" t="s">
        <v>577</v>
      </c>
      <c r="H737" s="107">
        <v>18247.254999999997</v>
      </c>
      <c r="I737" s="43" t="s">
        <v>280</v>
      </c>
    </row>
    <row r="738" spans="1:9" x14ac:dyDescent="0.25">
      <c r="A738" s="43" t="s">
        <v>270</v>
      </c>
      <c r="B738" s="43" t="s">
        <v>520</v>
      </c>
      <c r="C738" s="81" t="s">
        <v>521</v>
      </c>
      <c r="D738" s="43" t="s">
        <v>658</v>
      </c>
      <c r="E738" s="43" t="s">
        <v>659</v>
      </c>
      <c r="F738" s="43" t="s">
        <v>385</v>
      </c>
      <c r="G738" s="107" t="s">
        <v>577</v>
      </c>
      <c r="H738" s="107" t="s">
        <v>519</v>
      </c>
      <c r="I738" s="43" t="s">
        <v>280</v>
      </c>
    </row>
    <row r="739" spans="1:9" x14ac:dyDescent="0.25">
      <c r="A739" s="43" t="s">
        <v>270</v>
      </c>
      <c r="B739" s="43" t="s">
        <v>520</v>
      </c>
      <c r="C739" s="81" t="s">
        <v>521</v>
      </c>
      <c r="D739" s="43" t="s">
        <v>660</v>
      </c>
      <c r="E739" s="43" t="s">
        <v>661</v>
      </c>
      <c r="F739" s="43" t="s">
        <v>385</v>
      </c>
      <c r="G739" s="107" t="s">
        <v>577</v>
      </c>
      <c r="H739" s="107" t="s">
        <v>519</v>
      </c>
      <c r="I739" s="43" t="s">
        <v>280</v>
      </c>
    </row>
    <row r="740" spans="1:9" x14ac:dyDescent="0.25">
      <c r="A740" s="43" t="s">
        <v>270</v>
      </c>
      <c r="B740" s="43" t="s">
        <v>520</v>
      </c>
      <c r="C740" s="81" t="s">
        <v>521</v>
      </c>
      <c r="D740" s="43" t="s">
        <v>662</v>
      </c>
      <c r="E740" s="43" t="s">
        <v>663</v>
      </c>
      <c r="F740" s="43" t="s">
        <v>385</v>
      </c>
      <c r="G740" s="107" t="s">
        <v>577</v>
      </c>
      <c r="H740" s="107">
        <v>9917.4449999999997</v>
      </c>
      <c r="I740" s="43" t="s">
        <v>280</v>
      </c>
    </row>
    <row r="741" spans="1:9" x14ac:dyDescent="0.25">
      <c r="A741" s="43" t="s">
        <v>270</v>
      </c>
      <c r="B741" s="43" t="s">
        <v>520</v>
      </c>
      <c r="C741" s="81" t="s">
        <v>521</v>
      </c>
      <c r="D741" s="43" t="s">
        <v>664</v>
      </c>
      <c r="E741" s="43" t="s">
        <v>665</v>
      </c>
      <c r="F741" s="43" t="s">
        <v>385</v>
      </c>
      <c r="G741" s="107" t="s">
        <v>577</v>
      </c>
      <c r="H741" s="107">
        <v>4935.6099999999997</v>
      </c>
      <c r="I741" s="43" t="s">
        <v>280</v>
      </c>
    </row>
    <row r="742" spans="1:9" x14ac:dyDescent="0.25">
      <c r="A742" s="43" t="s">
        <v>270</v>
      </c>
      <c r="B742" s="43" t="s">
        <v>520</v>
      </c>
      <c r="C742" s="81" t="s">
        <v>521</v>
      </c>
      <c r="D742" s="43" t="s">
        <v>666</v>
      </c>
      <c r="E742" s="43" t="s">
        <v>667</v>
      </c>
      <c r="F742" s="43" t="s">
        <v>385</v>
      </c>
      <c r="G742" s="107" t="s">
        <v>577</v>
      </c>
      <c r="H742" s="107" t="s">
        <v>519</v>
      </c>
      <c r="I742" s="43" t="s">
        <v>280</v>
      </c>
    </row>
    <row r="743" spans="1:9" x14ac:dyDescent="0.25">
      <c r="A743" s="43" t="s">
        <v>270</v>
      </c>
      <c r="B743" s="43" t="s">
        <v>520</v>
      </c>
      <c r="C743" s="81" t="s">
        <v>521</v>
      </c>
      <c r="D743" s="43" t="s">
        <v>668</v>
      </c>
      <c r="E743" s="43" t="s">
        <v>669</v>
      </c>
      <c r="F743" s="43" t="s">
        <v>385</v>
      </c>
      <c r="G743" s="107" t="s">
        <v>577</v>
      </c>
      <c r="H743" s="107">
        <v>4878.3890000000001</v>
      </c>
      <c r="I743" s="43" t="s">
        <v>280</v>
      </c>
    </row>
    <row r="744" spans="1:9" x14ac:dyDescent="0.25">
      <c r="A744" s="43" t="s">
        <v>270</v>
      </c>
      <c r="B744" s="43" t="s">
        <v>520</v>
      </c>
      <c r="C744" s="81" t="s">
        <v>521</v>
      </c>
      <c r="D744" s="43" t="s">
        <v>670</v>
      </c>
      <c r="E744" s="43" t="s">
        <v>671</v>
      </c>
      <c r="F744" s="43" t="s">
        <v>385</v>
      </c>
      <c r="G744" s="107" t="s">
        <v>577</v>
      </c>
      <c r="H744" s="107" t="s">
        <v>519</v>
      </c>
      <c r="I744" s="43" t="s">
        <v>280</v>
      </c>
    </row>
    <row r="745" spans="1:9" x14ac:dyDescent="0.25">
      <c r="A745" s="43" t="s">
        <v>270</v>
      </c>
      <c r="B745" s="43" t="s">
        <v>520</v>
      </c>
      <c r="C745" s="81" t="s">
        <v>521</v>
      </c>
      <c r="D745" s="43" t="s">
        <v>672</v>
      </c>
      <c r="E745" s="43" t="s">
        <v>673</v>
      </c>
      <c r="F745" s="43" t="s">
        <v>385</v>
      </c>
      <c r="G745" s="107" t="s">
        <v>577</v>
      </c>
      <c r="H745" s="107">
        <v>13.097000000000001</v>
      </c>
      <c r="I745" s="43" t="s">
        <v>280</v>
      </c>
    </row>
    <row r="746" spans="1:9" x14ac:dyDescent="0.25">
      <c r="A746" s="43" t="s">
        <v>270</v>
      </c>
      <c r="B746" s="43" t="s">
        <v>520</v>
      </c>
      <c r="C746" s="81" t="s">
        <v>521</v>
      </c>
      <c r="D746" s="43" t="s">
        <v>674</v>
      </c>
      <c r="E746" s="43" t="s">
        <v>675</v>
      </c>
      <c r="F746" s="43" t="s">
        <v>385</v>
      </c>
      <c r="G746" s="107" t="s">
        <v>577</v>
      </c>
      <c r="H746" s="107" t="s">
        <v>519</v>
      </c>
      <c r="I746" s="43" t="s">
        <v>280</v>
      </c>
    </row>
    <row r="747" spans="1:9" x14ac:dyDescent="0.25">
      <c r="A747" s="43" t="s">
        <v>270</v>
      </c>
      <c r="B747" s="43" t="s">
        <v>520</v>
      </c>
      <c r="C747" s="81" t="s">
        <v>521</v>
      </c>
      <c r="D747" s="43" t="s">
        <v>676</v>
      </c>
      <c r="E747" s="43" t="s">
        <v>677</v>
      </c>
      <c r="F747" s="43" t="s">
        <v>385</v>
      </c>
      <c r="G747" s="107" t="s">
        <v>577</v>
      </c>
      <c r="H747" s="107" t="s">
        <v>519</v>
      </c>
      <c r="I747" s="43" t="s">
        <v>280</v>
      </c>
    </row>
    <row r="748" spans="1:9" x14ac:dyDescent="0.25">
      <c r="A748" s="43" t="s">
        <v>270</v>
      </c>
      <c r="B748" s="43" t="s">
        <v>520</v>
      </c>
      <c r="C748" s="81" t="s">
        <v>521</v>
      </c>
      <c r="D748" s="43" t="s">
        <v>678</v>
      </c>
      <c r="E748" s="43" t="s">
        <v>679</v>
      </c>
      <c r="F748" s="43" t="s">
        <v>385</v>
      </c>
      <c r="G748" s="107" t="s">
        <v>577</v>
      </c>
      <c r="H748" s="107">
        <v>3.8630000000000004</v>
      </c>
      <c r="I748" s="43" t="s">
        <v>280</v>
      </c>
    </row>
    <row r="749" spans="1:9" x14ac:dyDescent="0.25">
      <c r="A749" s="43" t="s">
        <v>270</v>
      </c>
      <c r="B749" s="43" t="s">
        <v>520</v>
      </c>
      <c r="C749" s="81" t="s">
        <v>521</v>
      </c>
      <c r="D749" s="43" t="s">
        <v>680</v>
      </c>
      <c r="E749" s="43" t="s">
        <v>681</v>
      </c>
      <c r="F749" s="43" t="s">
        <v>385</v>
      </c>
      <c r="G749" s="107" t="s">
        <v>577</v>
      </c>
      <c r="H749" s="107" t="s">
        <v>519</v>
      </c>
      <c r="I749" s="43" t="s">
        <v>280</v>
      </c>
    </row>
    <row r="750" spans="1:9" x14ac:dyDescent="0.25">
      <c r="A750" s="43" t="s">
        <v>270</v>
      </c>
      <c r="B750" s="43" t="s">
        <v>520</v>
      </c>
      <c r="C750" s="81" t="s">
        <v>521</v>
      </c>
      <c r="D750" s="43" t="s">
        <v>682</v>
      </c>
      <c r="E750" s="43" t="s">
        <v>683</v>
      </c>
      <c r="F750" s="43" t="s">
        <v>385</v>
      </c>
      <c r="G750" s="107" t="s">
        <v>577</v>
      </c>
      <c r="H750" s="107" t="s">
        <v>519</v>
      </c>
      <c r="I750" s="43" t="s">
        <v>280</v>
      </c>
    </row>
    <row r="751" spans="1:9" x14ac:dyDescent="0.25">
      <c r="A751" s="43" t="s">
        <v>270</v>
      </c>
      <c r="B751" s="43" t="s">
        <v>520</v>
      </c>
      <c r="C751" s="81" t="s">
        <v>521</v>
      </c>
      <c r="D751" s="43" t="s">
        <v>684</v>
      </c>
      <c r="E751" s="43" t="s">
        <v>685</v>
      </c>
      <c r="F751" s="43" t="s">
        <v>385</v>
      </c>
      <c r="G751" s="107" t="s">
        <v>577</v>
      </c>
      <c r="H751" s="107" t="s">
        <v>519</v>
      </c>
      <c r="I751" s="43" t="s">
        <v>280</v>
      </c>
    </row>
    <row r="752" spans="1:9" x14ac:dyDescent="0.25">
      <c r="A752" s="43" t="s">
        <v>270</v>
      </c>
      <c r="B752" s="43" t="s">
        <v>520</v>
      </c>
      <c r="C752" s="81" t="s">
        <v>521</v>
      </c>
      <c r="D752" s="43" t="s">
        <v>686</v>
      </c>
      <c r="E752" s="43" t="s">
        <v>687</v>
      </c>
      <c r="F752" s="43" t="s">
        <v>385</v>
      </c>
      <c r="G752" s="107" t="s">
        <v>577</v>
      </c>
      <c r="H752" s="107">
        <v>3.8279999999999998</v>
      </c>
      <c r="I752" s="43" t="s">
        <v>280</v>
      </c>
    </row>
    <row r="753" spans="1:9" x14ac:dyDescent="0.25">
      <c r="A753" s="43" t="s">
        <v>270</v>
      </c>
      <c r="B753" s="43" t="s">
        <v>520</v>
      </c>
      <c r="C753" s="81" t="s">
        <v>521</v>
      </c>
      <c r="D753" s="43" t="s">
        <v>688</v>
      </c>
      <c r="E753" s="43" t="s">
        <v>689</v>
      </c>
      <c r="F753" s="43" t="s">
        <v>385</v>
      </c>
      <c r="G753" s="107" t="s">
        <v>577</v>
      </c>
      <c r="H753" s="107" t="s">
        <v>519</v>
      </c>
      <c r="I753" s="43" t="s">
        <v>280</v>
      </c>
    </row>
    <row r="754" spans="1:9" x14ac:dyDescent="0.25">
      <c r="A754" s="43" t="s">
        <v>270</v>
      </c>
      <c r="B754" s="43" t="s">
        <v>520</v>
      </c>
      <c r="C754" s="81" t="s">
        <v>521</v>
      </c>
      <c r="D754" s="43" t="s">
        <v>690</v>
      </c>
      <c r="E754" s="43" t="s">
        <v>691</v>
      </c>
      <c r="F754" s="43" t="s">
        <v>385</v>
      </c>
      <c r="G754" s="107" t="s">
        <v>577</v>
      </c>
      <c r="H754" s="107" t="s">
        <v>519</v>
      </c>
      <c r="I754" s="43" t="s">
        <v>280</v>
      </c>
    </row>
    <row r="755" spans="1:9" x14ac:dyDescent="0.25">
      <c r="A755" s="43" t="s">
        <v>270</v>
      </c>
      <c r="B755" s="43" t="s">
        <v>520</v>
      </c>
      <c r="C755" s="81" t="s">
        <v>521</v>
      </c>
      <c r="D755" s="43" t="s">
        <v>692</v>
      </c>
      <c r="E755" s="43" t="s">
        <v>693</v>
      </c>
      <c r="F755" s="43" t="s">
        <v>385</v>
      </c>
      <c r="G755" s="107" t="s">
        <v>577</v>
      </c>
      <c r="H755" s="107" t="s">
        <v>519</v>
      </c>
      <c r="I755" s="43" t="s">
        <v>280</v>
      </c>
    </row>
    <row r="756" spans="1:9" x14ac:dyDescent="0.25">
      <c r="A756" s="43" t="s">
        <v>270</v>
      </c>
      <c r="B756" s="43" t="s">
        <v>520</v>
      </c>
      <c r="C756" s="81" t="s">
        <v>521</v>
      </c>
      <c r="D756" s="43" t="s">
        <v>694</v>
      </c>
      <c r="E756" s="43" t="s">
        <v>695</v>
      </c>
      <c r="F756" s="43" t="s">
        <v>385</v>
      </c>
      <c r="G756" s="107" t="s">
        <v>577</v>
      </c>
      <c r="H756" s="107" t="s">
        <v>519</v>
      </c>
      <c r="I756" s="43" t="s">
        <v>280</v>
      </c>
    </row>
    <row r="757" spans="1:9" x14ac:dyDescent="0.25">
      <c r="A757" s="43" t="s">
        <v>270</v>
      </c>
      <c r="B757" s="43" t="s">
        <v>520</v>
      </c>
      <c r="C757" s="81" t="s">
        <v>521</v>
      </c>
      <c r="D757" s="43" t="s">
        <v>696</v>
      </c>
      <c r="E757" s="43" t="s">
        <v>697</v>
      </c>
      <c r="F757" s="43" t="s">
        <v>385</v>
      </c>
      <c r="G757" s="107" t="s">
        <v>577</v>
      </c>
      <c r="H757" s="107" t="s">
        <v>519</v>
      </c>
      <c r="I757" s="43" t="s">
        <v>280</v>
      </c>
    </row>
    <row r="758" spans="1:9" x14ac:dyDescent="0.25">
      <c r="A758" s="43" t="s">
        <v>270</v>
      </c>
      <c r="B758" s="43" t="s">
        <v>520</v>
      </c>
      <c r="C758" s="81" t="s">
        <v>521</v>
      </c>
      <c r="D758" s="43" t="s">
        <v>698</v>
      </c>
      <c r="E758" s="43" t="s">
        <v>699</v>
      </c>
      <c r="F758" s="43" t="s">
        <v>385</v>
      </c>
      <c r="G758" s="107" t="s">
        <v>577</v>
      </c>
      <c r="H758" s="107" t="s">
        <v>519</v>
      </c>
      <c r="I758" s="43" t="s">
        <v>280</v>
      </c>
    </row>
    <row r="759" spans="1:9" x14ac:dyDescent="0.25">
      <c r="A759" s="43" t="s">
        <v>270</v>
      </c>
      <c r="B759" s="43" t="s">
        <v>520</v>
      </c>
      <c r="C759" s="81" t="s">
        <v>521</v>
      </c>
      <c r="D759" s="43" t="s">
        <v>700</v>
      </c>
      <c r="E759" s="43" t="s">
        <v>701</v>
      </c>
      <c r="F759" s="43" t="s">
        <v>385</v>
      </c>
      <c r="G759" s="107" t="s">
        <v>577</v>
      </c>
      <c r="H759" s="107">
        <v>2.8070000000000004</v>
      </c>
      <c r="I759" s="43" t="s">
        <v>280</v>
      </c>
    </row>
    <row r="760" spans="1:9" x14ac:dyDescent="0.25">
      <c r="A760" s="43" t="s">
        <v>270</v>
      </c>
      <c r="B760" s="43" t="s">
        <v>520</v>
      </c>
      <c r="C760" s="81" t="s">
        <v>521</v>
      </c>
      <c r="D760" s="43" t="s">
        <v>702</v>
      </c>
      <c r="E760" s="43" t="s">
        <v>703</v>
      </c>
      <c r="F760" s="43" t="s">
        <v>385</v>
      </c>
      <c r="G760" s="107" t="s">
        <v>577</v>
      </c>
      <c r="H760" s="107">
        <v>3.972</v>
      </c>
      <c r="I760" s="43" t="s">
        <v>280</v>
      </c>
    </row>
    <row r="761" spans="1:9" x14ac:dyDescent="0.25">
      <c r="A761" s="43" t="s">
        <v>270</v>
      </c>
      <c r="B761" s="43" t="s">
        <v>520</v>
      </c>
      <c r="C761" s="81" t="s">
        <v>521</v>
      </c>
      <c r="D761" s="43" t="s">
        <v>704</v>
      </c>
      <c r="E761" s="43" t="s">
        <v>705</v>
      </c>
      <c r="F761" s="43" t="s">
        <v>385</v>
      </c>
      <c r="G761" s="107" t="s">
        <v>577</v>
      </c>
      <c r="H761" s="107">
        <v>1.7249999999999999</v>
      </c>
      <c r="I761" s="43" t="s">
        <v>280</v>
      </c>
    </row>
    <row r="762" spans="1:9" x14ac:dyDescent="0.25">
      <c r="A762" s="43" t="s">
        <v>270</v>
      </c>
      <c r="B762" s="43" t="s">
        <v>520</v>
      </c>
      <c r="C762" s="81" t="s">
        <v>521</v>
      </c>
      <c r="D762" s="43" t="s">
        <v>706</v>
      </c>
      <c r="E762" s="43" t="s">
        <v>707</v>
      </c>
      <c r="F762" s="43" t="s">
        <v>385</v>
      </c>
      <c r="G762" s="107" t="s">
        <v>577</v>
      </c>
      <c r="H762" s="107">
        <v>4.641</v>
      </c>
      <c r="I762" s="43" t="s">
        <v>280</v>
      </c>
    </row>
    <row r="763" spans="1:9" x14ac:dyDescent="0.25">
      <c r="A763" s="43" t="s">
        <v>270</v>
      </c>
      <c r="B763" s="43" t="s">
        <v>520</v>
      </c>
      <c r="C763" s="81" t="s">
        <v>521</v>
      </c>
      <c r="D763" s="43" t="s">
        <v>708</v>
      </c>
      <c r="E763" s="43" t="s">
        <v>709</v>
      </c>
      <c r="F763" s="43" t="s">
        <v>385</v>
      </c>
      <c r="G763" s="107" t="s">
        <v>577</v>
      </c>
      <c r="H763" s="107">
        <v>16.373000000000001</v>
      </c>
      <c r="I763" s="43" t="s">
        <v>280</v>
      </c>
    </row>
    <row r="764" spans="1:9" x14ac:dyDescent="0.25">
      <c r="A764" s="43" t="s">
        <v>270</v>
      </c>
      <c r="B764" s="43" t="s">
        <v>520</v>
      </c>
      <c r="C764" s="81" t="s">
        <v>521</v>
      </c>
      <c r="D764" s="43" t="s">
        <v>710</v>
      </c>
      <c r="E764" s="43" t="s">
        <v>711</v>
      </c>
      <c r="F764" s="43" t="s">
        <v>385</v>
      </c>
      <c r="G764" s="107" t="s">
        <v>577</v>
      </c>
      <c r="H764" s="107">
        <v>24.332999999999998</v>
      </c>
      <c r="I764" s="43" t="s">
        <v>280</v>
      </c>
    </row>
    <row r="765" spans="1:9" x14ac:dyDescent="0.25">
      <c r="A765" s="43" t="s">
        <v>270</v>
      </c>
      <c r="B765" s="43" t="s">
        <v>520</v>
      </c>
      <c r="C765" s="81" t="s">
        <v>521</v>
      </c>
      <c r="D765" s="43" t="s">
        <v>712</v>
      </c>
      <c r="E765" s="43" t="s">
        <v>713</v>
      </c>
      <c r="F765" s="43" t="s">
        <v>385</v>
      </c>
      <c r="G765" s="107" t="s">
        <v>577</v>
      </c>
      <c r="H765" s="107" t="s">
        <v>226</v>
      </c>
      <c r="I765" s="43" t="s">
        <v>280</v>
      </c>
    </row>
    <row r="766" spans="1:9" x14ac:dyDescent="0.25">
      <c r="A766" s="43" t="s">
        <v>270</v>
      </c>
      <c r="B766" s="43" t="s">
        <v>520</v>
      </c>
      <c r="C766" s="81" t="s">
        <v>521</v>
      </c>
      <c r="D766" s="43" t="s">
        <v>714</v>
      </c>
      <c r="E766" s="43" t="s">
        <v>715</v>
      </c>
      <c r="F766" s="43" t="s">
        <v>385</v>
      </c>
      <c r="G766" s="107" t="s">
        <v>577</v>
      </c>
      <c r="H766" s="107">
        <v>2.3439999999999999</v>
      </c>
      <c r="I766" s="43" t="s">
        <v>280</v>
      </c>
    </row>
    <row r="767" spans="1:9" x14ac:dyDescent="0.25">
      <c r="A767" s="43" t="s">
        <v>270</v>
      </c>
      <c r="B767" s="43" t="s">
        <v>520</v>
      </c>
      <c r="C767" s="81" t="s">
        <v>521</v>
      </c>
      <c r="D767" s="43" t="s">
        <v>716</v>
      </c>
      <c r="E767" s="43" t="s">
        <v>717</v>
      </c>
      <c r="F767" s="43" t="s">
        <v>385</v>
      </c>
      <c r="G767" s="107" t="s">
        <v>577</v>
      </c>
      <c r="H767" s="107">
        <v>10.576000000000001</v>
      </c>
      <c r="I767" s="43" t="s">
        <v>280</v>
      </c>
    </row>
    <row r="768" spans="1:9" x14ac:dyDescent="0.25">
      <c r="A768" s="43" t="s">
        <v>270</v>
      </c>
      <c r="B768" s="43" t="s">
        <v>520</v>
      </c>
      <c r="C768" s="81" t="s">
        <v>521</v>
      </c>
      <c r="D768" s="43" t="s">
        <v>718</v>
      </c>
      <c r="E768" s="43" t="s">
        <v>719</v>
      </c>
      <c r="F768" s="43" t="s">
        <v>385</v>
      </c>
      <c r="G768" s="107" t="s">
        <v>577</v>
      </c>
      <c r="H768" s="107">
        <v>25.469000000000001</v>
      </c>
      <c r="I768" s="43" t="s">
        <v>280</v>
      </c>
    </row>
    <row r="769" spans="1:9" x14ac:dyDescent="0.25">
      <c r="A769" s="43" t="s">
        <v>270</v>
      </c>
      <c r="B769" s="43" t="s">
        <v>520</v>
      </c>
      <c r="C769" s="81" t="s">
        <v>521</v>
      </c>
      <c r="D769" s="43" t="s">
        <v>720</v>
      </c>
      <c r="E769" s="43" t="s">
        <v>721</v>
      </c>
      <c r="F769" s="43" t="s">
        <v>385</v>
      </c>
      <c r="G769" s="107" t="s">
        <v>577</v>
      </c>
      <c r="H769" s="107">
        <v>81461.929000000004</v>
      </c>
      <c r="I769" s="43" t="s">
        <v>280</v>
      </c>
    </row>
    <row r="770" spans="1:9" x14ac:dyDescent="0.25">
      <c r="A770" s="43" t="s">
        <v>270</v>
      </c>
      <c r="B770" s="43" t="s">
        <v>520</v>
      </c>
      <c r="C770" s="81" t="s">
        <v>521</v>
      </c>
      <c r="D770" s="43" t="s">
        <v>722</v>
      </c>
      <c r="E770" s="43" t="s">
        <v>723</v>
      </c>
      <c r="F770" s="43" t="s">
        <v>385</v>
      </c>
      <c r="G770" s="107" t="s">
        <v>577</v>
      </c>
      <c r="H770" s="107">
        <v>818.98399999999992</v>
      </c>
      <c r="I770" s="43" t="s">
        <v>280</v>
      </c>
    </row>
    <row r="771" spans="1:9" x14ac:dyDescent="0.25">
      <c r="A771" s="43" t="s">
        <v>270</v>
      </c>
      <c r="B771" s="43" t="s">
        <v>520</v>
      </c>
      <c r="C771" s="81" t="s">
        <v>521</v>
      </c>
      <c r="D771" s="43" t="s">
        <v>724</v>
      </c>
      <c r="E771" s="43" t="s">
        <v>725</v>
      </c>
      <c r="F771" s="43" t="s">
        <v>385</v>
      </c>
      <c r="G771" s="107" t="s">
        <v>577</v>
      </c>
      <c r="H771" s="107">
        <v>82280.913000000015</v>
      </c>
      <c r="I771" s="43" t="s">
        <v>280</v>
      </c>
    </row>
    <row r="772" spans="1:9" x14ac:dyDescent="0.25">
      <c r="A772" s="43" t="s">
        <v>270</v>
      </c>
      <c r="B772" s="43" t="s">
        <v>520</v>
      </c>
      <c r="C772" s="81" t="s">
        <v>521</v>
      </c>
      <c r="D772" s="43" t="s">
        <v>586</v>
      </c>
      <c r="E772" s="43" t="s">
        <v>587</v>
      </c>
      <c r="F772" s="43" t="s">
        <v>385</v>
      </c>
      <c r="G772" s="107" t="s">
        <v>578</v>
      </c>
      <c r="H772" s="107">
        <v>48588.915000000001</v>
      </c>
      <c r="I772" s="43" t="s">
        <v>280</v>
      </c>
    </row>
    <row r="773" spans="1:9" x14ac:dyDescent="0.25">
      <c r="A773" s="43" t="s">
        <v>270</v>
      </c>
      <c r="B773" s="43" t="s">
        <v>520</v>
      </c>
      <c r="C773" s="81" t="s">
        <v>521</v>
      </c>
      <c r="D773" s="43" t="s">
        <v>588</v>
      </c>
      <c r="E773" s="43" t="s">
        <v>589</v>
      </c>
      <c r="F773" s="43" t="s">
        <v>385</v>
      </c>
      <c r="G773" s="107" t="s">
        <v>578</v>
      </c>
      <c r="H773" s="107" t="s">
        <v>519</v>
      </c>
      <c r="I773" s="43" t="s">
        <v>280</v>
      </c>
    </row>
    <row r="774" spans="1:9" x14ac:dyDescent="0.25">
      <c r="A774" s="43" t="s">
        <v>270</v>
      </c>
      <c r="B774" s="43" t="s">
        <v>520</v>
      </c>
      <c r="C774" s="81" t="s">
        <v>521</v>
      </c>
      <c r="D774" s="43" t="s">
        <v>590</v>
      </c>
      <c r="E774" s="43" t="s">
        <v>591</v>
      </c>
      <c r="F774" s="43" t="s">
        <v>385</v>
      </c>
      <c r="G774" s="107" t="s">
        <v>578</v>
      </c>
      <c r="H774" s="107" t="s">
        <v>519</v>
      </c>
      <c r="I774" s="43" t="s">
        <v>280</v>
      </c>
    </row>
    <row r="775" spans="1:9" x14ac:dyDescent="0.25">
      <c r="A775" s="43" t="s">
        <v>270</v>
      </c>
      <c r="B775" s="43" t="s">
        <v>520</v>
      </c>
      <c r="C775" s="81" t="s">
        <v>521</v>
      </c>
      <c r="D775" s="43" t="s">
        <v>592</v>
      </c>
      <c r="E775" s="43" t="s">
        <v>593</v>
      </c>
      <c r="F775" s="43" t="s">
        <v>385</v>
      </c>
      <c r="G775" s="107" t="s">
        <v>578</v>
      </c>
      <c r="H775" s="107" t="s">
        <v>519</v>
      </c>
      <c r="I775" s="43" t="s">
        <v>280</v>
      </c>
    </row>
    <row r="776" spans="1:9" x14ac:dyDescent="0.25">
      <c r="A776" s="43" t="s">
        <v>270</v>
      </c>
      <c r="B776" s="43" t="s">
        <v>520</v>
      </c>
      <c r="C776" s="81" t="s">
        <v>521</v>
      </c>
      <c r="D776" s="43" t="s">
        <v>594</v>
      </c>
      <c r="E776" s="43" t="s">
        <v>595</v>
      </c>
      <c r="F776" s="43" t="s">
        <v>385</v>
      </c>
      <c r="G776" s="107" t="s">
        <v>578</v>
      </c>
      <c r="H776" s="107">
        <v>1980.249</v>
      </c>
      <c r="I776" s="43" t="s">
        <v>280</v>
      </c>
    </row>
    <row r="777" spans="1:9" x14ac:dyDescent="0.25">
      <c r="A777" s="43" t="s">
        <v>270</v>
      </c>
      <c r="B777" s="43" t="s">
        <v>520</v>
      </c>
      <c r="C777" s="81" t="s">
        <v>521</v>
      </c>
      <c r="D777" s="43" t="s">
        <v>596</v>
      </c>
      <c r="E777" s="43" t="s">
        <v>597</v>
      </c>
      <c r="F777" s="43" t="s">
        <v>385</v>
      </c>
      <c r="G777" s="107" t="s">
        <v>578</v>
      </c>
      <c r="H777" s="107" t="s">
        <v>519</v>
      </c>
      <c r="I777" s="43" t="s">
        <v>280</v>
      </c>
    </row>
    <row r="778" spans="1:9" x14ac:dyDescent="0.25">
      <c r="A778" s="43" t="s">
        <v>270</v>
      </c>
      <c r="B778" s="43" t="s">
        <v>520</v>
      </c>
      <c r="C778" s="81" t="s">
        <v>521</v>
      </c>
      <c r="D778" s="43" t="s">
        <v>598</v>
      </c>
      <c r="E778" s="43" t="s">
        <v>599</v>
      </c>
      <c r="F778" s="43" t="s">
        <v>385</v>
      </c>
      <c r="G778" s="107" t="s">
        <v>578</v>
      </c>
      <c r="H778" s="107" t="s">
        <v>519</v>
      </c>
      <c r="I778" s="43" t="s">
        <v>280</v>
      </c>
    </row>
    <row r="779" spans="1:9" x14ac:dyDescent="0.25">
      <c r="A779" s="43" t="s">
        <v>270</v>
      </c>
      <c r="B779" s="43" t="s">
        <v>520</v>
      </c>
      <c r="C779" s="81" t="s">
        <v>521</v>
      </c>
      <c r="D779" s="43" t="s">
        <v>600</v>
      </c>
      <c r="E779" s="43" t="s">
        <v>601</v>
      </c>
      <c r="F779" s="43" t="s">
        <v>385</v>
      </c>
      <c r="G779" s="107" t="s">
        <v>578</v>
      </c>
      <c r="H779" s="107" t="s">
        <v>519</v>
      </c>
      <c r="I779" s="43" t="s">
        <v>280</v>
      </c>
    </row>
    <row r="780" spans="1:9" x14ac:dyDescent="0.25">
      <c r="A780" s="43" t="s">
        <v>270</v>
      </c>
      <c r="B780" s="43" t="s">
        <v>520</v>
      </c>
      <c r="C780" s="81" t="s">
        <v>521</v>
      </c>
      <c r="D780" s="43" t="s">
        <v>602</v>
      </c>
      <c r="E780" s="43" t="s">
        <v>603</v>
      </c>
      <c r="F780" s="43" t="s">
        <v>385</v>
      </c>
      <c r="G780" s="107" t="s">
        <v>578</v>
      </c>
      <c r="H780" s="107">
        <v>4302.5550000000003</v>
      </c>
      <c r="I780" s="43" t="s">
        <v>280</v>
      </c>
    </row>
    <row r="781" spans="1:9" x14ac:dyDescent="0.25">
      <c r="A781" s="43" t="s">
        <v>270</v>
      </c>
      <c r="B781" s="43" t="s">
        <v>520</v>
      </c>
      <c r="C781" s="81" t="s">
        <v>521</v>
      </c>
      <c r="D781" s="43" t="s">
        <v>604</v>
      </c>
      <c r="E781" s="43" t="s">
        <v>605</v>
      </c>
      <c r="F781" s="43" t="s">
        <v>385</v>
      </c>
      <c r="G781" s="107" t="s">
        <v>578</v>
      </c>
      <c r="H781" s="107" t="s">
        <v>519</v>
      </c>
      <c r="I781" s="43" t="s">
        <v>280</v>
      </c>
    </row>
    <row r="782" spans="1:9" x14ac:dyDescent="0.25">
      <c r="A782" s="43" t="s">
        <v>270</v>
      </c>
      <c r="B782" s="43" t="s">
        <v>520</v>
      </c>
      <c r="C782" s="81" t="s">
        <v>521</v>
      </c>
      <c r="D782" s="43" t="s">
        <v>606</v>
      </c>
      <c r="E782" s="43" t="s">
        <v>607</v>
      </c>
      <c r="F782" s="43" t="s">
        <v>385</v>
      </c>
      <c r="G782" s="107" t="s">
        <v>578</v>
      </c>
      <c r="H782" s="107" t="s">
        <v>519</v>
      </c>
      <c r="I782" s="43" t="s">
        <v>280</v>
      </c>
    </row>
    <row r="783" spans="1:9" x14ac:dyDescent="0.25">
      <c r="A783" s="43" t="s">
        <v>270</v>
      </c>
      <c r="B783" s="43" t="s">
        <v>520</v>
      </c>
      <c r="C783" s="81" t="s">
        <v>521</v>
      </c>
      <c r="D783" s="43" t="s">
        <v>608</v>
      </c>
      <c r="E783" s="43" t="s">
        <v>609</v>
      </c>
      <c r="F783" s="43" t="s">
        <v>385</v>
      </c>
      <c r="G783" s="107" t="s">
        <v>578</v>
      </c>
      <c r="H783" s="107" t="s">
        <v>519</v>
      </c>
      <c r="I783" s="43" t="s">
        <v>280</v>
      </c>
    </row>
    <row r="784" spans="1:9" x14ac:dyDescent="0.25">
      <c r="A784" s="43" t="s">
        <v>270</v>
      </c>
      <c r="B784" s="43" t="s">
        <v>520</v>
      </c>
      <c r="C784" s="81" t="s">
        <v>521</v>
      </c>
      <c r="D784" s="43" t="s">
        <v>610</v>
      </c>
      <c r="E784" s="43" t="s">
        <v>611</v>
      </c>
      <c r="F784" s="43" t="s">
        <v>385</v>
      </c>
      <c r="G784" s="107" t="s">
        <v>578</v>
      </c>
      <c r="H784" s="107" t="s">
        <v>519</v>
      </c>
      <c r="I784" s="43" t="s">
        <v>280</v>
      </c>
    </row>
    <row r="785" spans="1:9" x14ac:dyDescent="0.25">
      <c r="A785" s="43" t="s">
        <v>270</v>
      </c>
      <c r="B785" s="43" t="s">
        <v>520</v>
      </c>
      <c r="C785" s="81" t="s">
        <v>521</v>
      </c>
      <c r="D785" s="43" t="s">
        <v>612</v>
      </c>
      <c r="E785" s="43" t="s">
        <v>613</v>
      </c>
      <c r="F785" s="43" t="s">
        <v>385</v>
      </c>
      <c r="G785" s="107" t="s">
        <v>578</v>
      </c>
      <c r="H785" s="107" t="s">
        <v>519</v>
      </c>
      <c r="I785" s="43" t="s">
        <v>280</v>
      </c>
    </row>
    <row r="786" spans="1:9" x14ac:dyDescent="0.25">
      <c r="A786" s="43" t="s">
        <v>270</v>
      </c>
      <c r="B786" s="43" t="s">
        <v>520</v>
      </c>
      <c r="C786" s="81" t="s">
        <v>521</v>
      </c>
      <c r="D786" s="43" t="s">
        <v>614</v>
      </c>
      <c r="E786" s="43" t="s">
        <v>615</v>
      </c>
      <c r="F786" s="43" t="s">
        <v>385</v>
      </c>
      <c r="G786" s="107" t="s">
        <v>578</v>
      </c>
      <c r="H786" s="107" t="s">
        <v>519</v>
      </c>
      <c r="I786" s="43" t="s">
        <v>280</v>
      </c>
    </row>
    <row r="787" spans="1:9" x14ac:dyDescent="0.25">
      <c r="A787" s="43" t="s">
        <v>270</v>
      </c>
      <c r="B787" s="43" t="s">
        <v>520</v>
      </c>
      <c r="C787" s="81" t="s">
        <v>521</v>
      </c>
      <c r="D787" s="43" t="s">
        <v>616</v>
      </c>
      <c r="E787" s="43" t="s">
        <v>617</v>
      </c>
      <c r="F787" s="43" t="s">
        <v>385</v>
      </c>
      <c r="G787" s="107" t="s">
        <v>578</v>
      </c>
      <c r="H787" s="107" t="s">
        <v>519</v>
      </c>
      <c r="I787" s="43" t="s">
        <v>280</v>
      </c>
    </row>
    <row r="788" spans="1:9" x14ac:dyDescent="0.25">
      <c r="A788" s="43" t="s">
        <v>270</v>
      </c>
      <c r="B788" s="43" t="s">
        <v>520</v>
      </c>
      <c r="C788" s="81" t="s">
        <v>521</v>
      </c>
      <c r="D788" s="43" t="s">
        <v>618</v>
      </c>
      <c r="E788" s="43" t="s">
        <v>619</v>
      </c>
      <c r="F788" s="43" t="s">
        <v>385</v>
      </c>
      <c r="G788" s="107" t="s">
        <v>578</v>
      </c>
      <c r="H788" s="107" t="s">
        <v>519</v>
      </c>
      <c r="I788" s="43" t="s">
        <v>280</v>
      </c>
    </row>
    <row r="789" spans="1:9" x14ac:dyDescent="0.25">
      <c r="A789" s="43" t="s">
        <v>270</v>
      </c>
      <c r="B789" s="43" t="s">
        <v>520</v>
      </c>
      <c r="C789" s="81" t="s">
        <v>521</v>
      </c>
      <c r="D789" s="43" t="s">
        <v>620</v>
      </c>
      <c r="E789" s="43" t="s">
        <v>621</v>
      </c>
      <c r="F789" s="43" t="s">
        <v>385</v>
      </c>
      <c r="G789" s="107" t="s">
        <v>578</v>
      </c>
      <c r="H789" s="107" t="s">
        <v>519</v>
      </c>
      <c r="I789" s="43" t="s">
        <v>280</v>
      </c>
    </row>
    <row r="790" spans="1:9" x14ac:dyDescent="0.25">
      <c r="A790" s="43" t="s">
        <v>270</v>
      </c>
      <c r="B790" s="43" t="s">
        <v>520</v>
      </c>
      <c r="C790" s="81" t="s">
        <v>521</v>
      </c>
      <c r="D790" s="43" t="s">
        <v>622</v>
      </c>
      <c r="E790" s="43" t="s">
        <v>623</v>
      </c>
      <c r="F790" s="43" t="s">
        <v>385</v>
      </c>
      <c r="G790" s="107" t="s">
        <v>578</v>
      </c>
      <c r="H790" s="107" t="s">
        <v>519</v>
      </c>
      <c r="I790" s="43" t="s">
        <v>280</v>
      </c>
    </row>
    <row r="791" spans="1:9" x14ac:dyDescent="0.25">
      <c r="A791" s="43" t="s">
        <v>270</v>
      </c>
      <c r="B791" s="43" t="s">
        <v>520</v>
      </c>
      <c r="C791" s="81" t="s">
        <v>521</v>
      </c>
      <c r="D791" s="43" t="s">
        <v>624</v>
      </c>
      <c r="E791" s="43" t="s">
        <v>625</v>
      </c>
      <c r="F791" s="43" t="s">
        <v>385</v>
      </c>
      <c r="G791" s="107" t="s">
        <v>578</v>
      </c>
      <c r="H791" s="107" t="s">
        <v>519</v>
      </c>
      <c r="I791" s="43" t="s">
        <v>280</v>
      </c>
    </row>
    <row r="792" spans="1:9" x14ac:dyDescent="0.25">
      <c r="A792" s="43" t="s">
        <v>270</v>
      </c>
      <c r="B792" s="43" t="s">
        <v>520</v>
      </c>
      <c r="C792" s="81" t="s">
        <v>521</v>
      </c>
      <c r="D792" s="43" t="s">
        <v>626</v>
      </c>
      <c r="E792" s="43" t="s">
        <v>627</v>
      </c>
      <c r="F792" s="43" t="s">
        <v>385</v>
      </c>
      <c r="G792" s="107" t="s">
        <v>578</v>
      </c>
      <c r="H792" s="107" t="s">
        <v>519</v>
      </c>
      <c r="I792" s="43" t="s">
        <v>280</v>
      </c>
    </row>
    <row r="793" spans="1:9" x14ac:dyDescent="0.25">
      <c r="A793" s="43" t="s">
        <v>270</v>
      </c>
      <c r="B793" s="43" t="s">
        <v>520</v>
      </c>
      <c r="C793" s="81" t="s">
        <v>521</v>
      </c>
      <c r="D793" s="43" t="s">
        <v>628</v>
      </c>
      <c r="E793" s="43" t="s">
        <v>629</v>
      </c>
      <c r="F793" s="43" t="s">
        <v>385</v>
      </c>
      <c r="G793" s="107" t="s">
        <v>578</v>
      </c>
      <c r="H793" s="107" t="s">
        <v>519</v>
      </c>
      <c r="I793" s="43" t="s">
        <v>280</v>
      </c>
    </row>
    <row r="794" spans="1:9" x14ac:dyDescent="0.25">
      <c r="A794" s="43" t="s">
        <v>270</v>
      </c>
      <c r="B794" s="43" t="s">
        <v>520</v>
      </c>
      <c r="C794" s="81" t="s">
        <v>521</v>
      </c>
      <c r="D794" s="43" t="s">
        <v>630</v>
      </c>
      <c r="E794" s="43" t="s">
        <v>631</v>
      </c>
      <c r="F794" s="43" t="s">
        <v>385</v>
      </c>
      <c r="G794" s="107" t="s">
        <v>578</v>
      </c>
      <c r="H794" s="107" t="s">
        <v>519</v>
      </c>
      <c r="I794" s="43" t="s">
        <v>280</v>
      </c>
    </row>
    <row r="795" spans="1:9" x14ac:dyDescent="0.25">
      <c r="A795" s="43" t="s">
        <v>270</v>
      </c>
      <c r="B795" s="43" t="s">
        <v>520</v>
      </c>
      <c r="C795" s="81" t="s">
        <v>521</v>
      </c>
      <c r="D795" s="43" t="s">
        <v>632</v>
      </c>
      <c r="E795" s="43" t="s">
        <v>633</v>
      </c>
      <c r="F795" s="43" t="s">
        <v>385</v>
      </c>
      <c r="G795" s="107" t="s">
        <v>578</v>
      </c>
      <c r="H795" s="107" t="s">
        <v>519</v>
      </c>
      <c r="I795" s="43" t="s">
        <v>280</v>
      </c>
    </row>
    <row r="796" spans="1:9" x14ac:dyDescent="0.25">
      <c r="A796" s="43" t="s">
        <v>270</v>
      </c>
      <c r="B796" s="43" t="s">
        <v>520</v>
      </c>
      <c r="C796" s="81" t="s">
        <v>521</v>
      </c>
      <c r="D796" s="43" t="s">
        <v>634</v>
      </c>
      <c r="E796" s="43" t="s">
        <v>635</v>
      </c>
      <c r="F796" s="43" t="s">
        <v>385</v>
      </c>
      <c r="G796" s="107" t="s">
        <v>578</v>
      </c>
      <c r="H796" s="107" t="s">
        <v>519</v>
      </c>
      <c r="I796" s="43" t="s">
        <v>280</v>
      </c>
    </row>
    <row r="797" spans="1:9" x14ac:dyDescent="0.25">
      <c r="A797" s="43" t="s">
        <v>270</v>
      </c>
      <c r="B797" s="43" t="s">
        <v>520</v>
      </c>
      <c r="C797" s="81" t="s">
        <v>521</v>
      </c>
      <c r="D797" s="43" t="s">
        <v>636</v>
      </c>
      <c r="E797" s="43" t="s">
        <v>637</v>
      </c>
      <c r="F797" s="43" t="s">
        <v>385</v>
      </c>
      <c r="G797" s="107" t="s">
        <v>578</v>
      </c>
      <c r="H797" s="107" t="s">
        <v>519</v>
      </c>
      <c r="I797" s="43" t="s">
        <v>280</v>
      </c>
    </row>
    <row r="798" spans="1:9" x14ac:dyDescent="0.25">
      <c r="A798" s="43" t="s">
        <v>270</v>
      </c>
      <c r="B798" s="43" t="s">
        <v>520</v>
      </c>
      <c r="C798" s="81" t="s">
        <v>521</v>
      </c>
      <c r="D798" s="43" t="s">
        <v>638</v>
      </c>
      <c r="E798" s="43" t="s">
        <v>639</v>
      </c>
      <c r="F798" s="43" t="s">
        <v>385</v>
      </c>
      <c r="G798" s="107" t="s">
        <v>578</v>
      </c>
      <c r="H798" s="107" t="s">
        <v>519</v>
      </c>
      <c r="I798" s="43" t="s">
        <v>280</v>
      </c>
    </row>
    <row r="799" spans="1:9" x14ac:dyDescent="0.25">
      <c r="A799" s="43" t="s">
        <v>270</v>
      </c>
      <c r="B799" s="43" t="s">
        <v>520</v>
      </c>
      <c r="C799" s="81" t="s">
        <v>521</v>
      </c>
      <c r="D799" s="43" t="s">
        <v>640</v>
      </c>
      <c r="E799" s="43" t="s">
        <v>641</v>
      </c>
      <c r="F799" s="43" t="s">
        <v>385</v>
      </c>
      <c r="G799" s="107" t="s">
        <v>578</v>
      </c>
      <c r="H799" s="107" t="s">
        <v>519</v>
      </c>
      <c r="I799" s="43" t="s">
        <v>280</v>
      </c>
    </row>
    <row r="800" spans="1:9" x14ac:dyDescent="0.25">
      <c r="A800" s="43" t="s">
        <v>270</v>
      </c>
      <c r="B800" s="43" t="s">
        <v>520</v>
      </c>
      <c r="C800" s="81" t="s">
        <v>521</v>
      </c>
      <c r="D800" s="43" t="s">
        <v>642</v>
      </c>
      <c r="E800" s="43" t="s">
        <v>643</v>
      </c>
      <c r="F800" s="43" t="s">
        <v>385</v>
      </c>
      <c r="G800" s="107" t="s">
        <v>578</v>
      </c>
      <c r="H800" s="107" t="s">
        <v>519</v>
      </c>
      <c r="I800" s="43" t="s">
        <v>280</v>
      </c>
    </row>
    <row r="801" spans="1:9" x14ac:dyDescent="0.25">
      <c r="A801" s="43" t="s">
        <v>270</v>
      </c>
      <c r="B801" s="43" t="s">
        <v>520</v>
      </c>
      <c r="C801" s="81" t="s">
        <v>521</v>
      </c>
      <c r="D801" s="43" t="s">
        <v>644</v>
      </c>
      <c r="E801" s="43" t="s">
        <v>645</v>
      </c>
      <c r="F801" s="43" t="s">
        <v>385</v>
      </c>
      <c r="G801" s="107" t="s">
        <v>578</v>
      </c>
      <c r="H801" s="107" t="s">
        <v>519</v>
      </c>
      <c r="I801" s="43" t="s">
        <v>280</v>
      </c>
    </row>
    <row r="802" spans="1:9" x14ac:dyDescent="0.25">
      <c r="A802" s="43" t="s">
        <v>270</v>
      </c>
      <c r="B802" s="43" t="s">
        <v>520</v>
      </c>
      <c r="C802" s="81" t="s">
        <v>521</v>
      </c>
      <c r="D802" s="43" t="s">
        <v>646</v>
      </c>
      <c r="E802" s="43" t="s">
        <v>647</v>
      </c>
      <c r="F802" s="43" t="s">
        <v>385</v>
      </c>
      <c r="G802" s="107" t="s">
        <v>578</v>
      </c>
      <c r="H802" s="107" t="s">
        <v>519</v>
      </c>
      <c r="I802" s="43" t="s">
        <v>280</v>
      </c>
    </row>
    <row r="803" spans="1:9" x14ac:dyDescent="0.25">
      <c r="A803" s="43" t="s">
        <v>270</v>
      </c>
      <c r="B803" s="43" t="s">
        <v>520</v>
      </c>
      <c r="C803" s="81" t="s">
        <v>521</v>
      </c>
      <c r="D803" s="43" t="s">
        <v>648</v>
      </c>
      <c r="E803" s="43" t="s">
        <v>649</v>
      </c>
      <c r="F803" s="43" t="s">
        <v>385</v>
      </c>
      <c r="G803" s="107" t="s">
        <v>578</v>
      </c>
      <c r="H803" s="107" t="s">
        <v>519</v>
      </c>
      <c r="I803" s="43" t="s">
        <v>280</v>
      </c>
    </row>
    <row r="804" spans="1:9" x14ac:dyDescent="0.25">
      <c r="A804" s="43" t="s">
        <v>270</v>
      </c>
      <c r="B804" s="43" t="s">
        <v>520</v>
      </c>
      <c r="C804" s="81" t="s">
        <v>521</v>
      </c>
      <c r="D804" s="43" t="s">
        <v>650</v>
      </c>
      <c r="E804" s="43" t="s">
        <v>651</v>
      </c>
      <c r="F804" s="43" t="s">
        <v>385</v>
      </c>
      <c r="G804" s="107" t="s">
        <v>578</v>
      </c>
      <c r="H804" s="107" t="s">
        <v>519</v>
      </c>
      <c r="I804" s="43" t="s">
        <v>280</v>
      </c>
    </row>
    <row r="805" spans="1:9" x14ac:dyDescent="0.25">
      <c r="A805" s="43" t="s">
        <v>270</v>
      </c>
      <c r="B805" s="43" t="s">
        <v>520</v>
      </c>
      <c r="C805" s="81" t="s">
        <v>521</v>
      </c>
      <c r="D805" s="43" t="s">
        <v>652</v>
      </c>
      <c r="E805" s="43" t="s">
        <v>653</v>
      </c>
      <c r="F805" s="43" t="s">
        <v>385</v>
      </c>
      <c r="G805" s="107" t="s">
        <v>578</v>
      </c>
      <c r="H805" s="107" t="s">
        <v>519</v>
      </c>
      <c r="I805" s="43" t="s">
        <v>280</v>
      </c>
    </row>
    <row r="806" spans="1:9" x14ac:dyDescent="0.25">
      <c r="A806" s="43" t="s">
        <v>270</v>
      </c>
      <c r="B806" s="43" t="s">
        <v>520</v>
      </c>
      <c r="C806" s="81" t="s">
        <v>521</v>
      </c>
      <c r="D806" s="43" t="s">
        <v>654</v>
      </c>
      <c r="E806" s="43" t="s">
        <v>655</v>
      </c>
      <c r="F806" s="43" t="s">
        <v>385</v>
      </c>
      <c r="G806" s="107" t="s">
        <v>578</v>
      </c>
      <c r="H806" s="107" t="s">
        <v>519</v>
      </c>
      <c r="I806" s="43" t="s">
        <v>280</v>
      </c>
    </row>
    <row r="807" spans="1:9" x14ac:dyDescent="0.25">
      <c r="A807" s="43" t="s">
        <v>270</v>
      </c>
      <c r="B807" s="43" t="s">
        <v>520</v>
      </c>
      <c r="C807" s="81" t="s">
        <v>521</v>
      </c>
      <c r="D807" s="43" t="s">
        <v>656</v>
      </c>
      <c r="E807" s="43" t="s">
        <v>657</v>
      </c>
      <c r="F807" s="43" t="s">
        <v>385</v>
      </c>
      <c r="G807" s="107" t="s">
        <v>578</v>
      </c>
      <c r="H807" s="107">
        <v>15686.979000000001</v>
      </c>
      <c r="I807" s="43" t="s">
        <v>280</v>
      </c>
    </row>
    <row r="808" spans="1:9" x14ac:dyDescent="0.25">
      <c r="A808" s="43" t="s">
        <v>270</v>
      </c>
      <c r="B808" s="43" t="s">
        <v>520</v>
      </c>
      <c r="C808" s="81" t="s">
        <v>521</v>
      </c>
      <c r="D808" s="43" t="s">
        <v>658</v>
      </c>
      <c r="E808" s="43" t="s">
        <v>659</v>
      </c>
      <c r="F808" s="43" t="s">
        <v>385</v>
      </c>
      <c r="G808" s="107" t="s">
        <v>578</v>
      </c>
      <c r="H808" s="107" t="s">
        <v>519</v>
      </c>
      <c r="I808" s="43" t="s">
        <v>280</v>
      </c>
    </row>
    <row r="809" spans="1:9" x14ac:dyDescent="0.25">
      <c r="A809" s="43" t="s">
        <v>270</v>
      </c>
      <c r="B809" s="43" t="s">
        <v>520</v>
      </c>
      <c r="C809" s="81" t="s">
        <v>521</v>
      </c>
      <c r="D809" s="43" t="s">
        <v>660</v>
      </c>
      <c r="E809" s="43" t="s">
        <v>661</v>
      </c>
      <c r="F809" s="43" t="s">
        <v>385</v>
      </c>
      <c r="G809" s="107" t="s">
        <v>578</v>
      </c>
      <c r="H809" s="107" t="s">
        <v>519</v>
      </c>
      <c r="I809" s="43" t="s">
        <v>280</v>
      </c>
    </row>
    <row r="810" spans="1:9" x14ac:dyDescent="0.25">
      <c r="A810" s="43" t="s">
        <v>270</v>
      </c>
      <c r="B810" s="43" t="s">
        <v>520</v>
      </c>
      <c r="C810" s="81" t="s">
        <v>521</v>
      </c>
      <c r="D810" s="43" t="s">
        <v>662</v>
      </c>
      <c r="E810" s="43" t="s">
        <v>663</v>
      </c>
      <c r="F810" s="43" t="s">
        <v>385</v>
      </c>
      <c r="G810" s="107" t="s">
        <v>578</v>
      </c>
      <c r="H810" s="107">
        <v>9875.6829999999991</v>
      </c>
      <c r="I810" s="43" t="s">
        <v>280</v>
      </c>
    </row>
    <row r="811" spans="1:9" x14ac:dyDescent="0.25">
      <c r="A811" s="43" t="s">
        <v>270</v>
      </c>
      <c r="B811" s="43" t="s">
        <v>520</v>
      </c>
      <c r="C811" s="81" t="s">
        <v>521</v>
      </c>
      <c r="D811" s="43" t="s">
        <v>664</v>
      </c>
      <c r="E811" s="43" t="s">
        <v>665</v>
      </c>
      <c r="F811" s="43" t="s">
        <v>385</v>
      </c>
      <c r="G811" s="107" t="s">
        <v>578</v>
      </c>
      <c r="H811" s="107">
        <v>4944.8389999999999</v>
      </c>
      <c r="I811" s="43" t="s">
        <v>280</v>
      </c>
    </row>
    <row r="812" spans="1:9" x14ac:dyDescent="0.25">
      <c r="A812" s="43" t="s">
        <v>270</v>
      </c>
      <c r="B812" s="43" t="s">
        <v>520</v>
      </c>
      <c r="C812" s="81" t="s">
        <v>521</v>
      </c>
      <c r="D812" s="43" t="s">
        <v>666</v>
      </c>
      <c r="E812" s="43" t="s">
        <v>667</v>
      </c>
      <c r="F812" s="43" t="s">
        <v>385</v>
      </c>
      <c r="G812" s="107" t="s">
        <v>578</v>
      </c>
      <c r="H812" s="107" t="s">
        <v>519</v>
      </c>
      <c r="I812" s="43" t="s">
        <v>280</v>
      </c>
    </row>
    <row r="813" spans="1:9" x14ac:dyDescent="0.25">
      <c r="A813" s="43" t="s">
        <v>270</v>
      </c>
      <c r="B813" s="43" t="s">
        <v>520</v>
      </c>
      <c r="C813" s="81" t="s">
        <v>521</v>
      </c>
      <c r="D813" s="43" t="s">
        <v>668</v>
      </c>
      <c r="E813" s="43" t="s">
        <v>669</v>
      </c>
      <c r="F813" s="43" t="s">
        <v>385</v>
      </c>
      <c r="G813" s="107" t="s">
        <v>578</v>
      </c>
      <c r="H813" s="107">
        <v>4838.973</v>
      </c>
      <c r="I813" s="43" t="s">
        <v>280</v>
      </c>
    </row>
    <row r="814" spans="1:9" x14ac:dyDescent="0.25">
      <c r="A814" s="43" t="s">
        <v>270</v>
      </c>
      <c r="B814" s="43" t="s">
        <v>520</v>
      </c>
      <c r="C814" s="81" t="s">
        <v>521</v>
      </c>
      <c r="D814" s="43" t="s">
        <v>670</v>
      </c>
      <c r="E814" s="43" t="s">
        <v>671</v>
      </c>
      <c r="F814" s="43" t="s">
        <v>385</v>
      </c>
      <c r="G814" s="107" t="s">
        <v>578</v>
      </c>
      <c r="H814" s="107" t="s">
        <v>519</v>
      </c>
      <c r="I814" s="43" t="s">
        <v>280</v>
      </c>
    </row>
    <row r="815" spans="1:9" x14ac:dyDescent="0.25">
      <c r="A815" s="43" t="s">
        <v>270</v>
      </c>
      <c r="B815" s="43" t="s">
        <v>520</v>
      </c>
      <c r="C815" s="81" t="s">
        <v>521</v>
      </c>
      <c r="D815" s="43" t="s">
        <v>672</v>
      </c>
      <c r="E815" s="43" t="s">
        <v>673</v>
      </c>
      <c r="F815" s="43" t="s">
        <v>385</v>
      </c>
      <c r="G815" s="107" t="s">
        <v>578</v>
      </c>
      <c r="H815" s="107">
        <v>13.969999999999999</v>
      </c>
      <c r="I815" s="43" t="s">
        <v>280</v>
      </c>
    </row>
    <row r="816" spans="1:9" x14ac:dyDescent="0.25">
      <c r="A816" s="43" t="s">
        <v>270</v>
      </c>
      <c r="B816" s="43" t="s">
        <v>520</v>
      </c>
      <c r="C816" s="81" t="s">
        <v>521</v>
      </c>
      <c r="D816" s="43" t="s">
        <v>674</v>
      </c>
      <c r="E816" s="43" t="s">
        <v>675</v>
      </c>
      <c r="F816" s="43" t="s">
        <v>385</v>
      </c>
      <c r="G816" s="107" t="s">
        <v>578</v>
      </c>
      <c r="H816" s="107" t="s">
        <v>519</v>
      </c>
      <c r="I816" s="43" t="s">
        <v>280</v>
      </c>
    </row>
    <row r="817" spans="1:9" x14ac:dyDescent="0.25">
      <c r="A817" s="43" t="s">
        <v>270</v>
      </c>
      <c r="B817" s="43" t="s">
        <v>520</v>
      </c>
      <c r="C817" s="81" t="s">
        <v>521</v>
      </c>
      <c r="D817" s="43" t="s">
        <v>676</v>
      </c>
      <c r="E817" s="43" t="s">
        <v>677</v>
      </c>
      <c r="F817" s="43" t="s">
        <v>385</v>
      </c>
      <c r="G817" s="107" t="s">
        <v>578</v>
      </c>
      <c r="H817" s="107" t="s">
        <v>519</v>
      </c>
      <c r="I817" s="43" t="s">
        <v>280</v>
      </c>
    </row>
    <row r="818" spans="1:9" x14ac:dyDescent="0.25">
      <c r="A818" s="43" t="s">
        <v>270</v>
      </c>
      <c r="B818" s="43" t="s">
        <v>520</v>
      </c>
      <c r="C818" s="81" t="s">
        <v>521</v>
      </c>
      <c r="D818" s="43" t="s">
        <v>678</v>
      </c>
      <c r="E818" s="43" t="s">
        <v>679</v>
      </c>
      <c r="F818" s="43" t="s">
        <v>385</v>
      </c>
      <c r="G818" s="107" t="s">
        <v>578</v>
      </c>
      <c r="H818" s="107">
        <v>7.9219999999999997</v>
      </c>
      <c r="I818" s="43" t="s">
        <v>280</v>
      </c>
    </row>
    <row r="819" spans="1:9" x14ac:dyDescent="0.25">
      <c r="A819" s="43" t="s">
        <v>270</v>
      </c>
      <c r="B819" s="43" t="s">
        <v>520</v>
      </c>
      <c r="C819" s="81" t="s">
        <v>521</v>
      </c>
      <c r="D819" s="43" t="s">
        <v>680</v>
      </c>
      <c r="E819" s="43" t="s">
        <v>681</v>
      </c>
      <c r="F819" s="43" t="s">
        <v>385</v>
      </c>
      <c r="G819" s="107" t="s">
        <v>578</v>
      </c>
      <c r="H819" s="107" t="s">
        <v>519</v>
      </c>
      <c r="I819" s="43" t="s">
        <v>280</v>
      </c>
    </row>
    <row r="820" spans="1:9" x14ac:dyDescent="0.25">
      <c r="A820" s="43" t="s">
        <v>270</v>
      </c>
      <c r="B820" s="43" t="s">
        <v>520</v>
      </c>
      <c r="C820" s="81" t="s">
        <v>521</v>
      </c>
      <c r="D820" s="43" t="s">
        <v>682</v>
      </c>
      <c r="E820" s="43" t="s">
        <v>683</v>
      </c>
      <c r="F820" s="43" t="s">
        <v>385</v>
      </c>
      <c r="G820" s="107" t="s">
        <v>578</v>
      </c>
      <c r="H820" s="107" t="s">
        <v>519</v>
      </c>
      <c r="I820" s="43" t="s">
        <v>280</v>
      </c>
    </row>
    <row r="821" spans="1:9" x14ac:dyDescent="0.25">
      <c r="A821" s="43" t="s">
        <v>270</v>
      </c>
      <c r="B821" s="43" t="s">
        <v>520</v>
      </c>
      <c r="C821" s="81" t="s">
        <v>521</v>
      </c>
      <c r="D821" s="43" t="s">
        <v>684</v>
      </c>
      <c r="E821" s="43" t="s">
        <v>685</v>
      </c>
      <c r="F821" s="43" t="s">
        <v>385</v>
      </c>
      <c r="G821" s="107" t="s">
        <v>578</v>
      </c>
      <c r="H821" s="107" t="s">
        <v>519</v>
      </c>
      <c r="I821" s="43" t="s">
        <v>280</v>
      </c>
    </row>
    <row r="822" spans="1:9" x14ac:dyDescent="0.25">
      <c r="A822" s="43" t="s">
        <v>270</v>
      </c>
      <c r="B822" s="43" t="s">
        <v>520</v>
      </c>
      <c r="C822" s="81" t="s">
        <v>521</v>
      </c>
      <c r="D822" s="43" t="s">
        <v>686</v>
      </c>
      <c r="E822" s="43" t="s">
        <v>687</v>
      </c>
      <c r="F822" s="43" t="s">
        <v>385</v>
      </c>
      <c r="G822" s="107" t="s">
        <v>578</v>
      </c>
      <c r="H822" s="107">
        <v>5.5129999999999999</v>
      </c>
      <c r="I822" s="43" t="s">
        <v>280</v>
      </c>
    </row>
    <row r="823" spans="1:9" x14ac:dyDescent="0.25">
      <c r="A823" s="43" t="s">
        <v>270</v>
      </c>
      <c r="B823" s="43" t="s">
        <v>520</v>
      </c>
      <c r="C823" s="81" t="s">
        <v>521</v>
      </c>
      <c r="D823" s="43" t="s">
        <v>688</v>
      </c>
      <c r="E823" s="43" t="s">
        <v>689</v>
      </c>
      <c r="F823" s="43" t="s">
        <v>385</v>
      </c>
      <c r="G823" s="107" t="s">
        <v>578</v>
      </c>
      <c r="H823" s="107" t="s">
        <v>519</v>
      </c>
      <c r="I823" s="43" t="s">
        <v>280</v>
      </c>
    </row>
    <row r="824" spans="1:9" x14ac:dyDescent="0.25">
      <c r="A824" s="43" t="s">
        <v>270</v>
      </c>
      <c r="B824" s="43" t="s">
        <v>520</v>
      </c>
      <c r="C824" s="81" t="s">
        <v>521</v>
      </c>
      <c r="D824" s="43" t="s">
        <v>690</v>
      </c>
      <c r="E824" s="43" t="s">
        <v>691</v>
      </c>
      <c r="F824" s="43" t="s">
        <v>385</v>
      </c>
      <c r="G824" s="107" t="s">
        <v>578</v>
      </c>
      <c r="H824" s="107" t="s">
        <v>519</v>
      </c>
      <c r="I824" s="43" t="s">
        <v>280</v>
      </c>
    </row>
    <row r="825" spans="1:9" x14ac:dyDescent="0.25">
      <c r="A825" s="43" t="s">
        <v>270</v>
      </c>
      <c r="B825" s="43" t="s">
        <v>520</v>
      </c>
      <c r="C825" s="81" t="s">
        <v>521</v>
      </c>
      <c r="D825" s="43" t="s">
        <v>692</v>
      </c>
      <c r="E825" s="43" t="s">
        <v>693</v>
      </c>
      <c r="F825" s="43" t="s">
        <v>385</v>
      </c>
      <c r="G825" s="107" t="s">
        <v>578</v>
      </c>
      <c r="H825" s="107" t="s">
        <v>519</v>
      </c>
      <c r="I825" s="43" t="s">
        <v>280</v>
      </c>
    </row>
    <row r="826" spans="1:9" x14ac:dyDescent="0.25">
      <c r="A826" s="43" t="s">
        <v>270</v>
      </c>
      <c r="B826" s="43" t="s">
        <v>520</v>
      </c>
      <c r="C826" s="81" t="s">
        <v>521</v>
      </c>
      <c r="D826" s="43" t="s">
        <v>694</v>
      </c>
      <c r="E826" s="43" t="s">
        <v>695</v>
      </c>
      <c r="F826" s="43" t="s">
        <v>385</v>
      </c>
      <c r="G826" s="107" t="s">
        <v>578</v>
      </c>
      <c r="H826" s="107" t="s">
        <v>519</v>
      </c>
      <c r="I826" s="43" t="s">
        <v>280</v>
      </c>
    </row>
    <row r="827" spans="1:9" x14ac:dyDescent="0.25">
      <c r="A827" s="43" t="s">
        <v>270</v>
      </c>
      <c r="B827" s="43" t="s">
        <v>520</v>
      </c>
      <c r="C827" s="81" t="s">
        <v>521</v>
      </c>
      <c r="D827" s="43" t="s">
        <v>696</v>
      </c>
      <c r="E827" s="43" t="s">
        <v>697</v>
      </c>
      <c r="F827" s="43" t="s">
        <v>385</v>
      </c>
      <c r="G827" s="107" t="s">
        <v>578</v>
      </c>
      <c r="H827" s="107" t="s">
        <v>519</v>
      </c>
      <c r="I827" s="43" t="s">
        <v>280</v>
      </c>
    </row>
    <row r="828" spans="1:9" x14ac:dyDescent="0.25">
      <c r="A828" s="43" t="s">
        <v>270</v>
      </c>
      <c r="B828" s="43" t="s">
        <v>520</v>
      </c>
      <c r="C828" s="81" t="s">
        <v>521</v>
      </c>
      <c r="D828" s="43" t="s">
        <v>698</v>
      </c>
      <c r="E828" s="43" t="s">
        <v>699</v>
      </c>
      <c r="F828" s="43" t="s">
        <v>385</v>
      </c>
      <c r="G828" s="107" t="s">
        <v>578</v>
      </c>
      <c r="H828" s="107" t="s">
        <v>519</v>
      </c>
      <c r="I828" s="43" t="s">
        <v>280</v>
      </c>
    </row>
    <row r="829" spans="1:9" x14ac:dyDescent="0.25">
      <c r="A829" s="43" t="s">
        <v>270</v>
      </c>
      <c r="B829" s="43" t="s">
        <v>520</v>
      </c>
      <c r="C829" s="81" t="s">
        <v>521</v>
      </c>
      <c r="D829" s="43" t="s">
        <v>700</v>
      </c>
      <c r="E829" s="43" t="s">
        <v>701</v>
      </c>
      <c r="F829" s="43" t="s">
        <v>385</v>
      </c>
      <c r="G829" s="107" t="s">
        <v>578</v>
      </c>
      <c r="H829" s="107">
        <v>3.1350000000000002</v>
      </c>
      <c r="I829" s="43" t="s">
        <v>280</v>
      </c>
    </row>
    <row r="830" spans="1:9" x14ac:dyDescent="0.25">
      <c r="A830" s="43" t="s">
        <v>270</v>
      </c>
      <c r="B830" s="43" t="s">
        <v>520</v>
      </c>
      <c r="C830" s="81" t="s">
        <v>521</v>
      </c>
      <c r="D830" s="43" t="s">
        <v>702</v>
      </c>
      <c r="E830" s="43" t="s">
        <v>703</v>
      </c>
      <c r="F830" s="43" t="s">
        <v>385</v>
      </c>
      <c r="G830" s="107" t="s">
        <v>578</v>
      </c>
      <c r="H830" s="107">
        <v>3.649</v>
      </c>
      <c r="I830" s="43" t="s">
        <v>280</v>
      </c>
    </row>
    <row r="831" spans="1:9" x14ac:dyDescent="0.25">
      <c r="A831" s="43" t="s">
        <v>270</v>
      </c>
      <c r="B831" s="43" t="s">
        <v>520</v>
      </c>
      <c r="C831" s="81" t="s">
        <v>521</v>
      </c>
      <c r="D831" s="43" t="s">
        <v>704</v>
      </c>
      <c r="E831" s="43" t="s">
        <v>705</v>
      </c>
      <c r="F831" s="43" t="s">
        <v>385</v>
      </c>
      <c r="G831" s="107" t="s">
        <v>578</v>
      </c>
      <c r="H831" s="107">
        <v>2.0619999999999998</v>
      </c>
      <c r="I831" s="43" t="s">
        <v>280</v>
      </c>
    </row>
    <row r="832" spans="1:9" x14ac:dyDescent="0.25">
      <c r="A832" s="43" t="s">
        <v>270</v>
      </c>
      <c r="B832" s="43" t="s">
        <v>520</v>
      </c>
      <c r="C832" s="81" t="s">
        <v>521</v>
      </c>
      <c r="D832" s="43" t="s">
        <v>706</v>
      </c>
      <c r="E832" s="43" t="s">
        <v>707</v>
      </c>
      <c r="F832" s="43" t="s">
        <v>385</v>
      </c>
      <c r="G832" s="107" t="s">
        <v>578</v>
      </c>
      <c r="H832" s="107">
        <v>9.0330000000000013</v>
      </c>
      <c r="I832" s="43" t="s">
        <v>280</v>
      </c>
    </row>
    <row r="833" spans="1:9" x14ac:dyDescent="0.25">
      <c r="A833" s="43" t="s">
        <v>270</v>
      </c>
      <c r="B833" s="43" t="s">
        <v>520</v>
      </c>
      <c r="C833" s="81" t="s">
        <v>521</v>
      </c>
      <c r="D833" s="43" t="s">
        <v>708</v>
      </c>
      <c r="E833" s="43" t="s">
        <v>709</v>
      </c>
      <c r="F833" s="43" t="s">
        <v>385</v>
      </c>
      <c r="G833" s="107" t="s">
        <v>578</v>
      </c>
      <c r="H833" s="107">
        <v>14.474</v>
      </c>
      <c r="I833" s="43" t="s">
        <v>280</v>
      </c>
    </row>
    <row r="834" spans="1:9" x14ac:dyDescent="0.25">
      <c r="A834" s="43" t="s">
        <v>270</v>
      </c>
      <c r="B834" s="43" t="s">
        <v>520</v>
      </c>
      <c r="C834" s="81" t="s">
        <v>521</v>
      </c>
      <c r="D834" s="43" t="s">
        <v>710</v>
      </c>
      <c r="E834" s="43" t="s">
        <v>711</v>
      </c>
      <c r="F834" s="43" t="s">
        <v>385</v>
      </c>
      <c r="G834" s="107" t="s">
        <v>578</v>
      </c>
      <c r="H834" s="107">
        <v>3.6989999999999998</v>
      </c>
      <c r="I834" s="43" t="s">
        <v>280</v>
      </c>
    </row>
    <row r="835" spans="1:9" x14ac:dyDescent="0.25">
      <c r="A835" s="43" t="s">
        <v>270</v>
      </c>
      <c r="B835" s="43" t="s">
        <v>520</v>
      </c>
      <c r="C835" s="81" t="s">
        <v>521</v>
      </c>
      <c r="D835" s="43" t="s">
        <v>712</v>
      </c>
      <c r="E835" s="43" t="s">
        <v>713</v>
      </c>
      <c r="F835" s="43" t="s">
        <v>385</v>
      </c>
      <c r="G835" s="107" t="s">
        <v>578</v>
      </c>
      <c r="H835" s="107" t="s">
        <v>226</v>
      </c>
      <c r="I835" s="43" t="s">
        <v>280</v>
      </c>
    </row>
    <row r="836" spans="1:9" x14ac:dyDescent="0.25">
      <c r="A836" s="43" t="s">
        <v>270</v>
      </c>
      <c r="B836" s="43" t="s">
        <v>520</v>
      </c>
      <c r="C836" s="81" t="s">
        <v>521</v>
      </c>
      <c r="D836" s="43" t="s">
        <v>714</v>
      </c>
      <c r="E836" s="43" t="s">
        <v>715</v>
      </c>
      <c r="F836" s="43" t="s">
        <v>385</v>
      </c>
      <c r="G836" s="107" t="s">
        <v>578</v>
      </c>
      <c r="H836" s="107">
        <v>2.387</v>
      </c>
      <c r="I836" s="43" t="s">
        <v>280</v>
      </c>
    </row>
    <row r="837" spans="1:9" x14ac:dyDescent="0.25">
      <c r="A837" s="43" t="s">
        <v>270</v>
      </c>
      <c r="B837" s="43" t="s">
        <v>520</v>
      </c>
      <c r="C837" s="81" t="s">
        <v>521</v>
      </c>
      <c r="D837" s="43" t="s">
        <v>716</v>
      </c>
      <c r="E837" s="43" t="s">
        <v>717</v>
      </c>
      <c r="F837" s="43" t="s">
        <v>385</v>
      </c>
      <c r="G837" s="107" t="s">
        <v>578</v>
      </c>
      <c r="H837" s="107">
        <v>11.569000000000001</v>
      </c>
      <c r="I837" s="43" t="s">
        <v>280</v>
      </c>
    </row>
    <row r="838" spans="1:9" x14ac:dyDescent="0.25">
      <c r="A838" s="43" t="s">
        <v>270</v>
      </c>
      <c r="B838" s="43" t="s">
        <v>520</v>
      </c>
      <c r="C838" s="81" t="s">
        <v>521</v>
      </c>
      <c r="D838" s="43" t="s">
        <v>718</v>
      </c>
      <c r="E838" s="43" t="s">
        <v>719</v>
      </c>
      <c r="F838" s="43" t="s">
        <v>385</v>
      </c>
      <c r="G838" s="107" t="s">
        <v>578</v>
      </c>
      <c r="H838" s="107">
        <v>26.381</v>
      </c>
      <c r="I838" s="43" t="s">
        <v>280</v>
      </c>
    </row>
    <row r="839" spans="1:9" x14ac:dyDescent="0.25">
      <c r="A839" s="43" t="s">
        <v>270</v>
      </c>
      <c r="B839" s="43" t="s">
        <v>520</v>
      </c>
      <c r="C839" s="81" t="s">
        <v>521</v>
      </c>
      <c r="D839" s="43" t="s">
        <v>720</v>
      </c>
      <c r="E839" s="43" t="s">
        <v>721</v>
      </c>
      <c r="F839" s="43" t="s">
        <v>385</v>
      </c>
      <c r="G839" s="107" t="s">
        <v>578</v>
      </c>
      <c r="H839" s="107">
        <v>80538.175000000003</v>
      </c>
      <c r="I839" s="43" t="s">
        <v>280</v>
      </c>
    </row>
    <row r="840" spans="1:9" x14ac:dyDescent="0.25">
      <c r="A840" s="43" t="s">
        <v>270</v>
      </c>
      <c r="B840" s="43" t="s">
        <v>520</v>
      </c>
      <c r="C840" s="81" t="s">
        <v>521</v>
      </c>
      <c r="D840" s="43" t="s">
        <v>722</v>
      </c>
      <c r="E840" s="43" t="s">
        <v>723</v>
      </c>
      <c r="F840" s="43" t="s">
        <v>385</v>
      </c>
      <c r="G840" s="107" t="s">
        <v>578</v>
      </c>
      <c r="H840" s="107">
        <v>846.81400000000008</v>
      </c>
      <c r="I840" s="43" t="s">
        <v>280</v>
      </c>
    </row>
    <row r="841" spans="1:9" x14ac:dyDescent="0.25">
      <c r="A841" s="43" t="s">
        <v>270</v>
      </c>
      <c r="B841" s="43" t="s">
        <v>520</v>
      </c>
      <c r="C841" s="81" t="s">
        <v>521</v>
      </c>
      <c r="D841" s="43" t="s">
        <v>724</v>
      </c>
      <c r="E841" s="43" t="s">
        <v>725</v>
      </c>
      <c r="F841" s="43" t="s">
        <v>385</v>
      </c>
      <c r="G841" s="107" t="s">
        <v>578</v>
      </c>
      <c r="H841" s="107">
        <v>81384.988999999987</v>
      </c>
      <c r="I841" s="43" t="s">
        <v>280</v>
      </c>
    </row>
    <row r="842" spans="1:9" x14ac:dyDescent="0.25">
      <c r="A842" s="43" t="s">
        <v>270</v>
      </c>
      <c r="B842" s="43" t="s">
        <v>520</v>
      </c>
      <c r="C842" s="81" t="s">
        <v>521</v>
      </c>
      <c r="D842" s="43" t="s">
        <v>586</v>
      </c>
      <c r="E842" s="43" t="s">
        <v>587</v>
      </c>
      <c r="F842" s="43" t="s">
        <v>385</v>
      </c>
      <c r="G842" s="107" t="s">
        <v>579</v>
      </c>
      <c r="H842" s="107">
        <v>47430.833999999995</v>
      </c>
      <c r="I842" s="43" t="s">
        <v>279</v>
      </c>
    </row>
    <row r="843" spans="1:9" x14ac:dyDescent="0.25">
      <c r="A843" s="43" t="s">
        <v>270</v>
      </c>
      <c r="B843" s="43" t="s">
        <v>520</v>
      </c>
      <c r="C843" s="81" t="s">
        <v>521</v>
      </c>
      <c r="D843" s="43" t="s">
        <v>588</v>
      </c>
      <c r="E843" s="43" t="s">
        <v>589</v>
      </c>
      <c r="F843" s="43" t="s">
        <v>385</v>
      </c>
      <c r="G843" s="107" t="s">
        <v>579</v>
      </c>
      <c r="H843" s="107">
        <v>47429.322</v>
      </c>
      <c r="I843" s="43" t="s">
        <v>279</v>
      </c>
    </row>
    <row r="844" spans="1:9" x14ac:dyDescent="0.25">
      <c r="A844" s="43" t="s">
        <v>270</v>
      </c>
      <c r="B844" s="43" t="s">
        <v>520</v>
      </c>
      <c r="C844" s="81" t="s">
        <v>521</v>
      </c>
      <c r="D844" s="43" t="s">
        <v>590</v>
      </c>
      <c r="E844" s="43" t="s">
        <v>591</v>
      </c>
      <c r="F844" s="43" t="s">
        <v>385</v>
      </c>
      <c r="G844" s="107" t="s">
        <v>579</v>
      </c>
      <c r="H844" s="107">
        <v>0.47599999999999998</v>
      </c>
      <c r="I844" s="43" t="s">
        <v>279</v>
      </c>
    </row>
    <row r="845" spans="1:9" x14ac:dyDescent="0.25">
      <c r="A845" s="43" t="s">
        <v>270</v>
      </c>
      <c r="B845" s="43" t="s">
        <v>520</v>
      </c>
      <c r="C845" s="81" t="s">
        <v>521</v>
      </c>
      <c r="D845" s="43" t="s">
        <v>592</v>
      </c>
      <c r="E845" s="43" t="s">
        <v>593</v>
      </c>
      <c r="F845" s="43" t="s">
        <v>385</v>
      </c>
      <c r="G845" s="107" t="s">
        <v>579</v>
      </c>
      <c r="H845" s="107">
        <v>1.036</v>
      </c>
      <c r="I845" s="43" t="s">
        <v>279</v>
      </c>
    </row>
    <row r="846" spans="1:9" x14ac:dyDescent="0.25">
      <c r="A846" s="43" t="s">
        <v>270</v>
      </c>
      <c r="B846" s="43" t="s">
        <v>520</v>
      </c>
      <c r="C846" s="81" t="s">
        <v>521</v>
      </c>
      <c r="D846" s="43" t="s">
        <v>594</v>
      </c>
      <c r="E846" s="43" t="s">
        <v>595</v>
      </c>
      <c r="F846" s="43" t="s">
        <v>385</v>
      </c>
      <c r="G846" s="107" t="s">
        <v>579</v>
      </c>
      <c r="H846" s="107">
        <v>1872.0920000000001</v>
      </c>
      <c r="I846" s="43" t="s">
        <v>279</v>
      </c>
    </row>
    <row r="847" spans="1:9" x14ac:dyDescent="0.25">
      <c r="A847" s="43" t="s">
        <v>270</v>
      </c>
      <c r="B847" s="43" t="s">
        <v>520</v>
      </c>
      <c r="C847" s="81" t="s">
        <v>521</v>
      </c>
      <c r="D847" s="43" t="s">
        <v>596</v>
      </c>
      <c r="E847" s="43" t="s">
        <v>597</v>
      </c>
      <c r="F847" s="43" t="s">
        <v>385</v>
      </c>
      <c r="G847" s="107" t="s">
        <v>579</v>
      </c>
      <c r="H847" s="107">
        <v>1581.5040000000001</v>
      </c>
      <c r="I847" s="43" t="s">
        <v>279</v>
      </c>
    </row>
    <row r="848" spans="1:9" x14ac:dyDescent="0.25">
      <c r="A848" s="43" t="s">
        <v>270</v>
      </c>
      <c r="B848" s="43" t="s">
        <v>520</v>
      </c>
      <c r="C848" s="81" t="s">
        <v>521</v>
      </c>
      <c r="D848" s="43" t="s">
        <v>598</v>
      </c>
      <c r="E848" s="43" t="s">
        <v>599</v>
      </c>
      <c r="F848" s="43" t="s">
        <v>385</v>
      </c>
      <c r="G848" s="107" t="s">
        <v>579</v>
      </c>
      <c r="H848" s="107">
        <v>3.1259999999999999</v>
      </c>
      <c r="I848" s="43" t="s">
        <v>279</v>
      </c>
    </row>
    <row r="849" spans="1:9" x14ac:dyDescent="0.25">
      <c r="A849" s="43" t="s">
        <v>270</v>
      </c>
      <c r="B849" s="43" t="s">
        <v>520</v>
      </c>
      <c r="C849" s="81" t="s">
        <v>521</v>
      </c>
      <c r="D849" s="43" t="s">
        <v>600</v>
      </c>
      <c r="E849" s="43" t="s">
        <v>601</v>
      </c>
      <c r="F849" s="43" t="s">
        <v>385</v>
      </c>
      <c r="G849" s="107" t="s">
        <v>579</v>
      </c>
      <c r="H849" s="107">
        <v>287.46199999999999</v>
      </c>
      <c r="I849" s="43" t="s">
        <v>279</v>
      </c>
    </row>
    <row r="850" spans="1:9" x14ac:dyDescent="0.25">
      <c r="A850" s="43" t="s">
        <v>270</v>
      </c>
      <c r="B850" s="43" t="s">
        <v>520</v>
      </c>
      <c r="C850" s="81" t="s">
        <v>521</v>
      </c>
      <c r="D850" s="43" t="s">
        <v>602</v>
      </c>
      <c r="E850" s="43" t="s">
        <v>603</v>
      </c>
      <c r="F850" s="43" t="s">
        <v>385</v>
      </c>
      <c r="G850" s="107" t="s">
        <v>579</v>
      </c>
      <c r="H850" s="107">
        <v>4226.6610000000001</v>
      </c>
      <c r="I850" s="43" t="s">
        <v>279</v>
      </c>
    </row>
    <row r="851" spans="1:9" x14ac:dyDescent="0.25">
      <c r="A851" s="43" t="s">
        <v>270</v>
      </c>
      <c r="B851" s="43" t="s">
        <v>520</v>
      </c>
      <c r="C851" s="81" t="s">
        <v>521</v>
      </c>
      <c r="D851" s="43" t="s">
        <v>604</v>
      </c>
      <c r="E851" s="43" t="s">
        <v>605</v>
      </c>
      <c r="F851" s="43" t="s">
        <v>385</v>
      </c>
      <c r="G851" s="107" t="s">
        <v>579</v>
      </c>
      <c r="H851" s="107">
        <v>283.09699999999998</v>
      </c>
      <c r="I851" s="43" t="s">
        <v>279</v>
      </c>
    </row>
    <row r="852" spans="1:9" x14ac:dyDescent="0.25">
      <c r="A852" s="43" t="s">
        <v>270</v>
      </c>
      <c r="B852" s="43" t="s">
        <v>520</v>
      </c>
      <c r="C852" s="81" t="s">
        <v>521</v>
      </c>
      <c r="D852" s="43" t="s">
        <v>606</v>
      </c>
      <c r="E852" s="43" t="s">
        <v>607</v>
      </c>
      <c r="F852" s="43" t="s">
        <v>385</v>
      </c>
      <c r="G852" s="107" t="s">
        <v>579</v>
      </c>
      <c r="H852" s="107">
        <v>16.158000000000001</v>
      </c>
      <c r="I852" s="43" t="s">
        <v>279</v>
      </c>
    </row>
    <row r="853" spans="1:9" x14ac:dyDescent="0.25">
      <c r="A853" s="43" t="s">
        <v>270</v>
      </c>
      <c r="B853" s="43" t="s">
        <v>520</v>
      </c>
      <c r="C853" s="81" t="s">
        <v>521</v>
      </c>
      <c r="D853" s="43" t="s">
        <v>608</v>
      </c>
      <c r="E853" s="43" t="s">
        <v>609</v>
      </c>
      <c r="F853" s="43" t="s">
        <v>385</v>
      </c>
      <c r="G853" s="107" t="s">
        <v>579</v>
      </c>
      <c r="H853" s="107">
        <v>4.5209999999999999</v>
      </c>
      <c r="I853" s="43" t="s">
        <v>279</v>
      </c>
    </row>
    <row r="854" spans="1:9" x14ac:dyDescent="0.25">
      <c r="A854" s="43" t="s">
        <v>270</v>
      </c>
      <c r="B854" s="43" t="s">
        <v>520</v>
      </c>
      <c r="C854" s="81" t="s">
        <v>521</v>
      </c>
      <c r="D854" s="43" t="s">
        <v>610</v>
      </c>
      <c r="E854" s="43" t="s">
        <v>611</v>
      </c>
      <c r="F854" s="43" t="s">
        <v>385</v>
      </c>
      <c r="G854" s="107" t="s">
        <v>579</v>
      </c>
      <c r="H854" s="107">
        <v>446.22300000000001</v>
      </c>
      <c r="I854" s="43" t="s">
        <v>279</v>
      </c>
    </row>
    <row r="855" spans="1:9" x14ac:dyDescent="0.25">
      <c r="A855" s="43" t="s">
        <v>270</v>
      </c>
      <c r="B855" s="43" t="s">
        <v>520</v>
      </c>
      <c r="C855" s="81" t="s">
        <v>521</v>
      </c>
      <c r="D855" s="43" t="s">
        <v>612</v>
      </c>
      <c r="E855" s="43" t="s">
        <v>613</v>
      </c>
      <c r="F855" s="43" t="s">
        <v>385</v>
      </c>
      <c r="G855" s="107" t="s">
        <v>579</v>
      </c>
      <c r="H855" s="107">
        <v>4.5969999999999995</v>
      </c>
      <c r="I855" s="43" t="s">
        <v>279</v>
      </c>
    </row>
    <row r="856" spans="1:9" x14ac:dyDescent="0.25">
      <c r="A856" s="43" t="s">
        <v>270</v>
      </c>
      <c r="B856" s="43" t="s">
        <v>520</v>
      </c>
      <c r="C856" s="81" t="s">
        <v>521</v>
      </c>
      <c r="D856" s="43" t="s">
        <v>614</v>
      </c>
      <c r="E856" s="43" t="s">
        <v>615</v>
      </c>
      <c r="F856" s="43" t="s">
        <v>385</v>
      </c>
      <c r="G856" s="107" t="s">
        <v>579</v>
      </c>
      <c r="H856" s="107">
        <v>148.22899999999998</v>
      </c>
      <c r="I856" s="43" t="s">
        <v>279</v>
      </c>
    </row>
    <row r="857" spans="1:9" x14ac:dyDescent="0.25">
      <c r="A857" s="43" t="s">
        <v>270</v>
      </c>
      <c r="B857" s="43" t="s">
        <v>520</v>
      </c>
      <c r="C857" s="81" t="s">
        <v>521</v>
      </c>
      <c r="D857" s="43" t="s">
        <v>616</v>
      </c>
      <c r="E857" s="43" t="s">
        <v>617</v>
      </c>
      <c r="F857" s="43" t="s">
        <v>385</v>
      </c>
      <c r="G857" s="107" t="s">
        <v>579</v>
      </c>
      <c r="H857" s="107" t="s">
        <v>226</v>
      </c>
      <c r="I857" s="43" t="s">
        <v>279</v>
      </c>
    </row>
    <row r="858" spans="1:9" x14ac:dyDescent="0.25">
      <c r="A858" s="43" t="s">
        <v>270</v>
      </c>
      <c r="B858" s="43" t="s">
        <v>520</v>
      </c>
      <c r="C858" s="81" t="s">
        <v>521</v>
      </c>
      <c r="D858" s="43" t="s">
        <v>618</v>
      </c>
      <c r="E858" s="43" t="s">
        <v>619</v>
      </c>
      <c r="F858" s="43" t="s">
        <v>385</v>
      </c>
      <c r="G858" s="107" t="s">
        <v>579</v>
      </c>
      <c r="H858" s="107">
        <v>148.22899999999998</v>
      </c>
      <c r="I858" s="43" t="s">
        <v>279</v>
      </c>
    </row>
    <row r="859" spans="1:9" x14ac:dyDescent="0.25">
      <c r="A859" s="43" t="s">
        <v>270</v>
      </c>
      <c r="B859" s="43" t="s">
        <v>520</v>
      </c>
      <c r="C859" s="81" t="s">
        <v>521</v>
      </c>
      <c r="D859" s="43" t="s">
        <v>620</v>
      </c>
      <c r="E859" s="43" t="s">
        <v>621</v>
      </c>
      <c r="F859" s="43" t="s">
        <v>385</v>
      </c>
      <c r="G859" s="107" t="s">
        <v>579</v>
      </c>
      <c r="H859" s="107">
        <v>2344.038</v>
      </c>
      <c r="I859" s="43" t="s">
        <v>279</v>
      </c>
    </row>
    <row r="860" spans="1:9" x14ac:dyDescent="0.25">
      <c r="A860" s="43" t="s">
        <v>270</v>
      </c>
      <c r="B860" s="43" t="s">
        <v>520</v>
      </c>
      <c r="C860" s="81" t="s">
        <v>521</v>
      </c>
      <c r="D860" s="43" t="s">
        <v>622</v>
      </c>
      <c r="E860" s="43" t="s">
        <v>623</v>
      </c>
      <c r="F860" s="43" t="s">
        <v>385</v>
      </c>
      <c r="G860" s="107" t="s">
        <v>579</v>
      </c>
      <c r="H860" s="107">
        <v>36.287999999999997</v>
      </c>
      <c r="I860" s="43" t="s">
        <v>279</v>
      </c>
    </row>
    <row r="861" spans="1:9" x14ac:dyDescent="0.25">
      <c r="A861" s="43" t="s">
        <v>270</v>
      </c>
      <c r="B861" s="43" t="s">
        <v>520</v>
      </c>
      <c r="C861" s="81" t="s">
        <v>521</v>
      </c>
      <c r="D861" s="43" t="s">
        <v>624</v>
      </c>
      <c r="E861" s="43" t="s">
        <v>625</v>
      </c>
      <c r="F861" s="43" t="s">
        <v>385</v>
      </c>
      <c r="G861" s="107" t="s">
        <v>579</v>
      </c>
      <c r="H861" s="107">
        <v>49.561</v>
      </c>
      <c r="I861" s="43" t="s">
        <v>279</v>
      </c>
    </row>
    <row r="862" spans="1:9" x14ac:dyDescent="0.25">
      <c r="A862" s="43" t="s">
        <v>270</v>
      </c>
      <c r="B862" s="43" t="s">
        <v>520</v>
      </c>
      <c r="C862" s="81" t="s">
        <v>521</v>
      </c>
      <c r="D862" s="43" t="s">
        <v>626</v>
      </c>
      <c r="E862" s="43" t="s">
        <v>627</v>
      </c>
      <c r="F862" s="43" t="s">
        <v>385</v>
      </c>
      <c r="G862" s="107" t="s">
        <v>579</v>
      </c>
      <c r="H862" s="107">
        <v>130.35899999999998</v>
      </c>
      <c r="I862" s="43" t="s">
        <v>279</v>
      </c>
    </row>
    <row r="863" spans="1:9" x14ac:dyDescent="0.25">
      <c r="A863" s="43" t="s">
        <v>270</v>
      </c>
      <c r="B863" s="43" t="s">
        <v>520</v>
      </c>
      <c r="C863" s="81" t="s">
        <v>521</v>
      </c>
      <c r="D863" s="43" t="s">
        <v>628</v>
      </c>
      <c r="E863" s="43" t="s">
        <v>629</v>
      </c>
      <c r="F863" s="43" t="s">
        <v>385</v>
      </c>
      <c r="G863" s="107" t="s">
        <v>579</v>
      </c>
      <c r="H863" s="107">
        <v>6.9700000000000006</v>
      </c>
      <c r="I863" s="43" t="s">
        <v>279</v>
      </c>
    </row>
    <row r="864" spans="1:9" x14ac:dyDescent="0.25">
      <c r="A864" s="43" t="s">
        <v>270</v>
      </c>
      <c r="B864" s="43" t="s">
        <v>520</v>
      </c>
      <c r="C864" s="81" t="s">
        <v>521</v>
      </c>
      <c r="D864" s="43" t="s">
        <v>630</v>
      </c>
      <c r="E864" s="43" t="s">
        <v>631</v>
      </c>
      <c r="F864" s="43" t="s">
        <v>385</v>
      </c>
      <c r="G864" s="107" t="s">
        <v>579</v>
      </c>
      <c r="H864" s="107">
        <v>123.389</v>
      </c>
      <c r="I864" s="43" t="s">
        <v>279</v>
      </c>
    </row>
    <row r="865" spans="1:9" x14ac:dyDescent="0.25">
      <c r="A865" s="43" t="s">
        <v>270</v>
      </c>
      <c r="B865" s="43" t="s">
        <v>520</v>
      </c>
      <c r="C865" s="81" t="s">
        <v>521</v>
      </c>
      <c r="D865" s="43" t="s">
        <v>632</v>
      </c>
      <c r="E865" s="43" t="s">
        <v>633</v>
      </c>
      <c r="F865" s="43" t="s">
        <v>385</v>
      </c>
      <c r="G865" s="107" t="s">
        <v>579</v>
      </c>
      <c r="H865" s="107">
        <v>557.678</v>
      </c>
      <c r="I865" s="43" t="s">
        <v>279</v>
      </c>
    </row>
    <row r="866" spans="1:9" x14ac:dyDescent="0.25">
      <c r="A866" s="43" t="s">
        <v>270</v>
      </c>
      <c r="B866" s="43" t="s">
        <v>520</v>
      </c>
      <c r="C866" s="81" t="s">
        <v>521</v>
      </c>
      <c r="D866" s="43" t="s">
        <v>634</v>
      </c>
      <c r="E866" s="43" t="s">
        <v>635</v>
      </c>
      <c r="F866" s="43" t="s">
        <v>385</v>
      </c>
      <c r="G866" s="107" t="s">
        <v>579</v>
      </c>
      <c r="H866" s="107">
        <v>435.98700000000002</v>
      </c>
      <c r="I866" s="43" t="s">
        <v>279</v>
      </c>
    </row>
    <row r="867" spans="1:9" x14ac:dyDescent="0.25">
      <c r="A867" s="43" t="s">
        <v>270</v>
      </c>
      <c r="B867" s="43" t="s">
        <v>520</v>
      </c>
      <c r="C867" s="81" t="s">
        <v>521</v>
      </c>
      <c r="D867" s="43" t="s">
        <v>636</v>
      </c>
      <c r="E867" s="43" t="s">
        <v>637</v>
      </c>
      <c r="F867" s="43" t="s">
        <v>385</v>
      </c>
      <c r="G867" s="107" t="s">
        <v>579</v>
      </c>
      <c r="H867" s="107">
        <v>109.367</v>
      </c>
      <c r="I867" s="43" t="s">
        <v>279</v>
      </c>
    </row>
    <row r="868" spans="1:9" x14ac:dyDescent="0.25">
      <c r="A868" s="43" t="s">
        <v>270</v>
      </c>
      <c r="B868" s="43" t="s">
        <v>520</v>
      </c>
      <c r="C868" s="81" t="s">
        <v>521</v>
      </c>
      <c r="D868" s="43" t="s">
        <v>638</v>
      </c>
      <c r="E868" s="43" t="s">
        <v>639</v>
      </c>
      <c r="F868" s="43" t="s">
        <v>385</v>
      </c>
      <c r="G868" s="107" t="s">
        <v>579</v>
      </c>
      <c r="H868" s="107">
        <v>12.324000000000002</v>
      </c>
      <c r="I868" s="43" t="s">
        <v>279</v>
      </c>
    </row>
    <row r="869" spans="1:9" x14ac:dyDescent="0.25">
      <c r="A869" s="43" t="s">
        <v>270</v>
      </c>
      <c r="B869" s="43" t="s">
        <v>520</v>
      </c>
      <c r="C869" s="81" t="s">
        <v>521</v>
      </c>
      <c r="D869" s="43" t="s">
        <v>640</v>
      </c>
      <c r="E869" s="43" t="s">
        <v>641</v>
      </c>
      <c r="F869" s="43" t="s">
        <v>385</v>
      </c>
      <c r="G869" s="107" t="s">
        <v>579</v>
      </c>
      <c r="H869" s="107">
        <v>18.164000000000001</v>
      </c>
      <c r="I869" s="43" t="s">
        <v>279</v>
      </c>
    </row>
    <row r="870" spans="1:9" x14ac:dyDescent="0.25">
      <c r="A870" s="43" t="s">
        <v>270</v>
      </c>
      <c r="B870" s="43" t="s">
        <v>520</v>
      </c>
      <c r="C870" s="81" t="s">
        <v>521</v>
      </c>
      <c r="D870" s="43" t="s">
        <v>642</v>
      </c>
      <c r="E870" s="43" t="s">
        <v>643</v>
      </c>
      <c r="F870" s="43" t="s">
        <v>385</v>
      </c>
      <c r="G870" s="107" t="s">
        <v>579</v>
      </c>
      <c r="H870" s="107">
        <v>29.622</v>
      </c>
      <c r="I870" s="43" t="s">
        <v>279</v>
      </c>
    </row>
    <row r="871" spans="1:9" x14ac:dyDescent="0.25">
      <c r="A871" s="43" t="s">
        <v>270</v>
      </c>
      <c r="B871" s="43" t="s">
        <v>520</v>
      </c>
      <c r="C871" s="81" t="s">
        <v>521</v>
      </c>
      <c r="D871" s="43" t="s">
        <v>644</v>
      </c>
      <c r="E871" s="43" t="s">
        <v>645</v>
      </c>
      <c r="F871" s="43" t="s">
        <v>385</v>
      </c>
      <c r="G871" s="107" t="s">
        <v>579</v>
      </c>
      <c r="H871" s="107">
        <v>11.195</v>
      </c>
      <c r="I871" s="43" t="s">
        <v>279</v>
      </c>
    </row>
    <row r="872" spans="1:9" x14ac:dyDescent="0.25">
      <c r="A872" s="43" t="s">
        <v>270</v>
      </c>
      <c r="B872" s="43" t="s">
        <v>520</v>
      </c>
      <c r="C872" s="81" t="s">
        <v>521</v>
      </c>
      <c r="D872" s="43" t="s">
        <v>646</v>
      </c>
      <c r="E872" s="43" t="s">
        <v>647</v>
      </c>
      <c r="F872" s="43" t="s">
        <v>385</v>
      </c>
      <c r="G872" s="107" t="s">
        <v>579</v>
      </c>
      <c r="H872" s="107">
        <v>30.433</v>
      </c>
      <c r="I872" s="43" t="s">
        <v>279</v>
      </c>
    </row>
    <row r="873" spans="1:9" x14ac:dyDescent="0.25">
      <c r="A873" s="43" t="s">
        <v>270</v>
      </c>
      <c r="B873" s="43" t="s">
        <v>520</v>
      </c>
      <c r="C873" s="81" t="s">
        <v>521</v>
      </c>
      <c r="D873" s="43" t="s">
        <v>648</v>
      </c>
      <c r="E873" s="43" t="s">
        <v>649</v>
      </c>
      <c r="F873" s="43" t="s">
        <v>385</v>
      </c>
      <c r="G873" s="107" t="s">
        <v>579</v>
      </c>
      <c r="H873" s="107">
        <v>87.221999999999994</v>
      </c>
      <c r="I873" s="43" t="s">
        <v>279</v>
      </c>
    </row>
    <row r="874" spans="1:9" x14ac:dyDescent="0.25">
      <c r="A874" s="43" t="s">
        <v>270</v>
      </c>
      <c r="B874" s="43" t="s">
        <v>520</v>
      </c>
      <c r="C874" s="81" t="s">
        <v>521</v>
      </c>
      <c r="D874" s="43" t="s">
        <v>650</v>
      </c>
      <c r="E874" s="43" t="s">
        <v>651</v>
      </c>
      <c r="F874" s="43" t="s">
        <v>385</v>
      </c>
      <c r="G874" s="107" t="s">
        <v>579</v>
      </c>
      <c r="H874" s="107">
        <v>11.156000000000001</v>
      </c>
      <c r="I874" s="43" t="s">
        <v>279</v>
      </c>
    </row>
    <row r="875" spans="1:9" x14ac:dyDescent="0.25">
      <c r="A875" s="43" t="s">
        <v>270</v>
      </c>
      <c r="B875" s="43" t="s">
        <v>520</v>
      </c>
      <c r="C875" s="81" t="s">
        <v>521</v>
      </c>
      <c r="D875" s="43" t="s">
        <v>652</v>
      </c>
      <c r="E875" s="43" t="s">
        <v>653</v>
      </c>
      <c r="F875" s="43" t="s">
        <v>385</v>
      </c>
      <c r="G875" s="107" t="s">
        <v>579</v>
      </c>
      <c r="H875" s="107">
        <v>3.1369999999999996</v>
      </c>
      <c r="I875" s="43" t="s">
        <v>279</v>
      </c>
    </row>
    <row r="876" spans="1:9" x14ac:dyDescent="0.25">
      <c r="A876" s="43" t="s">
        <v>270</v>
      </c>
      <c r="B876" s="43" t="s">
        <v>520</v>
      </c>
      <c r="C876" s="81" t="s">
        <v>521</v>
      </c>
      <c r="D876" s="43" t="s">
        <v>654</v>
      </c>
      <c r="E876" s="43" t="s">
        <v>655</v>
      </c>
      <c r="F876" s="43" t="s">
        <v>385</v>
      </c>
      <c r="G876" s="107" t="s">
        <v>579</v>
      </c>
      <c r="H876" s="107">
        <v>14.982999999999999</v>
      </c>
      <c r="I876" s="43" t="s">
        <v>279</v>
      </c>
    </row>
    <row r="877" spans="1:9" x14ac:dyDescent="0.25">
      <c r="A877" s="43" t="s">
        <v>270</v>
      </c>
      <c r="B877" s="43" t="s">
        <v>520</v>
      </c>
      <c r="C877" s="81" t="s">
        <v>521</v>
      </c>
      <c r="D877" s="43" t="s">
        <v>656</v>
      </c>
      <c r="E877" s="43" t="s">
        <v>657</v>
      </c>
      <c r="F877" s="43" t="s">
        <v>385</v>
      </c>
      <c r="G877" s="107" t="s">
        <v>579</v>
      </c>
      <c r="H877" s="107">
        <v>13576.647000000001</v>
      </c>
      <c r="I877" s="43" t="s">
        <v>279</v>
      </c>
    </row>
    <row r="878" spans="1:9" x14ac:dyDescent="0.25">
      <c r="A878" s="43" t="s">
        <v>270</v>
      </c>
      <c r="B878" s="43" t="s">
        <v>520</v>
      </c>
      <c r="C878" s="81" t="s">
        <v>521</v>
      </c>
      <c r="D878" s="43" t="s">
        <v>658</v>
      </c>
      <c r="E878" s="43" t="s">
        <v>659</v>
      </c>
      <c r="F878" s="43" t="s">
        <v>385</v>
      </c>
      <c r="G878" s="107" t="s">
        <v>579</v>
      </c>
      <c r="H878" s="107">
        <v>13549.133</v>
      </c>
      <c r="I878" s="43" t="s">
        <v>279</v>
      </c>
    </row>
    <row r="879" spans="1:9" x14ac:dyDescent="0.25">
      <c r="A879" s="43" t="s">
        <v>270</v>
      </c>
      <c r="B879" s="43" t="s">
        <v>520</v>
      </c>
      <c r="C879" s="81" t="s">
        <v>521</v>
      </c>
      <c r="D879" s="43" t="s">
        <v>660</v>
      </c>
      <c r="E879" s="43" t="s">
        <v>661</v>
      </c>
      <c r="F879" s="43" t="s">
        <v>385</v>
      </c>
      <c r="G879" s="107" t="s">
        <v>579</v>
      </c>
      <c r="H879" s="107">
        <v>27.513999999999999</v>
      </c>
      <c r="I879" s="43" t="s">
        <v>279</v>
      </c>
    </row>
    <row r="880" spans="1:9" x14ac:dyDescent="0.25">
      <c r="A880" s="43" t="s">
        <v>270</v>
      </c>
      <c r="B880" s="43" t="s">
        <v>520</v>
      </c>
      <c r="C880" s="81" t="s">
        <v>521</v>
      </c>
      <c r="D880" s="43" t="s">
        <v>662</v>
      </c>
      <c r="E880" s="43" t="s">
        <v>663</v>
      </c>
      <c r="F880" s="43" t="s">
        <v>385</v>
      </c>
      <c r="G880" s="107" t="s">
        <v>579</v>
      </c>
      <c r="H880" s="107">
        <v>9957.9140000000007</v>
      </c>
      <c r="I880" s="43" t="s">
        <v>279</v>
      </c>
    </row>
    <row r="881" spans="1:9" x14ac:dyDescent="0.25">
      <c r="A881" s="43" t="s">
        <v>270</v>
      </c>
      <c r="B881" s="43" t="s">
        <v>520</v>
      </c>
      <c r="C881" s="81" t="s">
        <v>521</v>
      </c>
      <c r="D881" s="43" t="s">
        <v>664</v>
      </c>
      <c r="E881" s="43" t="s">
        <v>665</v>
      </c>
      <c r="F881" s="43" t="s">
        <v>385</v>
      </c>
      <c r="G881" s="107" t="s">
        <v>579</v>
      </c>
      <c r="H881" s="107">
        <v>5053.4070000000002</v>
      </c>
      <c r="I881" s="43" t="s">
        <v>279</v>
      </c>
    </row>
    <row r="882" spans="1:9" x14ac:dyDescent="0.25">
      <c r="A882" s="43" t="s">
        <v>270</v>
      </c>
      <c r="B882" s="43" t="s">
        <v>520</v>
      </c>
      <c r="C882" s="81" t="s">
        <v>521</v>
      </c>
      <c r="D882" s="43" t="s">
        <v>666</v>
      </c>
      <c r="E882" s="43" t="s">
        <v>667</v>
      </c>
      <c r="F882" s="43" t="s">
        <v>385</v>
      </c>
      <c r="G882" s="107" t="s">
        <v>579</v>
      </c>
      <c r="H882" s="107">
        <v>4904.5069999999996</v>
      </c>
      <c r="I882" s="43" t="s">
        <v>279</v>
      </c>
    </row>
    <row r="883" spans="1:9" x14ac:dyDescent="0.25">
      <c r="A883" s="43" t="s">
        <v>270</v>
      </c>
      <c r="B883" s="43" t="s">
        <v>520</v>
      </c>
      <c r="C883" s="81" t="s">
        <v>521</v>
      </c>
      <c r="D883" s="43" t="s">
        <v>668</v>
      </c>
      <c r="E883" s="43" t="s">
        <v>669</v>
      </c>
      <c r="F883" s="43" t="s">
        <v>385</v>
      </c>
      <c r="G883" s="107" t="s">
        <v>579</v>
      </c>
      <c r="H883" s="107">
        <v>4804.4250000000002</v>
      </c>
      <c r="I883" s="43" t="s">
        <v>279</v>
      </c>
    </row>
    <row r="884" spans="1:9" x14ac:dyDescent="0.25">
      <c r="A884" s="43" t="s">
        <v>270</v>
      </c>
      <c r="B884" s="43" t="s">
        <v>520</v>
      </c>
      <c r="C884" s="81" t="s">
        <v>521</v>
      </c>
      <c r="D884" s="43" t="s">
        <v>670</v>
      </c>
      <c r="E884" s="43" t="s">
        <v>671</v>
      </c>
      <c r="F884" s="43" t="s">
        <v>385</v>
      </c>
      <c r="G884" s="107" t="s">
        <v>579</v>
      </c>
      <c r="H884" s="107">
        <v>100.08200000000001</v>
      </c>
      <c r="I884" s="43" t="s">
        <v>279</v>
      </c>
    </row>
    <row r="885" spans="1:9" x14ac:dyDescent="0.25">
      <c r="A885" s="43" t="s">
        <v>270</v>
      </c>
      <c r="B885" s="43" t="s">
        <v>520</v>
      </c>
      <c r="C885" s="81" t="s">
        <v>521</v>
      </c>
      <c r="D885" s="43" t="s">
        <v>672</v>
      </c>
      <c r="E885" s="43" t="s">
        <v>673</v>
      </c>
      <c r="F885" s="43" t="s">
        <v>385</v>
      </c>
      <c r="G885" s="107" t="s">
        <v>579</v>
      </c>
      <c r="H885" s="107">
        <v>14.468</v>
      </c>
      <c r="I885" s="43" t="s">
        <v>279</v>
      </c>
    </row>
    <row r="886" spans="1:9" x14ac:dyDescent="0.25">
      <c r="A886" s="43" t="s">
        <v>270</v>
      </c>
      <c r="B886" s="43" t="s">
        <v>520</v>
      </c>
      <c r="C886" s="81" t="s">
        <v>521</v>
      </c>
      <c r="D886" s="43" t="s">
        <v>674</v>
      </c>
      <c r="E886" s="43" t="s">
        <v>675</v>
      </c>
      <c r="F886" s="43" t="s">
        <v>385</v>
      </c>
      <c r="G886" s="107" t="s">
        <v>579</v>
      </c>
      <c r="H886" s="107">
        <v>5.9859999999999998</v>
      </c>
      <c r="I886" s="43" t="s">
        <v>279</v>
      </c>
    </row>
    <row r="887" spans="1:9" x14ac:dyDescent="0.25">
      <c r="A887" s="43" t="s">
        <v>270</v>
      </c>
      <c r="B887" s="43" t="s">
        <v>520</v>
      </c>
      <c r="C887" s="81" t="s">
        <v>521</v>
      </c>
      <c r="D887" s="43" t="s">
        <v>676</v>
      </c>
      <c r="E887" s="43" t="s">
        <v>677</v>
      </c>
      <c r="F887" s="43" t="s">
        <v>385</v>
      </c>
      <c r="G887" s="107" t="s">
        <v>579</v>
      </c>
      <c r="H887" s="107">
        <v>8.4819999999999993</v>
      </c>
      <c r="I887" s="43" t="s">
        <v>279</v>
      </c>
    </row>
    <row r="888" spans="1:9" x14ac:dyDescent="0.25">
      <c r="A888" s="43" t="s">
        <v>270</v>
      </c>
      <c r="B888" s="43" t="s">
        <v>520</v>
      </c>
      <c r="C888" s="81" t="s">
        <v>521</v>
      </c>
      <c r="D888" s="43" t="s">
        <v>678</v>
      </c>
      <c r="E888" s="43" t="s">
        <v>679</v>
      </c>
      <c r="F888" s="43" t="s">
        <v>385</v>
      </c>
      <c r="G888" s="107" t="s">
        <v>579</v>
      </c>
      <c r="H888" s="107">
        <v>9.6690000000000005</v>
      </c>
      <c r="I888" s="43" t="s">
        <v>279</v>
      </c>
    </row>
    <row r="889" spans="1:9" x14ac:dyDescent="0.25">
      <c r="A889" s="43" t="s">
        <v>270</v>
      </c>
      <c r="B889" s="43" t="s">
        <v>520</v>
      </c>
      <c r="C889" s="81" t="s">
        <v>521</v>
      </c>
      <c r="D889" s="43" t="s">
        <v>680</v>
      </c>
      <c r="E889" s="43" t="s">
        <v>681</v>
      </c>
      <c r="F889" s="43" t="s">
        <v>385</v>
      </c>
      <c r="G889" s="107" t="s">
        <v>579</v>
      </c>
      <c r="H889" s="107">
        <v>4.9339999999999993</v>
      </c>
      <c r="I889" s="43" t="s">
        <v>279</v>
      </c>
    </row>
    <row r="890" spans="1:9" x14ac:dyDescent="0.25">
      <c r="A890" s="43" t="s">
        <v>270</v>
      </c>
      <c r="B890" s="43" t="s">
        <v>520</v>
      </c>
      <c r="C890" s="81" t="s">
        <v>521</v>
      </c>
      <c r="D890" s="43" t="s">
        <v>682</v>
      </c>
      <c r="E890" s="43" t="s">
        <v>683</v>
      </c>
      <c r="F890" s="43" t="s">
        <v>385</v>
      </c>
      <c r="G890" s="107" t="s">
        <v>579</v>
      </c>
      <c r="H890" s="107">
        <v>4.18</v>
      </c>
      <c r="I890" s="43" t="s">
        <v>279</v>
      </c>
    </row>
    <row r="891" spans="1:9" x14ac:dyDescent="0.25">
      <c r="A891" s="43" t="s">
        <v>270</v>
      </c>
      <c r="B891" s="43" t="s">
        <v>520</v>
      </c>
      <c r="C891" s="81" t="s">
        <v>521</v>
      </c>
      <c r="D891" s="43" t="s">
        <v>684</v>
      </c>
      <c r="E891" s="43" t="s">
        <v>685</v>
      </c>
      <c r="F891" s="43" t="s">
        <v>385</v>
      </c>
      <c r="G891" s="107" t="s">
        <v>579</v>
      </c>
      <c r="H891" s="107">
        <v>0.55500000000000005</v>
      </c>
      <c r="I891" s="43" t="s">
        <v>279</v>
      </c>
    </row>
    <row r="892" spans="1:9" x14ac:dyDescent="0.25">
      <c r="A892" s="43" t="s">
        <v>270</v>
      </c>
      <c r="B892" s="43" t="s">
        <v>520</v>
      </c>
      <c r="C892" s="81" t="s">
        <v>521</v>
      </c>
      <c r="D892" s="43" t="s">
        <v>686</v>
      </c>
      <c r="E892" s="43" t="s">
        <v>687</v>
      </c>
      <c r="F892" s="43" t="s">
        <v>385</v>
      </c>
      <c r="G892" s="107" t="s">
        <v>579</v>
      </c>
      <c r="H892" s="107">
        <v>7.17</v>
      </c>
      <c r="I892" s="43" t="s">
        <v>279</v>
      </c>
    </row>
    <row r="893" spans="1:9" x14ac:dyDescent="0.25">
      <c r="A893" s="43" t="s">
        <v>270</v>
      </c>
      <c r="B893" s="43" t="s">
        <v>520</v>
      </c>
      <c r="C893" s="81" t="s">
        <v>521</v>
      </c>
      <c r="D893" s="43" t="s">
        <v>688</v>
      </c>
      <c r="E893" s="43" t="s">
        <v>689</v>
      </c>
      <c r="F893" s="43" t="s">
        <v>385</v>
      </c>
      <c r="G893" s="107" t="s">
        <v>579</v>
      </c>
      <c r="H893" s="107">
        <v>1E-3</v>
      </c>
      <c r="I893" s="43" t="s">
        <v>279</v>
      </c>
    </row>
    <row r="894" spans="1:9" x14ac:dyDescent="0.25">
      <c r="A894" s="43" t="s">
        <v>270</v>
      </c>
      <c r="B894" s="43" t="s">
        <v>520</v>
      </c>
      <c r="C894" s="81" t="s">
        <v>521</v>
      </c>
      <c r="D894" s="43" t="s">
        <v>690</v>
      </c>
      <c r="E894" s="43" t="s">
        <v>691</v>
      </c>
      <c r="F894" s="43" t="s">
        <v>385</v>
      </c>
      <c r="G894" s="107" t="s">
        <v>579</v>
      </c>
      <c r="H894" s="107">
        <v>0.127</v>
      </c>
      <c r="I894" s="43" t="s">
        <v>279</v>
      </c>
    </row>
    <row r="895" spans="1:9" x14ac:dyDescent="0.25">
      <c r="A895" s="43" t="s">
        <v>270</v>
      </c>
      <c r="B895" s="43" t="s">
        <v>520</v>
      </c>
      <c r="C895" s="81" t="s">
        <v>521</v>
      </c>
      <c r="D895" s="43" t="s">
        <v>692</v>
      </c>
      <c r="E895" s="43" t="s">
        <v>693</v>
      </c>
      <c r="F895" s="43" t="s">
        <v>385</v>
      </c>
      <c r="G895" s="107" t="s">
        <v>579</v>
      </c>
      <c r="H895" s="107" t="s">
        <v>226</v>
      </c>
      <c r="I895" s="43" t="s">
        <v>279</v>
      </c>
    </row>
    <row r="896" spans="1:9" x14ac:dyDescent="0.25">
      <c r="A896" s="43" t="s">
        <v>270</v>
      </c>
      <c r="B896" s="43" t="s">
        <v>520</v>
      </c>
      <c r="C896" s="81" t="s">
        <v>521</v>
      </c>
      <c r="D896" s="43" t="s">
        <v>694</v>
      </c>
      <c r="E896" s="43" t="s">
        <v>695</v>
      </c>
      <c r="F896" s="43" t="s">
        <v>385</v>
      </c>
      <c r="G896" s="107" t="s">
        <v>579</v>
      </c>
      <c r="H896" s="107">
        <v>3.4000000000000002E-2</v>
      </c>
      <c r="I896" s="43" t="s">
        <v>279</v>
      </c>
    </row>
    <row r="897" spans="1:9" x14ac:dyDescent="0.25">
      <c r="A897" s="43" t="s">
        <v>270</v>
      </c>
      <c r="B897" s="43" t="s">
        <v>520</v>
      </c>
      <c r="C897" s="81" t="s">
        <v>521</v>
      </c>
      <c r="D897" s="43" t="s">
        <v>696</v>
      </c>
      <c r="E897" s="43" t="s">
        <v>697</v>
      </c>
      <c r="F897" s="43" t="s">
        <v>385</v>
      </c>
      <c r="G897" s="107" t="s">
        <v>579</v>
      </c>
      <c r="H897" s="107">
        <v>7.008</v>
      </c>
      <c r="I897" s="43" t="s">
        <v>279</v>
      </c>
    </row>
    <row r="898" spans="1:9" x14ac:dyDescent="0.25">
      <c r="A898" s="43" t="s">
        <v>270</v>
      </c>
      <c r="B898" s="43" t="s">
        <v>520</v>
      </c>
      <c r="C898" s="81" t="s">
        <v>521</v>
      </c>
      <c r="D898" s="43" t="s">
        <v>698</v>
      </c>
      <c r="E898" s="43" t="s">
        <v>699</v>
      </c>
      <c r="F898" s="43" t="s">
        <v>385</v>
      </c>
      <c r="G898" s="107" t="s">
        <v>579</v>
      </c>
      <c r="H898" s="107" t="s">
        <v>226</v>
      </c>
      <c r="I898" s="43" t="s">
        <v>279</v>
      </c>
    </row>
    <row r="899" spans="1:9" x14ac:dyDescent="0.25">
      <c r="A899" s="43" t="s">
        <v>270</v>
      </c>
      <c r="B899" s="43" t="s">
        <v>520</v>
      </c>
      <c r="C899" s="81" t="s">
        <v>521</v>
      </c>
      <c r="D899" s="43" t="s">
        <v>700</v>
      </c>
      <c r="E899" s="43" t="s">
        <v>701</v>
      </c>
      <c r="F899" s="43" t="s">
        <v>385</v>
      </c>
      <c r="G899" s="107" t="s">
        <v>579</v>
      </c>
      <c r="H899" s="107">
        <v>2.2440000000000002</v>
      </c>
      <c r="I899" s="43" t="s">
        <v>279</v>
      </c>
    </row>
    <row r="900" spans="1:9" x14ac:dyDescent="0.25">
      <c r="A900" s="43" t="s">
        <v>270</v>
      </c>
      <c r="B900" s="43" t="s">
        <v>520</v>
      </c>
      <c r="C900" s="81" t="s">
        <v>521</v>
      </c>
      <c r="D900" s="43" t="s">
        <v>702</v>
      </c>
      <c r="E900" s="43" t="s">
        <v>703</v>
      </c>
      <c r="F900" s="43" t="s">
        <v>385</v>
      </c>
      <c r="G900" s="107" t="s">
        <v>579</v>
      </c>
      <c r="H900" s="107">
        <v>3.3050000000000002</v>
      </c>
      <c r="I900" s="43" t="s">
        <v>279</v>
      </c>
    </row>
    <row r="901" spans="1:9" x14ac:dyDescent="0.25">
      <c r="A901" s="43" t="s">
        <v>270</v>
      </c>
      <c r="B901" s="43" t="s">
        <v>520</v>
      </c>
      <c r="C901" s="81" t="s">
        <v>521</v>
      </c>
      <c r="D901" s="43" t="s">
        <v>704</v>
      </c>
      <c r="E901" s="43" t="s">
        <v>705</v>
      </c>
      <c r="F901" s="43" t="s">
        <v>385</v>
      </c>
      <c r="G901" s="107" t="s">
        <v>579</v>
      </c>
      <c r="H901" s="107">
        <v>2.419</v>
      </c>
      <c r="I901" s="43" t="s">
        <v>279</v>
      </c>
    </row>
    <row r="902" spans="1:9" x14ac:dyDescent="0.25">
      <c r="A902" s="43" t="s">
        <v>270</v>
      </c>
      <c r="B902" s="43" t="s">
        <v>520</v>
      </c>
      <c r="C902" s="81" t="s">
        <v>521</v>
      </c>
      <c r="D902" s="43" t="s">
        <v>706</v>
      </c>
      <c r="E902" s="43" t="s">
        <v>707</v>
      </c>
      <c r="F902" s="43" t="s">
        <v>385</v>
      </c>
      <c r="G902" s="107" t="s">
        <v>579</v>
      </c>
      <c r="H902" s="107">
        <v>20.631</v>
      </c>
      <c r="I902" s="43" t="s">
        <v>279</v>
      </c>
    </row>
    <row r="903" spans="1:9" x14ac:dyDescent="0.25">
      <c r="A903" s="43" t="s">
        <v>270</v>
      </c>
      <c r="B903" s="43" t="s">
        <v>520</v>
      </c>
      <c r="C903" s="81" t="s">
        <v>521</v>
      </c>
      <c r="D903" s="43" t="s">
        <v>708</v>
      </c>
      <c r="E903" s="43" t="s">
        <v>709</v>
      </c>
      <c r="F903" s="43" t="s">
        <v>385</v>
      </c>
      <c r="G903" s="107" t="s">
        <v>579</v>
      </c>
      <c r="H903" s="107">
        <v>39.853999999999999</v>
      </c>
      <c r="I903" s="43" t="s">
        <v>279</v>
      </c>
    </row>
    <row r="904" spans="1:9" x14ac:dyDescent="0.25">
      <c r="A904" s="43" t="s">
        <v>270</v>
      </c>
      <c r="B904" s="43" t="s">
        <v>520</v>
      </c>
      <c r="C904" s="81" t="s">
        <v>521</v>
      </c>
      <c r="D904" s="43" t="s">
        <v>710</v>
      </c>
      <c r="E904" s="43" t="s">
        <v>711</v>
      </c>
      <c r="F904" s="43" t="s">
        <v>385</v>
      </c>
      <c r="G904" s="107" t="s">
        <v>579</v>
      </c>
      <c r="H904" s="107">
        <v>3.7160000000000002</v>
      </c>
      <c r="I904" s="43" t="s">
        <v>279</v>
      </c>
    </row>
    <row r="905" spans="1:9" x14ac:dyDescent="0.25">
      <c r="A905" s="43" t="s">
        <v>270</v>
      </c>
      <c r="B905" s="43" t="s">
        <v>520</v>
      </c>
      <c r="C905" s="81" t="s">
        <v>521</v>
      </c>
      <c r="D905" s="43" t="s">
        <v>712</v>
      </c>
      <c r="E905" s="43" t="s">
        <v>713</v>
      </c>
      <c r="F905" s="43" t="s">
        <v>385</v>
      </c>
      <c r="G905" s="107" t="s">
        <v>579</v>
      </c>
      <c r="H905" s="107" t="s">
        <v>226</v>
      </c>
      <c r="I905" s="43" t="s">
        <v>279</v>
      </c>
    </row>
    <row r="906" spans="1:9" x14ac:dyDescent="0.25">
      <c r="A906" s="43" t="s">
        <v>270</v>
      </c>
      <c r="B906" s="43" t="s">
        <v>520</v>
      </c>
      <c r="C906" s="81" t="s">
        <v>521</v>
      </c>
      <c r="D906" s="43" t="s">
        <v>714</v>
      </c>
      <c r="E906" s="43" t="s">
        <v>715</v>
      </c>
      <c r="F906" s="43" t="s">
        <v>385</v>
      </c>
      <c r="G906" s="107" t="s">
        <v>579</v>
      </c>
      <c r="H906" s="107">
        <v>2.4180000000000001</v>
      </c>
      <c r="I906" s="43" t="s">
        <v>279</v>
      </c>
    </row>
    <row r="907" spans="1:9" x14ac:dyDescent="0.25">
      <c r="A907" s="43" t="s">
        <v>270</v>
      </c>
      <c r="B907" s="43" t="s">
        <v>520</v>
      </c>
      <c r="C907" s="81" t="s">
        <v>521</v>
      </c>
      <c r="D907" s="43" t="s">
        <v>716</v>
      </c>
      <c r="E907" s="43" t="s">
        <v>717</v>
      </c>
      <c r="F907" s="43" t="s">
        <v>385</v>
      </c>
      <c r="G907" s="107" t="s">
        <v>579</v>
      </c>
      <c r="H907" s="107">
        <v>9.7059999999999995</v>
      </c>
      <c r="I907" s="43" t="s">
        <v>279</v>
      </c>
    </row>
    <row r="908" spans="1:9" x14ac:dyDescent="0.25">
      <c r="A908" s="43" t="s">
        <v>270</v>
      </c>
      <c r="B908" s="43" t="s">
        <v>520</v>
      </c>
      <c r="C908" s="81" t="s">
        <v>521</v>
      </c>
      <c r="D908" s="43" t="s">
        <v>718</v>
      </c>
      <c r="E908" s="43" t="s">
        <v>719</v>
      </c>
      <c r="F908" s="43" t="s">
        <v>385</v>
      </c>
      <c r="G908" s="107" t="s">
        <v>579</v>
      </c>
      <c r="H908" s="107">
        <v>31.468</v>
      </c>
      <c r="I908" s="43" t="s">
        <v>279</v>
      </c>
    </row>
    <row r="909" spans="1:9" x14ac:dyDescent="0.25">
      <c r="A909" s="43" t="s">
        <v>270</v>
      </c>
      <c r="B909" s="43" t="s">
        <v>520</v>
      </c>
      <c r="C909" s="81" t="s">
        <v>521</v>
      </c>
      <c r="D909" s="43" t="s">
        <v>720</v>
      </c>
      <c r="E909" s="43" t="s">
        <v>721</v>
      </c>
      <c r="F909" s="43" t="s">
        <v>385</v>
      </c>
      <c r="G909" s="107" t="s">
        <v>579</v>
      </c>
      <c r="H909" s="107">
        <v>77211.215999999971</v>
      </c>
      <c r="I909" s="43" t="s">
        <v>279</v>
      </c>
    </row>
    <row r="910" spans="1:9" x14ac:dyDescent="0.25">
      <c r="A910" s="43" t="s">
        <v>270</v>
      </c>
      <c r="B910" s="43" t="s">
        <v>520</v>
      </c>
      <c r="C910" s="81" t="s">
        <v>521</v>
      </c>
      <c r="D910" s="43" t="s">
        <v>722</v>
      </c>
      <c r="E910" s="43" t="s">
        <v>723</v>
      </c>
      <c r="F910" s="43" t="s">
        <v>385</v>
      </c>
      <c r="G910" s="107" t="s">
        <v>579</v>
      </c>
      <c r="H910" s="107">
        <v>899.88599999999997</v>
      </c>
      <c r="I910" s="43" t="s">
        <v>279</v>
      </c>
    </row>
    <row r="911" spans="1:9" x14ac:dyDescent="0.25">
      <c r="A911" s="43" t="s">
        <v>270</v>
      </c>
      <c r="B911" s="43" t="s">
        <v>520</v>
      </c>
      <c r="C911" s="81" t="s">
        <v>521</v>
      </c>
      <c r="D911" s="43" t="s">
        <v>724</v>
      </c>
      <c r="E911" s="43" t="s">
        <v>725</v>
      </c>
      <c r="F911" s="43" t="s">
        <v>385</v>
      </c>
      <c r="G911" s="107" t="s">
        <v>579</v>
      </c>
      <c r="H911" s="107">
        <v>78111.101999999984</v>
      </c>
      <c r="I911" s="43" t="s">
        <v>279</v>
      </c>
    </row>
    <row r="912" spans="1:9" x14ac:dyDescent="0.25">
      <c r="A912" s="43" t="s">
        <v>270</v>
      </c>
      <c r="B912" s="43" t="s">
        <v>520</v>
      </c>
      <c r="C912" s="81" t="s">
        <v>521</v>
      </c>
      <c r="D912" s="43" t="s">
        <v>586</v>
      </c>
      <c r="E912" s="43" t="s">
        <v>587</v>
      </c>
      <c r="F912" s="43" t="s">
        <v>385</v>
      </c>
      <c r="G912" s="107" t="s">
        <v>580</v>
      </c>
      <c r="H912" s="107">
        <v>54289.326000000001</v>
      </c>
      <c r="I912" s="43" t="s">
        <v>280</v>
      </c>
    </row>
    <row r="913" spans="1:9" x14ac:dyDescent="0.25">
      <c r="A913" s="43" t="s">
        <v>270</v>
      </c>
      <c r="B913" s="43" t="s">
        <v>520</v>
      </c>
      <c r="C913" s="81" t="s">
        <v>521</v>
      </c>
      <c r="D913" s="43" t="s">
        <v>588</v>
      </c>
      <c r="E913" s="43" t="s">
        <v>589</v>
      </c>
      <c r="F913" s="43" t="s">
        <v>385</v>
      </c>
      <c r="G913" s="107" t="s">
        <v>580</v>
      </c>
      <c r="H913" s="107" t="s">
        <v>519</v>
      </c>
      <c r="I913" s="43" t="s">
        <v>280</v>
      </c>
    </row>
    <row r="914" spans="1:9" x14ac:dyDescent="0.25">
      <c r="A914" s="43" t="s">
        <v>270</v>
      </c>
      <c r="B914" s="43" t="s">
        <v>520</v>
      </c>
      <c r="C914" s="81" t="s">
        <v>521</v>
      </c>
      <c r="D914" s="43" t="s">
        <v>590</v>
      </c>
      <c r="E914" s="43" t="s">
        <v>591</v>
      </c>
      <c r="F914" s="43" t="s">
        <v>385</v>
      </c>
      <c r="G914" s="107" t="s">
        <v>580</v>
      </c>
      <c r="H914" s="107" t="s">
        <v>519</v>
      </c>
      <c r="I914" s="43" t="s">
        <v>280</v>
      </c>
    </row>
    <row r="915" spans="1:9" x14ac:dyDescent="0.25">
      <c r="A915" s="43" t="s">
        <v>270</v>
      </c>
      <c r="B915" s="43" t="s">
        <v>520</v>
      </c>
      <c r="C915" s="81" t="s">
        <v>521</v>
      </c>
      <c r="D915" s="43" t="s">
        <v>592</v>
      </c>
      <c r="E915" s="43" t="s">
        <v>593</v>
      </c>
      <c r="F915" s="43" t="s">
        <v>385</v>
      </c>
      <c r="G915" s="107" t="s">
        <v>580</v>
      </c>
      <c r="H915" s="107" t="s">
        <v>519</v>
      </c>
      <c r="I915" s="43" t="s">
        <v>280</v>
      </c>
    </row>
    <row r="916" spans="1:9" x14ac:dyDescent="0.25">
      <c r="A916" s="43" t="s">
        <v>270</v>
      </c>
      <c r="B916" s="43" t="s">
        <v>520</v>
      </c>
      <c r="C916" s="81" t="s">
        <v>521</v>
      </c>
      <c r="D916" s="43" t="s">
        <v>594</v>
      </c>
      <c r="E916" s="43" t="s">
        <v>595</v>
      </c>
      <c r="F916" s="43" t="s">
        <v>385</v>
      </c>
      <c r="G916" s="107" t="s">
        <v>580</v>
      </c>
      <c r="H916" s="107">
        <v>1719.306</v>
      </c>
      <c r="I916" s="43" t="s">
        <v>280</v>
      </c>
    </row>
    <row r="917" spans="1:9" x14ac:dyDescent="0.25">
      <c r="A917" s="43" t="s">
        <v>270</v>
      </c>
      <c r="B917" s="43" t="s">
        <v>520</v>
      </c>
      <c r="C917" s="81" t="s">
        <v>521</v>
      </c>
      <c r="D917" s="43" t="s">
        <v>596</v>
      </c>
      <c r="E917" s="43" t="s">
        <v>597</v>
      </c>
      <c r="F917" s="43" t="s">
        <v>385</v>
      </c>
      <c r="G917" s="107" t="s">
        <v>580</v>
      </c>
      <c r="H917" s="107" t="s">
        <v>519</v>
      </c>
      <c r="I917" s="43" t="s">
        <v>280</v>
      </c>
    </row>
    <row r="918" spans="1:9" x14ac:dyDescent="0.25">
      <c r="A918" s="43" t="s">
        <v>270</v>
      </c>
      <c r="B918" s="43" t="s">
        <v>520</v>
      </c>
      <c r="C918" s="81" t="s">
        <v>521</v>
      </c>
      <c r="D918" s="43" t="s">
        <v>598</v>
      </c>
      <c r="E918" s="43" t="s">
        <v>599</v>
      </c>
      <c r="F918" s="43" t="s">
        <v>385</v>
      </c>
      <c r="G918" s="107" t="s">
        <v>580</v>
      </c>
      <c r="H918" s="107" t="s">
        <v>519</v>
      </c>
      <c r="I918" s="43" t="s">
        <v>280</v>
      </c>
    </row>
    <row r="919" spans="1:9" x14ac:dyDescent="0.25">
      <c r="A919" s="43" t="s">
        <v>270</v>
      </c>
      <c r="B919" s="43" t="s">
        <v>520</v>
      </c>
      <c r="C919" s="81" t="s">
        <v>521</v>
      </c>
      <c r="D919" s="43" t="s">
        <v>600</v>
      </c>
      <c r="E919" s="43" t="s">
        <v>601</v>
      </c>
      <c r="F919" s="43" t="s">
        <v>385</v>
      </c>
      <c r="G919" s="107" t="s">
        <v>580</v>
      </c>
      <c r="H919" s="107" t="s">
        <v>519</v>
      </c>
      <c r="I919" s="43" t="s">
        <v>280</v>
      </c>
    </row>
    <row r="920" spans="1:9" x14ac:dyDescent="0.25">
      <c r="A920" s="43" t="s">
        <v>270</v>
      </c>
      <c r="B920" s="43" t="s">
        <v>520</v>
      </c>
      <c r="C920" s="81" t="s">
        <v>521</v>
      </c>
      <c r="D920" s="43" t="s">
        <v>602</v>
      </c>
      <c r="E920" s="43" t="s">
        <v>603</v>
      </c>
      <c r="F920" s="43" t="s">
        <v>385</v>
      </c>
      <c r="G920" s="107" t="s">
        <v>580</v>
      </c>
      <c r="H920" s="107">
        <v>4259.0529999999999</v>
      </c>
      <c r="I920" s="43" t="s">
        <v>280</v>
      </c>
    </row>
    <row r="921" spans="1:9" x14ac:dyDescent="0.25">
      <c r="A921" s="43" t="s">
        <v>270</v>
      </c>
      <c r="B921" s="43" t="s">
        <v>520</v>
      </c>
      <c r="C921" s="81" t="s">
        <v>521</v>
      </c>
      <c r="D921" s="43" t="s">
        <v>604</v>
      </c>
      <c r="E921" s="43" t="s">
        <v>605</v>
      </c>
      <c r="F921" s="43" t="s">
        <v>385</v>
      </c>
      <c r="G921" s="107" t="s">
        <v>580</v>
      </c>
      <c r="H921" s="107" t="s">
        <v>519</v>
      </c>
      <c r="I921" s="43" t="s">
        <v>280</v>
      </c>
    </row>
    <row r="922" spans="1:9" x14ac:dyDescent="0.25">
      <c r="A922" s="43" t="s">
        <v>270</v>
      </c>
      <c r="B922" s="43" t="s">
        <v>520</v>
      </c>
      <c r="C922" s="81" t="s">
        <v>521</v>
      </c>
      <c r="D922" s="43" t="s">
        <v>606</v>
      </c>
      <c r="E922" s="43" t="s">
        <v>607</v>
      </c>
      <c r="F922" s="43" t="s">
        <v>385</v>
      </c>
      <c r="G922" s="107" t="s">
        <v>580</v>
      </c>
      <c r="H922" s="107" t="s">
        <v>519</v>
      </c>
      <c r="I922" s="43" t="s">
        <v>280</v>
      </c>
    </row>
    <row r="923" spans="1:9" x14ac:dyDescent="0.25">
      <c r="A923" s="43" t="s">
        <v>270</v>
      </c>
      <c r="B923" s="43" t="s">
        <v>520</v>
      </c>
      <c r="C923" s="81" t="s">
        <v>521</v>
      </c>
      <c r="D923" s="43" t="s">
        <v>608</v>
      </c>
      <c r="E923" s="43" t="s">
        <v>609</v>
      </c>
      <c r="F923" s="43" t="s">
        <v>385</v>
      </c>
      <c r="G923" s="107" t="s">
        <v>580</v>
      </c>
      <c r="H923" s="107" t="s">
        <v>519</v>
      </c>
      <c r="I923" s="43" t="s">
        <v>280</v>
      </c>
    </row>
    <row r="924" spans="1:9" x14ac:dyDescent="0.25">
      <c r="A924" s="43" t="s">
        <v>270</v>
      </c>
      <c r="B924" s="43" t="s">
        <v>520</v>
      </c>
      <c r="C924" s="81" t="s">
        <v>521</v>
      </c>
      <c r="D924" s="43" t="s">
        <v>610</v>
      </c>
      <c r="E924" s="43" t="s">
        <v>611</v>
      </c>
      <c r="F924" s="43" t="s">
        <v>385</v>
      </c>
      <c r="G924" s="107" t="s">
        <v>580</v>
      </c>
      <c r="H924" s="107" t="s">
        <v>519</v>
      </c>
      <c r="I924" s="43" t="s">
        <v>280</v>
      </c>
    </row>
    <row r="925" spans="1:9" x14ac:dyDescent="0.25">
      <c r="A925" s="43" t="s">
        <v>270</v>
      </c>
      <c r="B925" s="43" t="s">
        <v>520</v>
      </c>
      <c r="C925" s="81" t="s">
        <v>521</v>
      </c>
      <c r="D925" s="43" t="s">
        <v>612</v>
      </c>
      <c r="E925" s="43" t="s">
        <v>613</v>
      </c>
      <c r="F925" s="43" t="s">
        <v>385</v>
      </c>
      <c r="G925" s="107" t="s">
        <v>580</v>
      </c>
      <c r="H925" s="107" t="s">
        <v>519</v>
      </c>
      <c r="I925" s="43" t="s">
        <v>280</v>
      </c>
    </row>
    <row r="926" spans="1:9" x14ac:dyDescent="0.25">
      <c r="A926" s="43" t="s">
        <v>270</v>
      </c>
      <c r="B926" s="43" t="s">
        <v>520</v>
      </c>
      <c r="C926" s="81" t="s">
        <v>521</v>
      </c>
      <c r="D926" s="43" t="s">
        <v>614</v>
      </c>
      <c r="E926" s="43" t="s">
        <v>615</v>
      </c>
      <c r="F926" s="43" t="s">
        <v>385</v>
      </c>
      <c r="G926" s="107" t="s">
        <v>580</v>
      </c>
      <c r="H926" s="107" t="s">
        <v>519</v>
      </c>
      <c r="I926" s="43" t="s">
        <v>280</v>
      </c>
    </row>
    <row r="927" spans="1:9" x14ac:dyDescent="0.25">
      <c r="A927" s="43" t="s">
        <v>270</v>
      </c>
      <c r="B927" s="43" t="s">
        <v>520</v>
      </c>
      <c r="C927" s="81" t="s">
        <v>521</v>
      </c>
      <c r="D927" s="43" t="s">
        <v>616</v>
      </c>
      <c r="E927" s="43" t="s">
        <v>617</v>
      </c>
      <c r="F927" s="43" t="s">
        <v>385</v>
      </c>
      <c r="G927" s="107" t="s">
        <v>580</v>
      </c>
      <c r="H927" s="107" t="s">
        <v>519</v>
      </c>
      <c r="I927" s="43" t="s">
        <v>280</v>
      </c>
    </row>
    <row r="928" spans="1:9" x14ac:dyDescent="0.25">
      <c r="A928" s="43" t="s">
        <v>270</v>
      </c>
      <c r="B928" s="43" t="s">
        <v>520</v>
      </c>
      <c r="C928" s="81" t="s">
        <v>521</v>
      </c>
      <c r="D928" s="43" t="s">
        <v>618</v>
      </c>
      <c r="E928" s="43" t="s">
        <v>619</v>
      </c>
      <c r="F928" s="43" t="s">
        <v>385</v>
      </c>
      <c r="G928" s="107" t="s">
        <v>580</v>
      </c>
      <c r="H928" s="107" t="s">
        <v>519</v>
      </c>
      <c r="I928" s="43" t="s">
        <v>280</v>
      </c>
    </row>
    <row r="929" spans="1:9" x14ac:dyDescent="0.25">
      <c r="A929" s="43" t="s">
        <v>270</v>
      </c>
      <c r="B929" s="43" t="s">
        <v>520</v>
      </c>
      <c r="C929" s="81" t="s">
        <v>521</v>
      </c>
      <c r="D929" s="43" t="s">
        <v>620</v>
      </c>
      <c r="E929" s="43" t="s">
        <v>621</v>
      </c>
      <c r="F929" s="43" t="s">
        <v>385</v>
      </c>
      <c r="G929" s="107" t="s">
        <v>580</v>
      </c>
      <c r="H929" s="107" t="s">
        <v>519</v>
      </c>
      <c r="I929" s="43" t="s">
        <v>280</v>
      </c>
    </row>
    <row r="930" spans="1:9" x14ac:dyDescent="0.25">
      <c r="A930" s="43" t="s">
        <v>270</v>
      </c>
      <c r="B930" s="43" t="s">
        <v>520</v>
      </c>
      <c r="C930" s="81" t="s">
        <v>521</v>
      </c>
      <c r="D930" s="43" t="s">
        <v>622</v>
      </c>
      <c r="E930" s="43" t="s">
        <v>623</v>
      </c>
      <c r="F930" s="43" t="s">
        <v>385</v>
      </c>
      <c r="G930" s="107" t="s">
        <v>580</v>
      </c>
      <c r="H930" s="107" t="s">
        <v>519</v>
      </c>
      <c r="I930" s="43" t="s">
        <v>280</v>
      </c>
    </row>
    <row r="931" spans="1:9" x14ac:dyDescent="0.25">
      <c r="A931" s="43" t="s">
        <v>270</v>
      </c>
      <c r="B931" s="43" t="s">
        <v>520</v>
      </c>
      <c r="C931" s="81" t="s">
        <v>521</v>
      </c>
      <c r="D931" s="43" t="s">
        <v>624</v>
      </c>
      <c r="E931" s="43" t="s">
        <v>625</v>
      </c>
      <c r="F931" s="43" t="s">
        <v>385</v>
      </c>
      <c r="G931" s="107" t="s">
        <v>580</v>
      </c>
      <c r="H931" s="107" t="s">
        <v>519</v>
      </c>
      <c r="I931" s="43" t="s">
        <v>280</v>
      </c>
    </row>
    <row r="932" spans="1:9" x14ac:dyDescent="0.25">
      <c r="A932" s="43" t="s">
        <v>270</v>
      </c>
      <c r="B932" s="43" t="s">
        <v>520</v>
      </c>
      <c r="C932" s="81" t="s">
        <v>521</v>
      </c>
      <c r="D932" s="43" t="s">
        <v>626</v>
      </c>
      <c r="E932" s="43" t="s">
        <v>627</v>
      </c>
      <c r="F932" s="43" t="s">
        <v>385</v>
      </c>
      <c r="G932" s="107" t="s">
        <v>580</v>
      </c>
      <c r="H932" s="107" t="s">
        <v>519</v>
      </c>
      <c r="I932" s="43" t="s">
        <v>280</v>
      </c>
    </row>
    <row r="933" spans="1:9" x14ac:dyDescent="0.25">
      <c r="A933" s="43" t="s">
        <v>270</v>
      </c>
      <c r="B933" s="43" t="s">
        <v>520</v>
      </c>
      <c r="C933" s="81" t="s">
        <v>521</v>
      </c>
      <c r="D933" s="43" t="s">
        <v>628</v>
      </c>
      <c r="E933" s="43" t="s">
        <v>629</v>
      </c>
      <c r="F933" s="43" t="s">
        <v>385</v>
      </c>
      <c r="G933" s="107" t="s">
        <v>580</v>
      </c>
      <c r="H933" s="107" t="s">
        <v>519</v>
      </c>
      <c r="I933" s="43" t="s">
        <v>280</v>
      </c>
    </row>
    <row r="934" spans="1:9" x14ac:dyDescent="0.25">
      <c r="A934" s="43" t="s">
        <v>270</v>
      </c>
      <c r="B934" s="43" t="s">
        <v>520</v>
      </c>
      <c r="C934" s="81" t="s">
        <v>521</v>
      </c>
      <c r="D934" s="43" t="s">
        <v>630</v>
      </c>
      <c r="E934" s="43" t="s">
        <v>631</v>
      </c>
      <c r="F934" s="43" t="s">
        <v>385</v>
      </c>
      <c r="G934" s="107" t="s">
        <v>580</v>
      </c>
      <c r="H934" s="107" t="s">
        <v>519</v>
      </c>
      <c r="I934" s="43" t="s">
        <v>280</v>
      </c>
    </row>
    <row r="935" spans="1:9" x14ac:dyDescent="0.25">
      <c r="A935" s="43" t="s">
        <v>270</v>
      </c>
      <c r="B935" s="43" t="s">
        <v>520</v>
      </c>
      <c r="C935" s="81" t="s">
        <v>521</v>
      </c>
      <c r="D935" s="43" t="s">
        <v>632</v>
      </c>
      <c r="E935" s="43" t="s">
        <v>633</v>
      </c>
      <c r="F935" s="43" t="s">
        <v>385</v>
      </c>
      <c r="G935" s="107" t="s">
        <v>580</v>
      </c>
      <c r="H935" s="107" t="s">
        <v>519</v>
      </c>
      <c r="I935" s="43" t="s">
        <v>280</v>
      </c>
    </row>
    <row r="936" spans="1:9" x14ac:dyDescent="0.25">
      <c r="A936" s="43" t="s">
        <v>270</v>
      </c>
      <c r="B936" s="43" t="s">
        <v>520</v>
      </c>
      <c r="C936" s="81" t="s">
        <v>521</v>
      </c>
      <c r="D936" s="43" t="s">
        <v>634</v>
      </c>
      <c r="E936" s="43" t="s">
        <v>635</v>
      </c>
      <c r="F936" s="43" t="s">
        <v>385</v>
      </c>
      <c r="G936" s="107" t="s">
        <v>580</v>
      </c>
      <c r="H936" s="107" t="s">
        <v>519</v>
      </c>
      <c r="I936" s="43" t="s">
        <v>280</v>
      </c>
    </row>
    <row r="937" spans="1:9" x14ac:dyDescent="0.25">
      <c r="A937" s="43" t="s">
        <v>270</v>
      </c>
      <c r="B937" s="43" t="s">
        <v>520</v>
      </c>
      <c r="C937" s="81" t="s">
        <v>521</v>
      </c>
      <c r="D937" s="43" t="s">
        <v>636</v>
      </c>
      <c r="E937" s="43" t="s">
        <v>637</v>
      </c>
      <c r="F937" s="43" t="s">
        <v>385</v>
      </c>
      <c r="G937" s="107" t="s">
        <v>580</v>
      </c>
      <c r="H937" s="107" t="s">
        <v>519</v>
      </c>
      <c r="I937" s="43" t="s">
        <v>280</v>
      </c>
    </row>
    <row r="938" spans="1:9" x14ac:dyDescent="0.25">
      <c r="A938" s="43" t="s">
        <v>270</v>
      </c>
      <c r="B938" s="43" t="s">
        <v>520</v>
      </c>
      <c r="C938" s="81" t="s">
        <v>521</v>
      </c>
      <c r="D938" s="43" t="s">
        <v>638</v>
      </c>
      <c r="E938" s="43" t="s">
        <v>639</v>
      </c>
      <c r="F938" s="43" t="s">
        <v>385</v>
      </c>
      <c r="G938" s="107" t="s">
        <v>580</v>
      </c>
      <c r="H938" s="107" t="s">
        <v>519</v>
      </c>
      <c r="I938" s="43" t="s">
        <v>280</v>
      </c>
    </row>
    <row r="939" spans="1:9" x14ac:dyDescent="0.25">
      <c r="A939" s="43" t="s">
        <v>270</v>
      </c>
      <c r="B939" s="43" t="s">
        <v>520</v>
      </c>
      <c r="C939" s="81" t="s">
        <v>521</v>
      </c>
      <c r="D939" s="43" t="s">
        <v>640</v>
      </c>
      <c r="E939" s="43" t="s">
        <v>641</v>
      </c>
      <c r="F939" s="43" t="s">
        <v>385</v>
      </c>
      <c r="G939" s="107" t="s">
        <v>580</v>
      </c>
      <c r="H939" s="107" t="s">
        <v>519</v>
      </c>
      <c r="I939" s="43" t="s">
        <v>280</v>
      </c>
    </row>
    <row r="940" spans="1:9" x14ac:dyDescent="0.25">
      <c r="A940" s="43" t="s">
        <v>270</v>
      </c>
      <c r="B940" s="43" t="s">
        <v>520</v>
      </c>
      <c r="C940" s="81" t="s">
        <v>521</v>
      </c>
      <c r="D940" s="43" t="s">
        <v>642</v>
      </c>
      <c r="E940" s="43" t="s">
        <v>643</v>
      </c>
      <c r="F940" s="43" t="s">
        <v>385</v>
      </c>
      <c r="G940" s="107" t="s">
        <v>580</v>
      </c>
      <c r="H940" s="107" t="s">
        <v>519</v>
      </c>
      <c r="I940" s="43" t="s">
        <v>280</v>
      </c>
    </row>
    <row r="941" spans="1:9" x14ac:dyDescent="0.25">
      <c r="A941" s="43" t="s">
        <v>270</v>
      </c>
      <c r="B941" s="43" t="s">
        <v>520</v>
      </c>
      <c r="C941" s="81" t="s">
        <v>521</v>
      </c>
      <c r="D941" s="43" t="s">
        <v>644</v>
      </c>
      <c r="E941" s="43" t="s">
        <v>645</v>
      </c>
      <c r="F941" s="43" t="s">
        <v>385</v>
      </c>
      <c r="G941" s="107" t="s">
        <v>580</v>
      </c>
      <c r="H941" s="107" t="s">
        <v>519</v>
      </c>
      <c r="I941" s="43" t="s">
        <v>280</v>
      </c>
    </row>
    <row r="942" spans="1:9" x14ac:dyDescent="0.25">
      <c r="A942" s="43" t="s">
        <v>270</v>
      </c>
      <c r="B942" s="43" t="s">
        <v>520</v>
      </c>
      <c r="C942" s="81" t="s">
        <v>521</v>
      </c>
      <c r="D942" s="43" t="s">
        <v>646</v>
      </c>
      <c r="E942" s="43" t="s">
        <v>647</v>
      </c>
      <c r="F942" s="43" t="s">
        <v>385</v>
      </c>
      <c r="G942" s="107" t="s">
        <v>580</v>
      </c>
      <c r="H942" s="107" t="s">
        <v>519</v>
      </c>
      <c r="I942" s="43" t="s">
        <v>280</v>
      </c>
    </row>
    <row r="943" spans="1:9" x14ac:dyDescent="0.25">
      <c r="A943" s="43" t="s">
        <v>270</v>
      </c>
      <c r="B943" s="43" t="s">
        <v>520</v>
      </c>
      <c r="C943" s="81" t="s">
        <v>521</v>
      </c>
      <c r="D943" s="43" t="s">
        <v>648</v>
      </c>
      <c r="E943" s="43" t="s">
        <v>649</v>
      </c>
      <c r="F943" s="43" t="s">
        <v>385</v>
      </c>
      <c r="G943" s="107" t="s">
        <v>580</v>
      </c>
      <c r="H943" s="107" t="s">
        <v>519</v>
      </c>
      <c r="I943" s="43" t="s">
        <v>280</v>
      </c>
    </row>
    <row r="944" spans="1:9" x14ac:dyDescent="0.25">
      <c r="A944" s="43" t="s">
        <v>270</v>
      </c>
      <c r="B944" s="43" t="s">
        <v>520</v>
      </c>
      <c r="C944" s="81" t="s">
        <v>521</v>
      </c>
      <c r="D944" s="43" t="s">
        <v>650</v>
      </c>
      <c r="E944" s="43" t="s">
        <v>651</v>
      </c>
      <c r="F944" s="43" t="s">
        <v>385</v>
      </c>
      <c r="G944" s="107" t="s">
        <v>580</v>
      </c>
      <c r="H944" s="107" t="s">
        <v>519</v>
      </c>
      <c r="I944" s="43" t="s">
        <v>280</v>
      </c>
    </row>
    <row r="945" spans="1:9" x14ac:dyDescent="0.25">
      <c r="A945" s="43" t="s">
        <v>270</v>
      </c>
      <c r="B945" s="43" t="s">
        <v>520</v>
      </c>
      <c r="C945" s="81" t="s">
        <v>521</v>
      </c>
      <c r="D945" s="43" t="s">
        <v>652</v>
      </c>
      <c r="E945" s="43" t="s">
        <v>653</v>
      </c>
      <c r="F945" s="43" t="s">
        <v>385</v>
      </c>
      <c r="G945" s="107" t="s">
        <v>580</v>
      </c>
      <c r="H945" s="107" t="s">
        <v>519</v>
      </c>
      <c r="I945" s="43" t="s">
        <v>280</v>
      </c>
    </row>
    <row r="946" spans="1:9" x14ac:dyDescent="0.25">
      <c r="A946" s="43" t="s">
        <v>270</v>
      </c>
      <c r="B946" s="43" t="s">
        <v>520</v>
      </c>
      <c r="C946" s="81" t="s">
        <v>521</v>
      </c>
      <c r="D946" s="43" t="s">
        <v>654</v>
      </c>
      <c r="E946" s="43" t="s">
        <v>655</v>
      </c>
      <c r="F946" s="43" t="s">
        <v>385</v>
      </c>
      <c r="G946" s="107" t="s">
        <v>580</v>
      </c>
      <c r="H946" s="107" t="s">
        <v>519</v>
      </c>
      <c r="I946" s="43" t="s">
        <v>280</v>
      </c>
    </row>
    <row r="947" spans="1:9" x14ac:dyDescent="0.25">
      <c r="A947" s="43" t="s">
        <v>270</v>
      </c>
      <c r="B947" s="43" t="s">
        <v>520</v>
      </c>
      <c r="C947" s="81" t="s">
        <v>521</v>
      </c>
      <c r="D947" s="43" t="s">
        <v>656</v>
      </c>
      <c r="E947" s="43" t="s">
        <v>657</v>
      </c>
      <c r="F947" s="43" t="s">
        <v>385</v>
      </c>
      <c r="G947" s="107" t="s">
        <v>580</v>
      </c>
      <c r="H947" s="107">
        <v>13639.483999999999</v>
      </c>
      <c r="I947" s="43" t="s">
        <v>280</v>
      </c>
    </row>
    <row r="948" spans="1:9" x14ac:dyDescent="0.25">
      <c r="A948" s="43" t="s">
        <v>270</v>
      </c>
      <c r="B948" s="43" t="s">
        <v>520</v>
      </c>
      <c r="C948" s="81" t="s">
        <v>521</v>
      </c>
      <c r="D948" s="43" t="s">
        <v>658</v>
      </c>
      <c r="E948" s="43" t="s">
        <v>659</v>
      </c>
      <c r="F948" s="43" t="s">
        <v>385</v>
      </c>
      <c r="G948" s="107" t="s">
        <v>580</v>
      </c>
      <c r="H948" s="107" t="s">
        <v>519</v>
      </c>
      <c r="I948" s="43" t="s">
        <v>280</v>
      </c>
    </row>
    <row r="949" spans="1:9" x14ac:dyDescent="0.25">
      <c r="A949" s="43" t="s">
        <v>270</v>
      </c>
      <c r="B949" s="43" t="s">
        <v>520</v>
      </c>
      <c r="C949" s="81" t="s">
        <v>521</v>
      </c>
      <c r="D949" s="43" t="s">
        <v>660</v>
      </c>
      <c r="E949" s="43" t="s">
        <v>661</v>
      </c>
      <c r="F949" s="43" t="s">
        <v>385</v>
      </c>
      <c r="G949" s="107" t="s">
        <v>580</v>
      </c>
      <c r="H949" s="107" t="s">
        <v>519</v>
      </c>
      <c r="I949" s="43" t="s">
        <v>280</v>
      </c>
    </row>
    <row r="950" spans="1:9" x14ac:dyDescent="0.25">
      <c r="A950" s="43" t="s">
        <v>270</v>
      </c>
      <c r="B950" s="43" t="s">
        <v>520</v>
      </c>
      <c r="C950" s="81" t="s">
        <v>521</v>
      </c>
      <c r="D950" s="43" t="s">
        <v>662</v>
      </c>
      <c r="E950" s="43" t="s">
        <v>663</v>
      </c>
      <c r="F950" s="43" t="s">
        <v>385</v>
      </c>
      <c r="G950" s="107" t="s">
        <v>580</v>
      </c>
      <c r="H950" s="107">
        <v>9867.1820000000007</v>
      </c>
      <c r="I950" s="43" t="s">
        <v>280</v>
      </c>
    </row>
    <row r="951" spans="1:9" x14ac:dyDescent="0.25">
      <c r="A951" s="43" t="s">
        <v>270</v>
      </c>
      <c r="B951" s="43" t="s">
        <v>520</v>
      </c>
      <c r="C951" s="81" t="s">
        <v>521</v>
      </c>
      <c r="D951" s="43" t="s">
        <v>664</v>
      </c>
      <c r="E951" s="43" t="s">
        <v>665</v>
      </c>
      <c r="F951" s="43" t="s">
        <v>385</v>
      </c>
      <c r="G951" s="107" t="s">
        <v>580</v>
      </c>
      <c r="H951" s="107">
        <v>5026.0940000000001</v>
      </c>
      <c r="I951" s="43" t="s">
        <v>280</v>
      </c>
    </row>
    <row r="952" spans="1:9" x14ac:dyDescent="0.25">
      <c r="A952" s="43" t="s">
        <v>270</v>
      </c>
      <c r="B952" s="43" t="s">
        <v>520</v>
      </c>
      <c r="C952" s="81" t="s">
        <v>521</v>
      </c>
      <c r="D952" s="43" t="s">
        <v>666</v>
      </c>
      <c r="E952" s="43" t="s">
        <v>667</v>
      </c>
      <c r="F952" s="43" t="s">
        <v>385</v>
      </c>
      <c r="G952" s="107" t="s">
        <v>580</v>
      </c>
      <c r="H952" s="107" t="s">
        <v>519</v>
      </c>
      <c r="I952" s="43" t="s">
        <v>280</v>
      </c>
    </row>
    <row r="953" spans="1:9" x14ac:dyDescent="0.25">
      <c r="A953" s="43" t="s">
        <v>270</v>
      </c>
      <c r="B953" s="43" t="s">
        <v>520</v>
      </c>
      <c r="C953" s="81" t="s">
        <v>521</v>
      </c>
      <c r="D953" s="43" t="s">
        <v>668</v>
      </c>
      <c r="E953" s="43" t="s">
        <v>669</v>
      </c>
      <c r="F953" s="43" t="s">
        <v>385</v>
      </c>
      <c r="G953" s="107" t="s">
        <v>580</v>
      </c>
      <c r="H953" s="107">
        <v>4720.1239999999998</v>
      </c>
      <c r="I953" s="43" t="s">
        <v>280</v>
      </c>
    </row>
    <row r="954" spans="1:9" x14ac:dyDescent="0.25">
      <c r="A954" s="43" t="s">
        <v>270</v>
      </c>
      <c r="B954" s="43" t="s">
        <v>520</v>
      </c>
      <c r="C954" s="81" t="s">
        <v>521</v>
      </c>
      <c r="D954" s="43" t="s">
        <v>670</v>
      </c>
      <c r="E954" s="43" t="s">
        <v>671</v>
      </c>
      <c r="F954" s="43" t="s">
        <v>385</v>
      </c>
      <c r="G954" s="107" t="s">
        <v>580</v>
      </c>
      <c r="H954" s="107" t="s">
        <v>519</v>
      </c>
      <c r="I954" s="43" t="s">
        <v>280</v>
      </c>
    </row>
    <row r="955" spans="1:9" x14ac:dyDescent="0.25">
      <c r="A955" s="43" t="s">
        <v>270</v>
      </c>
      <c r="B955" s="43" t="s">
        <v>520</v>
      </c>
      <c r="C955" s="81" t="s">
        <v>521</v>
      </c>
      <c r="D955" s="43" t="s">
        <v>672</v>
      </c>
      <c r="E955" s="43" t="s">
        <v>673</v>
      </c>
      <c r="F955" s="43" t="s">
        <v>385</v>
      </c>
      <c r="G955" s="107" t="s">
        <v>580</v>
      </c>
      <c r="H955" s="107">
        <v>13.655000000000001</v>
      </c>
      <c r="I955" s="43" t="s">
        <v>280</v>
      </c>
    </row>
    <row r="956" spans="1:9" x14ac:dyDescent="0.25">
      <c r="A956" s="43" t="s">
        <v>270</v>
      </c>
      <c r="B956" s="43" t="s">
        <v>520</v>
      </c>
      <c r="C956" s="81" t="s">
        <v>521</v>
      </c>
      <c r="D956" s="43" t="s">
        <v>674</v>
      </c>
      <c r="E956" s="43" t="s">
        <v>675</v>
      </c>
      <c r="F956" s="43" t="s">
        <v>385</v>
      </c>
      <c r="G956" s="107" t="s">
        <v>580</v>
      </c>
      <c r="H956" s="107" t="s">
        <v>519</v>
      </c>
      <c r="I956" s="43" t="s">
        <v>280</v>
      </c>
    </row>
    <row r="957" spans="1:9" x14ac:dyDescent="0.25">
      <c r="A957" s="43" t="s">
        <v>270</v>
      </c>
      <c r="B957" s="43" t="s">
        <v>520</v>
      </c>
      <c r="C957" s="81" t="s">
        <v>521</v>
      </c>
      <c r="D957" s="43" t="s">
        <v>676</v>
      </c>
      <c r="E957" s="43" t="s">
        <v>677</v>
      </c>
      <c r="F957" s="43" t="s">
        <v>385</v>
      </c>
      <c r="G957" s="107" t="s">
        <v>580</v>
      </c>
      <c r="H957" s="107" t="s">
        <v>519</v>
      </c>
      <c r="I957" s="43" t="s">
        <v>280</v>
      </c>
    </row>
    <row r="958" spans="1:9" x14ac:dyDescent="0.25">
      <c r="A958" s="43" t="s">
        <v>270</v>
      </c>
      <c r="B958" s="43" t="s">
        <v>520</v>
      </c>
      <c r="C958" s="81" t="s">
        <v>521</v>
      </c>
      <c r="D958" s="43" t="s">
        <v>678</v>
      </c>
      <c r="E958" s="43" t="s">
        <v>679</v>
      </c>
      <c r="F958" s="43" t="s">
        <v>385</v>
      </c>
      <c r="G958" s="107" t="s">
        <v>580</v>
      </c>
      <c r="H958" s="107">
        <v>7.6680000000000001</v>
      </c>
      <c r="I958" s="43" t="s">
        <v>280</v>
      </c>
    </row>
    <row r="959" spans="1:9" x14ac:dyDescent="0.25">
      <c r="A959" s="43" t="s">
        <v>270</v>
      </c>
      <c r="B959" s="43" t="s">
        <v>520</v>
      </c>
      <c r="C959" s="81" t="s">
        <v>521</v>
      </c>
      <c r="D959" s="43" t="s">
        <v>680</v>
      </c>
      <c r="E959" s="43" t="s">
        <v>681</v>
      </c>
      <c r="F959" s="43" t="s">
        <v>385</v>
      </c>
      <c r="G959" s="107" t="s">
        <v>580</v>
      </c>
      <c r="H959" s="107" t="s">
        <v>519</v>
      </c>
      <c r="I959" s="43" t="s">
        <v>280</v>
      </c>
    </row>
    <row r="960" spans="1:9" x14ac:dyDescent="0.25">
      <c r="A960" s="43" t="s">
        <v>270</v>
      </c>
      <c r="B960" s="43" t="s">
        <v>520</v>
      </c>
      <c r="C960" s="81" t="s">
        <v>521</v>
      </c>
      <c r="D960" s="43" t="s">
        <v>682</v>
      </c>
      <c r="E960" s="43" t="s">
        <v>683</v>
      </c>
      <c r="F960" s="43" t="s">
        <v>385</v>
      </c>
      <c r="G960" s="107" t="s">
        <v>580</v>
      </c>
      <c r="H960" s="107" t="s">
        <v>519</v>
      </c>
      <c r="I960" s="43" t="s">
        <v>280</v>
      </c>
    </row>
    <row r="961" spans="1:9" x14ac:dyDescent="0.25">
      <c r="A961" s="43" t="s">
        <v>270</v>
      </c>
      <c r="B961" s="43" t="s">
        <v>520</v>
      </c>
      <c r="C961" s="81" t="s">
        <v>521</v>
      </c>
      <c r="D961" s="43" t="s">
        <v>684</v>
      </c>
      <c r="E961" s="43" t="s">
        <v>685</v>
      </c>
      <c r="F961" s="43" t="s">
        <v>385</v>
      </c>
      <c r="G961" s="107" t="s">
        <v>580</v>
      </c>
      <c r="H961" s="107" t="s">
        <v>519</v>
      </c>
      <c r="I961" s="43" t="s">
        <v>280</v>
      </c>
    </row>
    <row r="962" spans="1:9" x14ac:dyDescent="0.25">
      <c r="A962" s="43" t="s">
        <v>270</v>
      </c>
      <c r="B962" s="43" t="s">
        <v>520</v>
      </c>
      <c r="C962" s="81" t="s">
        <v>521</v>
      </c>
      <c r="D962" s="43" t="s">
        <v>686</v>
      </c>
      <c r="E962" s="43" t="s">
        <v>687</v>
      </c>
      <c r="F962" s="43" t="s">
        <v>385</v>
      </c>
      <c r="G962" s="107" t="s">
        <v>580</v>
      </c>
      <c r="H962" s="107">
        <v>6.5209999999999999</v>
      </c>
      <c r="I962" s="43" t="s">
        <v>280</v>
      </c>
    </row>
    <row r="963" spans="1:9" x14ac:dyDescent="0.25">
      <c r="A963" s="43" t="s">
        <v>270</v>
      </c>
      <c r="B963" s="43" t="s">
        <v>520</v>
      </c>
      <c r="C963" s="81" t="s">
        <v>521</v>
      </c>
      <c r="D963" s="43" t="s">
        <v>688</v>
      </c>
      <c r="E963" s="43" t="s">
        <v>689</v>
      </c>
      <c r="F963" s="43" t="s">
        <v>385</v>
      </c>
      <c r="G963" s="107" t="s">
        <v>580</v>
      </c>
      <c r="H963" s="107" t="s">
        <v>519</v>
      </c>
      <c r="I963" s="43" t="s">
        <v>280</v>
      </c>
    </row>
    <row r="964" spans="1:9" x14ac:dyDescent="0.25">
      <c r="A964" s="43" t="s">
        <v>270</v>
      </c>
      <c r="B964" s="43" t="s">
        <v>520</v>
      </c>
      <c r="C964" s="81" t="s">
        <v>521</v>
      </c>
      <c r="D964" s="43" t="s">
        <v>690</v>
      </c>
      <c r="E964" s="43" t="s">
        <v>691</v>
      </c>
      <c r="F964" s="43" t="s">
        <v>385</v>
      </c>
      <c r="G964" s="107" t="s">
        <v>580</v>
      </c>
      <c r="H964" s="107" t="s">
        <v>519</v>
      </c>
      <c r="I964" s="43" t="s">
        <v>280</v>
      </c>
    </row>
    <row r="965" spans="1:9" x14ac:dyDescent="0.25">
      <c r="A965" s="43" t="s">
        <v>270</v>
      </c>
      <c r="B965" s="43" t="s">
        <v>520</v>
      </c>
      <c r="C965" s="81" t="s">
        <v>521</v>
      </c>
      <c r="D965" s="43" t="s">
        <v>692</v>
      </c>
      <c r="E965" s="43" t="s">
        <v>693</v>
      </c>
      <c r="F965" s="43" t="s">
        <v>385</v>
      </c>
      <c r="G965" s="107" t="s">
        <v>580</v>
      </c>
      <c r="H965" s="107" t="s">
        <v>519</v>
      </c>
      <c r="I965" s="43" t="s">
        <v>280</v>
      </c>
    </row>
    <row r="966" spans="1:9" x14ac:dyDescent="0.25">
      <c r="A966" s="43" t="s">
        <v>270</v>
      </c>
      <c r="B966" s="43" t="s">
        <v>520</v>
      </c>
      <c r="C966" s="81" t="s">
        <v>521</v>
      </c>
      <c r="D966" s="43" t="s">
        <v>694</v>
      </c>
      <c r="E966" s="43" t="s">
        <v>695</v>
      </c>
      <c r="F966" s="43" t="s">
        <v>385</v>
      </c>
      <c r="G966" s="107" t="s">
        <v>580</v>
      </c>
      <c r="H966" s="107" t="s">
        <v>519</v>
      </c>
      <c r="I966" s="43" t="s">
        <v>280</v>
      </c>
    </row>
    <row r="967" spans="1:9" x14ac:dyDescent="0.25">
      <c r="A967" s="43" t="s">
        <v>270</v>
      </c>
      <c r="B967" s="43" t="s">
        <v>520</v>
      </c>
      <c r="C967" s="81" t="s">
        <v>521</v>
      </c>
      <c r="D967" s="43" t="s">
        <v>696</v>
      </c>
      <c r="E967" s="43" t="s">
        <v>697</v>
      </c>
      <c r="F967" s="43" t="s">
        <v>385</v>
      </c>
      <c r="G967" s="107" t="s">
        <v>580</v>
      </c>
      <c r="H967" s="107" t="s">
        <v>519</v>
      </c>
      <c r="I967" s="43" t="s">
        <v>280</v>
      </c>
    </row>
    <row r="968" spans="1:9" x14ac:dyDescent="0.25">
      <c r="A968" s="43" t="s">
        <v>270</v>
      </c>
      <c r="B968" s="43" t="s">
        <v>520</v>
      </c>
      <c r="C968" s="81" t="s">
        <v>521</v>
      </c>
      <c r="D968" s="43" t="s">
        <v>698</v>
      </c>
      <c r="E968" s="43" t="s">
        <v>699</v>
      </c>
      <c r="F968" s="43" t="s">
        <v>385</v>
      </c>
      <c r="G968" s="107" t="s">
        <v>580</v>
      </c>
      <c r="H968" s="107" t="s">
        <v>519</v>
      </c>
      <c r="I968" s="43" t="s">
        <v>280</v>
      </c>
    </row>
    <row r="969" spans="1:9" x14ac:dyDescent="0.25">
      <c r="A969" s="43" t="s">
        <v>270</v>
      </c>
      <c r="B969" s="43" t="s">
        <v>520</v>
      </c>
      <c r="C969" s="81" t="s">
        <v>521</v>
      </c>
      <c r="D969" s="43" t="s">
        <v>700</v>
      </c>
      <c r="E969" s="43" t="s">
        <v>701</v>
      </c>
      <c r="F969" s="43" t="s">
        <v>385</v>
      </c>
      <c r="G969" s="107" t="s">
        <v>580</v>
      </c>
      <c r="H969" s="107">
        <v>2.6959999999999997</v>
      </c>
      <c r="I969" s="43" t="s">
        <v>280</v>
      </c>
    </row>
    <row r="970" spans="1:9" x14ac:dyDescent="0.25">
      <c r="A970" s="43" t="s">
        <v>270</v>
      </c>
      <c r="B970" s="43" t="s">
        <v>520</v>
      </c>
      <c r="C970" s="81" t="s">
        <v>521</v>
      </c>
      <c r="D970" s="43" t="s">
        <v>702</v>
      </c>
      <c r="E970" s="43" t="s">
        <v>703</v>
      </c>
      <c r="F970" s="43" t="s">
        <v>385</v>
      </c>
      <c r="G970" s="107" t="s">
        <v>580</v>
      </c>
      <c r="H970" s="107">
        <v>3.5710000000000002</v>
      </c>
      <c r="I970" s="43" t="s">
        <v>280</v>
      </c>
    </row>
    <row r="971" spans="1:9" x14ac:dyDescent="0.25">
      <c r="A971" s="43" t="s">
        <v>270</v>
      </c>
      <c r="B971" s="43" t="s">
        <v>520</v>
      </c>
      <c r="C971" s="81" t="s">
        <v>521</v>
      </c>
      <c r="D971" s="43" t="s">
        <v>704</v>
      </c>
      <c r="E971" s="43" t="s">
        <v>705</v>
      </c>
      <c r="F971" s="43" t="s">
        <v>385</v>
      </c>
      <c r="G971" s="107" t="s">
        <v>580</v>
      </c>
      <c r="H971" s="107">
        <v>2.629</v>
      </c>
      <c r="I971" s="43" t="s">
        <v>280</v>
      </c>
    </row>
    <row r="972" spans="1:9" x14ac:dyDescent="0.25">
      <c r="A972" s="43" t="s">
        <v>270</v>
      </c>
      <c r="B972" s="43" t="s">
        <v>520</v>
      </c>
      <c r="C972" s="81" t="s">
        <v>521</v>
      </c>
      <c r="D972" s="43" t="s">
        <v>706</v>
      </c>
      <c r="E972" s="43" t="s">
        <v>707</v>
      </c>
      <c r="F972" s="43" t="s">
        <v>385</v>
      </c>
      <c r="G972" s="107" t="s">
        <v>580</v>
      </c>
      <c r="H972" s="107">
        <v>32.004000000000005</v>
      </c>
      <c r="I972" s="43" t="s">
        <v>280</v>
      </c>
    </row>
    <row r="973" spans="1:9" x14ac:dyDescent="0.25">
      <c r="A973" s="43" t="s">
        <v>270</v>
      </c>
      <c r="B973" s="43" t="s">
        <v>520</v>
      </c>
      <c r="C973" s="81" t="s">
        <v>521</v>
      </c>
      <c r="D973" s="43" t="s">
        <v>708</v>
      </c>
      <c r="E973" s="43" t="s">
        <v>709</v>
      </c>
      <c r="F973" s="43" t="s">
        <v>385</v>
      </c>
      <c r="G973" s="107" t="s">
        <v>580</v>
      </c>
      <c r="H973" s="107">
        <v>32.5</v>
      </c>
      <c r="I973" s="43" t="s">
        <v>280</v>
      </c>
    </row>
    <row r="974" spans="1:9" x14ac:dyDescent="0.25">
      <c r="A974" s="43" t="s">
        <v>270</v>
      </c>
      <c r="B974" s="43" t="s">
        <v>520</v>
      </c>
      <c r="C974" s="81" t="s">
        <v>521</v>
      </c>
      <c r="D974" s="43" t="s">
        <v>710</v>
      </c>
      <c r="E974" s="43" t="s">
        <v>711</v>
      </c>
      <c r="F974" s="43" t="s">
        <v>385</v>
      </c>
      <c r="G974" s="107" t="s">
        <v>580</v>
      </c>
      <c r="H974" s="107">
        <v>7.8900000000000006</v>
      </c>
      <c r="I974" s="43" t="s">
        <v>280</v>
      </c>
    </row>
    <row r="975" spans="1:9" x14ac:dyDescent="0.25">
      <c r="A975" s="43" t="s">
        <v>270</v>
      </c>
      <c r="B975" s="43" t="s">
        <v>520</v>
      </c>
      <c r="C975" s="81" t="s">
        <v>521</v>
      </c>
      <c r="D975" s="43" t="s">
        <v>712</v>
      </c>
      <c r="E975" s="43" t="s">
        <v>713</v>
      </c>
      <c r="F975" s="43" t="s">
        <v>385</v>
      </c>
      <c r="G975" s="107" t="s">
        <v>580</v>
      </c>
      <c r="H975" s="107" t="s">
        <v>226</v>
      </c>
      <c r="I975" s="43" t="s">
        <v>280</v>
      </c>
    </row>
    <row r="976" spans="1:9" x14ac:dyDescent="0.25">
      <c r="A976" s="43" t="s">
        <v>270</v>
      </c>
      <c r="B976" s="43" t="s">
        <v>520</v>
      </c>
      <c r="C976" s="81" t="s">
        <v>521</v>
      </c>
      <c r="D976" s="43" t="s">
        <v>714</v>
      </c>
      <c r="E976" s="43" t="s">
        <v>715</v>
      </c>
      <c r="F976" s="43" t="s">
        <v>385</v>
      </c>
      <c r="G976" s="107" t="s">
        <v>580</v>
      </c>
      <c r="H976" s="107">
        <v>2.4670000000000001</v>
      </c>
      <c r="I976" s="43" t="s">
        <v>280</v>
      </c>
    </row>
    <row r="977" spans="1:9" x14ac:dyDescent="0.25">
      <c r="A977" s="43" t="s">
        <v>270</v>
      </c>
      <c r="B977" s="43" t="s">
        <v>520</v>
      </c>
      <c r="C977" s="81" t="s">
        <v>521</v>
      </c>
      <c r="D977" s="43" t="s">
        <v>716</v>
      </c>
      <c r="E977" s="43" t="s">
        <v>717</v>
      </c>
      <c r="F977" s="43" t="s">
        <v>385</v>
      </c>
      <c r="G977" s="107" t="s">
        <v>580</v>
      </c>
      <c r="H977" s="107">
        <v>10.035</v>
      </c>
      <c r="I977" s="43" t="s">
        <v>280</v>
      </c>
    </row>
    <row r="978" spans="1:9" x14ac:dyDescent="0.25">
      <c r="A978" s="43" t="s">
        <v>270</v>
      </c>
      <c r="B978" s="43" t="s">
        <v>520</v>
      </c>
      <c r="C978" s="81" t="s">
        <v>521</v>
      </c>
      <c r="D978" s="43" t="s">
        <v>718</v>
      </c>
      <c r="E978" s="43" t="s">
        <v>719</v>
      </c>
      <c r="F978" s="43" t="s">
        <v>385</v>
      </c>
      <c r="G978" s="107" t="s">
        <v>580</v>
      </c>
      <c r="H978" s="107">
        <v>34.75</v>
      </c>
      <c r="I978" s="43" t="s">
        <v>280</v>
      </c>
    </row>
    <row r="979" spans="1:9" x14ac:dyDescent="0.25">
      <c r="A979" s="43" t="s">
        <v>270</v>
      </c>
      <c r="B979" s="43" t="s">
        <v>520</v>
      </c>
      <c r="C979" s="81" t="s">
        <v>521</v>
      </c>
      <c r="D979" s="43" t="s">
        <v>720</v>
      </c>
      <c r="E979" s="43" t="s">
        <v>721</v>
      </c>
      <c r="F979" s="43" t="s">
        <v>385</v>
      </c>
      <c r="G979" s="107" t="s">
        <v>580</v>
      </c>
      <c r="H979" s="107">
        <v>83930.737000000008</v>
      </c>
      <c r="I979" s="43" t="s">
        <v>280</v>
      </c>
    </row>
    <row r="980" spans="1:9" x14ac:dyDescent="0.25">
      <c r="A980" s="43" t="s">
        <v>270</v>
      </c>
      <c r="B980" s="43" t="s">
        <v>520</v>
      </c>
      <c r="C980" s="81" t="s">
        <v>521</v>
      </c>
      <c r="D980" s="43" t="s">
        <v>722</v>
      </c>
      <c r="E980" s="43" t="s">
        <v>723</v>
      </c>
      <c r="F980" s="43" t="s">
        <v>385</v>
      </c>
      <c r="G980" s="107" t="s">
        <v>580</v>
      </c>
      <c r="H980" s="107">
        <v>805.02300000000002</v>
      </c>
      <c r="I980" s="43" t="s">
        <v>280</v>
      </c>
    </row>
    <row r="981" spans="1:9" x14ac:dyDescent="0.25">
      <c r="A981" s="43" t="s">
        <v>270</v>
      </c>
      <c r="B981" s="43" t="s">
        <v>520</v>
      </c>
      <c r="C981" s="81" t="s">
        <v>521</v>
      </c>
      <c r="D981" s="43" t="s">
        <v>724</v>
      </c>
      <c r="E981" s="43" t="s">
        <v>725</v>
      </c>
      <c r="F981" s="43" t="s">
        <v>385</v>
      </c>
      <c r="G981" s="107" t="s">
        <v>580</v>
      </c>
      <c r="H981" s="107">
        <v>84735.76</v>
      </c>
      <c r="I981" s="43" t="s">
        <v>280</v>
      </c>
    </row>
    <row r="982" spans="1:9" x14ac:dyDescent="0.25">
      <c r="A982" s="43" t="s">
        <v>270</v>
      </c>
      <c r="B982" s="43" t="s">
        <v>520</v>
      </c>
      <c r="C982" s="81" t="s">
        <v>521</v>
      </c>
      <c r="D982" s="43" t="s">
        <v>586</v>
      </c>
      <c r="E982" s="43" t="s">
        <v>587</v>
      </c>
      <c r="F982" s="43" t="s">
        <v>385</v>
      </c>
      <c r="G982" s="107" t="s">
        <v>581</v>
      </c>
      <c r="H982" s="107">
        <v>49002.739000000001</v>
      </c>
      <c r="I982" s="43" t="s">
        <v>280</v>
      </c>
    </row>
    <row r="983" spans="1:9" x14ac:dyDescent="0.25">
      <c r="A983" s="43" t="s">
        <v>270</v>
      </c>
      <c r="B983" s="43" t="s">
        <v>520</v>
      </c>
      <c r="C983" s="81" t="s">
        <v>521</v>
      </c>
      <c r="D983" s="43" t="s">
        <v>588</v>
      </c>
      <c r="E983" s="43" t="s">
        <v>589</v>
      </c>
      <c r="F983" s="43" t="s">
        <v>385</v>
      </c>
      <c r="G983" s="107" t="s">
        <v>581</v>
      </c>
      <c r="H983" s="107" t="s">
        <v>519</v>
      </c>
      <c r="I983" s="43" t="s">
        <v>280</v>
      </c>
    </row>
    <row r="984" spans="1:9" x14ac:dyDescent="0.25">
      <c r="A984" s="43" t="s">
        <v>270</v>
      </c>
      <c r="B984" s="43" t="s">
        <v>520</v>
      </c>
      <c r="C984" s="81" t="s">
        <v>521</v>
      </c>
      <c r="D984" s="43" t="s">
        <v>590</v>
      </c>
      <c r="E984" s="43" t="s">
        <v>591</v>
      </c>
      <c r="F984" s="43" t="s">
        <v>385</v>
      </c>
      <c r="G984" s="107" t="s">
        <v>581</v>
      </c>
      <c r="H984" s="107" t="s">
        <v>519</v>
      </c>
      <c r="I984" s="43" t="s">
        <v>280</v>
      </c>
    </row>
    <row r="985" spans="1:9" x14ac:dyDescent="0.25">
      <c r="A985" s="43" t="s">
        <v>270</v>
      </c>
      <c r="B985" s="43" t="s">
        <v>520</v>
      </c>
      <c r="C985" s="81" t="s">
        <v>521</v>
      </c>
      <c r="D985" s="43" t="s">
        <v>592</v>
      </c>
      <c r="E985" s="43" t="s">
        <v>593</v>
      </c>
      <c r="F985" s="43" t="s">
        <v>385</v>
      </c>
      <c r="G985" s="107" t="s">
        <v>581</v>
      </c>
      <c r="H985" s="107" t="s">
        <v>519</v>
      </c>
      <c r="I985" s="43" t="s">
        <v>280</v>
      </c>
    </row>
    <row r="986" spans="1:9" x14ac:dyDescent="0.25">
      <c r="A986" s="43" t="s">
        <v>270</v>
      </c>
      <c r="B986" s="43" t="s">
        <v>520</v>
      </c>
      <c r="C986" s="81" t="s">
        <v>521</v>
      </c>
      <c r="D986" s="43" t="s">
        <v>594</v>
      </c>
      <c r="E986" s="43" t="s">
        <v>595</v>
      </c>
      <c r="F986" s="43" t="s">
        <v>385</v>
      </c>
      <c r="G986" s="107" t="s">
        <v>581</v>
      </c>
      <c r="H986" s="107">
        <v>1564.596</v>
      </c>
      <c r="I986" s="43" t="s">
        <v>280</v>
      </c>
    </row>
    <row r="987" spans="1:9" x14ac:dyDescent="0.25">
      <c r="A987" s="43" t="s">
        <v>270</v>
      </c>
      <c r="B987" s="43" t="s">
        <v>520</v>
      </c>
      <c r="C987" s="81" t="s">
        <v>521</v>
      </c>
      <c r="D987" s="43" t="s">
        <v>596</v>
      </c>
      <c r="E987" s="43" t="s">
        <v>597</v>
      </c>
      <c r="F987" s="43" t="s">
        <v>385</v>
      </c>
      <c r="G987" s="107" t="s">
        <v>581</v>
      </c>
      <c r="H987" s="107" t="s">
        <v>519</v>
      </c>
      <c r="I987" s="43" t="s">
        <v>280</v>
      </c>
    </row>
    <row r="988" spans="1:9" x14ac:dyDescent="0.25">
      <c r="A988" s="43" t="s">
        <v>270</v>
      </c>
      <c r="B988" s="43" t="s">
        <v>520</v>
      </c>
      <c r="C988" s="81" t="s">
        <v>521</v>
      </c>
      <c r="D988" s="43" t="s">
        <v>598</v>
      </c>
      <c r="E988" s="43" t="s">
        <v>599</v>
      </c>
      <c r="F988" s="43" t="s">
        <v>385</v>
      </c>
      <c r="G988" s="107" t="s">
        <v>581</v>
      </c>
      <c r="H988" s="107" t="s">
        <v>519</v>
      </c>
      <c r="I988" s="43" t="s">
        <v>280</v>
      </c>
    </row>
    <row r="989" spans="1:9" x14ac:dyDescent="0.25">
      <c r="A989" s="43" t="s">
        <v>270</v>
      </c>
      <c r="B989" s="43" t="s">
        <v>520</v>
      </c>
      <c r="C989" s="81" t="s">
        <v>521</v>
      </c>
      <c r="D989" s="43" t="s">
        <v>600</v>
      </c>
      <c r="E989" s="43" t="s">
        <v>601</v>
      </c>
      <c r="F989" s="43" t="s">
        <v>385</v>
      </c>
      <c r="G989" s="107" t="s">
        <v>581</v>
      </c>
      <c r="H989" s="107" t="s">
        <v>519</v>
      </c>
      <c r="I989" s="43" t="s">
        <v>280</v>
      </c>
    </row>
    <row r="990" spans="1:9" x14ac:dyDescent="0.25">
      <c r="A990" s="43" t="s">
        <v>270</v>
      </c>
      <c r="B990" s="43" t="s">
        <v>520</v>
      </c>
      <c r="C990" s="81" t="s">
        <v>521</v>
      </c>
      <c r="D990" s="43" t="s">
        <v>602</v>
      </c>
      <c r="E990" s="43" t="s">
        <v>603</v>
      </c>
      <c r="F990" s="43" t="s">
        <v>385</v>
      </c>
      <c r="G990" s="107" t="s">
        <v>581</v>
      </c>
      <c r="H990" s="107">
        <v>4292.7250000000004</v>
      </c>
      <c r="I990" s="43" t="s">
        <v>280</v>
      </c>
    </row>
    <row r="991" spans="1:9" x14ac:dyDescent="0.25">
      <c r="A991" s="43" t="s">
        <v>270</v>
      </c>
      <c r="B991" s="43" t="s">
        <v>520</v>
      </c>
      <c r="C991" s="81" t="s">
        <v>521</v>
      </c>
      <c r="D991" s="43" t="s">
        <v>604</v>
      </c>
      <c r="E991" s="43" t="s">
        <v>605</v>
      </c>
      <c r="F991" s="43" t="s">
        <v>385</v>
      </c>
      <c r="G991" s="107" t="s">
        <v>581</v>
      </c>
      <c r="H991" s="107" t="s">
        <v>519</v>
      </c>
      <c r="I991" s="43" t="s">
        <v>280</v>
      </c>
    </row>
    <row r="992" spans="1:9" x14ac:dyDescent="0.25">
      <c r="A992" s="43" t="s">
        <v>270</v>
      </c>
      <c r="B992" s="43" t="s">
        <v>520</v>
      </c>
      <c r="C992" s="81" t="s">
        <v>521</v>
      </c>
      <c r="D992" s="43" t="s">
        <v>606</v>
      </c>
      <c r="E992" s="43" t="s">
        <v>607</v>
      </c>
      <c r="F992" s="43" t="s">
        <v>385</v>
      </c>
      <c r="G992" s="107" t="s">
        <v>581</v>
      </c>
      <c r="H992" s="107" t="s">
        <v>519</v>
      </c>
      <c r="I992" s="43" t="s">
        <v>280</v>
      </c>
    </row>
    <row r="993" spans="1:9" x14ac:dyDescent="0.25">
      <c r="A993" s="43" t="s">
        <v>270</v>
      </c>
      <c r="B993" s="43" t="s">
        <v>520</v>
      </c>
      <c r="C993" s="81" t="s">
        <v>521</v>
      </c>
      <c r="D993" s="43" t="s">
        <v>608</v>
      </c>
      <c r="E993" s="43" t="s">
        <v>609</v>
      </c>
      <c r="F993" s="43" t="s">
        <v>385</v>
      </c>
      <c r="G993" s="107" t="s">
        <v>581</v>
      </c>
      <c r="H993" s="107" t="s">
        <v>519</v>
      </c>
      <c r="I993" s="43" t="s">
        <v>280</v>
      </c>
    </row>
    <row r="994" spans="1:9" x14ac:dyDescent="0.25">
      <c r="A994" s="43" t="s">
        <v>270</v>
      </c>
      <c r="B994" s="43" t="s">
        <v>520</v>
      </c>
      <c r="C994" s="81" t="s">
        <v>521</v>
      </c>
      <c r="D994" s="43" t="s">
        <v>610</v>
      </c>
      <c r="E994" s="43" t="s">
        <v>611</v>
      </c>
      <c r="F994" s="43" t="s">
        <v>385</v>
      </c>
      <c r="G994" s="107" t="s">
        <v>581</v>
      </c>
      <c r="H994" s="107" t="s">
        <v>519</v>
      </c>
      <c r="I994" s="43" t="s">
        <v>280</v>
      </c>
    </row>
    <row r="995" spans="1:9" x14ac:dyDescent="0.25">
      <c r="A995" s="43" t="s">
        <v>270</v>
      </c>
      <c r="B995" s="43" t="s">
        <v>520</v>
      </c>
      <c r="C995" s="81" t="s">
        <v>521</v>
      </c>
      <c r="D995" s="43" t="s">
        <v>612</v>
      </c>
      <c r="E995" s="43" t="s">
        <v>613</v>
      </c>
      <c r="F995" s="43" t="s">
        <v>385</v>
      </c>
      <c r="G995" s="107" t="s">
        <v>581</v>
      </c>
      <c r="H995" s="107" t="s">
        <v>519</v>
      </c>
      <c r="I995" s="43" t="s">
        <v>280</v>
      </c>
    </row>
    <row r="996" spans="1:9" x14ac:dyDescent="0.25">
      <c r="A996" s="43" t="s">
        <v>270</v>
      </c>
      <c r="B996" s="43" t="s">
        <v>520</v>
      </c>
      <c r="C996" s="81" t="s">
        <v>521</v>
      </c>
      <c r="D996" s="43" t="s">
        <v>614</v>
      </c>
      <c r="E996" s="43" t="s">
        <v>615</v>
      </c>
      <c r="F996" s="43" t="s">
        <v>385</v>
      </c>
      <c r="G996" s="107" t="s">
        <v>581</v>
      </c>
      <c r="H996" s="107" t="s">
        <v>519</v>
      </c>
      <c r="I996" s="43" t="s">
        <v>280</v>
      </c>
    </row>
    <row r="997" spans="1:9" x14ac:dyDescent="0.25">
      <c r="A997" s="43" t="s">
        <v>270</v>
      </c>
      <c r="B997" s="43" t="s">
        <v>520</v>
      </c>
      <c r="C997" s="81" t="s">
        <v>521</v>
      </c>
      <c r="D997" s="43" t="s">
        <v>616</v>
      </c>
      <c r="E997" s="43" t="s">
        <v>617</v>
      </c>
      <c r="F997" s="43" t="s">
        <v>385</v>
      </c>
      <c r="G997" s="107" t="s">
        <v>581</v>
      </c>
      <c r="H997" s="107" t="s">
        <v>519</v>
      </c>
      <c r="I997" s="43" t="s">
        <v>280</v>
      </c>
    </row>
    <row r="998" spans="1:9" x14ac:dyDescent="0.25">
      <c r="A998" s="43" t="s">
        <v>270</v>
      </c>
      <c r="B998" s="43" t="s">
        <v>520</v>
      </c>
      <c r="C998" s="81" t="s">
        <v>521</v>
      </c>
      <c r="D998" s="43" t="s">
        <v>618</v>
      </c>
      <c r="E998" s="43" t="s">
        <v>619</v>
      </c>
      <c r="F998" s="43" t="s">
        <v>385</v>
      </c>
      <c r="G998" s="107" t="s">
        <v>581</v>
      </c>
      <c r="H998" s="107" t="s">
        <v>519</v>
      </c>
      <c r="I998" s="43" t="s">
        <v>280</v>
      </c>
    </row>
    <row r="999" spans="1:9" x14ac:dyDescent="0.25">
      <c r="A999" s="43" t="s">
        <v>270</v>
      </c>
      <c r="B999" s="43" t="s">
        <v>520</v>
      </c>
      <c r="C999" s="81" t="s">
        <v>521</v>
      </c>
      <c r="D999" s="43" t="s">
        <v>620</v>
      </c>
      <c r="E999" s="43" t="s">
        <v>621</v>
      </c>
      <c r="F999" s="43" t="s">
        <v>385</v>
      </c>
      <c r="G999" s="107" t="s">
        <v>581</v>
      </c>
      <c r="H999" s="107" t="s">
        <v>519</v>
      </c>
      <c r="I999" s="43" t="s">
        <v>280</v>
      </c>
    </row>
    <row r="1000" spans="1:9" x14ac:dyDescent="0.25">
      <c r="A1000" s="43" t="s">
        <v>270</v>
      </c>
      <c r="B1000" s="43" t="s">
        <v>520</v>
      </c>
      <c r="C1000" s="81" t="s">
        <v>521</v>
      </c>
      <c r="D1000" s="43" t="s">
        <v>622</v>
      </c>
      <c r="E1000" s="43" t="s">
        <v>623</v>
      </c>
      <c r="F1000" s="43" t="s">
        <v>385</v>
      </c>
      <c r="G1000" s="107" t="s">
        <v>581</v>
      </c>
      <c r="H1000" s="107" t="s">
        <v>519</v>
      </c>
      <c r="I1000" s="43" t="s">
        <v>280</v>
      </c>
    </row>
    <row r="1001" spans="1:9" x14ac:dyDescent="0.25">
      <c r="A1001" s="43" t="s">
        <v>270</v>
      </c>
      <c r="B1001" s="43" t="s">
        <v>520</v>
      </c>
      <c r="C1001" s="81" t="s">
        <v>521</v>
      </c>
      <c r="D1001" s="43" t="s">
        <v>624</v>
      </c>
      <c r="E1001" s="43" t="s">
        <v>625</v>
      </c>
      <c r="F1001" s="43" t="s">
        <v>385</v>
      </c>
      <c r="G1001" s="107" t="s">
        <v>581</v>
      </c>
      <c r="H1001" s="107" t="s">
        <v>519</v>
      </c>
      <c r="I1001" s="43" t="s">
        <v>280</v>
      </c>
    </row>
    <row r="1002" spans="1:9" x14ac:dyDescent="0.25">
      <c r="A1002" s="43" t="s">
        <v>270</v>
      </c>
      <c r="B1002" s="43" t="s">
        <v>520</v>
      </c>
      <c r="C1002" s="81" t="s">
        <v>521</v>
      </c>
      <c r="D1002" s="43" t="s">
        <v>626</v>
      </c>
      <c r="E1002" s="43" t="s">
        <v>627</v>
      </c>
      <c r="F1002" s="43" t="s">
        <v>385</v>
      </c>
      <c r="G1002" s="107" t="s">
        <v>581</v>
      </c>
      <c r="H1002" s="107" t="s">
        <v>519</v>
      </c>
      <c r="I1002" s="43" t="s">
        <v>280</v>
      </c>
    </row>
    <row r="1003" spans="1:9" x14ac:dyDescent="0.25">
      <c r="A1003" s="43" t="s">
        <v>270</v>
      </c>
      <c r="B1003" s="43" t="s">
        <v>520</v>
      </c>
      <c r="C1003" s="81" t="s">
        <v>521</v>
      </c>
      <c r="D1003" s="43" t="s">
        <v>628</v>
      </c>
      <c r="E1003" s="43" t="s">
        <v>629</v>
      </c>
      <c r="F1003" s="43" t="s">
        <v>385</v>
      </c>
      <c r="G1003" s="107" t="s">
        <v>581</v>
      </c>
      <c r="H1003" s="107" t="s">
        <v>519</v>
      </c>
      <c r="I1003" s="43" t="s">
        <v>280</v>
      </c>
    </row>
    <row r="1004" spans="1:9" x14ac:dyDescent="0.25">
      <c r="A1004" s="43" t="s">
        <v>270</v>
      </c>
      <c r="B1004" s="43" t="s">
        <v>520</v>
      </c>
      <c r="C1004" s="81" t="s">
        <v>521</v>
      </c>
      <c r="D1004" s="43" t="s">
        <v>630</v>
      </c>
      <c r="E1004" s="43" t="s">
        <v>631</v>
      </c>
      <c r="F1004" s="43" t="s">
        <v>385</v>
      </c>
      <c r="G1004" s="107" t="s">
        <v>581</v>
      </c>
      <c r="H1004" s="107" t="s">
        <v>519</v>
      </c>
      <c r="I1004" s="43" t="s">
        <v>280</v>
      </c>
    </row>
    <row r="1005" spans="1:9" x14ac:dyDescent="0.25">
      <c r="A1005" s="43" t="s">
        <v>270</v>
      </c>
      <c r="B1005" s="43" t="s">
        <v>520</v>
      </c>
      <c r="C1005" s="81" t="s">
        <v>521</v>
      </c>
      <c r="D1005" s="43" t="s">
        <v>632</v>
      </c>
      <c r="E1005" s="43" t="s">
        <v>633</v>
      </c>
      <c r="F1005" s="43" t="s">
        <v>385</v>
      </c>
      <c r="G1005" s="107" t="s">
        <v>581</v>
      </c>
      <c r="H1005" s="107" t="s">
        <v>519</v>
      </c>
      <c r="I1005" s="43" t="s">
        <v>280</v>
      </c>
    </row>
    <row r="1006" spans="1:9" x14ac:dyDescent="0.25">
      <c r="A1006" s="43" t="s">
        <v>270</v>
      </c>
      <c r="B1006" s="43" t="s">
        <v>520</v>
      </c>
      <c r="C1006" s="81" t="s">
        <v>521</v>
      </c>
      <c r="D1006" s="43" t="s">
        <v>634</v>
      </c>
      <c r="E1006" s="43" t="s">
        <v>635</v>
      </c>
      <c r="F1006" s="43" t="s">
        <v>385</v>
      </c>
      <c r="G1006" s="107" t="s">
        <v>581</v>
      </c>
      <c r="H1006" s="107" t="s">
        <v>519</v>
      </c>
      <c r="I1006" s="43" t="s">
        <v>280</v>
      </c>
    </row>
    <row r="1007" spans="1:9" x14ac:dyDescent="0.25">
      <c r="A1007" s="43" t="s">
        <v>270</v>
      </c>
      <c r="B1007" s="43" t="s">
        <v>520</v>
      </c>
      <c r="C1007" s="81" t="s">
        <v>521</v>
      </c>
      <c r="D1007" s="43" t="s">
        <v>636</v>
      </c>
      <c r="E1007" s="43" t="s">
        <v>637</v>
      </c>
      <c r="F1007" s="43" t="s">
        <v>385</v>
      </c>
      <c r="G1007" s="107" t="s">
        <v>581</v>
      </c>
      <c r="H1007" s="107" t="s">
        <v>519</v>
      </c>
      <c r="I1007" s="43" t="s">
        <v>280</v>
      </c>
    </row>
    <row r="1008" spans="1:9" x14ac:dyDescent="0.25">
      <c r="A1008" s="43" t="s">
        <v>270</v>
      </c>
      <c r="B1008" s="43" t="s">
        <v>520</v>
      </c>
      <c r="C1008" s="81" t="s">
        <v>521</v>
      </c>
      <c r="D1008" s="43" t="s">
        <v>638</v>
      </c>
      <c r="E1008" s="43" t="s">
        <v>639</v>
      </c>
      <c r="F1008" s="43" t="s">
        <v>385</v>
      </c>
      <c r="G1008" s="107" t="s">
        <v>581</v>
      </c>
      <c r="H1008" s="107" t="s">
        <v>519</v>
      </c>
      <c r="I1008" s="43" t="s">
        <v>280</v>
      </c>
    </row>
    <row r="1009" spans="1:9" x14ac:dyDescent="0.25">
      <c r="A1009" s="43" t="s">
        <v>270</v>
      </c>
      <c r="B1009" s="43" t="s">
        <v>520</v>
      </c>
      <c r="C1009" s="81" t="s">
        <v>521</v>
      </c>
      <c r="D1009" s="43" t="s">
        <v>640</v>
      </c>
      <c r="E1009" s="43" t="s">
        <v>641</v>
      </c>
      <c r="F1009" s="43" t="s">
        <v>385</v>
      </c>
      <c r="G1009" s="107" t="s">
        <v>581</v>
      </c>
      <c r="H1009" s="107" t="s">
        <v>519</v>
      </c>
      <c r="I1009" s="43" t="s">
        <v>280</v>
      </c>
    </row>
    <row r="1010" spans="1:9" x14ac:dyDescent="0.25">
      <c r="A1010" s="43" t="s">
        <v>270</v>
      </c>
      <c r="B1010" s="43" t="s">
        <v>520</v>
      </c>
      <c r="C1010" s="81" t="s">
        <v>521</v>
      </c>
      <c r="D1010" s="43" t="s">
        <v>642</v>
      </c>
      <c r="E1010" s="43" t="s">
        <v>643</v>
      </c>
      <c r="F1010" s="43" t="s">
        <v>385</v>
      </c>
      <c r="G1010" s="107" t="s">
        <v>581</v>
      </c>
      <c r="H1010" s="107" t="s">
        <v>519</v>
      </c>
      <c r="I1010" s="43" t="s">
        <v>280</v>
      </c>
    </row>
    <row r="1011" spans="1:9" x14ac:dyDescent="0.25">
      <c r="A1011" s="43" t="s">
        <v>270</v>
      </c>
      <c r="B1011" s="43" t="s">
        <v>520</v>
      </c>
      <c r="C1011" s="81" t="s">
        <v>521</v>
      </c>
      <c r="D1011" s="43" t="s">
        <v>644</v>
      </c>
      <c r="E1011" s="43" t="s">
        <v>645</v>
      </c>
      <c r="F1011" s="43" t="s">
        <v>385</v>
      </c>
      <c r="G1011" s="107" t="s">
        <v>581</v>
      </c>
      <c r="H1011" s="107" t="s">
        <v>519</v>
      </c>
      <c r="I1011" s="43" t="s">
        <v>280</v>
      </c>
    </row>
    <row r="1012" spans="1:9" x14ac:dyDescent="0.25">
      <c r="A1012" s="43" t="s">
        <v>270</v>
      </c>
      <c r="B1012" s="43" t="s">
        <v>520</v>
      </c>
      <c r="C1012" s="81" t="s">
        <v>521</v>
      </c>
      <c r="D1012" s="43" t="s">
        <v>646</v>
      </c>
      <c r="E1012" s="43" t="s">
        <v>647</v>
      </c>
      <c r="F1012" s="43" t="s">
        <v>385</v>
      </c>
      <c r="G1012" s="107" t="s">
        <v>581</v>
      </c>
      <c r="H1012" s="107" t="s">
        <v>519</v>
      </c>
      <c r="I1012" s="43" t="s">
        <v>280</v>
      </c>
    </row>
    <row r="1013" spans="1:9" x14ac:dyDescent="0.25">
      <c r="A1013" s="43" t="s">
        <v>270</v>
      </c>
      <c r="B1013" s="43" t="s">
        <v>520</v>
      </c>
      <c r="C1013" s="81" t="s">
        <v>521</v>
      </c>
      <c r="D1013" s="43" t="s">
        <v>648</v>
      </c>
      <c r="E1013" s="43" t="s">
        <v>649</v>
      </c>
      <c r="F1013" s="43" t="s">
        <v>385</v>
      </c>
      <c r="G1013" s="107" t="s">
        <v>581</v>
      </c>
      <c r="H1013" s="107" t="s">
        <v>519</v>
      </c>
      <c r="I1013" s="43" t="s">
        <v>280</v>
      </c>
    </row>
    <row r="1014" spans="1:9" x14ac:dyDescent="0.25">
      <c r="A1014" s="43" t="s">
        <v>270</v>
      </c>
      <c r="B1014" s="43" t="s">
        <v>520</v>
      </c>
      <c r="C1014" s="81" t="s">
        <v>521</v>
      </c>
      <c r="D1014" s="43" t="s">
        <v>650</v>
      </c>
      <c r="E1014" s="43" t="s">
        <v>651</v>
      </c>
      <c r="F1014" s="43" t="s">
        <v>385</v>
      </c>
      <c r="G1014" s="107" t="s">
        <v>581</v>
      </c>
      <c r="H1014" s="107" t="s">
        <v>519</v>
      </c>
      <c r="I1014" s="43" t="s">
        <v>280</v>
      </c>
    </row>
    <row r="1015" spans="1:9" x14ac:dyDescent="0.25">
      <c r="A1015" s="43" t="s">
        <v>270</v>
      </c>
      <c r="B1015" s="43" t="s">
        <v>520</v>
      </c>
      <c r="C1015" s="81" t="s">
        <v>521</v>
      </c>
      <c r="D1015" s="43" t="s">
        <v>652</v>
      </c>
      <c r="E1015" s="43" t="s">
        <v>653</v>
      </c>
      <c r="F1015" s="43" t="s">
        <v>385</v>
      </c>
      <c r="G1015" s="107" t="s">
        <v>581</v>
      </c>
      <c r="H1015" s="107" t="s">
        <v>519</v>
      </c>
      <c r="I1015" s="43" t="s">
        <v>280</v>
      </c>
    </row>
    <row r="1016" spans="1:9" x14ac:dyDescent="0.25">
      <c r="A1016" s="43" t="s">
        <v>270</v>
      </c>
      <c r="B1016" s="43" t="s">
        <v>520</v>
      </c>
      <c r="C1016" s="81" t="s">
        <v>521</v>
      </c>
      <c r="D1016" s="43" t="s">
        <v>654</v>
      </c>
      <c r="E1016" s="43" t="s">
        <v>655</v>
      </c>
      <c r="F1016" s="43" t="s">
        <v>385</v>
      </c>
      <c r="G1016" s="107" t="s">
        <v>581</v>
      </c>
      <c r="H1016" s="107" t="s">
        <v>519</v>
      </c>
      <c r="I1016" s="43" t="s">
        <v>280</v>
      </c>
    </row>
    <row r="1017" spans="1:9" x14ac:dyDescent="0.25">
      <c r="A1017" s="43" t="s">
        <v>270</v>
      </c>
      <c r="B1017" s="43" t="s">
        <v>520</v>
      </c>
      <c r="C1017" s="81" t="s">
        <v>521</v>
      </c>
      <c r="D1017" s="43" t="s">
        <v>656</v>
      </c>
      <c r="E1017" s="43" t="s">
        <v>657</v>
      </c>
      <c r="F1017" s="43" t="s">
        <v>385</v>
      </c>
      <c r="G1017" s="107" t="s">
        <v>581</v>
      </c>
      <c r="H1017" s="107">
        <v>12313.181</v>
      </c>
      <c r="I1017" s="43" t="s">
        <v>280</v>
      </c>
    </row>
    <row r="1018" spans="1:9" x14ac:dyDescent="0.25">
      <c r="A1018" s="43" t="s">
        <v>270</v>
      </c>
      <c r="B1018" s="43" t="s">
        <v>520</v>
      </c>
      <c r="C1018" s="81" t="s">
        <v>521</v>
      </c>
      <c r="D1018" s="43" t="s">
        <v>658</v>
      </c>
      <c r="E1018" s="43" t="s">
        <v>659</v>
      </c>
      <c r="F1018" s="43" t="s">
        <v>385</v>
      </c>
      <c r="G1018" s="107" t="s">
        <v>581</v>
      </c>
      <c r="H1018" s="107" t="s">
        <v>519</v>
      </c>
      <c r="I1018" s="43" t="s">
        <v>280</v>
      </c>
    </row>
    <row r="1019" spans="1:9" x14ac:dyDescent="0.25">
      <c r="A1019" s="43" t="s">
        <v>270</v>
      </c>
      <c r="B1019" s="43" t="s">
        <v>520</v>
      </c>
      <c r="C1019" s="81" t="s">
        <v>521</v>
      </c>
      <c r="D1019" s="43" t="s">
        <v>660</v>
      </c>
      <c r="E1019" s="43" t="s">
        <v>661</v>
      </c>
      <c r="F1019" s="43" t="s">
        <v>385</v>
      </c>
      <c r="G1019" s="107" t="s">
        <v>581</v>
      </c>
      <c r="H1019" s="107" t="s">
        <v>519</v>
      </c>
      <c r="I1019" s="43" t="s">
        <v>280</v>
      </c>
    </row>
    <row r="1020" spans="1:9" x14ac:dyDescent="0.25">
      <c r="A1020" s="43" t="s">
        <v>270</v>
      </c>
      <c r="B1020" s="43" t="s">
        <v>520</v>
      </c>
      <c r="C1020" s="81" t="s">
        <v>521</v>
      </c>
      <c r="D1020" s="43" t="s">
        <v>662</v>
      </c>
      <c r="E1020" s="43" t="s">
        <v>663</v>
      </c>
      <c r="F1020" s="43" t="s">
        <v>385</v>
      </c>
      <c r="G1020" s="107" t="s">
        <v>581</v>
      </c>
      <c r="H1020" s="107">
        <v>9824.2489999999998</v>
      </c>
      <c r="I1020" s="43" t="s">
        <v>280</v>
      </c>
    </row>
    <row r="1021" spans="1:9" x14ac:dyDescent="0.25">
      <c r="A1021" s="43" t="s">
        <v>270</v>
      </c>
      <c r="B1021" s="43" t="s">
        <v>520</v>
      </c>
      <c r="C1021" s="81" t="s">
        <v>521</v>
      </c>
      <c r="D1021" s="43" t="s">
        <v>664</v>
      </c>
      <c r="E1021" s="43" t="s">
        <v>665</v>
      </c>
      <c r="F1021" s="43" t="s">
        <v>385</v>
      </c>
      <c r="G1021" s="107" t="s">
        <v>581</v>
      </c>
      <c r="H1021" s="107">
        <v>5085.5969999999998</v>
      </c>
      <c r="I1021" s="43" t="s">
        <v>280</v>
      </c>
    </row>
    <row r="1022" spans="1:9" x14ac:dyDescent="0.25">
      <c r="A1022" s="43" t="s">
        <v>270</v>
      </c>
      <c r="B1022" s="43" t="s">
        <v>520</v>
      </c>
      <c r="C1022" s="81" t="s">
        <v>521</v>
      </c>
      <c r="D1022" s="43" t="s">
        <v>666</v>
      </c>
      <c r="E1022" s="43" t="s">
        <v>667</v>
      </c>
      <c r="F1022" s="43" t="s">
        <v>385</v>
      </c>
      <c r="G1022" s="107" t="s">
        <v>581</v>
      </c>
      <c r="H1022" s="107" t="s">
        <v>519</v>
      </c>
      <c r="I1022" s="43" t="s">
        <v>280</v>
      </c>
    </row>
    <row r="1023" spans="1:9" x14ac:dyDescent="0.25">
      <c r="A1023" s="43" t="s">
        <v>270</v>
      </c>
      <c r="B1023" s="43" t="s">
        <v>520</v>
      </c>
      <c r="C1023" s="81" t="s">
        <v>521</v>
      </c>
      <c r="D1023" s="43" t="s">
        <v>668</v>
      </c>
      <c r="E1023" s="43" t="s">
        <v>669</v>
      </c>
      <c r="F1023" s="43" t="s">
        <v>385</v>
      </c>
      <c r="G1023" s="107" t="s">
        <v>581</v>
      </c>
      <c r="H1023" s="107">
        <v>4634.5309999999999</v>
      </c>
      <c r="I1023" s="43" t="s">
        <v>280</v>
      </c>
    </row>
    <row r="1024" spans="1:9" x14ac:dyDescent="0.25">
      <c r="A1024" s="43" t="s">
        <v>270</v>
      </c>
      <c r="B1024" s="43" t="s">
        <v>520</v>
      </c>
      <c r="C1024" s="81" t="s">
        <v>521</v>
      </c>
      <c r="D1024" s="43" t="s">
        <v>670</v>
      </c>
      <c r="E1024" s="43" t="s">
        <v>671</v>
      </c>
      <c r="F1024" s="43" t="s">
        <v>385</v>
      </c>
      <c r="G1024" s="107" t="s">
        <v>581</v>
      </c>
      <c r="H1024" s="107" t="s">
        <v>519</v>
      </c>
      <c r="I1024" s="43" t="s">
        <v>280</v>
      </c>
    </row>
    <row r="1025" spans="1:9" x14ac:dyDescent="0.25">
      <c r="A1025" s="43" t="s">
        <v>270</v>
      </c>
      <c r="B1025" s="43" t="s">
        <v>520</v>
      </c>
      <c r="C1025" s="81" t="s">
        <v>521</v>
      </c>
      <c r="D1025" s="43" t="s">
        <v>672</v>
      </c>
      <c r="E1025" s="43" t="s">
        <v>673</v>
      </c>
      <c r="F1025" s="43" t="s">
        <v>385</v>
      </c>
      <c r="G1025" s="107" t="s">
        <v>581</v>
      </c>
      <c r="H1025" s="107">
        <v>11.67</v>
      </c>
      <c r="I1025" s="43" t="s">
        <v>280</v>
      </c>
    </row>
    <row r="1026" spans="1:9" x14ac:dyDescent="0.25">
      <c r="A1026" s="43" t="s">
        <v>270</v>
      </c>
      <c r="B1026" s="43" t="s">
        <v>520</v>
      </c>
      <c r="C1026" s="81" t="s">
        <v>521</v>
      </c>
      <c r="D1026" s="43" t="s">
        <v>674</v>
      </c>
      <c r="E1026" s="43" t="s">
        <v>675</v>
      </c>
      <c r="F1026" s="43" t="s">
        <v>385</v>
      </c>
      <c r="G1026" s="107" t="s">
        <v>581</v>
      </c>
      <c r="H1026" s="107" t="s">
        <v>519</v>
      </c>
      <c r="I1026" s="43" t="s">
        <v>280</v>
      </c>
    </row>
    <row r="1027" spans="1:9" x14ac:dyDescent="0.25">
      <c r="A1027" s="43" t="s">
        <v>270</v>
      </c>
      <c r="B1027" s="43" t="s">
        <v>520</v>
      </c>
      <c r="C1027" s="81" t="s">
        <v>521</v>
      </c>
      <c r="D1027" s="43" t="s">
        <v>676</v>
      </c>
      <c r="E1027" s="43" t="s">
        <v>677</v>
      </c>
      <c r="F1027" s="43" t="s">
        <v>385</v>
      </c>
      <c r="G1027" s="107" t="s">
        <v>581</v>
      </c>
      <c r="H1027" s="107" t="s">
        <v>519</v>
      </c>
      <c r="I1027" s="43" t="s">
        <v>280</v>
      </c>
    </row>
    <row r="1028" spans="1:9" x14ac:dyDescent="0.25">
      <c r="A1028" s="43" t="s">
        <v>270</v>
      </c>
      <c r="B1028" s="43" t="s">
        <v>520</v>
      </c>
      <c r="C1028" s="81" t="s">
        <v>521</v>
      </c>
      <c r="D1028" s="43" t="s">
        <v>678</v>
      </c>
      <c r="E1028" s="43" t="s">
        <v>679</v>
      </c>
      <c r="F1028" s="43" t="s">
        <v>385</v>
      </c>
      <c r="G1028" s="107" t="s">
        <v>581</v>
      </c>
      <c r="H1028" s="107">
        <v>8.6929999999999996</v>
      </c>
      <c r="I1028" s="43" t="s">
        <v>280</v>
      </c>
    </row>
    <row r="1029" spans="1:9" x14ac:dyDescent="0.25">
      <c r="A1029" s="43" t="s">
        <v>270</v>
      </c>
      <c r="B1029" s="43" t="s">
        <v>520</v>
      </c>
      <c r="C1029" s="81" t="s">
        <v>521</v>
      </c>
      <c r="D1029" s="43" t="s">
        <v>680</v>
      </c>
      <c r="E1029" s="43" t="s">
        <v>681</v>
      </c>
      <c r="F1029" s="43" t="s">
        <v>385</v>
      </c>
      <c r="G1029" s="107" t="s">
        <v>581</v>
      </c>
      <c r="H1029" s="107" t="s">
        <v>519</v>
      </c>
      <c r="I1029" s="43" t="s">
        <v>280</v>
      </c>
    </row>
    <row r="1030" spans="1:9" x14ac:dyDescent="0.25">
      <c r="A1030" s="43" t="s">
        <v>270</v>
      </c>
      <c r="B1030" s="43" t="s">
        <v>520</v>
      </c>
      <c r="C1030" s="81" t="s">
        <v>521</v>
      </c>
      <c r="D1030" s="43" t="s">
        <v>682</v>
      </c>
      <c r="E1030" s="43" t="s">
        <v>683</v>
      </c>
      <c r="F1030" s="43" t="s">
        <v>385</v>
      </c>
      <c r="G1030" s="107" t="s">
        <v>581</v>
      </c>
      <c r="H1030" s="107" t="s">
        <v>519</v>
      </c>
      <c r="I1030" s="43" t="s">
        <v>280</v>
      </c>
    </row>
    <row r="1031" spans="1:9" x14ac:dyDescent="0.25">
      <c r="A1031" s="43" t="s">
        <v>270</v>
      </c>
      <c r="B1031" s="43" t="s">
        <v>520</v>
      </c>
      <c r="C1031" s="81" t="s">
        <v>521</v>
      </c>
      <c r="D1031" s="43" t="s">
        <v>684</v>
      </c>
      <c r="E1031" s="43" t="s">
        <v>685</v>
      </c>
      <c r="F1031" s="43" t="s">
        <v>385</v>
      </c>
      <c r="G1031" s="107" t="s">
        <v>581</v>
      </c>
      <c r="H1031" s="107" t="s">
        <v>519</v>
      </c>
      <c r="I1031" s="43" t="s">
        <v>280</v>
      </c>
    </row>
    <row r="1032" spans="1:9" x14ac:dyDescent="0.25">
      <c r="A1032" s="43" t="s">
        <v>270</v>
      </c>
      <c r="B1032" s="43" t="s">
        <v>520</v>
      </c>
      <c r="C1032" s="81" t="s">
        <v>521</v>
      </c>
      <c r="D1032" s="43" t="s">
        <v>686</v>
      </c>
      <c r="E1032" s="43" t="s">
        <v>687</v>
      </c>
      <c r="F1032" s="43" t="s">
        <v>385</v>
      </c>
      <c r="G1032" s="107" t="s">
        <v>581</v>
      </c>
      <c r="H1032" s="107">
        <v>5.6800000000000006</v>
      </c>
      <c r="I1032" s="43" t="s">
        <v>280</v>
      </c>
    </row>
    <row r="1033" spans="1:9" x14ac:dyDescent="0.25">
      <c r="A1033" s="43" t="s">
        <v>270</v>
      </c>
      <c r="B1033" s="43" t="s">
        <v>520</v>
      </c>
      <c r="C1033" s="81" t="s">
        <v>521</v>
      </c>
      <c r="D1033" s="43" t="s">
        <v>688</v>
      </c>
      <c r="E1033" s="43" t="s">
        <v>689</v>
      </c>
      <c r="F1033" s="43" t="s">
        <v>385</v>
      </c>
      <c r="G1033" s="107" t="s">
        <v>581</v>
      </c>
      <c r="H1033" s="107" t="s">
        <v>519</v>
      </c>
      <c r="I1033" s="43" t="s">
        <v>280</v>
      </c>
    </row>
    <row r="1034" spans="1:9" x14ac:dyDescent="0.25">
      <c r="A1034" s="43" t="s">
        <v>270</v>
      </c>
      <c r="B1034" s="43" t="s">
        <v>520</v>
      </c>
      <c r="C1034" s="81" t="s">
        <v>521</v>
      </c>
      <c r="D1034" s="43" t="s">
        <v>690</v>
      </c>
      <c r="E1034" s="43" t="s">
        <v>691</v>
      </c>
      <c r="F1034" s="43" t="s">
        <v>385</v>
      </c>
      <c r="G1034" s="107" t="s">
        <v>581</v>
      </c>
      <c r="H1034" s="107" t="s">
        <v>519</v>
      </c>
      <c r="I1034" s="43" t="s">
        <v>280</v>
      </c>
    </row>
    <row r="1035" spans="1:9" x14ac:dyDescent="0.25">
      <c r="A1035" s="43" t="s">
        <v>270</v>
      </c>
      <c r="B1035" s="43" t="s">
        <v>520</v>
      </c>
      <c r="C1035" s="81" t="s">
        <v>521</v>
      </c>
      <c r="D1035" s="43" t="s">
        <v>692</v>
      </c>
      <c r="E1035" s="43" t="s">
        <v>693</v>
      </c>
      <c r="F1035" s="43" t="s">
        <v>385</v>
      </c>
      <c r="G1035" s="107" t="s">
        <v>581</v>
      </c>
      <c r="H1035" s="107" t="s">
        <v>519</v>
      </c>
      <c r="I1035" s="43" t="s">
        <v>280</v>
      </c>
    </row>
    <row r="1036" spans="1:9" x14ac:dyDescent="0.25">
      <c r="A1036" s="43" t="s">
        <v>270</v>
      </c>
      <c r="B1036" s="43" t="s">
        <v>520</v>
      </c>
      <c r="C1036" s="81" t="s">
        <v>521</v>
      </c>
      <c r="D1036" s="43" t="s">
        <v>694</v>
      </c>
      <c r="E1036" s="43" t="s">
        <v>695</v>
      </c>
      <c r="F1036" s="43" t="s">
        <v>385</v>
      </c>
      <c r="G1036" s="107" t="s">
        <v>581</v>
      </c>
      <c r="H1036" s="107" t="s">
        <v>519</v>
      </c>
      <c r="I1036" s="43" t="s">
        <v>280</v>
      </c>
    </row>
    <row r="1037" spans="1:9" x14ac:dyDescent="0.25">
      <c r="A1037" s="43" t="s">
        <v>270</v>
      </c>
      <c r="B1037" s="43" t="s">
        <v>520</v>
      </c>
      <c r="C1037" s="81" t="s">
        <v>521</v>
      </c>
      <c r="D1037" s="43" t="s">
        <v>696</v>
      </c>
      <c r="E1037" s="43" t="s">
        <v>697</v>
      </c>
      <c r="F1037" s="43" t="s">
        <v>385</v>
      </c>
      <c r="G1037" s="107" t="s">
        <v>581</v>
      </c>
      <c r="H1037" s="107" t="s">
        <v>519</v>
      </c>
      <c r="I1037" s="43" t="s">
        <v>280</v>
      </c>
    </row>
    <row r="1038" spans="1:9" x14ac:dyDescent="0.25">
      <c r="A1038" s="43" t="s">
        <v>270</v>
      </c>
      <c r="B1038" s="43" t="s">
        <v>520</v>
      </c>
      <c r="C1038" s="81" t="s">
        <v>521</v>
      </c>
      <c r="D1038" s="43" t="s">
        <v>698</v>
      </c>
      <c r="E1038" s="43" t="s">
        <v>699</v>
      </c>
      <c r="F1038" s="43" t="s">
        <v>385</v>
      </c>
      <c r="G1038" s="107" t="s">
        <v>581</v>
      </c>
      <c r="H1038" s="107" t="s">
        <v>519</v>
      </c>
      <c r="I1038" s="43" t="s">
        <v>280</v>
      </c>
    </row>
    <row r="1039" spans="1:9" x14ac:dyDescent="0.25">
      <c r="A1039" s="43" t="s">
        <v>270</v>
      </c>
      <c r="B1039" s="43" t="s">
        <v>520</v>
      </c>
      <c r="C1039" s="81" t="s">
        <v>521</v>
      </c>
      <c r="D1039" s="43" t="s">
        <v>700</v>
      </c>
      <c r="E1039" s="43" t="s">
        <v>701</v>
      </c>
      <c r="F1039" s="43" t="s">
        <v>385</v>
      </c>
      <c r="G1039" s="107" t="s">
        <v>581</v>
      </c>
      <c r="H1039" s="107">
        <v>3.1440000000000001</v>
      </c>
      <c r="I1039" s="43" t="s">
        <v>280</v>
      </c>
    </row>
    <row r="1040" spans="1:9" x14ac:dyDescent="0.25">
      <c r="A1040" s="43" t="s">
        <v>270</v>
      </c>
      <c r="B1040" s="43" t="s">
        <v>520</v>
      </c>
      <c r="C1040" s="81" t="s">
        <v>521</v>
      </c>
      <c r="D1040" s="43" t="s">
        <v>702</v>
      </c>
      <c r="E1040" s="43" t="s">
        <v>703</v>
      </c>
      <c r="F1040" s="43" t="s">
        <v>385</v>
      </c>
      <c r="G1040" s="107" t="s">
        <v>581</v>
      </c>
      <c r="H1040" s="107">
        <v>3.766</v>
      </c>
      <c r="I1040" s="43" t="s">
        <v>280</v>
      </c>
    </row>
    <row r="1041" spans="1:9" x14ac:dyDescent="0.25">
      <c r="A1041" s="43" t="s">
        <v>270</v>
      </c>
      <c r="B1041" s="43" t="s">
        <v>520</v>
      </c>
      <c r="C1041" s="81" t="s">
        <v>521</v>
      </c>
      <c r="D1041" s="43" t="s">
        <v>704</v>
      </c>
      <c r="E1041" s="43" t="s">
        <v>705</v>
      </c>
      <c r="F1041" s="43" t="s">
        <v>385</v>
      </c>
      <c r="G1041" s="107" t="s">
        <v>581</v>
      </c>
      <c r="H1041" s="107">
        <v>2.798</v>
      </c>
      <c r="I1041" s="43" t="s">
        <v>280</v>
      </c>
    </row>
    <row r="1042" spans="1:9" x14ac:dyDescent="0.25">
      <c r="A1042" s="43" t="s">
        <v>270</v>
      </c>
      <c r="B1042" s="43" t="s">
        <v>520</v>
      </c>
      <c r="C1042" s="81" t="s">
        <v>521</v>
      </c>
      <c r="D1042" s="43" t="s">
        <v>706</v>
      </c>
      <c r="E1042" s="43" t="s">
        <v>707</v>
      </c>
      <c r="F1042" s="43" t="s">
        <v>385</v>
      </c>
      <c r="G1042" s="107" t="s">
        <v>581</v>
      </c>
      <c r="H1042" s="107">
        <v>32.667999999999999</v>
      </c>
      <c r="I1042" s="43" t="s">
        <v>280</v>
      </c>
    </row>
    <row r="1043" spans="1:9" x14ac:dyDescent="0.25">
      <c r="A1043" s="43" t="s">
        <v>270</v>
      </c>
      <c r="B1043" s="43" t="s">
        <v>520</v>
      </c>
      <c r="C1043" s="81" t="s">
        <v>521</v>
      </c>
      <c r="D1043" s="43" t="s">
        <v>708</v>
      </c>
      <c r="E1043" s="43" t="s">
        <v>709</v>
      </c>
      <c r="F1043" s="43" t="s">
        <v>385</v>
      </c>
      <c r="G1043" s="107" t="s">
        <v>581</v>
      </c>
      <c r="H1043" s="107">
        <v>26.567</v>
      </c>
      <c r="I1043" s="43" t="s">
        <v>280</v>
      </c>
    </row>
    <row r="1044" spans="1:9" x14ac:dyDescent="0.25">
      <c r="A1044" s="43" t="s">
        <v>270</v>
      </c>
      <c r="B1044" s="43" t="s">
        <v>520</v>
      </c>
      <c r="C1044" s="81" t="s">
        <v>521</v>
      </c>
      <c r="D1044" s="43" t="s">
        <v>710</v>
      </c>
      <c r="E1044" s="43" t="s">
        <v>711</v>
      </c>
      <c r="F1044" s="43" t="s">
        <v>385</v>
      </c>
      <c r="G1044" s="107" t="s">
        <v>581</v>
      </c>
      <c r="H1044" s="107">
        <v>1.8679999999999999</v>
      </c>
      <c r="I1044" s="43" t="s">
        <v>280</v>
      </c>
    </row>
    <row r="1045" spans="1:9" x14ac:dyDescent="0.25">
      <c r="A1045" s="43" t="s">
        <v>270</v>
      </c>
      <c r="B1045" s="43" t="s">
        <v>520</v>
      </c>
      <c r="C1045" s="81" t="s">
        <v>521</v>
      </c>
      <c r="D1045" s="43" t="s">
        <v>712</v>
      </c>
      <c r="E1045" s="43" t="s">
        <v>713</v>
      </c>
      <c r="F1045" s="43" t="s">
        <v>385</v>
      </c>
      <c r="G1045" s="107" t="s">
        <v>581</v>
      </c>
      <c r="H1045" s="107" t="s">
        <v>226</v>
      </c>
      <c r="I1045" s="43" t="s">
        <v>280</v>
      </c>
    </row>
    <row r="1046" spans="1:9" x14ac:dyDescent="0.25">
      <c r="A1046" s="43" t="s">
        <v>270</v>
      </c>
      <c r="B1046" s="43" t="s">
        <v>520</v>
      </c>
      <c r="C1046" s="81" t="s">
        <v>521</v>
      </c>
      <c r="D1046" s="43" t="s">
        <v>714</v>
      </c>
      <c r="E1046" s="43" t="s">
        <v>715</v>
      </c>
      <c r="F1046" s="43" t="s">
        <v>385</v>
      </c>
      <c r="G1046" s="107" t="s">
        <v>581</v>
      </c>
      <c r="H1046" s="107">
        <v>2.2480000000000002</v>
      </c>
      <c r="I1046" s="43" t="s">
        <v>280</v>
      </c>
    </row>
    <row r="1047" spans="1:9" x14ac:dyDescent="0.25">
      <c r="A1047" s="43" t="s">
        <v>270</v>
      </c>
      <c r="B1047" s="43" t="s">
        <v>520</v>
      </c>
      <c r="C1047" s="81" t="s">
        <v>521</v>
      </c>
      <c r="D1047" s="43" t="s">
        <v>716</v>
      </c>
      <c r="E1047" s="43" t="s">
        <v>717</v>
      </c>
      <c r="F1047" s="43" t="s">
        <v>385</v>
      </c>
      <c r="G1047" s="107" t="s">
        <v>581</v>
      </c>
      <c r="H1047" s="107">
        <v>10.168000000000001</v>
      </c>
      <c r="I1047" s="43" t="s">
        <v>280</v>
      </c>
    </row>
    <row r="1048" spans="1:9" x14ac:dyDescent="0.25">
      <c r="A1048" s="43" t="s">
        <v>270</v>
      </c>
      <c r="B1048" s="43" t="s">
        <v>520</v>
      </c>
      <c r="C1048" s="81" t="s">
        <v>521</v>
      </c>
      <c r="D1048" s="43" t="s">
        <v>718</v>
      </c>
      <c r="E1048" s="43" t="s">
        <v>719</v>
      </c>
      <c r="F1048" s="43" t="s">
        <v>385</v>
      </c>
      <c r="G1048" s="107" t="s">
        <v>581</v>
      </c>
      <c r="H1048" s="107">
        <v>32.948</v>
      </c>
      <c r="I1048" s="43" t="s">
        <v>280</v>
      </c>
    </row>
    <row r="1049" spans="1:9" x14ac:dyDescent="0.25">
      <c r="A1049" s="43" t="s">
        <v>270</v>
      </c>
      <c r="B1049" s="43" t="s">
        <v>520</v>
      </c>
      <c r="C1049" s="81" t="s">
        <v>521</v>
      </c>
      <c r="D1049" s="43" t="s">
        <v>720</v>
      </c>
      <c r="E1049" s="43" t="s">
        <v>721</v>
      </c>
      <c r="F1049" s="43" t="s">
        <v>385</v>
      </c>
      <c r="G1049" s="107" t="s">
        <v>581</v>
      </c>
      <c r="H1049" s="107">
        <v>77139.708000000013</v>
      </c>
      <c r="I1049" s="43" t="s">
        <v>280</v>
      </c>
    </row>
    <row r="1050" spans="1:9" x14ac:dyDescent="0.25">
      <c r="A1050" s="43" t="s">
        <v>270</v>
      </c>
      <c r="B1050" s="43" t="s">
        <v>520</v>
      </c>
      <c r="C1050" s="81" t="s">
        <v>521</v>
      </c>
      <c r="D1050" s="43" t="s">
        <v>722</v>
      </c>
      <c r="E1050" s="43" t="s">
        <v>723</v>
      </c>
      <c r="F1050" s="43" t="s">
        <v>385</v>
      </c>
      <c r="G1050" s="107" t="s">
        <v>581</v>
      </c>
      <c r="H1050" s="107">
        <v>738.09899999999993</v>
      </c>
      <c r="I1050" s="43" t="s">
        <v>280</v>
      </c>
    </row>
    <row r="1051" spans="1:9" x14ac:dyDescent="0.25">
      <c r="A1051" s="43" t="s">
        <v>270</v>
      </c>
      <c r="B1051" s="43" t="s">
        <v>520</v>
      </c>
      <c r="C1051" s="81" t="s">
        <v>521</v>
      </c>
      <c r="D1051" s="43" t="s">
        <v>724</v>
      </c>
      <c r="E1051" s="43" t="s">
        <v>725</v>
      </c>
      <c r="F1051" s="43" t="s">
        <v>385</v>
      </c>
      <c r="G1051" s="107" t="s">
        <v>581</v>
      </c>
      <c r="H1051" s="107">
        <v>77877.807000000001</v>
      </c>
      <c r="I1051" s="43" t="s">
        <v>280</v>
      </c>
    </row>
    <row r="1052" spans="1:9" x14ac:dyDescent="0.25">
      <c r="A1052" s="43" t="s">
        <v>270</v>
      </c>
      <c r="B1052" s="43" t="s">
        <v>520</v>
      </c>
      <c r="C1052" s="81" t="s">
        <v>521</v>
      </c>
      <c r="D1052" s="43" t="s">
        <v>586</v>
      </c>
      <c r="E1052" s="43" t="s">
        <v>587</v>
      </c>
      <c r="F1052" s="43" t="s">
        <v>385</v>
      </c>
      <c r="G1052" s="107" t="s">
        <v>582</v>
      </c>
      <c r="H1052" s="107">
        <v>48378.263000000006</v>
      </c>
      <c r="I1052" s="43" t="s">
        <v>279</v>
      </c>
    </row>
    <row r="1053" spans="1:9" x14ac:dyDescent="0.25">
      <c r="A1053" s="43" t="s">
        <v>270</v>
      </c>
      <c r="B1053" s="43" t="s">
        <v>520</v>
      </c>
      <c r="C1053" s="81" t="s">
        <v>521</v>
      </c>
      <c r="D1053" s="43" t="s">
        <v>588</v>
      </c>
      <c r="E1053" s="43" t="s">
        <v>589</v>
      </c>
      <c r="F1053" s="43" t="s">
        <v>385</v>
      </c>
      <c r="G1053" s="107" t="s">
        <v>582</v>
      </c>
      <c r="H1053" s="107">
        <v>48342.247000000003</v>
      </c>
      <c r="I1053" s="43" t="s">
        <v>279</v>
      </c>
    </row>
    <row r="1054" spans="1:9" x14ac:dyDescent="0.25">
      <c r="A1054" s="43" t="s">
        <v>270</v>
      </c>
      <c r="B1054" s="43" t="s">
        <v>520</v>
      </c>
      <c r="C1054" s="81" t="s">
        <v>521</v>
      </c>
      <c r="D1054" s="43" t="s">
        <v>590</v>
      </c>
      <c r="E1054" s="43" t="s">
        <v>591</v>
      </c>
      <c r="F1054" s="43" t="s">
        <v>385</v>
      </c>
      <c r="G1054" s="107" t="s">
        <v>582</v>
      </c>
      <c r="H1054" s="107">
        <v>0.46799999999999997</v>
      </c>
      <c r="I1054" s="43" t="s">
        <v>279</v>
      </c>
    </row>
    <row r="1055" spans="1:9" x14ac:dyDescent="0.25">
      <c r="A1055" s="43" t="s">
        <v>270</v>
      </c>
      <c r="B1055" s="43" t="s">
        <v>520</v>
      </c>
      <c r="C1055" s="81" t="s">
        <v>521</v>
      </c>
      <c r="D1055" s="43" t="s">
        <v>592</v>
      </c>
      <c r="E1055" s="43" t="s">
        <v>593</v>
      </c>
      <c r="F1055" s="43" t="s">
        <v>385</v>
      </c>
      <c r="G1055" s="107" t="s">
        <v>582</v>
      </c>
      <c r="H1055" s="107">
        <v>35.548999999999999</v>
      </c>
      <c r="I1055" s="43" t="s">
        <v>279</v>
      </c>
    </row>
    <row r="1056" spans="1:9" x14ac:dyDescent="0.25">
      <c r="A1056" s="43" t="s">
        <v>270</v>
      </c>
      <c r="B1056" s="43" t="s">
        <v>520</v>
      </c>
      <c r="C1056" s="81" t="s">
        <v>521</v>
      </c>
      <c r="D1056" s="43" t="s">
        <v>594</v>
      </c>
      <c r="E1056" s="43" t="s">
        <v>595</v>
      </c>
      <c r="F1056" s="43" t="s">
        <v>385</v>
      </c>
      <c r="G1056" s="107" t="s">
        <v>582</v>
      </c>
      <c r="H1056" s="107">
        <v>1447.9439999999997</v>
      </c>
      <c r="I1056" s="43" t="s">
        <v>279</v>
      </c>
    </row>
    <row r="1057" spans="1:9" x14ac:dyDescent="0.25">
      <c r="A1057" s="43" t="s">
        <v>270</v>
      </c>
      <c r="B1057" s="43" t="s">
        <v>520</v>
      </c>
      <c r="C1057" s="81" t="s">
        <v>521</v>
      </c>
      <c r="D1057" s="43" t="s">
        <v>596</v>
      </c>
      <c r="E1057" s="43" t="s">
        <v>597</v>
      </c>
      <c r="F1057" s="43" t="s">
        <v>385</v>
      </c>
      <c r="G1057" s="107" t="s">
        <v>582</v>
      </c>
      <c r="H1057" s="107">
        <v>1168.7649999999999</v>
      </c>
      <c r="I1057" s="43" t="s">
        <v>279</v>
      </c>
    </row>
    <row r="1058" spans="1:9" x14ac:dyDescent="0.25">
      <c r="A1058" s="43" t="s">
        <v>270</v>
      </c>
      <c r="B1058" s="43" t="s">
        <v>520</v>
      </c>
      <c r="C1058" s="81" t="s">
        <v>521</v>
      </c>
      <c r="D1058" s="43" t="s">
        <v>598</v>
      </c>
      <c r="E1058" s="43" t="s">
        <v>599</v>
      </c>
      <c r="F1058" s="43" t="s">
        <v>385</v>
      </c>
      <c r="G1058" s="107" t="s">
        <v>582</v>
      </c>
      <c r="H1058" s="107">
        <v>0.97899999999999998</v>
      </c>
      <c r="I1058" s="43" t="s">
        <v>279</v>
      </c>
    </row>
    <row r="1059" spans="1:9" x14ac:dyDescent="0.25">
      <c r="A1059" s="43" t="s">
        <v>270</v>
      </c>
      <c r="B1059" s="43" t="s">
        <v>520</v>
      </c>
      <c r="C1059" s="81" t="s">
        <v>521</v>
      </c>
      <c r="D1059" s="43" t="s">
        <v>600</v>
      </c>
      <c r="E1059" s="43" t="s">
        <v>601</v>
      </c>
      <c r="F1059" s="43" t="s">
        <v>385</v>
      </c>
      <c r="G1059" s="107" t="s">
        <v>582</v>
      </c>
      <c r="H1059" s="107">
        <v>278.2</v>
      </c>
      <c r="I1059" s="43" t="s">
        <v>279</v>
      </c>
    </row>
    <row r="1060" spans="1:9" x14ac:dyDescent="0.25">
      <c r="A1060" s="43" t="s">
        <v>270</v>
      </c>
      <c r="B1060" s="43" t="s">
        <v>520</v>
      </c>
      <c r="C1060" s="81" t="s">
        <v>521</v>
      </c>
      <c r="D1060" s="43" t="s">
        <v>602</v>
      </c>
      <c r="E1060" s="43" t="s">
        <v>603</v>
      </c>
      <c r="F1060" s="43" t="s">
        <v>385</v>
      </c>
      <c r="G1060" s="107" t="s">
        <v>582</v>
      </c>
      <c r="H1060" s="107">
        <v>4387.5839999999998</v>
      </c>
      <c r="I1060" s="43" t="s">
        <v>279</v>
      </c>
    </row>
    <row r="1061" spans="1:9" x14ac:dyDescent="0.25">
      <c r="A1061" s="43" t="s">
        <v>270</v>
      </c>
      <c r="B1061" s="43" t="s">
        <v>520</v>
      </c>
      <c r="C1061" s="81" t="s">
        <v>521</v>
      </c>
      <c r="D1061" s="43" t="s">
        <v>604</v>
      </c>
      <c r="E1061" s="43" t="s">
        <v>605</v>
      </c>
      <c r="F1061" s="43" t="s">
        <v>385</v>
      </c>
      <c r="G1061" s="107" t="s">
        <v>582</v>
      </c>
      <c r="H1061" s="107">
        <v>286.50600000000003</v>
      </c>
      <c r="I1061" s="43" t="s">
        <v>279</v>
      </c>
    </row>
    <row r="1062" spans="1:9" x14ac:dyDescent="0.25">
      <c r="A1062" s="43" t="s">
        <v>270</v>
      </c>
      <c r="B1062" s="43" t="s">
        <v>520</v>
      </c>
      <c r="C1062" s="81" t="s">
        <v>521</v>
      </c>
      <c r="D1062" s="43" t="s">
        <v>606</v>
      </c>
      <c r="E1062" s="43" t="s">
        <v>607</v>
      </c>
      <c r="F1062" s="43" t="s">
        <v>385</v>
      </c>
      <c r="G1062" s="107" t="s">
        <v>582</v>
      </c>
      <c r="H1062" s="107">
        <v>14.933000000000002</v>
      </c>
      <c r="I1062" s="43" t="s">
        <v>279</v>
      </c>
    </row>
    <row r="1063" spans="1:9" x14ac:dyDescent="0.25">
      <c r="A1063" s="43" t="s">
        <v>270</v>
      </c>
      <c r="B1063" s="43" t="s">
        <v>520</v>
      </c>
      <c r="C1063" s="81" t="s">
        <v>521</v>
      </c>
      <c r="D1063" s="43" t="s">
        <v>608</v>
      </c>
      <c r="E1063" s="43" t="s">
        <v>609</v>
      </c>
      <c r="F1063" s="43" t="s">
        <v>385</v>
      </c>
      <c r="G1063" s="107" t="s">
        <v>582</v>
      </c>
      <c r="H1063" s="107">
        <v>4.0010000000000003</v>
      </c>
      <c r="I1063" s="43" t="s">
        <v>279</v>
      </c>
    </row>
    <row r="1064" spans="1:9" x14ac:dyDescent="0.25">
      <c r="A1064" s="43" t="s">
        <v>270</v>
      </c>
      <c r="B1064" s="43" t="s">
        <v>520</v>
      </c>
      <c r="C1064" s="81" t="s">
        <v>521</v>
      </c>
      <c r="D1064" s="43" t="s">
        <v>610</v>
      </c>
      <c r="E1064" s="43" t="s">
        <v>611</v>
      </c>
      <c r="F1064" s="43" t="s">
        <v>385</v>
      </c>
      <c r="G1064" s="107" t="s">
        <v>582</v>
      </c>
      <c r="H1064" s="107">
        <v>407.279</v>
      </c>
      <c r="I1064" s="43" t="s">
        <v>279</v>
      </c>
    </row>
    <row r="1065" spans="1:9" x14ac:dyDescent="0.25">
      <c r="A1065" s="43" t="s">
        <v>270</v>
      </c>
      <c r="B1065" s="43" t="s">
        <v>520</v>
      </c>
      <c r="C1065" s="81" t="s">
        <v>521</v>
      </c>
      <c r="D1065" s="43" t="s">
        <v>612</v>
      </c>
      <c r="E1065" s="43" t="s">
        <v>613</v>
      </c>
      <c r="F1065" s="43" t="s">
        <v>385</v>
      </c>
      <c r="G1065" s="107" t="s">
        <v>582</v>
      </c>
      <c r="H1065" s="107">
        <v>3.3140000000000001</v>
      </c>
      <c r="I1065" s="43" t="s">
        <v>279</v>
      </c>
    </row>
    <row r="1066" spans="1:9" x14ac:dyDescent="0.25">
      <c r="A1066" s="43" t="s">
        <v>270</v>
      </c>
      <c r="B1066" s="43" t="s">
        <v>520</v>
      </c>
      <c r="C1066" s="81" t="s">
        <v>521</v>
      </c>
      <c r="D1066" s="43" t="s">
        <v>614</v>
      </c>
      <c r="E1066" s="43" t="s">
        <v>615</v>
      </c>
      <c r="F1066" s="43" t="s">
        <v>385</v>
      </c>
      <c r="G1066" s="107" t="s">
        <v>582</v>
      </c>
      <c r="H1066" s="107">
        <v>164.858</v>
      </c>
      <c r="I1066" s="43" t="s">
        <v>279</v>
      </c>
    </row>
    <row r="1067" spans="1:9" x14ac:dyDescent="0.25">
      <c r="A1067" s="43" t="s">
        <v>270</v>
      </c>
      <c r="B1067" s="43" t="s">
        <v>520</v>
      </c>
      <c r="C1067" s="81" t="s">
        <v>521</v>
      </c>
      <c r="D1067" s="43" t="s">
        <v>616</v>
      </c>
      <c r="E1067" s="43" t="s">
        <v>617</v>
      </c>
      <c r="F1067" s="43" t="s">
        <v>385</v>
      </c>
      <c r="G1067" s="107" t="s">
        <v>582</v>
      </c>
      <c r="H1067" s="107" t="s">
        <v>226</v>
      </c>
      <c r="I1067" s="43" t="s">
        <v>279</v>
      </c>
    </row>
    <row r="1068" spans="1:9" x14ac:dyDescent="0.25">
      <c r="A1068" s="43" t="s">
        <v>270</v>
      </c>
      <c r="B1068" s="43" t="s">
        <v>520</v>
      </c>
      <c r="C1068" s="81" t="s">
        <v>521</v>
      </c>
      <c r="D1068" s="43" t="s">
        <v>618</v>
      </c>
      <c r="E1068" s="43" t="s">
        <v>619</v>
      </c>
      <c r="F1068" s="43" t="s">
        <v>385</v>
      </c>
      <c r="G1068" s="107" t="s">
        <v>582</v>
      </c>
      <c r="H1068" s="107">
        <v>164.858</v>
      </c>
      <c r="I1068" s="43" t="s">
        <v>279</v>
      </c>
    </row>
    <row r="1069" spans="1:9" x14ac:dyDescent="0.25">
      <c r="A1069" s="43" t="s">
        <v>270</v>
      </c>
      <c r="B1069" s="43" t="s">
        <v>520</v>
      </c>
      <c r="C1069" s="81" t="s">
        <v>521</v>
      </c>
      <c r="D1069" s="43" t="s">
        <v>620</v>
      </c>
      <c r="E1069" s="43" t="s">
        <v>621</v>
      </c>
      <c r="F1069" s="43" t="s">
        <v>385</v>
      </c>
      <c r="G1069" s="107" t="s">
        <v>582</v>
      </c>
      <c r="H1069" s="107">
        <v>2439.4050000000002</v>
      </c>
      <c r="I1069" s="43" t="s">
        <v>279</v>
      </c>
    </row>
    <row r="1070" spans="1:9" x14ac:dyDescent="0.25">
      <c r="A1070" s="43" t="s">
        <v>270</v>
      </c>
      <c r="B1070" s="43" t="s">
        <v>520</v>
      </c>
      <c r="C1070" s="81" t="s">
        <v>521</v>
      </c>
      <c r="D1070" s="43" t="s">
        <v>622</v>
      </c>
      <c r="E1070" s="43" t="s">
        <v>623</v>
      </c>
      <c r="F1070" s="43" t="s">
        <v>385</v>
      </c>
      <c r="G1070" s="107" t="s">
        <v>582</v>
      </c>
      <c r="H1070" s="107">
        <v>45.036000000000001</v>
      </c>
      <c r="I1070" s="43" t="s">
        <v>279</v>
      </c>
    </row>
    <row r="1071" spans="1:9" x14ac:dyDescent="0.25">
      <c r="A1071" s="43" t="s">
        <v>270</v>
      </c>
      <c r="B1071" s="43" t="s">
        <v>520</v>
      </c>
      <c r="C1071" s="81" t="s">
        <v>521</v>
      </c>
      <c r="D1071" s="43" t="s">
        <v>624</v>
      </c>
      <c r="E1071" s="43" t="s">
        <v>625</v>
      </c>
      <c r="F1071" s="43" t="s">
        <v>385</v>
      </c>
      <c r="G1071" s="107" t="s">
        <v>582</v>
      </c>
      <c r="H1071" s="107">
        <v>48.334999999999994</v>
      </c>
      <c r="I1071" s="43" t="s">
        <v>279</v>
      </c>
    </row>
    <row r="1072" spans="1:9" x14ac:dyDescent="0.25">
      <c r="A1072" s="43" t="s">
        <v>270</v>
      </c>
      <c r="B1072" s="43" t="s">
        <v>520</v>
      </c>
      <c r="C1072" s="81" t="s">
        <v>521</v>
      </c>
      <c r="D1072" s="43" t="s">
        <v>626</v>
      </c>
      <c r="E1072" s="43" t="s">
        <v>627</v>
      </c>
      <c r="F1072" s="43" t="s">
        <v>385</v>
      </c>
      <c r="G1072" s="107" t="s">
        <v>582</v>
      </c>
      <c r="H1072" s="107">
        <v>141.39400000000001</v>
      </c>
      <c r="I1072" s="43" t="s">
        <v>279</v>
      </c>
    </row>
    <row r="1073" spans="1:9" x14ac:dyDescent="0.25">
      <c r="A1073" s="43" t="s">
        <v>270</v>
      </c>
      <c r="B1073" s="43" t="s">
        <v>520</v>
      </c>
      <c r="C1073" s="81" t="s">
        <v>521</v>
      </c>
      <c r="D1073" s="43" t="s">
        <v>628</v>
      </c>
      <c r="E1073" s="43" t="s">
        <v>629</v>
      </c>
      <c r="F1073" s="43" t="s">
        <v>385</v>
      </c>
      <c r="G1073" s="107" t="s">
        <v>582</v>
      </c>
      <c r="H1073" s="107">
        <v>6.1260000000000003</v>
      </c>
      <c r="I1073" s="43" t="s">
        <v>279</v>
      </c>
    </row>
    <row r="1074" spans="1:9" x14ac:dyDescent="0.25">
      <c r="A1074" s="43" t="s">
        <v>270</v>
      </c>
      <c r="B1074" s="43" t="s">
        <v>520</v>
      </c>
      <c r="C1074" s="81" t="s">
        <v>521</v>
      </c>
      <c r="D1074" s="43" t="s">
        <v>630</v>
      </c>
      <c r="E1074" s="43" t="s">
        <v>631</v>
      </c>
      <c r="F1074" s="43" t="s">
        <v>385</v>
      </c>
      <c r="G1074" s="107" t="s">
        <v>582</v>
      </c>
      <c r="H1074" s="107">
        <v>135.268</v>
      </c>
      <c r="I1074" s="43" t="s">
        <v>279</v>
      </c>
    </row>
    <row r="1075" spans="1:9" x14ac:dyDescent="0.25">
      <c r="A1075" s="43" t="s">
        <v>270</v>
      </c>
      <c r="B1075" s="43" t="s">
        <v>520</v>
      </c>
      <c r="C1075" s="81" t="s">
        <v>521</v>
      </c>
      <c r="D1075" s="43" t="s">
        <v>632</v>
      </c>
      <c r="E1075" s="43" t="s">
        <v>633</v>
      </c>
      <c r="F1075" s="43" t="s">
        <v>385</v>
      </c>
      <c r="G1075" s="107" t="s">
        <v>582</v>
      </c>
      <c r="H1075" s="107">
        <v>636.30799999999999</v>
      </c>
      <c r="I1075" s="43" t="s">
        <v>279</v>
      </c>
    </row>
    <row r="1076" spans="1:9" x14ac:dyDescent="0.25">
      <c r="A1076" s="43" t="s">
        <v>270</v>
      </c>
      <c r="B1076" s="43" t="s">
        <v>520</v>
      </c>
      <c r="C1076" s="81" t="s">
        <v>521</v>
      </c>
      <c r="D1076" s="43" t="s">
        <v>634</v>
      </c>
      <c r="E1076" s="43" t="s">
        <v>635</v>
      </c>
      <c r="F1076" s="43" t="s">
        <v>385</v>
      </c>
      <c r="G1076" s="107" t="s">
        <v>582</v>
      </c>
      <c r="H1076" s="107">
        <v>520.32000000000005</v>
      </c>
      <c r="I1076" s="43" t="s">
        <v>279</v>
      </c>
    </row>
    <row r="1077" spans="1:9" x14ac:dyDescent="0.25">
      <c r="A1077" s="43" t="s">
        <v>270</v>
      </c>
      <c r="B1077" s="43" t="s">
        <v>520</v>
      </c>
      <c r="C1077" s="81" t="s">
        <v>521</v>
      </c>
      <c r="D1077" s="43" t="s">
        <v>636</v>
      </c>
      <c r="E1077" s="43" t="s">
        <v>637</v>
      </c>
      <c r="F1077" s="43" t="s">
        <v>385</v>
      </c>
      <c r="G1077" s="107" t="s">
        <v>582</v>
      </c>
      <c r="H1077" s="107">
        <v>104.867</v>
      </c>
      <c r="I1077" s="43" t="s">
        <v>279</v>
      </c>
    </row>
    <row r="1078" spans="1:9" x14ac:dyDescent="0.25">
      <c r="A1078" s="43" t="s">
        <v>270</v>
      </c>
      <c r="B1078" s="43" t="s">
        <v>520</v>
      </c>
      <c r="C1078" s="81" t="s">
        <v>521</v>
      </c>
      <c r="D1078" s="43" t="s">
        <v>638</v>
      </c>
      <c r="E1078" s="43" t="s">
        <v>639</v>
      </c>
      <c r="F1078" s="43" t="s">
        <v>385</v>
      </c>
      <c r="G1078" s="107" t="s">
        <v>582</v>
      </c>
      <c r="H1078" s="107">
        <v>11.121</v>
      </c>
      <c r="I1078" s="43" t="s">
        <v>279</v>
      </c>
    </row>
    <row r="1079" spans="1:9" x14ac:dyDescent="0.25">
      <c r="A1079" s="43" t="s">
        <v>270</v>
      </c>
      <c r="B1079" s="43" t="s">
        <v>520</v>
      </c>
      <c r="C1079" s="81" t="s">
        <v>521</v>
      </c>
      <c r="D1079" s="43" t="s">
        <v>640</v>
      </c>
      <c r="E1079" s="43" t="s">
        <v>641</v>
      </c>
      <c r="F1079" s="43" t="s">
        <v>385</v>
      </c>
      <c r="G1079" s="107" t="s">
        <v>582</v>
      </c>
      <c r="H1079" s="107">
        <v>16.228000000000002</v>
      </c>
      <c r="I1079" s="43" t="s">
        <v>279</v>
      </c>
    </row>
    <row r="1080" spans="1:9" x14ac:dyDescent="0.25">
      <c r="A1080" s="43" t="s">
        <v>270</v>
      </c>
      <c r="B1080" s="43" t="s">
        <v>520</v>
      </c>
      <c r="C1080" s="81" t="s">
        <v>521</v>
      </c>
      <c r="D1080" s="43" t="s">
        <v>642</v>
      </c>
      <c r="E1080" s="43" t="s">
        <v>643</v>
      </c>
      <c r="F1080" s="43" t="s">
        <v>385</v>
      </c>
      <c r="G1080" s="107" t="s">
        <v>582</v>
      </c>
      <c r="H1080" s="107">
        <v>33.908999999999999</v>
      </c>
      <c r="I1080" s="43" t="s">
        <v>279</v>
      </c>
    </row>
    <row r="1081" spans="1:9" x14ac:dyDescent="0.25">
      <c r="A1081" s="43" t="s">
        <v>270</v>
      </c>
      <c r="B1081" s="43" t="s">
        <v>520</v>
      </c>
      <c r="C1081" s="81" t="s">
        <v>521</v>
      </c>
      <c r="D1081" s="43" t="s">
        <v>644</v>
      </c>
      <c r="E1081" s="43" t="s">
        <v>645</v>
      </c>
      <c r="F1081" s="43" t="s">
        <v>385</v>
      </c>
      <c r="G1081" s="107" t="s">
        <v>582</v>
      </c>
      <c r="H1081" s="107">
        <v>7.4859999999999998</v>
      </c>
      <c r="I1081" s="43" t="s">
        <v>279</v>
      </c>
    </row>
    <row r="1082" spans="1:9" x14ac:dyDescent="0.25">
      <c r="A1082" s="43" t="s">
        <v>270</v>
      </c>
      <c r="B1082" s="43" t="s">
        <v>520</v>
      </c>
      <c r="C1082" s="81" t="s">
        <v>521</v>
      </c>
      <c r="D1082" s="43" t="s">
        <v>646</v>
      </c>
      <c r="E1082" s="43" t="s">
        <v>647</v>
      </c>
      <c r="F1082" s="43" t="s">
        <v>385</v>
      </c>
      <c r="G1082" s="107" t="s">
        <v>582</v>
      </c>
      <c r="H1082" s="107">
        <v>31.634</v>
      </c>
      <c r="I1082" s="43" t="s">
        <v>279</v>
      </c>
    </row>
    <row r="1083" spans="1:9" x14ac:dyDescent="0.25">
      <c r="A1083" s="43" t="s">
        <v>270</v>
      </c>
      <c r="B1083" s="43" t="s">
        <v>520</v>
      </c>
      <c r="C1083" s="81" t="s">
        <v>521</v>
      </c>
      <c r="D1083" s="43" t="s">
        <v>648</v>
      </c>
      <c r="E1083" s="43" t="s">
        <v>649</v>
      </c>
      <c r="F1083" s="43" t="s">
        <v>385</v>
      </c>
      <c r="G1083" s="107" t="s">
        <v>582</v>
      </c>
      <c r="H1083" s="107">
        <v>80.147000000000006</v>
      </c>
      <c r="I1083" s="43" t="s">
        <v>279</v>
      </c>
    </row>
    <row r="1084" spans="1:9" x14ac:dyDescent="0.25">
      <c r="A1084" s="43" t="s">
        <v>270</v>
      </c>
      <c r="B1084" s="43" t="s">
        <v>520</v>
      </c>
      <c r="C1084" s="81" t="s">
        <v>521</v>
      </c>
      <c r="D1084" s="43" t="s">
        <v>650</v>
      </c>
      <c r="E1084" s="43" t="s">
        <v>651</v>
      </c>
      <c r="F1084" s="43" t="s">
        <v>385</v>
      </c>
      <c r="G1084" s="107" t="s">
        <v>582</v>
      </c>
      <c r="H1084" s="107">
        <v>9.36</v>
      </c>
      <c r="I1084" s="43" t="s">
        <v>279</v>
      </c>
    </row>
    <row r="1085" spans="1:9" x14ac:dyDescent="0.25">
      <c r="A1085" s="43" t="s">
        <v>270</v>
      </c>
      <c r="B1085" s="43" t="s">
        <v>520</v>
      </c>
      <c r="C1085" s="81" t="s">
        <v>521</v>
      </c>
      <c r="D1085" s="43" t="s">
        <v>652</v>
      </c>
      <c r="E1085" s="43" t="s">
        <v>653</v>
      </c>
      <c r="F1085" s="43" t="s">
        <v>385</v>
      </c>
      <c r="G1085" s="107" t="s">
        <v>582</v>
      </c>
      <c r="H1085" s="107">
        <v>3.133</v>
      </c>
      <c r="I1085" s="43" t="s">
        <v>279</v>
      </c>
    </row>
    <row r="1086" spans="1:9" x14ac:dyDescent="0.25">
      <c r="A1086" s="43" t="s">
        <v>270</v>
      </c>
      <c r="B1086" s="43" t="s">
        <v>520</v>
      </c>
      <c r="C1086" s="81" t="s">
        <v>521</v>
      </c>
      <c r="D1086" s="43" t="s">
        <v>654</v>
      </c>
      <c r="E1086" s="43" t="s">
        <v>655</v>
      </c>
      <c r="F1086" s="43" t="s">
        <v>385</v>
      </c>
      <c r="G1086" s="107" t="s">
        <v>582</v>
      </c>
      <c r="H1086" s="107">
        <v>14.318000000000001</v>
      </c>
      <c r="I1086" s="43" t="s">
        <v>279</v>
      </c>
    </row>
    <row r="1087" spans="1:9" x14ac:dyDescent="0.25">
      <c r="A1087" s="43" t="s">
        <v>270</v>
      </c>
      <c r="B1087" s="43" t="s">
        <v>520</v>
      </c>
      <c r="C1087" s="81" t="s">
        <v>521</v>
      </c>
      <c r="D1087" s="43" t="s">
        <v>656</v>
      </c>
      <c r="E1087" s="43" t="s">
        <v>657</v>
      </c>
      <c r="F1087" s="43" t="s">
        <v>385</v>
      </c>
      <c r="G1087" s="107" t="s">
        <v>582</v>
      </c>
      <c r="H1087" s="107">
        <v>12719.978999999999</v>
      </c>
      <c r="I1087" s="43" t="s">
        <v>279</v>
      </c>
    </row>
    <row r="1088" spans="1:9" x14ac:dyDescent="0.25">
      <c r="A1088" s="43" t="s">
        <v>270</v>
      </c>
      <c r="B1088" s="43" t="s">
        <v>520</v>
      </c>
      <c r="C1088" s="81" t="s">
        <v>521</v>
      </c>
      <c r="D1088" s="43" t="s">
        <v>658</v>
      </c>
      <c r="E1088" s="43" t="s">
        <v>659</v>
      </c>
      <c r="F1088" s="43" t="s">
        <v>385</v>
      </c>
      <c r="G1088" s="107" t="s">
        <v>582</v>
      </c>
      <c r="H1088" s="107">
        <v>12691.395</v>
      </c>
      <c r="I1088" s="43" t="s">
        <v>279</v>
      </c>
    </row>
    <row r="1089" spans="1:9" x14ac:dyDescent="0.25">
      <c r="A1089" s="43" t="s">
        <v>270</v>
      </c>
      <c r="B1089" s="43" t="s">
        <v>520</v>
      </c>
      <c r="C1089" s="81" t="s">
        <v>521</v>
      </c>
      <c r="D1089" s="43" t="s">
        <v>660</v>
      </c>
      <c r="E1089" s="43" t="s">
        <v>661</v>
      </c>
      <c r="F1089" s="43" t="s">
        <v>385</v>
      </c>
      <c r="G1089" s="107" t="s">
        <v>582</v>
      </c>
      <c r="H1089" s="107">
        <v>28.584</v>
      </c>
      <c r="I1089" s="43" t="s">
        <v>279</v>
      </c>
    </row>
    <row r="1090" spans="1:9" x14ac:dyDescent="0.25">
      <c r="A1090" s="43" t="s">
        <v>270</v>
      </c>
      <c r="B1090" s="43" t="s">
        <v>520</v>
      </c>
      <c r="C1090" s="81" t="s">
        <v>521</v>
      </c>
      <c r="D1090" s="43" t="s">
        <v>662</v>
      </c>
      <c r="E1090" s="43" t="s">
        <v>663</v>
      </c>
      <c r="F1090" s="43" t="s">
        <v>385</v>
      </c>
      <c r="G1090" s="107" t="s">
        <v>582</v>
      </c>
      <c r="H1090" s="107">
        <v>9807.3869999999988</v>
      </c>
      <c r="I1090" s="43" t="s">
        <v>279</v>
      </c>
    </row>
    <row r="1091" spans="1:9" x14ac:dyDescent="0.25">
      <c r="A1091" s="43" t="s">
        <v>270</v>
      </c>
      <c r="B1091" s="43" t="s">
        <v>520</v>
      </c>
      <c r="C1091" s="81" t="s">
        <v>521</v>
      </c>
      <c r="D1091" s="43" t="s">
        <v>664</v>
      </c>
      <c r="E1091" s="43" t="s">
        <v>665</v>
      </c>
      <c r="F1091" s="43" t="s">
        <v>385</v>
      </c>
      <c r="G1091" s="107" t="s">
        <v>582</v>
      </c>
      <c r="H1091" s="107">
        <v>5204.2379999999994</v>
      </c>
      <c r="I1091" s="43" t="s">
        <v>279</v>
      </c>
    </row>
    <row r="1092" spans="1:9" x14ac:dyDescent="0.25">
      <c r="A1092" s="43" t="s">
        <v>270</v>
      </c>
      <c r="B1092" s="43" t="s">
        <v>520</v>
      </c>
      <c r="C1092" s="81" t="s">
        <v>521</v>
      </c>
      <c r="D1092" s="43" t="s">
        <v>666</v>
      </c>
      <c r="E1092" s="43" t="s">
        <v>667</v>
      </c>
      <c r="F1092" s="43" t="s">
        <v>385</v>
      </c>
      <c r="G1092" s="107" t="s">
        <v>582</v>
      </c>
      <c r="H1092" s="107">
        <v>4603.1490000000013</v>
      </c>
      <c r="I1092" s="43" t="s">
        <v>279</v>
      </c>
    </row>
    <row r="1093" spans="1:9" x14ac:dyDescent="0.25">
      <c r="A1093" s="43" t="s">
        <v>270</v>
      </c>
      <c r="B1093" s="43" t="s">
        <v>520</v>
      </c>
      <c r="C1093" s="81" t="s">
        <v>521</v>
      </c>
      <c r="D1093" s="43" t="s">
        <v>668</v>
      </c>
      <c r="E1093" s="43" t="s">
        <v>669</v>
      </c>
      <c r="F1093" s="43" t="s">
        <v>385</v>
      </c>
      <c r="G1093" s="107" t="s">
        <v>582</v>
      </c>
      <c r="H1093" s="107">
        <v>4526.1110000000008</v>
      </c>
      <c r="I1093" s="43" t="s">
        <v>279</v>
      </c>
    </row>
    <row r="1094" spans="1:9" x14ac:dyDescent="0.25">
      <c r="A1094" s="43" t="s">
        <v>270</v>
      </c>
      <c r="B1094" s="43" t="s">
        <v>520</v>
      </c>
      <c r="C1094" s="81" t="s">
        <v>521</v>
      </c>
      <c r="D1094" s="43" t="s">
        <v>670</v>
      </c>
      <c r="E1094" s="43" t="s">
        <v>671</v>
      </c>
      <c r="F1094" s="43" t="s">
        <v>385</v>
      </c>
      <c r="G1094" s="107" t="s">
        <v>582</v>
      </c>
      <c r="H1094" s="107">
        <v>77.038000000000011</v>
      </c>
      <c r="I1094" s="43" t="s">
        <v>279</v>
      </c>
    </row>
    <row r="1095" spans="1:9" x14ac:dyDescent="0.25">
      <c r="A1095" s="43" t="s">
        <v>270</v>
      </c>
      <c r="B1095" s="43" t="s">
        <v>520</v>
      </c>
      <c r="C1095" s="81" t="s">
        <v>521</v>
      </c>
      <c r="D1095" s="43" t="s">
        <v>672</v>
      </c>
      <c r="E1095" s="43" t="s">
        <v>673</v>
      </c>
      <c r="F1095" s="43" t="s">
        <v>385</v>
      </c>
      <c r="G1095" s="107" t="s">
        <v>582</v>
      </c>
      <c r="H1095" s="107">
        <v>10.376999999999999</v>
      </c>
      <c r="I1095" s="43" t="s">
        <v>279</v>
      </c>
    </row>
    <row r="1096" spans="1:9" x14ac:dyDescent="0.25">
      <c r="A1096" s="43" t="s">
        <v>270</v>
      </c>
      <c r="B1096" s="43" t="s">
        <v>520</v>
      </c>
      <c r="C1096" s="81" t="s">
        <v>521</v>
      </c>
      <c r="D1096" s="43" t="s">
        <v>674</v>
      </c>
      <c r="E1096" s="43" t="s">
        <v>675</v>
      </c>
      <c r="F1096" s="43" t="s">
        <v>385</v>
      </c>
      <c r="G1096" s="107" t="s">
        <v>582</v>
      </c>
      <c r="H1096" s="107">
        <v>2.0389999999999997</v>
      </c>
      <c r="I1096" s="43" t="s">
        <v>279</v>
      </c>
    </row>
    <row r="1097" spans="1:9" x14ac:dyDescent="0.25">
      <c r="A1097" s="43" t="s">
        <v>270</v>
      </c>
      <c r="B1097" s="43" t="s">
        <v>520</v>
      </c>
      <c r="C1097" s="81" t="s">
        <v>521</v>
      </c>
      <c r="D1097" s="43" t="s">
        <v>676</v>
      </c>
      <c r="E1097" s="43" t="s">
        <v>677</v>
      </c>
      <c r="F1097" s="43" t="s">
        <v>385</v>
      </c>
      <c r="G1097" s="107" t="s">
        <v>582</v>
      </c>
      <c r="H1097" s="107">
        <v>8.3379999999999992</v>
      </c>
      <c r="I1097" s="43" t="s">
        <v>279</v>
      </c>
    </row>
    <row r="1098" spans="1:9" x14ac:dyDescent="0.25">
      <c r="A1098" s="43" t="s">
        <v>270</v>
      </c>
      <c r="B1098" s="43" t="s">
        <v>520</v>
      </c>
      <c r="C1098" s="81" t="s">
        <v>521</v>
      </c>
      <c r="D1098" s="43" t="s">
        <v>678</v>
      </c>
      <c r="E1098" s="43" t="s">
        <v>679</v>
      </c>
      <c r="F1098" s="43" t="s">
        <v>385</v>
      </c>
      <c r="G1098" s="107" t="s">
        <v>582</v>
      </c>
      <c r="H1098" s="107">
        <v>9.6829999999999998</v>
      </c>
      <c r="I1098" s="43" t="s">
        <v>279</v>
      </c>
    </row>
    <row r="1099" spans="1:9" x14ac:dyDescent="0.25">
      <c r="A1099" s="43" t="s">
        <v>270</v>
      </c>
      <c r="B1099" s="43" t="s">
        <v>520</v>
      </c>
      <c r="C1099" s="81" t="s">
        <v>521</v>
      </c>
      <c r="D1099" s="43" t="s">
        <v>680</v>
      </c>
      <c r="E1099" s="43" t="s">
        <v>681</v>
      </c>
      <c r="F1099" s="43" t="s">
        <v>385</v>
      </c>
      <c r="G1099" s="107" t="s">
        <v>582</v>
      </c>
      <c r="H1099" s="107">
        <v>5.2549999999999999</v>
      </c>
      <c r="I1099" s="43" t="s">
        <v>279</v>
      </c>
    </row>
    <row r="1100" spans="1:9" x14ac:dyDescent="0.25">
      <c r="A1100" s="43" t="s">
        <v>270</v>
      </c>
      <c r="B1100" s="43" t="s">
        <v>520</v>
      </c>
      <c r="C1100" s="81" t="s">
        <v>521</v>
      </c>
      <c r="D1100" s="43" t="s">
        <v>682</v>
      </c>
      <c r="E1100" s="43" t="s">
        <v>683</v>
      </c>
      <c r="F1100" s="43" t="s">
        <v>385</v>
      </c>
      <c r="G1100" s="107" t="s">
        <v>582</v>
      </c>
      <c r="H1100" s="107">
        <v>3.8599999999999994</v>
      </c>
      <c r="I1100" s="43" t="s">
        <v>279</v>
      </c>
    </row>
    <row r="1101" spans="1:9" x14ac:dyDescent="0.25">
      <c r="A1101" s="43" t="s">
        <v>270</v>
      </c>
      <c r="B1101" s="43" t="s">
        <v>520</v>
      </c>
      <c r="C1101" s="81" t="s">
        <v>521</v>
      </c>
      <c r="D1101" s="43" t="s">
        <v>684</v>
      </c>
      <c r="E1101" s="43" t="s">
        <v>685</v>
      </c>
      <c r="F1101" s="43" t="s">
        <v>385</v>
      </c>
      <c r="G1101" s="107" t="s">
        <v>582</v>
      </c>
      <c r="H1101" s="107">
        <v>0.56800000000000006</v>
      </c>
      <c r="I1101" s="43" t="s">
        <v>279</v>
      </c>
    </row>
    <row r="1102" spans="1:9" x14ac:dyDescent="0.25">
      <c r="A1102" s="43" t="s">
        <v>270</v>
      </c>
      <c r="B1102" s="43" t="s">
        <v>520</v>
      </c>
      <c r="C1102" s="81" t="s">
        <v>521</v>
      </c>
      <c r="D1102" s="43" t="s">
        <v>686</v>
      </c>
      <c r="E1102" s="43" t="s">
        <v>687</v>
      </c>
      <c r="F1102" s="43" t="s">
        <v>385</v>
      </c>
      <c r="G1102" s="107" t="s">
        <v>582</v>
      </c>
      <c r="H1102" s="107">
        <v>5.5780000000000003</v>
      </c>
      <c r="I1102" s="43" t="s">
        <v>279</v>
      </c>
    </row>
    <row r="1103" spans="1:9" x14ac:dyDescent="0.25">
      <c r="A1103" s="43" t="s">
        <v>270</v>
      </c>
      <c r="B1103" s="43" t="s">
        <v>520</v>
      </c>
      <c r="C1103" s="81" t="s">
        <v>521</v>
      </c>
      <c r="D1103" s="43" t="s">
        <v>688</v>
      </c>
      <c r="E1103" s="43" t="s">
        <v>689</v>
      </c>
      <c r="F1103" s="43" t="s">
        <v>385</v>
      </c>
      <c r="G1103" s="107" t="s">
        <v>582</v>
      </c>
      <c r="H1103" s="107">
        <v>5.0000000000000001E-3</v>
      </c>
      <c r="I1103" s="43" t="s">
        <v>279</v>
      </c>
    </row>
    <row r="1104" spans="1:9" x14ac:dyDescent="0.25">
      <c r="A1104" s="43" t="s">
        <v>270</v>
      </c>
      <c r="B1104" s="43" t="s">
        <v>520</v>
      </c>
      <c r="C1104" s="81" t="s">
        <v>521</v>
      </c>
      <c r="D1104" s="43" t="s">
        <v>690</v>
      </c>
      <c r="E1104" s="43" t="s">
        <v>691</v>
      </c>
      <c r="F1104" s="43" t="s">
        <v>385</v>
      </c>
      <c r="G1104" s="107" t="s">
        <v>582</v>
      </c>
      <c r="H1104" s="107">
        <v>6.2E-2</v>
      </c>
      <c r="I1104" s="43" t="s">
        <v>279</v>
      </c>
    </row>
    <row r="1105" spans="1:9" x14ac:dyDescent="0.25">
      <c r="A1105" s="43" t="s">
        <v>270</v>
      </c>
      <c r="B1105" s="43" t="s">
        <v>520</v>
      </c>
      <c r="C1105" s="81" t="s">
        <v>521</v>
      </c>
      <c r="D1105" s="43" t="s">
        <v>692</v>
      </c>
      <c r="E1105" s="43" t="s">
        <v>693</v>
      </c>
      <c r="F1105" s="43" t="s">
        <v>385</v>
      </c>
      <c r="G1105" s="107" t="s">
        <v>582</v>
      </c>
      <c r="H1105" s="107" t="s">
        <v>226</v>
      </c>
      <c r="I1105" s="43" t="s">
        <v>279</v>
      </c>
    </row>
    <row r="1106" spans="1:9" x14ac:dyDescent="0.25">
      <c r="A1106" s="43" t="s">
        <v>270</v>
      </c>
      <c r="B1106" s="43" t="s">
        <v>520</v>
      </c>
      <c r="C1106" s="81" t="s">
        <v>521</v>
      </c>
      <c r="D1106" s="43" t="s">
        <v>694</v>
      </c>
      <c r="E1106" s="43" t="s">
        <v>695</v>
      </c>
      <c r="F1106" s="43" t="s">
        <v>385</v>
      </c>
      <c r="G1106" s="107" t="s">
        <v>582</v>
      </c>
      <c r="H1106" s="107">
        <v>6.7000000000000004E-2</v>
      </c>
      <c r="I1106" s="43" t="s">
        <v>279</v>
      </c>
    </row>
    <row r="1107" spans="1:9" x14ac:dyDescent="0.25">
      <c r="A1107" s="43" t="s">
        <v>270</v>
      </c>
      <c r="B1107" s="43" t="s">
        <v>520</v>
      </c>
      <c r="C1107" s="81" t="s">
        <v>521</v>
      </c>
      <c r="D1107" s="43" t="s">
        <v>696</v>
      </c>
      <c r="E1107" s="43" t="s">
        <v>697</v>
      </c>
      <c r="F1107" s="43" t="s">
        <v>385</v>
      </c>
      <c r="G1107" s="107" t="s">
        <v>582</v>
      </c>
      <c r="H1107" s="107">
        <v>5.383</v>
      </c>
      <c r="I1107" s="43" t="s">
        <v>279</v>
      </c>
    </row>
    <row r="1108" spans="1:9" x14ac:dyDescent="0.25">
      <c r="A1108" s="43" t="s">
        <v>270</v>
      </c>
      <c r="B1108" s="43" t="s">
        <v>520</v>
      </c>
      <c r="C1108" s="81" t="s">
        <v>521</v>
      </c>
      <c r="D1108" s="43" t="s">
        <v>698</v>
      </c>
      <c r="E1108" s="43" t="s">
        <v>699</v>
      </c>
      <c r="F1108" s="43" t="s">
        <v>385</v>
      </c>
      <c r="G1108" s="107" t="s">
        <v>582</v>
      </c>
      <c r="H1108" s="107">
        <v>6.0999999999999999E-2</v>
      </c>
      <c r="I1108" s="43" t="s">
        <v>279</v>
      </c>
    </row>
    <row r="1109" spans="1:9" x14ac:dyDescent="0.25">
      <c r="A1109" s="43" t="s">
        <v>270</v>
      </c>
      <c r="B1109" s="43" t="s">
        <v>520</v>
      </c>
      <c r="C1109" s="81" t="s">
        <v>521</v>
      </c>
      <c r="D1109" s="43" t="s">
        <v>700</v>
      </c>
      <c r="E1109" s="43" t="s">
        <v>701</v>
      </c>
      <c r="F1109" s="43" t="s">
        <v>385</v>
      </c>
      <c r="G1109" s="107" t="s">
        <v>582</v>
      </c>
      <c r="H1109" s="107">
        <v>3.5910000000000002</v>
      </c>
      <c r="I1109" s="43" t="s">
        <v>279</v>
      </c>
    </row>
    <row r="1110" spans="1:9" x14ac:dyDescent="0.25">
      <c r="A1110" s="43" t="s">
        <v>270</v>
      </c>
      <c r="B1110" s="43" t="s">
        <v>520</v>
      </c>
      <c r="C1110" s="81" t="s">
        <v>521</v>
      </c>
      <c r="D1110" s="43" t="s">
        <v>702</v>
      </c>
      <c r="E1110" s="43" t="s">
        <v>703</v>
      </c>
      <c r="F1110" s="43" t="s">
        <v>385</v>
      </c>
      <c r="G1110" s="107" t="s">
        <v>582</v>
      </c>
      <c r="H1110" s="107">
        <v>4.1829999999999998</v>
      </c>
      <c r="I1110" s="43" t="s">
        <v>279</v>
      </c>
    </row>
    <row r="1111" spans="1:9" x14ac:dyDescent="0.25">
      <c r="A1111" s="43" t="s">
        <v>270</v>
      </c>
      <c r="B1111" s="43" t="s">
        <v>520</v>
      </c>
      <c r="C1111" s="81" t="s">
        <v>521</v>
      </c>
      <c r="D1111" s="43" t="s">
        <v>704</v>
      </c>
      <c r="E1111" s="43" t="s">
        <v>705</v>
      </c>
      <c r="F1111" s="43" t="s">
        <v>385</v>
      </c>
      <c r="G1111" s="107" t="s">
        <v>582</v>
      </c>
      <c r="H1111" s="107">
        <v>2.5340000000000003</v>
      </c>
      <c r="I1111" s="43" t="s">
        <v>279</v>
      </c>
    </row>
    <row r="1112" spans="1:9" x14ac:dyDescent="0.25">
      <c r="A1112" s="43" t="s">
        <v>270</v>
      </c>
      <c r="B1112" s="43" t="s">
        <v>520</v>
      </c>
      <c r="C1112" s="81" t="s">
        <v>521</v>
      </c>
      <c r="D1112" s="43" t="s">
        <v>706</v>
      </c>
      <c r="E1112" s="43" t="s">
        <v>707</v>
      </c>
      <c r="F1112" s="43" t="s">
        <v>385</v>
      </c>
      <c r="G1112" s="107" t="s">
        <v>582</v>
      </c>
      <c r="H1112" s="107">
        <v>42.649000000000001</v>
      </c>
      <c r="I1112" s="43" t="s">
        <v>279</v>
      </c>
    </row>
    <row r="1113" spans="1:9" x14ac:dyDescent="0.25">
      <c r="A1113" s="43" t="s">
        <v>270</v>
      </c>
      <c r="B1113" s="43" t="s">
        <v>520</v>
      </c>
      <c r="C1113" s="81" t="s">
        <v>521</v>
      </c>
      <c r="D1113" s="43" t="s">
        <v>708</v>
      </c>
      <c r="E1113" s="43" t="s">
        <v>709</v>
      </c>
      <c r="F1113" s="43" t="s">
        <v>385</v>
      </c>
      <c r="G1113" s="107" t="s">
        <v>582</v>
      </c>
      <c r="H1113" s="107">
        <v>33.178999999999995</v>
      </c>
      <c r="I1113" s="43" t="s">
        <v>279</v>
      </c>
    </row>
    <row r="1114" spans="1:9" x14ac:dyDescent="0.25">
      <c r="A1114" s="43" t="s">
        <v>270</v>
      </c>
      <c r="B1114" s="43" t="s">
        <v>520</v>
      </c>
      <c r="C1114" s="81" t="s">
        <v>521</v>
      </c>
      <c r="D1114" s="43" t="s">
        <v>710</v>
      </c>
      <c r="E1114" s="43" t="s">
        <v>711</v>
      </c>
      <c r="F1114" s="43" t="s">
        <v>385</v>
      </c>
      <c r="G1114" s="107" t="s">
        <v>582</v>
      </c>
      <c r="H1114" s="107">
        <v>2.7919999999999998</v>
      </c>
      <c r="I1114" s="43" t="s">
        <v>279</v>
      </c>
    </row>
    <row r="1115" spans="1:9" x14ac:dyDescent="0.25">
      <c r="A1115" s="43" t="s">
        <v>270</v>
      </c>
      <c r="B1115" s="43" t="s">
        <v>520</v>
      </c>
      <c r="C1115" s="81" t="s">
        <v>521</v>
      </c>
      <c r="D1115" s="43" t="s">
        <v>712</v>
      </c>
      <c r="E1115" s="43" t="s">
        <v>713</v>
      </c>
      <c r="F1115" s="43" t="s">
        <v>385</v>
      </c>
      <c r="G1115" s="107" t="s">
        <v>582</v>
      </c>
      <c r="H1115" s="107" t="s">
        <v>226</v>
      </c>
      <c r="I1115" s="43" t="s">
        <v>279</v>
      </c>
    </row>
    <row r="1116" spans="1:9" x14ac:dyDescent="0.25">
      <c r="A1116" s="43" t="s">
        <v>270</v>
      </c>
      <c r="B1116" s="43" t="s">
        <v>520</v>
      </c>
      <c r="C1116" s="81" t="s">
        <v>521</v>
      </c>
      <c r="D1116" s="43" t="s">
        <v>714</v>
      </c>
      <c r="E1116" s="43" t="s">
        <v>715</v>
      </c>
      <c r="F1116" s="43" t="s">
        <v>385</v>
      </c>
      <c r="G1116" s="107" t="s">
        <v>582</v>
      </c>
      <c r="H1116" s="107">
        <v>2.0260000000000002</v>
      </c>
      <c r="I1116" s="43" t="s">
        <v>279</v>
      </c>
    </row>
    <row r="1117" spans="1:9" x14ac:dyDescent="0.25">
      <c r="A1117" s="43" t="s">
        <v>270</v>
      </c>
      <c r="B1117" s="43" t="s">
        <v>520</v>
      </c>
      <c r="C1117" s="81" t="s">
        <v>521</v>
      </c>
      <c r="D1117" s="43" t="s">
        <v>716</v>
      </c>
      <c r="E1117" s="43" t="s">
        <v>717</v>
      </c>
      <c r="F1117" s="43" t="s">
        <v>385</v>
      </c>
      <c r="G1117" s="107" t="s">
        <v>582</v>
      </c>
      <c r="H1117" s="107">
        <v>10.545999999999999</v>
      </c>
      <c r="I1117" s="43" t="s">
        <v>279</v>
      </c>
    </row>
    <row r="1118" spans="1:9" x14ac:dyDescent="0.25">
      <c r="A1118" s="43" t="s">
        <v>270</v>
      </c>
      <c r="B1118" s="43" t="s">
        <v>520</v>
      </c>
      <c r="C1118" s="81" t="s">
        <v>521</v>
      </c>
      <c r="D1118" s="43" t="s">
        <v>718</v>
      </c>
      <c r="E1118" s="43" t="s">
        <v>719</v>
      </c>
      <c r="F1118" s="43" t="s">
        <v>385</v>
      </c>
      <c r="G1118" s="107" t="s">
        <v>582</v>
      </c>
      <c r="H1118" s="107">
        <v>33.211000000000006</v>
      </c>
      <c r="I1118" s="43" t="s">
        <v>279</v>
      </c>
    </row>
    <row r="1119" spans="1:9" x14ac:dyDescent="0.25">
      <c r="A1119" s="43" t="s">
        <v>270</v>
      </c>
      <c r="B1119" s="43" t="s">
        <v>520</v>
      </c>
      <c r="C1119" s="81" t="s">
        <v>521</v>
      </c>
      <c r="D1119" s="43" t="s">
        <v>720</v>
      </c>
      <c r="E1119" s="43" t="s">
        <v>721</v>
      </c>
      <c r="F1119" s="43" t="s">
        <v>385</v>
      </c>
      <c r="G1119" s="107" t="s">
        <v>582</v>
      </c>
      <c r="H1119" s="107">
        <v>76901.506000000008</v>
      </c>
      <c r="I1119" s="43" t="s">
        <v>279</v>
      </c>
    </row>
    <row r="1120" spans="1:9" x14ac:dyDescent="0.25">
      <c r="A1120" s="43" t="s">
        <v>270</v>
      </c>
      <c r="B1120" s="43" t="s">
        <v>520</v>
      </c>
      <c r="C1120" s="81" t="s">
        <v>521</v>
      </c>
      <c r="D1120" s="43" t="s">
        <v>722</v>
      </c>
      <c r="E1120" s="43" t="s">
        <v>723</v>
      </c>
      <c r="F1120" s="43" t="s">
        <v>385</v>
      </c>
      <c r="G1120" s="107" t="s">
        <v>582</v>
      </c>
      <c r="H1120" s="107">
        <v>682.91699999999992</v>
      </c>
      <c r="I1120" s="43" t="s">
        <v>279</v>
      </c>
    </row>
    <row r="1121" spans="1:9" x14ac:dyDescent="0.25">
      <c r="A1121" s="43" t="s">
        <v>270</v>
      </c>
      <c r="B1121" s="43" t="s">
        <v>520</v>
      </c>
      <c r="C1121" s="81" t="s">
        <v>521</v>
      </c>
      <c r="D1121" s="43" t="s">
        <v>724</v>
      </c>
      <c r="E1121" s="43" t="s">
        <v>725</v>
      </c>
      <c r="F1121" s="43" t="s">
        <v>385</v>
      </c>
      <c r="G1121" s="107" t="s">
        <v>582</v>
      </c>
      <c r="H1121" s="107">
        <v>77584.42300000001</v>
      </c>
      <c r="I1121" s="43" t="s">
        <v>279</v>
      </c>
    </row>
    <row r="1122" spans="1:9" x14ac:dyDescent="0.25">
      <c r="A1122" s="43" t="s">
        <v>270</v>
      </c>
      <c r="B1122" s="43" t="s">
        <v>520</v>
      </c>
      <c r="C1122" s="81" t="s">
        <v>521</v>
      </c>
      <c r="D1122" s="43" t="s">
        <v>586</v>
      </c>
      <c r="E1122" s="43" t="s">
        <v>587</v>
      </c>
      <c r="F1122" s="43" t="s">
        <v>385</v>
      </c>
      <c r="G1122" s="107" t="s">
        <v>583</v>
      </c>
      <c r="H1122" s="107">
        <v>50477.104999999996</v>
      </c>
      <c r="I1122" s="43" t="s">
        <v>280</v>
      </c>
    </row>
    <row r="1123" spans="1:9" x14ac:dyDescent="0.25">
      <c r="A1123" s="43" t="s">
        <v>270</v>
      </c>
      <c r="B1123" s="43" t="s">
        <v>520</v>
      </c>
      <c r="C1123" s="81" t="s">
        <v>521</v>
      </c>
      <c r="D1123" s="43" t="s">
        <v>588</v>
      </c>
      <c r="E1123" s="43" t="s">
        <v>589</v>
      </c>
      <c r="F1123" s="43" t="s">
        <v>385</v>
      </c>
      <c r="G1123" s="107" t="s">
        <v>583</v>
      </c>
      <c r="H1123" s="107" t="s">
        <v>519</v>
      </c>
      <c r="I1123" s="43" t="s">
        <v>280</v>
      </c>
    </row>
    <row r="1124" spans="1:9" x14ac:dyDescent="0.25">
      <c r="A1124" s="43" t="s">
        <v>270</v>
      </c>
      <c r="B1124" s="43" t="s">
        <v>520</v>
      </c>
      <c r="C1124" s="81" t="s">
        <v>521</v>
      </c>
      <c r="D1124" s="43" t="s">
        <v>590</v>
      </c>
      <c r="E1124" s="43" t="s">
        <v>591</v>
      </c>
      <c r="F1124" s="43" t="s">
        <v>385</v>
      </c>
      <c r="G1124" s="107" t="s">
        <v>583</v>
      </c>
      <c r="H1124" s="107" t="s">
        <v>519</v>
      </c>
      <c r="I1124" s="43" t="s">
        <v>280</v>
      </c>
    </row>
    <row r="1125" spans="1:9" x14ac:dyDescent="0.25">
      <c r="A1125" s="43" t="s">
        <v>270</v>
      </c>
      <c r="B1125" s="43" t="s">
        <v>520</v>
      </c>
      <c r="C1125" s="81" t="s">
        <v>521</v>
      </c>
      <c r="D1125" s="43" t="s">
        <v>592</v>
      </c>
      <c r="E1125" s="43" t="s">
        <v>593</v>
      </c>
      <c r="F1125" s="43" t="s">
        <v>385</v>
      </c>
      <c r="G1125" s="107" t="s">
        <v>583</v>
      </c>
      <c r="H1125" s="107" t="s">
        <v>519</v>
      </c>
      <c r="I1125" s="43" t="s">
        <v>280</v>
      </c>
    </row>
    <row r="1126" spans="1:9" x14ac:dyDescent="0.25">
      <c r="A1126" s="43" t="s">
        <v>270</v>
      </c>
      <c r="B1126" s="43" t="s">
        <v>520</v>
      </c>
      <c r="C1126" s="81" t="s">
        <v>521</v>
      </c>
      <c r="D1126" s="43" t="s">
        <v>594</v>
      </c>
      <c r="E1126" s="43" t="s">
        <v>595</v>
      </c>
      <c r="F1126" s="43" t="s">
        <v>385</v>
      </c>
      <c r="G1126" s="107" t="s">
        <v>583</v>
      </c>
      <c r="H1126" s="107">
        <v>1405.5229999999999</v>
      </c>
      <c r="I1126" s="43" t="s">
        <v>280</v>
      </c>
    </row>
    <row r="1127" spans="1:9" x14ac:dyDescent="0.25">
      <c r="A1127" s="43" t="s">
        <v>270</v>
      </c>
      <c r="B1127" s="43" t="s">
        <v>520</v>
      </c>
      <c r="C1127" s="81" t="s">
        <v>521</v>
      </c>
      <c r="D1127" s="43" t="s">
        <v>596</v>
      </c>
      <c r="E1127" s="43" t="s">
        <v>597</v>
      </c>
      <c r="F1127" s="43" t="s">
        <v>385</v>
      </c>
      <c r="G1127" s="107" t="s">
        <v>583</v>
      </c>
      <c r="H1127" s="107" t="s">
        <v>519</v>
      </c>
      <c r="I1127" s="43" t="s">
        <v>280</v>
      </c>
    </row>
    <row r="1128" spans="1:9" x14ac:dyDescent="0.25">
      <c r="A1128" s="43" t="s">
        <v>270</v>
      </c>
      <c r="B1128" s="43" t="s">
        <v>520</v>
      </c>
      <c r="C1128" s="81" t="s">
        <v>521</v>
      </c>
      <c r="D1128" s="43" t="s">
        <v>598</v>
      </c>
      <c r="E1128" s="43" t="s">
        <v>599</v>
      </c>
      <c r="F1128" s="43" t="s">
        <v>385</v>
      </c>
      <c r="G1128" s="107" t="s">
        <v>583</v>
      </c>
      <c r="H1128" s="107" t="s">
        <v>519</v>
      </c>
      <c r="I1128" s="43" t="s">
        <v>280</v>
      </c>
    </row>
    <row r="1129" spans="1:9" x14ac:dyDescent="0.25">
      <c r="A1129" s="43" t="s">
        <v>270</v>
      </c>
      <c r="B1129" s="43" t="s">
        <v>520</v>
      </c>
      <c r="C1129" s="81" t="s">
        <v>521</v>
      </c>
      <c r="D1129" s="43" t="s">
        <v>600</v>
      </c>
      <c r="E1129" s="43" t="s">
        <v>601</v>
      </c>
      <c r="F1129" s="43" t="s">
        <v>385</v>
      </c>
      <c r="G1129" s="107" t="s">
        <v>583</v>
      </c>
      <c r="H1129" s="107" t="s">
        <v>519</v>
      </c>
      <c r="I1129" s="43" t="s">
        <v>280</v>
      </c>
    </row>
    <row r="1130" spans="1:9" x14ac:dyDescent="0.25">
      <c r="A1130" s="43" t="s">
        <v>270</v>
      </c>
      <c r="B1130" s="43" t="s">
        <v>520</v>
      </c>
      <c r="C1130" s="81" t="s">
        <v>521</v>
      </c>
      <c r="D1130" s="43" t="s">
        <v>602</v>
      </c>
      <c r="E1130" s="43" t="s">
        <v>603</v>
      </c>
      <c r="F1130" s="43" t="s">
        <v>385</v>
      </c>
      <c r="G1130" s="107" t="s">
        <v>583</v>
      </c>
      <c r="H1130" s="107">
        <v>4272.7300000000005</v>
      </c>
      <c r="I1130" s="43" t="s">
        <v>280</v>
      </c>
    </row>
    <row r="1131" spans="1:9" x14ac:dyDescent="0.25">
      <c r="A1131" s="43" t="s">
        <v>270</v>
      </c>
      <c r="B1131" s="43" t="s">
        <v>520</v>
      </c>
      <c r="C1131" s="81" t="s">
        <v>521</v>
      </c>
      <c r="D1131" s="43" t="s">
        <v>604</v>
      </c>
      <c r="E1131" s="43" t="s">
        <v>605</v>
      </c>
      <c r="F1131" s="43" t="s">
        <v>385</v>
      </c>
      <c r="G1131" s="107" t="s">
        <v>583</v>
      </c>
      <c r="H1131" s="107" t="s">
        <v>519</v>
      </c>
      <c r="I1131" s="43" t="s">
        <v>280</v>
      </c>
    </row>
    <row r="1132" spans="1:9" x14ac:dyDescent="0.25">
      <c r="A1132" s="43" t="s">
        <v>270</v>
      </c>
      <c r="B1132" s="43" t="s">
        <v>520</v>
      </c>
      <c r="C1132" s="81" t="s">
        <v>521</v>
      </c>
      <c r="D1132" s="43" t="s">
        <v>606</v>
      </c>
      <c r="E1132" s="43" t="s">
        <v>607</v>
      </c>
      <c r="F1132" s="43" t="s">
        <v>385</v>
      </c>
      <c r="G1132" s="107" t="s">
        <v>583</v>
      </c>
      <c r="H1132" s="107" t="s">
        <v>519</v>
      </c>
      <c r="I1132" s="43" t="s">
        <v>280</v>
      </c>
    </row>
    <row r="1133" spans="1:9" x14ac:dyDescent="0.25">
      <c r="A1133" s="43" t="s">
        <v>270</v>
      </c>
      <c r="B1133" s="43" t="s">
        <v>520</v>
      </c>
      <c r="C1133" s="81" t="s">
        <v>521</v>
      </c>
      <c r="D1133" s="43" t="s">
        <v>608</v>
      </c>
      <c r="E1133" s="43" t="s">
        <v>609</v>
      </c>
      <c r="F1133" s="43" t="s">
        <v>385</v>
      </c>
      <c r="G1133" s="107" t="s">
        <v>583</v>
      </c>
      <c r="H1133" s="107" t="s">
        <v>519</v>
      </c>
      <c r="I1133" s="43" t="s">
        <v>280</v>
      </c>
    </row>
    <row r="1134" spans="1:9" x14ac:dyDescent="0.25">
      <c r="A1134" s="43" t="s">
        <v>270</v>
      </c>
      <c r="B1134" s="43" t="s">
        <v>520</v>
      </c>
      <c r="C1134" s="81" t="s">
        <v>521</v>
      </c>
      <c r="D1134" s="43" t="s">
        <v>610</v>
      </c>
      <c r="E1134" s="43" t="s">
        <v>611</v>
      </c>
      <c r="F1134" s="43" t="s">
        <v>385</v>
      </c>
      <c r="G1134" s="107" t="s">
        <v>583</v>
      </c>
      <c r="H1134" s="107" t="s">
        <v>519</v>
      </c>
      <c r="I1134" s="43" t="s">
        <v>280</v>
      </c>
    </row>
    <row r="1135" spans="1:9" x14ac:dyDescent="0.25">
      <c r="A1135" s="43" t="s">
        <v>270</v>
      </c>
      <c r="B1135" s="43" t="s">
        <v>520</v>
      </c>
      <c r="C1135" s="81" t="s">
        <v>521</v>
      </c>
      <c r="D1135" s="43" t="s">
        <v>612</v>
      </c>
      <c r="E1135" s="43" t="s">
        <v>613</v>
      </c>
      <c r="F1135" s="43" t="s">
        <v>385</v>
      </c>
      <c r="G1135" s="107" t="s">
        <v>583</v>
      </c>
      <c r="H1135" s="107" t="s">
        <v>519</v>
      </c>
      <c r="I1135" s="43" t="s">
        <v>280</v>
      </c>
    </row>
    <row r="1136" spans="1:9" x14ac:dyDescent="0.25">
      <c r="A1136" s="43" t="s">
        <v>270</v>
      </c>
      <c r="B1136" s="43" t="s">
        <v>520</v>
      </c>
      <c r="C1136" s="81" t="s">
        <v>521</v>
      </c>
      <c r="D1136" s="43" t="s">
        <v>614</v>
      </c>
      <c r="E1136" s="43" t="s">
        <v>615</v>
      </c>
      <c r="F1136" s="43" t="s">
        <v>385</v>
      </c>
      <c r="G1136" s="107" t="s">
        <v>583</v>
      </c>
      <c r="H1136" s="107" t="s">
        <v>519</v>
      </c>
      <c r="I1136" s="43" t="s">
        <v>280</v>
      </c>
    </row>
    <row r="1137" spans="1:9" x14ac:dyDescent="0.25">
      <c r="A1137" s="43" t="s">
        <v>270</v>
      </c>
      <c r="B1137" s="43" t="s">
        <v>520</v>
      </c>
      <c r="C1137" s="81" t="s">
        <v>521</v>
      </c>
      <c r="D1137" s="43" t="s">
        <v>616</v>
      </c>
      <c r="E1137" s="43" t="s">
        <v>617</v>
      </c>
      <c r="F1137" s="43" t="s">
        <v>385</v>
      </c>
      <c r="G1137" s="107" t="s">
        <v>583</v>
      </c>
      <c r="H1137" s="107" t="s">
        <v>519</v>
      </c>
      <c r="I1137" s="43" t="s">
        <v>280</v>
      </c>
    </row>
    <row r="1138" spans="1:9" x14ac:dyDescent="0.25">
      <c r="A1138" s="43" t="s">
        <v>270</v>
      </c>
      <c r="B1138" s="43" t="s">
        <v>520</v>
      </c>
      <c r="C1138" s="81" t="s">
        <v>521</v>
      </c>
      <c r="D1138" s="43" t="s">
        <v>618</v>
      </c>
      <c r="E1138" s="43" t="s">
        <v>619</v>
      </c>
      <c r="F1138" s="43" t="s">
        <v>385</v>
      </c>
      <c r="G1138" s="107" t="s">
        <v>583</v>
      </c>
      <c r="H1138" s="107" t="s">
        <v>519</v>
      </c>
      <c r="I1138" s="43" t="s">
        <v>280</v>
      </c>
    </row>
    <row r="1139" spans="1:9" x14ac:dyDescent="0.25">
      <c r="A1139" s="43" t="s">
        <v>270</v>
      </c>
      <c r="B1139" s="43" t="s">
        <v>520</v>
      </c>
      <c r="C1139" s="81" t="s">
        <v>521</v>
      </c>
      <c r="D1139" s="43" t="s">
        <v>620</v>
      </c>
      <c r="E1139" s="43" t="s">
        <v>621</v>
      </c>
      <c r="F1139" s="43" t="s">
        <v>385</v>
      </c>
      <c r="G1139" s="107" t="s">
        <v>583</v>
      </c>
      <c r="H1139" s="107" t="s">
        <v>519</v>
      </c>
      <c r="I1139" s="43" t="s">
        <v>280</v>
      </c>
    </row>
    <row r="1140" spans="1:9" x14ac:dyDescent="0.25">
      <c r="A1140" s="43" t="s">
        <v>270</v>
      </c>
      <c r="B1140" s="43" t="s">
        <v>520</v>
      </c>
      <c r="C1140" s="81" t="s">
        <v>521</v>
      </c>
      <c r="D1140" s="43" t="s">
        <v>622</v>
      </c>
      <c r="E1140" s="43" t="s">
        <v>623</v>
      </c>
      <c r="F1140" s="43" t="s">
        <v>385</v>
      </c>
      <c r="G1140" s="107" t="s">
        <v>583</v>
      </c>
      <c r="H1140" s="107" t="s">
        <v>519</v>
      </c>
      <c r="I1140" s="43" t="s">
        <v>280</v>
      </c>
    </row>
    <row r="1141" spans="1:9" x14ac:dyDescent="0.25">
      <c r="A1141" s="43" t="s">
        <v>270</v>
      </c>
      <c r="B1141" s="43" t="s">
        <v>520</v>
      </c>
      <c r="C1141" s="81" t="s">
        <v>521</v>
      </c>
      <c r="D1141" s="43" t="s">
        <v>624</v>
      </c>
      <c r="E1141" s="43" t="s">
        <v>625</v>
      </c>
      <c r="F1141" s="43" t="s">
        <v>385</v>
      </c>
      <c r="G1141" s="107" t="s">
        <v>583</v>
      </c>
      <c r="H1141" s="107" t="s">
        <v>519</v>
      </c>
      <c r="I1141" s="43" t="s">
        <v>280</v>
      </c>
    </row>
    <row r="1142" spans="1:9" x14ac:dyDescent="0.25">
      <c r="A1142" s="43" t="s">
        <v>270</v>
      </c>
      <c r="B1142" s="43" t="s">
        <v>520</v>
      </c>
      <c r="C1142" s="81" t="s">
        <v>521</v>
      </c>
      <c r="D1142" s="43" t="s">
        <v>626</v>
      </c>
      <c r="E1142" s="43" t="s">
        <v>627</v>
      </c>
      <c r="F1142" s="43" t="s">
        <v>385</v>
      </c>
      <c r="G1142" s="107" t="s">
        <v>583</v>
      </c>
      <c r="H1142" s="107" t="s">
        <v>519</v>
      </c>
      <c r="I1142" s="43" t="s">
        <v>280</v>
      </c>
    </row>
    <row r="1143" spans="1:9" x14ac:dyDescent="0.25">
      <c r="A1143" s="43" t="s">
        <v>270</v>
      </c>
      <c r="B1143" s="43" t="s">
        <v>520</v>
      </c>
      <c r="C1143" s="81" t="s">
        <v>521</v>
      </c>
      <c r="D1143" s="43" t="s">
        <v>628</v>
      </c>
      <c r="E1143" s="43" t="s">
        <v>629</v>
      </c>
      <c r="F1143" s="43" t="s">
        <v>385</v>
      </c>
      <c r="G1143" s="107" t="s">
        <v>583</v>
      </c>
      <c r="H1143" s="107" t="s">
        <v>519</v>
      </c>
      <c r="I1143" s="43" t="s">
        <v>280</v>
      </c>
    </row>
    <row r="1144" spans="1:9" x14ac:dyDescent="0.25">
      <c r="A1144" s="43" t="s">
        <v>270</v>
      </c>
      <c r="B1144" s="43" t="s">
        <v>520</v>
      </c>
      <c r="C1144" s="81" t="s">
        <v>521</v>
      </c>
      <c r="D1144" s="43" t="s">
        <v>630</v>
      </c>
      <c r="E1144" s="43" t="s">
        <v>631</v>
      </c>
      <c r="F1144" s="43" t="s">
        <v>385</v>
      </c>
      <c r="G1144" s="107" t="s">
        <v>583</v>
      </c>
      <c r="H1144" s="107" t="s">
        <v>519</v>
      </c>
      <c r="I1144" s="43" t="s">
        <v>280</v>
      </c>
    </row>
    <row r="1145" spans="1:9" x14ac:dyDescent="0.25">
      <c r="A1145" s="43" t="s">
        <v>270</v>
      </c>
      <c r="B1145" s="43" t="s">
        <v>520</v>
      </c>
      <c r="C1145" s="81" t="s">
        <v>521</v>
      </c>
      <c r="D1145" s="43" t="s">
        <v>632</v>
      </c>
      <c r="E1145" s="43" t="s">
        <v>633</v>
      </c>
      <c r="F1145" s="43" t="s">
        <v>385</v>
      </c>
      <c r="G1145" s="107" t="s">
        <v>583</v>
      </c>
      <c r="H1145" s="107" t="s">
        <v>519</v>
      </c>
      <c r="I1145" s="43" t="s">
        <v>280</v>
      </c>
    </row>
    <row r="1146" spans="1:9" x14ac:dyDescent="0.25">
      <c r="A1146" s="43" t="s">
        <v>270</v>
      </c>
      <c r="B1146" s="43" t="s">
        <v>520</v>
      </c>
      <c r="C1146" s="81" t="s">
        <v>521</v>
      </c>
      <c r="D1146" s="43" t="s">
        <v>634</v>
      </c>
      <c r="E1146" s="43" t="s">
        <v>635</v>
      </c>
      <c r="F1146" s="43" t="s">
        <v>385</v>
      </c>
      <c r="G1146" s="107" t="s">
        <v>583</v>
      </c>
      <c r="H1146" s="107" t="s">
        <v>519</v>
      </c>
      <c r="I1146" s="43" t="s">
        <v>280</v>
      </c>
    </row>
    <row r="1147" spans="1:9" x14ac:dyDescent="0.25">
      <c r="A1147" s="43" t="s">
        <v>270</v>
      </c>
      <c r="B1147" s="43" t="s">
        <v>520</v>
      </c>
      <c r="C1147" s="81" t="s">
        <v>521</v>
      </c>
      <c r="D1147" s="43" t="s">
        <v>636</v>
      </c>
      <c r="E1147" s="43" t="s">
        <v>637</v>
      </c>
      <c r="F1147" s="43" t="s">
        <v>385</v>
      </c>
      <c r="G1147" s="107" t="s">
        <v>583</v>
      </c>
      <c r="H1147" s="107" t="s">
        <v>519</v>
      </c>
      <c r="I1147" s="43" t="s">
        <v>280</v>
      </c>
    </row>
    <row r="1148" spans="1:9" x14ac:dyDescent="0.25">
      <c r="A1148" s="43" t="s">
        <v>270</v>
      </c>
      <c r="B1148" s="43" t="s">
        <v>520</v>
      </c>
      <c r="C1148" s="81" t="s">
        <v>521</v>
      </c>
      <c r="D1148" s="43" t="s">
        <v>638</v>
      </c>
      <c r="E1148" s="43" t="s">
        <v>639</v>
      </c>
      <c r="F1148" s="43" t="s">
        <v>385</v>
      </c>
      <c r="G1148" s="107" t="s">
        <v>583</v>
      </c>
      <c r="H1148" s="107" t="s">
        <v>519</v>
      </c>
      <c r="I1148" s="43" t="s">
        <v>280</v>
      </c>
    </row>
    <row r="1149" spans="1:9" x14ac:dyDescent="0.25">
      <c r="A1149" s="43" t="s">
        <v>270</v>
      </c>
      <c r="B1149" s="43" t="s">
        <v>520</v>
      </c>
      <c r="C1149" s="81" t="s">
        <v>521</v>
      </c>
      <c r="D1149" s="43" t="s">
        <v>640</v>
      </c>
      <c r="E1149" s="43" t="s">
        <v>641</v>
      </c>
      <c r="F1149" s="43" t="s">
        <v>385</v>
      </c>
      <c r="G1149" s="107" t="s">
        <v>583</v>
      </c>
      <c r="H1149" s="107" t="s">
        <v>519</v>
      </c>
      <c r="I1149" s="43" t="s">
        <v>280</v>
      </c>
    </row>
    <row r="1150" spans="1:9" x14ac:dyDescent="0.25">
      <c r="A1150" s="43" t="s">
        <v>270</v>
      </c>
      <c r="B1150" s="43" t="s">
        <v>520</v>
      </c>
      <c r="C1150" s="81" t="s">
        <v>521</v>
      </c>
      <c r="D1150" s="43" t="s">
        <v>642</v>
      </c>
      <c r="E1150" s="43" t="s">
        <v>643</v>
      </c>
      <c r="F1150" s="43" t="s">
        <v>385</v>
      </c>
      <c r="G1150" s="107" t="s">
        <v>583</v>
      </c>
      <c r="H1150" s="107" t="s">
        <v>519</v>
      </c>
      <c r="I1150" s="43" t="s">
        <v>280</v>
      </c>
    </row>
    <row r="1151" spans="1:9" x14ac:dyDescent="0.25">
      <c r="A1151" s="43" t="s">
        <v>270</v>
      </c>
      <c r="B1151" s="43" t="s">
        <v>520</v>
      </c>
      <c r="C1151" s="81" t="s">
        <v>521</v>
      </c>
      <c r="D1151" s="43" t="s">
        <v>644</v>
      </c>
      <c r="E1151" s="43" t="s">
        <v>645</v>
      </c>
      <c r="F1151" s="43" t="s">
        <v>385</v>
      </c>
      <c r="G1151" s="107" t="s">
        <v>583</v>
      </c>
      <c r="H1151" s="107" t="s">
        <v>519</v>
      </c>
      <c r="I1151" s="43" t="s">
        <v>280</v>
      </c>
    </row>
    <row r="1152" spans="1:9" x14ac:dyDescent="0.25">
      <c r="A1152" s="43" t="s">
        <v>270</v>
      </c>
      <c r="B1152" s="43" t="s">
        <v>520</v>
      </c>
      <c r="C1152" s="81" t="s">
        <v>521</v>
      </c>
      <c r="D1152" s="43" t="s">
        <v>646</v>
      </c>
      <c r="E1152" s="43" t="s">
        <v>647</v>
      </c>
      <c r="F1152" s="43" t="s">
        <v>385</v>
      </c>
      <c r="G1152" s="107" t="s">
        <v>583</v>
      </c>
      <c r="H1152" s="107" t="s">
        <v>519</v>
      </c>
      <c r="I1152" s="43" t="s">
        <v>280</v>
      </c>
    </row>
    <row r="1153" spans="1:9" x14ac:dyDescent="0.25">
      <c r="A1153" s="43" t="s">
        <v>270</v>
      </c>
      <c r="B1153" s="43" t="s">
        <v>520</v>
      </c>
      <c r="C1153" s="81" t="s">
        <v>521</v>
      </c>
      <c r="D1153" s="43" t="s">
        <v>648</v>
      </c>
      <c r="E1153" s="43" t="s">
        <v>649</v>
      </c>
      <c r="F1153" s="43" t="s">
        <v>385</v>
      </c>
      <c r="G1153" s="107" t="s">
        <v>583</v>
      </c>
      <c r="H1153" s="107" t="s">
        <v>519</v>
      </c>
      <c r="I1153" s="43" t="s">
        <v>280</v>
      </c>
    </row>
    <row r="1154" spans="1:9" x14ac:dyDescent="0.25">
      <c r="A1154" s="43" t="s">
        <v>270</v>
      </c>
      <c r="B1154" s="43" t="s">
        <v>520</v>
      </c>
      <c r="C1154" s="81" t="s">
        <v>521</v>
      </c>
      <c r="D1154" s="43" t="s">
        <v>650</v>
      </c>
      <c r="E1154" s="43" t="s">
        <v>651</v>
      </c>
      <c r="F1154" s="43" t="s">
        <v>385</v>
      </c>
      <c r="G1154" s="107" t="s">
        <v>583</v>
      </c>
      <c r="H1154" s="107" t="s">
        <v>519</v>
      </c>
      <c r="I1154" s="43" t="s">
        <v>280</v>
      </c>
    </row>
    <row r="1155" spans="1:9" x14ac:dyDescent="0.25">
      <c r="A1155" s="43" t="s">
        <v>270</v>
      </c>
      <c r="B1155" s="43" t="s">
        <v>520</v>
      </c>
      <c r="C1155" s="81" t="s">
        <v>521</v>
      </c>
      <c r="D1155" s="43" t="s">
        <v>652</v>
      </c>
      <c r="E1155" s="43" t="s">
        <v>653</v>
      </c>
      <c r="F1155" s="43" t="s">
        <v>385</v>
      </c>
      <c r="G1155" s="107" t="s">
        <v>583</v>
      </c>
      <c r="H1155" s="107" t="s">
        <v>519</v>
      </c>
      <c r="I1155" s="43" t="s">
        <v>280</v>
      </c>
    </row>
    <row r="1156" spans="1:9" x14ac:dyDescent="0.25">
      <c r="A1156" s="43" t="s">
        <v>270</v>
      </c>
      <c r="B1156" s="43" t="s">
        <v>520</v>
      </c>
      <c r="C1156" s="81" t="s">
        <v>521</v>
      </c>
      <c r="D1156" s="43" t="s">
        <v>654</v>
      </c>
      <c r="E1156" s="43" t="s">
        <v>655</v>
      </c>
      <c r="F1156" s="43" t="s">
        <v>385</v>
      </c>
      <c r="G1156" s="107" t="s">
        <v>583</v>
      </c>
      <c r="H1156" s="107" t="s">
        <v>519</v>
      </c>
      <c r="I1156" s="43" t="s">
        <v>280</v>
      </c>
    </row>
    <row r="1157" spans="1:9" x14ac:dyDescent="0.25">
      <c r="A1157" s="43" t="s">
        <v>270</v>
      </c>
      <c r="B1157" s="43" t="s">
        <v>520</v>
      </c>
      <c r="C1157" s="81" t="s">
        <v>521</v>
      </c>
      <c r="D1157" s="43" t="s">
        <v>656</v>
      </c>
      <c r="E1157" s="43" t="s">
        <v>657</v>
      </c>
      <c r="F1157" s="43" t="s">
        <v>385</v>
      </c>
      <c r="G1157" s="107" t="s">
        <v>583</v>
      </c>
      <c r="H1157" s="107">
        <v>10629.061</v>
      </c>
      <c r="I1157" s="43" t="s">
        <v>280</v>
      </c>
    </row>
    <row r="1158" spans="1:9" x14ac:dyDescent="0.25">
      <c r="A1158" s="43" t="s">
        <v>270</v>
      </c>
      <c r="B1158" s="43" t="s">
        <v>520</v>
      </c>
      <c r="C1158" s="81" t="s">
        <v>521</v>
      </c>
      <c r="D1158" s="43" t="s">
        <v>658</v>
      </c>
      <c r="E1158" s="43" t="s">
        <v>659</v>
      </c>
      <c r="F1158" s="43" t="s">
        <v>385</v>
      </c>
      <c r="G1158" s="107" t="s">
        <v>583</v>
      </c>
      <c r="H1158" s="107" t="s">
        <v>519</v>
      </c>
      <c r="I1158" s="43" t="s">
        <v>280</v>
      </c>
    </row>
    <row r="1159" spans="1:9" x14ac:dyDescent="0.25">
      <c r="A1159" s="43" t="s">
        <v>270</v>
      </c>
      <c r="B1159" s="43" t="s">
        <v>520</v>
      </c>
      <c r="C1159" s="81" t="s">
        <v>521</v>
      </c>
      <c r="D1159" s="43" t="s">
        <v>660</v>
      </c>
      <c r="E1159" s="43" t="s">
        <v>661</v>
      </c>
      <c r="F1159" s="43" t="s">
        <v>385</v>
      </c>
      <c r="G1159" s="107" t="s">
        <v>583</v>
      </c>
      <c r="H1159" s="107" t="s">
        <v>519</v>
      </c>
      <c r="I1159" s="43" t="s">
        <v>280</v>
      </c>
    </row>
    <row r="1160" spans="1:9" x14ac:dyDescent="0.25">
      <c r="A1160" s="43" t="s">
        <v>270</v>
      </c>
      <c r="B1160" s="43" t="s">
        <v>520</v>
      </c>
      <c r="C1160" s="81" t="s">
        <v>521</v>
      </c>
      <c r="D1160" s="43" t="s">
        <v>662</v>
      </c>
      <c r="E1160" s="43" t="s">
        <v>663</v>
      </c>
      <c r="F1160" s="43" t="s">
        <v>385</v>
      </c>
      <c r="G1160" s="107" t="s">
        <v>583</v>
      </c>
      <c r="H1160" s="107">
        <v>9619.4390000000003</v>
      </c>
      <c r="I1160" s="43" t="s">
        <v>280</v>
      </c>
    </row>
    <row r="1161" spans="1:9" x14ac:dyDescent="0.25">
      <c r="A1161" s="43" t="s">
        <v>270</v>
      </c>
      <c r="B1161" s="43" t="s">
        <v>520</v>
      </c>
      <c r="C1161" s="81" t="s">
        <v>521</v>
      </c>
      <c r="D1161" s="43" t="s">
        <v>664</v>
      </c>
      <c r="E1161" s="43" t="s">
        <v>665</v>
      </c>
      <c r="F1161" s="43" t="s">
        <v>385</v>
      </c>
      <c r="G1161" s="107" t="s">
        <v>583</v>
      </c>
      <c r="H1161" s="107">
        <v>5185.7299999999996</v>
      </c>
      <c r="I1161" s="43" t="s">
        <v>280</v>
      </c>
    </row>
    <row r="1162" spans="1:9" x14ac:dyDescent="0.25">
      <c r="A1162" s="43" t="s">
        <v>270</v>
      </c>
      <c r="B1162" s="43" t="s">
        <v>520</v>
      </c>
      <c r="C1162" s="81" t="s">
        <v>521</v>
      </c>
      <c r="D1162" s="43" t="s">
        <v>666</v>
      </c>
      <c r="E1162" s="43" t="s">
        <v>667</v>
      </c>
      <c r="F1162" s="43" t="s">
        <v>385</v>
      </c>
      <c r="G1162" s="107" t="s">
        <v>583</v>
      </c>
      <c r="H1162" s="107" t="s">
        <v>519</v>
      </c>
      <c r="I1162" s="43" t="s">
        <v>280</v>
      </c>
    </row>
    <row r="1163" spans="1:9" x14ac:dyDescent="0.25">
      <c r="A1163" s="43" t="s">
        <v>270</v>
      </c>
      <c r="B1163" s="43" t="s">
        <v>520</v>
      </c>
      <c r="C1163" s="81" t="s">
        <v>521</v>
      </c>
      <c r="D1163" s="43" t="s">
        <v>668</v>
      </c>
      <c r="E1163" s="43" t="s">
        <v>669</v>
      </c>
      <c r="F1163" s="43" t="s">
        <v>385</v>
      </c>
      <c r="G1163" s="107" t="s">
        <v>583</v>
      </c>
      <c r="H1163" s="107">
        <v>4358.9650000000001</v>
      </c>
      <c r="I1163" s="43" t="s">
        <v>280</v>
      </c>
    </row>
    <row r="1164" spans="1:9" x14ac:dyDescent="0.25">
      <c r="A1164" s="43" t="s">
        <v>270</v>
      </c>
      <c r="B1164" s="43" t="s">
        <v>520</v>
      </c>
      <c r="C1164" s="81" t="s">
        <v>521</v>
      </c>
      <c r="D1164" s="43" t="s">
        <v>670</v>
      </c>
      <c r="E1164" s="43" t="s">
        <v>671</v>
      </c>
      <c r="F1164" s="43" t="s">
        <v>385</v>
      </c>
      <c r="G1164" s="107" t="s">
        <v>583</v>
      </c>
      <c r="H1164" s="107" t="s">
        <v>519</v>
      </c>
      <c r="I1164" s="43" t="s">
        <v>280</v>
      </c>
    </row>
    <row r="1165" spans="1:9" x14ac:dyDescent="0.25">
      <c r="A1165" s="43" t="s">
        <v>270</v>
      </c>
      <c r="B1165" s="43" t="s">
        <v>520</v>
      </c>
      <c r="C1165" s="81" t="s">
        <v>521</v>
      </c>
      <c r="D1165" s="43" t="s">
        <v>672</v>
      </c>
      <c r="E1165" s="43" t="s">
        <v>673</v>
      </c>
      <c r="F1165" s="43" t="s">
        <v>385</v>
      </c>
      <c r="G1165" s="107" t="s">
        <v>583</v>
      </c>
      <c r="H1165" s="107">
        <v>8.8600000000000012</v>
      </c>
      <c r="I1165" s="43" t="s">
        <v>280</v>
      </c>
    </row>
    <row r="1166" spans="1:9" x14ac:dyDescent="0.25">
      <c r="A1166" s="43" t="s">
        <v>270</v>
      </c>
      <c r="B1166" s="43" t="s">
        <v>520</v>
      </c>
      <c r="C1166" s="81" t="s">
        <v>521</v>
      </c>
      <c r="D1166" s="43" t="s">
        <v>674</v>
      </c>
      <c r="E1166" s="43" t="s">
        <v>675</v>
      </c>
      <c r="F1166" s="43" t="s">
        <v>385</v>
      </c>
      <c r="G1166" s="107" t="s">
        <v>583</v>
      </c>
      <c r="H1166" s="107" t="s">
        <v>519</v>
      </c>
      <c r="I1166" s="43" t="s">
        <v>280</v>
      </c>
    </row>
    <row r="1167" spans="1:9" x14ac:dyDescent="0.25">
      <c r="A1167" s="43" t="s">
        <v>270</v>
      </c>
      <c r="B1167" s="43" t="s">
        <v>520</v>
      </c>
      <c r="C1167" s="81" t="s">
        <v>521</v>
      </c>
      <c r="D1167" s="43" t="s">
        <v>676</v>
      </c>
      <c r="E1167" s="43" t="s">
        <v>677</v>
      </c>
      <c r="F1167" s="43" t="s">
        <v>385</v>
      </c>
      <c r="G1167" s="107" t="s">
        <v>583</v>
      </c>
      <c r="H1167" s="107" t="s">
        <v>519</v>
      </c>
      <c r="I1167" s="43" t="s">
        <v>280</v>
      </c>
    </row>
    <row r="1168" spans="1:9" x14ac:dyDescent="0.25">
      <c r="A1168" s="43" t="s">
        <v>270</v>
      </c>
      <c r="B1168" s="43" t="s">
        <v>520</v>
      </c>
      <c r="C1168" s="81" t="s">
        <v>521</v>
      </c>
      <c r="D1168" s="43" t="s">
        <v>678</v>
      </c>
      <c r="E1168" s="43" t="s">
        <v>679</v>
      </c>
      <c r="F1168" s="43" t="s">
        <v>385</v>
      </c>
      <c r="G1168" s="107" t="s">
        <v>583</v>
      </c>
      <c r="H1168" s="107">
        <v>11.15</v>
      </c>
      <c r="I1168" s="43" t="s">
        <v>280</v>
      </c>
    </row>
    <row r="1169" spans="1:9" x14ac:dyDescent="0.25">
      <c r="A1169" s="43" t="s">
        <v>270</v>
      </c>
      <c r="B1169" s="43" t="s">
        <v>520</v>
      </c>
      <c r="C1169" s="81" t="s">
        <v>521</v>
      </c>
      <c r="D1169" s="43" t="s">
        <v>680</v>
      </c>
      <c r="E1169" s="43" t="s">
        <v>681</v>
      </c>
      <c r="F1169" s="43" t="s">
        <v>385</v>
      </c>
      <c r="G1169" s="107" t="s">
        <v>583</v>
      </c>
      <c r="H1169" s="107" t="s">
        <v>519</v>
      </c>
      <c r="I1169" s="43" t="s">
        <v>280</v>
      </c>
    </row>
    <row r="1170" spans="1:9" x14ac:dyDescent="0.25">
      <c r="A1170" s="43" t="s">
        <v>270</v>
      </c>
      <c r="B1170" s="43" t="s">
        <v>520</v>
      </c>
      <c r="C1170" s="81" t="s">
        <v>521</v>
      </c>
      <c r="D1170" s="43" t="s">
        <v>682</v>
      </c>
      <c r="E1170" s="43" t="s">
        <v>683</v>
      </c>
      <c r="F1170" s="43" t="s">
        <v>385</v>
      </c>
      <c r="G1170" s="107" t="s">
        <v>583</v>
      </c>
      <c r="H1170" s="107" t="s">
        <v>519</v>
      </c>
      <c r="I1170" s="43" t="s">
        <v>280</v>
      </c>
    </row>
    <row r="1171" spans="1:9" x14ac:dyDescent="0.25">
      <c r="A1171" s="43" t="s">
        <v>270</v>
      </c>
      <c r="B1171" s="43" t="s">
        <v>520</v>
      </c>
      <c r="C1171" s="81" t="s">
        <v>521</v>
      </c>
      <c r="D1171" s="43" t="s">
        <v>684</v>
      </c>
      <c r="E1171" s="43" t="s">
        <v>685</v>
      </c>
      <c r="F1171" s="43" t="s">
        <v>385</v>
      </c>
      <c r="G1171" s="107" t="s">
        <v>583</v>
      </c>
      <c r="H1171" s="107" t="s">
        <v>519</v>
      </c>
      <c r="I1171" s="43" t="s">
        <v>280</v>
      </c>
    </row>
    <row r="1172" spans="1:9" x14ac:dyDescent="0.25">
      <c r="A1172" s="43" t="s">
        <v>270</v>
      </c>
      <c r="B1172" s="43" t="s">
        <v>520</v>
      </c>
      <c r="C1172" s="81" t="s">
        <v>521</v>
      </c>
      <c r="D1172" s="43" t="s">
        <v>686</v>
      </c>
      <c r="E1172" s="43" t="s">
        <v>687</v>
      </c>
      <c r="F1172" s="43" t="s">
        <v>385</v>
      </c>
      <c r="G1172" s="107" t="s">
        <v>583</v>
      </c>
      <c r="H1172" s="107">
        <v>6.0250000000000004</v>
      </c>
      <c r="I1172" s="43" t="s">
        <v>280</v>
      </c>
    </row>
    <row r="1173" spans="1:9" x14ac:dyDescent="0.25">
      <c r="A1173" s="43" t="s">
        <v>270</v>
      </c>
      <c r="B1173" s="43" t="s">
        <v>520</v>
      </c>
      <c r="C1173" s="81" t="s">
        <v>521</v>
      </c>
      <c r="D1173" s="43" t="s">
        <v>688</v>
      </c>
      <c r="E1173" s="43" t="s">
        <v>689</v>
      </c>
      <c r="F1173" s="43" t="s">
        <v>385</v>
      </c>
      <c r="G1173" s="107" t="s">
        <v>583</v>
      </c>
      <c r="H1173" s="107" t="s">
        <v>519</v>
      </c>
      <c r="I1173" s="43" t="s">
        <v>280</v>
      </c>
    </row>
    <row r="1174" spans="1:9" x14ac:dyDescent="0.25">
      <c r="A1174" s="43" t="s">
        <v>270</v>
      </c>
      <c r="B1174" s="43" t="s">
        <v>520</v>
      </c>
      <c r="C1174" s="81" t="s">
        <v>521</v>
      </c>
      <c r="D1174" s="43" t="s">
        <v>690</v>
      </c>
      <c r="E1174" s="43" t="s">
        <v>691</v>
      </c>
      <c r="F1174" s="43" t="s">
        <v>385</v>
      </c>
      <c r="G1174" s="107" t="s">
        <v>583</v>
      </c>
      <c r="H1174" s="107" t="s">
        <v>519</v>
      </c>
      <c r="I1174" s="43" t="s">
        <v>280</v>
      </c>
    </row>
    <row r="1175" spans="1:9" x14ac:dyDescent="0.25">
      <c r="A1175" s="43" t="s">
        <v>270</v>
      </c>
      <c r="B1175" s="43" t="s">
        <v>520</v>
      </c>
      <c r="C1175" s="81" t="s">
        <v>521</v>
      </c>
      <c r="D1175" s="43" t="s">
        <v>692</v>
      </c>
      <c r="E1175" s="43" t="s">
        <v>693</v>
      </c>
      <c r="F1175" s="43" t="s">
        <v>385</v>
      </c>
      <c r="G1175" s="107" t="s">
        <v>583</v>
      </c>
      <c r="H1175" s="107" t="s">
        <v>519</v>
      </c>
      <c r="I1175" s="43" t="s">
        <v>280</v>
      </c>
    </row>
    <row r="1176" spans="1:9" x14ac:dyDescent="0.25">
      <c r="A1176" s="43" t="s">
        <v>270</v>
      </c>
      <c r="B1176" s="43" t="s">
        <v>520</v>
      </c>
      <c r="C1176" s="81" t="s">
        <v>521</v>
      </c>
      <c r="D1176" s="43" t="s">
        <v>694</v>
      </c>
      <c r="E1176" s="43" t="s">
        <v>695</v>
      </c>
      <c r="F1176" s="43" t="s">
        <v>385</v>
      </c>
      <c r="G1176" s="107" t="s">
        <v>583</v>
      </c>
      <c r="H1176" s="107" t="s">
        <v>519</v>
      </c>
      <c r="I1176" s="43" t="s">
        <v>280</v>
      </c>
    </row>
    <row r="1177" spans="1:9" x14ac:dyDescent="0.25">
      <c r="A1177" s="43" t="s">
        <v>270</v>
      </c>
      <c r="B1177" s="43" t="s">
        <v>520</v>
      </c>
      <c r="C1177" s="81" t="s">
        <v>521</v>
      </c>
      <c r="D1177" s="43" t="s">
        <v>696</v>
      </c>
      <c r="E1177" s="43" t="s">
        <v>697</v>
      </c>
      <c r="F1177" s="43" t="s">
        <v>385</v>
      </c>
      <c r="G1177" s="107" t="s">
        <v>583</v>
      </c>
      <c r="H1177" s="107" t="s">
        <v>519</v>
      </c>
      <c r="I1177" s="43" t="s">
        <v>280</v>
      </c>
    </row>
    <row r="1178" spans="1:9" x14ac:dyDescent="0.25">
      <c r="A1178" s="43" t="s">
        <v>270</v>
      </c>
      <c r="B1178" s="43" t="s">
        <v>520</v>
      </c>
      <c r="C1178" s="81" t="s">
        <v>521</v>
      </c>
      <c r="D1178" s="43" t="s">
        <v>698</v>
      </c>
      <c r="E1178" s="43" t="s">
        <v>699</v>
      </c>
      <c r="F1178" s="43" t="s">
        <v>385</v>
      </c>
      <c r="G1178" s="107" t="s">
        <v>583</v>
      </c>
      <c r="H1178" s="107" t="s">
        <v>519</v>
      </c>
      <c r="I1178" s="43" t="s">
        <v>280</v>
      </c>
    </row>
    <row r="1179" spans="1:9" x14ac:dyDescent="0.25">
      <c r="A1179" s="43" t="s">
        <v>270</v>
      </c>
      <c r="B1179" s="43" t="s">
        <v>520</v>
      </c>
      <c r="C1179" s="81" t="s">
        <v>521</v>
      </c>
      <c r="D1179" s="43" t="s">
        <v>700</v>
      </c>
      <c r="E1179" s="43" t="s">
        <v>701</v>
      </c>
      <c r="F1179" s="43" t="s">
        <v>385</v>
      </c>
      <c r="G1179" s="107" t="s">
        <v>583</v>
      </c>
      <c r="H1179" s="107">
        <v>3.95</v>
      </c>
      <c r="I1179" s="43" t="s">
        <v>280</v>
      </c>
    </row>
    <row r="1180" spans="1:9" x14ac:dyDescent="0.25">
      <c r="A1180" s="43" t="s">
        <v>270</v>
      </c>
      <c r="B1180" s="43" t="s">
        <v>520</v>
      </c>
      <c r="C1180" s="81" t="s">
        <v>521</v>
      </c>
      <c r="D1180" s="43" t="s">
        <v>702</v>
      </c>
      <c r="E1180" s="43" t="s">
        <v>703</v>
      </c>
      <c r="F1180" s="43" t="s">
        <v>385</v>
      </c>
      <c r="G1180" s="107" t="s">
        <v>583</v>
      </c>
      <c r="H1180" s="107">
        <v>4.18</v>
      </c>
      <c r="I1180" s="43" t="s">
        <v>280</v>
      </c>
    </row>
    <row r="1181" spans="1:9" x14ac:dyDescent="0.25">
      <c r="A1181" s="43" t="s">
        <v>270</v>
      </c>
      <c r="B1181" s="43" t="s">
        <v>520</v>
      </c>
      <c r="C1181" s="81" t="s">
        <v>521</v>
      </c>
      <c r="D1181" s="43" t="s">
        <v>704</v>
      </c>
      <c r="E1181" s="43" t="s">
        <v>705</v>
      </c>
      <c r="F1181" s="43" t="s">
        <v>385</v>
      </c>
      <c r="G1181" s="107" t="s">
        <v>583</v>
      </c>
      <c r="H1181" s="107">
        <v>1.5050000000000001</v>
      </c>
      <c r="I1181" s="43" t="s">
        <v>280</v>
      </c>
    </row>
    <row r="1182" spans="1:9" x14ac:dyDescent="0.25">
      <c r="A1182" s="43" t="s">
        <v>270</v>
      </c>
      <c r="B1182" s="43" t="s">
        <v>520</v>
      </c>
      <c r="C1182" s="81" t="s">
        <v>521</v>
      </c>
      <c r="D1182" s="43" t="s">
        <v>706</v>
      </c>
      <c r="E1182" s="43" t="s">
        <v>707</v>
      </c>
      <c r="F1182" s="43" t="s">
        <v>385</v>
      </c>
      <c r="G1182" s="107" t="s">
        <v>583</v>
      </c>
      <c r="H1182" s="107">
        <v>84.034000000000006</v>
      </c>
      <c r="I1182" s="43" t="s">
        <v>280</v>
      </c>
    </row>
    <row r="1183" spans="1:9" x14ac:dyDescent="0.25">
      <c r="A1183" s="43" t="s">
        <v>270</v>
      </c>
      <c r="B1183" s="43" t="s">
        <v>520</v>
      </c>
      <c r="C1183" s="81" t="s">
        <v>521</v>
      </c>
      <c r="D1183" s="43" t="s">
        <v>708</v>
      </c>
      <c r="E1183" s="43" t="s">
        <v>709</v>
      </c>
      <c r="F1183" s="43" t="s">
        <v>385</v>
      </c>
      <c r="G1183" s="107" t="s">
        <v>583</v>
      </c>
      <c r="H1183" s="107">
        <v>51.771000000000001</v>
      </c>
      <c r="I1183" s="43" t="s">
        <v>280</v>
      </c>
    </row>
    <row r="1184" spans="1:9" x14ac:dyDescent="0.25">
      <c r="A1184" s="43" t="s">
        <v>270</v>
      </c>
      <c r="B1184" s="43" t="s">
        <v>520</v>
      </c>
      <c r="C1184" s="81" t="s">
        <v>521</v>
      </c>
      <c r="D1184" s="43" t="s">
        <v>710</v>
      </c>
      <c r="E1184" s="43" t="s">
        <v>711</v>
      </c>
      <c r="F1184" s="43" t="s">
        <v>385</v>
      </c>
      <c r="G1184" s="107" t="s">
        <v>583</v>
      </c>
      <c r="H1184" s="107">
        <v>35.280999999999999</v>
      </c>
      <c r="I1184" s="43" t="s">
        <v>280</v>
      </c>
    </row>
    <row r="1185" spans="1:9" x14ac:dyDescent="0.25">
      <c r="A1185" s="43" t="s">
        <v>270</v>
      </c>
      <c r="B1185" s="43" t="s">
        <v>520</v>
      </c>
      <c r="C1185" s="81" t="s">
        <v>521</v>
      </c>
      <c r="D1185" s="43" t="s">
        <v>712</v>
      </c>
      <c r="E1185" s="43" t="s">
        <v>713</v>
      </c>
      <c r="F1185" s="43" t="s">
        <v>385</v>
      </c>
      <c r="G1185" s="107" t="s">
        <v>583</v>
      </c>
      <c r="H1185" s="107" t="s">
        <v>226</v>
      </c>
      <c r="I1185" s="43" t="s">
        <v>280</v>
      </c>
    </row>
    <row r="1186" spans="1:9" x14ac:dyDescent="0.25">
      <c r="A1186" s="43" t="s">
        <v>270</v>
      </c>
      <c r="B1186" s="43" t="s">
        <v>520</v>
      </c>
      <c r="C1186" s="81" t="s">
        <v>521</v>
      </c>
      <c r="D1186" s="43" t="s">
        <v>714</v>
      </c>
      <c r="E1186" s="43" t="s">
        <v>715</v>
      </c>
      <c r="F1186" s="43" t="s">
        <v>385</v>
      </c>
      <c r="G1186" s="107" t="s">
        <v>583</v>
      </c>
      <c r="H1186" s="107">
        <v>1.92</v>
      </c>
      <c r="I1186" s="43" t="s">
        <v>280</v>
      </c>
    </row>
    <row r="1187" spans="1:9" x14ac:dyDescent="0.25">
      <c r="A1187" s="43" t="s">
        <v>270</v>
      </c>
      <c r="B1187" s="43" t="s">
        <v>520</v>
      </c>
      <c r="C1187" s="81" t="s">
        <v>521</v>
      </c>
      <c r="D1187" s="43" t="s">
        <v>716</v>
      </c>
      <c r="E1187" s="43" t="s">
        <v>717</v>
      </c>
      <c r="F1187" s="43" t="s">
        <v>385</v>
      </c>
      <c r="G1187" s="107" t="s">
        <v>583</v>
      </c>
      <c r="H1187" s="107">
        <v>10.337000000000002</v>
      </c>
      <c r="I1187" s="43" t="s">
        <v>280</v>
      </c>
    </row>
    <row r="1188" spans="1:9" x14ac:dyDescent="0.25">
      <c r="A1188" s="43" t="s">
        <v>270</v>
      </c>
      <c r="B1188" s="43" t="s">
        <v>520</v>
      </c>
      <c r="C1188" s="81" t="s">
        <v>521</v>
      </c>
      <c r="D1188" s="43" t="s">
        <v>718</v>
      </c>
      <c r="E1188" s="43" t="s">
        <v>719</v>
      </c>
      <c r="F1188" s="43" t="s">
        <v>385</v>
      </c>
      <c r="G1188" s="107" t="s">
        <v>583</v>
      </c>
      <c r="H1188" s="107">
        <v>34.257000000000005</v>
      </c>
      <c r="I1188" s="43" t="s">
        <v>280</v>
      </c>
    </row>
    <row r="1189" spans="1:9" x14ac:dyDescent="0.25">
      <c r="A1189" s="43" t="s">
        <v>270</v>
      </c>
      <c r="B1189" s="43" t="s">
        <v>520</v>
      </c>
      <c r="C1189" s="81" t="s">
        <v>521</v>
      </c>
      <c r="D1189" s="43" t="s">
        <v>720</v>
      </c>
      <c r="E1189" s="43" t="s">
        <v>721</v>
      </c>
      <c r="F1189" s="43" t="s">
        <v>385</v>
      </c>
      <c r="G1189" s="107" t="s">
        <v>583</v>
      </c>
      <c r="H1189" s="107">
        <v>76657.127999999968</v>
      </c>
      <c r="I1189" s="43" t="s">
        <v>280</v>
      </c>
    </row>
    <row r="1190" spans="1:9" x14ac:dyDescent="0.25">
      <c r="A1190" s="43" t="s">
        <v>270</v>
      </c>
      <c r="B1190" s="43" t="s">
        <v>520</v>
      </c>
      <c r="C1190" s="81" t="s">
        <v>521</v>
      </c>
      <c r="D1190" s="43" t="s">
        <v>722</v>
      </c>
      <c r="E1190" s="43" t="s">
        <v>723</v>
      </c>
      <c r="F1190" s="43" t="s">
        <v>385</v>
      </c>
      <c r="G1190" s="107" t="s">
        <v>583</v>
      </c>
      <c r="H1190" s="107">
        <v>646.78</v>
      </c>
      <c r="I1190" s="43" t="s">
        <v>280</v>
      </c>
    </row>
    <row r="1191" spans="1:9" x14ac:dyDescent="0.25">
      <c r="A1191" s="43" t="s">
        <v>270</v>
      </c>
      <c r="B1191" s="43" t="s">
        <v>520</v>
      </c>
      <c r="C1191" s="81" t="s">
        <v>521</v>
      </c>
      <c r="D1191" s="43" t="s">
        <v>724</v>
      </c>
      <c r="E1191" s="43" t="s">
        <v>725</v>
      </c>
      <c r="F1191" s="43" t="s">
        <v>385</v>
      </c>
      <c r="G1191" s="107" t="s">
        <v>583</v>
      </c>
      <c r="H1191" s="107">
        <v>77303.907999999996</v>
      </c>
      <c r="I1191" s="43" t="s">
        <v>280</v>
      </c>
    </row>
    <row r="1192" spans="1:9" x14ac:dyDescent="0.25">
      <c r="A1192" s="43" t="s">
        <v>270</v>
      </c>
      <c r="B1192" s="43" t="s">
        <v>520</v>
      </c>
      <c r="C1192" s="81" t="s">
        <v>521</v>
      </c>
      <c r="D1192" s="43" t="s">
        <v>586</v>
      </c>
      <c r="E1192" s="43" t="s">
        <v>587</v>
      </c>
      <c r="F1192" s="43" t="s">
        <v>385</v>
      </c>
      <c r="G1192" s="107" t="s">
        <v>584</v>
      </c>
      <c r="H1192" s="107">
        <v>40964.495000000003</v>
      </c>
      <c r="I1192" s="43" t="s">
        <v>280</v>
      </c>
    </row>
    <row r="1193" spans="1:9" x14ac:dyDescent="0.25">
      <c r="A1193" s="43" t="s">
        <v>270</v>
      </c>
      <c r="B1193" s="43" t="s">
        <v>520</v>
      </c>
      <c r="C1193" s="81" t="s">
        <v>521</v>
      </c>
      <c r="D1193" s="43" t="s">
        <v>588</v>
      </c>
      <c r="E1193" s="43" t="s">
        <v>589</v>
      </c>
      <c r="F1193" s="43" t="s">
        <v>385</v>
      </c>
      <c r="G1193" s="107" t="s">
        <v>584</v>
      </c>
      <c r="H1193" s="107" t="s">
        <v>519</v>
      </c>
      <c r="I1193" s="43" t="s">
        <v>280</v>
      </c>
    </row>
    <row r="1194" spans="1:9" x14ac:dyDescent="0.25">
      <c r="A1194" s="43" t="s">
        <v>270</v>
      </c>
      <c r="B1194" s="43" t="s">
        <v>520</v>
      </c>
      <c r="C1194" s="81" t="s">
        <v>521</v>
      </c>
      <c r="D1194" s="43" t="s">
        <v>590</v>
      </c>
      <c r="E1194" s="43" t="s">
        <v>591</v>
      </c>
      <c r="F1194" s="43" t="s">
        <v>385</v>
      </c>
      <c r="G1194" s="107" t="s">
        <v>584</v>
      </c>
      <c r="H1194" s="107" t="s">
        <v>519</v>
      </c>
      <c r="I1194" s="43" t="s">
        <v>280</v>
      </c>
    </row>
    <row r="1195" spans="1:9" x14ac:dyDescent="0.25">
      <c r="A1195" s="43" t="s">
        <v>270</v>
      </c>
      <c r="B1195" s="43" t="s">
        <v>520</v>
      </c>
      <c r="C1195" s="81" t="s">
        <v>521</v>
      </c>
      <c r="D1195" s="43" t="s">
        <v>592</v>
      </c>
      <c r="E1195" s="43" t="s">
        <v>593</v>
      </c>
      <c r="F1195" s="43" t="s">
        <v>385</v>
      </c>
      <c r="G1195" s="107" t="s">
        <v>584</v>
      </c>
      <c r="H1195" s="107" t="s">
        <v>519</v>
      </c>
      <c r="I1195" s="43" t="s">
        <v>280</v>
      </c>
    </row>
    <row r="1196" spans="1:9" x14ac:dyDescent="0.25">
      <c r="A1196" s="43" t="s">
        <v>270</v>
      </c>
      <c r="B1196" s="43" t="s">
        <v>520</v>
      </c>
      <c r="C1196" s="81" t="s">
        <v>521</v>
      </c>
      <c r="D1196" s="43" t="s">
        <v>594</v>
      </c>
      <c r="E1196" s="43" t="s">
        <v>595</v>
      </c>
      <c r="F1196" s="43" t="s">
        <v>385</v>
      </c>
      <c r="G1196" s="107" t="s">
        <v>584</v>
      </c>
      <c r="H1196" s="107">
        <v>1357.7070000000001</v>
      </c>
      <c r="I1196" s="43" t="s">
        <v>280</v>
      </c>
    </row>
    <row r="1197" spans="1:9" x14ac:dyDescent="0.25">
      <c r="A1197" s="43" t="s">
        <v>270</v>
      </c>
      <c r="B1197" s="43" t="s">
        <v>520</v>
      </c>
      <c r="C1197" s="81" t="s">
        <v>521</v>
      </c>
      <c r="D1197" s="43" t="s">
        <v>596</v>
      </c>
      <c r="E1197" s="43" t="s">
        <v>597</v>
      </c>
      <c r="F1197" s="43" t="s">
        <v>385</v>
      </c>
      <c r="G1197" s="107" t="s">
        <v>584</v>
      </c>
      <c r="H1197" s="107" t="s">
        <v>519</v>
      </c>
      <c r="I1197" s="43" t="s">
        <v>280</v>
      </c>
    </row>
    <row r="1198" spans="1:9" x14ac:dyDescent="0.25">
      <c r="A1198" s="43" t="s">
        <v>270</v>
      </c>
      <c r="B1198" s="43" t="s">
        <v>520</v>
      </c>
      <c r="C1198" s="81" t="s">
        <v>521</v>
      </c>
      <c r="D1198" s="43" t="s">
        <v>598</v>
      </c>
      <c r="E1198" s="43" t="s">
        <v>599</v>
      </c>
      <c r="F1198" s="43" t="s">
        <v>385</v>
      </c>
      <c r="G1198" s="107" t="s">
        <v>584</v>
      </c>
      <c r="H1198" s="107" t="s">
        <v>519</v>
      </c>
      <c r="I1198" s="43" t="s">
        <v>280</v>
      </c>
    </row>
    <row r="1199" spans="1:9" x14ac:dyDescent="0.25">
      <c r="A1199" s="43" t="s">
        <v>270</v>
      </c>
      <c r="B1199" s="43" t="s">
        <v>520</v>
      </c>
      <c r="C1199" s="81" t="s">
        <v>521</v>
      </c>
      <c r="D1199" s="43" t="s">
        <v>600</v>
      </c>
      <c r="E1199" s="43" t="s">
        <v>601</v>
      </c>
      <c r="F1199" s="43" t="s">
        <v>385</v>
      </c>
      <c r="G1199" s="107" t="s">
        <v>584</v>
      </c>
      <c r="H1199" s="107" t="s">
        <v>519</v>
      </c>
      <c r="I1199" s="43" t="s">
        <v>280</v>
      </c>
    </row>
    <row r="1200" spans="1:9" x14ac:dyDescent="0.25">
      <c r="A1200" s="43" t="s">
        <v>270</v>
      </c>
      <c r="B1200" s="43" t="s">
        <v>520</v>
      </c>
      <c r="C1200" s="81" t="s">
        <v>521</v>
      </c>
      <c r="D1200" s="43" t="s">
        <v>602</v>
      </c>
      <c r="E1200" s="43" t="s">
        <v>603</v>
      </c>
      <c r="F1200" s="43" t="s">
        <v>385</v>
      </c>
      <c r="G1200" s="107" t="s">
        <v>584</v>
      </c>
      <c r="H1200" s="107">
        <v>4136.2039999999997</v>
      </c>
      <c r="I1200" s="43" t="s">
        <v>280</v>
      </c>
    </row>
    <row r="1201" spans="1:9" x14ac:dyDescent="0.25">
      <c r="A1201" s="43" t="s">
        <v>270</v>
      </c>
      <c r="B1201" s="43" t="s">
        <v>520</v>
      </c>
      <c r="C1201" s="81" t="s">
        <v>521</v>
      </c>
      <c r="D1201" s="43" t="s">
        <v>604</v>
      </c>
      <c r="E1201" s="43" t="s">
        <v>605</v>
      </c>
      <c r="F1201" s="43" t="s">
        <v>385</v>
      </c>
      <c r="G1201" s="107" t="s">
        <v>584</v>
      </c>
      <c r="H1201" s="107" t="s">
        <v>519</v>
      </c>
      <c r="I1201" s="43" t="s">
        <v>280</v>
      </c>
    </row>
    <row r="1202" spans="1:9" x14ac:dyDescent="0.25">
      <c r="A1202" s="43" t="s">
        <v>270</v>
      </c>
      <c r="B1202" s="43" t="s">
        <v>520</v>
      </c>
      <c r="C1202" s="81" t="s">
        <v>521</v>
      </c>
      <c r="D1202" s="43" t="s">
        <v>606</v>
      </c>
      <c r="E1202" s="43" t="s">
        <v>607</v>
      </c>
      <c r="F1202" s="43" t="s">
        <v>385</v>
      </c>
      <c r="G1202" s="107" t="s">
        <v>584</v>
      </c>
      <c r="H1202" s="107" t="s">
        <v>519</v>
      </c>
      <c r="I1202" s="43" t="s">
        <v>280</v>
      </c>
    </row>
    <row r="1203" spans="1:9" x14ac:dyDescent="0.25">
      <c r="A1203" s="43" t="s">
        <v>270</v>
      </c>
      <c r="B1203" s="43" t="s">
        <v>520</v>
      </c>
      <c r="C1203" s="81" t="s">
        <v>521</v>
      </c>
      <c r="D1203" s="43" t="s">
        <v>608</v>
      </c>
      <c r="E1203" s="43" t="s">
        <v>609</v>
      </c>
      <c r="F1203" s="43" t="s">
        <v>385</v>
      </c>
      <c r="G1203" s="107" t="s">
        <v>584</v>
      </c>
      <c r="H1203" s="107" t="s">
        <v>519</v>
      </c>
      <c r="I1203" s="43" t="s">
        <v>280</v>
      </c>
    </row>
    <row r="1204" spans="1:9" x14ac:dyDescent="0.25">
      <c r="A1204" s="43" t="s">
        <v>270</v>
      </c>
      <c r="B1204" s="43" t="s">
        <v>520</v>
      </c>
      <c r="C1204" s="81" t="s">
        <v>521</v>
      </c>
      <c r="D1204" s="43" t="s">
        <v>610</v>
      </c>
      <c r="E1204" s="43" t="s">
        <v>611</v>
      </c>
      <c r="F1204" s="43" t="s">
        <v>385</v>
      </c>
      <c r="G1204" s="107" t="s">
        <v>584</v>
      </c>
      <c r="H1204" s="107" t="s">
        <v>519</v>
      </c>
      <c r="I1204" s="43" t="s">
        <v>280</v>
      </c>
    </row>
    <row r="1205" spans="1:9" x14ac:dyDescent="0.25">
      <c r="A1205" s="43" t="s">
        <v>270</v>
      </c>
      <c r="B1205" s="43" t="s">
        <v>520</v>
      </c>
      <c r="C1205" s="81" t="s">
        <v>521</v>
      </c>
      <c r="D1205" s="43" t="s">
        <v>612</v>
      </c>
      <c r="E1205" s="43" t="s">
        <v>613</v>
      </c>
      <c r="F1205" s="43" t="s">
        <v>385</v>
      </c>
      <c r="G1205" s="107" t="s">
        <v>584</v>
      </c>
      <c r="H1205" s="107" t="s">
        <v>519</v>
      </c>
      <c r="I1205" s="43" t="s">
        <v>280</v>
      </c>
    </row>
    <row r="1206" spans="1:9" x14ac:dyDescent="0.25">
      <c r="A1206" s="43" t="s">
        <v>270</v>
      </c>
      <c r="B1206" s="43" t="s">
        <v>520</v>
      </c>
      <c r="C1206" s="81" t="s">
        <v>521</v>
      </c>
      <c r="D1206" s="43" t="s">
        <v>614</v>
      </c>
      <c r="E1206" s="43" t="s">
        <v>615</v>
      </c>
      <c r="F1206" s="43" t="s">
        <v>385</v>
      </c>
      <c r="G1206" s="107" t="s">
        <v>584</v>
      </c>
      <c r="H1206" s="107" t="s">
        <v>519</v>
      </c>
      <c r="I1206" s="43" t="s">
        <v>280</v>
      </c>
    </row>
    <row r="1207" spans="1:9" x14ac:dyDescent="0.25">
      <c r="A1207" s="43" t="s">
        <v>270</v>
      </c>
      <c r="B1207" s="43" t="s">
        <v>520</v>
      </c>
      <c r="C1207" s="81" t="s">
        <v>521</v>
      </c>
      <c r="D1207" s="43" t="s">
        <v>616</v>
      </c>
      <c r="E1207" s="43" t="s">
        <v>617</v>
      </c>
      <c r="F1207" s="43" t="s">
        <v>385</v>
      </c>
      <c r="G1207" s="107" t="s">
        <v>584</v>
      </c>
      <c r="H1207" s="107" t="s">
        <v>519</v>
      </c>
      <c r="I1207" s="43" t="s">
        <v>280</v>
      </c>
    </row>
    <row r="1208" spans="1:9" x14ac:dyDescent="0.25">
      <c r="A1208" s="43" t="s">
        <v>270</v>
      </c>
      <c r="B1208" s="43" t="s">
        <v>520</v>
      </c>
      <c r="C1208" s="81" t="s">
        <v>521</v>
      </c>
      <c r="D1208" s="43" t="s">
        <v>618</v>
      </c>
      <c r="E1208" s="43" t="s">
        <v>619</v>
      </c>
      <c r="F1208" s="43" t="s">
        <v>385</v>
      </c>
      <c r="G1208" s="107" t="s">
        <v>584</v>
      </c>
      <c r="H1208" s="107" t="s">
        <v>519</v>
      </c>
      <c r="I1208" s="43" t="s">
        <v>280</v>
      </c>
    </row>
    <row r="1209" spans="1:9" x14ac:dyDescent="0.25">
      <c r="A1209" s="43" t="s">
        <v>270</v>
      </c>
      <c r="B1209" s="43" t="s">
        <v>520</v>
      </c>
      <c r="C1209" s="81" t="s">
        <v>521</v>
      </c>
      <c r="D1209" s="43" t="s">
        <v>620</v>
      </c>
      <c r="E1209" s="43" t="s">
        <v>621</v>
      </c>
      <c r="F1209" s="43" t="s">
        <v>385</v>
      </c>
      <c r="G1209" s="107" t="s">
        <v>584</v>
      </c>
      <c r="H1209" s="107" t="s">
        <v>519</v>
      </c>
      <c r="I1209" s="43" t="s">
        <v>280</v>
      </c>
    </row>
    <row r="1210" spans="1:9" x14ac:dyDescent="0.25">
      <c r="A1210" s="43" t="s">
        <v>270</v>
      </c>
      <c r="B1210" s="43" t="s">
        <v>520</v>
      </c>
      <c r="C1210" s="81" t="s">
        <v>521</v>
      </c>
      <c r="D1210" s="43" t="s">
        <v>622</v>
      </c>
      <c r="E1210" s="43" t="s">
        <v>623</v>
      </c>
      <c r="F1210" s="43" t="s">
        <v>385</v>
      </c>
      <c r="G1210" s="107" t="s">
        <v>584</v>
      </c>
      <c r="H1210" s="107" t="s">
        <v>519</v>
      </c>
      <c r="I1210" s="43" t="s">
        <v>280</v>
      </c>
    </row>
    <row r="1211" spans="1:9" x14ac:dyDescent="0.25">
      <c r="A1211" s="43" t="s">
        <v>270</v>
      </c>
      <c r="B1211" s="43" t="s">
        <v>520</v>
      </c>
      <c r="C1211" s="81" t="s">
        <v>521</v>
      </c>
      <c r="D1211" s="43" t="s">
        <v>624</v>
      </c>
      <c r="E1211" s="43" t="s">
        <v>625</v>
      </c>
      <c r="F1211" s="43" t="s">
        <v>385</v>
      </c>
      <c r="G1211" s="107" t="s">
        <v>584</v>
      </c>
      <c r="H1211" s="107" t="s">
        <v>519</v>
      </c>
      <c r="I1211" s="43" t="s">
        <v>280</v>
      </c>
    </row>
    <row r="1212" spans="1:9" x14ac:dyDescent="0.25">
      <c r="A1212" s="43" t="s">
        <v>270</v>
      </c>
      <c r="B1212" s="43" t="s">
        <v>520</v>
      </c>
      <c r="C1212" s="81" t="s">
        <v>521</v>
      </c>
      <c r="D1212" s="43" t="s">
        <v>626</v>
      </c>
      <c r="E1212" s="43" t="s">
        <v>627</v>
      </c>
      <c r="F1212" s="43" t="s">
        <v>385</v>
      </c>
      <c r="G1212" s="107" t="s">
        <v>584</v>
      </c>
      <c r="H1212" s="107" t="s">
        <v>519</v>
      </c>
      <c r="I1212" s="43" t="s">
        <v>280</v>
      </c>
    </row>
    <row r="1213" spans="1:9" x14ac:dyDescent="0.25">
      <c r="A1213" s="43" t="s">
        <v>270</v>
      </c>
      <c r="B1213" s="43" t="s">
        <v>520</v>
      </c>
      <c r="C1213" s="81" t="s">
        <v>521</v>
      </c>
      <c r="D1213" s="43" t="s">
        <v>628</v>
      </c>
      <c r="E1213" s="43" t="s">
        <v>629</v>
      </c>
      <c r="F1213" s="43" t="s">
        <v>385</v>
      </c>
      <c r="G1213" s="107" t="s">
        <v>584</v>
      </c>
      <c r="H1213" s="107" t="s">
        <v>519</v>
      </c>
      <c r="I1213" s="43" t="s">
        <v>280</v>
      </c>
    </row>
    <row r="1214" spans="1:9" x14ac:dyDescent="0.25">
      <c r="A1214" s="43" t="s">
        <v>270</v>
      </c>
      <c r="B1214" s="43" t="s">
        <v>520</v>
      </c>
      <c r="C1214" s="81" t="s">
        <v>521</v>
      </c>
      <c r="D1214" s="43" t="s">
        <v>630</v>
      </c>
      <c r="E1214" s="43" t="s">
        <v>631</v>
      </c>
      <c r="F1214" s="43" t="s">
        <v>385</v>
      </c>
      <c r="G1214" s="107" t="s">
        <v>584</v>
      </c>
      <c r="H1214" s="107" t="s">
        <v>519</v>
      </c>
      <c r="I1214" s="43" t="s">
        <v>280</v>
      </c>
    </row>
    <row r="1215" spans="1:9" x14ac:dyDescent="0.25">
      <c r="A1215" s="43" t="s">
        <v>270</v>
      </c>
      <c r="B1215" s="43" t="s">
        <v>520</v>
      </c>
      <c r="C1215" s="81" t="s">
        <v>521</v>
      </c>
      <c r="D1215" s="43" t="s">
        <v>632</v>
      </c>
      <c r="E1215" s="43" t="s">
        <v>633</v>
      </c>
      <c r="F1215" s="43" t="s">
        <v>385</v>
      </c>
      <c r="G1215" s="107" t="s">
        <v>584</v>
      </c>
      <c r="H1215" s="107" t="s">
        <v>519</v>
      </c>
      <c r="I1215" s="43" t="s">
        <v>280</v>
      </c>
    </row>
    <row r="1216" spans="1:9" x14ac:dyDescent="0.25">
      <c r="A1216" s="43" t="s">
        <v>270</v>
      </c>
      <c r="B1216" s="43" t="s">
        <v>520</v>
      </c>
      <c r="C1216" s="81" t="s">
        <v>521</v>
      </c>
      <c r="D1216" s="43" t="s">
        <v>634</v>
      </c>
      <c r="E1216" s="43" t="s">
        <v>635</v>
      </c>
      <c r="F1216" s="43" t="s">
        <v>385</v>
      </c>
      <c r="G1216" s="107" t="s">
        <v>584</v>
      </c>
      <c r="H1216" s="107" t="s">
        <v>519</v>
      </c>
      <c r="I1216" s="43" t="s">
        <v>280</v>
      </c>
    </row>
    <row r="1217" spans="1:9" x14ac:dyDescent="0.25">
      <c r="A1217" s="43" t="s">
        <v>270</v>
      </c>
      <c r="B1217" s="43" t="s">
        <v>520</v>
      </c>
      <c r="C1217" s="81" t="s">
        <v>521</v>
      </c>
      <c r="D1217" s="43" t="s">
        <v>636</v>
      </c>
      <c r="E1217" s="43" t="s">
        <v>637</v>
      </c>
      <c r="F1217" s="43" t="s">
        <v>385</v>
      </c>
      <c r="G1217" s="107" t="s">
        <v>584</v>
      </c>
      <c r="H1217" s="107" t="s">
        <v>519</v>
      </c>
      <c r="I1217" s="43" t="s">
        <v>280</v>
      </c>
    </row>
    <row r="1218" spans="1:9" x14ac:dyDescent="0.25">
      <c r="A1218" s="43" t="s">
        <v>270</v>
      </c>
      <c r="B1218" s="43" t="s">
        <v>520</v>
      </c>
      <c r="C1218" s="81" t="s">
        <v>521</v>
      </c>
      <c r="D1218" s="43" t="s">
        <v>638</v>
      </c>
      <c r="E1218" s="43" t="s">
        <v>639</v>
      </c>
      <c r="F1218" s="43" t="s">
        <v>385</v>
      </c>
      <c r="G1218" s="107" t="s">
        <v>584</v>
      </c>
      <c r="H1218" s="107" t="s">
        <v>519</v>
      </c>
      <c r="I1218" s="43" t="s">
        <v>280</v>
      </c>
    </row>
    <row r="1219" spans="1:9" x14ac:dyDescent="0.25">
      <c r="A1219" s="43" t="s">
        <v>270</v>
      </c>
      <c r="B1219" s="43" t="s">
        <v>520</v>
      </c>
      <c r="C1219" s="81" t="s">
        <v>521</v>
      </c>
      <c r="D1219" s="43" t="s">
        <v>640</v>
      </c>
      <c r="E1219" s="43" t="s">
        <v>641</v>
      </c>
      <c r="F1219" s="43" t="s">
        <v>385</v>
      </c>
      <c r="G1219" s="107" t="s">
        <v>584</v>
      </c>
      <c r="H1219" s="107" t="s">
        <v>519</v>
      </c>
      <c r="I1219" s="43" t="s">
        <v>280</v>
      </c>
    </row>
    <row r="1220" spans="1:9" x14ac:dyDescent="0.25">
      <c r="A1220" s="43" t="s">
        <v>270</v>
      </c>
      <c r="B1220" s="43" t="s">
        <v>520</v>
      </c>
      <c r="C1220" s="81" t="s">
        <v>521</v>
      </c>
      <c r="D1220" s="43" t="s">
        <v>642</v>
      </c>
      <c r="E1220" s="43" t="s">
        <v>643</v>
      </c>
      <c r="F1220" s="43" t="s">
        <v>385</v>
      </c>
      <c r="G1220" s="107" t="s">
        <v>584</v>
      </c>
      <c r="H1220" s="107" t="s">
        <v>519</v>
      </c>
      <c r="I1220" s="43" t="s">
        <v>280</v>
      </c>
    </row>
    <row r="1221" spans="1:9" x14ac:dyDescent="0.25">
      <c r="A1221" s="43" t="s">
        <v>270</v>
      </c>
      <c r="B1221" s="43" t="s">
        <v>520</v>
      </c>
      <c r="C1221" s="81" t="s">
        <v>521</v>
      </c>
      <c r="D1221" s="43" t="s">
        <v>644</v>
      </c>
      <c r="E1221" s="43" t="s">
        <v>645</v>
      </c>
      <c r="F1221" s="43" t="s">
        <v>385</v>
      </c>
      <c r="G1221" s="107" t="s">
        <v>584</v>
      </c>
      <c r="H1221" s="107" t="s">
        <v>519</v>
      </c>
      <c r="I1221" s="43" t="s">
        <v>280</v>
      </c>
    </row>
    <row r="1222" spans="1:9" x14ac:dyDescent="0.25">
      <c r="A1222" s="43" t="s">
        <v>270</v>
      </c>
      <c r="B1222" s="43" t="s">
        <v>520</v>
      </c>
      <c r="C1222" s="81" t="s">
        <v>521</v>
      </c>
      <c r="D1222" s="43" t="s">
        <v>646</v>
      </c>
      <c r="E1222" s="43" t="s">
        <v>647</v>
      </c>
      <c r="F1222" s="43" t="s">
        <v>385</v>
      </c>
      <c r="G1222" s="107" t="s">
        <v>584</v>
      </c>
      <c r="H1222" s="107" t="s">
        <v>519</v>
      </c>
      <c r="I1222" s="43" t="s">
        <v>280</v>
      </c>
    </row>
    <row r="1223" spans="1:9" x14ac:dyDescent="0.25">
      <c r="A1223" s="43" t="s">
        <v>270</v>
      </c>
      <c r="B1223" s="43" t="s">
        <v>520</v>
      </c>
      <c r="C1223" s="81" t="s">
        <v>521</v>
      </c>
      <c r="D1223" s="43" t="s">
        <v>648</v>
      </c>
      <c r="E1223" s="43" t="s">
        <v>649</v>
      </c>
      <c r="F1223" s="43" t="s">
        <v>385</v>
      </c>
      <c r="G1223" s="107" t="s">
        <v>584</v>
      </c>
      <c r="H1223" s="107" t="s">
        <v>519</v>
      </c>
      <c r="I1223" s="43" t="s">
        <v>280</v>
      </c>
    </row>
    <row r="1224" spans="1:9" x14ac:dyDescent="0.25">
      <c r="A1224" s="43" t="s">
        <v>270</v>
      </c>
      <c r="B1224" s="43" t="s">
        <v>520</v>
      </c>
      <c r="C1224" s="81" t="s">
        <v>521</v>
      </c>
      <c r="D1224" s="43" t="s">
        <v>650</v>
      </c>
      <c r="E1224" s="43" t="s">
        <v>651</v>
      </c>
      <c r="F1224" s="43" t="s">
        <v>385</v>
      </c>
      <c r="G1224" s="107" t="s">
        <v>584</v>
      </c>
      <c r="H1224" s="107" t="s">
        <v>519</v>
      </c>
      <c r="I1224" s="43" t="s">
        <v>280</v>
      </c>
    </row>
    <row r="1225" spans="1:9" x14ac:dyDescent="0.25">
      <c r="A1225" s="43" t="s">
        <v>270</v>
      </c>
      <c r="B1225" s="43" t="s">
        <v>520</v>
      </c>
      <c r="C1225" s="81" t="s">
        <v>521</v>
      </c>
      <c r="D1225" s="43" t="s">
        <v>652</v>
      </c>
      <c r="E1225" s="43" t="s">
        <v>653</v>
      </c>
      <c r="F1225" s="43" t="s">
        <v>385</v>
      </c>
      <c r="G1225" s="107" t="s">
        <v>584</v>
      </c>
      <c r="H1225" s="107" t="s">
        <v>519</v>
      </c>
      <c r="I1225" s="43" t="s">
        <v>280</v>
      </c>
    </row>
    <row r="1226" spans="1:9" x14ac:dyDescent="0.25">
      <c r="A1226" s="43" t="s">
        <v>270</v>
      </c>
      <c r="B1226" s="43" t="s">
        <v>520</v>
      </c>
      <c r="C1226" s="81" t="s">
        <v>521</v>
      </c>
      <c r="D1226" s="43" t="s">
        <v>654</v>
      </c>
      <c r="E1226" s="43" t="s">
        <v>655</v>
      </c>
      <c r="F1226" s="43" t="s">
        <v>385</v>
      </c>
      <c r="G1226" s="107" t="s">
        <v>584</v>
      </c>
      <c r="H1226" s="107" t="s">
        <v>519</v>
      </c>
      <c r="I1226" s="43" t="s">
        <v>280</v>
      </c>
    </row>
    <row r="1227" spans="1:9" x14ac:dyDescent="0.25">
      <c r="A1227" s="43" t="s">
        <v>270</v>
      </c>
      <c r="B1227" s="43" t="s">
        <v>520</v>
      </c>
      <c r="C1227" s="81" t="s">
        <v>521</v>
      </c>
      <c r="D1227" s="43" t="s">
        <v>656</v>
      </c>
      <c r="E1227" s="43" t="s">
        <v>657</v>
      </c>
      <c r="F1227" s="43" t="s">
        <v>385</v>
      </c>
      <c r="G1227" s="107" t="s">
        <v>584</v>
      </c>
      <c r="H1227" s="107">
        <v>9729.9629999999997</v>
      </c>
      <c r="I1227" s="43" t="s">
        <v>280</v>
      </c>
    </row>
    <row r="1228" spans="1:9" x14ac:dyDescent="0.25">
      <c r="A1228" s="43" t="s">
        <v>270</v>
      </c>
      <c r="B1228" s="43" t="s">
        <v>520</v>
      </c>
      <c r="C1228" s="81" t="s">
        <v>521</v>
      </c>
      <c r="D1228" s="43" t="s">
        <v>658</v>
      </c>
      <c r="E1228" s="43" t="s">
        <v>659</v>
      </c>
      <c r="F1228" s="43" t="s">
        <v>385</v>
      </c>
      <c r="G1228" s="107" t="s">
        <v>584</v>
      </c>
      <c r="H1228" s="107" t="s">
        <v>519</v>
      </c>
      <c r="I1228" s="43" t="s">
        <v>280</v>
      </c>
    </row>
    <row r="1229" spans="1:9" x14ac:dyDescent="0.25">
      <c r="A1229" s="43" t="s">
        <v>270</v>
      </c>
      <c r="B1229" s="43" t="s">
        <v>520</v>
      </c>
      <c r="C1229" s="81" t="s">
        <v>521</v>
      </c>
      <c r="D1229" s="43" t="s">
        <v>660</v>
      </c>
      <c r="E1229" s="43" t="s">
        <v>661</v>
      </c>
      <c r="F1229" s="43" t="s">
        <v>385</v>
      </c>
      <c r="G1229" s="107" t="s">
        <v>584</v>
      </c>
      <c r="H1229" s="107" t="s">
        <v>519</v>
      </c>
      <c r="I1229" s="43" t="s">
        <v>280</v>
      </c>
    </row>
    <row r="1230" spans="1:9" x14ac:dyDescent="0.25">
      <c r="A1230" s="43" t="s">
        <v>270</v>
      </c>
      <c r="B1230" s="43" t="s">
        <v>520</v>
      </c>
      <c r="C1230" s="81" t="s">
        <v>521</v>
      </c>
      <c r="D1230" s="43" t="s">
        <v>662</v>
      </c>
      <c r="E1230" s="43" t="s">
        <v>663</v>
      </c>
      <c r="F1230" s="43" t="s">
        <v>385</v>
      </c>
      <c r="G1230" s="107" t="s">
        <v>584</v>
      </c>
      <c r="H1230" s="107">
        <v>9543.7980000000007</v>
      </c>
      <c r="I1230" s="43" t="s">
        <v>280</v>
      </c>
    </row>
    <row r="1231" spans="1:9" x14ac:dyDescent="0.25">
      <c r="A1231" s="43" t="s">
        <v>270</v>
      </c>
      <c r="B1231" s="43" t="s">
        <v>520</v>
      </c>
      <c r="C1231" s="81" t="s">
        <v>521</v>
      </c>
      <c r="D1231" s="43" t="s">
        <v>664</v>
      </c>
      <c r="E1231" s="43" t="s">
        <v>665</v>
      </c>
      <c r="F1231" s="43" t="s">
        <v>385</v>
      </c>
      <c r="G1231" s="107" t="s">
        <v>584</v>
      </c>
      <c r="H1231" s="107">
        <v>5241.3639999999996</v>
      </c>
      <c r="I1231" s="43" t="s">
        <v>280</v>
      </c>
    </row>
    <row r="1232" spans="1:9" x14ac:dyDescent="0.25">
      <c r="A1232" s="43" t="s">
        <v>270</v>
      </c>
      <c r="B1232" s="43" t="s">
        <v>520</v>
      </c>
      <c r="C1232" s="81" t="s">
        <v>521</v>
      </c>
      <c r="D1232" s="43" t="s">
        <v>666</v>
      </c>
      <c r="E1232" s="43" t="s">
        <v>667</v>
      </c>
      <c r="F1232" s="43" t="s">
        <v>385</v>
      </c>
      <c r="G1232" s="107" t="s">
        <v>584</v>
      </c>
      <c r="H1232" s="107" t="s">
        <v>519</v>
      </c>
      <c r="I1232" s="43" t="s">
        <v>280</v>
      </c>
    </row>
    <row r="1233" spans="1:9" x14ac:dyDescent="0.25">
      <c r="A1233" s="43" t="s">
        <v>270</v>
      </c>
      <c r="B1233" s="43" t="s">
        <v>520</v>
      </c>
      <c r="C1233" s="81" t="s">
        <v>521</v>
      </c>
      <c r="D1233" s="43" t="s">
        <v>668</v>
      </c>
      <c r="E1233" s="43" t="s">
        <v>669</v>
      </c>
      <c r="F1233" s="43" t="s">
        <v>385</v>
      </c>
      <c r="G1233" s="107" t="s">
        <v>584</v>
      </c>
      <c r="H1233" s="107">
        <v>4163.1949999999997</v>
      </c>
      <c r="I1233" s="43" t="s">
        <v>280</v>
      </c>
    </row>
    <row r="1234" spans="1:9" x14ac:dyDescent="0.25">
      <c r="A1234" s="43" t="s">
        <v>270</v>
      </c>
      <c r="B1234" s="43" t="s">
        <v>520</v>
      </c>
      <c r="C1234" s="81" t="s">
        <v>521</v>
      </c>
      <c r="D1234" s="43" t="s">
        <v>670</v>
      </c>
      <c r="E1234" s="43" t="s">
        <v>671</v>
      </c>
      <c r="F1234" s="43" t="s">
        <v>385</v>
      </c>
      <c r="G1234" s="107" t="s">
        <v>584</v>
      </c>
      <c r="H1234" s="107" t="s">
        <v>519</v>
      </c>
      <c r="I1234" s="43" t="s">
        <v>280</v>
      </c>
    </row>
    <row r="1235" spans="1:9" x14ac:dyDescent="0.25">
      <c r="A1235" s="43" t="s">
        <v>270</v>
      </c>
      <c r="B1235" s="43" t="s">
        <v>520</v>
      </c>
      <c r="C1235" s="81" t="s">
        <v>521</v>
      </c>
      <c r="D1235" s="43" t="s">
        <v>672</v>
      </c>
      <c r="E1235" s="43" t="s">
        <v>673</v>
      </c>
      <c r="F1235" s="43" t="s">
        <v>385</v>
      </c>
      <c r="G1235" s="107" t="s">
        <v>584</v>
      </c>
      <c r="H1235" s="107">
        <v>8.1270000000000007</v>
      </c>
      <c r="I1235" s="43" t="s">
        <v>280</v>
      </c>
    </row>
    <row r="1236" spans="1:9" x14ac:dyDescent="0.25">
      <c r="A1236" s="43" t="s">
        <v>270</v>
      </c>
      <c r="B1236" s="43" t="s">
        <v>520</v>
      </c>
      <c r="C1236" s="81" t="s">
        <v>521</v>
      </c>
      <c r="D1236" s="43" t="s">
        <v>674</v>
      </c>
      <c r="E1236" s="43" t="s">
        <v>675</v>
      </c>
      <c r="F1236" s="43" t="s">
        <v>385</v>
      </c>
      <c r="G1236" s="107" t="s">
        <v>584</v>
      </c>
      <c r="H1236" s="107" t="s">
        <v>519</v>
      </c>
      <c r="I1236" s="43" t="s">
        <v>280</v>
      </c>
    </row>
    <row r="1237" spans="1:9" x14ac:dyDescent="0.25">
      <c r="A1237" s="43" t="s">
        <v>270</v>
      </c>
      <c r="B1237" s="43" t="s">
        <v>520</v>
      </c>
      <c r="C1237" s="81" t="s">
        <v>521</v>
      </c>
      <c r="D1237" s="43" t="s">
        <v>676</v>
      </c>
      <c r="E1237" s="43" t="s">
        <v>677</v>
      </c>
      <c r="F1237" s="43" t="s">
        <v>385</v>
      </c>
      <c r="G1237" s="107" t="s">
        <v>584</v>
      </c>
      <c r="H1237" s="107" t="s">
        <v>519</v>
      </c>
      <c r="I1237" s="43" t="s">
        <v>280</v>
      </c>
    </row>
    <row r="1238" spans="1:9" x14ac:dyDescent="0.25">
      <c r="A1238" s="43" t="s">
        <v>270</v>
      </c>
      <c r="B1238" s="43" t="s">
        <v>520</v>
      </c>
      <c r="C1238" s="81" t="s">
        <v>521</v>
      </c>
      <c r="D1238" s="43" t="s">
        <v>678</v>
      </c>
      <c r="E1238" s="43" t="s">
        <v>679</v>
      </c>
      <c r="F1238" s="43" t="s">
        <v>385</v>
      </c>
      <c r="G1238" s="107" t="s">
        <v>584</v>
      </c>
      <c r="H1238" s="107">
        <v>11.813000000000001</v>
      </c>
      <c r="I1238" s="43" t="s">
        <v>280</v>
      </c>
    </row>
    <row r="1239" spans="1:9" x14ac:dyDescent="0.25">
      <c r="A1239" s="43" t="s">
        <v>270</v>
      </c>
      <c r="B1239" s="43" t="s">
        <v>520</v>
      </c>
      <c r="C1239" s="81" t="s">
        <v>521</v>
      </c>
      <c r="D1239" s="43" t="s">
        <v>680</v>
      </c>
      <c r="E1239" s="43" t="s">
        <v>681</v>
      </c>
      <c r="F1239" s="43" t="s">
        <v>385</v>
      </c>
      <c r="G1239" s="107" t="s">
        <v>584</v>
      </c>
      <c r="H1239" s="107" t="s">
        <v>519</v>
      </c>
      <c r="I1239" s="43" t="s">
        <v>280</v>
      </c>
    </row>
    <row r="1240" spans="1:9" x14ac:dyDescent="0.25">
      <c r="A1240" s="43" t="s">
        <v>270</v>
      </c>
      <c r="B1240" s="43" t="s">
        <v>520</v>
      </c>
      <c r="C1240" s="81" t="s">
        <v>521</v>
      </c>
      <c r="D1240" s="43" t="s">
        <v>682</v>
      </c>
      <c r="E1240" s="43" t="s">
        <v>683</v>
      </c>
      <c r="F1240" s="43" t="s">
        <v>385</v>
      </c>
      <c r="G1240" s="107" t="s">
        <v>584</v>
      </c>
      <c r="H1240" s="107" t="s">
        <v>519</v>
      </c>
      <c r="I1240" s="43" t="s">
        <v>280</v>
      </c>
    </row>
    <row r="1241" spans="1:9" x14ac:dyDescent="0.25">
      <c r="A1241" s="43" t="s">
        <v>270</v>
      </c>
      <c r="B1241" s="43" t="s">
        <v>520</v>
      </c>
      <c r="C1241" s="81" t="s">
        <v>521</v>
      </c>
      <c r="D1241" s="43" t="s">
        <v>684</v>
      </c>
      <c r="E1241" s="43" t="s">
        <v>685</v>
      </c>
      <c r="F1241" s="43" t="s">
        <v>385</v>
      </c>
      <c r="G1241" s="107" t="s">
        <v>584</v>
      </c>
      <c r="H1241" s="107" t="s">
        <v>519</v>
      </c>
      <c r="I1241" s="43" t="s">
        <v>280</v>
      </c>
    </row>
    <row r="1242" spans="1:9" x14ac:dyDescent="0.25">
      <c r="A1242" s="43" t="s">
        <v>270</v>
      </c>
      <c r="B1242" s="43" t="s">
        <v>520</v>
      </c>
      <c r="C1242" s="81" t="s">
        <v>521</v>
      </c>
      <c r="D1242" s="43" t="s">
        <v>686</v>
      </c>
      <c r="E1242" s="43" t="s">
        <v>687</v>
      </c>
      <c r="F1242" s="43" t="s">
        <v>385</v>
      </c>
      <c r="G1242" s="107" t="s">
        <v>584</v>
      </c>
      <c r="H1242" s="107">
        <v>6.2580000000000009</v>
      </c>
      <c r="I1242" s="43" t="s">
        <v>280</v>
      </c>
    </row>
    <row r="1243" spans="1:9" x14ac:dyDescent="0.25">
      <c r="A1243" s="43" t="s">
        <v>270</v>
      </c>
      <c r="B1243" s="43" t="s">
        <v>520</v>
      </c>
      <c r="C1243" s="81" t="s">
        <v>521</v>
      </c>
      <c r="D1243" s="43" t="s">
        <v>688</v>
      </c>
      <c r="E1243" s="43" t="s">
        <v>689</v>
      </c>
      <c r="F1243" s="43" t="s">
        <v>385</v>
      </c>
      <c r="G1243" s="107" t="s">
        <v>584</v>
      </c>
      <c r="H1243" s="107" t="s">
        <v>519</v>
      </c>
      <c r="I1243" s="43" t="s">
        <v>280</v>
      </c>
    </row>
    <row r="1244" spans="1:9" x14ac:dyDescent="0.25">
      <c r="A1244" s="43" t="s">
        <v>270</v>
      </c>
      <c r="B1244" s="43" t="s">
        <v>520</v>
      </c>
      <c r="C1244" s="81" t="s">
        <v>521</v>
      </c>
      <c r="D1244" s="43" t="s">
        <v>690</v>
      </c>
      <c r="E1244" s="43" t="s">
        <v>691</v>
      </c>
      <c r="F1244" s="43" t="s">
        <v>385</v>
      </c>
      <c r="G1244" s="107" t="s">
        <v>584</v>
      </c>
      <c r="H1244" s="107" t="s">
        <v>519</v>
      </c>
      <c r="I1244" s="43" t="s">
        <v>280</v>
      </c>
    </row>
    <row r="1245" spans="1:9" x14ac:dyDescent="0.25">
      <c r="A1245" s="43" t="s">
        <v>270</v>
      </c>
      <c r="B1245" s="43" t="s">
        <v>520</v>
      </c>
      <c r="C1245" s="81" t="s">
        <v>521</v>
      </c>
      <c r="D1245" s="43" t="s">
        <v>692</v>
      </c>
      <c r="E1245" s="43" t="s">
        <v>693</v>
      </c>
      <c r="F1245" s="43" t="s">
        <v>385</v>
      </c>
      <c r="G1245" s="107" t="s">
        <v>584</v>
      </c>
      <c r="H1245" s="107" t="s">
        <v>519</v>
      </c>
      <c r="I1245" s="43" t="s">
        <v>280</v>
      </c>
    </row>
    <row r="1246" spans="1:9" x14ac:dyDescent="0.25">
      <c r="A1246" s="43" t="s">
        <v>270</v>
      </c>
      <c r="B1246" s="43" t="s">
        <v>520</v>
      </c>
      <c r="C1246" s="81" t="s">
        <v>521</v>
      </c>
      <c r="D1246" s="43" t="s">
        <v>694</v>
      </c>
      <c r="E1246" s="43" t="s">
        <v>695</v>
      </c>
      <c r="F1246" s="43" t="s">
        <v>385</v>
      </c>
      <c r="G1246" s="107" t="s">
        <v>584</v>
      </c>
      <c r="H1246" s="107" t="s">
        <v>519</v>
      </c>
      <c r="I1246" s="43" t="s">
        <v>280</v>
      </c>
    </row>
    <row r="1247" spans="1:9" x14ac:dyDescent="0.25">
      <c r="A1247" s="43" t="s">
        <v>270</v>
      </c>
      <c r="B1247" s="43" t="s">
        <v>520</v>
      </c>
      <c r="C1247" s="81" t="s">
        <v>521</v>
      </c>
      <c r="D1247" s="43" t="s">
        <v>696</v>
      </c>
      <c r="E1247" s="43" t="s">
        <v>697</v>
      </c>
      <c r="F1247" s="43" t="s">
        <v>385</v>
      </c>
      <c r="G1247" s="107" t="s">
        <v>584</v>
      </c>
      <c r="H1247" s="107" t="s">
        <v>519</v>
      </c>
      <c r="I1247" s="43" t="s">
        <v>280</v>
      </c>
    </row>
    <row r="1248" spans="1:9" x14ac:dyDescent="0.25">
      <c r="A1248" s="43" t="s">
        <v>270</v>
      </c>
      <c r="B1248" s="43" t="s">
        <v>520</v>
      </c>
      <c r="C1248" s="81" t="s">
        <v>521</v>
      </c>
      <c r="D1248" s="43" t="s">
        <v>698</v>
      </c>
      <c r="E1248" s="43" t="s">
        <v>699</v>
      </c>
      <c r="F1248" s="43" t="s">
        <v>385</v>
      </c>
      <c r="G1248" s="107" t="s">
        <v>584</v>
      </c>
      <c r="H1248" s="107" t="s">
        <v>519</v>
      </c>
      <c r="I1248" s="43" t="s">
        <v>280</v>
      </c>
    </row>
    <row r="1249" spans="1:9" x14ac:dyDescent="0.25">
      <c r="A1249" s="43" t="s">
        <v>270</v>
      </c>
      <c r="B1249" s="43" t="s">
        <v>520</v>
      </c>
      <c r="C1249" s="81" t="s">
        <v>521</v>
      </c>
      <c r="D1249" s="43" t="s">
        <v>700</v>
      </c>
      <c r="E1249" s="43" t="s">
        <v>701</v>
      </c>
      <c r="F1249" s="43" t="s">
        <v>385</v>
      </c>
      <c r="G1249" s="107" t="s">
        <v>584</v>
      </c>
      <c r="H1249" s="107">
        <v>4.2169999999999996</v>
      </c>
      <c r="I1249" s="43" t="s">
        <v>280</v>
      </c>
    </row>
    <row r="1250" spans="1:9" x14ac:dyDescent="0.25">
      <c r="A1250" s="43" t="s">
        <v>270</v>
      </c>
      <c r="B1250" s="43" t="s">
        <v>520</v>
      </c>
      <c r="C1250" s="81" t="s">
        <v>521</v>
      </c>
      <c r="D1250" s="43" t="s">
        <v>702</v>
      </c>
      <c r="E1250" s="43" t="s">
        <v>703</v>
      </c>
      <c r="F1250" s="43" t="s">
        <v>385</v>
      </c>
      <c r="G1250" s="107" t="s">
        <v>584</v>
      </c>
      <c r="H1250" s="107">
        <v>4.133</v>
      </c>
      <c r="I1250" s="43" t="s">
        <v>280</v>
      </c>
    </row>
    <row r="1251" spans="1:9" x14ac:dyDescent="0.25">
      <c r="A1251" s="43" t="s">
        <v>270</v>
      </c>
      <c r="B1251" s="43" t="s">
        <v>520</v>
      </c>
      <c r="C1251" s="81" t="s">
        <v>521</v>
      </c>
      <c r="D1251" s="43" t="s">
        <v>704</v>
      </c>
      <c r="E1251" s="43" t="s">
        <v>705</v>
      </c>
      <c r="F1251" s="43" t="s">
        <v>385</v>
      </c>
      <c r="G1251" s="107" t="s">
        <v>584</v>
      </c>
      <c r="H1251" s="107">
        <v>0.81</v>
      </c>
      <c r="I1251" s="43" t="s">
        <v>280</v>
      </c>
    </row>
    <row r="1252" spans="1:9" x14ac:dyDescent="0.25">
      <c r="A1252" s="43" t="s">
        <v>270</v>
      </c>
      <c r="B1252" s="43" t="s">
        <v>520</v>
      </c>
      <c r="C1252" s="81" t="s">
        <v>521</v>
      </c>
      <c r="D1252" s="43" t="s">
        <v>706</v>
      </c>
      <c r="E1252" s="43" t="s">
        <v>707</v>
      </c>
      <c r="F1252" s="43" t="s">
        <v>385</v>
      </c>
      <c r="G1252" s="107" t="s">
        <v>584</v>
      </c>
      <c r="H1252" s="107">
        <v>108.23</v>
      </c>
      <c r="I1252" s="43" t="s">
        <v>280</v>
      </c>
    </row>
    <row r="1253" spans="1:9" x14ac:dyDescent="0.25">
      <c r="A1253" s="43" t="s">
        <v>270</v>
      </c>
      <c r="B1253" s="43" t="s">
        <v>520</v>
      </c>
      <c r="C1253" s="81" t="s">
        <v>521</v>
      </c>
      <c r="D1253" s="43" t="s">
        <v>708</v>
      </c>
      <c r="E1253" s="43" t="s">
        <v>709</v>
      </c>
      <c r="F1253" s="43" t="s">
        <v>385</v>
      </c>
      <c r="G1253" s="107" t="s">
        <v>584</v>
      </c>
      <c r="H1253" s="107">
        <v>73.754000000000005</v>
      </c>
      <c r="I1253" s="43" t="s">
        <v>280</v>
      </c>
    </row>
    <row r="1254" spans="1:9" x14ac:dyDescent="0.25">
      <c r="A1254" s="43" t="s">
        <v>270</v>
      </c>
      <c r="B1254" s="43" t="s">
        <v>520</v>
      </c>
      <c r="C1254" s="81" t="s">
        <v>521</v>
      </c>
      <c r="D1254" s="43" t="s">
        <v>710</v>
      </c>
      <c r="E1254" s="43" t="s">
        <v>711</v>
      </c>
      <c r="F1254" s="43" t="s">
        <v>385</v>
      </c>
      <c r="G1254" s="107" t="s">
        <v>584</v>
      </c>
      <c r="H1254" s="107">
        <v>103.702</v>
      </c>
      <c r="I1254" s="43" t="s">
        <v>280</v>
      </c>
    </row>
    <row r="1255" spans="1:9" x14ac:dyDescent="0.25">
      <c r="A1255" s="43" t="s">
        <v>270</v>
      </c>
      <c r="B1255" s="43" t="s">
        <v>520</v>
      </c>
      <c r="C1255" s="81" t="s">
        <v>521</v>
      </c>
      <c r="D1255" s="43" t="s">
        <v>712</v>
      </c>
      <c r="E1255" s="43" t="s">
        <v>713</v>
      </c>
      <c r="F1255" s="43" t="s">
        <v>385</v>
      </c>
      <c r="G1255" s="107" t="s">
        <v>584</v>
      </c>
      <c r="H1255" s="107" t="s">
        <v>226</v>
      </c>
      <c r="I1255" s="43" t="s">
        <v>280</v>
      </c>
    </row>
    <row r="1256" spans="1:9" x14ac:dyDescent="0.25">
      <c r="A1256" s="43" t="s">
        <v>270</v>
      </c>
      <c r="B1256" s="43" t="s">
        <v>520</v>
      </c>
      <c r="C1256" s="81" t="s">
        <v>521</v>
      </c>
      <c r="D1256" s="43" t="s">
        <v>714</v>
      </c>
      <c r="E1256" s="43" t="s">
        <v>715</v>
      </c>
      <c r="F1256" s="43" t="s">
        <v>385</v>
      </c>
      <c r="G1256" s="107" t="s">
        <v>584</v>
      </c>
      <c r="H1256" s="107">
        <v>1.952</v>
      </c>
      <c r="I1256" s="43" t="s">
        <v>280</v>
      </c>
    </row>
    <row r="1257" spans="1:9" x14ac:dyDescent="0.25">
      <c r="A1257" s="43" t="s">
        <v>270</v>
      </c>
      <c r="B1257" s="43" t="s">
        <v>520</v>
      </c>
      <c r="C1257" s="81" t="s">
        <v>521</v>
      </c>
      <c r="D1257" s="43" t="s">
        <v>716</v>
      </c>
      <c r="E1257" s="43" t="s">
        <v>717</v>
      </c>
      <c r="F1257" s="43" t="s">
        <v>385</v>
      </c>
      <c r="G1257" s="107" t="s">
        <v>584</v>
      </c>
      <c r="H1257" s="107">
        <v>9.9649999999999999</v>
      </c>
      <c r="I1257" s="43" t="s">
        <v>280</v>
      </c>
    </row>
    <row r="1258" spans="1:9" x14ac:dyDescent="0.25">
      <c r="A1258" s="43" t="s">
        <v>270</v>
      </c>
      <c r="B1258" s="43" t="s">
        <v>520</v>
      </c>
      <c r="C1258" s="81" t="s">
        <v>521</v>
      </c>
      <c r="D1258" s="43" t="s">
        <v>718</v>
      </c>
      <c r="E1258" s="43" t="s">
        <v>719</v>
      </c>
      <c r="F1258" s="43" t="s">
        <v>385</v>
      </c>
      <c r="G1258" s="107" t="s">
        <v>584</v>
      </c>
      <c r="H1258" s="107">
        <v>35.4</v>
      </c>
      <c r="I1258" s="43" t="s">
        <v>280</v>
      </c>
    </row>
    <row r="1259" spans="1:9" x14ac:dyDescent="0.25">
      <c r="A1259" s="43" t="s">
        <v>270</v>
      </c>
      <c r="B1259" s="43" t="s">
        <v>520</v>
      </c>
      <c r="C1259" s="81" t="s">
        <v>521</v>
      </c>
      <c r="D1259" s="43" t="s">
        <v>720</v>
      </c>
      <c r="E1259" s="43" t="s">
        <v>721</v>
      </c>
      <c r="F1259" s="43" t="s">
        <v>385</v>
      </c>
      <c r="G1259" s="107" t="s">
        <v>584</v>
      </c>
      <c r="H1259" s="107">
        <v>66100.527999999991</v>
      </c>
      <c r="I1259" s="43" t="s">
        <v>280</v>
      </c>
    </row>
    <row r="1260" spans="1:9" x14ac:dyDescent="0.25">
      <c r="A1260" s="43" t="s">
        <v>270</v>
      </c>
      <c r="B1260" s="43" t="s">
        <v>520</v>
      </c>
      <c r="C1260" s="81" t="s">
        <v>521</v>
      </c>
      <c r="D1260" s="43" t="s">
        <v>722</v>
      </c>
      <c r="E1260" s="43" t="s">
        <v>723</v>
      </c>
      <c r="F1260" s="43" t="s">
        <v>385</v>
      </c>
      <c r="G1260" s="107" t="s">
        <v>584</v>
      </c>
      <c r="H1260" s="107">
        <v>627.03399999999999</v>
      </c>
      <c r="I1260" s="43" t="s">
        <v>280</v>
      </c>
    </row>
    <row r="1261" spans="1:9" x14ac:dyDescent="0.25">
      <c r="A1261" s="43" t="s">
        <v>270</v>
      </c>
      <c r="B1261" s="43" t="s">
        <v>520</v>
      </c>
      <c r="C1261" s="81" t="s">
        <v>521</v>
      </c>
      <c r="D1261" s="43" t="s">
        <v>724</v>
      </c>
      <c r="E1261" s="43" t="s">
        <v>725</v>
      </c>
      <c r="F1261" s="43" t="s">
        <v>385</v>
      </c>
      <c r="G1261" s="107" t="s">
        <v>584</v>
      </c>
      <c r="H1261" s="107">
        <v>66727.561999999991</v>
      </c>
      <c r="I1261" s="43" t="s">
        <v>280</v>
      </c>
    </row>
    <row r="1262" spans="1:9" x14ac:dyDescent="0.25">
      <c r="A1262" s="43" t="s">
        <v>270</v>
      </c>
      <c r="B1262" s="43" t="s">
        <v>520</v>
      </c>
      <c r="C1262" s="81" t="s">
        <v>521</v>
      </c>
      <c r="D1262" s="43" t="s">
        <v>586</v>
      </c>
      <c r="E1262" s="43" t="s">
        <v>587</v>
      </c>
      <c r="F1262" s="43" t="s">
        <v>385</v>
      </c>
      <c r="G1262" s="107" t="s">
        <v>585</v>
      </c>
      <c r="H1262" s="107">
        <v>46342.478999999999</v>
      </c>
      <c r="I1262" s="43" t="s">
        <v>279</v>
      </c>
    </row>
    <row r="1263" spans="1:9" x14ac:dyDescent="0.25">
      <c r="A1263" s="43" t="s">
        <v>270</v>
      </c>
      <c r="B1263" s="43" t="s">
        <v>520</v>
      </c>
      <c r="C1263" s="81" t="s">
        <v>521</v>
      </c>
      <c r="D1263" s="43" t="s">
        <v>588</v>
      </c>
      <c r="E1263" s="43" t="s">
        <v>589</v>
      </c>
      <c r="F1263" s="43" t="s">
        <v>385</v>
      </c>
      <c r="G1263" s="107" t="s">
        <v>585</v>
      </c>
      <c r="H1263" s="107">
        <v>46274.48</v>
      </c>
      <c r="I1263" s="43" t="s">
        <v>279</v>
      </c>
    </row>
    <row r="1264" spans="1:9" x14ac:dyDescent="0.25">
      <c r="A1264" s="43" t="s">
        <v>270</v>
      </c>
      <c r="B1264" s="43" t="s">
        <v>520</v>
      </c>
      <c r="C1264" s="81" t="s">
        <v>521</v>
      </c>
      <c r="D1264" s="43" t="s">
        <v>590</v>
      </c>
      <c r="E1264" s="43" t="s">
        <v>591</v>
      </c>
      <c r="F1264" s="43" t="s">
        <v>385</v>
      </c>
      <c r="G1264" s="107" t="s">
        <v>585</v>
      </c>
      <c r="H1264" s="107">
        <v>1.1279999999999999</v>
      </c>
      <c r="I1264" s="43" t="s">
        <v>279</v>
      </c>
    </row>
    <row r="1265" spans="1:9" x14ac:dyDescent="0.25">
      <c r="A1265" s="43" t="s">
        <v>270</v>
      </c>
      <c r="B1265" s="43" t="s">
        <v>520</v>
      </c>
      <c r="C1265" s="81" t="s">
        <v>521</v>
      </c>
      <c r="D1265" s="43" t="s">
        <v>592</v>
      </c>
      <c r="E1265" s="43" t="s">
        <v>593</v>
      </c>
      <c r="F1265" s="43" t="s">
        <v>385</v>
      </c>
      <c r="G1265" s="107" t="s">
        <v>585</v>
      </c>
      <c r="H1265" s="107">
        <v>66.871000000000009</v>
      </c>
      <c r="I1265" s="43" t="s">
        <v>279</v>
      </c>
    </row>
    <row r="1266" spans="1:9" x14ac:dyDescent="0.25">
      <c r="A1266" s="43" t="s">
        <v>270</v>
      </c>
      <c r="B1266" s="43" t="s">
        <v>520</v>
      </c>
      <c r="C1266" s="81" t="s">
        <v>521</v>
      </c>
      <c r="D1266" s="43" t="s">
        <v>594</v>
      </c>
      <c r="E1266" s="43" t="s">
        <v>595</v>
      </c>
      <c r="F1266" s="43" t="s">
        <v>385</v>
      </c>
      <c r="G1266" s="107" t="s">
        <v>585</v>
      </c>
      <c r="H1266" s="107">
        <v>1288.9290000000001</v>
      </c>
      <c r="I1266" s="43" t="s">
        <v>279</v>
      </c>
    </row>
    <row r="1267" spans="1:9" x14ac:dyDescent="0.25">
      <c r="A1267" s="43" t="s">
        <v>270</v>
      </c>
      <c r="B1267" s="43" t="s">
        <v>520</v>
      </c>
      <c r="C1267" s="81" t="s">
        <v>521</v>
      </c>
      <c r="D1267" s="43" t="s">
        <v>596</v>
      </c>
      <c r="E1267" s="43" t="s">
        <v>597</v>
      </c>
      <c r="F1267" s="43" t="s">
        <v>385</v>
      </c>
      <c r="G1267" s="107" t="s">
        <v>585</v>
      </c>
      <c r="H1267" s="107">
        <v>1014.4589999999999</v>
      </c>
      <c r="I1267" s="43" t="s">
        <v>279</v>
      </c>
    </row>
    <row r="1268" spans="1:9" x14ac:dyDescent="0.25">
      <c r="A1268" s="43" t="s">
        <v>270</v>
      </c>
      <c r="B1268" s="43" t="s">
        <v>520</v>
      </c>
      <c r="C1268" s="81" t="s">
        <v>521</v>
      </c>
      <c r="D1268" s="43" t="s">
        <v>598</v>
      </c>
      <c r="E1268" s="43" t="s">
        <v>599</v>
      </c>
      <c r="F1268" s="43" t="s">
        <v>385</v>
      </c>
      <c r="G1268" s="107" t="s">
        <v>585</v>
      </c>
      <c r="H1268" s="107">
        <v>0.69699999999999995</v>
      </c>
      <c r="I1268" s="43" t="s">
        <v>279</v>
      </c>
    </row>
    <row r="1269" spans="1:9" x14ac:dyDescent="0.25">
      <c r="A1269" s="43" t="s">
        <v>270</v>
      </c>
      <c r="B1269" s="43" t="s">
        <v>520</v>
      </c>
      <c r="C1269" s="81" t="s">
        <v>521</v>
      </c>
      <c r="D1269" s="43" t="s">
        <v>600</v>
      </c>
      <c r="E1269" s="43" t="s">
        <v>601</v>
      </c>
      <c r="F1269" s="43" t="s">
        <v>385</v>
      </c>
      <c r="G1269" s="107" t="s">
        <v>585</v>
      </c>
      <c r="H1269" s="107">
        <v>273.77299999999997</v>
      </c>
      <c r="I1269" s="43" t="s">
        <v>279</v>
      </c>
    </row>
    <row r="1270" spans="1:9" x14ac:dyDescent="0.25">
      <c r="A1270" s="43" t="s">
        <v>270</v>
      </c>
      <c r="B1270" s="43" t="s">
        <v>520</v>
      </c>
      <c r="C1270" s="81" t="s">
        <v>521</v>
      </c>
      <c r="D1270" s="43" t="s">
        <v>602</v>
      </c>
      <c r="E1270" s="43" t="s">
        <v>603</v>
      </c>
      <c r="F1270" s="43" t="s">
        <v>385</v>
      </c>
      <c r="G1270" s="107" t="s">
        <v>585</v>
      </c>
      <c r="H1270" s="107">
        <v>4069.0640000000003</v>
      </c>
      <c r="I1270" s="43" t="s">
        <v>279</v>
      </c>
    </row>
    <row r="1271" spans="1:9" x14ac:dyDescent="0.25">
      <c r="A1271" s="43" t="s">
        <v>270</v>
      </c>
      <c r="B1271" s="43" t="s">
        <v>520</v>
      </c>
      <c r="C1271" s="81" t="s">
        <v>521</v>
      </c>
      <c r="D1271" s="43" t="s">
        <v>604</v>
      </c>
      <c r="E1271" s="43" t="s">
        <v>605</v>
      </c>
      <c r="F1271" s="43" t="s">
        <v>385</v>
      </c>
      <c r="G1271" s="107" t="s">
        <v>585</v>
      </c>
      <c r="H1271" s="107">
        <v>289.96899999999999</v>
      </c>
      <c r="I1271" s="43" t="s">
        <v>279</v>
      </c>
    </row>
    <row r="1272" spans="1:9" x14ac:dyDescent="0.25">
      <c r="A1272" s="43" t="s">
        <v>270</v>
      </c>
      <c r="B1272" s="43" t="s">
        <v>520</v>
      </c>
      <c r="C1272" s="81" t="s">
        <v>521</v>
      </c>
      <c r="D1272" s="43" t="s">
        <v>606</v>
      </c>
      <c r="E1272" s="43" t="s">
        <v>607</v>
      </c>
      <c r="F1272" s="43" t="s">
        <v>385</v>
      </c>
      <c r="G1272" s="107" t="s">
        <v>585</v>
      </c>
      <c r="H1272" s="107">
        <v>12.228</v>
      </c>
      <c r="I1272" s="43" t="s">
        <v>279</v>
      </c>
    </row>
    <row r="1273" spans="1:9" x14ac:dyDescent="0.25">
      <c r="A1273" s="43" t="s">
        <v>270</v>
      </c>
      <c r="B1273" s="43" t="s">
        <v>520</v>
      </c>
      <c r="C1273" s="81" t="s">
        <v>521</v>
      </c>
      <c r="D1273" s="43" t="s">
        <v>608</v>
      </c>
      <c r="E1273" s="43" t="s">
        <v>609</v>
      </c>
      <c r="F1273" s="43" t="s">
        <v>385</v>
      </c>
      <c r="G1273" s="107" t="s">
        <v>585</v>
      </c>
      <c r="H1273" s="107">
        <v>4.4119999999999999</v>
      </c>
      <c r="I1273" s="43" t="s">
        <v>279</v>
      </c>
    </row>
    <row r="1274" spans="1:9" x14ac:dyDescent="0.25">
      <c r="A1274" s="43" t="s">
        <v>270</v>
      </c>
      <c r="B1274" s="43" t="s">
        <v>520</v>
      </c>
      <c r="C1274" s="81" t="s">
        <v>521</v>
      </c>
      <c r="D1274" s="43" t="s">
        <v>610</v>
      </c>
      <c r="E1274" s="43" t="s">
        <v>611</v>
      </c>
      <c r="F1274" s="43" t="s">
        <v>385</v>
      </c>
      <c r="G1274" s="107" t="s">
        <v>585</v>
      </c>
      <c r="H1274" s="107">
        <v>388.13199999999995</v>
      </c>
      <c r="I1274" s="43" t="s">
        <v>279</v>
      </c>
    </row>
    <row r="1275" spans="1:9" x14ac:dyDescent="0.25">
      <c r="A1275" s="43" t="s">
        <v>270</v>
      </c>
      <c r="B1275" s="43" t="s">
        <v>520</v>
      </c>
      <c r="C1275" s="81" t="s">
        <v>521</v>
      </c>
      <c r="D1275" s="43" t="s">
        <v>612</v>
      </c>
      <c r="E1275" s="43" t="s">
        <v>613</v>
      </c>
      <c r="F1275" s="43" t="s">
        <v>385</v>
      </c>
      <c r="G1275" s="107" t="s">
        <v>585</v>
      </c>
      <c r="H1275" s="107">
        <v>3.2629999999999999</v>
      </c>
      <c r="I1275" s="43" t="s">
        <v>279</v>
      </c>
    </row>
    <row r="1276" spans="1:9" x14ac:dyDescent="0.25">
      <c r="A1276" s="43" t="s">
        <v>270</v>
      </c>
      <c r="B1276" s="43" t="s">
        <v>520</v>
      </c>
      <c r="C1276" s="81" t="s">
        <v>521</v>
      </c>
      <c r="D1276" s="43" t="s">
        <v>614</v>
      </c>
      <c r="E1276" s="43" t="s">
        <v>615</v>
      </c>
      <c r="F1276" s="43" t="s">
        <v>385</v>
      </c>
      <c r="G1276" s="107" t="s">
        <v>585</v>
      </c>
      <c r="H1276" s="107">
        <v>157.952</v>
      </c>
      <c r="I1276" s="43" t="s">
        <v>279</v>
      </c>
    </row>
    <row r="1277" spans="1:9" x14ac:dyDescent="0.25">
      <c r="A1277" s="43" t="s">
        <v>270</v>
      </c>
      <c r="B1277" s="43" t="s">
        <v>520</v>
      </c>
      <c r="C1277" s="81" t="s">
        <v>521</v>
      </c>
      <c r="D1277" s="43" t="s">
        <v>616</v>
      </c>
      <c r="E1277" s="43" t="s">
        <v>617</v>
      </c>
      <c r="F1277" s="43" t="s">
        <v>385</v>
      </c>
      <c r="G1277" s="107" t="s">
        <v>585</v>
      </c>
      <c r="H1277" s="107" t="s">
        <v>226</v>
      </c>
      <c r="I1277" s="43" t="s">
        <v>279</v>
      </c>
    </row>
    <row r="1278" spans="1:9" x14ac:dyDescent="0.25">
      <c r="A1278" s="43" t="s">
        <v>270</v>
      </c>
      <c r="B1278" s="43" t="s">
        <v>520</v>
      </c>
      <c r="C1278" s="81" t="s">
        <v>521</v>
      </c>
      <c r="D1278" s="43" t="s">
        <v>618</v>
      </c>
      <c r="E1278" s="43" t="s">
        <v>619</v>
      </c>
      <c r="F1278" s="43" t="s">
        <v>385</v>
      </c>
      <c r="G1278" s="107" t="s">
        <v>585</v>
      </c>
      <c r="H1278" s="107">
        <v>157.952</v>
      </c>
      <c r="I1278" s="43" t="s">
        <v>279</v>
      </c>
    </row>
    <row r="1279" spans="1:9" x14ac:dyDescent="0.25">
      <c r="A1279" s="43" t="s">
        <v>270</v>
      </c>
      <c r="B1279" s="43" t="s">
        <v>520</v>
      </c>
      <c r="C1279" s="81" t="s">
        <v>521</v>
      </c>
      <c r="D1279" s="43" t="s">
        <v>620</v>
      </c>
      <c r="E1279" s="43" t="s">
        <v>621</v>
      </c>
      <c r="F1279" s="43" t="s">
        <v>385</v>
      </c>
      <c r="G1279" s="107" t="s">
        <v>585</v>
      </c>
      <c r="H1279" s="107">
        <v>2243.0630000000001</v>
      </c>
      <c r="I1279" s="43" t="s">
        <v>279</v>
      </c>
    </row>
    <row r="1280" spans="1:9" x14ac:dyDescent="0.25">
      <c r="A1280" s="43" t="s">
        <v>270</v>
      </c>
      <c r="B1280" s="43" t="s">
        <v>520</v>
      </c>
      <c r="C1280" s="81" t="s">
        <v>521</v>
      </c>
      <c r="D1280" s="43" t="s">
        <v>622</v>
      </c>
      <c r="E1280" s="43" t="s">
        <v>623</v>
      </c>
      <c r="F1280" s="43" t="s">
        <v>385</v>
      </c>
      <c r="G1280" s="107" t="s">
        <v>585</v>
      </c>
      <c r="H1280" s="107">
        <v>45.140999999999998</v>
      </c>
      <c r="I1280" s="43" t="s">
        <v>279</v>
      </c>
    </row>
    <row r="1281" spans="1:9" x14ac:dyDescent="0.25">
      <c r="A1281" s="43" t="s">
        <v>270</v>
      </c>
      <c r="B1281" s="43" t="s">
        <v>520</v>
      </c>
      <c r="C1281" s="81" t="s">
        <v>521</v>
      </c>
      <c r="D1281" s="43" t="s">
        <v>624</v>
      </c>
      <c r="E1281" s="43" t="s">
        <v>625</v>
      </c>
      <c r="F1281" s="43" t="s">
        <v>385</v>
      </c>
      <c r="G1281" s="107" t="s">
        <v>585</v>
      </c>
      <c r="H1281" s="107">
        <v>51.27</v>
      </c>
      <c r="I1281" s="43" t="s">
        <v>279</v>
      </c>
    </row>
    <row r="1282" spans="1:9" x14ac:dyDescent="0.25">
      <c r="A1282" s="43" t="s">
        <v>270</v>
      </c>
      <c r="B1282" s="43" t="s">
        <v>520</v>
      </c>
      <c r="C1282" s="81" t="s">
        <v>521</v>
      </c>
      <c r="D1282" s="43" t="s">
        <v>626</v>
      </c>
      <c r="E1282" s="43" t="s">
        <v>627</v>
      </c>
      <c r="F1282" s="43" t="s">
        <v>385</v>
      </c>
      <c r="G1282" s="107" t="s">
        <v>585</v>
      </c>
      <c r="H1282" s="107">
        <v>138.47200000000001</v>
      </c>
      <c r="I1282" s="43" t="s">
        <v>279</v>
      </c>
    </row>
    <row r="1283" spans="1:9" x14ac:dyDescent="0.25">
      <c r="A1283" s="43" t="s">
        <v>270</v>
      </c>
      <c r="B1283" s="43" t="s">
        <v>520</v>
      </c>
      <c r="C1283" s="81" t="s">
        <v>521</v>
      </c>
      <c r="D1283" s="43" t="s">
        <v>628</v>
      </c>
      <c r="E1283" s="43" t="s">
        <v>629</v>
      </c>
      <c r="F1283" s="43" t="s">
        <v>385</v>
      </c>
      <c r="G1283" s="107" t="s">
        <v>585</v>
      </c>
      <c r="H1283" s="107">
        <v>6.0129999999999999</v>
      </c>
      <c r="I1283" s="43" t="s">
        <v>279</v>
      </c>
    </row>
    <row r="1284" spans="1:9" x14ac:dyDescent="0.25">
      <c r="A1284" s="43" t="s">
        <v>270</v>
      </c>
      <c r="B1284" s="43" t="s">
        <v>520</v>
      </c>
      <c r="C1284" s="81" t="s">
        <v>521</v>
      </c>
      <c r="D1284" s="43" t="s">
        <v>630</v>
      </c>
      <c r="E1284" s="43" t="s">
        <v>631</v>
      </c>
      <c r="F1284" s="43" t="s">
        <v>385</v>
      </c>
      <c r="G1284" s="107" t="s">
        <v>585</v>
      </c>
      <c r="H1284" s="107">
        <v>132.459</v>
      </c>
      <c r="I1284" s="43" t="s">
        <v>279</v>
      </c>
    </row>
    <row r="1285" spans="1:9" x14ac:dyDescent="0.25">
      <c r="A1285" s="43" t="s">
        <v>270</v>
      </c>
      <c r="B1285" s="43" t="s">
        <v>520</v>
      </c>
      <c r="C1285" s="81" t="s">
        <v>521</v>
      </c>
      <c r="D1285" s="43" t="s">
        <v>632</v>
      </c>
      <c r="E1285" s="43" t="s">
        <v>633</v>
      </c>
      <c r="F1285" s="43" t="s">
        <v>385</v>
      </c>
      <c r="G1285" s="107" t="s">
        <v>585</v>
      </c>
      <c r="H1285" s="107">
        <v>518.3119999999999</v>
      </c>
      <c r="I1285" s="43" t="s">
        <v>279</v>
      </c>
    </row>
    <row r="1286" spans="1:9" x14ac:dyDescent="0.25">
      <c r="A1286" s="43" t="s">
        <v>270</v>
      </c>
      <c r="B1286" s="43" t="s">
        <v>520</v>
      </c>
      <c r="C1286" s="81" t="s">
        <v>521</v>
      </c>
      <c r="D1286" s="43" t="s">
        <v>634</v>
      </c>
      <c r="E1286" s="43" t="s">
        <v>635</v>
      </c>
      <c r="F1286" s="43" t="s">
        <v>385</v>
      </c>
      <c r="G1286" s="107" t="s">
        <v>585</v>
      </c>
      <c r="H1286" s="107">
        <v>412.53200000000004</v>
      </c>
      <c r="I1286" s="43" t="s">
        <v>279</v>
      </c>
    </row>
    <row r="1287" spans="1:9" x14ac:dyDescent="0.25">
      <c r="A1287" s="43" t="s">
        <v>270</v>
      </c>
      <c r="B1287" s="43" t="s">
        <v>520</v>
      </c>
      <c r="C1287" s="81" t="s">
        <v>521</v>
      </c>
      <c r="D1287" s="43" t="s">
        <v>636</v>
      </c>
      <c r="E1287" s="43" t="s">
        <v>637</v>
      </c>
      <c r="F1287" s="43" t="s">
        <v>385</v>
      </c>
      <c r="G1287" s="107" t="s">
        <v>585</v>
      </c>
      <c r="H1287" s="107">
        <v>95.039000000000001</v>
      </c>
      <c r="I1287" s="43" t="s">
        <v>279</v>
      </c>
    </row>
    <row r="1288" spans="1:9" x14ac:dyDescent="0.25">
      <c r="A1288" s="43" t="s">
        <v>270</v>
      </c>
      <c r="B1288" s="43" t="s">
        <v>520</v>
      </c>
      <c r="C1288" s="81" t="s">
        <v>521</v>
      </c>
      <c r="D1288" s="43" t="s">
        <v>638</v>
      </c>
      <c r="E1288" s="43" t="s">
        <v>639</v>
      </c>
      <c r="F1288" s="43" t="s">
        <v>385</v>
      </c>
      <c r="G1288" s="107" t="s">
        <v>585</v>
      </c>
      <c r="H1288" s="107">
        <v>10.741</v>
      </c>
      <c r="I1288" s="43" t="s">
        <v>279</v>
      </c>
    </row>
    <row r="1289" spans="1:9" x14ac:dyDescent="0.25">
      <c r="A1289" s="43" t="s">
        <v>270</v>
      </c>
      <c r="B1289" s="43" t="s">
        <v>520</v>
      </c>
      <c r="C1289" s="81" t="s">
        <v>521</v>
      </c>
      <c r="D1289" s="43" t="s">
        <v>640</v>
      </c>
      <c r="E1289" s="43" t="s">
        <v>641</v>
      </c>
      <c r="F1289" s="43" t="s">
        <v>385</v>
      </c>
      <c r="G1289" s="107" t="s">
        <v>585</v>
      </c>
      <c r="H1289" s="107">
        <v>17.206</v>
      </c>
      <c r="I1289" s="43" t="s">
        <v>279</v>
      </c>
    </row>
    <row r="1290" spans="1:9" x14ac:dyDescent="0.25">
      <c r="A1290" s="43" t="s">
        <v>270</v>
      </c>
      <c r="B1290" s="43" t="s">
        <v>520</v>
      </c>
      <c r="C1290" s="81" t="s">
        <v>521</v>
      </c>
      <c r="D1290" s="43" t="s">
        <v>642</v>
      </c>
      <c r="E1290" s="43" t="s">
        <v>643</v>
      </c>
      <c r="F1290" s="43" t="s">
        <v>385</v>
      </c>
      <c r="G1290" s="107" t="s">
        <v>585</v>
      </c>
      <c r="H1290" s="107">
        <v>34.774999999999999</v>
      </c>
      <c r="I1290" s="43" t="s">
        <v>279</v>
      </c>
    </row>
    <row r="1291" spans="1:9" x14ac:dyDescent="0.25">
      <c r="A1291" s="43" t="s">
        <v>270</v>
      </c>
      <c r="B1291" s="43" t="s">
        <v>520</v>
      </c>
      <c r="C1291" s="81" t="s">
        <v>521</v>
      </c>
      <c r="D1291" s="43" t="s">
        <v>644</v>
      </c>
      <c r="E1291" s="43" t="s">
        <v>645</v>
      </c>
      <c r="F1291" s="43" t="s">
        <v>385</v>
      </c>
      <c r="G1291" s="107" t="s">
        <v>585</v>
      </c>
      <c r="H1291" s="107">
        <v>7.6959999999999997</v>
      </c>
      <c r="I1291" s="43" t="s">
        <v>279</v>
      </c>
    </row>
    <row r="1292" spans="1:9" x14ac:dyDescent="0.25">
      <c r="A1292" s="43" t="s">
        <v>270</v>
      </c>
      <c r="B1292" s="43" t="s">
        <v>520</v>
      </c>
      <c r="C1292" s="81" t="s">
        <v>521</v>
      </c>
      <c r="D1292" s="43" t="s">
        <v>646</v>
      </c>
      <c r="E1292" s="43" t="s">
        <v>647</v>
      </c>
      <c r="F1292" s="43" t="s">
        <v>385</v>
      </c>
      <c r="G1292" s="107" t="s">
        <v>585</v>
      </c>
      <c r="H1292" s="107">
        <v>33.24</v>
      </c>
      <c r="I1292" s="43" t="s">
        <v>279</v>
      </c>
    </row>
    <row r="1293" spans="1:9" x14ac:dyDescent="0.25">
      <c r="A1293" s="43" t="s">
        <v>270</v>
      </c>
      <c r="B1293" s="43" t="s">
        <v>520</v>
      </c>
      <c r="C1293" s="81" t="s">
        <v>521</v>
      </c>
      <c r="D1293" s="43" t="s">
        <v>648</v>
      </c>
      <c r="E1293" s="43" t="s">
        <v>649</v>
      </c>
      <c r="F1293" s="43" t="s">
        <v>385</v>
      </c>
      <c r="G1293" s="107" t="s">
        <v>585</v>
      </c>
      <c r="H1293" s="107">
        <v>95.298999999999992</v>
      </c>
      <c r="I1293" s="43" t="s">
        <v>279</v>
      </c>
    </row>
    <row r="1294" spans="1:9" x14ac:dyDescent="0.25">
      <c r="A1294" s="43" t="s">
        <v>270</v>
      </c>
      <c r="B1294" s="43" t="s">
        <v>520</v>
      </c>
      <c r="C1294" s="81" t="s">
        <v>521</v>
      </c>
      <c r="D1294" s="43" t="s">
        <v>650</v>
      </c>
      <c r="E1294" s="43" t="s">
        <v>651</v>
      </c>
      <c r="F1294" s="43" t="s">
        <v>385</v>
      </c>
      <c r="G1294" s="107" t="s">
        <v>585</v>
      </c>
      <c r="H1294" s="107">
        <v>11.023999999999999</v>
      </c>
      <c r="I1294" s="43" t="s">
        <v>279</v>
      </c>
    </row>
    <row r="1295" spans="1:9" x14ac:dyDescent="0.25">
      <c r="A1295" s="43" t="s">
        <v>270</v>
      </c>
      <c r="B1295" s="43" t="s">
        <v>520</v>
      </c>
      <c r="C1295" s="81" t="s">
        <v>521</v>
      </c>
      <c r="D1295" s="43" t="s">
        <v>652</v>
      </c>
      <c r="E1295" s="43" t="s">
        <v>653</v>
      </c>
      <c r="F1295" s="43" t="s">
        <v>385</v>
      </c>
      <c r="G1295" s="107" t="s">
        <v>585</v>
      </c>
      <c r="H1295" s="107">
        <v>2.6190000000000002</v>
      </c>
      <c r="I1295" s="43" t="s">
        <v>279</v>
      </c>
    </row>
    <row r="1296" spans="1:9" x14ac:dyDescent="0.25">
      <c r="A1296" s="43" t="s">
        <v>270</v>
      </c>
      <c r="B1296" s="43" t="s">
        <v>520</v>
      </c>
      <c r="C1296" s="81" t="s">
        <v>521</v>
      </c>
      <c r="D1296" s="43" t="s">
        <v>654</v>
      </c>
      <c r="E1296" s="43" t="s">
        <v>655</v>
      </c>
      <c r="F1296" s="43" t="s">
        <v>385</v>
      </c>
      <c r="G1296" s="107" t="s">
        <v>585</v>
      </c>
      <c r="H1296" s="107">
        <v>14.991000000000001</v>
      </c>
      <c r="I1296" s="43" t="s">
        <v>279</v>
      </c>
    </row>
    <row r="1297" spans="1:9" x14ac:dyDescent="0.25">
      <c r="A1297" s="43" t="s">
        <v>270</v>
      </c>
      <c r="B1297" s="43" t="s">
        <v>520</v>
      </c>
      <c r="C1297" s="81" t="s">
        <v>521</v>
      </c>
      <c r="D1297" s="43" t="s">
        <v>656</v>
      </c>
      <c r="E1297" s="43" t="s">
        <v>657</v>
      </c>
      <c r="F1297" s="43" t="s">
        <v>385</v>
      </c>
      <c r="G1297" s="107" t="s">
        <v>585</v>
      </c>
      <c r="H1297" s="107">
        <v>8819.4290000000019</v>
      </c>
      <c r="I1297" s="43" t="s">
        <v>279</v>
      </c>
    </row>
    <row r="1298" spans="1:9" x14ac:dyDescent="0.25">
      <c r="A1298" s="43" t="s">
        <v>270</v>
      </c>
      <c r="B1298" s="43" t="s">
        <v>520</v>
      </c>
      <c r="C1298" s="81" t="s">
        <v>521</v>
      </c>
      <c r="D1298" s="43" t="s">
        <v>658</v>
      </c>
      <c r="E1298" s="43" t="s">
        <v>659</v>
      </c>
      <c r="F1298" s="43" t="s">
        <v>385</v>
      </c>
      <c r="G1298" s="107" t="s">
        <v>585</v>
      </c>
      <c r="H1298" s="107">
        <v>8789.030999999999</v>
      </c>
      <c r="I1298" s="43" t="s">
        <v>279</v>
      </c>
    </row>
    <row r="1299" spans="1:9" x14ac:dyDescent="0.25">
      <c r="A1299" s="43" t="s">
        <v>270</v>
      </c>
      <c r="B1299" s="43" t="s">
        <v>520</v>
      </c>
      <c r="C1299" s="81" t="s">
        <v>521</v>
      </c>
      <c r="D1299" s="43" t="s">
        <v>660</v>
      </c>
      <c r="E1299" s="43" t="s">
        <v>661</v>
      </c>
      <c r="F1299" s="43" t="s">
        <v>385</v>
      </c>
      <c r="G1299" s="107" t="s">
        <v>585</v>
      </c>
      <c r="H1299" s="107">
        <v>30.398000000000003</v>
      </c>
      <c r="I1299" s="43" t="s">
        <v>279</v>
      </c>
    </row>
    <row r="1300" spans="1:9" x14ac:dyDescent="0.25">
      <c r="A1300" s="43" t="s">
        <v>270</v>
      </c>
      <c r="B1300" s="43" t="s">
        <v>520</v>
      </c>
      <c r="C1300" s="81" t="s">
        <v>521</v>
      </c>
      <c r="D1300" s="43" t="s">
        <v>662</v>
      </c>
      <c r="E1300" s="43" t="s">
        <v>663</v>
      </c>
      <c r="F1300" s="43" t="s">
        <v>385</v>
      </c>
      <c r="G1300" s="107" t="s">
        <v>585</v>
      </c>
      <c r="H1300" s="107">
        <v>9442.228000000001</v>
      </c>
      <c r="I1300" s="43" t="s">
        <v>279</v>
      </c>
    </row>
    <row r="1301" spans="1:9" x14ac:dyDescent="0.25">
      <c r="A1301" s="43" t="s">
        <v>270</v>
      </c>
      <c r="B1301" s="43" t="s">
        <v>520</v>
      </c>
      <c r="C1301" s="81" t="s">
        <v>521</v>
      </c>
      <c r="D1301" s="43" t="s">
        <v>664</v>
      </c>
      <c r="E1301" s="43" t="s">
        <v>665</v>
      </c>
      <c r="F1301" s="43" t="s">
        <v>385</v>
      </c>
      <c r="G1301" s="107" t="s">
        <v>585</v>
      </c>
      <c r="H1301" s="107">
        <v>5355.4809999999998</v>
      </c>
      <c r="I1301" s="43" t="s">
        <v>279</v>
      </c>
    </row>
    <row r="1302" spans="1:9" x14ac:dyDescent="0.25">
      <c r="A1302" s="43" t="s">
        <v>270</v>
      </c>
      <c r="B1302" s="43" t="s">
        <v>520</v>
      </c>
      <c r="C1302" s="81" t="s">
        <v>521</v>
      </c>
      <c r="D1302" s="43" t="s">
        <v>666</v>
      </c>
      <c r="E1302" s="43" t="s">
        <v>667</v>
      </c>
      <c r="F1302" s="43" t="s">
        <v>385</v>
      </c>
      <c r="G1302" s="107" t="s">
        <v>585</v>
      </c>
      <c r="H1302" s="107">
        <v>4086.7469999999998</v>
      </c>
      <c r="I1302" s="43" t="s">
        <v>279</v>
      </c>
    </row>
    <row r="1303" spans="1:9" x14ac:dyDescent="0.25">
      <c r="A1303" s="43" t="s">
        <v>270</v>
      </c>
      <c r="B1303" s="43" t="s">
        <v>520</v>
      </c>
      <c r="C1303" s="81" t="s">
        <v>521</v>
      </c>
      <c r="D1303" s="43" t="s">
        <v>668</v>
      </c>
      <c r="E1303" s="43" t="s">
        <v>669</v>
      </c>
      <c r="F1303" s="43" t="s">
        <v>385</v>
      </c>
      <c r="G1303" s="107" t="s">
        <v>585</v>
      </c>
      <c r="H1303" s="107">
        <v>3914.6040000000003</v>
      </c>
      <c r="I1303" s="43" t="s">
        <v>279</v>
      </c>
    </row>
    <row r="1304" spans="1:9" x14ac:dyDescent="0.25">
      <c r="A1304" s="43" t="s">
        <v>270</v>
      </c>
      <c r="B1304" s="43" t="s">
        <v>520</v>
      </c>
      <c r="C1304" s="81" t="s">
        <v>521</v>
      </c>
      <c r="D1304" s="43" t="s">
        <v>670</v>
      </c>
      <c r="E1304" s="43" t="s">
        <v>671</v>
      </c>
      <c r="F1304" s="43" t="s">
        <v>385</v>
      </c>
      <c r="G1304" s="107" t="s">
        <v>585</v>
      </c>
      <c r="H1304" s="107">
        <v>172.14299999999997</v>
      </c>
      <c r="I1304" s="43" t="s">
        <v>279</v>
      </c>
    </row>
    <row r="1305" spans="1:9" x14ac:dyDescent="0.25">
      <c r="A1305" s="43" t="s">
        <v>270</v>
      </c>
      <c r="B1305" s="43" t="s">
        <v>520</v>
      </c>
      <c r="C1305" s="81" t="s">
        <v>521</v>
      </c>
      <c r="D1305" s="43" t="s">
        <v>672</v>
      </c>
      <c r="E1305" s="43" t="s">
        <v>673</v>
      </c>
      <c r="F1305" s="43" t="s">
        <v>385</v>
      </c>
      <c r="G1305" s="107" t="s">
        <v>585</v>
      </c>
      <c r="H1305" s="107">
        <v>6.766</v>
      </c>
      <c r="I1305" s="43" t="s">
        <v>279</v>
      </c>
    </row>
    <row r="1306" spans="1:9" x14ac:dyDescent="0.25">
      <c r="A1306" s="43" t="s">
        <v>270</v>
      </c>
      <c r="B1306" s="43" t="s">
        <v>520</v>
      </c>
      <c r="C1306" s="81" t="s">
        <v>521</v>
      </c>
      <c r="D1306" s="43" t="s">
        <v>674</v>
      </c>
      <c r="E1306" s="43" t="s">
        <v>675</v>
      </c>
      <c r="F1306" s="43" t="s">
        <v>385</v>
      </c>
      <c r="G1306" s="107" t="s">
        <v>585</v>
      </c>
      <c r="H1306" s="107">
        <v>1.8399999999999999</v>
      </c>
      <c r="I1306" s="43" t="s">
        <v>279</v>
      </c>
    </row>
    <row r="1307" spans="1:9" x14ac:dyDescent="0.25">
      <c r="A1307" s="43" t="s">
        <v>270</v>
      </c>
      <c r="B1307" s="43" t="s">
        <v>520</v>
      </c>
      <c r="C1307" s="81" t="s">
        <v>521</v>
      </c>
      <c r="D1307" s="43" t="s">
        <v>676</v>
      </c>
      <c r="E1307" s="43" t="s">
        <v>677</v>
      </c>
      <c r="F1307" s="43" t="s">
        <v>385</v>
      </c>
      <c r="G1307" s="107" t="s">
        <v>585</v>
      </c>
      <c r="H1307" s="107">
        <v>4.9260000000000002</v>
      </c>
      <c r="I1307" s="43" t="s">
        <v>279</v>
      </c>
    </row>
    <row r="1308" spans="1:9" x14ac:dyDescent="0.25">
      <c r="A1308" s="43" t="s">
        <v>270</v>
      </c>
      <c r="B1308" s="43" t="s">
        <v>520</v>
      </c>
      <c r="C1308" s="81" t="s">
        <v>521</v>
      </c>
      <c r="D1308" s="43" t="s">
        <v>678</v>
      </c>
      <c r="E1308" s="43" t="s">
        <v>679</v>
      </c>
      <c r="F1308" s="43" t="s">
        <v>385</v>
      </c>
      <c r="G1308" s="107" t="s">
        <v>585</v>
      </c>
      <c r="H1308" s="107">
        <v>11.016</v>
      </c>
      <c r="I1308" s="43" t="s">
        <v>279</v>
      </c>
    </row>
    <row r="1309" spans="1:9" x14ac:dyDescent="0.25">
      <c r="A1309" s="43" t="s">
        <v>270</v>
      </c>
      <c r="B1309" s="43" t="s">
        <v>520</v>
      </c>
      <c r="C1309" s="81" t="s">
        <v>521</v>
      </c>
      <c r="D1309" s="43" t="s">
        <v>680</v>
      </c>
      <c r="E1309" s="43" t="s">
        <v>681</v>
      </c>
      <c r="F1309" s="43" t="s">
        <v>385</v>
      </c>
      <c r="G1309" s="107" t="s">
        <v>585</v>
      </c>
      <c r="H1309" s="107">
        <v>5.117</v>
      </c>
      <c r="I1309" s="43" t="s">
        <v>279</v>
      </c>
    </row>
    <row r="1310" spans="1:9" x14ac:dyDescent="0.25">
      <c r="A1310" s="43" t="s">
        <v>270</v>
      </c>
      <c r="B1310" s="43" t="s">
        <v>520</v>
      </c>
      <c r="C1310" s="81" t="s">
        <v>521</v>
      </c>
      <c r="D1310" s="43" t="s">
        <v>682</v>
      </c>
      <c r="E1310" s="43" t="s">
        <v>683</v>
      </c>
      <c r="F1310" s="43" t="s">
        <v>385</v>
      </c>
      <c r="G1310" s="107" t="s">
        <v>585</v>
      </c>
      <c r="H1310" s="107">
        <v>5.0549999999999997</v>
      </c>
      <c r="I1310" s="43" t="s">
        <v>279</v>
      </c>
    </row>
    <row r="1311" spans="1:9" x14ac:dyDescent="0.25">
      <c r="A1311" s="43" t="s">
        <v>270</v>
      </c>
      <c r="B1311" s="43" t="s">
        <v>520</v>
      </c>
      <c r="C1311" s="81" t="s">
        <v>521</v>
      </c>
      <c r="D1311" s="43" t="s">
        <v>684</v>
      </c>
      <c r="E1311" s="43" t="s">
        <v>685</v>
      </c>
      <c r="F1311" s="43" t="s">
        <v>385</v>
      </c>
      <c r="G1311" s="107" t="s">
        <v>585</v>
      </c>
      <c r="H1311" s="107">
        <v>0.84400000000000008</v>
      </c>
      <c r="I1311" s="43" t="s">
        <v>279</v>
      </c>
    </row>
    <row r="1312" spans="1:9" x14ac:dyDescent="0.25">
      <c r="A1312" s="43" t="s">
        <v>270</v>
      </c>
      <c r="B1312" s="43" t="s">
        <v>520</v>
      </c>
      <c r="C1312" s="81" t="s">
        <v>521</v>
      </c>
      <c r="D1312" s="43" t="s">
        <v>686</v>
      </c>
      <c r="E1312" s="43" t="s">
        <v>687</v>
      </c>
      <c r="F1312" s="43" t="s">
        <v>385</v>
      </c>
      <c r="G1312" s="107" t="s">
        <v>585</v>
      </c>
      <c r="H1312" s="107">
        <v>5.9429999999999996</v>
      </c>
      <c r="I1312" s="43" t="s">
        <v>279</v>
      </c>
    </row>
    <row r="1313" spans="1:9" x14ac:dyDescent="0.25">
      <c r="A1313" s="43" t="s">
        <v>270</v>
      </c>
      <c r="B1313" s="43" t="s">
        <v>520</v>
      </c>
      <c r="C1313" s="81" t="s">
        <v>521</v>
      </c>
      <c r="D1313" s="43" t="s">
        <v>688</v>
      </c>
      <c r="E1313" s="43" t="s">
        <v>689</v>
      </c>
      <c r="F1313" s="43" t="s">
        <v>385</v>
      </c>
      <c r="G1313" s="107" t="s">
        <v>585</v>
      </c>
      <c r="H1313" s="107" t="s">
        <v>226</v>
      </c>
      <c r="I1313" s="43" t="s">
        <v>279</v>
      </c>
    </row>
    <row r="1314" spans="1:9" x14ac:dyDescent="0.25">
      <c r="A1314" s="43" t="s">
        <v>270</v>
      </c>
      <c r="B1314" s="43" t="s">
        <v>520</v>
      </c>
      <c r="C1314" s="81" t="s">
        <v>521</v>
      </c>
      <c r="D1314" s="43" t="s">
        <v>690</v>
      </c>
      <c r="E1314" s="43" t="s">
        <v>691</v>
      </c>
      <c r="F1314" s="43" t="s">
        <v>385</v>
      </c>
      <c r="G1314" s="107" t="s">
        <v>585</v>
      </c>
      <c r="H1314" s="107">
        <v>6.3E-2</v>
      </c>
      <c r="I1314" s="43" t="s">
        <v>279</v>
      </c>
    </row>
    <row r="1315" spans="1:9" x14ac:dyDescent="0.25">
      <c r="A1315" s="43" t="s">
        <v>270</v>
      </c>
      <c r="B1315" s="43" t="s">
        <v>520</v>
      </c>
      <c r="C1315" s="81" t="s">
        <v>521</v>
      </c>
      <c r="D1315" s="43" t="s">
        <v>692</v>
      </c>
      <c r="E1315" s="43" t="s">
        <v>693</v>
      </c>
      <c r="F1315" s="43" t="s">
        <v>385</v>
      </c>
      <c r="G1315" s="107" t="s">
        <v>585</v>
      </c>
      <c r="H1315" s="107" t="s">
        <v>226</v>
      </c>
      <c r="I1315" s="43" t="s">
        <v>279</v>
      </c>
    </row>
    <row r="1316" spans="1:9" x14ac:dyDescent="0.25">
      <c r="A1316" s="43" t="s">
        <v>270</v>
      </c>
      <c r="B1316" s="43" t="s">
        <v>520</v>
      </c>
      <c r="C1316" s="81" t="s">
        <v>521</v>
      </c>
      <c r="D1316" s="43" t="s">
        <v>694</v>
      </c>
      <c r="E1316" s="43" t="s">
        <v>695</v>
      </c>
      <c r="F1316" s="43" t="s">
        <v>385</v>
      </c>
      <c r="G1316" s="107" t="s">
        <v>585</v>
      </c>
      <c r="H1316" s="107">
        <v>7.0999999999999994E-2</v>
      </c>
      <c r="I1316" s="43" t="s">
        <v>279</v>
      </c>
    </row>
    <row r="1317" spans="1:9" x14ac:dyDescent="0.25">
      <c r="A1317" s="43" t="s">
        <v>270</v>
      </c>
      <c r="B1317" s="43" t="s">
        <v>520</v>
      </c>
      <c r="C1317" s="81" t="s">
        <v>521</v>
      </c>
      <c r="D1317" s="43" t="s">
        <v>696</v>
      </c>
      <c r="E1317" s="43" t="s">
        <v>697</v>
      </c>
      <c r="F1317" s="43" t="s">
        <v>385</v>
      </c>
      <c r="G1317" s="107" t="s">
        <v>585</v>
      </c>
      <c r="H1317" s="107">
        <v>5.7479999999999993</v>
      </c>
      <c r="I1317" s="43" t="s">
        <v>279</v>
      </c>
    </row>
    <row r="1318" spans="1:9" x14ac:dyDescent="0.25">
      <c r="A1318" s="43" t="s">
        <v>270</v>
      </c>
      <c r="B1318" s="43" t="s">
        <v>520</v>
      </c>
      <c r="C1318" s="81" t="s">
        <v>521</v>
      </c>
      <c r="D1318" s="43" t="s">
        <v>698</v>
      </c>
      <c r="E1318" s="43" t="s">
        <v>699</v>
      </c>
      <c r="F1318" s="43" t="s">
        <v>385</v>
      </c>
      <c r="G1318" s="107" t="s">
        <v>585</v>
      </c>
      <c r="H1318" s="107">
        <v>6.0999999999999999E-2</v>
      </c>
      <c r="I1318" s="43" t="s">
        <v>279</v>
      </c>
    </row>
    <row r="1319" spans="1:9" x14ac:dyDescent="0.25">
      <c r="A1319" s="43" t="s">
        <v>270</v>
      </c>
      <c r="B1319" s="43" t="s">
        <v>520</v>
      </c>
      <c r="C1319" s="81" t="s">
        <v>521</v>
      </c>
      <c r="D1319" s="43" t="s">
        <v>700</v>
      </c>
      <c r="E1319" s="43" t="s">
        <v>701</v>
      </c>
      <c r="F1319" s="43" t="s">
        <v>385</v>
      </c>
      <c r="G1319" s="107" t="s">
        <v>585</v>
      </c>
      <c r="H1319" s="107">
        <v>4.5160000000000009</v>
      </c>
      <c r="I1319" s="43" t="s">
        <v>279</v>
      </c>
    </row>
    <row r="1320" spans="1:9" x14ac:dyDescent="0.25">
      <c r="A1320" s="43" t="s">
        <v>270</v>
      </c>
      <c r="B1320" s="43" t="s">
        <v>520</v>
      </c>
      <c r="C1320" s="81" t="s">
        <v>521</v>
      </c>
      <c r="D1320" s="43" t="s">
        <v>702</v>
      </c>
      <c r="E1320" s="43" t="s">
        <v>703</v>
      </c>
      <c r="F1320" s="43" t="s">
        <v>385</v>
      </c>
      <c r="G1320" s="107" t="s">
        <v>585</v>
      </c>
      <c r="H1320" s="107">
        <v>4.1890000000000001</v>
      </c>
      <c r="I1320" s="43" t="s">
        <v>279</v>
      </c>
    </row>
    <row r="1321" spans="1:9" x14ac:dyDescent="0.25">
      <c r="A1321" s="43" t="s">
        <v>270</v>
      </c>
      <c r="B1321" s="43" t="s">
        <v>520</v>
      </c>
      <c r="C1321" s="81" t="s">
        <v>521</v>
      </c>
      <c r="D1321" s="43" t="s">
        <v>704</v>
      </c>
      <c r="E1321" s="43" t="s">
        <v>705</v>
      </c>
      <c r="F1321" s="43" t="s">
        <v>385</v>
      </c>
      <c r="G1321" s="107" t="s">
        <v>585</v>
      </c>
      <c r="H1321" s="107">
        <v>0.45700000000000002</v>
      </c>
      <c r="I1321" s="43" t="s">
        <v>279</v>
      </c>
    </row>
    <row r="1322" spans="1:9" x14ac:dyDescent="0.25">
      <c r="A1322" s="43" t="s">
        <v>270</v>
      </c>
      <c r="B1322" s="43" t="s">
        <v>520</v>
      </c>
      <c r="C1322" s="81" t="s">
        <v>521</v>
      </c>
      <c r="D1322" s="43" t="s">
        <v>706</v>
      </c>
      <c r="E1322" s="43" t="s">
        <v>707</v>
      </c>
      <c r="F1322" s="43" t="s">
        <v>385</v>
      </c>
      <c r="G1322" s="107" t="s">
        <v>585</v>
      </c>
      <c r="H1322" s="107">
        <v>117.104</v>
      </c>
      <c r="I1322" s="43" t="s">
        <v>279</v>
      </c>
    </row>
    <row r="1323" spans="1:9" x14ac:dyDescent="0.25">
      <c r="A1323" s="43" t="s">
        <v>270</v>
      </c>
      <c r="B1323" s="43" t="s">
        <v>520</v>
      </c>
      <c r="C1323" s="81" t="s">
        <v>521</v>
      </c>
      <c r="D1323" s="43" t="s">
        <v>708</v>
      </c>
      <c r="E1323" s="43" t="s">
        <v>709</v>
      </c>
      <c r="F1323" s="43" t="s">
        <v>385</v>
      </c>
      <c r="G1323" s="107" t="s">
        <v>585</v>
      </c>
      <c r="H1323" s="107">
        <v>89.435999999999993</v>
      </c>
      <c r="I1323" s="43" t="s">
        <v>279</v>
      </c>
    </row>
    <row r="1324" spans="1:9" x14ac:dyDescent="0.25">
      <c r="A1324" s="43" t="s">
        <v>270</v>
      </c>
      <c r="B1324" s="43" t="s">
        <v>520</v>
      </c>
      <c r="C1324" s="81" t="s">
        <v>521</v>
      </c>
      <c r="D1324" s="43" t="s">
        <v>710</v>
      </c>
      <c r="E1324" s="43" t="s">
        <v>711</v>
      </c>
      <c r="F1324" s="43" t="s">
        <v>385</v>
      </c>
      <c r="G1324" s="107" t="s">
        <v>585</v>
      </c>
      <c r="H1324" s="107">
        <v>176.227</v>
      </c>
      <c r="I1324" s="43" t="s">
        <v>279</v>
      </c>
    </row>
    <row r="1325" spans="1:9" x14ac:dyDescent="0.25">
      <c r="A1325" s="43" t="s">
        <v>270</v>
      </c>
      <c r="B1325" s="43" t="s">
        <v>520</v>
      </c>
      <c r="C1325" s="81" t="s">
        <v>521</v>
      </c>
      <c r="D1325" s="43" t="s">
        <v>712</v>
      </c>
      <c r="E1325" s="43" t="s">
        <v>713</v>
      </c>
      <c r="F1325" s="43" t="s">
        <v>385</v>
      </c>
      <c r="G1325" s="107" t="s">
        <v>585</v>
      </c>
      <c r="H1325" s="107" t="s">
        <v>226</v>
      </c>
      <c r="I1325" s="43" t="s">
        <v>279</v>
      </c>
    </row>
    <row r="1326" spans="1:9" x14ac:dyDescent="0.25">
      <c r="A1326" s="43" t="s">
        <v>270</v>
      </c>
      <c r="B1326" s="43" t="s">
        <v>520</v>
      </c>
      <c r="C1326" s="81" t="s">
        <v>521</v>
      </c>
      <c r="D1326" s="43" t="s">
        <v>714</v>
      </c>
      <c r="E1326" s="43" t="s">
        <v>715</v>
      </c>
      <c r="F1326" s="43" t="s">
        <v>385</v>
      </c>
      <c r="G1326" s="107" t="s">
        <v>585</v>
      </c>
      <c r="H1326" s="107">
        <v>2.0209999999999999</v>
      </c>
      <c r="I1326" s="43" t="s">
        <v>279</v>
      </c>
    </row>
    <row r="1327" spans="1:9" x14ac:dyDescent="0.25">
      <c r="A1327" s="43" t="s">
        <v>270</v>
      </c>
      <c r="B1327" s="43" t="s">
        <v>520</v>
      </c>
      <c r="C1327" s="81" t="s">
        <v>521</v>
      </c>
      <c r="D1327" s="43" t="s">
        <v>716</v>
      </c>
      <c r="E1327" s="43" t="s">
        <v>717</v>
      </c>
      <c r="F1327" s="43" t="s">
        <v>385</v>
      </c>
      <c r="G1327" s="107" t="s">
        <v>585</v>
      </c>
      <c r="H1327" s="107">
        <v>9.0190000000000001</v>
      </c>
      <c r="I1327" s="43" t="s">
        <v>279</v>
      </c>
    </row>
    <row r="1328" spans="1:9" x14ac:dyDescent="0.25">
      <c r="A1328" s="43" t="s">
        <v>270</v>
      </c>
      <c r="B1328" s="43" t="s">
        <v>520</v>
      </c>
      <c r="C1328" s="81" t="s">
        <v>521</v>
      </c>
      <c r="D1328" s="43" t="s">
        <v>718</v>
      </c>
      <c r="E1328" s="43" t="s">
        <v>719</v>
      </c>
      <c r="F1328" s="43" t="s">
        <v>385</v>
      </c>
      <c r="G1328" s="107" t="s">
        <v>585</v>
      </c>
      <c r="H1328" s="107">
        <v>37.574999999999996</v>
      </c>
      <c r="I1328" s="43" t="s">
        <v>279</v>
      </c>
    </row>
    <row r="1329" spans="1:9" x14ac:dyDescent="0.25">
      <c r="A1329" s="43" t="s">
        <v>270</v>
      </c>
      <c r="B1329" s="43" t="s">
        <v>520</v>
      </c>
      <c r="C1329" s="81" t="s">
        <v>521</v>
      </c>
      <c r="D1329" s="43" t="s">
        <v>720</v>
      </c>
      <c r="E1329" s="43" t="s">
        <v>721</v>
      </c>
      <c r="F1329" s="43" t="s">
        <v>385</v>
      </c>
      <c r="G1329" s="107" t="s">
        <v>585</v>
      </c>
      <c r="H1329" s="107">
        <v>70426.398000000016</v>
      </c>
      <c r="I1329" s="43" t="s">
        <v>279</v>
      </c>
    </row>
    <row r="1330" spans="1:9" x14ac:dyDescent="0.25">
      <c r="A1330" s="43" t="s">
        <v>270</v>
      </c>
      <c r="B1330" s="43" t="s">
        <v>520</v>
      </c>
      <c r="C1330" s="81" t="s">
        <v>521</v>
      </c>
      <c r="D1330" s="43" t="s">
        <v>722</v>
      </c>
      <c r="E1330" s="43" t="s">
        <v>723</v>
      </c>
      <c r="F1330" s="43" t="s">
        <v>385</v>
      </c>
      <c r="G1330" s="107" t="s">
        <v>585</v>
      </c>
      <c r="H1330" s="107">
        <v>633.97900000000004</v>
      </c>
      <c r="I1330" s="43" t="s">
        <v>279</v>
      </c>
    </row>
    <row r="1331" spans="1:9" x14ac:dyDescent="0.25">
      <c r="A1331" s="43" t="s">
        <v>270</v>
      </c>
      <c r="B1331" s="43" t="s">
        <v>520</v>
      </c>
      <c r="C1331" s="81" t="s">
        <v>521</v>
      </c>
      <c r="D1331" s="43" t="s">
        <v>724</v>
      </c>
      <c r="E1331" s="43" t="s">
        <v>725</v>
      </c>
      <c r="F1331" s="43" t="s">
        <v>385</v>
      </c>
      <c r="G1331" s="107" t="s">
        <v>585</v>
      </c>
      <c r="H1331" s="107">
        <v>71060.377000000008</v>
      </c>
      <c r="I1331" s="43" t="s">
        <v>279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5F5C4-407A-4309-B224-4D16E55D0762}">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88.5546875" style="43" customWidth="1" collapsed="1"/>
    <col min="4" max="4" width="11" style="43" customWidth="1" collapsed="1"/>
    <col min="5" max="5" width="54.5546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524</v>
      </c>
      <c r="D2" s="43" t="s">
        <v>586</v>
      </c>
      <c r="E2" s="43" t="s">
        <v>587</v>
      </c>
      <c r="F2" s="43" t="s">
        <v>385</v>
      </c>
      <c r="G2" s="107" t="s">
        <v>522</v>
      </c>
      <c r="H2" s="107">
        <v>182.96100000000001</v>
      </c>
      <c r="I2" s="43" t="s">
        <v>279</v>
      </c>
    </row>
    <row r="3" spans="1:9" x14ac:dyDescent="0.25">
      <c r="A3" s="43" t="s">
        <v>270</v>
      </c>
      <c r="B3" s="43" t="s">
        <v>520</v>
      </c>
      <c r="C3" s="43" t="s">
        <v>524</v>
      </c>
      <c r="D3" s="43" t="s">
        <v>588</v>
      </c>
      <c r="E3" s="43" t="s">
        <v>589</v>
      </c>
      <c r="F3" s="43" t="s">
        <v>385</v>
      </c>
      <c r="G3" s="107" t="s">
        <v>522</v>
      </c>
      <c r="H3" s="107">
        <v>182.96100000000001</v>
      </c>
      <c r="I3" s="43" t="s">
        <v>279</v>
      </c>
    </row>
    <row r="4" spans="1:9" x14ac:dyDescent="0.25">
      <c r="A4" s="43" t="s">
        <v>270</v>
      </c>
      <c r="B4" s="43" t="s">
        <v>520</v>
      </c>
      <c r="C4" s="43" t="s">
        <v>524</v>
      </c>
      <c r="D4" s="43" t="s">
        <v>590</v>
      </c>
      <c r="E4" s="43" t="s">
        <v>591</v>
      </c>
      <c r="F4" s="43" t="s">
        <v>385</v>
      </c>
      <c r="G4" s="107" t="s">
        <v>522</v>
      </c>
      <c r="H4" s="107" t="s">
        <v>226</v>
      </c>
      <c r="I4" s="43" t="s">
        <v>279</v>
      </c>
    </row>
    <row r="5" spans="1:9" x14ac:dyDescent="0.25">
      <c r="A5" s="43" t="s">
        <v>270</v>
      </c>
      <c r="B5" s="43" t="s">
        <v>520</v>
      </c>
      <c r="C5" s="43" t="s">
        <v>524</v>
      </c>
      <c r="D5" s="43" t="s">
        <v>592</v>
      </c>
      <c r="E5" s="43" t="s">
        <v>593</v>
      </c>
      <c r="F5" s="43" t="s">
        <v>385</v>
      </c>
      <c r="G5" s="107" t="s">
        <v>522</v>
      </c>
      <c r="H5" s="107" t="s">
        <v>226</v>
      </c>
      <c r="I5" s="43" t="s">
        <v>279</v>
      </c>
    </row>
    <row r="6" spans="1:9" x14ac:dyDescent="0.25">
      <c r="A6" s="43" t="s">
        <v>270</v>
      </c>
      <c r="B6" s="43" t="s">
        <v>520</v>
      </c>
      <c r="C6" s="43" t="s">
        <v>524</v>
      </c>
      <c r="D6" s="43" t="s">
        <v>594</v>
      </c>
      <c r="E6" s="43" t="s">
        <v>595</v>
      </c>
      <c r="F6" s="43" t="s">
        <v>385</v>
      </c>
      <c r="G6" s="107" t="s">
        <v>522</v>
      </c>
      <c r="H6" s="107">
        <v>1131.0809999999999</v>
      </c>
      <c r="I6" s="43" t="s">
        <v>279</v>
      </c>
    </row>
    <row r="7" spans="1:9" x14ac:dyDescent="0.25">
      <c r="A7" s="43" t="s">
        <v>270</v>
      </c>
      <c r="B7" s="43" t="s">
        <v>520</v>
      </c>
      <c r="C7" s="43" t="s">
        <v>524</v>
      </c>
      <c r="D7" s="43" t="s">
        <v>596</v>
      </c>
      <c r="E7" s="43" t="s">
        <v>597</v>
      </c>
      <c r="F7" s="43" t="s">
        <v>385</v>
      </c>
      <c r="G7" s="107" t="s">
        <v>522</v>
      </c>
      <c r="H7" s="107">
        <v>867.72900000000004</v>
      </c>
      <c r="I7" s="43" t="s">
        <v>279</v>
      </c>
    </row>
    <row r="8" spans="1:9" x14ac:dyDescent="0.25">
      <c r="A8" s="43" t="s">
        <v>270</v>
      </c>
      <c r="B8" s="43" t="s">
        <v>520</v>
      </c>
      <c r="C8" s="43" t="s">
        <v>524</v>
      </c>
      <c r="D8" s="43" t="s">
        <v>598</v>
      </c>
      <c r="E8" s="43" t="s">
        <v>599</v>
      </c>
      <c r="F8" s="43" t="s">
        <v>385</v>
      </c>
      <c r="G8" s="107" t="s">
        <v>522</v>
      </c>
      <c r="H8" s="107">
        <v>0.432</v>
      </c>
      <c r="I8" s="43" t="s">
        <v>279</v>
      </c>
    </row>
    <row r="9" spans="1:9" x14ac:dyDescent="0.25">
      <c r="A9" s="43" t="s">
        <v>270</v>
      </c>
      <c r="B9" s="43" t="s">
        <v>520</v>
      </c>
      <c r="C9" s="43" t="s">
        <v>524</v>
      </c>
      <c r="D9" s="43" t="s">
        <v>600</v>
      </c>
      <c r="E9" s="43" t="s">
        <v>601</v>
      </c>
      <c r="F9" s="43" t="s">
        <v>385</v>
      </c>
      <c r="G9" s="107" t="s">
        <v>522</v>
      </c>
      <c r="H9" s="107">
        <v>262.92</v>
      </c>
      <c r="I9" s="43" t="s">
        <v>279</v>
      </c>
    </row>
    <row r="10" spans="1:9" x14ac:dyDescent="0.25">
      <c r="A10" s="43" t="s">
        <v>270</v>
      </c>
      <c r="B10" s="43" t="s">
        <v>520</v>
      </c>
      <c r="C10" s="43" t="s">
        <v>524</v>
      </c>
      <c r="D10" s="43" t="s">
        <v>602</v>
      </c>
      <c r="E10" s="43" t="s">
        <v>603</v>
      </c>
      <c r="F10" s="43" t="s">
        <v>385</v>
      </c>
      <c r="G10" s="107" t="s">
        <v>522</v>
      </c>
      <c r="H10" s="107">
        <v>4476.5169999999998</v>
      </c>
      <c r="I10" s="43" t="s">
        <v>279</v>
      </c>
    </row>
    <row r="11" spans="1:9" x14ac:dyDescent="0.25">
      <c r="A11" s="43" t="s">
        <v>270</v>
      </c>
      <c r="B11" s="43" t="s">
        <v>520</v>
      </c>
      <c r="C11" s="43" t="s">
        <v>524</v>
      </c>
      <c r="D11" s="43" t="s">
        <v>604</v>
      </c>
      <c r="E11" s="43" t="s">
        <v>605</v>
      </c>
      <c r="F11" s="43" t="s">
        <v>385</v>
      </c>
      <c r="G11" s="107" t="s">
        <v>522</v>
      </c>
      <c r="H11" s="107">
        <v>140.619</v>
      </c>
      <c r="I11" s="43" t="s">
        <v>279</v>
      </c>
    </row>
    <row r="12" spans="1:9" x14ac:dyDescent="0.25">
      <c r="A12" s="43" t="s">
        <v>270</v>
      </c>
      <c r="B12" s="43" t="s">
        <v>520</v>
      </c>
      <c r="C12" s="43" t="s">
        <v>524</v>
      </c>
      <c r="D12" s="43" t="s">
        <v>606</v>
      </c>
      <c r="E12" s="43" t="s">
        <v>607</v>
      </c>
      <c r="F12" s="43" t="s">
        <v>385</v>
      </c>
      <c r="G12" s="107" t="s">
        <v>522</v>
      </c>
      <c r="H12" s="107">
        <v>13.412000000000001</v>
      </c>
      <c r="I12" s="43" t="s">
        <v>279</v>
      </c>
    </row>
    <row r="13" spans="1:9" x14ac:dyDescent="0.25">
      <c r="A13" s="43" t="s">
        <v>270</v>
      </c>
      <c r="B13" s="43" t="s">
        <v>520</v>
      </c>
      <c r="C13" s="43" t="s">
        <v>524</v>
      </c>
      <c r="D13" s="43" t="s">
        <v>608</v>
      </c>
      <c r="E13" s="43" t="s">
        <v>609</v>
      </c>
      <c r="F13" s="43" t="s">
        <v>385</v>
      </c>
      <c r="G13" s="107" t="s">
        <v>522</v>
      </c>
      <c r="H13" s="107">
        <v>7.7919999999999998</v>
      </c>
      <c r="I13" s="43" t="s">
        <v>279</v>
      </c>
    </row>
    <row r="14" spans="1:9" x14ac:dyDescent="0.25">
      <c r="A14" s="43" t="s">
        <v>270</v>
      </c>
      <c r="B14" s="43" t="s">
        <v>520</v>
      </c>
      <c r="C14" s="43" t="s">
        <v>524</v>
      </c>
      <c r="D14" s="43" t="s">
        <v>610</v>
      </c>
      <c r="E14" s="43" t="s">
        <v>611</v>
      </c>
      <c r="F14" s="43" t="s">
        <v>385</v>
      </c>
      <c r="G14" s="107" t="s">
        <v>522</v>
      </c>
      <c r="H14" s="107">
        <v>449.06700000000001</v>
      </c>
      <c r="I14" s="43" t="s">
        <v>279</v>
      </c>
    </row>
    <row r="15" spans="1:9" x14ac:dyDescent="0.25">
      <c r="A15" s="43" t="s">
        <v>270</v>
      </c>
      <c r="B15" s="43" t="s">
        <v>520</v>
      </c>
      <c r="C15" s="43" t="s">
        <v>524</v>
      </c>
      <c r="D15" s="43" t="s">
        <v>612</v>
      </c>
      <c r="E15" s="43" t="s">
        <v>613</v>
      </c>
      <c r="F15" s="43" t="s">
        <v>385</v>
      </c>
      <c r="G15" s="107" t="s">
        <v>522</v>
      </c>
      <c r="H15" s="107">
        <v>0.05</v>
      </c>
      <c r="I15" s="43" t="s">
        <v>279</v>
      </c>
    </row>
    <row r="16" spans="1:9" x14ac:dyDescent="0.25">
      <c r="A16" s="43" t="s">
        <v>270</v>
      </c>
      <c r="B16" s="43" t="s">
        <v>520</v>
      </c>
      <c r="C16" s="43" t="s">
        <v>524</v>
      </c>
      <c r="D16" s="43" t="s">
        <v>614</v>
      </c>
      <c r="E16" s="43" t="s">
        <v>615</v>
      </c>
      <c r="F16" s="43" t="s">
        <v>385</v>
      </c>
      <c r="G16" s="107" t="s">
        <v>522</v>
      </c>
      <c r="H16" s="107">
        <v>149.65299999999999</v>
      </c>
      <c r="I16" s="43" t="s">
        <v>279</v>
      </c>
    </row>
    <row r="17" spans="1:9" x14ac:dyDescent="0.25">
      <c r="A17" s="43" t="s">
        <v>270</v>
      </c>
      <c r="B17" s="43" t="s">
        <v>520</v>
      </c>
      <c r="C17" s="43" t="s">
        <v>524</v>
      </c>
      <c r="D17" s="43" t="s">
        <v>616</v>
      </c>
      <c r="E17" s="43" t="s">
        <v>617</v>
      </c>
      <c r="F17" s="43" t="s">
        <v>385</v>
      </c>
      <c r="G17" s="107" t="s">
        <v>522</v>
      </c>
      <c r="H17" s="107" t="s">
        <v>226</v>
      </c>
      <c r="I17" s="43" t="s">
        <v>279</v>
      </c>
    </row>
    <row r="18" spans="1:9" x14ac:dyDescent="0.25">
      <c r="A18" s="43" t="s">
        <v>270</v>
      </c>
      <c r="B18" s="43" t="s">
        <v>520</v>
      </c>
      <c r="C18" s="43" t="s">
        <v>524</v>
      </c>
      <c r="D18" s="43" t="s">
        <v>618</v>
      </c>
      <c r="E18" s="43" t="s">
        <v>619</v>
      </c>
      <c r="F18" s="43" t="s">
        <v>385</v>
      </c>
      <c r="G18" s="107" t="s">
        <v>522</v>
      </c>
      <c r="H18" s="107">
        <v>149.65299999999999</v>
      </c>
      <c r="I18" s="43" t="s">
        <v>279</v>
      </c>
    </row>
    <row r="19" spans="1:9" x14ac:dyDescent="0.25">
      <c r="A19" s="43" t="s">
        <v>270</v>
      </c>
      <c r="B19" s="43" t="s">
        <v>520</v>
      </c>
      <c r="C19" s="43" t="s">
        <v>524</v>
      </c>
      <c r="D19" s="43" t="s">
        <v>620</v>
      </c>
      <c r="E19" s="43" t="s">
        <v>621</v>
      </c>
      <c r="F19" s="43" t="s">
        <v>385</v>
      </c>
      <c r="G19" s="107" t="s">
        <v>522</v>
      </c>
      <c r="H19" s="107">
        <v>2898.8339999999998</v>
      </c>
      <c r="I19" s="43" t="s">
        <v>279</v>
      </c>
    </row>
    <row r="20" spans="1:9" x14ac:dyDescent="0.25">
      <c r="A20" s="43" t="s">
        <v>270</v>
      </c>
      <c r="B20" s="43" t="s">
        <v>520</v>
      </c>
      <c r="C20" s="43" t="s">
        <v>524</v>
      </c>
      <c r="D20" s="43" t="s">
        <v>622</v>
      </c>
      <c r="E20" s="43" t="s">
        <v>623</v>
      </c>
      <c r="F20" s="43" t="s">
        <v>385</v>
      </c>
      <c r="G20" s="107" t="s">
        <v>522</v>
      </c>
      <c r="H20" s="107">
        <v>29.614000000000001</v>
      </c>
      <c r="I20" s="43" t="s">
        <v>279</v>
      </c>
    </row>
    <row r="21" spans="1:9" x14ac:dyDescent="0.25">
      <c r="A21" s="43" t="s">
        <v>270</v>
      </c>
      <c r="B21" s="43" t="s">
        <v>520</v>
      </c>
      <c r="C21" s="43" t="s">
        <v>524</v>
      </c>
      <c r="D21" s="43" t="s">
        <v>624</v>
      </c>
      <c r="E21" s="43" t="s">
        <v>625</v>
      </c>
      <c r="F21" s="43" t="s">
        <v>385</v>
      </c>
      <c r="G21" s="107" t="s">
        <v>522</v>
      </c>
      <c r="H21" s="107">
        <v>20.937000000000001</v>
      </c>
      <c r="I21" s="43" t="s">
        <v>279</v>
      </c>
    </row>
    <row r="22" spans="1:9" x14ac:dyDescent="0.25">
      <c r="A22" s="43" t="s">
        <v>270</v>
      </c>
      <c r="B22" s="43" t="s">
        <v>520</v>
      </c>
      <c r="C22" s="43" t="s">
        <v>524</v>
      </c>
      <c r="D22" s="43" t="s">
        <v>626</v>
      </c>
      <c r="E22" s="43" t="s">
        <v>627</v>
      </c>
      <c r="F22" s="43" t="s">
        <v>385</v>
      </c>
      <c r="G22" s="107" t="s">
        <v>522</v>
      </c>
      <c r="H22" s="107">
        <v>54.597999999999999</v>
      </c>
      <c r="I22" s="43" t="s">
        <v>279</v>
      </c>
    </row>
    <row r="23" spans="1:9" x14ac:dyDescent="0.25">
      <c r="A23" s="43" t="s">
        <v>270</v>
      </c>
      <c r="B23" s="43" t="s">
        <v>520</v>
      </c>
      <c r="C23" s="43" t="s">
        <v>524</v>
      </c>
      <c r="D23" s="43" t="s">
        <v>628</v>
      </c>
      <c r="E23" s="43" t="s">
        <v>629</v>
      </c>
      <c r="F23" s="43" t="s">
        <v>385</v>
      </c>
      <c r="G23" s="107" t="s">
        <v>522</v>
      </c>
      <c r="H23" s="107">
        <v>4.444</v>
      </c>
      <c r="I23" s="43" t="s">
        <v>279</v>
      </c>
    </row>
    <row r="24" spans="1:9" x14ac:dyDescent="0.25">
      <c r="A24" s="43" t="s">
        <v>270</v>
      </c>
      <c r="B24" s="43" t="s">
        <v>520</v>
      </c>
      <c r="C24" s="43" t="s">
        <v>524</v>
      </c>
      <c r="D24" s="43" t="s">
        <v>630</v>
      </c>
      <c r="E24" s="43" t="s">
        <v>631</v>
      </c>
      <c r="F24" s="43" t="s">
        <v>385</v>
      </c>
      <c r="G24" s="107" t="s">
        <v>522</v>
      </c>
      <c r="H24" s="107">
        <v>50.154000000000003</v>
      </c>
      <c r="I24" s="43" t="s">
        <v>279</v>
      </c>
    </row>
    <row r="25" spans="1:9" x14ac:dyDescent="0.25">
      <c r="A25" s="43" t="s">
        <v>270</v>
      </c>
      <c r="B25" s="43" t="s">
        <v>520</v>
      </c>
      <c r="C25" s="43" t="s">
        <v>524</v>
      </c>
      <c r="D25" s="43" t="s">
        <v>632</v>
      </c>
      <c r="E25" s="43" t="s">
        <v>633</v>
      </c>
      <c r="F25" s="43" t="s">
        <v>385</v>
      </c>
      <c r="G25" s="107" t="s">
        <v>522</v>
      </c>
      <c r="H25" s="107">
        <v>602.02599999999995</v>
      </c>
      <c r="I25" s="43" t="s">
        <v>279</v>
      </c>
    </row>
    <row r="26" spans="1:9" x14ac:dyDescent="0.25">
      <c r="A26" s="43" t="s">
        <v>270</v>
      </c>
      <c r="B26" s="43" t="s">
        <v>520</v>
      </c>
      <c r="C26" s="43" t="s">
        <v>524</v>
      </c>
      <c r="D26" s="43" t="s">
        <v>634</v>
      </c>
      <c r="E26" s="43" t="s">
        <v>635</v>
      </c>
      <c r="F26" s="43" t="s">
        <v>385</v>
      </c>
      <c r="G26" s="107" t="s">
        <v>522</v>
      </c>
      <c r="H26" s="107">
        <v>465.98899999999998</v>
      </c>
      <c r="I26" s="43" t="s">
        <v>279</v>
      </c>
    </row>
    <row r="27" spans="1:9" x14ac:dyDescent="0.25">
      <c r="A27" s="43" t="s">
        <v>270</v>
      </c>
      <c r="B27" s="43" t="s">
        <v>520</v>
      </c>
      <c r="C27" s="43" t="s">
        <v>524</v>
      </c>
      <c r="D27" s="43" t="s">
        <v>636</v>
      </c>
      <c r="E27" s="43" t="s">
        <v>637</v>
      </c>
      <c r="F27" s="43" t="s">
        <v>385</v>
      </c>
      <c r="G27" s="107" t="s">
        <v>522</v>
      </c>
      <c r="H27" s="107">
        <v>125.746</v>
      </c>
      <c r="I27" s="43" t="s">
        <v>279</v>
      </c>
    </row>
    <row r="28" spans="1:9" x14ac:dyDescent="0.25">
      <c r="A28" s="43" t="s">
        <v>270</v>
      </c>
      <c r="B28" s="43" t="s">
        <v>520</v>
      </c>
      <c r="C28" s="43" t="s">
        <v>524</v>
      </c>
      <c r="D28" s="43" t="s">
        <v>638</v>
      </c>
      <c r="E28" s="43" t="s">
        <v>639</v>
      </c>
      <c r="F28" s="43" t="s">
        <v>385</v>
      </c>
      <c r="G28" s="107" t="s">
        <v>522</v>
      </c>
      <c r="H28" s="107">
        <v>10.291</v>
      </c>
      <c r="I28" s="43" t="s">
        <v>279</v>
      </c>
    </row>
    <row r="29" spans="1:9" x14ac:dyDescent="0.25">
      <c r="A29" s="43" t="s">
        <v>270</v>
      </c>
      <c r="B29" s="43" t="s">
        <v>520</v>
      </c>
      <c r="C29" s="43" t="s">
        <v>524</v>
      </c>
      <c r="D29" s="43" t="s">
        <v>640</v>
      </c>
      <c r="E29" s="43" t="s">
        <v>641</v>
      </c>
      <c r="F29" s="43" t="s">
        <v>385</v>
      </c>
      <c r="G29" s="107" t="s">
        <v>522</v>
      </c>
      <c r="H29" s="107">
        <v>14.585000000000001</v>
      </c>
      <c r="I29" s="43" t="s">
        <v>279</v>
      </c>
    </row>
    <row r="30" spans="1:9" x14ac:dyDescent="0.25">
      <c r="A30" s="43" t="s">
        <v>270</v>
      </c>
      <c r="B30" s="43" t="s">
        <v>520</v>
      </c>
      <c r="C30" s="43" t="s">
        <v>524</v>
      </c>
      <c r="D30" s="43" t="s">
        <v>642</v>
      </c>
      <c r="E30" s="43" t="s">
        <v>643</v>
      </c>
      <c r="F30" s="43" t="s">
        <v>385</v>
      </c>
      <c r="G30" s="107" t="s">
        <v>522</v>
      </c>
      <c r="H30" s="107">
        <v>13.404999999999999</v>
      </c>
      <c r="I30" s="43" t="s">
        <v>279</v>
      </c>
    </row>
    <row r="31" spans="1:9" x14ac:dyDescent="0.25">
      <c r="A31" s="43" t="s">
        <v>270</v>
      </c>
      <c r="B31" s="43" t="s">
        <v>520</v>
      </c>
      <c r="C31" s="43" t="s">
        <v>524</v>
      </c>
      <c r="D31" s="43" t="s">
        <v>644</v>
      </c>
      <c r="E31" s="43" t="s">
        <v>645</v>
      </c>
      <c r="F31" s="43" t="s">
        <v>385</v>
      </c>
      <c r="G31" s="107" t="s">
        <v>522</v>
      </c>
      <c r="H31" s="107">
        <v>6.1449999999999996</v>
      </c>
      <c r="I31" s="43" t="s">
        <v>279</v>
      </c>
    </row>
    <row r="32" spans="1:9" x14ac:dyDescent="0.25">
      <c r="A32" s="43" t="s">
        <v>270</v>
      </c>
      <c r="B32" s="43" t="s">
        <v>520</v>
      </c>
      <c r="C32" s="43" t="s">
        <v>524</v>
      </c>
      <c r="D32" s="43" t="s">
        <v>646</v>
      </c>
      <c r="E32" s="43" t="s">
        <v>647</v>
      </c>
      <c r="F32" s="43" t="s">
        <v>385</v>
      </c>
      <c r="G32" s="107" t="s">
        <v>522</v>
      </c>
      <c r="H32" s="107">
        <v>18.600000000000001</v>
      </c>
      <c r="I32" s="43" t="s">
        <v>279</v>
      </c>
    </row>
    <row r="33" spans="1:9" x14ac:dyDescent="0.25">
      <c r="A33" s="43" t="s">
        <v>270</v>
      </c>
      <c r="B33" s="43" t="s">
        <v>520</v>
      </c>
      <c r="C33" s="43" t="s">
        <v>524</v>
      </c>
      <c r="D33" s="43" t="s">
        <v>648</v>
      </c>
      <c r="E33" s="43" t="s">
        <v>649</v>
      </c>
      <c r="F33" s="43" t="s">
        <v>385</v>
      </c>
      <c r="G33" s="107" t="s">
        <v>522</v>
      </c>
      <c r="H33" s="107">
        <v>24.870999999999999</v>
      </c>
      <c r="I33" s="43" t="s">
        <v>279</v>
      </c>
    </row>
    <row r="34" spans="1:9" x14ac:dyDescent="0.25">
      <c r="A34" s="43" t="s">
        <v>270</v>
      </c>
      <c r="B34" s="43" t="s">
        <v>520</v>
      </c>
      <c r="C34" s="43" t="s">
        <v>524</v>
      </c>
      <c r="D34" s="43" t="s">
        <v>650</v>
      </c>
      <c r="E34" s="43" t="s">
        <v>651</v>
      </c>
      <c r="F34" s="43" t="s">
        <v>385</v>
      </c>
      <c r="G34" s="107" t="s">
        <v>522</v>
      </c>
      <c r="H34" s="107">
        <v>2.726</v>
      </c>
      <c r="I34" s="43" t="s">
        <v>279</v>
      </c>
    </row>
    <row r="35" spans="1:9" x14ac:dyDescent="0.25">
      <c r="A35" s="43" t="s">
        <v>270</v>
      </c>
      <c r="B35" s="43" t="s">
        <v>520</v>
      </c>
      <c r="C35" s="43" t="s">
        <v>524</v>
      </c>
      <c r="D35" s="43" t="s">
        <v>652</v>
      </c>
      <c r="E35" s="43" t="s">
        <v>653</v>
      </c>
      <c r="F35" s="43" t="s">
        <v>385</v>
      </c>
      <c r="G35" s="107" t="s">
        <v>522</v>
      </c>
      <c r="H35" s="107" t="s">
        <v>226</v>
      </c>
      <c r="I35" s="43" t="s">
        <v>279</v>
      </c>
    </row>
    <row r="36" spans="1:9" x14ac:dyDescent="0.25">
      <c r="A36" s="43" t="s">
        <v>270</v>
      </c>
      <c r="B36" s="43" t="s">
        <v>520</v>
      </c>
      <c r="C36" s="43" t="s">
        <v>524</v>
      </c>
      <c r="D36" s="43" t="s">
        <v>654</v>
      </c>
      <c r="E36" s="43" t="s">
        <v>655</v>
      </c>
      <c r="F36" s="43" t="s">
        <v>385</v>
      </c>
      <c r="G36" s="107" t="s">
        <v>522</v>
      </c>
      <c r="H36" s="107">
        <v>29.582999999999998</v>
      </c>
      <c r="I36" s="43" t="s">
        <v>279</v>
      </c>
    </row>
    <row r="37" spans="1:9" x14ac:dyDescent="0.25">
      <c r="A37" s="43" t="s">
        <v>270</v>
      </c>
      <c r="B37" s="43" t="s">
        <v>520</v>
      </c>
      <c r="C37" s="43" t="s">
        <v>524</v>
      </c>
      <c r="D37" s="43" t="s">
        <v>656</v>
      </c>
      <c r="E37" s="43" t="s">
        <v>657</v>
      </c>
      <c r="F37" s="43" t="s">
        <v>385</v>
      </c>
      <c r="G37" s="107" t="s">
        <v>522</v>
      </c>
      <c r="H37" s="107">
        <v>24380.237000000001</v>
      </c>
      <c r="I37" s="43" t="s">
        <v>279</v>
      </c>
    </row>
    <row r="38" spans="1:9" x14ac:dyDescent="0.25">
      <c r="A38" s="43" t="s">
        <v>270</v>
      </c>
      <c r="B38" s="43" t="s">
        <v>520</v>
      </c>
      <c r="C38" s="43" t="s">
        <v>524</v>
      </c>
      <c r="D38" s="43" t="s">
        <v>658</v>
      </c>
      <c r="E38" s="43" t="s">
        <v>659</v>
      </c>
      <c r="F38" s="43" t="s">
        <v>385</v>
      </c>
      <c r="G38" s="107" t="s">
        <v>522</v>
      </c>
      <c r="H38" s="107">
        <v>24380.237000000001</v>
      </c>
      <c r="I38" s="43" t="s">
        <v>279</v>
      </c>
    </row>
    <row r="39" spans="1:9" x14ac:dyDescent="0.25">
      <c r="A39" s="43" t="s">
        <v>270</v>
      </c>
      <c r="B39" s="43" t="s">
        <v>520</v>
      </c>
      <c r="C39" s="43" t="s">
        <v>524</v>
      </c>
      <c r="D39" s="43" t="s">
        <v>660</v>
      </c>
      <c r="E39" s="43" t="s">
        <v>661</v>
      </c>
      <c r="F39" s="43" t="s">
        <v>385</v>
      </c>
      <c r="G39" s="107" t="s">
        <v>522</v>
      </c>
      <c r="H39" s="107" t="s">
        <v>226</v>
      </c>
      <c r="I39" s="43" t="s">
        <v>279</v>
      </c>
    </row>
    <row r="40" spans="1:9" x14ac:dyDescent="0.25">
      <c r="A40" s="43" t="s">
        <v>270</v>
      </c>
      <c r="B40" s="43" t="s">
        <v>520</v>
      </c>
      <c r="C40" s="43" t="s">
        <v>524</v>
      </c>
      <c r="D40" s="43" t="s">
        <v>662</v>
      </c>
      <c r="E40" s="43" t="s">
        <v>663</v>
      </c>
      <c r="F40" s="43" t="s">
        <v>385</v>
      </c>
      <c r="G40" s="107" t="s">
        <v>522</v>
      </c>
      <c r="H40" s="107">
        <v>2486.8359999999998</v>
      </c>
      <c r="I40" s="43" t="s">
        <v>279</v>
      </c>
    </row>
    <row r="41" spans="1:9" x14ac:dyDescent="0.25">
      <c r="A41" s="43" t="s">
        <v>270</v>
      </c>
      <c r="B41" s="43" t="s">
        <v>520</v>
      </c>
      <c r="C41" s="43" t="s">
        <v>524</v>
      </c>
      <c r="D41" s="43" t="s">
        <v>664</v>
      </c>
      <c r="E41" s="43" t="s">
        <v>665</v>
      </c>
      <c r="F41" s="43" t="s">
        <v>385</v>
      </c>
      <c r="G41" s="107" t="s">
        <v>522</v>
      </c>
      <c r="H41" s="107">
        <v>1398.2159999999999</v>
      </c>
      <c r="I41" s="43" t="s">
        <v>279</v>
      </c>
    </row>
    <row r="42" spans="1:9" x14ac:dyDescent="0.25">
      <c r="A42" s="43" t="s">
        <v>270</v>
      </c>
      <c r="B42" s="43" t="s">
        <v>520</v>
      </c>
      <c r="C42" s="43" t="s">
        <v>524</v>
      </c>
      <c r="D42" s="43" t="s">
        <v>666</v>
      </c>
      <c r="E42" s="43" t="s">
        <v>667</v>
      </c>
      <c r="F42" s="43" t="s">
        <v>385</v>
      </c>
      <c r="G42" s="107" t="s">
        <v>522</v>
      </c>
      <c r="H42" s="107">
        <v>1088.6199999999999</v>
      </c>
      <c r="I42" s="43" t="s">
        <v>279</v>
      </c>
    </row>
    <row r="43" spans="1:9" x14ac:dyDescent="0.25">
      <c r="A43" s="43" t="s">
        <v>270</v>
      </c>
      <c r="B43" s="43" t="s">
        <v>520</v>
      </c>
      <c r="C43" s="43" t="s">
        <v>524</v>
      </c>
      <c r="D43" s="43" t="s">
        <v>668</v>
      </c>
      <c r="E43" s="43" t="s">
        <v>669</v>
      </c>
      <c r="F43" s="43" t="s">
        <v>385</v>
      </c>
      <c r="G43" s="107" t="s">
        <v>522</v>
      </c>
      <c r="H43" s="107">
        <v>1088.6199999999999</v>
      </c>
      <c r="I43" s="43" t="s">
        <v>279</v>
      </c>
    </row>
    <row r="44" spans="1:9" x14ac:dyDescent="0.25">
      <c r="A44" s="43" t="s">
        <v>270</v>
      </c>
      <c r="B44" s="43" t="s">
        <v>520</v>
      </c>
      <c r="C44" s="43" t="s">
        <v>524</v>
      </c>
      <c r="D44" s="43" t="s">
        <v>670</v>
      </c>
      <c r="E44" s="43" t="s">
        <v>671</v>
      </c>
      <c r="F44" s="43" t="s">
        <v>385</v>
      </c>
      <c r="G44" s="107" t="s">
        <v>522</v>
      </c>
      <c r="H44" s="107" t="s">
        <v>519</v>
      </c>
      <c r="I44" s="43" t="s">
        <v>279</v>
      </c>
    </row>
    <row r="45" spans="1:9" x14ac:dyDescent="0.25">
      <c r="A45" s="43" t="s">
        <v>270</v>
      </c>
      <c r="B45" s="43" t="s">
        <v>520</v>
      </c>
      <c r="C45" s="43" t="s">
        <v>524</v>
      </c>
      <c r="D45" s="43" t="s">
        <v>672</v>
      </c>
      <c r="E45" s="43" t="s">
        <v>673</v>
      </c>
      <c r="F45" s="43" t="s">
        <v>385</v>
      </c>
      <c r="G45" s="107" t="s">
        <v>522</v>
      </c>
      <c r="H45" s="107" t="s">
        <v>519</v>
      </c>
      <c r="I45" s="43" t="s">
        <v>279</v>
      </c>
    </row>
    <row r="46" spans="1:9" x14ac:dyDescent="0.25">
      <c r="A46" s="43" t="s">
        <v>270</v>
      </c>
      <c r="B46" s="43" t="s">
        <v>520</v>
      </c>
      <c r="C46" s="43" t="s">
        <v>524</v>
      </c>
      <c r="D46" s="43" t="s">
        <v>674</v>
      </c>
      <c r="E46" s="43" t="s">
        <v>675</v>
      </c>
      <c r="F46" s="43" t="s">
        <v>385</v>
      </c>
      <c r="G46" s="107" t="s">
        <v>522</v>
      </c>
      <c r="H46" s="107" t="s">
        <v>519</v>
      </c>
      <c r="I46" s="43" t="s">
        <v>279</v>
      </c>
    </row>
    <row r="47" spans="1:9" x14ac:dyDescent="0.25">
      <c r="A47" s="43" t="s">
        <v>270</v>
      </c>
      <c r="B47" s="43" t="s">
        <v>520</v>
      </c>
      <c r="C47" s="43" t="s">
        <v>524</v>
      </c>
      <c r="D47" s="43" t="s">
        <v>676</v>
      </c>
      <c r="E47" s="43" t="s">
        <v>677</v>
      </c>
      <c r="F47" s="43" t="s">
        <v>385</v>
      </c>
      <c r="G47" s="107" t="s">
        <v>522</v>
      </c>
      <c r="H47" s="107" t="s">
        <v>519</v>
      </c>
      <c r="I47" s="43" t="s">
        <v>279</v>
      </c>
    </row>
    <row r="48" spans="1:9" x14ac:dyDescent="0.25">
      <c r="A48" s="43" t="s">
        <v>270</v>
      </c>
      <c r="B48" s="43" t="s">
        <v>520</v>
      </c>
      <c r="C48" s="43" t="s">
        <v>524</v>
      </c>
      <c r="D48" s="43" t="s">
        <v>678</v>
      </c>
      <c r="E48" s="43" t="s">
        <v>679</v>
      </c>
      <c r="F48" s="43" t="s">
        <v>385</v>
      </c>
      <c r="G48" s="107" t="s">
        <v>522</v>
      </c>
      <c r="H48" s="107" t="s">
        <v>519</v>
      </c>
      <c r="I48" s="43" t="s">
        <v>279</v>
      </c>
    </row>
    <row r="49" spans="1:9" x14ac:dyDescent="0.25">
      <c r="A49" s="43" t="s">
        <v>270</v>
      </c>
      <c r="B49" s="43" t="s">
        <v>520</v>
      </c>
      <c r="C49" s="43" t="s">
        <v>524</v>
      </c>
      <c r="D49" s="43" t="s">
        <v>680</v>
      </c>
      <c r="E49" s="43" t="s">
        <v>681</v>
      </c>
      <c r="F49" s="43" t="s">
        <v>385</v>
      </c>
      <c r="G49" s="107" t="s">
        <v>522</v>
      </c>
      <c r="H49" s="107" t="s">
        <v>519</v>
      </c>
      <c r="I49" s="43" t="s">
        <v>279</v>
      </c>
    </row>
    <row r="50" spans="1:9" x14ac:dyDescent="0.25">
      <c r="A50" s="43" t="s">
        <v>270</v>
      </c>
      <c r="B50" s="43" t="s">
        <v>520</v>
      </c>
      <c r="C50" s="43" t="s">
        <v>524</v>
      </c>
      <c r="D50" s="43" t="s">
        <v>682</v>
      </c>
      <c r="E50" s="43" t="s">
        <v>683</v>
      </c>
      <c r="F50" s="43" t="s">
        <v>385</v>
      </c>
      <c r="G50" s="107" t="s">
        <v>522</v>
      </c>
      <c r="H50" s="107" t="s">
        <v>519</v>
      </c>
      <c r="I50" s="43" t="s">
        <v>279</v>
      </c>
    </row>
    <row r="51" spans="1:9" x14ac:dyDescent="0.25">
      <c r="A51" s="43" t="s">
        <v>270</v>
      </c>
      <c r="B51" s="43" t="s">
        <v>520</v>
      </c>
      <c r="C51" s="43" t="s">
        <v>524</v>
      </c>
      <c r="D51" s="43" t="s">
        <v>684</v>
      </c>
      <c r="E51" s="43" t="s">
        <v>685</v>
      </c>
      <c r="F51" s="43" t="s">
        <v>385</v>
      </c>
      <c r="G51" s="107" t="s">
        <v>522</v>
      </c>
      <c r="H51" s="107" t="s">
        <v>519</v>
      </c>
      <c r="I51" s="43" t="s">
        <v>279</v>
      </c>
    </row>
    <row r="52" spans="1:9" x14ac:dyDescent="0.25">
      <c r="A52" s="43" t="s">
        <v>270</v>
      </c>
      <c r="B52" s="43" t="s">
        <v>520</v>
      </c>
      <c r="C52" s="43" t="s">
        <v>524</v>
      </c>
      <c r="D52" s="43" t="s">
        <v>686</v>
      </c>
      <c r="E52" s="43" t="s">
        <v>687</v>
      </c>
      <c r="F52" s="43" t="s">
        <v>385</v>
      </c>
      <c r="G52" s="107" t="s">
        <v>522</v>
      </c>
      <c r="H52" s="107" t="s">
        <v>519</v>
      </c>
      <c r="I52" s="43" t="s">
        <v>279</v>
      </c>
    </row>
    <row r="53" spans="1:9" x14ac:dyDescent="0.25">
      <c r="A53" s="43" t="s">
        <v>270</v>
      </c>
      <c r="B53" s="43" t="s">
        <v>520</v>
      </c>
      <c r="C53" s="43" t="s">
        <v>524</v>
      </c>
      <c r="D53" s="43" t="s">
        <v>688</v>
      </c>
      <c r="E53" s="43" t="s">
        <v>689</v>
      </c>
      <c r="F53" s="43" t="s">
        <v>385</v>
      </c>
      <c r="G53" s="107" t="s">
        <v>522</v>
      </c>
      <c r="H53" s="107" t="s">
        <v>519</v>
      </c>
      <c r="I53" s="43" t="s">
        <v>279</v>
      </c>
    </row>
    <row r="54" spans="1:9" x14ac:dyDescent="0.25">
      <c r="A54" s="43" t="s">
        <v>270</v>
      </c>
      <c r="B54" s="43" t="s">
        <v>520</v>
      </c>
      <c r="C54" s="43" t="s">
        <v>524</v>
      </c>
      <c r="D54" s="43" t="s">
        <v>690</v>
      </c>
      <c r="E54" s="43" t="s">
        <v>691</v>
      </c>
      <c r="F54" s="43" t="s">
        <v>385</v>
      </c>
      <c r="G54" s="107" t="s">
        <v>522</v>
      </c>
      <c r="H54" s="107" t="s">
        <v>519</v>
      </c>
      <c r="I54" s="43" t="s">
        <v>279</v>
      </c>
    </row>
    <row r="55" spans="1:9" x14ac:dyDescent="0.25">
      <c r="A55" s="43" t="s">
        <v>270</v>
      </c>
      <c r="B55" s="43" t="s">
        <v>520</v>
      </c>
      <c r="C55" s="43" t="s">
        <v>524</v>
      </c>
      <c r="D55" s="43" t="s">
        <v>692</v>
      </c>
      <c r="E55" s="43" t="s">
        <v>693</v>
      </c>
      <c r="F55" s="43" t="s">
        <v>385</v>
      </c>
      <c r="G55" s="107" t="s">
        <v>522</v>
      </c>
      <c r="H55" s="107" t="s">
        <v>519</v>
      </c>
      <c r="I55" s="43" t="s">
        <v>279</v>
      </c>
    </row>
    <row r="56" spans="1:9" x14ac:dyDescent="0.25">
      <c r="A56" s="43" t="s">
        <v>270</v>
      </c>
      <c r="B56" s="43" t="s">
        <v>520</v>
      </c>
      <c r="C56" s="43" t="s">
        <v>524</v>
      </c>
      <c r="D56" s="43" t="s">
        <v>694</v>
      </c>
      <c r="E56" s="43" t="s">
        <v>695</v>
      </c>
      <c r="F56" s="43" t="s">
        <v>385</v>
      </c>
      <c r="G56" s="107" t="s">
        <v>522</v>
      </c>
      <c r="H56" s="107" t="s">
        <v>519</v>
      </c>
      <c r="I56" s="43" t="s">
        <v>279</v>
      </c>
    </row>
    <row r="57" spans="1:9" x14ac:dyDescent="0.25">
      <c r="A57" s="43" t="s">
        <v>270</v>
      </c>
      <c r="B57" s="43" t="s">
        <v>520</v>
      </c>
      <c r="C57" s="43" t="s">
        <v>524</v>
      </c>
      <c r="D57" s="43" t="s">
        <v>696</v>
      </c>
      <c r="E57" s="43" t="s">
        <v>697</v>
      </c>
      <c r="F57" s="43" t="s">
        <v>385</v>
      </c>
      <c r="G57" s="107" t="s">
        <v>522</v>
      </c>
      <c r="H57" s="107" t="s">
        <v>519</v>
      </c>
      <c r="I57" s="43" t="s">
        <v>279</v>
      </c>
    </row>
    <row r="58" spans="1:9" x14ac:dyDescent="0.25">
      <c r="A58" s="43" t="s">
        <v>270</v>
      </c>
      <c r="B58" s="43" t="s">
        <v>520</v>
      </c>
      <c r="C58" s="43" t="s">
        <v>524</v>
      </c>
      <c r="D58" s="43" t="s">
        <v>698</v>
      </c>
      <c r="E58" s="43" t="s">
        <v>699</v>
      </c>
      <c r="F58" s="43" t="s">
        <v>385</v>
      </c>
      <c r="G58" s="107" t="s">
        <v>522</v>
      </c>
      <c r="H58" s="107" t="s">
        <v>519</v>
      </c>
      <c r="I58" s="43" t="s">
        <v>279</v>
      </c>
    </row>
    <row r="59" spans="1:9" x14ac:dyDescent="0.25">
      <c r="A59" s="43" t="s">
        <v>270</v>
      </c>
      <c r="B59" s="43" t="s">
        <v>520</v>
      </c>
      <c r="C59" s="43" t="s">
        <v>524</v>
      </c>
      <c r="D59" s="43" t="s">
        <v>700</v>
      </c>
      <c r="E59" s="43" t="s">
        <v>701</v>
      </c>
      <c r="F59" s="43" t="s">
        <v>385</v>
      </c>
      <c r="G59" s="107" t="s">
        <v>522</v>
      </c>
      <c r="H59" s="107" t="s">
        <v>519</v>
      </c>
      <c r="I59" s="43" t="s">
        <v>279</v>
      </c>
    </row>
    <row r="60" spans="1:9" x14ac:dyDescent="0.25">
      <c r="A60" s="43" t="s">
        <v>270</v>
      </c>
      <c r="B60" s="43" t="s">
        <v>520</v>
      </c>
      <c r="C60" s="43" t="s">
        <v>524</v>
      </c>
      <c r="D60" s="43" t="s">
        <v>702</v>
      </c>
      <c r="E60" s="43" t="s">
        <v>703</v>
      </c>
      <c r="F60" s="43" t="s">
        <v>385</v>
      </c>
      <c r="G60" s="107" t="s">
        <v>522</v>
      </c>
      <c r="H60" s="107" t="s">
        <v>519</v>
      </c>
      <c r="I60" s="43" t="s">
        <v>279</v>
      </c>
    </row>
    <row r="61" spans="1:9" x14ac:dyDescent="0.25">
      <c r="A61" s="43" t="s">
        <v>270</v>
      </c>
      <c r="B61" s="43" t="s">
        <v>520</v>
      </c>
      <c r="C61" s="43" t="s">
        <v>524</v>
      </c>
      <c r="D61" s="43" t="s">
        <v>704</v>
      </c>
      <c r="E61" s="43" t="s">
        <v>705</v>
      </c>
      <c r="F61" s="43" t="s">
        <v>385</v>
      </c>
      <c r="G61" s="107" t="s">
        <v>522</v>
      </c>
      <c r="H61" s="107" t="s">
        <v>519</v>
      </c>
      <c r="I61" s="43" t="s">
        <v>279</v>
      </c>
    </row>
    <row r="62" spans="1:9" x14ac:dyDescent="0.25">
      <c r="A62" s="43" t="s">
        <v>270</v>
      </c>
      <c r="B62" s="43" t="s">
        <v>520</v>
      </c>
      <c r="C62" s="43" t="s">
        <v>524</v>
      </c>
      <c r="D62" s="43" t="s">
        <v>706</v>
      </c>
      <c r="E62" s="43" t="s">
        <v>707</v>
      </c>
      <c r="F62" s="43" t="s">
        <v>385</v>
      </c>
      <c r="G62" s="107" t="s">
        <v>522</v>
      </c>
      <c r="H62" s="107" t="s">
        <v>519</v>
      </c>
      <c r="I62" s="43" t="s">
        <v>279</v>
      </c>
    </row>
    <row r="63" spans="1:9" x14ac:dyDescent="0.25">
      <c r="A63" s="43" t="s">
        <v>270</v>
      </c>
      <c r="B63" s="43" t="s">
        <v>520</v>
      </c>
      <c r="C63" s="43" t="s">
        <v>524</v>
      </c>
      <c r="D63" s="43" t="s">
        <v>708</v>
      </c>
      <c r="E63" s="43" t="s">
        <v>709</v>
      </c>
      <c r="F63" s="43" t="s">
        <v>385</v>
      </c>
      <c r="G63" s="107" t="s">
        <v>522</v>
      </c>
      <c r="H63" s="107" t="s">
        <v>519</v>
      </c>
      <c r="I63" s="43" t="s">
        <v>279</v>
      </c>
    </row>
    <row r="64" spans="1:9" x14ac:dyDescent="0.25">
      <c r="A64" s="43" t="s">
        <v>270</v>
      </c>
      <c r="B64" s="43" t="s">
        <v>520</v>
      </c>
      <c r="C64" s="43" t="s">
        <v>524</v>
      </c>
      <c r="D64" s="43" t="s">
        <v>710</v>
      </c>
      <c r="E64" s="43" t="s">
        <v>711</v>
      </c>
      <c r="F64" s="43" t="s">
        <v>385</v>
      </c>
      <c r="G64" s="107" t="s">
        <v>522</v>
      </c>
      <c r="H64" s="107" t="s">
        <v>519</v>
      </c>
      <c r="I64" s="43" t="s">
        <v>279</v>
      </c>
    </row>
    <row r="65" spans="1:9" x14ac:dyDescent="0.25">
      <c r="A65" s="43" t="s">
        <v>270</v>
      </c>
      <c r="B65" s="43" t="s">
        <v>520</v>
      </c>
      <c r="C65" s="43" t="s">
        <v>524</v>
      </c>
      <c r="D65" s="43" t="s">
        <v>712</v>
      </c>
      <c r="E65" s="43" t="s">
        <v>713</v>
      </c>
      <c r="F65" s="43" t="s">
        <v>385</v>
      </c>
      <c r="G65" s="107" t="s">
        <v>522</v>
      </c>
      <c r="H65" s="107" t="s">
        <v>519</v>
      </c>
      <c r="I65" s="43" t="s">
        <v>279</v>
      </c>
    </row>
    <row r="66" spans="1:9" x14ac:dyDescent="0.25">
      <c r="A66" s="43" t="s">
        <v>270</v>
      </c>
      <c r="B66" s="43" t="s">
        <v>520</v>
      </c>
      <c r="C66" s="43" t="s">
        <v>524</v>
      </c>
      <c r="D66" s="43" t="s">
        <v>714</v>
      </c>
      <c r="E66" s="43" t="s">
        <v>715</v>
      </c>
      <c r="F66" s="43" t="s">
        <v>385</v>
      </c>
      <c r="G66" s="107" t="s">
        <v>522</v>
      </c>
      <c r="H66" s="107" t="s">
        <v>519</v>
      </c>
      <c r="I66" s="43" t="s">
        <v>279</v>
      </c>
    </row>
    <row r="67" spans="1:9" x14ac:dyDescent="0.25">
      <c r="A67" s="43" t="s">
        <v>270</v>
      </c>
      <c r="B67" s="43" t="s">
        <v>520</v>
      </c>
      <c r="C67" s="43" t="s">
        <v>524</v>
      </c>
      <c r="D67" s="43" t="s">
        <v>716</v>
      </c>
      <c r="E67" s="43" t="s">
        <v>717</v>
      </c>
      <c r="F67" s="43" t="s">
        <v>385</v>
      </c>
      <c r="G67" s="107" t="s">
        <v>522</v>
      </c>
      <c r="H67" s="107" t="s">
        <v>519</v>
      </c>
      <c r="I67" s="43" t="s">
        <v>279</v>
      </c>
    </row>
    <row r="68" spans="1:9" x14ac:dyDescent="0.25">
      <c r="A68" s="43" t="s">
        <v>270</v>
      </c>
      <c r="B68" s="43" t="s">
        <v>520</v>
      </c>
      <c r="C68" s="43" t="s">
        <v>524</v>
      </c>
      <c r="D68" s="43" t="s">
        <v>718</v>
      </c>
      <c r="E68" s="43" t="s">
        <v>719</v>
      </c>
      <c r="F68" s="43" t="s">
        <v>385</v>
      </c>
      <c r="G68" s="107" t="s">
        <v>522</v>
      </c>
      <c r="H68" s="107" t="s">
        <v>519</v>
      </c>
      <c r="I68" s="43" t="s">
        <v>279</v>
      </c>
    </row>
    <row r="69" spans="1:9" x14ac:dyDescent="0.25">
      <c r="A69" s="43" t="s">
        <v>270</v>
      </c>
      <c r="B69" s="43" t="s">
        <v>520</v>
      </c>
      <c r="C69" s="43" t="s">
        <v>524</v>
      </c>
      <c r="D69" s="43" t="s">
        <v>720</v>
      </c>
      <c r="E69" s="43" t="s">
        <v>721</v>
      </c>
      <c r="F69" s="43" t="s">
        <v>385</v>
      </c>
      <c r="G69" s="107" t="s">
        <v>522</v>
      </c>
      <c r="H69" s="107">
        <v>32657.632000000001</v>
      </c>
      <c r="I69" s="43" t="s">
        <v>279</v>
      </c>
    </row>
    <row r="70" spans="1:9" x14ac:dyDescent="0.25">
      <c r="A70" s="43" t="s">
        <v>270</v>
      </c>
      <c r="B70" s="43" t="s">
        <v>520</v>
      </c>
      <c r="C70" s="43" t="s">
        <v>524</v>
      </c>
      <c r="D70" s="43" t="s">
        <v>722</v>
      </c>
      <c r="E70" s="43" t="s">
        <v>723</v>
      </c>
      <c r="F70" s="43" t="s">
        <v>385</v>
      </c>
      <c r="G70" s="107" t="s">
        <v>522</v>
      </c>
      <c r="H70" s="107" t="s">
        <v>226</v>
      </c>
      <c r="I70" s="43" t="s">
        <v>279</v>
      </c>
    </row>
    <row r="71" spans="1:9" x14ac:dyDescent="0.25">
      <c r="A71" s="43" t="s">
        <v>270</v>
      </c>
      <c r="B71" s="43" t="s">
        <v>520</v>
      </c>
      <c r="C71" s="43" t="s">
        <v>524</v>
      </c>
      <c r="D71" s="43" t="s">
        <v>726</v>
      </c>
      <c r="E71" s="43" t="s">
        <v>727</v>
      </c>
      <c r="F71" s="43" t="s">
        <v>385</v>
      </c>
      <c r="G71" s="107" t="s">
        <v>522</v>
      </c>
      <c r="H71" s="107">
        <v>32657.632000000001</v>
      </c>
      <c r="I71" s="43" t="s">
        <v>279</v>
      </c>
    </row>
    <row r="72" spans="1:9" x14ac:dyDescent="0.25">
      <c r="A72" s="43" t="s">
        <v>270</v>
      </c>
      <c r="B72" s="43" t="s">
        <v>520</v>
      </c>
      <c r="C72" s="43" t="s">
        <v>524</v>
      </c>
      <c r="D72" s="43" t="s">
        <v>586</v>
      </c>
      <c r="E72" s="43" t="s">
        <v>587</v>
      </c>
      <c r="F72" s="43" t="s">
        <v>385</v>
      </c>
      <c r="G72" s="107" t="s">
        <v>568</v>
      </c>
      <c r="H72" s="107">
        <v>157.31700000000001</v>
      </c>
      <c r="I72" s="43" t="s">
        <v>280</v>
      </c>
    </row>
    <row r="73" spans="1:9" x14ac:dyDescent="0.25">
      <c r="A73" s="43" t="s">
        <v>270</v>
      </c>
      <c r="B73" s="43" t="s">
        <v>520</v>
      </c>
      <c r="C73" s="43" t="s">
        <v>524</v>
      </c>
      <c r="D73" s="43" t="s">
        <v>588</v>
      </c>
      <c r="E73" s="43" t="s">
        <v>589</v>
      </c>
      <c r="F73" s="43" t="s">
        <v>385</v>
      </c>
      <c r="G73" s="107" t="s">
        <v>568</v>
      </c>
      <c r="H73" s="107" t="s">
        <v>519</v>
      </c>
      <c r="I73" s="43" t="s">
        <v>280</v>
      </c>
    </row>
    <row r="74" spans="1:9" x14ac:dyDescent="0.25">
      <c r="A74" s="43" t="s">
        <v>270</v>
      </c>
      <c r="B74" s="43" t="s">
        <v>520</v>
      </c>
      <c r="C74" s="43" t="s">
        <v>524</v>
      </c>
      <c r="D74" s="43" t="s">
        <v>590</v>
      </c>
      <c r="E74" s="43" t="s">
        <v>591</v>
      </c>
      <c r="F74" s="43" t="s">
        <v>385</v>
      </c>
      <c r="G74" s="107" t="s">
        <v>568</v>
      </c>
      <c r="H74" s="107" t="s">
        <v>519</v>
      </c>
      <c r="I74" s="43" t="s">
        <v>280</v>
      </c>
    </row>
    <row r="75" spans="1:9" x14ac:dyDescent="0.25">
      <c r="A75" s="43" t="s">
        <v>270</v>
      </c>
      <c r="B75" s="43" t="s">
        <v>520</v>
      </c>
      <c r="C75" s="43" t="s">
        <v>524</v>
      </c>
      <c r="D75" s="43" t="s">
        <v>592</v>
      </c>
      <c r="E75" s="43" t="s">
        <v>593</v>
      </c>
      <c r="F75" s="43" t="s">
        <v>385</v>
      </c>
      <c r="G75" s="107" t="s">
        <v>568</v>
      </c>
      <c r="H75" s="107" t="s">
        <v>519</v>
      </c>
      <c r="I75" s="43" t="s">
        <v>280</v>
      </c>
    </row>
    <row r="76" spans="1:9" x14ac:dyDescent="0.25">
      <c r="A76" s="43" t="s">
        <v>270</v>
      </c>
      <c r="B76" s="43" t="s">
        <v>520</v>
      </c>
      <c r="C76" s="43" t="s">
        <v>524</v>
      </c>
      <c r="D76" s="43" t="s">
        <v>594</v>
      </c>
      <c r="E76" s="43" t="s">
        <v>595</v>
      </c>
      <c r="F76" s="43" t="s">
        <v>385</v>
      </c>
      <c r="G76" s="107" t="s">
        <v>568</v>
      </c>
      <c r="H76" s="107">
        <v>1128.086</v>
      </c>
      <c r="I76" s="43" t="s">
        <v>280</v>
      </c>
    </row>
    <row r="77" spans="1:9" x14ac:dyDescent="0.25">
      <c r="A77" s="43" t="s">
        <v>270</v>
      </c>
      <c r="B77" s="43" t="s">
        <v>520</v>
      </c>
      <c r="C77" s="43" t="s">
        <v>524</v>
      </c>
      <c r="D77" s="43" t="s">
        <v>596</v>
      </c>
      <c r="E77" s="43" t="s">
        <v>597</v>
      </c>
      <c r="F77" s="43" t="s">
        <v>385</v>
      </c>
      <c r="G77" s="107" t="s">
        <v>568</v>
      </c>
      <c r="H77" s="107" t="s">
        <v>519</v>
      </c>
      <c r="I77" s="43" t="s">
        <v>280</v>
      </c>
    </row>
    <row r="78" spans="1:9" x14ac:dyDescent="0.25">
      <c r="A78" s="43" t="s">
        <v>270</v>
      </c>
      <c r="B78" s="43" t="s">
        <v>520</v>
      </c>
      <c r="C78" s="43" t="s">
        <v>524</v>
      </c>
      <c r="D78" s="43" t="s">
        <v>598</v>
      </c>
      <c r="E78" s="43" t="s">
        <v>599</v>
      </c>
      <c r="F78" s="43" t="s">
        <v>385</v>
      </c>
      <c r="G78" s="107" t="s">
        <v>568</v>
      </c>
      <c r="H78" s="107" t="s">
        <v>519</v>
      </c>
      <c r="I78" s="43" t="s">
        <v>280</v>
      </c>
    </row>
    <row r="79" spans="1:9" x14ac:dyDescent="0.25">
      <c r="A79" s="43" t="s">
        <v>270</v>
      </c>
      <c r="B79" s="43" t="s">
        <v>520</v>
      </c>
      <c r="C79" s="43" t="s">
        <v>524</v>
      </c>
      <c r="D79" s="43" t="s">
        <v>600</v>
      </c>
      <c r="E79" s="43" t="s">
        <v>601</v>
      </c>
      <c r="F79" s="43" t="s">
        <v>385</v>
      </c>
      <c r="G79" s="107" t="s">
        <v>568</v>
      </c>
      <c r="H79" s="107" t="s">
        <v>519</v>
      </c>
      <c r="I79" s="43" t="s">
        <v>280</v>
      </c>
    </row>
    <row r="80" spans="1:9" x14ac:dyDescent="0.25">
      <c r="A80" s="43" t="s">
        <v>270</v>
      </c>
      <c r="B80" s="43" t="s">
        <v>520</v>
      </c>
      <c r="C80" s="43" t="s">
        <v>524</v>
      </c>
      <c r="D80" s="43" t="s">
        <v>602</v>
      </c>
      <c r="E80" s="43" t="s">
        <v>603</v>
      </c>
      <c r="F80" s="43" t="s">
        <v>385</v>
      </c>
      <c r="G80" s="107" t="s">
        <v>568</v>
      </c>
      <c r="H80" s="107">
        <v>4567.8370000000004</v>
      </c>
      <c r="I80" s="43" t="s">
        <v>280</v>
      </c>
    </row>
    <row r="81" spans="1:9" x14ac:dyDescent="0.25">
      <c r="A81" s="43" t="s">
        <v>270</v>
      </c>
      <c r="B81" s="43" t="s">
        <v>520</v>
      </c>
      <c r="C81" s="43" t="s">
        <v>524</v>
      </c>
      <c r="D81" s="43" t="s">
        <v>604</v>
      </c>
      <c r="E81" s="43" t="s">
        <v>605</v>
      </c>
      <c r="F81" s="43" t="s">
        <v>385</v>
      </c>
      <c r="G81" s="107" t="s">
        <v>568</v>
      </c>
      <c r="H81" s="107" t="s">
        <v>519</v>
      </c>
      <c r="I81" s="43" t="s">
        <v>280</v>
      </c>
    </row>
    <row r="82" spans="1:9" x14ac:dyDescent="0.25">
      <c r="A82" s="43" t="s">
        <v>270</v>
      </c>
      <c r="B82" s="43" t="s">
        <v>520</v>
      </c>
      <c r="C82" s="43" t="s">
        <v>524</v>
      </c>
      <c r="D82" s="43" t="s">
        <v>606</v>
      </c>
      <c r="E82" s="43" t="s">
        <v>607</v>
      </c>
      <c r="F82" s="43" t="s">
        <v>385</v>
      </c>
      <c r="G82" s="107" t="s">
        <v>568</v>
      </c>
      <c r="H82" s="107" t="s">
        <v>519</v>
      </c>
      <c r="I82" s="43" t="s">
        <v>280</v>
      </c>
    </row>
    <row r="83" spans="1:9" x14ac:dyDescent="0.25">
      <c r="A83" s="43" t="s">
        <v>270</v>
      </c>
      <c r="B83" s="43" t="s">
        <v>520</v>
      </c>
      <c r="C83" s="43" t="s">
        <v>524</v>
      </c>
      <c r="D83" s="43" t="s">
        <v>608</v>
      </c>
      <c r="E83" s="43" t="s">
        <v>609</v>
      </c>
      <c r="F83" s="43" t="s">
        <v>385</v>
      </c>
      <c r="G83" s="107" t="s">
        <v>568</v>
      </c>
      <c r="H83" s="107" t="s">
        <v>519</v>
      </c>
      <c r="I83" s="43" t="s">
        <v>280</v>
      </c>
    </row>
    <row r="84" spans="1:9" x14ac:dyDescent="0.25">
      <c r="A84" s="43" t="s">
        <v>270</v>
      </c>
      <c r="B84" s="43" t="s">
        <v>520</v>
      </c>
      <c r="C84" s="43" t="s">
        <v>524</v>
      </c>
      <c r="D84" s="43" t="s">
        <v>610</v>
      </c>
      <c r="E84" s="43" t="s">
        <v>611</v>
      </c>
      <c r="F84" s="43" t="s">
        <v>385</v>
      </c>
      <c r="G84" s="107" t="s">
        <v>568</v>
      </c>
      <c r="H84" s="107" t="s">
        <v>519</v>
      </c>
      <c r="I84" s="43" t="s">
        <v>280</v>
      </c>
    </row>
    <row r="85" spans="1:9" x14ac:dyDescent="0.25">
      <c r="A85" s="43" t="s">
        <v>270</v>
      </c>
      <c r="B85" s="43" t="s">
        <v>520</v>
      </c>
      <c r="C85" s="43" t="s">
        <v>524</v>
      </c>
      <c r="D85" s="43" t="s">
        <v>612</v>
      </c>
      <c r="E85" s="43" t="s">
        <v>613</v>
      </c>
      <c r="F85" s="43" t="s">
        <v>385</v>
      </c>
      <c r="G85" s="107" t="s">
        <v>568</v>
      </c>
      <c r="H85" s="107" t="s">
        <v>519</v>
      </c>
      <c r="I85" s="43" t="s">
        <v>280</v>
      </c>
    </row>
    <row r="86" spans="1:9" x14ac:dyDescent="0.25">
      <c r="A86" s="43" t="s">
        <v>270</v>
      </c>
      <c r="B86" s="43" t="s">
        <v>520</v>
      </c>
      <c r="C86" s="43" t="s">
        <v>524</v>
      </c>
      <c r="D86" s="43" t="s">
        <v>614</v>
      </c>
      <c r="E86" s="43" t="s">
        <v>615</v>
      </c>
      <c r="F86" s="43" t="s">
        <v>385</v>
      </c>
      <c r="G86" s="107" t="s">
        <v>568</v>
      </c>
      <c r="H86" s="107" t="s">
        <v>519</v>
      </c>
      <c r="I86" s="43" t="s">
        <v>280</v>
      </c>
    </row>
    <row r="87" spans="1:9" x14ac:dyDescent="0.25">
      <c r="A87" s="43" t="s">
        <v>270</v>
      </c>
      <c r="B87" s="43" t="s">
        <v>520</v>
      </c>
      <c r="C87" s="43" t="s">
        <v>524</v>
      </c>
      <c r="D87" s="43" t="s">
        <v>616</v>
      </c>
      <c r="E87" s="43" t="s">
        <v>617</v>
      </c>
      <c r="F87" s="43" t="s">
        <v>385</v>
      </c>
      <c r="G87" s="107" t="s">
        <v>568</v>
      </c>
      <c r="H87" s="107" t="s">
        <v>519</v>
      </c>
      <c r="I87" s="43" t="s">
        <v>280</v>
      </c>
    </row>
    <row r="88" spans="1:9" x14ac:dyDescent="0.25">
      <c r="A88" s="43" t="s">
        <v>270</v>
      </c>
      <c r="B88" s="43" t="s">
        <v>520</v>
      </c>
      <c r="C88" s="43" t="s">
        <v>524</v>
      </c>
      <c r="D88" s="43" t="s">
        <v>618</v>
      </c>
      <c r="E88" s="43" t="s">
        <v>619</v>
      </c>
      <c r="F88" s="43" t="s">
        <v>385</v>
      </c>
      <c r="G88" s="107" t="s">
        <v>568</v>
      </c>
      <c r="H88" s="107" t="s">
        <v>519</v>
      </c>
      <c r="I88" s="43" t="s">
        <v>280</v>
      </c>
    </row>
    <row r="89" spans="1:9" x14ac:dyDescent="0.25">
      <c r="A89" s="43" t="s">
        <v>270</v>
      </c>
      <c r="B89" s="43" t="s">
        <v>520</v>
      </c>
      <c r="C89" s="43" t="s">
        <v>524</v>
      </c>
      <c r="D89" s="43" t="s">
        <v>620</v>
      </c>
      <c r="E89" s="43" t="s">
        <v>621</v>
      </c>
      <c r="F89" s="43" t="s">
        <v>385</v>
      </c>
      <c r="G89" s="107" t="s">
        <v>568</v>
      </c>
      <c r="H89" s="107" t="s">
        <v>519</v>
      </c>
      <c r="I89" s="43" t="s">
        <v>280</v>
      </c>
    </row>
    <row r="90" spans="1:9" x14ac:dyDescent="0.25">
      <c r="A90" s="43" t="s">
        <v>270</v>
      </c>
      <c r="B90" s="43" t="s">
        <v>520</v>
      </c>
      <c r="C90" s="43" t="s">
        <v>524</v>
      </c>
      <c r="D90" s="43" t="s">
        <v>622</v>
      </c>
      <c r="E90" s="43" t="s">
        <v>623</v>
      </c>
      <c r="F90" s="43" t="s">
        <v>385</v>
      </c>
      <c r="G90" s="107" t="s">
        <v>568</v>
      </c>
      <c r="H90" s="107" t="s">
        <v>519</v>
      </c>
      <c r="I90" s="43" t="s">
        <v>280</v>
      </c>
    </row>
    <row r="91" spans="1:9" x14ac:dyDescent="0.25">
      <c r="A91" s="43" t="s">
        <v>270</v>
      </c>
      <c r="B91" s="43" t="s">
        <v>520</v>
      </c>
      <c r="C91" s="43" t="s">
        <v>524</v>
      </c>
      <c r="D91" s="43" t="s">
        <v>624</v>
      </c>
      <c r="E91" s="43" t="s">
        <v>625</v>
      </c>
      <c r="F91" s="43" t="s">
        <v>385</v>
      </c>
      <c r="G91" s="107" t="s">
        <v>568</v>
      </c>
      <c r="H91" s="107" t="s">
        <v>519</v>
      </c>
      <c r="I91" s="43" t="s">
        <v>280</v>
      </c>
    </row>
    <row r="92" spans="1:9" x14ac:dyDescent="0.25">
      <c r="A92" s="43" t="s">
        <v>270</v>
      </c>
      <c r="B92" s="43" t="s">
        <v>520</v>
      </c>
      <c r="C92" s="43" t="s">
        <v>524</v>
      </c>
      <c r="D92" s="43" t="s">
        <v>626</v>
      </c>
      <c r="E92" s="43" t="s">
        <v>627</v>
      </c>
      <c r="F92" s="43" t="s">
        <v>385</v>
      </c>
      <c r="G92" s="107" t="s">
        <v>568</v>
      </c>
      <c r="H92" s="107" t="s">
        <v>519</v>
      </c>
      <c r="I92" s="43" t="s">
        <v>280</v>
      </c>
    </row>
    <row r="93" spans="1:9" x14ac:dyDescent="0.25">
      <c r="A93" s="43" t="s">
        <v>270</v>
      </c>
      <c r="B93" s="43" t="s">
        <v>520</v>
      </c>
      <c r="C93" s="43" t="s">
        <v>524</v>
      </c>
      <c r="D93" s="43" t="s">
        <v>628</v>
      </c>
      <c r="E93" s="43" t="s">
        <v>629</v>
      </c>
      <c r="F93" s="43" t="s">
        <v>385</v>
      </c>
      <c r="G93" s="107" t="s">
        <v>568</v>
      </c>
      <c r="H93" s="107" t="s">
        <v>519</v>
      </c>
      <c r="I93" s="43" t="s">
        <v>280</v>
      </c>
    </row>
    <row r="94" spans="1:9" x14ac:dyDescent="0.25">
      <c r="A94" s="43" t="s">
        <v>270</v>
      </c>
      <c r="B94" s="43" t="s">
        <v>520</v>
      </c>
      <c r="C94" s="43" t="s">
        <v>524</v>
      </c>
      <c r="D94" s="43" t="s">
        <v>630</v>
      </c>
      <c r="E94" s="43" t="s">
        <v>631</v>
      </c>
      <c r="F94" s="43" t="s">
        <v>385</v>
      </c>
      <c r="G94" s="107" t="s">
        <v>568</v>
      </c>
      <c r="H94" s="107" t="s">
        <v>519</v>
      </c>
      <c r="I94" s="43" t="s">
        <v>280</v>
      </c>
    </row>
    <row r="95" spans="1:9" x14ac:dyDescent="0.25">
      <c r="A95" s="43" t="s">
        <v>270</v>
      </c>
      <c r="B95" s="43" t="s">
        <v>520</v>
      </c>
      <c r="C95" s="43" t="s">
        <v>524</v>
      </c>
      <c r="D95" s="43" t="s">
        <v>632</v>
      </c>
      <c r="E95" s="43" t="s">
        <v>633</v>
      </c>
      <c r="F95" s="43" t="s">
        <v>385</v>
      </c>
      <c r="G95" s="107" t="s">
        <v>568</v>
      </c>
      <c r="H95" s="107" t="s">
        <v>519</v>
      </c>
      <c r="I95" s="43" t="s">
        <v>280</v>
      </c>
    </row>
    <row r="96" spans="1:9" x14ac:dyDescent="0.25">
      <c r="A96" s="43" t="s">
        <v>270</v>
      </c>
      <c r="B96" s="43" t="s">
        <v>520</v>
      </c>
      <c r="C96" s="43" t="s">
        <v>524</v>
      </c>
      <c r="D96" s="43" t="s">
        <v>634</v>
      </c>
      <c r="E96" s="43" t="s">
        <v>635</v>
      </c>
      <c r="F96" s="43" t="s">
        <v>385</v>
      </c>
      <c r="G96" s="107" t="s">
        <v>568</v>
      </c>
      <c r="H96" s="107" t="s">
        <v>519</v>
      </c>
      <c r="I96" s="43" t="s">
        <v>280</v>
      </c>
    </row>
    <row r="97" spans="1:9" x14ac:dyDescent="0.25">
      <c r="A97" s="43" t="s">
        <v>270</v>
      </c>
      <c r="B97" s="43" t="s">
        <v>520</v>
      </c>
      <c r="C97" s="43" t="s">
        <v>524</v>
      </c>
      <c r="D97" s="43" t="s">
        <v>636</v>
      </c>
      <c r="E97" s="43" t="s">
        <v>637</v>
      </c>
      <c r="F97" s="43" t="s">
        <v>385</v>
      </c>
      <c r="G97" s="107" t="s">
        <v>568</v>
      </c>
      <c r="H97" s="107" t="s">
        <v>519</v>
      </c>
      <c r="I97" s="43" t="s">
        <v>280</v>
      </c>
    </row>
    <row r="98" spans="1:9" x14ac:dyDescent="0.25">
      <c r="A98" s="43" t="s">
        <v>270</v>
      </c>
      <c r="B98" s="43" t="s">
        <v>520</v>
      </c>
      <c r="C98" s="43" t="s">
        <v>524</v>
      </c>
      <c r="D98" s="43" t="s">
        <v>638</v>
      </c>
      <c r="E98" s="43" t="s">
        <v>639</v>
      </c>
      <c r="F98" s="43" t="s">
        <v>385</v>
      </c>
      <c r="G98" s="107" t="s">
        <v>568</v>
      </c>
      <c r="H98" s="107" t="s">
        <v>519</v>
      </c>
      <c r="I98" s="43" t="s">
        <v>280</v>
      </c>
    </row>
    <row r="99" spans="1:9" x14ac:dyDescent="0.25">
      <c r="A99" s="43" t="s">
        <v>270</v>
      </c>
      <c r="B99" s="43" t="s">
        <v>520</v>
      </c>
      <c r="C99" s="43" t="s">
        <v>524</v>
      </c>
      <c r="D99" s="43" t="s">
        <v>640</v>
      </c>
      <c r="E99" s="43" t="s">
        <v>641</v>
      </c>
      <c r="F99" s="43" t="s">
        <v>385</v>
      </c>
      <c r="G99" s="107" t="s">
        <v>568</v>
      </c>
      <c r="H99" s="107" t="s">
        <v>519</v>
      </c>
      <c r="I99" s="43" t="s">
        <v>280</v>
      </c>
    </row>
    <row r="100" spans="1:9" x14ac:dyDescent="0.25">
      <c r="A100" s="43" t="s">
        <v>270</v>
      </c>
      <c r="B100" s="43" t="s">
        <v>520</v>
      </c>
      <c r="C100" s="43" t="s">
        <v>524</v>
      </c>
      <c r="D100" s="43" t="s">
        <v>642</v>
      </c>
      <c r="E100" s="43" t="s">
        <v>643</v>
      </c>
      <c r="F100" s="43" t="s">
        <v>385</v>
      </c>
      <c r="G100" s="107" t="s">
        <v>568</v>
      </c>
      <c r="H100" s="107" t="s">
        <v>519</v>
      </c>
      <c r="I100" s="43" t="s">
        <v>280</v>
      </c>
    </row>
    <row r="101" spans="1:9" x14ac:dyDescent="0.25">
      <c r="A101" s="43" t="s">
        <v>270</v>
      </c>
      <c r="B101" s="43" t="s">
        <v>520</v>
      </c>
      <c r="C101" s="43" t="s">
        <v>524</v>
      </c>
      <c r="D101" s="43" t="s">
        <v>644</v>
      </c>
      <c r="E101" s="43" t="s">
        <v>645</v>
      </c>
      <c r="F101" s="43" t="s">
        <v>385</v>
      </c>
      <c r="G101" s="107" t="s">
        <v>568</v>
      </c>
      <c r="H101" s="107" t="s">
        <v>519</v>
      </c>
      <c r="I101" s="43" t="s">
        <v>280</v>
      </c>
    </row>
    <row r="102" spans="1:9" x14ac:dyDescent="0.25">
      <c r="A102" s="43" t="s">
        <v>270</v>
      </c>
      <c r="B102" s="43" t="s">
        <v>520</v>
      </c>
      <c r="C102" s="43" t="s">
        <v>524</v>
      </c>
      <c r="D102" s="43" t="s">
        <v>646</v>
      </c>
      <c r="E102" s="43" t="s">
        <v>647</v>
      </c>
      <c r="F102" s="43" t="s">
        <v>385</v>
      </c>
      <c r="G102" s="107" t="s">
        <v>568</v>
      </c>
      <c r="H102" s="107" t="s">
        <v>519</v>
      </c>
      <c r="I102" s="43" t="s">
        <v>280</v>
      </c>
    </row>
    <row r="103" spans="1:9" x14ac:dyDescent="0.25">
      <c r="A103" s="43" t="s">
        <v>270</v>
      </c>
      <c r="B103" s="43" t="s">
        <v>520</v>
      </c>
      <c r="C103" s="43" t="s">
        <v>524</v>
      </c>
      <c r="D103" s="43" t="s">
        <v>648</v>
      </c>
      <c r="E103" s="43" t="s">
        <v>649</v>
      </c>
      <c r="F103" s="43" t="s">
        <v>385</v>
      </c>
      <c r="G103" s="107" t="s">
        <v>568</v>
      </c>
      <c r="H103" s="107" t="s">
        <v>519</v>
      </c>
      <c r="I103" s="43" t="s">
        <v>280</v>
      </c>
    </row>
    <row r="104" spans="1:9" x14ac:dyDescent="0.25">
      <c r="A104" s="43" t="s">
        <v>270</v>
      </c>
      <c r="B104" s="43" t="s">
        <v>520</v>
      </c>
      <c r="C104" s="43" t="s">
        <v>524</v>
      </c>
      <c r="D104" s="43" t="s">
        <v>650</v>
      </c>
      <c r="E104" s="43" t="s">
        <v>651</v>
      </c>
      <c r="F104" s="43" t="s">
        <v>385</v>
      </c>
      <c r="G104" s="107" t="s">
        <v>568</v>
      </c>
      <c r="H104" s="107" t="s">
        <v>519</v>
      </c>
      <c r="I104" s="43" t="s">
        <v>280</v>
      </c>
    </row>
    <row r="105" spans="1:9" x14ac:dyDescent="0.25">
      <c r="A105" s="43" t="s">
        <v>270</v>
      </c>
      <c r="B105" s="43" t="s">
        <v>520</v>
      </c>
      <c r="C105" s="43" t="s">
        <v>524</v>
      </c>
      <c r="D105" s="43" t="s">
        <v>652</v>
      </c>
      <c r="E105" s="43" t="s">
        <v>653</v>
      </c>
      <c r="F105" s="43" t="s">
        <v>385</v>
      </c>
      <c r="G105" s="107" t="s">
        <v>568</v>
      </c>
      <c r="H105" s="107" t="s">
        <v>519</v>
      </c>
      <c r="I105" s="43" t="s">
        <v>280</v>
      </c>
    </row>
    <row r="106" spans="1:9" x14ac:dyDescent="0.25">
      <c r="A106" s="43" t="s">
        <v>270</v>
      </c>
      <c r="B106" s="43" t="s">
        <v>520</v>
      </c>
      <c r="C106" s="43" t="s">
        <v>524</v>
      </c>
      <c r="D106" s="43" t="s">
        <v>654</v>
      </c>
      <c r="E106" s="43" t="s">
        <v>655</v>
      </c>
      <c r="F106" s="43" t="s">
        <v>385</v>
      </c>
      <c r="G106" s="107" t="s">
        <v>568</v>
      </c>
      <c r="H106" s="107" t="s">
        <v>519</v>
      </c>
      <c r="I106" s="43" t="s">
        <v>280</v>
      </c>
    </row>
    <row r="107" spans="1:9" x14ac:dyDescent="0.25">
      <c r="A107" s="43" t="s">
        <v>270</v>
      </c>
      <c r="B107" s="43" t="s">
        <v>520</v>
      </c>
      <c r="C107" s="43" t="s">
        <v>524</v>
      </c>
      <c r="D107" s="43" t="s">
        <v>656</v>
      </c>
      <c r="E107" s="43" t="s">
        <v>657</v>
      </c>
      <c r="F107" s="43" t="s">
        <v>385</v>
      </c>
      <c r="G107" s="107" t="s">
        <v>568</v>
      </c>
      <c r="H107" s="107">
        <v>24637.035</v>
      </c>
      <c r="I107" s="43" t="s">
        <v>280</v>
      </c>
    </row>
    <row r="108" spans="1:9" x14ac:dyDescent="0.25">
      <c r="A108" s="43" t="s">
        <v>270</v>
      </c>
      <c r="B108" s="43" t="s">
        <v>520</v>
      </c>
      <c r="C108" s="43" t="s">
        <v>524</v>
      </c>
      <c r="D108" s="43" t="s">
        <v>658</v>
      </c>
      <c r="E108" s="43" t="s">
        <v>659</v>
      </c>
      <c r="F108" s="43" t="s">
        <v>385</v>
      </c>
      <c r="G108" s="107" t="s">
        <v>568</v>
      </c>
      <c r="H108" s="107" t="s">
        <v>519</v>
      </c>
      <c r="I108" s="43" t="s">
        <v>280</v>
      </c>
    </row>
    <row r="109" spans="1:9" x14ac:dyDescent="0.25">
      <c r="A109" s="43" t="s">
        <v>270</v>
      </c>
      <c r="B109" s="43" t="s">
        <v>520</v>
      </c>
      <c r="C109" s="43" t="s">
        <v>524</v>
      </c>
      <c r="D109" s="43" t="s">
        <v>660</v>
      </c>
      <c r="E109" s="43" t="s">
        <v>661</v>
      </c>
      <c r="F109" s="43" t="s">
        <v>385</v>
      </c>
      <c r="G109" s="107" t="s">
        <v>568</v>
      </c>
      <c r="H109" s="107" t="s">
        <v>519</v>
      </c>
      <c r="I109" s="43" t="s">
        <v>280</v>
      </c>
    </row>
    <row r="110" spans="1:9" x14ac:dyDescent="0.25">
      <c r="A110" s="43" t="s">
        <v>270</v>
      </c>
      <c r="B110" s="43" t="s">
        <v>520</v>
      </c>
      <c r="C110" s="43" t="s">
        <v>524</v>
      </c>
      <c r="D110" s="43" t="s">
        <v>662</v>
      </c>
      <c r="E110" s="43" t="s">
        <v>663</v>
      </c>
      <c r="F110" s="43" t="s">
        <v>385</v>
      </c>
      <c r="G110" s="107" t="s">
        <v>568</v>
      </c>
      <c r="H110" s="107">
        <v>2413.4389999999999</v>
      </c>
      <c r="I110" s="43" t="s">
        <v>280</v>
      </c>
    </row>
    <row r="111" spans="1:9" x14ac:dyDescent="0.25">
      <c r="A111" s="43" t="s">
        <v>270</v>
      </c>
      <c r="B111" s="43" t="s">
        <v>520</v>
      </c>
      <c r="C111" s="43" t="s">
        <v>524</v>
      </c>
      <c r="D111" s="43" t="s">
        <v>664</v>
      </c>
      <c r="E111" s="43" t="s">
        <v>665</v>
      </c>
      <c r="F111" s="43" t="s">
        <v>385</v>
      </c>
      <c r="G111" s="107" t="s">
        <v>568</v>
      </c>
      <c r="H111" s="107">
        <v>1391.423</v>
      </c>
      <c r="I111" s="43" t="s">
        <v>280</v>
      </c>
    </row>
    <row r="112" spans="1:9" x14ac:dyDescent="0.25">
      <c r="A112" s="43" t="s">
        <v>270</v>
      </c>
      <c r="B112" s="43" t="s">
        <v>520</v>
      </c>
      <c r="C112" s="43" t="s">
        <v>524</v>
      </c>
      <c r="D112" s="43" t="s">
        <v>666</v>
      </c>
      <c r="E112" s="43" t="s">
        <v>667</v>
      </c>
      <c r="F112" s="43" t="s">
        <v>385</v>
      </c>
      <c r="G112" s="107" t="s">
        <v>568</v>
      </c>
      <c r="H112" s="107" t="s">
        <v>519</v>
      </c>
      <c r="I112" s="43" t="s">
        <v>280</v>
      </c>
    </row>
    <row r="113" spans="1:9" x14ac:dyDescent="0.25">
      <c r="A113" s="43" t="s">
        <v>270</v>
      </c>
      <c r="B113" s="43" t="s">
        <v>520</v>
      </c>
      <c r="C113" s="43" t="s">
        <v>524</v>
      </c>
      <c r="D113" s="43" t="s">
        <v>668</v>
      </c>
      <c r="E113" s="43" t="s">
        <v>669</v>
      </c>
      <c r="F113" s="43" t="s">
        <v>385</v>
      </c>
      <c r="G113" s="107" t="s">
        <v>568</v>
      </c>
      <c r="H113" s="107">
        <v>1022.016</v>
      </c>
      <c r="I113" s="43" t="s">
        <v>280</v>
      </c>
    </row>
    <row r="114" spans="1:9" x14ac:dyDescent="0.25">
      <c r="A114" s="43" t="s">
        <v>270</v>
      </c>
      <c r="B114" s="43" t="s">
        <v>520</v>
      </c>
      <c r="C114" s="43" t="s">
        <v>524</v>
      </c>
      <c r="D114" s="43" t="s">
        <v>670</v>
      </c>
      <c r="E114" s="43" t="s">
        <v>671</v>
      </c>
      <c r="F114" s="43" t="s">
        <v>385</v>
      </c>
      <c r="G114" s="107" t="s">
        <v>568</v>
      </c>
      <c r="H114" s="107" t="s">
        <v>519</v>
      </c>
      <c r="I114" s="43" t="s">
        <v>280</v>
      </c>
    </row>
    <row r="115" spans="1:9" x14ac:dyDescent="0.25">
      <c r="A115" s="43" t="s">
        <v>270</v>
      </c>
      <c r="B115" s="43" t="s">
        <v>520</v>
      </c>
      <c r="C115" s="43" t="s">
        <v>524</v>
      </c>
      <c r="D115" s="43" t="s">
        <v>672</v>
      </c>
      <c r="E115" s="43" t="s">
        <v>673</v>
      </c>
      <c r="F115" s="43" t="s">
        <v>385</v>
      </c>
      <c r="G115" s="107" t="s">
        <v>568</v>
      </c>
      <c r="H115" s="107" t="s">
        <v>519</v>
      </c>
      <c r="I115" s="43" t="s">
        <v>280</v>
      </c>
    </row>
    <row r="116" spans="1:9" x14ac:dyDescent="0.25">
      <c r="A116" s="43" t="s">
        <v>270</v>
      </c>
      <c r="B116" s="43" t="s">
        <v>520</v>
      </c>
      <c r="C116" s="43" t="s">
        <v>524</v>
      </c>
      <c r="D116" s="43" t="s">
        <v>674</v>
      </c>
      <c r="E116" s="43" t="s">
        <v>675</v>
      </c>
      <c r="F116" s="43" t="s">
        <v>385</v>
      </c>
      <c r="G116" s="107" t="s">
        <v>568</v>
      </c>
      <c r="H116" s="107" t="s">
        <v>519</v>
      </c>
      <c r="I116" s="43" t="s">
        <v>280</v>
      </c>
    </row>
    <row r="117" spans="1:9" x14ac:dyDescent="0.25">
      <c r="A117" s="43" t="s">
        <v>270</v>
      </c>
      <c r="B117" s="43" t="s">
        <v>520</v>
      </c>
      <c r="C117" s="43" t="s">
        <v>524</v>
      </c>
      <c r="D117" s="43" t="s">
        <v>676</v>
      </c>
      <c r="E117" s="43" t="s">
        <v>677</v>
      </c>
      <c r="F117" s="43" t="s">
        <v>385</v>
      </c>
      <c r="G117" s="107" t="s">
        <v>568</v>
      </c>
      <c r="H117" s="107" t="s">
        <v>519</v>
      </c>
      <c r="I117" s="43" t="s">
        <v>280</v>
      </c>
    </row>
    <row r="118" spans="1:9" x14ac:dyDescent="0.25">
      <c r="A118" s="43" t="s">
        <v>270</v>
      </c>
      <c r="B118" s="43" t="s">
        <v>520</v>
      </c>
      <c r="C118" s="43" t="s">
        <v>524</v>
      </c>
      <c r="D118" s="43" t="s">
        <v>678</v>
      </c>
      <c r="E118" s="43" t="s">
        <v>679</v>
      </c>
      <c r="F118" s="43" t="s">
        <v>385</v>
      </c>
      <c r="G118" s="107" t="s">
        <v>568</v>
      </c>
      <c r="H118" s="107" t="s">
        <v>519</v>
      </c>
      <c r="I118" s="43" t="s">
        <v>280</v>
      </c>
    </row>
    <row r="119" spans="1:9" x14ac:dyDescent="0.25">
      <c r="A119" s="43" t="s">
        <v>270</v>
      </c>
      <c r="B119" s="43" t="s">
        <v>520</v>
      </c>
      <c r="C119" s="43" t="s">
        <v>524</v>
      </c>
      <c r="D119" s="43" t="s">
        <v>680</v>
      </c>
      <c r="E119" s="43" t="s">
        <v>681</v>
      </c>
      <c r="F119" s="43" t="s">
        <v>385</v>
      </c>
      <c r="G119" s="107" t="s">
        <v>568</v>
      </c>
      <c r="H119" s="107" t="s">
        <v>519</v>
      </c>
      <c r="I119" s="43" t="s">
        <v>280</v>
      </c>
    </row>
    <row r="120" spans="1:9" x14ac:dyDescent="0.25">
      <c r="A120" s="43" t="s">
        <v>270</v>
      </c>
      <c r="B120" s="43" t="s">
        <v>520</v>
      </c>
      <c r="C120" s="43" t="s">
        <v>524</v>
      </c>
      <c r="D120" s="43" t="s">
        <v>682</v>
      </c>
      <c r="E120" s="43" t="s">
        <v>683</v>
      </c>
      <c r="F120" s="43" t="s">
        <v>385</v>
      </c>
      <c r="G120" s="107" t="s">
        <v>568</v>
      </c>
      <c r="H120" s="107" t="s">
        <v>519</v>
      </c>
      <c r="I120" s="43" t="s">
        <v>280</v>
      </c>
    </row>
    <row r="121" spans="1:9" x14ac:dyDescent="0.25">
      <c r="A121" s="43" t="s">
        <v>270</v>
      </c>
      <c r="B121" s="43" t="s">
        <v>520</v>
      </c>
      <c r="C121" s="43" t="s">
        <v>524</v>
      </c>
      <c r="D121" s="43" t="s">
        <v>684</v>
      </c>
      <c r="E121" s="43" t="s">
        <v>685</v>
      </c>
      <c r="F121" s="43" t="s">
        <v>385</v>
      </c>
      <c r="G121" s="107" t="s">
        <v>568</v>
      </c>
      <c r="H121" s="107" t="s">
        <v>519</v>
      </c>
      <c r="I121" s="43" t="s">
        <v>280</v>
      </c>
    </row>
    <row r="122" spans="1:9" x14ac:dyDescent="0.25">
      <c r="A122" s="43" t="s">
        <v>270</v>
      </c>
      <c r="B122" s="43" t="s">
        <v>520</v>
      </c>
      <c r="C122" s="43" t="s">
        <v>524</v>
      </c>
      <c r="D122" s="43" t="s">
        <v>686</v>
      </c>
      <c r="E122" s="43" t="s">
        <v>687</v>
      </c>
      <c r="F122" s="43" t="s">
        <v>385</v>
      </c>
      <c r="G122" s="107" t="s">
        <v>568</v>
      </c>
      <c r="H122" s="107" t="s">
        <v>519</v>
      </c>
      <c r="I122" s="43" t="s">
        <v>280</v>
      </c>
    </row>
    <row r="123" spans="1:9" x14ac:dyDescent="0.25">
      <c r="A123" s="43" t="s">
        <v>270</v>
      </c>
      <c r="B123" s="43" t="s">
        <v>520</v>
      </c>
      <c r="C123" s="43" t="s">
        <v>524</v>
      </c>
      <c r="D123" s="43" t="s">
        <v>688</v>
      </c>
      <c r="E123" s="43" t="s">
        <v>689</v>
      </c>
      <c r="F123" s="43" t="s">
        <v>385</v>
      </c>
      <c r="G123" s="107" t="s">
        <v>568</v>
      </c>
      <c r="H123" s="107" t="s">
        <v>519</v>
      </c>
      <c r="I123" s="43" t="s">
        <v>280</v>
      </c>
    </row>
    <row r="124" spans="1:9" x14ac:dyDescent="0.25">
      <c r="A124" s="43" t="s">
        <v>270</v>
      </c>
      <c r="B124" s="43" t="s">
        <v>520</v>
      </c>
      <c r="C124" s="43" t="s">
        <v>524</v>
      </c>
      <c r="D124" s="43" t="s">
        <v>690</v>
      </c>
      <c r="E124" s="43" t="s">
        <v>691</v>
      </c>
      <c r="F124" s="43" t="s">
        <v>385</v>
      </c>
      <c r="G124" s="107" t="s">
        <v>568</v>
      </c>
      <c r="H124" s="107" t="s">
        <v>519</v>
      </c>
      <c r="I124" s="43" t="s">
        <v>280</v>
      </c>
    </row>
    <row r="125" spans="1:9" x14ac:dyDescent="0.25">
      <c r="A125" s="43" t="s">
        <v>270</v>
      </c>
      <c r="B125" s="43" t="s">
        <v>520</v>
      </c>
      <c r="C125" s="43" t="s">
        <v>524</v>
      </c>
      <c r="D125" s="43" t="s">
        <v>692</v>
      </c>
      <c r="E125" s="43" t="s">
        <v>693</v>
      </c>
      <c r="F125" s="43" t="s">
        <v>385</v>
      </c>
      <c r="G125" s="107" t="s">
        <v>568</v>
      </c>
      <c r="H125" s="107" t="s">
        <v>519</v>
      </c>
      <c r="I125" s="43" t="s">
        <v>280</v>
      </c>
    </row>
    <row r="126" spans="1:9" x14ac:dyDescent="0.25">
      <c r="A126" s="43" t="s">
        <v>270</v>
      </c>
      <c r="B126" s="43" t="s">
        <v>520</v>
      </c>
      <c r="C126" s="43" t="s">
        <v>524</v>
      </c>
      <c r="D126" s="43" t="s">
        <v>694</v>
      </c>
      <c r="E126" s="43" t="s">
        <v>695</v>
      </c>
      <c r="F126" s="43" t="s">
        <v>385</v>
      </c>
      <c r="G126" s="107" t="s">
        <v>568</v>
      </c>
      <c r="H126" s="107" t="s">
        <v>519</v>
      </c>
      <c r="I126" s="43" t="s">
        <v>280</v>
      </c>
    </row>
    <row r="127" spans="1:9" x14ac:dyDescent="0.25">
      <c r="A127" s="43" t="s">
        <v>270</v>
      </c>
      <c r="B127" s="43" t="s">
        <v>520</v>
      </c>
      <c r="C127" s="43" t="s">
        <v>524</v>
      </c>
      <c r="D127" s="43" t="s">
        <v>696</v>
      </c>
      <c r="E127" s="43" t="s">
        <v>697</v>
      </c>
      <c r="F127" s="43" t="s">
        <v>385</v>
      </c>
      <c r="G127" s="107" t="s">
        <v>568</v>
      </c>
      <c r="H127" s="107" t="s">
        <v>519</v>
      </c>
      <c r="I127" s="43" t="s">
        <v>280</v>
      </c>
    </row>
    <row r="128" spans="1:9" x14ac:dyDescent="0.25">
      <c r="A128" s="43" t="s">
        <v>270</v>
      </c>
      <c r="B128" s="43" t="s">
        <v>520</v>
      </c>
      <c r="C128" s="43" t="s">
        <v>524</v>
      </c>
      <c r="D128" s="43" t="s">
        <v>698</v>
      </c>
      <c r="E128" s="43" t="s">
        <v>699</v>
      </c>
      <c r="F128" s="43" t="s">
        <v>385</v>
      </c>
      <c r="G128" s="107" t="s">
        <v>568</v>
      </c>
      <c r="H128" s="107" t="s">
        <v>519</v>
      </c>
      <c r="I128" s="43" t="s">
        <v>280</v>
      </c>
    </row>
    <row r="129" spans="1:9" x14ac:dyDescent="0.25">
      <c r="A129" s="43" t="s">
        <v>270</v>
      </c>
      <c r="B129" s="43" t="s">
        <v>520</v>
      </c>
      <c r="C129" s="43" t="s">
        <v>524</v>
      </c>
      <c r="D129" s="43" t="s">
        <v>700</v>
      </c>
      <c r="E129" s="43" t="s">
        <v>701</v>
      </c>
      <c r="F129" s="43" t="s">
        <v>385</v>
      </c>
      <c r="G129" s="107" t="s">
        <v>568</v>
      </c>
      <c r="H129" s="107" t="s">
        <v>519</v>
      </c>
      <c r="I129" s="43" t="s">
        <v>280</v>
      </c>
    </row>
    <row r="130" spans="1:9" x14ac:dyDescent="0.25">
      <c r="A130" s="43" t="s">
        <v>270</v>
      </c>
      <c r="B130" s="43" t="s">
        <v>520</v>
      </c>
      <c r="C130" s="43" t="s">
        <v>524</v>
      </c>
      <c r="D130" s="43" t="s">
        <v>702</v>
      </c>
      <c r="E130" s="43" t="s">
        <v>703</v>
      </c>
      <c r="F130" s="43" t="s">
        <v>385</v>
      </c>
      <c r="G130" s="107" t="s">
        <v>568</v>
      </c>
      <c r="H130" s="107" t="s">
        <v>519</v>
      </c>
      <c r="I130" s="43" t="s">
        <v>280</v>
      </c>
    </row>
    <row r="131" spans="1:9" x14ac:dyDescent="0.25">
      <c r="A131" s="43" t="s">
        <v>270</v>
      </c>
      <c r="B131" s="43" t="s">
        <v>520</v>
      </c>
      <c r="C131" s="43" t="s">
        <v>524</v>
      </c>
      <c r="D131" s="43" t="s">
        <v>704</v>
      </c>
      <c r="E131" s="43" t="s">
        <v>705</v>
      </c>
      <c r="F131" s="43" t="s">
        <v>385</v>
      </c>
      <c r="G131" s="107" t="s">
        <v>568</v>
      </c>
      <c r="H131" s="107" t="s">
        <v>519</v>
      </c>
      <c r="I131" s="43" t="s">
        <v>280</v>
      </c>
    </row>
    <row r="132" spans="1:9" x14ac:dyDescent="0.25">
      <c r="A132" s="43" t="s">
        <v>270</v>
      </c>
      <c r="B132" s="43" t="s">
        <v>520</v>
      </c>
      <c r="C132" s="43" t="s">
        <v>524</v>
      </c>
      <c r="D132" s="43" t="s">
        <v>706</v>
      </c>
      <c r="E132" s="43" t="s">
        <v>707</v>
      </c>
      <c r="F132" s="43" t="s">
        <v>385</v>
      </c>
      <c r="G132" s="107" t="s">
        <v>568</v>
      </c>
      <c r="H132" s="107" t="s">
        <v>519</v>
      </c>
      <c r="I132" s="43" t="s">
        <v>280</v>
      </c>
    </row>
    <row r="133" spans="1:9" x14ac:dyDescent="0.25">
      <c r="A133" s="43" t="s">
        <v>270</v>
      </c>
      <c r="B133" s="43" t="s">
        <v>520</v>
      </c>
      <c r="C133" s="43" t="s">
        <v>524</v>
      </c>
      <c r="D133" s="43" t="s">
        <v>708</v>
      </c>
      <c r="E133" s="43" t="s">
        <v>709</v>
      </c>
      <c r="F133" s="43" t="s">
        <v>385</v>
      </c>
      <c r="G133" s="107" t="s">
        <v>568</v>
      </c>
      <c r="H133" s="107" t="s">
        <v>519</v>
      </c>
      <c r="I133" s="43" t="s">
        <v>280</v>
      </c>
    </row>
    <row r="134" spans="1:9" x14ac:dyDescent="0.25">
      <c r="A134" s="43" t="s">
        <v>270</v>
      </c>
      <c r="B134" s="43" t="s">
        <v>520</v>
      </c>
      <c r="C134" s="43" t="s">
        <v>524</v>
      </c>
      <c r="D134" s="43" t="s">
        <v>710</v>
      </c>
      <c r="E134" s="43" t="s">
        <v>711</v>
      </c>
      <c r="F134" s="43" t="s">
        <v>385</v>
      </c>
      <c r="G134" s="107" t="s">
        <v>568</v>
      </c>
      <c r="H134" s="107" t="s">
        <v>519</v>
      </c>
      <c r="I134" s="43" t="s">
        <v>280</v>
      </c>
    </row>
    <row r="135" spans="1:9" x14ac:dyDescent="0.25">
      <c r="A135" s="43" t="s">
        <v>270</v>
      </c>
      <c r="B135" s="43" t="s">
        <v>520</v>
      </c>
      <c r="C135" s="43" t="s">
        <v>524</v>
      </c>
      <c r="D135" s="43" t="s">
        <v>712</v>
      </c>
      <c r="E135" s="43" t="s">
        <v>713</v>
      </c>
      <c r="F135" s="43" t="s">
        <v>385</v>
      </c>
      <c r="G135" s="107" t="s">
        <v>568</v>
      </c>
      <c r="H135" s="107" t="s">
        <v>519</v>
      </c>
      <c r="I135" s="43" t="s">
        <v>280</v>
      </c>
    </row>
    <row r="136" spans="1:9" x14ac:dyDescent="0.25">
      <c r="A136" s="43" t="s">
        <v>270</v>
      </c>
      <c r="B136" s="43" t="s">
        <v>520</v>
      </c>
      <c r="C136" s="43" t="s">
        <v>524</v>
      </c>
      <c r="D136" s="43" t="s">
        <v>714</v>
      </c>
      <c r="E136" s="43" t="s">
        <v>715</v>
      </c>
      <c r="F136" s="43" t="s">
        <v>385</v>
      </c>
      <c r="G136" s="107" t="s">
        <v>568</v>
      </c>
      <c r="H136" s="107" t="s">
        <v>519</v>
      </c>
      <c r="I136" s="43" t="s">
        <v>280</v>
      </c>
    </row>
    <row r="137" spans="1:9" x14ac:dyDescent="0.25">
      <c r="A137" s="43" t="s">
        <v>270</v>
      </c>
      <c r="B137" s="43" t="s">
        <v>520</v>
      </c>
      <c r="C137" s="43" t="s">
        <v>524</v>
      </c>
      <c r="D137" s="43" t="s">
        <v>716</v>
      </c>
      <c r="E137" s="43" t="s">
        <v>717</v>
      </c>
      <c r="F137" s="43" t="s">
        <v>385</v>
      </c>
      <c r="G137" s="107" t="s">
        <v>568</v>
      </c>
      <c r="H137" s="107" t="s">
        <v>519</v>
      </c>
      <c r="I137" s="43" t="s">
        <v>280</v>
      </c>
    </row>
    <row r="138" spans="1:9" x14ac:dyDescent="0.25">
      <c r="A138" s="43" t="s">
        <v>270</v>
      </c>
      <c r="B138" s="43" t="s">
        <v>520</v>
      </c>
      <c r="C138" s="43" t="s">
        <v>524</v>
      </c>
      <c r="D138" s="43" t="s">
        <v>718</v>
      </c>
      <c r="E138" s="43" t="s">
        <v>719</v>
      </c>
      <c r="F138" s="43" t="s">
        <v>385</v>
      </c>
      <c r="G138" s="107" t="s">
        <v>568</v>
      </c>
      <c r="H138" s="107" t="s">
        <v>519</v>
      </c>
      <c r="I138" s="43" t="s">
        <v>280</v>
      </c>
    </row>
    <row r="139" spans="1:9" x14ac:dyDescent="0.25">
      <c r="A139" s="43" t="s">
        <v>270</v>
      </c>
      <c r="B139" s="43" t="s">
        <v>520</v>
      </c>
      <c r="C139" s="43" t="s">
        <v>524</v>
      </c>
      <c r="D139" s="43" t="s">
        <v>720</v>
      </c>
      <c r="E139" s="43" t="s">
        <v>721</v>
      </c>
      <c r="F139" s="43" t="s">
        <v>385</v>
      </c>
      <c r="G139" s="107" t="s">
        <v>568</v>
      </c>
      <c r="H139" s="107">
        <v>32903.714</v>
      </c>
      <c r="I139" s="43" t="s">
        <v>280</v>
      </c>
    </row>
    <row r="140" spans="1:9" x14ac:dyDescent="0.25">
      <c r="A140" s="43" t="s">
        <v>270</v>
      </c>
      <c r="B140" s="43" t="s">
        <v>520</v>
      </c>
      <c r="C140" s="43" t="s">
        <v>524</v>
      </c>
      <c r="D140" s="43" t="s">
        <v>722</v>
      </c>
      <c r="E140" s="43" t="s">
        <v>723</v>
      </c>
      <c r="F140" s="43" t="s">
        <v>385</v>
      </c>
      <c r="G140" s="107" t="s">
        <v>568</v>
      </c>
      <c r="H140" s="107" t="s">
        <v>226</v>
      </c>
      <c r="I140" s="43" t="s">
        <v>280</v>
      </c>
    </row>
    <row r="141" spans="1:9" x14ac:dyDescent="0.25">
      <c r="A141" s="43" t="s">
        <v>270</v>
      </c>
      <c r="B141" s="43" t="s">
        <v>520</v>
      </c>
      <c r="C141" s="43" t="s">
        <v>524</v>
      </c>
      <c r="D141" s="43" t="s">
        <v>726</v>
      </c>
      <c r="E141" s="43" t="s">
        <v>727</v>
      </c>
      <c r="F141" s="43" t="s">
        <v>385</v>
      </c>
      <c r="G141" s="107" t="s">
        <v>568</v>
      </c>
      <c r="H141" s="107">
        <v>32903.714</v>
      </c>
      <c r="I141" s="43" t="s">
        <v>280</v>
      </c>
    </row>
    <row r="142" spans="1:9" x14ac:dyDescent="0.25">
      <c r="A142" s="43" t="s">
        <v>270</v>
      </c>
      <c r="B142" s="43" t="s">
        <v>520</v>
      </c>
      <c r="C142" s="43" t="s">
        <v>524</v>
      </c>
      <c r="D142" s="43" t="s">
        <v>586</v>
      </c>
      <c r="E142" s="43" t="s">
        <v>587</v>
      </c>
      <c r="F142" s="43" t="s">
        <v>385</v>
      </c>
      <c r="G142" s="107" t="s">
        <v>569</v>
      </c>
      <c r="H142" s="107">
        <v>201.988</v>
      </c>
      <c r="I142" s="43" t="s">
        <v>280</v>
      </c>
    </row>
    <row r="143" spans="1:9" x14ac:dyDescent="0.25">
      <c r="A143" s="43" t="s">
        <v>270</v>
      </c>
      <c r="B143" s="43" t="s">
        <v>520</v>
      </c>
      <c r="C143" s="43" t="s">
        <v>524</v>
      </c>
      <c r="D143" s="43" t="s">
        <v>588</v>
      </c>
      <c r="E143" s="43" t="s">
        <v>589</v>
      </c>
      <c r="F143" s="43" t="s">
        <v>385</v>
      </c>
      <c r="G143" s="107" t="s">
        <v>569</v>
      </c>
      <c r="H143" s="107" t="s">
        <v>519</v>
      </c>
      <c r="I143" s="43" t="s">
        <v>280</v>
      </c>
    </row>
    <row r="144" spans="1:9" x14ac:dyDescent="0.25">
      <c r="A144" s="43" t="s">
        <v>270</v>
      </c>
      <c r="B144" s="43" t="s">
        <v>520</v>
      </c>
      <c r="C144" s="43" t="s">
        <v>524</v>
      </c>
      <c r="D144" s="43" t="s">
        <v>590</v>
      </c>
      <c r="E144" s="43" t="s">
        <v>591</v>
      </c>
      <c r="F144" s="43" t="s">
        <v>385</v>
      </c>
      <c r="G144" s="107" t="s">
        <v>569</v>
      </c>
      <c r="H144" s="107" t="s">
        <v>519</v>
      </c>
      <c r="I144" s="43" t="s">
        <v>280</v>
      </c>
    </row>
    <row r="145" spans="1:9" x14ac:dyDescent="0.25">
      <c r="A145" s="43" t="s">
        <v>270</v>
      </c>
      <c r="B145" s="43" t="s">
        <v>520</v>
      </c>
      <c r="C145" s="43" t="s">
        <v>524</v>
      </c>
      <c r="D145" s="43" t="s">
        <v>592</v>
      </c>
      <c r="E145" s="43" t="s">
        <v>593</v>
      </c>
      <c r="F145" s="43" t="s">
        <v>385</v>
      </c>
      <c r="G145" s="107" t="s">
        <v>569</v>
      </c>
      <c r="H145" s="107" t="s">
        <v>519</v>
      </c>
      <c r="I145" s="43" t="s">
        <v>280</v>
      </c>
    </row>
    <row r="146" spans="1:9" x14ac:dyDescent="0.25">
      <c r="A146" s="43" t="s">
        <v>270</v>
      </c>
      <c r="B146" s="43" t="s">
        <v>520</v>
      </c>
      <c r="C146" s="43" t="s">
        <v>524</v>
      </c>
      <c r="D146" s="43" t="s">
        <v>594</v>
      </c>
      <c r="E146" s="43" t="s">
        <v>595</v>
      </c>
      <c r="F146" s="43" t="s">
        <v>385</v>
      </c>
      <c r="G146" s="107" t="s">
        <v>569</v>
      </c>
      <c r="H146" s="107">
        <v>1130.806</v>
      </c>
      <c r="I146" s="43" t="s">
        <v>280</v>
      </c>
    </row>
    <row r="147" spans="1:9" x14ac:dyDescent="0.25">
      <c r="A147" s="43" t="s">
        <v>270</v>
      </c>
      <c r="B147" s="43" t="s">
        <v>520</v>
      </c>
      <c r="C147" s="43" t="s">
        <v>524</v>
      </c>
      <c r="D147" s="43" t="s">
        <v>596</v>
      </c>
      <c r="E147" s="43" t="s">
        <v>597</v>
      </c>
      <c r="F147" s="43" t="s">
        <v>385</v>
      </c>
      <c r="G147" s="107" t="s">
        <v>569</v>
      </c>
      <c r="H147" s="107" t="s">
        <v>519</v>
      </c>
      <c r="I147" s="43" t="s">
        <v>280</v>
      </c>
    </row>
    <row r="148" spans="1:9" x14ac:dyDescent="0.25">
      <c r="A148" s="43" t="s">
        <v>270</v>
      </c>
      <c r="B148" s="43" t="s">
        <v>520</v>
      </c>
      <c r="C148" s="43" t="s">
        <v>524</v>
      </c>
      <c r="D148" s="43" t="s">
        <v>598</v>
      </c>
      <c r="E148" s="43" t="s">
        <v>599</v>
      </c>
      <c r="F148" s="43" t="s">
        <v>385</v>
      </c>
      <c r="G148" s="107" t="s">
        <v>569</v>
      </c>
      <c r="H148" s="107" t="s">
        <v>519</v>
      </c>
      <c r="I148" s="43" t="s">
        <v>280</v>
      </c>
    </row>
    <row r="149" spans="1:9" x14ac:dyDescent="0.25">
      <c r="A149" s="43" t="s">
        <v>270</v>
      </c>
      <c r="B149" s="43" t="s">
        <v>520</v>
      </c>
      <c r="C149" s="43" t="s">
        <v>524</v>
      </c>
      <c r="D149" s="43" t="s">
        <v>600</v>
      </c>
      <c r="E149" s="43" t="s">
        <v>601</v>
      </c>
      <c r="F149" s="43" t="s">
        <v>385</v>
      </c>
      <c r="G149" s="107" t="s">
        <v>569</v>
      </c>
      <c r="H149" s="107" t="s">
        <v>519</v>
      </c>
      <c r="I149" s="43" t="s">
        <v>280</v>
      </c>
    </row>
    <row r="150" spans="1:9" x14ac:dyDescent="0.25">
      <c r="A150" s="43" t="s">
        <v>270</v>
      </c>
      <c r="B150" s="43" t="s">
        <v>520</v>
      </c>
      <c r="C150" s="43" t="s">
        <v>524</v>
      </c>
      <c r="D150" s="43" t="s">
        <v>602</v>
      </c>
      <c r="E150" s="43" t="s">
        <v>603</v>
      </c>
      <c r="F150" s="43" t="s">
        <v>385</v>
      </c>
      <c r="G150" s="107" t="s">
        <v>569</v>
      </c>
      <c r="H150" s="107">
        <v>4594.9539999999997</v>
      </c>
      <c r="I150" s="43" t="s">
        <v>280</v>
      </c>
    </row>
    <row r="151" spans="1:9" x14ac:dyDescent="0.25">
      <c r="A151" s="43" t="s">
        <v>270</v>
      </c>
      <c r="B151" s="43" t="s">
        <v>520</v>
      </c>
      <c r="C151" s="43" t="s">
        <v>524</v>
      </c>
      <c r="D151" s="43" t="s">
        <v>604</v>
      </c>
      <c r="E151" s="43" t="s">
        <v>605</v>
      </c>
      <c r="F151" s="43" t="s">
        <v>385</v>
      </c>
      <c r="G151" s="107" t="s">
        <v>569</v>
      </c>
      <c r="H151" s="107" t="s">
        <v>519</v>
      </c>
      <c r="I151" s="43" t="s">
        <v>280</v>
      </c>
    </row>
    <row r="152" spans="1:9" x14ac:dyDescent="0.25">
      <c r="A152" s="43" t="s">
        <v>270</v>
      </c>
      <c r="B152" s="43" t="s">
        <v>520</v>
      </c>
      <c r="C152" s="43" t="s">
        <v>524</v>
      </c>
      <c r="D152" s="43" t="s">
        <v>606</v>
      </c>
      <c r="E152" s="43" t="s">
        <v>607</v>
      </c>
      <c r="F152" s="43" t="s">
        <v>385</v>
      </c>
      <c r="G152" s="107" t="s">
        <v>569</v>
      </c>
      <c r="H152" s="107" t="s">
        <v>519</v>
      </c>
      <c r="I152" s="43" t="s">
        <v>280</v>
      </c>
    </row>
    <row r="153" spans="1:9" x14ac:dyDescent="0.25">
      <c r="A153" s="43" t="s">
        <v>270</v>
      </c>
      <c r="B153" s="43" t="s">
        <v>520</v>
      </c>
      <c r="C153" s="43" t="s">
        <v>524</v>
      </c>
      <c r="D153" s="43" t="s">
        <v>608</v>
      </c>
      <c r="E153" s="43" t="s">
        <v>609</v>
      </c>
      <c r="F153" s="43" t="s">
        <v>385</v>
      </c>
      <c r="G153" s="107" t="s">
        <v>569</v>
      </c>
      <c r="H153" s="107" t="s">
        <v>519</v>
      </c>
      <c r="I153" s="43" t="s">
        <v>280</v>
      </c>
    </row>
    <row r="154" spans="1:9" x14ac:dyDescent="0.25">
      <c r="A154" s="43" t="s">
        <v>270</v>
      </c>
      <c r="B154" s="43" t="s">
        <v>520</v>
      </c>
      <c r="C154" s="43" t="s">
        <v>524</v>
      </c>
      <c r="D154" s="43" t="s">
        <v>610</v>
      </c>
      <c r="E154" s="43" t="s">
        <v>611</v>
      </c>
      <c r="F154" s="43" t="s">
        <v>385</v>
      </c>
      <c r="G154" s="107" t="s">
        <v>569</v>
      </c>
      <c r="H154" s="107" t="s">
        <v>519</v>
      </c>
      <c r="I154" s="43" t="s">
        <v>280</v>
      </c>
    </row>
    <row r="155" spans="1:9" x14ac:dyDescent="0.25">
      <c r="A155" s="43" t="s">
        <v>270</v>
      </c>
      <c r="B155" s="43" t="s">
        <v>520</v>
      </c>
      <c r="C155" s="43" t="s">
        <v>524</v>
      </c>
      <c r="D155" s="43" t="s">
        <v>612</v>
      </c>
      <c r="E155" s="43" t="s">
        <v>613</v>
      </c>
      <c r="F155" s="43" t="s">
        <v>385</v>
      </c>
      <c r="G155" s="107" t="s">
        <v>569</v>
      </c>
      <c r="H155" s="107" t="s">
        <v>519</v>
      </c>
      <c r="I155" s="43" t="s">
        <v>280</v>
      </c>
    </row>
    <row r="156" spans="1:9" x14ac:dyDescent="0.25">
      <c r="A156" s="43" t="s">
        <v>270</v>
      </c>
      <c r="B156" s="43" t="s">
        <v>520</v>
      </c>
      <c r="C156" s="43" t="s">
        <v>524</v>
      </c>
      <c r="D156" s="43" t="s">
        <v>614</v>
      </c>
      <c r="E156" s="43" t="s">
        <v>615</v>
      </c>
      <c r="F156" s="43" t="s">
        <v>385</v>
      </c>
      <c r="G156" s="107" t="s">
        <v>569</v>
      </c>
      <c r="H156" s="107" t="s">
        <v>519</v>
      </c>
      <c r="I156" s="43" t="s">
        <v>280</v>
      </c>
    </row>
    <row r="157" spans="1:9" x14ac:dyDescent="0.25">
      <c r="A157" s="43" t="s">
        <v>270</v>
      </c>
      <c r="B157" s="43" t="s">
        <v>520</v>
      </c>
      <c r="C157" s="43" t="s">
        <v>524</v>
      </c>
      <c r="D157" s="43" t="s">
        <v>616</v>
      </c>
      <c r="E157" s="43" t="s">
        <v>617</v>
      </c>
      <c r="F157" s="43" t="s">
        <v>385</v>
      </c>
      <c r="G157" s="107" t="s">
        <v>569</v>
      </c>
      <c r="H157" s="107" t="s">
        <v>519</v>
      </c>
      <c r="I157" s="43" t="s">
        <v>280</v>
      </c>
    </row>
    <row r="158" spans="1:9" x14ac:dyDescent="0.25">
      <c r="A158" s="43" t="s">
        <v>270</v>
      </c>
      <c r="B158" s="43" t="s">
        <v>520</v>
      </c>
      <c r="C158" s="43" t="s">
        <v>524</v>
      </c>
      <c r="D158" s="43" t="s">
        <v>618</v>
      </c>
      <c r="E158" s="43" t="s">
        <v>619</v>
      </c>
      <c r="F158" s="43" t="s">
        <v>385</v>
      </c>
      <c r="G158" s="107" t="s">
        <v>569</v>
      </c>
      <c r="H158" s="107" t="s">
        <v>519</v>
      </c>
      <c r="I158" s="43" t="s">
        <v>280</v>
      </c>
    </row>
    <row r="159" spans="1:9" x14ac:dyDescent="0.25">
      <c r="A159" s="43" t="s">
        <v>270</v>
      </c>
      <c r="B159" s="43" t="s">
        <v>520</v>
      </c>
      <c r="C159" s="43" t="s">
        <v>524</v>
      </c>
      <c r="D159" s="43" t="s">
        <v>620</v>
      </c>
      <c r="E159" s="43" t="s">
        <v>621</v>
      </c>
      <c r="F159" s="43" t="s">
        <v>385</v>
      </c>
      <c r="G159" s="107" t="s">
        <v>569</v>
      </c>
      <c r="H159" s="107" t="s">
        <v>519</v>
      </c>
      <c r="I159" s="43" t="s">
        <v>280</v>
      </c>
    </row>
    <row r="160" spans="1:9" x14ac:dyDescent="0.25">
      <c r="A160" s="43" t="s">
        <v>270</v>
      </c>
      <c r="B160" s="43" t="s">
        <v>520</v>
      </c>
      <c r="C160" s="43" t="s">
        <v>524</v>
      </c>
      <c r="D160" s="43" t="s">
        <v>622</v>
      </c>
      <c r="E160" s="43" t="s">
        <v>623</v>
      </c>
      <c r="F160" s="43" t="s">
        <v>385</v>
      </c>
      <c r="G160" s="107" t="s">
        <v>569</v>
      </c>
      <c r="H160" s="107" t="s">
        <v>519</v>
      </c>
      <c r="I160" s="43" t="s">
        <v>280</v>
      </c>
    </row>
    <row r="161" spans="1:9" x14ac:dyDescent="0.25">
      <c r="A161" s="43" t="s">
        <v>270</v>
      </c>
      <c r="B161" s="43" t="s">
        <v>520</v>
      </c>
      <c r="C161" s="43" t="s">
        <v>524</v>
      </c>
      <c r="D161" s="43" t="s">
        <v>624</v>
      </c>
      <c r="E161" s="43" t="s">
        <v>625</v>
      </c>
      <c r="F161" s="43" t="s">
        <v>385</v>
      </c>
      <c r="G161" s="107" t="s">
        <v>569</v>
      </c>
      <c r="H161" s="107" t="s">
        <v>519</v>
      </c>
      <c r="I161" s="43" t="s">
        <v>280</v>
      </c>
    </row>
    <row r="162" spans="1:9" x14ac:dyDescent="0.25">
      <c r="A162" s="43" t="s">
        <v>270</v>
      </c>
      <c r="B162" s="43" t="s">
        <v>520</v>
      </c>
      <c r="C162" s="43" t="s">
        <v>524</v>
      </c>
      <c r="D162" s="43" t="s">
        <v>626</v>
      </c>
      <c r="E162" s="43" t="s">
        <v>627</v>
      </c>
      <c r="F162" s="43" t="s">
        <v>385</v>
      </c>
      <c r="G162" s="107" t="s">
        <v>569</v>
      </c>
      <c r="H162" s="107" t="s">
        <v>519</v>
      </c>
      <c r="I162" s="43" t="s">
        <v>280</v>
      </c>
    </row>
    <row r="163" spans="1:9" x14ac:dyDescent="0.25">
      <c r="A163" s="43" t="s">
        <v>270</v>
      </c>
      <c r="B163" s="43" t="s">
        <v>520</v>
      </c>
      <c r="C163" s="43" t="s">
        <v>524</v>
      </c>
      <c r="D163" s="43" t="s">
        <v>628</v>
      </c>
      <c r="E163" s="43" t="s">
        <v>629</v>
      </c>
      <c r="F163" s="43" t="s">
        <v>385</v>
      </c>
      <c r="G163" s="107" t="s">
        <v>569</v>
      </c>
      <c r="H163" s="107" t="s">
        <v>519</v>
      </c>
      <c r="I163" s="43" t="s">
        <v>280</v>
      </c>
    </row>
    <row r="164" spans="1:9" x14ac:dyDescent="0.25">
      <c r="A164" s="43" t="s">
        <v>270</v>
      </c>
      <c r="B164" s="43" t="s">
        <v>520</v>
      </c>
      <c r="C164" s="43" t="s">
        <v>524</v>
      </c>
      <c r="D164" s="43" t="s">
        <v>630</v>
      </c>
      <c r="E164" s="43" t="s">
        <v>631</v>
      </c>
      <c r="F164" s="43" t="s">
        <v>385</v>
      </c>
      <c r="G164" s="107" t="s">
        <v>569</v>
      </c>
      <c r="H164" s="107" t="s">
        <v>519</v>
      </c>
      <c r="I164" s="43" t="s">
        <v>280</v>
      </c>
    </row>
    <row r="165" spans="1:9" x14ac:dyDescent="0.25">
      <c r="A165" s="43" t="s">
        <v>270</v>
      </c>
      <c r="B165" s="43" t="s">
        <v>520</v>
      </c>
      <c r="C165" s="43" t="s">
        <v>524</v>
      </c>
      <c r="D165" s="43" t="s">
        <v>632</v>
      </c>
      <c r="E165" s="43" t="s">
        <v>633</v>
      </c>
      <c r="F165" s="43" t="s">
        <v>385</v>
      </c>
      <c r="G165" s="107" t="s">
        <v>569</v>
      </c>
      <c r="H165" s="107" t="s">
        <v>519</v>
      </c>
      <c r="I165" s="43" t="s">
        <v>280</v>
      </c>
    </row>
    <row r="166" spans="1:9" x14ac:dyDescent="0.25">
      <c r="A166" s="43" t="s">
        <v>270</v>
      </c>
      <c r="B166" s="43" t="s">
        <v>520</v>
      </c>
      <c r="C166" s="43" t="s">
        <v>524</v>
      </c>
      <c r="D166" s="43" t="s">
        <v>634</v>
      </c>
      <c r="E166" s="43" t="s">
        <v>635</v>
      </c>
      <c r="F166" s="43" t="s">
        <v>385</v>
      </c>
      <c r="G166" s="107" t="s">
        <v>569</v>
      </c>
      <c r="H166" s="107" t="s">
        <v>519</v>
      </c>
      <c r="I166" s="43" t="s">
        <v>280</v>
      </c>
    </row>
    <row r="167" spans="1:9" x14ac:dyDescent="0.25">
      <c r="A167" s="43" t="s">
        <v>270</v>
      </c>
      <c r="B167" s="43" t="s">
        <v>520</v>
      </c>
      <c r="C167" s="43" t="s">
        <v>524</v>
      </c>
      <c r="D167" s="43" t="s">
        <v>636</v>
      </c>
      <c r="E167" s="43" t="s">
        <v>637</v>
      </c>
      <c r="F167" s="43" t="s">
        <v>385</v>
      </c>
      <c r="G167" s="107" t="s">
        <v>569</v>
      </c>
      <c r="H167" s="107" t="s">
        <v>519</v>
      </c>
      <c r="I167" s="43" t="s">
        <v>280</v>
      </c>
    </row>
    <row r="168" spans="1:9" x14ac:dyDescent="0.25">
      <c r="A168" s="43" t="s">
        <v>270</v>
      </c>
      <c r="B168" s="43" t="s">
        <v>520</v>
      </c>
      <c r="C168" s="43" t="s">
        <v>524</v>
      </c>
      <c r="D168" s="43" t="s">
        <v>638</v>
      </c>
      <c r="E168" s="43" t="s">
        <v>639</v>
      </c>
      <c r="F168" s="43" t="s">
        <v>385</v>
      </c>
      <c r="G168" s="107" t="s">
        <v>569</v>
      </c>
      <c r="H168" s="107" t="s">
        <v>519</v>
      </c>
      <c r="I168" s="43" t="s">
        <v>280</v>
      </c>
    </row>
    <row r="169" spans="1:9" x14ac:dyDescent="0.25">
      <c r="A169" s="43" t="s">
        <v>270</v>
      </c>
      <c r="B169" s="43" t="s">
        <v>520</v>
      </c>
      <c r="C169" s="43" t="s">
        <v>524</v>
      </c>
      <c r="D169" s="43" t="s">
        <v>640</v>
      </c>
      <c r="E169" s="43" t="s">
        <v>641</v>
      </c>
      <c r="F169" s="43" t="s">
        <v>385</v>
      </c>
      <c r="G169" s="107" t="s">
        <v>569</v>
      </c>
      <c r="H169" s="107" t="s">
        <v>519</v>
      </c>
      <c r="I169" s="43" t="s">
        <v>280</v>
      </c>
    </row>
    <row r="170" spans="1:9" x14ac:dyDescent="0.25">
      <c r="A170" s="43" t="s">
        <v>270</v>
      </c>
      <c r="B170" s="43" t="s">
        <v>520</v>
      </c>
      <c r="C170" s="43" t="s">
        <v>524</v>
      </c>
      <c r="D170" s="43" t="s">
        <v>642</v>
      </c>
      <c r="E170" s="43" t="s">
        <v>643</v>
      </c>
      <c r="F170" s="43" t="s">
        <v>385</v>
      </c>
      <c r="G170" s="107" t="s">
        <v>569</v>
      </c>
      <c r="H170" s="107" t="s">
        <v>519</v>
      </c>
      <c r="I170" s="43" t="s">
        <v>280</v>
      </c>
    </row>
    <row r="171" spans="1:9" x14ac:dyDescent="0.25">
      <c r="A171" s="43" t="s">
        <v>270</v>
      </c>
      <c r="B171" s="43" t="s">
        <v>520</v>
      </c>
      <c r="C171" s="43" t="s">
        <v>524</v>
      </c>
      <c r="D171" s="43" t="s">
        <v>644</v>
      </c>
      <c r="E171" s="43" t="s">
        <v>645</v>
      </c>
      <c r="F171" s="43" t="s">
        <v>385</v>
      </c>
      <c r="G171" s="107" t="s">
        <v>569</v>
      </c>
      <c r="H171" s="107" t="s">
        <v>519</v>
      </c>
      <c r="I171" s="43" t="s">
        <v>280</v>
      </c>
    </row>
    <row r="172" spans="1:9" x14ac:dyDescent="0.25">
      <c r="A172" s="43" t="s">
        <v>270</v>
      </c>
      <c r="B172" s="43" t="s">
        <v>520</v>
      </c>
      <c r="C172" s="43" t="s">
        <v>524</v>
      </c>
      <c r="D172" s="43" t="s">
        <v>646</v>
      </c>
      <c r="E172" s="43" t="s">
        <v>647</v>
      </c>
      <c r="F172" s="43" t="s">
        <v>385</v>
      </c>
      <c r="G172" s="107" t="s">
        <v>569</v>
      </c>
      <c r="H172" s="107" t="s">
        <v>519</v>
      </c>
      <c r="I172" s="43" t="s">
        <v>280</v>
      </c>
    </row>
    <row r="173" spans="1:9" x14ac:dyDescent="0.25">
      <c r="A173" s="43" t="s">
        <v>270</v>
      </c>
      <c r="B173" s="43" t="s">
        <v>520</v>
      </c>
      <c r="C173" s="43" t="s">
        <v>524</v>
      </c>
      <c r="D173" s="43" t="s">
        <v>648</v>
      </c>
      <c r="E173" s="43" t="s">
        <v>649</v>
      </c>
      <c r="F173" s="43" t="s">
        <v>385</v>
      </c>
      <c r="G173" s="107" t="s">
        <v>569</v>
      </c>
      <c r="H173" s="107" t="s">
        <v>519</v>
      </c>
      <c r="I173" s="43" t="s">
        <v>280</v>
      </c>
    </row>
    <row r="174" spans="1:9" x14ac:dyDescent="0.25">
      <c r="A174" s="43" t="s">
        <v>270</v>
      </c>
      <c r="B174" s="43" t="s">
        <v>520</v>
      </c>
      <c r="C174" s="43" t="s">
        <v>524</v>
      </c>
      <c r="D174" s="43" t="s">
        <v>650</v>
      </c>
      <c r="E174" s="43" t="s">
        <v>651</v>
      </c>
      <c r="F174" s="43" t="s">
        <v>385</v>
      </c>
      <c r="G174" s="107" t="s">
        <v>569</v>
      </c>
      <c r="H174" s="107" t="s">
        <v>519</v>
      </c>
      <c r="I174" s="43" t="s">
        <v>280</v>
      </c>
    </row>
    <row r="175" spans="1:9" x14ac:dyDescent="0.25">
      <c r="A175" s="43" t="s">
        <v>270</v>
      </c>
      <c r="B175" s="43" t="s">
        <v>520</v>
      </c>
      <c r="C175" s="43" t="s">
        <v>524</v>
      </c>
      <c r="D175" s="43" t="s">
        <v>652</v>
      </c>
      <c r="E175" s="43" t="s">
        <v>653</v>
      </c>
      <c r="F175" s="43" t="s">
        <v>385</v>
      </c>
      <c r="G175" s="107" t="s">
        <v>569</v>
      </c>
      <c r="H175" s="107" t="s">
        <v>519</v>
      </c>
      <c r="I175" s="43" t="s">
        <v>280</v>
      </c>
    </row>
    <row r="176" spans="1:9" x14ac:dyDescent="0.25">
      <c r="A176" s="43" t="s">
        <v>270</v>
      </c>
      <c r="B176" s="43" t="s">
        <v>520</v>
      </c>
      <c r="C176" s="43" t="s">
        <v>524</v>
      </c>
      <c r="D176" s="43" t="s">
        <v>654</v>
      </c>
      <c r="E176" s="43" t="s">
        <v>655</v>
      </c>
      <c r="F176" s="43" t="s">
        <v>385</v>
      </c>
      <c r="G176" s="107" t="s">
        <v>569</v>
      </c>
      <c r="H176" s="107" t="s">
        <v>519</v>
      </c>
      <c r="I176" s="43" t="s">
        <v>280</v>
      </c>
    </row>
    <row r="177" spans="1:9" x14ac:dyDescent="0.25">
      <c r="A177" s="43" t="s">
        <v>270</v>
      </c>
      <c r="B177" s="43" t="s">
        <v>520</v>
      </c>
      <c r="C177" s="43" t="s">
        <v>524</v>
      </c>
      <c r="D177" s="43" t="s">
        <v>656</v>
      </c>
      <c r="E177" s="43" t="s">
        <v>657</v>
      </c>
      <c r="F177" s="43" t="s">
        <v>385</v>
      </c>
      <c r="G177" s="107" t="s">
        <v>569</v>
      </c>
      <c r="H177" s="107">
        <v>23284.525000000001</v>
      </c>
      <c r="I177" s="43" t="s">
        <v>280</v>
      </c>
    </row>
    <row r="178" spans="1:9" x14ac:dyDescent="0.25">
      <c r="A178" s="43" t="s">
        <v>270</v>
      </c>
      <c r="B178" s="43" t="s">
        <v>520</v>
      </c>
      <c r="C178" s="43" t="s">
        <v>524</v>
      </c>
      <c r="D178" s="43" t="s">
        <v>658</v>
      </c>
      <c r="E178" s="43" t="s">
        <v>659</v>
      </c>
      <c r="F178" s="43" t="s">
        <v>385</v>
      </c>
      <c r="G178" s="107" t="s">
        <v>569</v>
      </c>
      <c r="H178" s="107" t="s">
        <v>519</v>
      </c>
      <c r="I178" s="43" t="s">
        <v>280</v>
      </c>
    </row>
    <row r="179" spans="1:9" x14ac:dyDescent="0.25">
      <c r="A179" s="43" t="s">
        <v>270</v>
      </c>
      <c r="B179" s="43" t="s">
        <v>520</v>
      </c>
      <c r="C179" s="43" t="s">
        <v>524</v>
      </c>
      <c r="D179" s="43" t="s">
        <v>660</v>
      </c>
      <c r="E179" s="43" t="s">
        <v>661</v>
      </c>
      <c r="F179" s="43" t="s">
        <v>385</v>
      </c>
      <c r="G179" s="107" t="s">
        <v>569</v>
      </c>
      <c r="H179" s="107" t="s">
        <v>519</v>
      </c>
      <c r="I179" s="43" t="s">
        <v>280</v>
      </c>
    </row>
    <row r="180" spans="1:9" x14ac:dyDescent="0.25">
      <c r="A180" s="43" t="s">
        <v>270</v>
      </c>
      <c r="B180" s="43" t="s">
        <v>520</v>
      </c>
      <c r="C180" s="43" t="s">
        <v>524</v>
      </c>
      <c r="D180" s="43" t="s">
        <v>662</v>
      </c>
      <c r="E180" s="43" t="s">
        <v>663</v>
      </c>
      <c r="F180" s="43" t="s">
        <v>385</v>
      </c>
      <c r="G180" s="107" t="s">
        <v>569</v>
      </c>
      <c r="H180" s="107">
        <v>2358.605</v>
      </c>
      <c r="I180" s="43" t="s">
        <v>280</v>
      </c>
    </row>
    <row r="181" spans="1:9" x14ac:dyDescent="0.25">
      <c r="A181" s="43" t="s">
        <v>270</v>
      </c>
      <c r="B181" s="43" t="s">
        <v>520</v>
      </c>
      <c r="C181" s="43" t="s">
        <v>524</v>
      </c>
      <c r="D181" s="43" t="s">
        <v>664</v>
      </c>
      <c r="E181" s="43" t="s">
        <v>665</v>
      </c>
      <c r="F181" s="43" t="s">
        <v>385</v>
      </c>
      <c r="G181" s="107" t="s">
        <v>569</v>
      </c>
      <c r="H181" s="107">
        <v>1397.69</v>
      </c>
      <c r="I181" s="43" t="s">
        <v>280</v>
      </c>
    </row>
    <row r="182" spans="1:9" x14ac:dyDescent="0.25">
      <c r="A182" s="43" t="s">
        <v>270</v>
      </c>
      <c r="B182" s="43" t="s">
        <v>520</v>
      </c>
      <c r="C182" s="43" t="s">
        <v>524</v>
      </c>
      <c r="D182" s="43" t="s">
        <v>666</v>
      </c>
      <c r="E182" s="43" t="s">
        <v>667</v>
      </c>
      <c r="F182" s="43" t="s">
        <v>385</v>
      </c>
      <c r="G182" s="107" t="s">
        <v>569</v>
      </c>
      <c r="H182" s="107" t="s">
        <v>519</v>
      </c>
      <c r="I182" s="43" t="s">
        <v>280</v>
      </c>
    </row>
    <row r="183" spans="1:9" x14ac:dyDescent="0.25">
      <c r="A183" s="43" t="s">
        <v>270</v>
      </c>
      <c r="B183" s="43" t="s">
        <v>520</v>
      </c>
      <c r="C183" s="43" t="s">
        <v>524</v>
      </c>
      <c r="D183" s="43" t="s">
        <v>668</v>
      </c>
      <c r="E183" s="43" t="s">
        <v>669</v>
      </c>
      <c r="F183" s="43" t="s">
        <v>385</v>
      </c>
      <c r="G183" s="107" t="s">
        <v>569</v>
      </c>
      <c r="H183" s="107">
        <v>960.91499999999996</v>
      </c>
      <c r="I183" s="43" t="s">
        <v>280</v>
      </c>
    </row>
    <row r="184" spans="1:9" x14ac:dyDescent="0.25">
      <c r="A184" s="43" t="s">
        <v>270</v>
      </c>
      <c r="B184" s="43" t="s">
        <v>520</v>
      </c>
      <c r="C184" s="43" t="s">
        <v>524</v>
      </c>
      <c r="D184" s="43" t="s">
        <v>670</v>
      </c>
      <c r="E184" s="43" t="s">
        <v>671</v>
      </c>
      <c r="F184" s="43" t="s">
        <v>385</v>
      </c>
      <c r="G184" s="107" t="s">
        <v>569</v>
      </c>
      <c r="H184" s="107" t="s">
        <v>519</v>
      </c>
      <c r="I184" s="43" t="s">
        <v>280</v>
      </c>
    </row>
    <row r="185" spans="1:9" x14ac:dyDescent="0.25">
      <c r="A185" s="43" t="s">
        <v>270</v>
      </c>
      <c r="B185" s="43" t="s">
        <v>520</v>
      </c>
      <c r="C185" s="43" t="s">
        <v>524</v>
      </c>
      <c r="D185" s="43" t="s">
        <v>672</v>
      </c>
      <c r="E185" s="43" t="s">
        <v>673</v>
      </c>
      <c r="F185" s="43" t="s">
        <v>385</v>
      </c>
      <c r="G185" s="107" t="s">
        <v>569</v>
      </c>
      <c r="H185" s="107" t="s">
        <v>519</v>
      </c>
      <c r="I185" s="43" t="s">
        <v>280</v>
      </c>
    </row>
    <row r="186" spans="1:9" x14ac:dyDescent="0.25">
      <c r="A186" s="43" t="s">
        <v>270</v>
      </c>
      <c r="B186" s="43" t="s">
        <v>520</v>
      </c>
      <c r="C186" s="43" t="s">
        <v>524</v>
      </c>
      <c r="D186" s="43" t="s">
        <v>674</v>
      </c>
      <c r="E186" s="43" t="s">
        <v>675</v>
      </c>
      <c r="F186" s="43" t="s">
        <v>385</v>
      </c>
      <c r="G186" s="107" t="s">
        <v>569</v>
      </c>
      <c r="H186" s="107" t="s">
        <v>519</v>
      </c>
      <c r="I186" s="43" t="s">
        <v>280</v>
      </c>
    </row>
    <row r="187" spans="1:9" x14ac:dyDescent="0.25">
      <c r="A187" s="43" t="s">
        <v>270</v>
      </c>
      <c r="B187" s="43" t="s">
        <v>520</v>
      </c>
      <c r="C187" s="43" t="s">
        <v>524</v>
      </c>
      <c r="D187" s="43" t="s">
        <v>676</v>
      </c>
      <c r="E187" s="43" t="s">
        <v>677</v>
      </c>
      <c r="F187" s="43" t="s">
        <v>385</v>
      </c>
      <c r="G187" s="107" t="s">
        <v>569</v>
      </c>
      <c r="H187" s="107" t="s">
        <v>519</v>
      </c>
      <c r="I187" s="43" t="s">
        <v>280</v>
      </c>
    </row>
    <row r="188" spans="1:9" x14ac:dyDescent="0.25">
      <c r="A188" s="43" t="s">
        <v>270</v>
      </c>
      <c r="B188" s="43" t="s">
        <v>520</v>
      </c>
      <c r="C188" s="43" t="s">
        <v>524</v>
      </c>
      <c r="D188" s="43" t="s">
        <v>678</v>
      </c>
      <c r="E188" s="43" t="s">
        <v>679</v>
      </c>
      <c r="F188" s="43" t="s">
        <v>385</v>
      </c>
      <c r="G188" s="107" t="s">
        <v>569</v>
      </c>
      <c r="H188" s="107" t="s">
        <v>519</v>
      </c>
      <c r="I188" s="43" t="s">
        <v>280</v>
      </c>
    </row>
    <row r="189" spans="1:9" x14ac:dyDescent="0.25">
      <c r="A189" s="43" t="s">
        <v>270</v>
      </c>
      <c r="B189" s="43" t="s">
        <v>520</v>
      </c>
      <c r="C189" s="43" t="s">
        <v>524</v>
      </c>
      <c r="D189" s="43" t="s">
        <v>680</v>
      </c>
      <c r="E189" s="43" t="s">
        <v>681</v>
      </c>
      <c r="F189" s="43" t="s">
        <v>385</v>
      </c>
      <c r="G189" s="107" t="s">
        <v>569</v>
      </c>
      <c r="H189" s="107" t="s">
        <v>519</v>
      </c>
      <c r="I189" s="43" t="s">
        <v>280</v>
      </c>
    </row>
    <row r="190" spans="1:9" x14ac:dyDescent="0.25">
      <c r="A190" s="43" t="s">
        <v>270</v>
      </c>
      <c r="B190" s="43" t="s">
        <v>520</v>
      </c>
      <c r="C190" s="43" t="s">
        <v>524</v>
      </c>
      <c r="D190" s="43" t="s">
        <v>682</v>
      </c>
      <c r="E190" s="43" t="s">
        <v>683</v>
      </c>
      <c r="F190" s="43" t="s">
        <v>385</v>
      </c>
      <c r="G190" s="107" t="s">
        <v>569</v>
      </c>
      <c r="H190" s="107" t="s">
        <v>519</v>
      </c>
      <c r="I190" s="43" t="s">
        <v>280</v>
      </c>
    </row>
    <row r="191" spans="1:9" x14ac:dyDescent="0.25">
      <c r="A191" s="43" t="s">
        <v>270</v>
      </c>
      <c r="B191" s="43" t="s">
        <v>520</v>
      </c>
      <c r="C191" s="43" t="s">
        <v>524</v>
      </c>
      <c r="D191" s="43" t="s">
        <v>684</v>
      </c>
      <c r="E191" s="43" t="s">
        <v>685</v>
      </c>
      <c r="F191" s="43" t="s">
        <v>385</v>
      </c>
      <c r="G191" s="107" t="s">
        <v>569</v>
      </c>
      <c r="H191" s="107" t="s">
        <v>519</v>
      </c>
      <c r="I191" s="43" t="s">
        <v>280</v>
      </c>
    </row>
    <row r="192" spans="1:9" x14ac:dyDescent="0.25">
      <c r="A192" s="43" t="s">
        <v>270</v>
      </c>
      <c r="B192" s="43" t="s">
        <v>520</v>
      </c>
      <c r="C192" s="43" t="s">
        <v>524</v>
      </c>
      <c r="D192" s="43" t="s">
        <v>686</v>
      </c>
      <c r="E192" s="43" t="s">
        <v>687</v>
      </c>
      <c r="F192" s="43" t="s">
        <v>385</v>
      </c>
      <c r="G192" s="107" t="s">
        <v>569</v>
      </c>
      <c r="H192" s="107" t="s">
        <v>519</v>
      </c>
      <c r="I192" s="43" t="s">
        <v>280</v>
      </c>
    </row>
    <row r="193" spans="1:9" x14ac:dyDescent="0.25">
      <c r="A193" s="43" t="s">
        <v>270</v>
      </c>
      <c r="B193" s="43" t="s">
        <v>520</v>
      </c>
      <c r="C193" s="43" t="s">
        <v>524</v>
      </c>
      <c r="D193" s="43" t="s">
        <v>688</v>
      </c>
      <c r="E193" s="43" t="s">
        <v>689</v>
      </c>
      <c r="F193" s="43" t="s">
        <v>385</v>
      </c>
      <c r="G193" s="107" t="s">
        <v>569</v>
      </c>
      <c r="H193" s="107" t="s">
        <v>519</v>
      </c>
      <c r="I193" s="43" t="s">
        <v>280</v>
      </c>
    </row>
    <row r="194" spans="1:9" x14ac:dyDescent="0.25">
      <c r="A194" s="43" t="s">
        <v>270</v>
      </c>
      <c r="B194" s="43" t="s">
        <v>520</v>
      </c>
      <c r="C194" s="43" t="s">
        <v>524</v>
      </c>
      <c r="D194" s="43" t="s">
        <v>690</v>
      </c>
      <c r="E194" s="43" t="s">
        <v>691</v>
      </c>
      <c r="F194" s="43" t="s">
        <v>385</v>
      </c>
      <c r="G194" s="107" t="s">
        <v>569</v>
      </c>
      <c r="H194" s="107" t="s">
        <v>519</v>
      </c>
      <c r="I194" s="43" t="s">
        <v>280</v>
      </c>
    </row>
    <row r="195" spans="1:9" x14ac:dyDescent="0.25">
      <c r="A195" s="43" t="s">
        <v>270</v>
      </c>
      <c r="B195" s="43" t="s">
        <v>520</v>
      </c>
      <c r="C195" s="43" t="s">
        <v>524</v>
      </c>
      <c r="D195" s="43" t="s">
        <v>692</v>
      </c>
      <c r="E195" s="43" t="s">
        <v>693</v>
      </c>
      <c r="F195" s="43" t="s">
        <v>385</v>
      </c>
      <c r="G195" s="107" t="s">
        <v>569</v>
      </c>
      <c r="H195" s="107" t="s">
        <v>519</v>
      </c>
      <c r="I195" s="43" t="s">
        <v>280</v>
      </c>
    </row>
    <row r="196" spans="1:9" x14ac:dyDescent="0.25">
      <c r="A196" s="43" t="s">
        <v>270</v>
      </c>
      <c r="B196" s="43" t="s">
        <v>520</v>
      </c>
      <c r="C196" s="43" t="s">
        <v>524</v>
      </c>
      <c r="D196" s="43" t="s">
        <v>694</v>
      </c>
      <c r="E196" s="43" t="s">
        <v>695</v>
      </c>
      <c r="F196" s="43" t="s">
        <v>385</v>
      </c>
      <c r="G196" s="107" t="s">
        <v>569</v>
      </c>
      <c r="H196" s="107" t="s">
        <v>519</v>
      </c>
      <c r="I196" s="43" t="s">
        <v>280</v>
      </c>
    </row>
    <row r="197" spans="1:9" x14ac:dyDescent="0.25">
      <c r="A197" s="43" t="s">
        <v>270</v>
      </c>
      <c r="B197" s="43" t="s">
        <v>520</v>
      </c>
      <c r="C197" s="43" t="s">
        <v>524</v>
      </c>
      <c r="D197" s="43" t="s">
        <v>696</v>
      </c>
      <c r="E197" s="43" t="s">
        <v>697</v>
      </c>
      <c r="F197" s="43" t="s">
        <v>385</v>
      </c>
      <c r="G197" s="107" t="s">
        <v>569</v>
      </c>
      <c r="H197" s="107" t="s">
        <v>519</v>
      </c>
      <c r="I197" s="43" t="s">
        <v>280</v>
      </c>
    </row>
    <row r="198" spans="1:9" x14ac:dyDescent="0.25">
      <c r="A198" s="43" t="s">
        <v>270</v>
      </c>
      <c r="B198" s="43" t="s">
        <v>520</v>
      </c>
      <c r="C198" s="43" t="s">
        <v>524</v>
      </c>
      <c r="D198" s="43" t="s">
        <v>698</v>
      </c>
      <c r="E198" s="43" t="s">
        <v>699</v>
      </c>
      <c r="F198" s="43" t="s">
        <v>385</v>
      </c>
      <c r="G198" s="107" t="s">
        <v>569</v>
      </c>
      <c r="H198" s="107" t="s">
        <v>519</v>
      </c>
      <c r="I198" s="43" t="s">
        <v>280</v>
      </c>
    </row>
    <row r="199" spans="1:9" x14ac:dyDescent="0.25">
      <c r="A199" s="43" t="s">
        <v>270</v>
      </c>
      <c r="B199" s="43" t="s">
        <v>520</v>
      </c>
      <c r="C199" s="43" t="s">
        <v>524</v>
      </c>
      <c r="D199" s="43" t="s">
        <v>700</v>
      </c>
      <c r="E199" s="43" t="s">
        <v>701</v>
      </c>
      <c r="F199" s="43" t="s">
        <v>385</v>
      </c>
      <c r="G199" s="107" t="s">
        <v>569</v>
      </c>
      <c r="H199" s="107" t="s">
        <v>519</v>
      </c>
      <c r="I199" s="43" t="s">
        <v>280</v>
      </c>
    </row>
    <row r="200" spans="1:9" x14ac:dyDescent="0.25">
      <c r="A200" s="43" t="s">
        <v>270</v>
      </c>
      <c r="B200" s="43" t="s">
        <v>520</v>
      </c>
      <c r="C200" s="43" t="s">
        <v>524</v>
      </c>
      <c r="D200" s="43" t="s">
        <v>702</v>
      </c>
      <c r="E200" s="43" t="s">
        <v>703</v>
      </c>
      <c r="F200" s="43" t="s">
        <v>385</v>
      </c>
      <c r="G200" s="107" t="s">
        <v>569</v>
      </c>
      <c r="H200" s="107" t="s">
        <v>519</v>
      </c>
      <c r="I200" s="43" t="s">
        <v>280</v>
      </c>
    </row>
    <row r="201" spans="1:9" x14ac:dyDescent="0.25">
      <c r="A201" s="43" t="s">
        <v>270</v>
      </c>
      <c r="B201" s="43" t="s">
        <v>520</v>
      </c>
      <c r="C201" s="43" t="s">
        <v>524</v>
      </c>
      <c r="D201" s="43" t="s">
        <v>704</v>
      </c>
      <c r="E201" s="43" t="s">
        <v>705</v>
      </c>
      <c r="F201" s="43" t="s">
        <v>385</v>
      </c>
      <c r="G201" s="107" t="s">
        <v>569</v>
      </c>
      <c r="H201" s="107" t="s">
        <v>519</v>
      </c>
      <c r="I201" s="43" t="s">
        <v>280</v>
      </c>
    </row>
    <row r="202" spans="1:9" x14ac:dyDescent="0.25">
      <c r="A202" s="43" t="s">
        <v>270</v>
      </c>
      <c r="B202" s="43" t="s">
        <v>520</v>
      </c>
      <c r="C202" s="43" t="s">
        <v>524</v>
      </c>
      <c r="D202" s="43" t="s">
        <v>706</v>
      </c>
      <c r="E202" s="43" t="s">
        <v>707</v>
      </c>
      <c r="F202" s="43" t="s">
        <v>385</v>
      </c>
      <c r="G202" s="107" t="s">
        <v>569</v>
      </c>
      <c r="H202" s="107" t="s">
        <v>519</v>
      </c>
      <c r="I202" s="43" t="s">
        <v>280</v>
      </c>
    </row>
    <row r="203" spans="1:9" x14ac:dyDescent="0.25">
      <c r="A203" s="43" t="s">
        <v>270</v>
      </c>
      <c r="B203" s="43" t="s">
        <v>520</v>
      </c>
      <c r="C203" s="43" t="s">
        <v>524</v>
      </c>
      <c r="D203" s="43" t="s">
        <v>708</v>
      </c>
      <c r="E203" s="43" t="s">
        <v>709</v>
      </c>
      <c r="F203" s="43" t="s">
        <v>385</v>
      </c>
      <c r="G203" s="107" t="s">
        <v>569</v>
      </c>
      <c r="H203" s="107" t="s">
        <v>519</v>
      </c>
      <c r="I203" s="43" t="s">
        <v>280</v>
      </c>
    </row>
    <row r="204" spans="1:9" x14ac:dyDescent="0.25">
      <c r="A204" s="43" t="s">
        <v>270</v>
      </c>
      <c r="B204" s="43" t="s">
        <v>520</v>
      </c>
      <c r="C204" s="43" t="s">
        <v>524</v>
      </c>
      <c r="D204" s="43" t="s">
        <v>710</v>
      </c>
      <c r="E204" s="43" t="s">
        <v>711</v>
      </c>
      <c r="F204" s="43" t="s">
        <v>385</v>
      </c>
      <c r="G204" s="107" t="s">
        <v>569</v>
      </c>
      <c r="H204" s="107" t="s">
        <v>519</v>
      </c>
      <c r="I204" s="43" t="s">
        <v>280</v>
      </c>
    </row>
    <row r="205" spans="1:9" x14ac:dyDescent="0.25">
      <c r="A205" s="43" t="s">
        <v>270</v>
      </c>
      <c r="B205" s="43" t="s">
        <v>520</v>
      </c>
      <c r="C205" s="43" t="s">
        <v>524</v>
      </c>
      <c r="D205" s="43" t="s">
        <v>712</v>
      </c>
      <c r="E205" s="43" t="s">
        <v>713</v>
      </c>
      <c r="F205" s="43" t="s">
        <v>385</v>
      </c>
      <c r="G205" s="107" t="s">
        <v>569</v>
      </c>
      <c r="H205" s="107" t="s">
        <v>519</v>
      </c>
      <c r="I205" s="43" t="s">
        <v>280</v>
      </c>
    </row>
    <row r="206" spans="1:9" x14ac:dyDescent="0.25">
      <c r="A206" s="43" t="s">
        <v>270</v>
      </c>
      <c r="B206" s="43" t="s">
        <v>520</v>
      </c>
      <c r="C206" s="43" t="s">
        <v>524</v>
      </c>
      <c r="D206" s="43" t="s">
        <v>714</v>
      </c>
      <c r="E206" s="43" t="s">
        <v>715</v>
      </c>
      <c r="F206" s="43" t="s">
        <v>385</v>
      </c>
      <c r="G206" s="107" t="s">
        <v>569</v>
      </c>
      <c r="H206" s="107" t="s">
        <v>519</v>
      </c>
      <c r="I206" s="43" t="s">
        <v>280</v>
      </c>
    </row>
    <row r="207" spans="1:9" x14ac:dyDescent="0.25">
      <c r="A207" s="43" t="s">
        <v>270</v>
      </c>
      <c r="B207" s="43" t="s">
        <v>520</v>
      </c>
      <c r="C207" s="43" t="s">
        <v>524</v>
      </c>
      <c r="D207" s="43" t="s">
        <v>716</v>
      </c>
      <c r="E207" s="43" t="s">
        <v>717</v>
      </c>
      <c r="F207" s="43" t="s">
        <v>385</v>
      </c>
      <c r="G207" s="107" t="s">
        <v>569</v>
      </c>
      <c r="H207" s="107" t="s">
        <v>519</v>
      </c>
      <c r="I207" s="43" t="s">
        <v>280</v>
      </c>
    </row>
    <row r="208" spans="1:9" x14ac:dyDescent="0.25">
      <c r="A208" s="43" t="s">
        <v>270</v>
      </c>
      <c r="B208" s="43" t="s">
        <v>520</v>
      </c>
      <c r="C208" s="43" t="s">
        <v>524</v>
      </c>
      <c r="D208" s="43" t="s">
        <v>718</v>
      </c>
      <c r="E208" s="43" t="s">
        <v>719</v>
      </c>
      <c r="F208" s="43" t="s">
        <v>385</v>
      </c>
      <c r="G208" s="107" t="s">
        <v>569</v>
      </c>
      <c r="H208" s="107" t="s">
        <v>519</v>
      </c>
      <c r="I208" s="43" t="s">
        <v>280</v>
      </c>
    </row>
    <row r="209" spans="1:9" x14ac:dyDescent="0.25">
      <c r="A209" s="43" t="s">
        <v>270</v>
      </c>
      <c r="B209" s="43" t="s">
        <v>520</v>
      </c>
      <c r="C209" s="43" t="s">
        <v>524</v>
      </c>
      <c r="D209" s="43" t="s">
        <v>720</v>
      </c>
      <c r="E209" s="43" t="s">
        <v>721</v>
      </c>
      <c r="F209" s="43" t="s">
        <v>385</v>
      </c>
      <c r="G209" s="107" t="s">
        <v>569</v>
      </c>
      <c r="H209" s="107">
        <v>31570.878000000001</v>
      </c>
      <c r="I209" s="43" t="s">
        <v>280</v>
      </c>
    </row>
    <row r="210" spans="1:9" x14ac:dyDescent="0.25">
      <c r="A210" s="43" t="s">
        <v>270</v>
      </c>
      <c r="B210" s="43" t="s">
        <v>520</v>
      </c>
      <c r="C210" s="43" t="s">
        <v>524</v>
      </c>
      <c r="D210" s="43" t="s">
        <v>722</v>
      </c>
      <c r="E210" s="43" t="s">
        <v>723</v>
      </c>
      <c r="F210" s="43" t="s">
        <v>385</v>
      </c>
      <c r="G210" s="107" t="s">
        <v>569</v>
      </c>
      <c r="H210" s="107" t="s">
        <v>226</v>
      </c>
      <c r="I210" s="43" t="s">
        <v>280</v>
      </c>
    </row>
    <row r="211" spans="1:9" x14ac:dyDescent="0.25">
      <c r="A211" s="43" t="s">
        <v>270</v>
      </c>
      <c r="B211" s="43" t="s">
        <v>520</v>
      </c>
      <c r="C211" s="43" t="s">
        <v>524</v>
      </c>
      <c r="D211" s="43" t="s">
        <v>726</v>
      </c>
      <c r="E211" s="43" t="s">
        <v>727</v>
      </c>
      <c r="F211" s="43" t="s">
        <v>385</v>
      </c>
      <c r="G211" s="107" t="s">
        <v>569</v>
      </c>
      <c r="H211" s="107">
        <v>31570.878000000004</v>
      </c>
      <c r="I211" s="43" t="s">
        <v>280</v>
      </c>
    </row>
    <row r="212" spans="1:9" x14ac:dyDescent="0.25">
      <c r="A212" s="43" t="s">
        <v>270</v>
      </c>
      <c r="B212" s="43" t="s">
        <v>520</v>
      </c>
      <c r="C212" s="43" t="s">
        <v>524</v>
      </c>
      <c r="D212" s="43" t="s">
        <v>586</v>
      </c>
      <c r="E212" s="43" t="s">
        <v>587</v>
      </c>
      <c r="F212" s="43" t="s">
        <v>385</v>
      </c>
      <c r="G212" s="107" t="s">
        <v>570</v>
      </c>
      <c r="H212" s="107">
        <v>173.95400000000001</v>
      </c>
      <c r="I212" s="43" t="s">
        <v>279</v>
      </c>
    </row>
    <row r="213" spans="1:9" x14ac:dyDescent="0.25">
      <c r="A213" s="43" t="s">
        <v>270</v>
      </c>
      <c r="B213" s="43" t="s">
        <v>520</v>
      </c>
      <c r="C213" s="43" t="s">
        <v>524</v>
      </c>
      <c r="D213" s="43" t="s">
        <v>588</v>
      </c>
      <c r="E213" s="43" t="s">
        <v>589</v>
      </c>
      <c r="F213" s="43" t="s">
        <v>385</v>
      </c>
      <c r="G213" s="107" t="s">
        <v>570</v>
      </c>
      <c r="H213" s="107">
        <v>173.95400000000001</v>
      </c>
      <c r="I213" s="43" t="s">
        <v>279</v>
      </c>
    </row>
    <row r="214" spans="1:9" x14ac:dyDescent="0.25">
      <c r="A214" s="43" t="s">
        <v>270</v>
      </c>
      <c r="B214" s="43" t="s">
        <v>520</v>
      </c>
      <c r="C214" s="43" t="s">
        <v>524</v>
      </c>
      <c r="D214" s="43" t="s">
        <v>590</v>
      </c>
      <c r="E214" s="43" t="s">
        <v>591</v>
      </c>
      <c r="F214" s="43" t="s">
        <v>385</v>
      </c>
      <c r="G214" s="107" t="s">
        <v>570</v>
      </c>
      <c r="H214" s="107" t="s">
        <v>226</v>
      </c>
      <c r="I214" s="43" t="s">
        <v>279</v>
      </c>
    </row>
    <row r="215" spans="1:9" x14ac:dyDescent="0.25">
      <c r="A215" s="43" t="s">
        <v>270</v>
      </c>
      <c r="B215" s="43" t="s">
        <v>520</v>
      </c>
      <c r="C215" s="43" t="s">
        <v>524</v>
      </c>
      <c r="D215" s="43" t="s">
        <v>592</v>
      </c>
      <c r="E215" s="43" t="s">
        <v>593</v>
      </c>
      <c r="F215" s="43" t="s">
        <v>385</v>
      </c>
      <c r="G215" s="107" t="s">
        <v>570</v>
      </c>
      <c r="H215" s="107" t="s">
        <v>226</v>
      </c>
      <c r="I215" s="43" t="s">
        <v>279</v>
      </c>
    </row>
    <row r="216" spans="1:9" x14ac:dyDescent="0.25">
      <c r="A216" s="43" t="s">
        <v>270</v>
      </c>
      <c r="B216" s="43" t="s">
        <v>520</v>
      </c>
      <c r="C216" s="43" t="s">
        <v>524</v>
      </c>
      <c r="D216" s="43" t="s">
        <v>594</v>
      </c>
      <c r="E216" s="43" t="s">
        <v>595</v>
      </c>
      <c r="F216" s="43" t="s">
        <v>385</v>
      </c>
      <c r="G216" s="107" t="s">
        <v>570</v>
      </c>
      <c r="H216" s="107">
        <v>1129.357</v>
      </c>
      <c r="I216" s="43" t="s">
        <v>279</v>
      </c>
    </row>
    <row r="217" spans="1:9" x14ac:dyDescent="0.25">
      <c r="A217" s="43" t="s">
        <v>270</v>
      </c>
      <c r="B217" s="43" t="s">
        <v>520</v>
      </c>
      <c r="C217" s="43" t="s">
        <v>524</v>
      </c>
      <c r="D217" s="43" t="s">
        <v>596</v>
      </c>
      <c r="E217" s="43" t="s">
        <v>597</v>
      </c>
      <c r="F217" s="43" t="s">
        <v>385</v>
      </c>
      <c r="G217" s="107" t="s">
        <v>570</v>
      </c>
      <c r="H217" s="107">
        <v>886.93100000000004</v>
      </c>
      <c r="I217" s="43" t="s">
        <v>279</v>
      </c>
    </row>
    <row r="218" spans="1:9" x14ac:dyDescent="0.25">
      <c r="A218" s="43" t="s">
        <v>270</v>
      </c>
      <c r="B218" s="43" t="s">
        <v>520</v>
      </c>
      <c r="C218" s="43" t="s">
        <v>524</v>
      </c>
      <c r="D218" s="43" t="s">
        <v>598</v>
      </c>
      <c r="E218" s="43" t="s">
        <v>599</v>
      </c>
      <c r="F218" s="43" t="s">
        <v>385</v>
      </c>
      <c r="G218" s="107" t="s">
        <v>570</v>
      </c>
      <c r="H218" s="107" t="s">
        <v>226</v>
      </c>
      <c r="I218" s="43" t="s">
        <v>279</v>
      </c>
    </row>
    <row r="219" spans="1:9" x14ac:dyDescent="0.25">
      <c r="A219" s="43" t="s">
        <v>270</v>
      </c>
      <c r="B219" s="43" t="s">
        <v>520</v>
      </c>
      <c r="C219" s="43" t="s">
        <v>524</v>
      </c>
      <c r="D219" s="43" t="s">
        <v>600</v>
      </c>
      <c r="E219" s="43" t="s">
        <v>601</v>
      </c>
      <c r="F219" s="43" t="s">
        <v>385</v>
      </c>
      <c r="G219" s="107" t="s">
        <v>570</v>
      </c>
      <c r="H219" s="107">
        <v>242.42599999999999</v>
      </c>
      <c r="I219" s="43" t="s">
        <v>279</v>
      </c>
    </row>
    <row r="220" spans="1:9" x14ac:dyDescent="0.25">
      <c r="A220" s="43" t="s">
        <v>270</v>
      </c>
      <c r="B220" s="43" t="s">
        <v>520</v>
      </c>
      <c r="C220" s="43" t="s">
        <v>524</v>
      </c>
      <c r="D220" s="43" t="s">
        <v>602</v>
      </c>
      <c r="E220" s="43" t="s">
        <v>603</v>
      </c>
      <c r="F220" s="43" t="s">
        <v>385</v>
      </c>
      <c r="G220" s="107" t="s">
        <v>570</v>
      </c>
      <c r="H220" s="107">
        <v>4541.2449999999999</v>
      </c>
      <c r="I220" s="43" t="s">
        <v>279</v>
      </c>
    </row>
    <row r="221" spans="1:9" x14ac:dyDescent="0.25">
      <c r="A221" s="43" t="s">
        <v>270</v>
      </c>
      <c r="B221" s="43" t="s">
        <v>520</v>
      </c>
      <c r="C221" s="43" t="s">
        <v>524</v>
      </c>
      <c r="D221" s="43" t="s">
        <v>604</v>
      </c>
      <c r="E221" s="43" t="s">
        <v>605</v>
      </c>
      <c r="F221" s="43" t="s">
        <v>385</v>
      </c>
      <c r="G221" s="107" t="s">
        <v>570</v>
      </c>
      <c r="H221" s="107">
        <v>138.452</v>
      </c>
      <c r="I221" s="43" t="s">
        <v>279</v>
      </c>
    </row>
    <row r="222" spans="1:9" x14ac:dyDescent="0.25">
      <c r="A222" s="43" t="s">
        <v>270</v>
      </c>
      <c r="B222" s="43" t="s">
        <v>520</v>
      </c>
      <c r="C222" s="43" t="s">
        <v>524</v>
      </c>
      <c r="D222" s="43" t="s">
        <v>606</v>
      </c>
      <c r="E222" s="43" t="s">
        <v>607</v>
      </c>
      <c r="F222" s="43" t="s">
        <v>385</v>
      </c>
      <c r="G222" s="107" t="s">
        <v>570</v>
      </c>
      <c r="H222" s="107">
        <v>9.51</v>
      </c>
      <c r="I222" s="43" t="s">
        <v>279</v>
      </c>
    </row>
    <row r="223" spans="1:9" x14ac:dyDescent="0.25">
      <c r="A223" s="43" t="s">
        <v>270</v>
      </c>
      <c r="B223" s="43" t="s">
        <v>520</v>
      </c>
      <c r="C223" s="43" t="s">
        <v>524</v>
      </c>
      <c r="D223" s="43" t="s">
        <v>608</v>
      </c>
      <c r="E223" s="43" t="s">
        <v>609</v>
      </c>
      <c r="F223" s="43" t="s">
        <v>385</v>
      </c>
      <c r="G223" s="107" t="s">
        <v>570</v>
      </c>
      <c r="H223" s="107">
        <v>4.1559999999999997</v>
      </c>
      <c r="I223" s="43" t="s">
        <v>279</v>
      </c>
    </row>
    <row r="224" spans="1:9" x14ac:dyDescent="0.25">
      <c r="A224" s="43" t="s">
        <v>270</v>
      </c>
      <c r="B224" s="43" t="s">
        <v>520</v>
      </c>
      <c r="C224" s="43" t="s">
        <v>524</v>
      </c>
      <c r="D224" s="43" t="s">
        <v>610</v>
      </c>
      <c r="E224" s="43" t="s">
        <v>611</v>
      </c>
      <c r="F224" s="43" t="s">
        <v>385</v>
      </c>
      <c r="G224" s="107" t="s">
        <v>570</v>
      </c>
      <c r="H224" s="107">
        <v>453.88099999999997</v>
      </c>
      <c r="I224" s="43" t="s">
        <v>279</v>
      </c>
    </row>
    <row r="225" spans="1:9" x14ac:dyDescent="0.25">
      <c r="A225" s="43" t="s">
        <v>270</v>
      </c>
      <c r="B225" s="43" t="s">
        <v>520</v>
      </c>
      <c r="C225" s="43" t="s">
        <v>524</v>
      </c>
      <c r="D225" s="43" t="s">
        <v>612</v>
      </c>
      <c r="E225" s="43" t="s">
        <v>613</v>
      </c>
      <c r="F225" s="43" t="s">
        <v>385</v>
      </c>
      <c r="G225" s="107" t="s">
        <v>570</v>
      </c>
      <c r="H225" s="107">
        <v>9.4E-2</v>
      </c>
      <c r="I225" s="43" t="s">
        <v>279</v>
      </c>
    </row>
    <row r="226" spans="1:9" x14ac:dyDescent="0.25">
      <c r="A226" s="43" t="s">
        <v>270</v>
      </c>
      <c r="B226" s="43" t="s">
        <v>520</v>
      </c>
      <c r="C226" s="43" t="s">
        <v>524</v>
      </c>
      <c r="D226" s="43" t="s">
        <v>614</v>
      </c>
      <c r="E226" s="43" t="s">
        <v>615</v>
      </c>
      <c r="F226" s="43" t="s">
        <v>385</v>
      </c>
      <c r="G226" s="107" t="s">
        <v>570</v>
      </c>
      <c r="H226" s="107">
        <v>144.215</v>
      </c>
      <c r="I226" s="43" t="s">
        <v>279</v>
      </c>
    </row>
    <row r="227" spans="1:9" x14ac:dyDescent="0.25">
      <c r="A227" s="43" t="s">
        <v>270</v>
      </c>
      <c r="B227" s="43" t="s">
        <v>520</v>
      </c>
      <c r="C227" s="43" t="s">
        <v>524</v>
      </c>
      <c r="D227" s="43" t="s">
        <v>616</v>
      </c>
      <c r="E227" s="43" t="s">
        <v>617</v>
      </c>
      <c r="F227" s="43" t="s">
        <v>385</v>
      </c>
      <c r="G227" s="107" t="s">
        <v>570</v>
      </c>
      <c r="H227" s="107" t="s">
        <v>226</v>
      </c>
      <c r="I227" s="43" t="s">
        <v>279</v>
      </c>
    </row>
    <row r="228" spans="1:9" x14ac:dyDescent="0.25">
      <c r="A228" s="43" t="s">
        <v>270</v>
      </c>
      <c r="B228" s="43" t="s">
        <v>520</v>
      </c>
      <c r="C228" s="43" t="s">
        <v>524</v>
      </c>
      <c r="D228" s="43" t="s">
        <v>618</v>
      </c>
      <c r="E228" s="43" t="s">
        <v>619</v>
      </c>
      <c r="F228" s="43" t="s">
        <v>385</v>
      </c>
      <c r="G228" s="107" t="s">
        <v>570</v>
      </c>
      <c r="H228" s="107">
        <v>144.215</v>
      </c>
      <c r="I228" s="43" t="s">
        <v>279</v>
      </c>
    </row>
    <row r="229" spans="1:9" x14ac:dyDescent="0.25">
      <c r="A229" s="43" t="s">
        <v>270</v>
      </c>
      <c r="B229" s="43" t="s">
        <v>520</v>
      </c>
      <c r="C229" s="43" t="s">
        <v>524</v>
      </c>
      <c r="D229" s="43" t="s">
        <v>620</v>
      </c>
      <c r="E229" s="43" t="s">
        <v>621</v>
      </c>
      <c r="F229" s="43" t="s">
        <v>385</v>
      </c>
      <c r="G229" s="107" t="s">
        <v>570</v>
      </c>
      <c r="H229" s="107">
        <v>2921.69</v>
      </c>
      <c r="I229" s="43" t="s">
        <v>279</v>
      </c>
    </row>
    <row r="230" spans="1:9" x14ac:dyDescent="0.25">
      <c r="A230" s="43" t="s">
        <v>270</v>
      </c>
      <c r="B230" s="43" t="s">
        <v>520</v>
      </c>
      <c r="C230" s="43" t="s">
        <v>524</v>
      </c>
      <c r="D230" s="43" t="s">
        <v>622</v>
      </c>
      <c r="E230" s="43" t="s">
        <v>623</v>
      </c>
      <c r="F230" s="43" t="s">
        <v>385</v>
      </c>
      <c r="G230" s="107" t="s">
        <v>570</v>
      </c>
      <c r="H230" s="107">
        <v>16.588000000000001</v>
      </c>
      <c r="I230" s="43" t="s">
        <v>279</v>
      </c>
    </row>
    <row r="231" spans="1:9" x14ac:dyDescent="0.25">
      <c r="A231" s="43" t="s">
        <v>270</v>
      </c>
      <c r="B231" s="43" t="s">
        <v>520</v>
      </c>
      <c r="C231" s="43" t="s">
        <v>524</v>
      </c>
      <c r="D231" s="43" t="s">
        <v>624</v>
      </c>
      <c r="E231" s="43" t="s">
        <v>625</v>
      </c>
      <c r="F231" s="43" t="s">
        <v>385</v>
      </c>
      <c r="G231" s="107" t="s">
        <v>570</v>
      </c>
      <c r="H231" s="107">
        <v>14.712</v>
      </c>
      <c r="I231" s="43" t="s">
        <v>279</v>
      </c>
    </row>
    <row r="232" spans="1:9" x14ac:dyDescent="0.25">
      <c r="A232" s="43" t="s">
        <v>270</v>
      </c>
      <c r="B232" s="43" t="s">
        <v>520</v>
      </c>
      <c r="C232" s="43" t="s">
        <v>524</v>
      </c>
      <c r="D232" s="43" t="s">
        <v>626</v>
      </c>
      <c r="E232" s="43" t="s">
        <v>627</v>
      </c>
      <c r="F232" s="43" t="s">
        <v>385</v>
      </c>
      <c r="G232" s="107" t="s">
        <v>570</v>
      </c>
      <c r="H232" s="107">
        <v>66.614000000000004</v>
      </c>
      <c r="I232" s="43" t="s">
        <v>279</v>
      </c>
    </row>
    <row r="233" spans="1:9" x14ac:dyDescent="0.25">
      <c r="A233" s="43" t="s">
        <v>270</v>
      </c>
      <c r="B233" s="43" t="s">
        <v>520</v>
      </c>
      <c r="C233" s="43" t="s">
        <v>524</v>
      </c>
      <c r="D233" s="43" t="s">
        <v>628</v>
      </c>
      <c r="E233" s="43" t="s">
        <v>629</v>
      </c>
      <c r="F233" s="43" t="s">
        <v>385</v>
      </c>
      <c r="G233" s="107" t="s">
        <v>570</v>
      </c>
      <c r="H233" s="107">
        <v>3.6850000000000001</v>
      </c>
      <c r="I233" s="43" t="s">
        <v>279</v>
      </c>
    </row>
    <row r="234" spans="1:9" x14ac:dyDescent="0.25">
      <c r="A234" s="43" t="s">
        <v>270</v>
      </c>
      <c r="B234" s="43" t="s">
        <v>520</v>
      </c>
      <c r="C234" s="43" t="s">
        <v>524</v>
      </c>
      <c r="D234" s="43" t="s">
        <v>630</v>
      </c>
      <c r="E234" s="43" t="s">
        <v>631</v>
      </c>
      <c r="F234" s="43" t="s">
        <v>385</v>
      </c>
      <c r="G234" s="107" t="s">
        <v>570</v>
      </c>
      <c r="H234" s="107">
        <v>62.929000000000009</v>
      </c>
      <c r="I234" s="43" t="s">
        <v>279</v>
      </c>
    </row>
    <row r="235" spans="1:9" x14ac:dyDescent="0.25">
      <c r="A235" s="43" t="s">
        <v>270</v>
      </c>
      <c r="B235" s="43" t="s">
        <v>520</v>
      </c>
      <c r="C235" s="43" t="s">
        <v>524</v>
      </c>
      <c r="D235" s="43" t="s">
        <v>632</v>
      </c>
      <c r="E235" s="43" t="s">
        <v>633</v>
      </c>
      <c r="F235" s="43" t="s">
        <v>385</v>
      </c>
      <c r="G235" s="107" t="s">
        <v>570</v>
      </c>
      <c r="H235" s="107">
        <v>615.25400000000002</v>
      </c>
      <c r="I235" s="43" t="s">
        <v>279</v>
      </c>
    </row>
    <row r="236" spans="1:9" x14ac:dyDescent="0.25">
      <c r="A236" s="43" t="s">
        <v>270</v>
      </c>
      <c r="B236" s="43" t="s">
        <v>520</v>
      </c>
      <c r="C236" s="43" t="s">
        <v>524</v>
      </c>
      <c r="D236" s="43" t="s">
        <v>634</v>
      </c>
      <c r="E236" s="43" t="s">
        <v>635</v>
      </c>
      <c r="F236" s="43" t="s">
        <v>385</v>
      </c>
      <c r="G236" s="107" t="s">
        <v>570</v>
      </c>
      <c r="H236" s="107">
        <v>481.18900000000002</v>
      </c>
      <c r="I236" s="43" t="s">
        <v>279</v>
      </c>
    </row>
    <row r="237" spans="1:9" x14ac:dyDescent="0.25">
      <c r="A237" s="43" t="s">
        <v>270</v>
      </c>
      <c r="B237" s="43" t="s">
        <v>520</v>
      </c>
      <c r="C237" s="43" t="s">
        <v>524</v>
      </c>
      <c r="D237" s="43" t="s">
        <v>636</v>
      </c>
      <c r="E237" s="43" t="s">
        <v>637</v>
      </c>
      <c r="F237" s="43" t="s">
        <v>385</v>
      </c>
      <c r="G237" s="107" t="s">
        <v>570</v>
      </c>
      <c r="H237" s="107">
        <v>122.376</v>
      </c>
      <c r="I237" s="43" t="s">
        <v>279</v>
      </c>
    </row>
    <row r="238" spans="1:9" x14ac:dyDescent="0.25">
      <c r="A238" s="43" t="s">
        <v>270</v>
      </c>
      <c r="B238" s="43" t="s">
        <v>520</v>
      </c>
      <c r="C238" s="43" t="s">
        <v>524</v>
      </c>
      <c r="D238" s="43" t="s">
        <v>638</v>
      </c>
      <c r="E238" s="43" t="s">
        <v>639</v>
      </c>
      <c r="F238" s="43" t="s">
        <v>385</v>
      </c>
      <c r="G238" s="107" t="s">
        <v>570</v>
      </c>
      <c r="H238" s="107">
        <v>11.689</v>
      </c>
      <c r="I238" s="43" t="s">
        <v>279</v>
      </c>
    </row>
    <row r="239" spans="1:9" x14ac:dyDescent="0.25">
      <c r="A239" s="43" t="s">
        <v>270</v>
      </c>
      <c r="B239" s="43" t="s">
        <v>520</v>
      </c>
      <c r="C239" s="43" t="s">
        <v>524</v>
      </c>
      <c r="D239" s="43" t="s">
        <v>640</v>
      </c>
      <c r="E239" s="43" t="s">
        <v>641</v>
      </c>
      <c r="F239" s="43" t="s">
        <v>385</v>
      </c>
      <c r="G239" s="107" t="s">
        <v>570</v>
      </c>
      <c r="H239" s="107">
        <v>15.194000000000001</v>
      </c>
      <c r="I239" s="43" t="s">
        <v>279</v>
      </c>
    </row>
    <row r="240" spans="1:9" x14ac:dyDescent="0.25">
      <c r="A240" s="43" t="s">
        <v>270</v>
      </c>
      <c r="B240" s="43" t="s">
        <v>520</v>
      </c>
      <c r="C240" s="43" t="s">
        <v>524</v>
      </c>
      <c r="D240" s="43" t="s">
        <v>642</v>
      </c>
      <c r="E240" s="43" t="s">
        <v>643</v>
      </c>
      <c r="F240" s="43" t="s">
        <v>385</v>
      </c>
      <c r="G240" s="107" t="s">
        <v>570</v>
      </c>
      <c r="H240" s="107">
        <v>15.067</v>
      </c>
      <c r="I240" s="43" t="s">
        <v>279</v>
      </c>
    </row>
    <row r="241" spans="1:9" x14ac:dyDescent="0.25">
      <c r="A241" s="43" t="s">
        <v>270</v>
      </c>
      <c r="B241" s="43" t="s">
        <v>520</v>
      </c>
      <c r="C241" s="43" t="s">
        <v>524</v>
      </c>
      <c r="D241" s="43" t="s">
        <v>644</v>
      </c>
      <c r="E241" s="43" t="s">
        <v>645</v>
      </c>
      <c r="F241" s="43" t="s">
        <v>385</v>
      </c>
      <c r="G241" s="107" t="s">
        <v>570</v>
      </c>
      <c r="H241" s="107">
        <v>4.6689999999999996</v>
      </c>
      <c r="I241" s="43" t="s">
        <v>279</v>
      </c>
    </row>
    <row r="242" spans="1:9" x14ac:dyDescent="0.25">
      <c r="A242" s="43" t="s">
        <v>270</v>
      </c>
      <c r="B242" s="43" t="s">
        <v>520</v>
      </c>
      <c r="C242" s="43" t="s">
        <v>524</v>
      </c>
      <c r="D242" s="43" t="s">
        <v>646</v>
      </c>
      <c r="E242" s="43" t="s">
        <v>647</v>
      </c>
      <c r="F242" s="43" t="s">
        <v>385</v>
      </c>
      <c r="G242" s="107" t="s">
        <v>570</v>
      </c>
      <c r="H242" s="107">
        <v>14.476000000000001</v>
      </c>
      <c r="I242" s="43" t="s">
        <v>279</v>
      </c>
    </row>
    <row r="243" spans="1:9" x14ac:dyDescent="0.25">
      <c r="A243" s="43" t="s">
        <v>270</v>
      </c>
      <c r="B243" s="43" t="s">
        <v>520</v>
      </c>
      <c r="C243" s="43" t="s">
        <v>524</v>
      </c>
      <c r="D243" s="43" t="s">
        <v>648</v>
      </c>
      <c r="E243" s="43" t="s">
        <v>649</v>
      </c>
      <c r="F243" s="43" t="s">
        <v>385</v>
      </c>
      <c r="G243" s="107" t="s">
        <v>570</v>
      </c>
      <c r="H243" s="107">
        <v>75.789000000000001</v>
      </c>
      <c r="I243" s="43" t="s">
        <v>279</v>
      </c>
    </row>
    <row r="244" spans="1:9" x14ac:dyDescent="0.25">
      <c r="A244" s="43" t="s">
        <v>270</v>
      </c>
      <c r="B244" s="43" t="s">
        <v>520</v>
      </c>
      <c r="C244" s="43" t="s">
        <v>524</v>
      </c>
      <c r="D244" s="43" t="s">
        <v>650</v>
      </c>
      <c r="E244" s="43" t="s">
        <v>651</v>
      </c>
      <c r="F244" s="43" t="s">
        <v>385</v>
      </c>
      <c r="G244" s="107" t="s">
        <v>570</v>
      </c>
      <c r="H244" s="107">
        <v>2.0870000000000002</v>
      </c>
      <c r="I244" s="43" t="s">
        <v>279</v>
      </c>
    </row>
    <row r="245" spans="1:9" x14ac:dyDescent="0.25">
      <c r="A245" s="43" t="s">
        <v>270</v>
      </c>
      <c r="B245" s="43" t="s">
        <v>520</v>
      </c>
      <c r="C245" s="43" t="s">
        <v>524</v>
      </c>
      <c r="D245" s="43" t="s">
        <v>652</v>
      </c>
      <c r="E245" s="43" t="s">
        <v>653</v>
      </c>
      <c r="F245" s="43" t="s">
        <v>385</v>
      </c>
      <c r="G245" s="107" t="s">
        <v>570</v>
      </c>
      <c r="H245" s="107" t="s">
        <v>226</v>
      </c>
      <c r="I245" s="43" t="s">
        <v>279</v>
      </c>
    </row>
    <row r="246" spans="1:9" x14ac:dyDescent="0.25">
      <c r="A246" s="43" t="s">
        <v>270</v>
      </c>
      <c r="B246" s="43" t="s">
        <v>520</v>
      </c>
      <c r="C246" s="43" t="s">
        <v>524</v>
      </c>
      <c r="D246" s="43" t="s">
        <v>654</v>
      </c>
      <c r="E246" s="43" t="s">
        <v>655</v>
      </c>
      <c r="F246" s="43" t="s">
        <v>385</v>
      </c>
      <c r="G246" s="107" t="s">
        <v>570</v>
      </c>
      <c r="H246" s="107">
        <v>28.797000000000001</v>
      </c>
      <c r="I246" s="43" t="s">
        <v>279</v>
      </c>
    </row>
    <row r="247" spans="1:9" x14ac:dyDescent="0.25">
      <c r="A247" s="43" t="s">
        <v>270</v>
      </c>
      <c r="B247" s="43" t="s">
        <v>520</v>
      </c>
      <c r="C247" s="43" t="s">
        <v>524</v>
      </c>
      <c r="D247" s="43" t="s">
        <v>656</v>
      </c>
      <c r="E247" s="43" t="s">
        <v>657</v>
      </c>
      <c r="F247" s="43" t="s">
        <v>385</v>
      </c>
      <c r="G247" s="107" t="s">
        <v>570</v>
      </c>
      <c r="H247" s="107">
        <v>22364.991999999998</v>
      </c>
      <c r="I247" s="43" t="s">
        <v>279</v>
      </c>
    </row>
    <row r="248" spans="1:9" x14ac:dyDescent="0.25">
      <c r="A248" s="43" t="s">
        <v>270</v>
      </c>
      <c r="B248" s="43" t="s">
        <v>520</v>
      </c>
      <c r="C248" s="43" t="s">
        <v>524</v>
      </c>
      <c r="D248" s="43" t="s">
        <v>658</v>
      </c>
      <c r="E248" s="43" t="s">
        <v>659</v>
      </c>
      <c r="F248" s="43" t="s">
        <v>385</v>
      </c>
      <c r="G248" s="107" t="s">
        <v>570</v>
      </c>
      <c r="H248" s="107">
        <v>22364.991999999998</v>
      </c>
      <c r="I248" s="43" t="s">
        <v>279</v>
      </c>
    </row>
    <row r="249" spans="1:9" x14ac:dyDescent="0.25">
      <c r="A249" s="43" t="s">
        <v>270</v>
      </c>
      <c r="B249" s="43" t="s">
        <v>520</v>
      </c>
      <c r="C249" s="43" t="s">
        <v>524</v>
      </c>
      <c r="D249" s="43" t="s">
        <v>660</v>
      </c>
      <c r="E249" s="43" t="s">
        <v>661</v>
      </c>
      <c r="F249" s="43" t="s">
        <v>385</v>
      </c>
      <c r="G249" s="107" t="s">
        <v>570</v>
      </c>
      <c r="H249" s="107" t="s">
        <v>226</v>
      </c>
      <c r="I249" s="43" t="s">
        <v>279</v>
      </c>
    </row>
    <row r="250" spans="1:9" x14ac:dyDescent="0.25">
      <c r="A250" s="43" t="s">
        <v>270</v>
      </c>
      <c r="B250" s="43" t="s">
        <v>520</v>
      </c>
      <c r="C250" s="43" t="s">
        <v>524</v>
      </c>
      <c r="D250" s="43" t="s">
        <v>662</v>
      </c>
      <c r="E250" s="43" t="s">
        <v>663</v>
      </c>
      <c r="F250" s="43" t="s">
        <v>385</v>
      </c>
      <c r="G250" s="107" t="s">
        <v>570</v>
      </c>
      <c r="H250" s="107">
        <v>2324.8049999999998</v>
      </c>
      <c r="I250" s="43" t="s">
        <v>279</v>
      </c>
    </row>
    <row r="251" spans="1:9" x14ac:dyDescent="0.25">
      <c r="A251" s="43" t="s">
        <v>270</v>
      </c>
      <c r="B251" s="43" t="s">
        <v>520</v>
      </c>
      <c r="C251" s="43" t="s">
        <v>524</v>
      </c>
      <c r="D251" s="43" t="s">
        <v>664</v>
      </c>
      <c r="E251" s="43" t="s">
        <v>665</v>
      </c>
      <c r="F251" s="43" t="s">
        <v>385</v>
      </c>
      <c r="G251" s="107" t="s">
        <v>570</v>
      </c>
      <c r="H251" s="107">
        <v>1418.809</v>
      </c>
      <c r="I251" s="43" t="s">
        <v>279</v>
      </c>
    </row>
    <row r="252" spans="1:9" x14ac:dyDescent="0.25">
      <c r="A252" s="43" t="s">
        <v>270</v>
      </c>
      <c r="B252" s="43" t="s">
        <v>520</v>
      </c>
      <c r="C252" s="43" t="s">
        <v>524</v>
      </c>
      <c r="D252" s="43" t="s">
        <v>666</v>
      </c>
      <c r="E252" s="43" t="s">
        <v>667</v>
      </c>
      <c r="F252" s="43" t="s">
        <v>385</v>
      </c>
      <c r="G252" s="107" t="s">
        <v>570</v>
      </c>
      <c r="H252" s="107">
        <v>905.99599999999998</v>
      </c>
      <c r="I252" s="43" t="s">
        <v>279</v>
      </c>
    </row>
    <row r="253" spans="1:9" x14ac:dyDescent="0.25">
      <c r="A253" s="43" t="s">
        <v>270</v>
      </c>
      <c r="B253" s="43" t="s">
        <v>520</v>
      </c>
      <c r="C253" s="43" t="s">
        <v>524</v>
      </c>
      <c r="D253" s="43" t="s">
        <v>668</v>
      </c>
      <c r="E253" s="43" t="s">
        <v>669</v>
      </c>
      <c r="F253" s="43" t="s">
        <v>385</v>
      </c>
      <c r="G253" s="107" t="s">
        <v>570</v>
      </c>
      <c r="H253" s="107">
        <v>905.99599999999998</v>
      </c>
      <c r="I253" s="43" t="s">
        <v>279</v>
      </c>
    </row>
    <row r="254" spans="1:9" x14ac:dyDescent="0.25">
      <c r="A254" s="43" t="s">
        <v>270</v>
      </c>
      <c r="B254" s="43" t="s">
        <v>520</v>
      </c>
      <c r="C254" s="43" t="s">
        <v>524</v>
      </c>
      <c r="D254" s="43" t="s">
        <v>670</v>
      </c>
      <c r="E254" s="43" t="s">
        <v>671</v>
      </c>
      <c r="F254" s="43" t="s">
        <v>385</v>
      </c>
      <c r="G254" s="107" t="s">
        <v>570</v>
      </c>
      <c r="H254" s="107" t="s">
        <v>519</v>
      </c>
      <c r="I254" s="43" t="s">
        <v>279</v>
      </c>
    </row>
    <row r="255" spans="1:9" x14ac:dyDescent="0.25">
      <c r="A255" s="43" t="s">
        <v>270</v>
      </c>
      <c r="B255" s="43" t="s">
        <v>520</v>
      </c>
      <c r="C255" s="43" t="s">
        <v>524</v>
      </c>
      <c r="D255" s="43" t="s">
        <v>672</v>
      </c>
      <c r="E255" s="43" t="s">
        <v>673</v>
      </c>
      <c r="F255" s="43" t="s">
        <v>385</v>
      </c>
      <c r="G255" s="107" t="s">
        <v>570</v>
      </c>
      <c r="H255" s="107" t="s">
        <v>519</v>
      </c>
      <c r="I255" s="43" t="s">
        <v>279</v>
      </c>
    </row>
    <row r="256" spans="1:9" x14ac:dyDescent="0.25">
      <c r="A256" s="43" t="s">
        <v>270</v>
      </c>
      <c r="B256" s="43" t="s">
        <v>520</v>
      </c>
      <c r="C256" s="43" t="s">
        <v>524</v>
      </c>
      <c r="D256" s="43" t="s">
        <v>674</v>
      </c>
      <c r="E256" s="43" t="s">
        <v>675</v>
      </c>
      <c r="F256" s="43" t="s">
        <v>385</v>
      </c>
      <c r="G256" s="107" t="s">
        <v>570</v>
      </c>
      <c r="H256" s="107" t="s">
        <v>519</v>
      </c>
      <c r="I256" s="43" t="s">
        <v>279</v>
      </c>
    </row>
    <row r="257" spans="1:9" x14ac:dyDescent="0.25">
      <c r="A257" s="43" t="s">
        <v>270</v>
      </c>
      <c r="B257" s="43" t="s">
        <v>520</v>
      </c>
      <c r="C257" s="43" t="s">
        <v>524</v>
      </c>
      <c r="D257" s="43" t="s">
        <v>676</v>
      </c>
      <c r="E257" s="43" t="s">
        <v>677</v>
      </c>
      <c r="F257" s="43" t="s">
        <v>385</v>
      </c>
      <c r="G257" s="107" t="s">
        <v>570</v>
      </c>
      <c r="H257" s="107" t="s">
        <v>519</v>
      </c>
      <c r="I257" s="43" t="s">
        <v>279</v>
      </c>
    </row>
    <row r="258" spans="1:9" x14ac:dyDescent="0.25">
      <c r="A258" s="43" t="s">
        <v>270</v>
      </c>
      <c r="B258" s="43" t="s">
        <v>520</v>
      </c>
      <c r="C258" s="43" t="s">
        <v>524</v>
      </c>
      <c r="D258" s="43" t="s">
        <v>678</v>
      </c>
      <c r="E258" s="43" t="s">
        <v>679</v>
      </c>
      <c r="F258" s="43" t="s">
        <v>385</v>
      </c>
      <c r="G258" s="107" t="s">
        <v>570</v>
      </c>
      <c r="H258" s="107" t="s">
        <v>519</v>
      </c>
      <c r="I258" s="43" t="s">
        <v>279</v>
      </c>
    </row>
    <row r="259" spans="1:9" x14ac:dyDescent="0.25">
      <c r="A259" s="43" t="s">
        <v>270</v>
      </c>
      <c r="B259" s="43" t="s">
        <v>520</v>
      </c>
      <c r="C259" s="43" t="s">
        <v>524</v>
      </c>
      <c r="D259" s="43" t="s">
        <v>680</v>
      </c>
      <c r="E259" s="43" t="s">
        <v>681</v>
      </c>
      <c r="F259" s="43" t="s">
        <v>385</v>
      </c>
      <c r="G259" s="107" t="s">
        <v>570</v>
      </c>
      <c r="H259" s="107" t="s">
        <v>519</v>
      </c>
      <c r="I259" s="43" t="s">
        <v>279</v>
      </c>
    </row>
    <row r="260" spans="1:9" x14ac:dyDescent="0.25">
      <c r="A260" s="43" t="s">
        <v>270</v>
      </c>
      <c r="B260" s="43" t="s">
        <v>520</v>
      </c>
      <c r="C260" s="43" t="s">
        <v>524</v>
      </c>
      <c r="D260" s="43" t="s">
        <v>682</v>
      </c>
      <c r="E260" s="43" t="s">
        <v>683</v>
      </c>
      <c r="F260" s="43" t="s">
        <v>385</v>
      </c>
      <c r="G260" s="107" t="s">
        <v>570</v>
      </c>
      <c r="H260" s="107" t="s">
        <v>519</v>
      </c>
      <c r="I260" s="43" t="s">
        <v>279</v>
      </c>
    </row>
    <row r="261" spans="1:9" x14ac:dyDescent="0.25">
      <c r="A261" s="43" t="s">
        <v>270</v>
      </c>
      <c r="B261" s="43" t="s">
        <v>520</v>
      </c>
      <c r="C261" s="43" t="s">
        <v>524</v>
      </c>
      <c r="D261" s="43" t="s">
        <v>684</v>
      </c>
      <c r="E261" s="43" t="s">
        <v>685</v>
      </c>
      <c r="F261" s="43" t="s">
        <v>385</v>
      </c>
      <c r="G261" s="107" t="s">
        <v>570</v>
      </c>
      <c r="H261" s="107" t="s">
        <v>519</v>
      </c>
      <c r="I261" s="43" t="s">
        <v>279</v>
      </c>
    </row>
    <row r="262" spans="1:9" x14ac:dyDescent="0.25">
      <c r="A262" s="43" t="s">
        <v>270</v>
      </c>
      <c r="B262" s="43" t="s">
        <v>520</v>
      </c>
      <c r="C262" s="43" t="s">
        <v>524</v>
      </c>
      <c r="D262" s="43" t="s">
        <v>686</v>
      </c>
      <c r="E262" s="43" t="s">
        <v>687</v>
      </c>
      <c r="F262" s="43" t="s">
        <v>385</v>
      </c>
      <c r="G262" s="107" t="s">
        <v>570</v>
      </c>
      <c r="H262" s="107" t="s">
        <v>519</v>
      </c>
      <c r="I262" s="43" t="s">
        <v>279</v>
      </c>
    </row>
    <row r="263" spans="1:9" x14ac:dyDescent="0.25">
      <c r="A263" s="43" t="s">
        <v>270</v>
      </c>
      <c r="B263" s="43" t="s">
        <v>520</v>
      </c>
      <c r="C263" s="43" t="s">
        <v>524</v>
      </c>
      <c r="D263" s="43" t="s">
        <v>688</v>
      </c>
      <c r="E263" s="43" t="s">
        <v>689</v>
      </c>
      <c r="F263" s="43" t="s">
        <v>385</v>
      </c>
      <c r="G263" s="107" t="s">
        <v>570</v>
      </c>
      <c r="H263" s="107" t="s">
        <v>519</v>
      </c>
      <c r="I263" s="43" t="s">
        <v>279</v>
      </c>
    </row>
    <row r="264" spans="1:9" x14ac:dyDescent="0.25">
      <c r="A264" s="43" t="s">
        <v>270</v>
      </c>
      <c r="B264" s="43" t="s">
        <v>520</v>
      </c>
      <c r="C264" s="43" t="s">
        <v>524</v>
      </c>
      <c r="D264" s="43" t="s">
        <v>690</v>
      </c>
      <c r="E264" s="43" t="s">
        <v>691</v>
      </c>
      <c r="F264" s="43" t="s">
        <v>385</v>
      </c>
      <c r="G264" s="107" t="s">
        <v>570</v>
      </c>
      <c r="H264" s="107" t="s">
        <v>519</v>
      </c>
      <c r="I264" s="43" t="s">
        <v>279</v>
      </c>
    </row>
    <row r="265" spans="1:9" x14ac:dyDescent="0.25">
      <c r="A265" s="43" t="s">
        <v>270</v>
      </c>
      <c r="B265" s="43" t="s">
        <v>520</v>
      </c>
      <c r="C265" s="43" t="s">
        <v>524</v>
      </c>
      <c r="D265" s="43" t="s">
        <v>692</v>
      </c>
      <c r="E265" s="43" t="s">
        <v>693</v>
      </c>
      <c r="F265" s="43" t="s">
        <v>385</v>
      </c>
      <c r="G265" s="107" t="s">
        <v>570</v>
      </c>
      <c r="H265" s="107" t="s">
        <v>519</v>
      </c>
      <c r="I265" s="43" t="s">
        <v>279</v>
      </c>
    </row>
    <row r="266" spans="1:9" x14ac:dyDescent="0.25">
      <c r="A266" s="43" t="s">
        <v>270</v>
      </c>
      <c r="B266" s="43" t="s">
        <v>520</v>
      </c>
      <c r="C266" s="43" t="s">
        <v>524</v>
      </c>
      <c r="D266" s="43" t="s">
        <v>694</v>
      </c>
      <c r="E266" s="43" t="s">
        <v>695</v>
      </c>
      <c r="F266" s="43" t="s">
        <v>385</v>
      </c>
      <c r="G266" s="107" t="s">
        <v>570</v>
      </c>
      <c r="H266" s="107" t="s">
        <v>519</v>
      </c>
      <c r="I266" s="43" t="s">
        <v>279</v>
      </c>
    </row>
    <row r="267" spans="1:9" x14ac:dyDescent="0.25">
      <c r="A267" s="43" t="s">
        <v>270</v>
      </c>
      <c r="B267" s="43" t="s">
        <v>520</v>
      </c>
      <c r="C267" s="43" t="s">
        <v>524</v>
      </c>
      <c r="D267" s="43" t="s">
        <v>696</v>
      </c>
      <c r="E267" s="43" t="s">
        <v>697</v>
      </c>
      <c r="F267" s="43" t="s">
        <v>385</v>
      </c>
      <c r="G267" s="107" t="s">
        <v>570</v>
      </c>
      <c r="H267" s="107" t="s">
        <v>519</v>
      </c>
      <c r="I267" s="43" t="s">
        <v>279</v>
      </c>
    </row>
    <row r="268" spans="1:9" x14ac:dyDescent="0.25">
      <c r="A268" s="43" t="s">
        <v>270</v>
      </c>
      <c r="B268" s="43" t="s">
        <v>520</v>
      </c>
      <c r="C268" s="43" t="s">
        <v>524</v>
      </c>
      <c r="D268" s="43" t="s">
        <v>698</v>
      </c>
      <c r="E268" s="43" t="s">
        <v>699</v>
      </c>
      <c r="F268" s="43" t="s">
        <v>385</v>
      </c>
      <c r="G268" s="107" t="s">
        <v>570</v>
      </c>
      <c r="H268" s="107" t="s">
        <v>519</v>
      </c>
      <c r="I268" s="43" t="s">
        <v>279</v>
      </c>
    </row>
    <row r="269" spans="1:9" x14ac:dyDescent="0.25">
      <c r="A269" s="43" t="s">
        <v>270</v>
      </c>
      <c r="B269" s="43" t="s">
        <v>520</v>
      </c>
      <c r="C269" s="43" t="s">
        <v>524</v>
      </c>
      <c r="D269" s="43" t="s">
        <v>700</v>
      </c>
      <c r="E269" s="43" t="s">
        <v>701</v>
      </c>
      <c r="F269" s="43" t="s">
        <v>385</v>
      </c>
      <c r="G269" s="107" t="s">
        <v>570</v>
      </c>
      <c r="H269" s="107" t="s">
        <v>519</v>
      </c>
      <c r="I269" s="43" t="s">
        <v>279</v>
      </c>
    </row>
    <row r="270" spans="1:9" x14ac:dyDescent="0.25">
      <c r="A270" s="43" t="s">
        <v>270</v>
      </c>
      <c r="B270" s="43" t="s">
        <v>520</v>
      </c>
      <c r="C270" s="43" t="s">
        <v>524</v>
      </c>
      <c r="D270" s="43" t="s">
        <v>702</v>
      </c>
      <c r="E270" s="43" t="s">
        <v>703</v>
      </c>
      <c r="F270" s="43" t="s">
        <v>385</v>
      </c>
      <c r="G270" s="107" t="s">
        <v>570</v>
      </c>
      <c r="H270" s="107" t="s">
        <v>519</v>
      </c>
      <c r="I270" s="43" t="s">
        <v>279</v>
      </c>
    </row>
    <row r="271" spans="1:9" x14ac:dyDescent="0.25">
      <c r="A271" s="43" t="s">
        <v>270</v>
      </c>
      <c r="B271" s="43" t="s">
        <v>520</v>
      </c>
      <c r="C271" s="43" t="s">
        <v>524</v>
      </c>
      <c r="D271" s="43" t="s">
        <v>704</v>
      </c>
      <c r="E271" s="43" t="s">
        <v>705</v>
      </c>
      <c r="F271" s="43" t="s">
        <v>385</v>
      </c>
      <c r="G271" s="107" t="s">
        <v>570</v>
      </c>
      <c r="H271" s="107" t="s">
        <v>519</v>
      </c>
      <c r="I271" s="43" t="s">
        <v>279</v>
      </c>
    </row>
    <row r="272" spans="1:9" x14ac:dyDescent="0.25">
      <c r="A272" s="43" t="s">
        <v>270</v>
      </c>
      <c r="B272" s="43" t="s">
        <v>520</v>
      </c>
      <c r="C272" s="43" t="s">
        <v>524</v>
      </c>
      <c r="D272" s="43" t="s">
        <v>706</v>
      </c>
      <c r="E272" s="43" t="s">
        <v>707</v>
      </c>
      <c r="F272" s="43" t="s">
        <v>385</v>
      </c>
      <c r="G272" s="107" t="s">
        <v>570</v>
      </c>
      <c r="H272" s="107" t="s">
        <v>519</v>
      </c>
      <c r="I272" s="43" t="s">
        <v>279</v>
      </c>
    </row>
    <row r="273" spans="1:9" x14ac:dyDescent="0.25">
      <c r="A273" s="43" t="s">
        <v>270</v>
      </c>
      <c r="B273" s="43" t="s">
        <v>520</v>
      </c>
      <c r="C273" s="43" t="s">
        <v>524</v>
      </c>
      <c r="D273" s="43" t="s">
        <v>708</v>
      </c>
      <c r="E273" s="43" t="s">
        <v>709</v>
      </c>
      <c r="F273" s="43" t="s">
        <v>385</v>
      </c>
      <c r="G273" s="107" t="s">
        <v>570</v>
      </c>
      <c r="H273" s="107" t="s">
        <v>519</v>
      </c>
      <c r="I273" s="43" t="s">
        <v>279</v>
      </c>
    </row>
    <row r="274" spans="1:9" x14ac:dyDescent="0.25">
      <c r="A274" s="43" t="s">
        <v>270</v>
      </c>
      <c r="B274" s="43" t="s">
        <v>520</v>
      </c>
      <c r="C274" s="43" t="s">
        <v>524</v>
      </c>
      <c r="D274" s="43" t="s">
        <v>710</v>
      </c>
      <c r="E274" s="43" t="s">
        <v>711</v>
      </c>
      <c r="F274" s="43" t="s">
        <v>385</v>
      </c>
      <c r="G274" s="107" t="s">
        <v>570</v>
      </c>
      <c r="H274" s="107" t="s">
        <v>519</v>
      </c>
      <c r="I274" s="43" t="s">
        <v>279</v>
      </c>
    </row>
    <row r="275" spans="1:9" x14ac:dyDescent="0.25">
      <c r="A275" s="43" t="s">
        <v>270</v>
      </c>
      <c r="B275" s="43" t="s">
        <v>520</v>
      </c>
      <c r="C275" s="43" t="s">
        <v>524</v>
      </c>
      <c r="D275" s="43" t="s">
        <v>712</v>
      </c>
      <c r="E275" s="43" t="s">
        <v>713</v>
      </c>
      <c r="F275" s="43" t="s">
        <v>385</v>
      </c>
      <c r="G275" s="107" t="s">
        <v>570</v>
      </c>
      <c r="H275" s="107" t="s">
        <v>519</v>
      </c>
      <c r="I275" s="43" t="s">
        <v>279</v>
      </c>
    </row>
    <row r="276" spans="1:9" x14ac:dyDescent="0.25">
      <c r="A276" s="43" t="s">
        <v>270</v>
      </c>
      <c r="B276" s="43" t="s">
        <v>520</v>
      </c>
      <c r="C276" s="43" t="s">
        <v>524</v>
      </c>
      <c r="D276" s="43" t="s">
        <v>714</v>
      </c>
      <c r="E276" s="43" t="s">
        <v>715</v>
      </c>
      <c r="F276" s="43" t="s">
        <v>385</v>
      </c>
      <c r="G276" s="107" t="s">
        <v>570</v>
      </c>
      <c r="H276" s="107" t="s">
        <v>519</v>
      </c>
      <c r="I276" s="43" t="s">
        <v>279</v>
      </c>
    </row>
    <row r="277" spans="1:9" x14ac:dyDescent="0.25">
      <c r="A277" s="43" t="s">
        <v>270</v>
      </c>
      <c r="B277" s="43" t="s">
        <v>520</v>
      </c>
      <c r="C277" s="43" t="s">
        <v>524</v>
      </c>
      <c r="D277" s="43" t="s">
        <v>716</v>
      </c>
      <c r="E277" s="43" t="s">
        <v>717</v>
      </c>
      <c r="F277" s="43" t="s">
        <v>385</v>
      </c>
      <c r="G277" s="107" t="s">
        <v>570</v>
      </c>
      <c r="H277" s="107" t="s">
        <v>519</v>
      </c>
      <c r="I277" s="43" t="s">
        <v>279</v>
      </c>
    </row>
    <row r="278" spans="1:9" x14ac:dyDescent="0.25">
      <c r="A278" s="43" t="s">
        <v>270</v>
      </c>
      <c r="B278" s="43" t="s">
        <v>520</v>
      </c>
      <c r="C278" s="43" t="s">
        <v>524</v>
      </c>
      <c r="D278" s="43" t="s">
        <v>718</v>
      </c>
      <c r="E278" s="43" t="s">
        <v>719</v>
      </c>
      <c r="F278" s="43" t="s">
        <v>385</v>
      </c>
      <c r="G278" s="107" t="s">
        <v>570</v>
      </c>
      <c r="H278" s="107" t="s">
        <v>519</v>
      </c>
      <c r="I278" s="43" t="s">
        <v>279</v>
      </c>
    </row>
    <row r="279" spans="1:9" x14ac:dyDescent="0.25">
      <c r="A279" s="43" t="s">
        <v>270</v>
      </c>
      <c r="B279" s="43" t="s">
        <v>520</v>
      </c>
      <c r="C279" s="43" t="s">
        <v>524</v>
      </c>
      <c r="D279" s="43" t="s">
        <v>720</v>
      </c>
      <c r="E279" s="43" t="s">
        <v>721</v>
      </c>
      <c r="F279" s="43" t="s">
        <v>385</v>
      </c>
      <c r="G279" s="107" t="s">
        <v>570</v>
      </c>
      <c r="H279" s="107">
        <v>30534.352999999999</v>
      </c>
      <c r="I279" s="43" t="s">
        <v>279</v>
      </c>
    </row>
    <row r="280" spans="1:9" x14ac:dyDescent="0.25">
      <c r="A280" s="43" t="s">
        <v>270</v>
      </c>
      <c r="B280" s="43" t="s">
        <v>520</v>
      </c>
      <c r="C280" s="43" t="s">
        <v>524</v>
      </c>
      <c r="D280" s="43" t="s">
        <v>722</v>
      </c>
      <c r="E280" s="43" t="s">
        <v>723</v>
      </c>
      <c r="F280" s="43" t="s">
        <v>385</v>
      </c>
      <c r="G280" s="107" t="s">
        <v>570</v>
      </c>
      <c r="H280" s="107" t="s">
        <v>226</v>
      </c>
      <c r="I280" s="43" t="s">
        <v>279</v>
      </c>
    </row>
    <row r="281" spans="1:9" x14ac:dyDescent="0.25">
      <c r="A281" s="43" t="s">
        <v>270</v>
      </c>
      <c r="B281" s="43" t="s">
        <v>520</v>
      </c>
      <c r="C281" s="43" t="s">
        <v>524</v>
      </c>
      <c r="D281" s="43" t="s">
        <v>726</v>
      </c>
      <c r="E281" s="43" t="s">
        <v>727</v>
      </c>
      <c r="F281" s="43" t="s">
        <v>385</v>
      </c>
      <c r="G281" s="107" t="s">
        <v>570</v>
      </c>
      <c r="H281" s="107">
        <v>30534.352999999999</v>
      </c>
      <c r="I281" s="43" t="s">
        <v>279</v>
      </c>
    </row>
    <row r="282" spans="1:9" x14ac:dyDescent="0.25">
      <c r="A282" s="43" t="s">
        <v>270</v>
      </c>
      <c r="B282" s="43" t="s">
        <v>520</v>
      </c>
      <c r="C282" s="43" t="s">
        <v>524</v>
      </c>
      <c r="D282" s="43" t="s">
        <v>586</v>
      </c>
      <c r="E282" s="43" t="s">
        <v>587</v>
      </c>
      <c r="F282" s="43" t="s">
        <v>385</v>
      </c>
      <c r="G282" s="107" t="s">
        <v>571</v>
      </c>
      <c r="H282" s="107">
        <v>166.62</v>
      </c>
      <c r="I282" s="43" t="s">
        <v>280</v>
      </c>
    </row>
    <row r="283" spans="1:9" x14ac:dyDescent="0.25">
      <c r="A283" s="43" t="s">
        <v>270</v>
      </c>
      <c r="B283" s="43" t="s">
        <v>520</v>
      </c>
      <c r="C283" s="43" t="s">
        <v>524</v>
      </c>
      <c r="D283" s="43" t="s">
        <v>588</v>
      </c>
      <c r="E283" s="43" t="s">
        <v>589</v>
      </c>
      <c r="F283" s="43" t="s">
        <v>385</v>
      </c>
      <c r="G283" s="107" t="s">
        <v>571</v>
      </c>
      <c r="H283" s="107" t="s">
        <v>519</v>
      </c>
      <c r="I283" s="43" t="s">
        <v>280</v>
      </c>
    </row>
    <row r="284" spans="1:9" x14ac:dyDescent="0.25">
      <c r="A284" s="43" t="s">
        <v>270</v>
      </c>
      <c r="B284" s="43" t="s">
        <v>520</v>
      </c>
      <c r="C284" s="43" t="s">
        <v>524</v>
      </c>
      <c r="D284" s="43" t="s">
        <v>590</v>
      </c>
      <c r="E284" s="43" t="s">
        <v>591</v>
      </c>
      <c r="F284" s="43" t="s">
        <v>385</v>
      </c>
      <c r="G284" s="107" t="s">
        <v>571</v>
      </c>
      <c r="H284" s="107" t="s">
        <v>519</v>
      </c>
      <c r="I284" s="43" t="s">
        <v>280</v>
      </c>
    </row>
    <row r="285" spans="1:9" x14ac:dyDescent="0.25">
      <c r="A285" s="43" t="s">
        <v>270</v>
      </c>
      <c r="B285" s="43" t="s">
        <v>520</v>
      </c>
      <c r="C285" s="43" t="s">
        <v>524</v>
      </c>
      <c r="D285" s="43" t="s">
        <v>592</v>
      </c>
      <c r="E285" s="43" t="s">
        <v>593</v>
      </c>
      <c r="F285" s="43" t="s">
        <v>385</v>
      </c>
      <c r="G285" s="107" t="s">
        <v>571</v>
      </c>
      <c r="H285" s="107" t="s">
        <v>519</v>
      </c>
      <c r="I285" s="43" t="s">
        <v>280</v>
      </c>
    </row>
    <row r="286" spans="1:9" x14ac:dyDescent="0.25">
      <c r="A286" s="43" t="s">
        <v>270</v>
      </c>
      <c r="B286" s="43" t="s">
        <v>520</v>
      </c>
      <c r="C286" s="43" t="s">
        <v>524</v>
      </c>
      <c r="D286" s="43" t="s">
        <v>594</v>
      </c>
      <c r="E286" s="43" t="s">
        <v>595</v>
      </c>
      <c r="F286" s="43" t="s">
        <v>385</v>
      </c>
      <c r="G286" s="107" t="s">
        <v>571</v>
      </c>
      <c r="H286" s="107">
        <v>1122.7070000000001</v>
      </c>
      <c r="I286" s="43" t="s">
        <v>280</v>
      </c>
    </row>
    <row r="287" spans="1:9" x14ac:dyDescent="0.25">
      <c r="A287" s="43" t="s">
        <v>270</v>
      </c>
      <c r="B287" s="43" t="s">
        <v>520</v>
      </c>
      <c r="C287" s="43" t="s">
        <v>524</v>
      </c>
      <c r="D287" s="43" t="s">
        <v>596</v>
      </c>
      <c r="E287" s="43" t="s">
        <v>597</v>
      </c>
      <c r="F287" s="43" t="s">
        <v>385</v>
      </c>
      <c r="G287" s="107" t="s">
        <v>571</v>
      </c>
      <c r="H287" s="107" t="s">
        <v>519</v>
      </c>
      <c r="I287" s="43" t="s">
        <v>280</v>
      </c>
    </row>
    <row r="288" spans="1:9" x14ac:dyDescent="0.25">
      <c r="A288" s="43" t="s">
        <v>270</v>
      </c>
      <c r="B288" s="43" t="s">
        <v>520</v>
      </c>
      <c r="C288" s="43" t="s">
        <v>524</v>
      </c>
      <c r="D288" s="43" t="s">
        <v>598</v>
      </c>
      <c r="E288" s="43" t="s">
        <v>599</v>
      </c>
      <c r="F288" s="43" t="s">
        <v>385</v>
      </c>
      <c r="G288" s="107" t="s">
        <v>571</v>
      </c>
      <c r="H288" s="107" t="s">
        <v>519</v>
      </c>
      <c r="I288" s="43" t="s">
        <v>280</v>
      </c>
    </row>
    <row r="289" spans="1:9" x14ac:dyDescent="0.25">
      <c r="A289" s="43" t="s">
        <v>270</v>
      </c>
      <c r="B289" s="43" t="s">
        <v>520</v>
      </c>
      <c r="C289" s="43" t="s">
        <v>524</v>
      </c>
      <c r="D289" s="43" t="s">
        <v>600</v>
      </c>
      <c r="E289" s="43" t="s">
        <v>601</v>
      </c>
      <c r="F289" s="43" t="s">
        <v>385</v>
      </c>
      <c r="G289" s="107" t="s">
        <v>571</v>
      </c>
      <c r="H289" s="107" t="s">
        <v>519</v>
      </c>
      <c r="I289" s="43" t="s">
        <v>280</v>
      </c>
    </row>
    <row r="290" spans="1:9" x14ac:dyDescent="0.25">
      <c r="A290" s="43" t="s">
        <v>270</v>
      </c>
      <c r="B290" s="43" t="s">
        <v>520</v>
      </c>
      <c r="C290" s="43" t="s">
        <v>524</v>
      </c>
      <c r="D290" s="43" t="s">
        <v>602</v>
      </c>
      <c r="E290" s="43" t="s">
        <v>603</v>
      </c>
      <c r="F290" s="43" t="s">
        <v>385</v>
      </c>
      <c r="G290" s="107" t="s">
        <v>571</v>
      </c>
      <c r="H290" s="107">
        <v>4371.6679999999997</v>
      </c>
      <c r="I290" s="43" t="s">
        <v>280</v>
      </c>
    </row>
    <row r="291" spans="1:9" x14ac:dyDescent="0.25">
      <c r="A291" s="43" t="s">
        <v>270</v>
      </c>
      <c r="B291" s="43" t="s">
        <v>520</v>
      </c>
      <c r="C291" s="43" t="s">
        <v>524</v>
      </c>
      <c r="D291" s="43" t="s">
        <v>604</v>
      </c>
      <c r="E291" s="43" t="s">
        <v>605</v>
      </c>
      <c r="F291" s="43" t="s">
        <v>385</v>
      </c>
      <c r="G291" s="107" t="s">
        <v>571</v>
      </c>
      <c r="H291" s="107" t="s">
        <v>519</v>
      </c>
      <c r="I291" s="43" t="s">
        <v>280</v>
      </c>
    </row>
    <row r="292" spans="1:9" x14ac:dyDescent="0.25">
      <c r="A292" s="43" t="s">
        <v>270</v>
      </c>
      <c r="B292" s="43" t="s">
        <v>520</v>
      </c>
      <c r="C292" s="43" t="s">
        <v>524</v>
      </c>
      <c r="D292" s="43" t="s">
        <v>606</v>
      </c>
      <c r="E292" s="43" t="s">
        <v>607</v>
      </c>
      <c r="F292" s="43" t="s">
        <v>385</v>
      </c>
      <c r="G292" s="107" t="s">
        <v>571</v>
      </c>
      <c r="H292" s="107" t="s">
        <v>519</v>
      </c>
      <c r="I292" s="43" t="s">
        <v>280</v>
      </c>
    </row>
    <row r="293" spans="1:9" x14ac:dyDescent="0.25">
      <c r="A293" s="43" t="s">
        <v>270</v>
      </c>
      <c r="B293" s="43" t="s">
        <v>520</v>
      </c>
      <c r="C293" s="43" t="s">
        <v>524</v>
      </c>
      <c r="D293" s="43" t="s">
        <v>608</v>
      </c>
      <c r="E293" s="43" t="s">
        <v>609</v>
      </c>
      <c r="F293" s="43" t="s">
        <v>385</v>
      </c>
      <c r="G293" s="107" t="s">
        <v>571</v>
      </c>
      <c r="H293" s="107" t="s">
        <v>519</v>
      </c>
      <c r="I293" s="43" t="s">
        <v>280</v>
      </c>
    </row>
    <row r="294" spans="1:9" x14ac:dyDescent="0.25">
      <c r="A294" s="43" t="s">
        <v>270</v>
      </c>
      <c r="B294" s="43" t="s">
        <v>520</v>
      </c>
      <c r="C294" s="43" t="s">
        <v>524</v>
      </c>
      <c r="D294" s="43" t="s">
        <v>610</v>
      </c>
      <c r="E294" s="43" t="s">
        <v>611</v>
      </c>
      <c r="F294" s="43" t="s">
        <v>385</v>
      </c>
      <c r="G294" s="107" t="s">
        <v>571</v>
      </c>
      <c r="H294" s="107" t="s">
        <v>519</v>
      </c>
      <c r="I294" s="43" t="s">
        <v>280</v>
      </c>
    </row>
    <row r="295" spans="1:9" x14ac:dyDescent="0.25">
      <c r="A295" s="43" t="s">
        <v>270</v>
      </c>
      <c r="B295" s="43" t="s">
        <v>520</v>
      </c>
      <c r="C295" s="43" t="s">
        <v>524</v>
      </c>
      <c r="D295" s="43" t="s">
        <v>612</v>
      </c>
      <c r="E295" s="43" t="s">
        <v>613</v>
      </c>
      <c r="F295" s="43" t="s">
        <v>385</v>
      </c>
      <c r="G295" s="107" t="s">
        <v>571</v>
      </c>
      <c r="H295" s="107" t="s">
        <v>519</v>
      </c>
      <c r="I295" s="43" t="s">
        <v>280</v>
      </c>
    </row>
    <row r="296" spans="1:9" x14ac:dyDescent="0.25">
      <c r="A296" s="43" t="s">
        <v>270</v>
      </c>
      <c r="B296" s="43" t="s">
        <v>520</v>
      </c>
      <c r="C296" s="43" t="s">
        <v>524</v>
      </c>
      <c r="D296" s="43" t="s">
        <v>614</v>
      </c>
      <c r="E296" s="43" t="s">
        <v>615</v>
      </c>
      <c r="F296" s="43" t="s">
        <v>385</v>
      </c>
      <c r="G296" s="107" t="s">
        <v>571</v>
      </c>
      <c r="H296" s="107" t="s">
        <v>519</v>
      </c>
      <c r="I296" s="43" t="s">
        <v>280</v>
      </c>
    </row>
    <row r="297" spans="1:9" x14ac:dyDescent="0.25">
      <c r="A297" s="43" t="s">
        <v>270</v>
      </c>
      <c r="B297" s="43" t="s">
        <v>520</v>
      </c>
      <c r="C297" s="43" t="s">
        <v>524</v>
      </c>
      <c r="D297" s="43" t="s">
        <v>616</v>
      </c>
      <c r="E297" s="43" t="s">
        <v>617</v>
      </c>
      <c r="F297" s="43" t="s">
        <v>385</v>
      </c>
      <c r="G297" s="107" t="s">
        <v>571</v>
      </c>
      <c r="H297" s="107" t="s">
        <v>519</v>
      </c>
      <c r="I297" s="43" t="s">
        <v>280</v>
      </c>
    </row>
    <row r="298" spans="1:9" x14ac:dyDescent="0.25">
      <c r="A298" s="43" t="s">
        <v>270</v>
      </c>
      <c r="B298" s="43" t="s">
        <v>520</v>
      </c>
      <c r="C298" s="43" t="s">
        <v>524</v>
      </c>
      <c r="D298" s="43" t="s">
        <v>618</v>
      </c>
      <c r="E298" s="43" t="s">
        <v>619</v>
      </c>
      <c r="F298" s="43" t="s">
        <v>385</v>
      </c>
      <c r="G298" s="107" t="s">
        <v>571</v>
      </c>
      <c r="H298" s="107" t="s">
        <v>519</v>
      </c>
      <c r="I298" s="43" t="s">
        <v>280</v>
      </c>
    </row>
    <row r="299" spans="1:9" x14ac:dyDescent="0.25">
      <c r="A299" s="43" t="s">
        <v>270</v>
      </c>
      <c r="B299" s="43" t="s">
        <v>520</v>
      </c>
      <c r="C299" s="43" t="s">
        <v>524</v>
      </c>
      <c r="D299" s="43" t="s">
        <v>620</v>
      </c>
      <c r="E299" s="43" t="s">
        <v>621</v>
      </c>
      <c r="F299" s="43" t="s">
        <v>385</v>
      </c>
      <c r="G299" s="107" t="s">
        <v>571</v>
      </c>
      <c r="H299" s="107" t="s">
        <v>519</v>
      </c>
      <c r="I299" s="43" t="s">
        <v>280</v>
      </c>
    </row>
    <row r="300" spans="1:9" x14ac:dyDescent="0.25">
      <c r="A300" s="43" t="s">
        <v>270</v>
      </c>
      <c r="B300" s="43" t="s">
        <v>520</v>
      </c>
      <c r="C300" s="43" t="s">
        <v>524</v>
      </c>
      <c r="D300" s="43" t="s">
        <v>622</v>
      </c>
      <c r="E300" s="43" t="s">
        <v>623</v>
      </c>
      <c r="F300" s="43" t="s">
        <v>385</v>
      </c>
      <c r="G300" s="107" t="s">
        <v>571</v>
      </c>
      <c r="H300" s="107" t="s">
        <v>519</v>
      </c>
      <c r="I300" s="43" t="s">
        <v>280</v>
      </c>
    </row>
    <row r="301" spans="1:9" x14ac:dyDescent="0.25">
      <c r="A301" s="43" t="s">
        <v>270</v>
      </c>
      <c r="B301" s="43" t="s">
        <v>520</v>
      </c>
      <c r="C301" s="43" t="s">
        <v>524</v>
      </c>
      <c r="D301" s="43" t="s">
        <v>624</v>
      </c>
      <c r="E301" s="43" t="s">
        <v>625</v>
      </c>
      <c r="F301" s="43" t="s">
        <v>385</v>
      </c>
      <c r="G301" s="107" t="s">
        <v>571</v>
      </c>
      <c r="H301" s="107" t="s">
        <v>519</v>
      </c>
      <c r="I301" s="43" t="s">
        <v>280</v>
      </c>
    </row>
    <row r="302" spans="1:9" x14ac:dyDescent="0.25">
      <c r="A302" s="43" t="s">
        <v>270</v>
      </c>
      <c r="B302" s="43" t="s">
        <v>520</v>
      </c>
      <c r="C302" s="43" t="s">
        <v>524</v>
      </c>
      <c r="D302" s="43" t="s">
        <v>626</v>
      </c>
      <c r="E302" s="43" t="s">
        <v>627</v>
      </c>
      <c r="F302" s="43" t="s">
        <v>385</v>
      </c>
      <c r="G302" s="107" t="s">
        <v>571</v>
      </c>
      <c r="H302" s="107" t="s">
        <v>519</v>
      </c>
      <c r="I302" s="43" t="s">
        <v>280</v>
      </c>
    </row>
    <row r="303" spans="1:9" x14ac:dyDescent="0.25">
      <c r="A303" s="43" t="s">
        <v>270</v>
      </c>
      <c r="B303" s="43" t="s">
        <v>520</v>
      </c>
      <c r="C303" s="43" t="s">
        <v>524</v>
      </c>
      <c r="D303" s="43" t="s">
        <v>628</v>
      </c>
      <c r="E303" s="43" t="s">
        <v>629</v>
      </c>
      <c r="F303" s="43" t="s">
        <v>385</v>
      </c>
      <c r="G303" s="107" t="s">
        <v>571</v>
      </c>
      <c r="H303" s="107" t="s">
        <v>519</v>
      </c>
      <c r="I303" s="43" t="s">
        <v>280</v>
      </c>
    </row>
    <row r="304" spans="1:9" x14ac:dyDescent="0.25">
      <c r="A304" s="43" t="s">
        <v>270</v>
      </c>
      <c r="B304" s="43" t="s">
        <v>520</v>
      </c>
      <c r="C304" s="43" t="s">
        <v>524</v>
      </c>
      <c r="D304" s="43" t="s">
        <v>630</v>
      </c>
      <c r="E304" s="43" t="s">
        <v>631</v>
      </c>
      <c r="F304" s="43" t="s">
        <v>385</v>
      </c>
      <c r="G304" s="107" t="s">
        <v>571</v>
      </c>
      <c r="H304" s="107" t="s">
        <v>519</v>
      </c>
      <c r="I304" s="43" t="s">
        <v>280</v>
      </c>
    </row>
    <row r="305" spans="1:9" x14ac:dyDescent="0.25">
      <c r="A305" s="43" t="s">
        <v>270</v>
      </c>
      <c r="B305" s="43" t="s">
        <v>520</v>
      </c>
      <c r="C305" s="43" t="s">
        <v>524</v>
      </c>
      <c r="D305" s="43" t="s">
        <v>632</v>
      </c>
      <c r="E305" s="43" t="s">
        <v>633</v>
      </c>
      <c r="F305" s="43" t="s">
        <v>385</v>
      </c>
      <c r="G305" s="107" t="s">
        <v>571</v>
      </c>
      <c r="H305" s="107" t="s">
        <v>519</v>
      </c>
      <c r="I305" s="43" t="s">
        <v>280</v>
      </c>
    </row>
    <row r="306" spans="1:9" x14ac:dyDescent="0.25">
      <c r="A306" s="43" t="s">
        <v>270</v>
      </c>
      <c r="B306" s="43" t="s">
        <v>520</v>
      </c>
      <c r="C306" s="43" t="s">
        <v>524</v>
      </c>
      <c r="D306" s="43" t="s">
        <v>634</v>
      </c>
      <c r="E306" s="43" t="s">
        <v>635</v>
      </c>
      <c r="F306" s="43" t="s">
        <v>385</v>
      </c>
      <c r="G306" s="107" t="s">
        <v>571</v>
      </c>
      <c r="H306" s="107" t="s">
        <v>519</v>
      </c>
      <c r="I306" s="43" t="s">
        <v>280</v>
      </c>
    </row>
    <row r="307" spans="1:9" x14ac:dyDescent="0.25">
      <c r="A307" s="43" t="s">
        <v>270</v>
      </c>
      <c r="B307" s="43" t="s">
        <v>520</v>
      </c>
      <c r="C307" s="43" t="s">
        <v>524</v>
      </c>
      <c r="D307" s="43" t="s">
        <v>636</v>
      </c>
      <c r="E307" s="43" t="s">
        <v>637</v>
      </c>
      <c r="F307" s="43" t="s">
        <v>385</v>
      </c>
      <c r="G307" s="107" t="s">
        <v>571</v>
      </c>
      <c r="H307" s="107" t="s">
        <v>519</v>
      </c>
      <c r="I307" s="43" t="s">
        <v>280</v>
      </c>
    </row>
    <row r="308" spans="1:9" x14ac:dyDescent="0.25">
      <c r="A308" s="43" t="s">
        <v>270</v>
      </c>
      <c r="B308" s="43" t="s">
        <v>520</v>
      </c>
      <c r="C308" s="43" t="s">
        <v>524</v>
      </c>
      <c r="D308" s="43" t="s">
        <v>638</v>
      </c>
      <c r="E308" s="43" t="s">
        <v>639</v>
      </c>
      <c r="F308" s="43" t="s">
        <v>385</v>
      </c>
      <c r="G308" s="107" t="s">
        <v>571</v>
      </c>
      <c r="H308" s="107" t="s">
        <v>519</v>
      </c>
      <c r="I308" s="43" t="s">
        <v>280</v>
      </c>
    </row>
    <row r="309" spans="1:9" x14ac:dyDescent="0.25">
      <c r="A309" s="43" t="s">
        <v>270</v>
      </c>
      <c r="B309" s="43" t="s">
        <v>520</v>
      </c>
      <c r="C309" s="43" t="s">
        <v>524</v>
      </c>
      <c r="D309" s="43" t="s">
        <v>640</v>
      </c>
      <c r="E309" s="43" t="s">
        <v>641</v>
      </c>
      <c r="F309" s="43" t="s">
        <v>385</v>
      </c>
      <c r="G309" s="107" t="s">
        <v>571</v>
      </c>
      <c r="H309" s="107" t="s">
        <v>519</v>
      </c>
      <c r="I309" s="43" t="s">
        <v>280</v>
      </c>
    </row>
    <row r="310" spans="1:9" x14ac:dyDescent="0.25">
      <c r="A310" s="43" t="s">
        <v>270</v>
      </c>
      <c r="B310" s="43" t="s">
        <v>520</v>
      </c>
      <c r="C310" s="43" t="s">
        <v>524</v>
      </c>
      <c r="D310" s="43" t="s">
        <v>642</v>
      </c>
      <c r="E310" s="43" t="s">
        <v>643</v>
      </c>
      <c r="F310" s="43" t="s">
        <v>385</v>
      </c>
      <c r="G310" s="107" t="s">
        <v>571</v>
      </c>
      <c r="H310" s="107" t="s">
        <v>519</v>
      </c>
      <c r="I310" s="43" t="s">
        <v>280</v>
      </c>
    </row>
    <row r="311" spans="1:9" x14ac:dyDescent="0.25">
      <c r="A311" s="43" t="s">
        <v>270</v>
      </c>
      <c r="B311" s="43" t="s">
        <v>520</v>
      </c>
      <c r="C311" s="43" t="s">
        <v>524</v>
      </c>
      <c r="D311" s="43" t="s">
        <v>644</v>
      </c>
      <c r="E311" s="43" t="s">
        <v>645</v>
      </c>
      <c r="F311" s="43" t="s">
        <v>385</v>
      </c>
      <c r="G311" s="107" t="s">
        <v>571</v>
      </c>
      <c r="H311" s="107" t="s">
        <v>519</v>
      </c>
      <c r="I311" s="43" t="s">
        <v>280</v>
      </c>
    </row>
    <row r="312" spans="1:9" x14ac:dyDescent="0.25">
      <c r="A312" s="43" t="s">
        <v>270</v>
      </c>
      <c r="B312" s="43" t="s">
        <v>520</v>
      </c>
      <c r="C312" s="43" t="s">
        <v>524</v>
      </c>
      <c r="D312" s="43" t="s">
        <v>646</v>
      </c>
      <c r="E312" s="43" t="s">
        <v>647</v>
      </c>
      <c r="F312" s="43" t="s">
        <v>385</v>
      </c>
      <c r="G312" s="107" t="s">
        <v>571</v>
      </c>
      <c r="H312" s="107" t="s">
        <v>519</v>
      </c>
      <c r="I312" s="43" t="s">
        <v>280</v>
      </c>
    </row>
    <row r="313" spans="1:9" x14ac:dyDescent="0.25">
      <c r="A313" s="43" t="s">
        <v>270</v>
      </c>
      <c r="B313" s="43" t="s">
        <v>520</v>
      </c>
      <c r="C313" s="43" t="s">
        <v>524</v>
      </c>
      <c r="D313" s="43" t="s">
        <v>648</v>
      </c>
      <c r="E313" s="43" t="s">
        <v>649</v>
      </c>
      <c r="F313" s="43" t="s">
        <v>385</v>
      </c>
      <c r="G313" s="107" t="s">
        <v>571</v>
      </c>
      <c r="H313" s="107" t="s">
        <v>519</v>
      </c>
      <c r="I313" s="43" t="s">
        <v>280</v>
      </c>
    </row>
    <row r="314" spans="1:9" x14ac:dyDescent="0.25">
      <c r="A314" s="43" t="s">
        <v>270</v>
      </c>
      <c r="B314" s="43" t="s">
        <v>520</v>
      </c>
      <c r="C314" s="43" t="s">
        <v>524</v>
      </c>
      <c r="D314" s="43" t="s">
        <v>650</v>
      </c>
      <c r="E314" s="43" t="s">
        <v>651</v>
      </c>
      <c r="F314" s="43" t="s">
        <v>385</v>
      </c>
      <c r="G314" s="107" t="s">
        <v>571</v>
      </c>
      <c r="H314" s="107" t="s">
        <v>519</v>
      </c>
      <c r="I314" s="43" t="s">
        <v>280</v>
      </c>
    </row>
    <row r="315" spans="1:9" x14ac:dyDescent="0.25">
      <c r="A315" s="43" t="s">
        <v>270</v>
      </c>
      <c r="B315" s="43" t="s">
        <v>520</v>
      </c>
      <c r="C315" s="43" t="s">
        <v>524</v>
      </c>
      <c r="D315" s="43" t="s">
        <v>652</v>
      </c>
      <c r="E315" s="43" t="s">
        <v>653</v>
      </c>
      <c r="F315" s="43" t="s">
        <v>385</v>
      </c>
      <c r="G315" s="107" t="s">
        <v>571</v>
      </c>
      <c r="H315" s="107" t="s">
        <v>519</v>
      </c>
      <c r="I315" s="43" t="s">
        <v>280</v>
      </c>
    </row>
    <row r="316" spans="1:9" x14ac:dyDescent="0.25">
      <c r="A316" s="43" t="s">
        <v>270</v>
      </c>
      <c r="B316" s="43" t="s">
        <v>520</v>
      </c>
      <c r="C316" s="43" t="s">
        <v>524</v>
      </c>
      <c r="D316" s="43" t="s">
        <v>654</v>
      </c>
      <c r="E316" s="43" t="s">
        <v>655</v>
      </c>
      <c r="F316" s="43" t="s">
        <v>385</v>
      </c>
      <c r="G316" s="107" t="s">
        <v>571</v>
      </c>
      <c r="H316" s="107" t="s">
        <v>519</v>
      </c>
      <c r="I316" s="43" t="s">
        <v>280</v>
      </c>
    </row>
    <row r="317" spans="1:9" x14ac:dyDescent="0.25">
      <c r="A317" s="43" t="s">
        <v>270</v>
      </c>
      <c r="B317" s="43" t="s">
        <v>520</v>
      </c>
      <c r="C317" s="43" t="s">
        <v>524</v>
      </c>
      <c r="D317" s="43" t="s">
        <v>656</v>
      </c>
      <c r="E317" s="43" t="s">
        <v>657</v>
      </c>
      <c r="F317" s="43" t="s">
        <v>385</v>
      </c>
      <c r="G317" s="107" t="s">
        <v>571</v>
      </c>
      <c r="H317" s="107">
        <v>21317.300999999999</v>
      </c>
      <c r="I317" s="43" t="s">
        <v>280</v>
      </c>
    </row>
    <row r="318" spans="1:9" x14ac:dyDescent="0.25">
      <c r="A318" s="43" t="s">
        <v>270</v>
      </c>
      <c r="B318" s="43" t="s">
        <v>520</v>
      </c>
      <c r="C318" s="43" t="s">
        <v>524</v>
      </c>
      <c r="D318" s="43" t="s">
        <v>658</v>
      </c>
      <c r="E318" s="43" t="s">
        <v>659</v>
      </c>
      <c r="F318" s="43" t="s">
        <v>385</v>
      </c>
      <c r="G318" s="107" t="s">
        <v>571</v>
      </c>
      <c r="H318" s="107" t="s">
        <v>519</v>
      </c>
      <c r="I318" s="43" t="s">
        <v>280</v>
      </c>
    </row>
    <row r="319" spans="1:9" x14ac:dyDescent="0.25">
      <c r="A319" s="43" t="s">
        <v>270</v>
      </c>
      <c r="B319" s="43" t="s">
        <v>520</v>
      </c>
      <c r="C319" s="43" t="s">
        <v>524</v>
      </c>
      <c r="D319" s="43" t="s">
        <v>660</v>
      </c>
      <c r="E319" s="43" t="s">
        <v>661</v>
      </c>
      <c r="F319" s="43" t="s">
        <v>385</v>
      </c>
      <c r="G319" s="107" t="s">
        <v>571</v>
      </c>
      <c r="H319" s="107" t="s">
        <v>519</v>
      </c>
      <c r="I319" s="43" t="s">
        <v>280</v>
      </c>
    </row>
    <row r="320" spans="1:9" x14ac:dyDescent="0.25">
      <c r="A320" s="43" t="s">
        <v>270</v>
      </c>
      <c r="B320" s="43" t="s">
        <v>520</v>
      </c>
      <c r="C320" s="43" t="s">
        <v>524</v>
      </c>
      <c r="D320" s="43" t="s">
        <v>662</v>
      </c>
      <c r="E320" s="43" t="s">
        <v>663</v>
      </c>
      <c r="F320" s="43" t="s">
        <v>385</v>
      </c>
      <c r="G320" s="107" t="s">
        <v>571</v>
      </c>
      <c r="H320" s="107">
        <v>2391.759</v>
      </c>
      <c r="I320" s="43" t="s">
        <v>280</v>
      </c>
    </row>
    <row r="321" spans="1:9" x14ac:dyDescent="0.25">
      <c r="A321" s="43" t="s">
        <v>270</v>
      </c>
      <c r="B321" s="43" t="s">
        <v>520</v>
      </c>
      <c r="C321" s="43" t="s">
        <v>524</v>
      </c>
      <c r="D321" s="43" t="s">
        <v>664</v>
      </c>
      <c r="E321" s="43" t="s">
        <v>665</v>
      </c>
      <c r="F321" s="43" t="s">
        <v>385</v>
      </c>
      <c r="G321" s="107" t="s">
        <v>571</v>
      </c>
      <c r="H321" s="107">
        <v>1443.84</v>
      </c>
      <c r="I321" s="43" t="s">
        <v>280</v>
      </c>
    </row>
    <row r="322" spans="1:9" x14ac:dyDescent="0.25">
      <c r="A322" s="43" t="s">
        <v>270</v>
      </c>
      <c r="B322" s="43" t="s">
        <v>520</v>
      </c>
      <c r="C322" s="43" t="s">
        <v>524</v>
      </c>
      <c r="D322" s="43" t="s">
        <v>666</v>
      </c>
      <c r="E322" s="43" t="s">
        <v>667</v>
      </c>
      <c r="F322" s="43" t="s">
        <v>385</v>
      </c>
      <c r="G322" s="107" t="s">
        <v>571</v>
      </c>
      <c r="H322" s="107" t="s">
        <v>519</v>
      </c>
      <c r="I322" s="43" t="s">
        <v>280</v>
      </c>
    </row>
    <row r="323" spans="1:9" x14ac:dyDescent="0.25">
      <c r="A323" s="43" t="s">
        <v>270</v>
      </c>
      <c r="B323" s="43" t="s">
        <v>520</v>
      </c>
      <c r="C323" s="43" t="s">
        <v>524</v>
      </c>
      <c r="D323" s="43" t="s">
        <v>668</v>
      </c>
      <c r="E323" s="43" t="s">
        <v>669</v>
      </c>
      <c r="F323" s="43" t="s">
        <v>385</v>
      </c>
      <c r="G323" s="107" t="s">
        <v>571</v>
      </c>
      <c r="H323" s="107">
        <v>947.91899999999998</v>
      </c>
      <c r="I323" s="43" t="s">
        <v>280</v>
      </c>
    </row>
    <row r="324" spans="1:9" x14ac:dyDescent="0.25">
      <c r="A324" s="43" t="s">
        <v>270</v>
      </c>
      <c r="B324" s="43" t="s">
        <v>520</v>
      </c>
      <c r="C324" s="43" t="s">
        <v>524</v>
      </c>
      <c r="D324" s="43" t="s">
        <v>670</v>
      </c>
      <c r="E324" s="43" t="s">
        <v>671</v>
      </c>
      <c r="F324" s="43" t="s">
        <v>385</v>
      </c>
      <c r="G324" s="107" t="s">
        <v>571</v>
      </c>
      <c r="H324" s="107" t="s">
        <v>519</v>
      </c>
      <c r="I324" s="43" t="s">
        <v>280</v>
      </c>
    </row>
    <row r="325" spans="1:9" x14ac:dyDescent="0.25">
      <c r="A325" s="43" t="s">
        <v>270</v>
      </c>
      <c r="B325" s="43" t="s">
        <v>520</v>
      </c>
      <c r="C325" s="43" t="s">
        <v>524</v>
      </c>
      <c r="D325" s="43" t="s">
        <v>672</v>
      </c>
      <c r="E325" s="43" t="s">
        <v>673</v>
      </c>
      <c r="F325" s="43" t="s">
        <v>385</v>
      </c>
      <c r="G325" s="107" t="s">
        <v>571</v>
      </c>
      <c r="H325" s="107" t="s">
        <v>519</v>
      </c>
      <c r="I325" s="43" t="s">
        <v>280</v>
      </c>
    </row>
    <row r="326" spans="1:9" x14ac:dyDescent="0.25">
      <c r="A326" s="43" t="s">
        <v>270</v>
      </c>
      <c r="B326" s="43" t="s">
        <v>520</v>
      </c>
      <c r="C326" s="43" t="s">
        <v>524</v>
      </c>
      <c r="D326" s="43" t="s">
        <v>674</v>
      </c>
      <c r="E326" s="43" t="s">
        <v>675</v>
      </c>
      <c r="F326" s="43" t="s">
        <v>385</v>
      </c>
      <c r="G326" s="107" t="s">
        <v>571</v>
      </c>
      <c r="H326" s="107" t="s">
        <v>519</v>
      </c>
      <c r="I326" s="43" t="s">
        <v>280</v>
      </c>
    </row>
    <row r="327" spans="1:9" x14ac:dyDescent="0.25">
      <c r="A327" s="43" t="s">
        <v>270</v>
      </c>
      <c r="B327" s="43" t="s">
        <v>520</v>
      </c>
      <c r="C327" s="43" t="s">
        <v>524</v>
      </c>
      <c r="D327" s="43" t="s">
        <v>676</v>
      </c>
      <c r="E327" s="43" t="s">
        <v>677</v>
      </c>
      <c r="F327" s="43" t="s">
        <v>385</v>
      </c>
      <c r="G327" s="107" t="s">
        <v>571</v>
      </c>
      <c r="H327" s="107" t="s">
        <v>519</v>
      </c>
      <c r="I327" s="43" t="s">
        <v>280</v>
      </c>
    </row>
    <row r="328" spans="1:9" x14ac:dyDescent="0.25">
      <c r="A328" s="43" t="s">
        <v>270</v>
      </c>
      <c r="B328" s="43" t="s">
        <v>520</v>
      </c>
      <c r="C328" s="43" t="s">
        <v>524</v>
      </c>
      <c r="D328" s="43" t="s">
        <v>678</v>
      </c>
      <c r="E328" s="43" t="s">
        <v>679</v>
      </c>
      <c r="F328" s="43" t="s">
        <v>385</v>
      </c>
      <c r="G328" s="107" t="s">
        <v>571</v>
      </c>
      <c r="H328" s="107" t="s">
        <v>519</v>
      </c>
      <c r="I328" s="43" t="s">
        <v>280</v>
      </c>
    </row>
    <row r="329" spans="1:9" x14ac:dyDescent="0.25">
      <c r="A329" s="43" t="s">
        <v>270</v>
      </c>
      <c r="B329" s="43" t="s">
        <v>520</v>
      </c>
      <c r="C329" s="43" t="s">
        <v>524</v>
      </c>
      <c r="D329" s="43" t="s">
        <v>680</v>
      </c>
      <c r="E329" s="43" t="s">
        <v>681</v>
      </c>
      <c r="F329" s="43" t="s">
        <v>385</v>
      </c>
      <c r="G329" s="107" t="s">
        <v>571</v>
      </c>
      <c r="H329" s="107" t="s">
        <v>519</v>
      </c>
      <c r="I329" s="43" t="s">
        <v>280</v>
      </c>
    </row>
    <row r="330" spans="1:9" x14ac:dyDescent="0.25">
      <c r="A330" s="43" t="s">
        <v>270</v>
      </c>
      <c r="B330" s="43" t="s">
        <v>520</v>
      </c>
      <c r="C330" s="43" t="s">
        <v>524</v>
      </c>
      <c r="D330" s="43" t="s">
        <v>682</v>
      </c>
      <c r="E330" s="43" t="s">
        <v>683</v>
      </c>
      <c r="F330" s="43" t="s">
        <v>385</v>
      </c>
      <c r="G330" s="107" t="s">
        <v>571</v>
      </c>
      <c r="H330" s="107" t="s">
        <v>519</v>
      </c>
      <c r="I330" s="43" t="s">
        <v>280</v>
      </c>
    </row>
    <row r="331" spans="1:9" x14ac:dyDescent="0.25">
      <c r="A331" s="43" t="s">
        <v>270</v>
      </c>
      <c r="B331" s="43" t="s">
        <v>520</v>
      </c>
      <c r="C331" s="43" t="s">
        <v>524</v>
      </c>
      <c r="D331" s="43" t="s">
        <v>684</v>
      </c>
      <c r="E331" s="43" t="s">
        <v>685</v>
      </c>
      <c r="F331" s="43" t="s">
        <v>385</v>
      </c>
      <c r="G331" s="107" t="s">
        <v>571</v>
      </c>
      <c r="H331" s="107" t="s">
        <v>519</v>
      </c>
      <c r="I331" s="43" t="s">
        <v>280</v>
      </c>
    </row>
    <row r="332" spans="1:9" x14ac:dyDescent="0.25">
      <c r="A332" s="43" t="s">
        <v>270</v>
      </c>
      <c r="B332" s="43" t="s">
        <v>520</v>
      </c>
      <c r="C332" s="43" t="s">
        <v>524</v>
      </c>
      <c r="D332" s="43" t="s">
        <v>686</v>
      </c>
      <c r="E332" s="43" t="s">
        <v>687</v>
      </c>
      <c r="F332" s="43" t="s">
        <v>385</v>
      </c>
      <c r="G332" s="107" t="s">
        <v>571</v>
      </c>
      <c r="H332" s="107" t="s">
        <v>519</v>
      </c>
      <c r="I332" s="43" t="s">
        <v>280</v>
      </c>
    </row>
    <row r="333" spans="1:9" x14ac:dyDescent="0.25">
      <c r="A333" s="43" t="s">
        <v>270</v>
      </c>
      <c r="B333" s="43" t="s">
        <v>520</v>
      </c>
      <c r="C333" s="43" t="s">
        <v>524</v>
      </c>
      <c r="D333" s="43" t="s">
        <v>688</v>
      </c>
      <c r="E333" s="43" t="s">
        <v>689</v>
      </c>
      <c r="F333" s="43" t="s">
        <v>385</v>
      </c>
      <c r="G333" s="107" t="s">
        <v>571</v>
      </c>
      <c r="H333" s="107" t="s">
        <v>519</v>
      </c>
      <c r="I333" s="43" t="s">
        <v>280</v>
      </c>
    </row>
    <row r="334" spans="1:9" x14ac:dyDescent="0.25">
      <c r="A334" s="43" t="s">
        <v>270</v>
      </c>
      <c r="B334" s="43" t="s">
        <v>520</v>
      </c>
      <c r="C334" s="43" t="s">
        <v>524</v>
      </c>
      <c r="D334" s="43" t="s">
        <v>690</v>
      </c>
      <c r="E334" s="43" t="s">
        <v>691</v>
      </c>
      <c r="F334" s="43" t="s">
        <v>385</v>
      </c>
      <c r="G334" s="107" t="s">
        <v>571</v>
      </c>
      <c r="H334" s="107" t="s">
        <v>519</v>
      </c>
      <c r="I334" s="43" t="s">
        <v>280</v>
      </c>
    </row>
    <row r="335" spans="1:9" x14ac:dyDescent="0.25">
      <c r="A335" s="43" t="s">
        <v>270</v>
      </c>
      <c r="B335" s="43" t="s">
        <v>520</v>
      </c>
      <c r="C335" s="43" t="s">
        <v>524</v>
      </c>
      <c r="D335" s="43" t="s">
        <v>692</v>
      </c>
      <c r="E335" s="43" t="s">
        <v>693</v>
      </c>
      <c r="F335" s="43" t="s">
        <v>385</v>
      </c>
      <c r="G335" s="107" t="s">
        <v>571</v>
      </c>
      <c r="H335" s="107" t="s">
        <v>519</v>
      </c>
      <c r="I335" s="43" t="s">
        <v>280</v>
      </c>
    </row>
    <row r="336" spans="1:9" x14ac:dyDescent="0.25">
      <c r="A336" s="43" t="s">
        <v>270</v>
      </c>
      <c r="B336" s="43" t="s">
        <v>520</v>
      </c>
      <c r="C336" s="43" t="s">
        <v>524</v>
      </c>
      <c r="D336" s="43" t="s">
        <v>694</v>
      </c>
      <c r="E336" s="43" t="s">
        <v>695</v>
      </c>
      <c r="F336" s="43" t="s">
        <v>385</v>
      </c>
      <c r="G336" s="107" t="s">
        <v>571</v>
      </c>
      <c r="H336" s="107" t="s">
        <v>519</v>
      </c>
      <c r="I336" s="43" t="s">
        <v>280</v>
      </c>
    </row>
    <row r="337" spans="1:9" x14ac:dyDescent="0.25">
      <c r="A337" s="43" t="s">
        <v>270</v>
      </c>
      <c r="B337" s="43" t="s">
        <v>520</v>
      </c>
      <c r="C337" s="43" t="s">
        <v>524</v>
      </c>
      <c r="D337" s="43" t="s">
        <v>696</v>
      </c>
      <c r="E337" s="43" t="s">
        <v>697</v>
      </c>
      <c r="F337" s="43" t="s">
        <v>385</v>
      </c>
      <c r="G337" s="107" t="s">
        <v>571</v>
      </c>
      <c r="H337" s="107" t="s">
        <v>519</v>
      </c>
      <c r="I337" s="43" t="s">
        <v>280</v>
      </c>
    </row>
    <row r="338" spans="1:9" x14ac:dyDescent="0.25">
      <c r="A338" s="43" t="s">
        <v>270</v>
      </c>
      <c r="B338" s="43" t="s">
        <v>520</v>
      </c>
      <c r="C338" s="43" t="s">
        <v>524</v>
      </c>
      <c r="D338" s="43" t="s">
        <v>698</v>
      </c>
      <c r="E338" s="43" t="s">
        <v>699</v>
      </c>
      <c r="F338" s="43" t="s">
        <v>385</v>
      </c>
      <c r="G338" s="107" t="s">
        <v>571</v>
      </c>
      <c r="H338" s="107" t="s">
        <v>519</v>
      </c>
      <c r="I338" s="43" t="s">
        <v>280</v>
      </c>
    </row>
    <row r="339" spans="1:9" x14ac:dyDescent="0.25">
      <c r="A339" s="43" t="s">
        <v>270</v>
      </c>
      <c r="B339" s="43" t="s">
        <v>520</v>
      </c>
      <c r="C339" s="43" t="s">
        <v>524</v>
      </c>
      <c r="D339" s="43" t="s">
        <v>700</v>
      </c>
      <c r="E339" s="43" t="s">
        <v>701</v>
      </c>
      <c r="F339" s="43" t="s">
        <v>385</v>
      </c>
      <c r="G339" s="107" t="s">
        <v>571</v>
      </c>
      <c r="H339" s="107" t="s">
        <v>519</v>
      </c>
      <c r="I339" s="43" t="s">
        <v>280</v>
      </c>
    </row>
    <row r="340" spans="1:9" x14ac:dyDescent="0.25">
      <c r="A340" s="43" t="s">
        <v>270</v>
      </c>
      <c r="B340" s="43" t="s">
        <v>520</v>
      </c>
      <c r="C340" s="43" t="s">
        <v>524</v>
      </c>
      <c r="D340" s="43" t="s">
        <v>702</v>
      </c>
      <c r="E340" s="43" t="s">
        <v>703</v>
      </c>
      <c r="F340" s="43" t="s">
        <v>385</v>
      </c>
      <c r="G340" s="107" t="s">
        <v>571</v>
      </c>
      <c r="H340" s="107" t="s">
        <v>519</v>
      </c>
      <c r="I340" s="43" t="s">
        <v>280</v>
      </c>
    </row>
    <row r="341" spans="1:9" x14ac:dyDescent="0.25">
      <c r="A341" s="43" t="s">
        <v>270</v>
      </c>
      <c r="B341" s="43" t="s">
        <v>520</v>
      </c>
      <c r="C341" s="43" t="s">
        <v>524</v>
      </c>
      <c r="D341" s="43" t="s">
        <v>704</v>
      </c>
      <c r="E341" s="43" t="s">
        <v>705</v>
      </c>
      <c r="F341" s="43" t="s">
        <v>385</v>
      </c>
      <c r="G341" s="107" t="s">
        <v>571</v>
      </c>
      <c r="H341" s="107" t="s">
        <v>519</v>
      </c>
      <c r="I341" s="43" t="s">
        <v>280</v>
      </c>
    </row>
    <row r="342" spans="1:9" x14ac:dyDescent="0.25">
      <c r="A342" s="43" t="s">
        <v>270</v>
      </c>
      <c r="B342" s="43" t="s">
        <v>520</v>
      </c>
      <c r="C342" s="43" t="s">
        <v>524</v>
      </c>
      <c r="D342" s="43" t="s">
        <v>706</v>
      </c>
      <c r="E342" s="43" t="s">
        <v>707</v>
      </c>
      <c r="F342" s="43" t="s">
        <v>385</v>
      </c>
      <c r="G342" s="107" t="s">
        <v>571</v>
      </c>
      <c r="H342" s="107" t="s">
        <v>519</v>
      </c>
      <c r="I342" s="43" t="s">
        <v>280</v>
      </c>
    </row>
    <row r="343" spans="1:9" x14ac:dyDescent="0.25">
      <c r="A343" s="43" t="s">
        <v>270</v>
      </c>
      <c r="B343" s="43" t="s">
        <v>520</v>
      </c>
      <c r="C343" s="43" t="s">
        <v>524</v>
      </c>
      <c r="D343" s="43" t="s">
        <v>708</v>
      </c>
      <c r="E343" s="43" t="s">
        <v>709</v>
      </c>
      <c r="F343" s="43" t="s">
        <v>385</v>
      </c>
      <c r="G343" s="107" t="s">
        <v>571</v>
      </c>
      <c r="H343" s="107" t="s">
        <v>519</v>
      </c>
      <c r="I343" s="43" t="s">
        <v>280</v>
      </c>
    </row>
    <row r="344" spans="1:9" x14ac:dyDescent="0.25">
      <c r="A344" s="43" t="s">
        <v>270</v>
      </c>
      <c r="B344" s="43" t="s">
        <v>520</v>
      </c>
      <c r="C344" s="43" t="s">
        <v>524</v>
      </c>
      <c r="D344" s="43" t="s">
        <v>710</v>
      </c>
      <c r="E344" s="43" t="s">
        <v>711</v>
      </c>
      <c r="F344" s="43" t="s">
        <v>385</v>
      </c>
      <c r="G344" s="107" t="s">
        <v>571</v>
      </c>
      <c r="H344" s="107" t="s">
        <v>519</v>
      </c>
      <c r="I344" s="43" t="s">
        <v>280</v>
      </c>
    </row>
    <row r="345" spans="1:9" x14ac:dyDescent="0.25">
      <c r="A345" s="43" t="s">
        <v>270</v>
      </c>
      <c r="B345" s="43" t="s">
        <v>520</v>
      </c>
      <c r="C345" s="43" t="s">
        <v>524</v>
      </c>
      <c r="D345" s="43" t="s">
        <v>712</v>
      </c>
      <c r="E345" s="43" t="s">
        <v>713</v>
      </c>
      <c r="F345" s="43" t="s">
        <v>385</v>
      </c>
      <c r="G345" s="107" t="s">
        <v>571</v>
      </c>
      <c r="H345" s="107" t="s">
        <v>519</v>
      </c>
      <c r="I345" s="43" t="s">
        <v>280</v>
      </c>
    </row>
    <row r="346" spans="1:9" x14ac:dyDescent="0.25">
      <c r="A346" s="43" t="s">
        <v>270</v>
      </c>
      <c r="B346" s="43" t="s">
        <v>520</v>
      </c>
      <c r="C346" s="43" t="s">
        <v>524</v>
      </c>
      <c r="D346" s="43" t="s">
        <v>714</v>
      </c>
      <c r="E346" s="43" t="s">
        <v>715</v>
      </c>
      <c r="F346" s="43" t="s">
        <v>385</v>
      </c>
      <c r="G346" s="107" t="s">
        <v>571</v>
      </c>
      <c r="H346" s="107" t="s">
        <v>519</v>
      </c>
      <c r="I346" s="43" t="s">
        <v>280</v>
      </c>
    </row>
    <row r="347" spans="1:9" x14ac:dyDescent="0.25">
      <c r="A347" s="43" t="s">
        <v>270</v>
      </c>
      <c r="B347" s="43" t="s">
        <v>520</v>
      </c>
      <c r="C347" s="43" t="s">
        <v>524</v>
      </c>
      <c r="D347" s="43" t="s">
        <v>716</v>
      </c>
      <c r="E347" s="43" t="s">
        <v>717</v>
      </c>
      <c r="F347" s="43" t="s">
        <v>385</v>
      </c>
      <c r="G347" s="107" t="s">
        <v>571</v>
      </c>
      <c r="H347" s="107" t="s">
        <v>519</v>
      </c>
      <c r="I347" s="43" t="s">
        <v>280</v>
      </c>
    </row>
    <row r="348" spans="1:9" x14ac:dyDescent="0.25">
      <c r="A348" s="43" t="s">
        <v>270</v>
      </c>
      <c r="B348" s="43" t="s">
        <v>520</v>
      </c>
      <c r="C348" s="43" t="s">
        <v>524</v>
      </c>
      <c r="D348" s="43" t="s">
        <v>718</v>
      </c>
      <c r="E348" s="43" t="s">
        <v>719</v>
      </c>
      <c r="F348" s="43" t="s">
        <v>385</v>
      </c>
      <c r="G348" s="107" t="s">
        <v>571</v>
      </c>
      <c r="H348" s="107" t="s">
        <v>519</v>
      </c>
      <c r="I348" s="43" t="s">
        <v>280</v>
      </c>
    </row>
    <row r="349" spans="1:9" x14ac:dyDescent="0.25">
      <c r="A349" s="43" t="s">
        <v>270</v>
      </c>
      <c r="B349" s="43" t="s">
        <v>520</v>
      </c>
      <c r="C349" s="43" t="s">
        <v>524</v>
      </c>
      <c r="D349" s="43" t="s">
        <v>720</v>
      </c>
      <c r="E349" s="43" t="s">
        <v>721</v>
      </c>
      <c r="F349" s="43" t="s">
        <v>385</v>
      </c>
      <c r="G349" s="107" t="s">
        <v>571</v>
      </c>
      <c r="H349" s="107">
        <v>29370.055</v>
      </c>
      <c r="I349" s="43" t="s">
        <v>280</v>
      </c>
    </row>
    <row r="350" spans="1:9" x14ac:dyDescent="0.25">
      <c r="A350" s="43" t="s">
        <v>270</v>
      </c>
      <c r="B350" s="43" t="s">
        <v>520</v>
      </c>
      <c r="C350" s="43" t="s">
        <v>524</v>
      </c>
      <c r="D350" s="43" t="s">
        <v>722</v>
      </c>
      <c r="E350" s="43" t="s">
        <v>723</v>
      </c>
      <c r="F350" s="43" t="s">
        <v>385</v>
      </c>
      <c r="G350" s="107" t="s">
        <v>571</v>
      </c>
      <c r="H350" s="107" t="s">
        <v>226</v>
      </c>
      <c r="I350" s="43" t="s">
        <v>280</v>
      </c>
    </row>
    <row r="351" spans="1:9" x14ac:dyDescent="0.25">
      <c r="A351" s="43" t="s">
        <v>270</v>
      </c>
      <c r="B351" s="43" t="s">
        <v>520</v>
      </c>
      <c r="C351" s="43" t="s">
        <v>524</v>
      </c>
      <c r="D351" s="43" t="s">
        <v>726</v>
      </c>
      <c r="E351" s="43" t="s">
        <v>727</v>
      </c>
      <c r="F351" s="43" t="s">
        <v>385</v>
      </c>
      <c r="G351" s="107" t="s">
        <v>571</v>
      </c>
      <c r="H351" s="107">
        <v>29370.055</v>
      </c>
      <c r="I351" s="43" t="s">
        <v>280</v>
      </c>
    </row>
    <row r="352" spans="1:9" x14ac:dyDescent="0.25">
      <c r="A352" s="43" t="s">
        <v>270</v>
      </c>
      <c r="B352" s="43" t="s">
        <v>520</v>
      </c>
      <c r="C352" s="43" t="s">
        <v>524</v>
      </c>
      <c r="D352" s="43" t="s">
        <v>586</v>
      </c>
      <c r="E352" s="43" t="s">
        <v>587</v>
      </c>
      <c r="F352" s="43" t="s">
        <v>385</v>
      </c>
      <c r="G352" s="107" t="s">
        <v>572</v>
      </c>
      <c r="H352" s="107">
        <v>151.78899999999999</v>
      </c>
      <c r="I352" s="43" t="s">
        <v>280</v>
      </c>
    </row>
    <row r="353" spans="1:9" x14ac:dyDescent="0.25">
      <c r="A353" s="43" t="s">
        <v>270</v>
      </c>
      <c r="B353" s="43" t="s">
        <v>520</v>
      </c>
      <c r="C353" s="43" t="s">
        <v>524</v>
      </c>
      <c r="D353" s="43" t="s">
        <v>588</v>
      </c>
      <c r="E353" s="43" t="s">
        <v>589</v>
      </c>
      <c r="F353" s="43" t="s">
        <v>385</v>
      </c>
      <c r="G353" s="107" t="s">
        <v>572</v>
      </c>
      <c r="H353" s="107" t="s">
        <v>519</v>
      </c>
      <c r="I353" s="43" t="s">
        <v>280</v>
      </c>
    </row>
    <row r="354" spans="1:9" x14ac:dyDescent="0.25">
      <c r="A354" s="43" t="s">
        <v>270</v>
      </c>
      <c r="B354" s="43" t="s">
        <v>520</v>
      </c>
      <c r="C354" s="43" t="s">
        <v>524</v>
      </c>
      <c r="D354" s="43" t="s">
        <v>590</v>
      </c>
      <c r="E354" s="43" t="s">
        <v>591</v>
      </c>
      <c r="F354" s="43" t="s">
        <v>385</v>
      </c>
      <c r="G354" s="107" t="s">
        <v>572</v>
      </c>
      <c r="H354" s="107" t="s">
        <v>519</v>
      </c>
      <c r="I354" s="43" t="s">
        <v>280</v>
      </c>
    </row>
    <row r="355" spans="1:9" x14ac:dyDescent="0.25">
      <c r="A355" s="43" t="s">
        <v>270</v>
      </c>
      <c r="B355" s="43" t="s">
        <v>520</v>
      </c>
      <c r="C355" s="43" t="s">
        <v>524</v>
      </c>
      <c r="D355" s="43" t="s">
        <v>592</v>
      </c>
      <c r="E355" s="43" t="s">
        <v>593</v>
      </c>
      <c r="F355" s="43" t="s">
        <v>385</v>
      </c>
      <c r="G355" s="107" t="s">
        <v>572</v>
      </c>
      <c r="H355" s="107" t="s">
        <v>519</v>
      </c>
      <c r="I355" s="43" t="s">
        <v>280</v>
      </c>
    </row>
    <row r="356" spans="1:9" x14ac:dyDescent="0.25">
      <c r="A356" s="43" t="s">
        <v>270</v>
      </c>
      <c r="B356" s="43" t="s">
        <v>520</v>
      </c>
      <c r="C356" s="43" t="s">
        <v>524</v>
      </c>
      <c r="D356" s="43" t="s">
        <v>594</v>
      </c>
      <c r="E356" s="43" t="s">
        <v>595</v>
      </c>
      <c r="F356" s="43" t="s">
        <v>385</v>
      </c>
      <c r="G356" s="107" t="s">
        <v>572</v>
      </c>
      <c r="H356" s="107">
        <v>1137.0930000000001</v>
      </c>
      <c r="I356" s="43" t="s">
        <v>280</v>
      </c>
    </row>
    <row r="357" spans="1:9" x14ac:dyDescent="0.25">
      <c r="A357" s="43" t="s">
        <v>270</v>
      </c>
      <c r="B357" s="43" t="s">
        <v>520</v>
      </c>
      <c r="C357" s="43" t="s">
        <v>524</v>
      </c>
      <c r="D357" s="43" t="s">
        <v>596</v>
      </c>
      <c r="E357" s="43" t="s">
        <v>597</v>
      </c>
      <c r="F357" s="43" t="s">
        <v>385</v>
      </c>
      <c r="G357" s="107" t="s">
        <v>572</v>
      </c>
      <c r="H357" s="107" t="s">
        <v>519</v>
      </c>
      <c r="I357" s="43" t="s">
        <v>280</v>
      </c>
    </row>
    <row r="358" spans="1:9" x14ac:dyDescent="0.25">
      <c r="A358" s="43" t="s">
        <v>270</v>
      </c>
      <c r="B358" s="43" t="s">
        <v>520</v>
      </c>
      <c r="C358" s="43" t="s">
        <v>524</v>
      </c>
      <c r="D358" s="43" t="s">
        <v>598</v>
      </c>
      <c r="E358" s="43" t="s">
        <v>599</v>
      </c>
      <c r="F358" s="43" t="s">
        <v>385</v>
      </c>
      <c r="G358" s="107" t="s">
        <v>572</v>
      </c>
      <c r="H358" s="107" t="s">
        <v>519</v>
      </c>
      <c r="I358" s="43" t="s">
        <v>280</v>
      </c>
    </row>
    <row r="359" spans="1:9" x14ac:dyDescent="0.25">
      <c r="A359" s="43" t="s">
        <v>270</v>
      </c>
      <c r="B359" s="43" t="s">
        <v>520</v>
      </c>
      <c r="C359" s="43" t="s">
        <v>524</v>
      </c>
      <c r="D359" s="43" t="s">
        <v>600</v>
      </c>
      <c r="E359" s="43" t="s">
        <v>601</v>
      </c>
      <c r="F359" s="43" t="s">
        <v>385</v>
      </c>
      <c r="G359" s="107" t="s">
        <v>572</v>
      </c>
      <c r="H359" s="107" t="s">
        <v>519</v>
      </c>
      <c r="I359" s="43" t="s">
        <v>280</v>
      </c>
    </row>
    <row r="360" spans="1:9" x14ac:dyDescent="0.25">
      <c r="A360" s="43" t="s">
        <v>270</v>
      </c>
      <c r="B360" s="43" t="s">
        <v>520</v>
      </c>
      <c r="C360" s="43" t="s">
        <v>524</v>
      </c>
      <c r="D360" s="43" t="s">
        <v>602</v>
      </c>
      <c r="E360" s="43" t="s">
        <v>603</v>
      </c>
      <c r="F360" s="43" t="s">
        <v>385</v>
      </c>
      <c r="G360" s="107" t="s">
        <v>572</v>
      </c>
      <c r="H360" s="107">
        <v>4198.6049999999996</v>
      </c>
      <c r="I360" s="43" t="s">
        <v>280</v>
      </c>
    </row>
    <row r="361" spans="1:9" x14ac:dyDescent="0.25">
      <c r="A361" s="43" t="s">
        <v>270</v>
      </c>
      <c r="B361" s="43" t="s">
        <v>520</v>
      </c>
      <c r="C361" s="43" t="s">
        <v>524</v>
      </c>
      <c r="D361" s="43" t="s">
        <v>604</v>
      </c>
      <c r="E361" s="43" t="s">
        <v>605</v>
      </c>
      <c r="F361" s="43" t="s">
        <v>385</v>
      </c>
      <c r="G361" s="107" t="s">
        <v>572</v>
      </c>
      <c r="H361" s="107" t="s">
        <v>519</v>
      </c>
      <c r="I361" s="43" t="s">
        <v>280</v>
      </c>
    </row>
    <row r="362" spans="1:9" x14ac:dyDescent="0.25">
      <c r="A362" s="43" t="s">
        <v>270</v>
      </c>
      <c r="B362" s="43" t="s">
        <v>520</v>
      </c>
      <c r="C362" s="43" t="s">
        <v>524</v>
      </c>
      <c r="D362" s="43" t="s">
        <v>606</v>
      </c>
      <c r="E362" s="43" t="s">
        <v>607</v>
      </c>
      <c r="F362" s="43" t="s">
        <v>385</v>
      </c>
      <c r="G362" s="107" t="s">
        <v>572</v>
      </c>
      <c r="H362" s="107" t="s">
        <v>519</v>
      </c>
      <c r="I362" s="43" t="s">
        <v>280</v>
      </c>
    </row>
    <row r="363" spans="1:9" x14ac:dyDescent="0.25">
      <c r="A363" s="43" t="s">
        <v>270</v>
      </c>
      <c r="B363" s="43" t="s">
        <v>520</v>
      </c>
      <c r="C363" s="43" t="s">
        <v>524</v>
      </c>
      <c r="D363" s="43" t="s">
        <v>608</v>
      </c>
      <c r="E363" s="43" t="s">
        <v>609</v>
      </c>
      <c r="F363" s="43" t="s">
        <v>385</v>
      </c>
      <c r="G363" s="107" t="s">
        <v>572</v>
      </c>
      <c r="H363" s="107" t="s">
        <v>519</v>
      </c>
      <c r="I363" s="43" t="s">
        <v>280</v>
      </c>
    </row>
    <row r="364" spans="1:9" x14ac:dyDescent="0.25">
      <c r="A364" s="43" t="s">
        <v>270</v>
      </c>
      <c r="B364" s="43" t="s">
        <v>520</v>
      </c>
      <c r="C364" s="43" t="s">
        <v>524</v>
      </c>
      <c r="D364" s="43" t="s">
        <v>610</v>
      </c>
      <c r="E364" s="43" t="s">
        <v>611</v>
      </c>
      <c r="F364" s="43" t="s">
        <v>385</v>
      </c>
      <c r="G364" s="107" t="s">
        <v>572</v>
      </c>
      <c r="H364" s="107" t="s">
        <v>519</v>
      </c>
      <c r="I364" s="43" t="s">
        <v>280</v>
      </c>
    </row>
    <row r="365" spans="1:9" x14ac:dyDescent="0.25">
      <c r="A365" s="43" t="s">
        <v>270</v>
      </c>
      <c r="B365" s="43" t="s">
        <v>520</v>
      </c>
      <c r="C365" s="43" t="s">
        <v>524</v>
      </c>
      <c r="D365" s="43" t="s">
        <v>612</v>
      </c>
      <c r="E365" s="43" t="s">
        <v>613</v>
      </c>
      <c r="F365" s="43" t="s">
        <v>385</v>
      </c>
      <c r="G365" s="107" t="s">
        <v>572</v>
      </c>
      <c r="H365" s="107" t="s">
        <v>519</v>
      </c>
      <c r="I365" s="43" t="s">
        <v>280</v>
      </c>
    </row>
    <row r="366" spans="1:9" x14ac:dyDescent="0.25">
      <c r="A366" s="43" t="s">
        <v>270</v>
      </c>
      <c r="B366" s="43" t="s">
        <v>520</v>
      </c>
      <c r="C366" s="43" t="s">
        <v>524</v>
      </c>
      <c r="D366" s="43" t="s">
        <v>614</v>
      </c>
      <c r="E366" s="43" t="s">
        <v>615</v>
      </c>
      <c r="F366" s="43" t="s">
        <v>385</v>
      </c>
      <c r="G366" s="107" t="s">
        <v>572</v>
      </c>
      <c r="H366" s="107" t="s">
        <v>519</v>
      </c>
      <c r="I366" s="43" t="s">
        <v>280</v>
      </c>
    </row>
    <row r="367" spans="1:9" x14ac:dyDescent="0.25">
      <c r="A367" s="43" t="s">
        <v>270</v>
      </c>
      <c r="B367" s="43" t="s">
        <v>520</v>
      </c>
      <c r="C367" s="43" t="s">
        <v>524</v>
      </c>
      <c r="D367" s="43" t="s">
        <v>616</v>
      </c>
      <c r="E367" s="43" t="s">
        <v>617</v>
      </c>
      <c r="F367" s="43" t="s">
        <v>385</v>
      </c>
      <c r="G367" s="107" t="s">
        <v>572</v>
      </c>
      <c r="H367" s="107" t="s">
        <v>519</v>
      </c>
      <c r="I367" s="43" t="s">
        <v>280</v>
      </c>
    </row>
    <row r="368" spans="1:9" x14ac:dyDescent="0.25">
      <c r="A368" s="43" t="s">
        <v>270</v>
      </c>
      <c r="B368" s="43" t="s">
        <v>520</v>
      </c>
      <c r="C368" s="43" t="s">
        <v>524</v>
      </c>
      <c r="D368" s="43" t="s">
        <v>618</v>
      </c>
      <c r="E368" s="43" t="s">
        <v>619</v>
      </c>
      <c r="F368" s="43" t="s">
        <v>385</v>
      </c>
      <c r="G368" s="107" t="s">
        <v>572</v>
      </c>
      <c r="H368" s="107" t="s">
        <v>519</v>
      </c>
      <c r="I368" s="43" t="s">
        <v>280</v>
      </c>
    </row>
    <row r="369" spans="1:9" x14ac:dyDescent="0.25">
      <c r="A369" s="43" t="s">
        <v>270</v>
      </c>
      <c r="B369" s="43" t="s">
        <v>520</v>
      </c>
      <c r="C369" s="43" t="s">
        <v>524</v>
      </c>
      <c r="D369" s="43" t="s">
        <v>620</v>
      </c>
      <c r="E369" s="43" t="s">
        <v>621</v>
      </c>
      <c r="F369" s="43" t="s">
        <v>385</v>
      </c>
      <c r="G369" s="107" t="s">
        <v>572</v>
      </c>
      <c r="H369" s="107" t="s">
        <v>519</v>
      </c>
      <c r="I369" s="43" t="s">
        <v>280</v>
      </c>
    </row>
    <row r="370" spans="1:9" x14ac:dyDescent="0.25">
      <c r="A370" s="43" t="s">
        <v>270</v>
      </c>
      <c r="B370" s="43" t="s">
        <v>520</v>
      </c>
      <c r="C370" s="43" t="s">
        <v>524</v>
      </c>
      <c r="D370" s="43" t="s">
        <v>622</v>
      </c>
      <c r="E370" s="43" t="s">
        <v>623</v>
      </c>
      <c r="F370" s="43" t="s">
        <v>385</v>
      </c>
      <c r="G370" s="107" t="s">
        <v>572</v>
      </c>
      <c r="H370" s="107" t="s">
        <v>519</v>
      </c>
      <c r="I370" s="43" t="s">
        <v>280</v>
      </c>
    </row>
    <row r="371" spans="1:9" x14ac:dyDescent="0.25">
      <c r="A371" s="43" t="s">
        <v>270</v>
      </c>
      <c r="B371" s="43" t="s">
        <v>520</v>
      </c>
      <c r="C371" s="43" t="s">
        <v>524</v>
      </c>
      <c r="D371" s="43" t="s">
        <v>624</v>
      </c>
      <c r="E371" s="43" t="s">
        <v>625</v>
      </c>
      <c r="F371" s="43" t="s">
        <v>385</v>
      </c>
      <c r="G371" s="107" t="s">
        <v>572</v>
      </c>
      <c r="H371" s="107" t="s">
        <v>519</v>
      </c>
      <c r="I371" s="43" t="s">
        <v>280</v>
      </c>
    </row>
    <row r="372" spans="1:9" x14ac:dyDescent="0.25">
      <c r="A372" s="43" t="s">
        <v>270</v>
      </c>
      <c r="B372" s="43" t="s">
        <v>520</v>
      </c>
      <c r="C372" s="43" t="s">
        <v>524</v>
      </c>
      <c r="D372" s="43" t="s">
        <v>626</v>
      </c>
      <c r="E372" s="43" t="s">
        <v>627</v>
      </c>
      <c r="F372" s="43" t="s">
        <v>385</v>
      </c>
      <c r="G372" s="107" t="s">
        <v>572</v>
      </c>
      <c r="H372" s="107" t="s">
        <v>519</v>
      </c>
      <c r="I372" s="43" t="s">
        <v>280</v>
      </c>
    </row>
    <row r="373" spans="1:9" x14ac:dyDescent="0.25">
      <c r="A373" s="43" t="s">
        <v>270</v>
      </c>
      <c r="B373" s="43" t="s">
        <v>520</v>
      </c>
      <c r="C373" s="43" t="s">
        <v>524</v>
      </c>
      <c r="D373" s="43" t="s">
        <v>628</v>
      </c>
      <c r="E373" s="43" t="s">
        <v>629</v>
      </c>
      <c r="F373" s="43" t="s">
        <v>385</v>
      </c>
      <c r="G373" s="107" t="s">
        <v>572</v>
      </c>
      <c r="H373" s="107" t="s">
        <v>519</v>
      </c>
      <c r="I373" s="43" t="s">
        <v>280</v>
      </c>
    </row>
    <row r="374" spans="1:9" x14ac:dyDescent="0.25">
      <c r="A374" s="43" t="s">
        <v>270</v>
      </c>
      <c r="B374" s="43" t="s">
        <v>520</v>
      </c>
      <c r="C374" s="43" t="s">
        <v>524</v>
      </c>
      <c r="D374" s="43" t="s">
        <v>630</v>
      </c>
      <c r="E374" s="43" t="s">
        <v>631</v>
      </c>
      <c r="F374" s="43" t="s">
        <v>385</v>
      </c>
      <c r="G374" s="107" t="s">
        <v>572</v>
      </c>
      <c r="H374" s="107" t="s">
        <v>519</v>
      </c>
      <c r="I374" s="43" t="s">
        <v>280</v>
      </c>
    </row>
    <row r="375" spans="1:9" x14ac:dyDescent="0.25">
      <c r="A375" s="43" t="s">
        <v>270</v>
      </c>
      <c r="B375" s="43" t="s">
        <v>520</v>
      </c>
      <c r="C375" s="43" t="s">
        <v>524</v>
      </c>
      <c r="D375" s="43" t="s">
        <v>632</v>
      </c>
      <c r="E375" s="43" t="s">
        <v>633</v>
      </c>
      <c r="F375" s="43" t="s">
        <v>385</v>
      </c>
      <c r="G375" s="107" t="s">
        <v>572</v>
      </c>
      <c r="H375" s="107" t="s">
        <v>519</v>
      </c>
      <c r="I375" s="43" t="s">
        <v>280</v>
      </c>
    </row>
    <row r="376" spans="1:9" x14ac:dyDescent="0.25">
      <c r="A376" s="43" t="s">
        <v>270</v>
      </c>
      <c r="B376" s="43" t="s">
        <v>520</v>
      </c>
      <c r="C376" s="43" t="s">
        <v>524</v>
      </c>
      <c r="D376" s="43" t="s">
        <v>634</v>
      </c>
      <c r="E376" s="43" t="s">
        <v>635</v>
      </c>
      <c r="F376" s="43" t="s">
        <v>385</v>
      </c>
      <c r="G376" s="107" t="s">
        <v>572</v>
      </c>
      <c r="H376" s="107" t="s">
        <v>519</v>
      </c>
      <c r="I376" s="43" t="s">
        <v>280</v>
      </c>
    </row>
    <row r="377" spans="1:9" x14ac:dyDescent="0.25">
      <c r="A377" s="43" t="s">
        <v>270</v>
      </c>
      <c r="B377" s="43" t="s">
        <v>520</v>
      </c>
      <c r="C377" s="43" t="s">
        <v>524</v>
      </c>
      <c r="D377" s="43" t="s">
        <v>636</v>
      </c>
      <c r="E377" s="43" t="s">
        <v>637</v>
      </c>
      <c r="F377" s="43" t="s">
        <v>385</v>
      </c>
      <c r="G377" s="107" t="s">
        <v>572</v>
      </c>
      <c r="H377" s="107" t="s">
        <v>519</v>
      </c>
      <c r="I377" s="43" t="s">
        <v>280</v>
      </c>
    </row>
    <row r="378" spans="1:9" x14ac:dyDescent="0.25">
      <c r="A378" s="43" t="s">
        <v>270</v>
      </c>
      <c r="B378" s="43" t="s">
        <v>520</v>
      </c>
      <c r="C378" s="43" t="s">
        <v>524</v>
      </c>
      <c r="D378" s="43" t="s">
        <v>638</v>
      </c>
      <c r="E378" s="43" t="s">
        <v>639</v>
      </c>
      <c r="F378" s="43" t="s">
        <v>385</v>
      </c>
      <c r="G378" s="107" t="s">
        <v>572</v>
      </c>
      <c r="H378" s="107" t="s">
        <v>519</v>
      </c>
      <c r="I378" s="43" t="s">
        <v>280</v>
      </c>
    </row>
    <row r="379" spans="1:9" x14ac:dyDescent="0.25">
      <c r="A379" s="43" t="s">
        <v>270</v>
      </c>
      <c r="B379" s="43" t="s">
        <v>520</v>
      </c>
      <c r="C379" s="43" t="s">
        <v>524</v>
      </c>
      <c r="D379" s="43" t="s">
        <v>640</v>
      </c>
      <c r="E379" s="43" t="s">
        <v>641</v>
      </c>
      <c r="F379" s="43" t="s">
        <v>385</v>
      </c>
      <c r="G379" s="107" t="s">
        <v>572</v>
      </c>
      <c r="H379" s="107" t="s">
        <v>519</v>
      </c>
      <c r="I379" s="43" t="s">
        <v>280</v>
      </c>
    </row>
    <row r="380" spans="1:9" x14ac:dyDescent="0.25">
      <c r="A380" s="43" t="s">
        <v>270</v>
      </c>
      <c r="B380" s="43" t="s">
        <v>520</v>
      </c>
      <c r="C380" s="43" t="s">
        <v>524</v>
      </c>
      <c r="D380" s="43" t="s">
        <v>642</v>
      </c>
      <c r="E380" s="43" t="s">
        <v>643</v>
      </c>
      <c r="F380" s="43" t="s">
        <v>385</v>
      </c>
      <c r="G380" s="107" t="s">
        <v>572</v>
      </c>
      <c r="H380" s="107" t="s">
        <v>519</v>
      </c>
      <c r="I380" s="43" t="s">
        <v>280</v>
      </c>
    </row>
    <row r="381" spans="1:9" x14ac:dyDescent="0.25">
      <c r="A381" s="43" t="s">
        <v>270</v>
      </c>
      <c r="B381" s="43" t="s">
        <v>520</v>
      </c>
      <c r="C381" s="43" t="s">
        <v>524</v>
      </c>
      <c r="D381" s="43" t="s">
        <v>644</v>
      </c>
      <c r="E381" s="43" t="s">
        <v>645</v>
      </c>
      <c r="F381" s="43" t="s">
        <v>385</v>
      </c>
      <c r="G381" s="107" t="s">
        <v>572</v>
      </c>
      <c r="H381" s="107" t="s">
        <v>519</v>
      </c>
      <c r="I381" s="43" t="s">
        <v>280</v>
      </c>
    </row>
    <row r="382" spans="1:9" x14ac:dyDescent="0.25">
      <c r="A382" s="43" t="s">
        <v>270</v>
      </c>
      <c r="B382" s="43" t="s">
        <v>520</v>
      </c>
      <c r="C382" s="43" t="s">
        <v>524</v>
      </c>
      <c r="D382" s="43" t="s">
        <v>646</v>
      </c>
      <c r="E382" s="43" t="s">
        <v>647</v>
      </c>
      <c r="F382" s="43" t="s">
        <v>385</v>
      </c>
      <c r="G382" s="107" t="s">
        <v>572</v>
      </c>
      <c r="H382" s="107" t="s">
        <v>519</v>
      </c>
      <c r="I382" s="43" t="s">
        <v>280</v>
      </c>
    </row>
    <row r="383" spans="1:9" x14ac:dyDescent="0.25">
      <c r="A383" s="43" t="s">
        <v>270</v>
      </c>
      <c r="B383" s="43" t="s">
        <v>520</v>
      </c>
      <c r="C383" s="43" t="s">
        <v>524</v>
      </c>
      <c r="D383" s="43" t="s">
        <v>648</v>
      </c>
      <c r="E383" s="43" t="s">
        <v>649</v>
      </c>
      <c r="F383" s="43" t="s">
        <v>385</v>
      </c>
      <c r="G383" s="107" t="s">
        <v>572</v>
      </c>
      <c r="H383" s="107" t="s">
        <v>519</v>
      </c>
      <c r="I383" s="43" t="s">
        <v>280</v>
      </c>
    </row>
    <row r="384" spans="1:9" x14ac:dyDescent="0.25">
      <c r="A384" s="43" t="s">
        <v>270</v>
      </c>
      <c r="B384" s="43" t="s">
        <v>520</v>
      </c>
      <c r="C384" s="43" t="s">
        <v>524</v>
      </c>
      <c r="D384" s="43" t="s">
        <v>650</v>
      </c>
      <c r="E384" s="43" t="s">
        <v>651</v>
      </c>
      <c r="F384" s="43" t="s">
        <v>385</v>
      </c>
      <c r="G384" s="107" t="s">
        <v>572</v>
      </c>
      <c r="H384" s="107" t="s">
        <v>519</v>
      </c>
      <c r="I384" s="43" t="s">
        <v>280</v>
      </c>
    </row>
    <row r="385" spans="1:9" x14ac:dyDescent="0.25">
      <c r="A385" s="43" t="s">
        <v>270</v>
      </c>
      <c r="B385" s="43" t="s">
        <v>520</v>
      </c>
      <c r="C385" s="43" t="s">
        <v>524</v>
      </c>
      <c r="D385" s="43" t="s">
        <v>652</v>
      </c>
      <c r="E385" s="43" t="s">
        <v>653</v>
      </c>
      <c r="F385" s="43" t="s">
        <v>385</v>
      </c>
      <c r="G385" s="107" t="s">
        <v>572</v>
      </c>
      <c r="H385" s="107" t="s">
        <v>519</v>
      </c>
      <c r="I385" s="43" t="s">
        <v>280</v>
      </c>
    </row>
    <row r="386" spans="1:9" x14ac:dyDescent="0.25">
      <c r="A386" s="43" t="s">
        <v>270</v>
      </c>
      <c r="B386" s="43" t="s">
        <v>520</v>
      </c>
      <c r="C386" s="43" t="s">
        <v>524</v>
      </c>
      <c r="D386" s="43" t="s">
        <v>654</v>
      </c>
      <c r="E386" s="43" t="s">
        <v>655</v>
      </c>
      <c r="F386" s="43" t="s">
        <v>385</v>
      </c>
      <c r="G386" s="107" t="s">
        <v>572</v>
      </c>
      <c r="H386" s="107" t="s">
        <v>519</v>
      </c>
      <c r="I386" s="43" t="s">
        <v>280</v>
      </c>
    </row>
    <row r="387" spans="1:9" x14ac:dyDescent="0.25">
      <c r="A387" s="43" t="s">
        <v>270</v>
      </c>
      <c r="B387" s="43" t="s">
        <v>520</v>
      </c>
      <c r="C387" s="43" t="s">
        <v>524</v>
      </c>
      <c r="D387" s="43" t="s">
        <v>656</v>
      </c>
      <c r="E387" s="43" t="s">
        <v>657</v>
      </c>
      <c r="F387" s="43" t="s">
        <v>385</v>
      </c>
      <c r="G387" s="107" t="s">
        <v>572</v>
      </c>
      <c r="H387" s="107">
        <v>20750.953000000001</v>
      </c>
      <c r="I387" s="43" t="s">
        <v>280</v>
      </c>
    </row>
    <row r="388" spans="1:9" x14ac:dyDescent="0.25">
      <c r="A388" s="43" t="s">
        <v>270</v>
      </c>
      <c r="B388" s="43" t="s">
        <v>520</v>
      </c>
      <c r="C388" s="43" t="s">
        <v>524</v>
      </c>
      <c r="D388" s="43" t="s">
        <v>658</v>
      </c>
      <c r="E388" s="43" t="s">
        <v>659</v>
      </c>
      <c r="F388" s="43" t="s">
        <v>385</v>
      </c>
      <c r="G388" s="107" t="s">
        <v>572</v>
      </c>
      <c r="H388" s="107" t="s">
        <v>519</v>
      </c>
      <c r="I388" s="43" t="s">
        <v>280</v>
      </c>
    </row>
    <row r="389" spans="1:9" x14ac:dyDescent="0.25">
      <c r="A389" s="43" t="s">
        <v>270</v>
      </c>
      <c r="B389" s="43" t="s">
        <v>520</v>
      </c>
      <c r="C389" s="43" t="s">
        <v>524</v>
      </c>
      <c r="D389" s="43" t="s">
        <v>660</v>
      </c>
      <c r="E389" s="43" t="s">
        <v>661</v>
      </c>
      <c r="F389" s="43" t="s">
        <v>385</v>
      </c>
      <c r="G389" s="107" t="s">
        <v>572</v>
      </c>
      <c r="H389" s="107" t="s">
        <v>519</v>
      </c>
      <c r="I389" s="43" t="s">
        <v>280</v>
      </c>
    </row>
    <row r="390" spans="1:9" x14ac:dyDescent="0.25">
      <c r="A390" s="43" t="s">
        <v>270</v>
      </c>
      <c r="B390" s="43" t="s">
        <v>520</v>
      </c>
      <c r="C390" s="43" t="s">
        <v>524</v>
      </c>
      <c r="D390" s="43" t="s">
        <v>662</v>
      </c>
      <c r="E390" s="43" t="s">
        <v>663</v>
      </c>
      <c r="F390" s="43" t="s">
        <v>385</v>
      </c>
      <c r="G390" s="107" t="s">
        <v>572</v>
      </c>
      <c r="H390" s="107">
        <v>2479.1170000000002</v>
      </c>
      <c r="I390" s="43" t="s">
        <v>280</v>
      </c>
    </row>
    <row r="391" spans="1:9" x14ac:dyDescent="0.25">
      <c r="A391" s="43" t="s">
        <v>270</v>
      </c>
      <c r="B391" s="43" t="s">
        <v>520</v>
      </c>
      <c r="C391" s="43" t="s">
        <v>524</v>
      </c>
      <c r="D391" s="43" t="s">
        <v>664</v>
      </c>
      <c r="E391" s="43" t="s">
        <v>665</v>
      </c>
      <c r="F391" s="43" t="s">
        <v>385</v>
      </c>
      <c r="G391" s="107" t="s">
        <v>572</v>
      </c>
      <c r="H391" s="107">
        <v>1482.502</v>
      </c>
      <c r="I391" s="43" t="s">
        <v>280</v>
      </c>
    </row>
    <row r="392" spans="1:9" x14ac:dyDescent="0.25">
      <c r="A392" s="43" t="s">
        <v>270</v>
      </c>
      <c r="B392" s="43" t="s">
        <v>520</v>
      </c>
      <c r="C392" s="43" t="s">
        <v>524</v>
      </c>
      <c r="D392" s="43" t="s">
        <v>666</v>
      </c>
      <c r="E392" s="43" t="s">
        <v>667</v>
      </c>
      <c r="F392" s="43" t="s">
        <v>385</v>
      </c>
      <c r="G392" s="107" t="s">
        <v>572</v>
      </c>
      <c r="H392" s="107" t="s">
        <v>519</v>
      </c>
      <c r="I392" s="43" t="s">
        <v>280</v>
      </c>
    </row>
    <row r="393" spans="1:9" x14ac:dyDescent="0.25">
      <c r="A393" s="43" t="s">
        <v>270</v>
      </c>
      <c r="B393" s="43" t="s">
        <v>520</v>
      </c>
      <c r="C393" s="43" t="s">
        <v>524</v>
      </c>
      <c r="D393" s="43" t="s">
        <v>668</v>
      </c>
      <c r="E393" s="43" t="s">
        <v>669</v>
      </c>
      <c r="F393" s="43" t="s">
        <v>385</v>
      </c>
      <c r="G393" s="107" t="s">
        <v>572</v>
      </c>
      <c r="H393" s="107">
        <v>996.61500000000001</v>
      </c>
      <c r="I393" s="43" t="s">
        <v>280</v>
      </c>
    </row>
    <row r="394" spans="1:9" x14ac:dyDescent="0.25">
      <c r="A394" s="43" t="s">
        <v>270</v>
      </c>
      <c r="B394" s="43" t="s">
        <v>520</v>
      </c>
      <c r="C394" s="43" t="s">
        <v>524</v>
      </c>
      <c r="D394" s="43" t="s">
        <v>670</v>
      </c>
      <c r="E394" s="43" t="s">
        <v>671</v>
      </c>
      <c r="F394" s="43" t="s">
        <v>385</v>
      </c>
      <c r="G394" s="107" t="s">
        <v>572</v>
      </c>
      <c r="H394" s="107" t="s">
        <v>519</v>
      </c>
      <c r="I394" s="43" t="s">
        <v>280</v>
      </c>
    </row>
    <row r="395" spans="1:9" x14ac:dyDescent="0.25">
      <c r="A395" s="43" t="s">
        <v>270</v>
      </c>
      <c r="B395" s="43" t="s">
        <v>520</v>
      </c>
      <c r="C395" s="43" t="s">
        <v>524</v>
      </c>
      <c r="D395" s="43" t="s">
        <v>672</v>
      </c>
      <c r="E395" s="43" t="s">
        <v>673</v>
      </c>
      <c r="F395" s="43" t="s">
        <v>385</v>
      </c>
      <c r="G395" s="107" t="s">
        <v>572</v>
      </c>
      <c r="H395" s="107" t="s">
        <v>519</v>
      </c>
      <c r="I395" s="43" t="s">
        <v>280</v>
      </c>
    </row>
    <row r="396" spans="1:9" x14ac:dyDescent="0.25">
      <c r="A396" s="43" t="s">
        <v>270</v>
      </c>
      <c r="B396" s="43" t="s">
        <v>520</v>
      </c>
      <c r="C396" s="43" t="s">
        <v>524</v>
      </c>
      <c r="D396" s="43" t="s">
        <v>674</v>
      </c>
      <c r="E396" s="43" t="s">
        <v>675</v>
      </c>
      <c r="F396" s="43" t="s">
        <v>385</v>
      </c>
      <c r="G396" s="107" t="s">
        <v>572</v>
      </c>
      <c r="H396" s="107" t="s">
        <v>519</v>
      </c>
      <c r="I396" s="43" t="s">
        <v>280</v>
      </c>
    </row>
    <row r="397" spans="1:9" x14ac:dyDescent="0.25">
      <c r="A397" s="43" t="s">
        <v>270</v>
      </c>
      <c r="B397" s="43" t="s">
        <v>520</v>
      </c>
      <c r="C397" s="43" t="s">
        <v>524</v>
      </c>
      <c r="D397" s="43" t="s">
        <v>676</v>
      </c>
      <c r="E397" s="43" t="s">
        <v>677</v>
      </c>
      <c r="F397" s="43" t="s">
        <v>385</v>
      </c>
      <c r="G397" s="107" t="s">
        <v>572</v>
      </c>
      <c r="H397" s="107" t="s">
        <v>519</v>
      </c>
      <c r="I397" s="43" t="s">
        <v>280</v>
      </c>
    </row>
    <row r="398" spans="1:9" x14ac:dyDescent="0.25">
      <c r="A398" s="43" t="s">
        <v>270</v>
      </c>
      <c r="B398" s="43" t="s">
        <v>520</v>
      </c>
      <c r="C398" s="43" t="s">
        <v>524</v>
      </c>
      <c r="D398" s="43" t="s">
        <v>678</v>
      </c>
      <c r="E398" s="43" t="s">
        <v>679</v>
      </c>
      <c r="F398" s="43" t="s">
        <v>385</v>
      </c>
      <c r="G398" s="107" t="s">
        <v>572</v>
      </c>
      <c r="H398" s="107" t="s">
        <v>519</v>
      </c>
      <c r="I398" s="43" t="s">
        <v>280</v>
      </c>
    </row>
    <row r="399" spans="1:9" x14ac:dyDescent="0.25">
      <c r="A399" s="43" t="s">
        <v>270</v>
      </c>
      <c r="B399" s="43" t="s">
        <v>520</v>
      </c>
      <c r="C399" s="43" t="s">
        <v>524</v>
      </c>
      <c r="D399" s="43" t="s">
        <v>680</v>
      </c>
      <c r="E399" s="43" t="s">
        <v>681</v>
      </c>
      <c r="F399" s="43" t="s">
        <v>385</v>
      </c>
      <c r="G399" s="107" t="s">
        <v>572</v>
      </c>
      <c r="H399" s="107" t="s">
        <v>519</v>
      </c>
      <c r="I399" s="43" t="s">
        <v>280</v>
      </c>
    </row>
    <row r="400" spans="1:9" x14ac:dyDescent="0.25">
      <c r="A400" s="43" t="s">
        <v>270</v>
      </c>
      <c r="B400" s="43" t="s">
        <v>520</v>
      </c>
      <c r="C400" s="43" t="s">
        <v>524</v>
      </c>
      <c r="D400" s="43" t="s">
        <v>682</v>
      </c>
      <c r="E400" s="43" t="s">
        <v>683</v>
      </c>
      <c r="F400" s="43" t="s">
        <v>385</v>
      </c>
      <c r="G400" s="107" t="s">
        <v>572</v>
      </c>
      <c r="H400" s="107" t="s">
        <v>519</v>
      </c>
      <c r="I400" s="43" t="s">
        <v>280</v>
      </c>
    </row>
    <row r="401" spans="1:9" x14ac:dyDescent="0.25">
      <c r="A401" s="43" t="s">
        <v>270</v>
      </c>
      <c r="B401" s="43" t="s">
        <v>520</v>
      </c>
      <c r="C401" s="43" t="s">
        <v>524</v>
      </c>
      <c r="D401" s="43" t="s">
        <v>684</v>
      </c>
      <c r="E401" s="43" t="s">
        <v>685</v>
      </c>
      <c r="F401" s="43" t="s">
        <v>385</v>
      </c>
      <c r="G401" s="107" t="s">
        <v>572</v>
      </c>
      <c r="H401" s="107" t="s">
        <v>519</v>
      </c>
      <c r="I401" s="43" t="s">
        <v>280</v>
      </c>
    </row>
    <row r="402" spans="1:9" x14ac:dyDescent="0.25">
      <c r="A402" s="43" t="s">
        <v>270</v>
      </c>
      <c r="B402" s="43" t="s">
        <v>520</v>
      </c>
      <c r="C402" s="43" t="s">
        <v>524</v>
      </c>
      <c r="D402" s="43" t="s">
        <v>686</v>
      </c>
      <c r="E402" s="43" t="s">
        <v>687</v>
      </c>
      <c r="F402" s="43" t="s">
        <v>385</v>
      </c>
      <c r="G402" s="107" t="s">
        <v>572</v>
      </c>
      <c r="H402" s="107" t="s">
        <v>519</v>
      </c>
      <c r="I402" s="43" t="s">
        <v>280</v>
      </c>
    </row>
    <row r="403" spans="1:9" x14ac:dyDescent="0.25">
      <c r="A403" s="43" t="s">
        <v>270</v>
      </c>
      <c r="B403" s="43" t="s">
        <v>520</v>
      </c>
      <c r="C403" s="43" t="s">
        <v>524</v>
      </c>
      <c r="D403" s="43" t="s">
        <v>688</v>
      </c>
      <c r="E403" s="43" t="s">
        <v>689</v>
      </c>
      <c r="F403" s="43" t="s">
        <v>385</v>
      </c>
      <c r="G403" s="107" t="s">
        <v>572</v>
      </c>
      <c r="H403" s="107" t="s">
        <v>519</v>
      </c>
      <c r="I403" s="43" t="s">
        <v>280</v>
      </c>
    </row>
    <row r="404" spans="1:9" x14ac:dyDescent="0.25">
      <c r="A404" s="43" t="s">
        <v>270</v>
      </c>
      <c r="B404" s="43" t="s">
        <v>520</v>
      </c>
      <c r="C404" s="43" t="s">
        <v>524</v>
      </c>
      <c r="D404" s="43" t="s">
        <v>690</v>
      </c>
      <c r="E404" s="43" t="s">
        <v>691</v>
      </c>
      <c r="F404" s="43" t="s">
        <v>385</v>
      </c>
      <c r="G404" s="107" t="s">
        <v>572</v>
      </c>
      <c r="H404" s="107" t="s">
        <v>519</v>
      </c>
      <c r="I404" s="43" t="s">
        <v>280</v>
      </c>
    </row>
    <row r="405" spans="1:9" x14ac:dyDescent="0.25">
      <c r="A405" s="43" t="s">
        <v>270</v>
      </c>
      <c r="B405" s="43" t="s">
        <v>520</v>
      </c>
      <c r="C405" s="43" t="s">
        <v>524</v>
      </c>
      <c r="D405" s="43" t="s">
        <v>692</v>
      </c>
      <c r="E405" s="43" t="s">
        <v>693</v>
      </c>
      <c r="F405" s="43" t="s">
        <v>385</v>
      </c>
      <c r="G405" s="107" t="s">
        <v>572</v>
      </c>
      <c r="H405" s="107" t="s">
        <v>519</v>
      </c>
      <c r="I405" s="43" t="s">
        <v>280</v>
      </c>
    </row>
    <row r="406" spans="1:9" x14ac:dyDescent="0.25">
      <c r="A406" s="43" t="s">
        <v>270</v>
      </c>
      <c r="B406" s="43" t="s">
        <v>520</v>
      </c>
      <c r="C406" s="43" t="s">
        <v>524</v>
      </c>
      <c r="D406" s="43" t="s">
        <v>694</v>
      </c>
      <c r="E406" s="43" t="s">
        <v>695</v>
      </c>
      <c r="F406" s="43" t="s">
        <v>385</v>
      </c>
      <c r="G406" s="107" t="s">
        <v>572</v>
      </c>
      <c r="H406" s="107" t="s">
        <v>519</v>
      </c>
      <c r="I406" s="43" t="s">
        <v>280</v>
      </c>
    </row>
    <row r="407" spans="1:9" x14ac:dyDescent="0.25">
      <c r="A407" s="43" t="s">
        <v>270</v>
      </c>
      <c r="B407" s="43" t="s">
        <v>520</v>
      </c>
      <c r="C407" s="43" t="s">
        <v>524</v>
      </c>
      <c r="D407" s="43" t="s">
        <v>696</v>
      </c>
      <c r="E407" s="43" t="s">
        <v>697</v>
      </c>
      <c r="F407" s="43" t="s">
        <v>385</v>
      </c>
      <c r="G407" s="107" t="s">
        <v>572</v>
      </c>
      <c r="H407" s="107" t="s">
        <v>519</v>
      </c>
      <c r="I407" s="43" t="s">
        <v>280</v>
      </c>
    </row>
    <row r="408" spans="1:9" x14ac:dyDescent="0.25">
      <c r="A408" s="43" t="s">
        <v>270</v>
      </c>
      <c r="B408" s="43" t="s">
        <v>520</v>
      </c>
      <c r="C408" s="43" t="s">
        <v>524</v>
      </c>
      <c r="D408" s="43" t="s">
        <v>698</v>
      </c>
      <c r="E408" s="43" t="s">
        <v>699</v>
      </c>
      <c r="F408" s="43" t="s">
        <v>385</v>
      </c>
      <c r="G408" s="107" t="s">
        <v>572</v>
      </c>
      <c r="H408" s="107" t="s">
        <v>519</v>
      </c>
      <c r="I408" s="43" t="s">
        <v>280</v>
      </c>
    </row>
    <row r="409" spans="1:9" x14ac:dyDescent="0.25">
      <c r="A409" s="43" t="s">
        <v>270</v>
      </c>
      <c r="B409" s="43" t="s">
        <v>520</v>
      </c>
      <c r="C409" s="43" t="s">
        <v>524</v>
      </c>
      <c r="D409" s="43" t="s">
        <v>700</v>
      </c>
      <c r="E409" s="43" t="s">
        <v>701</v>
      </c>
      <c r="F409" s="43" t="s">
        <v>385</v>
      </c>
      <c r="G409" s="107" t="s">
        <v>572</v>
      </c>
      <c r="H409" s="107" t="s">
        <v>519</v>
      </c>
      <c r="I409" s="43" t="s">
        <v>280</v>
      </c>
    </row>
    <row r="410" spans="1:9" x14ac:dyDescent="0.25">
      <c r="A410" s="43" t="s">
        <v>270</v>
      </c>
      <c r="B410" s="43" t="s">
        <v>520</v>
      </c>
      <c r="C410" s="43" t="s">
        <v>524</v>
      </c>
      <c r="D410" s="43" t="s">
        <v>702</v>
      </c>
      <c r="E410" s="43" t="s">
        <v>703</v>
      </c>
      <c r="F410" s="43" t="s">
        <v>385</v>
      </c>
      <c r="G410" s="107" t="s">
        <v>572</v>
      </c>
      <c r="H410" s="107" t="s">
        <v>519</v>
      </c>
      <c r="I410" s="43" t="s">
        <v>280</v>
      </c>
    </row>
    <row r="411" spans="1:9" x14ac:dyDescent="0.25">
      <c r="A411" s="43" t="s">
        <v>270</v>
      </c>
      <c r="B411" s="43" t="s">
        <v>520</v>
      </c>
      <c r="C411" s="43" t="s">
        <v>524</v>
      </c>
      <c r="D411" s="43" t="s">
        <v>704</v>
      </c>
      <c r="E411" s="43" t="s">
        <v>705</v>
      </c>
      <c r="F411" s="43" t="s">
        <v>385</v>
      </c>
      <c r="G411" s="107" t="s">
        <v>572</v>
      </c>
      <c r="H411" s="107" t="s">
        <v>519</v>
      </c>
      <c r="I411" s="43" t="s">
        <v>280</v>
      </c>
    </row>
    <row r="412" spans="1:9" x14ac:dyDescent="0.25">
      <c r="A412" s="43" t="s">
        <v>270</v>
      </c>
      <c r="B412" s="43" t="s">
        <v>520</v>
      </c>
      <c r="C412" s="43" t="s">
        <v>524</v>
      </c>
      <c r="D412" s="43" t="s">
        <v>706</v>
      </c>
      <c r="E412" s="43" t="s">
        <v>707</v>
      </c>
      <c r="F412" s="43" t="s">
        <v>385</v>
      </c>
      <c r="G412" s="107" t="s">
        <v>572</v>
      </c>
      <c r="H412" s="107" t="s">
        <v>519</v>
      </c>
      <c r="I412" s="43" t="s">
        <v>280</v>
      </c>
    </row>
    <row r="413" spans="1:9" x14ac:dyDescent="0.25">
      <c r="A413" s="43" t="s">
        <v>270</v>
      </c>
      <c r="B413" s="43" t="s">
        <v>520</v>
      </c>
      <c r="C413" s="43" t="s">
        <v>524</v>
      </c>
      <c r="D413" s="43" t="s">
        <v>708</v>
      </c>
      <c r="E413" s="43" t="s">
        <v>709</v>
      </c>
      <c r="F413" s="43" t="s">
        <v>385</v>
      </c>
      <c r="G413" s="107" t="s">
        <v>572</v>
      </c>
      <c r="H413" s="107" t="s">
        <v>519</v>
      </c>
      <c r="I413" s="43" t="s">
        <v>280</v>
      </c>
    </row>
    <row r="414" spans="1:9" x14ac:dyDescent="0.25">
      <c r="A414" s="43" t="s">
        <v>270</v>
      </c>
      <c r="B414" s="43" t="s">
        <v>520</v>
      </c>
      <c r="C414" s="43" t="s">
        <v>524</v>
      </c>
      <c r="D414" s="43" t="s">
        <v>710</v>
      </c>
      <c r="E414" s="43" t="s">
        <v>711</v>
      </c>
      <c r="F414" s="43" t="s">
        <v>385</v>
      </c>
      <c r="G414" s="107" t="s">
        <v>572</v>
      </c>
      <c r="H414" s="107" t="s">
        <v>519</v>
      </c>
      <c r="I414" s="43" t="s">
        <v>280</v>
      </c>
    </row>
    <row r="415" spans="1:9" x14ac:dyDescent="0.25">
      <c r="A415" s="43" t="s">
        <v>270</v>
      </c>
      <c r="B415" s="43" t="s">
        <v>520</v>
      </c>
      <c r="C415" s="43" t="s">
        <v>524</v>
      </c>
      <c r="D415" s="43" t="s">
        <v>712</v>
      </c>
      <c r="E415" s="43" t="s">
        <v>713</v>
      </c>
      <c r="F415" s="43" t="s">
        <v>385</v>
      </c>
      <c r="G415" s="107" t="s">
        <v>572</v>
      </c>
      <c r="H415" s="107" t="s">
        <v>519</v>
      </c>
      <c r="I415" s="43" t="s">
        <v>280</v>
      </c>
    </row>
    <row r="416" spans="1:9" x14ac:dyDescent="0.25">
      <c r="A416" s="43" t="s">
        <v>270</v>
      </c>
      <c r="B416" s="43" t="s">
        <v>520</v>
      </c>
      <c r="C416" s="43" t="s">
        <v>524</v>
      </c>
      <c r="D416" s="43" t="s">
        <v>714</v>
      </c>
      <c r="E416" s="43" t="s">
        <v>715</v>
      </c>
      <c r="F416" s="43" t="s">
        <v>385</v>
      </c>
      <c r="G416" s="107" t="s">
        <v>572</v>
      </c>
      <c r="H416" s="107" t="s">
        <v>519</v>
      </c>
      <c r="I416" s="43" t="s">
        <v>280</v>
      </c>
    </row>
    <row r="417" spans="1:9" x14ac:dyDescent="0.25">
      <c r="A417" s="43" t="s">
        <v>270</v>
      </c>
      <c r="B417" s="43" t="s">
        <v>520</v>
      </c>
      <c r="C417" s="43" t="s">
        <v>524</v>
      </c>
      <c r="D417" s="43" t="s">
        <v>716</v>
      </c>
      <c r="E417" s="43" t="s">
        <v>717</v>
      </c>
      <c r="F417" s="43" t="s">
        <v>385</v>
      </c>
      <c r="G417" s="107" t="s">
        <v>572</v>
      </c>
      <c r="H417" s="107" t="s">
        <v>519</v>
      </c>
      <c r="I417" s="43" t="s">
        <v>280</v>
      </c>
    </row>
    <row r="418" spans="1:9" x14ac:dyDescent="0.25">
      <c r="A418" s="43" t="s">
        <v>270</v>
      </c>
      <c r="B418" s="43" t="s">
        <v>520</v>
      </c>
      <c r="C418" s="43" t="s">
        <v>524</v>
      </c>
      <c r="D418" s="43" t="s">
        <v>718</v>
      </c>
      <c r="E418" s="43" t="s">
        <v>719</v>
      </c>
      <c r="F418" s="43" t="s">
        <v>385</v>
      </c>
      <c r="G418" s="107" t="s">
        <v>572</v>
      </c>
      <c r="H418" s="107" t="s">
        <v>519</v>
      </c>
      <c r="I418" s="43" t="s">
        <v>280</v>
      </c>
    </row>
    <row r="419" spans="1:9" x14ac:dyDescent="0.25">
      <c r="A419" s="43" t="s">
        <v>270</v>
      </c>
      <c r="B419" s="43" t="s">
        <v>520</v>
      </c>
      <c r="C419" s="43" t="s">
        <v>524</v>
      </c>
      <c r="D419" s="43" t="s">
        <v>720</v>
      </c>
      <c r="E419" s="43" t="s">
        <v>721</v>
      </c>
      <c r="F419" s="43" t="s">
        <v>385</v>
      </c>
      <c r="G419" s="107" t="s">
        <v>572</v>
      </c>
      <c r="H419" s="107">
        <v>28717.557000000001</v>
      </c>
      <c r="I419" s="43" t="s">
        <v>280</v>
      </c>
    </row>
    <row r="420" spans="1:9" x14ac:dyDescent="0.25">
      <c r="A420" s="43" t="s">
        <v>270</v>
      </c>
      <c r="B420" s="43" t="s">
        <v>520</v>
      </c>
      <c r="C420" s="43" t="s">
        <v>524</v>
      </c>
      <c r="D420" s="43" t="s">
        <v>722</v>
      </c>
      <c r="E420" s="43" t="s">
        <v>723</v>
      </c>
      <c r="F420" s="43" t="s">
        <v>385</v>
      </c>
      <c r="G420" s="107" t="s">
        <v>572</v>
      </c>
      <c r="H420" s="107" t="s">
        <v>226</v>
      </c>
      <c r="I420" s="43" t="s">
        <v>280</v>
      </c>
    </row>
    <row r="421" spans="1:9" x14ac:dyDescent="0.25">
      <c r="A421" s="43" t="s">
        <v>270</v>
      </c>
      <c r="B421" s="43" t="s">
        <v>520</v>
      </c>
      <c r="C421" s="43" t="s">
        <v>524</v>
      </c>
      <c r="D421" s="43" t="s">
        <v>726</v>
      </c>
      <c r="E421" s="43" t="s">
        <v>727</v>
      </c>
      <c r="F421" s="43" t="s">
        <v>385</v>
      </c>
      <c r="G421" s="107" t="s">
        <v>572</v>
      </c>
      <c r="H421" s="107">
        <v>28717.557000000004</v>
      </c>
      <c r="I421" s="43" t="s">
        <v>280</v>
      </c>
    </row>
    <row r="422" spans="1:9" x14ac:dyDescent="0.25">
      <c r="A422" s="43" t="s">
        <v>270</v>
      </c>
      <c r="B422" s="43" t="s">
        <v>520</v>
      </c>
      <c r="C422" s="43" t="s">
        <v>524</v>
      </c>
      <c r="D422" s="43" t="s">
        <v>586</v>
      </c>
      <c r="E422" s="43" t="s">
        <v>587</v>
      </c>
      <c r="F422" s="43" t="s">
        <v>385</v>
      </c>
      <c r="G422" s="107" t="s">
        <v>573</v>
      </c>
      <c r="H422" s="107">
        <v>150.71</v>
      </c>
      <c r="I422" s="43" t="s">
        <v>279</v>
      </c>
    </row>
    <row r="423" spans="1:9" x14ac:dyDescent="0.25">
      <c r="A423" s="43" t="s">
        <v>270</v>
      </c>
      <c r="B423" s="43" t="s">
        <v>520</v>
      </c>
      <c r="C423" s="43" t="s">
        <v>524</v>
      </c>
      <c r="D423" s="43" t="s">
        <v>588</v>
      </c>
      <c r="E423" s="43" t="s">
        <v>589</v>
      </c>
      <c r="F423" s="43" t="s">
        <v>385</v>
      </c>
      <c r="G423" s="107" t="s">
        <v>573</v>
      </c>
      <c r="H423" s="107">
        <v>150.71</v>
      </c>
      <c r="I423" s="43" t="s">
        <v>279</v>
      </c>
    </row>
    <row r="424" spans="1:9" x14ac:dyDescent="0.25">
      <c r="A424" s="43" t="s">
        <v>270</v>
      </c>
      <c r="B424" s="43" t="s">
        <v>520</v>
      </c>
      <c r="C424" s="43" t="s">
        <v>524</v>
      </c>
      <c r="D424" s="43" t="s">
        <v>590</v>
      </c>
      <c r="E424" s="43" t="s">
        <v>591</v>
      </c>
      <c r="F424" s="43" t="s">
        <v>385</v>
      </c>
      <c r="G424" s="107" t="s">
        <v>573</v>
      </c>
      <c r="H424" s="107" t="s">
        <v>226</v>
      </c>
      <c r="I424" s="43" t="s">
        <v>279</v>
      </c>
    </row>
    <row r="425" spans="1:9" x14ac:dyDescent="0.25">
      <c r="A425" s="43" t="s">
        <v>270</v>
      </c>
      <c r="B425" s="43" t="s">
        <v>520</v>
      </c>
      <c r="C425" s="43" t="s">
        <v>524</v>
      </c>
      <c r="D425" s="43" t="s">
        <v>592</v>
      </c>
      <c r="E425" s="43" t="s">
        <v>593</v>
      </c>
      <c r="F425" s="43" t="s">
        <v>385</v>
      </c>
      <c r="G425" s="107" t="s">
        <v>573</v>
      </c>
      <c r="H425" s="107" t="s">
        <v>226</v>
      </c>
      <c r="I425" s="43" t="s">
        <v>279</v>
      </c>
    </row>
    <row r="426" spans="1:9" x14ac:dyDescent="0.25">
      <c r="A426" s="43" t="s">
        <v>270</v>
      </c>
      <c r="B426" s="43" t="s">
        <v>520</v>
      </c>
      <c r="C426" s="43" t="s">
        <v>524</v>
      </c>
      <c r="D426" s="43" t="s">
        <v>594</v>
      </c>
      <c r="E426" s="43" t="s">
        <v>595</v>
      </c>
      <c r="F426" s="43" t="s">
        <v>385</v>
      </c>
      <c r="G426" s="107" t="s">
        <v>573</v>
      </c>
      <c r="H426" s="107">
        <v>1129.3620000000001</v>
      </c>
      <c r="I426" s="43" t="s">
        <v>279</v>
      </c>
    </row>
    <row r="427" spans="1:9" x14ac:dyDescent="0.25">
      <c r="A427" s="43" t="s">
        <v>270</v>
      </c>
      <c r="B427" s="43" t="s">
        <v>520</v>
      </c>
      <c r="C427" s="43" t="s">
        <v>524</v>
      </c>
      <c r="D427" s="43" t="s">
        <v>596</v>
      </c>
      <c r="E427" s="43" t="s">
        <v>597</v>
      </c>
      <c r="F427" s="43" t="s">
        <v>385</v>
      </c>
      <c r="G427" s="107" t="s">
        <v>573</v>
      </c>
      <c r="H427" s="107">
        <v>897.15800000000002</v>
      </c>
      <c r="I427" s="43" t="s">
        <v>279</v>
      </c>
    </row>
    <row r="428" spans="1:9" x14ac:dyDescent="0.25">
      <c r="A428" s="43" t="s">
        <v>270</v>
      </c>
      <c r="B428" s="43" t="s">
        <v>520</v>
      </c>
      <c r="C428" s="43" t="s">
        <v>524</v>
      </c>
      <c r="D428" s="43" t="s">
        <v>598</v>
      </c>
      <c r="E428" s="43" t="s">
        <v>599</v>
      </c>
      <c r="F428" s="43" t="s">
        <v>385</v>
      </c>
      <c r="G428" s="107" t="s">
        <v>573</v>
      </c>
      <c r="H428" s="107" t="s">
        <v>226</v>
      </c>
      <c r="I428" s="43" t="s">
        <v>279</v>
      </c>
    </row>
    <row r="429" spans="1:9" x14ac:dyDescent="0.25">
      <c r="A429" s="43" t="s">
        <v>270</v>
      </c>
      <c r="B429" s="43" t="s">
        <v>520</v>
      </c>
      <c r="C429" s="43" t="s">
        <v>524</v>
      </c>
      <c r="D429" s="43" t="s">
        <v>600</v>
      </c>
      <c r="E429" s="43" t="s">
        <v>601</v>
      </c>
      <c r="F429" s="43" t="s">
        <v>385</v>
      </c>
      <c r="G429" s="107" t="s">
        <v>573</v>
      </c>
      <c r="H429" s="107">
        <v>232.20400000000001</v>
      </c>
      <c r="I429" s="43" t="s">
        <v>279</v>
      </c>
    </row>
    <row r="430" spans="1:9" x14ac:dyDescent="0.25">
      <c r="A430" s="43" t="s">
        <v>270</v>
      </c>
      <c r="B430" s="43" t="s">
        <v>520</v>
      </c>
      <c r="C430" s="43" t="s">
        <v>524</v>
      </c>
      <c r="D430" s="43" t="s">
        <v>602</v>
      </c>
      <c r="E430" s="43" t="s">
        <v>603</v>
      </c>
      <c r="F430" s="43" t="s">
        <v>385</v>
      </c>
      <c r="G430" s="107" t="s">
        <v>573</v>
      </c>
      <c r="H430" s="107">
        <v>4053.8560000000002</v>
      </c>
      <c r="I430" s="43" t="s">
        <v>279</v>
      </c>
    </row>
    <row r="431" spans="1:9" x14ac:dyDescent="0.25">
      <c r="A431" s="43" t="s">
        <v>270</v>
      </c>
      <c r="B431" s="43" t="s">
        <v>520</v>
      </c>
      <c r="C431" s="43" t="s">
        <v>524</v>
      </c>
      <c r="D431" s="43" t="s">
        <v>604</v>
      </c>
      <c r="E431" s="43" t="s">
        <v>605</v>
      </c>
      <c r="F431" s="43" t="s">
        <v>385</v>
      </c>
      <c r="G431" s="107" t="s">
        <v>573</v>
      </c>
      <c r="H431" s="107">
        <v>132.78199999999998</v>
      </c>
      <c r="I431" s="43" t="s">
        <v>279</v>
      </c>
    </row>
    <row r="432" spans="1:9" x14ac:dyDescent="0.25">
      <c r="A432" s="43" t="s">
        <v>270</v>
      </c>
      <c r="B432" s="43" t="s">
        <v>520</v>
      </c>
      <c r="C432" s="43" t="s">
        <v>524</v>
      </c>
      <c r="D432" s="43" t="s">
        <v>606</v>
      </c>
      <c r="E432" s="43" t="s">
        <v>607</v>
      </c>
      <c r="F432" s="43" t="s">
        <v>385</v>
      </c>
      <c r="G432" s="107" t="s">
        <v>573</v>
      </c>
      <c r="H432" s="107">
        <v>9.2799999999999994</v>
      </c>
      <c r="I432" s="43" t="s">
        <v>279</v>
      </c>
    </row>
    <row r="433" spans="1:9" x14ac:dyDescent="0.25">
      <c r="A433" s="43" t="s">
        <v>270</v>
      </c>
      <c r="B433" s="43" t="s">
        <v>520</v>
      </c>
      <c r="C433" s="43" t="s">
        <v>524</v>
      </c>
      <c r="D433" s="43" t="s">
        <v>608</v>
      </c>
      <c r="E433" s="43" t="s">
        <v>609</v>
      </c>
      <c r="F433" s="43" t="s">
        <v>385</v>
      </c>
      <c r="G433" s="107" t="s">
        <v>573</v>
      </c>
      <c r="H433" s="107">
        <v>4.0670000000000002</v>
      </c>
      <c r="I433" s="43" t="s">
        <v>279</v>
      </c>
    </row>
    <row r="434" spans="1:9" x14ac:dyDescent="0.25">
      <c r="A434" s="43" t="s">
        <v>270</v>
      </c>
      <c r="B434" s="43" t="s">
        <v>520</v>
      </c>
      <c r="C434" s="43" t="s">
        <v>524</v>
      </c>
      <c r="D434" s="43" t="s">
        <v>610</v>
      </c>
      <c r="E434" s="43" t="s">
        <v>611</v>
      </c>
      <c r="F434" s="43" t="s">
        <v>385</v>
      </c>
      <c r="G434" s="107" t="s">
        <v>573</v>
      </c>
      <c r="H434" s="107">
        <v>431.35599999999999</v>
      </c>
      <c r="I434" s="43" t="s">
        <v>279</v>
      </c>
    </row>
    <row r="435" spans="1:9" x14ac:dyDescent="0.25">
      <c r="A435" s="43" t="s">
        <v>270</v>
      </c>
      <c r="B435" s="43" t="s">
        <v>520</v>
      </c>
      <c r="C435" s="43" t="s">
        <v>524</v>
      </c>
      <c r="D435" s="43" t="s">
        <v>612</v>
      </c>
      <c r="E435" s="43" t="s">
        <v>613</v>
      </c>
      <c r="F435" s="43" t="s">
        <v>385</v>
      </c>
      <c r="G435" s="107" t="s">
        <v>573</v>
      </c>
      <c r="H435" s="107">
        <v>0.19</v>
      </c>
      <c r="I435" s="43" t="s">
        <v>279</v>
      </c>
    </row>
    <row r="436" spans="1:9" x14ac:dyDescent="0.25">
      <c r="A436" s="43" t="s">
        <v>270</v>
      </c>
      <c r="B436" s="43" t="s">
        <v>520</v>
      </c>
      <c r="C436" s="43" t="s">
        <v>524</v>
      </c>
      <c r="D436" s="43" t="s">
        <v>614</v>
      </c>
      <c r="E436" s="43" t="s">
        <v>615</v>
      </c>
      <c r="F436" s="43" t="s">
        <v>385</v>
      </c>
      <c r="G436" s="107" t="s">
        <v>573</v>
      </c>
      <c r="H436" s="107">
        <v>131.262</v>
      </c>
      <c r="I436" s="43" t="s">
        <v>279</v>
      </c>
    </row>
    <row r="437" spans="1:9" x14ac:dyDescent="0.25">
      <c r="A437" s="43" t="s">
        <v>270</v>
      </c>
      <c r="B437" s="43" t="s">
        <v>520</v>
      </c>
      <c r="C437" s="43" t="s">
        <v>524</v>
      </c>
      <c r="D437" s="43" t="s">
        <v>616</v>
      </c>
      <c r="E437" s="43" t="s">
        <v>617</v>
      </c>
      <c r="F437" s="43" t="s">
        <v>385</v>
      </c>
      <c r="G437" s="107" t="s">
        <v>573</v>
      </c>
      <c r="H437" s="107" t="s">
        <v>226</v>
      </c>
      <c r="I437" s="43" t="s">
        <v>279</v>
      </c>
    </row>
    <row r="438" spans="1:9" x14ac:dyDescent="0.25">
      <c r="A438" s="43" t="s">
        <v>270</v>
      </c>
      <c r="B438" s="43" t="s">
        <v>520</v>
      </c>
      <c r="C438" s="43" t="s">
        <v>524</v>
      </c>
      <c r="D438" s="43" t="s">
        <v>618</v>
      </c>
      <c r="E438" s="43" t="s">
        <v>619</v>
      </c>
      <c r="F438" s="43" t="s">
        <v>385</v>
      </c>
      <c r="G438" s="107" t="s">
        <v>573</v>
      </c>
      <c r="H438" s="107">
        <v>131.262</v>
      </c>
      <c r="I438" s="43" t="s">
        <v>279</v>
      </c>
    </row>
    <row r="439" spans="1:9" x14ac:dyDescent="0.25">
      <c r="A439" s="43" t="s">
        <v>270</v>
      </c>
      <c r="B439" s="43" t="s">
        <v>520</v>
      </c>
      <c r="C439" s="43" t="s">
        <v>524</v>
      </c>
      <c r="D439" s="43" t="s">
        <v>620</v>
      </c>
      <c r="E439" s="43" t="s">
        <v>621</v>
      </c>
      <c r="F439" s="43" t="s">
        <v>385</v>
      </c>
      <c r="G439" s="107" t="s">
        <v>573</v>
      </c>
      <c r="H439" s="107">
        <v>2532.59</v>
      </c>
      <c r="I439" s="43" t="s">
        <v>279</v>
      </c>
    </row>
    <row r="440" spans="1:9" x14ac:dyDescent="0.25">
      <c r="A440" s="43" t="s">
        <v>270</v>
      </c>
      <c r="B440" s="43" t="s">
        <v>520</v>
      </c>
      <c r="C440" s="43" t="s">
        <v>524</v>
      </c>
      <c r="D440" s="43" t="s">
        <v>622</v>
      </c>
      <c r="E440" s="43" t="s">
        <v>623</v>
      </c>
      <c r="F440" s="43" t="s">
        <v>385</v>
      </c>
      <c r="G440" s="107" t="s">
        <v>573</v>
      </c>
      <c r="H440" s="107">
        <v>21.622</v>
      </c>
      <c r="I440" s="43" t="s">
        <v>279</v>
      </c>
    </row>
    <row r="441" spans="1:9" x14ac:dyDescent="0.25">
      <c r="A441" s="43" t="s">
        <v>270</v>
      </c>
      <c r="B441" s="43" t="s">
        <v>520</v>
      </c>
      <c r="C441" s="43" t="s">
        <v>524</v>
      </c>
      <c r="D441" s="43" t="s">
        <v>624</v>
      </c>
      <c r="E441" s="43" t="s">
        <v>625</v>
      </c>
      <c r="F441" s="43" t="s">
        <v>385</v>
      </c>
      <c r="G441" s="107" t="s">
        <v>573</v>
      </c>
      <c r="H441" s="107">
        <v>11.08</v>
      </c>
      <c r="I441" s="43" t="s">
        <v>279</v>
      </c>
    </row>
    <row r="442" spans="1:9" x14ac:dyDescent="0.25">
      <c r="A442" s="43" t="s">
        <v>270</v>
      </c>
      <c r="B442" s="43" t="s">
        <v>520</v>
      </c>
      <c r="C442" s="43" t="s">
        <v>524</v>
      </c>
      <c r="D442" s="43" t="s">
        <v>626</v>
      </c>
      <c r="E442" s="43" t="s">
        <v>627</v>
      </c>
      <c r="F442" s="43" t="s">
        <v>385</v>
      </c>
      <c r="G442" s="107" t="s">
        <v>573</v>
      </c>
      <c r="H442" s="107">
        <v>68.450999999999993</v>
      </c>
      <c r="I442" s="43" t="s">
        <v>279</v>
      </c>
    </row>
    <row r="443" spans="1:9" x14ac:dyDescent="0.25">
      <c r="A443" s="43" t="s">
        <v>270</v>
      </c>
      <c r="B443" s="43" t="s">
        <v>520</v>
      </c>
      <c r="C443" s="43" t="s">
        <v>524</v>
      </c>
      <c r="D443" s="43" t="s">
        <v>628</v>
      </c>
      <c r="E443" s="43" t="s">
        <v>629</v>
      </c>
      <c r="F443" s="43" t="s">
        <v>385</v>
      </c>
      <c r="G443" s="107" t="s">
        <v>573</v>
      </c>
      <c r="H443" s="107">
        <v>3.34</v>
      </c>
      <c r="I443" s="43" t="s">
        <v>279</v>
      </c>
    </row>
    <row r="444" spans="1:9" x14ac:dyDescent="0.25">
      <c r="A444" s="43" t="s">
        <v>270</v>
      </c>
      <c r="B444" s="43" t="s">
        <v>520</v>
      </c>
      <c r="C444" s="43" t="s">
        <v>524</v>
      </c>
      <c r="D444" s="43" t="s">
        <v>630</v>
      </c>
      <c r="E444" s="43" t="s">
        <v>631</v>
      </c>
      <c r="F444" s="43" t="s">
        <v>385</v>
      </c>
      <c r="G444" s="107" t="s">
        <v>573</v>
      </c>
      <c r="H444" s="107">
        <v>65.11099999999999</v>
      </c>
      <c r="I444" s="43" t="s">
        <v>279</v>
      </c>
    </row>
    <row r="445" spans="1:9" x14ac:dyDescent="0.25">
      <c r="A445" s="43" t="s">
        <v>270</v>
      </c>
      <c r="B445" s="43" t="s">
        <v>520</v>
      </c>
      <c r="C445" s="43" t="s">
        <v>524</v>
      </c>
      <c r="D445" s="43" t="s">
        <v>632</v>
      </c>
      <c r="E445" s="43" t="s">
        <v>633</v>
      </c>
      <c r="F445" s="43" t="s">
        <v>385</v>
      </c>
      <c r="G445" s="107" t="s">
        <v>573</v>
      </c>
      <c r="H445" s="107">
        <v>598.70899999999995</v>
      </c>
      <c r="I445" s="43" t="s">
        <v>279</v>
      </c>
    </row>
    <row r="446" spans="1:9" x14ac:dyDescent="0.25">
      <c r="A446" s="43" t="s">
        <v>270</v>
      </c>
      <c r="B446" s="43" t="s">
        <v>520</v>
      </c>
      <c r="C446" s="43" t="s">
        <v>524</v>
      </c>
      <c r="D446" s="43" t="s">
        <v>634</v>
      </c>
      <c r="E446" s="43" t="s">
        <v>635</v>
      </c>
      <c r="F446" s="43" t="s">
        <v>385</v>
      </c>
      <c r="G446" s="107" t="s">
        <v>573</v>
      </c>
      <c r="H446" s="107">
        <v>466.12600000000003</v>
      </c>
      <c r="I446" s="43" t="s">
        <v>279</v>
      </c>
    </row>
    <row r="447" spans="1:9" x14ac:dyDescent="0.25">
      <c r="A447" s="43" t="s">
        <v>270</v>
      </c>
      <c r="B447" s="43" t="s">
        <v>520</v>
      </c>
      <c r="C447" s="43" t="s">
        <v>524</v>
      </c>
      <c r="D447" s="43" t="s">
        <v>636</v>
      </c>
      <c r="E447" s="43" t="s">
        <v>637</v>
      </c>
      <c r="F447" s="43" t="s">
        <v>385</v>
      </c>
      <c r="G447" s="107" t="s">
        <v>573</v>
      </c>
      <c r="H447" s="107">
        <v>122.042</v>
      </c>
      <c r="I447" s="43" t="s">
        <v>279</v>
      </c>
    </row>
    <row r="448" spans="1:9" x14ac:dyDescent="0.25">
      <c r="A448" s="43" t="s">
        <v>270</v>
      </c>
      <c r="B448" s="43" t="s">
        <v>520</v>
      </c>
      <c r="C448" s="43" t="s">
        <v>524</v>
      </c>
      <c r="D448" s="43" t="s">
        <v>638</v>
      </c>
      <c r="E448" s="43" t="s">
        <v>639</v>
      </c>
      <c r="F448" s="43" t="s">
        <v>385</v>
      </c>
      <c r="G448" s="107" t="s">
        <v>573</v>
      </c>
      <c r="H448" s="107">
        <v>10.541</v>
      </c>
      <c r="I448" s="43" t="s">
        <v>279</v>
      </c>
    </row>
    <row r="449" spans="1:9" x14ac:dyDescent="0.25">
      <c r="A449" s="43" t="s">
        <v>270</v>
      </c>
      <c r="B449" s="43" t="s">
        <v>520</v>
      </c>
      <c r="C449" s="43" t="s">
        <v>524</v>
      </c>
      <c r="D449" s="43" t="s">
        <v>640</v>
      </c>
      <c r="E449" s="43" t="s">
        <v>641</v>
      </c>
      <c r="F449" s="43" t="s">
        <v>385</v>
      </c>
      <c r="G449" s="107" t="s">
        <v>573</v>
      </c>
      <c r="H449" s="107">
        <v>12.951000000000001</v>
      </c>
      <c r="I449" s="43" t="s">
        <v>279</v>
      </c>
    </row>
    <row r="450" spans="1:9" x14ac:dyDescent="0.25">
      <c r="A450" s="43" t="s">
        <v>270</v>
      </c>
      <c r="B450" s="43" t="s">
        <v>520</v>
      </c>
      <c r="C450" s="43" t="s">
        <v>524</v>
      </c>
      <c r="D450" s="43" t="s">
        <v>642</v>
      </c>
      <c r="E450" s="43" t="s">
        <v>643</v>
      </c>
      <c r="F450" s="43" t="s">
        <v>385</v>
      </c>
      <c r="G450" s="107" t="s">
        <v>573</v>
      </c>
      <c r="H450" s="107">
        <v>9.3859999999999992</v>
      </c>
      <c r="I450" s="43" t="s">
        <v>279</v>
      </c>
    </row>
    <row r="451" spans="1:9" x14ac:dyDescent="0.25">
      <c r="A451" s="43" t="s">
        <v>270</v>
      </c>
      <c r="B451" s="43" t="s">
        <v>520</v>
      </c>
      <c r="C451" s="43" t="s">
        <v>524</v>
      </c>
      <c r="D451" s="43" t="s">
        <v>644</v>
      </c>
      <c r="E451" s="43" t="s">
        <v>645</v>
      </c>
      <c r="F451" s="43" t="s">
        <v>385</v>
      </c>
      <c r="G451" s="107" t="s">
        <v>573</v>
      </c>
      <c r="H451" s="107">
        <v>4.7110000000000003</v>
      </c>
      <c r="I451" s="43" t="s">
        <v>279</v>
      </c>
    </row>
    <row r="452" spans="1:9" x14ac:dyDescent="0.25">
      <c r="A452" s="43" t="s">
        <v>270</v>
      </c>
      <c r="B452" s="43" t="s">
        <v>520</v>
      </c>
      <c r="C452" s="43" t="s">
        <v>524</v>
      </c>
      <c r="D452" s="43" t="s">
        <v>646</v>
      </c>
      <c r="E452" s="43" t="s">
        <v>647</v>
      </c>
      <c r="F452" s="43" t="s">
        <v>385</v>
      </c>
      <c r="G452" s="107" t="s">
        <v>573</v>
      </c>
      <c r="H452" s="107">
        <v>18.164999999999999</v>
      </c>
      <c r="I452" s="43" t="s">
        <v>279</v>
      </c>
    </row>
    <row r="453" spans="1:9" x14ac:dyDescent="0.25">
      <c r="A453" s="43" t="s">
        <v>270</v>
      </c>
      <c r="B453" s="43" t="s">
        <v>520</v>
      </c>
      <c r="C453" s="43" t="s">
        <v>524</v>
      </c>
      <c r="D453" s="43" t="s">
        <v>648</v>
      </c>
      <c r="E453" s="43" t="s">
        <v>649</v>
      </c>
      <c r="F453" s="43" t="s">
        <v>385</v>
      </c>
      <c r="G453" s="107" t="s">
        <v>573</v>
      </c>
      <c r="H453" s="107">
        <v>43.77</v>
      </c>
      <c r="I453" s="43" t="s">
        <v>279</v>
      </c>
    </row>
    <row r="454" spans="1:9" x14ac:dyDescent="0.25">
      <c r="A454" s="43" t="s">
        <v>270</v>
      </c>
      <c r="B454" s="43" t="s">
        <v>520</v>
      </c>
      <c r="C454" s="43" t="s">
        <v>524</v>
      </c>
      <c r="D454" s="43" t="s">
        <v>650</v>
      </c>
      <c r="E454" s="43" t="s">
        <v>651</v>
      </c>
      <c r="F454" s="43" t="s">
        <v>385</v>
      </c>
      <c r="G454" s="107" t="s">
        <v>573</v>
      </c>
      <c r="H454" s="107">
        <v>12.861000000000001</v>
      </c>
      <c r="I454" s="43" t="s">
        <v>279</v>
      </c>
    </row>
    <row r="455" spans="1:9" x14ac:dyDescent="0.25">
      <c r="A455" s="43" t="s">
        <v>270</v>
      </c>
      <c r="B455" s="43" t="s">
        <v>520</v>
      </c>
      <c r="C455" s="43" t="s">
        <v>524</v>
      </c>
      <c r="D455" s="43" t="s">
        <v>652</v>
      </c>
      <c r="E455" s="43" t="s">
        <v>653</v>
      </c>
      <c r="F455" s="43" t="s">
        <v>385</v>
      </c>
      <c r="G455" s="107" t="s">
        <v>573</v>
      </c>
      <c r="H455" s="107" t="s">
        <v>226</v>
      </c>
      <c r="I455" s="43" t="s">
        <v>279</v>
      </c>
    </row>
    <row r="456" spans="1:9" x14ac:dyDescent="0.25">
      <c r="A456" s="43" t="s">
        <v>270</v>
      </c>
      <c r="B456" s="43" t="s">
        <v>520</v>
      </c>
      <c r="C456" s="43" t="s">
        <v>524</v>
      </c>
      <c r="D456" s="43" t="s">
        <v>654</v>
      </c>
      <c r="E456" s="43" t="s">
        <v>655</v>
      </c>
      <c r="F456" s="43" t="s">
        <v>385</v>
      </c>
      <c r="G456" s="107" t="s">
        <v>573</v>
      </c>
      <c r="H456" s="107">
        <v>10.622999999999999</v>
      </c>
      <c r="I456" s="43" t="s">
        <v>279</v>
      </c>
    </row>
    <row r="457" spans="1:9" x14ac:dyDescent="0.25">
      <c r="A457" s="43" t="s">
        <v>270</v>
      </c>
      <c r="B457" s="43" t="s">
        <v>520</v>
      </c>
      <c r="C457" s="43" t="s">
        <v>524</v>
      </c>
      <c r="D457" s="43" t="s">
        <v>656</v>
      </c>
      <c r="E457" s="43" t="s">
        <v>657</v>
      </c>
      <c r="F457" s="43" t="s">
        <v>385</v>
      </c>
      <c r="G457" s="107" t="s">
        <v>573</v>
      </c>
      <c r="H457" s="107">
        <v>19571.326000000001</v>
      </c>
      <c r="I457" s="43" t="s">
        <v>279</v>
      </c>
    </row>
    <row r="458" spans="1:9" x14ac:dyDescent="0.25">
      <c r="A458" s="43" t="s">
        <v>270</v>
      </c>
      <c r="B458" s="43" t="s">
        <v>520</v>
      </c>
      <c r="C458" s="43" t="s">
        <v>524</v>
      </c>
      <c r="D458" s="43" t="s">
        <v>658</v>
      </c>
      <c r="E458" s="43" t="s">
        <v>659</v>
      </c>
      <c r="F458" s="43" t="s">
        <v>385</v>
      </c>
      <c r="G458" s="107" t="s">
        <v>573</v>
      </c>
      <c r="H458" s="107">
        <v>19571.325999999997</v>
      </c>
      <c r="I458" s="43" t="s">
        <v>279</v>
      </c>
    </row>
    <row r="459" spans="1:9" x14ac:dyDescent="0.25">
      <c r="A459" s="43" t="s">
        <v>270</v>
      </c>
      <c r="B459" s="43" t="s">
        <v>520</v>
      </c>
      <c r="C459" s="43" t="s">
        <v>524</v>
      </c>
      <c r="D459" s="43" t="s">
        <v>660</v>
      </c>
      <c r="E459" s="43" t="s">
        <v>661</v>
      </c>
      <c r="F459" s="43" t="s">
        <v>385</v>
      </c>
      <c r="G459" s="107" t="s">
        <v>573</v>
      </c>
      <c r="H459" s="107" t="s">
        <v>226</v>
      </c>
      <c r="I459" s="43" t="s">
        <v>279</v>
      </c>
    </row>
    <row r="460" spans="1:9" x14ac:dyDescent="0.25">
      <c r="A460" s="43" t="s">
        <v>270</v>
      </c>
      <c r="B460" s="43" t="s">
        <v>520</v>
      </c>
      <c r="C460" s="43" t="s">
        <v>524</v>
      </c>
      <c r="D460" s="43" t="s">
        <v>662</v>
      </c>
      <c r="E460" s="43" t="s">
        <v>663</v>
      </c>
      <c r="F460" s="43" t="s">
        <v>385</v>
      </c>
      <c r="G460" s="107" t="s">
        <v>573</v>
      </c>
      <c r="H460" s="107">
        <v>2597.2919999999999</v>
      </c>
      <c r="I460" s="43" t="s">
        <v>279</v>
      </c>
    </row>
    <row r="461" spans="1:9" x14ac:dyDescent="0.25">
      <c r="A461" s="43" t="s">
        <v>270</v>
      </c>
      <c r="B461" s="43" t="s">
        <v>520</v>
      </c>
      <c r="C461" s="43" t="s">
        <v>524</v>
      </c>
      <c r="D461" s="43" t="s">
        <v>664</v>
      </c>
      <c r="E461" s="43" t="s">
        <v>665</v>
      </c>
      <c r="F461" s="43" t="s">
        <v>385</v>
      </c>
      <c r="G461" s="107" t="s">
        <v>573</v>
      </c>
      <c r="H461" s="107">
        <v>1546.8040000000001</v>
      </c>
      <c r="I461" s="43" t="s">
        <v>279</v>
      </c>
    </row>
    <row r="462" spans="1:9" x14ac:dyDescent="0.25">
      <c r="A462" s="43" t="s">
        <v>270</v>
      </c>
      <c r="B462" s="43" t="s">
        <v>520</v>
      </c>
      <c r="C462" s="43" t="s">
        <v>524</v>
      </c>
      <c r="D462" s="43" t="s">
        <v>666</v>
      </c>
      <c r="E462" s="43" t="s">
        <v>667</v>
      </c>
      <c r="F462" s="43" t="s">
        <v>385</v>
      </c>
      <c r="G462" s="107" t="s">
        <v>573</v>
      </c>
      <c r="H462" s="107">
        <v>1050.4880000000001</v>
      </c>
      <c r="I462" s="43" t="s">
        <v>279</v>
      </c>
    </row>
    <row r="463" spans="1:9" x14ac:dyDescent="0.25">
      <c r="A463" s="43" t="s">
        <v>270</v>
      </c>
      <c r="B463" s="43" t="s">
        <v>520</v>
      </c>
      <c r="C463" s="43" t="s">
        <v>524</v>
      </c>
      <c r="D463" s="43" t="s">
        <v>668</v>
      </c>
      <c r="E463" s="43" t="s">
        <v>669</v>
      </c>
      <c r="F463" s="43" t="s">
        <v>385</v>
      </c>
      <c r="G463" s="107" t="s">
        <v>573</v>
      </c>
      <c r="H463" s="107">
        <v>1050.4880000000001</v>
      </c>
      <c r="I463" s="43" t="s">
        <v>279</v>
      </c>
    </row>
    <row r="464" spans="1:9" x14ac:dyDescent="0.25">
      <c r="A464" s="43" t="s">
        <v>270</v>
      </c>
      <c r="B464" s="43" t="s">
        <v>520</v>
      </c>
      <c r="C464" s="43" t="s">
        <v>524</v>
      </c>
      <c r="D464" s="43" t="s">
        <v>670</v>
      </c>
      <c r="E464" s="43" t="s">
        <v>671</v>
      </c>
      <c r="F464" s="43" t="s">
        <v>385</v>
      </c>
      <c r="G464" s="107" t="s">
        <v>573</v>
      </c>
      <c r="H464" s="107" t="s">
        <v>519</v>
      </c>
      <c r="I464" s="43" t="s">
        <v>279</v>
      </c>
    </row>
    <row r="465" spans="1:9" x14ac:dyDescent="0.25">
      <c r="A465" s="43" t="s">
        <v>270</v>
      </c>
      <c r="B465" s="43" t="s">
        <v>520</v>
      </c>
      <c r="C465" s="43" t="s">
        <v>524</v>
      </c>
      <c r="D465" s="43" t="s">
        <v>672</v>
      </c>
      <c r="E465" s="43" t="s">
        <v>673</v>
      </c>
      <c r="F465" s="43" t="s">
        <v>385</v>
      </c>
      <c r="G465" s="107" t="s">
        <v>573</v>
      </c>
      <c r="H465" s="107" t="s">
        <v>519</v>
      </c>
      <c r="I465" s="43" t="s">
        <v>279</v>
      </c>
    </row>
    <row r="466" spans="1:9" x14ac:dyDescent="0.25">
      <c r="A466" s="43" t="s">
        <v>270</v>
      </c>
      <c r="B466" s="43" t="s">
        <v>520</v>
      </c>
      <c r="C466" s="43" t="s">
        <v>524</v>
      </c>
      <c r="D466" s="43" t="s">
        <v>674</v>
      </c>
      <c r="E466" s="43" t="s">
        <v>675</v>
      </c>
      <c r="F466" s="43" t="s">
        <v>385</v>
      </c>
      <c r="G466" s="107" t="s">
        <v>573</v>
      </c>
      <c r="H466" s="107" t="s">
        <v>519</v>
      </c>
      <c r="I466" s="43" t="s">
        <v>279</v>
      </c>
    </row>
    <row r="467" spans="1:9" x14ac:dyDescent="0.25">
      <c r="A467" s="43" t="s">
        <v>270</v>
      </c>
      <c r="B467" s="43" t="s">
        <v>520</v>
      </c>
      <c r="C467" s="43" t="s">
        <v>524</v>
      </c>
      <c r="D467" s="43" t="s">
        <v>676</v>
      </c>
      <c r="E467" s="43" t="s">
        <v>677</v>
      </c>
      <c r="F467" s="43" t="s">
        <v>385</v>
      </c>
      <c r="G467" s="107" t="s">
        <v>573</v>
      </c>
      <c r="H467" s="107" t="s">
        <v>519</v>
      </c>
      <c r="I467" s="43" t="s">
        <v>279</v>
      </c>
    </row>
    <row r="468" spans="1:9" x14ac:dyDescent="0.25">
      <c r="A468" s="43" t="s">
        <v>270</v>
      </c>
      <c r="B468" s="43" t="s">
        <v>520</v>
      </c>
      <c r="C468" s="43" t="s">
        <v>524</v>
      </c>
      <c r="D468" s="43" t="s">
        <v>678</v>
      </c>
      <c r="E468" s="43" t="s">
        <v>679</v>
      </c>
      <c r="F468" s="43" t="s">
        <v>385</v>
      </c>
      <c r="G468" s="107" t="s">
        <v>573</v>
      </c>
      <c r="H468" s="107" t="s">
        <v>519</v>
      </c>
      <c r="I468" s="43" t="s">
        <v>279</v>
      </c>
    </row>
    <row r="469" spans="1:9" x14ac:dyDescent="0.25">
      <c r="A469" s="43" t="s">
        <v>270</v>
      </c>
      <c r="B469" s="43" t="s">
        <v>520</v>
      </c>
      <c r="C469" s="43" t="s">
        <v>524</v>
      </c>
      <c r="D469" s="43" t="s">
        <v>680</v>
      </c>
      <c r="E469" s="43" t="s">
        <v>681</v>
      </c>
      <c r="F469" s="43" t="s">
        <v>385</v>
      </c>
      <c r="G469" s="107" t="s">
        <v>573</v>
      </c>
      <c r="H469" s="107" t="s">
        <v>519</v>
      </c>
      <c r="I469" s="43" t="s">
        <v>279</v>
      </c>
    </row>
    <row r="470" spans="1:9" x14ac:dyDescent="0.25">
      <c r="A470" s="43" t="s">
        <v>270</v>
      </c>
      <c r="B470" s="43" t="s">
        <v>520</v>
      </c>
      <c r="C470" s="43" t="s">
        <v>524</v>
      </c>
      <c r="D470" s="43" t="s">
        <v>682</v>
      </c>
      <c r="E470" s="43" t="s">
        <v>683</v>
      </c>
      <c r="F470" s="43" t="s">
        <v>385</v>
      </c>
      <c r="G470" s="107" t="s">
        <v>573</v>
      </c>
      <c r="H470" s="107" t="s">
        <v>519</v>
      </c>
      <c r="I470" s="43" t="s">
        <v>279</v>
      </c>
    </row>
    <row r="471" spans="1:9" x14ac:dyDescent="0.25">
      <c r="A471" s="43" t="s">
        <v>270</v>
      </c>
      <c r="B471" s="43" t="s">
        <v>520</v>
      </c>
      <c r="C471" s="43" t="s">
        <v>524</v>
      </c>
      <c r="D471" s="43" t="s">
        <v>684</v>
      </c>
      <c r="E471" s="43" t="s">
        <v>685</v>
      </c>
      <c r="F471" s="43" t="s">
        <v>385</v>
      </c>
      <c r="G471" s="107" t="s">
        <v>573</v>
      </c>
      <c r="H471" s="107" t="s">
        <v>519</v>
      </c>
      <c r="I471" s="43" t="s">
        <v>279</v>
      </c>
    </row>
    <row r="472" spans="1:9" x14ac:dyDescent="0.25">
      <c r="A472" s="43" t="s">
        <v>270</v>
      </c>
      <c r="B472" s="43" t="s">
        <v>520</v>
      </c>
      <c r="C472" s="43" t="s">
        <v>524</v>
      </c>
      <c r="D472" s="43" t="s">
        <v>686</v>
      </c>
      <c r="E472" s="43" t="s">
        <v>687</v>
      </c>
      <c r="F472" s="43" t="s">
        <v>385</v>
      </c>
      <c r="G472" s="107" t="s">
        <v>573</v>
      </c>
      <c r="H472" s="107" t="s">
        <v>519</v>
      </c>
      <c r="I472" s="43" t="s">
        <v>279</v>
      </c>
    </row>
    <row r="473" spans="1:9" x14ac:dyDescent="0.25">
      <c r="A473" s="43" t="s">
        <v>270</v>
      </c>
      <c r="B473" s="43" t="s">
        <v>520</v>
      </c>
      <c r="C473" s="43" t="s">
        <v>524</v>
      </c>
      <c r="D473" s="43" t="s">
        <v>688</v>
      </c>
      <c r="E473" s="43" t="s">
        <v>689</v>
      </c>
      <c r="F473" s="43" t="s">
        <v>385</v>
      </c>
      <c r="G473" s="107" t="s">
        <v>573</v>
      </c>
      <c r="H473" s="107" t="s">
        <v>519</v>
      </c>
      <c r="I473" s="43" t="s">
        <v>279</v>
      </c>
    </row>
    <row r="474" spans="1:9" x14ac:dyDescent="0.25">
      <c r="A474" s="43" t="s">
        <v>270</v>
      </c>
      <c r="B474" s="43" t="s">
        <v>520</v>
      </c>
      <c r="C474" s="43" t="s">
        <v>524</v>
      </c>
      <c r="D474" s="43" t="s">
        <v>690</v>
      </c>
      <c r="E474" s="43" t="s">
        <v>691</v>
      </c>
      <c r="F474" s="43" t="s">
        <v>385</v>
      </c>
      <c r="G474" s="107" t="s">
        <v>573</v>
      </c>
      <c r="H474" s="107" t="s">
        <v>519</v>
      </c>
      <c r="I474" s="43" t="s">
        <v>279</v>
      </c>
    </row>
    <row r="475" spans="1:9" x14ac:dyDescent="0.25">
      <c r="A475" s="43" t="s">
        <v>270</v>
      </c>
      <c r="B475" s="43" t="s">
        <v>520</v>
      </c>
      <c r="C475" s="43" t="s">
        <v>524</v>
      </c>
      <c r="D475" s="43" t="s">
        <v>692</v>
      </c>
      <c r="E475" s="43" t="s">
        <v>693</v>
      </c>
      <c r="F475" s="43" t="s">
        <v>385</v>
      </c>
      <c r="G475" s="107" t="s">
        <v>573</v>
      </c>
      <c r="H475" s="107" t="s">
        <v>519</v>
      </c>
      <c r="I475" s="43" t="s">
        <v>279</v>
      </c>
    </row>
    <row r="476" spans="1:9" x14ac:dyDescent="0.25">
      <c r="A476" s="43" t="s">
        <v>270</v>
      </c>
      <c r="B476" s="43" t="s">
        <v>520</v>
      </c>
      <c r="C476" s="43" t="s">
        <v>524</v>
      </c>
      <c r="D476" s="43" t="s">
        <v>694</v>
      </c>
      <c r="E476" s="43" t="s">
        <v>695</v>
      </c>
      <c r="F476" s="43" t="s">
        <v>385</v>
      </c>
      <c r="G476" s="107" t="s">
        <v>573</v>
      </c>
      <c r="H476" s="107" t="s">
        <v>519</v>
      </c>
      <c r="I476" s="43" t="s">
        <v>279</v>
      </c>
    </row>
    <row r="477" spans="1:9" x14ac:dyDescent="0.25">
      <c r="A477" s="43" t="s">
        <v>270</v>
      </c>
      <c r="B477" s="43" t="s">
        <v>520</v>
      </c>
      <c r="C477" s="43" t="s">
        <v>524</v>
      </c>
      <c r="D477" s="43" t="s">
        <v>696</v>
      </c>
      <c r="E477" s="43" t="s">
        <v>697</v>
      </c>
      <c r="F477" s="43" t="s">
        <v>385</v>
      </c>
      <c r="G477" s="107" t="s">
        <v>573</v>
      </c>
      <c r="H477" s="107" t="s">
        <v>519</v>
      </c>
      <c r="I477" s="43" t="s">
        <v>279</v>
      </c>
    </row>
    <row r="478" spans="1:9" x14ac:dyDescent="0.25">
      <c r="A478" s="43" t="s">
        <v>270</v>
      </c>
      <c r="B478" s="43" t="s">
        <v>520</v>
      </c>
      <c r="C478" s="43" t="s">
        <v>524</v>
      </c>
      <c r="D478" s="43" t="s">
        <v>698</v>
      </c>
      <c r="E478" s="43" t="s">
        <v>699</v>
      </c>
      <c r="F478" s="43" t="s">
        <v>385</v>
      </c>
      <c r="G478" s="107" t="s">
        <v>573</v>
      </c>
      <c r="H478" s="107" t="s">
        <v>519</v>
      </c>
      <c r="I478" s="43" t="s">
        <v>279</v>
      </c>
    </row>
    <row r="479" spans="1:9" x14ac:dyDescent="0.25">
      <c r="A479" s="43" t="s">
        <v>270</v>
      </c>
      <c r="B479" s="43" t="s">
        <v>520</v>
      </c>
      <c r="C479" s="43" t="s">
        <v>524</v>
      </c>
      <c r="D479" s="43" t="s">
        <v>700</v>
      </c>
      <c r="E479" s="43" t="s">
        <v>701</v>
      </c>
      <c r="F479" s="43" t="s">
        <v>385</v>
      </c>
      <c r="G479" s="107" t="s">
        <v>573</v>
      </c>
      <c r="H479" s="107" t="s">
        <v>519</v>
      </c>
      <c r="I479" s="43" t="s">
        <v>279</v>
      </c>
    </row>
    <row r="480" spans="1:9" x14ac:dyDescent="0.25">
      <c r="A480" s="43" t="s">
        <v>270</v>
      </c>
      <c r="B480" s="43" t="s">
        <v>520</v>
      </c>
      <c r="C480" s="43" t="s">
        <v>524</v>
      </c>
      <c r="D480" s="43" t="s">
        <v>702</v>
      </c>
      <c r="E480" s="43" t="s">
        <v>703</v>
      </c>
      <c r="F480" s="43" t="s">
        <v>385</v>
      </c>
      <c r="G480" s="107" t="s">
        <v>573</v>
      </c>
      <c r="H480" s="107" t="s">
        <v>519</v>
      </c>
      <c r="I480" s="43" t="s">
        <v>279</v>
      </c>
    </row>
    <row r="481" spans="1:9" x14ac:dyDescent="0.25">
      <c r="A481" s="43" t="s">
        <v>270</v>
      </c>
      <c r="B481" s="43" t="s">
        <v>520</v>
      </c>
      <c r="C481" s="43" t="s">
        <v>524</v>
      </c>
      <c r="D481" s="43" t="s">
        <v>704</v>
      </c>
      <c r="E481" s="43" t="s">
        <v>705</v>
      </c>
      <c r="F481" s="43" t="s">
        <v>385</v>
      </c>
      <c r="G481" s="107" t="s">
        <v>573</v>
      </c>
      <c r="H481" s="107" t="s">
        <v>519</v>
      </c>
      <c r="I481" s="43" t="s">
        <v>279</v>
      </c>
    </row>
    <row r="482" spans="1:9" x14ac:dyDescent="0.25">
      <c r="A482" s="43" t="s">
        <v>270</v>
      </c>
      <c r="B482" s="43" t="s">
        <v>520</v>
      </c>
      <c r="C482" s="43" t="s">
        <v>524</v>
      </c>
      <c r="D482" s="43" t="s">
        <v>706</v>
      </c>
      <c r="E482" s="43" t="s">
        <v>707</v>
      </c>
      <c r="F482" s="43" t="s">
        <v>385</v>
      </c>
      <c r="G482" s="107" t="s">
        <v>573</v>
      </c>
      <c r="H482" s="107" t="s">
        <v>519</v>
      </c>
      <c r="I482" s="43" t="s">
        <v>279</v>
      </c>
    </row>
    <row r="483" spans="1:9" x14ac:dyDescent="0.25">
      <c r="A483" s="43" t="s">
        <v>270</v>
      </c>
      <c r="B483" s="43" t="s">
        <v>520</v>
      </c>
      <c r="C483" s="43" t="s">
        <v>524</v>
      </c>
      <c r="D483" s="43" t="s">
        <v>708</v>
      </c>
      <c r="E483" s="43" t="s">
        <v>709</v>
      </c>
      <c r="F483" s="43" t="s">
        <v>385</v>
      </c>
      <c r="G483" s="107" t="s">
        <v>573</v>
      </c>
      <c r="H483" s="107" t="s">
        <v>519</v>
      </c>
      <c r="I483" s="43" t="s">
        <v>279</v>
      </c>
    </row>
    <row r="484" spans="1:9" x14ac:dyDescent="0.25">
      <c r="A484" s="43" t="s">
        <v>270</v>
      </c>
      <c r="B484" s="43" t="s">
        <v>520</v>
      </c>
      <c r="C484" s="43" t="s">
        <v>524</v>
      </c>
      <c r="D484" s="43" t="s">
        <v>710</v>
      </c>
      <c r="E484" s="43" t="s">
        <v>711</v>
      </c>
      <c r="F484" s="43" t="s">
        <v>385</v>
      </c>
      <c r="G484" s="107" t="s">
        <v>573</v>
      </c>
      <c r="H484" s="107" t="s">
        <v>519</v>
      </c>
      <c r="I484" s="43" t="s">
        <v>279</v>
      </c>
    </row>
    <row r="485" spans="1:9" x14ac:dyDescent="0.25">
      <c r="A485" s="43" t="s">
        <v>270</v>
      </c>
      <c r="B485" s="43" t="s">
        <v>520</v>
      </c>
      <c r="C485" s="43" t="s">
        <v>524</v>
      </c>
      <c r="D485" s="43" t="s">
        <v>712</v>
      </c>
      <c r="E485" s="43" t="s">
        <v>713</v>
      </c>
      <c r="F485" s="43" t="s">
        <v>385</v>
      </c>
      <c r="G485" s="107" t="s">
        <v>573</v>
      </c>
      <c r="H485" s="107" t="s">
        <v>519</v>
      </c>
      <c r="I485" s="43" t="s">
        <v>279</v>
      </c>
    </row>
    <row r="486" spans="1:9" x14ac:dyDescent="0.25">
      <c r="A486" s="43" t="s">
        <v>270</v>
      </c>
      <c r="B486" s="43" t="s">
        <v>520</v>
      </c>
      <c r="C486" s="43" t="s">
        <v>524</v>
      </c>
      <c r="D486" s="43" t="s">
        <v>714</v>
      </c>
      <c r="E486" s="43" t="s">
        <v>715</v>
      </c>
      <c r="F486" s="43" t="s">
        <v>385</v>
      </c>
      <c r="G486" s="107" t="s">
        <v>573</v>
      </c>
      <c r="H486" s="107" t="s">
        <v>519</v>
      </c>
      <c r="I486" s="43" t="s">
        <v>279</v>
      </c>
    </row>
    <row r="487" spans="1:9" x14ac:dyDescent="0.25">
      <c r="A487" s="43" t="s">
        <v>270</v>
      </c>
      <c r="B487" s="43" t="s">
        <v>520</v>
      </c>
      <c r="C487" s="43" t="s">
        <v>524</v>
      </c>
      <c r="D487" s="43" t="s">
        <v>716</v>
      </c>
      <c r="E487" s="43" t="s">
        <v>717</v>
      </c>
      <c r="F487" s="43" t="s">
        <v>385</v>
      </c>
      <c r="G487" s="107" t="s">
        <v>573</v>
      </c>
      <c r="H487" s="107" t="s">
        <v>519</v>
      </c>
      <c r="I487" s="43" t="s">
        <v>279</v>
      </c>
    </row>
    <row r="488" spans="1:9" x14ac:dyDescent="0.25">
      <c r="A488" s="43" t="s">
        <v>270</v>
      </c>
      <c r="B488" s="43" t="s">
        <v>520</v>
      </c>
      <c r="C488" s="43" t="s">
        <v>524</v>
      </c>
      <c r="D488" s="43" t="s">
        <v>718</v>
      </c>
      <c r="E488" s="43" t="s">
        <v>719</v>
      </c>
      <c r="F488" s="43" t="s">
        <v>385</v>
      </c>
      <c r="G488" s="107" t="s">
        <v>573</v>
      </c>
      <c r="H488" s="107" t="s">
        <v>519</v>
      </c>
      <c r="I488" s="43" t="s">
        <v>279</v>
      </c>
    </row>
    <row r="489" spans="1:9" x14ac:dyDescent="0.25">
      <c r="A489" s="43" t="s">
        <v>270</v>
      </c>
      <c r="B489" s="43" t="s">
        <v>520</v>
      </c>
      <c r="C489" s="43" t="s">
        <v>524</v>
      </c>
      <c r="D489" s="43" t="s">
        <v>720</v>
      </c>
      <c r="E489" s="43" t="s">
        <v>721</v>
      </c>
      <c r="F489" s="43" t="s">
        <v>385</v>
      </c>
      <c r="G489" s="107" t="s">
        <v>573</v>
      </c>
      <c r="H489" s="107">
        <v>27502.545999999998</v>
      </c>
      <c r="I489" s="43" t="s">
        <v>279</v>
      </c>
    </row>
    <row r="490" spans="1:9" x14ac:dyDescent="0.25">
      <c r="A490" s="43" t="s">
        <v>270</v>
      </c>
      <c r="B490" s="43" t="s">
        <v>520</v>
      </c>
      <c r="C490" s="43" t="s">
        <v>524</v>
      </c>
      <c r="D490" s="43" t="s">
        <v>722</v>
      </c>
      <c r="E490" s="43" t="s">
        <v>723</v>
      </c>
      <c r="F490" s="43" t="s">
        <v>385</v>
      </c>
      <c r="G490" s="107" t="s">
        <v>573</v>
      </c>
      <c r="H490" s="107" t="s">
        <v>226</v>
      </c>
      <c r="I490" s="43" t="s">
        <v>279</v>
      </c>
    </row>
    <row r="491" spans="1:9" x14ac:dyDescent="0.25">
      <c r="A491" s="43" t="s">
        <v>270</v>
      </c>
      <c r="B491" s="43" t="s">
        <v>520</v>
      </c>
      <c r="C491" s="43" t="s">
        <v>524</v>
      </c>
      <c r="D491" s="43" t="s">
        <v>726</v>
      </c>
      <c r="E491" s="43" t="s">
        <v>727</v>
      </c>
      <c r="F491" s="43" t="s">
        <v>385</v>
      </c>
      <c r="G491" s="107" t="s">
        <v>573</v>
      </c>
      <c r="H491" s="107">
        <v>27502.546000000002</v>
      </c>
      <c r="I491" s="43" t="s">
        <v>279</v>
      </c>
    </row>
    <row r="492" spans="1:9" x14ac:dyDescent="0.25">
      <c r="A492" s="43" t="s">
        <v>270</v>
      </c>
      <c r="B492" s="43" t="s">
        <v>520</v>
      </c>
      <c r="C492" s="43" t="s">
        <v>524</v>
      </c>
      <c r="D492" s="43" t="s">
        <v>586</v>
      </c>
      <c r="E492" s="43" t="s">
        <v>587</v>
      </c>
      <c r="F492" s="43" t="s">
        <v>385</v>
      </c>
      <c r="G492" s="107" t="s">
        <v>574</v>
      </c>
      <c r="H492" s="107">
        <v>174.43700000000001</v>
      </c>
      <c r="I492" s="43" t="s">
        <v>280</v>
      </c>
    </row>
    <row r="493" spans="1:9" x14ac:dyDescent="0.25">
      <c r="A493" s="43" t="s">
        <v>270</v>
      </c>
      <c r="B493" s="43" t="s">
        <v>520</v>
      </c>
      <c r="C493" s="43" t="s">
        <v>524</v>
      </c>
      <c r="D493" s="43" t="s">
        <v>588</v>
      </c>
      <c r="E493" s="43" t="s">
        <v>589</v>
      </c>
      <c r="F493" s="43" t="s">
        <v>385</v>
      </c>
      <c r="G493" s="107" t="s">
        <v>574</v>
      </c>
      <c r="H493" s="107" t="s">
        <v>519</v>
      </c>
      <c r="I493" s="43" t="s">
        <v>280</v>
      </c>
    </row>
    <row r="494" spans="1:9" x14ac:dyDescent="0.25">
      <c r="A494" s="43" t="s">
        <v>270</v>
      </c>
      <c r="B494" s="43" t="s">
        <v>520</v>
      </c>
      <c r="C494" s="43" t="s">
        <v>524</v>
      </c>
      <c r="D494" s="43" t="s">
        <v>590</v>
      </c>
      <c r="E494" s="43" t="s">
        <v>591</v>
      </c>
      <c r="F494" s="43" t="s">
        <v>385</v>
      </c>
      <c r="G494" s="107" t="s">
        <v>574</v>
      </c>
      <c r="H494" s="107" t="s">
        <v>519</v>
      </c>
      <c r="I494" s="43" t="s">
        <v>280</v>
      </c>
    </row>
    <row r="495" spans="1:9" x14ac:dyDescent="0.25">
      <c r="A495" s="43" t="s">
        <v>270</v>
      </c>
      <c r="B495" s="43" t="s">
        <v>520</v>
      </c>
      <c r="C495" s="43" t="s">
        <v>524</v>
      </c>
      <c r="D495" s="43" t="s">
        <v>592</v>
      </c>
      <c r="E495" s="43" t="s">
        <v>593</v>
      </c>
      <c r="F495" s="43" t="s">
        <v>385</v>
      </c>
      <c r="G495" s="107" t="s">
        <v>574</v>
      </c>
      <c r="H495" s="107" t="s">
        <v>519</v>
      </c>
      <c r="I495" s="43" t="s">
        <v>280</v>
      </c>
    </row>
    <row r="496" spans="1:9" x14ac:dyDescent="0.25">
      <c r="A496" s="43" t="s">
        <v>270</v>
      </c>
      <c r="B496" s="43" t="s">
        <v>520</v>
      </c>
      <c r="C496" s="43" t="s">
        <v>524</v>
      </c>
      <c r="D496" s="43" t="s">
        <v>594</v>
      </c>
      <c r="E496" s="43" t="s">
        <v>595</v>
      </c>
      <c r="F496" s="43" t="s">
        <v>385</v>
      </c>
      <c r="G496" s="107" t="s">
        <v>574</v>
      </c>
      <c r="H496" s="107">
        <v>1064.954</v>
      </c>
      <c r="I496" s="43" t="s">
        <v>280</v>
      </c>
    </row>
    <row r="497" spans="1:9" x14ac:dyDescent="0.25">
      <c r="A497" s="43" t="s">
        <v>270</v>
      </c>
      <c r="B497" s="43" t="s">
        <v>520</v>
      </c>
      <c r="C497" s="43" t="s">
        <v>524</v>
      </c>
      <c r="D497" s="43" t="s">
        <v>596</v>
      </c>
      <c r="E497" s="43" t="s">
        <v>597</v>
      </c>
      <c r="F497" s="43" t="s">
        <v>385</v>
      </c>
      <c r="G497" s="107" t="s">
        <v>574</v>
      </c>
      <c r="H497" s="107" t="s">
        <v>519</v>
      </c>
      <c r="I497" s="43" t="s">
        <v>280</v>
      </c>
    </row>
    <row r="498" spans="1:9" x14ac:dyDescent="0.25">
      <c r="A498" s="43" t="s">
        <v>270</v>
      </c>
      <c r="B498" s="43" t="s">
        <v>520</v>
      </c>
      <c r="C498" s="43" t="s">
        <v>524</v>
      </c>
      <c r="D498" s="43" t="s">
        <v>598</v>
      </c>
      <c r="E498" s="43" t="s">
        <v>599</v>
      </c>
      <c r="F498" s="43" t="s">
        <v>385</v>
      </c>
      <c r="G498" s="107" t="s">
        <v>574</v>
      </c>
      <c r="H498" s="107" t="s">
        <v>519</v>
      </c>
      <c r="I498" s="43" t="s">
        <v>280</v>
      </c>
    </row>
    <row r="499" spans="1:9" x14ac:dyDescent="0.25">
      <c r="A499" s="43" t="s">
        <v>270</v>
      </c>
      <c r="B499" s="43" t="s">
        <v>520</v>
      </c>
      <c r="C499" s="43" t="s">
        <v>524</v>
      </c>
      <c r="D499" s="43" t="s">
        <v>600</v>
      </c>
      <c r="E499" s="43" t="s">
        <v>601</v>
      </c>
      <c r="F499" s="43" t="s">
        <v>385</v>
      </c>
      <c r="G499" s="107" t="s">
        <v>574</v>
      </c>
      <c r="H499" s="107" t="s">
        <v>519</v>
      </c>
      <c r="I499" s="43" t="s">
        <v>280</v>
      </c>
    </row>
    <row r="500" spans="1:9" x14ac:dyDescent="0.25">
      <c r="A500" s="43" t="s">
        <v>270</v>
      </c>
      <c r="B500" s="43" t="s">
        <v>520</v>
      </c>
      <c r="C500" s="43" t="s">
        <v>524</v>
      </c>
      <c r="D500" s="43" t="s">
        <v>602</v>
      </c>
      <c r="E500" s="43" t="s">
        <v>603</v>
      </c>
      <c r="F500" s="43" t="s">
        <v>385</v>
      </c>
      <c r="G500" s="107" t="s">
        <v>574</v>
      </c>
      <c r="H500" s="107">
        <v>3947.6320000000001</v>
      </c>
      <c r="I500" s="43" t="s">
        <v>280</v>
      </c>
    </row>
    <row r="501" spans="1:9" x14ac:dyDescent="0.25">
      <c r="A501" s="43" t="s">
        <v>270</v>
      </c>
      <c r="B501" s="43" t="s">
        <v>520</v>
      </c>
      <c r="C501" s="43" t="s">
        <v>524</v>
      </c>
      <c r="D501" s="43" t="s">
        <v>604</v>
      </c>
      <c r="E501" s="43" t="s">
        <v>605</v>
      </c>
      <c r="F501" s="43" t="s">
        <v>385</v>
      </c>
      <c r="G501" s="107" t="s">
        <v>574</v>
      </c>
      <c r="H501" s="107" t="s">
        <v>519</v>
      </c>
      <c r="I501" s="43" t="s">
        <v>280</v>
      </c>
    </row>
    <row r="502" spans="1:9" x14ac:dyDescent="0.25">
      <c r="A502" s="43" t="s">
        <v>270</v>
      </c>
      <c r="B502" s="43" t="s">
        <v>520</v>
      </c>
      <c r="C502" s="43" t="s">
        <v>524</v>
      </c>
      <c r="D502" s="43" t="s">
        <v>606</v>
      </c>
      <c r="E502" s="43" t="s">
        <v>607</v>
      </c>
      <c r="F502" s="43" t="s">
        <v>385</v>
      </c>
      <c r="G502" s="107" t="s">
        <v>574</v>
      </c>
      <c r="H502" s="107" t="s">
        <v>519</v>
      </c>
      <c r="I502" s="43" t="s">
        <v>280</v>
      </c>
    </row>
    <row r="503" spans="1:9" x14ac:dyDescent="0.25">
      <c r="A503" s="43" t="s">
        <v>270</v>
      </c>
      <c r="B503" s="43" t="s">
        <v>520</v>
      </c>
      <c r="C503" s="43" t="s">
        <v>524</v>
      </c>
      <c r="D503" s="43" t="s">
        <v>608</v>
      </c>
      <c r="E503" s="43" t="s">
        <v>609</v>
      </c>
      <c r="F503" s="43" t="s">
        <v>385</v>
      </c>
      <c r="G503" s="107" t="s">
        <v>574</v>
      </c>
      <c r="H503" s="107" t="s">
        <v>519</v>
      </c>
      <c r="I503" s="43" t="s">
        <v>280</v>
      </c>
    </row>
    <row r="504" spans="1:9" x14ac:dyDescent="0.25">
      <c r="A504" s="43" t="s">
        <v>270</v>
      </c>
      <c r="B504" s="43" t="s">
        <v>520</v>
      </c>
      <c r="C504" s="43" t="s">
        <v>524</v>
      </c>
      <c r="D504" s="43" t="s">
        <v>610</v>
      </c>
      <c r="E504" s="43" t="s">
        <v>611</v>
      </c>
      <c r="F504" s="43" t="s">
        <v>385</v>
      </c>
      <c r="G504" s="107" t="s">
        <v>574</v>
      </c>
      <c r="H504" s="107" t="s">
        <v>519</v>
      </c>
      <c r="I504" s="43" t="s">
        <v>280</v>
      </c>
    </row>
    <row r="505" spans="1:9" x14ac:dyDescent="0.25">
      <c r="A505" s="43" t="s">
        <v>270</v>
      </c>
      <c r="B505" s="43" t="s">
        <v>520</v>
      </c>
      <c r="C505" s="43" t="s">
        <v>524</v>
      </c>
      <c r="D505" s="43" t="s">
        <v>612</v>
      </c>
      <c r="E505" s="43" t="s">
        <v>613</v>
      </c>
      <c r="F505" s="43" t="s">
        <v>385</v>
      </c>
      <c r="G505" s="107" t="s">
        <v>574</v>
      </c>
      <c r="H505" s="107" t="s">
        <v>519</v>
      </c>
      <c r="I505" s="43" t="s">
        <v>280</v>
      </c>
    </row>
    <row r="506" spans="1:9" x14ac:dyDescent="0.25">
      <c r="A506" s="43" t="s">
        <v>270</v>
      </c>
      <c r="B506" s="43" t="s">
        <v>520</v>
      </c>
      <c r="C506" s="43" t="s">
        <v>524</v>
      </c>
      <c r="D506" s="43" t="s">
        <v>614</v>
      </c>
      <c r="E506" s="43" t="s">
        <v>615</v>
      </c>
      <c r="F506" s="43" t="s">
        <v>385</v>
      </c>
      <c r="G506" s="107" t="s">
        <v>574</v>
      </c>
      <c r="H506" s="107" t="s">
        <v>519</v>
      </c>
      <c r="I506" s="43" t="s">
        <v>280</v>
      </c>
    </row>
    <row r="507" spans="1:9" x14ac:dyDescent="0.25">
      <c r="A507" s="43" t="s">
        <v>270</v>
      </c>
      <c r="B507" s="43" t="s">
        <v>520</v>
      </c>
      <c r="C507" s="43" t="s">
        <v>524</v>
      </c>
      <c r="D507" s="43" t="s">
        <v>616</v>
      </c>
      <c r="E507" s="43" t="s">
        <v>617</v>
      </c>
      <c r="F507" s="43" t="s">
        <v>385</v>
      </c>
      <c r="G507" s="107" t="s">
        <v>574</v>
      </c>
      <c r="H507" s="107" t="s">
        <v>519</v>
      </c>
      <c r="I507" s="43" t="s">
        <v>280</v>
      </c>
    </row>
    <row r="508" spans="1:9" x14ac:dyDescent="0.25">
      <c r="A508" s="43" t="s">
        <v>270</v>
      </c>
      <c r="B508" s="43" t="s">
        <v>520</v>
      </c>
      <c r="C508" s="43" t="s">
        <v>524</v>
      </c>
      <c r="D508" s="43" t="s">
        <v>618</v>
      </c>
      <c r="E508" s="43" t="s">
        <v>619</v>
      </c>
      <c r="F508" s="43" t="s">
        <v>385</v>
      </c>
      <c r="G508" s="107" t="s">
        <v>574</v>
      </c>
      <c r="H508" s="107" t="s">
        <v>519</v>
      </c>
      <c r="I508" s="43" t="s">
        <v>280</v>
      </c>
    </row>
    <row r="509" spans="1:9" x14ac:dyDescent="0.25">
      <c r="A509" s="43" t="s">
        <v>270</v>
      </c>
      <c r="B509" s="43" t="s">
        <v>520</v>
      </c>
      <c r="C509" s="43" t="s">
        <v>524</v>
      </c>
      <c r="D509" s="43" t="s">
        <v>620</v>
      </c>
      <c r="E509" s="43" t="s">
        <v>621</v>
      </c>
      <c r="F509" s="43" t="s">
        <v>385</v>
      </c>
      <c r="G509" s="107" t="s">
        <v>574</v>
      </c>
      <c r="H509" s="107" t="s">
        <v>519</v>
      </c>
      <c r="I509" s="43" t="s">
        <v>280</v>
      </c>
    </row>
    <row r="510" spans="1:9" x14ac:dyDescent="0.25">
      <c r="A510" s="43" t="s">
        <v>270</v>
      </c>
      <c r="B510" s="43" t="s">
        <v>520</v>
      </c>
      <c r="C510" s="43" t="s">
        <v>524</v>
      </c>
      <c r="D510" s="43" t="s">
        <v>622</v>
      </c>
      <c r="E510" s="43" t="s">
        <v>623</v>
      </c>
      <c r="F510" s="43" t="s">
        <v>385</v>
      </c>
      <c r="G510" s="107" t="s">
        <v>574</v>
      </c>
      <c r="H510" s="107" t="s">
        <v>519</v>
      </c>
      <c r="I510" s="43" t="s">
        <v>280</v>
      </c>
    </row>
    <row r="511" spans="1:9" x14ac:dyDescent="0.25">
      <c r="A511" s="43" t="s">
        <v>270</v>
      </c>
      <c r="B511" s="43" t="s">
        <v>520</v>
      </c>
      <c r="C511" s="43" t="s">
        <v>524</v>
      </c>
      <c r="D511" s="43" t="s">
        <v>624</v>
      </c>
      <c r="E511" s="43" t="s">
        <v>625</v>
      </c>
      <c r="F511" s="43" t="s">
        <v>385</v>
      </c>
      <c r="G511" s="107" t="s">
        <v>574</v>
      </c>
      <c r="H511" s="107" t="s">
        <v>519</v>
      </c>
      <c r="I511" s="43" t="s">
        <v>280</v>
      </c>
    </row>
    <row r="512" spans="1:9" x14ac:dyDescent="0.25">
      <c r="A512" s="43" t="s">
        <v>270</v>
      </c>
      <c r="B512" s="43" t="s">
        <v>520</v>
      </c>
      <c r="C512" s="43" t="s">
        <v>524</v>
      </c>
      <c r="D512" s="43" t="s">
        <v>626</v>
      </c>
      <c r="E512" s="43" t="s">
        <v>627</v>
      </c>
      <c r="F512" s="43" t="s">
        <v>385</v>
      </c>
      <c r="G512" s="107" t="s">
        <v>574</v>
      </c>
      <c r="H512" s="107" t="s">
        <v>519</v>
      </c>
      <c r="I512" s="43" t="s">
        <v>280</v>
      </c>
    </row>
    <row r="513" spans="1:9" x14ac:dyDescent="0.25">
      <c r="A513" s="43" t="s">
        <v>270</v>
      </c>
      <c r="B513" s="43" t="s">
        <v>520</v>
      </c>
      <c r="C513" s="43" t="s">
        <v>524</v>
      </c>
      <c r="D513" s="43" t="s">
        <v>628</v>
      </c>
      <c r="E513" s="43" t="s">
        <v>629</v>
      </c>
      <c r="F513" s="43" t="s">
        <v>385</v>
      </c>
      <c r="G513" s="107" t="s">
        <v>574</v>
      </c>
      <c r="H513" s="107" t="s">
        <v>519</v>
      </c>
      <c r="I513" s="43" t="s">
        <v>280</v>
      </c>
    </row>
    <row r="514" spans="1:9" x14ac:dyDescent="0.25">
      <c r="A514" s="43" t="s">
        <v>270</v>
      </c>
      <c r="B514" s="43" t="s">
        <v>520</v>
      </c>
      <c r="C514" s="43" t="s">
        <v>524</v>
      </c>
      <c r="D514" s="43" t="s">
        <v>630</v>
      </c>
      <c r="E514" s="43" t="s">
        <v>631</v>
      </c>
      <c r="F514" s="43" t="s">
        <v>385</v>
      </c>
      <c r="G514" s="107" t="s">
        <v>574</v>
      </c>
      <c r="H514" s="107" t="s">
        <v>519</v>
      </c>
      <c r="I514" s="43" t="s">
        <v>280</v>
      </c>
    </row>
    <row r="515" spans="1:9" x14ac:dyDescent="0.25">
      <c r="A515" s="43" t="s">
        <v>270</v>
      </c>
      <c r="B515" s="43" t="s">
        <v>520</v>
      </c>
      <c r="C515" s="43" t="s">
        <v>524</v>
      </c>
      <c r="D515" s="43" t="s">
        <v>632</v>
      </c>
      <c r="E515" s="43" t="s">
        <v>633</v>
      </c>
      <c r="F515" s="43" t="s">
        <v>385</v>
      </c>
      <c r="G515" s="107" t="s">
        <v>574</v>
      </c>
      <c r="H515" s="107" t="s">
        <v>519</v>
      </c>
      <c r="I515" s="43" t="s">
        <v>280</v>
      </c>
    </row>
    <row r="516" spans="1:9" x14ac:dyDescent="0.25">
      <c r="A516" s="43" t="s">
        <v>270</v>
      </c>
      <c r="B516" s="43" t="s">
        <v>520</v>
      </c>
      <c r="C516" s="43" t="s">
        <v>524</v>
      </c>
      <c r="D516" s="43" t="s">
        <v>634</v>
      </c>
      <c r="E516" s="43" t="s">
        <v>635</v>
      </c>
      <c r="F516" s="43" t="s">
        <v>385</v>
      </c>
      <c r="G516" s="107" t="s">
        <v>574</v>
      </c>
      <c r="H516" s="107" t="s">
        <v>519</v>
      </c>
      <c r="I516" s="43" t="s">
        <v>280</v>
      </c>
    </row>
    <row r="517" spans="1:9" x14ac:dyDescent="0.25">
      <c r="A517" s="43" t="s">
        <v>270</v>
      </c>
      <c r="B517" s="43" t="s">
        <v>520</v>
      </c>
      <c r="C517" s="43" t="s">
        <v>524</v>
      </c>
      <c r="D517" s="43" t="s">
        <v>636</v>
      </c>
      <c r="E517" s="43" t="s">
        <v>637</v>
      </c>
      <c r="F517" s="43" t="s">
        <v>385</v>
      </c>
      <c r="G517" s="107" t="s">
        <v>574</v>
      </c>
      <c r="H517" s="107" t="s">
        <v>519</v>
      </c>
      <c r="I517" s="43" t="s">
        <v>280</v>
      </c>
    </row>
    <row r="518" spans="1:9" x14ac:dyDescent="0.25">
      <c r="A518" s="43" t="s">
        <v>270</v>
      </c>
      <c r="B518" s="43" t="s">
        <v>520</v>
      </c>
      <c r="C518" s="43" t="s">
        <v>524</v>
      </c>
      <c r="D518" s="43" t="s">
        <v>638</v>
      </c>
      <c r="E518" s="43" t="s">
        <v>639</v>
      </c>
      <c r="F518" s="43" t="s">
        <v>385</v>
      </c>
      <c r="G518" s="107" t="s">
        <v>574</v>
      </c>
      <c r="H518" s="107" t="s">
        <v>519</v>
      </c>
      <c r="I518" s="43" t="s">
        <v>280</v>
      </c>
    </row>
    <row r="519" spans="1:9" x14ac:dyDescent="0.25">
      <c r="A519" s="43" t="s">
        <v>270</v>
      </c>
      <c r="B519" s="43" t="s">
        <v>520</v>
      </c>
      <c r="C519" s="43" t="s">
        <v>524</v>
      </c>
      <c r="D519" s="43" t="s">
        <v>640</v>
      </c>
      <c r="E519" s="43" t="s">
        <v>641</v>
      </c>
      <c r="F519" s="43" t="s">
        <v>385</v>
      </c>
      <c r="G519" s="107" t="s">
        <v>574</v>
      </c>
      <c r="H519" s="107" t="s">
        <v>519</v>
      </c>
      <c r="I519" s="43" t="s">
        <v>280</v>
      </c>
    </row>
    <row r="520" spans="1:9" x14ac:dyDescent="0.25">
      <c r="A520" s="43" t="s">
        <v>270</v>
      </c>
      <c r="B520" s="43" t="s">
        <v>520</v>
      </c>
      <c r="C520" s="43" t="s">
        <v>524</v>
      </c>
      <c r="D520" s="43" t="s">
        <v>642</v>
      </c>
      <c r="E520" s="43" t="s">
        <v>643</v>
      </c>
      <c r="F520" s="43" t="s">
        <v>385</v>
      </c>
      <c r="G520" s="107" t="s">
        <v>574</v>
      </c>
      <c r="H520" s="107" t="s">
        <v>519</v>
      </c>
      <c r="I520" s="43" t="s">
        <v>280</v>
      </c>
    </row>
    <row r="521" spans="1:9" x14ac:dyDescent="0.25">
      <c r="A521" s="43" t="s">
        <v>270</v>
      </c>
      <c r="B521" s="43" t="s">
        <v>520</v>
      </c>
      <c r="C521" s="43" t="s">
        <v>524</v>
      </c>
      <c r="D521" s="43" t="s">
        <v>644</v>
      </c>
      <c r="E521" s="43" t="s">
        <v>645</v>
      </c>
      <c r="F521" s="43" t="s">
        <v>385</v>
      </c>
      <c r="G521" s="107" t="s">
        <v>574</v>
      </c>
      <c r="H521" s="107" t="s">
        <v>519</v>
      </c>
      <c r="I521" s="43" t="s">
        <v>280</v>
      </c>
    </row>
    <row r="522" spans="1:9" x14ac:dyDescent="0.25">
      <c r="A522" s="43" t="s">
        <v>270</v>
      </c>
      <c r="B522" s="43" t="s">
        <v>520</v>
      </c>
      <c r="C522" s="43" t="s">
        <v>524</v>
      </c>
      <c r="D522" s="43" t="s">
        <v>646</v>
      </c>
      <c r="E522" s="43" t="s">
        <v>647</v>
      </c>
      <c r="F522" s="43" t="s">
        <v>385</v>
      </c>
      <c r="G522" s="107" t="s">
        <v>574</v>
      </c>
      <c r="H522" s="107" t="s">
        <v>519</v>
      </c>
      <c r="I522" s="43" t="s">
        <v>280</v>
      </c>
    </row>
    <row r="523" spans="1:9" x14ac:dyDescent="0.25">
      <c r="A523" s="43" t="s">
        <v>270</v>
      </c>
      <c r="B523" s="43" t="s">
        <v>520</v>
      </c>
      <c r="C523" s="43" t="s">
        <v>524</v>
      </c>
      <c r="D523" s="43" t="s">
        <v>648</v>
      </c>
      <c r="E523" s="43" t="s">
        <v>649</v>
      </c>
      <c r="F523" s="43" t="s">
        <v>385</v>
      </c>
      <c r="G523" s="107" t="s">
        <v>574</v>
      </c>
      <c r="H523" s="107" t="s">
        <v>519</v>
      </c>
      <c r="I523" s="43" t="s">
        <v>280</v>
      </c>
    </row>
    <row r="524" spans="1:9" x14ac:dyDescent="0.25">
      <c r="A524" s="43" t="s">
        <v>270</v>
      </c>
      <c r="B524" s="43" t="s">
        <v>520</v>
      </c>
      <c r="C524" s="43" t="s">
        <v>524</v>
      </c>
      <c r="D524" s="43" t="s">
        <v>650</v>
      </c>
      <c r="E524" s="43" t="s">
        <v>651</v>
      </c>
      <c r="F524" s="43" t="s">
        <v>385</v>
      </c>
      <c r="G524" s="107" t="s">
        <v>574</v>
      </c>
      <c r="H524" s="107" t="s">
        <v>519</v>
      </c>
      <c r="I524" s="43" t="s">
        <v>280</v>
      </c>
    </row>
    <row r="525" spans="1:9" x14ac:dyDescent="0.25">
      <c r="A525" s="43" t="s">
        <v>270</v>
      </c>
      <c r="B525" s="43" t="s">
        <v>520</v>
      </c>
      <c r="C525" s="43" t="s">
        <v>524</v>
      </c>
      <c r="D525" s="43" t="s">
        <v>652</v>
      </c>
      <c r="E525" s="43" t="s">
        <v>653</v>
      </c>
      <c r="F525" s="43" t="s">
        <v>385</v>
      </c>
      <c r="G525" s="107" t="s">
        <v>574</v>
      </c>
      <c r="H525" s="107" t="s">
        <v>519</v>
      </c>
      <c r="I525" s="43" t="s">
        <v>280</v>
      </c>
    </row>
    <row r="526" spans="1:9" x14ac:dyDescent="0.25">
      <c r="A526" s="43" t="s">
        <v>270</v>
      </c>
      <c r="B526" s="43" t="s">
        <v>520</v>
      </c>
      <c r="C526" s="43" t="s">
        <v>524</v>
      </c>
      <c r="D526" s="43" t="s">
        <v>654</v>
      </c>
      <c r="E526" s="43" t="s">
        <v>655</v>
      </c>
      <c r="F526" s="43" t="s">
        <v>385</v>
      </c>
      <c r="G526" s="107" t="s">
        <v>574</v>
      </c>
      <c r="H526" s="107" t="s">
        <v>519</v>
      </c>
      <c r="I526" s="43" t="s">
        <v>280</v>
      </c>
    </row>
    <row r="527" spans="1:9" x14ac:dyDescent="0.25">
      <c r="A527" s="43" t="s">
        <v>270</v>
      </c>
      <c r="B527" s="43" t="s">
        <v>520</v>
      </c>
      <c r="C527" s="43" t="s">
        <v>524</v>
      </c>
      <c r="D527" s="43" t="s">
        <v>656</v>
      </c>
      <c r="E527" s="43" t="s">
        <v>657</v>
      </c>
      <c r="F527" s="43" t="s">
        <v>385</v>
      </c>
      <c r="G527" s="107" t="s">
        <v>574</v>
      </c>
      <c r="H527" s="107">
        <v>20105.14</v>
      </c>
      <c r="I527" s="43" t="s">
        <v>280</v>
      </c>
    </row>
    <row r="528" spans="1:9" x14ac:dyDescent="0.25">
      <c r="A528" s="43" t="s">
        <v>270</v>
      </c>
      <c r="B528" s="43" t="s">
        <v>520</v>
      </c>
      <c r="C528" s="43" t="s">
        <v>524</v>
      </c>
      <c r="D528" s="43" t="s">
        <v>658</v>
      </c>
      <c r="E528" s="43" t="s">
        <v>659</v>
      </c>
      <c r="F528" s="43" t="s">
        <v>385</v>
      </c>
      <c r="G528" s="107" t="s">
        <v>574</v>
      </c>
      <c r="H528" s="107" t="s">
        <v>519</v>
      </c>
      <c r="I528" s="43" t="s">
        <v>280</v>
      </c>
    </row>
    <row r="529" spans="1:9" x14ac:dyDescent="0.25">
      <c r="A529" s="43" t="s">
        <v>270</v>
      </c>
      <c r="B529" s="43" t="s">
        <v>520</v>
      </c>
      <c r="C529" s="43" t="s">
        <v>524</v>
      </c>
      <c r="D529" s="43" t="s">
        <v>660</v>
      </c>
      <c r="E529" s="43" t="s">
        <v>661</v>
      </c>
      <c r="F529" s="43" t="s">
        <v>385</v>
      </c>
      <c r="G529" s="107" t="s">
        <v>574</v>
      </c>
      <c r="H529" s="107" t="s">
        <v>519</v>
      </c>
      <c r="I529" s="43" t="s">
        <v>280</v>
      </c>
    </row>
    <row r="530" spans="1:9" x14ac:dyDescent="0.25">
      <c r="A530" s="43" t="s">
        <v>270</v>
      </c>
      <c r="B530" s="43" t="s">
        <v>520</v>
      </c>
      <c r="C530" s="43" t="s">
        <v>524</v>
      </c>
      <c r="D530" s="43" t="s">
        <v>662</v>
      </c>
      <c r="E530" s="43" t="s">
        <v>663</v>
      </c>
      <c r="F530" s="43" t="s">
        <v>385</v>
      </c>
      <c r="G530" s="107" t="s">
        <v>574</v>
      </c>
      <c r="H530" s="107">
        <v>2580.3240000000001</v>
      </c>
      <c r="I530" s="43" t="s">
        <v>280</v>
      </c>
    </row>
    <row r="531" spans="1:9" x14ac:dyDescent="0.25">
      <c r="A531" s="43" t="s">
        <v>270</v>
      </c>
      <c r="B531" s="43" t="s">
        <v>520</v>
      </c>
      <c r="C531" s="43" t="s">
        <v>524</v>
      </c>
      <c r="D531" s="43" t="s">
        <v>664</v>
      </c>
      <c r="E531" s="43" t="s">
        <v>665</v>
      </c>
      <c r="F531" s="43" t="s">
        <v>385</v>
      </c>
      <c r="G531" s="107" t="s">
        <v>574</v>
      </c>
      <c r="H531" s="107">
        <v>1515.008</v>
      </c>
      <c r="I531" s="43" t="s">
        <v>280</v>
      </c>
    </row>
    <row r="532" spans="1:9" x14ac:dyDescent="0.25">
      <c r="A532" s="43" t="s">
        <v>270</v>
      </c>
      <c r="B532" s="43" t="s">
        <v>520</v>
      </c>
      <c r="C532" s="43" t="s">
        <v>524</v>
      </c>
      <c r="D532" s="43" t="s">
        <v>666</v>
      </c>
      <c r="E532" s="43" t="s">
        <v>667</v>
      </c>
      <c r="F532" s="43" t="s">
        <v>385</v>
      </c>
      <c r="G532" s="107" t="s">
        <v>574</v>
      </c>
      <c r="H532" s="107" t="s">
        <v>519</v>
      </c>
      <c r="I532" s="43" t="s">
        <v>280</v>
      </c>
    </row>
    <row r="533" spans="1:9" x14ac:dyDescent="0.25">
      <c r="A533" s="43" t="s">
        <v>270</v>
      </c>
      <c r="B533" s="43" t="s">
        <v>520</v>
      </c>
      <c r="C533" s="43" t="s">
        <v>524</v>
      </c>
      <c r="D533" s="43" t="s">
        <v>668</v>
      </c>
      <c r="E533" s="43" t="s">
        <v>669</v>
      </c>
      <c r="F533" s="43" t="s">
        <v>385</v>
      </c>
      <c r="G533" s="107" t="s">
        <v>574</v>
      </c>
      <c r="H533" s="107">
        <v>1065.316</v>
      </c>
      <c r="I533" s="43" t="s">
        <v>280</v>
      </c>
    </row>
    <row r="534" spans="1:9" x14ac:dyDescent="0.25">
      <c r="A534" s="43" t="s">
        <v>270</v>
      </c>
      <c r="B534" s="43" t="s">
        <v>520</v>
      </c>
      <c r="C534" s="43" t="s">
        <v>524</v>
      </c>
      <c r="D534" s="43" t="s">
        <v>670</v>
      </c>
      <c r="E534" s="43" t="s">
        <v>671</v>
      </c>
      <c r="F534" s="43" t="s">
        <v>385</v>
      </c>
      <c r="G534" s="107" t="s">
        <v>574</v>
      </c>
      <c r="H534" s="107" t="s">
        <v>519</v>
      </c>
      <c r="I534" s="43" t="s">
        <v>280</v>
      </c>
    </row>
    <row r="535" spans="1:9" x14ac:dyDescent="0.25">
      <c r="A535" s="43" t="s">
        <v>270</v>
      </c>
      <c r="B535" s="43" t="s">
        <v>520</v>
      </c>
      <c r="C535" s="43" t="s">
        <v>524</v>
      </c>
      <c r="D535" s="43" t="s">
        <v>672</v>
      </c>
      <c r="E535" s="43" t="s">
        <v>673</v>
      </c>
      <c r="F535" s="43" t="s">
        <v>385</v>
      </c>
      <c r="G535" s="107" t="s">
        <v>574</v>
      </c>
      <c r="H535" s="107" t="s">
        <v>519</v>
      </c>
      <c r="I535" s="43" t="s">
        <v>280</v>
      </c>
    </row>
    <row r="536" spans="1:9" x14ac:dyDescent="0.25">
      <c r="A536" s="43" t="s">
        <v>270</v>
      </c>
      <c r="B536" s="43" t="s">
        <v>520</v>
      </c>
      <c r="C536" s="43" t="s">
        <v>524</v>
      </c>
      <c r="D536" s="43" t="s">
        <v>674</v>
      </c>
      <c r="E536" s="43" t="s">
        <v>675</v>
      </c>
      <c r="F536" s="43" t="s">
        <v>385</v>
      </c>
      <c r="G536" s="107" t="s">
        <v>574</v>
      </c>
      <c r="H536" s="107" t="s">
        <v>519</v>
      </c>
      <c r="I536" s="43" t="s">
        <v>280</v>
      </c>
    </row>
    <row r="537" spans="1:9" x14ac:dyDescent="0.25">
      <c r="A537" s="43" t="s">
        <v>270</v>
      </c>
      <c r="B537" s="43" t="s">
        <v>520</v>
      </c>
      <c r="C537" s="43" t="s">
        <v>524</v>
      </c>
      <c r="D537" s="43" t="s">
        <v>676</v>
      </c>
      <c r="E537" s="43" t="s">
        <v>677</v>
      </c>
      <c r="F537" s="43" t="s">
        <v>385</v>
      </c>
      <c r="G537" s="107" t="s">
        <v>574</v>
      </c>
      <c r="H537" s="107" t="s">
        <v>519</v>
      </c>
      <c r="I537" s="43" t="s">
        <v>280</v>
      </c>
    </row>
    <row r="538" spans="1:9" x14ac:dyDescent="0.25">
      <c r="A538" s="43" t="s">
        <v>270</v>
      </c>
      <c r="B538" s="43" t="s">
        <v>520</v>
      </c>
      <c r="C538" s="43" t="s">
        <v>524</v>
      </c>
      <c r="D538" s="43" t="s">
        <v>678</v>
      </c>
      <c r="E538" s="43" t="s">
        <v>679</v>
      </c>
      <c r="F538" s="43" t="s">
        <v>385</v>
      </c>
      <c r="G538" s="107" t="s">
        <v>574</v>
      </c>
      <c r="H538" s="107" t="s">
        <v>519</v>
      </c>
      <c r="I538" s="43" t="s">
        <v>280</v>
      </c>
    </row>
    <row r="539" spans="1:9" x14ac:dyDescent="0.25">
      <c r="A539" s="43" t="s">
        <v>270</v>
      </c>
      <c r="B539" s="43" t="s">
        <v>520</v>
      </c>
      <c r="C539" s="43" t="s">
        <v>524</v>
      </c>
      <c r="D539" s="43" t="s">
        <v>680</v>
      </c>
      <c r="E539" s="43" t="s">
        <v>681</v>
      </c>
      <c r="F539" s="43" t="s">
        <v>385</v>
      </c>
      <c r="G539" s="107" t="s">
        <v>574</v>
      </c>
      <c r="H539" s="107" t="s">
        <v>519</v>
      </c>
      <c r="I539" s="43" t="s">
        <v>280</v>
      </c>
    </row>
    <row r="540" spans="1:9" x14ac:dyDescent="0.25">
      <c r="A540" s="43" t="s">
        <v>270</v>
      </c>
      <c r="B540" s="43" t="s">
        <v>520</v>
      </c>
      <c r="C540" s="43" t="s">
        <v>524</v>
      </c>
      <c r="D540" s="43" t="s">
        <v>682</v>
      </c>
      <c r="E540" s="43" t="s">
        <v>683</v>
      </c>
      <c r="F540" s="43" t="s">
        <v>385</v>
      </c>
      <c r="G540" s="107" t="s">
        <v>574</v>
      </c>
      <c r="H540" s="107" t="s">
        <v>519</v>
      </c>
      <c r="I540" s="43" t="s">
        <v>280</v>
      </c>
    </row>
    <row r="541" spans="1:9" x14ac:dyDescent="0.25">
      <c r="A541" s="43" t="s">
        <v>270</v>
      </c>
      <c r="B541" s="43" t="s">
        <v>520</v>
      </c>
      <c r="C541" s="43" t="s">
        <v>524</v>
      </c>
      <c r="D541" s="43" t="s">
        <v>684</v>
      </c>
      <c r="E541" s="43" t="s">
        <v>685</v>
      </c>
      <c r="F541" s="43" t="s">
        <v>385</v>
      </c>
      <c r="G541" s="107" t="s">
        <v>574</v>
      </c>
      <c r="H541" s="107" t="s">
        <v>519</v>
      </c>
      <c r="I541" s="43" t="s">
        <v>280</v>
      </c>
    </row>
    <row r="542" spans="1:9" x14ac:dyDescent="0.25">
      <c r="A542" s="43" t="s">
        <v>270</v>
      </c>
      <c r="B542" s="43" t="s">
        <v>520</v>
      </c>
      <c r="C542" s="43" t="s">
        <v>524</v>
      </c>
      <c r="D542" s="43" t="s">
        <v>686</v>
      </c>
      <c r="E542" s="43" t="s">
        <v>687</v>
      </c>
      <c r="F542" s="43" t="s">
        <v>385</v>
      </c>
      <c r="G542" s="107" t="s">
        <v>574</v>
      </c>
      <c r="H542" s="107" t="s">
        <v>519</v>
      </c>
      <c r="I542" s="43" t="s">
        <v>280</v>
      </c>
    </row>
    <row r="543" spans="1:9" x14ac:dyDescent="0.25">
      <c r="A543" s="43" t="s">
        <v>270</v>
      </c>
      <c r="B543" s="43" t="s">
        <v>520</v>
      </c>
      <c r="C543" s="43" t="s">
        <v>524</v>
      </c>
      <c r="D543" s="43" t="s">
        <v>688</v>
      </c>
      <c r="E543" s="43" t="s">
        <v>689</v>
      </c>
      <c r="F543" s="43" t="s">
        <v>385</v>
      </c>
      <c r="G543" s="107" t="s">
        <v>574</v>
      </c>
      <c r="H543" s="107" t="s">
        <v>519</v>
      </c>
      <c r="I543" s="43" t="s">
        <v>280</v>
      </c>
    </row>
    <row r="544" spans="1:9" x14ac:dyDescent="0.25">
      <c r="A544" s="43" t="s">
        <v>270</v>
      </c>
      <c r="B544" s="43" t="s">
        <v>520</v>
      </c>
      <c r="C544" s="43" t="s">
        <v>524</v>
      </c>
      <c r="D544" s="43" t="s">
        <v>690</v>
      </c>
      <c r="E544" s="43" t="s">
        <v>691</v>
      </c>
      <c r="F544" s="43" t="s">
        <v>385</v>
      </c>
      <c r="G544" s="107" t="s">
        <v>574</v>
      </c>
      <c r="H544" s="107" t="s">
        <v>519</v>
      </c>
      <c r="I544" s="43" t="s">
        <v>280</v>
      </c>
    </row>
    <row r="545" spans="1:9" x14ac:dyDescent="0.25">
      <c r="A545" s="43" t="s">
        <v>270</v>
      </c>
      <c r="B545" s="43" t="s">
        <v>520</v>
      </c>
      <c r="C545" s="43" t="s">
        <v>524</v>
      </c>
      <c r="D545" s="43" t="s">
        <v>692</v>
      </c>
      <c r="E545" s="43" t="s">
        <v>693</v>
      </c>
      <c r="F545" s="43" t="s">
        <v>385</v>
      </c>
      <c r="G545" s="107" t="s">
        <v>574</v>
      </c>
      <c r="H545" s="107" t="s">
        <v>519</v>
      </c>
      <c r="I545" s="43" t="s">
        <v>280</v>
      </c>
    </row>
    <row r="546" spans="1:9" x14ac:dyDescent="0.25">
      <c r="A546" s="43" t="s">
        <v>270</v>
      </c>
      <c r="B546" s="43" t="s">
        <v>520</v>
      </c>
      <c r="C546" s="43" t="s">
        <v>524</v>
      </c>
      <c r="D546" s="43" t="s">
        <v>694</v>
      </c>
      <c r="E546" s="43" t="s">
        <v>695</v>
      </c>
      <c r="F546" s="43" t="s">
        <v>385</v>
      </c>
      <c r="G546" s="107" t="s">
        <v>574</v>
      </c>
      <c r="H546" s="107" t="s">
        <v>519</v>
      </c>
      <c r="I546" s="43" t="s">
        <v>280</v>
      </c>
    </row>
    <row r="547" spans="1:9" x14ac:dyDescent="0.25">
      <c r="A547" s="43" t="s">
        <v>270</v>
      </c>
      <c r="B547" s="43" t="s">
        <v>520</v>
      </c>
      <c r="C547" s="43" t="s">
        <v>524</v>
      </c>
      <c r="D547" s="43" t="s">
        <v>696</v>
      </c>
      <c r="E547" s="43" t="s">
        <v>697</v>
      </c>
      <c r="F547" s="43" t="s">
        <v>385</v>
      </c>
      <c r="G547" s="107" t="s">
        <v>574</v>
      </c>
      <c r="H547" s="107" t="s">
        <v>519</v>
      </c>
      <c r="I547" s="43" t="s">
        <v>280</v>
      </c>
    </row>
    <row r="548" spans="1:9" x14ac:dyDescent="0.25">
      <c r="A548" s="43" t="s">
        <v>270</v>
      </c>
      <c r="B548" s="43" t="s">
        <v>520</v>
      </c>
      <c r="C548" s="43" t="s">
        <v>524</v>
      </c>
      <c r="D548" s="43" t="s">
        <v>698</v>
      </c>
      <c r="E548" s="43" t="s">
        <v>699</v>
      </c>
      <c r="F548" s="43" t="s">
        <v>385</v>
      </c>
      <c r="G548" s="107" t="s">
        <v>574</v>
      </c>
      <c r="H548" s="107" t="s">
        <v>519</v>
      </c>
      <c r="I548" s="43" t="s">
        <v>280</v>
      </c>
    </row>
    <row r="549" spans="1:9" x14ac:dyDescent="0.25">
      <c r="A549" s="43" t="s">
        <v>270</v>
      </c>
      <c r="B549" s="43" t="s">
        <v>520</v>
      </c>
      <c r="C549" s="43" t="s">
        <v>524</v>
      </c>
      <c r="D549" s="43" t="s">
        <v>700</v>
      </c>
      <c r="E549" s="43" t="s">
        <v>701</v>
      </c>
      <c r="F549" s="43" t="s">
        <v>385</v>
      </c>
      <c r="G549" s="107" t="s">
        <v>574</v>
      </c>
      <c r="H549" s="107" t="s">
        <v>519</v>
      </c>
      <c r="I549" s="43" t="s">
        <v>280</v>
      </c>
    </row>
    <row r="550" spans="1:9" x14ac:dyDescent="0.25">
      <c r="A550" s="43" t="s">
        <v>270</v>
      </c>
      <c r="B550" s="43" t="s">
        <v>520</v>
      </c>
      <c r="C550" s="43" t="s">
        <v>524</v>
      </c>
      <c r="D550" s="43" t="s">
        <v>702</v>
      </c>
      <c r="E550" s="43" t="s">
        <v>703</v>
      </c>
      <c r="F550" s="43" t="s">
        <v>385</v>
      </c>
      <c r="G550" s="107" t="s">
        <v>574</v>
      </c>
      <c r="H550" s="107" t="s">
        <v>519</v>
      </c>
      <c r="I550" s="43" t="s">
        <v>280</v>
      </c>
    </row>
    <row r="551" spans="1:9" x14ac:dyDescent="0.25">
      <c r="A551" s="43" t="s">
        <v>270</v>
      </c>
      <c r="B551" s="43" t="s">
        <v>520</v>
      </c>
      <c r="C551" s="43" t="s">
        <v>524</v>
      </c>
      <c r="D551" s="43" t="s">
        <v>704</v>
      </c>
      <c r="E551" s="43" t="s">
        <v>705</v>
      </c>
      <c r="F551" s="43" t="s">
        <v>385</v>
      </c>
      <c r="G551" s="107" t="s">
        <v>574</v>
      </c>
      <c r="H551" s="107" t="s">
        <v>519</v>
      </c>
      <c r="I551" s="43" t="s">
        <v>280</v>
      </c>
    </row>
    <row r="552" spans="1:9" x14ac:dyDescent="0.25">
      <c r="A552" s="43" t="s">
        <v>270</v>
      </c>
      <c r="B552" s="43" t="s">
        <v>520</v>
      </c>
      <c r="C552" s="43" t="s">
        <v>524</v>
      </c>
      <c r="D552" s="43" t="s">
        <v>706</v>
      </c>
      <c r="E552" s="43" t="s">
        <v>707</v>
      </c>
      <c r="F552" s="43" t="s">
        <v>385</v>
      </c>
      <c r="G552" s="107" t="s">
        <v>574</v>
      </c>
      <c r="H552" s="107" t="s">
        <v>519</v>
      </c>
      <c r="I552" s="43" t="s">
        <v>280</v>
      </c>
    </row>
    <row r="553" spans="1:9" x14ac:dyDescent="0.25">
      <c r="A553" s="43" t="s">
        <v>270</v>
      </c>
      <c r="B553" s="43" t="s">
        <v>520</v>
      </c>
      <c r="C553" s="43" t="s">
        <v>524</v>
      </c>
      <c r="D553" s="43" t="s">
        <v>708</v>
      </c>
      <c r="E553" s="43" t="s">
        <v>709</v>
      </c>
      <c r="F553" s="43" t="s">
        <v>385</v>
      </c>
      <c r="G553" s="107" t="s">
        <v>574</v>
      </c>
      <c r="H553" s="107" t="s">
        <v>519</v>
      </c>
      <c r="I553" s="43" t="s">
        <v>280</v>
      </c>
    </row>
    <row r="554" spans="1:9" x14ac:dyDescent="0.25">
      <c r="A554" s="43" t="s">
        <v>270</v>
      </c>
      <c r="B554" s="43" t="s">
        <v>520</v>
      </c>
      <c r="C554" s="43" t="s">
        <v>524</v>
      </c>
      <c r="D554" s="43" t="s">
        <v>710</v>
      </c>
      <c r="E554" s="43" t="s">
        <v>711</v>
      </c>
      <c r="F554" s="43" t="s">
        <v>385</v>
      </c>
      <c r="G554" s="107" t="s">
        <v>574</v>
      </c>
      <c r="H554" s="107" t="s">
        <v>519</v>
      </c>
      <c r="I554" s="43" t="s">
        <v>280</v>
      </c>
    </row>
    <row r="555" spans="1:9" x14ac:dyDescent="0.25">
      <c r="A555" s="43" t="s">
        <v>270</v>
      </c>
      <c r="B555" s="43" t="s">
        <v>520</v>
      </c>
      <c r="C555" s="43" t="s">
        <v>524</v>
      </c>
      <c r="D555" s="43" t="s">
        <v>712</v>
      </c>
      <c r="E555" s="43" t="s">
        <v>713</v>
      </c>
      <c r="F555" s="43" t="s">
        <v>385</v>
      </c>
      <c r="G555" s="107" t="s">
        <v>574</v>
      </c>
      <c r="H555" s="107" t="s">
        <v>519</v>
      </c>
      <c r="I555" s="43" t="s">
        <v>280</v>
      </c>
    </row>
    <row r="556" spans="1:9" x14ac:dyDescent="0.25">
      <c r="A556" s="43" t="s">
        <v>270</v>
      </c>
      <c r="B556" s="43" t="s">
        <v>520</v>
      </c>
      <c r="C556" s="43" t="s">
        <v>524</v>
      </c>
      <c r="D556" s="43" t="s">
        <v>714</v>
      </c>
      <c r="E556" s="43" t="s">
        <v>715</v>
      </c>
      <c r="F556" s="43" t="s">
        <v>385</v>
      </c>
      <c r="G556" s="107" t="s">
        <v>574</v>
      </c>
      <c r="H556" s="107" t="s">
        <v>519</v>
      </c>
      <c r="I556" s="43" t="s">
        <v>280</v>
      </c>
    </row>
    <row r="557" spans="1:9" x14ac:dyDescent="0.25">
      <c r="A557" s="43" t="s">
        <v>270</v>
      </c>
      <c r="B557" s="43" t="s">
        <v>520</v>
      </c>
      <c r="C557" s="43" t="s">
        <v>524</v>
      </c>
      <c r="D557" s="43" t="s">
        <v>716</v>
      </c>
      <c r="E557" s="43" t="s">
        <v>717</v>
      </c>
      <c r="F557" s="43" t="s">
        <v>385</v>
      </c>
      <c r="G557" s="107" t="s">
        <v>574</v>
      </c>
      <c r="H557" s="107" t="s">
        <v>519</v>
      </c>
      <c r="I557" s="43" t="s">
        <v>280</v>
      </c>
    </row>
    <row r="558" spans="1:9" x14ac:dyDescent="0.25">
      <c r="A558" s="43" t="s">
        <v>270</v>
      </c>
      <c r="B558" s="43" t="s">
        <v>520</v>
      </c>
      <c r="C558" s="43" t="s">
        <v>524</v>
      </c>
      <c r="D558" s="43" t="s">
        <v>718</v>
      </c>
      <c r="E558" s="43" t="s">
        <v>719</v>
      </c>
      <c r="F558" s="43" t="s">
        <v>385</v>
      </c>
      <c r="G558" s="107" t="s">
        <v>574</v>
      </c>
      <c r="H558" s="107" t="s">
        <v>519</v>
      </c>
      <c r="I558" s="43" t="s">
        <v>280</v>
      </c>
    </row>
    <row r="559" spans="1:9" x14ac:dyDescent="0.25">
      <c r="A559" s="43" t="s">
        <v>270</v>
      </c>
      <c r="B559" s="43" t="s">
        <v>520</v>
      </c>
      <c r="C559" s="43" t="s">
        <v>524</v>
      </c>
      <c r="D559" s="43" t="s">
        <v>720</v>
      </c>
      <c r="E559" s="43" t="s">
        <v>721</v>
      </c>
      <c r="F559" s="43" t="s">
        <v>385</v>
      </c>
      <c r="G559" s="107" t="s">
        <v>574</v>
      </c>
      <c r="H559" s="107">
        <v>27872.487000000001</v>
      </c>
      <c r="I559" s="43" t="s">
        <v>280</v>
      </c>
    </row>
    <row r="560" spans="1:9" x14ac:dyDescent="0.25">
      <c r="A560" s="43" t="s">
        <v>270</v>
      </c>
      <c r="B560" s="43" t="s">
        <v>520</v>
      </c>
      <c r="C560" s="43" t="s">
        <v>524</v>
      </c>
      <c r="D560" s="43" t="s">
        <v>722</v>
      </c>
      <c r="E560" s="43" t="s">
        <v>723</v>
      </c>
      <c r="F560" s="43" t="s">
        <v>385</v>
      </c>
      <c r="G560" s="107" t="s">
        <v>574</v>
      </c>
      <c r="H560" s="107" t="s">
        <v>226</v>
      </c>
      <c r="I560" s="43" t="s">
        <v>280</v>
      </c>
    </row>
    <row r="561" spans="1:9" x14ac:dyDescent="0.25">
      <c r="A561" s="43" t="s">
        <v>270</v>
      </c>
      <c r="B561" s="43" t="s">
        <v>520</v>
      </c>
      <c r="C561" s="43" t="s">
        <v>524</v>
      </c>
      <c r="D561" s="43" t="s">
        <v>726</v>
      </c>
      <c r="E561" s="43" t="s">
        <v>727</v>
      </c>
      <c r="F561" s="43" t="s">
        <v>385</v>
      </c>
      <c r="G561" s="107" t="s">
        <v>574</v>
      </c>
      <c r="H561" s="107">
        <v>27872.487000000001</v>
      </c>
      <c r="I561" s="43" t="s">
        <v>280</v>
      </c>
    </row>
    <row r="562" spans="1:9" x14ac:dyDescent="0.25">
      <c r="A562" s="43" t="s">
        <v>270</v>
      </c>
      <c r="B562" s="43" t="s">
        <v>520</v>
      </c>
      <c r="C562" s="43" t="s">
        <v>524</v>
      </c>
      <c r="D562" s="43" t="s">
        <v>586</v>
      </c>
      <c r="E562" s="43" t="s">
        <v>587</v>
      </c>
      <c r="F562" s="43" t="s">
        <v>385</v>
      </c>
      <c r="G562" s="107" t="s">
        <v>575</v>
      </c>
      <c r="H562" s="107">
        <v>178.905</v>
      </c>
      <c r="I562" s="43" t="s">
        <v>280</v>
      </c>
    </row>
    <row r="563" spans="1:9" x14ac:dyDescent="0.25">
      <c r="A563" s="43" t="s">
        <v>270</v>
      </c>
      <c r="B563" s="43" t="s">
        <v>520</v>
      </c>
      <c r="C563" s="43" t="s">
        <v>524</v>
      </c>
      <c r="D563" s="43" t="s">
        <v>588</v>
      </c>
      <c r="E563" s="43" t="s">
        <v>589</v>
      </c>
      <c r="F563" s="43" t="s">
        <v>385</v>
      </c>
      <c r="G563" s="107" t="s">
        <v>575</v>
      </c>
      <c r="H563" s="107" t="s">
        <v>519</v>
      </c>
      <c r="I563" s="43" t="s">
        <v>280</v>
      </c>
    </row>
    <row r="564" spans="1:9" x14ac:dyDescent="0.25">
      <c r="A564" s="43" t="s">
        <v>270</v>
      </c>
      <c r="B564" s="43" t="s">
        <v>520</v>
      </c>
      <c r="C564" s="43" t="s">
        <v>524</v>
      </c>
      <c r="D564" s="43" t="s">
        <v>590</v>
      </c>
      <c r="E564" s="43" t="s">
        <v>591</v>
      </c>
      <c r="F564" s="43" t="s">
        <v>385</v>
      </c>
      <c r="G564" s="107" t="s">
        <v>575</v>
      </c>
      <c r="H564" s="107" t="s">
        <v>519</v>
      </c>
      <c r="I564" s="43" t="s">
        <v>280</v>
      </c>
    </row>
    <row r="565" spans="1:9" x14ac:dyDescent="0.25">
      <c r="A565" s="43" t="s">
        <v>270</v>
      </c>
      <c r="B565" s="43" t="s">
        <v>520</v>
      </c>
      <c r="C565" s="43" t="s">
        <v>524</v>
      </c>
      <c r="D565" s="43" t="s">
        <v>592</v>
      </c>
      <c r="E565" s="43" t="s">
        <v>593</v>
      </c>
      <c r="F565" s="43" t="s">
        <v>385</v>
      </c>
      <c r="G565" s="107" t="s">
        <v>575</v>
      </c>
      <c r="H565" s="107" t="s">
        <v>519</v>
      </c>
      <c r="I565" s="43" t="s">
        <v>280</v>
      </c>
    </row>
    <row r="566" spans="1:9" x14ac:dyDescent="0.25">
      <c r="A566" s="43" t="s">
        <v>270</v>
      </c>
      <c r="B566" s="43" t="s">
        <v>520</v>
      </c>
      <c r="C566" s="43" t="s">
        <v>524</v>
      </c>
      <c r="D566" s="43" t="s">
        <v>594</v>
      </c>
      <c r="E566" s="43" t="s">
        <v>595</v>
      </c>
      <c r="F566" s="43" t="s">
        <v>385</v>
      </c>
      <c r="G566" s="107" t="s">
        <v>575</v>
      </c>
      <c r="H566" s="107">
        <v>986.99</v>
      </c>
      <c r="I566" s="43" t="s">
        <v>280</v>
      </c>
    </row>
    <row r="567" spans="1:9" x14ac:dyDescent="0.25">
      <c r="A567" s="43" t="s">
        <v>270</v>
      </c>
      <c r="B567" s="43" t="s">
        <v>520</v>
      </c>
      <c r="C567" s="43" t="s">
        <v>524</v>
      </c>
      <c r="D567" s="43" t="s">
        <v>596</v>
      </c>
      <c r="E567" s="43" t="s">
        <v>597</v>
      </c>
      <c r="F567" s="43" t="s">
        <v>385</v>
      </c>
      <c r="G567" s="107" t="s">
        <v>575</v>
      </c>
      <c r="H567" s="107" t="s">
        <v>519</v>
      </c>
      <c r="I567" s="43" t="s">
        <v>280</v>
      </c>
    </row>
    <row r="568" spans="1:9" x14ac:dyDescent="0.25">
      <c r="A568" s="43" t="s">
        <v>270</v>
      </c>
      <c r="B568" s="43" t="s">
        <v>520</v>
      </c>
      <c r="C568" s="43" t="s">
        <v>524</v>
      </c>
      <c r="D568" s="43" t="s">
        <v>598</v>
      </c>
      <c r="E568" s="43" t="s">
        <v>599</v>
      </c>
      <c r="F568" s="43" t="s">
        <v>385</v>
      </c>
      <c r="G568" s="107" t="s">
        <v>575</v>
      </c>
      <c r="H568" s="107" t="s">
        <v>519</v>
      </c>
      <c r="I568" s="43" t="s">
        <v>280</v>
      </c>
    </row>
    <row r="569" spans="1:9" x14ac:dyDescent="0.25">
      <c r="A569" s="43" t="s">
        <v>270</v>
      </c>
      <c r="B569" s="43" t="s">
        <v>520</v>
      </c>
      <c r="C569" s="43" t="s">
        <v>524</v>
      </c>
      <c r="D569" s="43" t="s">
        <v>600</v>
      </c>
      <c r="E569" s="43" t="s">
        <v>601</v>
      </c>
      <c r="F569" s="43" t="s">
        <v>385</v>
      </c>
      <c r="G569" s="107" t="s">
        <v>575</v>
      </c>
      <c r="H569" s="107" t="s">
        <v>519</v>
      </c>
      <c r="I569" s="43" t="s">
        <v>280</v>
      </c>
    </row>
    <row r="570" spans="1:9" x14ac:dyDescent="0.25">
      <c r="A570" s="43" t="s">
        <v>270</v>
      </c>
      <c r="B570" s="43" t="s">
        <v>520</v>
      </c>
      <c r="C570" s="43" t="s">
        <v>524</v>
      </c>
      <c r="D570" s="43" t="s">
        <v>602</v>
      </c>
      <c r="E570" s="43" t="s">
        <v>603</v>
      </c>
      <c r="F570" s="43" t="s">
        <v>385</v>
      </c>
      <c r="G570" s="107" t="s">
        <v>575</v>
      </c>
      <c r="H570" s="107">
        <v>3869.712</v>
      </c>
      <c r="I570" s="43" t="s">
        <v>280</v>
      </c>
    </row>
    <row r="571" spans="1:9" x14ac:dyDescent="0.25">
      <c r="A571" s="43" t="s">
        <v>270</v>
      </c>
      <c r="B571" s="43" t="s">
        <v>520</v>
      </c>
      <c r="C571" s="43" t="s">
        <v>524</v>
      </c>
      <c r="D571" s="43" t="s">
        <v>604</v>
      </c>
      <c r="E571" s="43" t="s">
        <v>605</v>
      </c>
      <c r="F571" s="43" t="s">
        <v>385</v>
      </c>
      <c r="G571" s="107" t="s">
        <v>575</v>
      </c>
      <c r="H571" s="107" t="s">
        <v>519</v>
      </c>
      <c r="I571" s="43" t="s">
        <v>280</v>
      </c>
    </row>
    <row r="572" spans="1:9" x14ac:dyDescent="0.25">
      <c r="A572" s="43" t="s">
        <v>270</v>
      </c>
      <c r="B572" s="43" t="s">
        <v>520</v>
      </c>
      <c r="C572" s="43" t="s">
        <v>524</v>
      </c>
      <c r="D572" s="43" t="s">
        <v>606</v>
      </c>
      <c r="E572" s="43" t="s">
        <v>607</v>
      </c>
      <c r="F572" s="43" t="s">
        <v>385</v>
      </c>
      <c r="G572" s="107" t="s">
        <v>575</v>
      </c>
      <c r="H572" s="107" t="s">
        <v>519</v>
      </c>
      <c r="I572" s="43" t="s">
        <v>280</v>
      </c>
    </row>
    <row r="573" spans="1:9" x14ac:dyDescent="0.25">
      <c r="A573" s="43" t="s">
        <v>270</v>
      </c>
      <c r="B573" s="43" t="s">
        <v>520</v>
      </c>
      <c r="C573" s="43" t="s">
        <v>524</v>
      </c>
      <c r="D573" s="43" t="s">
        <v>608</v>
      </c>
      <c r="E573" s="43" t="s">
        <v>609</v>
      </c>
      <c r="F573" s="43" t="s">
        <v>385</v>
      </c>
      <c r="G573" s="107" t="s">
        <v>575</v>
      </c>
      <c r="H573" s="107" t="s">
        <v>519</v>
      </c>
      <c r="I573" s="43" t="s">
        <v>280</v>
      </c>
    </row>
    <row r="574" spans="1:9" x14ac:dyDescent="0.25">
      <c r="A574" s="43" t="s">
        <v>270</v>
      </c>
      <c r="B574" s="43" t="s">
        <v>520</v>
      </c>
      <c r="C574" s="43" t="s">
        <v>524</v>
      </c>
      <c r="D574" s="43" t="s">
        <v>610</v>
      </c>
      <c r="E574" s="43" t="s">
        <v>611</v>
      </c>
      <c r="F574" s="43" t="s">
        <v>385</v>
      </c>
      <c r="G574" s="107" t="s">
        <v>575</v>
      </c>
      <c r="H574" s="107" t="s">
        <v>519</v>
      </c>
      <c r="I574" s="43" t="s">
        <v>280</v>
      </c>
    </row>
    <row r="575" spans="1:9" x14ac:dyDescent="0.25">
      <c r="A575" s="43" t="s">
        <v>270</v>
      </c>
      <c r="B575" s="43" t="s">
        <v>520</v>
      </c>
      <c r="C575" s="43" t="s">
        <v>524</v>
      </c>
      <c r="D575" s="43" t="s">
        <v>612</v>
      </c>
      <c r="E575" s="43" t="s">
        <v>613</v>
      </c>
      <c r="F575" s="43" t="s">
        <v>385</v>
      </c>
      <c r="G575" s="107" t="s">
        <v>575</v>
      </c>
      <c r="H575" s="107" t="s">
        <v>519</v>
      </c>
      <c r="I575" s="43" t="s">
        <v>280</v>
      </c>
    </row>
    <row r="576" spans="1:9" x14ac:dyDescent="0.25">
      <c r="A576" s="43" t="s">
        <v>270</v>
      </c>
      <c r="B576" s="43" t="s">
        <v>520</v>
      </c>
      <c r="C576" s="43" t="s">
        <v>524</v>
      </c>
      <c r="D576" s="43" t="s">
        <v>614</v>
      </c>
      <c r="E576" s="43" t="s">
        <v>615</v>
      </c>
      <c r="F576" s="43" t="s">
        <v>385</v>
      </c>
      <c r="G576" s="107" t="s">
        <v>575</v>
      </c>
      <c r="H576" s="107" t="s">
        <v>519</v>
      </c>
      <c r="I576" s="43" t="s">
        <v>280</v>
      </c>
    </row>
    <row r="577" spans="1:9" x14ac:dyDescent="0.25">
      <c r="A577" s="43" t="s">
        <v>270</v>
      </c>
      <c r="B577" s="43" t="s">
        <v>520</v>
      </c>
      <c r="C577" s="43" t="s">
        <v>524</v>
      </c>
      <c r="D577" s="43" t="s">
        <v>616</v>
      </c>
      <c r="E577" s="43" t="s">
        <v>617</v>
      </c>
      <c r="F577" s="43" t="s">
        <v>385</v>
      </c>
      <c r="G577" s="107" t="s">
        <v>575</v>
      </c>
      <c r="H577" s="107" t="s">
        <v>519</v>
      </c>
      <c r="I577" s="43" t="s">
        <v>280</v>
      </c>
    </row>
    <row r="578" spans="1:9" x14ac:dyDescent="0.25">
      <c r="A578" s="43" t="s">
        <v>270</v>
      </c>
      <c r="B578" s="43" t="s">
        <v>520</v>
      </c>
      <c r="C578" s="43" t="s">
        <v>524</v>
      </c>
      <c r="D578" s="43" t="s">
        <v>618</v>
      </c>
      <c r="E578" s="43" t="s">
        <v>619</v>
      </c>
      <c r="F578" s="43" t="s">
        <v>385</v>
      </c>
      <c r="G578" s="107" t="s">
        <v>575</v>
      </c>
      <c r="H578" s="107" t="s">
        <v>519</v>
      </c>
      <c r="I578" s="43" t="s">
        <v>280</v>
      </c>
    </row>
    <row r="579" spans="1:9" x14ac:dyDescent="0.25">
      <c r="A579" s="43" t="s">
        <v>270</v>
      </c>
      <c r="B579" s="43" t="s">
        <v>520</v>
      </c>
      <c r="C579" s="43" t="s">
        <v>524</v>
      </c>
      <c r="D579" s="43" t="s">
        <v>620</v>
      </c>
      <c r="E579" s="43" t="s">
        <v>621</v>
      </c>
      <c r="F579" s="43" t="s">
        <v>385</v>
      </c>
      <c r="G579" s="107" t="s">
        <v>575</v>
      </c>
      <c r="H579" s="107" t="s">
        <v>519</v>
      </c>
      <c r="I579" s="43" t="s">
        <v>280</v>
      </c>
    </row>
    <row r="580" spans="1:9" x14ac:dyDescent="0.25">
      <c r="A580" s="43" t="s">
        <v>270</v>
      </c>
      <c r="B580" s="43" t="s">
        <v>520</v>
      </c>
      <c r="C580" s="43" t="s">
        <v>524</v>
      </c>
      <c r="D580" s="43" t="s">
        <v>622</v>
      </c>
      <c r="E580" s="43" t="s">
        <v>623</v>
      </c>
      <c r="F580" s="43" t="s">
        <v>385</v>
      </c>
      <c r="G580" s="107" t="s">
        <v>575</v>
      </c>
      <c r="H580" s="107" t="s">
        <v>519</v>
      </c>
      <c r="I580" s="43" t="s">
        <v>280</v>
      </c>
    </row>
    <row r="581" spans="1:9" x14ac:dyDescent="0.25">
      <c r="A581" s="43" t="s">
        <v>270</v>
      </c>
      <c r="B581" s="43" t="s">
        <v>520</v>
      </c>
      <c r="C581" s="43" t="s">
        <v>524</v>
      </c>
      <c r="D581" s="43" t="s">
        <v>624</v>
      </c>
      <c r="E581" s="43" t="s">
        <v>625</v>
      </c>
      <c r="F581" s="43" t="s">
        <v>385</v>
      </c>
      <c r="G581" s="107" t="s">
        <v>575</v>
      </c>
      <c r="H581" s="107" t="s">
        <v>519</v>
      </c>
      <c r="I581" s="43" t="s">
        <v>280</v>
      </c>
    </row>
    <row r="582" spans="1:9" x14ac:dyDescent="0.25">
      <c r="A582" s="43" t="s">
        <v>270</v>
      </c>
      <c r="B582" s="43" t="s">
        <v>520</v>
      </c>
      <c r="C582" s="43" t="s">
        <v>524</v>
      </c>
      <c r="D582" s="43" t="s">
        <v>626</v>
      </c>
      <c r="E582" s="43" t="s">
        <v>627</v>
      </c>
      <c r="F582" s="43" t="s">
        <v>385</v>
      </c>
      <c r="G582" s="107" t="s">
        <v>575</v>
      </c>
      <c r="H582" s="107" t="s">
        <v>519</v>
      </c>
      <c r="I582" s="43" t="s">
        <v>280</v>
      </c>
    </row>
    <row r="583" spans="1:9" x14ac:dyDescent="0.25">
      <c r="A583" s="43" t="s">
        <v>270</v>
      </c>
      <c r="B583" s="43" t="s">
        <v>520</v>
      </c>
      <c r="C583" s="43" t="s">
        <v>524</v>
      </c>
      <c r="D583" s="43" t="s">
        <v>628</v>
      </c>
      <c r="E583" s="43" t="s">
        <v>629</v>
      </c>
      <c r="F583" s="43" t="s">
        <v>385</v>
      </c>
      <c r="G583" s="107" t="s">
        <v>575</v>
      </c>
      <c r="H583" s="107" t="s">
        <v>519</v>
      </c>
      <c r="I583" s="43" t="s">
        <v>280</v>
      </c>
    </row>
    <row r="584" spans="1:9" x14ac:dyDescent="0.25">
      <c r="A584" s="43" t="s">
        <v>270</v>
      </c>
      <c r="B584" s="43" t="s">
        <v>520</v>
      </c>
      <c r="C584" s="43" t="s">
        <v>524</v>
      </c>
      <c r="D584" s="43" t="s">
        <v>630</v>
      </c>
      <c r="E584" s="43" t="s">
        <v>631</v>
      </c>
      <c r="F584" s="43" t="s">
        <v>385</v>
      </c>
      <c r="G584" s="107" t="s">
        <v>575</v>
      </c>
      <c r="H584" s="107" t="s">
        <v>519</v>
      </c>
      <c r="I584" s="43" t="s">
        <v>280</v>
      </c>
    </row>
    <row r="585" spans="1:9" x14ac:dyDescent="0.25">
      <c r="A585" s="43" t="s">
        <v>270</v>
      </c>
      <c r="B585" s="43" t="s">
        <v>520</v>
      </c>
      <c r="C585" s="43" t="s">
        <v>524</v>
      </c>
      <c r="D585" s="43" t="s">
        <v>632</v>
      </c>
      <c r="E585" s="43" t="s">
        <v>633</v>
      </c>
      <c r="F585" s="43" t="s">
        <v>385</v>
      </c>
      <c r="G585" s="107" t="s">
        <v>575</v>
      </c>
      <c r="H585" s="107" t="s">
        <v>519</v>
      </c>
      <c r="I585" s="43" t="s">
        <v>280</v>
      </c>
    </row>
    <row r="586" spans="1:9" x14ac:dyDescent="0.25">
      <c r="A586" s="43" t="s">
        <v>270</v>
      </c>
      <c r="B586" s="43" t="s">
        <v>520</v>
      </c>
      <c r="C586" s="43" t="s">
        <v>524</v>
      </c>
      <c r="D586" s="43" t="s">
        <v>634</v>
      </c>
      <c r="E586" s="43" t="s">
        <v>635</v>
      </c>
      <c r="F586" s="43" t="s">
        <v>385</v>
      </c>
      <c r="G586" s="107" t="s">
        <v>575</v>
      </c>
      <c r="H586" s="107" t="s">
        <v>519</v>
      </c>
      <c r="I586" s="43" t="s">
        <v>280</v>
      </c>
    </row>
    <row r="587" spans="1:9" x14ac:dyDescent="0.25">
      <c r="A587" s="43" t="s">
        <v>270</v>
      </c>
      <c r="B587" s="43" t="s">
        <v>520</v>
      </c>
      <c r="C587" s="43" t="s">
        <v>524</v>
      </c>
      <c r="D587" s="43" t="s">
        <v>636</v>
      </c>
      <c r="E587" s="43" t="s">
        <v>637</v>
      </c>
      <c r="F587" s="43" t="s">
        <v>385</v>
      </c>
      <c r="G587" s="107" t="s">
        <v>575</v>
      </c>
      <c r="H587" s="107" t="s">
        <v>519</v>
      </c>
      <c r="I587" s="43" t="s">
        <v>280</v>
      </c>
    </row>
    <row r="588" spans="1:9" x14ac:dyDescent="0.25">
      <c r="A588" s="43" t="s">
        <v>270</v>
      </c>
      <c r="B588" s="43" t="s">
        <v>520</v>
      </c>
      <c r="C588" s="43" t="s">
        <v>524</v>
      </c>
      <c r="D588" s="43" t="s">
        <v>638</v>
      </c>
      <c r="E588" s="43" t="s">
        <v>639</v>
      </c>
      <c r="F588" s="43" t="s">
        <v>385</v>
      </c>
      <c r="G588" s="107" t="s">
        <v>575</v>
      </c>
      <c r="H588" s="107" t="s">
        <v>519</v>
      </c>
      <c r="I588" s="43" t="s">
        <v>280</v>
      </c>
    </row>
    <row r="589" spans="1:9" x14ac:dyDescent="0.25">
      <c r="A589" s="43" t="s">
        <v>270</v>
      </c>
      <c r="B589" s="43" t="s">
        <v>520</v>
      </c>
      <c r="C589" s="43" t="s">
        <v>524</v>
      </c>
      <c r="D589" s="43" t="s">
        <v>640</v>
      </c>
      <c r="E589" s="43" t="s">
        <v>641</v>
      </c>
      <c r="F589" s="43" t="s">
        <v>385</v>
      </c>
      <c r="G589" s="107" t="s">
        <v>575</v>
      </c>
      <c r="H589" s="107" t="s">
        <v>519</v>
      </c>
      <c r="I589" s="43" t="s">
        <v>280</v>
      </c>
    </row>
    <row r="590" spans="1:9" x14ac:dyDescent="0.25">
      <c r="A590" s="43" t="s">
        <v>270</v>
      </c>
      <c r="B590" s="43" t="s">
        <v>520</v>
      </c>
      <c r="C590" s="43" t="s">
        <v>524</v>
      </c>
      <c r="D590" s="43" t="s">
        <v>642</v>
      </c>
      <c r="E590" s="43" t="s">
        <v>643</v>
      </c>
      <c r="F590" s="43" t="s">
        <v>385</v>
      </c>
      <c r="G590" s="107" t="s">
        <v>575</v>
      </c>
      <c r="H590" s="107" t="s">
        <v>519</v>
      </c>
      <c r="I590" s="43" t="s">
        <v>280</v>
      </c>
    </row>
    <row r="591" spans="1:9" x14ac:dyDescent="0.25">
      <c r="A591" s="43" t="s">
        <v>270</v>
      </c>
      <c r="B591" s="43" t="s">
        <v>520</v>
      </c>
      <c r="C591" s="43" t="s">
        <v>524</v>
      </c>
      <c r="D591" s="43" t="s">
        <v>644</v>
      </c>
      <c r="E591" s="43" t="s">
        <v>645</v>
      </c>
      <c r="F591" s="43" t="s">
        <v>385</v>
      </c>
      <c r="G591" s="107" t="s">
        <v>575</v>
      </c>
      <c r="H591" s="107" t="s">
        <v>519</v>
      </c>
      <c r="I591" s="43" t="s">
        <v>280</v>
      </c>
    </row>
    <row r="592" spans="1:9" x14ac:dyDescent="0.25">
      <c r="A592" s="43" t="s">
        <v>270</v>
      </c>
      <c r="B592" s="43" t="s">
        <v>520</v>
      </c>
      <c r="C592" s="43" t="s">
        <v>524</v>
      </c>
      <c r="D592" s="43" t="s">
        <v>646</v>
      </c>
      <c r="E592" s="43" t="s">
        <v>647</v>
      </c>
      <c r="F592" s="43" t="s">
        <v>385</v>
      </c>
      <c r="G592" s="107" t="s">
        <v>575</v>
      </c>
      <c r="H592" s="107" t="s">
        <v>519</v>
      </c>
      <c r="I592" s="43" t="s">
        <v>280</v>
      </c>
    </row>
    <row r="593" spans="1:9" x14ac:dyDescent="0.25">
      <c r="A593" s="43" t="s">
        <v>270</v>
      </c>
      <c r="B593" s="43" t="s">
        <v>520</v>
      </c>
      <c r="C593" s="43" t="s">
        <v>524</v>
      </c>
      <c r="D593" s="43" t="s">
        <v>648</v>
      </c>
      <c r="E593" s="43" t="s">
        <v>649</v>
      </c>
      <c r="F593" s="43" t="s">
        <v>385</v>
      </c>
      <c r="G593" s="107" t="s">
        <v>575</v>
      </c>
      <c r="H593" s="107" t="s">
        <v>519</v>
      </c>
      <c r="I593" s="43" t="s">
        <v>280</v>
      </c>
    </row>
    <row r="594" spans="1:9" x14ac:dyDescent="0.25">
      <c r="A594" s="43" t="s">
        <v>270</v>
      </c>
      <c r="B594" s="43" t="s">
        <v>520</v>
      </c>
      <c r="C594" s="43" t="s">
        <v>524</v>
      </c>
      <c r="D594" s="43" t="s">
        <v>650</v>
      </c>
      <c r="E594" s="43" t="s">
        <v>651</v>
      </c>
      <c r="F594" s="43" t="s">
        <v>385</v>
      </c>
      <c r="G594" s="107" t="s">
        <v>575</v>
      </c>
      <c r="H594" s="107" t="s">
        <v>519</v>
      </c>
      <c r="I594" s="43" t="s">
        <v>280</v>
      </c>
    </row>
    <row r="595" spans="1:9" x14ac:dyDescent="0.25">
      <c r="A595" s="43" t="s">
        <v>270</v>
      </c>
      <c r="B595" s="43" t="s">
        <v>520</v>
      </c>
      <c r="C595" s="43" t="s">
        <v>524</v>
      </c>
      <c r="D595" s="43" t="s">
        <v>652</v>
      </c>
      <c r="E595" s="43" t="s">
        <v>653</v>
      </c>
      <c r="F595" s="43" t="s">
        <v>385</v>
      </c>
      <c r="G595" s="107" t="s">
        <v>575</v>
      </c>
      <c r="H595" s="107" t="s">
        <v>519</v>
      </c>
      <c r="I595" s="43" t="s">
        <v>280</v>
      </c>
    </row>
    <row r="596" spans="1:9" x14ac:dyDescent="0.25">
      <c r="A596" s="43" t="s">
        <v>270</v>
      </c>
      <c r="B596" s="43" t="s">
        <v>520</v>
      </c>
      <c r="C596" s="43" t="s">
        <v>524</v>
      </c>
      <c r="D596" s="43" t="s">
        <v>654</v>
      </c>
      <c r="E596" s="43" t="s">
        <v>655</v>
      </c>
      <c r="F596" s="43" t="s">
        <v>385</v>
      </c>
      <c r="G596" s="107" t="s">
        <v>575</v>
      </c>
      <c r="H596" s="107" t="s">
        <v>519</v>
      </c>
      <c r="I596" s="43" t="s">
        <v>280</v>
      </c>
    </row>
    <row r="597" spans="1:9" x14ac:dyDescent="0.25">
      <c r="A597" s="43" t="s">
        <v>270</v>
      </c>
      <c r="B597" s="43" t="s">
        <v>520</v>
      </c>
      <c r="C597" s="43" t="s">
        <v>524</v>
      </c>
      <c r="D597" s="43" t="s">
        <v>656</v>
      </c>
      <c r="E597" s="43" t="s">
        <v>657</v>
      </c>
      <c r="F597" s="43" t="s">
        <v>385</v>
      </c>
      <c r="G597" s="107" t="s">
        <v>575</v>
      </c>
      <c r="H597" s="107">
        <v>21226.862000000001</v>
      </c>
      <c r="I597" s="43" t="s">
        <v>280</v>
      </c>
    </row>
    <row r="598" spans="1:9" x14ac:dyDescent="0.25">
      <c r="A598" s="43" t="s">
        <v>270</v>
      </c>
      <c r="B598" s="43" t="s">
        <v>520</v>
      </c>
      <c r="C598" s="43" t="s">
        <v>524</v>
      </c>
      <c r="D598" s="43" t="s">
        <v>658</v>
      </c>
      <c r="E598" s="43" t="s">
        <v>659</v>
      </c>
      <c r="F598" s="43" t="s">
        <v>385</v>
      </c>
      <c r="G598" s="107" t="s">
        <v>575</v>
      </c>
      <c r="H598" s="107" t="s">
        <v>519</v>
      </c>
      <c r="I598" s="43" t="s">
        <v>280</v>
      </c>
    </row>
    <row r="599" spans="1:9" x14ac:dyDescent="0.25">
      <c r="A599" s="43" t="s">
        <v>270</v>
      </c>
      <c r="B599" s="43" t="s">
        <v>520</v>
      </c>
      <c r="C599" s="43" t="s">
        <v>524</v>
      </c>
      <c r="D599" s="43" t="s">
        <v>660</v>
      </c>
      <c r="E599" s="43" t="s">
        <v>661</v>
      </c>
      <c r="F599" s="43" t="s">
        <v>385</v>
      </c>
      <c r="G599" s="107" t="s">
        <v>575</v>
      </c>
      <c r="H599" s="107" t="s">
        <v>519</v>
      </c>
      <c r="I599" s="43" t="s">
        <v>280</v>
      </c>
    </row>
    <row r="600" spans="1:9" x14ac:dyDescent="0.25">
      <c r="A600" s="43" t="s">
        <v>270</v>
      </c>
      <c r="B600" s="43" t="s">
        <v>520</v>
      </c>
      <c r="C600" s="43" t="s">
        <v>524</v>
      </c>
      <c r="D600" s="43" t="s">
        <v>662</v>
      </c>
      <c r="E600" s="43" t="s">
        <v>663</v>
      </c>
      <c r="F600" s="43" t="s">
        <v>385</v>
      </c>
      <c r="G600" s="107" t="s">
        <v>575</v>
      </c>
      <c r="H600" s="107">
        <v>2597.1260000000002</v>
      </c>
      <c r="I600" s="43" t="s">
        <v>280</v>
      </c>
    </row>
    <row r="601" spans="1:9" x14ac:dyDescent="0.25">
      <c r="A601" s="43" t="s">
        <v>270</v>
      </c>
      <c r="B601" s="43" t="s">
        <v>520</v>
      </c>
      <c r="C601" s="43" t="s">
        <v>524</v>
      </c>
      <c r="D601" s="43" t="s">
        <v>664</v>
      </c>
      <c r="E601" s="43" t="s">
        <v>665</v>
      </c>
      <c r="F601" s="43" t="s">
        <v>385</v>
      </c>
      <c r="G601" s="107" t="s">
        <v>575</v>
      </c>
      <c r="H601" s="107">
        <v>1512.8869999999999</v>
      </c>
      <c r="I601" s="43" t="s">
        <v>280</v>
      </c>
    </row>
    <row r="602" spans="1:9" x14ac:dyDescent="0.25">
      <c r="A602" s="43" t="s">
        <v>270</v>
      </c>
      <c r="B602" s="43" t="s">
        <v>520</v>
      </c>
      <c r="C602" s="43" t="s">
        <v>524</v>
      </c>
      <c r="D602" s="43" t="s">
        <v>666</v>
      </c>
      <c r="E602" s="43" t="s">
        <v>667</v>
      </c>
      <c r="F602" s="43" t="s">
        <v>385</v>
      </c>
      <c r="G602" s="107" t="s">
        <v>575</v>
      </c>
      <c r="H602" s="107" t="s">
        <v>519</v>
      </c>
      <c r="I602" s="43" t="s">
        <v>280</v>
      </c>
    </row>
    <row r="603" spans="1:9" x14ac:dyDescent="0.25">
      <c r="A603" s="43" t="s">
        <v>270</v>
      </c>
      <c r="B603" s="43" t="s">
        <v>520</v>
      </c>
      <c r="C603" s="43" t="s">
        <v>524</v>
      </c>
      <c r="D603" s="43" t="s">
        <v>668</v>
      </c>
      <c r="E603" s="43" t="s">
        <v>669</v>
      </c>
      <c r="F603" s="43" t="s">
        <v>385</v>
      </c>
      <c r="G603" s="107" t="s">
        <v>575</v>
      </c>
      <c r="H603" s="107">
        <v>1084.239</v>
      </c>
      <c r="I603" s="43" t="s">
        <v>280</v>
      </c>
    </row>
    <row r="604" spans="1:9" x14ac:dyDescent="0.25">
      <c r="A604" s="43" t="s">
        <v>270</v>
      </c>
      <c r="B604" s="43" t="s">
        <v>520</v>
      </c>
      <c r="C604" s="43" t="s">
        <v>524</v>
      </c>
      <c r="D604" s="43" t="s">
        <v>670</v>
      </c>
      <c r="E604" s="43" t="s">
        <v>671</v>
      </c>
      <c r="F604" s="43" t="s">
        <v>385</v>
      </c>
      <c r="G604" s="107" t="s">
        <v>575</v>
      </c>
      <c r="H604" s="107" t="s">
        <v>519</v>
      </c>
      <c r="I604" s="43" t="s">
        <v>280</v>
      </c>
    </row>
    <row r="605" spans="1:9" x14ac:dyDescent="0.25">
      <c r="A605" s="43" t="s">
        <v>270</v>
      </c>
      <c r="B605" s="43" t="s">
        <v>520</v>
      </c>
      <c r="C605" s="43" t="s">
        <v>524</v>
      </c>
      <c r="D605" s="43" t="s">
        <v>672</v>
      </c>
      <c r="E605" s="43" t="s">
        <v>673</v>
      </c>
      <c r="F605" s="43" t="s">
        <v>385</v>
      </c>
      <c r="G605" s="107" t="s">
        <v>575</v>
      </c>
      <c r="H605" s="107" t="s">
        <v>519</v>
      </c>
      <c r="I605" s="43" t="s">
        <v>280</v>
      </c>
    </row>
    <row r="606" spans="1:9" x14ac:dyDescent="0.25">
      <c r="A606" s="43" t="s">
        <v>270</v>
      </c>
      <c r="B606" s="43" t="s">
        <v>520</v>
      </c>
      <c r="C606" s="43" t="s">
        <v>524</v>
      </c>
      <c r="D606" s="43" t="s">
        <v>674</v>
      </c>
      <c r="E606" s="43" t="s">
        <v>675</v>
      </c>
      <c r="F606" s="43" t="s">
        <v>385</v>
      </c>
      <c r="G606" s="107" t="s">
        <v>575</v>
      </c>
      <c r="H606" s="107" t="s">
        <v>519</v>
      </c>
      <c r="I606" s="43" t="s">
        <v>280</v>
      </c>
    </row>
    <row r="607" spans="1:9" x14ac:dyDescent="0.25">
      <c r="A607" s="43" t="s">
        <v>270</v>
      </c>
      <c r="B607" s="43" t="s">
        <v>520</v>
      </c>
      <c r="C607" s="43" t="s">
        <v>524</v>
      </c>
      <c r="D607" s="43" t="s">
        <v>676</v>
      </c>
      <c r="E607" s="43" t="s">
        <v>677</v>
      </c>
      <c r="F607" s="43" t="s">
        <v>385</v>
      </c>
      <c r="G607" s="107" t="s">
        <v>575</v>
      </c>
      <c r="H607" s="107" t="s">
        <v>519</v>
      </c>
      <c r="I607" s="43" t="s">
        <v>280</v>
      </c>
    </row>
    <row r="608" spans="1:9" x14ac:dyDescent="0.25">
      <c r="A608" s="43" t="s">
        <v>270</v>
      </c>
      <c r="B608" s="43" t="s">
        <v>520</v>
      </c>
      <c r="C608" s="43" t="s">
        <v>524</v>
      </c>
      <c r="D608" s="43" t="s">
        <v>678</v>
      </c>
      <c r="E608" s="43" t="s">
        <v>679</v>
      </c>
      <c r="F608" s="43" t="s">
        <v>385</v>
      </c>
      <c r="G608" s="107" t="s">
        <v>575</v>
      </c>
      <c r="H608" s="107" t="s">
        <v>519</v>
      </c>
      <c r="I608" s="43" t="s">
        <v>280</v>
      </c>
    </row>
    <row r="609" spans="1:9" x14ac:dyDescent="0.25">
      <c r="A609" s="43" t="s">
        <v>270</v>
      </c>
      <c r="B609" s="43" t="s">
        <v>520</v>
      </c>
      <c r="C609" s="43" t="s">
        <v>524</v>
      </c>
      <c r="D609" s="43" t="s">
        <v>680</v>
      </c>
      <c r="E609" s="43" t="s">
        <v>681</v>
      </c>
      <c r="F609" s="43" t="s">
        <v>385</v>
      </c>
      <c r="G609" s="107" t="s">
        <v>575</v>
      </c>
      <c r="H609" s="107" t="s">
        <v>519</v>
      </c>
      <c r="I609" s="43" t="s">
        <v>280</v>
      </c>
    </row>
    <row r="610" spans="1:9" x14ac:dyDescent="0.25">
      <c r="A610" s="43" t="s">
        <v>270</v>
      </c>
      <c r="B610" s="43" t="s">
        <v>520</v>
      </c>
      <c r="C610" s="43" t="s">
        <v>524</v>
      </c>
      <c r="D610" s="43" t="s">
        <v>682</v>
      </c>
      <c r="E610" s="43" t="s">
        <v>683</v>
      </c>
      <c r="F610" s="43" t="s">
        <v>385</v>
      </c>
      <c r="G610" s="107" t="s">
        <v>575</v>
      </c>
      <c r="H610" s="107" t="s">
        <v>519</v>
      </c>
      <c r="I610" s="43" t="s">
        <v>280</v>
      </c>
    </row>
    <row r="611" spans="1:9" x14ac:dyDescent="0.25">
      <c r="A611" s="43" t="s">
        <v>270</v>
      </c>
      <c r="B611" s="43" t="s">
        <v>520</v>
      </c>
      <c r="C611" s="43" t="s">
        <v>524</v>
      </c>
      <c r="D611" s="43" t="s">
        <v>684</v>
      </c>
      <c r="E611" s="43" t="s">
        <v>685</v>
      </c>
      <c r="F611" s="43" t="s">
        <v>385</v>
      </c>
      <c r="G611" s="107" t="s">
        <v>575</v>
      </c>
      <c r="H611" s="107" t="s">
        <v>519</v>
      </c>
      <c r="I611" s="43" t="s">
        <v>280</v>
      </c>
    </row>
    <row r="612" spans="1:9" x14ac:dyDescent="0.25">
      <c r="A612" s="43" t="s">
        <v>270</v>
      </c>
      <c r="B612" s="43" t="s">
        <v>520</v>
      </c>
      <c r="C612" s="43" t="s">
        <v>524</v>
      </c>
      <c r="D612" s="43" t="s">
        <v>686</v>
      </c>
      <c r="E612" s="43" t="s">
        <v>687</v>
      </c>
      <c r="F612" s="43" t="s">
        <v>385</v>
      </c>
      <c r="G612" s="107" t="s">
        <v>575</v>
      </c>
      <c r="H612" s="107" t="s">
        <v>519</v>
      </c>
      <c r="I612" s="43" t="s">
        <v>280</v>
      </c>
    </row>
    <row r="613" spans="1:9" x14ac:dyDescent="0.25">
      <c r="A613" s="43" t="s">
        <v>270</v>
      </c>
      <c r="B613" s="43" t="s">
        <v>520</v>
      </c>
      <c r="C613" s="43" t="s">
        <v>524</v>
      </c>
      <c r="D613" s="43" t="s">
        <v>688</v>
      </c>
      <c r="E613" s="43" t="s">
        <v>689</v>
      </c>
      <c r="F613" s="43" t="s">
        <v>385</v>
      </c>
      <c r="G613" s="107" t="s">
        <v>575</v>
      </c>
      <c r="H613" s="107" t="s">
        <v>519</v>
      </c>
      <c r="I613" s="43" t="s">
        <v>280</v>
      </c>
    </row>
    <row r="614" spans="1:9" x14ac:dyDescent="0.25">
      <c r="A614" s="43" t="s">
        <v>270</v>
      </c>
      <c r="B614" s="43" t="s">
        <v>520</v>
      </c>
      <c r="C614" s="43" t="s">
        <v>524</v>
      </c>
      <c r="D614" s="43" t="s">
        <v>690</v>
      </c>
      <c r="E614" s="43" t="s">
        <v>691</v>
      </c>
      <c r="F614" s="43" t="s">
        <v>385</v>
      </c>
      <c r="G614" s="107" t="s">
        <v>575</v>
      </c>
      <c r="H614" s="107" t="s">
        <v>519</v>
      </c>
      <c r="I614" s="43" t="s">
        <v>280</v>
      </c>
    </row>
    <row r="615" spans="1:9" x14ac:dyDescent="0.25">
      <c r="A615" s="43" t="s">
        <v>270</v>
      </c>
      <c r="B615" s="43" t="s">
        <v>520</v>
      </c>
      <c r="C615" s="43" t="s">
        <v>524</v>
      </c>
      <c r="D615" s="43" t="s">
        <v>692</v>
      </c>
      <c r="E615" s="43" t="s">
        <v>693</v>
      </c>
      <c r="F615" s="43" t="s">
        <v>385</v>
      </c>
      <c r="G615" s="107" t="s">
        <v>575</v>
      </c>
      <c r="H615" s="107" t="s">
        <v>519</v>
      </c>
      <c r="I615" s="43" t="s">
        <v>280</v>
      </c>
    </row>
    <row r="616" spans="1:9" x14ac:dyDescent="0.25">
      <c r="A616" s="43" t="s">
        <v>270</v>
      </c>
      <c r="B616" s="43" t="s">
        <v>520</v>
      </c>
      <c r="C616" s="43" t="s">
        <v>524</v>
      </c>
      <c r="D616" s="43" t="s">
        <v>694</v>
      </c>
      <c r="E616" s="43" t="s">
        <v>695</v>
      </c>
      <c r="F616" s="43" t="s">
        <v>385</v>
      </c>
      <c r="G616" s="107" t="s">
        <v>575</v>
      </c>
      <c r="H616" s="107" t="s">
        <v>519</v>
      </c>
      <c r="I616" s="43" t="s">
        <v>280</v>
      </c>
    </row>
    <row r="617" spans="1:9" x14ac:dyDescent="0.25">
      <c r="A617" s="43" t="s">
        <v>270</v>
      </c>
      <c r="B617" s="43" t="s">
        <v>520</v>
      </c>
      <c r="C617" s="43" t="s">
        <v>524</v>
      </c>
      <c r="D617" s="43" t="s">
        <v>696</v>
      </c>
      <c r="E617" s="43" t="s">
        <v>697</v>
      </c>
      <c r="F617" s="43" t="s">
        <v>385</v>
      </c>
      <c r="G617" s="107" t="s">
        <v>575</v>
      </c>
      <c r="H617" s="107" t="s">
        <v>519</v>
      </c>
      <c r="I617" s="43" t="s">
        <v>280</v>
      </c>
    </row>
    <row r="618" spans="1:9" x14ac:dyDescent="0.25">
      <c r="A618" s="43" t="s">
        <v>270</v>
      </c>
      <c r="B618" s="43" t="s">
        <v>520</v>
      </c>
      <c r="C618" s="43" t="s">
        <v>524</v>
      </c>
      <c r="D618" s="43" t="s">
        <v>698</v>
      </c>
      <c r="E618" s="43" t="s">
        <v>699</v>
      </c>
      <c r="F618" s="43" t="s">
        <v>385</v>
      </c>
      <c r="G618" s="107" t="s">
        <v>575</v>
      </c>
      <c r="H618" s="107" t="s">
        <v>519</v>
      </c>
      <c r="I618" s="43" t="s">
        <v>280</v>
      </c>
    </row>
    <row r="619" spans="1:9" x14ac:dyDescent="0.25">
      <c r="A619" s="43" t="s">
        <v>270</v>
      </c>
      <c r="B619" s="43" t="s">
        <v>520</v>
      </c>
      <c r="C619" s="43" t="s">
        <v>524</v>
      </c>
      <c r="D619" s="43" t="s">
        <v>700</v>
      </c>
      <c r="E619" s="43" t="s">
        <v>701</v>
      </c>
      <c r="F619" s="43" t="s">
        <v>385</v>
      </c>
      <c r="G619" s="107" t="s">
        <v>575</v>
      </c>
      <c r="H619" s="107" t="s">
        <v>519</v>
      </c>
      <c r="I619" s="43" t="s">
        <v>280</v>
      </c>
    </row>
    <row r="620" spans="1:9" x14ac:dyDescent="0.25">
      <c r="A620" s="43" t="s">
        <v>270</v>
      </c>
      <c r="B620" s="43" t="s">
        <v>520</v>
      </c>
      <c r="C620" s="43" t="s">
        <v>524</v>
      </c>
      <c r="D620" s="43" t="s">
        <v>702</v>
      </c>
      <c r="E620" s="43" t="s">
        <v>703</v>
      </c>
      <c r="F620" s="43" t="s">
        <v>385</v>
      </c>
      <c r="G620" s="107" t="s">
        <v>575</v>
      </c>
      <c r="H620" s="107" t="s">
        <v>519</v>
      </c>
      <c r="I620" s="43" t="s">
        <v>280</v>
      </c>
    </row>
    <row r="621" spans="1:9" x14ac:dyDescent="0.25">
      <c r="A621" s="43" t="s">
        <v>270</v>
      </c>
      <c r="B621" s="43" t="s">
        <v>520</v>
      </c>
      <c r="C621" s="43" t="s">
        <v>524</v>
      </c>
      <c r="D621" s="43" t="s">
        <v>704</v>
      </c>
      <c r="E621" s="43" t="s">
        <v>705</v>
      </c>
      <c r="F621" s="43" t="s">
        <v>385</v>
      </c>
      <c r="G621" s="107" t="s">
        <v>575</v>
      </c>
      <c r="H621" s="107" t="s">
        <v>519</v>
      </c>
      <c r="I621" s="43" t="s">
        <v>280</v>
      </c>
    </row>
    <row r="622" spans="1:9" x14ac:dyDescent="0.25">
      <c r="A622" s="43" t="s">
        <v>270</v>
      </c>
      <c r="B622" s="43" t="s">
        <v>520</v>
      </c>
      <c r="C622" s="43" t="s">
        <v>524</v>
      </c>
      <c r="D622" s="43" t="s">
        <v>706</v>
      </c>
      <c r="E622" s="43" t="s">
        <v>707</v>
      </c>
      <c r="F622" s="43" t="s">
        <v>385</v>
      </c>
      <c r="G622" s="107" t="s">
        <v>575</v>
      </c>
      <c r="H622" s="107" t="s">
        <v>519</v>
      </c>
      <c r="I622" s="43" t="s">
        <v>280</v>
      </c>
    </row>
    <row r="623" spans="1:9" x14ac:dyDescent="0.25">
      <c r="A623" s="43" t="s">
        <v>270</v>
      </c>
      <c r="B623" s="43" t="s">
        <v>520</v>
      </c>
      <c r="C623" s="43" t="s">
        <v>524</v>
      </c>
      <c r="D623" s="43" t="s">
        <v>708</v>
      </c>
      <c r="E623" s="43" t="s">
        <v>709</v>
      </c>
      <c r="F623" s="43" t="s">
        <v>385</v>
      </c>
      <c r="G623" s="107" t="s">
        <v>575</v>
      </c>
      <c r="H623" s="107" t="s">
        <v>519</v>
      </c>
      <c r="I623" s="43" t="s">
        <v>280</v>
      </c>
    </row>
    <row r="624" spans="1:9" x14ac:dyDescent="0.25">
      <c r="A624" s="43" t="s">
        <v>270</v>
      </c>
      <c r="B624" s="43" t="s">
        <v>520</v>
      </c>
      <c r="C624" s="43" t="s">
        <v>524</v>
      </c>
      <c r="D624" s="43" t="s">
        <v>710</v>
      </c>
      <c r="E624" s="43" t="s">
        <v>711</v>
      </c>
      <c r="F624" s="43" t="s">
        <v>385</v>
      </c>
      <c r="G624" s="107" t="s">
        <v>575</v>
      </c>
      <c r="H624" s="107" t="s">
        <v>519</v>
      </c>
      <c r="I624" s="43" t="s">
        <v>280</v>
      </c>
    </row>
    <row r="625" spans="1:9" x14ac:dyDescent="0.25">
      <c r="A625" s="43" t="s">
        <v>270</v>
      </c>
      <c r="B625" s="43" t="s">
        <v>520</v>
      </c>
      <c r="C625" s="43" t="s">
        <v>524</v>
      </c>
      <c r="D625" s="43" t="s">
        <v>712</v>
      </c>
      <c r="E625" s="43" t="s">
        <v>713</v>
      </c>
      <c r="F625" s="43" t="s">
        <v>385</v>
      </c>
      <c r="G625" s="107" t="s">
        <v>575</v>
      </c>
      <c r="H625" s="107" t="s">
        <v>519</v>
      </c>
      <c r="I625" s="43" t="s">
        <v>280</v>
      </c>
    </row>
    <row r="626" spans="1:9" x14ac:dyDescent="0.25">
      <c r="A626" s="43" t="s">
        <v>270</v>
      </c>
      <c r="B626" s="43" t="s">
        <v>520</v>
      </c>
      <c r="C626" s="43" t="s">
        <v>524</v>
      </c>
      <c r="D626" s="43" t="s">
        <v>714</v>
      </c>
      <c r="E626" s="43" t="s">
        <v>715</v>
      </c>
      <c r="F626" s="43" t="s">
        <v>385</v>
      </c>
      <c r="G626" s="107" t="s">
        <v>575</v>
      </c>
      <c r="H626" s="107" t="s">
        <v>519</v>
      </c>
      <c r="I626" s="43" t="s">
        <v>280</v>
      </c>
    </row>
    <row r="627" spans="1:9" x14ac:dyDescent="0.25">
      <c r="A627" s="43" t="s">
        <v>270</v>
      </c>
      <c r="B627" s="43" t="s">
        <v>520</v>
      </c>
      <c r="C627" s="43" t="s">
        <v>524</v>
      </c>
      <c r="D627" s="43" t="s">
        <v>716</v>
      </c>
      <c r="E627" s="43" t="s">
        <v>717</v>
      </c>
      <c r="F627" s="43" t="s">
        <v>385</v>
      </c>
      <c r="G627" s="107" t="s">
        <v>575</v>
      </c>
      <c r="H627" s="107" t="s">
        <v>519</v>
      </c>
      <c r="I627" s="43" t="s">
        <v>280</v>
      </c>
    </row>
    <row r="628" spans="1:9" x14ac:dyDescent="0.25">
      <c r="A628" s="43" t="s">
        <v>270</v>
      </c>
      <c r="B628" s="43" t="s">
        <v>520</v>
      </c>
      <c r="C628" s="43" t="s">
        <v>524</v>
      </c>
      <c r="D628" s="43" t="s">
        <v>718</v>
      </c>
      <c r="E628" s="43" t="s">
        <v>719</v>
      </c>
      <c r="F628" s="43" t="s">
        <v>385</v>
      </c>
      <c r="G628" s="107" t="s">
        <v>575</v>
      </c>
      <c r="H628" s="107" t="s">
        <v>519</v>
      </c>
      <c r="I628" s="43" t="s">
        <v>280</v>
      </c>
    </row>
    <row r="629" spans="1:9" x14ac:dyDescent="0.25">
      <c r="A629" s="43" t="s">
        <v>270</v>
      </c>
      <c r="B629" s="43" t="s">
        <v>520</v>
      </c>
      <c r="C629" s="43" t="s">
        <v>524</v>
      </c>
      <c r="D629" s="43" t="s">
        <v>720</v>
      </c>
      <c r="E629" s="43" t="s">
        <v>721</v>
      </c>
      <c r="F629" s="43" t="s">
        <v>385</v>
      </c>
      <c r="G629" s="107" t="s">
        <v>575</v>
      </c>
      <c r="H629" s="107">
        <v>28859.595000000001</v>
      </c>
      <c r="I629" s="43" t="s">
        <v>280</v>
      </c>
    </row>
    <row r="630" spans="1:9" x14ac:dyDescent="0.25">
      <c r="A630" s="43" t="s">
        <v>270</v>
      </c>
      <c r="B630" s="43" t="s">
        <v>520</v>
      </c>
      <c r="C630" s="43" t="s">
        <v>524</v>
      </c>
      <c r="D630" s="43" t="s">
        <v>722</v>
      </c>
      <c r="E630" s="43" t="s">
        <v>723</v>
      </c>
      <c r="F630" s="43" t="s">
        <v>385</v>
      </c>
      <c r="G630" s="107" t="s">
        <v>575</v>
      </c>
      <c r="H630" s="107" t="s">
        <v>226</v>
      </c>
      <c r="I630" s="43" t="s">
        <v>280</v>
      </c>
    </row>
    <row r="631" spans="1:9" x14ac:dyDescent="0.25">
      <c r="A631" s="43" t="s">
        <v>270</v>
      </c>
      <c r="B631" s="43" t="s">
        <v>520</v>
      </c>
      <c r="C631" s="43" t="s">
        <v>524</v>
      </c>
      <c r="D631" s="43" t="s">
        <v>726</v>
      </c>
      <c r="E631" s="43" t="s">
        <v>727</v>
      </c>
      <c r="F631" s="43" t="s">
        <v>385</v>
      </c>
      <c r="G631" s="107" t="s">
        <v>575</v>
      </c>
      <c r="H631" s="107">
        <v>28859.595000000001</v>
      </c>
      <c r="I631" s="43" t="s">
        <v>280</v>
      </c>
    </row>
    <row r="632" spans="1:9" x14ac:dyDescent="0.25">
      <c r="A632" s="43" t="s">
        <v>270</v>
      </c>
      <c r="B632" s="43" t="s">
        <v>520</v>
      </c>
      <c r="C632" s="43" t="s">
        <v>524</v>
      </c>
      <c r="D632" s="43" t="s">
        <v>586</v>
      </c>
      <c r="E632" s="43" t="s">
        <v>587</v>
      </c>
      <c r="F632" s="43" t="s">
        <v>385</v>
      </c>
      <c r="G632" s="107" t="s">
        <v>576</v>
      </c>
      <c r="H632" s="107">
        <v>149.952</v>
      </c>
      <c r="I632" s="43" t="s">
        <v>279</v>
      </c>
    </row>
    <row r="633" spans="1:9" x14ac:dyDescent="0.25">
      <c r="A633" s="43" t="s">
        <v>270</v>
      </c>
      <c r="B633" s="43" t="s">
        <v>520</v>
      </c>
      <c r="C633" s="43" t="s">
        <v>524</v>
      </c>
      <c r="D633" s="43" t="s">
        <v>588</v>
      </c>
      <c r="E633" s="43" t="s">
        <v>589</v>
      </c>
      <c r="F633" s="43" t="s">
        <v>385</v>
      </c>
      <c r="G633" s="107" t="s">
        <v>576</v>
      </c>
      <c r="H633" s="107">
        <v>149.28299999999999</v>
      </c>
      <c r="I633" s="43" t="s">
        <v>279</v>
      </c>
    </row>
    <row r="634" spans="1:9" x14ac:dyDescent="0.25">
      <c r="A634" s="43" t="s">
        <v>270</v>
      </c>
      <c r="B634" s="43" t="s">
        <v>520</v>
      </c>
      <c r="C634" s="43" t="s">
        <v>524</v>
      </c>
      <c r="D634" s="43" t="s">
        <v>590</v>
      </c>
      <c r="E634" s="43" t="s">
        <v>591</v>
      </c>
      <c r="F634" s="43" t="s">
        <v>385</v>
      </c>
      <c r="G634" s="107" t="s">
        <v>576</v>
      </c>
      <c r="H634" s="107">
        <v>0.66900000000000004</v>
      </c>
      <c r="I634" s="43" t="s">
        <v>279</v>
      </c>
    </row>
    <row r="635" spans="1:9" x14ac:dyDescent="0.25">
      <c r="A635" s="43" t="s">
        <v>270</v>
      </c>
      <c r="B635" s="43" t="s">
        <v>520</v>
      </c>
      <c r="C635" s="43" t="s">
        <v>524</v>
      </c>
      <c r="D635" s="43" t="s">
        <v>592</v>
      </c>
      <c r="E635" s="43" t="s">
        <v>593</v>
      </c>
      <c r="F635" s="43" t="s">
        <v>385</v>
      </c>
      <c r="G635" s="107" t="s">
        <v>576</v>
      </c>
      <c r="H635" s="107" t="s">
        <v>226</v>
      </c>
      <c r="I635" s="43" t="s">
        <v>279</v>
      </c>
    </row>
    <row r="636" spans="1:9" x14ac:dyDescent="0.25">
      <c r="A636" s="43" t="s">
        <v>270</v>
      </c>
      <c r="B636" s="43" t="s">
        <v>520</v>
      </c>
      <c r="C636" s="43" t="s">
        <v>524</v>
      </c>
      <c r="D636" s="43" t="s">
        <v>594</v>
      </c>
      <c r="E636" s="43" t="s">
        <v>595</v>
      </c>
      <c r="F636" s="43" t="s">
        <v>385</v>
      </c>
      <c r="G636" s="107" t="s">
        <v>576</v>
      </c>
      <c r="H636" s="107">
        <v>917.61800000000005</v>
      </c>
      <c r="I636" s="43" t="s">
        <v>279</v>
      </c>
    </row>
    <row r="637" spans="1:9" x14ac:dyDescent="0.25">
      <c r="A637" s="43" t="s">
        <v>270</v>
      </c>
      <c r="B637" s="43" t="s">
        <v>520</v>
      </c>
      <c r="C637" s="43" t="s">
        <v>524</v>
      </c>
      <c r="D637" s="43" t="s">
        <v>596</v>
      </c>
      <c r="E637" s="43" t="s">
        <v>597</v>
      </c>
      <c r="F637" s="43" t="s">
        <v>385</v>
      </c>
      <c r="G637" s="107" t="s">
        <v>576</v>
      </c>
      <c r="H637" s="107">
        <v>698.59799999999996</v>
      </c>
      <c r="I637" s="43" t="s">
        <v>279</v>
      </c>
    </row>
    <row r="638" spans="1:9" x14ac:dyDescent="0.25">
      <c r="A638" s="43" t="s">
        <v>270</v>
      </c>
      <c r="B638" s="43" t="s">
        <v>520</v>
      </c>
      <c r="C638" s="43" t="s">
        <v>524</v>
      </c>
      <c r="D638" s="43" t="s">
        <v>598</v>
      </c>
      <c r="E638" s="43" t="s">
        <v>599</v>
      </c>
      <c r="F638" s="43" t="s">
        <v>385</v>
      </c>
      <c r="G638" s="107" t="s">
        <v>576</v>
      </c>
      <c r="H638" s="107" t="s">
        <v>226</v>
      </c>
      <c r="I638" s="43" t="s">
        <v>279</v>
      </c>
    </row>
    <row r="639" spans="1:9" x14ac:dyDescent="0.25">
      <c r="A639" s="43" t="s">
        <v>270</v>
      </c>
      <c r="B639" s="43" t="s">
        <v>520</v>
      </c>
      <c r="C639" s="43" t="s">
        <v>524</v>
      </c>
      <c r="D639" s="43" t="s">
        <v>600</v>
      </c>
      <c r="E639" s="43" t="s">
        <v>601</v>
      </c>
      <c r="F639" s="43" t="s">
        <v>385</v>
      </c>
      <c r="G639" s="107" t="s">
        <v>576</v>
      </c>
      <c r="H639" s="107">
        <v>219.02</v>
      </c>
      <c r="I639" s="43" t="s">
        <v>279</v>
      </c>
    </row>
    <row r="640" spans="1:9" x14ac:dyDescent="0.25">
      <c r="A640" s="43" t="s">
        <v>270</v>
      </c>
      <c r="B640" s="43" t="s">
        <v>520</v>
      </c>
      <c r="C640" s="43" t="s">
        <v>524</v>
      </c>
      <c r="D640" s="43" t="s">
        <v>602</v>
      </c>
      <c r="E640" s="43" t="s">
        <v>603</v>
      </c>
      <c r="F640" s="43" t="s">
        <v>385</v>
      </c>
      <c r="G640" s="107" t="s">
        <v>576</v>
      </c>
      <c r="H640" s="107">
        <v>3895.9580000000001</v>
      </c>
      <c r="I640" s="43" t="s">
        <v>279</v>
      </c>
    </row>
    <row r="641" spans="1:9" x14ac:dyDescent="0.25">
      <c r="A641" s="43" t="s">
        <v>270</v>
      </c>
      <c r="B641" s="43" t="s">
        <v>520</v>
      </c>
      <c r="C641" s="43" t="s">
        <v>524</v>
      </c>
      <c r="D641" s="43" t="s">
        <v>604</v>
      </c>
      <c r="E641" s="43" t="s">
        <v>605</v>
      </c>
      <c r="F641" s="43" t="s">
        <v>385</v>
      </c>
      <c r="G641" s="107" t="s">
        <v>576</v>
      </c>
      <c r="H641" s="107">
        <v>132.721</v>
      </c>
      <c r="I641" s="43" t="s">
        <v>279</v>
      </c>
    </row>
    <row r="642" spans="1:9" x14ac:dyDescent="0.25">
      <c r="A642" s="43" t="s">
        <v>270</v>
      </c>
      <c r="B642" s="43" t="s">
        <v>520</v>
      </c>
      <c r="C642" s="43" t="s">
        <v>524</v>
      </c>
      <c r="D642" s="43" t="s">
        <v>606</v>
      </c>
      <c r="E642" s="43" t="s">
        <v>607</v>
      </c>
      <c r="F642" s="43" t="s">
        <v>385</v>
      </c>
      <c r="G642" s="107" t="s">
        <v>576</v>
      </c>
      <c r="H642" s="107">
        <v>7.65</v>
      </c>
      <c r="I642" s="43" t="s">
        <v>279</v>
      </c>
    </row>
    <row r="643" spans="1:9" x14ac:dyDescent="0.25">
      <c r="A643" s="43" t="s">
        <v>270</v>
      </c>
      <c r="B643" s="43" t="s">
        <v>520</v>
      </c>
      <c r="C643" s="43" t="s">
        <v>524</v>
      </c>
      <c r="D643" s="43" t="s">
        <v>608</v>
      </c>
      <c r="E643" s="43" t="s">
        <v>609</v>
      </c>
      <c r="F643" s="43" t="s">
        <v>385</v>
      </c>
      <c r="G643" s="107" t="s">
        <v>576</v>
      </c>
      <c r="H643" s="107">
        <v>2.895</v>
      </c>
      <c r="I643" s="43" t="s">
        <v>279</v>
      </c>
    </row>
    <row r="644" spans="1:9" x14ac:dyDescent="0.25">
      <c r="A644" s="43" t="s">
        <v>270</v>
      </c>
      <c r="B644" s="43" t="s">
        <v>520</v>
      </c>
      <c r="C644" s="43" t="s">
        <v>524</v>
      </c>
      <c r="D644" s="43" t="s">
        <v>610</v>
      </c>
      <c r="E644" s="43" t="s">
        <v>611</v>
      </c>
      <c r="F644" s="43" t="s">
        <v>385</v>
      </c>
      <c r="G644" s="107" t="s">
        <v>576</v>
      </c>
      <c r="H644" s="107">
        <v>423.90600000000001</v>
      </c>
      <c r="I644" s="43" t="s">
        <v>279</v>
      </c>
    </row>
    <row r="645" spans="1:9" x14ac:dyDescent="0.25">
      <c r="A645" s="43" t="s">
        <v>270</v>
      </c>
      <c r="B645" s="43" t="s">
        <v>520</v>
      </c>
      <c r="C645" s="43" t="s">
        <v>524</v>
      </c>
      <c r="D645" s="43" t="s">
        <v>612</v>
      </c>
      <c r="E645" s="43" t="s">
        <v>613</v>
      </c>
      <c r="F645" s="43" t="s">
        <v>385</v>
      </c>
      <c r="G645" s="107" t="s">
        <v>576</v>
      </c>
      <c r="H645" s="107">
        <v>0.13500000000000001</v>
      </c>
      <c r="I645" s="43" t="s">
        <v>279</v>
      </c>
    </row>
    <row r="646" spans="1:9" x14ac:dyDescent="0.25">
      <c r="A646" s="43" t="s">
        <v>270</v>
      </c>
      <c r="B646" s="43" t="s">
        <v>520</v>
      </c>
      <c r="C646" s="43" t="s">
        <v>524</v>
      </c>
      <c r="D646" s="43" t="s">
        <v>614</v>
      </c>
      <c r="E646" s="43" t="s">
        <v>615</v>
      </c>
      <c r="F646" s="43" t="s">
        <v>385</v>
      </c>
      <c r="G646" s="107" t="s">
        <v>576</v>
      </c>
      <c r="H646" s="107">
        <v>137.703</v>
      </c>
      <c r="I646" s="43" t="s">
        <v>279</v>
      </c>
    </row>
    <row r="647" spans="1:9" x14ac:dyDescent="0.25">
      <c r="A647" s="43" t="s">
        <v>270</v>
      </c>
      <c r="B647" s="43" t="s">
        <v>520</v>
      </c>
      <c r="C647" s="43" t="s">
        <v>524</v>
      </c>
      <c r="D647" s="43" t="s">
        <v>616</v>
      </c>
      <c r="E647" s="43" t="s">
        <v>617</v>
      </c>
      <c r="F647" s="43" t="s">
        <v>385</v>
      </c>
      <c r="G647" s="107" t="s">
        <v>576</v>
      </c>
      <c r="H647" s="107">
        <v>1E-3</v>
      </c>
      <c r="I647" s="43" t="s">
        <v>279</v>
      </c>
    </row>
    <row r="648" spans="1:9" x14ac:dyDescent="0.25">
      <c r="A648" s="43" t="s">
        <v>270</v>
      </c>
      <c r="B648" s="43" t="s">
        <v>520</v>
      </c>
      <c r="C648" s="43" t="s">
        <v>524</v>
      </c>
      <c r="D648" s="43" t="s">
        <v>618</v>
      </c>
      <c r="E648" s="43" t="s">
        <v>619</v>
      </c>
      <c r="F648" s="43" t="s">
        <v>385</v>
      </c>
      <c r="G648" s="107" t="s">
        <v>576</v>
      </c>
      <c r="H648" s="107">
        <v>137.702</v>
      </c>
      <c r="I648" s="43" t="s">
        <v>279</v>
      </c>
    </row>
    <row r="649" spans="1:9" x14ac:dyDescent="0.25">
      <c r="A649" s="43" t="s">
        <v>270</v>
      </c>
      <c r="B649" s="43" t="s">
        <v>520</v>
      </c>
      <c r="C649" s="43" t="s">
        <v>524</v>
      </c>
      <c r="D649" s="43" t="s">
        <v>620</v>
      </c>
      <c r="E649" s="43" t="s">
        <v>621</v>
      </c>
      <c r="F649" s="43" t="s">
        <v>385</v>
      </c>
      <c r="G649" s="107" t="s">
        <v>576</v>
      </c>
      <c r="H649" s="107">
        <v>2350.4679999999998</v>
      </c>
      <c r="I649" s="43" t="s">
        <v>279</v>
      </c>
    </row>
    <row r="650" spans="1:9" x14ac:dyDescent="0.25">
      <c r="A650" s="43" t="s">
        <v>270</v>
      </c>
      <c r="B650" s="43" t="s">
        <v>520</v>
      </c>
      <c r="C650" s="43" t="s">
        <v>524</v>
      </c>
      <c r="D650" s="43" t="s">
        <v>622</v>
      </c>
      <c r="E650" s="43" t="s">
        <v>623</v>
      </c>
      <c r="F650" s="43" t="s">
        <v>385</v>
      </c>
      <c r="G650" s="107" t="s">
        <v>576</v>
      </c>
      <c r="H650" s="107">
        <v>20.047999999999998</v>
      </c>
      <c r="I650" s="43" t="s">
        <v>279</v>
      </c>
    </row>
    <row r="651" spans="1:9" x14ac:dyDescent="0.25">
      <c r="A651" s="43" t="s">
        <v>270</v>
      </c>
      <c r="B651" s="43" t="s">
        <v>520</v>
      </c>
      <c r="C651" s="43" t="s">
        <v>524</v>
      </c>
      <c r="D651" s="43" t="s">
        <v>624</v>
      </c>
      <c r="E651" s="43" t="s">
        <v>625</v>
      </c>
      <c r="F651" s="43" t="s">
        <v>385</v>
      </c>
      <c r="G651" s="107" t="s">
        <v>576</v>
      </c>
      <c r="H651" s="107">
        <v>20.904</v>
      </c>
      <c r="I651" s="43" t="s">
        <v>279</v>
      </c>
    </row>
    <row r="652" spans="1:9" x14ac:dyDescent="0.25">
      <c r="A652" s="43" t="s">
        <v>270</v>
      </c>
      <c r="B652" s="43" t="s">
        <v>520</v>
      </c>
      <c r="C652" s="43" t="s">
        <v>524</v>
      </c>
      <c r="D652" s="43" t="s">
        <v>626</v>
      </c>
      <c r="E652" s="43" t="s">
        <v>627</v>
      </c>
      <c r="F652" s="43" t="s">
        <v>385</v>
      </c>
      <c r="G652" s="107" t="s">
        <v>576</v>
      </c>
      <c r="H652" s="107">
        <v>74.488</v>
      </c>
      <c r="I652" s="43" t="s">
        <v>279</v>
      </c>
    </row>
    <row r="653" spans="1:9" x14ac:dyDescent="0.25">
      <c r="A653" s="43" t="s">
        <v>270</v>
      </c>
      <c r="B653" s="43" t="s">
        <v>520</v>
      </c>
      <c r="C653" s="43" t="s">
        <v>524</v>
      </c>
      <c r="D653" s="43" t="s">
        <v>628</v>
      </c>
      <c r="E653" s="43" t="s">
        <v>629</v>
      </c>
      <c r="F653" s="43" t="s">
        <v>385</v>
      </c>
      <c r="G653" s="107" t="s">
        <v>576</v>
      </c>
      <c r="H653" s="107">
        <v>2.8730000000000002</v>
      </c>
      <c r="I653" s="43" t="s">
        <v>279</v>
      </c>
    </row>
    <row r="654" spans="1:9" x14ac:dyDescent="0.25">
      <c r="A654" s="43" t="s">
        <v>270</v>
      </c>
      <c r="B654" s="43" t="s">
        <v>520</v>
      </c>
      <c r="C654" s="43" t="s">
        <v>524</v>
      </c>
      <c r="D654" s="43" t="s">
        <v>630</v>
      </c>
      <c r="E654" s="43" t="s">
        <v>631</v>
      </c>
      <c r="F654" s="43" t="s">
        <v>385</v>
      </c>
      <c r="G654" s="107" t="s">
        <v>576</v>
      </c>
      <c r="H654" s="107">
        <v>71.614999999999981</v>
      </c>
      <c r="I654" s="43" t="s">
        <v>279</v>
      </c>
    </row>
    <row r="655" spans="1:9" x14ac:dyDescent="0.25">
      <c r="A655" s="43" t="s">
        <v>270</v>
      </c>
      <c r="B655" s="43" t="s">
        <v>520</v>
      </c>
      <c r="C655" s="43" t="s">
        <v>524</v>
      </c>
      <c r="D655" s="43" t="s">
        <v>632</v>
      </c>
      <c r="E655" s="43" t="s">
        <v>633</v>
      </c>
      <c r="F655" s="43" t="s">
        <v>385</v>
      </c>
      <c r="G655" s="107" t="s">
        <v>576</v>
      </c>
      <c r="H655" s="107">
        <v>584.96400000000006</v>
      </c>
      <c r="I655" s="43" t="s">
        <v>279</v>
      </c>
    </row>
    <row r="656" spans="1:9" x14ac:dyDescent="0.25">
      <c r="A656" s="43" t="s">
        <v>270</v>
      </c>
      <c r="B656" s="43" t="s">
        <v>520</v>
      </c>
      <c r="C656" s="43" t="s">
        <v>524</v>
      </c>
      <c r="D656" s="43" t="s">
        <v>634</v>
      </c>
      <c r="E656" s="43" t="s">
        <v>635</v>
      </c>
      <c r="F656" s="43" t="s">
        <v>385</v>
      </c>
      <c r="G656" s="107" t="s">
        <v>576</v>
      </c>
      <c r="H656" s="107">
        <v>460.36</v>
      </c>
      <c r="I656" s="43" t="s">
        <v>279</v>
      </c>
    </row>
    <row r="657" spans="1:9" x14ac:dyDescent="0.25">
      <c r="A657" s="43" t="s">
        <v>270</v>
      </c>
      <c r="B657" s="43" t="s">
        <v>520</v>
      </c>
      <c r="C657" s="43" t="s">
        <v>524</v>
      </c>
      <c r="D657" s="43" t="s">
        <v>636</v>
      </c>
      <c r="E657" s="43" t="s">
        <v>637</v>
      </c>
      <c r="F657" s="43" t="s">
        <v>385</v>
      </c>
      <c r="G657" s="107" t="s">
        <v>576</v>
      </c>
      <c r="H657" s="107">
        <v>114.735</v>
      </c>
      <c r="I657" s="43" t="s">
        <v>279</v>
      </c>
    </row>
    <row r="658" spans="1:9" x14ac:dyDescent="0.25">
      <c r="A658" s="43" t="s">
        <v>270</v>
      </c>
      <c r="B658" s="43" t="s">
        <v>520</v>
      </c>
      <c r="C658" s="43" t="s">
        <v>524</v>
      </c>
      <c r="D658" s="43" t="s">
        <v>638</v>
      </c>
      <c r="E658" s="43" t="s">
        <v>639</v>
      </c>
      <c r="F658" s="43" t="s">
        <v>385</v>
      </c>
      <c r="G658" s="107" t="s">
        <v>576</v>
      </c>
      <c r="H658" s="107">
        <v>9.8689999999999998</v>
      </c>
      <c r="I658" s="43" t="s">
        <v>279</v>
      </c>
    </row>
    <row r="659" spans="1:9" x14ac:dyDescent="0.25">
      <c r="A659" s="43" t="s">
        <v>270</v>
      </c>
      <c r="B659" s="43" t="s">
        <v>520</v>
      </c>
      <c r="C659" s="43" t="s">
        <v>524</v>
      </c>
      <c r="D659" s="43" t="s">
        <v>640</v>
      </c>
      <c r="E659" s="43" t="s">
        <v>641</v>
      </c>
      <c r="F659" s="43" t="s">
        <v>385</v>
      </c>
      <c r="G659" s="107" t="s">
        <v>576</v>
      </c>
      <c r="H659" s="107">
        <v>9.3800000000000008</v>
      </c>
      <c r="I659" s="43" t="s">
        <v>279</v>
      </c>
    </row>
    <row r="660" spans="1:9" x14ac:dyDescent="0.25">
      <c r="A660" s="43" t="s">
        <v>270</v>
      </c>
      <c r="B660" s="43" t="s">
        <v>520</v>
      </c>
      <c r="C660" s="43" t="s">
        <v>524</v>
      </c>
      <c r="D660" s="43" t="s">
        <v>642</v>
      </c>
      <c r="E660" s="43" t="s">
        <v>643</v>
      </c>
      <c r="F660" s="43" t="s">
        <v>385</v>
      </c>
      <c r="G660" s="107" t="s">
        <v>576</v>
      </c>
      <c r="H660" s="107">
        <v>7.6269999999999998</v>
      </c>
      <c r="I660" s="43" t="s">
        <v>279</v>
      </c>
    </row>
    <row r="661" spans="1:9" x14ac:dyDescent="0.25">
      <c r="A661" s="43" t="s">
        <v>270</v>
      </c>
      <c r="B661" s="43" t="s">
        <v>520</v>
      </c>
      <c r="C661" s="43" t="s">
        <v>524</v>
      </c>
      <c r="D661" s="43" t="s">
        <v>644</v>
      </c>
      <c r="E661" s="43" t="s">
        <v>645</v>
      </c>
      <c r="F661" s="43" t="s">
        <v>385</v>
      </c>
      <c r="G661" s="107" t="s">
        <v>576</v>
      </c>
      <c r="H661" s="107">
        <v>4.1319999999999997</v>
      </c>
      <c r="I661" s="43" t="s">
        <v>279</v>
      </c>
    </row>
    <row r="662" spans="1:9" x14ac:dyDescent="0.25">
      <c r="A662" s="43" t="s">
        <v>270</v>
      </c>
      <c r="B662" s="43" t="s">
        <v>520</v>
      </c>
      <c r="C662" s="43" t="s">
        <v>524</v>
      </c>
      <c r="D662" s="43" t="s">
        <v>646</v>
      </c>
      <c r="E662" s="43" t="s">
        <v>647</v>
      </c>
      <c r="F662" s="43" t="s">
        <v>385</v>
      </c>
      <c r="G662" s="107" t="s">
        <v>576</v>
      </c>
      <c r="H662" s="107">
        <v>18.100000000000001</v>
      </c>
      <c r="I662" s="43" t="s">
        <v>279</v>
      </c>
    </row>
    <row r="663" spans="1:9" x14ac:dyDescent="0.25">
      <c r="A663" s="43" t="s">
        <v>270</v>
      </c>
      <c r="B663" s="43" t="s">
        <v>520</v>
      </c>
      <c r="C663" s="43" t="s">
        <v>524</v>
      </c>
      <c r="D663" s="43" t="s">
        <v>648</v>
      </c>
      <c r="E663" s="43" t="s">
        <v>649</v>
      </c>
      <c r="F663" s="43" t="s">
        <v>385</v>
      </c>
      <c r="G663" s="107" t="s">
        <v>576</v>
      </c>
      <c r="H663" s="107">
        <v>70.734999999999999</v>
      </c>
      <c r="I663" s="43" t="s">
        <v>279</v>
      </c>
    </row>
    <row r="664" spans="1:9" x14ac:dyDescent="0.25">
      <c r="A664" s="43" t="s">
        <v>270</v>
      </c>
      <c r="B664" s="43" t="s">
        <v>520</v>
      </c>
      <c r="C664" s="43" t="s">
        <v>524</v>
      </c>
      <c r="D664" s="43" t="s">
        <v>650</v>
      </c>
      <c r="E664" s="43" t="s">
        <v>651</v>
      </c>
      <c r="F664" s="43" t="s">
        <v>385</v>
      </c>
      <c r="G664" s="107" t="s">
        <v>576</v>
      </c>
      <c r="H664" s="107">
        <v>8.0519999999999996</v>
      </c>
      <c r="I664" s="43" t="s">
        <v>279</v>
      </c>
    </row>
    <row r="665" spans="1:9" x14ac:dyDescent="0.25">
      <c r="A665" s="43" t="s">
        <v>270</v>
      </c>
      <c r="B665" s="43" t="s">
        <v>520</v>
      </c>
      <c r="C665" s="43" t="s">
        <v>524</v>
      </c>
      <c r="D665" s="43" t="s">
        <v>652</v>
      </c>
      <c r="E665" s="43" t="s">
        <v>653</v>
      </c>
      <c r="F665" s="43" t="s">
        <v>385</v>
      </c>
      <c r="G665" s="107" t="s">
        <v>576</v>
      </c>
      <c r="H665" s="107">
        <v>0.27400000000000002</v>
      </c>
      <c r="I665" s="43" t="s">
        <v>279</v>
      </c>
    </row>
    <row r="666" spans="1:9" x14ac:dyDescent="0.25">
      <c r="A666" s="43" t="s">
        <v>270</v>
      </c>
      <c r="B666" s="43" t="s">
        <v>520</v>
      </c>
      <c r="C666" s="43" t="s">
        <v>524</v>
      </c>
      <c r="D666" s="43" t="s">
        <v>654</v>
      </c>
      <c r="E666" s="43" t="s">
        <v>655</v>
      </c>
      <c r="F666" s="43" t="s">
        <v>385</v>
      </c>
      <c r="G666" s="107" t="s">
        <v>576</v>
      </c>
      <c r="H666" s="107">
        <v>21.776</v>
      </c>
      <c r="I666" s="43" t="s">
        <v>279</v>
      </c>
    </row>
    <row r="667" spans="1:9" x14ac:dyDescent="0.25">
      <c r="A667" s="43" t="s">
        <v>270</v>
      </c>
      <c r="B667" s="43" t="s">
        <v>520</v>
      </c>
      <c r="C667" s="43" t="s">
        <v>524</v>
      </c>
      <c r="D667" s="43" t="s">
        <v>656</v>
      </c>
      <c r="E667" s="43" t="s">
        <v>657</v>
      </c>
      <c r="F667" s="43" t="s">
        <v>385</v>
      </c>
      <c r="G667" s="107" t="s">
        <v>576</v>
      </c>
      <c r="H667" s="107">
        <v>20537.106</v>
      </c>
      <c r="I667" s="43" t="s">
        <v>279</v>
      </c>
    </row>
    <row r="668" spans="1:9" x14ac:dyDescent="0.25">
      <c r="A668" s="43" t="s">
        <v>270</v>
      </c>
      <c r="B668" s="43" t="s">
        <v>520</v>
      </c>
      <c r="C668" s="43" t="s">
        <v>524</v>
      </c>
      <c r="D668" s="43" t="s">
        <v>658</v>
      </c>
      <c r="E668" s="43" t="s">
        <v>659</v>
      </c>
      <c r="F668" s="43" t="s">
        <v>385</v>
      </c>
      <c r="G668" s="107" t="s">
        <v>576</v>
      </c>
      <c r="H668" s="107">
        <v>20469.835999999999</v>
      </c>
      <c r="I668" s="43" t="s">
        <v>279</v>
      </c>
    </row>
    <row r="669" spans="1:9" x14ac:dyDescent="0.25">
      <c r="A669" s="43" t="s">
        <v>270</v>
      </c>
      <c r="B669" s="43" t="s">
        <v>520</v>
      </c>
      <c r="C669" s="43" t="s">
        <v>524</v>
      </c>
      <c r="D669" s="43" t="s">
        <v>660</v>
      </c>
      <c r="E669" s="43" t="s">
        <v>661</v>
      </c>
      <c r="F669" s="43" t="s">
        <v>385</v>
      </c>
      <c r="G669" s="107" t="s">
        <v>576</v>
      </c>
      <c r="H669" s="107">
        <v>67.27</v>
      </c>
      <c r="I669" s="43" t="s">
        <v>279</v>
      </c>
    </row>
    <row r="670" spans="1:9" x14ac:dyDescent="0.25">
      <c r="A670" s="43" t="s">
        <v>270</v>
      </c>
      <c r="B670" s="43" t="s">
        <v>520</v>
      </c>
      <c r="C670" s="43" t="s">
        <v>524</v>
      </c>
      <c r="D670" s="43" t="s">
        <v>662</v>
      </c>
      <c r="E670" s="43" t="s">
        <v>663</v>
      </c>
      <c r="F670" s="43" t="s">
        <v>385</v>
      </c>
      <c r="G670" s="107" t="s">
        <v>576</v>
      </c>
      <c r="H670" s="107">
        <v>2784.34</v>
      </c>
      <c r="I670" s="43" t="s">
        <v>279</v>
      </c>
    </row>
    <row r="671" spans="1:9" x14ac:dyDescent="0.25">
      <c r="A671" s="43" t="s">
        <v>270</v>
      </c>
      <c r="B671" s="43" t="s">
        <v>520</v>
      </c>
      <c r="C671" s="43" t="s">
        <v>524</v>
      </c>
      <c r="D671" s="43" t="s">
        <v>664</v>
      </c>
      <c r="E671" s="43" t="s">
        <v>665</v>
      </c>
      <c r="F671" s="43" t="s">
        <v>385</v>
      </c>
      <c r="G671" s="107" t="s">
        <v>576</v>
      </c>
      <c r="H671" s="107">
        <v>1545.809</v>
      </c>
      <c r="I671" s="43" t="s">
        <v>279</v>
      </c>
    </row>
    <row r="672" spans="1:9" x14ac:dyDescent="0.25">
      <c r="A672" s="43" t="s">
        <v>270</v>
      </c>
      <c r="B672" s="43" t="s">
        <v>520</v>
      </c>
      <c r="C672" s="43" t="s">
        <v>524</v>
      </c>
      <c r="D672" s="43" t="s">
        <v>666</v>
      </c>
      <c r="E672" s="43" t="s">
        <v>667</v>
      </c>
      <c r="F672" s="43" t="s">
        <v>385</v>
      </c>
      <c r="G672" s="107" t="s">
        <v>576</v>
      </c>
      <c r="H672" s="107">
        <v>1238.5309999999999</v>
      </c>
      <c r="I672" s="43" t="s">
        <v>279</v>
      </c>
    </row>
    <row r="673" spans="1:9" x14ac:dyDescent="0.25">
      <c r="A673" s="43" t="s">
        <v>270</v>
      </c>
      <c r="B673" s="43" t="s">
        <v>520</v>
      </c>
      <c r="C673" s="43" t="s">
        <v>524</v>
      </c>
      <c r="D673" s="43" t="s">
        <v>668</v>
      </c>
      <c r="E673" s="43" t="s">
        <v>669</v>
      </c>
      <c r="F673" s="43" t="s">
        <v>385</v>
      </c>
      <c r="G673" s="107" t="s">
        <v>576</v>
      </c>
      <c r="H673" s="107">
        <v>1149.549</v>
      </c>
      <c r="I673" s="43" t="s">
        <v>279</v>
      </c>
    </row>
    <row r="674" spans="1:9" x14ac:dyDescent="0.25">
      <c r="A674" s="43" t="s">
        <v>270</v>
      </c>
      <c r="B674" s="43" t="s">
        <v>520</v>
      </c>
      <c r="C674" s="43" t="s">
        <v>524</v>
      </c>
      <c r="D674" s="43" t="s">
        <v>670</v>
      </c>
      <c r="E674" s="43" t="s">
        <v>671</v>
      </c>
      <c r="F674" s="43" t="s">
        <v>385</v>
      </c>
      <c r="G674" s="107" t="s">
        <v>576</v>
      </c>
      <c r="H674" s="107">
        <v>88.981999999999999</v>
      </c>
      <c r="I674" s="43" t="s">
        <v>279</v>
      </c>
    </row>
    <row r="675" spans="1:9" x14ac:dyDescent="0.25">
      <c r="A675" s="43" t="s">
        <v>270</v>
      </c>
      <c r="B675" s="43" t="s">
        <v>520</v>
      </c>
      <c r="C675" s="43" t="s">
        <v>524</v>
      </c>
      <c r="D675" s="43" t="s">
        <v>672</v>
      </c>
      <c r="E675" s="43" t="s">
        <v>673</v>
      </c>
      <c r="F675" s="43" t="s">
        <v>385</v>
      </c>
      <c r="G675" s="107" t="s">
        <v>576</v>
      </c>
      <c r="H675" s="107">
        <v>2.9249999999999998</v>
      </c>
      <c r="I675" s="43" t="s">
        <v>279</v>
      </c>
    </row>
    <row r="676" spans="1:9" x14ac:dyDescent="0.25">
      <c r="A676" s="43" t="s">
        <v>270</v>
      </c>
      <c r="B676" s="43" t="s">
        <v>520</v>
      </c>
      <c r="C676" s="43" t="s">
        <v>524</v>
      </c>
      <c r="D676" s="43" t="s">
        <v>674</v>
      </c>
      <c r="E676" s="43" t="s">
        <v>675</v>
      </c>
      <c r="F676" s="43" t="s">
        <v>385</v>
      </c>
      <c r="G676" s="107" t="s">
        <v>576</v>
      </c>
      <c r="H676" s="107">
        <v>2.774</v>
      </c>
      <c r="I676" s="43" t="s">
        <v>279</v>
      </c>
    </row>
    <row r="677" spans="1:9" x14ac:dyDescent="0.25">
      <c r="A677" s="43" t="s">
        <v>270</v>
      </c>
      <c r="B677" s="43" t="s">
        <v>520</v>
      </c>
      <c r="C677" s="43" t="s">
        <v>524</v>
      </c>
      <c r="D677" s="43" t="s">
        <v>676</v>
      </c>
      <c r="E677" s="43" t="s">
        <v>677</v>
      </c>
      <c r="F677" s="43" t="s">
        <v>385</v>
      </c>
      <c r="G677" s="107" t="s">
        <v>576</v>
      </c>
      <c r="H677" s="107">
        <v>0.151</v>
      </c>
      <c r="I677" s="43" t="s">
        <v>279</v>
      </c>
    </row>
    <row r="678" spans="1:9" x14ac:dyDescent="0.25">
      <c r="A678" s="43" t="s">
        <v>270</v>
      </c>
      <c r="B678" s="43" t="s">
        <v>520</v>
      </c>
      <c r="C678" s="43" t="s">
        <v>524</v>
      </c>
      <c r="D678" s="43" t="s">
        <v>678</v>
      </c>
      <c r="E678" s="43" t="s">
        <v>679</v>
      </c>
      <c r="F678" s="43" t="s">
        <v>385</v>
      </c>
      <c r="G678" s="107" t="s">
        <v>576</v>
      </c>
      <c r="H678" s="107">
        <v>1.302</v>
      </c>
      <c r="I678" s="43" t="s">
        <v>279</v>
      </c>
    </row>
    <row r="679" spans="1:9" x14ac:dyDescent="0.25">
      <c r="A679" s="43" t="s">
        <v>270</v>
      </c>
      <c r="B679" s="43" t="s">
        <v>520</v>
      </c>
      <c r="C679" s="43" t="s">
        <v>524</v>
      </c>
      <c r="D679" s="43" t="s">
        <v>680</v>
      </c>
      <c r="E679" s="43" t="s">
        <v>681</v>
      </c>
      <c r="F679" s="43" t="s">
        <v>385</v>
      </c>
      <c r="G679" s="107" t="s">
        <v>576</v>
      </c>
      <c r="H679" s="107">
        <v>0.106</v>
      </c>
      <c r="I679" s="43" t="s">
        <v>279</v>
      </c>
    </row>
    <row r="680" spans="1:9" x14ac:dyDescent="0.25">
      <c r="A680" s="43" t="s">
        <v>270</v>
      </c>
      <c r="B680" s="43" t="s">
        <v>520</v>
      </c>
      <c r="C680" s="43" t="s">
        <v>524</v>
      </c>
      <c r="D680" s="43" t="s">
        <v>682</v>
      </c>
      <c r="E680" s="43" t="s">
        <v>683</v>
      </c>
      <c r="F680" s="43" t="s">
        <v>385</v>
      </c>
      <c r="G680" s="107" t="s">
        <v>576</v>
      </c>
      <c r="H680" s="107">
        <v>1.1639999999999999</v>
      </c>
      <c r="I680" s="43" t="s">
        <v>279</v>
      </c>
    </row>
    <row r="681" spans="1:9" x14ac:dyDescent="0.25">
      <c r="A681" s="43" t="s">
        <v>270</v>
      </c>
      <c r="B681" s="43" t="s">
        <v>520</v>
      </c>
      <c r="C681" s="43" t="s">
        <v>524</v>
      </c>
      <c r="D681" s="43" t="s">
        <v>684</v>
      </c>
      <c r="E681" s="43" t="s">
        <v>685</v>
      </c>
      <c r="F681" s="43" t="s">
        <v>385</v>
      </c>
      <c r="G681" s="107" t="s">
        <v>576</v>
      </c>
      <c r="H681" s="107">
        <v>3.2000000000000001E-2</v>
      </c>
      <c r="I681" s="43" t="s">
        <v>279</v>
      </c>
    </row>
    <row r="682" spans="1:9" x14ac:dyDescent="0.25">
      <c r="A682" s="43" t="s">
        <v>270</v>
      </c>
      <c r="B682" s="43" t="s">
        <v>520</v>
      </c>
      <c r="C682" s="43" t="s">
        <v>524</v>
      </c>
      <c r="D682" s="43" t="s">
        <v>686</v>
      </c>
      <c r="E682" s="43" t="s">
        <v>687</v>
      </c>
      <c r="F682" s="43" t="s">
        <v>385</v>
      </c>
      <c r="G682" s="107" t="s">
        <v>576</v>
      </c>
      <c r="H682" s="107">
        <v>0.86899999999999999</v>
      </c>
      <c r="I682" s="43" t="s">
        <v>279</v>
      </c>
    </row>
    <row r="683" spans="1:9" x14ac:dyDescent="0.25">
      <c r="A683" s="43" t="s">
        <v>270</v>
      </c>
      <c r="B683" s="43" t="s">
        <v>520</v>
      </c>
      <c r="C683" s="43" t="s">
        <v>524</v>
      </c>
      <c r="D683" s="43" t="s">
        <v>688</v>
      </c>
      <c r="E683" s="43" t="s">
        <v>689</v>
      </c>
      <c r="F683" s="43" t="s">
        <v>385</v>
      </c>
      <c r="G683" s="107" t="s">
        <v>576</v>
      </c>
      <c r="H683" s="107" t="s">
        <v>226</v>
      </c>
      <c r="I683" s="43" t="s">
        <v>279</v>
      </c>
    </row>
    <row r="684" spans="1:9" x14ac:dyDescent="0.25">
      <c r="A684" s="43" t="s">
        <v>270</v>
      </c>
      <c r="B684" s="43" t="s">
        <v>520</v>
      </c>
      <c r="C684" s="43" t="s">
        <v>524</v>
      </c>
      <c r="D684" s="43" t="s">
        <v>690</v>
      </c>
      <c r="E684" s="43" t="s">
        <v>691</v>
      </c>
      <c r="F684" s="43" t="s">
        <v>385</v>
      </c>
      <c r="G684" s="107" t="s">
        <v>576</v>
      </c>
      <c r="H684" s="107" t="s">
        <v>226</v>
      </c>
      <c r="I684" s="43" t="s">
        <v>279</v>
      </c>
    </row>
    <row r="685" spans="1:9" x14ac:dyDescent="0.25">
      <c r="A685" s="43" t="s">
        <v>270</v>
      </c>
      <c r="B685" s="43" t="s">
        <v>520</v>
      </c>
      <c r="C685" s="43" t="s">
        <v>524</v>
      </c>
      <c r="D685" s="43" t="s">
        <v>692</v>
      </c>
      <c r="E685" s="43" t="s">
        <v>693</v>
      </c>
      <c r="F685" s="43" t="s">
        <v>385</v>
      </c>
      <c r="G685" s="107" t="s">
        <v>576</v>
      </c>
      <c r="H685" s="107" t="s">
        <v>226</v>
      </c>
      <c r="I685" s="43" t="s">
        <v>279</v>
      </c>
    </row>
    <row r="686" spans="1:9" x14ac:dyDescent="0.25">
      <c r="A686" s="43" t="s">
        <v>270</v>
      </c>
      <c r="B686" s="43" t="s">
        <v>520</v>
      </c>
      <c r="C686" s="43" t="s">
        <v>524</v>
      </c>
      <c r="D686" s="43" t="s">
        <v>694</v>
      </c>
      <c r="E686" s="43" t="s">
        <v>695</v>
      </c>
      <c r="F686" s="43" t="s">
        <v>385</v>
      </c>
      <c r="G686" s="107" t="s">
        <v>576</v>
      </c>
      <c r="H686" s="107" t="s">
        <v>226</v>
      </c>
      <c r="I686" s="43" t="s">
        <v>279</v>
      </c>
    </row>
    <row r="687" spans="1:9" x14ac:dyDescent="0.25">
      <c r="A687" s="43" t="s">
        <v>270</v>
      </c>
      <c r="B687" s="43" t="s">
        <v>520</v>
      </c>
      <c r="C687" s="43" t="s">
        <v>524</v>
      </c>
      <c r="D687" s="43" t="s">
        <v>696</v>
      </c>
      <c r="E687" s="43" t="s">
        <v>697</v>
      </c>
      <c r="F687" s="43" t="s">
        <v>385</v>
      </c>
      <c r="G687" s="107" t="s">
        <v>576</v>
      </c>
      <c r="H687" s="107">
        <v>0.86899999999999999</v>
      </c>
      <c r="I687" s="43" t="s">
        <v>279</v>
      </c>
    </row>
    <row r="688" spans="1:9" x14ac:dyDescent="0.25">
      <c r="A688" s="43" t="s">
        <v>270</v>
      </c>
      <c r="B688" s="43" t="s">
        <v>520</v>
      </c>
      <c r="C688" s="43" t="s">
        <v>524</v>
      </c>
      <c r="D688" s="43" t="s">
        <v>698</v>
      </c>
      <c r="E688" s="43" t="s">
        <v>699</v>
      </c>
      <c r="F688" s="43" t="s">
        <v>385</v>
      </c>
      <c r="G688" s="107" t="s">
        <v>576</v>
      </c>
      <c r="H688" s="107" t="s">
        <v>226</v>
      </c>
      <c r="I688" s="43" t="s">
        <v>279</v>
      </c>
    </row>
    <row r="689" spans="1:9" x14ac:dyDescent="0.25">
      <c r="A689" s="43" t="s">
        <v>270</v>
      </c>
      <c r="B689" s="43" t="s">
        <v>520</v>
      </c>
      <c r="C689" s="43" t="s">
        <v>524</v>
      </c>
      <c r="D689" s="43" t="s">
        <v>700</v>
      </c>
      <c r="E689" s="43" t="s">
        <v>701</v>
      </c>
      <c r="F689" s="43" t="s">
        <v>385</v>
      </c>
      <c r="G689" s="107" t="s">
        <v>576</v>
      </c>
      <c r="H689" s="107">
        <v>0.113</v>
      </c>
      <c r="I689" s="43" t="s">
        <v>279</v>
      </c>
    </row>
    <row r="690" spans="1:9" x14ac:dyDescent="0.25">
      <c r="A690" s="43" t="s">
        <v>270</v>
      </c>
      <c r="B690" s="43" t="s">
        <v>520</v>
      </c>
      <c r="C690" s="43" t="s">
        <v>524</v>
      </c>
      <c r="D690" s="43" t="s">
        <v>702</v>
      </c>
      <c r="E690" s="43" t="s">
        <v>703</v>
      </c>
      <c r="F690" s="43" t="s">
        <v>385</v>
      </c>
      <c r="G690" s="107" t="s">
        <v>576</v>
      </c>
      <c r="H690" s="107">
        <v>1E-3</v>
      </c>
      <c r="I690" s="43" t="s">
        <v>279</v>
      </c>
    </row>
    <row r="691" spans="1:9" x14ac:dyDescent="0.25">
      <c r="A691" s="43" t="s">
        <v>270</v>
      </c>
      <c r="B691" s="43" t="s">
        <v>520</v>
      </c>
      <c r="C691" s="43" t="s">
        <v>524</v>
      </c>
      <c r="D691" s="43" t="s">
        <v>704</v>
      </c>
      <c r="E691" s="43" t="s">
        <v>705</v>
      </c>
      <c r="F691" s="43" t="s">
        <v>385</v>
      </c>
      <c r="G691" s="107" t="s">
        <v>576</v>
      </c>
      <c r="H691" s="107">
        <v>7.0000000000000001E-3</v>
      </c>
      <c r="I691" s="43" t="s">
        <v>279</v>
      </c>
    </row>
    <row r="692" spans="1:9" x14ac:dyDescent="0.25">
      <c r="A692" s="43" t="s">
        <v>270</v>
      </c>
      <c r="B692" s="43" t="s">
        <v>520</v>
      </c>
      <c r="C692" s="43" t="s">
        <v>524</v>
      </c>
      <c r="D692" s="43" t="s">
        <v>706</v>
      </c>
      <c r="E692" s="43" t="s">
        <v>707</v>
      </c>
      <c r="F692" s="43" t="s">
        <v>385</v>
      </c>
      <c r="G692" s="107" t="s">
        <v>576</v>
      </c>
      <c r="H692" s="107">
        <v>2.2799999999999998</v>
      </c>
      <c r="I692" s="43" t="s">
        <v>279</v>
      </c>
    </row>
    <row r="693" spans="1:9" x14ac:dyDescent="0.25">
      <c r="A693" s="43" t="s">
        <v>270</v>
      </c>
      <c r="B693" s="43" t="s">
        <v>520</v>
      </c>
      <c r="C693" s="43" t="s">
        <v>524</v>
      </c>
      <c r="D693" s="43" t="s">
        <v>708</v>
      </c>
      <c r="E693" s="43" t="s">
        <v>709</v>
      </c>
      <c r="F693" s="43" t="s">
        <v>385</v>
      </c>
      <c r="G693" s="107" t="s">
        <v>576</v>
      </c>
      <c r="H693" s="107">
        <v>16.913</v>
      </c>
      <c r="I693" s="43" t="s">
        <v>279</v>
      </c>
    </row>
    <row r="694" spans="1:9" x14ac:dyDescent="0.25">
      <c r="A694" s="43" t="s">
        <v>270</v>
      </c>
      <c r="B694" s="43" t="s">
        <v>520</v>
      </c>
      <c r="C694" s="43" t="s">
        <v>524</v>
      </c>
      <c r="D694" s="43" t="s">
        <v>710</v>
      </c>
      <c r="E694" s="43" t="s">
        <v>711</v>
      </c>
      <c r="F694" s="43" t="s">
        <v>385</v>
      </c>
      <c r="G694" s="107" t="s">
        <v>576</v>
      </c>
      <c r="H694" s="107">
        <v>1.056</v>
      </c>
      <c r="I694" s="43" t="s">
        <v>279</v>
      </c>
    </row>
    <row r="695" spans="1:9" x14ac:dyDescent="0.25">
      <c r="A695" s="43" t="s">
        <v>270</v>
      </c>
      <c r="B695" s="43" t="s">
        <v>520</v>
      </c>
      <c r="C695" s="43" t="s">
        <v>524</v>
      </c>
      <c r="D695" s="43" t="s">
        <v>712</v>
      </c>
      <c r="E695" s="43" t="s">
        <v>713</v>
      </c>
      <c r="F695" s="43" t="s">
        <v>385</v>
      </c>
      <c r="G695" s="107" t="s">
        <v>576</v>
      </c>
      <c r="H695" s="107" t="s">
        <v>226</v>
      </c>
      <c r="I695" s="43" t="s">
        <v>279</v>
      </c>
    </row>
    <row r="696" spans="1:9" x14ac:dyDescent="0.25">
      <c r="A696" s="43" t="s">
        <v>270</v>
      </c>
      <c r="B696" s="43" t="s">
        <v>520</v>
      </c>
      <c r="C696" s="43" t="s">
        <v>524</v>
      </c>
      <c r="D696" s="43" t="s">
        <v>714</v>
      </c>
      <c r="E696" s="43" t="s">
        <v>715</v>
      </c>
      <c r="F696" s="43" t="s">
        <v>385</v>
      </c>
      <c r="G696" s="107" t="s">
        <v>576</v>
      </c>
      <c r="H696" s="107">
        <v>1.286</v>
      </c>
      <c r="I696" s="43" t="s">
        <v>279</v>
      </c>
    </row>
    <row r="697" spans="1:9" x14ac:dyDescent="0.25">
      <c r="A697" s="43" t="s">
        <v>270</v>
      </c>
      <c r="B697" s="43" t="s">
        <v>520</v>
      </c>
      <c r="C697" s="43" t="s">
        <v>524</v>
      </c>
      <c r="D697" s="43" t="s">
        <v>716</v>
      </c>
      <c r="E697" s="43" t="s">
        <v>717</v>
      </c>
      <c r="F697" s="43" t="s">
        <v>385</v>
      </c>
      <c r="G697" s="107" t="s">
        <v>576</v>
      </c>
      <c r="H697" s="107">
        <v>0.114</v>
      </c>
      <c r="I697" s="43" t="s">
        <v>279</v>
      </c>
    </row>
    <row r="698" spans="1:9" x14ac:dyDescent="0.25">
      <c r="A698" s="43" t="s">
        <v>270</v>
      </c>
      <c r="B698" s="43" t="s">
        <v>520</v>
      </c>
      <c r="C698" s="43" t="s">
        <v>524</v>
      </c>
      <c r="D698" s="43" t="s">
        <v>718</v>
      </c>
      <c r="E698" s="43" t="s">
        <v>719</v>
      </c>
      <c r="F698" s="43" t="s">
        <v>385</v>
      </c>
      <c r="G698" s="107" t="s">
        <v>576</v>
      </c>
      <c r="H698" s="107">
        <v>3.9139999999999997</v>
      </c>
      <c r="I698" s="43" t="s">
        <v>279</v>
      </c>
    </row>
    <row r="699" spans="1:9" x14ac:dyDescent="0.25">
      <c r="A699" s="43" t="s">
        <v>270</v>
      </c>
      <c r="B699" s="43" t="s">
        <v>520</v>
      </c>
      <c r="C699" s="43" t="s">
        <v>524</v>
      </c>
      <c r="D699" s="43" t="s">
        <v>720</v>
      </c>
      <c r="E699" s="43" t="s">
        <v>721</v>
      </c>
      <c r="F699" s="43" t="s">
        <v>385</v>
      </c>
      <c r="G699" s="107" t="s">
        <v>576</v>
      </c>
      <c r="H699" s="107">
        <v>28315.754000000001</v>
      </c>
      <c r="I699" s="43" t="s">
        <v>279</v>
      </c>
    </row>
    <row r="700" spans="1:9" x14ac:dyDescent="0.25">
      <c r="A700" s="43" t="s">
        <v>270</v>
      </c>
      <c r="B700" s="43" t="s">
        <v>520</v>
      </c>
      <c r="C700" s="43" t="s">
        <v>524</v>
      </c>
      <c r="D700" s="43" t="s">
        <v>722</v>
      </c>
      <c r="E700" s="43" t="s">
        <v>723</v>
      </c>
      <c r="F700" s="43" t="s">
        <v>385</v>
      </c>
      <c r="G700" s="107" t="s">
        <v>576</v>
      </c>
      <c r="H700" s="107" t="s">
        <v>226</v>
      </c>
      <c r="I700" s="43" t="s">
        <v>279</v>
      </c>
    </row>
    <row r="701" spans="1:9" x14ac:dyDescent="0.25">
      <c r="A701" s="43" t="s">
        <v>270</v>
      </c>
      <c r="B701" s="43" t="s">
        <v>520</v>
      </c>
      <c r="C701" s="43" t="s">
        <v>524</v>
      </c>
      <c r="D701" s="43" t="s">
        <v>726</v>
      </c>
      <c r="E701" s="43" t="s">
        <v>727</v>
      </c>
      <c r="F701" s="43" t="s">
        <v>385</v>
      </c>
      <c r="G701" s="107" t="s">
        <v>576</v>
      </c>
      <c r="H701" s="107">
        <v>28315.754000000001</v>
      </c>
      <c r="I701" s="43" t="s">
        <v>279</v>
      </c>
    </row>
    <row r="702" spans="1:9" x14ac:dyDescent="0.25">
      <c r="A702" s="43" t="s">
        <v>270</v>
      </c>
      <c r="B702" s="43" t="s">
        <v>520</v>
      </c>
      <c r="C702" s="43" t="s">
        <v>524</v>
      </c>
      <c r="D702" s="43" t="s">
        <v>586</v>
      </c>
      <c r="E702" s="43" t="s">
        <v>587</v>
      </c>
      <c r="F702" s="43" t="s">
        <v>385</v>
      </c>
      <c r="G702" s="107" t="s">
        <v>577</v>
      </c>
      <c r="H702" s="107">
        <v>142.648</v>
      </c>
      <c r="I702" s="43" t="s">
        <v>280</v>
      </c>
    </row>
    <row r="703" spans="1:9" x14ac:dyDescent="0.25">
      <c r="A703" s="43" t="s">
        <v>270</v>
      </c>
      <c r="B703" s="43" t="s">
        <v>520</v>
      </c>
      <c r="C703" s="43" t="s">
        <v>524</v>
      </c>
      <c r="D703" s="43" t="s">
        <v>588</v>
      </c>
      <c r="E703" s="43" t="s">
        <v>589</v>
      </c>
      <c r="F703" s="43" t="s">
        <v>385</v>
      </c>
      <c r="G703" s="107" t="s">
        <v>577</v>
      </c>
      <c r="H703" s="107" t="s">
        <v>519</v>
      </c>
      <c r="I703" s="43" t="s">
        <v>280</v>
      </c>
    </row>
    <row r="704" spans="1:9" x14ac:dyDescent="0.25">
      <c r="A704" s="43" t="s">
        <v>270</v>
      </c>
      <c r="B704" s="43" t="s">
        <v>520</v>
      </c>
      <c r="C704" s="43" t="s">
        <v>524</v>
      </c>
      <c r="D704" s="43" t="s">
        <v>590</v>
      </c>
      <c r="E704" s="43" t="s">
        <v>591</v>
      </c>
      <c r="F704" s="43" t="s">
        <v>385</v>
      </c>
      <c r="G704" s="107" t="s">
        <v>577</v>
      </c>
      <c r="H704" s="107" t="s">
        <v>519</v>
      </c>
      <c r="I704" s="43" t="s">
        <v>280</v>
      </c>
    </row>
    <row r="705" spans="1:9" x14ac:dyDescent="0.25">
      <c r="A705" s="43" t="s">
        <v>270</v>
      </c>
      <c r="B705" s="43" t="s">
        <v>520</v>
      </c>
      <c r="C705" s="43" t="s">
        <v>524</v>
      </c>
      <c r="D705" s="43" t="s">
        <v>592</v>
      </c>
      <c r="E705" s="43" t="s">
        <v>593</v>
      </c>
      <c r="F705" s="43" t="s">
        <v>385</v>
      </c>
      <c r="G705" s="107" t="s">
        <v>577</v>
      </c>
      <c r="H705" s="107" t="s">
        <v>519</v>
      </c>
      <c r="I705" s="43" t="s">
        <v>280</v>
      </c>
    </row>
    <row r="706" spans="1:9" x14ac:dyDescent="0.25">
      <c r="A706" s="43" t="s">
        <v>270</v>
      </c>
      <c r="B706" s="43" t="s">
        <v>520</v>
      </c>
      <c r="C706" s="43" t="s">
        <v>524</v>
      </c>
      <c r="D706" s="43" t="s">
        <v>594</v>
      </c>
      <c r="E706" s="43" t="s">
        <v>595</v>
      </c>
      <c r="F706" s="43" t="s">
        <v>385</v>
      </c>
      <c r="G706" s="107" t="s">
        <v>577</v>
      </c>
      <c r="H706" s="107">
        <v>842.44</v>
      </c>
      <c r="I706" s="43" t="s">
        <v>280</v>
      </c>
    </row>
    <row r="707" spans="1:9" x14ac:dyDescent="0.25">
      <c r="A707" s="43" t="s">
        <v>270</v>
      </c>
      <c r="B707" s="43" t="s">
        <v>520</v>
      </c>
      <c r="C707" s="43" t="s">
        <v>524</v>
      </c>
      <c r="D707" s="43" t="s">
        <v>596</v>
      </c>
      <c r="E707" s="43" t="s">
        <v>597</v>
      </c>
      <c r="F707" s="43" t="s">
        <v>385</v>
      </c>
      <c r="G707" s="107" t="s">
        <v>577</v>
      </c>
      <c r="H707" s="107" t="s">
        <v>519</v>
      </c>
      <c r="I707" s="43" t="s">
        <v>280</v>
      </c>
    </row>
    <row r="708" spans="1:9" x14ac:dyDescent="0.25">
      <c r="A708" s="43" t="s">
        <v>270</v>
      </c>
      <c r="B708" s="43" t="s">
        <v>520</v>
      </c>
      <c r="C708" s="43" t="s">
        <v>524</v>
      </c>
      <c r="D708" s="43" t="s">
        <v>598</v>
      </c>
      <c r="E708" s="43" t="s">
        <v>599</v>
      </c>
      <c r="F708" s="43" t="s">
        <v>385</v>
      </c>
      <c r="G708" s="107" t="s">
        <v>577</v>
      </c>
      <c r="H708" s="107" t="s">
        <v>519</v>
      </c>
      <c r="I708" s="43" t="s">
        <v>280</v>
      </c>
    </row>
    <row r="709" spans="1:9" x14ac:dyDescent="0.25">
      <c r="A709" s="43" t="s">
        <v>270</v>
      </c>
      <c r="B709" s="43" t="s">
        <v>520</v>
      </c>
      <c r="C709" s="43" t="s">
        <v>524</v>
      </c>
      <c r="D709" s="43" t="s">
        <v>600</v>
      </c>
      <c r="E709" s="43" t="s">
        <v>601</v>
      </c>
      <c r="F709" s="43" t="s">
        <v>385</v>
      </c>
      <c r="G709" s="107" t="s">
        <v>577</v>
      </c>
      <c r="H709" s="107" t="s">
        <v>519</v>
      </c>
      <c r="I709" s="43" t="s">
        <v>280</v>
      </c>
    </row>
    <row r="710" spans="1:9" x14ac:dyDescent="0.25">
      <c r="A710" s="43" t="s">
        <v>270</v>
      </c>
      <c r="B710" s="43" t="s">
        <v>520</v>
      </c>
      <c r="C710" s="43" t="s">
        <v>524</v>
      </c>
      <c r="D710" s="43" t="s">
        <v>602</v>
      </c>
      <c r="E710" s="43" t="s">
        <v>603</v>
      </c>
      <c r="F710" s="43" t="s">
        <v>385</v>
      </c>
      <c r="G710" s="107" t="s">
        <v>577</v>
      </c>
      <c r="H710" s="107">
        <v>3694.0419999999999</v>
      </c>
      <c r="I710" s="43" t="s">
        <v>280</v>
      </c>
    </row>
    <row r="711" spans="1:9" x14ac:dyDescent="0.25">
      <c r="A711" s="43" t="s">
        <v>270</v>
      </c>
      <c r="B711" s="43" t="s">
        <v>520</v>
      </c>
      <c r="C711" s="43" t="s">
        <v>524</v>
      </c>
      <c r="D711" s="43" t="s">
        <v>604</v>
      </c>
      <c r="E711" s="43" t="s">
        <v>605</v>
      </c>
      <c r="F711" s="43" t="s">
        <v>385</v>
      </c>
      <c r="G711" s="107" t="s">
        <v>577</v>
      </c>
      <c r="H711" s="107" t="s">
        <v>519</v>
      </c>
      <c r="I711" s="43" t="s">
        <v>280</v>
      </c>
    </row>
    <row r="712" spans="1:9" x14ac:dyDescent="0.25">
      <c r="A712" s="43" t="s">
        <v>270</v>
      </c>
      <c r="B712" s="43" t="s">
        <v>520</v>
      </c>
      <c r="C712" s="43" t="s">
        <v>524</v>
      </c>
      <c r="D712" s="43" t="s">
        <v>606</v>
      </c>
      <c r="E712" s="43" t="s">
        <v>607</v>
      </c>
      <c r="F712" s="43" t="s">
        <v>385</v>
      </c>
      <c r="G712" s="107" t="s">
        <v>577</v>
      </c>
      <c r="H712" s="107" t="s">
        <v>519</v>
      </c>
      <c r="I712" s="43" t="s">
        <v>280</v>
      </c>
    </row>
    <row r="713" spans="1:9" x14ac:dyDescent="0.25">
      <c r="A713" s="43" t="s">
        <v>270</v>
      </c>
      <c r="B713" s="43" t="s">
        <v>520</v>
      </c>
      <c r="C713" s="43" t="s">
        <v>524</v>
      </c>
      <c r="D713" s="43" t="s">
        <v>608</v>
      </c>
      <c r="E713" s="43" t="s">
        <v>609</v>
      </c>
      <c r="F713" s="43" t="s">
        <v>385</v>
      </c>
      <c r="G713" s="107" t="s">
        <v>577</v>
      </c>
      <c r="H713" s="107" t="s">
        <v>519</v>
      </c>
      <c r="I713" s="43" t="s">
        <v>280</v>
      </c>
    </row>
    <row r="714" spans="1:9" x14ac:dyDescent="0.25">
      <c r="A714" s="43" t="s">
        <v>270</v>
      </c>
      <c r="B714" s="43" t="s">
        <v>520</v>
      </c>
      <c r="C714" s="43" t="s">
        <v>524</v>
      </c>
      <c r="D714" s="43" t="s">
        <v>610</v>
      </c>
      <c r="E714" s="43" t="s">
        <v>611</v>
      </c>
      <c r="F714" s="43" t="s">
        <v>385</v>
      </c>
      <c r="G714" s="107" t="s">
        <v>577</v>
      </c>
      <c r="H714" s="107" t="s">
        <v>519</v>
      </c>
      <c r="I714" s="43" t="s">
        <v>280</v>
      </c>
    </row>
    <row r="715" spans="1:9" x14ac:dyDescent="0.25">
      <c r="A715" s="43" t="s">
        <v>270</v>
      </c>
      <c r="B715" s="43" t="s">
        <v>520</v>
      </c>
      <c r="C715" s="43" t="s">
        <v>524</v>
      </c>
      <c r="D715" s="43" t="s">
        <v>612</v>
      </c>
      <c r="E715" s="43" t="s">
        <v>613</v>
      </c>
      <c r="F715" s="43" t="s">
        <v>385</v>
      </c>
      <c r="G715" s="107" t="s">
        <v>577</v>
      </c>
      <c r="H715" s="107" t="s">
        <v>519</v>
      </c>
      <c r="I715" s="43" t="s">
        <v>280</v>
      </c>
    </row>
    <row r="716" spans="1:9" x14ac:dyDescent="0.25">
      <c r="A716" s="43" t="s">
        <v>270</v>
      </c>
      <c r="B716" s="43" t="s">
        <v>520</v>
      </c>
      <c r="C716" s="43" t="s">
        <v>524</v>
      </c>
      <c r="D716" s="43" t="s">
        <v>614</v>
      </c>
      <c r="E716" s="43" t="s">
        <v>615</v>
      </c>
      <c r="F716" s="43" t="s">
        <v>385</v>
      </c>
      <c r="G716" s="107" t="s">
        <v>577</v>
      </c>
      <c r="H716" s="107" t="s">
        <v>519</v>
      </c>
      <c r="I716" s="43" t="s">
        <v>280</v>
      </c>
    </row>
    <row r="717" spans="1:9" x14ac:dyDescent="0.25">
      <c r="A717" s="43" t="s">
        <v>270</v>
      </c>
      <c r="B717" s="43" t="s">
        <v>520</v>
      </c>
      <c r="C717" s="43" t="s">
        <v>524</v>
      </c>
      <c r="D717" s="43" t="s">
        <v>616</v>
      </c>
      <c r="E717" s="43" t="s">
        <v>617</v>
      </c>
      <c r="F717" s="43" t="s">
        <v>385</v>
      </c>
      <c r="G717" s="107" t="s">
        <v>577</v>
      </c>
      <c r="H717" s="107" t="s">
        <v>519</v>
      </c>
      <c r="I717" s="43" t="s">
        <v>280</v>
      </c>
    </row>
    <row r="718" spans="1:9" x14ac:dyDescent="0.25">
      <c r="A718" s="43" t="s">
        <v>270</v>
      </c>
      <c r="B718" s="43" t="s">
        <v>520</v>
      </c>
      <c r="C718" s="43" t="s">
        <v>524</v>
      </c>
      <c r="D718" s="43" t="s">
        <v>618</v>
      </c>
      <c r="E718" s="43" t="s">
        <v>619</v>
      </c>
      <c r="F718" s="43" t="s">
        <v>385</v>
      </c>
      <c r="G718" s="107" t="s">
        <v>577</v>
      </c>
      <c r="H718" s="107" t="s">
        <v>519</v>
      </c>
      <c r="I718" s="43" t="s">
        <v>280</v>
      </c>
    </row>
    <row r="719" spans="1:9" x14ac:dyDescent="0.25">
      <c r="A719" s="43" t="s">
        <v>270</v>
      </c>
      <c r="B719" s="43" t="s">
        <v>520</v>
      </c>
      <c r="C719" s="43" t="s">
        <v>524</v>
      </c>
      <c r="D719" s="43" t="s">
        <v>620</v>
      </c>
      <c r="E719" s="43" t="s">
        <v>621</v>
      </c>
      <c r="F719" s="43" t="s">
        <v>385</v>
      </c>
      <c r="G719" s="107" t="s">
        <v>577</v>
      </c>
      <c r="H719" s="107" t="s">
        <v>519</v>
      </c>
      <c r="I719" s="43" t="s">
        <v>280</v>
      </c>
    </row>
    <row r="720" spans="1:9" x14ac:dyDescent="0.25">
      <c r="A720" s="43" t="s">
        <v>270</v>
      </c>
      <c r="B720" s="43" t="s">
        <v>520</v>
      </c>
      <c r="C720" s="43" t="s">
        <v>524</v>
      </c>
      <c r="D720" s="43" t="s">
        <v>622</v>
      </c>
      <c r="E720" s="43" t="s">
        <v>623</v>
      </c>
      <c r="F720" s="43" t="s">
        <v>385</v>
      </c>
      <c r="G720" s="107" t="s">
        <v>577</v>
      </c>
      <c r="H720" s="107" t="s">
        <v>519</v>
      </c>
      <c r="I720" s="43" t="s">
        <v>280</v>
      </c>
    </row>
    <row r="721" spans="1:9" x14ac:dyDescent="0.25">
      <c r="A721" s="43" t="s">
        <v>270</v>
      </c>
      <c r="B721" s="43" t="s">
        <v>520</v>
      </c>
      <c r="C721" s="43" t="s">
        <v>524</v>
      </c>
      <c r="D721" s="43" t="s">
        <v>624</v>
      </c>
      <c r="E721" s="43" t="s">
        <v>625</v>
      </c>
      <c r="F721" s="43" t="s">
        <v>385</v>
      </c>
      <c r="G721" s="107" t="s">
        <v>577</v>
      </c>
      <c r="H721" s="107" t="s">
        <v>519</v>
      </c>
      <c r="I721" s="43" t="s">
        <v>280</v>
      </c>
    </row>
    <row r="722" spans="1:9" x14ac:dyDescent="0.25">
      <c r="A722" s="43" t="s">
        <v>270</v>
      </c>
      <c r="B722" s="43" t="s">
        <v>520</v>
      </c>
      <c r="C722" s="43" t="s">
        <v>524</v>
      </c>
      <c r="D722" s="43" t="s">
        <v>626</v>
      </c>
      <c r="E722" s="43" t="s">
        <v>627</v>
      </c>
      <c r="F722" s="43" t="s">
        <v>385</v>
      </c>
      <c r="G722" s="107" t="s">
        <v>577</v>
      </c>
      <c r="H722" s="107" t="s">
        <v>519</v>
      </c>
      <c r="I722" s="43" t="s">
        <v>280</v>
      </c>
    </row>
    <row r="723" spans="1:9" x14ac:dyDescent="0.25">
      <c r="A723" s="43" t="s">
        <v>270</v>
      </c>
      <c r="B723" s="43" t="s">
        <v>520</v>
      </c>
      <c r="C723" s="43" t="s">
        <v>524</v>
      </c>
      <c r="D723" s="43" t="s">
        <v>628</v>
      </c>
      <c r="E723" s="43" t="s">
        <v>629</v>
      </c>
      <c r="F723" s="43" t="s">
        <v>385</v>
      </c>
      <c r="G723" s="107" t="s">
        <v>577</v>
      </c>
      <c r="H723" s="107" t="s">
        <v>519</v>
      </c>
      <c r="I723" s="43" t="s">
        <v>280</v>
      </c>
    </row>
    <row r="724" spans="1:9" x14ac:dyDescent="0.25">
      <c r="A724" s="43" t="s">
        <v>270</v>
      </c>
      <c r="B724" s="43" t="s">
        <v>520</v>
      </c>
      <c r="C724" s="43" t="s">
        <v>524</v>
      </c>
      <c r="D724" s="43" t="s">
        <v>630</v>
      </c>
      <c r="E724" s="43" t="s">
        <v>631</v>
      </c>
      <c r="F724" s="43" t="s">
        <v>385</v>
      </c>
      <c r="G724" s="107" t="s">
        <v>577</v>
      </c>
      <c r="H724" s="107" t="s">
        <v>519</v>
      </c>
      <c r="I724" s="43" t="s">
        <v>280</v>
      </c>
    </row>
    <row r="725" spans="1:9" x14ac:dyDescent="0.25">
      <c r="A725" s="43" t="s">
        <v>270</v>
      </c>
      <c r="B725" s="43" t="s">
        <v>520</v>
      </c>
      <c r="C725" s="43" t="s">
        <v>524</v>
      </c>
      <c r="D725" s="43" t="s">
        <v>632</v>
      </c>
      <c r="E725" s="43" t="s">
        <v>633</v>
      </c>
      <c r="F725" s="43" t="s">
        <v>385</v>
      </c>
      <c r="G725" s="107" t="s">
        <v>577</v>
      </c>
      <c r="H725" s="107" t="s">
        <v>519</v>
      </c>
      <c r="I725" s="43" t="s">
        <v>280</v>
      </c>
    </row>
    <row r="726" spans="1:9" x14ac:dyDescent="0.25">
      <c r="A726" s="43" t="s">
        <v>270</v>
      </c>
      <c r="B726" s="43" t="s">
        <v>520</v>
      </c>
      <c r="C726" s="43" t="s">
        <v>524</v>
      </c>
      <c r="D726" s="43" t="s">
        <v>634</v>
      </c>
      <c r="E726" s="43" t="s">
        <v>635</v>
      </c>
      <c r="F726" s="43" t="s">
        <v>385</v>
      </c>
      <c r="G726" s="107" t="s">
        <v>577</v>
      </c>
      <c r="H726" s="107" t="s">
        <v>519</v>
      </c>
      <c r="I726" s="43" t="s">
        <v>280</v>
      </c>
    </row>
    <row r="727" spans="1:9" x14ac:dyDescent="0.25">
      <c r="A727" s="43" t="s">
        <v>270</v>
      </c>
      <c r="B727" s="43" t="s">
        <v>520</v>
      </c>
      <c r="C727" s="43" t="s">
        <v>524</v>
      </c>
      <c r="D727" s="43" t="s">
        <v>636</v>
      </c>
      <c r="E727" s="43" t="s">
        <v>637</v>
      </c>
      <c r="F727" s="43" t="s">
        <v>385</v>
      </c>
      <c r="G727" s="107" t="s">
        <v>577</v>
      </c>
      <c r="H727" s="107" t="s">
        <v>519</v>
      </c>
      <c r="I727" s="43" t="s">
        <v>280</v>
      </c>
    </row>
    <row r="728" spans="1:9" x14ac:dyDescent="0.25">
      <c r="A728" s="43" t="s">
        <v>270</v>
      </c>
      <c r="B728" s="43" t="s">
        <v>520</v>
      </c>
      <c r="C728" s="43" t="s">
        <v>524</v>
      </c>
      <c r="D728" s="43" t="s">
        <v>638</v>
      </c>
      <c r="E728" s="43" t="s">
        <v>639</v>
      </c>
      <c r="F728" s="43" t="s">
        <v>385</v>
      </c>
      <c r="G728" s="107" t="s">
        <v>577</v>
      </c>
      <c r="H728" s="107" t="s">
        <v>519</v>
      </c>
      <c r="I728" s="43" t="s">
        <v>280</v>
      </c>
    </row>
    <row r="729" spans="1:9" x14ac:dyDescent="0.25">
      <c r="A729" s="43" t="s">
        <v>270</v>
      </c>
      <c r="B729" s="43" t="s">
        <v>520</v>
      </c>
      <c r="C729" s="43" t="s">
        <v>524</v>
      </c>
      <c r="D729" s="43" t="s">
        <v>640</v>
      </c>
      <c r="E729" s="43" t="s">
        <v>641</v>
      </c>
      <c r="F729" s="43" t="s">
        <v>385</v>
      </c>
      <c r="G729" s="107" t="s">
        <v>577</v>
      </c>
      <c r="H729" s="107" t="s">
        <v>519</v>
      </c>
      <c r="I729" s="43" t="s">
        <v>280</v>
      </c>
    </row>
    <row r="730" spans="1:9" x14ac:dyDescent="0.25">
      <c r="A730" s="43" t="s">
        <v>270</v>
      </c>
      <c r="B730" s="43" t="s">
        <v>520</v>
      </c>
      <c r="C730" s="43" t="s">
        <v>524</v>
      </c>
      <c r="D730" s="43" t="s">
        <v>642</v>
      </c>
      <c r="E730" s="43" t="s">
        <v>643</v>
      </c>
      <c r="F730" s="43" t="s">
        <v>385</v>
      </c>
      <c r="G730" s="107" t="s">
        <v>577</v>
      </c>
      <c r="H730" s="107" t="s">
        <v>519</v>
      </c>
      <c r="I730" s="43" t="s">
        <v>280</v>
      </c>
    </row>
    <row r="731" spans="1:9" x14ac:dyDescent="0.25">
      <c r="A731" s="43" t="s">
        <v>270</v>
      </c>
      <c r="B731" s="43" t="s">
        <v>520</v>
      </c>
      <c r="C731" s="43" t="s">
        <v>524</v>
      </c>
      <c r="D731" s="43" t="s">
        <v>644</v>
      </c>
      <c r="E731" s="43" t="s">
        <v>645</v>
      </c>
      <c r="F731" s="43" t="s">
        <v>385</v>
      </c>
      <c r="G731" s="107" t="s">
        <v>577</v>
      </c>
      <c r="H731" s="107" t="s">
        <v>519</v>
      </c>
      <c r="I731" s="43" t="s">
        <v>280</v>
      </c>
    </row>
    <row r="732" spans="1:9" x14ac:dyDescent="0.25">
      <c r="A732" s="43" t="s">
        <v>270</v>
      </c>
      <c r="B732" s="43" t="s">
        <v>520</v>
      </c>
      <c r="C732" s="43" t="s">
        <v>524</v>
      </c>
      <c r="D732" s="43" t="s">
        <v>646</v>
      </c>
      <c r="E732" s="43" t="s">
        <v>647</v>
      </c>
      <c r="F732" s="43" t="s">
        <v>385</v>
      </c>
      <c r="G732" s="107" t="s">
        <v>577</v>
      </c>
      <c r="H732" s="107" t="s">
        <v>519</v>
      </c>
      <c r="I732" s="43" t="s">
        <v>280</v>
      </c>
    </row>
    <row r="733" spans="1:9" x14ac:dyDescent="0.25">
      <c r="A733" s="43" t="s">
        <v>270</v>
      </c>
      <c r="B733" s="43" t="s">
        <v>520</v>
      </c>
      <c r="C733" s="43" t="s">
        <v>524</v>
      </c>
      <c r="D733" s="43" t="s">
        <v>648</v>
      </c>
      <c r="E733" s="43" t="s">
        <v>649</v>
      </c>
      <c r="F733" s="43" t="s">
        <v>385</v>
      </c>
      <c r="G733" s="107" t="s">
        <v>577</v>
      </c>
      <c r="H733" s="107" t="s">
        <v>519</v>
      </c>
      <c r="I733" s="43" t="s">
        <v>280</v>
      </c>
    </row>
    <row r="734" spans="1:9" x14ac:dyDescent="0.25">
      <c r="A734" s="43" t="s">
        <v>270</v>
      </c>
      <c r="B734" s="43" t="s">
        <v>520</v>
      </c>
      <c r="C734" s="43" t="s">
        <v>524</v>
      </c>
      <c r="D734" s="43" t="s">
        <v>650</v>
      </c>
      <c r="E734" s="43" t="s">
        <v>651</v>
      </c>
      <c r="F734" s="43" t="s">
        <v>385</v>
      </c>
      <c r="G734" s="107" t="s">
        <v>577</v>
      </c>
      <c r="H734" s="107" t="s">
        <v>519</v>
      </c>
      <c r="I734" s="43" t="s">
        <v>280</v>
      </c>
    </row>
    <row r="735" spans="1:9" x14ac:dyDescent="0.25">
      <c r="A735" s="43" t="s">
        <v>270</v>
      </c>
      <c r="B735" s="43" t="s">
        <v>520</v>
      </c>
      <c r="C735" s="43" t="s">
        <v>524</v>
      </c>
      <c r="D735" s="43" t="s">
        <v>652</v>
      </c>
      <c r="E735" s="43" t="s">
        <v>653</v>
      </c>
      <c r="F735" s="43" t="s">
        <v>385</v>
      </c>
      <c r="G735" s="107" t="s">
        <v>577</v>
      </c>
      <c r="H735" s="107" t="s">
        <v>519</v>
      </c>
      <c r="I735" s="43" t="s">
        <v>280</v>
      </c>
    </row>
    <row r="736" spans="1:9" x14ac:dyDescent="0.25">
      <c r="A736" s="43" t="s">
        <v>270</v>
      </c>
      <c r="B736" s="43" t="s">
        <v>520</v>
      </c>
      <c r="C736" s="43" t="s">
        <v>524</v>
      </c>
      <c r="D736" s="43" t="s">
        <v>654</v>
      </c>
      <c r="E736" s="43" t="s">
        <v>655</v>
      </c>
      <c r="F736" s="43" t="s">
        <v>385</v>
      </c>
      <c r="G736" s="107" t="s">
        <v>577</v>
      </c>
      <c r="H736" s="107" t="s">
        <v>519</v>
      </c>
      <c r="I736" s="43" t="s">
        <v>280</v>
      </c>
    </row>
    <row r="737" spans="1:9" x14ac:dyDescent="0.25">
      <c r="A737" s="43" t="s">
        <v>270</v>
      </c>
      <c r="B737" s="43" t="s">
        <v>520</v>
      </c>
      <c r="C737" s="43" t="s">
        <v>524</v>
      </c>
      <c r="D737" s="43" t="s">
        <v>656</v>
      </c>
      <c r="E737" s="43" t="s">
        <v>657</v>
      </c>
      <c r="F737" s="43" t="s">
        <v>385</v>
      </c>
      <c r="G737" s="107" t="s">
        <v>577</v>
      </c>
      <c r="H737" s="107">
        <v>18130.655999999999</v>
      </c>
      <c r="I737" s="43" t="s">
        <v>280</v>
      </c>
    </row>
    <row r="738" spans="1:9" x14ac:dyDescent="0.25">
      <c r="A738" s="43" t="s">
        <v>270</v>
      </c>
      <c r="B738" s="43" t="s">
        <v>520</v>
      </c>
      <c r="C738" s="43" t="s">
        <v>524</v>
      </c>
      <c r="D738" s="43" t="s">
        <v>658</v>
      </c>
      <c r="E738" s="43" t="s">
        <v>659</v>
      </c>
      <c r="F738" s="43" t="s">
        <v>385</v>
      </c>
      <c r="G738" s="107" t="s">
        <v>577</v>
      </c>
      <c r="H738" s="107" t="s">
        <v>519</v>
      </c>
      <c r="I738" s="43" t="s">
        <v>280</v>
      </c>
    </row>
    <row r="739" spans="1:9" x14ac:dyDescent="0.25">
      <c r="A739" s="43" t="s">
        <v>270</v>
      </c>
      <c r="B739" s="43" t="s">
        <v>520</v>
      </c>
      <c r="C739" s="43" t="s">
        <v>524</v>
      </c>
      <c r="D739" s="43" t="s">
        <v>660</v>
      </c>
      <c r="E739" s="43" t="s">
        <v>661</v>
      </c>
      <c r="F739" s="43" t="s">
        <v>385</v>
      </c>
      <c r="G739" s="107" t="s">
        <v>577</v>
      </c>
      <c r="H739" s="107" t="s">
        <v>519</v>
      </c>
      <c r="I739" s="43" t="s">
        <v>280</v>
      </c>
    </row>
    <row r="740" spans="1:9" x14ac:dyDescent="0.25">
      <c r="A740" s="43" t="s">
        <v>270</v>
      </c>
      <c r="B740" s="43" t="s">
        <v>520</v>
      </c>
      <c r="C740" s="43" t="s">
        <v>524</v>
      </c>
      <c r="D740" s="43" t="s">
        <v>662</v>
      </c>
      <c r="E740" s="43" t="s">
        <v>663</v>
      </c>
      <c r="F740" s="43" t="s">
        <v>385</v>
      </c>
      <c r="G740" s="107" t="s">
        <v>577</v>
      </c>
      <c r="H740" s="107">
        <v>2736.2240000000002</v>
      </c>
      <c r="I740" s="43" t="s">
        <v>280</v>
      </c>
    </row>
    <row r="741" spans="1:9" x14ac:dyDescent="0.25">
      <c r="A741" s="43" t="s">
        <v>270</v>
      </c>
      <c r="B741" s="43" t="s">
        <v>520</v>
      </c>
      <c r="C741" s="43" t="s">
        <v>524</v>
      </c>
      <c r="D741" s="43" t="s">
        <v>664</v>
      </c>
      <c r="E741" s="43" t="s">
        <v>665</v>
      </c>
      <c r="F741" s="43" t="s">
        <v>385</v>
      </c>
      <c r="G741" s="107" t="s">
        <v>577</v>
      </c>
      <c r="H741" s="107">
        <v>1507.191</v>
      </c>
      <c r="I741" s="43" t="s">
        <v>280</v>
      </c>
    </row>
    <row r="742" spans="1:9" x14ac:dyDescent="0.25">
      <c r="A742" s="43" t="s">
        <v>270</v>
      </c>
      <c r="B742" s="43" t="s">
        <v>520</v>
      </c>
      <c r="C742" s="43" t="s">
        <v>524</v>
      </c>
      <c r="D742" s="43" t="s">
        <v>666</v>
      </c>
      <c r="E742" s="43" t="s">
        <v>667</v>
      </c>
      <c r="F742" s="43" t="s">
        <v>385</v>
      </c>
      <c r="G742" s="107" t="s">
        <v>577</v>
      </c>
      <c r="H742" s="107" t="s">
        <v>519</v>
      </c>
      <c r="I742" s="43" t="s">
        <v>280</v>
      </c>
    </row>
    <row r="743" spans="1:9" x14ac:dyDescent="0.25">
      <c r="A743" s="43" t="s">
        <v>270</v>
      </c>
      <c r="B743" s="43" t="s">
        <v>520</v>
      </c>
      <c r="C743" s="43" t="s">
        <v>524</v>
      </c>
      <c r="D743" s="43" t="s">
        <v>668</v>
      </c>
      <c r="E743" s="43" t="s">
        <v>669</v>
      </c>
      <c r="F743" s="43" t="s">
        <v>385</v>
      </c>
      <c r="G743" s="107" t="s">
        <v>577</v>
      </c>
      <c r="H743" s="107">
        <v>1129.6559999999999</v>
      </c>
      <c r="I743" s="43" t="s">
        <v>280</v>
      </c>
    </row>
    <row r="744" spans="1:9" x14ac:dyDescent="0.25">
      <c r="A744" s="43" t="s">
        <v>270</v>
      </c>
      <c r="B744" s="43" t="s">
        <v>520</v>
      </c>
      <c r="C744" s="43" t="s">
        <v>524</v>
      </c>
      <c r="D744" s="43" t="s">
        <v>670</v>
      </c>
      <c r="E744" s="43" t="s">
        <v>671</v>
      </c>
      <c r="F744" s="43" t="s">
        <v>385</v>
      </c>
      <c r="G744" s="107" t="s">
        <v>577</v>
      </c>
      <c r="H744" s="107" t="s">
        <v>519</v>
      </c>
      <c r="I744" s="43" t="s">
        <v>280</v>
      </c>
    </row>
    <row r="745" spans="1:9" x14ac:dyDescent="0.25">
      <c r="A745" s="43" t="s">
        <v>270</v>
      </c>
      <c r="B745" s="43" t="s">
        <v>520</v>
      </c>
      <c r="C745" s="43" t="s">
        <v>524</v>
      </c>
      <c r="D745" s="43" t="s">
        <v>672</v>
      </c>
      <c r="E745" s="43" t="s">
        <v>673</v>
      </c>
      <c r="F745" s="43" t="s">
        <v>385</v>
      </c>
      <c r="G745" s="107" t="s">
        <v>577</v>
      </c>
      <c r="H745" s="107">
        <v>3.355</v>
      </c>
      <c r="I745" s="43" t="s">
        <v>280</v>
      </c>
    </row>
    <row r="746" spans="1:9" x14ac:dyDescent="0.25">
      <c r="A746" s="43" t="s">
        <v>270</v>
      </c>
      <c r="B746" s="43" t="s">
        <v>520</v>
      </c>
      <c r="C746" s="43" t="s">
        <v>524</v>
      </c>
      <c r="D746" s="43" t="s">
        <v>674</v>
      </c>
      <c r="E746" s="43" t="s">
        <v>675</v>
      </c>
      <c r="F746" s="43" t="s">
        <v>385</v>
      </c>
      <c r="G746" s="107" t="s">
        <v>577</v>
      </c>
      <c r="H746" s="107" t="s">
        <v>519</v>
      </c>
      <c r="I746" s="43" t="s">
        <v>280</v>
      </c>
    </row>
    <row r="747" spans="1:9" x14ac:dyDescent="0.25">
      <c r="A747" s="43" t="s">
        <v>270</v>
      </c>
      <c r="B747" s="43" t="s">
        <v>520</v>
      </c>
      <c r="C747" s="43" t="s">
        <v>524</v>
      </c>
      <c r="D747" s="43" t="s">
        <v>676</v>
      </c>
      <c r="E747" s="43" t="s">
        <v>677</v>
      </c>
      <c r="F747" s="43" t="s">
        <v>385</v>
      </c>
      <c r="G747" s="107" t="s">
        <v>577</v>
      </c>
      <c r="H747" s="107" t="s">
        <v>519</v>
      </c>
      <c r="I747" s="43" t="s">
        <v>280</v>
      </c>
    </row>
    <row r="748" spans="1:9" x14ac:dyDescent="0.25">
      <c r="A748" s="43" t="s">
        <v>270</v>
      </c>
      <c r="B748" s="43" t="s">
        <v>520</v>
      </c>
      <c r="C748" s="43" t="s">
        <v>524</v>
      </c>
      <c r="D748" s="43" t="s">
        <v>678</v>
      </c>
      <c r="E748" s="43" t="s">
        <v>679</v>
      </c>
      <c r="F748" s="43" t="s">
        <v>385</v>
      </c>
      <c r="G748" s="107" t="s">
        <v>577</v>
      </c>
      <c r="H748" s="107">
        <v>1.0620000000000001</v>
      </c>
      <c r="I748" s="43" t="s">
        <v>280</v>
      </c>
    </row>
    <row r="749" spans="1:9" x14ac:dyDescent="0.25">
      <c r="A749" s="43" t="s">
        <v>270</v>
      </c>
      <c r="B749" s="43" t="s">
        <v>520</v>
      </c>
      <c r="C749" s="43" t="s">
        <v>524</v>
      </c>
      <c r="D749" s="43" t="s">
        <v>680</v>
      </c>
      <c r="E749" s="43" t="s">
        <v>681</v>
      </c>
      <c r="F749" s="43" t="s">
        <v>385</v>
      </c>
      <c r="G749" s="107" t="s">
        <v>577</v>
      </c>
      <c r="H749" s="107" t="s">
        <v>519</v>
      </c>
      <c r="I749" s="43" t="s">
        <v>280</v>
      </c>
    </row>
    <row r="750" spans="1:9" x14ac:dyDescent="0.25">
      <c r="A750" s="43" t="s">
        <v>270</v>
      </c>
      <c r="B750" s="43" t="s">
        <v>520</v>
      </c>
      <c r="C750" s="43" t="s">
        <v>524</v>
      </c>
      <c r="D750" s="43" t="s">
        <v>682</v>
      </c>
      <c r="E750" s="43" t="s">
        <v>683</v>
      </c>
      <c r="F750" s="43" t="s">
        <v>385</v>
      </c>
      <c r="G750" s="107" t="s">
        <v>577</v>
      </c>
      <c r="H750" s="107" t="s">
        <v>519</v>
      </c>
      <c r="I750" s="43" t="s">
        <v>280</v>
      </c>
    </row>
    <row r="751" spans="1:9" x14ac:dyDescent="0.25">
      <c r="A751" s="43" t="s">
        <v>270</v>
      </c>
      <c r="B751" s="43" t="s">
        <v>520</v>
      </c>
      <c r="C751" s="43" t="s">
        <v>524</v>
      </c>
      <c r="D751" s="43" t="s">
        <v>684</v>
      </c>
      <c r="E751" s="43" t="s">
        <v>685</v>
      </c>
      <c r="F751" s="43" t="s">
        <v>385</v>
      </c>
      <c r="G751" s="107" t="s">
        <v>577</v>
      </c>
      <c r="H751" s="107" t="s">
        <v>519</v>
      </c>
      <c r="I751" s="43" t="s">
        <v>280</v>
      </c>
    </row>
    <row r="752" spans="1:9" x14ac:dyDescent="0.25">
      <c r="A752" s="43" t="s">
        <v>270</v>
      </c>
      <c r="B752" s="43" t="s">
        <v>520</v>
      </c>
      <c r="C752" s="43" t="s">
        <v>524</v>
      </c>
      <c r="D752" s="43" t="s">
        <v>686</v>
      </c>
      <c r="E752" s="43" t="s">
        <v>687</v>
      </c>
      <c r="F752" s="43" t="s">
        <v>385</v>
      </c>
      <c r="G752" s="107" t="s">
        <v>577</v>
      </c>
      <c r="H752" s="107">
        <v>1.6339999999999999</v>
      </c>
      <c r="I752" s="43" t="s">
        <v>280</v>
      </c>
    </row>
    <row r="753" spans="1:9" x14ac:dyDescent="0.25">
      <c r="A753" s="43" t="s">
        <v>270</v>
      </c>
      <c r="B753" s="43" t="s">
        <v>520</v>
      </c>
      <c r="C753" s="43" t="s">
        <v>524</v>
      </c>
      <c r="D753" s="43" t="s">
        <v>688</v>
      </c>
      <c r="E753" s="43" t="s">
        <v>689</v>
      </c>
      <c r="F753" s="43" t="s">
        <v>385</v>
      </c>
      <c r="G753" s="107" t="s">
        <v>577</v>
      </c>
      <c r="H753" s="107" t="s">
        <v>519</v>
      </c>
      <c r="I753" s="43" t="s">
        <v>280</v>
      </c>
    </row>
    <row r="754" spans="1:9" x14ac:dyDescent="0.25">
      <c r="A754" s="43" t="s">
        <v>270</v>
      </c>
      <c r="B754" s="43" t="s">
        <v>520</v>
      </c>
      <c r="C754" s="43" t="s">
        <v>524</v>
      </c>
      <c r="D754" s="43" t="s">
        <v>690</v>
      </c>
      <c r="E754" s="43" t="s">
        <v>691</v>
      </c>
      <c r="F754" s="43" t="s">
        <v>385</v>
      </c>
      <c r="G754" s="107" t="s">
        <v>577</v>
      </c>
      <c r="H754" s="107" t="s">
        <v>519</v>
      </c>
      <c r="I754" s="43" t="s">
        <v>280</v>
      </c>
    </row>
    <row r="755" spans="1:9" x14ac:dyDescent="0.25">
      <c r="A755" s="43" t="s">
        <v>270</v>
      </c>
      <c r="B755" s="43" t="s">
        <v>520</v>
      </c>
      <c r="C755" s="43" t="s">
        <v>524</v>
      </c>
      <c r="D755" s="43" t="s">
        <v>692</v>
      </c>
      <c r="E755" s="43" t="s">
        <v>693</v>
      </c>
      <c r="F755" s="43" t="s">
        <v>385</v>
      </c>
      <c r="G755" s="107" t="s">
        <v>577</v>
      </c>
      <c r="H755" s="107" t="s">
        <v>519</v>
      </c>
      <c r="I755" s="43" t="s">
        <v>280</v>
      </c>
    </row>
    <row r="756" spans="1:9" x14ac:dyDescent="0.25">
      <c r="A756" s="43" t="s">
        <v>270</v>
      </c>
      <c r="B756" s="43" t="s">
        <v>520</v>
      </c>
      <c r="C756" s="43" t="s">
        <v>524</v>
      </c>
      <c r="D756" s="43" t="s">
        <v>694</v>
      </c>
      <c r="E756" s="43" t="s">
        <v>695</v>
      </c>
      <c r="F756" s="43" t="s">
        <v>385</v>
      </c>
      <c r="G756" s="107" t="s">
        <v>577</v>
      </c>
      <c r="H756" s="107" t="s">
        <v>519</v>
      </c>
      <c r="I756" s="43" t="s">
        <v>280</v>
      </c>
    </row>
    <row r="757" spans="1:9" x14ac:dyDescent="0.25">
      <c r="A757" s="43" t="s">
        <v>270</v>
      </c>
      <c r="B757" s="43" t="s">
        <v>520</v>
      </c>
      <c r="C757" s="43" t="s">
        <v>524</v>
      </c>
      <c r="D757" s="43" t="s">
        <v>696</v>
      </c>
      <c r="E757" s="43" t="s">
        <v>697</v>
      </c>
      <c r="F757" s="43" t="s">
        <v>385</v>
      </c>
      <c r="G757" s="107" t="s">
        <v>577</v>
      </c>
      <c r="H757" s="107" t="s">
        <v>519</v>
      </c>
      <c r="I757" s="43" t="s">
        <v>280</v>
      </c>
    </row>
    <row r="758" spans="1:9" x14ac:dyDescent="0.25">
      <c r="A758" s="43" t="s">
        <v>270</v>
      </c>
      <c r="B758" s="43" t="s">
        <v>520</v>
      </c>
      <c r="C758" s="43" t="s">
        <v>524</v>
      </c>
      <c r="D758" s="43" t="s">
        <v>698</v>
      </c>
      <c r="E758" s="43" t="s">
        <v>699</v>
      </c>
      <c r="F758" s="43" t="s">
        <v>385</v>
      </c>
      <c r="G758" s="107" t="s">
        <v>577</v>
      </c>
      <c r="H758" s="107" t="s">
        <v>519</v>
      </c>
      <c r="I758" s="43" t="s">
        <v>280</v>
      </c>
    </row>
    <row r="759" spans="1:9" x14ac:dyDescent="0.25">
      <c r="A759" s="43" t="s">
        <v>270</v>
      </c>
      <c r="B759" s="43" t="s">
        <v>520</v>
      </c>
      <c r="C759" s="43" t="s">
        <v>524</v>
      </c>
      <c r="D759" s="43" t="s">
        <v>700</v>
      </c>
      <c r="E759" s="43" t="s">
        <v>701</v>
      </c>
      <c r="F759" s="43" t="s">
        <v>385</v>
      </c>
      <c r="G759" s="107" t="s">
        <v>577</v>
      </c>
      <c r="H759" s="107">
        <v>0.33700000000000002</v>
      </c>
      <c r="I759" s="43" t="s">
        <v>280</v>
      </c>
    </row>
    <row r="760" spans="1:9" x14ac:dyDescent="0.25">
      <c r="A760" s="43" t="s">
        <v>270</v>
      </c>
      <c r="B760" s="43" t="s">
        <v>520</v>
      </c>
      <c r="C760" s="43" t="s">
        <v>524</v>
      </c>
      <c r="D760" s="43" t="s">
        <v>702</v>
      </c>
      <c r="E760" s="43" t="s">
        <v>703</v>
      </c>
      <c r="F760" s="43" t="s">
        <v>385</v>
      </c>
      <c r="G760" s="107" t="s">
        <v>577</v>
      </c>
      <c r="H760" s="107">
        <v>1E-3</v>
      </c>
      <c r="I760" s="43" t="s">
        <v>280</v>
      </c>
    </row>
    <row r="761" spans="1:9" x14ac:dyDescent="0.25">
      <c r="A761" s="43" t="s">
        <v>270</v>
      </c>
      <c r="B761" s="43" t="s">
        <v>520</v>
      </c>
      <c r="C761" s="43" t="s">
        <v>524</v>
      </c>
      <c r="D761" s="43" t="s">
        <v>704</v>
      </c>
      <c r="E761" s="43" t="s">
        <v>705</v>
      </c>
      <c r="F761" s="43" t="s">
        <v>385</v>
      </c>
      <c r="G761" s="107" t="s">
        <v>577</v>
      </c>
      <c r="H761" s="107">
        <v>8.9999999999999993E-3</v>
      </c>
      <c r="I761" s="43" t="s">
        <v>280</v>
      </c>
    </row>
    <row r="762" spans="1:9" x14ac:dyDescent="0.25">
      <c r="A762" s="43" t="s">
        <v>270</v>
      </c>
      <c r="B762" s="43" t="s">
        <v>520</v>
      </c>
      <c r="C762" s="43" t="s">
        <v>524</v>
      </c>
      <c r="D762" s="43" t="s">
        <v>706</v>
      </c>
      <c r="E762" s="43" t="s">
        <v>707</v>
      </c>
      <c r="F762" s="43" t="s">
        <v>385</v>
      </c>
      <c r="G762" s="107" t="s">
        <v>577</v>
      </c>
      <c r="H762" s="107">
        <v>2.556</v>
      </c>
      <c r="I762" s="43" t="s">
        <v>280</v>
      </c>
    </row>
    <row r="763" spans="1:9" x14ac:dyDescent="0.25">
      <c r="A763" s="43" t="s">
        <v>270</v>
      </c>
      <c r="B763" s="43" t="s">
        <v>520</v>
      </c>
      <c r="C763" s="43" t="s">
        <v>524</v>
      </c>
      <c r="D763" s="43" t="s">
        <v>708</v>
      </c>
      <c r="E763" s="43" t="s">
        <v>709</v>
      </c>
      <c r="F763" s="43" t="s">
        <v>385</v>
      </c>
      <c r="G763" s="107" t="s">
        <v>577</v>
      </c>
      <c r="H763" s="107">
        <v>12.606</v>
      </c>
      <c r="I763" s="43" t="s">
        <v>280</v>
      </c>
    </row>
    <row r="764" spans="1:9" x14ac:dyDescent="0.25">
      <c r="A764" s="43" t="s">
        <v>270</v>
      </c>
      <c r="B764" s="43" t="s">
        <v>520</v>
      </c>
      <c r="C764" s="43" t="s">
        <v>524</v>
      </c>
      <c r="D764" s="43" t="s">
        <v>710</v>
      </c>
      <c r="E764" s="43" t="s">
        <v>711</v>
      </c>
      <c r="F764" s="43" t="s">
        <v>385</v>
      </c>
      <c r="G764" s="107" t="s">
        <v>577</v>
      </c>
      <c r="H764" s="107">
        <v>11.978</v>
      </c>
      <c r="I764" s="43" t="s">
        <v>280</v>
      </c>
    </row>
    <row r="765" spans="1:9" x14ac:dyDescent="0.25">
      <c r="A765" s="43" t="s">
        <v>270</v>
      </c>
      <c r="B765" s="43" t="s">
        <v>520</v>
      </c>
      <c r="C765" s="43" t="s">
        <v>524</v>
      </c>
      <c r="D765" s="43" t="s">
        <v>712</v>
      </c>
      <c r="E765" s="43" t="s">
        <v>713</v>
      </c>
      <c r="F765" s="43" t="s">
        <v>385</v>
      </c>
      <c r="G765" s="107" t="s">
        <v>577</v>
      </c>
      <c r="H765" s="107" t="s">
        <v>226</v>
      </c>
      <c r="I765" s="43" t="s">
        <v>280</v>
      </c>
    </row>
    <row r="766" spans="1:9" x14ac:dyDescent="0.25">
      <c r="A766" s="43" t="s">
        <v>270</v>
      </c>
      <c r="B766" s="43" t="s">
        <v>520</v>
      </c>
      <c r="C766" s="43" t="s">
        <v>524</v>
      </c>
      <c r="D766" s="43" t="s">
        <v>714</v>
      </c>
      <c r="E766" s="43" t="s">
        <v>715</v>
      </c>
      <c r="F766" s="43" t="s">
        <v>385</v>
      </c>
      <c r="G766" s="107" t="s">
        <v>577</v>
      </c>
      <c r="H766" s="107">
        <v>1.72</v>
      </c>
      <c r="I766" s="43" t="s">
        <v>280</v>
      </c>
    </row>
    <row r="767" spans="1:9" x14ac:dyDescent="0.25">
      <c r="A767" s="43" t="s">
        <v>270</v>
      </c>
      <c r="B767" s="43" t="s">
        <v>520</v>
      </c>
      <c r="C767" s="43" t="s">
        <v>524</v>
      </c>
      <c r="D767" s="43" t="s">
        <v>716</v>
      </c>
      <c r="E767" s="43" t="s">
        <v>717</v>
      </c>
      <c r="F767" s="43" t="s">
        <v>385</v>
      </c>
      <c r="G767" s="107" t="s">
        <v>577</v>
      </c>
      <c r="H767" s="107">
        <v>0.188</v>
      </c>
      <c r="I767" s="43" t="s">
        <v>280</v>
      </c>
    </row>
    <row r="768" spans="1:9" x14ac:dyDescent="0.25">
      <c r="A768" s="43" t="s">
        <v>270</v>
      </c>
      <c r="B768" s="43" t="s">
        <v>520</v>
      </c>
      <c r="C768" s="43" t="s">
        <v>524</v>
      </c>
      <c r="D768" s="43" t="s">
        <v>718</v>
      </c>
      <c r="E768" s="43" t="s">
        <v>719</v>
      </c>
      <c r="F768" s="43" t="s">
        <v>385</v>
      </c>
      <c r="G768" s="107" t="s">
        <v>577</v>
      </c>
      <c r="H768" s="107">
        <v>4.234</v>
      </c>
      <c r="I768" s="43" t="s">
        <v>280</v>
      </c>
    </row>
    <row r="769" spans="1:9" x14ac:dyDescent="0.25">
      <c r="A769" s="43" t="s">
        <v>270</v>
      </c>
      <c r="B769" s="43" t="s">
        <v>520</v>
      </c>
      <c r="C769" s="43" t="s">
        <v>524</v>
      </c>
      <c r="D769" s="43" t="s">
        <v>720</v>
      </c>
      <c r="E769" s="43" t="s">
        <v>721</v>
      </c>
      <c r="F769" s="43" t="s">
        <v>385</v>
      </c>
      <c r="G769" s="107" t="s">
        <v>577</v>
      </c>
      <c r="H769" s="107">
        <v>25585.689999999995</v>
      </c>
      <c r="I769" s="43" t="s">
        <v>280</v>
      </c>
    </row>
    <row r="770" spans="1:9" x14ac:dyDescent="0.25">
      <c r="A770" s="43" t="s">
        <v>270</v>
      </c>
      <c r="B770" s="43" t="s">
        <v>520</v>
      </c>
      <c r="C770" s="43" t="s">
        <v>524</v>
      </c>
      <c r="D770" s="43" t="s">
        <v>722</v>
      </c>
      <c r="E770" s="43" t="s">
        <v>723</v>
      </c>
      <c r="F770" s="43" t="s">
        <v>385</v>
      </c>
      <c r="G770" s="107" t="s">
        <v>577</v>
      </c>
      <c r="H770" s="107" t="s">
        <v>226</v>
      </c>
      <c r="I770" s="43" t="s">
        <v>280</v>
      </c>
    </row>
    <row r="771" spans="1:9" x14ac:dyDescent="0.25">
      <c r="A771" s="43" t="s">
        <v>270</v>
      </c>
      <c r="B771" s="43" t="s">
        <v>520</v>
      </c>
      <c r="C771" s="43" t="s">
        <v>524</v>
      </c>
      <c r="D771" s="43" t="s">
        <v>726</v>
      </c>
      <c r="E771" s="43" t="s">
        <v>727</v>
      </c>
      <c r="F771" s="43" t="s">
        <v>385</v>
      </c>
      <c r="G771" s="107" t="s">
        <v>577</v>
      </c>
      <c r="H771" s="107">
        <v>25585.69</v>
      </c>
      <c r="I771" s="43" t="s">
        <v>280</v>
      </c>
    </row>
    <row r="772" spans="1:9" x14ac:dyDescent="0.25">
      <c r="A772" s="43" t="s">
        <v>270</v>
      </c>
      <c r="B772" s="43" t="s">
        <v>520</v>
      </c>
      <c r="C772" s="43" t="s">
        <v>524</v>
      </c>
      <c r="D772" s="43" t="s">
        <v>586</v>
      </c>
      <c r="E772" s="43" t="s">
        <v>587</v>
      </c>
      <c r="F772" s="43" t="s">
        <v>385</v>
      </c>
      <c r="G772" s="107" t="s">
        <v>578</v>
      </c>
      <c r="H772" s="107">
        <v>119.974</v>
      </c>
      <c r="I772" s="43" t="s">
        <v>280</v>
      </c>
    </row>
    <row r="773" spans="1:9" x14ac:dyDescent="0.25">
      <c r="A773" s="43" t="s">
        <v>270</v>
      </c>
      <c r="B773" s="43" t="s">
        <v>520</v>
      </c>
      <c r="C773" s="43" t="s">
        <v>524</v>
      </c>
      <c r="D773" s="43" t="s">
        <v>588</v>
      </c>
      <c r="E773" s="43" t="s">
        <v>589</v>
      </c>
      <c r="F773" s="43" t="s">
        <v>385</v>
      </c>
      <c r="G773" s="107" t="s">
        <v>578</v>
      </c>
      <c r="H773" s="107" t="s">
        <v>519</v>
      </c>
      <c r="I773" s="43" t="s">
        <v>280</v>
      </c>
    </row>
    <row r="774" spans="1:9" x14ac:dyDescent="0.25">
      <c r="A774" s="43" t="s">
        <v>270</v>
      </c>
      <c r="B774" s="43" t="s">
        <v>520</v>
      </c>
      <c r="C774" s="43" t="s">
        <v>524</v>
      </c>
      <c r="D774" s="43" t="s">
        <v>590</v>
      </c>
      <c r="E774" s="43" t="s">
        <v>591</v>
      </c>
      <c r="F774" s="43" t="s">
        <v>385</v>
      </c>
      <c r="G774" s="107" t="s">
        <v>578</v>
      </c>
      <c r="H774" s="107" t="s">
        <v>519</v>
      </c>
      <c r="I774" s="43" t="s">
        <v>280</v>
      </c>
    </row>
    <row r="775" spans="1:9" x14ac:dyDescent="0.25">
      <c r="A775" s="43" t="s">
        <v>270</v>
      </c>
      <c r="B775" s="43" t="s">
        <v>520</v>
      </c>
      <c r="C775" s="43" t="s">
        <v>524</v>
      </c>
      <c r="D775" s="43" t="s">
        <v>592</v>
      </c>
      <c r="E775" s="43" t="s">
        <v>593</v>
      </c>
      <c r="F775" s="43" t="s">
        <v>385</v>
      </c>
      <c r="G775" s="107" t="s">
        <v>578</v>
      </c>
      <c r="H775" s="107" t="s">
        <v>519</v>
      </c>
      <c r="I775" s="43" t="s">
        <v>280</v>
      </c>
    </row>
    <row r="776" spans="1:9" x14ac:dyDescent="0.25">
      <c r="A776" s="43" t="s">
        <v>270</v>
      </c>
      <c r="B776" s="43" t="s">
        <v>520</v>
      </c>
      <c r="C776" s="43" t="s">
        <v>524</v>
      </c>
      <c r="D776" s="43" t="s">
        <v>594</v>
      </c>
      <c r="E776" s="43" t="s">
        <v>595</v>
      </c>
      <c r="F776" s="43" t="s">
        <v>385</v>
      </c>
      <c r="G776" s="107" t="s">
        <v>578</v>
      </c>
      <c r="H776" s="107">
        <v>736.34500000000003</v>
      </c>
      <c r="I776" s="43" t="s">
        <v>280</v>
      </c>
    </row>
    <row r="777" spans="1:9" x14ac:dyDescent="0.25">
      <c r="A777" s="43" t="s">
        <v>270</v>
      </c>
      <c r="B777" s="43" t="s">
        <v>520</v>
      </c>
      <c r="C777" s="43" t="s">
        <v>524</v>
      </c>
      <c r="D777" s="43" t="s">
        <v>596</v>
      </c>
      <c r="E777" s="43" t="s">
        <v>597</v>
      </c>
      <c r="F777" s="43" t="s">
        <v>385</v>
      </c>
      <c r="G777" s="107" t="s">
        <v>578</v>
      </c>
      <c r="H777" s="107" t="s">
        <v>519</v>
      </c>
      <c r="I777" s="43" t="s">
        <v>280</v>
      </c>
    </row>
    <row r="778" spans="1:9" x14ac:dyDescent="0.25">
      <c r="A778" s="43" t="s">
        <v>270</v>
      </c>
      <c r="B778" s="43" t="s">
        <v>520</v>
      </c>
      <c r="C778" s="43" t="s">
        <v>524</v>
      </c>
      <c r="D778" s="43" t="s">
        <v>598</v>
      </c>
      <c r="E778" s="43" t="s">
        <v>599</v>
      </c>
      <c r="F778" s="43" t="s">
        <v>385</v>
      </c>
      <c r="G778" s="107" t="s">
        <v>578</v>
      </c>
      <c r="H778" s="107" t="s">
        <v>519</v>
      </c>
      <c r="I778" s="43" t="s">
        <v>280</v>
      </c>
    </row>
    <row r="779" spans="1:9" x14ac:dyDescent="0.25">
      <c r="A779" s="43" t="s">
        <v>270</v>
      </c>
      <c r="B779" s="43" t="s">
        <v>520</v>
      </c>
      <c r="C779" s="43" t="s">
        <v>524</v>
      </c>
      <c r="D779" s="43" t="s">
        <v>600</v>
      </c>
      <c r="E779" s="43" t="s">
        <v>601</v>
      </c>
      <c r="F779" s="43" t="s">
        <v>385</v>
      </c>
      <c r="G779" s="107" t="s">
        <v>578</v>
      </c>
      <c r="H779" s="107" t="s">
        <v>519</v>
      </c>
      <c r="I779" s="43" t="s">
        <v>280</v>
      </c>
    </row>
    <row r="780" spans="1:9" x14ac:dyDescent="0.25">
      <c r="A780" s="43" t="s">
        <v>270</v>
      </c>
      <c r="B780" s="43" t="s">
        <v>520</v>
      </c>
      <c r="C780" s="43" t="s">
        <v>524</v>
      </c>
      <c r="D780" s="43" t="s">
        <v>602</v>
      </c>
      <c r="E780" s="43" t="s">
        <v>603</v>
      </c>
      <c r="F780" s="43" t="s">
        <v>385</v>
      </c>
      <c r="G780" s="107" t="s">
        <v>578</v>
      </c>
      <c r="H780" s="107">
        <v>3571.77</v>
      </c>
      <c r="I780" s="43" t="s">
        <v>280</v>
      </c>
    </row>
    <row r="781" spans="1:9" x14ac:dyDescent="0.25">
      <c r="A781" s="43" t="s">
        <v>270</v>
      </c>
      <c r="B781" s="43" t="s">
        <v>520</v>
      </c>
      <c r="C781" s="43" t="s">
        <v>524</v>
      </c>
      <c r="D781" s="43" t="s">
        <v>604</v>
      </c>
      <c r="E781" s="43" t="s">
        <v>605</v>
      </c>
      <c r="F781" s="43" t="s">
        <v>385</v>
      </c>
      <c r="G781" s="107" t="s">
        <v>578</v>
      </c>
      <c r="H781" s="107" t="s">
        <v>519</v>
      </c>
      <c r="I781" s="43" t="s">
        <v>280</v>
      </c>
    </row>
    <row r="782" spans="1:9" x14ac:dyDescent="0.25">
      <c r="A782" s="43" t="s">
        <v>270</v>
      </c>
      <c r="B782" s="43" t="s">
        <v>520</v>
      </c>
      <c r="C782" s="43" t="s">
        <v>524</v>
      </c>
      <c r="D782" s="43" t="s">
        <v>606</v>
      </c>
      <c r="E782" s="43" t="s">
        <v>607</v>
      </c>
      <c r="F782" s="43" t="s">
        <v>385</v>
      </c>
      <c r="G782" s="107" t="s">
        <v>578</v>
      </c>
      <c r="H782" s="107" t="s">
        <v>519</v>
      </c>
      <c r="I782" s="43" t="s">
        <v>280</v>
      </c>
    </row>
    <row r="783" spans="1:9" x14ac:dyDescent="0.25">
      <c r="A783" s="43" t="s">
        <v>270</v>
      </c>
      <c r="B783" s="43" t="s">
        <v>520</v>
      </c>
      <c r="C783" s="43" t="s">
        <v>524</v>
      </c>
      <c r="D783" s="43" t="s">
        <v>608</v>
      </c>
      <c r="E783" s="43" t="s">
        <v>609</v>
      </c>
      <c r="F783" s="43" t="s">
        <v>385</v>
      </c>
      <c r="G783" s="107" t="s">
        <v>578</v>
      </c>
      <c r="H783" s="107" t="s">
        <v>519</v>
      </c>
      <c r="I783" s="43" t="s">
        <v>280</v>
      </c>
    </row>
    <row r="784" spans="1:9" x14ac:dyDescent="0.25">
      <c r="A784" s="43" t="s">
        <v>270</v>
      </c>
      <c r="B784" s="43" t="s">
        <v>520</v>
      </c>
      <c r="C784" s="43" t="s">
        <v>524</v>
      </c>
      <c r="D784" s="43" t="s">
        <v>610</v>
      </c>
      <c r="E784" s="43" t="s">
        <v>611</v>
      </c>
      <c r="F784" s="43" t="s">
        <v>385</v>
      </c>
      <c r="G784" s="107" t="s">
        <v>578</v>
      </c>
      <c r="H784" s="107" t="s">
        <v>519</v>
      </c>
      <c r="I784" s="43" t="s">
        <v>280</v>
      </c>
    </row>
    <row r="785" spans="1:9" x14ac:dyDescent="0.25">
      <c r="A785" s="43" t="s">
        <v>270</v>
      </c>
      <c r="B785" s="43" t="s">
        <v>520</v>
      </c>
      <c r="C785" s="43" t="s">
        <v>524</v>
      </c>
      <c r="D785" s="43" t="s">
        <v>612</v>
      </c>
      <c r="E785" s="43" t="s">
        <v>613</v>
      </c>
      <c r="F785" s="43" t="s">
        <v>385</v>
      </c>
      <c r="G785" s="107" t="s">
        <v>578</v>
      </c>
      <c r="H785" s="107" t="s">
        <v>519</v>
      </c>
      <c r="I785" s="43" t="s">
        <v>280</v>
      </c>
    </row>
    <row r="786" spans="1:9" x14ac:dyDescent="0.25">
      <c r="A786" s="43" t="s">
        <v>270</v>
      </c>
      <c r="B786" s="43" t="s">
        <v>520</v>
      </c>
      <c r="C786" s="43" t="s">
        <v>524</v>
      </c>
      <c r="D786" s="43" t="s">
        <v>614</v>
      </c>
      <c r="E786" s="43" t="s">
        <v>615</v>
      </c>
      <c r="F786" s="43" t="s">
        <v>385</v>
      </c>
      <c r="G786" s="107" t="s">
        <v>578</v>
      </c>
      <c r="H786" s="107" t="s">
        <v>519</v>
      </c>
      <c r="I786" s="43" t="s">
        <v>280</v>
      </c>
    </row>
    <row r="787" spans="1:9" x14ac:dyDescent="0.25">
      <c r="A787" s="43" t="s">
        <v>270</v>
      </c>
      <c r="B787" s="43" t="s">
        <v>520</v>
      </c>
      <c r="C787" s="43" t="s">
        <v>524</v>
      </c>
      <c r="D787" s="43" t="s">
        <v>616</v>
      </c>
      <c r="E787" s="43" t="s">
        <v>617</v>
      </c>
      <c r="F787" s="43" t="s">
        <v>385</v>
      </c>
      <c r="G787" s="107" t="s">
        <v>578</v>
      </c>
      <c r="H787" s="107" t="s">
        <v>519</v>
      </c>
      <c r="I787" s="43" t="s">
        <v>280</v>
      </c>
    </row>
    <row r="788" spans="1:9" x14ac:dyDescent="0.25">
      <c r="A788" s="43" t="s">
        <v>270</v>
      </c>
      <c r="B788" s="43" t="s">
        <v>520</v>
      </c>
      <c r="C788" s="43" t="s">
        <v>524</v>
      </c>
      <c r="D788" s="43" t="s">
        <v>618</v>
      </c>
      <c r="E788" s="43" t="s">
        <v>619</v>
      </c>
      <c r="F788" s="43" t="s">
        <v>385</v>
      </c>
      <c r="G788" s="107" t="s">
        <v>578</v>
      </c>
      <c r="H788" s="107" t="s">
        <v>519</v>
      </c>
      <c r="I788" s="43" t="s">
        <v>280</v>
      </c>
    </row>
    <row r="789" spans="1:9" x14ac:dyDescent="0.25">
      <c r="A789" s="43" t="s">
        <v>270</v>
      </c>
      <c r="B789" s="43" t="s">
        <v>520</v>
      </c>
      <c r="C789" s="43" t="s">
        <v>524</v>
      </c>
      <c r="D789" s="43" t="s">
        <v>620</v>
      </c>
      <c r="E789" s="43" t="s">
        <v>621</v>
      </c>
      <c r="F789" s="43" t="s">
        <v>385</v>
      </c>
      <c r="G789" s="107" t="s">
        <v>578</v>
      </c>
      <c r="H789" s="107" t="s">
        <v>519</v>
      </c>
      <c r="I789" s="43" t="s">
        <v>280</v>
      </c>
    </row>
    <row r="790" spans="1:9" x14ac:dyDescent="0.25">
      <c r="A790" s="43" t="s">
        <v>270</v>
      </c>
      <c r="B790" s="43" t="s">
        <v>520</v>
      </c>
      <c r="C790" s="43" t="s">
        <v>524</v>
      </c>
      <c r="D790" s="43" t="s">
        <v>622</v>
      </c>
      <c r="E790" s="43" t="s">
        <v>623</v>
      </c>
      <c r="F790" s="43" t="s">
        <v>385</v>
      </c>
      <c r="G790" s="107" t="s">
        <v>578</v>
      </c>
      <c r="H790" s="107" t="s">
        <v>519</v>
      </c>
      <c r="I790" s="43" t="s">
        <v>280</v>
      </c>
    </row>
    <row r="791" spans="1:9" x14ac:dyDescent="0.25">
      <c r="A791" s="43" t="s">
        <v>270</v>
      </c>
      <c r="B791" s="43" t="s">
        <v>520</v>
      </c>
      <c r="C791" s="43" t="s">
        <v>524</v>
      </c>
      <c r="D791" s="43" t="s">
        <v>624</v>
      </c>
      <c r="E791" s="43" t="s">
        <v>625</v>
      </c>
      <c r="F791" s="43" t="s">
        <v>385</v>
      </c>
      <c r="G791" s="107" t="s">
        <v>578</v>
      </c>
      <c r="H791" s="107" t="s">
        <v>519</v>
      </c>
      <c r="I791" s="43" t="s">
        <v>280</v>
      </c>
    </row>
    <row r="792" spans="1:9" x14ac:dyDescent="0.25">
      <c r="A792" s="43" t="s">
        <v>270</v>
      </c>
      <c r="B792" s="43" t="s">
        <v>520</v>
      </c>
      <c r="C792" s="43" t="s">
        <v>524</v>
      </c>
      <c r="D792" s="43" t="s">
        <v>626</v>
      </c>
      <c r="E792" s="43" t="s">
        <v>627</v>
      </c>
      <c r="F792" s="43" t="s">
        <v>385</v>
      </c>
      <c r="G792" s="107" t="s">
        <v>578</v>
      </c>
      <c r="H792" s="107" t="s">
        <v>519</v>
      </c>
      <c r="I792" s="43" t="s">
        <v>280</v>
      </c>
    </row>
    <row r="793" spans="1:9" x14ac:dyDescent="0.25">
      <c r="A793" s="43" t="s">
        <v>270</v>
      </c>
      <c r="B793" s="43" t="s">
        <v>520</v>
      </c>
      <c r="C793" s="43" t="s">
        <v>524</v>
      </c>
      <c r="D793" s="43" t="s">
        <v>628</v>
      </c>
      <c r="E793" s="43" t="s">
        <v>629</v>
      </c>
      <c r="F793" s="43" t="s">
        <v>385</v>
      </c>
      <c r="G793" s="107" t="s">
        <v>578</v>
      </c>
      <c r="H793" s="107" t="s">
        <v>519</v>
      </c>
      <c r="I793" s="43" t="s">
        <v>280</v>
      </c>
    </row>
    <row r="794" spans="1:9" x14ac:dyDescent="0.25">
      <c r="A794" s="43" t="s">
        <v>270</v>
      </c>
      <c r="B794" s="43" t="s">
        <v>520</v>
      </c>
      <c r="C794" s="43" t="s">
        <v>524</v>
      </c>
      <c r="D794" s="43" t="s">
        <v>630</v>
      </c>
      <c r="E794" s="43" t="s">
        <v>631</v>
      </c>
      <c r="F794" s="43" t="s">
        <v>385</v>
      </c>
      <c r="G794" s="107" t="s">
        <v>578</v>
      </c>
      <c r="H794" s="107" t="s">
        <v>519</v>
      </c>
      <c r="I794" s="43" t="s">
        <v>280</v>
      </c>
    </row>
    <row r="795" spans="1:9" x14ac:dyDescent="0.25">
      <c r="A795" s="43" t="s">
        <v>270</v>
      </c>
      <c r="B795" s="43" t="s">
        <v>520</v>
      </c>
      <c r="C795" s="43" t="s">
        <v>524</v>
      </c>
      <c r="D795" s="43" t="s">
        <v>632</v>
      </c>
      <c r="E795" s="43" t="s">
        <v>633</v>
      </c>
      <c r="F795" s="43" t="s">
        <v>385</v>
      </c>
      <c r="G795" s="107" t="s">
        <v>578</v>
      </c>
      <c r="H795" s="107" t="s">
        <v>519</v>
      </c>
      <c r="I795" s="43" t="s">
        <v>280</v>
      </c>
    </row>
    <row r="796" spans="1:9" x14ac:dyDescent="0.25">
      <c r="A796" s="43" t="s">
        <v>270</v>
      </c>
      <c r="B796" s="43" t="s">
        <v>520</v>
      </c>
      <c r="C796" s="43" t="s">
        <v>524</v>
      </c>
      <c r="D796" s="43" t="s">
        <v>634</v>
      </c>
      <c r="E796" s="43" t="s">
        <v>635</v>
      </c>
      <c r="F796" s="43" t="s">
        <v>385</v>
      </c>
      <c r="G796" s="107" t="s">
        <v>578</v>
      </c>
      <c r="H796" s="107" t="s">
        <v>519</v>
      </c>
      <c r="I796" s="43" t="s">
        <v>280</v>
      </c>
    </row>
    <row r="797" spans="1:9" x14ac:dyDescent="0.25">
      <c r="A797" s="43" t="s">
        <v>270</v>
      </c>
      <c r="B797" s="43" t="s">
        <v>520</v>
      </c>
      <c r="C797" s="43" t="s">
        <v>524</v>
      </c>
      <c r="D797" s="43" t="s">
        <v>636</v>
      </c>
      <c r="E797" s="43" t="s">
        <v>637</v>
      </c>
      <c r="F797" s="43" t="s">
        <v>385</v>
      </c>
      <c r="G797" s="107" t="s">
        <v>578</v>
      </c>
      <c r="H797" s="107" t="s">
        <v>519</v>
      </c>
      <c r="I797" s="43" t="s">
        <v>280</v>
      </c>
    </row>
    <row r="798" spans="1:9" x14ac:dyDescent="0.25">
      <c r="A798" s="43" t="s">
        <v>270</v>
      </c>
      <c r="B798" s="43" t="s">
        <v>520</v>
      </c>
      <c r="C798" s="43" t="s">
        <v>524</v>
      </c>
      <c r="D798" s="43" t="s">
        <v>638</v>
      </c>
      <c r="E798" s="43" t="s">
        <v>639</v>
      </c>
      <c r="F798" s="43" t="s">
        <v>385</v>
      </c>
      <c r="G798" s="107" t="s">
        <v>578</v>
      </c>
      <c r="H798" s="107" t="s">
        <v>519</v>
      </c>
      <c r="I798" s="43" t="s">
        <v>280</v>
      </c>
    </row>
    <row r="799" spans="1:9" x14ac:dyDescent="0.25">
      <c r="A799" s="43" t="s">
        <v>270</v>
      </c>
      <c r="B799" s="43" t="s">
        <v>520</v>
      </c>
      <c r="C799" s="43" t="s">
        <v>524</v>
      </c>
      <c r="D799" s="43" t="s">
        <v>640</v>
      </c>
      <c r="E799" s="43" t="s">
        <v>641</v>
      </c>
      <c r="F799" s="43" t="s">
        <v>385</v>
      </c>
      <c r="G799" s="107" t="s">
        <v>578</v>
      </c>
      <c r="H799" s="107" t="s">
        <v>519</v>
      </c>
      <c r="I799" s="43" t="s">
        <v>280</v>
      </c>
    </row>
    <row r="800" spans="1:9" x14ac:dyDescent="0.25">
      <c r="A800" s="43" t="s">
        <v>270</v>
      </c>
      <c r="B800" s="43" t="s">
        <v>520</v>
      </c>
      <c r="C800" s="43" t="s">
        <v>524</v>
      </c>
      <c r="D800" s="43" t="s">
        <v>642</v>
      </c>
      <c r="E800" s="43" t="s">
        <v>643</v>
      </c>
      <c r="F800" s="43" t="s">
        <v>385</v>
      </c>
      <c r="G800" s="107" t="s">
        <v>578</v>
      </c>
      <c r="H800" s="107" t="s">
        <v>519</v>
      </c>
      <c r="I800" s="43" t="s">
        <v>280</v>
      </c>
    </row>
    <row r="801" spans="1:9" x14ac:dyDescent="0.25">
      <c r="A801" s="43" t="s">
        <v>270</v>
      </c>
      <c r="B801" s="43" t="s">
        <v>520</v>
      </c>
      <c r="C801" s="43" t="s">
        <v>524</v>
      </c>
      <c r="D801" s="43" t="s">
        <v>644</v>
      </c>
      <c r="E801" s="43" t="s">
        <v>645</v>
      </c>
      <c r="F801" s="43" t="s">
        <v>385</v>
      </c>
      <c r="G801" s="107" t="s">
        <v>578</v>
      </c>
      <c r="H801" s="107" t="s">
        <v>519</v>
      </c>
      <c r="I801" s="43" t="s">
        <v>280</v>
      </c>
    </row>
    <row r="802" spans="1:9" x14ac:dyDescent="0.25">
      <c r="A802" s="43" t="s">
        <v>270</v>
      </c>
      <c r="B802" s="43" t="s">
        <v>520</v>
      </c>
      <c r="C802" s="43" t="s">
        <v>524</v>
      </c>
      <c r="D802" s="43" t="s">
        <v>646</v>
      </c>
      <c r="E802" s="43" t="s">
        <v>647</v>
      </c>
      <c r="F802" s="43" t="s">
        <v>385</v>
      </c>
      <c r="G802" s="107" t="s">
        <v>578</v>
      </c>
      <c r="H802" s="107" t="s">
        <v>519</v>
      </c>
      <c r="I802" s="43" t="s">
        <v>280</v>
      </c>
    </row>
    <row r="803" spans="1:9" x14ac:dyDescent="0.25">
      <c r="A803" s="43" t="s">
        <v>270</v>
      </c>
      <c r="B803" s="43" t="s">
        <v>520</v>
      </c>
      <c r="C803" s="43" t="s">
        <v>524</v>
      </c>
      <c r="D803" s="43" t="s">
        <v>648</v>
      </c>
      <c r="E803" s="43" t="s">
        <v>649</v>
      </c>
      <c r="F803" s="43" t="s">
        <v>385</v>
      </c>
      <c r="G803" s="107" t="s">
        <v>578</v>
      </c>
      <c r="H803" s="107" t="s">
        <v>519</v>
      </c>
      <c r="I803" s="43" t="s">
        <v>280</v>
      </c>
    </row>
    <row r="804" spans="1:9" x14ac:dyDescent="0.25">
      <c r="A804" s="43" t="s">
        <v>270</v>
      </c>
      <c r="B804" s="43" t="s">
        <v>520</v>
      </c>
      <c r="C804" s="43" t="s">
        <v>524</v>
      </c>
      <c r="D804" s="43" t="s">
        <v>650</v>
      </c>
      <c r="E804" s="43" t="s">
        <v>651</v>
      </c>
      <c r="F804" s="43" t="s">
        <v>385</v>
      </c>
      <c r="G804" s="107" t="s">
        <v>578</v>
      </c>
      <c r="H804" s="107" t="s">
        <v>519</v>
      </c>
      <c r="I804" s="43" t="s">
        <v>280</v>
      </c>
    </row>
    <row r="805" spans="1:9" x14ac:dyDescent="0.25">
      <c r="A805" s="43" t="s">
        <v>270</v>
      </c>
      <c r="B805" s="43" t="s">
        <v>520</v>
      </c>
      <c r="C805" s="43" t="s">
        <v>524</v>
      </c>
      <c r="D805" s="43" t="s">
        <v>652</v>
      </c>
      <c r="E805" s="43" t="s">
        <v>653</v>
      </c>
      <c r="F805" s="43" t="s">
        <v>385</v>
      </c>
      <c r="G805" s="107" t="s">
        <v>578</v>
      </c>
      <c r="H805" s="107" t="s">
        <v>519</v>
      </c>
      <c r="I805" s="43" t="s">
        <v>280</v>
      </c>
    </row>
    <row r="806" spans="1:9" x14ac:dyDescent="0.25">
      <c r="A806" s="43" t="s">
        <v>270</v>
      </c>
      <c r="B806" s="43" t="s">
        <v>520</v>
      </c>
      <c r="C806" s="43" t="s">
        <v>524</v>
      </c>
      <c r="D806" s="43" t="s">
        <v>654</v>
      </c>
      <c r="E806" s="43" t="s">
        <v>655</v>
      </c>
      <c r="F806" s="43" t="s">
        <v>385</v>
      </c>
      <c r="G806" s="107" t="s">
        <v>578</v>
      </c>
      <c r="H806" s="107" t="s">
        <v>519</v>
      </c>
      <c r="I806" s="43" t="s">
        <v>280</v>
      </c>
    </row>
    <row r="807" spans="1:9" x14ac:dyDescent="0.25">
      <c r="A807" s="43" t="s">
        <v>270</v>
      </c>
      <c r="B807" s="43" t="s">
        <v>520</v>
      </c>
      <c r="C807" s="43" t="s">
        <v>524</v>
      </c>
      <c r="D807" s="43" t="s">
        <v>656</v>
      </c>
      <c r="E807" s="43" t="s">
        <v>657</v>
      </c>
      <c r="F807" s="43" t="s">
        <v>385</v>
      </c>
      <c r="G807" s="107" t="s">
        <v>578</v>
      </c>
      <c r="H807" s="107">
        <v>15576.671</v>
      </c>
      <c r="I807" s="43" t="s">
        <v>280</v>
      </c>
    </row>
    <row r="808" spans="1:9" x14ac:dyDescent="0.25">
      <c r="A808" s="43" t="s">
        <v>270</v>
      </c>
      <c r="B808" s="43" t="s">
        <v>520</v>
      </c>
      <c r="C808" s="43" t="s">
        <v>524</v>
      </c>
      <c r="D808" s="43" t="s">
        <v>658</v>
      </c>
      <c r="E808" s="43" t="s">
        <v>659</v>
      </c>
      <c r="F808" s="43" t="s">
        <v>385</v>
      </c>
      <c r="G808" s="107" t="s">
        <v>578</v>
      </c>
      <c r="H808" s="107" t="s">
        <v>519</v>
      </c>
      <c r="I808" s="43" t="s">
        <v>280</v>
      </c>
    </row>
    <row r="809" spans="1:9" x14ac:dyDescent="0.25">
      <c r="A809" s="43" t="s">
        <v>270</v>
      </c>
      <c r="B809" s="43" t="s">
        <v>520</v>
      </c>
      <c r="C809" s="43" t="s">
        <v>524</v>
      </c>
      <c r="D809" s="43" t="s">
        <v>660</v>
      </c>
      <c r="E809" s="43" t="s">
        <v>661</v>
      </c>
      <c r="F809" s="43" t="s">
        <v>385</v>
      </c>
      <c r="G809" s="107" t="s">
        <v>578</v>
      </c>
      <c r="H809" s="107" t="s">
        <v>519</v>
      </c>
      <c r="I809" s="43" t="s">
        <v>280</v>
      </c>
    </row>
    <row r="810" spans="1:9" x14ac:dyDescent="0.25">
      <c r="A810" s="43" t="s">
        <v>270</v>
      </c>
      <c r="B810" s="43" t="s">
        <v>520</v>
      </c>
      <c r="C810" s="43" t="s">
        <v>524</v>
      </c>
      <c r="D810" s="43" t="s">
        <v>662</v>
      </c>
      <c r="E810" s="43" t="s">
        <v>663</v>
      </c>
      <c r="F810" s="43" t="s">
        <v>385</v>
      </c>
      <c r="G810" s="107" t="s">
        <v>578</v>
      </c>
      <c r="H810" s="107">
        <v>2727.14</v>
      </c>
      <c r="I810" s="43" t="s">
        <v>280</v>
      </c>
    </row>
    <row r="811" spans="1:9" x14ac:dyDescent="0.25">
      <c r="A811" s="43" t="s">
        <v>270</v>
      </c>
      <c r="B811" s="43" t="s">
        <v>520</v>
      </c>
      <c r="C811" s="43" t="s">
        <v>524</v>
      </c>
      <c r="D811" s="43" t="s">
        <v>664</v>
      </c>
      <c r="E811" s="43" t="s">
        <v>665</v>
      </c>
      <c r="F811" s="43" t="s">
        <v>385</v>
      </c>
      <c r="G811" s="107" t="s">
        <v>578</v>
      </c>
      <c r="H811" s="107">
        <v>1515.5350000000001</v>
      </c>
      <c r="I811" s="43" t="s">
        <v>280</v>
      </c>
    </row>
    <row r="812" spans="1:9" x14ac:dyDescent="0.25">
      <c r="A812" s="43" t="s">
        <v>270</v>
      </c>
      <c r="B812" s="43" t="s">
        <v>520</v>
      </c>
      <c r="C812" s="43" t="s">
        <v>524</v>
      </c>
      <c r="D812" s="43" t="s">
        <v>666</v>
      </c>
      <c r="E812" s="43" t="s">
        <v>667</v>
      </c>
      <c r="F812" s="43" t="s">
        <v>385</v>
      </c>
      <c r="G812" s="107" t="s">
        <v>578</v>
      </c>
      <c r="H812" s="107" t="s">
        <v>519</v>
      </c>
      <c r="I812" s="43" t="s">
        <v>280</v>
      </c>
    </row>
    <row r="813" spans="1:9" x14ac:dyDescent="0.25">
      <c r="A813" s="43" t="s">
        <v>270</v>
      </c>
      <c r="B813" s="43" t="s">
        <v>520</v>
      </c>
      <c r="C813" s="43" t="s">
        <v>524</v>
      </c>
      <c r="D813" s="43" t="s">
        <v>668</v>
      </c>
      <c r="E813" s="43" t="s">
        <v>669</v>
      </c>
      <c r="F813" s="43" t="s">
        <v>385</v>
      </c>
      <c r="G813" s="107" t="s">
        <v>578</v>
      </c>
      <c r="H813" s="107">
        <v>1123.126</v>
      </c>
      <c r="I813" s="43" t="s">
        <v>280</v>
      </c>
    </row>
    <row r="814" spans="1:9" x14ac:dyDescent="0.25">
      <c r="A814" s="43" t="s">
        <v>270</v>
      </c>
      <c r="B814" s="43" t="s">
        <v>520</v>
      </c>
      <c r="C814" s="43" t="s">
        <v>524</v>
      </c>
      <c r="D814" s="43" t="s">
        <v>670</v>
      </c>
      <c r="E814" s="43" t="s">
        <v>671</v>
      </c>
      <c r="F814" s="43" t="s">
        <v>385</v>
      </c>
      <c r="G814" s="107" t="s">
        <v>578</v>
      </c>
      <c r="H814" s="107" t="s">
        <v>519</v>
      </c>
      <c r="I814" s="43" t="s">
        <v>280</v>
      </c>
    </row>
    <row r="815" spans="1:9" x14ac:dyDescent="0.25">
      <c r="A815" s="43" t="s">
        <v>270</v>
      </c>
      <c r="B815" s="43" t="s">
        <v>520</v>
      </c>
      <c r="C815" s="43" t="s">
        <v>524</v>
      </c>
      <c r="D815" s="43" t="s">
        <v>672</v>
      </c>
      <c r="E815" s="43" t="s">
        <v>673</v>
      </c>
      <c r="F815" s="43" t="s">
        <v>385</v>
      </c>
      <c r="G815" s="107" t="s">
        <v>578</v>
      </c>
      <c r="H815" s="107">
        <v>3.379</v>
      </c>
      <c r="I815" s="43" t="s">
        <v>280</v>
      </c>
    </row>
    <row r="816" spans="1:9" x14ac:dyDescent="0.25">
      <c r="A816" s="43" t="s">
        <v>270</v>
      </c>
      <c r="B816" s="43" t="s">
        <v>520</v>
      </c>
      <c r="C816" s="43" t="s">
        <v>524</v>
      </c>
      <c r="D816" s="43" t="s">
        <v>674</v>
      </c>
      <c r="E816" s="43" t="s">
        <v>675</v>
      </c>
      <c r="F816" s="43" t="s">
        <v>385</v>
      </c>
      <c r="G816" s="107" t="s">
        <v>578</v>
      </c>
      <c r="H816" s="107" t="s">
        <v>519</v>
      </c>
      <c r="I816" s="43" t="s">
        <v>280</v>
      </c>
    </row>
    <row r="817" spans="1:9" x14ac:dyDescent="0.25">
      <c r="A817" s="43" t="s">
        <v>270</v>
      </c>
      <c r="B817" s="43" t="s">
        <v>520</v>
      </c>
      <c r="C817" s="43" t="s">
        <v>524</v>
      </c>
      <c r="D817" s="43" t="s">
        <v>676</v>
      </c>
      <c r="E817" s="43" t="s">
        <v>677</v>
      </c>
      <c r="F817" s="43" t="s">
        <v>385</v>
      </c>
      <c r="G817" s="107" t="s">
        <v>578</v>
      </c>
      <c r="H817" s="107" t="s">
        <v>519</v>
      </c>
      <c r="I817" s="43" t="s">
        <v>280</v>
      </c>
    </row>
    <row r="818" spans="1:9" x14ac:dyDescent="0.25">
      <c r="A818" s="43" t="s">
        <v>270</v>
      </c>
      <c r="B818" s="43" t="s">
        <v>520</v>
      </c>
      <c r="C818" s="43" t="s">
        <v>524</v>
      </c>
      <c r="D818" s="43" t="s">
        <v>678</v>
      </c>
      <c r="E818" s="43" t="s">
        <v>679</v>
      </c>
      <c r="F818" s="43" t="s">
        <v>385</v>
      </c>
      <c r="G818" s="107" t="s">
        <v>578</v>
      </c>
      <c r="H818" s="107">
        <v>1.6319999999999999</v>
      </c>
      <c r="I818" s="43" t="s">
        <v>280</v>
      </c>
    </row>
    <row r="819" spans="1:9" x14ac:dyDescent="0.25">
      <c r="A819" s="43" t="s">
        <v>270</v>
      </c>
      <c r="B819" s="43" t="s">
        <v>520</v>
      </c>
      <c r="C819" s="43" t="s">
        <v>524</v>
      </c>
      <c r="D819" s="43" t="s">
        <v>680</v>
      </c>
      <c r="E819" s="43" t="s">
        <v>681</v>
      </c>
      <c r="F819" s="43" t="s">
        <v>385</v>
      </c>
      <c r="G819" s="107" t="s">
        <v>578</v>
      </c>
      <c r="H819" s="107" t="s">
        <v>519</v>
      </c>
      <c r="I819" s="43" t="s">
        <v>280</v>
      </c>
    </row>
    <row r="820" spans="1:9" x14ac:dyDescent="0.25">
      <c r="A820" s="43" t="s">
        <v>270</v>
      </c>
      <c r="B820" s="43" t="s">
        <v>520</v>
      </c>
      <c r="C820" s="43" t="s">
        <v>524</v>
      </c>
      <c r="D820" s="43" t="s">
        <v>682</v>
      </c>
      <c r="E820" s="43" t="s">
        <v>683</v>
      </c>
      <c r="F820" s="43" t="s">
        <v>385</v>
      </c>
      <c r="G820" s="107" t="s">
        <v>578</v>
      </c>
      <c r="H820" s="107" t="s">
        <v>519</v>
      </c>
      <c r="I820" s="43" t="s">
        <v>280</v>
      </c>
    </row>
    <row r="821" spans="1:9" x14ac:dyDescent="0.25">
      <c r="A821" s="43" t="s">
        <v>270</v>
      </c>
      <c r="B821" s="43" t="s">
        <v>520</v>
      </c>
      <c r="C821" s="43" t="s">
        <v>524</v>
      </c>
      <c r="D821" s="43" t="s">
        <v>684</v>
      </c>
      <c r="E821" s="43" t="s">
        <v>685</v>
      </c>
      <c r="F821" s="43" t="s">
        <v>385</v>
      </c>
      <c r="G821" s="107" t="s">
        <v>578</v>
      </c>
      <c r="H821" s="107" t="s">
        <v>519</v>
      </c>
      <c r="I821" s="43" t="s">
        <v>280</v>
      </c>
    </row>
    <row r="822" spans="1:9" x14ac:dyDescent="0.25">
      <c r="A822" s="43" t="s">
        <v>270</v>
      </c>
      <c r="B822" s="43" t="s">
        <v>520</v>
      </c>
      <c r="C822" s="43" t="s">
        <v>524</v>
      </c>
      <c r="D822" s="43" t="s">
        <v>686</v>
      </c>
      <c r="E822" s="43" t="s">
        <v>687</v>
      </c>
      <c r="F822" s="43" t="s">
        <v>385</v>
      </c>
      <c r="G822" s="107" t="s">
        <v>578</v>
      </c>
      <c r="H822" s="107">
        <v>2.012</v>
      </c>
      <c r="I822" s="43" t="s">
        <v>280</v>
      </c>
    </row>
    <row r="823" spans="1:9" x14ac:dyDescent="0.25">
      <c r="A823" s="43" t="s">
        <v>270</v>
      </c>
      <c r="B823" s="43" t="s">
        <v>520</v>
      </c>
      <c r="C823" s="43" t="s">
        <v>524</v>
      </c>
      <c r="D823" s="43" t="s">
        <v>688</v>
      </c>
      <c r="E823" s="43" t="s">
        <v>689</v>
      </c>
      <c r="F823" s="43" t="s">
        <v>385</v>
      </c>
      <c r="G823" s="107" t="s">
        <v>578</v>
      </c>
      <c r="H823" s="107" t="s">
        <v>519</v>
      </c>
      <c r="I823" s="43" t="s">
        <v>280</v>
      </c>
    </row>
    <row r="824" spans="1:9" x14ac:dyDescent="0.25">
      <c r="A824" s="43" t="s">
        <v>270</v>
      </c>
      <c r="B824" s="43" t="s">
        <v>520</v>
      </c>
      <c r="C824" s="43" t="s">
        <v>524</v>
      </c>
      <c r="D824" s="43" t="s">
        <v>690</v>
      </c>
      <c r="E824" s="43" t="s">
        <v>691</v>
      </c>
      <c r="F824" s="43" t="s">
        <v>385</v>
      </c>
      <c r="G824" s="107" t="s">
        <v>578</v>
      </c>
      <c r="H824" s="107" t="s">
        <v>519</v>
      </c>
      <c r="I824" s="43" t="s">
        <v>280</v>
      </c>
    </row>
    <row r="825" spans="1:9" x14ac:dyDescent="0.25">
      <c r="A825" s="43" t="s">
        <v>270</v>
      </c>
      <c r="B825" s="43" t="s">
        <v>520</v>
      </c>
      <c r="C825" s="43" t="s">
        <v>524</v>
      </c>
      <c r="D825" s="43" t="s">
        <v>692</v>
      </c>
      <c r="E825" s="43" t="s">
        <v>693</v>
      </c>
      <c r="F825" s="43" t="s">
        <v>385</v>
      </c>
      <c r="G825" s="107" t="s">
        <v>578</v>
      </c>
      <c r="H825" s="107" t="s">
        <v>519</v>
      </c>
      <c r="I825" s="43" t="s">
        <v>280</v>
      </c>
    </row>
    <row r="826" spans="1:9" x14ac:dyDescent="0.25">
      <c r="A826" s="43" t="s">
        <v>270</v>
      </c>
      <c r="B826" s="43" t="s">
        <v>520</v>
      </c>
      <c r="C826" s="43" t="s">
        <v>524</v>
      </c>
      <c r="D826" s="43" t="s">
        <v>694</v>
      </c>
      <c r="E826" s="43" t="s">
        <v>695</v>
      </c>
      <c r="F826" s="43" t="s">
        <v>385</v>
      </c>
      <c r="G826" s="107" t="s">
        <v>578</v>
      </c>
      <c r="H826" s="107" t="s">
        <v>519</v>
      </c>
      <c r="I826" s="43" t="s">
        <v>280</v>
      </c>
    </row>
    <row r="827" spans="1:9" x14ac:dyDescent="0.25">
      <c r="A827" s="43" t="s">
        <v>270</v>
      </c>
      <c r="B827" s="43" t="s">
        <v>520</v>
      </c>
      <c r="C827" s="43" t="s">
        <v>524</v>
      </c>
      <c r="D827" s="43" t="s">
        <v>696</v>
      </c>
      <c r="E827" s="43" t="s">
        <v>697</v>
      </c>
      <c r="F827" s="43" t="s">
        <v>385</v>
      </c>
      <c r="G827" s="107" t="s">
        <v>578</v>
      </c>
      <c r="H827" s="107" t="s">
        <v>519</v>
      </c>
      <c r="I827" s="43" t="s">
        <v>280</v>
      </c>
    </row>
    <row r="828" spans="1:9" x14ac:dyDescent="0.25">
      <c r="A828" s="43" t="s">
        <v>270</v>
      </c>
      <c r="B828" s="43" t="s">
        <v>520</v>
      </c>
      <c r="C828" s="43" t="s">
        <v>524</v>
      </c>
      <c r="D828" s="43" t="s">
        <v>698</v>
      </c>
      <c r="E828" s="43" t="s">
        <v>699</v>
      </c>
      <c r="F828" s="43" t="s">
        <v>385</v>
      </c>
      <c r="G828" s="107" t="s">
        <v>578</v>
      </c>
      <c r="H828" s="107" t="s">
        <v>519</v>
      </c>
      <c r="I828" s="43" t="s">
        <v>280</v>
      </c>
    </row>
    <row r="829" spans="1:9" x14ac:dyDescent="0.25">
      <c r="A829" s="43" t="s">
        <v>270</v>
      </c>
      <c r="B829" s="43" t="s">
        <v>520</v>
      </c>
      <c r="C829" s="43" t="s">
        <v>524</v>
      </c>
      <c r="D829" s="43" t="s">
        <v>700</v>
      </c>
      <c r="E829" s="43" t="s">
        <v>701</v>
      </c>
      <c r="F829" s="43" t="s">
        <v>385</v>
      </c>
      <c r="G829" s="107" t="s">
        <v>578</v>
      </c>
      <c r="H829" s="107">
        <v>0.34599999999999997</v>
      </c>
      <c r="I829" s="43" t="s">
        <v>280</v>
      </c>
    </row>
    <row r="830" spans="1:9" x14ac:dyDescent="0.25">
      <c r="A830" s="43" t="s">
        <v>270</v>
      </c>
      <c r="B830" s="43" t="s">
        <v>520</v>
      </c>
      <c r="C830" s="43" t="s">
        <v>524</v>
      </c>
      <c r="D830" s="43" t="s">
        <v>702</v>
      </c>
      <c r="E830" s="43" t="s">
        <v>703</v>
      </c>
      <c r="F830" s="43" t="s">
        <v>385</v>
      </c>
      <c r="G830" s="107" t="s">
        <v>578</v>
      </c>
      <c r="H830" s="107" t="s">
        <v>226</v>
      </c>
      <c r="I830" s="43" t="s">
        <v>280</v>
      </c>
    </row>
    <row r="831" spans="1:9" x14ac:dyDescent="0.25">
      <c r="A831" s="43" t="s">
        <v>270</v>
      </c>
      <c r="B831" s="43" t="s">
        <v>520</v>
      </c>
      <c r="C831" s="43" t="s">
        <v>524</v>
      </c>
      <c r="D831" s="43" t="s">
        <v>704</v>
      </c>
      <c r="E831" s="43" t="s">
        <v>705</v>
      </c>
      <c r="F831" s="43" t="s">
        <v>385</v>
      </c>
      <c r="G831" s="107" t="s">
        <v>578</v>
      </c>
      <c r="H831" s="107">
        <v>8.0000000000000002E-3</v>
      </c>
      <c r="I831" s="43" t="s">
        <v>280</v>
      </c>
    </row>
    <row r="832" spans="1:9" x14ac:dyDescent="0.25">
      <c r="A832" s="43" t="s">
        <v>270</v>
      </c>
      <c r="B832" s="43" t="s">
        <v>520</v>
      </c>
      <c r="C832" s="43" t="s">
        <v>524</v>
      </c>
      <c r="D832" s="43" t="s">
        <v>706</v>
      </c>
      <c r="E832" s="43" t="s">
        <v>707</v>
      </c>
      <c r="F832" s="43" t="s">
        <v>385</v>
      </c>
      <c r="G832" s="107" t="s">
        <v>578</v>
      </c>
      <c r="H832" s="107">
        <v>6.3520000000000003</v>
      </c>
      <c r="I832" s="43" t="s">
        <v>280</v>
      </c>
    </row>
    <row r="833" spans="1:9" x14ac:dyDescent="0.25">
      <c r="A833" s="43" t="s">
        <v>270</v>
      </c>
      <c r="B833" s="43" t="s">
        <v>520</v>
      </c>
      <c r="C833" s="43" t="s">
        <v>524</v>
      </c>
      <c r="D833" s="43" t="s">
        <v>708</v>
      </c>
      <c r="E833" s="43" t="s">
        <v>709</v>
      </c>
      <c r="F833" s="43" t="s">
        <v>385</v>
      </c>
      <c r="G833" s="107" t="s">
        <v>578</v>
      </c>
      <c r="H833" s="107">
        <v>10.89</v>
      </c>
      <c r="I833" s="43" t="s">
        <v>280</v>
      </c>
    </row>
    <row r="834" spans="1:9" x14ac:dyDescent="0.25">
      <c r="A834" s="43" t="s">
        <v>270</v>
      </c>
      <c r="B834" s="43" t="s">
        <v>520</v>
      </c>
      <c r="C834" s="43" t="s">
        <v>524</v>
      </c>
      <c r="D834" s="43" t="s">
        <v>710</v>
      </c>
      <c r="E834" s="43" t="s">
        <v>711</v>
      </c>
      <c r="F834" s="43" t="s">
        <v>385</v>
      </c>
      <c r="G834" s="107" t="s">
        <v>578</v>
      </c>
      <c r="H834" s="107">
        <v>1.417</v>
      </c>
      <c r="I834" s="43" t="s">
        <v>280</v>
      </c>
    </row>
    <row r="835" spans="1:9" x14ac:dyDescent="0.25">
      <c r="A835" s="43" t="s">
        <v>270</v>
      </c>
      <c r="B835" s="43" t="s">
        <v>520</v>
      </c>
      <c r="C835" s="43" t="s">
        <v>524</v>
      </c>
      <c r="D835" s="43" t="s">
        <v>712</v>
      </c>
      <c r="E835" s="43" t="s">
        <v>713</v>
      </c>
      <c r="F835" s="43" t="s">
        <v>385</v>
      </c>
      <c r="G835" s="107" t="s">
        <v>578</v>
      </c>
      <c r="H835" s="107" t="s">
        <v>226</v>
      </c>
      <c r="I835" s="43" t="s">
        <v>280</v>
      </c>
    </row>
    <row r="836" spans="1:9" x14ac:dyDescent="0.25">
      <c r="A836" s="43" t="s">
        <v>270</v>
      </c>
      <c r="B836" s="43" t="s">
        <v>520</v>
      </c>
      <c r="C836" s="43" t="s">
        <v>524</v>
      </c>
      <c r="D836" s="43" t="s">
        <v>714</v>
      </c>
      <c r="E836" s="43" t="s">
        <v>715</v>
      </c>
      <c r="F836" s="43" t="s">
        <v>385</v>
      </c>
      <c r="G836" s="107" t="s">
        <v>578</v>
      </c>
      <c r="H836" s="107">
        <v>1.5309999999999999</v>
      </c>
      <c r="I836" s="43" t="s">
        <v>280</v>
      </c>
    </row>
    <row r="837" spans="1:9" x14ac:dyDescent="0.25">
      <c r="A837" s="43" t="s">
        <v>270</v>
      </c>
      <c r="B837" s="43" t="s">
        <v>520</v>
      </c>
      <c r="C837" s="43" t="s">
        <v>524</v>
      </c>
      <c r="D837" s="43" t="s">
        <v>716</v>
      </c>
      <c r="E837" s="43" t="s">
        <v>717</v>
      </c>
      <c r="F837" s="43" t="s">
        <v>385</v>
      </c>
      <c r="G837" s="107" t="s">
        <v>578</v>
      </c>
      <c r="H837" s="107">
        <v>0.189</v>
      </c>
      <c r="I837" s="43" t="s">
        <v>280</v>
      </c>
    </row>
    <row r="838" spans="1:9" x14ac:dyDescent="0.25">
      <c r="A838" s="43" t="s">
        <v>270</v>
      </c>
      <c r="B838" s="43" t="s">
        <v>520</v>
      </c>
      <c r="C838" s="43" t="s">
        <v>524</v>
      </c>
      <c r="D838" s="43" t="s">
        <v>718</v>
      </c>
      <c r="E838" s="43" t="s">
        <v>719</v>
      </c>
      <c r="F838" s="43" t="s">
        <v>385</v>
      </c>
      <c r="G838" s="107" t="s">
        <v>578</v>
      </c>
      <c r="H838" s="107">
        <v>3.9689999999999999</v>
      </c>
      <c r="I838" s="43" t="s">
        <v>280</v>
      </c>
    </row>
    <row r="839" spans="1:9" x14ac:dyDescent="0.25">
      <c r="A839" s="43" t="s">
        <v>270</v>
      </c>
      <c r="B839" s="43" t="s">
        <v>520</v>
      </c>
      <c r="C839" s="43" t="s">
        <v>524</v>
      </c>
      <c r="D839" s="43" t="s">
        <v>720</v>
      </c>
      <c r="E839" s="43" t="s">
        <v>721</v>
      </c>
      <c r="F839" s="43" t="s">
        <v>385</v>
      </c>
      <c r="G839" s="107" t="s">
        <v>578</v>
      </c>
      <c r="H839" s="107">
        <v>22763.625000000004</v>
      </c>
      <c r="I839" s="43" t="s">
        <v>280</v>
      </c>
    </row>
    <row r="840" spans="1:9" x14ac:dyDescent="0.25">
      <c r="A840" s="43" t="s">
        <v>270</v>
      </c>
      <c r="B840" s="43" t="s">
        <v>520</v>
      </c>
      <c r="C840" s="43" t="s">
        <v>524</v>
      </c>
      <c r="D840" s="43" t="s">
        <v>722</v>
      </c>
      <c r="E840" s="43" t="s">
        <v>723</v>
      </c>
      <c r="F840" s="43" t="s">
        <v>385</v>
      </c>
      <c r="G840" s="107" t="s">
        <v>578</v>
      </c>
      <c r="H840" s="107" t="s">
        <v>226</v>
      </c>
      <c r="I840" s="43" t="s">
        <v>280</v>
      </c>
    </row>
    <row r="841" spans="1:9" x14ac:dyDescent="0.25">
      <c r="A841" s="43" t="s">
        <v>270</v>
      </c>
      <c r="B841" s="43" t="s">
        <v>520</v>
      </c>
      <c r="C841" s="43" t="s">
        <v>524</v>
      </c>
      <c r="D841" s="43" t="s">
        <v>726</v>
      </c>
      <c r="E841" s="43" t="s">
        <v>727</v>
      </c>
      <c r="F841" s="43" t="s">
        <v>385</v>
      </c>
      <c r="G841" s="107" t="s">
        <v>578</v>
      </c>
      <c r="H841" s="107">
        <v>22763.625</v>
      </c>
      <c r="I841" s="43" t="s">
        <v>280</v>
      </c>
    </row>
    <row r="842" spans="1:9" x14ac:dyDescent="0.25">
      <c r="A842" s="43" t="s">
        <v>270</v>
      </c>
      <c r="B842" s="43" t="s">
        <v>520</v>
      </c>
      <c r="C842" s="43" t="s">
        <v>524</v>
      </c>
      <c r="D842" s="43" t="s">
        <v>586</v>
      </c>
      <c r="E842" s="43" t="s">
        <v>587</v>
      </c>
      <c r="F842" s="43" t="s">
        <v>385</v>
      </c>
      <c r="G842" s="107" t="s">
        <v>579</v>
      </c>
      <c r="H842" s="107">
        <v>85.659000000000006</v>
      </c>
      <c r="I842" s="43" t="s">
        <v>279</v>
      </c>
    </row>
    <row r="843" spans="1:9" x14ac:dyDescent="0.25">
      <c r="A843" s="43" t="s">
        <v>270</v>
      </c>
      <c r="B843" s="43" t="s">
        <v>520</v>
      </c>
      <c r="C843" s="43" t="s">
        <v>524</v>
      </c>
      <c r="D843" s="43" t="s">
        <v>588</v>
      </c>
      <c r="E843" s="43" t="s">
        <v>589</v>
      </c>
      <c r="F843" s="43" t="s">
        <v>385</v>
      </c>
      <c r="G843" s="107" t="s">
        <v>579</v>
      </c>
      <c r="H843" s="107">
        <v>85.013000000000005</v>
      </c>
      <c r="I843" s="43" t="s">
        <v>279</v>
      </c>
    </row>
    <row r="844" spans="1:9" x14ac:dyDescent="0.25">
      <c r="A844" s="43" t="s">
        <v>270</v>
      </c>
      <c r="B844" s="43" t="s">
        <v>520</v>
      </c>
      <c r="C844" s="43" t="s">
        <v>524</v>
      </c>
      <c r="D844" s="43" t="s">
        <v>590</v>
      </c>
      <c r="E844" s="43" t="s">
        <v>591</v>
      </c>
      <c r="F844" s="43" t="s">
        <v>385</v>
      </c>
      <c r="G844" s="107" t="s">
        <v>579</v>
      </c>
      <c r="H844" s="107">
        <v>0.374</v>
      </c>
      <c r="I844" s="43" t="s">
        <v>279</v>
      </c>
    </row>
    <row r="845" spans="1:9" x14ac:dyDescent="0.25">
      <c r="A845" s="43" t="s">
        <v>270</v>
      </c>
      <c r="B845" s="43" t="s">
        <v>520</v>
      </c>
      <c r="C845" s="43" t="s">
        <v>524</v>
      </c>
      <c r="D845" s="43" t="s">
        <v>592</v>
      </c>
      <c r="E845" s="43" t="s">
        <v>593</v>
      </c>
      <c r="F845" s="43" t="s">
        <v>385</v>
      </c>
      <c r="G845" s="107" t="s">
        <v>579</v>
      </c>
      <c r="H845" s="107">
        <v>0.27300000000000002</v>
      </c>
      <c r="I845" s="43" t="s">
        <v>279</v>
      </c>
    </row>
    <row r="846" spans="1:9" x14ac:dyDescent="0.25">
      <c r="A846" s="43" t="s">
        <v>270</v>
      </c>
      <c r="B846" s="43" t="s">
        <v>520</v>
      </c>
      <c r="C846" s="43" t="s">
        <v>524</v>
      </c>
      <c r="D846" s="43" t="s">
        <v>594</v>
      </c>
      <c r="E846" s="43" t="s">
        <v>595</v>
      </c>
      <c r="F846" s="43" t="s">
        <v>385</v>
      </c>
      <c r="G846" s="107" t="s">
        <v>579</v>
      </c>
      <c r="H846" s="107">
        <v>639.47</v>
      </c>
      <c r="I846" s="43" t="s">
        <v>279</v>
      </c>
    </row>
    <row r="847" spans="1:9" x14ac:dyDescent="0.25">
      <c r="A847" s="43" t="s">
        <v>270</v>
      </c>
      <c r="B847" s="43" t="s">
        <v>520</v>
      </c>
      <c r="C847" s="43" t="s">
        <v>524</v>
      </c>
      <c r="D847" s="43" t="s">
        <v>596</v>
      </c>
      <c r="E847" s="43" t="s">
        <v>597</v>
      </c>
      <c r="F847" s="43" t="s">
        <v>385</v>
      </c>
      <c r="G847" s="107" t="s">
        <v>579</v>
      </c>
      <c r="H847" s="107">
        <v>438.267</v>
      </c>
      <c r="I847" s="43" t="s">
        <v>279</v>
      </c>
    </row>
    <row r="848" spans="1:9" x14ac:dyDescent="0.25">
      <c r="A848" s="43" t="s">
        <v>270</v>
      </c>
      <c r="B848" s="43" t="s">
        <v>520</v>
      </c>
      <c r="C848" s="43" t="s">
        <v>524</v>
      </c>
      <c r="D848" s="43" t="s">
        <v>598</v>
      </c>
      <c r="E848" s="43" t="s">
        <v>599</v>
      </c>
      <c r="F848" s="43" t="s">
        <v>385</v>
      </c>
      <c r="G848" s="107" t="s">
        <v>579</v>
      </c>
      <c r="H848" s="107">
        <v>1.02</v>
      </c>
      <c r="I848" s="43" t="s">
        <v>279</v>
      </c>
    </row>
    <row r="849" spans="1:9" x14ac:dyDescent="0.25">
      <c r="A849" s="43" t="s">
        <v>270</v>
      </c>
      <c r="B849" s="43" t="s">
        <v>520</v>
      </c>
      <c r="C849" s="43" t="s">
        <v>524</v>
      </c>
      <c r="D849" s="43" t="s">
        <v>600</v>
      </c>
      <c r="E849" s="43" t="s">
        <v>601</v>
      </c>
      <c r="F849" s="43" t="s">
        <v>385</v>
      </c>
      <c r="G849" s="107" t="s">
        <v>579</v>
      </c>
      <c r="H849" s="107">
        <v>200.18299999999999</v>
      </c>
      <c r="I849" s="43" t="s">
        <v>279</v>
      </c>
    </row>
    <row r="850" spans="1:9" x14ac:dyDescent="0.25">
      <c r="A850" s="43" t="s">
        <v>270</v>
      </c>
      <c r="B850" s="43" t="s">
        <v>520</v>
      </c>
      <c r="C850" s="43" t="s">
        <v>524</v>
      </c>
      <c r="D850" s="43" t="s">
        <v>602</v>
      </c>
      <c r="E850" s="43" t="s">
        <v>603</v>
      </c>
      <c r="F850" s="43" t="s">
        <v>385</v>
      </c>
      <c r="G850" s="107" t="s">
        <v>579</v>
      </c>
      <c r="H850" s="107">
        <v>3496.473</v>
      </c>
      <c r="I850" s="43" t="s">
        <v>279</v>
      </c>
    </row>
    <row r="851" spans="1:9" x14ac:dyDescent="0.25">
      <c r="A851" s="43" t="s">
        <v>270</v>
      </c>
      <c r="B851" s="43" t="s">
        <v>520</v>
      </c>
      <c r="C851" s="43" t="s">
        <v>524</v>
      </c>
      <c r="D851" s="43" t="s">
        <v>604</v>
      </c>
      <c r="E851" s="43" t="s">
        <v>605</v>
      </c>
      <c r="F851" s="43" t="s">
        <v>385</v>
      </c>
      <c r="G851" s="107" t="s">
        <v>579</v>
      </c>
      <c r="H851" s="107">
        <v>129.17500000000001</v>
      </c>
      <c r="I851" s="43" t="s">
        <v>279</v>
      </c>
    </row>
    <row r="852" spans="1:9" x14ac:dyDescent="0.25">
      <c r="A852" s="43" t="s">
        <v>270</v>
      </c>
      <c r="B852" s="43" t="s">
        <v>520</v>
      </c>
      <c r="C852" s="43" t="s">
        <v>524</v>
      </c>
      <c r="D852" s="43" t="s">
        <v>606</v>
      </c>
      <c r="E852" s="43" t="s">
        <v>607</v>
      </c>
      <c r="F852" s="43" t="s">
        <v>385</v>
      </c>
      <c r="G852" s="107" t="s">
        <v>579</v>
      </c>
      <c r="H852" s="107">
        <v>6.15</v>
      </c>
      <c r="I852" s="43" t="s">
        <v>279</v>
      </c>
    </row>
    <row r="853" spans="1:9" x14ac:dyDescent="0.25">
      <c r="A853" s="43" t="s">
        <v>270</v>
      </c>
      <c r="B853" s="43" t="s">
        <v>520</v>
      </c>
      <c r="C853" s="43" t="s">
        <v>524</v>
      </c>
      <c r="D853" s="43" t="s">
        <v>608</v>
      </c>
      <c r="E853" s="43" t="s">
        <v>609</v>
      </c>
      <c r="F853" s="43" t="s">
        <v>385</v>
      </c>
      <c r="G853" s="107" t="s">
        <v>579</v>
      </c>
      <c r="H853" s="107">
        <v>2.36</v>
      </c>
      <c r="I853" s="43" t="s">
        <v>279</v>
      </c>
    </row>
    <row r="854" spans="1:9" x14ac:dyDescent="0.25">
      <c r="A854" s="43" t="s">
        <v>270</v>
      </c>
      <c r="B854" s="43" t="s">
        <v>520</v>
      </c>
      <c r="C854" s="43" t="s">
        <v>524</v>
      </c>
      <c r="D854" s="43" t="s">
        <v>610</v>
      </c>
      <c r="E854" s="43" t="s">
        <v>611</v>
      </c>
      <c r="F854" s="43" t="s">
        <v>385</v>
      </c>
      <c r="G854" s="107" t="s">
        <v>579</v>
      </c>
      <c r="H854" s="107">
        <v>393.28100000000001</v>
      </c>
      <c r="I854" s="43" t="s">
        <v>279</v>
      </c>
    </row>
    <row r="855" spans="1:9" x14ac:dyDescent="0.25">
      <c r="A855" s="43" t="s">
        <v>270</v>
      </c>
      <c r="B855" s="43" t="s">
        <v>520</v>
      </c>
      <c r="C855" s="43" t="s">
        <v>524</v>
      </c>
      <c r="D855" s="43" t="s">
        <v>612</v>
      </c>
      <c r="E855" s="43" t="s">
        <v>613</v>
      </c>
      <c r="F855" s="43" t="s">
        <v>385</v>
      </c>
      <c r="G855" s="107" t="s">
        <v>579</v>
      </c>
      <c r="H855" s="107">
        <v>2.3E-2</v>
      </c>
      <c r="I855" s="43" t="s">
        <v>279</v>
      </c>
    </row>
    <row r="856" spans="1:9" x14ac:dyDescent="0.25">
      <c r="A856" s="43" t="s">
        <v>270</v>
      </c>
      <c r="B856" s="43" t="s">
        <v>520</v>
      </c>
      <c r="C856" s="43" t="s">
        <v>524</v>
      </c>
      <c r="D856" s="43" t="s">
        <v>614</v>
      </c>
      <c r="E856" s="43" t="s">
        <v>615</v>
      </c>
      <c r="F856" s="43" t="s">
        <v>385</v>
      </c>
      <c r="G856" s="107" t="s">
        <v>579</v>
      </c>
      <c r="H856" s="107">
        <v>103.779</v>
      </c>
      <c r="I856" s="43" t="s">
        <v>279</v>
      </c>
    </row>
    <row r="857" spans="1:9" x14ac:dyDescent="0.25">
      <c r="A857" s="43" t="s">
        <v>270</v>
      </c>
      <c r="B857" s="43" t="s">
        <v>520</v>
      </c>
      <c r="C857" s="43" t="s">
        <v>524</v>
      </c>
      <c r="D857" s="43" t="s">
        <v>616</v>
      </c>
      <c r="E857" s="43" t="s">
        <v>617</v>
      </c>
      <c r="F857" s="43" t="s">
        <v>385</v>
      </c>
      <c r="G857" s="107" t="s">
        <v>579</v>
      </c>
      <c r="H857" s="107" t="s">
        <v>226</v>
      </c>
      <c r="I857" s="43" t="s">
        <v>279</v>
      </c>
    </row>
    <row r="858" spans="1:9" x14ac:dyDescent="0.25">
      <c r="A858" s="43" t="s">
        <v>270</v>
      </c>
      <c r="B858" s="43" t="s">
        <v>520</v>
      </c>
      <c r="C858" s="43" t="s">
        <v>524</v>
      </c>
      <c r="D858" s="43" t="s">
        <v>618</v>
      </c>
      <c r="E858" s="43" t="s">
        <v>619</v>
      </c>
      <c r="F858" s="43" t="s">
        <v>385</v>
      </c>
      <c r="G858" s="107" t="s">
        <v>579</v>
      </c>
      <c r="H858" s="107">
        <v>103.779</v>
      </c>
      <c r="I858" s="43" t="s">
        <v>279</v>
      </c>
    </row>
    <row r="859" spans="1:9" x14ac:dyDescent="0.25">
      <c r="A859" s="43" t="s">
        <v>270</v>
      </c>
      <c r="B859" s="43" t="s">
        <v>520</v>
      </c>
      <c r="C859" s="43" t="s">
        <v>524</v>
      </c>
      <c r="D859" s="43" t="s">
        <v>620</v>
      </c>
      <c r="E859" s="43" t="s">
        <v>621</v>
      </c>
      <c r="F859" s="43" t="s">
        <v>385</v>
      </c>
      <c r="G859" s="107" t="s">
        <v>579</v>
      </c>
      <c r="H859" s="107">
        <v>2167.201</v>
      </c>
      <c r="I859" s="43" t="s">
        <v>279</v>
      </c>
    </row>
    <row r="860" spans="1:9" x14ac:dyDescent="0.25">
      <c r="A860" s="43" t="s">
        <v>270</v>
      </c>
      <c r="B860" s="43" t="s">
        <v>520</v>
      </c>
      <c r="C860" s="43" t="s">
        <v>524</v>
      </c>
      <c r="D860" s="43" t="s">
        <v>622</v>
      </c>
      <c r="E860" s="43" t="s">
        <v>623</v>
      </c>
      <c r="F860" s="43" t="s">
        <v>385</v>
      </c>
      <c r="G860" s="107" t="s">
        <v>579</v>
      </c>
      <c r="H860" s="107">
        <v>22.588000000000001</v>
      </c>
      <c r="I860" s="43" t="s">
        <v>279</v>
      </c>
    </row>
    <row r="861" spans="1:9" x14ac:dyDescent="0.25">
      <c r="A861" s="43" t="s">
        <v>270</v>
      </c>
      <c r="B861" s="43" t="s">
        <v>520</v>
      </c>
      <c r="C861" s="43" t="s">
        <v>524</v>
      </c>
      <c r="D861" s="43" t="s">
        <v>624</v>
      </c>
      <c r="E861" s="43" t="s">
        <v>625</v>
      </c>
      <c r="F861" s="43" t="s">
        <v>385</v>
      </c>
      <c r="G861" s="107" t="s">
        <v>579</v>
      </c>
      <c r="H861" s="107">
        <v>21.274000000000001</v>
      </c>
      <c r="I861" s="43" t="s">
        <v>279</v>
      </c>
    </row>
    <row r="862" spans="1:9" x14ac:dyDescent="0.25">
      <c r="A862" s="43" t="s">
        <v>270</v>
      </c>
      <c r="B862" s="43" t="s">
        <v>520</v>
      </c>
      <c r="C862" s="43" t="s">
        <v>524</v>
      </c>
      <c r="D862" s="43" t="s">
        <v>626</v>
      </c>
      <c r="E862" s="43" t="s">
        <v>627</v>
      </c>
      <c r="F862" s="43" t="s">
        <v>385</v>
      </c>
      <c r="G862" s="107" t="s">
        <v>579</v>
      </c>
      <c r="H862" s="107">
        <v>73.820999999999998</v>
      </c>
      <c r="I862" s="43" t="s">
        <v>279</v>
      </c>
    </row>
    <row r="863" spans="1:9" x14ac:dyDescent="0.25">
      <c r="A863" s="43" t="s">
        <v>270</v>
      </c>
      <c r="B863" s="43" t="s">
        <v>520</v>
      </c>
      <c r="C863" s="43" t="s">
        <v>524</v>
      </c>
      <c r="D863" s="43" t="s">
        <v>628</v>
      </c>
      <c r="E863" s="43" t="s">
        <v>629</v>
      </c>
      <c r="F863" s="43" t="s">
        <v>385</v>
      </c>
      <c r="G863" s="107" t="s">
        <v>579</v>
      </c>
      <c r="H863" s="107">
        <v>2.9350000000000001</v>
      </c>
      <c r="I863" s="43" t="s">
        <v>279</v>
      </c>
    </row>
    <row r="864" spans="1:9" x14ac:dyDescent="0.25">
      <c r="A864" s="43" t="s">
        <v>270</v>
      </c>
      <c r="B864" s="43" t="s">
        <v>520</v>
      </c>
      <c r="C864" s="43" t="s">
        <v>524</v>
      </c>
      <c r="D864" s="43" t="s">
        <v>630</v>
      </c>
      <c r="E864" s="43" t="s">
        <v>631</v>
      </c>
      <c r="F864" s="43" t="s">
        <v>385</v>
      </c>
      <c r="G864" s="107" t="s">
        <v>579</v>
      </c>
      <c r="H864" s="107">
        <v>70.885999999999996</v>
      </c>
      <c r="I864" s="43" t="s">
        <v>279</v>
      </c>
    </row>
    <row r="865" spans="1:9" x14ac:dyDescent="0.25">
      <c r="A865" s="43" t="s">
        <v>270</v>
      </c>
      <c r="B865" s="43" t="s">
        <v>520</v>
      </c>
      <c r="C865" s="43" t="s">
        <v>524</v>
      </c>
      <c r="D865" s="43" t="s">
        <v>632</v>
      </c>
      <c r="E865" s="43" t="s">
        <v>633</v>
      </c>
      <c r="F865" s="43" t="s">
        <v>385</v>
      </c>
      <c r="G865" s="107" t="s">
        <v>579</v>
      </c>
      <c r="H865" s="107">
        <v>469.709</v>
      </c>
      <c r="I865" s="43" t="s">
        <v>279</v>
      </c>
    </row>
    <row r="866" spans="1:9" x14ac:dyDescent="0.25">
      <c r="A866" s="43" t="s">
        <v>270</v>
      </c>
      <c r="B866" s="43" t="s">
        <v>520</v>
      </c>
      <c r="C866" s="43" t="s">
        <v>524</v>
      </c>
      <c r="D866" s="43" t="s">
        <v>634</v>
      </c>
      <c r="E866" s="43" t="s">
        <v>635</v>
      </c>
      <c r="F866" s="43" t="s">
        <v>385</v>
      </c>
      <c r="G866" s="107" t="s">
        <v>579</v>
      </c>
      <c r="H866" s="107">
        <v>367.24200000000002</v>
      </c>
      <c r="I866" s="43" t="s">
        <v>279</v>
      </c>
    </row>
    <row r="867" spans="1:9" x14ac:dyDescent="0.25">
      <c r="A867" s="43" t="s">
        <v>270</v>
      </c>
      <c r="B867" s="43" t="s">
        <v>520</v>
      </c>
      <c r="C867" s="43" t="s">
        <v>524</v>
      </c>
      <c r="D867" s="43" t="s">
        <v>636</v>
      </c>
      <c r="E867" s="43" t="s">
        <v>637</v>
      </c>
      <c r="F867" s="43" t="s">
        <v>385</v>
      </c>
      <c r="G867" s="107" t="s">
        <v>579</v>
      </c>
      <c r="H867" s="107">
        <v>93.872</v>
      </c>
      <c r="I867" s="43" t="s">
        <v>279</v>
      </c>
    </row>
    <row r="868" spans="1:9" x14ac:dyDescent="0.25">
      <c r="A868" s="43" t="s">
        <v>270</v>
      </c>
      <c r="B868" s="43" t="s">
        <v>520</v>
      </c>
      <c r="C868" s="43" t="s">
        <v>524</v>
      </c>
      <c r="D868" s="43" t="s">
        <v>638</v>
      </c>
      <c r="E868" s="43" t="s">
        <v>639</v>
      </c>
      <c r="F868" s="43" t="s">
        <v>385</v>
      </c>
      <c r="G868" s="107" t="s">
        <v>579</v>
      </c>
      <c r="H868" s="107">
        <v>8.5950000000000006</v>
      </c>
      <c r="I868" s="43" t="s">
        <v>279</v>
      </c>
    </row>
    <row r="869" spans="1:9" x14ac:dyDescent="0.25">
      <c r="A869" s="43" t="s">
        <v>270</v>
      </c>
      <c r="B869" s="43" t="s">
        <v>520</v>
      </c>
      <c r="C869" s="43" t="s">
        <v>524</v>
      </c>
      <c r="D869" s="43" t="s">
        <v>640</v>
      </c>
      <c r="E869" s="43" t="s">
        <v>641</v>
      </c>
      <c r="F869" s="43" t="s">
        <v>385</v>
      </c>
      <c r="G869" s="107" t="s">
        <v>579</v>
      </c>
      <c r="H869" s="107">
        <v>7.2510000000000003</v>
      </c>
      <c r="I869" s="43" t="s">
        <v>279</v>
      </c>
    </row>
    <row r="870" spans="1:9" x14ac:dyDescent="0.25">
      <c r="A870" s="43" t="s">
        <v>270</v>
      </c>
      <c r="B870" s="43" t="s">
        <v>520</v>
      </c>
      <c r="C870" s="43" t="s">
        <v>524</v>
      </c>
      <c r="D870" s="43" t="s">
        <v>642</v>
      </c>
      <c r="E870" s="43" t="s">
        <v>643</v>
      </c>
      <c r="F870" s="43" t="s">
        <v>385</v>
      </c>
      <c r="G870" s="107" t="s">
        <v>579</v>
      </c>
      <c r="H870" s="107">
        <v>8.9619999999999997</v>
      </c>
      <c r="I870" s="43" t="s">
        <v>279</v>
      </c>
    </row>
    <row r="871" spans="1:9" x14ac:dyDescent="0.25">
      <c r="A871" s="43" t="s">
        <v>270</v>
      </c>
      <c r="B871" s="43" t="s">
        <v>520</v>
      </c>
      <c r="C871" s="43" t="s">
        <v>524</v>
      </c>
      <c r="D871" s="43" t="s">
        <v>644</v>
      </c>
      <c r="E871" s="43" t="s">
        <v>645</v>
      </c>
      <c r="F871" s="43" t="s">
        <v>385</v>
      </c>
      <c r="G871" s="107" t="s">
        <v>579</v>
      </c>
      <c r="H871" s="107">
        <v>3.0750000000000002</v>
      </c>
      <c r="I871" s="43" t="s">
        <v>279</v>
      </c>
    </row>
    <row r="872" spans="1:9" x14ac:dyDescent="0.25">
      <c r="A872" s="43" t="s">
        <v>270</v>
      </c>
      <c r="B872" s="43" t="s">
        <v>520</v>
      </c>
      <c r="C872" s="43" t="s">
        <v>524</v>
      </c>
      <c r="D872" s="43" t="s">
        <v>646</v>
      </c>
      <c r="E872" s="43" t="s">
        <v>647</v>
      </c>
      <c r="F872" s="43" t="s">
        <v>385</v>
      </c>
      <c r="G872" s="107" t="s">
        <v>579</v>
      </c>
      <c r="H872" s="107">
        <v>15.404</v>
      </c>
      <c r="I872" s="43" t="s">
        <v>279</v>
      </c>
    </row>
    <row r="873" spans="1:9" x14ac:dyDescent="0.25">
      <c r="A873" s="43" t="s">
        <v>270</v>
      </c>
      <c r="B873" s="43" t="s">
        <v>520</v>
      </c>
      <c r="C873" s="43" t="s">
        <v>524</v>
      </c>
      <c r="D873" s="43" t="s">
        <v>648</v>
      </c>
      <c r="E873" s="43" t="s">
        <v>649</v>
      </c>
      <c r="F873" s="43" t="s">
        <v>385</v>
      </c>
      <c r="G873" s="107" t="s">
        <v>579</v>
      </c>
      <c r="H873" s="107">
        <v>67.977999999999994</v>
      </c>
      <c r="I873" s="43" t="s">
        <v>279</v>
      </c>
    </row>
    <row r="874" spans="1:9" x14ac:dyDescent="0.25">
      <c r="A874" s="43" t="s">
        <v>270</v>
      </c>
      <c r="B874" s="43" t="s">
        <v>520</v>
      </c>
      <c r="C874" s="43" t="s">
        <v>524</v>
      </c>
      <c r="D874" s="43" t="s">
        <v>650</v>
      </c>
      <c r="E874" s="43" t="s">
        <v>651</v>
      </c>
      <c r="F874" s="43" t="s">
        <v>385</v>
      </c>
      <c r="G874" s="107" t="s">
        <v>579</v>
      </c>
      <c r="H874" s="107">
        <v>3.1789999999999998</v>
      </c>
      <c r="I874" s="43" t="s">
        <v>279</v>
      </c>
    </row>
    <row r="875" spans="1:9" x14ac:dyDescent="0.25">
      <c r="A875" s="43" t="s">
        <v>270</v>
      </c>
      <c r="B875" s="43" t="s">
        <v>520</v>
      </c>
      <c r="C875" s="43" t="s">
        <v>524</v>
      </c>
      <c r="D875" s="43" t="s">
        <v>652</v>
      </c>
      <c r="E875" s="43" t="s">
        <v>653</v>
      </c>
      <c r="F875" s="43" t="s">
        <v>385</v>
      </c>
      <c r="G875" s="107" t="s">
        <v>579</v>
      </c>
      <c r="H875" s="107">
        <v>0.28799999999999998</v>
      </c>
      <c r="I875" s="43" t="s">
        <v>279</v>
      </c>
    </row>
    <row r="876" spans="1:9" x14ac:dyDescent="0.25">
      <c r="A876" s="43" t="s">
        <v>270</v>
      </c>
      <c r="B876" s="43" t="s">
        <v>520</v>
      </c>
      <c r="C876" s="43" t="s">
        <v>524</v>
      </c>
      <c r="D876" s="43" t="s">
        <v>654</v>
      </c>
      <c r="E876" s="43" t="s">
        <v>655</v>
      </c>
      <c r="F876" s="43" t="s">
        <v>385</v>
      </c>
      <c r="G876" s="107" t="s">
        <v>579</v>
      </c>
      <c r="H876" s="107">
        <v>0.97499999999999998</v>
      </c>
      <c r="I876" s="43" t="s">
        <v>279</v>
      </c>
    </row>
    <row r="877" spans="1:9" x14ac:dyDescent="0.25">
      <c r="A877" s="43" t="s">
        <v>270</v>
      </c>
      <c r="B877" s="43" t="s">
        <v>520</v>
      </c>
      <c r="C877" s="43" t="s">
        <v>524</v>
      </c>
      <c r="D877" s="43" t="s">
        <v>656</v>
      </c>
      <c r="E877" s="43" t="s">
        <v>657</v>
      </c>
      <c r="F877" s="43" t="s">
        <v>385</v>
      </c>
      <c r="G877" s="107" t="s">
        <v>579</v>
      </c>
      <c r="H877" s="107">
        <v>13472.464</v>
      </c>
      <c r="I877" s="43" t="s">
        <v>279</v>
      </c>
    </row>
    <row r="878" spans="1:9" x14ac:dyDescent="0.25">
      <c r="A878" s="43" t="s">
        <v>270</v>
      </c>
      <c r="B878" s="43" t="s">
        <v>520</v>
      </c>
      <c r="C878" s="43" t="s">
        <v>524</v>
      </c>
      <c r="D878" s="43" t="s">
        <v>658</v>
      </c>
      <c r="E878" s="43" t="s">
        <v>659</v>
      </c>
      <c r="F878" s="43" t="s">
        <v>385</v>
      </c>
      <c r="G878" s="107" t="s">
        <v>579</v>
      </c>
      <c r="H878" s="107">
        <v>13445.144</v>
      </c>
      <c r="I878" s="43" t="s">
        <v>279</v>
      </c>
    </row>
    <row r="879" spans="1:9" x14ac:dyDescent="0.25">
      <c r="A879" s="43" t="s">
        <v>270</v>
      </c>
      <c r="B879" s="43" t="s">
        <v>520</v>
      </c>
      <c r="C879" s="43" t="s">
        <v>524</v>
      </c>
      <c r="D879" s="43" t="s">
        <v>660</v>
      </c>
      <c r="E879" s="43" t="s">
        <v>661</v>
      </c>
      <c r="F879" s="43" t="s">
        <v>385</v>
      </c>
      <c r="G879" s="107" t="s">
        <v>579</v>
      </c>
      <c r="H879" s="107">
        <v>27.32</v>
      </c>
      <c r="I879" s="43" t="s">
        <v>279</v>
      </c>
    </row>
    <row r="880" spans="1:9" x14ac:dyDescent="0.25">
      <c r="A880" s="43" t="s">
        <v>270</v>
      </c>
      <c r="B880" s="43" t="s">
        <v>520</v>
      </c>
      <c r="C880" s="43" t="s">
        <v>524</v>
      </c>
      <c r="D880" s="43" t="s">
        <v>662</v>
      </c>
      <c r="E880" s="43" t="s">
        <v>663</v>
      </c>
      <c r="F880" s="43" t="s">
        <v>385</v>
      </c>
      <c r="G880" s="107" t="s">
        <v>579</v>
      </c>
      <c r="H880" s="107">
        <v>2768.835</v>
      </c>
      <c r="I880" s="43" t="s">
        <v>279</v>
      </c>
    </row>
    <row r="881" spans="1:9" x14ac:dyDescent="0.25">
      <c r="A881" s="43" t="s">
        <v>270</v>
      </c>
      <c r="B881" s="43" t="s">
        <v>520</v>
      </c>
      <c r="C881" s="43" t="s">
        <v>524</v>
      </c>
      <c r="D881" s="43" t="s">
        <v>664</v>
      </c>
      <c r="E881" s="43" t="s">
        <v>665</v>
      </c>
      <c r="F881" s="43" t="s">
        <v>385</v>
      </c>
      <c r="G881" s="107" t="s">
        <v>579</v>
      </c>
      <c r="H881" s="107">
        <v>1554.4559999999999</v>
      </c>
      <c r="I881" s="43" t="s">
        <v>279</v>
      </c>
    </row>
    <row r="882" spans="1:9" x14ac:dyDescent="0.25">
      <c r="A882" s="43" t="s">
        <v>270</v>
      </c>
      <c r="B882" s="43" t="s">
        <v>520</v>
      </c>
      <c r="C882" s="43" t="s">
        <v>524</v>
      </c>
      <c r="D882" s="43" t="s">
        <v>666</v>
      </c>
      <c r="E882" s="43" t="s">
        <v>667</v>
      </c>
      <c r="F882" s="43" t="s">
        <v>385</v>
      </c>
      <c r="G882" s="107" t="s">
        <v>579</v>
      </c>
      <c r="H882" s="107">
        <v>1214.3789999999999</v>
      </c>
      <c r="I882" s="43" t="s">
        <v>279</v>
      </c>
    </row>
    <row r="883" spans="1:9" x14ac:dyDescent="0.25">
      <c r="A883" s="43" t="s">
        <v>270</v>
      </c>
      <c r="B883" s="43" t="s">
        <v>520</v>
      </c>
      <c r="C883" s="43" t="s">
        <v>524</v>
      </c>
      <c r="D883" s="43" t="s">
        <v>668</v>
      </c>
      <c r="E883" s="43" t="s">
        <v>669</v>
      </c>
      <c r="F883" s="43" t="s">
        <v>385</v>
      </c>
      <c r="G883" s="107" t="s">
        <v>579</v>
      </c>
      <c r="H883" s="107">
        <v>1117.75</v>
      </c>
      <c r="I883" s="43" t="s">
        <v>279</v>
      </c>
    </row>
    <row r="884" spans="1:9" x14ac:dyDescent="0.25">
      <c r="A884" s="43" t="s">
        <v>270</v>
      </c>
      <c r="B884" s="43" t="s">
        <v>520</v>
      </c>
      <c r="C884" s="43" t="s">
        <v>524</v>
      </c>
      <c r="D884" s="43" t="s">
        <v>670</v>
      </c>
      <c r="E884" s="43" t="s">
        <v>671</v>
      </c>
      <c r="F884" s="43" t="s">
        <v>385</v>
      </c>
      <c r="G884" s="107" t="s">
        <v>579</v>
      </c>
      <c r="H884" s="107">
        <v>96.629000000000005</v>
      </c>
      <c r="I884" s="43" t="s">
        <v>279</v>
      </c>
    </row>
    <row r="885" spans="1:9" x14ac:dyDescent="0.25">
      <c r="A885" s="43" t="s">
        <v>270</v>
      </c>
      <c r="B885" s="43" t="s">
        <v>520</v>
      </c>
      <c r="C885" s="43" t="s">
        <v>524</v>
      </c>
      <c r="D885" s="43" t="s">
        <v>672</v>
      </c>
      <c r="E885" s="43" t="s">
        <v>673</v>
      </c>
      <c r="F885" s="43" t="s">
        <v>385</v>
      </c>
      <c r="G885" s="107" t="s">
        <v>579</v>
      </c>
      <c r="H885" s="107">
        <v>3.2930000000000001</v>
      </c>
      <c r="I885" s="43" t="s">
        <v>279</v>
      </c>
    </row>
    <row r="886" spans="1:9" x14ac:dyDescent="0.25">
      <c r="A886" s="43" t="s">
        <v>270</v>
      </c>
      <c r="B886" s="43" t="s">
        <v>520</v>
      </c>
      <c r="C886" s="43" t="s">
        <v>524</v>
      </c>
      <c r="D886" s="43" t="s">
        <v>674</v>
      </c>
      <c r="E886" s="43" t="s">
        <v>675</v>
      </c>
      <c r="F886" s="43" t="s">
        <v>385</v>
      </c>
      <c r="G886" s="107" t="s">
        <v>579</v>
      </c>
      <c r="H886" s="107">
        <v>1.2629999999999999</v>
      </c>
      <c r="I886" s="43" t="s">
        <v>279</v>
      </c>
    </row>
    <row r="887" spans="1:9" x14ac:dyDescent="0.25">
      <c r="A887" s="43" t="s">
        <v>270</v>
      </c>
      <c r="B887" s="43" t="s">
        <v>520</v>
      </c>
      <c r="C887" s="43" t="s">
        <v>524</v>
      </c>
      <c r="D887" s="43" t="s">
        <v>676</v>
      </c>
      <c r="E887" s="43" t="s">
        <v>677</v>
      </c>
      <c r="F887" s="43" t="s">
        <v>385</v>
      </c>
      <c r="G887" s="107" t="s">
        <v>579</v>
      </c>
      <c r="H887" s="107">
        <v>2.0299999999999998</v>
      </c>
      <c r="I887" s="43" t="s">
        <v>279</v>
      </c>
    </row>
    <row r="888" spans="1:9" x14ac:dyDescent="0.25">
      <c r="A888" s="43" t="s">
        <v>270</v>
      </c>
      <c r="B888" s="43" t="s">
        <v>520</v>
      </c>
      <c r="C888" s="43" t="s">
        <v>524</v>
      </c>
      <c r="D888" s="43" t="s">
        <v>678</v>
      </c>
      <c r="E888" s="43" t="s">
        <v>679</v>
      </c>
      <c r="F888" s="43" t="s">
        <v>385</v>
      </c>
      <c r="G888" s="107" t="s">
        <v>579</v>
      </c>
      <c r="H888" s="107">
        <v>1.3260000000000001</v>
      </c>
      <c r="I888" s="43" t="s">
        <v>279</v>
      </c>
    </row>
    <row r="889" spans="1:9" x14ac:dyDescent="0.25">
      <c r="A889" s="43" t="s">
        <v>270</v>
      </c>
      <c r="B889" s="43" t="s">
        <v>520</v>
      </c>
      <c r="C889" s="43" t="s">
        <v>524</v>
      </c>
      <c r="D889" s="43" t="s">
        <v>680</v>
      </c>
      <c r="E889" s="43" t="s">
        <v>681</v>
      </c>
      <c r="F889" s="43" t="s">
        <v>385</v>
      </c>
      <c r="G889" s="107" t="s">
        <v>579</v>
      </c>
      <c r="H889" s="107">
        <v>0.1</v>
      </c>
      <c r="I889" s="43" t="s">
        <v>279</v>
      </c>
    </row>
    <row r="890" spans="1:9" x14ac:dyDescent="0.25">
      <c r="A890" s="43" t="s">
        <v>270</v>
      </c>
      <c r="B890" s="43" t="s">
        <v>520</v>
      </c>
      <c r="C890" s="43" t="s">
        <v>524</v>
      </c>
      <c r="D890" s="43" t="s">
        <v>682</v>
      </c>
      <c r="E890" s="43" t="s">
        <v>683</v>
      </c>
      <c r="F890" s="43" t="s">
        <v>385</v>
      </c>
      <c r="G890" s="107" t="s">
        <v>579</v>
      </c>
      <c r="H890" s="107">
        <v>1.1990000000000001</v>
      </c>
      <c r="I890" s="43" t="s">
        <v>279</v>
      </c>
    </row>
    <row r="891" spans="1:9" x14ac:dyDescent="0.25">
      <c r="A891" s="43" t="s">
        <v>270</v>
      </c>
      <c r="B891" s="43" t="s">
        <v>520</v>
      </c>
      <c r="C891" s="43" t="s">
        <v>524</v>
      </c>
      <c r="D891" s="43" t="s">
        <v>684</v>
      </c>
      <c r="E891" s="43" t="s">
        <v>685</v>
      </c>
      <c r="F891" s="43" t="s">
        <v>385</v>
      </c>
      <c r="G891" s="107" t="s">
        <v>579</v>
      </c>
      <c r="H891" s="107">
        <v>2.7E-2</v>
      </c>
      <c r="I891" s="43" t="s">
        <v>279</v>
      </c>
    </row>
    <row r="892" spans="1:9" x14ac:dyDescent="0.25">
      <c r="A892" s="43" t="s">
        <v>270</v>
      </c>
      <c r="B892" s="43" t="s">
        <v>520</v>
      </c>
      <c r="C892" s="43" t="s">
        <v>524</v>
      </c>
      <c r="D892" s="43" t="s">
        <v>686</v>
      </c>
      <c r="E892" s="43" t="s">
        <v>687</v>
      </c>
      <c r="F892" s="43" t="s">
        <v>385</v>
      </c>
      <c r="G892" s="107" t="s">
        <v>579</v>
      </c>
      <c r="H892" s="107">
        <v>2.1720000000000002</v>
      </c>
      <c r="I892" s="43" t="s">
        <v>279</v>
      </c>
    </row>
    <row r="893" spans="1:9" x14ac:dyDescent="0.25">
      <c r="A893" s="43" t="s">
        <v>270</v>
      </c>
      <c r="B893" s="43" t="s">
        <v>520</v>
      </c>
      <c r="C893" s="43" t="s">
        <v>524</v>
      </c>
      <c r="D893" s="43" t="s">
        <v>688</v>
      </c>
      <c r="E893" s="43" t="s">
        <v>689</v>
      </c>
      <c r="F893" s="43" t="s">
        <v>385</v>
      </c>
      <c r="G893" s="107" t="s">
        <v>579</v>
      </c>
      <c r="H893" s="107">
        <v>1E-3</v>
      </c>
      <c r="I893" s="43" t="s">
        <v>279</v>
      </c>
    </row>
    <row r="894" spans="1:9" x14ac:dyDescent="0.25">
      <c r="A894" s="43" t="s">
        <v>270</v>
      </c>
      <c r="B894" s="43" t="s">
        <v>520</v>
      </c>
      <c r="C894" s="43" t="s">
        <v>524</v>
      </c>
      <c r="D894" s="43" t="s">
        <v>690</v>
      </c>
      <c r="E894" s="43" t="s">
        <v>691</v>
      </c>
      <c r="F894" s="43" t="s">
        <v>385</v>
      </c>
      <c r="G894" s="107" t="s">
        <v>579</v>
      </c>
      <c r="H894" s="107">
        <v>4.2999999999999997E-2</v>
      </c>
      <c r="I894" s="43" t="s">
        <v>279</v>
      </c>
    </row>
    <row r="895" spans="1:9" x14ac:dyDescent="0.25">
      <c r="A895" s="43" t="s">
        <v>270</v>
      </c>
      <c r="B895" s="43" t="s">
        <v>520</v>
      </c>
      <c r="C895" s="43" t="s">
        <v>524</v>
      </c>
      <c r="D895" s="43" t="s">
        <v>692</v>
      </c>
      <c r="E895" s="43" t="s">
        <v>693</v>
      </c>
      <c r="F895" s="43" t="s">
        <v>385</v>
      </c>
      <c r="G895" s="107" t="s">
        <v>579</v>
      </c>
      <c r="H895" s="107" t="s">
        <v>226</v>
      </c>
      <c r="I895" s="43" t="s">
        <v>279</v>
      </c>
    </row>
    <row r="896" spans="1:9" x14ac:dyDescent="0.25">
      <c r="A896" s="43" t="s">
        <v>270</v>
      </c>
      <c r="B896" s="43" t="s">
        <v>520</v>
      </c>
      <c r="C896" s="43" t="s">
        <v>524</v>
      </c>
      <c r="D896" s="43" t="s">
        <v>694</v>
      </c>
      <c r="E896" s="43" t="s">
        <v>695</v>
      </c>
      <c r="F896" s="43" t="s">
        <v>385</v>
      </c>
      <c r="G896" s="107" t="s">
        <v>579</v>
      </c>
      <c r="H896" s="107" t="s">
        <v>226</v>
      </c>
      <c r="I896" s="43" t="s">
        <v>279</v>
      </c>
    </row>
    <row r="897" spans="1:9" x14ac:dyDescent="0.25">
      <c r="A897" s="43" t="s">
        <v>270</v>
      </c>
      <c r="B897" s="43" t="s">
        <v>520</v>
      </c>
      <c r="C897" s="43" t="s">
        <v>524</v>
      </c>
      <c r="D897" s="43" t="s">
        <v>696</v>
      </c>
      <c r="E897" s="43" t="s">
        <v>697</v>
      </c>
      <c r="F897" s="43" t="s">
        <v>385</v>
      </c>
      <c r="G897" s="107" t="s">
        <v>579</v>
      </c>
      <c r="H897" s="107">
        <v>2.1280000000000001</v>
      </c>
      <c r="I897" s="43" t="s">
        <v>279</v>
      </c>
    </row>
    <row r="898" spans="1:9" x14ac:dyDescent="0.25">
      <c r="A898" s="43" t="s">
        <v>270</v>
      </c>
      <c r="B898" s="43" t="s">
        <v>520</v>
      </c>
      <c r="C898" s="43" t="s">
        <v>524</v>
      </c>
      <c r="D898" s="43" t="s">
        <v>698</v>
      </c>
      <c r="E898" s="43" t="s">
        <v>699</v>
      </c>
      <c r="F898" s="43" t="s">
        <v>385</v>
      </c>
      <c r="G898" s="107" t="s">
        <v>579</v>
      </c>
      <c r="H898" s="107" t="s">
        <v>226</v>
      </c>
      <c r="I898" s="43" t="s">
        <v>279</v>
      </c>
    </row>
    <row r="899" spans="1:9" x14ac:dyDescent="0.25">
      <c r="A899" s="43" t="s">
        <v>270</v>
      </c>
      <c r="B899" s="43" t="s">
        <v>520</v>
      </c>
      <c r="C899" s="43" t="s">
        <v>524</v>
      </c>
      <c r="D899" s="43" t="s">
        <v>700</v>
      </c>
      <c r="E899" s="43" t="s">
        <v>701</v>
      </c>
      <c r="F899" s="43" t="s">
        <v>385</v>
      </c>
      <c r="G899" s="107" t="s">
        <v>579</v>
      </c>
      <c r="H899" s="107">
        <v>0.22500000000000001</v>
      </c>
      <c r="I899" s="43" t="s">
        <v>279</v>
      </c>
    </row>
    <row r="900" spans="1:9" x14ac:dyDescent="0.25">
      <c r="A900" s="43" t="s">
        <v>270</v>
      </c>
      <c r="B900" s="43" t="s">
        <v>520</v>
      </c>
      <c r="C900" s="43" t="s">
        <v>524</v>
      </c>
      <c r="D900" s="43" t="s">
        <v>702</v>
      </c>
      <c r="E900" s="43" t="s">
        <v>703</v>
      </c>
      <c r="F900" s="43" t="s">
        <v>385</v>
      </c>
      <c r="G900" s="107" t="s">
        <v>579</v>
      </c>
      <c r="H900" s="107" t="s">
        <v>226</v>
      </c>
      <c r="I900" s="43" t="s">
        <v>279</v>
      </c>
    </row>
    <row r="901" spans="1:9" x14ac:dyDescent="0.25">
      <c r="A901" s="43" t="s">
        <v>270</v>
      </c>
      <c r="B901" s="43" t="s">
        <v>520</v>
      </c>
      <c r="C901" s="43" t="s">
        <v>524</v>
      </c>
      <c r="D901" s="43" t="s">
        <v>704</v>
      </c>
      <c r="E901" s="43" t="s">
        <v>705</v>
      </c>
      <c r="F901" s="43" t="s">
        <v>385</v>
      </c>
      <c r="G901" s="107" t="s">
        <v>579</v>
      </c>
      <c r="H901" s="107">
        <v>7.0000000000000001E-3</v>
      </c>
      <c r="I901" s="43" t="s">
        <v>279</v>
      </c>
    </row>
    <row r="902" spans="1:9" x14ac:dyDescent="0.25">
      <c r="A902" s="43" t="s">
        <v>270</v>
      </c>
      <c r="B902" s="43" t="s">
        <v>520</v>
      </c>
      <c r="C902" s="43" t="s">
        <v>524</v>
      </c>
      <c r="D902" s="43" t="s">
        <v>706</v>
      </c>
      <c r="E902" s="43" t="s">
        <v>707</v>
      </c>
      <c r="F902" s="43" t="s">
        <v>385</v>
      </c>
      <c r="G902" s="107" t="s">
        <v>579</v>
      </c>
      <c r="H902" s="107">
        <v>17.652999999999999</v>
      </c>
      <c r="I902" s="43" t="s">
        <v>279</v>
      </c>
    </row>
    <row r="903" spans="1:9" x14ac:dyDescent="0.25">
      <c r="A903" s="43" t="s">
        <v>270</v>
      </c>
      <c r="B903" s="43" t="s">
        <v>520</v>
      </c>
      <c r="C903" s="43" t="s">
        <v>524</v>
      </c>
      <c r="D903" s="43" t="s">
        <v>708</v>
      </c>
      <c r="E903" s="43" t="s">
        <v>709</v>
      </c>
      <c r="F903" s="43" t="s">
        <v>385</v>
      </c>
      <c r="G903" s="107" t="s">
        <v>579</v>
      </c>
      <c r="H903" s="107">
        <v>29.288</v>
      </c>
      <c r="I903" s="43" t="s">
        <v>279</v>
      </c>
    </row>
    <row r="904" spans="1:9" x14ac:dyDescent="0.25">
      <c r="A904" s="43" t="s">
        <v>270</v>
      </c>
      <c r="B904" s="43" t="s">
        <v>520</v>
      </c>
      <c r="C904" s="43" t="s">
        <v>524</v>
      </c>
      <c r="D904" s="43" t="s">
        <v>710</v>
      </c>
      <c r="E904" s="43" t="s">
        <v>711</v>
      </c>
      <c r="F904" s="43" t="s">
        <v>385</v>
      </c>
      <c r="G904" s="107" t="s">
        <v>579</v>
      </c>
      <c r="H904" s="107">
        <v>1.018</v>
      </c>
      <c r="I904" s="43" t="s">
        <v>279</v>
      </c>
    </row>
    <row r="905" spans="1:9" x14ac:dyDescent="0.25">
      <c r="A905" s="43" t="s">
        <v>270</v>
      </c>
      <c r="B905" s="43" t="s">
        <v>520</v>
      </c>
      <c r="C905" s="43" t="s">
        <v>524</v>
      </c>
      <c r="D905" s="43" t="s">
        <v>712</v>
      </c>
      <c r="E905" s="43" t="s">
        <v>713</v>
      </c>
      <c r="F905" s="43" t="s">
        <v>385</v>
      </c>
      <c r="G905" s="107" t="s">
        <v>579</v>
      </c>
      <c r="H905" s="107" t="s">
        <v>226</v>
      </c>
      <c r="I905" s="43" t="s">
        <v>279</v>
      </c>
    </row>
    <row r="906" spans="1:9" x14ac:dyDescent="0.25">
      <c r="A906" s="43" t="s">
        <v>270</v>
      </c>
      <c r="B906" s="43" t="s">
        <v>520</v>
      </c>
      <c r="C906" s="43" t="s">
        <v>524</v>
      </c>
      <c r="D906" s="43" t="s">
        <v>714</v>
      </c>
      <c r="E906" s="43" t="s">
        <v>715</v>
      </c>
      <c r="F906" s="43" t="s">
        <v>385</v>
      </c>
      <c r="G906" s="107" t="s">
        <v>579</v>
      </c>
      <c r="H906" s="107">
        <v>1.3280000000000001</v>
      </c>
      <c r="I906" s="43" t="s">
        <v>279</v>
      </c>
    </row>
    <row r="907" spans="1:9" x14ac:dyDescent="0.25">
      <c r="A907" s="43" t="s">
        <v>270</v>
      </c>
      <c r="B907" s="43" t="s">
        <v>520</v>
      </c>
      <c r="C907" s="43" t="s">
        <v>524</v>
      </c>
      <c r="D907" s="43" t="s">
        <v>716</v>
      </c>
      <c r="E907" s="43" t="s">
        <v>717</v>
      </c>
      <c r="F907" s="43" t="s">
        <v>385</v>
      </c>
      <c r="G907" s="107" t="s">
        <v>579</v>
      </c>
      <c r="H907" s="107">
        <v>0.14399999999999999</v>
      </c>
      <c r="I907" s="43" t="s">
        <v>279</v>
      </c>
    </row>
    <row r="908" spans="1:9" x14ac:dyDescent="0.25">
      <c r="A908" s="43" t="s">
        <v>270</v>
      </c>
      <c r="B908" s="43" t="s">
        <v>520</v>
      </c>
      <c r="C908" s="43" t="s">
        <v>524</v>
      </c>
      <c r="D908" s="43" t="s">
        <v>718</v>
      </c>
      <c r="E908" s="43" t="s">
        <v>719</v>
      </c>
      <c r="F908" s="43" t="s">
        <v>385</v>
      </c>
      <c r="G908" s="107" t="s">
        <v>579</v>
      </c>
      <c r="H908" s="107">
        <v>4.335</v>
      </c>
      <c r="I908" s="43" t="s">
        <v>279</v>
      </c>
    </row>
    <row r="909" spans="1:9" x14ac:dyDescent="0.25">
      <c r="A909" s="43" t="s">
        <v>270</v>
      </c>
      <c r="B909" s="43" t="s">
        <v>520</v>
      </c>
      <c r="C909" s="43" t="s">
        <v>524</v>
      </c>
      <c r="D909" s="43" t="s">
        <v>720</v>
      </c>
      <c r="E909" s="43" t="s">
        <v>721</v>
      </c>
      <c r="F909" s="43" t="s">
        <v>385</v>
      </c>
      <c r="G909" s="107" t="s">
        <v>579</v>
      </c>
      <c r="H909" s="107">
        <v>20523.690000000002</v>
      </c>
      <c r="I909" s="43" t="s">
        <v>279</v>
      </c>
    </row>
    <row r="910" spans="1:9" x14ac:dyDescent="0.25">
      <c r="A910" s="43" t="s">
        <v>270</v>
      </c>
      <c r="B910" s="43" t="s">
        <v>520</v>
      </c>
      <c r="C910" s="43" t="s">
        <v>524</v>
      </c>
      <c r="D910" s="43" t="s">
        <v>722</v>
      </c>
      <c r="E910" s="43" t="s">
        <v>723</v>
      </c>
      <c r="F910" s="43" t="s">
        <v>385</v>
      </c>
      <c r="G910" s="107" t="s">
        <v>579</v>
      </c>
      <c r="H910" s="107" t="s">
        <v>226</v>
      </c>
      <c r="I910" s="43" t="s">
        <v>279</v>
      </c>
    </row>
    <row r="911" spans="1:9" x14ac:dyDescent="0.25">
      <c r="A911" s="43" t="s">
        <v>270</v>
      </c>
      <c r="B911" s="43" t="s">
        <v>520</v>
      </c>
      <c r="C911" s="43" t="s">
        <v>524</v>
      </c>
      <c r="D911" s="43" t="s">
        <v>726</v>
      </c>
      <c r="E911" s="43" t="s">
        <v>727</v>
      </c>
      <c r="F911" s="43" t="s">
        <v>385</v>
      </c>
      <c r="G911" s="107" t="s">
        <v>579</v>
      </c>
      <c r="H911" s="107">
        <v>20523.689999999995</v>
      </c>
      <c r="I911" s="43" t="s">
        <v>279</v>
      </c>
    </row>
    <row r="912" spans="1:9" x14ac:dyDescent="0.25">
      <c r="A912" s="43" t="s">
        <v>270</v>
      </c>
      <c r="B912" s="43" t="s">
        <v>520</v>
      </c>
      <c r="C912" s="43" t="s">
        <v>524</v>
      </c>
      <c r="D912" s="43" t="s">
        <v>586</v>
      </c>
      <c r="E912" s="43" t="s">
        <v>587</v>
      </c>
      <c r="F912" s="43" t="s">
        <v>385</v>
      </c>
      <c r="G912" s="107" t="s">
        <v>580</v>
      </c>
      <c r="H912" s="107">
        <v>124.517</v>
      </c>
      <c r="I912" s="43" t="s">
        <v>280</v>
      </c>
    </row>
    <row r="913" spans="1:9" x14ac:dyDescent="0.25">
      <c r="A913" s="43" t="s">
        <v>270</v>
      </c>
      <c r="B913" s="43" t="s">
        <v>520</v>
      </c>
      <c r="C913" s="43" t="s">
        <v>524</v>
      </c>
      <c r="D913" s="43" t="s">
        <v>588</v>
      </c>
      <c r="E913" s="43" t="s">
        <v>589</v>
      </c>
      <c r="F913" s="43" t="s">
        <v>385</v>
      </c>
      <c r="G913" s="107" t="s">
        <v>580</v>
      </c>
      <c r="H913" s="107" t="s">
        <v>519</v>
      </c>
      <c r="I913" s="43" t="s">
        <v>280</v>
      </c>
    </row>
    <row r="914" spans="1:9" x14ac:dyDescent="0.25">
      <c r="A914" s="43" t="s">
        <v>270</v>
      </c>
      <c r="B914" s="43" t="s">
        <v>520</v>
      </c>
      <c r="C914" s="43" t="s">
        <v>524</v>
      </c>
      <c r="D914" s="43" t="s">
        <v>590</v>
      </c>
      <c r="E914" s="43" t="s">
        <v>591</v>
      </c>
      <c r="F914" s="43" t="s">
        <v>385</v>
      </c>
      <c r="G914" s="107" t="s">
        <v>580</v>
      </c>
      <c r="H914" s="107" t="s">
        <v>519</v>
      </c>
      <c r="I914" s="43" t="s">
        <v>280</v>
      </c>
    </row>
    <row r="915" spans="1:9" x14ac:dyDescent="0.25">
      <c r="A915" s="43" t="s">
        <v>270</v>
      </c>
      <c r="B915" s="43" t="s">
        <v>520</v>
      </c>
      <c r="C915" s="43" t="s">
        <v>524</v>
      </c>
      <c r="D915" s="43" t="s">
        <v>592</v>
      </c>
      <c r="E915" s="43" t="s">
        <v>593</v>
      </c>
      <c r="F915" s="43" t="s">
        <v>385</v>
      </c>
      <c r="G915" s="107" t="s">
        <v>580</v>
      </c>
      <c r="H915" s="107" t="s">
        <v>519</v>
      </c>
      <c r="I915" s="43" t="s">
        <v>280</v>
      </c>
    </row>
    <row r="916" spans="1:9" x14ac:dyDescent="0.25">
      <c r="A916" s="43" t="s">
        <v>270</v>
      </c>
      <c r="B916" s="43" t="s">
        <v>520</v>
      </c>
      <c r="C916" s="43" t="s">
        <v>524</v>
      </c>
      <c r="D916" s="43" t="s">
        <v>594</v>
      </c>
      <c r="E916" s="43" t="s">
        <v>595</v>
      </c>
      <c r="F916" s="43" t="s">
        <v>385</v>
      </c>
      <c r="G916" s="107" t="s">
        <v>580</v>
      </c>
      <c r="H916" s="107">
        <v>510.05099999999999</v>
      </c>
      <c r="I916" s="43" t="s">
        <v>280</v>
      </c>
    </row>
    <row r="917" spans="1:9" x14ac:dyDescent="0.25">
      <c r="A917" s="43" t="s">
        <v>270</v>
      </c>
      <c r="B917" s="43" t="s">
        <v>520</v>
      </c>
      <c r="C917" s="43" t="s">
        <v>524</v>
      </c>
      <c r="D917" s="43" t="s">
        <v>596</v>
      </c>
      <c r="E917" s="43" t="s">
        <v>597</v>
      </c>
      <c r="F917" s="43" t="s">
        <v>385</v>
      </c>
      <c r="G917" s="107" t="s">
        <v>580</v>
      </c>
      <c r="H917" s="107" t="s">
        <v>519</v>
      </c>
      <c r="I917" s="43" t="s">
        <v>280</v>
      </c>
    </row>
    <row r="918" spans="1:9" x14ac:dyDescent="0.25">
      <c r="A918" s="43" t="s">
        <v>270</v>
      </c>
      <c r="B918" s="43" t="s">
        <v>520</v>
      </c>
      <c r="C918" s="43" t="s">
        <v>524</v>
      </c>
      <c r="D918" s="43" t="s">
        <v>598</v>
      </c>
      <c r="E918" s="43" t="s">
        <v>599</v>
      </c>
      <c r="F918" s="43" t="s">
        <v>385</v>
      </c>
      <c r="G918" s="107" t="s">
        <v>580</v>
      </c>
      <c r="H918" s="107" t="s">
        <v>519</v>
      </c>
      <c r="I918" s="43" t="s">
        <v>280</v>
      </c>
    </row>
    <row r="919" spans="1:9" x14ac:dyDescent="0.25">
      <c r="A919" s="43" t="s">
        <v>270</v>
      </c>
      <c r="B919" s="43" t="s">
        <v>520</v>
      </c>
      <c r="C919" s="43" t="s">
        <v>524</v>
      </c>
      <c r="D919" s="43" t="s">
        <v>600</v>
      </c>
      <c r="E919" s="43" t="s">
        <v>601</v>
      </c>
      <c r="F919" s="43" t="s">
        <v>385</v>
      </c>
      <c r="G919" s="107" t="s">
        <v>580</v>
      </c>
      <c r="H919" s="107" t="s">
        <v>519</v>
      </c>
      <c r="I919" s="43" t="s">
        <v>280</v>
      </c>
    </row>
    <row r="920" spans="1:9" x14ac:dyDescent="0.25">
      <c r="A920" s="43" t="s">
        <v>270</v>
      </c>
      <c r="B920" s="43" t="s">
        <v>520</v>
      </c>
      <c r="C920" s="43" t="s">
        <v>524</v>
      </c>
      <c r="D920" s="43" t="s">
        <v>602</v>
      </c>
      <c r="E920" s="43" t="s">
        <v>603</v>
      </c>
      <c r="F920" s="43" t="s">
        <v>385</v>
      </c>
      <c r="G920" s="107" t="s">
        <v>580</v>
      </c>
      <c r="H920" s="107">
        <v>3527.76</v>
      </c>
      <c r="I920" s="43" t="s">
        <v>280</v>
      </c>
    </row>
    <row r="921" spans="1:9" x14ac:dyDescent="0.25">
      <c r="A921" s="43" t="s">
        <v>270</v>
      </c>
      <c r="B921" s="43" t="s">
        <v>520</v>
      </c>
      <c r="C921" s="43" t="s">
        <v>524</v>
      </c>
      <c r="D921" s="43" t="s">
        <v>604</v>
      </c>
      <c r="E921" s="43" t="s">
        <v>605</v>
      </c>
      <c r="F921" s="43" t="s">
        <v>385</v>
      </c>
      <c r="G921" s="107" t="s">
        <v>580</v>
      </c>
      <c r="H921" s="107" t="s">
        <v>519</v>
      </c>
      <c r="I921" s="43" t="s">
        <v>280</v>
      </c>
    </row>
    <row r="922" spans="1:9" x14ac:dyDescent="0.25">
      <c r="A922" s="43" t="s">
        <v>270</v>
      </c>
      <c r="B922" s="43" t="s">
        <v>520</v>
      </c>
      <c r="C922" s="43" t="s">
        <v>524</v>
      </c>
      <c r="D922" s="43" t="s">
        <v>606</v>
      </c>
      <c r="E922" s="43" t="s">
        <v>607</v>
      </c>
      <c r="F922" s="43" t="s">
        <v>385</v>
      </c>
      <c r="G922" s="107" t="s">
        <v>580</v>
      </c>
      <c r="H922" s="107" t="s">
        <v>519</v>
      </c>
      <c r="I922" s="43" t="s">
        <v>280</v>
      </c>
    </row>
    <row r="923" spans="1:9" x14ac:dyDescent="0.25">
      <c r="A923" s="43" t="s">
        <v>270</v>
      </c>
      <c r="B923" s="43" t="s">
        <v>520</v>
      </c>
      <c r="C923" s="43" t="s">
        <v>524</v>
      </c>
      <c r="D923" s="43" t="s">
        <v>608</v>
      </c>
      <c r="E923" s="43" t="s">
        <v>609</v>
      </c>
      <c r="F923" s="43" t="s">
        <v>385</v>
      </c>
      <c r="G923" s="107" t="s">
        <v>580</v>
      </c>
      <c r="H923" s="107" t="s">
        <v>519</v>
      </c>
      <c r="I923" s="43" t="s">
        <v>280</v>
      </c>
    </row>
    <row r="924" spans="1:9" x14ac:dyDescent="0.25">
      <c r="A924" s="43" t="s">
        <v>270</v>
      </c>
      <c r="B924" s="43" t="s">
        <v>520</v>
      </c>
      <c r="C924" s="43" t="s">
        <v>524</v>
      </c>
      <c r="D924" s="43" t="s">
        <v>610</v>
      </c>
      <c r="E924" s="43" t="s">
        <v>611</v>
      </c>
      <c r="F924" s="43" t="s">
        <v>385</v>
      </c>
      <c r="G924" s="107" t="s">
        <v>580</v>
      </c>
      <c r="H924" s="107" t="s">
        <v>519</v>
      </c>
      <c r="I924" s="43" t="s">
        <v>280</v>
      </c>
    </row>
    <row r="925" spans="1:9" x14ac:dyDescent="0.25">
      <c r="A925" s="43" t="s">
        <v>270</v>
      </c>
      <c r="B925" s="43" t="s">
        <v>520</v>
      </c>
      <c r="C925" s="43" t="s">
        <v>524</v>
      </c>
      <c r="D925" s="43" t="s">
        <v>612</v>
      </c>
      <c r="E925" s="43" t="s">
        <v>613</v>
      </c>
      <c r="F925" s="43" t="s">
        <v>385</v>
      </c>
      <c r="G925" s="107" t="s">
        <v>580</v>
      </c>
      <c r="H925" s="107" t="s">
        <v>519</v>
      </c>
      <c r="I925" s="43" t="s">
        <v>280</v>
      </c>
    </row>
    <row r="926" spans="1:9" x14ac:dyDescent="0.25">
      <c r="A926" s="43" t="s">
        <v>270</v>
      </c>
      <c r="B926" s="43" t="s">
        <v>520</v>
      </c>
      <c r="C926" s="43" t="s">
        <v>524</v>
      </c>
      <c r="D926" s="43" t="s">
        <v>614</v>
      </c>
      <c r="E926" s="43" t="s">
        <v>615</v>
      </c>
      <c r="F926" s="43" t="s">
        <v>385</v>
      </c>
      <c r="G926" s="107" t="s">
        <v>580</v>
      </c>
      <c r="H926" s="107" t="s">
        <v>519</v>
      </c>
      <c r="I926" s="43" t="s">
        <v>280</v>
      </c>
    </row>
    <row r="927" spans="1:9" x14ac:dyDescent="0.25">
      <c r="A927" s="43" t="s">
        <v>270</v>
      </c>
      <c r="B927" s="43" t="s">
        <v>520</v>
      </c>
      <c r="C927" s="43" t="s">
        <v>524</v>
      </c>
      <c r="D927" s="43" t="s">
        <v>616</v>
      </c>
      <c r="E927" s="43" t="s">
        <v>617</v>
      </c>
      <c r="F927" s="43" t="s">
        <v>385</v>
      </c>
      <c r="G927" s="107" t="s">
        <v>580</v>
      </c>
      <c r="H927" s="107" t="s">
        <v>519</v>
      </c>
      <c r="I927" s="43" t="s">
        <v>280</v>
      </c>
    </row>
    <row r="928" spans="1:9" x14ac:dyDescent="0.25">
      <c r="A928" s="43" t="s">
        <v>270</v>
      </c>
      <c r="B928" s="43" t="s">
        <v>520</v>
      </c>
      <c r="C928" s="43" t="s">
        <v>524</v>
      </c>
      <c r="D928" s="43" t="s">
        <v>618</v>
      </c>
      <c r="E928" s="43" t="s">
        <v>619</v>
      </c>
      <c r="F928" s="43" t="s">
        <v>385</v>
      </c>
      <c r="G928" s="107" t="s">
        <v>580</v>
      </c>
      <c r="H928" s="107" t="s">
        <v>519</v>
      </c>
      <c r="I928" s="43" t="s">
        <v>280</v>
      </c>
    </row>
    <row r="929" spans="1:9" x14ac:dyDescent="0.25">
      <c r="A929" s="43" t="s">
        <v>270</v>
      </c>
      <c r="B929" s="43" t="s">
        <v>520</v>
      </c>
      <c r="C929" s="43" t="s">
        <v>524</v>
      </c>
      <c r="D929" s="43" t="s">
        <v>620</v>
      </c>
      <c r="E929" s="43" t="s">
        <v>621</v>
      </c>
      <c r="F929" s="43" t="s">
        <v>385</v>
      </c>
      <c r="G929" s="107" t="s">
        <v>580</v>
      </c>
      <c r="H929" s="107" t="s">
        <v>519</v>
      </c>
      <c r="I929" s="43" t="s">
        <v>280</v>
      </c>
    </row>
    <row r="930" spans="1:9" x14ac:dyDescent="0.25">
      <c r="A930" s="43" t="s">
        <v>270</v>
      </c>
      <c r="B930" s="43" t="s">
        <v>520</v>
      </c>
      <c r="C930" s="43" t="s">
        <v>524</v>
      </c>
      <c r="D930" s="43" t="s">
        <v>622</v>
      </c>
      <c r="E930" s="43" t="s">
        <v>623</v>
      </c>
      <c r="F930" s="43" t="s">
        <v>385</v>
      </c>
      <c r="G930" s="107" t="s">
        <v>580</v>
      </c>
      <c r="H930" s="107" t="s">
        <v>519</v>
      </c>
      <c r="I930" s="43" t="s">
        <v>280</v>
      </c>
    </row>
    <row r="931" spans="1:9" x14ac:dyDescent="0.25">
      <c r="A931" s="43" t="s">
        <v>270</v>
      </c>
      <c r="B931" s="43" t="s">
        <v>520</v>
      </c>
      <c r="C931" s="43" t="s">
        <v>524</v>
      </c>
      <c r="D931" s="43" t="s">
        <v>624</v>
      </c>
      <c r="E931" s="43" t="s">
        <v>625</v>
      </c>
      <c r="F931" s="43" t="s">
        <v>385</v>
      </c>
      <c r="G931" s="107" t="s">
        <v>580</v>
      </c>
      <c r="H931" s="107" t="s">
        <v>519</v>
      </c>
      <c r="I931" s="43" t="s">
        <v>280</v>
      </c>
    </row>
    <row r="932" spans="1:9" x14ac:dyDescent="0.25">
      <c r="A932" s="43" t="s">
        <v>270</v>
      </c>
      <c r="B932" s="43" t="s">
        <v>520</v>
      </c>
      <c r="C932" s="43" t="s">
        <v>524</v>
      </c>
      <c r="D932" s="43" t="s">
        <v>626</v>
      </c>
      <c r="E932" s="43" t="s">
        <v>627</v>
      </c>
      <c r="F932" s="43" t="s">
        <v>385</v>
      </c>
      <c r="G932" s="107" t="s">
        <v>580</v>
      </c>
      <c r="H932" s="107" t="s">
        <v>519</v>
      </c>
      <c r="I932" s="43" t="s">
        <v>280</v>
      </c>
    </row>
    <row r="933" spans="1:9" x14ac:dyDescent="0.25">
      <c r="A933" s="43" t="s">
        <v>270</v>
      </c>
      <c r="B933" s="43" t="s">
        <v>520</v>
      </c>
      <c r="C933" s="43" t="s">
        <v>524</v>
      </c>
      <c r="D933" s="43" t="s">
        <v>628</v>
      </c>
      <c r="E933" s="43" t="s">
        <v>629</v>
      </c>
      <c r="F933" s="43" t="s">
        <v>385</v>
      </c>
      <c r="G933" s="107" t="s">
        <v>580</v>
      </c>
      <c r="H933" s="107" t="s">
        <v>519</v>
      </c>
      <c r="I933" s="43" t="s">
        <v>280</v>
      </c>
    </row>
    <row r="934" spans="1:9" x14ac:dyDescent="0.25">
      <c r="A934" s="43" t="s">
        <v>270</v>
      </c>
      <c r="B934" s="43" t="s">
        <v>520</v>
      </c>
      <c r="C934" s="43" t="s">
        <v>524</v>
      </c>
      <c r="D934" s="43" t="s">
        <v>630</v>
      </c>
      <c r="E934" s="43" t="s">
        <v>631</v>
      </c>
      <c r="F934" s="43" t="s">
        <v>385</v>
      </c>
      <c r="G934" s="107" t="s">
        <v>580</v>
      </c>
      <c r="H934" s="107" t="s">
        <v>519</v>
      </c>
      <c r="I934" s="43" t="s">
        <v>280</v>
      </c>
    </row>
    <row r="935" spans="1:9" x14ac:dyDescent="0.25">
      <c r="A935" s="43" t="s">
        <v>270</v>
      </c>
      <c r="B935" s="43" t="s">
        <v>520</v>
      </c>
      <c r="C935" s="43" t="s">
        <v>524</v>
      </c>
      <c r="D935" s="43" t="s">
        <v>632</v>
      </c>
      <c r="E935" s="43" t="s">
        <v>633</v>
      </c>
      <c r="F935" s="43" t="s">
        <v>385</v>
      </c>
      <c r="G935" s="107" t="s">
        <v>580</v>
      </c>
      <c r="H935" s="107" t="s">
        <v>519</v>
      </c>
      <c r="I935" s="43" t="s">
        <v>280</v>
      </c>
    </row>
    <row r="936" spans="1:9" x14ac:dyDescent="0.25">
      <c r="A936" s="43" t="s">
        <v>270</v>
      </c>
      <c r="B936" s="43" t="s">
        <v>520</v>
      </c>
      <c r="C936" s="43" t="s">
        <v>524</v>
      </c>
      <c r="D936" s="43" t="s">
        <v>634</v>
      </c>
      <c r="E936" s="43" t="s">
        <v>635</v>
      </c>
      <c r="F936" s="43" t="s">
        <v>385</v>
      </c>
      <c r="G936" s="107" t="s">
        <v>580</v>
      </c>
      <c r="H936" s="107" t="s">
        <v>519</v>
      </c>
      <c r="I936" s="43" t="s">
        <v>280</v>
      </c>
    </row>
    <row r="937" spans="1:9" x14ac:dyDescent="0.25">
      <c r="A937" s="43" t="s">
        <v>270</v>
      </c>
      <c r="B937" s="43" t="s">
        <v>520</v>
      </c>
      <c r="C937" s="43" t="s">
        <v>524</v>
      </c>
      <c r="D937" s="43" t="s">
        <v>636</v>
      </c>
      <c r="E937" s="43" t="s">
        <v>637</v>
      </c>
      <c r="F937" s="43" t="s">
        <v>385</v>
      </c>
      <c r="G937" s="107" t="s">
        <v>580</v>
      </c>
      <c r="H937" s="107" t="s">
        <v>519</v>
      </c>
      <c r="I937" s="43" t="s">
        <v>280</v>
      </c>
    </row>
    <row r="938" spans="1:9" x14ac:dyDescent="0.25">
      <c r="A938" s="43" t="s">
        <v>270</v>
      </c>
      <c r="B938" s="43" t="s">
        <v>520</v>
      </c>
      <c r="C938" s="43" t="s">
        <v>524</v>
      </c>
      <c r="D938" s="43" t="s">
        <v>638</v>
      </c>
      <c r="E938" s="43" t="s">
        <v>639</v>
      </c>
      <c r="F938" s="43" t="s">
        <v>385</v>
      </c>
      <c r="G938" s="107" t="s">
        <v>580</v>
      </c>
      <c r="H938" s="107" t="s">
        <v>519</v>
      </c>
      <c r="I938" s="43" t="s">
        <v>280</v>
      </c>
    </row>
    <row r="939" spans="1:9" x14ac:dyDescent="0.25">
      <c r="A939" s="43" t="s">
        <v>270</v>
      </c>
      <c r="B939" s="43" t="s">
        <v>520</v>
      </c>
      <c r="C939" s="43" t="s">
        <v>524</v>
      </c>
      <c r="D939" s="43" t="s">
        <v>640</v>
      </c>
      <c r="E939" s="43" t="s">
        <v>641</v>
      </c>
      <c r="F939" s="43" t="s">
        <v>385</v>
      </c>
      <c r="G939" s="107" t="s">
        <v>580</v>
      </c>
      <c r="H939" s="107" t="s">
        <v>519</v>
      </c>
      <c r="I939" s="43" t="s">
        <v>280</v>
      </c>
    </row>
    <row r="940" spans="1:9" x14ac:dyDescent="0.25">
      <c r="A940" s="43" t="s">
        <v>270</v>
      </c>
      <c r="B940" s="43" t="s">
        <v>520</v>
      </c>
      <c r="C940" s="43" t="s">
        <v>524</v>
      </c>
      <c r="D940" s="43" t="s">
        <v>642</v>
      </c>
      <c r="E940" s="43" t="s">
        <v>643</v>
      </c>
      <c r="F940" s="43" t="s">
        <v>385</v>
      </c>
      <c r="G940" s="107" t="s">
        <v>580</v>
      </c>
      <c r="H940" s="107" t="s">
        <v>519</v>
      </c>
      <c r="I940" s="43" t="s">
        <v>280</v>
      </c>
    </row>
    <row r="941" spans="1:9" x14ac:dyDescent="0.25">
      <c r="A941" s="43" t="s">
        <v>270</v>
      </c>
      <c r="B941" s="43" t="s">
        <v>520</v>
      </c>
      <c r="C941" s="43" t="s">
        <v>524</v>
      </c>
      <c r="D941" s="43" t="s">
        <v>644</v>
      </c>
      <c r="E941" s="43" t="s">
        <v>645</v>
      </c>
      <c r="F941" s="43" t="s">
        <v>385</v>
      </c>
      <c r="G941" s="107" t="s">
        <v>580</v>
      </c>
      <c r="H941" s="107" t="s">
        <v>519</v>
      </c>
      <c r="I941" s="43" t="s">
        <v>280</v>
      </c>
    </row>
    <row r="942" spans="1:9" x14ac:dyDescent="0.25">
      <c r="A942" s="43" t="s">
        <v>270</v>
      </c>
      <c r="B942" s="43" t="s">
        <v>520</v>
      </c>
      <c r="C942" s="43" t="s">
        <v>524</v>
      </c>
      <c r="D942" s="43" t="s">
        <v>646</v>
      </c>
      <c r="E942" s="43" t="s">
        <v>647</v>
      </c>
      <c r="F942" s="43" t="s">
        <v>385</v>
      </c>
      <c r="G942" s="107" t="s">
        <v>580</v>
      </c>
      <c r="H942" s="107" t="s">
        <v>519</v>
      </c>
      <c r="I942" s="43" t="s">
        <v>280</v>
      </c>
    </row>
    <row r="943" spans="1:9" x14ac:dyDescent="0.25">
      <c r="A943" s="43" t="s">
        <v>270</v>
      </c>
      <c r="B943" s="43" t="s">
        <v>520</v>
      </c>
      <c r="C943" s="43" t="s">
        <v>524</v>
      </c>
      <c r="D943" s="43" t="s">
        <v>648</v>
      </c>
      <c r="E943" s="43" t="s">
        <v>649</v>
      </c>
      <c r="F943" s="43" t="s">
        <v>385</v>
      </c>
      <c r="G943" s="107" t="s">
        <v>580</v>
      </c>
      <c r="H943" s="107" t="s">
        <v>519</v>
      </c>
      <c r="I943" s="43" t="s">
        <v>280</v>
      </c>
    </row>
    <row r="944" spans="1:9" x14ac:dyDescent="0.25">
      <c r="A944" s="43" t="s">
        <v>270</v>
      </c>
      <c r="B944" s="43" t="s">
        <v>520</v>
      </c>
      <c r="C944" s="43" t="s">
        <v>524</v>
      </c>
      <c r="D944" s="43" t="s">
        <v>650</v>
      </c>
      <c r="E944" s="43" t="s">
        <v>651</v>
      </c>
      <c r="F944" s="43" t="s">
        <v>385</v>
      </c>
      <c r="G944" s="107" t="s">
        <v>580</v>
      </c>
      <c r="H944" s="107" t="s">
        <v>519</v>
      </c>
      <c r="I944" s="43" t="s">
        <v>280</v>
      </c>
    </row>
    <row r="945" spans="1:9" x14ac:dyDescent="0.25">
      <c r="A945" s="43" t="s">
        <v>270</v>
      </c>
      <c r="B945" s="43" t="s">
        <v>520</v>
      </c>
      <c r="C945" s="43" t="s">
        <v>524</v>
      </c>
      <c r="D945" s="43" t="s">
        <v>652</v>
      </c>
      <c r="E945" s="43" t="s">
        <v>653</v>
      </c>
      <c r="F945" s="43" t="s">
        <v>385</v>
      </c>
      <c r="G945" s="107" t="s">
        <v>580</v>
      </c>
      <c r="H945" s="107" t="s">
        <v>519</v>
      </c>
      <c r="I945" s="43" t="s">
        <v>280</v>
      </c>
    </row>
    <row r="946" spans="1:9" x14ac:dyDescent="0.25">
      <c r="A946" s="43" t="s">
        <v>270</v>
      </c>
      <c r="B946" s="43" t="s">
        <v>520</v>
      </c>
      <c r="C946" s="43" t="s">
        <v>524</v>
      </c>
      <c r="D946" s="43" t="s">
        <v>654</v>
      </c>
      <c r="E946" s="43" t="s">
        <v>655</v>
      </c>
      <c r="F946" s="43" t="s">
        <v>385</v>
      </c>
      <c r="G946" s="107" t="s">
        <v>580</v>
      </c>
      <c r="H946" s="107" t="s">
        <v>519</v>
      </c>
      <c r="I946" s="43" t="s">
        <v>280</v>
      </c>
    </row>
    <row r="947" spans="1:9" x14ac:dyDescent="0.25">
      <c r="A947" s="43" t="s">
        <v>270</v>
      </c>
      <c r="B947" s="43" t="s">
        <v>520</v>
      </c>
      <c r="C947" s="43" t="s">
        <v>524</v>
      </c>
      <c r="D947" s="43" t="s">
        <v>656</v>
      </c>
      <c r="E947" s="43" t="s">
        <v>657</v>
      </c>
      <c r="F947" s="43" t="s">
        <v>385</v>
      </c>
      <c r="G947" s="107" t="s">
        <v>580</v>
      </c>
      <c r="H947" s="107">
        <v>13536.907999999999</v>
      </c>
      <c r="I947" s="43" t="s">
        <v>280</v>
      </c>
    </row>
    <row r="948" spans="1:9" x14ac:dyDescent="0.25">
      <c r="A948" s="43" t="s">
        <v>270</v>
      </c>
      <c r="B948" s="43" t="s">
        <v>520</v>
      </c>
      <c r="C948" s="43" t="s">
        <v>524</v>
      </c>
      <c r="D948" s="43" t="s">
        <v>658</v>
      </c>
      <c r="E948" s="43" t="s">
        <v>659</v>
      </c>
      <c r="F948" s="43" t="s">
        <v>385</v>
      </c>
      <c r="G948" s="107" t="s">
        <v>580</v>
      </c>
      <c r="H948" s="107" t="s">
        <v>519</v>
      </c>
      <c r="I948" s="43" t="s">
        <v>280</v>
      </c>
    </row>
    <row r="949" spans="1:9" x14ac:dyDescent="0.25">
      <c r="A949" s="43" t="s">
        <v>270</v>
      </c>
      <c r="B949" s="43" t="s">
        <v>520</v>
      </c>
      <c r="C949" s="43" t="s">
        <v>524</v>
      </c>
      <c r="D949" s="43" t="s">
        <v>660</v>
      </c>
      <c r="E949" s="43" t="s">
        <v>661</v>
      </c>
      <c r="F949" s="43" t="s">
        <v>385</v>
      </c>
      <c r="G949" s="107" t="s">
        <v>580</v>
      </c>
      <c r="H949" s="107" t="s">
        <v>519</v>
      </c>
      <c r="I949" s="43" t="s">
        <v>280</v>
      </c>
    </row>
    <row r="950" spans="1:9" x14ac:dyDescent="0.25">
      <c r="A950" s="43" t="s">
        <v>270</v>
      </c>
      <c r="B950" s="43" t="s">
        <v>520</v>
      </c>
      <c r="C950" s="43" t="s">
        <v>524</v>
      </c>
      <c r="D950" s="43" t="s">
        <v>662</v>
      </c>
      <c r="E950" s="43" t="s">
        <v>663</v>
      </c>
      <c r="F950" s="43" t="s">
        <v>385</v>
      </c>
      <c r="G950" s="107" t="s">
        <v>580</v>
      </c>
      <c r="H950" s="107">
        <v>2752.78</v>
      </c>
      <c r="I950" s="43" t="s">
        <v>280</v>
      </c>
    </row>
    <row r="951" spans="1:9" x14ac:dyDescent="0.25">
      <c r="A951" s="43" t="s">
        <v>270</v>
      </c>
      <c r="B951" s="43" t="s">
        <v>520</v>
      </c>
      <c r="C951" s="43" t="s">
        <v>524</v>
      </c>
      <c r="D951" s="43" t="s">
        <v>664</v>
      </c>
      <c r="E951" s="43" t="s">
        <v>665</v>
      </c>
      <c r="F951" s="43" t="s">
        <v>385</v>
      </c>
      <c r="G951" s="107" t="s">
        <v>580</v>
      </c>
      <c r="H951" s="107">
        <v>1547.721</v>
      </c>
      <c r="I951" s="43" t="s">
        <v>280</v>
      </c>
    </row>
    <row r="952" spans="1:9" x14ac:dyDescent="0.25">
      <c r="A952" s="43" t="s">
        <v>270</v>
      </c>
      <c r="B952" s="43" t="s">
        <v>520</v>
      </c>
      <c r="C952" s="43" t="s">
        <v>524</v>
      </c>
      <c r="D952" s="43" t="s">
        <v>666</v>
      </c>
      <c r="E952" s="43" t="s">
        <v>667</v>
      </c>
      <c r="F952" s="43" t="s">
        <v>385</v>
      </c>
      <c r="G952" s="107" t="s">
        <v>580</v>
      </c>
      <c r="H952" s="107" t="s">
        <v>519</v>
      </c>
      <c r="I952" s="43" t="s">
        <v>280</v>
      </c>
    </row>
    <row r="953" spans="1:9" x14ac:dyDescent="0.25">
      <c r="A953" s="43" t="s">
        <v>270</v>
      </c>
      <c r="B953" s="43" t="s">
        <v>520</v>
      </c>
      <c r="C953" s="43" t="s">
        <v>524</v>
      </c>
      <c r="D953" s="43" t="s">
        <v>668</v>
      </c>
      <c r="E953" s="43" t="s">
        <v>669</v>
      </c>
      <c r="F953" s="43" t="s">
        <v>385</v>
      </c>
      <c r="G953" s="107" t="s">
        <v>580</v>
      </c>
      <c r="H953" s="107">
        <v>1088.915</v>
      </c>
      <c r="I953" s="43" t="s">
        <v>280</v>
      </c>
    </row>
    <row r="954" spans="1:9" x14ac:dyDescent="0.25">
      <c r="A954" s="43" t="s">
        <v>270</v>
      </c>
      <c r="B954" s="43" t="s">
        <v>520</v>
      </c>
      <c r="C954" s="43" t="s">
        <v>524</v>
      </c>
      <c r="D954" s="43" t="s">
        <v>670</v>
      </c>
      <c r="E954" s="43" t="s">
        <v>671</v>
      </c>
      <c r="F954" s="43" t="s">
        <v>385</v>
      </c>
      <c r="G954" s="107" t="s">
        <v>580</v>
      </c>
      <c r="H954" s="107" t="s">
        <v>519</v>
      </c>
      <c r="I954" s="43" t="s">
        <v>280</v>
      </c>
    </row>
    <row r="955" spans="1:9" x14ac:dyDescent="0.25">
      <c r="A955" s="43" t="s">
        <v>270</v>
      </c>
      <c r="B955" s="43" t="s">
        <v>520</v>
      </c>
      <c r="C955" s="43" t="s">
        <v>524</v>
      </c>
      <c r="D955" s="43" t="s">
        <v>672</v>
      </c>
      <c r="E955" s="43" t="s">
        <v>673</v>
      </c>
      <c r="F955" s="43" t="s">
        <v>385</v>
      </c>
      <c r="G955" s="107" t="s">
        <v>580</v>
      </c>
      <c r="H955" s="107">
        <v>2.794</v>
      </c>
      <c r="I955" s="43" t="s">
        <v>280</v>
      </c>
    </row>
    <row r="956" spans="1:9" x14ac:dyDescent="0.25">
      <c r="A956" s="43" t="s">
        <v>270</v>
      </c>
      <c r="B956" s="43" t="s">
        <v>520</v>
      </c>
      <c r="C956" s="43" t="s">
        <v>524</v>
      </c>
      <c r="D956" s="43" t="s">
        <v>674</v>
      </c>
      <c r="E956" s="43" t="s">
        <v>675</v>
      </c>
      <c r="F956" s="43" t="s">
        <v>385</v>
      </c>
      <c r="G956" s="107" t="s">
        <v>580</v>
      </c>
      <c r="H956" s="107" t="s">
        <v>519</v>
      </c>
      <c r="I956" s="43" t="s">
        <v>280</v>
      </c>
    </row>
    <row r="957" spans="1:9" x14ac:dyDescent="0.25">
      <c r="A957" s="43" t="s">
        <v>270</v>
      </c>
      <c r="B957" s="43" t="s">
        <v>520</v>
      </c>
      <c r="C957" s="43" t="s">
        <v>524</v>
      </c>
      <c r="D957" s="43" t="s">
        <v>676</v>
      </c>
      <c r="E957" s="43" t="s">
        <v>677</v>
      </c>
      <c r="F957" s="43" t="s">
        <v>385</v>
      </c>
      <c r="G957" s="107" t="s">
        <v>580</v>
      </c>
      <c r="H957" s="107" t="s">
        <v>519</v>
      </c>
      <c r="I957" s="43" t="s">
        <v>280</v>
      </c>
    </row>
    <row r="958" spans="1:9" x14ac:dyDescent="0.25">
      <c r="A958" s="43" t="s">
        <v>270</v>
      </c>
      <c r="B958" s="43" t="s">
        <v>520</v>
      </c>
      <c r="C958" s="43" t="s">
        <v>524</v>
      </c>
      <c r="D958" s="43" t="s">
        <v>678</v>
      </c>
      <c r="E958" s="43" t="s">
        <v>679</v>
      </c>
      <c r="F958" s="43" t="s">
        <v>385</v>
      </c>
      <c r="G958" s="107" t="s">
        <v>580</v>
      </c>
      <c r="H958" s="107">
        <v>1.0660000000000001</v>
      </c>
      <c r="I958" s="43" t="s">
        <v>280</v>
      </c>
    </row>
    <row r="959" spans="1:9" x14ac:dyDescent="0.25">
      <c r="A959" s="43" t="s">
        <v>270</v>
      </c>
      <c r="B959" s="43" t="s">
        <v>520</v>
      </c>
      <c r="C959" s="43" t="s">
        <v>524</v>
      </c>
      <c r="D959" s="43" t="s">
        <v>680</v>
      </c>
      <c r="E959" s="43" t="s">
        <v>681</v>
      </c>
      <c r="F959" s="43" t="s">
        <v>385</v>
      </c>
      <c r="G959" s="107" t="s">
        <v>580</v>
      </c>
      <c r="H959" s="107" t="s">
        <v>519</v>
      </c>
      <c r="I959" s="43" t="s">
        <v>280</v>
      </c>
    </row>
    <row r="960" spans="1:9" x14ac:dyDescent="0.25">
      <c r="A960" s="43" t="s">
        <v>270</v>
      </c>
      <c r="B960" s="43" t="s">
        <v>520</v>
      </c>
      <c r="C960" s="43" t="s">
        <v>524</v>
      </c>
      <c r="D960" s="43" t="s">
        <v>682</v>
      </c>
      <c r="E960" s="43" t="s">
        <v>683</v>
      </c>
      <c r="F960" s="43" t="s">
        <v>385</v>
      </c>
      <c r="G960" s="107" t="s">
        <v>580</v>
      </c>
      <c r="H960" s="107" t="s">
        <v>519</v>
      </c>
      <c r="I960" s="43" t="s">
        <v>280</v>
      </c>
    </row>
    <row r="961" spans="1:9" x14ac:dyDescent="0.25">
      <c r="A961" s="43" t="s">
        <v>270</v>
      </c>
      <c r="B961" s="43" t="s">
        <v>520</v>
      </c>
      <c r="C961" s="43" t="s">
        <v>524</v>
      </c>
      <c r="D961" s="43" t="s">
        <v>684</v>
      </c>
      <c r="E961" s="43" t="s">
        <v>685</v>
      </c>
      <c r="F961" s="43" t="s">
        <v>385</v>
      </c>
      <c r="G961" s="107" t="s">
        <v>580</v>
      </c>
      <c r="H961" s="107" t="s">
        <v>519</v>
      </c>
      <c r="I961" s="43" t="s">
        <v>280</v>
      </c>
    </row>
    <row r="962" spans="1:9" x14ac:dyDescent="0.25">
      <c r="A962" s="43" t="s">
        <v>270</v>
      </c>
      <c r="B962" s="43" t="s">
        <v>520</v>
      </c>
      <c r="C962" s="43" t="s">
        <v>524</v>
      </c>
      <c r="D962" s="43" t="s">
        <v>686</v>
      </c>
      <c r="E962" s="43" t="s">
        <v>687</v>
      </c>
      <c r="F962" s="43" t="s">
        <v>385</v>
      </c>
      <c r="G962" s="107" t="s">
        <v>580</v>
      </c>
      <c r="H962" s="107">
        <v>1.6379999999999999</v>
      </c>
      <c r="I962" s="43" t="s">
        <v>280</v>
      </c>
    </row>
    <row r="963" spans="1:9" x14ac:dyDescent="0.25">
      <c r="A963" s="43" t="s">
        <v>270</v>
      </c>
      <c r="B963" s="43" t="s">
        <v>520</v>
      </c>
      <c r="C963" s="43" t="s">
        <v>524</v>
      </c>
      <c r="D963" s="43" t="s">
        <v>688</v>
      </c>
      <c r="E963" s="43" t="s">
        <v>689</v>
      </c>
      <c r="F963" s="43" t="s">
        <v>385</v>
      </c>
      <c r="G963" s="107" t="s">
        <v>580</v>
      </c>
      <c r="H963" s="107" t="s">
        <v>519</v>
      </c>
      <c r="I963" s="43" t="s">
        <v>280</v>
      </c>
    </row>
    <row r="964" spans="1:9" x14ac:dyDescent="0.25">
      <c r="A964" s="43" t="s">
        <v>270</v>
      </c>
      <c r="B964" s="43" t="s">
        <v>520</v>
      </c>
      <c r="C964" s="43" t="s">
        <v>524</v>
      </c>
      <c r="D964" s="43" t="s">
        <v>690</v>
      </c>
      <c r="E964" s="43" t="s">
        <v>691</v>
      </c>
      <c r="F964" s="43" t="s">
        <v>385</v>
      </c>
      <c r="G964" s="107" t="s">
        <v>580</v>
      </c>
      <c r="H964" s="107" t="s">
        <v>519</v>
      </c>
      <c r="I964" s="43" t="s">
        <v>280</v>
      </c>
    </row>
    <row r="965" spans="1:9" x14ac:dyDescent="0.25">
      <c r="A965" s="43" t="s">
        <v>270</v>
      </c>
      <c r="B965" s="43" t="s">
        <v>520</v>
      </c>
      <c r="C965" s="43" t="s">
        <v>524</v>
      </c>
      <c r="D965" s="43" t="s">
        <v>692</v>
      </c>
      <c r="E965" s="43" t="s">
        <v>693</v>
      </c>
      <c r="F965" s="43" t="s">
        <v>385</v>
      </c>
      <c r="G965" s="107" t="s">
        <v>580</v>
      </c>
      <c r="H965" s="107" t="s">
        <v>519</v>
      </c>
      <c r="I965" s="43" t="s">
        <v>280</v>
      </c>
    </row>
    <row r="966" spans="1:9" x14ac:dyDescent="0.25">
      <c r="A966" s="43" t="s">
        <v>270</v>
      </c>
      <c r="B966" s="43" t="s">
        <v>520</v>
      </c>
      <c r="C966" s="43" t="s">
        <v>524</v>
      </c>
      <c r="D966" s="43" t="s">
        <v>694</v>
      </c>
      <c r="E966" s="43" t="s">
        <v>695</v>
      </c>
      <c r="F966" s="43" t="s">
        <v>385</v>
      </c>
      <c r="G966" s="107" t="s">
        <v>580</v>
      </c>
      <c r="H966" s="107" t="s">
        <v>519</v>
      </c>
      <c r="I966" s="43" t="s">
        <v>280</v>
      </c>
    </row>
    <row r="967" spans="1:9" x14ac:dyDescent="0.25">
      <c r="A967" s="43" t="s">
        <v>270</v>
      </c>
      <c r="B967" s="43" t="s">
        <v>520</v>
      </c>
      <c r="C967" s="43" t="s">
        <v>524</v>
      </c>
      <c r="D967" s="43" t="s">
        <v>696</v>
      </c>
      <c r="E967" s="43" t="s">
        <v>697</v>
      </c>
      <c r="F967" s="43" t="s">
        <v>385</v>
      </c>
      <c r="G967" s="107" t="s">
        <v>580</v>
      </c>
      <c r="H967" s="107" t="s">
        <v>519</v>
      </c>
      <c r="I967" s="43" t="s">
        <v>280</v>
      </c>
    </row>
    <row r="968" spans="1:9" x14ac:dyDescent="0.25">
      <c r="A968" s="43" t="s">
        <v>270</v>
      </c>
      <c r="B968" s="43" t="s">
        <v>520</v>
      </c>
      <c r="C968" s="43" t="s">
        <v>524</v>
      </c>
      <c r="D968" s="43" t="s">
        <v>698</v>
      </c>
      <c r="E968" s="43" t="s">
        <v>699</v>
      </c>
      <c r="F968" s="43" t="s">
        <v>385</v>
      </c>
      <c r="G968" s="107" t="s">
        <v>580</v>
      </c>
      <c r="H968" s="107" t="s">
        <v>519</v>
      </c>
      <c r="I968" s="43" t="s">
        <v>280</v>
      </c>
    </row>
    <row r="969" spans="1:9" x14ac:dyDescent="0.25">
      <c r="A969" s="43" t="s">
        <v>270</v>
      </c>
      <c r="B969" s="43" t="s">
        <v>520</v>
      </c>
      <c r="C969" s="43" t="s">
        <v>524</v>
      </c>
      <c r="D969" s="43" t="s">
        <v>700</v>
      </c>
      <c r="E969" s="43" t="s">
        <v>701</v>
      </c>
      <c r="F969" s="43" t="s">
        <v>385</v>
      </c>
      <c r="G969" s="107" t="s">
        <v>580</v>
      </c>
      <c r="H969" s="107">
        <v>0.38</v>
      </c>
      <c r="I969" s="43" t="s">
        <v>280</v>
      </c>
    </row>
    <row r="970" spans="1:9" x14ac:dyDescent="0.25">
      <c r="A970" s="43" t="s">
        <v>270</v>
      </c>
      <c r="B970" s="43" t="s">
        <v>520</v>
      </c>
      <c r="C970" s="43" t="s">
        <v>524</v>
      </c>
      <c r="D970" s="43" t="s">
        <v>702</v>
      </c>
      <c r="E970" s="43" t="s">
        <v>703</v>
      </c>
      <c r="F970" s="43" t="s">
        <v>385</v>
      </c>
      <c r="G970" s="107" t="s">
        <v>580</v>
      </c>
      <c r="H970" s="107" t="s">
        <v>226</v>
      </c>
      <c r="I970" s="43" t="s">
        <v>280</v>
      </c>
    </row>
    <row r="971" spans="1:9" x14ac:dyDescent="0.25">
      <c r="A971" s="43" t="s">
        <v>270</v>
      </c>
      <c r="B971" s="43" t="s">
        <v>520</v>
      </c>
      <c r="C971" s="43" t="s">
        <v>524</v>
      </c>
      <c r="D971" s="43" t="s">
        <v>704</v>
      </c>
      <c r="E971" s="43" t="s">
        <v>705</v>
      </c>
      <c r="F971" s="43" t="s">
        <v>385</v>
      </c>
      <c r="G971" s="107" t="s">
        <v>580</v>
      </c>
      <c r="H971" s="107">
        <v>5.0000000000000001E-3</v>
      </c>
      <c r="I971" s="43" t="s">
        <v>280</v>
      </c>
    </row>
    <row r="972" spans="1:9" x14ac:dyDescent="0.25">
      <c r="A972" s="43" t="s">
        <v>270</v>
      </c>
      <c r="B972" s="43" t="s">
        <v>520</v>
      </c>
      <c r="C972" s="43" t="s">
        <v>524</v>
      </c>
      <c r="D972" s="43" t="s">
        <v>706</v>
      </c>
      <c r="E972" s="43" t="s">
        <v>707</v>
      </c>
      <c r="F972" s="43" t="s">
        <v>385</v>
      </c>
      <c r="G972" s="107" t="s">
        <v>580</v>
      </c>
      <c r="H972" s="107">
        <v>27.876000000000001</v>
      </c>
      <c r="I972" s="43" t="s">
        <v>280</v>
      </c>
    </row>
    <row r="973" spans="1:9" x14ac:dyDescent="0.25">
      <c r="A973" s="43" t="s">
        <v>270</v>
      </c>
      <c r="B973" s="43" t="s">
        <v>520</v>
      </c>
      <c r="C973" s="43" t="s">
        <v>524</v>
      </c>
      <c r="D973" s="43" t="s">
        <v>708</v>
      </c>
      <c r="E973" s="43" t="s">
        <v>709</v>
      </c>
      <c r="F973" s="43" t="s">
        <v>385</v>
      </c>
      <c r="G973" s="107" t="s">
        <v>580</v>
      </c>
      <c r="H973" s="107">
        <v>22.771000000000001</v>
      </c>
      <c r="I973" s="43" t="s">
        <v>280</v>
      </c>
    </row>
    <row r="974" spans="1:9" x14ac:dyDescent="0.25">
      <c r="A974" s="43" t="s">
        <v>270</v>
      </c>
      <c r="B974" s="43" t="s">
        <v>520</v>
      </c>
      <c r="C974" s="43" t="s">
        <v>524</v>
      </c>
      <c r="D974" s="43" t="s">
        <v>710</v>
      </c>
      <c r="E974" s="43" t="s">
        <v>711</v>
      </c>
      <c r="F974" s="43" t="s">
        <v>385</v>
      </c>
      <c r="G974" s="107" t="s">
        <v>580</v>
      </c>
      <c r="H974" s="107">
        <v>2.1480000000000001</v>
      </c>
      <c r="I974" s="43" t="s">
        <v>280</v>
      </c>
    </row>
    <row r="975" spans="1:9" x14ac:dyDescent="0.25">
      <c r="A975" s="43" t="s">
        <v>270</v>
      </c>
      <c r="B975" s="43" t="s">
        <v>520</v>
      </c>
      <c r="C975" s="43" t="s">
        <v>524</v>
      </c>
      <c r="D975" s="43" t="s">
        <v>712</v>
      </c>
      <c r="E975" s="43" t="s">
        <v>713</v>
      </c>
      <c r="F975" s="43" t="s">
        <v>385</v>
      </c>
      <c r="G975" s="107" t="s">
        <v>580</v>
      </c>
      <c r="H975" s="107" t="s">
        <v>226</v>
      </c>
      <c r="I975" s="43" t="s">
        <v>280</v>
      </c>
    </row>
    <row r="976" spans="1:9" x14ac:dyDescent="0.25">
      <c r="A976" s="43" t="s">
        <v>270</v>
      </c>
      <c r="B976" s="43" t="s">
        <v>520</v>
      </c>
      <c r="C976" s="43" t="s">
        <v>524</v>
      </c>
      <c r="D976" s="43" t="s">
        <v>714</v>
      </c>
      <c r="E976" s="43" t="s">
        <v>715</v>
      </c>
      <c r="F976" s="43" t="s">
        <v>385</v>
      </c>
      <c r="G976" s="107" t="s">
        <v>580</v>
      </c>
      <c r="H976" s="107">
        <v>1.516</v>
      </c>
      <c r="I976" s="43" t="s">
        <v>280</v>
      </c>
    </row>
    <row r="977" spans="1:9" x14ac:dyDescent="0.25">
      <c r="A977" s="43" t="s">
        <v>270</v>
      </c>
      <c r="B977" s="43" t="s">
        <v>520</v>
      </c>
      <c r="C977" s="43" t="s">
        <v>524</v>
      </c>
      <c r="D977" s="43" t="s">
        <v>716</v>
      </c>
      <c r="E977" s="43" t="s">
        <v>717</v>
      </c>
      <c r="F977" s="43" t="s">
        <v>385</v>
      </c>
      <c r="G977" s="107" t="s">
        <v>580</v>
      </c>
      <c r="H977" s="107">
        <v>0.126</v>
      </c>
      <c r="I977" s="43" t="s">
        <v>280</v>
      </c>
    </row>
    <row r="978" spans="1:9" x14ac:dyDescent="0.25">
      <c r="A978" s="43" t="s">
        <v>270</v>
      </c>
      <c r="B978" s="43" t="s">
        <v>520</v>
      </c>
      <c r="C978" s="43" t="s">
        <v>524</v>
      </c>
      <c r="D978" s="43" t="s">
        <v>718</v>
      </c>
      <c r="E978" s="43" t="s">
        <v>719</v>
      </c>
      <c r="F978" s="43" t="s">
        <v>385</v>
      </c>
      <c r="G978" s="107" t="s">
        <v>580</v>
      </c>
      <c r="H978" s="107">
        <v>4.4729999999999999</v>
      </c>
      <c r="I978" s="43" t="s">
        <v>280</v>
      </c>
    </row>
    <row r="979" spans="1:9" x14ac:dyDescent="0.25">
      <c r="A979" s="43" t="s">
        <v>270</v>
      </c>
      <c r="B979" s="43" t="s">
        <v>520</v>
      </c>
      <c r="C979" s="43" t="s">
        <v>524</v>
      </c>
      <c r="D979" s="43" t="s">
        <v>720</v>
      </c>
      <c r="E979" s="43" t="s">
        <v>721</v>
      </c>
      <c r="F979" s="43" t="s">
        <v>385</v>
      </c>
      <c r="G979" s="107" t="s">
        <v>580</v>
      </c>
      <c r="H979" s="107">
        <v>20516.809000000001</v>
      </c>
      <c r="I979" s="43" t="s">
        <v>280</v>
      </c>
    </row>
    <row r="980" spans="1:9" x14ac:dyDescent="0.25">
      <c r="A980" s="43" t="s">
        <v>270</v>
      </c>
      <c r="B980" s="43" t="s">
        <v>520</v>
      </c>
      <c r="C980" s="43" t="s">
        <v>524</v>
      </c>
      <c r="D980" s="43" t="s">
        <v>722</v>
      </c>
      <c r="E980" s="43" t="s">
        <v>723</v>
      </c>
      <c r="F980" s="43" t="s">
        <v>385</v>
      </c>
      <c r="G980" s="107" t="s">
        <v>580</v>
      </c>
      <c r="H980" s="107" t="s">
        <v>226</v>
      </c>
      <c r="I980" s="43" t="s">
        <v>280</v>
      </c>
    </row>
    <row r="981" spans="1:9" x14ac:dyDescent="0.25">
      <c r="A981" s="43" t="s">
        <v>270</v>
      </c>
      <c r="B981" s="43" t="s">
        <v>520</v>
      </c>
      <c r="C981" s="43" t="s">
        <v>524</v>
      </c>
      <c r="D981" s="43" t="s">
        <v>726</v>
      </c>
      <c r="E981" s="43" t="s">
        <v>727</v>
      </c>
      <c r="F981" s="43" t="s">
        <v>385</v>
      </c>
      <c r="G981" s="107" t="s">
        <v>580</v>
      </c>
      <c r="H981" s="107">
        <v>20516.809000000005</v>
      </c>
      <c r="I981" s="43" t="s">
        <v>280</v>
      </c>
    </row>
    <row r="982" spans="1:9" x14ac:dyDescent="0.25">
      <c r="A982" s="43" t="s">
        <v>270</v>
      </c>
      <c r="B982" s="43" t="s">
        <v>520</v>
      </c>
      <c r="C982" s="43" t="s">
        <v>524</v>
      </c>
      <c r="D982" s="43" t="s">
        <v>586</v>
      </c>
      <c r="E982" s="43" t="s">
        <v>587</v>
      </c>
      <c r="F982" s="43" t="s">
        <v>385</v>
      </c>
      <c r="G982" s="107" t="s">
        <v>581</v>
      </c>
      <c r="H982" s="107">
        <v>178.67099999999999</v>
      </c>
      <c r="I982" s="43" t="s">
        <v>280</v>
      </c>
    </row>
    <row r="983" spans="1:9" x14ac:dyDescent="0.25">
      <c r="A983" s="43" t="s">
        <v>270</v>
      </c>
      <c r="B983" s="43" t="s">
        <v>520</v>
      </c>
      <c r="C983" s="43" t="s">
        <v>524</v>
      </c>
      <c r="D983" s="43" t="s">
        <v>588</v>
      </c>
      <c r="E983" s="43" t="s">
        <v>589</v>
      </c>
      <c r="F983" s="43" t="s">
        <v>385</v>
      </c>
      <c r="G983" s="107" t="s">
        <v>581</v>
      </c>
      <c r="H983" s="107" t="s">
        <v>519</v>
      </c>
      <c r="I983" s="43" t="s">
        <v>280</v>
      </c>
    </row>
    <row r="984" spans="1:9" x14ac:dyDescent="0.25">
      <c r="A984" s="43" t="s">
        <v>270</v>
      </c>
      <c r="B984" s="43" t="s">
        <v>520</v>
      </c>
      <c r="C984" s="43" t="s">
        <v>524</v>
      </c>
      <c r="D984" s="43" t="s">
        <v>590</v>
      </c>
      <c r="E984" s="43" t="s">
        <v>591</v>
      </c>
      <c r="F984" s="43" t="s">
        <v>385</v>
      </c>
      <c r="G984" s="107" t="s">
        <v>581</v>
      </c>
      <c r="H984" s="107" t="s">
        <v>519</v>
      </c>
      <c r="I984" s="43" t="s">
        <v>280</v>
      </c>
    </row>
    <row r="985" spans="1:9" x14ac:dyDescent="0.25">
      <c r="A985" s="43" t="s">
        <v>270</v>
      </c>
      <c r="B985" s="43" t="s">
        <v>520</v>
      </c>
      <c r="C985" s="43" t="s">
        <v>524</v>
      </c>
      <c r="D985" s="43" t="s">
        <v>592</v>
      </c>
      <c r="E985" s="43" t="s">
        <v>593</v>
      </c>
      <c r="F985" s="43" t="s">
        <v>385</v>
      </c>
      <c r="G985" s="107" t="s">
        <v>581</v>
      </c>
      <c r="H985" s="107" t="s">
        <v>519</v>
      </c>
      <c r="I985" s="43" t="s">
        <v>280</v>
      </c>
    </row>
    <row r="986" spans="1:9" x14ac:dyDescent="0.25">
      <c r="A986" s="43" t="s">
        <v>270</v>
      </c>
      <c r="B986" s="43" t="s">
        <v>520</v>
      </c>
      <c r="C986" s="43" t="s">
        <v>524</v>
      </c>
      <c r="D986" s="43" t="s">
        <v>594</v>
      </c>
      <c r="E986" s="43" t="s">
        <v>595</v>
      </c>
      <c r="F986" s="43" t="s">
        <v>385</v>
      </c>
      <c r="G986" s="107" t="s">
        <v>581</v>
      </c>
      <c r="H986" s="107">
        <v>393.721</v>
      </c>
      <c r="I986" s="43" t="s">
        <v>280</v>
      </c>
    </row>
    <row r="987" spans="1:9" x14ac:dyDescent="0.25">
      <c r="A987" s="43" t="s">
        <v>270</v>
      </c>
      <c r="B987" s="43" t="s">
        <v>520</v>
      </c>
      <c r="C987" s="43" t="s">
        <v>524</v>
      </c>
      <c r="D987" s="43" t="s">
        <v>596</v>
      </c>
      <c r="E987" s="43" t="s">
        <v>597</v>
      </c>
      <c r="F987" s="43" t="s">
        <v>385</v>
      </c>
      <c r="G987" s="107" t="s">
        <v>581</v>
      </c>
      <c r="H987" s="107" t="s">
        <v>519</v>
      </c>
      <c r="I987" s="43" t="s">
        <v>280</v>
      </c>
    </row>
    <row r="988" spans="1:9" x14ac:dyDescent="0.25">
      <c r="A988" s="43" t="s">
        <v>270</v>
      </c>
      <c r="B988" s="43" t="s">
        <v>520</v>
      </c>
      <c r="C988" s="43" t="s">
        <v>524</v>
      </c>
      <c r="D988" s="43" t="s">
        <v>598</v>
      </c>
      <c r="E988" s="43" t="s">
        <v>599</v>
      </c>
      <c r="F988" s="43" t="s">
        <v>385</v>
      </c>
      <c r="G988" s="107" t="s">
        <v>581</v>
      </c>
      <c r="H988" s="107" t="s">
        <v>519</v>
      </c>
      <c r="I988" s="43" t="s">
        <v>280</v>
      </c>
    </row>
    <row r="989" spans="1:9" x14ac:dyDescent="0.25">
      <c r="A989" s="43" t="s">
        <v>270</v>
      </c>
      <c r="B989" s="43" t="s">
        <v>520</v>
      </c>
      <c r="C989" s="43" t="s">
        <v>524</v>
      </c>
      <c r="D989" s="43" t="s">
        <v>600</v>
      </c>
      <c r="E989" s="43" t="s">
        <v>601</v>
      </c>
      <c r="F989" s="43" t="s">
        <v>385</v>
      </c>
      <c r="G989" s="107" t="s">
        <v>581</v>
      </c>
      <c r="H989" s="107" t="s">
        <v>519</v>
      </c>
      <c r="I989" s="43" t="s">
        <v>280</v>
      </c>
    </row>
    <row r="990" spans="1:9" x14ac:dyDescent="0.25">
      <c r="A990" s="43" t="s">
        <v>270</v>
      </c>
      <c r="B990" s="43" t="s">
        <v>520</v>
      </c>
      <c r="C990" s="43" t="s">
        <v>524</v>
      </c>
      <c r="D990" s="43" t="s">
        <v>602</v>
      </c>
      <c r="E990" s="43" t="s">
        <v>603</v>
      </c>
      <c r="F990" s="43" t="s">
        <v>385</v>
      </c>
      <c r="G990" s="107" t="s">
        <v>581</v>
      </c>
      <c r="H990" s="107">
        <v>3560.232</v>
      </c>
      <c r="I990" s="43" t="s">
        <v>280</v>
      </c>
    </row>
    <row r="991" spans="1:9" x14ac:dyDescent="0.25">
      <c r="A991" s="43" t="s">
        <v>270</v>
      </c>
      <c r="B991" s="43" t="s">
        <v>520</v>
      </c>
      <c r="C991" s="43" t="s">
        <v>524</v>
      </c>
      <c r="D991" s="43" t="s">
        <v>604</v>
      </c>
      <c r="E991" s="43" t="s">
        <v>605</v>
      </c>
      <c r="F991" s="43" t="s">
        <v>385</v>
      </c>
      <c r="G991" s="107" t="s">
        <v>581</v>
      </c>
      <c r="H991" s="107" t="s">
        <v>519</v>
      </c>
      <c r="I991" s="43" t="s">
        <v>280</v>
      </c>
    </row>
    <row r="992" spans="1:9" x14ac:dyDescent="0.25">
      <c r="A992" s="43" t="s">
        <v>270</v>
      </c>
      <c r="B992" s="43" t="s">
        <v>520</v>
      </c>
      <c r="C992" s="43" t="s">
        <v>524</v>
      </c>
      <c r="D992" s="43" t="s">
        <v>606</v>
      </c>
      <c r="E992" s="43" t="s">
        <v>607</v>
      </c>
      <c r="F992" s="43" t="s">
        <v>385</v>
      </c>
      <c r="G992" s="107" t="s">
        <v>581</v>
      </c>
      <c r="H992" s="107" t="s">
        <v>519</v>
      </c>
      <c r="I992" s="43" t="s">
        <v>280</v>
      </c>
    </row>
    <row r="993" spans="1:9" x14ac:dyDescent="0.25">
      <c r="A993" s="43" t="s">
        <v>270</v>
      </c>
      <c r="B993" s="43" t="s">
        <v>520</v>
      </c>
      <c r="C993" s="43" t="s">
        <v>524</v>
      </c>
      <c r="D993" s="43" t="s">
        <v>608</v>
      </c>
      <c r="E993" s="43" t="s">
        <v>609</v>
      </c>
      <c r="F993" s="43" t="s">
        <v>385</v>
      </c>
      <c r="G993" s="107" t="s">
        <v>581</v>
      </c>
      <c r="H993" s="107" t="s">
        <v>519</v>
      </c>
      <c r="I993" s="43" t="s">
        <v>280</v>
      </c>
    </row>
    <row r="994" spans="1:9" x14ac:dyDescent="0.25">
      <c r="A994" s="43" t="s">
        <v>270</v>
      </c>
      <c r="B994" s="43" t="s">
        <v>520</v>
      </c>
      <c r="C994" s="43" t="s">
        <v>524</v>
      </c>
      <c r="D994" s="43" t="s">
        <v>610</v>
      </c>
      <c r="E994" s="43" t="s">
        <v>611</v>
      </c>
      <c r="F994" s="43" t="s">
        <v>385</v>
      </c>
      <c r="G994" s="107" t="s">
        <v>581</v>
      </c>
      <c r="H994" s="107" t="s">
        <v>519</v>
      </c>
      <c r="I994" s="43" t="s">
        <v>280</v>
      </c>
    </row>
    <row r="995" spans="1:9" x14ac:dyDescent="0.25">
      <c r="A995" s="43" t="s">
        <v>270</v>
      </c>
      <c r="B995" s="43" t="s">
        <v>520</v>
      </c>
      <c r="C995" s="43" t="s">
        <v>524</v>
      </c>
      <c r="D995" s="43" t="s">
        <v>612</v>
      </c>
      <c r="E995" s="43" t="s">
        <v>613</v>
      </c>
      <c r="F995" s="43" t="s">
        <v>385</v>
      </c>
      <c r="G995" s="107" t="s">
        <v>581</v>
      </c>
      <c r="H995" s="107" t="s">
        <v>519</v>
      </c>
      <c r="I995" s="43" t="s">
        <v>280</v>
      </c>
    </row>
    <row r="996" spans="1:9" x14ac:dyDescent="0.25">
      <c r="A996" s="43" t="s">
        <v>270</v>
      </c>
      <c r="B996" s="43" t="s">
        <v>520</v>
      </c>
      <c r="C996" s="43" t="s">
        <v>524</v>
      </c>
      <c r="D996" s="43" t="s">
        <v>614</v>
      </c>
      <c r="E996" s="43" t="s">
        <v>615</v>
      </c>
      <c r="F996" s="43" t="s">
        <v>385</v>
      </c>
      <c r="G996" s="107" t="s">
        <v>581</v>
      </c>
      <c r="H996" s="107" t="s">
        <v>519</v>
      </c>
      <c r="I996" s="43" t="s">
        <v>280</v>
      </c>
    </row>
    <row r="997" spans="1:9" x14ac:dyDescent="0.25">
      <c r="A997" s="43" t="s">
        <v>270</v>
      </c>
      <c r="B997" s="43" t="s">
        <v>520</v>
      </c>
      <c r="C997" s="43" t="s">
        <v>524</v>
      </c>
      <c r="D997" s="43" t="s">
        <v>616</v>
      </c>
      <c r="E997" s="43" t="s">
        <v>617</v>
      </c>
      <c r="F997" s="43" t="s">
        <v>385</v>
      </c>
      <c r="G997" s="107" t="s">
        <v>581</v>
      </c>
      <c r="H997" s="107" t="s">
        <v>519</v>
      </c>
      <c r="I997" s="43" t="s">
        <v>280</v>
      </c>
    </row>
    <row r="998" spans="1:9" x14ac:dyDescent="0.25">
      <c r="A998" s="43" t="s">
        <v>270</v>
      </c>
      <c r="B998" s="43" t="s">
        <v>520</v>
      </c>
      <c r="C998" s="43" t="s">
        <v>524</v>
      </c>
      <c r="D998" s="43" t="s">
        <v>618</v>
      </c>
      <c r="E998" s="43" t="s">
        <v>619</v>
      </c>
      <c r="F998" s="43" t="s">
        <v>385</v>
      </c>
      <c r="G998" s="107" t="s">
        <v>581</v>
      </c>
      <c r="H998" s="107" t="s">
        <v>519</v>
      </c>
      <c r="I998" s="43" t="s">
        <v>280</v>
      </c>
    </row>
    <row r="999" spans="1:9" x14ac:dyDescent="0.25">
      <c r="A999" s="43" t="s">
        <v>270</v>
      </c>
      <c r="B999" s="43" t="s">
        <v>520</v>
      </c>
      <c r="C999" s="43" t="s">
        <v>524</v>
      </c>
      <c r="D999" s="43" t="s">
        <v>620</v>
      </c>
      <c r="E999" s="43" t="s">
        <v>621</v>
      </c>
      <c r="F999" s="43" t="s">
        <v>385</v>
      </c>
      <c r="G999" s="107" t="s">
        <v>581</v>
      </c>
      <c r="H999" s="107" t="s">
        <v>519</v>
      </c>
      <c r="I999" s="43" t="s">
        <v>280</v>
      </c>
    </row>
    <row r="1000" spans="1:9" x14ac:dyDescent="0.25">
      <c r="A1000" s="43" t="s">
        <v>270</v>
      </c>
      <c r="B1000" s="43" t="s">
        <v>520</v>
      </c>
      <c r="C1000" s="43" t="s">
        <v>524</v>
      </c>
      <c r="D1000" s="43" t="s">
        <v>622</v>
      </c>
      <c r="E1000" s="43" t="s">
        <v>623</v>
      </c>
      <c r="F1000" s="43" t="s">
        <v>385</v>
      </c>
      <c r="G1000" s="107" t="s">
        <v>581</v>
      </c>
      <c r="H1000" s="107" t="s">
        <v>519</v>
      </c>
      <c r="I1000" s="43" t="s">
        <v>280</v>
      </c>
    </row>
    <row r="1001" spans="1:9" x14ac:dyDescent="0.25">
      <c r="A1001" s="43" t="s">
        <v>270</v>
      </c>
      <c r="B1001" s="43" t="s">
        <v>520</v>
      </c>
      <c r="C1001" s="43" t="s">
        <v>524</v>
      </c>
      <c r="D1001" s="43" t="s">
        <v>624</v>
      </c>
      <c r="E1001" s="43" t="s">
        <v>625</v>
      </c>
      <c r="F1001" s="43" t="s">
        <v>385</v>
      </c>
      <c r="G1001" s="107" t="s">
        <v>581</v>
      </c>
      <c r="H1001" s="107" t="s">
        <v>519</v>
      </c>
      <c r="I1001" s="43" t="s">
        <v>280</v>
      </c>
    </row>
    <row r="1002" spans="1:9" x14ac:dyDescent="0.25">
      <c r="A1002" s="43" t="s">
        <v>270</v>
      </c>
      <c r="B1002" s="43" t="s">
        <v>520</v>
      </c>
      <c r="C1002" s="43" t="s">
        <v>524</v>
      </c>
      <c r="D1002" s="43" t="s">
        <v>626</v>
      </c>
      <c r="E1002" s="43" t="s">
        <v>627</v>
      </c>
      <c r="F1002" s="43" t="s">
        <v>385</v>
      </c>
      <c r="G1002" s="107" t="s">
        <v>581</v>
      </c>
      <c r="H1002" s="107" t="s">
        <v>519</v>
      </c>
      <c r="I1002" s="43" t="s">
        <v>280</v>
      </c>
    </row>
    <row r="1003" spans="1:9" x14ac:dyDescent="0.25">
      <c r="A1003" s="43" t="s">
        <v>270</v>
      </c>
      <c r="B1003" s="43" t="s">
        <v>520</v>
      </c>
      <c r="C1003" s="43" t="s">
        <v>524</v>
      </c>
      <c r="D1003" s="43" t="s">
        <v>628</v>
      </c>
      <c r="E1003" s="43" t="s">
        <v>629</v>
      </c>
      <c r="F1003" s="43" t="s">
        <v>385</v>
      </c>
      <c r="G1003" s="107" t="s">
        <v>581</v>
      </c>
      <c r="H1003" s="107" t="s">
        <v>519</v>
      </c>
      <c r="I1003" s="43" t="s">
        <v>280</v>
      </c>
    </row>
    <row r="1004" spans="1:9" x14ac:dyDescent="0.25">
      <c r="A1004" s="43" t="s">
        <v>270</v>
      </c>
      <c r="B1004" s="43" t="s">
        <v>520</v>
      </c>
      <c r="C1004" s="43" t="s">
        <v>524</v>
      </c>
      <c r="D1004" s="43" t="s">
        <v>630</v>
      </c>
      <c r="E1004" s="43" t="s">
        <v>631</v>
      </c>
      <c r="F1004" s="43" t="s">
        <v>385</v>
      </c>
      <c r="G1004" s="107" t="s">
        <v>581</v>
      </c>
      <c r="H1004" s="107" t="s">
        <v>519</v>
      </c>
      <c r="I1004" s="43" t="s">
        <v>280</v>
      </c>
    </row>
    <row r="1005" spans="1:9" x14ac:dyDescent="0.25">
      <c r="A1005" s="43" t="s">
        <v>270</v>
      </c>
      <c r="B1005" s="43" t="s">
        <v>520</v>
      </c>
      <c r="C1005" s="43" t="s">
        <v>524</v>
      </c>
      <c r="D1005" s="43" t="s">
        <v>632</v>
      </c>
      <c r="E1005" s="43" t="s">
        <v>633</v>
      </c>
      <c r="F1005" s="43" t="s">
        <v>385</v>
      </c>
      <c r="G1005" s="107" t="s">
        <v>581</v>
      </c>
      <c r="H1005" s="107" t="s">
        <v>519</v>
      </c>
      <c r="I1005" s="43" t="s">
        <v>280</v>
      </c>
    </row>
    <row r="1006" spans="1:9" x14ac:dyDescent="0.25">
      <c r="A1006" s="43" t="s">
        <v>270</v>
      </c>
      <c r="B1006" s="43" t="s">
        <v>520</v>
      </c>
      <c r="C1006" s="43" t="s">
        <v>524</v>
      </c>
      <c r="D1006" s="43" t="s">
        <v>634</v>
      </c>
      <c r="E1006" s="43" t="s">
        <v>635</v>
      </c>
      <c r="F1006" s="43" t="s">
        <v>385</v>
      </c>
      <c r="G1006" s="107" t="s">
        <v>581</v>
      </c>
      <c r="H1006" s="107" t="s">
        <v>519</v>
      </c>
      <c r="I1006" s="43" t="s">
        <v>280</v>
      </c>
    </row>
    <row r="1007" spans="1:9" x14ac:dyDescent="0.25">
      <c r="A1007" s="43" t="s">
        <v>270</v>
      </c>
      <c r="B1007" s="43" t="s">
        <v>520</v>
      </c>
      <c r="C1007" s="43" t="s">
        <v>524</v>
      </c>
      <c r="D1007" s="43" t="s">
        <v>636</v>
      </c>
      <c r="E1007" s="43" t="s">
        <v>637</v>
      </c>
      <c r="F1007" s="43" t="s">
        <v>385</v>
      </c>
      <c r="G1007" s="107" t="s">
        <v>581</v>
      </c>
      <c r="H1007" s="107" t="s">
        <v>519</v>
      </c>
      <c r="I1007" s="43" t="s">
        <v>280</v>
      </c>
    </row>
    <row r="1008" spans="1:9" x14ac:dyDescent="0.25">
      <c r="A1008" s="43" t="s">
        <v>270</v>
      </c>
      <c r="B1008" s="43" t="s">
        <v>520</v>
      </c>
      <c r="C1008" s="43" t="s">
        <v>524</v>
      </c>
      <c r="D1008" s="43" t="s">
        <v>638</v>
      </c>
      <c r="E1008" s="43" t="s">
        <v>639</v>
      </c>
      <c r="F1008" s="43" t="s">
        <v>385</v>
      </c>
      <c r="G1008" s="107" t="s">
        <v>581</v>
      </c>
      <c r="H1008" s="107" t="s">
        <v>519</v>
      </c>
      <c r="I1008" s="43" t="s">
        <v>280</v>
      </c>
    </row>
    <row r="1009" spans="1:9" x14ac:dyDescent="0.25">
      <c r="A1009" s="43" t="s">
        <v>270</v>
      </c>
      <c r="B1009" s="43" t="s">
        <v>520</v>
      </c>
      <c r="C1009" s="43" t="s">
        <v>524</v>
      </c>
      <c r="D1009" s="43" t="s">
        <v>640</v>
      </c>
      <c r="E1009" s="43" t="s">
        <v>641</v>
      </c>
      <c r="F1009" s="43" t="s">
        <v>385</v>
      </c>
      <c r="G1009" s="107" t="s">
        <v>581</v>
      </c>
      <c r="H1009" s="107" t="s">
        <v>519</v>
      </c>
      <c r="I1009" s="43" t="s">
        <v>280</v>
      </c>
    </row>
    <row r="1010" spans="1:9" x14ac:dyDescent="0.25">
      <c r="A1010" s="43" t="s">
        <v>270</v>
      </c>
      <c r="B1010" s="43" t="s">
        <v>520</v>
      </c>
      <c r="C1010" s="43" t="s">
        <v>524</v>
      </c>
      <c r="D1010" s="43" t="s">
        <v>642</v>
      </c>
      <c r="E1010" s="43" t="s">
        <v>643</v>
      </c>
      <c r="F1010" s="43" t="s">
        <v>385</v>
      </c>
      <c r="G1010" s="107" t="s">
        <v>581</v>
      </c>
      <c r="H1010" s="107" t="s">
        <v>519</v>
      </c>
      <c r="I1010" s="43" t="s">
        <v>280</v>
      </c>
    </row>
    <row r="1011" spans="1:9" x14ac:dyDescent="0.25">
      <c r="A1011" s="43" t="s">
        <v>270</v>
      </c>
      <c r="B1011" s="43" t="s">
        <v>520</v>
      </c>
      <c r="C1011" s="43" t="s">
        <v>524</v>
      </c>
      <c r="D1011" s="43" t="s">
        <v>644</v>
      </c>
      <c r="E1011" s="43" t="s">
        <v>645</v>
      </c>
      <c r="F1011" s="43" t="s">
        <v>385</v>
      </c>
      <c r="G1011" s="107" t="s">
        <v>581</v>
      </c>
      <c r="H1011" s="107" t="s">
        <v>519</v>
      </c>
      <c r="I1011" s="43" t="s">
        <v>280</v>
      </c>
    </row>
    <row r="1012" spans="1:9" x14ac:dyDescent="0.25">
      <c r="A1012" s="43" t="s">
        <v>270</v>
      </c>
      <c r="B1012" s="43" t="s">
        <v>520</v>
      </c>
      <c r="C1012" s="43" t="s">
        <v>524</v>
      </c>
      <c r="D1012" s="43" t="s">
        <v>646</v>
      </c>
      <c r="E1012" s="43" t="s">
        <v>647</v>
      </c>
      <c r="F1012" s="43" t="s">
        <v>385</v>
      </c>
      <c r="G1012" s="107" t="s">
        <v>581</v>
      </c>
      <c r="H1012" s="107" t="s">
        <v>519</v>
      </c>
      <c r="I1012" s="43" t="s">
        <v>280</v>
      </c>
    </row>
    <row r="1013" spans="1:9" x14ac:dyDescent="0.25">
      <c r="A1013" s="43" t="s">
        <v>270</v>
      </c>
      <c r="B1013" s="43" t="s">
        <v>520</v>
      </c>
      <c r="C1013" s="43" t="s">
        <v>524</v>
      </c>
      <c r="D1013" s="43" t="s">
        <v>648</v>
      </c>
      <c r="E1013" s="43" t="s">
        <v>649</v>
      </c>
      <c r="F1013" s="43" t="s">
        <v>385</v>
      </c>
      <c r="G1013" s="107" t="s">
        <v>581</v>
      </c>
      <c r="H1013" s="107" t="s">
        <v>519</v>
      </c>
      <c r="I1013" s="43" t="s">
        <v>280</v>
      </c>
    </row>
    <row r="1014" spans="1:9" x14ac:dyDescent="0.25">
      <c r="A1014" s="43" t="s">
        <v>270</v>
      </c>
      <c r="B1014" s="43" t="s">
        <v>520</v>
      </c>
      <c r="C1014" s="43" t="s">
        <v>524</v>
      </c>
      <c r="D1014" s="43" t="s">
        <v>650</v>
      </c>
      <c r="E1014" s="43" t="s">
        <v>651</v>
      </c>
      <c r="F1014" s="43" t="s">
        <v>385</v>
      </c>
      <c r="G1014" s="107" t="s">
        <v>581</v>
      </c>
      <c r="H1014" s="107" t="s">
        <v>519</v>
      </c>
      <c r="I1014" s="43" t="s">
        <v>280</v>
      </c>
    </row>
    <row r="1015" spans="1:9" x14ac:dyDescent="0.25">
      <c r="A1015" s="43" t="s">
        <v>270</v>
      </c>
      <c r="B1015" s="43" t="s">
        <v>520</v>
      </c>
      <c r="C1015" s="43" t="s">
        <v>524</v>
      </c>
      <c r="D1015" s="43" t="s">
        <v>652</v>
      </c>
      <c r="E1015" s="43" t="s">
        <v>653</v>
      </c>
      <c r="F1015" s="43" t="s">
        <v>385</v>
      </c>
      <c r="G1015" s="107" t="s">
        <v>581</v>
      </c>
      <c r="H1015" s="107" t="s">
        <v>519</v>
      </c>
      <c r="I1015" s="43" t="s">
        <v>280</v>
      </c>
    </row>
    <row r="1016" spans="1:9" x14ac:dyDescent="0.25">
      <c r="A1016" s="43" t="s">
        <v>270</v>
      </c>
      <c r="B1016" s="43" t="s">
        <v>520</v>
      </c>
      <c r="C1016" s="43" t="s">
        <v>524</v>
      </c>
      <c r="D1016" s="43" t="s">
        <v>654</v>
      </c>
      <c r="E1016" s="43" t="s">
        <v>655</v>
      </c>
      <c r="F1016" s="43" t="s">
        <v>385</v>
      </c>
      <c r="G1016" s="107" t="s">
        <v>581</v>
      </c>
      <c r="H1016" s="107" t="s">
        <v>519</v>
      </c>
      <c r="I1016" s="43" t="s">
        <v>280</v>
      </c>
    </row>
    <row r="1017" spans="1:9" x14ac:dyDescent="0.25">
      <c r="A1017" s="43" t="s">
        <v>270</v>
      </c>
      <c r="B1017" s="43" t="s">
        <v>520</v>
      </c>
      <c r="C1017" s="43" t="s">
        <v>524</v>
      </c>
      <c r="D1017" s="43" t="s">
        <v>656</v>
      </c>
      <c r="E1017" s="43" t="s">
        <v>657</v>
      </c>
      <c r="F1017" s="43" t="s">
        <v>385</v>
      </c>
      <c r="G1017" s="107" t="s">
        <v>581</v>
      </c>
      <c r="H1017" s="107">
        <v>12222.575000000001</v>
      </c>
      <c r="I1017" s="43" t="s">
        <v>280</v>
      </c>
    </row>
    <row r="1018" spans="1:9" x14ac:dyDescent="0.25">
      <c r="A1018" s="43" t="s">
        <v>270</v>
      </c>
      <c r="B1018" s="43" t="s">
        <v>520</v>
      </c>
      <c r="C1018" s="43" t="s">
        <v>524</v>
      </c>
      <c r="D1018" s="43" t="s">
        <v>658</v>
      </c>
      <c r="E1018" s="43" t="s">
        <v>659</v>
      </c>
      <c r="F1018" s="43" t="s">
        <v>385</v>
      </c>
      <c r="G1018" s="107" t="s">
        <v>581</v>
      </c>
      <c r="H1018" s="107" t="s">
        <v>519</v>
      </c>
      <c r="I1018" s="43" t="s">
        <v>280</v>
      </c>
    </row>
    <row r="1019" spans="1:9" x14ac:dyDescent="0.25">
      <c r="A1019" s="43" t="s">
        <v>270</v>
      </c>
      <c r="B1019" s="43" t="s">
        <v>520</v>
      </c>
      <c r="C1019" s="43" t="s">
        <v>524</v>
      </c>
      <c r="D1019" s="43" t="s">
        <v>660</v>
      </c>
      <c r="E1019" s="43" t="s">
        <v>661</v>
      </c>
      <c r="F1019" s="43" t="s">
        <v>385</v>
      </c>
      <c r="G1019" s="107" t="s">
        <v>581</v>
      </c>
      <c r="H1019" s="107" t="s">
        <v>519</v>
      </c>
      <c r="I1019" s="43" t="s">
        <v>280</v>
      </c>
    </row>
    <row r="1020" spans="1:9" x14ac:dyDescent="0.25">
      <c r="A1020" s="43" t="s">
        <v>270</v>
      </c>
      <c r="B1020" s="43" t="s">
        <v>520</v>
      </c>
      <c r="C1020" s="43" t="s">
        <v>524</v>
      </c>
      <c r="D1020" s="43" t="s">
        <v>662</v>
      </c>
      <c r="E1020" s="43" t="s">
        <v>663</v>
      </c>
      <c r="F1020" s="43" t="s">
        <v>385</v>
      </c>
      <c r="G1020" s="107" t="s">
        <v>581</v>
      </c>
      <c r="H1020" s="107">
        <v>2726.8490000000002</v>
      </c>
      <c r="I1020" s="43" t="s">
        <v>280</v>
      </c>
    </row>
    <row r="1021" spans="1:9" x14ac:dyDescent="0.25">
      <c r="A1021" s="43" t="s">
        <v>270</v>
      </c>
      <c r="B1021" s="43" t="s">
        <v>520</v>
      </c>
      <c r="C1021" s="43" t="s">
        <v>524</v>
      </c>
      <c r="D1021" s="43" t="s">
        <v>664</v>
      </c>
      <c r="E1021" s="43" t="s">
        <v>665</v>
      </c>
      <c r="F1021" s="43" t="s">
        <v>385</v>
      </c>
      <c r="G1021" s="107" t="s">
        <v>581</v>
      </c>
      <c r="H1021" s="107">
        <v>1567.73</v>
      </c>
      <c r="I1021" s="43" t="s">
        <v>280</v>
      </c>
    </row>
    <row r="1022" spans="1:9" x14ac:dyDescent="0.25">
      <c r="A1022" s="43" t="s">
        <v>270</v>
      </c>
      <c r="B1022" s="43" t="s">
        <v>520</v>
      </c>
      <c r="C1022" s="43" t="s">
        <v>524</v>
      </c>
      <c r="D1022" s="43" t="s">
        <v>666</v>
      </c>
      <c r="E1022" s="43" t="s">
        <v>667</v>
      </c>
      <c r="F1022" s="43" t="s">
        <v>385</v>
      </c>
      <c r="G1022" s="107" t="s">
        <v>581</v>
      </c>
      <c r="H1022" s="107" t="s">
        <v>519</v>
      </c>
      <c r="I1022" s="43" t="s">
        <v>280</v>
      </c>
    </row>
    <row r="1023" spans="1:9" x14ac:dyDescent="0.25">
      <c r="A1023" s="43" t="s">
        <v>270</v>
      </c>
      <c r="B1023" s="43" t="s">
        <v>520</v>
      </c>
      <c r="C1023" s="43" t="s">
        <v>524</v>
      </c>
      <c r="D1023" s="43" t="s">
        <v>668</v>
      </c>
      <c r="E1023" s="43" t="s">
        <v>669</v>
      </c>
      <c r="F1023" s="43" t="s">
        <v>385</v>
      </c>
      <c r="G1023" s="107" t="s">
        <v>581</v>
      </c>
      <c r="H1023" s="107">
        <v>1059.7080000000001</v>
      </c>
      <c r="I1023" s="43" t="s">
        <v>280</v>
      </c>
    </row>
    <row r="1024" spans="1:9" x14ac:dyDescent="0.25">
      <c r="A1024" s="43" t="s">
        <v>270</v>
      </c>
      <c r="B1024" s="43" t="s">
        <v>520</v>
      </c>
      <c r="C1024" s="43" t="s">
        <v>524</v>
      </c>
      <c r="D1024" s="43" t="s">
        <v>670</v>
      </c>
      <c r="E1024" s="43" t="s">
        <v>671</v>
      </c>
      <c r="F1024" s="43" t="s">
        <v>385</v>
      </c>
      <c r="G1024" s="107" t="s">
        <v>581</v>
      </c>
      <c r="H1024" s="107" t="s">
        <v>519</v>
      </c>
      <c r="I1024" s="43" t="s">
        <v>280</v>
      </c>
    </row>
    <row r="1025" spans="1:9" x14ac:dyDescent="0.25">
      <c r="A1025" s="43" t="s">
        <v>270</v>
      </c>
      <c r="B1025" s="43" t="s">
        <v>520</v>
      </c>
      <c r="C1025" s="43" t="s">
        <v>524</v>
      </c>
      <c r="D1025" s="43" t="s">
        <v>672</v>
      </c>
      <c r="E1025" s="43" t="s">
        <v>673</v>
      </c>
      <c r="F1025" s="43" t="s">
        <v>385</v>
      </c>
      <c r="G1025" s="107" t="s">
        <v>581</v>
      </c>
      <c r="H1025" s="107">
        <v>2.1179999999999999</v>
      </c>
      <c r="I1025" s="43" t="s">
        <v>280</v>
      </c>
    </row>
    <row r="1026" spans="1:9" x14ac:dyDescent="0.25">
      <c r="A1026" s="43" t="s">
        <v>270</v>
      </c>
      <c r="B1026" s="43" t="s">
        <v>520</v>
      </c>
      <c r="C1026" s="43" t="s">
        <v>524</v>
      </c>
      <c r="D1026" s="43" t="s">
        <v>674</v>
      </c>
      <c r="E1026" s="43" t="s">
        <v>675</v>
      </c>
      <c r="F1026" s="43" t="s">
        <v>385</v>
      </c>
      <c r="G1026" s="107" t="s">
        <v>581</v>
      </c>
      <c r="H1026" s="107" t="s">
        <v>519</v>
      </c>
      <c r="I1026" s="43" t="s">
        <v>280</v>
      </c>
    </row>
    <row r="1027" spans="1:9" x14ac:dyDescent="0.25">
      <c r="A1027" s="43" t="s">
        <v>270</v>
      </c>
      <c r="B1027" s="43" t="s">
        <v>520</v>
      </c>
      <c r="C1027" s="43" t="s">
        <v>524</v>
      </c>
      <c r="D1027" s="43" t="s">
        <v>676</v>
      </c>
      <c r="E1027" s="43" t="s">
        <v>677</v>
      </c>
      <c r="F1027" s="43" t="s">
        <v>385</v>
      </c>
      <c r="G1027" s="107" t="s">
        <v>581</v>
      </c>
      <c r="H1027" s="107" t="s">
        <v>519</v>
      </c>
      <c r="I1027" s="43" t="s">
        <v>280</v>
      </c>
    </row>
    <row r="1028" spans="1:9" x14ac:dyDescent="0.25">
      <c r="A1028" s="43" t="s">
        <v>270</v>
      </c>
      <c r="B1028" s="43" t="s">
        <v>520</v>
      </c>
      <c r="C1028" s="43" t="s">
        <v>524</v>
      </c>
      <c r="D1028" s="43" t="s">
        <v>678</v>
      </c>
      <c r="E1028" s="43" t="s">
        <v>679</v>
      </c>
      <c r="F1028" s="43" t="s">
        <v>385</v>
      </c>
      <c r="G1028" s="107" t="s">
        <v>581</v>
      </c>
      <c r="H1028" s="107">
        <v>1.226</v>
      </c>
      <c r="I1028" s="43" t="s">
        <v>280</v>
      </c>
    </row>
    <row r="1029" spans="1:9" x14ac:dyDescent="0.25">
      <c r="A1029" s="43" t="s">
        <v>270</v>
      </c>
      <c r="B1029" s="43" t="s">
        <v>520</v>
      </c>
      <c r="C1029" s="43" t="s">
        <v>524</v>
      </c>
      <c r="D1029" s="43" t="s">
        <v>680</v>
      </c>
      <c r="E1029" s="43" t="s">
        <v>681</v>
      </c>
      <c r="F1029" s="43" t="s">
        <v>385</v>
      </c>
      <c r="G1029" s="107" t="s">
        <v>581</v>
      </c>
      <c r="H1029" s="107" t="s">
        <v>519</v>
      </c>
      <c r="I1029" s="43" t="s">
        <v>280</v>
      </c>
    </row>
    <row r="1030" spans="1:9" x14ac:dyDescent="0.25">
      <c r="A1030" s="43" t="s">
        <v>270</v>
      </c>
      <c r="B1030" s="43" t="s">
        <v>520</v>
      </c>
      <c r="C1030" s="43" t="s">
        <v>524</v>
      </c>
      <c r="D1030" s="43" t="s">
        <v>682</v>
      </c>
      <c r="E1030" s="43" t="s">
        <v>683</v>
      </c>
      <c r="F1030" s="43" t="s">
        <v>385</v>
      </c>
      <c r="G1030" s="107" t="s">
        <v>581</v>
      </c>
      <c r="H1030" s="107" t="s">
        <v>519</v>
      </c>
      <c r="I1030" s="43" t="s">
        <v>280</v>
      </c>
    </row>
    <row r="1031" spans="1:9" x14ac:dyDescent="0.25">
      <c r="A1031" s="43" t="s">
        <v>270</v>
      </c>
      <c r="B1031" s="43" t="s">
        <v>520</v>
      </c>
      <c r="C1031" s="43" t="s">
        <v>524</v>
      </c>
      <c r="D1031" s="43" t="s">
        <v>684</v>
      </c>
      <c r="E1031" s="43" t="s">
        <v>685</v>
      </c>
      <c r="F1031" s="43" t="s">
        <v>385</v>
      </c>
      <c r="G1031" s="107" t="s">
        <v>581</v>
      </c>
      <c r="H1031" s="107" t="s">
        <v>519</v>
      </c>
      <c r="I1031" s="43" t="s">
        <v>280</v>
      </c>
    </row>
    <row r="1032" spans="1:9" x14ac:dyDescent="0.25">
      <c r="A1032" s="43" t="s">
        <v>270</v>
      </c>
      <c r="B1032" s="43" t="s">
        <v>520</v>
      </c>
      <c r="C1032" s="43" t="s">
        <v>524</v>
      </c>
      <c r="D1032" s="43" t="s">
        <v>686</v>
      </c>
      <c r="E1032" s="43" t="s">
        <v>687</v>
      </c>
      <c r="F1032" s="43" t="s">
        <v>385</v>
      </c>
      <c r="G1032" s="107" t="s">
        <v>581</v>
      </c>
      <c r="H1032" s="107">
        <v>1.099</v>
      </c>
      <c r="I1032" s="43" t="s">
        <v>280</v>
      </c>
    </row>
    <row r="1033" spans="1:9" x14ac:dyDescent="0.25">
      <c r="A1033" s="43" t="s">
        <v>270</v>
      </c>
      <c r="B1033" s="43" t="s">
        <v>520</v>
      </c>
      <c r="C1033" s="43" t="s">
        <v>524</v>
      </c>
      <c r="D1033" s="43" t="s">
        <v>688</v>
      </c>
      <c r="E1033" s="43" t="s">
        <v>689</v>
      </c>
      <c r="F1033" s="43" t="s">
        <v>385</v>
      </c>
      <c r="G1033" s="107" t="s">
        <v>581</v>
      </c>
      <c r="H1033" s="107" t="s">
        <v>519</v>
      </c>
      <c r="I1033" s="43" t="s">
        <v>280</v>
      </c>
    </row>
    <row r="1034" spans="1:9" x14ac:dyDescent="0.25">
      <c r="A1034" s="43" t="s">
        <v>270</v>
      </c>
      <c r="B1034" s="43" t="s">
        <v>520</v>
      </c>
      <c r="C1034" s="43" t="s">
        <v>524</v>
      </c>
      <c r="D1034" s="43" t="s">
        <v>690</v>
      </c>
      <c r="E1034" s="43" t="s">
        <v>691</v>
      </c>
      <c r="F1034" s="43" t="s">
        <v>385</v>
      </c>
      <c r="G1034" s="107" t="s">
        <v>581</v>
      </c>
      <c r="H1034" s="107" t="s">
        <v>519</v>
      </c>
      <c r="I1034" s="43" t="s">
        <v>280</v>
      </c>
    </row>
    <row r="1035" spans="1:9" x14ac:dyDescent="0.25">
      <c r="A1035" s="43" t="s">
        <v>270</v>
      </c>
      <c r="B1035" s="43" t="s">
        <v>520</v>
      </c>
      <c r="C1035" s="43" t="s">
        <v>524</v>
      </c>
      <c r="D1035" s="43" t="s">
        <v>692</v>
      </c>
      <c r="E1035" s="43" t="s">
        <v>693</v>
      </c>
      <c r="F1035" s="43" t="s">
        <v>385</v>
      </c>
      <c r="G1035" s="107" t="s">
        <v>581</v>
      </c>
      <c r="H1035" s="107" t="s">
        <v>519</v>
      </c>
      <c r="I1035" s="43" t="s">
        <v>280</v>
      </c>
    </row>
    <row r="1036" spans="1:9" x14ac:dyDescent="0.25">
      <c r="A1036" s="43" t="s">
        <v>270</v>
      </c>
      <c r="B1036" s="43" t="s">
        <v>520</v>
      </c>
      <c r="C1036" s="43" t="s">
        <v>524</v>
      </c>
      <c r="D1036" s="43" t="s">
        <v>694</v>
      </c>
      <c r="E1036" s="43" t="s">
        <v>695</v>
      </c>
      <c r="F1036" s="43" t="s">
        <v>385</v>
      </c>
      <c r="G1036" s="107" t="s">
        <v>581</v>
      </c>
      <c r="H1036" s="107" t="s">
        <v>519</v>
      </c>
      <c r="I1036" s="43" t="s">
        <v>280</v>
      </c>
    </row>
    <row r="1037" spans="1:9" x14ac:dyDescent="0.25">
      <c r="A1037" s="43" t="s">
        <v>270</v>
      </c>
      <c r="B1037" s="43" t="s">
        <v>520</v>
      </c>
      <c r="C1037" s="43" t="s">
        <v>524</v>
      </c>
      <c r="D1037" s="43" t="s">
        <v>696</v>
      </c>
      <c r="E1037" s="43" t="s">
        <v>697</v>
      </c>
      <c r="F1037" s="43" t="s">
        <v>385</v>
      </c>
      <c r="G1037" s="107" t="s">
        <v>581</v>
      </c>
      <c r="H1037" s="107" t="s">
        <v>519</v>
      </c>
      <c r="I1037" s="43" t="s">
        <v>280</v>
      </c>
    </row>
    <row r="1038" spans="1:9" x14ac:dyDescent="0.25">
      <c r="A1038" s="43" t="s">
        <v>270</v>
      </c>
      <c r="B1038" s="43" t="s">
        <v>520</v>
      </c>
      <c r="C1038" s="43" t="s">
        <v>524</v>
      </c>
      <c r="D1038" s="43" t="s">
        <v>698</v>
      </c>
      <c r="E1038" s="43" t="s">
        <v>699</v>
      </c>
      <c r="F1038" s="43" t="s">
        <v>385</v>
      </c>
      <c r="G1038" s="107" t="s">
        <v>581</v>
      </c>
      <c r="H1038" s="107" t="s">
        <v>519</v>
      </c>
      <c r="I1038" s="43" t="s">
        <v>280</v>
      </c>
    </row>
    <row r="1039" spans="1:9" x14ac:dyDescent="0.25">
      <c r="A1039" s="43" t="s">
        <v>270</v>
      </c>
      <c r="B1039" s="43" t="s">
        <v>520</v>
      </c>
      <c r="C1039" s="43" t="s">
        <v>524</v>
      </c>
      <c r="D1039" s="43" t="s">
        <v>700</v>
      </c>
      <c r="E1039" s="43" t="s">
        <v>701</v>
      </c>
      <c r="F1039" s="43" t="s">
        <v>385</v>
      </c>
      <c r="G1039" s="107" t="s">
        <v>581</v>
      </c>
      <c r="H1039" s="107">
        <v>0.57299999999999995</v>
      </c>
      <c r="I1039" s="43" t="s">
        <v>280</v>
      </c>
    </row>
    <row r="1040" spans="1:9" x14ac:dyDescent="0.25">
      <c r="A1040" s="43" t="s">
        <v>270</v>
      </c>
      <c r="B1040" s="43" t="s">
        <v>520</v>
      </c>
      <c r="C1040" s="43" t="s">
        <v>524</v>
      </c>
      <c r="D1040" s="43" t="s">
        <v>702</v>
      </c>
      <c r="E1040" s="43" t="s">
        <v>703</v>
      </c>
      <c r="F1040" s="43" t="s">
        <v>385</v>
      </c>
      <c r="G1040" s="107" t="s">
        <v>581</v>
      </c>
      <c r="H1040" s="107" t="s">
        <v>226</v>
      </c>
      <c r="I1040" s="43" t="s">
        <v>280</v>
      </c>
    </row>
    <row r="1041" spans="1:9" x14ac:dyDescent="0.25">
      <c r="A1041" s="43" t="s">
        <v>270</v>
      </c>
      <c r="B1041" s="43" t="s">
        <v>520</v>
      </c>
      <c r="C1041" s="43" t="s">
        <v>524</v>
      </c>
      <c r="D1041" s="43" t="s">
        <v>704</v>
      </c>
      <c r="E1041" s="43" t="s">
        <v>705</v>
      </c>
      <c r="F1041" s="43" t="s">
        <v>385</v>
      </c>
      <c r="G1041" s="107" t="s">
        <v>581</v>
      </c>
      <c r="H1041" s="107">
        <v>3.0000000000000001E-3</v>
      </c>
      <c r="I1041" s="43" t="s">
        <v>280</v>
      </c>
    </row>
    <row r="1042" spans="1:9" x14ac:dyDescent="0.25">
      <c r="A1042" s="43" t="s">
        <v>270</v>
      </c>
      <c r="B1042" s="43" t="s">
        <v>520</v>
      </c>
      <c r="C1042" s="43" t="s">
        <v>524</v>
      </c>
      <c r="D1042" s="43" t="s">
        <v>706</v>
      </c>
      <c r="E1042" s="43" t="s">
        <v>707</v>
      </c>
      <c r="F1042" s="43" t="s">
        <v>385</v>
      </c>
      <c r="G1042" s="107" t="s">
        <v>581</v>
      </c>
      <c r="H1042" s="107">
        <v>28.957000000000001</v>
      </c>
      <c r="I1042" s="43" t="s">
        <v>280</v>
      </c>
    </row>
    <row r="1043" spans="1:9" x14ac:dyDescent="0.25">
      <c r="A1043" s="43" t="s">
        <v>270</v>
      </c>
      <c r="B1043" s="43" t="s">
        <v>520</v>
      </c>
      <c r="C1043" s="43" t="s">
        <v>524</v>
      </c>
      <c r="D1043" s="43" t="s">
        <v>708</v>
      </c>
      <c r="E1043" s="43" t="s">
        <v>709</v>
      </c>
      <c r="F1043" s="43" t="s">
        <v>385</v>
      </c>
      <c r="G1043" s="107" t="s">
        <v>581</v>
      </c>
      <c r="H1043" s="107">
        <v>17.658000000000001</v>
      </c>
      <c r="I1043" s="43" t="s">
        <v>280</v>
      </c>
    </row>
    <row r="1044" spans="1:9" x14ac:dyDescent="0.25">
      <c r="A1044" s="43" t="s">
        <v>270</v>
      </c>
      <c r="B1044" s="43" t="s">
        <v>520</v>
      </c>
      <c r="C1044" s="43" t="s">
        <v>524</v>
      </c>
      <c r="D1044" s="43" t="s">
        <v>710</v>
      </c>
      <c r="E1044" s="43" t="s">
        <v>711</v>
      </c>
      <c r="F1044" s="43" t="s">
        <v>385</v>
      </c>
      <c r="G1044" s="107" t="s">
        <v>581</v>
      </c>
      <c r="H1044" s="107">
        <v>0.505</v>
      </c>
      <c r="I1044" s="43" t="s">
        <v>280</v>
      </c>
    </row>
    <row r="1045" spans="1:9" x14ac:dyDescent="0.25">
      <c r="A1045" s="43" t="s">
        <v>270</v>
      </c>
      <c r="B1045" s="43" t="s">
        <v>520</v>
      </c>
      <c r="C1045" s="43" t="s">
        <v>524</v>
      </c>
      <c r="D1045" s="43" t="s">
        <v>712</v>
      </c>
      <c r="E1045" s="43" t="s">
        <v>713</v>
      </c>
      <c r="F1045" s="43" t="s">
        <v>385</v>
      </c>
      <c r="G1045" s="107" t="s">
        <v>581</v>
      </c>
      <c r="H1045" s="107" t="s">
        <v>226</v>
      </c>
      <c r="I1045" s="43" t="s">
        <v>280</v>
      </c>
    </row>
    <row r="1046" spans="1:9" x14ac:dyDescent="0.25">
      <c r="A1046" s="43" t="s">
        <v>270</v>
      </c>
      <c r="B1046" s="43" t="s">
        <v>520</v>
      </c>
      <c r="C1046" s="43" t="s">
        <v>524</v>
      </c>
      <c r="D1046" s="43" t="s">
        <v>714</v>
      </c>
      <c r="E1046" s="43" t="s">
        <v>715</v>
      </c>
      <c r="F1046" s="43" t="s">
        <v>385</v>
      </c>
      <c r="G1046" s="107" t="s">
        <v>581</v>
      </c>
      <c r="H1046" s="107">
        <v>1.532</v>
      </c>
      <c r="I1046" s="43" t="s">
        <v>280</v>
      </c>
    </row>
    <row r="1047" spans="1:9" x14ac:dyDescent="0.25">
      <c r="A1047" s="43" t="s">
        <v>270</v>
      </c>
      <c r="B1047" s="43" t="s">
        <v>520</v>
      </c>
      <c r="C1047" s="43" t="s">
        <v>524</v>
      </c>
      <c r="D1047" s="43" t="s">
        <v>716</v>
      </c>
      <c r="E1047" s="43" t="s">
        <v>717</v>
      </c>
      <c r="F1047" s="43" t="s">
        <v>385</v>
      </c>
      <c r="G1047" s="107" t="s">
        <v>581</v>
      </c>
      <c r="H1047" s="107">
        <v>0.105</v>
      </c>
      <c r="I1047" s="43" t="s">
        <v>280</v>
      </c>
    </row>
    <row r="1048" spans="1:9" x14ac:dyDescent="0.25">
      <c r="A1048" s="43" t="s">
        <v>270</v>
      </c>
      <c r="B1048" s="43" t="s">
        <v>520</v>
      </c>
      <c r="C1048" s="43" t="s">
        <v>524</v>
      </c>
      <c r="D1048" s="43" t="s">
        <v>718</v>
      </c>
      <c r="E1048" s="43" t="s">
        <v>719</v>
      </c>
      <c r="F1048" s="43" t="s">
        <v>385</v>
      </c>
      <c r="G1048" s="107" t="s">
        <v>581</v>
      </c>
      <c r="H1048" s="107">
        <v>3.911</v>
      </c>
      <c r="I1048" s="43" t="s">
        <v>280</v>
      </c>
    </row>
    <row r="1049" spans="1:9" x14ac:dyDescent="0.25">
      <c r="A1049" s="43" t="s">
        <v>270</v>
      </c>
      <c r="B1049" s="43" t="s">
        <v>520</v>
      </c>
      <c r="C1049" s="43" t="s">
        <v>524</v>
      </c>
      <c r="D1049" s="43" t="s">
        <v>720</v>
      </c>
      <c r="E1049" s="43" t="s">
        <v>721</v>
      </c>
      <c r="F1049" s="43" t="s">
        <v>385</v>
      </c>
      <c r="G1049" s="107" t="s">
        <v>581</v>
      </c>
      <c r="H1049" s="107">
        <v>19139.735000000001</v>
      </c>
      <c r="I1049" s="43" t="s">
        <v>280</v>
      </c>
    </row>
    <row r="1050" spans="1:9" x14ac:dyDescent="0.25">
      <c r="A1050" s="43" t="s">
        <v>270</v>
      </c>
      <c r="B1050" s="43" t="s">
        <v>520</v>
      </c>
      <c r="C1050" s="43" t="s">
        <v>524</v>
      </c>
      <c r="D1050" s="43" t="s">
        <v>722</v>
      </c>
      <c r="E1050" s="43" t="s">
        <v>723</v>
      </c>
      <c r="F1050" s="43" t="s">
        <v>385</v>
      </c>
      <c r="G1050" s="107" t="s">
        <v>581</v>
      </c>
      <c r="H1050" s="107" t="s">
        <v>226</v>
      </c>
      <c r="I1050" s="43" t="s">
        <v>280</v>
      </c>
    </row>
    <row r="1051" spans="1:9" x14ac:dyDescent="0.25">
      <c r="A1051" s="43" t="s">
        <v>270</v>
      </c>
      <c r="B1051" s="43" t="s">
        <v>520</v>
      </c>
      <c r="C1051" s="43" t="s">
        <v>524</v>
      </c>
      <c r="D1051" s="43" t="s">
        <v>726</v>
      </c>
      <c r="E1051" s="43" t="s">
        <v>727</v>
      </c>
      <c r="F1051" s="43" t="s">
        <v>385</v>
      </c>
      <c r="G1051" s="107" t="s">
        <v>581</v>
      </c>
      <c r="H1051" s="107">
        <v>19139.735000000001</v>
      </c>
      <c r="I1051" s="43" t="s">
        <v>280</v>
      </c>
    </row>
    <row r="1052" spans="1:9" x14ac:dyDescent="0.25">
      <c r="A1052" s="43" t="s">
        <v>270</v>
      </c>
      <c r="B1052" s="43" t="s">
        <v>520</v>
      </c>
      <c r="C1052" s="43" t="s">
        <v>524</v>
      </c>
      <c r="D1052" s="43" t="s">
        <v>586</v>
      </c>
      <c r="E1052" s="43" t="s">
        <v>587</v>
      </c>
      <c r="F1052" s="43" t="s">
        <v>385</v>
      </c>
      <c r="G1052" s="107" t="s">
        <v>582</v>
      </c>
      <c r="H1052" s="107">
        <v>224.136</v>
      </c>
      <c r="I1052" s="43" t="s">
        <v>279</v>
      </c>
    </row>
    <row r="1053" spans="1:9" x14ac:dyDescent="0.25">
      <c r="A1053" s="43" t="s">
        <v>270</v>
      </c>
      <c r="B1053" s="43" t="s">
        <v>520</v>
      </c>
      <c r="C1053" s="43" t="s">
        <v>524</v>
      </c>
      <c r="D1053" s="43" t="s">
        <v>588</v>
      </c>
      <c r="E1053" s="43" t="s">
        <v>589</v>
      </c>
      <c r="F1053" s="43" t="s">
        <v>385</v>
      </c>
      <c r="G1053" s="107" t="s">
        <v>582</v>
      </c>
      <c r="H1053" s="107">
        <v>194.70699999999999</v>
      </c>
      <c r="I1053" s="43" t="s">
        <v>279</v>
      </c>
    </row>
    <row r="1054" spans="1:9" x14ac:dyDescent="0.25">
      <c r="A1054" s="43" t="s">
        <v>270</v>
      </c>
      <c r="B1054" s="43" t="s">
        <v>520</v>
      </c>
      <c r="C1054" s="43" t="s">
        <v>524</v>
      </c>
      <c r="D1054" s="43" t="s">
        <v>590</v>
      </c>
      <c r="E1054" s="43" t="s">
        <v>591</v>
      </c>
      <c r="F1054" s="43" t="s">
        <v>385</v>
      </c>
      <c r="G1054" s="107" t="s">
        <v>582</v>
      </c>
      <c r="H1054" s="107">
        <v>0.34799999999999998</v>
      </c>
      <c r="I1054" s="43" t="s">
        <v>279</v>
      </c>
    </row>
    <row r="1055" spans="1:9" x14ac:dyDescent="0.25">
      <c r="A1055" s="43" t="s">
        <v>270</v>
      </c>
      <c r="B1055" s="43" t="s">
        <v>520</v>
      </c>
      <c r="C1055" s="43" t="s">
        <v>524</v>
      </c>
      <c r="D1055" s="43" t="s">
        <v>592</v>
      </c>
      <c r="E1055" s="43" t="s">
        <v>593</v>
      </c>
      <c r="F1055" s="43" t="s">
        <v>385</v>
      </c>
      <c r="G1055" s="107" t="s">
        <v>582</v>
      </c>
      <c r="H1055" s="107">
        <v>29.081</v>
      </c>
      <c r="I1055" s="43" t="s">
        <v>279</v>
      </c>
    </row>
    <row r="1056" spans="1:9" x14ac:dyDescent="0.25">
      <c r="A1056" s="43" t="s">
        <v>270</v>
      </c>
      <c r="B1056" s="43" t="s">
        <v>520</v>
      </c>
      <c r="C1056" s="43" t="s">
        <v>524</v>
      </c>
      <c r="D1056" s="43" t="s">
        <v>594</v>
      </c>
      <c r="E1056" s="43" t="s">
        <v>595</v>
      </c>
      <c r="F1056" s="43" t="s">
        <v>385</v>
      </c>
      <c r="G1056" s="107" t="s">
        <v>582</v>
      </c>
      <c r="H1056" s="107">
        <v>298.07299999999998</v>
      </c>
      <c r="I1056" s="43" t="s">
        <v>279</v>
      </c>
    </row>
    <row r="1057" spans="1:9" x14ac:dyDescent="0.25">
      <c r="A1057" s="43" t="s">
        <v>270</v>
      </c>
      <c r="B1057" s="43" t="s">
        <v>520</v>
      </c>
      <c r="C1057" s="43" t="s">
        <v>524</v>
      </c>
      <c r="D1057" s="43" t="s">
        <v>596</v>
      </c>
      <c r="E1057" s="43" t="s">
        <v>597</v>
      </c>
      <c r="F1057" s="43" t="s">
        <v>385</v>
      </c>
      <c r="G1057" s="107" t="s">
        <v>582</v>
      </c>
      <c r="H1057" s="107">
        <v>104.65600000000001</v>
      </c>
      <c r="I1057" s="43" t="s">
        <v>279</v>
      </c>
    </row>
    <row r="1058" spans="1:9" x14ac:dyDescent="0.25">
      <c r="A1058" s="43" t="s">
        <v>270</v>
      </c>
      <c r="B1058" s="43" t="s">
        <v>520</v>
      </c>
      <c r="C1058" s="43" t="s">
        <v>524</v>
      </c>
      <c r="D1058" s="43" t="s">
        <v>598</v>
      </c>
      <c r="E1058" s="43" t="s">
        <v>599</v>
      </c>
      <c r="F1058" s="43" t="s">
        <v>385</v>
      </c>
      <c r="G1058" s="107" t="s">
        <v>582</v>
      </c>
      <c r="H1058" s="107">
        <v>2E-3</v>
      </c>
      <c r="I1058" s="43" t="s">
        <v>279</v>
      </c>
    </row>
    <row r="1059" spans="1:9" x14ac:dyDescent="0.25">
      <c r="A1059" s="43" t="s">
        <v>270</v>
      </c>
      <c r="B1059" s="43" t="s">
        <v>520</v>
      </c>
      <c r="C1059" s="43" t="s">
        <v>524</v>
      </c>
      <c r="D1059" s="43" t="s">
        <v>600</v>
      </c>
      <c r="E1059" s="43" t="s">
        <v>601</v>
      </c>
      <c r="F1059" s="43" t="s">
        <v>385</v>
      </c>
      <c r="G1059" s="107" t="s">
        <v>582</v>
      </c>
      <c r="H1059" s="107">
        <v>193.41499999999999</v>
      </c>
      <c r="I1059" s="43" t="s">
        <v>279</v>
      </c>
    </row>
    <row r="1060" spans="1:9" x14ac:dyDescent="0.25">
      <c r="A1060" s="43" t="s">
        <v>270</v>
      </c>
      <c r="B1060" s="43" t="s">
        <v>520</v>
      </c>
      <c r="C1060" s="43" t="s">
        <v>524</v>
      </c>
      <c r="D1060" s="43" t="s">
        <v>602</v>
      </c>
      <c r="E1060" s="43" t="s">
        <v>603</v>
      </c>
      <c r="F1060" s="43" t="s">
        <v>385</v>
      </c>
      <c r="G1060" s="107" t="s">
        <v>582</v>
      </c>
      <c r="H1060" s="107">
        <v>3578.2269999999999</v>
      </c>
      <c r="I1060" s="43" t="s">
        <v>279</v>
      </c>
    </row>
    <row r="1061" spans="1:9" x14ac:dyDescent="0.25">
      <c r="A1061" s="43" t="s">
        <v>270</v>
      </c>
      <c r="B1061" s="43" t="s">
        <v>520</v>
      </c>
      <c r="C1061" s="43" t="s">
        <v>524</v>
      </c>
      <c r="D1061" s="43" t="s">
        <v>604</v>
      </c>
      <c r="E1061" s="43" t="s">
        <v>605</v>
      </c>
      <c r="F1061" s="43" t="s">
        <v>385</v>
      </c>
      <c r="G1061" s="107" t="s">
        <v>582</v>
      </c>
      <c r="H1061" s="107">
        <v>125.512</v>
      </c>
      <c r="I1061" s="43" t="s">
        <v>279</v>
      </c>
    </row>
    <row r="1062" spans="1:9" x14ac:dyDescent="0.25">
      <c r="A1062" s="43" t="s">
        <v>270</v>
      </c>
      <c r="B1062" s="43" t="s">
        <v>520</v>
      </c>
      <c r="C1062" s="43" t="s">
        <v>524</v>
      </c>
      <c r="D1062" s="43" t="s">
        <v>606</v>
      </c>
      <c r="E1062" s="43" t="s">
        <v>607</v>
      </c>
      <c r="F1062" s="43" t="s">
        <v>385</v>
      </c>
      <c r="G1062" s="107" t="s">
        <v>582</v>
      </c>
      <c r="H1062" s="107">
        <v>5.9769999999999994</v>
      </c>
      <c r="I1062" s="43" t="s">
        <v>279</v>
      </c>
    </row>
    <row r="1063" spans="1:9" x14ac:dyDescent="0.25">
      <c r="A1063" s="43" t="s">
        <v>270</v>
      </c>
      <c r="B1063" s="43" t="s">
        <v>520</v>
      </c>
      <c r="C1063" s="43" t="s">
        <v>524</v>
      </c>
      <c r="D1063" s="43" t="s">
        <v>608</v>
      </c>
      <c r="E1063" s="43" t="s">
        <v>609</v>
      </c>
      <c r="F1063" s="43" t="s">
        <v>385</v>
      </c>
      <c r="G1063" s="107" t="s">
        <v>582</v>
      </c>
      <c r="H1063" s="107">
        <v>1.4610000000000001</v>
      </c>
      <c r="I1063" s="43" t="s">
        <v>279</v>
      </c>
    </row>
    <row r="1064" spans="1:9" x14ac:dyDescent="0.25">
      <c r="A1064" s="43" t="s">
        <v>270</v>
      </c>
      <c r="B1064" s="43" t="s">
        <v>520</v>
      </c>
      <c r="C1064" s="43" t="s">
        <v>524</v>
      </c>
      <c r="D1064" s="43" t="s">
        <v>610</v>
      </c>
      <c r="E1064" s="43" t="s">
        <v>611</v>
      </c>
      <c r="F1064" s="43" t="s">
        <v>385</v>
      </c>
      <c r="G1064" s="107" t="s">
        <v>582</v>
      </c>
      <c r="H1064" s="107">
        <v>353.47500000000002</v>
      </c>
      <c r="I1064" s="43" t="s">
        <v>279</v>
      </c>
    </row>
    <row r="1065" spans="1:9" x14ac:dyDescent="0.25">
      <c r="A1065" s="43" t="s">
        <v>270</v>
      </c>
      <c r="B1065" s="43" t="s">
        <v>520</v>
      </c>
      <c r="C1065" s="43" t="s">
        <v>524</v>
      </c>
      <c r="D1065" s="43" t="s">
        <v>612</v>
      </c>
      <c r="E1065" s="43" t="s">
        <v>613</v>
      </c>
      <c r="F1065" s="43" t="s">
        <v>385</v>
      </c>
      <c r="G1065" s="107" t="s">
        <v>582</v>
      </c>
      <c r="H1065" s="107">
        <v>2.3E-2</v>
      </c>
      <c r="I1065" s="43" t="s">
        <v>279</v>
      </c>
    </row>
    <row r="1066" spans="1:9" x14ac:dyDescent="0.25">
      <c r="A1066" s="43" t="s">
        <v>270</v>
      </c>
      <c r="B1066" s="43" t="s">
        <v>520</v>
      </c>
      <c r="C1066" s="43" t="s">
        <v>524</v>
      </c>
      <c r="D1066" s="43" t="s">
        <v>614</v>
      </c>
      <c r="E1066" s="43" t="s">
        <v>615</v>
      </c>
      <c r="F1066" s="43" t="s">
        <v>385</v>
      </c>
      <c r="G1066" s="107" t="s">
        <v>582</v>
      </c>
      <c r="H1066" s="107">
        <v>113.85899999999999</v>
      </c>
      <c r="I1066" s="43" t="s">
        <v>279</v>
      </c>
    </row>
    <row r="1067" spans="1:9" x14ac:dyDescent="0.25">
      <c r="A1067" s="43" t="s">
        <v>270</v>
      </c>
      <c r="B1067" s="43" t="s">
        <v>520</v>
      </c>
      <c r="C1067" s="43" t="s">
        <v>524</v>
      </c>
      <c r="D1067" s="43" t="s">
        <v>616</v>
      </c>
      <c r="E1067" s="43" t="s">
        <v>617</v>
      </c>
      <c r="F1067" s="43" t="s">
        <v>385</v>
      </c>
      <c r="G1067" s="107" t="s">
        <v>582</v>
      </c>
      <c r="H1067" s="107" t="s">
        <v>226</v>
      </c>
      <c r="I1067" s="43" t="s">
        <v>279</v>
      </c>
    </row>
    <row r="1068" spans="1:9" x14ac:dyDescent="0.25">
      <c r="A1068" s="43" t="s">
        <v>270</v>
      </c>
      <c r="B1068" s="43" t="s">
        <v>520</v>
      </c>
      <c r="C1068" s="43" t="s">
        <v>524</v>
      </c>
      <c r="D1068" s="43" t="s">
        <v>618</v>
      </c>
      <c r="E1068" s="43" t="s">
        <v>619</v>
      </c>
      <c r="F1068" s="43" t="s">
        <v>385</v>
      </c>
      <c r="G1068" s="107" t="s">
        <v>582</v>
      </c>
      <c r="H1068" s="107">
        <v>113.85899999999999</v>
      </c>
      <c r="I1068" s="43" t="s">
        <v>279</v>
      </c>
    </row>
    <row r="1069" spans="1:9" x14ac:dyDescent="0.25">
      <c r="A1069" s="43" t="s">
        <v>270</v>
      </c>
      <c r="B1069" s="43" t="s">
        <v>520</v>
      </c>
      <c r="C1069" s="43" t="s">
        <v>524</v>
      </c>
      <c r="D1069" s="43" t="s">
        <v>620</v>
      </c>
      <c r="E1069" s="43" t="s">
        <v>621</v>
      </c>
      <c r="F1069" s="43" t="s">
        <v>385</v>
      </c>
      <c r="G1069" s="107" t="s">
        <v>582</v>
      </c>
      <c r="H1069" s="107">
        <v>2200.134</v>
      </c>
      <c r="I1069" s="43" t="s">
        <v>279</v>
      </c>
    </row>
    <row r="1070" spans="1:9" x14ac:dyDescent="0.25">
      <c r="A1070" s="43" t="s">
        <v>270</v>
      </c>
      <c r="B1070" s="43" t="s">
        <v>520</v>
      </c>
      <c r="C1070" s="43" t="s">
        <v>524</v>
      </c>
      <c r="D1070" s="43" t="s">
        <v>622</v>
      </c>
      <c r="E1070" s="43" t="s">
        <v>623</v>
      </c>
      <c r="F1070" s="43" t="s">
        <v>385</v>
      </c>
      <c r="G1070" s="107" t="s">
        <v>582</v>
      </c>
      <c r="H1070" s="107">
        <v>26.672000000000001</v>
      </c>
      <c r="I1070" s="43" t="s">
        <v>279</v>
      </c>
    </row>
    <row r="1071" spans="1:9" x14ac:dyDescent="0.25">
      <c r="A1071" s="43" t="s">
        <v>270</v>
      </c>
      <c r="B1071" s="43" t="s">
        <v>520</v>
      </c>
      <c r="C1071" s="43" t="s">
        <v>524</v>
      </c>
      <c r="D1071" s="43" t="s">
        <v>624</v>
      </c>
      <c r="E1071" s="43" t="s">
        <v>625</v>
      </c>
      <c r="F1071" s="43" t="s">
        <v>385</v>
      </c>
      <c r="G1071" s="107" t="s">
        <v>582</v>
      </c>
      <c r="H1071" s="107">
        <v>20.765999999999998</v>
      </c>
      <c r="I1071" s="43" t="s">
        <v>279</v>
      </c>
    </row>
    <row r="1072" spans="1:9" x14ac:dyDescent="0.25">
      <c r="A1072" s="43" t="s">
        <v>270</v>
      </c>
      <c r="B1072" s="43" t="s">
        <v>520</v>
      </c>
      <c r="C1072" s="43" t="s">
        <v>524</v>
      </c>
      <c r="D1072" s="43" t="s">
        <v>626</v>
      </c>
      <c r="E1072" s="43" t="s">
        <v>627</v>
      </c>
      <c r="F1072" s="43" t="s">
        <v>385</v>
      </c>
      <c r="G1072" s="107" t="s">
        <v>582</v>
      </c>
      <c r="H1072" s="107">
        <v>75.369</v>
      </c>
      <c r="I1072" s="43" t="s">
        <v>279</v>
      </c>
    </row>
    <row r="1073" spans="1:9" x14ac:dyDescent="0.25">
      <c r="A1073" s="43" t="s">
        <v>270</v>
      </c>
      <c r="B1073" s="43" t="s">
        <v>520</v>
      </c>
      <c r="C1073" s="43" t="s">
        <v>524</v>
      </c>
      <c r="D1073" s="43" t="s">
        <v>628</v>
      </c>
      <c r="E1073" s="43" t="s">
        <v>629</v>
      </c>
      <c r="F1073" s="43" t="s">
        <v>385</v>
      </c>
      <c r="G1073" s="107" t="s">
        <v>582</v>
      </c>
      <c r="H1073" s="107">
        <v>2.8</v>
      </c>
      <c r="I1073" s="43" t="s">
        <v>279</v>
      </c>
    </row>
    <row r="1074" spans="1:9" x14ac:dyDescent="0.25">
      <c r="A1074" s="43" t="s">
        <v>270</v>
      </c>
      <c r="B1074" s="43" t="s">
        <v>520</v>
      </c>
      <c r="C1074" s="43" t="s">
        <v>524</v>
      </c>
      <c r="D1074" s="43" t="s">
        <v>630</v>
      </c>
      <c r="E1074" s="43" t="s">
        <v>631</v>
      </c>
      <c r="F1074" s="43" t="s">
        <v>385</v>
      </c>
      <c r="G1074" s="107" t="s">
        <v>582</v>
      </c>
      <c r="H1074" s="107">
        <v>72.569000000000003</v>
      </c>
      <c r="I1074" s="43" t="s">
        <v>279</v>
      </c>
    </row>
    <row r="1075" spans="1:9" x14ac:dyDescent="0.25">
      <c r="A1075" s="43" t="s">
        <v>270</v>
      </c>
      <c r="B1075" s="43" t="s">
        <v>520</v>
      </c>
      <c r="C1075" s="43" t="s">
        <v>524</v>
      </c>
      <c r="D1075" s="43" t="s">
        <v>632</v>
      </c>
      <c r="E1075" s="43" t="s">
        <v>633</v>
      </c>
      <c r="F1075" s="43" t="s">
        <v>385</v>
      </c>
      <c r="G1075" s="107" t="s">
        <v>582</v>
      </c>
      <c r="H1075" s="107">
        <v>557.48199999999997</v>
      </c>
      <c r="I1075" s="43" t="s">
        <v>279</v>
      </c>
    </row>
    <row r="1076" spans="1:9" x14ac:dyDescent="0.25">
      <c r="A1076" s="43" t="s">
        <v>270</v>
      </c>
      <c r="B1076" s="43" t="s">
        <v>520</v>
      </c>
      <c r="C1076" s="43" t="s">
        <v>524</v>
      </c>
      <c r="D1076" s="43" t="s">
        <v>634</v>
      </c>
      <c r="E1076" s="43" t="s">
        <v>635</v>
      </c>
      <c r="F1076" s="43" t="s">
        <v>385</v>
      </c>
      <c r="G1076" s="107" t="s">
        <v>582</v>
      </c>
      <c r="H1076" s="107">
        <v>462.96899999999999</v>
      </c>
      <c r="I1076" s="43" t="s">
        <v>279</v>
      </c>
    </row>
    <row r="1077" spans="1:9" x14ac:dyDescent="0.25">
      <c r="A1077" s="43" t="s">
        <v>270</v>
      </c>
      <c r="B1077" s="43" t="s">
        <v>520</v>
      </c>
      <c r="C1077" s="43" t="s">
        <v>524</v>
      </c>
      <c r="D1077" s="43" t="s">
        <v>636</v>
      </c>
      <c r="E1077" s="43" t="s">
        <v>637</v>
      </c>
      <c r="F1077" s="43" t="s">
        <v>385</v>
      </c>
      <c r="G1077" s="107" t="s">
        <v>582</v>
      </c>
      <c r="H1077" s="107">
        <v>86.887</v>
      </c>
      <c r="I1077" s="43" t="s">
        <v>279</v>
      </c>
    </row>
    <row r="1078" spans="1:9" x14ac:dyDescent="0.25">
      <c r="A1078" s="43" t="s">
        <v>270</v>
      </c>
      <c r="B1078" s="43" t="s">
        <v>520</v>
      </c>
      <c r="C1078" s="43" t="s">
        <v>524</v>
      </c>
      <c r="D1078" s="43" t="s">
        <v>638</v>
      </c>
      <c r="E1078" s="43" t="s">
        <v>639</v>
      </c>
      <c r="F1078" s="43" t="s">
        <v>385</v>
      </c>
      <c r="G1078" s="107" t="s">
        <v>582</v>
      </c>
      <c r="H1078" s="107">
        <v>7.6260000000000003</v>
      </c>
      <c r="I1078" s="43" t="s">
        <v>279</v>
      </c>
    </row>
    <row r="1079" spans="1:9" x14ac:dyDescent="0.25">
      <c r="A1079" s="43" t="s">
        <v>270</v>
      </c>
      <c r="B1079" s="43" t="s">
        <v>520</v>
      </c>
      <c r="C1079" s="43" t="s">
        <v>524</v>
      </c>
      <c r="D1079" s="43" t="s">
        <v>640</v>
      </c>
      <c r="E1079" s="43" t="s">
        <v>641</v>
      </c>
      <c r="F1079" s="43" t="s">
        <v>385</v>
      </c>
      <c r="G1079" s="107" t="s">
        <v>582</v>
      </c>
      <c r="H1079" s="107">
        <v>6.3819999999999997</v>
      </c>
      <c r="I1079" s="43" t="s">
        <v>279</v>
      </c>
    </row>
    <row r="1080" spans="1:9" x14ac:dyDescent="0.25">
      <c r="A1080" s="43" t="s">
        <v>270</v>
      </c>
      <c r="B1080" s="43" t="s">
        <v>520</v>
      </c>
      <c r="C1080" s="43" t="s">
        <v>524</v>
      </c>
      <c r="D1080" s="43" t="s">
        <v>642</v>
      </c>
      <c r="E1080" s="43" t="s">
        <v>643</v>
      </c>
      <c r="F1080" s="43" t="s">
        <v>385</v>
      </c>
      <c r="G1080" s="107" t="s">
        <v>582</v>
      </c>
      <c r="H1080" s="107">
        <v>11.208</v>
      </c>
      <c r="I1080" s="43" t="s">
        <v>279</v>
      </c>
    </row>
    <row r="1081" spans="1:9" x14ac:dyDescent="0.25">
      <c r="A1081" s="43" t="s">
        <v>270</v>
      </c>
      <c r="B1081" s="43" t="s">
        <v>520</v>
      </c>
      <c r="C1081" s="43" t="s">
        <v>524</v>
      </c>
      <c r="D1081" s="43" t="s">
        <v>644</v>
      </c>
      <c r="E1081" s="43" t="s">
        <v>645</v>
      </c>
      <c r="F1081" s="43" t="s">
        <v>385</v>
      </c>
      <c r="G1081" s="107" t="s">
        <v>582</v>
      </c>
      <c r="H1081" s="107">
        <v>3.12</v>
      </c>
      <c r="I1081" s="43" t="s">
        <v>279</v>
      </c>
    </row>
    <row r="1082" spans="1:9" x14ac:dyDescent="0.25">
      <c r="A1082" s="43" t="s">
        <v>270</v>
      </c>
      <c r="B1082" s="43" t="s">
        <v>520</v>
      </c>
      <c r="C1082" s="43" t="s">
        <v>524</v>
      </c>
      <c r="D1082" s="43" t="s">
        <v>646</v>
      </c>
      <c r="E1082" s="43" t="s">
        <v>647</v>
      </c>
      <c r="F1082" s="43" t="s">
        <v>385</v>
      </c>
      <c r="G1082" s="107" t="s">
        <v>582</v>
      </c>
      <c r="H1082" s="107">
        <v>15.69</v>
      </c>
      <c r="I1082" s="43" t="s">
        <v>279</v>
      </c>
    </row>
    <row r="1083" spans="1:9" x14ac:dyDescent="0.25">
      <c r="A1083" s="43" t="s">
        <v>270</v>
      </c>
      <c r="B1083" s="43" t="s">
        <v>520</v>
      </c>
      <c r="C1083" s="43" t="s">
        <v>524</v>
      </c>
      <c r="D1083" s="43" t="s">
        <v>648</v>
      </c>
      <c r="E1083" s="43" t="s">
        <v>649</v>
      </c>
      <c r="F1083" s="43" t="s">
        <v>385</v>
      </c>
      <c r="G1083" s="107" t="s">
        <v>582</v>
      </c>
      <c r="H1083" s="107">
        <v>57.991999999999997</v>
      </c>
      <c r="I1083" s="43" t="s">
        <v>279</v>
      </c>
    </row>
    <row r="1084" spans="1:9" x14ac:dyDescent="0.25">
      <c r="A1084" s="43" t="s">
        <v>270</v>
      </c>
      <c r="B1084" s="43" t="s">
        <v>520</v>
      </c>
      <c r="C1084" s="43" t="s">
        <v>524</v>
      </c>
      <c r="D1084" s="43" t="s">
        <v>650</v>
      </c>
      <c r="E1084" s="43" t="s">
        <v>651</v>
      </c>
      <c r="F1084" s="43" t="s">
        <v>385</v>
      </c>
      <c r="G1084" s="107" t="s">
        <v>582</v>
      </c>
      <c r="H1084" s="107">
        <v>0.21299999999999999</v>
      </c>
      <c r="I1084" s="43" t="s">
        <v>279</v>
      </c>
    </row>
    <row r="1085" spans="1:9" x14ac:dyDescent="0.25">
      <c r="A1085" s="43" t="s">
        <v>270</v>
      </c>
      <c r="B1085" s="43" t="s">
        <v>520</v>
      </c>
      <c r="C1085" s="43" t="s">
        <v>524</v>
      </c>
      <c r="D1085" s="43" t="s">
        <v>652</v>
      </c>
      <c r="E1085" s="43" t="s">
        <v>653</v>
      </c>
      <c r="F1085" s="43" t="s">
        <v>385</v>
      </c>
      <c r="G1085" s="107" t="s">
        <v>582</v>
      </c>
      <c r="H1085" s="107">
        <v>0.26200000000000001</v>
      </c>
      <c r="I1085" s="43" t="s">
        <v>279</v>
      </c>
    </row>
    <row r="1086" spans="1:9" x14ac:dyDescent="0.25">
      <c r="A1086" s="43" t="s">
        <v>270</v>
      </c>
      <c r="B1086" s="43" t="s">
        <v>520</v>
      </c>
      <c r="C1086" s="43" t="s">
        <v>524</v>
      </c>
      <c r="D1086" s="43" t="s">
        <v>654</v>
      </c>
      <c r="E1086" s="43" t="s">
        <v>655</v>
      </c>
      <c r="F1086" s="43" t="s">
        <v>385</v>
      </c>
      <c r="G1086" s="107" t="s">
        <v>582</v>
      </c>
      <c r="H1086" s="107">
        <v>2.63</v>
      </c>
      <c r="I1086" s="43" t="s">
        <v>279</v>
      </c>
    </row>
    <row r="1087" spans="1:9" x14ac:dyDescent="0.25">
      <c r="A1087" s="43" t="s">
        <v>270</v>
      </c>
      <c r="B1087" s="43" t="s">
        <v>520</v>
      </c>
      <c r="C1087" s="43" t="s">
        <v>524</v>
      </c>
      <c r="D1087" s="43" t="s">
        <v>656</v>
      </c>
      <c r="E1087" s="43" t="s">
        <v>657</v>
      </c>
      <c r="F1087" s="43" t="s">
        <v>385</v>
      </c>
      <c r="G1087" s="107" t="s">
        <v>582</v>
      </c>
      <c r="H1087" s="107">
        <v>11588.912</v>
      </c>
      <c r="I1087" s="43" t="s">
        <v>279</v>
      </c>
    </row>
    <row r="1088" spans="1:9" x14ac:dyDescent="0.25">
      <c r="A1088" s="43" t="s">
        <v>270</v>
      </c>
      <c r="B1088" s="43" t="s">
        <v>520</v>
      </c>
      <c r="C1088" s="43" t="s">
        <v>524</v>
      </c>
      <c r="D1088" s="43" t="s">
        <v>658</v>
      </c>
      <c r="E1088" s="43" t="s">
        <v>659</v>
      </c>
      <c r="F1088" s="43" t="s">
        <v>385</v>
      </c>
      <c r="G1088" s="107" t="s">
        <v>582</v>
      </c>
      <c r="H1088" s="107">
        <v>11560.696</v>
      </c>
      <c r="I1088" s="43" t="s">
        <v>279</v>
      </c>
    </row>
    <row r="1089" spans="1:9" x14ac:dyDescent="0.25">
      <c r="A1089" s="43" t="s">
        <v>270</v>
      </c>
      <c r="B1089" s="43" t="s">
        <v>520</v>
      </c>
      <c r="C1089" s="43" t="s">
        <v>524</v>
      </c>
      <c r="D1089" s="43" t="s">
        <v>660</v>
      </c>
      <c r="E1089" s="43" t="s">
        <v>661</v>
      </c>
      <c r="F1089" s="43" t="s">
        <v>385</v>
      </c>
      <c r="G1089" s="107" t="s">
        <v>582</v>
      </c>
      <c r="H1089" s="107">
        <v>28.216000000000001</v>
      </c>
      <c r="I1089" s="43" t="s">
        <v>279</v>
      </c>
    </row>
    <row r="1090" spans="1:9" x14ac:dyDescent="0.25">
      <c r="A1090" s="43" t="s">
        <v>270</v>
      </c>
      <c r="B1090" s="43" t="s">
        <v>520</v>
      </c>
      <c r="C1090" s="43" t="s">
        <v>524</v>
      </c>
      <c r="D1090" s="43" t="s">
        <v>662</v>
      </c>
      <c r="E1090" s="43" t="s">
        <v>663</v>
      </c>
      <c r="F1090" s="43" t="s">
        <v>385</v>
      </c>
      <c r="G1090" s="107" t="s">
        <v>582</v>
      </c>
      <c r="H1090" s="107">
        <v>2703.46</v>
      </c>
      <c r="I1090" s="43" t="s">
        <v>279</v>
      </c>
    </row>
    <row r="1091" spans="1:9" x14ac:dyDescent="0.25">
      <c r="A1091" s="43" t="s">
        <v>270</v>
      </c>
      <c r="B1091" s="43" t="s">
        <v>520</v>
      </c>
      <c r="C1091" s="43" t="s">
        <v>524</v>
      </c>
      <c r="D1091" s="43" t="s">
        <v>664</v>
      </c>
      <c r="E1091" s="43" t="s">
        <v>665</v>
      </c>
      <c r="F1091" s="43" t="s">
        <v>385</v>
      </c>
      <c r="G1091" s="107" t="s">
        <v>582</v>
      </c>
      <c r="H1091" s="107">
        <v>1606.029</v>
      </c>
      <c r="I1091" s="43" t="s">
        <v>279</v>
      </c>
    </row>
    <row r="1092" spans="1:9" x14ac:dyDescent="0.25">
      <c r="A1092" s="43" t="s">
        <v>270</v>
      </c>
      <c r="B1092" s="43" t="s">
        <v>520</v>
      </c>
      <c r="C1092" s="43" t="s">
        <v>524</v>
      </c>
      <c r="D1092" s="43" t="s">
        <v>666</v>
      </c>
      <c r="E1092" s="43" t="s">
        <v>667</v>
      </c>
      <c r="F1092" s="43" t="s">
        <v>385</v>
      </c>
      <c r="G1092" s="107" t="s">
        <v>582</v>
      </c>
      <c r="H1092" s="107">
        <v>1097.431</v>
      </c>
      <c r="I1092" s="43" t="s">
        <v>279</v>
      </c>
    </row>
    <row r="1093" spans="1:9" x14ac:dyDescent="0.25">
      <c r="A1093" s="43" t="s">
        <v>270</v>
      </c>
      <c r="B1093" s="43" t="s">
        <v>520</v>
      </c>
      <c r="C1093" s="43" t="s">
        <v>524</v>
      </c>
      <c r="D1093" s="43" t="s">
        <v>668</v>
      </c>
      <c r="E1093" s="43" t="s">
        <v>669</v>
      </c>
      <c r="F1093" s="43" t="s">
        <v>385</v>
      </c>
      <c r="G1093" s="107" t="s">
        <v>582</v>
      </c>
      <c r="H1093" s="107">
        <v>1025.2550000000001</v>
      </c>
      <c r="I1093" s="43" t="s">
        <v>279</v>
      </c>
    </row>
    <row r="1094" spans="1:9" x14ac:dyDescent="0.25">
      <c r="A1094" s="43" t="s">
        <v>270</v>
      </c>
      <c r="B1094" s="43" t="s">
        <v>520</v>
      </c>
      <c r="C1094" s="43" t="s">
        <v>524</v>
      </c>
      <c r="D1094" s="43" t="s">
        <v>670</v>
      </c>
      <c r="E1094" s="43" t="s">
        <v>671</v>
      </c>
      <c r="F1094" s="43" t="s">
        <v>385</v>
      </c>
      <c r="G1094" s="107" t="s">
        <v>582</v>
      </c>
      <c r="H1094" s="107">
        <v>72.176000000000002</v>
      </c>
      <c r="I1094" s="43" t="s">
        <v>279</v>
      </c>
    </row>
    <row r="1095" spans="1:9" x14ac:dyDescent="0.25">
      <c r="A1095" s="43" t="s">
        <v>270</v>
      </c>
      <c r="B1095" s="43" t="s">
        <v>520</v>
      </c>
      <c r="C1095" s="43" t="s">
        <v>524</v>
      </c>
      <c r="D1095" s="43" t="s">
        <v>672</v>
      </c>
      <c r="E1095" s="43" t="s">
        <v>673</v>
      </c>
      <c r="F1095" s="43" t="s">
        <v>385</v>
      </c>
      <c r="G1095" s="107" t="s">
        <v>582</v>
      </c>
      <c r="H1095" s="107">
        <v>1.629</v>
      </c>
      <c r="I1095" s="43" t="s">
        <v>279</v>
      </c>
    </row>
    <row r="1096" spans="1:9" x14ac:dyDescent="0.25">
      <c r="A1096" s="43" t="s">
        <v>270</v>
      </c>
      <c r="B1096" s="43" t="s">
        <v>520</v>
      </c>
      <c r="C1096" s="43" t="s">
        <v>524</v>
      </c>
      <c r="D1096" s="43" t="s">
        <v>674</v>
      </c>
      <c r="E1096" s="43" t="s">
        <v>675</v>
      </c>
      <c r="F1096" s="43" t="s">
        <v>385</v>
      </c>
      <c r="G1096" s="107" t="s">
        <v>582</v>
      </c>
      <c r="H1096" s="107">
        <v>0.26700000000000002</v>
      </c>
      <c r="I1096" s="43" t="s">
        <v>279</v>
      </c>
    </row>
    <row r="1097" spans="1:9" x14ac:dyDescent="0.25">
      <c r="A1097" s="43" t="s">
        <v>270</v>
      </c>
      <c r="B1097" s="43" t="s">
        <v>520</v>
      </c>
      <c r="C1097" s="43" t="s">
        <v>524</v>
      </c>
      <c r="D1097" s="43" t="s">
        <v>676</v>
      </c>
      <c r="E1097" s="43" t="s">
        <v>677</v>
      </c>
      <c r="F1097" s="43" t="s">
        <v>385</v>
      </c>
      <c r="G1097" s="107" t="s">
        <v>582</v>
      </c>
      <c r="H1097" s="107">
        <v>1.3620000000000001</v>
      </c>
      <c r="I1097" s="43" t="s">
        <v>279</v>
      </c>
    </row>
    <row r="1098" spans="1:9" x14ac:dyDescent="0.25">
      <c r="A1098" s="43" t="s">
        <v>270</v>
      </c>
      <c r="B1098" s="43" t="s">
        <v>520</v>
      </c>
      <c r="C1098" s="43" t="s">
        <v>524</v>
      </c>
      <c r="D1098" s="43" t="s">
        <v>678</v>
      </c>
      <c r="E1098" s="43" t="s">
        <v>679</v>
      </c>
      <c r="F1098" s="43" t="s">
        <v>385</v>
      </c>
      <c r="G1098" s="107" t="s">
        <v>582</v>
      </c>
      <c r="H1098" s="107">
        <v>1.37</v>
      </c>
      <c r="I1098" s="43" t="s">
        <v>279</v>
      </c>
    </row>
    <row r="1099" spans="1:9" x14ac:dyDescent="0.25">
      <c r="A1099" s="43" t="s">
        <v>270</v>
      </c>
      <c r="B1099" s="43" t="s">
        <v>520</v>
      </c>
      <c r="C1099" s="43" t="s">
        <v>524</v>
      </c>
      <c r="D1099" s="43" t="s">
        <v>680</v>
      </c>
      <c r="E1099" s="43" t="s">
        <v>681</v>
      </c>
      <c r="F1099" s="43" t="s">
        <v>385</v>
      </c>
      <c r="G1099" s="107" t="s">
        <v>582</v>
      </c>
      <c r="H1099" s="107">
        <v>0.29199999999999998</v>
      </c>
      <c r="I1099" s="43" t="s">
        <v>279</v>
      </c>
    </row>
    <row r="1100" spans="1:9" x14ac:dyDescent="0.25">
      <c r="A1100" s="43" t="s">
        <v>270</v>
      </c>
      <c r="B1100" s="43" t="s">
        <v>520</v>
      </c>
      <c r="C1100" s="43" t="s">
        <v>524</v>
      </c>
      <c r="D1100" s="43" t="s">
        <v>682</v>
      </c>
      <c r="E1100" s="43" t="s">
        <v>683</v>
      </c>
      <c r="F1100" s="43" t="s">
        <v>385</v>
      </c>
      <c r="G1100" s="107" t="s">
        <v>582</v>
      </c>
      <c r="H1100" s="107">
        <v>1.071</v>
      </c>
      <c r="I1100" s="43" t="s">
        <v>279</v>
      </c>
    </row>
    <row r="1101" spans="1:9" x14ac:dyDescent="0.25">
      <c r="A1101" s="43" t="s">
        <v>270</v>
      </c>
      <c r="B1101" s="43" t="s">
        <v>520</v>
      </c>
      <c r="C1101" s="43" t="s">
        <v>524</v>
      </c>
      <c r="D1101" s="43" t="s">
        <v>684</v>
      </c>
      <c r="E1101" s="43" t="s">
        <v>685</v>
      </c>
      <c r="F1101" s="43" t="s">
        <v>385</v>
      </c>
      <c r="G1101" s="107" t="s">
        <v>582</v>
      </c>
      <c r="H1101" s="107">
        <v>7.0000000000000001E-3</v>
      </c>
      <c r="I1101" s="43" t="s">
        <v>279</v>
      </c>
    </row>
    <row r="1102" spans="1:9" x14ac:dyDescent="0.25">
      <c r="A1102" s="43" t="s">
        <v>270</v>
      </c>
      <c r="B1102" s="43" t="s">
        <v>520</v>
      </c>
      <c r="C1102" s="43" t="s">
        <v>524</v>
      </c>
      <c r="D1102" s="43" t="s">
        <v>686</v>
      </c>
      <c r="E1102" s="43" t="s">
        <v>687</v>
      </c>
      <c r="F1102" s="43" t="s">
        <v>385</v>
      </c>
      <c r="G1102" s="107" t="s">
        <v>582</v>
      </c>
      <c r="H1102" s="107">
        <v>0.60599999999999998</v>
      </c>
      <c r="I1102" s="43" t="s">
        <v>279</v>
      </c>
    </row>
    <row r="1103" spans="1:9" x14ac:dyDescent="0.25">
      <c r="A1103" s="43" t="s">
        <v>270</v>
      </c>
      <c r="B1103" s="43" t="s">
        <v>520</v>
      </c>
      <c r="C1103" s="43" t="s">
        <v>524</v>
      </c>
      <c r="D1103" s="43" t="s">
        <v>688</v>
      </c>
      <c r="E1103" s="43" t="s">
        <v>689</v>
      </c>
      <c r="F1103" s="43" t="s">
        <v>385</v>
      </c>
      <c r="G1103" s="107" t="s">
        <v>582</v>
      </c>
      <c r="H1103" s="107">
        <v>1E-3</v>
      </c>
      <c r="I1103" s="43" t="s">
        <v>279</v>
      </c>
    </row>
    <row r="1104" spans="1:9" x14ac:dyDescent="0.25">
      <c r="A1104" s="43" t="s">
        <v>270</v>
      </c>
      <c r="B1104" s="43" t="s">
        <v>520</v>
      </c>
      <c r="C1104" s="43" t="s">
        <v>524</v>
      </c>
      <c r="D1104" s="43" t="s">
        <v>690</v>
      </c>
      <c r="E1104" s="43" t="s">
        <v>691</v>
      </c>
      <c r="F1104" s="43" t="s">
        <v>385</v>
      </c>
      <c r="G1104" s="107" t="s">
        <v>582</v>
      </c>
      <c r="H1104" s="107">
        <v>1.2999999999999999E-2</v>
      </c>
      <c r="I1104" s="43" t="s">
        <v>279</v>
      </c>
    </row>
    <row r="1105" spans="1:9" x14ac:dyDescent="0.25">
      <c r="A1105" s="43" t="s">
        <v>270</v>
      </c>
      <c r="B1105" s="43" t="s">
        <v>520</v>
      </c>
      <c r="C1105" s="43" t="s">
        <v>524</v>
      </c>
      <c r="D1105" s="43" t="s">
        <v>692</v>
      </c>
      <c r="E1105" s="43" t="s">
        <v>693</v>
      </c>
      <c r="F1105" s="43" t="s">
        <v>385</v>
      </c>
      <c r="G1105" s="107" t="s">
        <v>582</v>
      </c>
      <c r="H1105" s="107" t="s">
        <v>226</v>
      </c>
      <c r="I1105" s="43" t="s">
        <v>279</v>
      </c>
    </row>
    <row r="1106" spans="1:9" x14ac:dyDescent="0.25">
      <c r="A1106" s="43" t="s">
        <v>270</v>
      </c>
      <c r="B1106" s="43" t="s">
        <v>520</v>
      </c>
      <c r="C1106" s="43" t="s">
        <v>524</v>
      </c>
      <c r="D1106" s="43" t="s">
        <v>694</v>
      </c>
      <c r="E1106" s="43" t="s">
        <v>695</v>
      </c>
      <c r="F1106" s="43" t="s">
        <v>385</v>
      </c>
      <c r="G1106" s="107" t="s">
        <v>582</v>
      </c>
      <c r="H1106" s="107" t="s">
        <v>226</v>
      </c>
      <c r="I1106" s="43" t="s">
        <v>279</v>
      </c>
    </row>
    <row r="1107" spans="1:9" x14ac:dyDescent="0.25">
      <c r="A1107" s="43" t="s">
        <v>270</v>
      </c>
      <c r="B1107" s="43" t="s">
        <v>520</v>
      </c>
      <c r="C1107" s="43" t="s">
        <v>524</v>
      </c>
      <c r="D1107" s="43" t="s">
        <v>696</v>
      </c>
      <c r="E1107" s="43" t="s">
        <v>697</v>
      </c>
      <c r="F1107" s="43" t="s">
        <v>385</v>
      </c>
      <c r="G1107" s="107" t="s">
        <v>582</v>
      </c>
      <c r="H1107" s="107">
        <v>0.59199999999999997</v>
      </c>
      <c r="I1107" s="43" t="s">
        <v>279</v>
      </c>
    </row>
    <row r="1108" spans="1:9" x14ac:dyDescent="0.25">
      <c r="A1108" s="43" t="s">
        <v>270</v>
      </c>
      <c r="B1108" s="43" t="s">
        <v>520</v>
      </c>
      <c r="C1108" s="43" t="s">
        <v>524</v>
      </c>
      <c r="D1108" s="43" t="s">
        <v>698</v>
      </c>
      <c r="E1108" s="43" t="s">
        <v>699</v>
      </c>
      <c r="F1108" s="43" t="s">
        <v>385</v>
      </c>
      <c r="G1108" s="107" t="s">
        <v>582</v>
      </c>
      <c r="H1108" s="107" t="s">
        <v>226</v>
      </c>
      <c r="I1108" s="43" t="s">
        <v>279</v>
      </c>
    </row>
    <row r="1109" spans="1:9" x14ac:dyDescent="0.25">
      <c r="A1109" s="43" t="s">
        <v>270</v>
      </c>
      <c r="B1109" s="43" t="s">
        <v>520</v>
      </c>
      <c r="C1109" s="43" t="s">
        <v>524</v>
      </c>
      <c r="D1109" s="43" t="s">
        <v>700</v>
      </c>
      <c r="E1109" s="43" t="s">
        <v>701</v>
      </c>
      <c r="F1109" s="43" t="s">
        <v>385</v>
      </c>
      <c r="G1109" s="107" t="s">
        <v>582</v>
      </c>
      <c r="H1109" s="107">
        <v>0.79400000000000004</v>
      </c>
      <c r="I1109" s="43" t="s">
        <v>279</v>
      </c>
    </row>
    <row r="1110" spans="1:9" x14ac:dyDescent="0.25">
      <c r="A1110" s="43" t="s">
        <v>270</v>
      </c>
      <c r="B1110" s="43" t="s">
        <v>520</v>
      </c>
      <c r="C1110" s="43" t="s">
        <v>524</v>
      </c>
      <c r="D1110" s="43" t="s">
        <v>702</v>
      </c>
      <c r="E1110" s="43" t="s">
        <v>703</v>
      </c>
      <c r="F1110" s="43" t="s">
        <v>385</v>
      </c>
      <c r="G1110" s="107" t="s">
        <v>582</v>
      </c>
      <c r="H1110" s="107" t="s">
        <v>226</v>
      </c>
      <c r="I1110" s="43" t="s">
        <v>279</v>
      </c>
    </row>
    <row r="1111" spans="1:9" x14ac:dyDescent="0.25">
      <c r="A1111" s="43" t="s">
        <v>270</v>
      </c>
      <c r="B1111" s="43" t="s">
        <v>520</v>
      </c>
      <c r="C1111" s="43" t="s">
        <v>524</v>
      </c>
      <c r="D1111" s="43" t="s">
        <v>704</v>
      </c>
      <c r="E1111" s="43" t="s">
        <v>705</v>
      </c>
      <c r="F1111" s="43" t="s">
        <v>385</v>
      </c>
      <c r="G1111" s="107" t="s">
        <v>582</v>
      </c>
      <c r="H1111" s="107" t="s">
        <v>226</v>
      </c>
      <c r="I1111" s="43" t="s">
        <v>279</v>
      </c>
    </row>
    <row r="1112" spans="1:9" x14ac:dyDescent="0.25">
      <c r="A1112" s="43" t="s">
        <v>270</v>
      </c>
      <c r="B1112" s="43" t="s">
        <v>520</v>
      </c>
      <c r="C1112" s="43" t="s">
        <v>524</v>
      </c>
      <c r="D1112" s="43" t="s">
        <v>706</v>
      </c>
      <c r="E1112" s="43" t="s">
        <v>707</v>
      </c>
      <c r="F1112" s="43" t="s">
        <v>385</v>
      </c>
      <c r="G1112" s="107" t="s">
        <v>582</v>
      </c>
      <c r="H1112" s="107">
        <v>38.445999999999998</v>
      </c>
      <c r="I1112" s="43" t="s">
        <v>279</v>
      </c>
    </row>
    <row r="1113" spans="1:9" x14ac:dyDescent="0.25">
      <c r="A1113" s="43" t="s">
        <v>270</v>
      </c>
      <c r="B1113" s="43" t="s">
        <v>520</v>
      </c>
      <c r="C1113" s="43" t="s">
        <v>524</v>
      </c>
      <c r="D1113" s="43" t="s">
        <v>708</v>
      </c>
      <c r="E1113" s="43" t="s">
        <v>709</v>
      </c>
      <c r="F1113" s="43" t="s">
        <v>385</v>
      </c>
      <c r="G1113" s="107" t="s">
        <v>582</v>
      </c>
      <c r="H1113" s="107">
        <v>19.257999999999999</v>
      </c>
      <c r="I1113" s="43" t="s">
        <v>279</v>
      </c>
    </row>
    <row r="1114" spans="1:9" x14ac:dyDescent="0.25">
      <c r="A1114" s="43" t="s">
        <v>270</v>
      </c>
      <c r="B1114" s="43" t="s">
        <v>520</v>
      </c>
      <c r="C1114" s="43" t="s">
        <v>524</v>
      </c>
      <c r="D1114" s="43" t="s">
        <v>710</v>
      </c>
      <c r="E1114" s="43" t="s">
        <v>711</v>
      </c>
      <c r="F1114" s="43" t="s">
        <v>385</v>
      </c>
      <c r="G1114" s="107" t="s">
        <v>582</v>
      </c>
      <c r="H1114" s="107">
        <v>0.72</v>
      </c>
      <c r="I1114" s="43" t="s">
        <v>279</v>
      </c>
    </row>
    <row r="1115" spans="1:9" x14ac:dyDescent="0.25">
      <c r="A1115" s="43" t="s">
        <v>270</v>
      </c>
      <c r="B1115" s="43" t="s">
        <v>520</v>
      </c>
      <c r="C1115" s="43" t="s">
        <v>524</v>
      </c>
      <c r="D1115" s="43" t="s">
        <v>712</v>
      </c>
      <c r="E1115" s="43" t="s">
        <v>713</v>
      </c>
      <c r="F1115" s="43" t="s">
        <v>385</v>
      </c>
      <c r="G1115" s="107" t="s">
        <v>582</v>
      </c>
      <c r="H1115" s="107" t="s">
        <v>226</v>
      </c>
      <c r="I1115" s="43" t="s">
        <v>279</v>
      </c>
    </row>
    <row r="1116" spans="1:9" x14ac:dyDescent="0.25">
      <c r="A1116" s="43" t="s">
        <v>270</v>
      </c>
      <c r="B1116" s="43" t="s">
        <v>520</v>
      </c>
      <c r="C1116" s="43" t="s">
        <v>524</v>
      </c>
      <c r="D1116" s="43" t="s">
        <v>714</v>
      </c>
      <c r="E1116" s="43" t="s">
        <v>715</v>
      </c>
      <c r="F1116" s="43" t="s">
        <v>385</v>
      </c>
      <c r="G1116" s="107" t="s">
        <v>582</v>
      </c>
      <c r="H1116" s="107">
        <v>1.4710000000000001</v>
      </c>
      <c r="I1116" s="43" t="s">
        <v>279</v>
      </c>
    </row>
    <row r="1117" spans="1:9" x14ac:dyDescent="0.25">
      <c r="A1117" s="43" t="s">
        <v>270</v>
      </c>
      <c r="B1117" s="43" t="s">
        <v>520</v>
      </c>
      <c r="C1117" s="43" t="s">
        <v>524</v>
      </c>
      <c r="D1117" s="43" t="s">
        <v>716</v>
      </c>
      <c r="E1117" s="43" t="s">
        <v>717</v>
      </c>
      <c r="F1117" s="43" t="s">
        <v>385</v>
      </c>
      <c r="G1117" s="107" t="s">
        <v>582</v>
      </c>
      <c r="H1117" s="107">
        <v>8.4000000000000005E-2</v>
      </c>
      <c r="I1117" s="43" t="s">
        <v>279</v>
      </c>
    </row>
    <row r="1118" spans="1:9" x14ac:dyDescent="0.25">
      <c r="A1118" s="43" t="s">
        <v>270</v>
      </c>
      <c r="B1118" s="43" t="s">
        <v>520</v>
      </c>
      <c r="C1118" s="43" t="s">
        <v>524</v>
      </c>
      <c r="D1118" s="43" t="s">
        <v>718</v>
      </c>
      <c r="E1118" s="43" t="s">
        <v>719</v>
      </c>
      <c r="F1118" s="43" t="s">
        <v>385</v>
      </c>
      <c r="G1118" s="107" t="s">
        <v>582</v>
      </c>
      <c r="H1118" s="107">
        <v>3.609</v>
      </c>
      <c r="I1118" s="43" t="s">
        <v>279</v>
      </c>
    </row>
    <row r="1119" spans="1:9" x14ac:dyDescent="0.25">
      <c r="A1119" s="43" t="s">
        <v>270</v>
      </c>
      <c r="B1119" s="43" t="s">
        <v>520</v>
      </c>
      <c r="C1119" s="43" t="s">
        <v>524</v>
      </c>
      <c r="D1119" s="43" t="s">
        <v>720</v>
      </c>
      <c r="E1119" s="43" t="s">
        <v>721</v>
      </c>
      <c r="F1119" s="43" t="s">
        <v>385</v>
      </c>
      <c r="G1119" s="107" t="s">
        <v>582</v>
      </c>
      <c r="H1119" s="107">
        <v>18460.795000000002</v>
      </c>
      <c r="I1119" s="43" t="s">
        <v>279</v>
      </c>
    </row>
    <row r="1120" spans="1:9" x14ac:dyDescent="0.25">
      <c r="A1120" s="43" t="s">
        <v>270</v>
      </c>
      <c r="B1120" s="43" t="s">
        <v>520</v>
      </c>
      <c r="C1120" s="43" t="s">
        <v>524</v>
      </c>
      <c r="D1120" s="43" t="s">
        <v>722</v>
      </c>
      <c r="E1120" s="43" t="s">
        <v>723</v>
      </c>
      <c r="F1120" s="43" t="s">
        <v>385</v>
      </c>
      <c r="G1120" s="107" t="s">
        <v>582</v>
      </c>
      <c r="H1120" s="107" t="s">
        <v>226</v>
      </c>
      <c r="I1120" s="43" t="s">
        <v>279</v>
      </c>
    </row>
    <row r="1121" spans="1:9" x14ac:dyDescent="0.25">
      <c r="A1121" s="43" t="s">
        <v>270</v>
      </c>
      <c r="B1121" s="43" t="s">
        <v>520</v>
      </c>
      <c r="C1121" s="43" t="s">
        <v>524</v>
      </c>
      <c r="D1121" s="43" t="s">
        <v>726</v>
      </c>
      <c r="E1121" s="43" t="s">
        <v>727</v>
      </c>
      <c r="F1121" s="43" t="s">
        <v>385</v>
      </c>
      <c r="G1121" s="107" t="s">
        <v>582</v>
      </c>
      <c r="H1121" s="107">
        <v>18460.795000000002</v>
      </c>
      <c r="I1121" s="43" t="s">
        <v>279</v>
      </c>
    </row>
    <row r="1122" spans="1:9" x14ac:dyDescent="0.25">
      <c r="A1122" s="43" t="s">
        <v>270</v>
      </c>
      <c r="B1122" s="43" t="s">
        <v>520</v>
      </c>
      <c r="C1122" s="43" t="s">
        <v>524</v>
      </c>
      <c r="D1122" s="43" t="s">
        <v>586</v>
      </c>
      <c r="E1122" s="43" t="s">
        <v>587</v>
      </c>
      <c r="F1122" s="43" t="s">
        <v>385</v>
      </c>
      <c r="G1122" s="107" t="s">
        <v>583</v>
      </c>
      <c r="H1122" s="107">
        <v>220.328</v>
      </c>
      <c r="I1122" s="43" t="s">
        <v>280</v>
      </c>
    </row>
    <row r="1123" spans="1:9" x14ac:dyDescent="0.25">
      <c r="A1123" s="43" t="s">
        <v>270</v>
      </c>
      <c r="B1123" s="43" t="s">
        <v>520</v>
      </c>
      <c r="C1123" s="43" t="s">
        <v>524</v>
      </c>
      <c r="D1123" s="43" t="s">
        <v>588</v>
      </c>
      <c r="E1123" s="43" t="s">
        <v>589</v>
      </c>
      <c r="F1123" s="43" t="s">
        <v>385</v>
      </c>
      <c r="G1123" s="107" t="s">
        <v>583</v>
      </c>
      <c r="H1123" s="107" t="s">
        <v>519</v>
      </c>
      <c r="I1123" s="43" t="s">
        <v>280</v>
      </c>
    </row>
    <row r="1124" spans="1:9" x14ac:dyDescent="0.25">
      <c r="A1124" s="43" t="s">
        <v>270</v>
      </c>
      <c r="B1124" s="43" t="s">
        <v>520</v>
      </c>
      <c r="C1124" s="43" t="s">
        <v>524</v>
      </c>
      <c r="D1124" s="43" t="s">
        <v>590</v>
      </c>
      <c r="E1124" s="43" t="s">
        <v>591</v>
      </c>
      <c r="F1124" s="43" t="s">
        <v>385</v>
      </c>
      <c r="G1124" s="107" t="s">
        <v>583</v>
      </c>
      <c r="H1124" s="107" t="s">
        <v>519</v>
      </c>
      <c r="I1124" s="43" t="s">
        <v>280</v>
      </c>
    </row>
    <row r="1125" spans="1:9" x14ac:dyDescent="0.25">
      <c r="A1125" s="43" t="s">
        <v>270</v>
      </c>
      <c r="B1125" s="43" t="s">
        <v>520</v>
      </c>
      <c r="C1125" s="43" t="s">
        <v>524</v>
      </c>
      <c r="D1125" s="43" t="s">
        <v>592</v>
      </c>
      <c r="E1125" s="43" t="s">
        <v>593</v>
      </c>
      <c r="F1125" s="43" t="s">
        <v>385</v>
      </c>
      <c r="G1125" s="107" t="s">
        <v>583</v>
      </c>
      <c r="H1125" s="107" t="s">
        <v>519</v>
      </c>
      <c r="I1125" s="43" t="s">
        <v>280</v>
      </c>
    </row>
    <row r="1126" spans="1:9" x14ac:dyDescent="0.25">
      <c r="A1126" s="43" t="s">
        <v>270</v>
      </c>
      <c r="B1126" s="43" t="s">
        <v>520</v>
      </c>
      <c r="C1126" s="43" t="s">
        <v>524</v>
      </c>
      <c r="D1126" s="43" t="s">
        <v>594</v>
      </c>
      <c r="E1126" s="43" t="s">
        <v>595</v>
      </c>
      <c r="F1126" s="43" t="s">
        <v>385</v>
      </c>
      <c r="G1126" s="107" t="s">
        <v>583</v>
      </c>
      <c r="H1126" s="107">
        <v>281.18200000000002</v>
      </c>
      <c r="I1126" s="43" t="s">
        <v>280</v>
      </c>
    </row>
    <row r="1127" spans="1:9" x14ac:dyDescent="0.25">
      <c r="A1127" s="43" t="s">
        <v>270</v>
      </c>
      <c r="B1127" s="43" t="s">
        <v>520</v>
      </c>
      <c r="C1127" s="43" t="s">
        <v>524</v>
      </c>
      <c r="D1127" s="43" t="s">
        <v>596</v>
      </c>
      <c r="E1127" s="43" t="s">
        <v>597</v>
      </c>
      <c r="F1127" s="43" t="s">
        <v>385</v>
      </c>
      <c r="G1127" s="107" t="s">
        <v>583</v>
      </c>
      <c r="H1127" s="107" t="s">
        <v>519</v>
      </c>
      <c r="I1127" s="43" t="s">
        <v>280</v>
      </c>
    </row>
    <row r="1128" spans="1:9" x14ac:dyDescent="0.25">
      <c r="A1128" s="43" t="s">
        <v>270</v>
      </c>
      <c r="B1128" s="43" t="s">
        <v>520</v>
      </c>
      <c r="C1128" s="43" t="s">
        <v>524</v>
      </c>
      <c r="D1128" s="43" t="s">
        <v>598</v>
      </c>
      <c r="E1128" s="43" t="s">
        <v>599</v>
      </c>
      <c r="F1128" s="43" t="s">
        <v>385</v>
      </c>
      <c r="G1128" s="107" t="s">
        <v>583</v>
      </c>
      <c r="H1128" s="107" t="s">
        <v>519</v>
      </c>
      <c r="I1128" s="43" t="s">
        <v>280</v>
      </c>
    </row>
    <row r="1129" spans="1:9" x14ac:dyDescent="0.25">
      <c r="A1129" s="43" t="s">
        <v>270</v>
      </c>
      <c r="B1129" s="43" t="s">
        <v>520</v>
      </c>
      <c r="C1129" s="43" t="s">
        <v>524</v>
      </c>
      <c r="D1129" s="43" t="s">
        <v>600</v>
      </c>
      <c r="E1129" s="43" t="s">
        <v>601</v>
      </c>
      <c r="F1129" s="43" t="s">
        <v>385</v>
      </c>
      <c r="G1129" s="107" t="s">
        <v>583</v>
      </c>
      <c r="H1129" s="107" t="s">
        <v>519</v>
      </c>
      <c r="I1129" s="43" t="s">
        <v>280</v>
      </c>
    </row>
    <row r="1130" spans="1:9" x14ac:dyDescent="0.25">
      <c r="A1130" s="43" t="s">
        <v>270</v>
      </c>
      <c r="B1130" s="43" t="s">
        <v>520</v>
      </c>
      <c r="C1130" s="43" t="s">
        <v>524</v>
      </c>
      <c r="D1130" s="43" t="s">
        <v>602</v>
      </c>
      <c r="E1130" s="43" t="s">
        <v>603</v>
      </c>
      <c r="F1130" s="43" t="s">
        <v>385</v>
      </c>
      <c r="G1130" s="107" t="s">
        <v>583</v>
      </c>
      <c r="H1130" s="107">
        <v>3489.7190000000001</v>
      </c>
      <c r="I1130" s="43" t="s">
        <v>280</v>
      </c>
    </row>
    <row r="1131" spans="1:9" x14ac:dyDescent="0.25">
      <c r="A1131" s="43" t="s">
        <v>270</v>
      </c>
      <c r="B1131" s="43" t="s">
        <v>520</v>
      </c>
      <c r="C1131" s="43" t="s">
        <v>524</v>
      </c>
      <c r="D1131" s="43" t="s">
        <v>604</v>
      </c>
      <c r="E1131" s="43" t="s">
        <v>605</v>
      </c>
      <c r="F1131" s="43" t="s">
        <v>385</v>
      </c>
      <c r="G1131" s="107" t="s">
        <v>583</v>
      </c>
      <c r="H1131" s="107" t="s">
        <v>519</v>
      </c>
      <c r="I1131" s="43" t="s">
        <v>280</v>
      </c>
    </row>
    <row r="1132" spans="1:9" x14ac:dyDescent="0.25">
      <c r="A1132" s="43" t="s">
        <v>270</v>
      </c>
      <c r="B1132" s="43" t="s">
        <v>520</v>
      </c>
      <c r="C1132" s="43" t="s">
        <v>524</v>
      </c>
      <c r="D1132" s="43" t="s">
        <v>606</v>
      </c>
      <c r="E1132" s="43" t="s">
        <v>607</v>
      </c>
      <c r="F1132" s="43" t="s">
        <v>385</v>
      </c>
      <c r="G1132" s="107" t="s">
        <v>583</v>
      </c>
      <c r="H1132" s="107" t="s">
        <v>519</v>
      </c>
      <c r="I1132" s="43" t="s">
        <v>280</v>
      </c>
    </row>
    <row r="1133" spans="1:9" x14ac:dyDescent="0.25">
      <c r="A1133" s="43" t="s">
        <v>270</v>
      </c>
      <c r="B1133" s="43" t="s">
        <v>520</v>
      </c>
      <c r="C1133" s="43" t="s">
        <v>524</v>
      </c>
      <c r="D1133" s="43" t="s">
        <v>608</v>
      </c>
      <c r="E1133" s="43" t="s">
        <v>609</v>
      </c>
      <c r="F1133" s="43" t="s">
        <v>385</v>
      </c>
      <c r="G1133" s="107" t="s">
        <v>583</v>
      </c>
      <c r="H1133" s="107" t="s">
        <v>519</v>
      </c>
      <c r="I1133" s="43" t="s">
        <v>280</v>
      </c>
    </row>
    <row r="1134" spans="1:9" x14ac:dyDescent="0.25">
      <c r="A1134" s="43" t="s">
        <v>270</v>
      </c>
      <c r="B1134" s="43" t="s">
        <v>520</v>
      </c>
      <c r="C1134" s="43" t="s">
        <v>524</v>
      </c>
      <c r="D1134" s="43" t="s">
        <v>610</v>
      </c>
      <c r="E1134" s="43" t="s">
        <v>611</v>
      </c>
      <c r="F1134" s="43" t="s">
        <v>385</v>
      </c>
      <c r="G1134" s="107" t="s">
        <v>583</v>
      </c>
      <c r="H1134" s="107" t="s">
        <v>519</v>
      </c>
      <c r="I1134" s="43" t="s">
        <v>280</v>
      </c>
    </row>
    <row r="1135" spans="1:9" x14ac:dyDescent="0.25">
      <c r="A1135" s="43" t="s">
        <v>270</v>
      </c>
      <c r="B1135" s="43" t="s">
        <v>520</v>
      </c>
      <c r="C1135" s="43" t="s">
        <v>524</v>
      </c>
      <c r="D1135" s="43" t="s">
        <v>612</v>
      </c>
      <c r="E1135" s="43" t="s">
        <v>613</v>
      </c>
      <c r="F1135" s="43" t="s">
        <v>385</v>
      </c>
      <c r="G1135" s="107" t="s">
        <v>583</v>
      </c>
      <c r="H1135" s="107" t="s">
        <v>519</v>
      </c>
      <c r="I1135" s="43" t="s">
        <v>280</v>
      </c>
    </row>
    <row r="1136" spans="1:9" x14ac:dyDescent="0.25">
      <c r="A1136" s="43" t="s">
        <v>270</v>
      </c>
      <c r="B1136" s="43" t="s">
        <v>520</v>
      </c>
      <c r="C1136" s="43" t="s">
        <v>524</v>
      </c>
      <c r="D1136" s="43" t="s">
        <v>614</v>
      </c>
      <c r="E1136" s="43" t="s">
        <v>615</v>
      </c>
      <c r="F1136" s="43" t="s">
        <v>385</v>
      </c>
      <c r="G1136" s="107" t="s">
        <v>583</v>
      </c>
      <c r="H1136" s="107" t="s">
        <v>519</v>
      </c>
      <c r="I1136" s="43" t="s">
        <v>280</v>
      </c>
    </row>
    <row r="1137" spans="1:9" x14ac:dyDescent="0.25">
      <c r="A1137" s="43" t="s">
        <v>270</v>
      </c>
      <c r="B1137" s="43" t="s">
        <v>520</v>
      </c>
      <c r="C1137" s="43" t="s">
        <v>524</v>
      </c>
      <c r="D1137" s="43" t="s">
        <v>616</v>
      </c>
      <c r="E1137" s="43" t="s">
        <v>617</v>
      </c>
      <c r="F1137" s="43" t="s">
        <v>385</v>
      </c>
      <c r="G1137" s="107" t="s">
        <v>583</v>
      </c>
      <c r="H1137" s="107" t="s">
        <v>519</v>
      </c>
      <c r="I1137" s="43" t="s">
        <v>280</v>
      </c>
    </row>
    <row r="1138" spans="1:9" x14ac:dyDescent="0.25">
      <c r="A1138" s="43" t="s">
        <v>270</v>
      </c>
      <c r="B1138" s="43" t="s">
        <v>520</v>
      </c>
      <c r="C1138" s="43" t="s">
        <v>524</v>
      </c>
      <c r="D1138" s="43" t="s">
        <v>618</v>
      </c>
      <c r="E1138" s="43" t="s">
        <v>619</v>
      </c>
      <c r="F1138" s="43" t="s">
        <v>385</v>
      </c>
      <c r="G1138" s="107" t="s">
        <v>583</v>
      </c>
      <c r="H1138" s="107" t="s">
        <v>519</v>
      </c>
      <c r="I1138" s="43" t="s">
        <v>280</v>
      </c>
    </row>
    <row r="1139" spans="1:9" x14ac:dyDescent="0.25">
      <c r="A1139" s="43" t="s">
        <v>270</v>
      </c>
      <c r="B1139" s="43" t="s">
        <v>520</v>
      </c>
      <c r="C1139" s="43" t="s">
        <v>524</v>
      </c>
      <c r="D1139" s="43" t="s">
        <v>620</v>
      </c>
      <c r="E1139" s="43" t="s">
        <v>621</v>
      </c>
      <c r="F1139" s="43" t="s">
        <v>385</v>
      </c>
      <c r="G1139" s="107" t="s">
        <v>583</v>
      </c>
      <c r="H1139" s="107" t="s">
        <v>519</v>
      </c>
      <c r="I1139" s="43" t="s">
        <v>280</v>
      </c>
    </row>
    <row r="1140" spans="1:9" x14ac:dyDescent="0.25">
      <c r="A1140" s="43" t="s">
        <v>270</v>
      </c>
      <c r="B1140" s="43" t="s">
        <v>520</v>
      </c>
      <c r="C1140" s="43" t="s">
        <v>524</v>
      </c>
      <c r="D1140" s="43" t="s">
        <v>622</v>
      </c>
      <c r="E1140" s="43" t="s">
        <v>623</v>
      </c>
      <c r="F1140" s="43" t="s">
        <v>385</v>
      </c>
      <c r="G1140" s="107" t="s">
        <v>583</v>
      </c>
      <c r="H1140" s="107" t="s">
        <v>519</v>
      </c>
      <c r="I1140" s="43" t="s">
        <v>280</v>
      </c>
    </row>
    <row r="1141" spans="1:9" x14ac:dyDescent="0.25">
      <c r="A1141" s="43" t="s">
        <v>270</v>
      </c>
      <c r="B1141" s="43" t="s">
        <v>520</v>
      </c>
      <c r="C1141" s="43" t="s">
        <v>524</v>
      </c>
      <c r="D1141" s="43" t="s">
        <v>624</v>
      </c>
      <c r="E1141" s="43" t="s">
        <v>625</v>
      </c>
      <c r="F1141" s="43" t="s">
        <v>385</v>
      </c>
      <c r="G1141" s="107" t="s">
        <v>583</v>
      </c>
      <c r="H1141" s="107" t="s">
        <v>519</v>
      </c>
      <c r="I1141" s="43" t="s">
        <v>280</v>
      </c>
    </row>
    <row r="1142" spans="1:9" x14ac:dyDescent="0.25">
      <c r="A1142" s="43" t="s">
        <v>270</v>
      </c>
      <c r="B1142" s="43" t="s">
        <v>520</v>
      </c>
      <c r="C1142" s="43" t="s">
        <v>524</v>
      </c>
      <c r="D1142" s="43" t="s">
        <v>626</v>
      </c>
      <c r="E1142" s="43" t="s">
        <v>627</v>
      </c>
      <c r="F1142" s="43" t="s">
        <v>385</v>
      </c>
      <c r="G1142" s="107" t="s">
        <v>583</v>
      </c>
      <c r="H1142" s="107" t="s">
        <v>519</v>
      </c>
      <c r="I1142" s="43" t="s">
        <v>280</v>
      </c>
    </row>
    <row r="1143" spans="1:9" x14ac:dyDescent="0.25">
      <c r="A1143" s="43" t="s">
        <v>270</v>
      </c>
      <c r="B1143" s="43" t="s">
        <v>520</v>
      </c>
      <c r="C1143" s="43" t="s">
        <v>524</v>
      </c>
      <c r="D1143" s="43" t="s">
        <v>628</v>
      </c>
      <c r="E1143" s="43" t="s">
        <v>629</v>
      </c>
      <c r="F1143" s="43" t="s">
        <v>385</v>
      </c>
      <c r="G1143" s="107" t="s">
        <v>583</v>
      </c>
      <c r="H1143" s="107" t="s">
        <v>519</v>
      </c>
      <c r="I1143" s="43" t="s">
        <v>280</v>
      </c>
    </row>
    <row r="1144" spans="1:9" x14ac:dyDescent="0.25">
      <c r="A1144" s="43" t="s">
        <v>270</v>
      </c>
      <c r="B1144" s="43" t="s">
        <v>520</v>
      </c>
      <c r="C1144" s="43" t="s">
        <v>524</v>
      </c>
      <c r="D1144" s="43" t="s">
        <v>630</v>
      </c>
      <c r="E1144" s="43" t="s">
        <v>631</v>
      </c>
      <c r="F1144" s="43" t="s">
        <v>385</v>
      </c>
      <c r="G1144" s="107" t="s">
        <v>583</v>
      </c>
      <c r="H1144" s="107" t="s">
        <v>519</v>
      </c>
      <c r="I1144" s="43" t="s">
        <v>280</v>
      </c>
    </row>
    <row r="1145" spans="1:9" x14ac:dyDescent="0.25">
      <c r="A1145" s="43" t="s">
        <v>270</v>
      </c>
      <c r="B1145" s="43" t="s">
        <v>520</v>
      </c>
      <c r="C1145" s="43" t="s">
        <v>524</v>
      </c>
      <c r="D1145" s="43" t="s">
        <v>632</v>
      </c>
      <c r="E1145" s="43" t="s">
        <v>633</v>
      </c>
      <c r="F1145" s="43" t="s">
        <v>385</v>
      </c>
      <c r="G1145" s="107" t="s">
        <v>583</v>
      </c>
      <c r="H1145" s="107" t="s">
        <v>519</v>
      </c>
      <c r="I1145" s="43" t="s">
        <v>280</v>
      </c>
    </row>
    <row r="1146" spans="1:9" x14ac:dyDescent="0.25">
      <c r="A1146" s="43" t="s">
        <v>270</v>
      </c>
      <c r="B1146" s="43" t="s">
        <v>520</v>
      </c>
      <c r="C1146" s="43" t="s">
        <v>524</v>
      </c>
      <c r="D1146" s="43" t="s">
        <v>634</v>
      </c>
      <c r="E1146" s="43" t="s">
        <v>635</v>
      </c>
      <c r="F1146" s="43" t="s">
        <v>385</v>
      </c>
      <c r="G1146" s="107" t="s">
        <v>583</v>
      </c>
      <c r="H1146" s="107" t="s">
        <v>519</v>
      </c>
      <c r="I1146" s="43" t="s">
        <v>280</v>
      </c>
    </row>
    <row r="1147" spans="1:9" x14ac:dyDescent="0.25">
      <c r="A1147" s="43" t="s">
        <v>270</v>
      </c>
      <c r="B1147" s="43" t="s">
        <v>520</v>
      </c>
      <c r="C1147" s="43" t="s">
        <v>524</v>
      </c>
      <c r="D1147" s="43" t="s">
        <v>636</v>
      </c>
      <c r="E1147" s="43" t="s">
        <v>637</v>
      </c>
      <c r="F1147" s="43" t="s">
        <v>385</v>
      </c>
      <c r="G1147" s="107" t="s">
        <v>583</v>
      </c>
      <c r="H1147" s="107" t="s">
        <v>519</v>
      </c>
      <c r="I1147" s="43" t="s">
        <v>280</v>
      </c>
    </row>
    <row r="1148" spans="1:9" x14ac:dyDescent="0.25">
      <c r="A1148" s="43" t="s">
        <v>270</v>
      </c>
      <c r="B1148" s="43" t="s">
        <v>520</v>
      </c>
      <c r="C1148" s="43" t="s">
        <v>524</v>
      </c>
      <c r="D1148" s="43" t="s">
        <v>638</v>
      </c>
      <c r="E1148" s="43" t="s">
        <v>639</v>
      </c>
      <c r="F1148" s="43" t="s">
        <v>385</v>
      </c>
      <c r="G1148" s="107" t="s">
        <v>583</v>
      </c>
      <c r="H1148" s="107" t="s">
        <v>519</v>
      </c>
      <c r="I1148" s="43" t="s">
        <v>280</v>
      </c>
    </row>
    <row r="1149" spans="1:9" x14ac:dyDescent="0.25">
      <c r="A1149" s="43" t="s">
        <v>270</v>
      </c>
      <c r="B1149" s="43" t="s">
        <v>520</v>
      </c>
      <c r="C1149" s="43" t="s">
        <v>524</v>
      </c>
      <c r="D1149" s="43" t="s">
        <v>640</v>
      </c>
      <c r="E1149" s="43" t="s">
        <v>641</v>
      </c>
      <c r="F1149" s="43" t="s">
        <v>385</v>
      </c>
      <c r="G1149" s="107" t="s">
        <v>583</v>
      </c>
      <c r="H1149" s="107" t="s">
        <v>519</v>
      </c>
      <c r="I1149" s="43" t="s">
        <v>280</v>
      </c>
    </row>
    <row r="1150" spans="1:9" x14ac:dyDescent="0.25">
      <c r="A1150" s="43" t="s">
        <v>270</v>
      </c>
      <c r="B1150" s="43" t="s">
        <v>520</v>
      </c>
      <c r="C1150" s="43" t="s">
        <v>524</v>
      </c>
      <c r="D1150" s="43" t="s">
        <v>642</v>
      </c>
      <c r="E1150" s="43" t="s">
        <v>643</v>
      </c>
      <c r="F1150" s="43" t="s">
        <v>385</v>
      </c>
      <c r="G1150" s="107" t="s">
        <v>583</v>
      </c>
      <c r="H1150" s="107" t="s">
        <v>519</v>
      </c>
      <c r="I1150" s="43" t="s">
        <v>280</v>
      </c>
    </row>
    <row r="1151" spans="1:9" x14ac:dyDescent="0.25">
      <c r="A1151" s="43" t="s">
        <v>270</v>
      </c>
      <c r="B1151" s="43" t="s">
        <v>520</v>
      </c>
      <c r="C1151" s="43" t="s">
        <v>524</v>
      </c>
      <c r="D1151" s="43" t="s">
        <v>644</v>
      </c>
      <c r="E1151" s="43" t="s">
        <v>645</v>
      </c>
      <c r="F1151" s="43" t="s">
        <v>385</v>
      </c>
      <c r="G1151" s="107" t="s">
        <v>583</v>
      </c>
      <c r="H1151" s="107" t="s">
        <v>519</v>
      </c>
      <c r="I1151" s="43" t="s">
        <v>280</v>
      </c>
    </row>
    <row r="1152" spans="1:9" x14ac:dyDescent="0.25">
      <c r="A1152" s="43" t="s">
        <v>270</v>
      </c>
      <c r="B1152" s="43" t="s">
        <v>520</v>
      </c>
      <c r="C1152" s="43" t="s">
        <v>524</v>
      </c>
      <c r="D1152" s="43" t="s">
        <v>646</v>
      </c>
      <c r="E1152" s="43" t="s">
        <v>647</v>
      </c>
      <c r="F1152" s="43" t="s">
        <v>385</v>
      </c>
      <c r="G1152" s="107" t="s">
        <v>583</v>
      </c>
      <c r="H1152" s="107" t="s">
        <v>519</v>
      </c>
      <c r="I1152" s="43" t="s">
        <v>280</v>
      </c>
    </row>
    <row r="1153" spans="1:9" x14ac:dyDescent="0.25">
      <c r="A1153" s="43" t="s">
        <v>270</v>
      </c>
      <c r="B1153" s="43" t="s">
        <v>520</v>
      </c>
      <c r="C1153" s="43" t="s">
        <v>524</v>
      </c>
      <c r="D1153" s="43" t="s">
        <v>648</v>
      </c>
      <c r="E1153" s="43" t="s">
        <v>649</v>
      </c>
      <c r="F1153" s="43" t="s">
        <v>385</v>
      </c>
      <c r="G1153" s="107" t="s">
        <v>583</v>
      </c>
      <c r="H1153" s="107" t="s">
        <v>519</v>
      </c>
      <c r="I1153" s="43" t="s">
        <v>280</v>
      </c>
    </row>
    <row r="1154" spans="1:9" x14ac:dyDescent="0.25">
      <c r="A1154" s="43" t="s">
        <v>270</v>
      </c>
      <c r="B1154" s="43" t="s">
        <v>520</v>
      </c>
      <c r="C1154" s="43" t="s">
        <v>524</v>
      </c>
      <c r="D1154" s="43" t="s">
        <v>650</v>
      </c>
      <c r="E1154" s="43" t="s">
        <v>651</v>
      </c>
      <c r="F1154" s="43" t="s">
        <v>385</v>
      </c>
      <c r="G1154" s="107" t="s">
        <v>583</v>
      </c>
      <c r="H1154" s="107" t="s">
        <v>519</v>
      </c>
      <c r="I1154" s="43" t="s">
        <v>280</v>
      </c>
    </row>
    <row r="1155" spans="1:9" x14ac:dyDescent="0.25">
      <c r="A1155" s="43" t="s">
        <v>270</v>
      </c>
      <c r="B1155" s="43" t="s">
        <v>520</v>
      </c>
      <c r="C1155" s="43" t="s">
        <v>524</v>
      </c>
      <c r="D1155" s="43" t="s">
        <v>652</v>
      </c>
      <c r="E1155" s="43" t="s">
        <v>653</v>
      </c>
      <c r="F1155" s="43" t="s">
        <v>385</v>
      </c>
      <c r="G1155" s="107" t="s">
        <v>583</v>
      </c>
      <c r="H1155" s="107" t="s">
        <v>519</v>
      </c>
      <c r="I1155" s="43" t="s">
        <v>280</v>
      </c>
    </row>
    <row r="1156" spans="1:9" x14ac:dyDescent="0.25">
      <c r="A1156" s="43" t="s">
        <v>270</v>
      </c>
      <c r="B1156" s="43" t="s">
        <v>520</v>
      </c>
      <c r="C1156" s="43" t="s">
        <v>524</v>
      </c>
      <c r="D1156" s="43" t="s">
        <v>654</v>
      </c>
      <c r="E1156" s="43" t="s">
        <v>655</v>
      </c>
      <c r="F1156" s="43" t="s">
        <v>385</v>
      </c>
      <c r="G1156" s="107" t="s">
        <v>583</v>
      </c>
      <c r="H1156" s="107" t="s">
        <v>519</v>
      </c>
      <c r="I1156" s="43" t="s">
        <v>280</v>
      </c>
    </row>
    <row r="1157" spans="1:9" x14ac:dyDescent="0.25">
      <c r="A1157" s="43" t="s">
        <v>270</v>
      </c>
      <c r="B1157" s="43" t="s">
        <v>520</v>
      </c>
      <c r="C1157" s="43" t="s">
        <v>524</v>
      </c>
      <c r="D1157" s="43" t="s">
        <v>656</v>
      </c>
      <c r="E1157" s="43" t="s">
        <v>657</v>
      </c>
      <c r="F1157" s="43" t="s">
        <v>385</v>
      </c>
      <c r="G1157" s="107" t="s">
        <v>583</v>
      </c>
      <c r="H1157" s="107">
        <v>9905.5259999999998</v>
      </c>
      <c r="I1157" s="43" t="s">
        <v>280</v>
      </c>
    </row>
    <row r="1158" spans="1:9" x14ac:dyDescent="0.25">
      <c r="A1158" s="43" t="s">
        <v>270</v>
      </c>
      <c r="B1158" s="43" t="s">
        <v>520</v>
      </c>
      <c r="C1158" s="43" t="s">
        <v>524</v>
      </c>
      <c r="D1158" s="43" t="s">
        <v>658</v>
      </c>
      <c r="E1158" s="43" t="s">
        <v>659</v>
      </c>
      <c r="F1158" s="43" t="s">
        <v>385</v>
      </c>
      <c r="G1158" s="107" t="s">
        <v>583</v>
      </c>
      <c r="H1158" s="107" t="s">
        <v>519</v>
      </c>
      <c r="I1158" s="43" t="s">
        <v>280</v>
      </c>
    </row>
    <row r="1159" spans="1:9" x14ac:dyDescent="0.25">
      <c r="A1159" s="43" t="s">
        <v>270</v>
      </c>
      <c r="B1159" s="43" t="s">
        <v>520</v>
      </c>
      <c r="C1159" s="43" t="s">
        <v>524</v>
      </c>
      <c r="D1159" s="43" t="s">
        <v>660</v>
      </c>
      <c r="E1159" s="43" t="s">
        <v>661</v>
      </c>
      <c r="F1159" s="43" t="s">
        <v>385</v>
      </c>
      <c r="G1159" s="107" t="s">
        <v>583</v>
      </c>
      <c r="H1159" s="107" t="s">
        <v>519</v>
      </c>
      <c r="I1159" s="43" t="s">
        <v>280</v>
      </c>
    </row>
    <row r="1160" spans="1:9" x14ac:dyDescent="0.25">
      <c r="A1160" s="43" t="s">
        <v>270</v>
      </c>
      <c r="B1160" s="43" t="s">
        <v>520</v>
      </c>
      <c r="C1160" s="43" t="s">
        <v>524</v>
      </c>
      <c r="D1160" s="43" t="s">
        <v>662</v>
      </c>
      <c r="E1160" s="43" t="s">
        <v>663</v>
      </c>
      <c r="F1160" s="43" t="s">
        <v>385</v>
      </c>
      <c r="G1160" s="107" t="s">
        <v>583</v>
      </c>
      <c r="H1160" s="107">
        <v>2596.692</v>
      </c>
      <c r="I1160" s="43" t="s">
        <v>280</v>
      </c>
    </row>
    <row r="1161" spans="1:9" x14ac:dyDescent="0.25">
      <c r="A1161" s="43" t="s">
        <v>270</v>
      </c>
      <c r="B1161" s="43" t="s">
        <v>520</v>
      </c>
      <c r="C1161" s="43" t="s">
        <v>524</v>
      </c>
      <c r="D1161" s="43" t="s">
        <v>664</v>
      </c>
      <c r="E1161" s="43" t="s">
        <v>665</v>
      </c>
      <c r="F1161" s="43" t="s">
        <v>385</v>
      </c>
      <c r="G1161" s="107" t="s">
        <v>583</v>
      </c>
      <c r="H1161" s="107">
        <v>1575.71</v>
      </c>
      <c r="I1161" s="43" t="s">
        <v>280</v>
      </c>
    </row>
    <row r="1162" spans="1:9" x14ac:dyDescent="0.25">
      <c r="A1162" s="43" t="s">
        <v>270</v>
      </c>
      <c r="B1162" s="43" t="s">
        <v>520</v>
      </c>
      <c r="C1162" s="43" t="s">
        <v>524</v>
      </c>
      <c r="D1162" s="43" t="s">
        <v>666</v>
      </c>
      <c r="E1162" s="43" t="s">
        <v>667</v>
      </c>
      <c r="F1162" s="43" t="s">
        <v>385</v>
      </c>
      <c r="G1162" s="107" t="s">
        <v>583</v>
      </c>
      <c r="H1162" s="107" t="s">
        <v>519</v>
      </c>
      <c r="I1162" s="43" t="s">
        <v>280</v>
      </c>
    </row>
    <row r="1163" spans="1:9" x14ac:dyDescent="0.25">
      <c r="A1163" s="43" t="s">
        <v>270</v>
      </c>
      <c r="B1163" s="43" t="s">
        <v>520</v>
      </c>
      <c r="C1163" s="43" t="s">
        <v>524</v>
      </c>
      <c r="D1163" s="43" t="s">
        <v>668</v>
      </c>
      <c r="E1163" s="43" t="s">
        <v>669</v>
      </c>
      <c r="F1163" s="43" t="s">
        <v>385</v>
      </c>
      <c r="G1163" s="107" t="s">
        <v>583</v>
      </c>
      <c r="H1163" s="107">
        <v>952.22799999999995</v>
      </c>
      <c r="I1163" s="43" t="s">
        <v>280</v>
      </c>
    </row>
    <row r="1164" spans="1:9" x14ac:dyDescent="0.25">
      <c r="A1164" s="43" t="s">
        <v>270</v>
      </c>
      <c r="B1164" s="43" t="s">
        <v>520</v>
      </c>
      <c r="C1164" s="43" t="s">
        <v>524</v>
      </c>
      <c r="D1164" s="43" t="s">
        <v>670</v>
      </c>
      <c r="E1164" s="43" t="s">
        <v>671</v>
      </c>
      <c r="F1164" s="43" t="s">
        <v>385</v>
      </c>
      <c r="G1164" s="107" t="s">
        <v>583</v>
      </c>
      <c r="H1164" s="107" t="s">
        <v>519</v>
      </c>
      <c r="I1164" s="43" t="s">
        <v>280</v>
      </c>
    </row>
    <row r="1165" spans="1:9" x14ac:dyDescent="0.25">
      <c r="A1165" s="43" t="s">
        <v>270</v>
      </c>
      <c r="B1165" s="43" t="s">
        <v>520</v>
      </c>
      <c r="C1165" s="43" t="s">
        <v>524</v>
      </c>
      <c r="D1165" s="43" t="s">
        <v>672</v>
      </c>
      <c r="E1165" s="43" t="s">
        <v>673</v>
      </c>
      <c r="F1165" s="43" t="s">
        <v>385</v>
      </c>
      <c r="G1165" s="107" t="s">
        <v>583</v>
      </c>
      <c r="H1165" s="107">
        <v>1.764</v>
      </c>
      <c r="I1165" s="43" t="s">
        <v>280</v>
      </c>
    </row>
    <row r="1166" spans="1:9" x14ac:dyDescent="0.25">
      <c r="A1166" s="43" t="s">
        <v>270</v>
      </c>
      <c r="B1166" s="43" t="s">
        <v>520</v>
      </c>
      <c r="C1166" s="43" t="s">
        <v>524</v>
      </c>
      <c r="D1166" s="43" t="s">
        <v>674</v>
      </c>
      <c r="E1166" s="43" t="s">
        <v>675</v>
      </c>
      <c r="F1166" s="43" t="s">
        <v>385</v>
      </c>
      <c r="G1166" s="107" t="s">
        <v>583</v>
      </c>
      <c r="H1166" s="107" t="s">
        <v>519</v>
      </c>
      <c r="I1166" s="43" t="s">
        <v>280</v>
      </c>
    </row>
    <row r="1167" spans="1:9" x14ac:dyDescent="0.25">
      <c r="A1167" s="43" t="s">
        <v>270</v>
      </c>
      <c r="B1167" s="43" t="s">
        <v>520</v>
      </c>
      <c r="C1167" s="43" t="s">
        <v>524</v>
      </c>
      <c r="D1167" s="43" t="s">
        <v>676</v>
      </c>
      <c r="E1167" s="43" t="s">
        <v>677</v>
      </c>
      <c r="F1167" s="43" t="s">
        <v>385</v>
      </c>
      <c r="G1167" s="107" t="s">
        <v>583</v>
      </c>
      <c r="H1167" s="107" t="s">
        <v>519</v>
      </c>
      <c r="I1167" s="43" t="s">
        <v>280</v>
      </c>
    </row>
    <row r="1168" spans="1:9" x14ac:dyDescent="0.25">
      <c r="A1168" s="43" t="s">
        <v>270</v>
      </c>
      <c r="B1168" s="43" t="s">
        <v>520</v>
      </c>
      <c r="C1168" s="43" t="s">
        <v>524</v>
      </c>
      <c r="D1168" s="43" t="s">
        <v>678</v>
      </c>
      <c r="E1168" s="43" t="s">
        <v>679</v>
      </c>
      <c r="F1168" s="43" t="s">
        <v>385</v>
      </c>
      <c r="G1168" s="107" t="s">
        <v>583</v>
      </c>
      <c r="H1168" s="107">
        <v>1.3560000000000001</v>
      </c>
      <c r="I1168" s="43" t="s">
        <v>280</v>
      </c>
    </row>
    <row r="1169" spans="1:9" x14ac:dyDescent="0.25">
      <c r="A1169" s="43" t="s">
        <v>270</v>
      </c>
      <c r="B1169" s="43" t="s">
        <v>520</v>
      </c>
      <c r="C1169" s="43" t="s">
        <v>524</v>
      </c>
      <c r="D1169" s="43" t="s">
        <v>680</v>
      </c>
      <c r="E1169" s="43" t="s">
        <v>681</v>
      </c>
      <c r="F1169" s="43" t="s">
        <v>385</v>
      </c>
      <c r="G1169" s="107" t="s">
        <v>583</v>
      </c>
      <c r="H1169" s="107" t="s">
        <v>519</v>
      </c>
      <c r="I1169" s="43" t="s">
        <v>280</v>
      </c>
    </row>
    <row r="1170" spans="1:9" x14ac:dyDescent="0.25">
      <c r="A1170" s="43" t="s">
        <v>270</v>
      </c>
      <c r="B1170" s="43" t="s">
        <v>520</v>
      </c>
      <c r="C1170" s="43" t="s">
        <v>524</v>
      </c>
      <c r="D1170" s="43" t="s">
        <v>682</v>
      </c>
      <c r="E1170" s="43" t="s">
        <v>683</v>
      </c>
      <c r="F1170" s="43" t="s">
        <v>385</v>
      </c>
      <c r="G1170" s="107" t="s">
        <v>583</v>
      </c>
      <c r="H1170" s="107" t="s">
        <v>519</v>
      </c>
      <c r="I1170" s="43" t="s">
        <v>280</v>
      </c>
    </row>
    <row r="1171" spans="1:9" x14ac:dyDescent="0.25">
      <c r="A1171" s="43" t="s">
        <v>270</v>
      </c>
      <c r="B1171" s="43" t="s">
        <v>520</v>
      </c>
      <c r="C1171" s="43" t="s">
        <v>524</v>
      </c>
      <c r="D1171" s="43" t="s">
        <v>684</v>
      </c>
      <c r="E1171" s="43" t="s">
        <v>685</v>
      </c>
      <c r="F1171" s="43" t="s">
        <v>385</v>
      </c>
      <c r="G1171" s="107" t="s">
        <v>583</v>
      </c>
      <c r="H1171" s="107" t="s">
        <v>519</v>
      </c>
      <c r="I1171" s="43" t="s">
        <v>280</v>
      </c>
    </row>
    <row r="1172" spans="1:9" x14ac:dyDescent="0.25">
      <c r="A1172" s="43" t="s">
        <v>270</v>
      </c>
      <c r="B1172" s="43" t="s">
        <v>520</v>
      </c>
      <c r="C1172" s="43" t="s">
        <v>524</v>
      </c>
      <c r="D1172" s="43" t="s">
        <v>686</v>
      </c>
      <c r="E1172" s="43" t="s">
        <v>687</v>
      </c>
      <c r="F1172" s="43" t="s">
        <v>385</v>
      </c>
      <c r="G1172" s="107" t="s">
        <v>583</v>
      </c>
      <c r="H1172" s="107">
        <v>0.55900000000000005</v>
      </c>
      <c r="I1172" s="43" t="s">
        <v>280</v>
      </c>
    </row>
    <row r="1173" spans="1:9" x14ac:dyDescent="0.25">
      <c r="A1173" s="43" t="s">
        <v>270</v>
      </c>
      <c r="B1173" s="43" t="s">
        <v>520</v>
      </c>
      <c r="C1173" s="43" t="s">
        <v>524</v>
      </c>
      <c r="D1173" s="43" t="s">
        <v>688</v>
      </c>
      <c r="E1173" s="43" t="s">
        <v>689</v>
      </c>
      <c r="F1173" s="43" t="s">
        <v>385</v>
      </c>
      <c r="G1173" s="107" t="s">
        <v>583</v>
      </c>
      <c r="H1173" s="107" t="s">
        <v>519</v>
      </c>
      <c r="I1173" s="43" t="s">
        <v>280</v>
      </c>
    </row>
    <row r="1174" spans="1:9" x14ac:dyDescent="0.25">
      <c r="A1174" s="43" t="s">
        <v>270</v>
      </c>
      <c r="B1174" s="43" t="s">
        <v>520</v>
      </c>
      <c r="C1174" s="43" t="s">
        <v>524</v>
      </c>
      <c r="D1174" s="43" t="s">
        <v>690</v>
      </c>
      <c r="E1174" s="43" t="s">
        <v>691</v>
      </c>
      <c r="F1174" s="43" t="s">
        <v>385</v>
      </c>
      <c r="G1174" s="107" t="s">
        <v>583</v>
      </c>
      <c r="H1174" s="107" t="s">
        <v>519</v>
      </c>
      <c r="I1174" s="43" t="s">
        <v>280</v>
      </c>
    </row>
    <row r="1175" spans="1:9" x14ac:dyDescent="0.25">
      <c r="A1175" s="43" t="s">
        <v>270</v>
      </c>
      <c r="B1175" s="43" t="s">
        <v>520</v>
      </c>
      <c r="C1175" s="43" t="s">
        <v>524</v>
      </c>
      <c r="D1175" s="43" t="s">
        <v>692</v>
      </c>
      <c r="E1175" s="43" t="s">
        <v>693</v>
      </c>
      <c r="F1175" s="43" t="s">
        <v>385</v>
      </c>
      <c r="G1175" s="107" t="s">
        <v>583</v>
      </c>
      <c r="H1175" s="107" t="s">
        <v>519</v>
      </c>
      <c r="I1175" s="43" t="s">
        <v>280</v>
      </c>
    </row>
    <row r="1176" spans="1:9" x14ac:dyDescent="0.25">
      <c r="A1176" s="43" t="s">
        <v>270</v>
      </c>
      <c r="B1176" s="43" t="s">
        <v>520</v>
      </c>
      <c r="C1176" s="43" t="s">
        <v>524</v>
      </c>
      <c r="D1176" s="43" t="s">
        <v>694</v>
      </c>
      <c r="E1176" s="43" t="s">
        <v>695</v>
      </c>
      <c r="F1176" s="43" t="s">
        <v>385</v>
      </c>
      <c r="G1176" s="107" t="s">
        <v>583</v>
      </c>
      <c r="H1176" s="107" t="s">
        <v>519</v>
      </c>
      <c r="I1176" s="43" t="s">
        <v>280</v>
      </c>
    </row>
    <row r="1177" spans="1:9" x14ac:dyDescent="0.25">
      <c r="A1177" s="43" t="s">
        <v>270</v>
      </c>
      <c r="B1177" s="43" t="s">
        <v>520</v>
      </c>
      <c r="C1177" s="43" t="s">
        <v>524</v>
      </c>
      <c r="D1177" s="43" t="s">
        <v>696</v>
      </c>
      <c r="E1177" s="43" t="s">
        <v>697</v>
      </c>
      <c r="F1177" s="43" t="s">
        <v>385</v>
      </c>
      <c r="G1177" s="107" t="s">
        <v>583</v>
      </c>
      <c r="H1177" s="107" t="s">
        <v>519</v>
      </c>
      <c r="I1177" s="43" t="s">
        <v>280</v>
      </c>
    </row>
    <row r="1178" spans="1:9" x14ac:dyDescent="0.25">
      <c r="A1178" s="43" t="s">
        <v>270</v>
      </c>
      <c r="B1178" s="43" t="s">
        <v>520</v>
      </c>
      <c r="C1178" s="43" t="s">
        <v>524</v>
      </c>
      <c r="D1178" s="43" t="s">
        <v>698</v>
      </c>
      <c r="E1178" s="43" t="s">
        <v>699</v>
      </c>
      <c r="F1178" s="43" t="s">
        <v>385</v>
      </c>
      <c r="G1178" s="107" t="s">
        <v>583</v>
      </c>
      <c r="H1178" s="107" t="s">
        <v>519</v>
      </c>
      <c r="I1178" s="43" t="s">
        <v>280</v>
      </c>
    </row>
    <row r="1179" spans="1:9" x14ac:dyDescent="0.25">
      <c r="A1179" s="43" t="s">
        <v>270</v>
      </c>
      <c r="B1179" s="43" t="s">
        <v>520</v>
      </c>
      <c r="C1179" s="43" t="s">
        <v>524</v>
      </c>
      <c r="D1179" s="43" t="s">
        <v>700</v>
      </c>
      <c r="E1179" s="43" t="s">
        <v>701</v>
      </c>
      <c r="F1179" s="43" t="s">
        <v>385</v>
      </c>
      <c r="G1179" s="107" t="s">
        <v>583</v>
      </c>
      <c r="H1179" s="107">
        <v>0.77600000000000002</v>
      </c>
      <c r="I1179" s="43" t="s">
        <v>280</v>
      </c>
    </row>
    <row r="1180" spans="1:9" x14ac:dyDescent="0.25">
      <c r="A1180" s="43" t="s">
        <v>270</v>
      </c>
      <c r="B1180" s="43" t="s">
        <v>520</v>
      </c>
      <c r="C1180" s="43" t="s">
        <v>524</v>
      </c>
      <c r="D1180" s="43" t="s">
        <v>702</v>
      </c>
      <c r="E1180" s="43" t="s">
        <v>703</v>
      </c>
      <c r="F1180" s="43" t="s">
        <v>385</v>
      </c>
      <c r="G1180" s="107" t="s">
        <v>583</v>
      </c>
      <c r="H1180" s="107" t="s">
        <v>226</v>
      </c>
      <c r="I1180" s="43" t="s">
        <v>280</v>
      </c>
    </row>
    <row r="1181" spans="1:9" x14ac:dyDescent="0.25">
      <c r="A1181" s="43" t="s">
        <v>270</v>
      </c>
      <c r="B1181" s="43" t="s">
        <v>520</v>
      </c>
      <c r="C1181" s="43" t="s">
        <v>524</v>
      </c>
      <c r="D1181" s="43" t="s">
        <v>704</v>
      </c>
      <c r="E1181" s="43" t="s">
        <v>705</v>
      </c>
      <c r="F1181" s="43" t="s">
        <v>385</v>
      </c>
      <c r="G1181" s="107" t="s">
        <v>583</v>
      </c>
      <c r="H1181" s="107" t="s">
        <v>226</v>
      </c>
      <c r="I1181" s="43" t="s">
        <v>280</v>
      </c>
    </row>
    <row r="1182" spans="1:9" x14ac:dyDescent="0.25">
      <c r="A1182" s="43" t="s">
        <v>270</v>
      </c>
      <c r="B1182" s="43" t="s">
        <v>520</v>
      </c>
      <c r="C1182" s="43" t="s">
        <v>524</v>
      </c>
      <c r="D1182" s="43" t="s">
        <v>706</v>
      </c>
      <c r="E1182" s="43" t="s">
        <v>707</v>
      </c>
      <c r="F1182" s="43" t="s">
        <v>385</v>
      </c>
      <c r="G1182" s="107" t="s">
        <v>583</v>
      </c>
      <c r="H1182" s="107">
        <v>73.765000000000001</v>
      </c>
      <c r="I1182" s="43" t="s">
        <v>280</v>
      </c>
    </row>
    <row r="1183" spans="1:9" x14ac:dyDescent="0.25">
      <c r="A1183" s="43" t="s">
        <v>270</v>
      </c>
      <c r="B1183" s="43" t="s">
        <v>520</v>
      </c>
      <c r="C1183" s="43" t="s">
        <v>524</v>
      </c>
      <c r="D1183" s="43" t="s">
        <v>708</v>
      </c>
      <c r="E1183" s="43" t="s">
        <v>709</v>
      </c>
      <c r="F1183" s="43" t="s">
        <v>385</v>
      </c>
      <c r="G1183" s="107" t="s">
        <v>583</v>
      </c>
      <c r="H1183" s="107">
        <v>30.172000000000001</v>
      </c>
      <c r="I1183" s="43" t="s">
        <v>280</v>
      </c>
    </row>
    <row r="1184" spans="1:9" x14ac:dyDescent="0.25">
      <c r="A1184" s="43" t="s">
        <v>270</v>
      </c>
      <c r="B1184" s="43" t="s">
        <v>520</v>
      </c>
      <c r="C1184" s="43" t="s">
        <v>524</v>
      </c>
      <c r="D1184" s="43" t="s">
        <v>710</v>
      </c>
      <c r="E1184" s="43" t="s">
        <v>711</v>
      </c>
      <c r="F1184" s="43" t="s">
        <v>385</v>
      </c>
      <c r="G1184" s="107" t="s">
        <v>583</v>
      </c>
      <c r="H1184" s="107">
        <v>17.582000000000001</v>
      </c>
      <c r="I1184" s="43" t="s">
        <v>280</v>
      </c>
    </row>
    <row r="1185" spans="1:9" x14ac:dyDescent="0.25">
      <c r="A1185" s="43" t="s">
        <v>270</v>
      </c>
      <c r="B1185" s="43" t="s">
        <v>520</v>
      </c>
      <c r="C1185" s="43" t="s">
        <v>524</v>
      </c>
      <c r="D1185" s="43" t="s">
        <v>712</v>
      </c>
      <c r="E1185" s="43" t="s">
        <v>713</v>
      </c>
      <c r="F1185" s="43" t="s">
        <v>385</v>
      </c>
      <c r="G1185" s="107" t="s">
        <v>583</v>
      </c>
      <c r="H1185" s="107" t="s">
        <v>226</v>
      </c>
      <c r="I1185" s="43" t="s">
        <v>280</v>
      </c>
    </row>
    <row r="1186" spans="1:9" x14ac:dyDescent="0.25">
      <c r="A1186" s="43" t="s">
        <v>270</v>
      </c>
      <c r="B1186" s="43" t="s">
        <v>520</v>
      </c>
      <c r="C1186" s="43" t="s">
        <v>524</v>
      </c>
      <c r="D1186" s="43" t="s">
        <v>714</v>
      </c>
      <c r="E1186" s="43" t="s">
        <v>715</v>
      </c>
      <c r="F1186" s="43" t="s">
        <v>385</v>
      </c>
      <c r="G1186" s="107" t="s">
        <v>583</v>
      </c>
      <c r="H1186" s="107">
        <v>1.423</v>
      </c>
      <c r="I1186" s="43" t="s">
        <v>280</v>
      </c>
    </row>
    <row r="1187" spans="1:9" x14ac:dyDescent="0.25">
      <c r="A1187" s="43" t="s">
        <v>270</v>
      </c>
      <c r="B1187" s="43" t="s">
        <v>520</v>
      </c>
      <c r="C1187" s="43" t="s">
        <v>524</v>
      </c>
      <c r="D1187" s="43" t="s">
        <v>716</v>
      </c>
      <c r="E1187" s="43" t="s">
        <v>717</v>
      </c>
      <c r="F1187" s="43" t="s">
        <v>385</v>
      </c>
      <c r="G1187" s="107" t="s">
        <v>583</v>
      </c>
      <c r="H1187" s="107">
        <v>0.17799999999999999</v>
      </c>
      <c r="I1187" s="43" t="s">
        <v>280</v>
      </c>
    </row>
    <row r="1188" spans="1:9" x14ac:dyDescent="0.25">
      <c r="A1188" s="43" t="s">
        <v>270</v>
      </c>
      <c r="B1188" s="43" t="s">
        <v>520</v>
      </c>
      <c r="C1188" s="43" t="s">
        <v>524</v>
      </c>
      <c r="D1188" s="43" t="s">
        <v>718</v>
      </c>
      <c r="E1188" s="43" t="s">
        <v>719</v>
      </c>
      <c r="F1188" s="43" t="s">
        <v>385</v>
      </c>
      <c r="G1188" s="107" t="s">
        <v>583</v>
      </c>
      <c r="H1188" s="107">
        <v>4.0789999999999997</v>
      </c>
      <c r="I1188" s="43" t="s">
        <v>280</v>
      </c>
    </row>
    <row r="1189" spans="1:9" x14ac:dyDescent="0.25">
      <c r="A1189" s="43" t="s">
        <v>270</v>
      </c>
      <c r="B1189" s="43" t="s">
        <v>520</v>
      </c>
      <c r="C1189" s="43" t="s">
        <v>524</v>
      </c>
      <c r="D1189" s="43" t="s">
        <v>720</v>
      </c>
      <c r="E1189" s="43" t="s">
        <v>721</v>
      </c>
      <c r="F1189" s="43" t="s">
        <v>385</v>
      </c>
      <c r="G1189" s="107" t="s">
        <v>583</v>
      </c>
      <c r="H1189" s="107">
        <v>16625.100999999995</v>
      </c>
      <c r="I1189" s="43" t="s">
        <v>280</v>
      </c>
    </row>
    <row r="1190" spans="1:9" x14ac:dyDescent="0.25">
      <c r="A1190" s="43" t="s">
        <v>270</v>
      </c>
      <c r="B1190" s="43" t="s">
        <v>520</v>
      </c>
      <c r="C1190" s="43" t="s">
        <v>524</v>
      </c>
      <c r="D1190" s="43" t="s">
        <v>722</v>
      </c>
      <c r="E1190" s="43" t="s">
        <v>723</v>
      </c>
      <c r="F1190" s="43" t="s">
        <v>385</v>
      </c>
      <c r="G1190" s="107" t="s">
        <v>583</v>
      </c>
      <c r="H1190" s="107" t="s">
        <v>226</v>
      </c>
      <c r="I1190" s="43" t="s">
        <v>280</v>
      </c>
    </row>
    <row r="1191" spans="1:9" x14ac:dyDescent="0.25">
      <c r="A1191" s="43" t="s">
        <v>270</v>
      </c>
      <c r="B1191" s="43" t="s">
        <v>520</v>
      </c>
      <c r="C1191" s="43" t="s">
        <v>524</v>
      </c>
      <c r="D1191" s="43" t="s">
        <v>726</v>
      </c>
      <c r="E1191" s="43" t="s">
        <v>727</v>
      </c>
      <c r="F1191" s="43" t="s">
        <v>385</v>
      </c>
      <c r="G1191" s="107" t="s">
        <v>583</v>
      </c>
      <c r="H1191" s="107">
        <v>16625.100999999999</v>
      </c>
      <c r="I1191" s="43" t="s">
        <v>280</v>
      </c>
    </row>
    <row r="1192" spans="1:9" x14ac:dyDescent="0.25">
      <c r="A1192" s="43" t="s">
        <v>270</v>
      </c>
      <c r="B1192" s="43" t="s">
        <v>520</v>
      </c>
      <c r="C1192" s="43" t="s">
        <v>524</v>
      </c>
      <c r="D1192" s="43" t="s">
        <v>586</v>
      </c>
      <c r="E1192" s="43" t="s">
        <v>587</v>
      </c>
      <c r="F1192" s="43" t="s">
        <v>385</v>
      </c>
      <c r="G1192" s="107" t="s">
        <v>584</v>
      </c>
      <c r="H1192" s="107">
        <v>291.87799999999999</v>
      </c>
      <c r="I1192" s="43" t="s">
        <v>280</v>
      </c>
    </row>
    <row r="1193" spans="1:9" x14ac:dyDescent="0.25">
      <c r="A1193" s="43" t="s">
        <v>270</v>
      </c>
      <c r="B1193" s="43" t="s">
        <v>520</v>
      </c>
      <c r="C1193" s="43" t="s">
        <v>524</v>
      </c>
      <c r="D1193" s="43" t="s">
        <v>588</v>
      </c>
      <c r="E1193" s="43" t="s">
        <v>589</v>
      </c>
      <c r="F1193" s="43" t="s">
        <v>385</v>
      </c>
      <c r="G1193" s="107" t="s">
        <v>584</v>
      </c>
      <c r="H1193" s="107" t="s">
        <v>519</v>
      </c>
      <c r="I1193" s="43" t="s">
        <v>280</v>
      </c>
    </row>
    <row r="1194" spans="1:9" x14ac:dyDescent="0.25">
      <c r="A1194" s="43" t="s">
        <v>270</v>
      </c>
      <c r="B1194" s="43" t="s">
        <v>520</v>
      </c>
      <c r="C1194" s="43" t="s">
        <v>524</v>
      </c>
      <c r="D1194" s="43" t="s">
        <v>590</v>
      </c>
      <c r="E1194" s="43" t="s">
        <v>591</v>
      </c>
      <c r="F1194" s="43" t="s">
        <v>385</v>
      </c>
      <c r="G1194" s="107" t="s">
        <v>584</v>
      </c>
      <c r="H1194" s="107" t="s">
        <v>519</v>
      </c>
      <c r="I1194" s="43" t="s">
        <v>280</v>
      </c>
    </row>
    <row r="1195" spans="1:9" x14ac:dyDescent="0.25">
      <c r="A1195" s="43" t="s">
        <v>270</v>
      </c>
      <c r="B1195" s="43" t="s">
        <v>520</v>
      </c>
      <c r="C1195" s="43" t="s">
        <v>524</v>
      </c>
      <c r="D1195" s="43" t="s">
        <v>592</v>
      </c>
      <c r="E1195" s="43" t="s">
        <v>593</v>
      </c>
      <c r="F1195" s="43" t="s">
        <v>385</v>
      </c>
      <c r="G1195" s="107" t="s">
        <v>584</v>
      </c>
      <c r="H1195" s="107" t="s">
        <v>519</v>
      </c>
      <c r="I1195" s="43" t="s">
        <v>280</v>
      </c>
    </row>
    <row r="1196" spans="1:9" x14ac:dyDescent="0.25">
      <c r="A1196" s="43" t="s">
        <v>270</v>
      </c>
      <c r="B1196" s="43" t="s">
        <v>520</v>
      </c>
      <c r="C1196" s="43" t="s">
        <v>524</v>
      </c>
      <c r="D1196" s="43" t="s">
        <v>594</v>
      </c>
      <c r="E1196" s="43" t="s">
        <v>595</v>
      </c>
      <c r="F1196" s="43" t="s">
        <v>385</v>
      </c>
      <c r="G1196" s="107" t="s">
        <v>584</v>
      </c>
      <c r="H1196" s="107">
        <v>263.73599999999999</v>
      </c>
      <c r="I1196" s="43" t="s">
        <v>280</v>
      </c>
    </row>
    <row r="1197" spans="1:9" x14ac:dyDescent="0.25">
      <c r="A1197" s="43" t="s">
        <v>270</v>
      </c>
      <c r="B1197" s="43" t="s">
        <v>520</v>
      </c>
      <c r="C1197" s="43" t="s">
        <v>524</v>
      </c>
      <c r="D1197" s="43" t="s">
        <v>596</v>
      </c>
      <c r="E1197" s="43" t="s">
        <v>597</v>
      </c>
      <c r="F1197" s="43" t="s">
        <v>385</v>
      </c>
      <c r="G1197" s="107" t="s">
        <v>584</v>
      </c>
      <c r="H1197" s="107" t="s">
        <v>519</v>
      </c>
      <c r="I1197" s="43" t="s">
        <v>280</v>
      </c>
    </row>
    <row r="1198" spans="1:9" x14ac:dyDescent="0.25">
      <c r="A1198" s="43" t="s">
        <v>270</v>
      </c>
      <c r="B1198" s="43" t="s">
        <v>520</v>
      </c>
      <c r="C1198" s="43" t="s">
        <v>524</v>
      </c>
      <c r="D1198" s="43" t="s">
        <v>598</v>
      </c>
      <c r="E1198" s="43" t="s">
        <v>599</v>
      </c>
      <c r="F1198" s="43" t="s">
        <v>385</v>
      </c>
      <c r="G1198" s="107" t="s">
        <v>584</v>
      </c>
      <c r="H1198" s="107" t="s">
        <v>519</v>
      </c>
      <c r="I1198" s="43" t="s">
        <v>280</v>
      </c>
    </row>
    <row r="1199" spans="1:9" x14ac:dyDescent="0.25">
      <c r="A1199" s="43" t="s">
        <v>270</v>
      </c>
      <c r="B1199" s="43" t="s">
        <v>520</v>
      </c>
      <c r="C1199" s="43" t="s">
        <v>524</v>
      </c>
      <c r="D1199" s="43" t="s">
        <v>600</v>
      </c>
      <c r="E1199" s="43" t="s">
        <v>601</v>
      </c>
      <c r="F1199" s="43" t="s">
        <v>385</v>
      </c>
      <c r="G1199" s="107" t="s">
        <v>584</v>
      </c>
      <c r="H1199" s="107" t="s">
        <v>519</v>
      </c>
      <c r="I1199" s="43" t="s">
        <v>280</v>
      </c>
    </row>
    <row r="1200" spans="1:9" x14ac:dyDescent="0.25">
      <c r="A1200" s="43" t="s">
        <v>270</v>
      </c>
      <c r="B1200" s="43" t="s">
        <v>520</v>
      </c>
      <c r="C1200" s="43" t="s">
        <v>524</v>
      </c>
      <c r="D1200" s="43" t="s">
        <v>602</v>
      </c>
      <c r="E1200" s="43" t="s">
        <v>603</v>
      </c>
      <c r="F1200" s="43" t="s">
        <v>385</v>
      </c>
      <c r="G1200" s="107" t="s">
        <v>584</v>
      </c>
      <c r="H1200" s="107">
        <v>3383.2069999999999</v>
      </c>
      <c r="I1200" s="43" t="s">
        <v>280</v>
      </c>
    </row>
    <row r="1201" spans="1:9" x14ac:dyDescent="0.25">
      <c r="A1201" s="43" t="s">
        <v>270</v>
      </c>
      <c r="B1201" s="43" t="s">
        <v>520</v>
      </c>
      <c r="C1201" s="43" t="s">
        <v>524</v>
      </c>
      <c r="D1201" s="43" t="s">
        <v>604</v>
      </c>
      <c r="E1201" s="43" t="s">
        <v>605</v>
      </c>
      <c r="F1201" s="43" t="s">
        <v>385</v>
      </c>
      <c r="G1201" s="107" t="s">
        <v>584</v>
      </c>
      <c r="H1201" s="107" t="s">
        <v>519</v>
      </c>
      <c r="I1201" s="43" t="s">
        <v>280</v>
      </c>
    </row>
    <row r="1202" spans="1:9" x14ac:dyDescent="0.25">
      <c r="A1202" s="43" t="s">
        <v>270</v>
      </c>
      <c r="B1202" s="43" t="s">
        <v>520</v>
      </c>
      <c r="C1202" s="43" t="s">
        <v>524</v>
      </c>
      <c r="D1202" s="43" t="s">
        <v>606</v>
      </c>
      <c r="E1202" s="43" t="s">
        <v>607</v>
      </c>
      <c r="F1202" s="43" t="s">
        <v>385</v>
      </c>
      <c r="G1202" s="107" t="s">
        <v>584</v>
      </c>
      <c r="H1202" s="107" t="s">
        <v>519</v>
      </c>
      <c r="I1202" s="43" t="s">
        <v>280</v>
      </c>
    </row>
    <row r="1203" spans="1:9" x14ac:dyDescent="0.25">
      <c r="A1203" s="43" t="s">
        <v>270</v>
      </c>
      <c r="B1203" s="43" t="s">
        <v>520</v>
      </c>
      <c r="C1203" s="43" t="s">
        <v>524</v>
      </c>
      <c r="D1203" s="43" t="s">
        <v>608</v>
      </c>
      <c r="E1203" s="43" t="s">
        <v>609</v>
      </c>
      <c r="F1203" s="43" t="s">
        <v>385</v>
      </c>
      <c r="G1203" s="107" t="s">
        <v>584</v>
      </c>
      <c r="H1203" s="107" t="s">
        <v>519</v>
      </c>
      <c r="I1203" s="43" t="s">
        <v>280</v>
      </c>
    </row>
    <row r="1204" spans="1:9" x14ac:dyDescent="0.25">
      <c r="A1204" s="43" t="s">
        <v>270</v>
      </c>
      <c r="B1204" s="43" t="s">
        <v>520</v>
      </c>
      <c r="C1204" s="43" t="s">
        <v>524</v>
      </c>
      <c r="D1204" s="43" t="s">
        <v>610</v>
      </c>
      <c r="E1204" s="43" t="s">
        <v>611</v>
      </c>
      <c r="F1204" s="43" t="s">
        <v>385</v>
      </c>
      <c r="G1204" s="107" t="s">
        <v>584</v>
      </c>
      <c r="H1204" s="107" t="s">
        <v>519</v>
      </c>
      <c r="I1204" s="43" t="s">
        <v>280</v>
      </c>
    </row>
    <row r="1205" spans="1:9" x14ac:dyDescent="0.25">
      <c r="A1205" s="43" t="s">
        <v>270</v>
      </c>
      <c r="B1205" s="43" t="s">
        <v>520</v>
      </c>
      <c r="C1205" s="43" t="s">
        <v>524</v>
      </c>
      <c r="D1205" s="43" t="s">
        <v>612</v>
      </c>
      <c r="E1205" s="43" t="s">
        <v>613</v>
      </c>
      <c r="F1205" s="43" t="s">
        <v>385</v>
      </c>
      <c r="G1205" s="107" t="s">
        <v>584</v>
      </c>
      <c r="H1205" s="107" t="s">
        <v>519</v>
      </c>
      <c r="I1205" s="43" t="s">
        <v>280</v>
      </c>
    </row>
    <row r="1206" spans="1:9" x14ac:dyDescent="0.25">
      <c r="A1206" s="43" t="s">
        <v>270</v>
      </c>
      <c r="B1206" s="43" t="s">
        <v>520</v>
      </c>
      <c r="C1206" s="43" t="s">
        <v>524</v>
      </c>
      <c r="D1206" s="43" t="s">
        <v>614</v>
      </c>
      <c r="E1206" s="43" t="s">
        <v>615</v>
      </c>
      <c r="F1206" s="43" t="s">
        <v>385</v>
      </c>
      <c r="G1206" s="107" t="s">
        <v>584</v>
      </c>
      <c r="H1206" s="107" t="s">
        <v>519</v>
      </c>
      <c r="I1206" s="43" t="s">
        <v>280</v>
      </c>
    </row>
    <row r="1207" spans="1:9" x14ac:dyDescent="0.25">
      <c r="A1207" s="43" t="s">
        <v>270</v>
      </c>
      <c r="B1207" s="43" t="s">
        <v>520</v>
      </c>
      <c r="C1207" s="43" t="s">
        <v>524</v>
      </c>
      <c r="D1207" s="43" t="s">
        <v>616</v>
      </c>
      <c r="E1207" s="43" t="s">
        <v>617</v>
      </c>
      <c r="F1207" s="43" t="s">
        <v>385</v>
      </c>
      <c r="G1207" s="107" t="s">
        <v>584</v>
      </c>
      <c r="H1207" s="107" t="s">
        <v>519</v>
      </c>
      <c r="I1207" s="43" t="s">
        <v>280</v>
      </c>
    </row>
    <row r="1208" spans="1:9" x14ac:dyDescent="0.25">
      <c r="A1208" s="43" t="s">
        <v>270</v>
      </c>
      <c r="B1208" s="43" t="s">
        <v>520</v>
      </c>
      <c r="C1208" s="43" t="s">
        <v>524</v>
      </c>
      <c r="D1208" s="43" t="s">
        <v>618</v>
      </c>
      <c r="E1208" s="43" t="s">
        <v>619</v>
      </c>
      <c r="F1208" s="43" t="s">
        <v>385</v>
      </c>
      <c r="G1208" s="107" t="s">
        <v>584</v>
      </c>
      <c r="H1208" s="107" t="s">
        <v>519</v>
      </c>
      <c r="I1208" s="43" t="s">
        <v>280</v>
      </c>
    </row>
    <row r="1209" spans="1:9" x14ac:dyDescent="0.25">
      <c r="A1209" s="43" t="s">
        <v>270</v>
      </c>
      <c r="B1209" s="43" t="s">
        <v>520</v>
      </c>
      <c r="C1209" s="43" t="s">
        <v>524</v>
      </c>
      <c r="D1209" s="43" t="s">
        <v>620</v>
      </c>
      <c r="E1209" s="43" t="s">
        <v>621</v>
      </c>
      <c r="F1209" s="43" t="s">
        <v>385</v>
      </c>
      <c r="G1209" s="107" t="s">
        <v>584</v>
      </c>
      <c r="H1209" s="107" t="s">
        <v>519</v>
      </c>
      <c r="I1209" s="43" t="s">
        <v>280</v>
      </c>
    </row>
    <row r="1210" spans="1:9" x14ac:dyDescent="0.25">
      <c r="A1210" s="43" t="s">
        <v>270</v>
      </c>
      <c r="B1210" s="43" t="s">
        <v>520</v>
      </c>
      <c r="C1210" s="43" t="s">
        <v>524</v>
      </c>
      <c r="D1210" s="43" t="s">
        <v>622</v>
      </c>
      <c r="E1210" s="43" t="s">
        <v>623</v>
      </c>
      <c r="F1210" s="43" t="s">
        <v>385</v>
      </c>
      <c r="G1210" s="107" t="s">
        <v>584</v>
      </c>
      <c r="H1210" s="107" t="s">
        <v>519</v>
      </c>
      <c r="I1210" s="43" t="s">
        <v>280</v>
      </c>
    </row>
    <row r="1211" spans="1:9" x14ac:dyDescent="0.25">
      <c r="A1211" s="43" t="s">
        <v>270</v>
      </c>
      <c r="B1211" s="43" t="s">
        <v>520</v>
      </c>
      <c r="C1211" s="43" t="s">
        <v>524</v>
      </c>
      <c r="D1211" s="43" t="s">
        <v>624</v>
      </c>
      <c r="E1211" s="43" t="s">
        <v>625</v>
      </c>
      <c r="F1211" s="43" t="s">
        <v>385</v>
      </c>
      <c r="G1211" s="107" t="s">
        <v>584</v>
      </c>
      <c r="H1211" s="107" t="s">
        <v>519</v>
      </c>
      <c r="I1211" s="43" t="s">
        <v>280</v>
      </c>
    </row>
    <row r="1212" spans="1:9" x14ac:dyDescent="0.25">
      <c r="A1212" s="43" t="s">
        <v>270</v>
      </c>
      <c r="B1212" s="43" t="s">
        <v>520</v>
      </c>
      <c r="C1212" s="43" t="s">
        <v>524</v>
      </c>
      <c r="D1212" s="43" t="s">
        <v>626</v>
      </c>
      <c r="E1212" s="43" t="s">
        <v>627</v>
      </c>
      <c r="F1212" s="43" t="s">
        <v>385</v>
      </c>
      <c r="G1212" s="107" t="s">
        <v>584</v>
      </c>
      <c r="H1212" s="107" t="s">
        <v>519</v>
      </c>
      <c r="I1212" s="43" t="s">
        <v>280</v>
      </c>
    </row>
    <row r="1213" spans="1:9" x14ac:dyDescent="0.25">
      <c r="A1213" s="43" t="s">
        <v>270</v>
      </c>
      <c r="B1213" s="43" t="s">
        <v>520</v>
      </c>
      <c r="C1213" s="43" t="s">
        <v>524</v>
      </c>
      <c r="D1213" s="43" t="s">
        <v>628</v>
      </c>
      <c r="E1213" s="43" t="s">
        <v>629</v>
      </c>
      <c r="F1213" s="43" t="s">
        <v>385</v>
      </c>
      <c r="G1213" s="107" t="s">
        <v>584</v>
      </c>
      <c r="H1213" s="107" t="s">
        <v>519</v>
      </c>
      <c r="I1213" s="43" t="s">
        <v>280</v>
      </c>
    </row>
    <row r="1214" spans="1:9" x14ac:dyDescent="0.25">
      <c r="A1214" s="43" t="s">
        <v>270</v>
      </c>
      <c r="B1214" s="43" t="s">
        <v>520</v>
      </c>
      <c r="C1214" s="43" t="s">
        <v>524</v>
      </c>
      <c r="D1214" s="43" t="s">
        <v>630</v>
      </c>
      <c r="E1214" s="43" t="s">
        <v>631</v>
      </c>
      <c r="F1214" s="43" t="s">
        <v>385</v>
      </c>
      <c r="G1214" s="107" t="s">
        <v>584</v>
      </c>
      <c r="H1214" s="107" t="s">
        <v>519</v>
      </c>
      <c r="I1214" s="43" t="s">
        <v>280</v>
      </c>
    </row>
    <row r="1215" spans="1:9" x14ac:dyDescent="0.25">
      <c r="A1215" s="43" t="s">
        <v>270</v>
      </c>
      <c r="B1215" s="43" t="s">
        <v>520</v>
      </c>
      <c r="C1215" s="43" t="s">
        <v>524</v>
      </c>
      <c r="D1215" s="43" t="s">
        <v>632</v>
      </c>
      <c r="E1215" s="43" t="s">
        <v>633</v>
      </c>
      <c r="F1215" s="43" t="s">
        <v>385</v>
      </c>
      <c r="G1215" s="107" t="s">
        <v>584</v>
      </c>
      <c r="H1215" s="107" t="s">
        <v>519</v>
      </c>
      <c r="I1215" s="43" t="s">
        <v>280</v>
      </c>
    </row>
    <row r="1216" spans="1:9" x14ac:dyDescent="0.25">
      <c r="A1216" s="43" t="s">
        <v>270</v>
      </c>
      <c r="B1216" s="43" t="s">
        <v>520</v>
      </c>
      <c r="C1216" s="43" t="s">
        <v>524</v>
      </c>
      <c r="D1216" s="43" t="s">
        <v>634</v>
      </c>
      <c r="E1216" s="43" t="s">
        <v>635</v>
      </c>
      <c r="F1216" s="43" t="s">
        <v>385</v>
      </c>
      <c r="G1216" s="107" t="s">
        <v>584</v>
      </c>
      <c r="H1216" s="107" t="s">
        <v>519</v>
      </c>
      <c r="I1216" s="43" t="s">
        <v>280</v>
      </c>
    </row>
    <row r="1217" spans="1:9" x14ac:dyDescent="0.25">
      <c r="A1217" s="43" t="s">
        <v>270</v>
      </c>
      <c r="B1217" s="43" t="s">
        <v>520</v>
      </c>
      <c r="C1217" s="43" t="s">
        <v>524</v>
      </c>
      <c r="D1217" s="43" t="s">
        <v>636</v>
      </c>
      <c r="E1217" s="43" t="s">
        <v>637</v>
      </c>
      <c r="F1217" s="43" t="s">
        <v>385</v>
      </c>
      <c r="G1217" s="107" t="s">
        <v>584</v>
      </c>
      <c r="H1217" s="107" t="s">
        <v>519</v>
      </c>
      <c r="I1217" s="43" t="s">
        <v>280</v>
      </c>
    </row>
    <row r="1218" spans="1:9" x14ac:dyDescent="0.25">
      <c r="A1218" s="43" t="s">
        <v>270</v>
      </c>
      <c r="B1218" s="43" t="s">
        <v>520</v>
      </c>
      <c r="C1218" s="43" t="s">
        <v>524</v>
      </c>
      <c r="D1218" s="43" t="s">
        <v>638</v>
      </c>
      <c r="E1218" s="43" t="s">
        <v>639</v>
      </c>
      <c r="F1218" s="43" t="s">
        <v>385</v>
      </c>
      <c r="G1218" s="107" t="s">
        <v>584</v>
      </c>
      <c r="H1218" s="107" t="s">
        <v>519</v>
      </c>
      <c r="I1218" s="43" t="s">
        <v>280</v>
      </c>
    </row>
    <row r="1219" spans="1:9" x14ac:dyDescent="0.25">
      <c r="A1219" s="43" t="s">
        <v>270</v>
      </c>
      <c r="B1219" s="43" t="s">
        <v>520</v>
      </c>
      <c r="C1219" s="43" t="s">
        <v>524</v>
      </c>
      <c r="D1219" s="43" t="s">
        <v>640</v>
      </c>
      <c r="E1219" s="43" t="s">
        <v>641</v>
      </c>
      <c r="F1219" s="43" t="s">
        <v>385</v>
      </c>
      <c r="G1219" s="107" t="s">
        <v>584</v>
      </c>
      <c r="H1219" s="107" t="s">
        <v>519</v>
      </c>
      <c r="I1219" s="43" t="s">
        <v>280</v>
      </c>
    </row>
    <row r="1220" spans="1:9" x14ac:dyDescent="0.25">
      <c r="A1220" s="43" t="s">
        <v>270</v>
      </c>
      <c r="B1220" s="43" t="s">
        <v>520</v>
      </c>
      <c r="C1220" s="43" t="s">
        <v>524</v>
      </c>
      <c r="D1220" s="43" t="s">
        <v>642</v>
      </c>
      <c r="E1220" s="43" t="s">
        <v>643</v>
      </c>
      <c r="F1220" s="43" t="s">
        <v>385</v>
      </c>
      <c r="G1220" s="107" t="s">
        <v>584</v>
      </c>
      <c r="H1220" s="107" t="s">
        <v>519</v>
      </c>
      <c r="I1220" s="43" t="s">
        <v>280</v>
      </c>
    </row>
    <row r="1221" spans="1:9" x14ac:dyDescent="0.25">
      <c r="A1221" s="43" t="s">
        <v>270</v>
      </c>
      <c r="B1221" s="43" t="s">
        <v>520</v>
      </c>
      <c r="C1221" s="43" t="s">
        <v>524</v>
      </c>
      <c r="D1221" s="43" t="s">
        <v>644</v>
      </c>
      <c r="E1221" s="43" t="s">
        <v>645</v>
      </c>
      <c r="F1221" s="43" t="s">
        <v>385</v>
      </c>
      <c r="G1221" s="107" t="s">
        <v>584</v>
      </c>
      <c r="H1221" s="107" t="s">
        <v>519</v>
      </c>
      <c r="I1221" s="43" t="s">
        <v>280</v>
      </c>
    </row>
    <row r="1222" spans="1:9" x14ac:dyDescent="0.25">
      <c r="A1222" s="43" t="s">
        <v>270</v>
      </c>
      <c r="B1222" s="43" t="s">
        <v>520</v>
      </c>
      <c r="C1222" s="43" t="s">
        <v>524</v>
      </c>
      <c r="D1222" s="43" t="s">
        <v>646</v>
      </c>
      <c r="E1222" s="43" t="s">
        <v>647</v>
      </c>
      <c r="F1222" s="43" t="s">
        <v>385</v>
      </c>
      <c r="G1222" s="107" t="s">
        <v>584</v>
      </c>
      <c r="H1222" s="107" t="s">
        <v>519</v>
      </c>
      <c r="I1222" s="43" t="s">
        <v>280</v>
      </c>
    </row>
    <row r="1223" spans="1:9" x14ac:dyDescent="0.25">
      <c r="A1223" s="43" t="s">
        <v>270</v>
      </c>
      <c r="B1223" s="43" t="s">
        <v>520</v>
      </c>
      <c r="C1223" s="43" t="s">
        <v>524</v>
      </c>
      <c r="D1223" s="43" t="s">
        <v>648</v>
      </c>
      <c r="E1223" s="43" t="s">
        <v>649</v>
      </c>
      <c r="F1223" s="43" t="s">
        <v>385</v>
      </c>
      <c r="G1223" s="107" t="s">
        <v>584</v>
      </c>
      <c r="H1223" s="107" t="s">
        <v>519</v>
      </c>
      <c r="I1223" s="43" t="s">
        <v>280</v>
      </c>
    </row>
    <row r="1224" spans="1:9" x14ac:dyDescent="0.25">
      <c r="A1224" s="43" t="s">
        <v>270</v>
      </c>
      <c r="B1224" s="43" t="s">
        <v>520</v>
      </c>
      <c r="C1224" s="43" t="s">
        <v>524</v>
      </c>
      <c r="D1224" s="43" t="s">
        <v>650</v>
      </c>
      <c r="E1224" s="43" t="s">
        <v>651</v>
      </c>
      <c r="F1224" s="43" t="s">
        <v>385</v>
      </c>
      <c r="G1224" s="107" t="s">
        <v>584</v>
      </c>
      <c r="H1224" s="107" t="s">
        <v>519</v>
      </c>
      <c r="I1224" s="43" t="s">
        <v>280</v>
      </c>
    </row>
    <row r="1225" spans="1:9" x14ac:dyDescent="0.25">
      <c r="A1225" s="43" t="s">
        <v>270</v>
      </c>
      <c r="B1225" s="43" t="s">
        <v>520</v>
      </c>
      <c r="C1225" s="43" t="s">
        <v>524</v>
      </c>
      <c r="D1225" s="43" t="s">
        <v>652</v>
      </c>
      <c r="E1225" s="43" t="s">
        <v>653</v>
      </c>
      <c r="F1225" s="43" t="s">
        <v>385</v>
      </c>
      <c r="G1225" s="107" t="s">
        <v>584</v>
      </c>
      <c r="H1225" s="107" t="s">
        <v>519</v>
      </c>
      <c r="I1225" s="43" t="s">
        <v>280</v>
      </c>
    </row>
    <row r="1226" spans="1:9" x14ac:dyDescent="0.25">
      <c r="A1226" s="43" t="s">
        <v>270</v>
      </c>
      <c r="B1226" s="43" t="s">
        <v>520</v>
      </c>
      <c r="C1226" s="43" t="s">
        <v>524</v>
      </c>
      <c r="D1226" s="43" t="s">
        <v>654</v>
      </c>
      <c r="E1226" s="43" t="s">
        <v>655</v>
      </c>
      <c r="F1226" s="43" t="s">
        <v>385</v>
      </c>
      <c r="G1226" s="107" t="s">
        <v>584</v>
      </c>
      <c r="H1226" s="107" t="s">
        <v>519</v>
      </c>
      <c r="I1226" s="43" t="s">
        <v>280</v>
      </c>
    </row>
    <row r="1227" spans="1:9" x14ac:dyDescent="0.25">
      <c r="A1227" s="43" t="s">
        <v>270</v>
      </c>
      <c r="B1227" s="43" t="s">
        <v>520</v>
      </c>
      <c r="C1227" s="43" t="s">
        <v>524</v>
      </c>
      <c r="D1227" s="43" t="s">
        <v>656</v>
      </c>
      <c r="E1227" s="43" t="s">
        <v>657</v>
      </c>
      <c r="F1227" s="43" t="s">
        <v>385</v>
      </c>
      <c r="G1227" s="107" t="s">
        <v>584</v>
      </c>
      <c r="H1227" s="107">
        <v>9270.4920000000002</v>
      </c>
      <c r="I1227" s="43" t="s">
        <v>280</v>
      </c>
    </row>
    <row r="1228" spans="1:9" x14ac:dyDescent="0.25">
      <c r="A1228" s="43" t="s">
        <v>270</v>
      </c>
      <c r="B1228" s="43" t="s">
        <v>520</v>
      </c>
      <c r="C1228" s="43" t="s">
        <v>524</v>
      </c>
      <c r="D1228" s="43" t="s">
        <v>658</v>
      </c>
      <c r="E1228" s="43" t="s">
        <v>659</v>
      </c>
      <c r="F1228" s="43" t="s">
        <v>385</v>
      </c>
      <c r="G1228" s="107" t="s">
        <v>584</v>
      </c>
      <c r="H1228" s="107" t="s">
        <v>519</v>
      </c>
      <c r="I1228" s="43" t="s">
        <v>280</v>
      </c>
    </row>
    <row r="1229" spans="1:9" x14ac:dyDescent="0.25">
      <c r="A1229" s="43" t="s">
        <v>270</v>
      </c>
      <c r="B1229" s="43" t="s">
        <v>520</v>
      </c>
      <c r="C1229" s="43" t="s">
        <v>524</v>
      </c>
      <c r="D1229" s="43" t="s">
        <v>660</v>
      </c>
      <c r="E1229" s="43" t="s">
        <v>661</v>
      </c>
      <c r="F1229" s="43" t="s">
        <v>385</v>
      </c>
      <c r="G1229" s="107" t="s">
        <v>584</v>
      </c>
      <c r="H1229" s="107" t="s">
        <v>519</v>
      </c>
      <c r="I1229" s="43" t="s">
        <v>280</v>
      </c>
    </row>
    <row r="1230" spans="1:9" x14ac:dyDescent="0.25">
      <c r="A1230" s="43" t="s">
        <v>270</v>
      </c>
      <c r="B1230" s="43" t="s">
        <v>520</v>
      </c>
      <c r="C1230" s="43" t="s">
        <v>524</v>
      </c>
      <c r="D1230" s="43" t="s">
        <v>662</v>
      </c>
      <c r="E1230" s="43" t="s">
        <v>663</v>
      </c>
      <c r="F1230" s="43" t="s">
        <v>385</v>
      </c>
      <c r="G1230" s="107" t="s">
        <v>584</v>
      </c>
      <c r="H1230" s="107">
        <v>2565.6469999999999</v>
      </c>
      <c r="I1230" s="43" t="s">
        <v>280</v>
      </c>
    </row>
    <row r="1231" spans="1:9" x14ac:dyDescent="0.25">
      <c r="A1231" s="43" t="s">
        <v>270</v>
      </c>
      <c r="B1231" s="43" t="s">
        <v>520</v>
      </c>
      <c r="C1231" s="43" t="s">
        <v>524</v>
      </c>
      <c r="D1231" s="43" t="s">
        <v>664</v>
      </c>
      <c r="E1231" s="43" t="s">
        <v>665</v>
      </c>
      <c r="F1231" s="43" t="s">
        <v>385</v>
      </c>
      <c r="G1231" s="107" t="s">
        <v>584</v>
      </c>
      <c r="H1231" s="107">
        <v>1567.7429999999999</v>
      </c>
      <c r="I1231" s="43" t="s">
        <v>280</v>
      </c>
    </row>
    <row r="1232" spans="1:9" x14ac:dyDescent="0.25">
      <c r="A1232" s="43" t="s">
        <v>270</v>
      </c>
      <c r="B1232" s="43" t="s">
        <v>520</v>
      </c>
      <c r="C1232" s="43" t="s">
        <v>524</v>
      </c>
      <c r="D1232" s="43" t="s">
        <v>666</v>
      </c>
      <c r="E1232" s="43" t="s">
        <v>667</v>
      </c>
      <c r="F1232" s="43" t="s">
        <v>385</v>
      </c>
      <c r="G1232" s="107" t="s">
        <v>584</v>
      </c>
      <c r="H1232" s="107" t="s">
        <v>519</v>
      </c>
      <c r="I1232" s="43" t="s">
        <v>280</v>
      </c>
    </row>
    <row r="1233" spans="1:9" x14ac:dyDescent="0.25">
      <c r="A1233" s="43" t="s">
        <v>270</v>
      </c>
      <c r="B1233" s="43" t="s">
        <v>520</v>
      </c>
      <c r="C1233" s="43" t="s">
        <v>524</v>
      </c>
      <c r="D1233" s="43" t="s">
        <v>668</v>
      </c>
      <c r="E1233" s="43" t="s">
        <v>669</v>
      </c>
      <c r="F1233" s="43" t="s">
        <v>385</v>
      </c>
      <c r="G1233" s="107" t="s">
        <v>584</v>
      </c>
      <c r="H1233" s="107">
        <v>872.19100000000003</v>
      </c>
      <c r="I1233" s="43" t="s">
        <v>280</v>
      </c>
    </row>
    <row r="1234" spans="1:9" x14ac:dyDescent="0.25">
      <c r="A1234" s="43" t="s">
        <v>270</v>
      </c>
      <c r="B1234" s="43" t="s">
        <v>520</v>
      </c>
      <c r="C1234" s="43" t="s">
        <v>524</v>
      </c>
      <c r="D1234" s="43" t="s">
        <v>670</v>
      </c>
      <c r="E1234" s="43" t="s">
        <v>671</v>
      </c>
      <c r="F1234" s="43" t="s">
        <v>385</v>
      </c>
      <c r="G1234" s="107" t="s">
        <v>584</v>
      </c>
      <c r="H1234" s="107" t="s">
        <v>519</v>
      </c>
      <c r="I1234" s="43" t="s">
        <v>280</v>
      </c>
    </row>
    <row r="1235" spans="1:9" x14ac:dyDescent="0.25">
      <c r="A1235" s="43" t="s">
        <v>270</v>
      </c>
      <c r="B1235" s="43" t="s">
        <v>520</v>
      </c>
      <c r="C1235" s="43" t="s">
        <v>524</v>
      </c>
      <c r="D1235" s="43" t="s">
        <v>672</v>
      </c>
      <c r="E1235" s="43" t="s">
        <v>673</v>
      </c>
      <c r="F1235" s="43" t="s">
        <v>385</v>
      </c>
      <c r="G1235" s="107" t="s">
        <v>584</v>
      </c>
      <c r="H1235" s="107">
        <v>1.96</v>
      </c>
      <c r="I1235" s="43" t="s">
        <v>280</v>
      </c>
    </row>
    <row r="1236" spans="1:9" x14ac:dyDescent="0.25">
      <c r="A1236" s="43" t="s">
        <v>270</v>
      </c>
      <c r="B1236" s="43" t="s">
        <v>520</v>
      </c>
      <c r="C1236" s="43" t="s">
        <v>524</v>
      </c>
      <c r="D1236" s="43" t="s">
        <v>674</v>
      </c>
      <c r="E1236" s="43" t="s">
        <v>675</v>
      </c>
      <c r="F1236" s="43" t="s">
        <v>385</v>
      </c>
      <c r="G1236" s="107" t="s">
        <v>584</v>
      </c>
      <c r="H1236" s="107" t="s">
        <v>519</v>
      </c>
      <c r="I1236" s="43" t="s">
        <v>280</v>
      </c>
    </row>
    <row r="1237" spans="1:9" x14ac:dyDescent="0.25">
      <c r="A1237" s="43" t="s">
        <v>270</v>
      </c>
      <c r="B1237" s="43" t="s">
        <v>520</v>
      </c>
      <c r="C1237" s="43" t="s">
        <v>524</v>
      </c>
      <c r="D1237" s="43" t="s">
        <v>676</v>
      </c>
      <c r="E1237" s="43" t="s">
        <v>677</v>
      </c>
      <c r="F1237" s="43" t="s">
        <v>385</v>
      </c>
      <c r="G1237" s="107" t="s">
        <v>584</v>
      </c>
      <c r="H1237" s="107" t="s">
        <v>519</v>
      </c>
      <c r="I1237" s="43" t="s">
        <v>280</v>
      </c>
    </row>
    <row r="1238" spans="1:9" x14ac:dyDescent="0.25">
      <c r="A1238" s="43" t="s">
        <v>270</v>
      </c>
      <c r="B1238" s="43" t="s">
        <v>520</v>
      </c>
      <c r="C1238" s="43" t="s">
        <v>524</v>
      </c>
      <c r="D1238" s="43" t="s">
        <v>678</v>
      </c>
      <c r="E1238" s="43" t="s">
        <v>679</v>
      </c>
      <c r="F1238" s="43" t="s">
        <v>385</v>
      </c>
      <c r="G1238" s="107" t="s">
        <v>584</v>
      </c>
      <c r="H1238" s="107">
        <v>1.202</v>
      </c>
      <c r="I1238" s="43" t="s">
        <v>280</v>
      </c>
    </row>
    <row r="1239" spans="1:9" x14ac:dyDescent="0.25">
      <c r="A1239" s="43" t="s">
        <v>270</v>
      </c>
      <c r="B1239" s="43" t="s">
        <v>520</v>
      </c>
      <c r="C1239" s="43" t="s">
        <v>524</v>
      </c>
      <c r="D1239" s="43" t="s">
        <v>680</v>
      </c>
      <c r="E1239" s="43" t="s">
        <v>681</v>
      </c>
      <c r="F1239" s="43" t="s">
        <v>385</v>
      </c>
      <c r="G1239" s="107" t="s">
        <v>584</v>
      </c>
      <c r="H1239" s="107" t="s">
        <v>519</v>
      </c>
      <c r="I1239" s="43" t="s">
        <v>280</v>
      </c>
    </row>
    <row r="1240" spans="1:9" x14ac:dyDescent="0.25">
      <c r="A1240" s="43" t="s">
        <v>270</v>
      </c>
      <c r="B1240" s="43" t="s">
        <v>520</v>
      </c>
      <c r="C1240" s="43" t="s">
        <v>524</v>
      </c>
      <c r="D1240" s="43" t="s">
        <v>682</v>
      </c>
      <c r="E1240" s="43" t="s">
        <v>683</v>
      </c>
      <c r="F1240" s="43" t="s">
        <v>385</v>
      </c>
      <c r="G1240" s="107" t="s">
        <v>584</v>
      </c>
      <c r="H1240" s="107" t="s">
        <v>519</v>
      </c>
      <c r="I1240" s="43" t="s">
        <v>280</v>
      </c>
    </row>
    <row r="1241" spans="1:9" x14ac:dyDescent="0.25">
      <c r="A1241" s="43" t="s">
        <v>270</v>
      </c>
      <c r="B1241" s="43" t="s">
        <v>520</v>
      </c>
      <c r="C1241" s="43" t="s">
        <v>524</v>
      </c>
      <c r="D1241" s="43" t="s">
        <v>684</v>
      </c>
      <c r="E1241" s="43" t="s">
        <v>685</v>
      </c>
      <c r="F1241" s="43" t="s">
        <v>385</v>
      </c>
      <c r="G1241" s="107" t="s">
        <v>584</v>
      </c>
      <c r="H1241" s="107" t="s">
        <v>519</v>
      </c>
      <c r="I1241" s="43" t="s">
        <v>280</v>
      </c>
    </row>
    <row r="1242" spans="1:9" x14ac:dyDescent="0.25">
      <c r="A1242" s="43" t="s">
        <v>270</v>
      </c>
      <c r="B1242" s="43" t="s">
        <v>520</v>
      </c>
      <c r="C1242" s="43" t="s">
        <v>524</v>
      </c>
      <c r="D1242" s="43" t="s">
        <v>686</v>
      </c>
      <c r="E1242" s="43" t="s">
        <v>687</v>
      </c>
      <c r="F1242" s="43" t="s">
        <v>385</v>
      </c>
      <c r="G1242" s="107" t="s">
        <v>584</v>
      </c>
      <c r="H1242" s="107">
        <v>0.48199999999999998</v>
      </c>
      <c r="I1242" s="43" t="s">
        <v>280</v>
      </c>
    </row>
    <row r="1243" spans="1:9" x14ac:dyDescent="0.25">
      <c r="A1243" s="43" t="s">
        <v>270</v>
      </c>
      <c r="B1243" s="43" t="s">
        <v>520</v>
      </c>
      <c r="C1243" s="43" t="s">
        <v>524</v>
      </c>
      <c r="D1243" s="43" t="s">
        <v>688</v>
      </c>
      <c r="E1243" s="43" t="s">
        <v>689</v>
      </c>
      <c r="F1243" s="43" t="s">
        <v>385</v>
      </c>
      <c r="G1243" s="107" t="s">
        <v>584</v>
      </c>
      <c r="H1243" s="107" t="s">
        <v>519</v>
      </c>
      <c r="I1243" s="43" t="s">
        <v>280</v>
      </c>
    </row>
    <row r="1244" spans="1:9" x14ac:dyDescent="0.25">
      <c r="A1244" s="43" t="s">
        <v>270</v>
      </c>
      <c r="B1244" s="43" t="s">
        <v>520</v>
      </c>
      <c r="C1244" s="43" t="s">
        <v>524</v>
      </c>
      <c r="D1244" s="43" t="s">
        <v>690</v>
      </c>
      <c r="E1244" s="43" t="s">
        <v>691</v>
      </c>
      <c r="F1244" s="43" t="s">
        <v>385</v>
      </c>
      <c r="G1244" s="107" t="s">
        <v>584</v>
      </c>
      <c r="H1244" s="107" t="s">
        <v>519</v>
      </c>
      <c r="I1244" s="43" t="s">
        <v>280</v>
      </c>
    </row>
    <row r="1245" spans="1:9" x14ac:dyDescent="0.25">
      <c r="A1245" s="43" t="s">
        <v>270</v>
      </c>
      <c r="B1245" s="43" t="s">
        <v>520</v>
      </c>
      <c r="C1245" s="43" t="s">
        <v>524</v>
      </c>
      <c r="D1245" s="43" t="s">
        <v>692</v>
      </c>
      <c r="E1245" s="43" t="s">
        <v>693</v>
      </c>
      <c r="F1245" s="43" t="s">
        <v>385</v>
      </c>
      <c r="G1245" s="107" t="s">
        <v>584</v>
      </c>
      <c r="H1245" s="107" t="s">
        <v>519</v>
      </c>
      <c r="I1245" s="43" t="s">
        <v>280</v>
      </c>
    </row>
    <row r="1246" spans="1:9" x14ac:dyDescent="0.25">
      <c r="A1246" s="43" t="s">
        <v>270</v>
      </c>
      <c r="B1246" s="43" t="s">
        <v>520</v>
      </c>
      <c r="C1246" s="43" t="s">
        <v>524</v>
      </c>
      <c r="D1246" s="43" t="s">
        <v>694</v>
      </c>
      <c r="E1246" s="43" t="s">
        <v>695</v>
      </c>
      <c r="F1246" s="43" t="s">
        <v>385</v>
      </c>
      <c r="G1246" s="107" t="s">
        <v>584</v>
      </c>
      <c r="H1246" s="107" t="s">
        <v>519</v>
      </c>
      <c r="I1246" s="43" t="s">
        <v>280</v>
      </c>
    </row>
    <row r="1247" spans="1:9" x14ac:dyDescent="0.25">
      <c r="A1247" s="43" t="s">
        <v>270</v>
      </c>
      <c r="B1247" s="43" t="s">
        <v>520</v>
      </c>
      <c r="C1247" s="43" t="s">
        <v>524</v>
      </c>
      <c r="D1247" s="43" t="s">
        <v>696</v>
      </c>
      <c r="E1247" s="43" t="s">
        <v>697</v>
      </c>
      <c r="F1247" s="43" t="s">
        <v>385</v>
      </c>
      <c r="G1247" s="107" t="s">
        <v>584</v>
      </c>
      <c r="H1247" s="107" t="s">
        <v>519</v>
      </c>
      <c r="I1247" s="43" t="s">
        <v>280</v>
      </c>
    </row>
    <row r="1248" spans="1:9" x14ac:dyDescent="0.25">
      <c r="A1248" s="43" t="s">
        <v>270</v>
      </c>
      <c r="B1248" s="43" t="s">
        <v>520</v>
      </c>
      <c r="C1248" s="43" t="s">
        <v>524</v>
      </c>
      <c r="D1248" s="43" t="s">
        <v>698</v>
      </c>
      <c r="E1248" s="43" t="s">
        <v>699</v>
      </c>
      <c r="F1248" s="43" t="s">
        <v>385</v>
      </c>
      <c r="G1248" s="107" t="s">
        <v>584</v>
      </c>
      <c r="H1248" s="107" t="s">
        <v>519</v>
      </c>
      <c r="I1248" s="43" t="s">
        <v>280</v>
      </c>
    </row>
    <row r="1249" spans="1:9" x14ac:dyDescent="0.25">
      <c r="A1249" s="43" t="s">
        <v>270</v>
      </c>
      <c r="B1249" s="43" t="s">
        <v>520</v>
      </c>
      <c r="C1249" s="43" t="s">
        <v>524</v>
      </c>
      <c r="D1249" s="43" t="s">
        <v>700</v>
      </c>
      <c r="E1249" s="43" t="s">
        <v>701</v>
      </c>
      <c r="F1249" s="43" t="s">
        <v>385</v>
      </c>
      <c r="G1249" s="107" t="s">
        <v>584</v>
      </c>
      <c r="H1249" s="107">
        <v>0.72499999999999998</v>
      </c>
      <c r="I1249" s="43" t="s">
        <v>280</v>
      </c>
    </row>
    <row r="1250" spans="1:9" x14ac:dyDescent="0.25">
      <c r="A1250" s="43" t="s">
        <v>270</v>
      </c>
      <c r="B1250" s="43" t="s">
        <v>520</v>
      </c>
      <c r="C1250" s="43" t="s">
        <v>524</v>
      </c>
      <c r="D1250" s="43" t="s">
        <v>702</v>
      </c>
      <c r="E1250" s="43" t="s">
        <v>703</v>
      </c>
      <c r="F1250" s="43" t="s">
        <v>385</v>
      </c>
      <c r="G1250" s="107" t="s">
        <v>584</v>
      </c>
      <c r="H1250" s="107" t="s">
        <v>226</v>
      </c>
      <c r="I1250" s="43" t="s">
        <v>280</v>
      </c>
    </row>
    <row r="1251" spans="1:9" x14ac:dyDescent="0.25">
      <c r="A1251" s="43" t="s">
        <v>270</v>
      </c>
      <c r="B1251" s="43" t="s">
        <v>520</v>
      </c>
      <c r="C1251" s="43" t="s">
        <v>524</v>
      </c>
      <c r="D1251" s="43" t="s">
        <v>704</v>
      </c>
      <c r="E1251" s="43" t="s">
        <v>705</v>
      </c>
      <c r="F1251" s="43" t="s">
        <v>385</v>
      </c>
      <c r="G1251" s="107" t="s">
        <v>584</v>
      </c>
      <c r="H1251" s="107" t="s">
        <v>226</v>
      </c>
      <c r="I1251" s="43" t="s">
        <v>280</v>
      </c>
    </row>
    <row r="1252" spans="1:9" x14ac:dyDescent="0.25">
      <c r="A1252" s="43" t="s">
        <v>270</v>
      </c>
      <c r="B1252" s="43" t="s">
        <v>520</v>
      </c>
      <c r="C1252" s="43" t="s">
        <v>524</v>
      </c>
      <c r="D1252" s="43" t="s">
        <v>706</v>
      </c>
      <c r="E1252" s="43" t="s">
        <v>707</v>
      </c>
      <c r="F1252" s="43" t="s">
        <v>385</v>
      </c>
      <c r="G1252" s="107" t="s">
        <v>584</v>
      </c>
      <c r="H1252" s="107">
        <v>92.442999999999998</v>
      </c>
      <c r="I1252" s="43" t="s">
        <v>280</v>
      </c>
    </row>
    <row r="1253" spans="1:9" x14ac:dyDescent="0.25">
      <c r="A1253" s="43" t="s">
        <v>270</v>
      </c>
      <c r="B1253" s="43" t="s">
        <v>520</v>
      </c>
      <c r="C1253" s="43" t="s">
        <v>524</v>
      </c>
      <c r="D1253" s="43" t="s">
        <v>708</v>
      </c>
      <c r="E1253" s="43" t="s">
        <v>709</v>
      </c>
      <c r="F1253" s="43" t="s">
        <v>385</v>
      </c>
      <c r="G1253" s="107" t="s">
        <v>584</v>
      </c>
      <c r="H1253" s="107">
        <v>43.158000000000001</v>
      </c>
      <c r="I1253" s="43" t="s">
        <v>280</v>
      </c>
    </row>
    <row r="1254" spans="1:9" x14ac:dyDescent="0.25">
      <c r="A1254" s="43" t="s">
        <v>270</v>
      </c>
      <c r="B1254" s="43" t="s">
        <v>520</v>
      </c>
      <c r="C1254" s="43" t="s">
        <v>524</v>
      </c>
      <c r="D1254" s="43" t="s">
        <v>710</v>
      </c>
      <c r="E1254" s="43" t="s">
        <v>711</v>
      </c>
      <c r="F1254" s="43" t="s">
        <v>385</v>
      </c>
      <c r="G1254" s="107" t="s">
        <v>584</v>
      </c>
      <c r="H1254" s="107">
        <v>76.613</v>
      </c>
      <c r="I1254" s="43" t="s">
        <v>280</v>
      </c>
    </row>
    <row r="1255" spans="1:9" x14ac:dyDescent="0.25">
      <c r="A1255" s="43" t="s">
        <v>270</v>
      </c>
      <c r="B1255" s="43" t="s">
        <v>520</v>
      </c>
      <c r="C1255" s="43" t="s">
        <v>524</v>
      </c>
      <c r="D1255" s="43" t="s">
        <v>712</v>
      </c>
      <c r="E1255" s="43" t="s">
        <v>713</v>
      </c>
      <c r="F1255" s="43" t="s">
        <v>385</v>
      </c>
      <c r="G1255" s="107" t="s">
        <v>584</v>
      </c>
      <c r="H1255" s="107" t="s">
        <v>226</v>
      </c>
      <c r="I1255" s="43" t="s">
        <v>280</v>
      </c>
    </row>
    <row r="1256" spans="1:9" x14ac:dyDescent="0.25">
      <c r="A1256" s="43" t="s">
        <v>270</v>
      </c>
      <c r="B1256" s="43" t="s">
        <v>520</v>
      </c>
      <c r="C1256" s="43" t="s">
        <v>524</v>
      </c>
      <c r="D1256" s="43" t="s">
        <v>714</v>
      </c>
      <c r="E1256" s="43" t="s">
        <v>715</v>
      </c>
      <c r="F1256" s="43" t="s">
        <v>385</v>
      </c>
      <c r="G1256" s="107" t="s">
        <v>584</v>
      </c>
      <c r="H1256" s="107">
        <v>1.4770000000000001</v>
      </c>
      <c r="I1256" s="43" t="s">
        <v>280</v>
      </c>
    </row>
    <row r="1257" spans="1:9" x14ac:dyDescent="0.25">
      <c r="A1257" s="43" t="s">
        <v>270</v>
      </c>
      <c r="B1257" s="43" t="s">
        <v>520</v>
      </c>
      <c r="C1257" s="43" t="s">
        <v>524</v>
      </c>
      <c r="D1257" s="43" t="s">
        <v>716</v>
      </c>
      <c r="E1257" s="43" t="s">
        <v>717</v>
      </c>
      <c r="F1257" s="43" t="s">
        <v>385</v>
      </c>
      <c r="G1257" s="107" t="s">
        <v>584</v>
      </c>
      <c r="H1257" s="107">
        <v>0.26300000000000001</v>
      </c>
      <c r="I1257" s="43" t="s">
        <v>280</v>
      </c>
    </row>
    <row r="1258" spans="1:9" x14ac:dyDescent="0.25">
      <c r="A1258" s="43" t="s">
        <v>270</v>
      </c>
      <c r="B1258" s="43" t="s">
        <v>520</v>
      </c>
      <c r="C1258" s="43" t="s">
        <v>524</v>
      </c>
      <c r="D1258" s="43" t="s">
        <v>718</v>
      </c>
      <c r="E1258" s="43" t="s">
        <v>719</v>
      </c>
      <c r="F1258" s="43" t="s">
        <v>385</v>
      </c>
      <c r="G1258" s="107" t="s">
        <v>584</v>
      </c>
      <c r="H1258" s="107">
        <v>4.585</v>
      </c>
      <c r="I1258" s="43" t="s">
        <v>280</v>
      </c>
    </row>
    <row r="1259" spans="1:9" x14ac:dyDescent="0.25">
      <c r="A1259" s="43" t="s">
        <v>270</v>
      </c>
      <c r="B1259" s="43" t="s">
        <v>520</v>
      </c>
      <c r="C1259" s="43" t="s">
        <v>524</v>
      </c>
      <c r="D1259" s="43" t="s">
        <v>720</v>
      </c>
      <c r="E1259" s="43" t="s">
        <v>721</v>
      </c>
      <c r="F1259" s="43" t="s">
        <v>385</v>
      </c>
      <c r="G1259" s="107" t="s">
        <v>584</v>
      </c>
      <c r="H1259" s="107">
        <v>15997.867999999999</v>
      </c>
      <c r="I1259" s="43" t="s">
        <v>280</v>
      </c>
    </row>
    <row r="1260" spans="1:9" x14ac:dyDescent="0.25">
      <c r="A1260" s="43" t="s">
        <v>270</v>
      </c>
      <c r="B1260" s="43" t="s">
        <v>520</v>
      </c>
      <c r="C1260" s="43" t="s">
        <v>524</v>
      </c>
      <c r="D1260" s="43" t="s">
        <v>722</v>
      </c>
      <c r="E1260" s="43" t="s">
        <v>723</v>
      </c>
      <c r="F1260" s="43" t="s">
        <v>385</v>
      </c>
      <c r="G1260" s="107" t="s">
        <v>584</v>
      </c>
      <c r="H1260" s="107" t="s">
        <v>226</v>
      </c>
      <c r="I1260" s="43" t="s">
        <v>280</v>
      </c>
    </row>
    <row r="1261" spans="1:9" x14ac:dyDescent="0.25">
      <c r="A1261" s="43" t="s">
        <v>270</v>
      </c>
      <c r="B1261" s="43" t="s">
        <v>520</v>
      </c>
      <c r="C1261" s="43" t="s">
        <v>524</v>
      </c>
      <c r="D1261" s="43" t="s">
        <v>726</v>
      </c>
      <c r="E1261" s="43" t="s">
        <v>727</v>
      </c>
      <c r="F1261" s="43" t="s">
        <v>385</v>
      </c>
      <c r="G1261" s="107" t="s">
        <v>584</v>
      </c>
      <c r="H1261" s="107">
        <v>15997.867999999999</v>
      </c>
      <c r="I1261" s="43" t="s">
        <v>280</v>
      </c>
    </row>
    <row r="1262" spans="1:9" x14ac:dyDescent="0.25">
      <c r="A1262" s="43" t="s">
        <v>270</v>
      </c>
      <c r="B1262" s="43" t="s">
        <v>520</v>
      </c>
      <c r="C1262" s="43" t="s">
        <v>524</v>
      </c>
      <c r="D1262" s="43" t="s">
        <v>586</v>
      </c>
      <c r="E1262" s="43" t="s">
        <v>587</v>
      </c>
      <c r="F1262" s="43" t="s">
        <v>385</v>
      </c>
      <c r="G1262" s="107" t="s">
        <v>585</v>
      </c>
      <c r="H1262" s="107">
        <v>322.61500000000001</v>
      </c>
      <c r="I1262" s="43" t="s">
        <v>279</v>
      </c>
    </row>
    <row r="1263" spans="1:9" x14ac:dyDescent="0.25">
      <c r="A1263" s="43" t="s">
        <v>270</v>
      </c>
      <c r="B1263" s="43" t="s">
        <v>520</v>
      </c>
      <c r="C1263" s="43" t="s">
        <v>524</v>
      </c>
      <c r="D1263" s="43" t="s">
        <v>588</v>
      </c>
      <c r="E1263" s="43" t="s">
        <v>589</v>
      </c>
      <c r="F1263" s="43" t="s">
        <v>385</v>
      </c>
      <c r="G1263" s="107" t="s">
        <v>585</v>
      </c>
      <c r="H1263" s="107">
        <v>262.46199999999999</v>
      </c>
      <c r="I1263" s="43" t="s">
        <v>279</v>
      </c>
    </row>
    <row r="1264" spans="1:9" x14ac:dyDescent="0.25">
      <c r="A1264" s="43" t="s">
        <v>270</v>
      </c>
      <c r="B1264" s="43" t="s">
        <v>520</v>
      </c>
      <c r="C1264" s="43" t="s">
        <v>524</v>
      </c>
      <c r="D1264" s="43" t="s">
        <v>590</v>
      </c>
      <c r="E1264" s="43" t="s">
        <v>591</v>
      </c>
      <c r="F1264" s="43" t="s">
        <v>385</v>
      </c>
      <c r="G1264" s="107" t="s">
        <v>585</v>
      </c>
      <c r="H1264" s="107">
        <v>0.38600000000000001</v>
      </c>
      <c r="I1264" s="43" t="s">
        <v>279</v>
      </c>
    </row>
    <row r="1265" spans="1:9" x14ac:dyDescent="0.25">
      <c r="A1265" s="43" t="s">
        <v>270</v>
      </c>
      <c r="B1265" s="43" t="s">
        <v>520</v>
      </c>
      <c r="C1265" s="43" t="s">
        <v>524</v>
      </c>
      <c r="D1265" s="43" t="s">
        <v>592</v>
      </c>
      <c r="E1265" s="43" t="s">
        <v>593</v>
      </c>
      <c r="F1265" s="43" t="s">
        <v>385</v>
      </c>
      <c r="G1265" s="107" t="s">
        <v>585</v>
      </c>
      <c r="H1265" s="107">
        <v>59.768000000000001</v>
      </c>
      <c r="I1265" s="43" t="s">
        <v>279</v>
      </c>
    </row>
    <row r="1266" spans="1:9" x14ac:dyDescent="0.25">
      <c r="A1266" s="43" t="s">
        <v>270</v>
      </c>
      <c r="B1266" s="43" t="s">
        <v>520</v>
      </c>
      <c r="C1266" s="43" t="s">
        <v>524</v>
      </c>
      <c r="D1266" s="43" t="s">
        <v>594</v>
      </c>
      <c r="E1266" s="43" t="s">
        <v>595</v>
      </c>
      <c r="F1266" s="43" t="s">
        <v>385</v>
      </c>
      <c r="G1266" s="107" t="s">
        <v>585</v>
      </c>
      <c r="H1266" s="107">
        <v>242.89400000000001</v>
      </c>
      <c r="I1266" s="43" t="s">
        <v>279</v>
      </c>
    </row>
    <row r="1267" spans="1:9" x14ac:dyDescent="0.25">
      <c r="A1267" s="43" t="s">
        <v>270</v>
      </c>
      <c r="B1267" s="43" t="s">
        <v>520</v>
      </c>
      <c r="C1267" s="43" t="s">
        <v>524</v>
      </c>
      <c r="D1267" s="43" t="s">
        <v>596</v>
      </c>
      <c r="E1267" s="43" t="s">
        <v>597</v>
      </c>
      <c r="F1267" s="43" t="s">
        <v>385</v>
      </c>
      <c r="G1267" s="107" t="s">
        <v>585</v>
      </c>
      <c r="H1267" s="107">
        <v>44.122</v>
      </c>
      <c r="I1267" s="43" t="s">
        <v>279</v>
      </c>
    </row>
    <row r="1268" spans="1:9" x14ac:dyDescent="0.25">
      <c r="A1268" s="43" t="s">
        <v>270</v>
      </c>
      <c r="B1268" s="43" t="s">
        <v>520</v>
      </c>
      <c r="C1268" s="43" t="s">
        <v>524</v>
      </c>
      <c r="D1268" s="43" t="s">
        <v>598</v>
      </c>
      <c r="E1268" s="43" t="s">
        <v>599</v>
      </c>
      <c r="F1268" s="43" t="s">
        <v>385</v>
      </c>
      <c r="G1268" s="107" t="s">
        <v>585</v>
      </c>
      <c r="H1268" s="107" t="s">
        <v>226</v>
      </c>
      <c r="I1268" s="43" t="s">
        <v>279</v>
      </c>
    </row>
    <row r="1269" spans="1:9" x14ac:dyDescent="0.25">
      <c r="A1269" s="43" t="s">
        <v>270</v>
      </c>
      <c r="B1269" s="43" t="s">
        <v>520</v>
      </c>
      <c r="C1269" s="43" t="s">
        <v>524</v>
      </c>
      <c r="D1269" s="43" t="s">
        <v>600</v>
      </c>
      <c r="E1269" s="43" t="s">
        <v>601</v>
      </c>
      <c r="F1269" s="43" t="s">
        <v>385</v>
      </c>
      <c r="G1269" s="107" t="s">
        <v>585</v>
      </c>
      <c r="H1269" s="107">
        <v>198.77199999999999</v>
      </c>
      <c r="I1269" s="43" t="s">
        <v>279</v>
      </c>
    </row>
    <row r="1270" spans="1:9" x14ac:dyDescent="0.25">
      <c r="A1270" s="43" t="s">
        <v>270</v>
      </c>
      <c r="B1270" s="43" t="s">
        <v>520</v>
      </c>
      <c r="C1270" s="43" t="s">
        <v>524</v>
      </c>
      <c r="D1270" s="43" t="s">
        <v>602</v>
      </c>
      <c r="E1270" s="43" t="s">
        <v>603</v>
      </c>
      <c r="F1270" s="43" t="s">
        <v>385</v>
      </c>
      <c r="G1270" s="107" t="s">
        <v>585</v>
      </c>
      <c r="H1270" s="107">
        <v>3333.2020000000002</v>
      </c>
      <c r="I1270" s="43" t="s">
        <v>279</v>
      </c>
    </row>
    <row r="1271" spans="1:9" x14ac:dyDescent="0.25">
      <c r="A1271" s="43" t="s">
        <v>270</v>
      </c>
      <c r="B1271" s="43" t="s">
        <v>520</v>
      </c>
      <c r="C1271" s="43" t="s">
        <v>524</v>
      </c>
      <c r="D1271" s="43" t="s">
        <v>604</v>
      </c>
      <c r="E1271" s="43" t="s">
        <v>605</v>
      </c>
      <c r="F1271" s="43" t="s">
        <v>385</v>
      </c>
      <c r="G1271" s="107" t="s">
        <v>585</v>
      </c>
      <c r="H1271" s="107">
        <v>134.256</v>
      </c>
      <c r="I1271" s="43" t="s">
        <v>279</v>
      </c>
    </row>
    <row r="1272" spans="1:9" x14ac:dyDescent="0.25">
      <c r="A1272" s="43" t="s">
        <v>270</v>
      </c>
      <c r="B1272" s="43" t="s">
        <v>520</v>
      </c>
      <c r="C1272" s="43" t="s">
        <v>524</v>
      </c>
      <c r="D1272" s="43" t="s">
        <v>606</v>
      </c>
      <c r="E1272" s="43" t="s">
        <v>607</v>
      </c>
      <c r="F1272" s="43" t="s">
        <v>385</v>
      </c>
      <c r="G1272" s="107" t="s">
        <v>585</v>
      </c>
      <c r="H1272" s="107">
        <v>4.7839999999999998</v>
      </c>
      <c r="I1272" s="43" t="s">
        <v>279</v>
      </c>
    </row>
    <row r="1273" spans="1:9" x14ac:dyDescent="0.25">
      <c r="A1273" s="43" t="s">
        <v>270</v>
      </c>
      <c r="B1273" s="43" t="s">
        <v>520</v>
      </c>
      <c r="C1273" s="43" t="s">
        <v>524</v>
      </c>
      <c r="D1273" s="43" t="s">
        <v>608</v>
      </c>
      <c r="E1273" s="43" t="s">
        <v>609</v>
      </c>
      <c r="F1273" s="43" t="s">
        <v>385</v>
      </c>
      <c r="G1273" s="107" t="s">
        <v>585</v>
      </c>
      <c r="H1273" s="107">
        <v>2.0590000000000002</v>
      </c>
      <c r="I1273" s="43" t="s">
        <v>279</v>
      </c>
    </row>
    <row r="1274" spans="1:9" x14ac:dyDescent="0.25">
      <c r="A1274" s="43" t="s">
        <v>270</v>
      </c>
      <c r="B1274" s="43" t="s">
        <v>520</v>
      </c>
      <c r="C1274" s="43" t="s">
        <v>524</v>
      </c>
      <c r="D1274" s="43" t="s">
        <v>610</v>
      </c>
      <c r="E1274" s="43" t="s">
        <v>611</v>
      </c>
      <c r="F1274" s="43" t="s">
        <v>385</v>
      </c>
      <c r="G1274" s="107" t="s">
        <v>585</v>
      </c>
      <c r="H1274" s="107">
        <v>335.67599999999999</v>
      </c>
      <c r="I1274" s="43" t="s">
        <v>279</v>
      </c>
    </row>
    <row r="1275" spans="1:9" x14ac:dyDescent="0.25">
      <c r="A1275" s="43" t="s">
        <v>270</v>
      </c>
      <c r="B1275" s="43" t="s">
        <v>520</v>
      </c>
      <c r="C1275" s="43" t="s">
        <v>524</v>
      </c>
      <c r="D1275" s="43" t="s">
        <v>612</v>
      </c>
      <c r="E1275" s="43" t="s">
        <v>613</v>
      </c>
      <c r="F1275" s="43" t="s">
        <v>385</v>
      </c>
      <c r="G1275" s="107" t="s">
        <v>585</v>
      </c>
      <c r="H1275" s="107">
        <v>0.25</v>
      </c>
      <c r="I1275" s="43" t="s">
        <v>279</v>
      </c>
    </row>
    <row r="1276" spans="1:9" x14ac:dyDescent="0.25">
      <c r="A1276" s="43" t="s">
        <v>270</v>
      </c>
      <c r="B1276" s="43" t="s">
        <v>520</v>
      </c>
      <c r="C1276" s="43" t="s">
        <v>524</v>
      </c>
      <c r="D1276" s="43" t="s">
        <v>614</v>
      </c>
      <c r="E1276" s="43" t="s">
        <v>615</v>
      </c>
      <c r="F1276" s="43" t="s">
        <v>385</v>
      </c>
      <c r="G1276" s="107" t="s">
        <v>585</v>
      </c>
      <c r="H1276" s="107">
        <v>89.62</v>
      </c>
      <c r="I1276" s="43" t="s">
        <v>279</v>
      </c>
    </row>
    <row r="1277" spans="1:9" x14ac:dyDescent="0.25">
      <c r="A1277" s="43" t="s">
        <v>270</v>
      </c>
      <c r="B1277" s="43" t="s">
        <v>520</v>
      </c>
      <c r="C1277" s="43" t="s">
        <v>524</v>
      </c>
      <c r="D1277" s="43" t="s">
        <v>616</v>
      </c>
      <c r="E1277" s="43" t="s">
        <v>617</v>
      </c>
      <c r="F1277" s="43" t="s">
        <v>385</v>
      </c>
      <c r="G1277" s="107" t="s">
        <v>585</v>
      </c>
      <c r="H1277" s="107" t="s">
        <v>226</v>
      </c>
      <c r="I1277" s="43" t="s">
        <v>279</v>
      </c>
    </row>
    <row r="1278" spans="1:9" x14ac:dyDescent="0.25">
      <c r="A1278" s="43" t="s">
        <v>270</v>
      </c>
      <c r="B1278" s="43" t="s">
        <v>520</v>
      </c>
      <c r="C1278" s="43" t="s">
        <v>524</v>
      </c>
      <c r="D1278" s="43" t="s">
        <v>618</v>
      </c>
      <c r="E1278" s="43" t="s">
        <v>619</v>
      </c>
      <c r="F1278" s="43" t="s">
        <v>385</v>
      </c>
      <c r="G1278" s="107" t="s">
        <v>585</v>
      </c>
      <c r="H1278" s="107">
        <v>89.62</v>
      </c>
      <c r="I1278" s="43" t="s">
        <v>279</v>
      </c>
    </row>
    <row r="1279" spans="1:9" x14ac:dyDescent="0.25">
      <c r="A1279" s="43" t="s">
        <v>270</v>
      </c>
      <c r="B1279" s="43" t="s">
        <v>520</v>
      </c>
      <c r="C1279" s="43" t="s">
        <v>524</v>
      </c>
      <c r="D1279" s="43" t="s">
        <v>620</v>
      </c>
      <c r="E1279" s="43" t="s">
        <v>621</v>
      </c>
      <c r="F1279" s="43" t="s">
        <v>385</v>
      </c>
      <c r="G1279" s="107" t="s">
        <v>585</v>
      </c>
      <c r="H1279" s="107">
        <v>2075.5970000000002</v>
      </c>
      <c r="I1279" s="43" t="s">
        <v>279</v>
      </c>
    </row>
    <row r="1280" spans="1:9" x14ac:dyDescent="0.25">
      <c r="A1280" s="43" t="s">
        <v>270</v>
      </c>
      <c r="B1280" s="43" t="s">
        <v>520</v>
      </c>
      <c r="C1280" s="43" t="s">
        <v>524</v>
      </c>
      <c r="D1280" s="43" t="s">
        <v>622</v>
      </c>
      <c r="E1280" s="43" t="s">
        <v>623</v>
      </c>
      <c r="F1280" s="43" t="s">
        <v>385</v>
      </c>
      <c r="G1280" s="107" t="s">
        <v>585</v>
      </c>
      <c r="H1280" s="107">
        <v>29.324000000000002</v>
      </c>
      <c r="I1280" s="43" t="s">
        <v>279</v>
      </c>
    </row>
    <row r="1281" spans="1:9" x14ac:dyDescent="0.25">
      <c r="A1281" s="43" t="s">
        <v>270</v>
      </c>
      <c r="B1281" s="43" t="s">
        <v>520</v>
      </c>
      <c r="C1281" s="43" t="s">
        <v>524</v>
      </c>
      <c r="D1281" s="43" t="s">
        <v>624</v>
      </c>
      <c r="E1281" s="43" t="s">
        <v>625</v>
      </c>
      <c r="F1281" s="43" t="s">
        <v>385</v>
      </c>
      <c r="G1281" s="107" t="s">
        <v>585</v>
      </c>
      <c r="H1281" s="107">
        <v>23.786000000000001</v>
      </c>
      <c r="I1281" s="43" t="s">
        <v>279</v>
      </c>
    </row>
    <row r="1282" spans="1:9" x14ac:dyDescent="0.25">
      <c r="A1282" s="43" t="s">
        <v>270</v>
      </c>
      <c r="B1282" s="43" t="s">
        <v>520</v>
      </c>
      <c r="C1282" s="43" t="s">
        <v>524</v>
      </c>
      <c r="D1282" s="43" t="s">
        <v>626</v>
      </c>
      <c r="E1282" s="43" t="s">
        <v>627</v>
      </c>
      <c r="F1282" s="43" t="s">
        <v>385</v>
      </c>
      <c r="G1282" s="107" t="s">
        <v>585</v>
      </c>
      <c r="H1282" s="107">
        <v>73.92</v>
      </c>
      <c r="I1282" s="43" t="s">
        <v>279</v>
      </c>
    </row>
    <row r="1283" spans="1:9" x14ac:dyDescent="0.25">
      <c r="A1283" s="43" t="s">
        <v>270</v>
      </c>
      <c r="B1283" s="43" t="s">
        <v>520</v>
      </c>
      <c r="C1283" s="43" t="s">
        <v>524</v>
      </c>
      <c r="D1283" s="43" t="s">
        <v>628</v>
      </c>
      <c r="E1283" s="43" t="s">
        <v>629</v>
      </c>
      <c r="F1283" s="43" t="s">
        <v>385</v>
      </c>
      <c r="G1283" s="107" t="s">
        <v>585</v>
      </c>
      <c r="H1283" s="107">
        <v>2.673</v>
      </c>
      <c r="I1283" s="43" t="s">
        <v>279</v>
      </c>
    </row>
    <row r="1284" spans="1:9" x14ac:dyDescent="0.25">
      <c r="A1284" s="43" t="s">
        <v>270</v>
      </c>
      <c r="B1284" s="43" t="s">
        <v>520</v>
      </c>
      <c r="C1284" s="43" t="s">
        <v>524</v>
      </c>
      <c r="D1284" s="43" t="s">
        <v>630</v>
      </c>
      <c r="E1284" s="43" t="s">
        <v>631</v>
      </c>
      <c r="F1284" s="43" t="s">
        <v>385</v>
      </c>
      <c r="G1284" s="107" t="s">
        <v>585</v>
      </c>
      <c r="H1284" s="107">
        <v>71.247</v>
      </c>
      <c r="I1284" s="43" t="s">
        <v>279</v>
      </c>
    </row>
    <row r="1285" spans="1:9" x14ac:dyDescent="0.25">
      <c r="A1285" s="43" t="s">
        <v>270</v>
      </c>
      <c r="B1285" s="43" t="s">
        <v>520</v>
      </c>
      <c r="C1285" s="43" t="s">
        <v>524</v>
      </c>
      <c r="D1285" s="43" t="s">
        <v>632</v>
      </c>
      <c r="E1285" s="43" t="s">
        <v>633</v>
      </c>
      <c r="F1285" s="43" t="s">
        <v>385</v>
      </c>
      <c r="G1285" s="107" t="s">
        <v>585</v>
      </c>
      <c r="H1285" s="107">
        <v>450.46</v>
      </c>
      <c r="I1285" s="43" t="s">
        <v>279</v>
      </c>
    </row>
    <row r="1286" spans="1:9" x14ac:dyDescent="0.25">
      <c r="A1286" s="43" t="s">
        <v>270</v>
      </c>
      <c r="B1286" s="43" t="s">
        <v>520</v>
      </c>
      <c r="C1286" s="43" t="s">
        <v>524</v>
      </c>
      <c r="D1286" s="43" t="s">
        <v>634</v>
      </c>
      <c r="E1286" s="43" t="s">
        <v>635</v>
      </c>
      <c r="F1286" s="43" t="s">
        <v>385</v>
      </c>
      <c r="G1286" s="107" t="s">
        <v>585</v>
      </c>
      <c r="H1286" s="107">
        <v>364.58199999999999</v>
      </c>
      <c r="I1286" s="43" t="s">
        <v>279</v>
      </c>
    </row>
    <row r="1287" spans="1:9" x14ac:dyDescent="0.25">
      <c r="A1287" s="43" t="s">
        <v>270</v>
      </c>
      <c r="B1287" s="43" t="s">
        <v>520</v>
      </c>
      <c r="C1287" s="43" t="s">
        <v>524</v>
      </c>
      <c r="D1287" s="43" t="s">
        <v>636</v>
      </c>
      <c r="E1287" s="43" t="s">
        <v>637</v>
      </c>
      <c r="F1287" s="43" t="s">
        <v>385</v>
      </c>
      <c r="G1287" s="107" t="s">
        <v>585</v>
      </c>
      <c r="H1287" s="107">
        <v>77.850999999999999</v>
      </c>
      <c r="I1287" s="43" t="s">
        <v>279</v>
      </c>
    </row>
    <row r="1288" spans="1:9" x14ac:dyDescent="0.25">
      <c r="A1288" s="43" t="s">
        <v>270</v>
      </c>
      <c r="B1288" s="43" t="s">
        <v>520</v>
      </c>
      <c r="C1288" s="43" t="s">
        <v>524</v>
      </c>
      <c r="D1288" s="43" t="s">
        <v>638</v>
      </c>
      <c r="E1288" s="43" t="s">
        <v>639</v>
      </c>
      <c r="F1288" s="43" t="s">
        <v>385</v>
      </c>
      <c r="G1288" s="107" t="s">
        <v>585</v>
      </c>
      <c r="H1288" s="107">
        <v>8.0269999999999992</v>
      </c>
      <c r="I1288" s="43" t="s">
        <v>279</v>
      </c>
    </row>
    <row r="1289" spans="1:9" x14ac:dyDescent="0.25">
      <c r="A1289" s="43" t="s">
        <v>270</v>
      </c>
      <c r="B1289" s="43" t="s">
        <v>520</v>
      </c>
      <c r="C1289" s="43" t="s">
        <v>524</v>
      </c>
      <c r="D1289" s="43" t="s">
        <v>640</v>
      </c>
      <c r="E1289" s="43" t="s">
        <v>641</v>
      </c>
      <c r="F1289" s="43" t="s">
        <v>385</v>
      </c>
      <c r="G1289" s="107" t="s">
        <v>585</v>
      </c>
      <c r="H1289" s="107">
        <v>6.5289999999999999</v>
      </c>
      <c r="I1289" s="43" t="s">
        <v>279</v>
      </c>
    </row>
    <row r="1290" spans="1:9" x14ac:dyDescent="0.25">
      <c r="A1290" s="43" t="s">
        <v>270</v>
      </c>
      <c r="B1290" s="43" t="s">
        <v>520</v>
      </c>
      <c r="C1290" s="43" t="s">
        <v>524</v>
      </c>
      <c r="D1290" s="43" t="s">
        <v>642</v>
      </c>
      <c r="E1290" s="43" t="s">
        <v>643</v>
      </c>
      <c r="F1290" s="43" t="s">
        <v>385</v>
      </c>
      <c r="G1290" s="107" t="s">
        <v>585</v>
      </c>
      <c r="H1290" s="107">
        <v>9.3949999999999996</v>
      </c>
      <c r="I1290" s="43" t="s">
        <v>279</v>
      </c>
    </row>
    <row r="1291" spans="1:9" x14ac:dyDescent="0.25">
      <c r="A1291" s="43" t="s">
        <v>270</v>
      </c>
      <c r="B1291" s="43" t="s">
        <v>520</v>
      </c>
      <c r="C1291" s="43" t="s">
        <v>524</v>
      </c>
      <c r="D1291" s="43" t="s">
        <v>644</v>
      </c>
      <c r="E1291" s="43" t="s">
        <v>645</v>
      </c>
      <c r="F1291" s="43" t="s">
        <v>385</v>
      </c>
      <c r="G1291" s="107" t="s">
        <v>585</v>
      </c>
      <c r="H1291" s="107">
        <v>2.694</v>
      </c>
      <c r="I1291" s="43" t="s">
        <v>279</v>
      </c>
    </row>
    <row r="1292" spans="1:9" x14ac:dyDescent="0.25">
      <c r="A1292" s="43" t="s">
        <v>270</v>
      </c>
      <c r="B1292" s="43" t="s">
        <v>520</v>
      </c>
      <c r="C1292" s="43" t="s">
        <v>524</v>
      </c>
      <c r="D1292" s="43" t="s">
        <v>646</v>
      </c>
      <c r="E1292" s="43" t="s">
        <v>647</v>
      </c>
      <c r="F1292" s="43" t="s">
        <v>385</v>
      </c>
      <c r="G1292" s="107" t="s">
        <v>585</v>
      </c>
      <c r="H1292" s="107">
        <v>14.701000000000001</v>
      </c>
      <c r="I1292" s="43" t="s">
        <v>279</v>
      </c>
    </row>
    <row r="1293" spans="1:9" x14ac:dyDescent="0.25">
      <c r="A1293" s="43" t="s">
        <v>270</v>
      </c>
      <c r="B1293" s="43" t="s">
        <v>520</v>
      </c>
      <c r="C1293" s="43" t="s">
        <v>524</v>
      </c>
      <c r="D1293" s="43" t="s">
        <v>648</v>
      </c>
      <c r="E1293" s="43" t="s">
        <v>649</v>
      </c>
      <c r="F1293" s="43" t="s">
        <v>385</v>
      </c>
      <c r="G1293" s="107" t="s">
        <v>585</v>
      </c>
      <c r="H1293" s="107">
        <v>76.911000000000001</v>
      </c>
      <c r="I1293" s="43" t="s">
        <v>279</v>
      </c>
    </row>
    <row r="1294" spans="1:9" x14ac:dyDescent="0.25">
      <c r="A1294" s="43" t="s">
        <v>270</v>
      </c>
      <c r="B1294" s="43" t="s">
        <v>520</v>
      </c>
      <c r="C1294" s="43" t="s">
        <v>524</v>
      </c>
      <c r="D1294" s="43" t="s">
        <v>650</v>
      </c>
      <c r="E1294" s="43" t="s">
        <v>651</v>
      </c>
      <c r="F1294" s="43" t="s">
        <v>385</v>
      </c>
      <c r="G1294" s="107" t="s">
        <v>585</v>
      </c>
      <c r="H1294" s="107">
        <v>0.20100000000000001</v>
      </c>
      <c r="I1294" s="43" t="s">
        <v>279</v>
      </c>
    </row>
    <row r="1295" spans="1:9" x14ac:dyDescent="0.25">
      <c r="A1295" s="43" t="s">
        <v>270</v>
      </c>
      <c r="B1295" s="43" t="s">
        <v>520</v>
      </c>
      <c r="C1295" s="43" t="s">
        <v>524</v>
      </c>
      <c r="D1295" s="43" t="s">
        <v>652</v>
      </c>
      <c r="E1295" s="43" t="s">
        <v>653</v>
      </c>
      <c r="F1295" s="43" t="s">
        <v>385</v>
      </c>
      <c r="G1295" s="107" t="s">
        <v>585</v>
      </c>
      <c r="H1295" s="107">
        <v>0.41799999999999998</v>
      </c>
      <c r="I1295" s="43" t="s">
        <v>279</v>
      </c>
    </row>
    <row r="1296" spans="1:9" x14ac:dyDescent="0.25">
      <c r="A1296" s="43" t="s">
        <v>270</v>
      </c>
      <c r="B1296" s="43" t="s">
        <v>520</v>
      </c>
      <c r="C1296" s="43" t="s">
        <v>524</v>
      </c>
      <c r="D1296" s="43" t="s">
        <v>654</v>
      </c>
      <c r="E1296" s="43" t="s">
        <v>655</v>
      </c>
      <c r="F1296" s="43" t="s">
        <v>385</v>
      </c>
      <c r="G1296" s="107" t="s">
        <v>585</v>
      </c>
      <c r="H1296" s="107">
        <v>2.621</v>
      </c>
      <c r="I1296" s="43" t="s">
        <v>279</v>
      </c>
    </row>
    <row r="1297" spans="1:9" x14ac:dyDescent="0.25">
      <c r="A1297" s="43" t="s">
        <v>270</v>
      </c>
      <c r="B1297" s="43" t="s">
        <v>520</v>
      </c>
      <c r="C1297" s="43" t="s">
        <v>524</v>
      </c>
      <c r="D1297" s="43" t="s">
        <v>656</v>
      </c>
      <c r="E1297" s="43" t="s">
        <v>657</v>
      </c>
      <c r="F1297" s="43" t="s">
        <v>385</v>
      </c>
      <c r="G1297" s="107" t="s">
        <v>585</v>
      </c>
      <c r="H1297" s="107">
        <v>8586.8330000000005</v>
      </c>
      <c r="I1297" s="43" t="s">
        <v>279</v>
      </c>
    </row>
    <row r="1298" spans="1:9" x14ac:dyDescent="0.25">
      <c r="A1298" s="43" t="s">
        <v>270</v>
      </c>
      <c r="B1298" s="43" t="s">
        <v>520</v>
      </c>
      <c r="C1298" s="43" t="s">
        <v>524</v>
      </c>
      <c r="D1298" s="43" t="s">
        <v>658</v>
      </c>
      <c r="E1298" s="43" t="s">
        <v>659</v>
      </c>
      <c r="F1298" s="43" t="s">
        <v>385</v>
      </c>
      <c r="G1298" s="107" t="s">
        <v>585</v>
      </c>
      <c r="H1298" s="107">
        <v>8556.8760000000002</v>
      </c>
      <c r="I1298" s="43" t="s">
        <v>279</v>
      </c>
    </row>
    <row r="1299" spans="1:9" x14ac:dyDescent="0.25">
      <c r="A1299" s="43" t="s">
        <v>270</v>
      </c>
      <c r="B1299" s="43" t="s">
        <v>520</v>
      </c>
      <c r="C1299" s="43" t="s">
        <v>524</v>
      </c>
      <c r="D1299" s="43" t="s">
        <v>660</v>
      </c>
      <c r="E1299" s="43" t="s">
        <v>661</v>
      </c>
      <c r="F1299" s="43" t="s">
        <v>385</v>
      </c>
      <c r="G1299" s="107" t="s">
        <v>585</v>
      </c>
      <c r="H1299" s="107">
        <v>29.957000000000001</v>
      </c>
      <c r="I1299" s="43" t="s">
        <v>279</v>
      </c>
    </row>
    <row r="1300" spans="1:9" x14ac:dyDescent="0.25">
      <c r="A1300" s="43" t="s">
        <v>270</v>
      </c>
      <c r="B1300" s="43" t="s">
        <v>520</v>
      </c>
      <c r="C1300" s="43" t="s">
        <v>524</v>
      </c>
      <c r="D1300" s="43" t="s">
        <v>662</v>
      </c>
      <c r="E1300" s="43" t="s">
        <v>663</v>
      </c>
      <c r="F1300" s="43" t="s">
        <v>385</v>
      </c>
      <c r="G1300" s="107" t="s">
        <v>585</v>
      </c>
      <c r="H1300" s="107">
        <v>2509.9520000000002</v>
      </c>
      <c r="I1300" s="43" t="s">
        <v>279</v>
      </c>
    </row>
    <row r="1301" spans="1:9" x14ac:dyDescent="0.25">
      <c r="A1301" s="43" t="s">
        <v>270</v>
      </c>
      <c r="B1301" s="43" t="s">
        <v>520</v>
      </c>
      <c r="C1301" s="43" t="s">
        <v>524</v>
      </c>
      <c r="D1301" s="43" t="s">
        <v>664</v>
      </c>
      <c r="E1301" s="43" t="s">
        <v>665</v>
      </c>
      <c r="F1301" s="43" t="s">
        <v>385</v>
      </c>
      <c r="G1301" s="107" t="s">
        <v>585</v>
      </c>
      <c r="H1301" s="107">
        <v>1576.463</v>
      </c>
      <c r="I1301" s="43" t="s">
        <v>279</v>
      </c>
    </row>
    <row r="1302" spans="1:9" x14ac:dyDescent="0.25">
      <c r="A1302" s="43" t="s">
        <v>270</v>
      </c>
      <c r="B1302" s="43" t="s">
        <v>520</v>
      </c>
      <c r="C1302" s="43" t="s">
        <v>524</v>
      </c>
      <c r="D1302" s="43" t="s">
        <v>666</v>
      </c>
      <c r="E1302" s="43" t="s">
        <v>667</v>
      </c>
      <c r="F1302" s="43" t="s">
        <v>385</v>
      </c>
      <c r="G1302" s="107" t="s">
        <v>585</v>
      </c>
      <c r="H1302" s="107">
        <v>933.48899999999992</v>
      </c>
      <c r="I1302" s="43" t="s">
        <v>279</v>
      </c>
    </row>
    <row r="1303" spans="1:9" x14ac:dyDescent="0.25">
      <c r="A1303" s="43" t="s">
        <v>270</v>
      </c>
      <c r="B1303" s="43" t="s">
        <v>520</v>
      </c>
      <c r="C1303" s="43" t="s">
        <v>524</v>
      </c>
      <c r="D1303" s="43" t="s">
        <v>668</v>
      </c>
      <c r="E1303" s="43" t="s">
        <v>669</v>
      </c>
      <c r="F1303" s="43" t="s">
        <v>385</v>
      </c>
      <c r="G1303" s="107" t="s">
        <v>585</v>
      </c>
      <c r="H1303" s="107">
        <v>780.99699999999996</v>
      </c>
      <c r="I1303" s="43" t="s">
        <v>279</v>
      </c>
    </row>
    <row r="1304" spans="1:9" x14ac:dyDescent="0.25">
      <c r="A1304" s="43" t="s">
        <v>270</v>
      </c>
      <c r="B1304" s="43" t="s">
        <v>520</v>
      </c>
      <c r="C1304" s="43" t="s">
        <v>524</v>
      </c>
      <c r="D1304" s="43" t="s">
        <v>670</v>
      </c>
      <c r="E1304" s="43" t="s">
        <v>671</v>
      </c>
      <c r="F1304" s="43" t="s">
        <v>385</v>
      </c>
      <c r="G1304" s="107" t="s">
        <v>585</v>
      </c>
      <c r="H1304" s="107">
        <v>152.49199999999999</v>
      </c>
      <c r="I1304" s="43" t="s">
        <v>279</v>
      </c>
    </row>
    <row r="1305" spans="1:9" x14ac:dyDescent="0.25">
      <c r="A1305" s="43" t="s">
        <v>270</v>
      </c>
      <c r="B1305" s="43" t="s">
        <v>520</v>
      </c>
      <c r="C1305" s="43" t="s">
        <v>524</v>
      </c>
      <c r="D1305" s="43" t="s">
        <v>672</v>
      </c>
      <c r="E1305" s="43" t="s">
        <v>673</v>
      </c>
      <c r="F1305" s="43" t="s">
        <v>385</v>
      </c>
      <c r="G1305" s="107" t="s">
        <v>585</v>
      </c>
      <c r="H1305" s="107">
        <v>1.917</v>
      </c>
      <c r="I1305" s="43" t="s">
        <v>279</v>
      </c>
    </row>
    <row r="1306" spans="1:9" x14ac:dyDescent="0.25">
      <c r="A1306" s="43" t="s">
        <v>270</v>
      </c>
      <c r="B1306" s="43" t="s">
        <v>520</v>
      </c>
      <c r="C1306" s="43" t="s">
        <v>524</v>
      </c>
      <c r="D1306" s="43" t="s">
        <v>674</v>
      </c>
      <c r="E1306" s="43" t="s">
        <v>675</v>
      </c>
      <c r="F1306" s="43" t="s">
        <v>385</v>
      </c>
      <c r="G1306" s="107" t="s">
        <v>585</v>
      </c>
      <c r="H1306" s="107">
        <v>0.73699999999999999</v>
      </c>
      <c r="I1306" s="43" t="s">
        <v>279</v>
      </c>
    </row>
    <row r="1307" spans="1:9" x14ac:dyDescent="0.25">
      <c r="A1307" s="43" t="s">
        <v>270</v>
      </c>
      <c r="B1307" s="43" t="s">
        <v>520</v>
      </c>
      <c r="C1307" s="43" t="s">
        <v>524</v>
      </c>
      <c r="D1307" s="43" t="s">
        <v>676</v>
      </c>
      <c r="E1307" s="43" t="s">
        <v>677</v>
      </c>
      <c r="F1307" s="43" t="s">
        <v>385</v>
      </c>
      <c r="G1307" s="107" t="s">
        <v>585</v>
      </c>
      <c r="H1307" s="107">
        <v>1.18</v>
      </c>
      <c r="I1307" s="43" t="s">
        <v>279</v>
      </c>
    </row>
    <row r="1308" spans="1:9" x14ac:dyDescent="0.25">
      <c r="A1308" s="43" t="s">
        <v>270</v>
      </c>
      <c r="B1308" s="43" t="s">
        <v>520</v>
      </c>
      <c r="C1308" s="43" t="s">
        <v>524</v>
      </c>
      <c r="D1308" s="43" t="s">
        <v>678</v>
      </c>
      <c r="E1308" s="43" t="s">
        <v>679</v>
      </c>
      <c r="F1308" s="43" t="s">
        <v>385</v>
      </c>
      <c r="G1308" s="107" t="s">
        <v>585</v>
      </c>
      <c r="H1308" s="107">
        <v>0.90200000000000002</v>
      </c>
      <c r="I1308" s="43" t="s">
        <v>279</v>
      </c>
    </row>
    <row r="1309" spans="1:9" x14ac:dyDescent="0.25">
      <c r="A1309" s="43" t="s">
        <v>270</v>
      </c>
      <c r="B1309" s="43" t="s">
        <v>520</v>
      </c>
      <c r="C1309" s="43" t="s">
        <v>524</v>
      </c>
      <c r="D1309" s="43" t="s">
        <v>680</v>
      </c>
      <c r="E1309" s="43" t="s">
        <v>681</v>
      </c>
      <c r="F1309" s="43" t="s">
        <v>385</v>
      </c>
      <c r="G1309" s="107" t="s">
        <v>585</v>
      </c>
      <c r="H1309" s="107">
        <v>0.104</v>
      </c>
      <c r="I1309" s="43" t="s">
        <v>279</v>
      </c>
    </row>
    <row r="1310" spans="1:9" x14ac:dyDescent="0.25">
      <c r="A1310" s="43" t="s">
        <v>270</v>
      </c>
      <c r="B1310" s="43" t="s">
        <v>520</v>
      </c>
      <c r="C1310" s="43" t="s">
        <v>524</v>
      </c>
      <c r="D1310" s="43" t="s">
        <v>682</v>
      </c>
      <c r="E1310" s="43" t="s">
        <v>683</v>
      </c>
      <c r="F1310" s="43" t="s">
        <v>385</v>
      </c>
      <c r="G1310" s="107" t="s">
        <v>585</v>
      </c>
      <c r="H1310" s="107">
        <v>0.64</v>
      </c>
      <c r="I1310" s="43" t="s">
        <v>279</v>
      </c>
    </row>
    <row r="1311" spans="1:9" x14ac:dyDescent="0.25">
      <c r="A1311" s="43" t="s">
        <v>270</v>
      </c>
      <c r="B1311" s="43" t="s">
        <v>520</v>
      </c>
      <c r="C1311" s="43" t="s">
        <v>524</v>
      </c>
      <c r="D1311" s="43" t="s">
        <v>684</v>
      </c>
      <c r="E1311" s="43" t="s">
        <v>685</v>
      </c>
      <c r="F1311" s="43" t="s">
        <v>385</v>
      </c>
      <c r="G1311" s="107" t="s">
        <v>585</v>
      </c>
      <c r="H1311" s="107">
        <v>0.158</v>
      </c>
      <c r="I1311" s="43" t="s">
        <v>279</v>
      </c>
    </row>
    <row r="1312" spans="1:9" x14ac:dyDescent="0.25">
      <c r="A1312" s="43" t="s">
        <v>270</v>
      </c>
      <c r="B1312" s="43" t="s">
        <v>520</v>
      </c>
      <c r="C1312" s="43" t="s">
        <v>524</v>
      </c>
      <c r="D1312" s="43" t="s">
        <v>686</v>
      </c>
      <c r="E1312" s="43" t="s">
        <v>687</v>
      </c>
      <c r="F1312" s="43" t="s">
        <v>385</v>
      </c>
      <c r="G1312" s="107" t="s">
        <v>585</v>
      </c>
      <c r="H1312" s="107">
        <v>0.36399999999999999</v>
      </c>
      <c r="I1312" s="43" t="s">
        <v>279</v>
      </c>
    </row>
    <row r="1313" spans="1:9" x14ac:dyDescent="0.25">
      <c r="A1313" s="43" t="s">
        <v>270</v>
      </c>
      <c r="B1313" s="43" t="s">
        <v>520</v>
      </c>
      <c r="C1313" s="43" t="s">
        <v>524</v>
      </c>
      <c r="D1313" s="43" t="s">
        <v>688</v>
      </c>
      <c r="E1313" s="43" t="s">
        <v>689</v>
      </c>
      <c r="F1313" s="43" t="s">
        <v>385</v>
      </c>
      <c r="G1313" s="107" t="s">
        <v>585</v>
      </c>
      <c r="H1313" s="107" t="s">
        <v>226</v>
      </c>
      <c r="I1313" s="43" t="s">
        <v>279</v>
      </c>
    </row>
    <row r="1314" spans="1:9" x14ac:dyDescent="0.25">
      <c r="A1314" s="43" t="s">
        <v>270</v>
      </c>
      <c r="B1314" s="43" t="s">
        <v>520</v>
      </c>
      <c r="C1314" s="43" t="s">
        <v>524</v>
      </c>
      <c r="D1314" s="43" t="s">
        <v>690</v>
      </c>
      <c r="E1314" s="43" t="s">
        <v>691</v>
      </c>
      <c r="F1314" s="43" t="s">
        <v>385</v>
      </c>
      <c r="G1314" s="107" t="s">
        <v>585</v>
      </c>
      <c r="H1314" s="107" t="s">
        <v>226</v>
      </c>
      <c r="I1314" s="43" t="s">
        <v>279</v>
      </c>
    </row>
    <row r="1315" spans="1:9" x14ac:dyDescent="0.25">
      <c r="A1315" s="43" t="s">
        <v>270</v>
      </c>
      <c r="B1315" s="43" t="s">
        <v>520</v>
      </c>
      <c r="C1315" s="43" t="s">
        <v>524</v>
      </c>
      <c r="D1315" s="43" t="s">
        <v>692</v>
      </c>
      <c r="E1315" s="43" t="s">
        <v>693</v>
      </c>
      <c r="F1315" s="43" t="s">
        <v>385</v>
      </c>
      <c r="G1315" s="107" t="s">
        <v>585</v>
      </c>
      <c r="H1315" s="107" t="s">
        <v>226</v>
      </c>
      <c r="I1315" s="43" t="s">
        <v>279</v>
      </c>
    </row>
    <row r="1316" spans="1:9" x14ac:dyDescent="0.25">
      <c r="A1316" s="43" t="s">
        <v>270</v>
      </c>
      <c r="B1316" s="43" t="s">
        <v>520</v>
      </c>
      <c r="C1316" s="43" t="s">
        <v>524</v>
      </c>
      <c r="D1316" s="43" t="s">
        <v>694</v>
      </c>
      <c r="E1316" s="43" t="s">
        <v>695</v>
      </c>
      <c r="F1316" s="43" t="s">
        <v>385</v>
      </c>
      <c r="G1316" s="107" t="s">
        <v>585</v>
      </c>
      <c r="H1316" s="107" t="s">
        <v>226</v>
      </c>
      <c r="I1316" s="43" t="s">
        <v>279</v>
      </c>
    </row>
    <row r="1317" spans="1:9" x14ac:dyDescent="0.25">
      <c r="A1317" s="43" t="s">
        <v>270</v>
      </c>
      <c r="B1317" s="43" t="s">
        <v>520</v>
      </c>
      <c r="C1317" s="43" t="s">
        <v>524</v>
      </c>
      <c r="D1317" s="43" t="s">
        <v>696</v>
      </c>
      <c r="E1317" s="43" t="s">
        <v>697</v>
      </c>
      <c r="F1317" s="43" t="s">
        <v>385</v>
      </c>
      <c r="G1317" s="107" t="s">
        <v>585</v>
      </c>
      <c r="H1317" s="107">
        <v>0.36399999999999999</v>
      </c>
      <c r="I1317" s="43" t="s">
        <v>279</v>
      </c>
    </row>
    <row r="1318" spans="1:9" x14ac:dyDescent="0.25">
      <c r="A1318" s="43" t="s">
        <v>270</v>
      </c>
      <c r="B1318" s="43" t="s">
        <v>520</v>
      </c>
      <c r="C1318" s="43" t="s">
        <v>524</v>
      </c>
      <c r="D1318" s="43" t="s">
        <v>698</v>
      </c>
      <c r="E1318" s="43" t="s">
        <v>699</v>
      </c>
      <c r="F1318" s="43" t="s">
        <v>385</v>
      </c>
      <c r="G1318" s="107" t="s">
        <v>585</v>
      </c>
      <c r="H1318" s="107" t="s">
        <v>226</v>
      </c>
      <c r="I1318" s="43" t="s">
        <v>279</v>
      </c>
    </row>
    <row r="1319" spans="1:9" x14ac:dyDescent="0.25">
      <c r="A1319" s="43" t="s">
        <v>270</v>
      </c>
      <c r="B1319" s="43" t="s">
        <v>520</v>
      </c>
      <c r="C1319" s="43" t="s">
        <v>524</v>
      </c>
      <c r="D1319" s="43" t="s">
        <v>700</v>
      </c>
      <c r="E1319" s="43" t="s">
        <v>701</v>
      </c>
      <c r="F1319" s="43" t="s">
        <v>385</v>
      </c>
      <c r="G1319" s="107" t="s">
        <v>585</v>
      </c>
      <c r="H1319" s="107">
        <v>0.66600000000000004</v>
      </c>
      <c r="I1319" s="43" t="s">
        <v>279</v>
      </c>
    </row>
    <row r="1320" spans="1:9" x14ac:dyDescent="0.25">
      <c r="A1320" s="43" t="s">
        <v>270</v>
      </c>
      <c r="B1320" s="43" t="s">
        <v>520</v>
      </c>
      <c r="C1320" s="43" t="s">
        <v>524</v>
      </c>
      <c r="D1320" s="43" t="s">
        <v>702</v>
      </c>
      <c r="E1320" s="43" t="s">
        <v>703</v>
      </c>
      <c r="F1320" s="43" t="s">
        <v>385</v>
      </c>
      <c r="G1320" s="107" t="s">
        <v>585</v>
      </c>
      <c r="H1320" s="107" t="s">
        <v>226</v>
      </c>
      <c r="I1320" s="43" t="s">
        <v>279</v>
      </c>
    </row>
    <row r="1321" spans="1:9" x14ac:dyDescent="0.25">
      <c r="A1321" s="43" t="s">
        <v>270</v>
      </c>
      <c r="B1321" s="43" t="s">
        <v>520</v>
      </c>
      <c r="C1321" s="43" t="s">
        <v>524</v>
      </c>
      <c r="D1321" s="43" t="s">
        <v>704</v>
      </c>
      <c r="E1321" s="43" t="s">
        <v>705</v>
      </c>
      <c r="F1321" s="43" t="s">
        <v>385</v>
      </c>
      <c r="G1321" s="107" t="s">
        <v>585</v>
      </c>
      <c r="H1321" s="107" t="s">
        <v>226</v>
      </c>
      <c r="I1321" s="43" t="s">
        <v>279</v>
      </c>
    </row>
    <row r="1322" spans="1:9" x14ac:dyDescent="0.25">
      <c r="A1322" s="43" t="s">
        <v>270</v>
      </c>
      <c r="B1322" s="43" t="s">
        <v>520</v>
      </c>
      <c r="C1322" s="43" t="s">
        <v>524</v>
      </c>
      <c r="D1322" s="43" t="s">
        <v>706</v>
      </c>
      <c r="E1322" s="43" t="s">
        <v>707</v>
      </c>
      <c r="F1322" s="43" t="s">
        <v>385</v>
      </c>
      <c r="G1322" s="107" t="s">
        <v>585</v>
      </c>
      <c r="H1322" s="107">
        <v>97.253</v>
      </c>
      <c r="I1322" s="43" t="s">
        <v>279</v>
      </c>
    </row>
    <row r="1323" spans="1:9" x14ac:dyDescent="0.25">
      <c r="A1323" s="43" t="s">
        <v>270</v>
      </c>
      <c r="B1323" s="43" t="s">
        <v>520</v>
      </c>
      <c r="C1323" s="43" t="s">
        <v>524</v>
      </c>
      <c r="D1323" s="43" t="s">
        <v>708</v>
      </c>
      <c r="E1323" s="43" t="s">
        <v>709</v>
      </c>
      <c r="F1323" s="43" t="s">
        <v>385</v>
      </c>
      <c r="G1323" s="107" t="s">
        <v>585</v>
      </c>
      <c r="H1323" s="107">
        <v>52.546999999999997</v>
      </c>
      <c r="I1323" s="43" t="s">
        <v>279</v>
      </c>
    </row>
    <row r="1324" spans="1:9" x14ac:dyDescent="0.25">
      <c r="A1324" s="43" t="s">
        <v>270</v>
      </c>
      <c r="B1324" s="43" t="s">
        <v>520</v>
      </c>
      <c r="C1324" s="43" t="s">
        <v>524</v>
      </c>
      <c r="D1324" s="43" t="s">
        <v>710</v>
      </c>
      <c r="E1324" s="43" t="s">
        <v>711</v>
      </c>
      <c r="F1324" s="43" t="s">
        <v>385</v>
      </c>
      <c r="G1324" s="107" t="s">
        <v>585</v>
      </c>
      <c r="H1324" s="107">
        <v>172.56700000000001</v>
      </c>
      <c r="I1324" s="43" t="s">
        <v>279</v>
      </c>
    </row>
    <row r="1325" spans="1:9" x14ac:dyDescent="0.25">
      <c r="A1325" s="43" t="s">
        <v>270</v>
      </c>
      <c r="B1325" s="43" t="s">
        <v>520</v>
      </c>
      <c r="C1325" s="43" t="s">
        <v>524</v>
      </c>
      <c r="D1325" s="43" t="s">
        <v>712</v>
      </c>
      <c r="E1325" s="43" t="s">
        <v>713</v>
      </c>
      <c r="F1325" s="43" t="s">
        <v>385</v>
      </c>
      <c r="G1325" s="107" t="s">
        <v>585</v>
      </c>
      <c r="H1325" s="107" t="s">
        <v>226</v>
      </c>
      <c r="I1325" s="43" t="s">
        <v>279</v>
      </c>
    </row>
    <row r="1326" spans="1:9" x14ac:dyDescent="0.25">
      <c r="A1326" s="43" t="s">
        <v>270</v>
      </c>
      <c r="B1326" s="43" t="s">
        <v>520</v>
      </c>
      <c r="C1326" s="43" t="s">
        <v>524</v>
      </c>
      <c r="D1326" s="43" t="s">
        <v>714</v>
      </c>
      <c r="E1326" s="43" t="s">
        <v>715</v>
      </c>
      <c r="F1326" s="43" t="s">
        <v>385</v>
      </c>
      <c r="G1326" s="107" t="s">
        <v>585</v>
      </c>
      <c r="H1326" s="107">
        <v>1.56</v>
      </c>
      <c r="I1326" s="43" t="s">
        <v>279</v>
      </c>
    </row>
    <row r="1327" spans="1:9" x14ac:dyDescent="0.25">
      <c r="A1327" s="43" t="s">
        <v>270</v>
      </c>
      <c r="B1327" s="43" t="s">
        <v>520</v>
      </c>
      <c r="C1327" s="43" t="s">
        <v>524</v>
      </c>
      <c r="D1327" s="43" t="s">
        <v>716</v>
      </c>
      <c r="E1327" s="43" t="s">
        <v>717</v>
      </c>
      <c r="F1327" s="43" t="s">
        <v>385</v>
      </c>
      <c r="G1327" s="107" t="s">
        <v>585</v>
      </c>
      <c r="H1327" s="107">
        <v>0.32100000000000001</v>
      </c>
      <c r="I1327" s="43" t="s">
        <v>279</v>
      </c>
    </row>
    <row r="1328" spans="1:9" x14ac:dyDescent="0.25">
      <c r="A1328" s="43" t="s">
        <v>270</v>
      </c>
      <c r="B1328" s="43" t="s">
        <v>520</v>
      </c>
      <c r="C1328" s="43" t="s">
        <v>524</v>
      </c>
      <c r="D1328" s="43" t="s">
        <v>718</v>
      </c>
      <c r="E1328" s="43" t="s">
        <v>719</v>
      </c>
      <c r="F1328" s="43" t="s">
        <v>385</v>
      </c>
      <c r="G1328" s="107" t="s">
        <v>585</v>
      </c>
      <c r="H1328" s="107">
        <v>5.266</v>
      </c>
      <c r="I1328" s="43" t="s">
        <v>279</v>
      </c>
    </row>
    <row r="1329" spans="1:9" x14ac:dyDescent="0.25">
      <c r="A1329" s="43" t="s">
        <v>270</v>
      </c>
      <c r="B1329" s="43" t="s">
        <v>520</v>
      </c>
      <c r="C1329" s="43" t="s">
        <v>524</v>
      </c>
      <c r="D1329" s="43" t="s">
        <v>720</v>
      </c>
      <c r="E1329" s="43" t="s">
        <v>721</v>
      </c>
      <c r="F1329" s="43" t="s">
        <v>385</v>
      </c>
      <c r="G1329" s="107" t="s">
        <v>585</v>
      </c>
      <c r="H1329" s="107">
        <v>15328.859</v>
      </c>
      <c r="I1329" s="43" t="s">
        <v>279</v>
      </c>
    </row>
    <row r="1330" spans="1:9" x14ac:dyDescent="0.25">
      <c r="A1330" s="43" t="s">
        <v>270</v>
      </c>
      <c r="B1330" s="43" t="s">
        <v>520</v>
      </c>
      <c r="C1330" s="43" t="s">
        <v>524</v>
      </c>
      <c r="D1330" s="43" t="s">
        <v>722</v>
      </c>
      <c r="E1330" s="43" t="s">
        <v>723</v>
      </c>
      <c r="F1330" s="43" t="s">
        <v>385</v>
      </c>
      <c r="G1330" s="107" t="s">
        <v>585</v>
      </c>
      <c r="H1330" s="107" t="s">
        <v>226</v>
      </c>
      <c r="I1330" s="43" t="s">
        <v>279</v>
      </c>
    </row>
    <row r="1331" spans="1:9" x14ac:dyDescent="0.25">
      <c r="A1331" s="43" t="s">
        <v>270</v>
      </c>
      <c r="B1331" s="43" t="s">
        <v>520</v>
      </c>
      <c r="C1331" s="43" t="s">
        <v>524</v>
      </c>
      <c r="D1331" s="43" t="s">
        <v>726</v>
      </c>
      <c r="E1331" s="43" t="s">
        <v>727</v>
      </c>
      <c r="F1331" s="43" t="s">
        <v>385</v>
      </c>
      <c r="G1331" s="107" t="s">
        <v>585</v>
      </c>
      <c r="H1331" s="107">
        <v>15328.858999999997</v>
      </c>
      <c r="I1331" s="43" t="s">
        <v>279</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732BCE-B43E-48A5-BB92-A7CF3A47558E}">
  <dimension ref="A1:I1331"/>
  <sheetViews>
    <sheetView topLeftCell="C1" workbookViewId="0">
      <selection activeCell="E1" sqref="E1"/>
    </sheetView>
  </sheetViews>
  <sheetFormatPr baseColWidth="10" defaultColWidth="11.44140625" defaultRowHeight="13.2" x14ac:dyDescent="0.25"/>
  <cols>
    <col min="1" max="1" width="20.88671875" style="43" customWidth="1" collapsed="1"/>
    <col min="2" max="2" width="21.44140625" style="43" customWidth="1" collapsed="1"/>
    <col min="3" max="3" width="82.5546875" style="43" customWidth="1" collapsed="1"/>
    <col min="4" max="4" width="11.5546875" style="43" customWidth="1" collapsed="1"/>
    <col min="5" max="5" width="56.5546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525</v>
      </c>
      <c r="D2" s="43" t="s">
        <v>586</v>
      </c>
      <c r="E2" s="43" t="s">
        <v>587</v>
      </c>
      <c r="F2" s="43" t="s">
        <v>385</v>
      </c>
      <c r="G2" s="107" t="s">
        <v>522</v>
      </c>
      <c r="H2" s="107">
        <v>659.80700000000002</v>
      </c>
      <c r="I2" s="43" t="s">
        <v>279</v>
      </c>
    </row>
    <row r="3" spans="1:9" x14ac:dyDescent="0.25">
      <c r="A3" s="43" t="s">
        <v>270</v>
      </c>
      <c r="B3" s="43" t="s">
        <v>520</v>
      </c>
      <c r="C3" s="43" t="s">
        <v>525</v>
      </c>
      <c r="D3" s="43" t="s">
        <v>588</v>
      </c>
      <c r="E3" s="43" t="s">
        <v>589</v>
      </c>
      <c r="F3" s="43" t="s">
        <v>385</v>
      </c>
      <c r="G3" s="107" t="s">
        <v>522</v>
      </c>
      <c r="H3" s="107">
        <v>659.74199999999996</v>
      </c>
      <c r="I3" s="43" t="s">
        <v>279</v>
      </c>
    </row>
    <row r="4" spans="1:9" x14ac:dyDescent="0.25">
      <c r="A4" s="43" t="s">
        <v>270</v>
      </c>
      <c r="B4" s="43" t="s">
        <v>520</v>
      </c>
      <c r="C4" s="43" t="s">
        <v>525</v>
      </c>
      <c r="D4" s="43" t="s">
        <v>590</v>
      </c>
      <c r="E4" s="43" t="s">
        <v>591</v>
      </c>
      <c r="F4" s="43" t="s">
        <v>385</v>
      </c>
      <c r="G4" s="107" t="s">
        <v>522</v>
      </c>
      <c r="H4" s="107" t="s">
        <v>226</v>
      </c>
      <c r="I4" s="43" t="s">
        <v>279</v>
      </c>
    </row>
    <row r="5" spans="1:9" x14ac:dyDescent="0.25">
      <c r="A5" s="43" t="s">
        <v>270</v>
      </c>
      <c r="B5" s="43" t="s">
        <v>520</v>
      </c>
      <c r="C5" s="43" t="s">
        <v>525</v>
      </c>
      <c r="D5" s="43" t="s">
        <v>592</v>
      </c>
      <c r="E5" s="43" t="s">
        <v>593</v>
      </c>
      <c r="F5" s="43" t="s">
        <v>385</v>
      </c>
      <c r="G5" s="107" t="s">
        <v>522</v>
      </c>
      <c r="H5" s="107">
        <v>6.5000000000000002E-2</v>
      </c>
      <c r="I5" s="43" t="s">
        <v>279</v>
      </c>
    </row>
    <row r="6" spans="1:9" x14ac:dyDescent="0.25">
      <c r="A6" s="43" t="s">
        <v>270</v>
      </c>
      <c r="B6" s="43" t="s">
        <v>520</v>
      </c>
      <c r="C6" s="43" t="s">
        <v>525</v>
      </c>
      <c r="D6" s="43" t="s">
        <v>594</v>
      </c>
      <c r="E6" s="43" t="s">
        <v>595</v>
      </c>
      <c r="F6" s="43" t="s">
        <v>385</v>
      </c>
      <c r="G6" s="107" t="s">
        <v>522</v>
      </c>
      <c r="H6" s="107">
        <v>1254.7850000000001</v>
      </c>
      <c r="I6" s="43" t="s">
        <v>279</v>
      </c>
    </row>
    <row r="7" spans="1:9" x14ac:dyDescent="0.25">
      <c r="A7" s="43" t="s">
        <v>270</v>
      </c>
      <c r="B7" s="43" t="s">
        <v>520</v>
      </c>
      <c r="C7" s="43" t="s">
        <v>525</v>
      </c>
      <c r="D7" s="43" t="s">
        <v>596</v>
      </c>
      <c r="E7" s="43" t="s">
        <v>597</v>
      </c>
      <c r="F7" s="43" t="s">
        <v>385</v>
      </c>
      <c r="G7" s="107" t="s">
        <v>522</v>
      </c>
      <c r="H7" s="107">
        <v>1144.4960000000001</v>
      </c>
      <c r="I7" s="43" t="s">
        <v>279</v>
      </c>
    </row>
    <row r="8" spans="1:9" x14ac:dyDescent="0.25">
      <c r="A8" s="43" t="s">
        <v>270</v>
      </c>
      <c r="B8" s="43" t="s">
        <v>520</v>
      </c>
      <c r="C8" s="43" t="s">
        <v>525</v>
      </c>
      <c r="D8" s="43" t="s">
        <v>598</v>
      </c>
      <c r="E8" s="43" t="s">
        <v>599</v>
      </c>
      <c r="F8" s="43" t="s">
        <v>385</v>
      </c>
      <c r="G8" s="107" t="s">
        <v>522</v>
      </c>
      <c r="H8" s="107">
        <v>1.365</v>
      </c>
      <c r="I8" s="43" t="s">
        <v>279</v>
      </c>
    </row>
    <row r="9" spans="1:9" x14ac:dyDescent="0.25">
      <c r="A9" s="43" t="s">
        <v>270</v>
      </c>
      <c r="B9" s="43" t="s">
        <v>520</v>
      </c>
      <c r="C9" s="43" t="s">
        <v>525</v>
      </c>
      <c r="D9" s="43" t="s">
        <v>600</v>
      </c>
      <c r="E9" s="43" t="s">
        <v>601</v>
      </c>
      <c r="F9" s="43" t="s">
        <v>385</v>
      </c>
      <c r="G9" s="107" t="s">
        <v>522</v>
      </c>
      <c r="H9" s="107">
        <v>108.92400000000001</v>
      </c>
      <c r="I9" s="43" t="s">
        <v>279</v>
      </c>
    </row>
    <row r="10" spans="1:9" x14ac:dyDescent="0.25">
      <c r="A10" s="43" t="s">
        <v>270</v>
      </c>
      <c r="B10" s="43" t="s">
        <v>520</v>
      </c>
      <c r="C10" s="43" t="s">
        <v>525</v>
      </c>
      <c r="D10" s="43" t="s">
        <v>602</v>
      </c>
      <c r="E10" s="43" t="s">
        <v>603</v>
      </c>
      <c r="F10" s="43" t="s">
        <v>385</v>
      </c>
      <c r="G10" s="107" t="s">
        <v>522</v>
      </c>
      <c r="H10" s="107">
        <v>893.77800000000002</v>
      </c>
      <c r="I10" s="43" t="s">
        <v>279</v>
      </c>
    </row>
    <row r="11" spans="1:9" x14ac:dyDescent="0.25">
      <c r="A11" s="43" t="s">
        <v>270</v>
      </c>
      <c r="B11" s="43" t="s">
        <v>520</v>
      </c>
      <c r="C11" s="43" t="s">
        <v>525</v>
      </c>
      <c r="D11" s="43" t="s">
        <v>604</v>
      </c>
      <c r="E11" s="43" t="s">
        <v>605</v>
      </c>
      <c r="F11" s="43" t="s">
        <v>385</v>
      </c>
      <c r="G11" s="107" t="s">
        <v>522</v>
      </c>
      <c r="H11" s="107">
        <v>168.40699999999998</v>
      </c>
      <c r="I11" s="43" t="s">
        <v>279</v>
      </c>
    </row>
    <row r="12" spans="1:9" x14ac:dyDescent="0.25">
      <c r="A12" s="43" t="s">
        <v>270</v>
      </c>
      <c r="B12" s="43" t="s">
        <v>520</v>
      </c>
      <c r="C12" s="43" t="s">
        <v>525</v>
      </c>
      <c r="D12" s="43" t="s">
        <v>606</v>
      </c>
      <c r="E12" s="43" t="s">
        <v>607</v>
      </c>
      <c r="F12" s="43" t="s">
        <v>385</v>
      </c>
      <c r="G12" s="107" t="s">
        <v>522</v>
      </c>
      <c r="H12" s="107">
        <v>29.471</v>
      </c>
      <c r="I12" s="43" t="s">
        <v>279</v>
      </c>
    </row>
    <row r="13" spans="1:9" x14ac:dyDescent="0.25">
      <c r="A13" s="43" t="s">
        <v>270</v>
      </c>
      <c r="B13" s="43" t="s">
        <v>520</v>
      </c>
      <c r="C13" s="43" t="s">
        <v>525</v>
      </c>
      <c r="D13" s="43" t="s">
        <v>608</v>
      </c>
      <c r="E13" s="43" t="s">
        <v>609</v>
      </c>
      <c r="F13" s="43" t="s">
        <v>385</v>
      </c>
      <c r="G13" s="107" t="s">
        <v>522</v>
      </c>
      <c r="H13" s="107">
        <v>3.8879999999999999</v>
      </c>
      <c r="I13" s="43" t="s">
        <v>279</v>
      </c>
    </row>
    <row r="14" spans="1:9" x14ac:dyDescent="0.25">
      <c r="A14" s="43" t="s">
        <v>270</v>
      </c>
      <c r="B14" s="43" t="s">
        <v>520</v>
      </c>
      <c r="C14" s="43" t="s">
        <v>525</v>
      </c>
      <c r="D14" s="43" t="s">
        <v>610</v>
      </c>
      <c r="E14" s="43" t="s">
        <v>611</v>
      </c>
      <c r="F14" s="43" t="s">
        <v>385</v>
      </c>
      <c r="G14" s="107" t="s">
        <v>522</v>
      </c>
      <c r="H14" s="107">
        <v>72.506</v>
      </c>
      <c r="I14" s="43" t="s">
        <v>279</v>
      </c>
    </row>
    <row r="15" spans="1:9" x14ac:dyDescent="0.25">
      <c r="A15" s="43" t="s">
        <v>270</v>
      </c>
      <c r="B15" s="43" t="s">
        <v>520</v>
      </c>
      <c r="C15" s="43" t="s">
        <v>525</v>
      </c>
      <c r="D15" s="43" t="s">
        <v>612</v>
      </c>
      <c r="E15" s="43" t="s">
        <v>613</v>
      </c>
      <c r="F15" s="43" t="s">
        <v>385</v>
      </c>
      <c r="G15" s="107" t="s">
        <v>522</v>
      </c>
      <c r="H15" s="107">
        <v>7.218</v>
      </c>
      <c r="I15" s="43" t="s">
        <v>279</v>
      </c>
    </row>
    <row r="16" spans="1:9" x14ac:dyDescent="0.25">
      <c r="A16" s="43" t="s">
        <v>270</v>
      </c>
      <c r="B16" s="43" t="s">
        <v>520</v>
      </c>
      <c r="C16" s="43" t="s">
        <v>525</v>
      </c>
      <c r="D16" s="43" t="s">
        <v>614</v>
      </c>
      <c r="E16" s="43" t="s">
        <v>615</v>
      </c>
      <c r="F16" s="43" t="s">
        <v>385</v>
      </c>
      <c r="G16" s="107" t="s">
        <v>522</v>
      </c>
      <c r="H16" s="107">
        <v>30.033000000000001</v>
      </c>
      <c r="I16" s="43" t="s">
        <v>279</v>
      </c>
    </row>
    <row r="17" spans="1:9" x14ac:dyDescent="0.25">
      <c r="A17" s="43" t="s">
        <v>270</v>
      </c>
      <c r="B17" s="43" t="s">
        <v>520</v>
      </c>
      <c r="C17" s="43" t="s">
        <v>525</v>
      </c>
      <c r="D17" s="43" t="s">
        <v>616</v>
      </c>
      <c r="E17" s="43" t="s">
        <v>617</v>
      </c>
      <c r="F17" s="43" t="s">
        <v>385</v>
      </c>
      <c r="G17" s="107" t="s">
        <v>522</v>
      </c>
      <c r="H17" s="107">
        <v>0.161</v>
      </c>
      <c r="I17" s="43" t="s">
        <v>279</v>
      </c>
    </row>
    <row r="18" spans="1:9" x14ac:dyDescent="0.25">
      <c r="A18" s="43" t="s">
        <v>270</v>
      </c>
      <c r="B18" s="43" t="s">
        <v>520</v>
      </c>
      <c r="C18" s="43" t="s">
        <v>525</v>
      </c>
      <c r="D18" s="43" t="s">
        <v>618</v>
      </c>
      <c r="E18" s="43" t="s">
        <v>619</v>
      </c>
      <c r="F18" s="43" t="s">
        <v>385</v>
      </c>
      <c r="G18" s="107" t="s">
        <v>522</v>
      </c>
      <c r="H18" s="107">
        <v>29.872</v>
      </c>
      <c r="I18" s="43" t="s">
        <v>279</v>
      </c>
    </row>
    <row r="19" spans="1:9" x14ac:dyDescent="0.25">
      <c r="A19" s="43" t="s">
        <v>270</v>
      </c>
      <c r="B19" s="43" t="s">
        <v>520</v>
      </c>
      <c r="C19" s="43" t="s">
        <v>525</v>
      </c>
      <c r="D19" s="43" t="s">
        <v>620</v>
      </c>
      <c r="E19" s="43" t="s">
        <v>621</v>
      </c>
      <c r="F19" s="43" t="s">
        <v>385</v>
      </c>
      <c r="G19" s="107" t="s">
        <v>522</v>
      </c>
      <c r="H19" s="107">
        <v>245.95</v>
      </c>
      <c r="I19" s="43" t="s">
        <v>279</v>
      </c>
    </row>
    <row r="20" spans="1:9" x14ac:dyDescent="0.25">
      <c r="A20" s="43" t="s">
        <v>270</v>
      </c>
      <c r="B20" s="43" t="s">
        <v>520</v>
      </c>
      <c r="C20" s="43" t="s">
        <v>525</v>
      </c>
      <c r="D20" s="43" t="s">
        <v>622</v>
      </c>
      <c r="E20" s="43" t="s">
        <v>623</v>
      </c>
      <c r="F20" s="43" t="s">
        <v>385</v>
      </c>
      <c r="G20" s="107" t="s">
        <v>522</v>
      </c>
      <c r="H20" s="107">
        <v>21.920999999999999</v>
      </c>
      <c r="I20" s="43" t="s">
        <v>279</v>
      </c>
    </row>
    <row r="21" spans="1:9" x14ac:dyDescent="0.25">
      <c r="A21" s="43" t="s">
        <v>270</v>
      </c>
      <c r="B21" s="43" t="s">
        <v>520</v>
      </c>
      <c r="C21" s="43" t="s">
        <v>525</v>
      </c>
      <c r="D21" s="43" t="s">
        <v>624</v>
      </c>
      <c r="E21" s="43" t="s">
        <v>625</v>
      </c>
      <c r="F21" s="43" t="s">
        <v>385</v>
      </c>
      <c r="G21" s="107" t="s">
        <v>522</v>
      </c>
      <c r="H21" s="107">
        <v>19.173999999999999</v>
      </c>
      <c r="I21" s="43" t="s">
        <v>279</v>
      </c>
    </row>
    <row r="22" spans="1:9" x14ac:dyDescent="0.25">
      <c r="A22" s="43" t="s">
        <v>270</v>
      </c>
      <c r="B22" s="43" t="s">
        <v>520</v>
      </c>
      <c r="C22" s="43" t="s">
        <v>525</v>
      </c>
      <c r="D22" s="43" t="s">
        <v>626</v>
      </c>
      <c r="E22" s="43" t="s">
        <v>627</v>
      </c>
      <c r="F22" s="43" t="s">
        <v>385</v>
      </c>
      <c r="G22" s="107" t="s">
        <v>522</v>
      </c>
      <c r="H22" s="107">
        <v>77.602999999999994</v>
      </c>
      <c r="I22" s="43" t="s">
        <v>279</v>
      </c>
    </row>
    <row r="23" spans="1:9" x14ac:dyDescent="0.25">
      <c r="A23" s="43" t="s">
        <v>270</v>
      </c>
      <c r="B23" s="43" t="s">
        <v>520</v>
      </c>
      <c r="C23" s="43" t="s">
        <v>525</v>
      </c>
      <c r="D23" s="43" t="s">
        <v>628</v>
      </c>
      <c r="E23" s="43" t="s">
        <v>629</v>
      </c>
      <c r="F23" s="43" t="s">
        <v>385</v>
      </c>
      <c r="G23" s="107" t="s">
        <v>522</v>
      </c>
      <c r="H23" s="107">
        <v>5.8920000000000003</v>
      </c>
      <c r="I23" s="43" t="s">
        <v>279</v>
      </c>
    </row>
    <row r="24" spans="1:9" x14ac:dyDescent="0.25">
      <c r="A24" s="43" t="s">
        <v>270</v>
      </c>
      <c r="B24" s="43" t="s">
        <v>520</v>
      </c>
      <c r="C24" s="43" t="s">
        <v>525</v>
      </c>
      <c r="D24" s="43" t="s">
        <v>630</v>
      </c>
      <c r="E24" s="43" t="s">
        <v>631</v>
      </c>
      <c r="F24" s="43" t="s">
        <v>385</v>
      </c>
      <c r="G24" s="107" t="s">
        <v>522</v>
      </c>
      <c r="H24" s="107">
        <v>71.710999999999999</v>
      </c>
      <c r="I24" s="43" t="s">
        <v>279</v>
      </c>
    </row>
    <row r="25" spans="1:9" x14ac:dyDescent="0.25">
      <c r="A25" s="43" t="s">
        <v>270</v>
      </c>
      <c r="B25" s="43" t="s">
        <v>520</v>
      </c>
      <c r="C25" s="43" t="s">
        <v>525</v>
      </c>
      <c r="D25" s="43" t="s">
        <v>632</v>
      </c>
      <c r="E25" s="43" t="s">
        <v>633</v>
      </c>
      <c r="F25" s="43" t="s">
        <v>385</v>
      </c>
      <c r="G25" s="107" t="s">
        <v>522</v>
      </c>
      <c r="H25" s="107">
        <v>93.247</v>
      </c>
      <c r="I25" s="43" t="s">
        <v>279</v>
      </c>
    </row>
    <row r="26" spans="1:9" x14ac:dyDescent="0.25">
      <c r="A26" s="43" t="s">
        <v>270</v>
      </c>
      <c r="B26" s="43" t="s">
        <v>520</v>
      </c>
      <c r="C26" s="43" t="s">
        <v>525</v>
      </c>
      <c r="D26" s="43" t="s">
        <v>634</v>
      </c>
      <c r="E26" s="43" t="s">
        <v>635</v>
      </c>
      <c r="F26" s="43" t="s">
        <v>385</v>
      </c>
      <c r="G26" s="107" t="s">
        <v>522</v>
      </c>
      <c r="H26" s="107">
        <v>68.945999999999998</v>
      </c>
      <c r="I26" s="43" t="s">
        <v>279</v>
      </c>
    </row>
    <row r="27" spans="1:9" x14ac:dyDescent="0.25">
      <c r="A27" s="43" t="s">
        <v>270</v>
      </c>
      <c r="B27" s="43" t="s">
        <v>520</v>
      </c>
      <c r="C27" s="43" t="s">
        <v>525</v>
      </c>
      <c r="D27" s="43" t="s">
        <v>636</v>
      </c>
      <c r="E27" s="43" t="s">
        <v>637</v>
      </c>
      <c r="F27" s="43" t="s">
        <v>385</v>
      </c>
      <c r="G27" s="107" t="s">
        <v>522</v>
      </c>
      <c r="H27" s="107">
        <v>20.620999999999999</v>
      </c>
      <c r="I27" s="43" t="s">
        <v>279</v>
      </c>
    </row>
    <row r="28" spans="1:9" x14ac:dyDescent="0.25">
      <c r="A28" s="43" t="s">
        <v>270</v>
      </c>
      <c r="B28" s="43" t="s">
        <v>520</v>
      </c>
      <c r="C28" s="43" t="s">
        <v>525</v>
      </c>
      <c r="D28" s="43" t="s">
        <v>638</v>
      </c>
      <c r="E28" s="43" t="s">
        <v>639</v>
      </c>
      <c r="F28" s="43" t="s">
        <v>385</v>
      </c>
      <c r="G28" s="107" t="s">
        <v>522</v>
      </c>
      <c r="H28" s="107">
        <v>3.68</v>
      </c>
      <c r="I28" s="43" t="s">
        <v>279</v>
      </c>
    </row>
    <row r="29" spans="1:9" x14ac:dyDescent="0.25">
      <c r="A29" s="43" t="s">
        <v>270</v>
      </c>
      <c r="B29" s="43" t="s">
        <v>520</v>
      </c>
      <c r="C29" s="43" t="s">
        <v>525</v>
      </c>
      <c r="D29" s="43" t="s">
        <v>640</v>
      </c>
      <c r="E29" s="43" t="s">
        <v>641</v>
      </c>
      <c r="F29" s="43" t="s">
        <v>385</v>
      </c>
      <c r="G29" s="107" t="s">
        <v>522</v>
      </c>
      <c r="H29" s="107">
        <v>12.941000000000001</v>
      </c>
      <c r="I29" s="43" t="s">
        <v>279</v>
      </c>
    </row>
    <row r="30" spans="1:9" x14ac:dyDescent="0.25">
      <c r="A30" s="43" t="s">
        <v>270</v>
      </c>
      <c r="B30" s="43" t="s">
        <v>520</v>
      </c>
      <c r="C30" s="43" t="s">
        <v>525</v>
      </c>
      <c r="D30" s="43" t="s">
        <v>642</v>
      </c>
      <c r="E30" s="43" t="s">
        <v>643</v>
      </c>
      <c r="F30" s="43" t="s">
        <v>385</v>
      </c>
      <c r="G30" s="107" t="s">
        <v>522</v>
      </c>
      <c r="H30" s="107">
        <v>45.904000000000003</v>
      </c>
      <c r="I30" s="43" t="s">
        <v>279</v>
      </c>
    </row>
    <row r="31" spans="1:9" x14ac:dyDescent="0.25">
      <c r="A31" s="43" t="s">
        <v>270</v>
      </c>
      <c r="B31" s="43" t="s">
        <v>520</v>
      </c>
      <c r="C31" s="43" t="s">
        <v>525</v>
      </c>
      <c r="D31" s="43" t="s">
        <v>644</v>
      </c>
      <c r="E31" s="43" t="s">
        <v>645</v>
      </c>
      <c r="F31" s="43" t="s">
        <v>385</v>
      </c>
      <c r="G31" s="107" t="s">
        <v>522</v>
      </c>
      <c r="H31" s="107">
        <v>4.5140000000000002</v>
      </c>
      <c r="I31" s="43" t="s">
        <v>279</v>
      </c>
    </row>
    <row r="32" spans="1:9" x14ac:dyDescent="0.25">
      <c r="A32" s="43" t="s">
        <v>270</v>
      </c>
      <c r="B32" s="43" t="s">
        <v>520</v>
      </c>
      <c r="C32" s="43" t="s">
        <v>525</v>
      </c>
      <c r="D32" s="43" t="s">
        <v>646</v>
      </c>
      <c r="E32" s="43" t="s">
        <v>647</v>
      </c>
      <c r="F32" s="43" t="s">
        <v>385</v>
      </c>
      <c r="G32" s="107" t="s">
        <v>522</v>
      </c>
      <c r="H32" s="107">
        <v>14.678000000000001</v>
      </c>
      <c r="I32" s="43" t="s">
        <v>279</v>
      </c>
    </row>
    <row r="33" spans="1:9" x14ac:dyDescent="0.25">
      <c r="A33" s="43" t="s">
        <v>270</v>
      </c>
      <c r="B33" s="43" t="s">
        <v>520</v>
      </c>
      <c r="C33" s="43" t="s">
        <v>525</v>
      </c>
      <c r="D33" s="43" t="s">
        <v>648</v>
      </c>
      <c r="E33" s="43" t="s">
        <v>649</v>
      </c>
      <c r="F33" s="43" t="s">
        <v>385</v>
      </c>
      <c r="G33" s="107" t="s">
        <v>522</v>
      </c>
      <c r="H33" s="107">
        <v>19.795999999999999</v>
      </c>
      <c r="I33" s="43" t="s">
        <v>279</v>
      </c>
    </row>
    <row r="34" spans="1:9" x14ac:dyDescent="0.25">
      <c r="A34" s="43" t="s">
        <v>270</v>
      </c>
      <c r="B34" s="43" t="s">
        <v>520</v>
      </c>
      <c r="C34" s="43" t="s">
        <v>525</v>
      </c>
      <c r="D34" s="43" t="s">
        <v>650</v>
      </c>
      <c r="E34" s="43" t="s">
        <v>651</v>
      </c>
      <c r="F34" s="43" t="s">
        <v>385</v>
      </c>
      <c r="G34" s="107" t="s">
        <v>522</v>
      </c>
      <c r="H34" s="107">
        <v>6.8410000000000002</v>
      </c>
      <c r="I34" s="43" t="s">
        <v>279</v>
      </c>
    </row>
    <row r="35" spans="1:9" x14ac:dyDescent="0.25">
      <c r="A35" s="43" t="s">
        <v>270</v>
      </c>
      <c r="B35" s="43" t="s">
        <v>520</v>
      </c>
      <c r="C35" s="43" t="s">
        <v>525</v>
      </c>
      <c r="D35" s="43" t="s">
        <v>652</v>
      </c>
      <c r="E35" s="43" t="s">
        <v>653</v>
      </c>
      <c r="F35" s="43" t="s">
        <v>385</v>
      </c>
      <c r="G35" s="107" t="s">
        <v>522</v>
      </c>
      <c r="H35" s="107" t="s">
        <v>226</v>
      </c>
      <c r="I35" s="43" t="s">
        <v>279</v>
      </c>
    </row>
    <row r="36" spans="1:9" x14ac:dyDescent="0.25">
      <c r="A36" s="43" t="s">
        <v>270</v>
      </c>
      <c r="B36" s="43" t="s">
        <v>520</v>
      </c>
      <c r="C36" s="43" t="s">
        <v>525</v>
      </c>
      <c r="D36" s="43" t="s">
        <v>654</v>
      </c>
      <c r="E36" s="43" t="s">
        <v>655</v>
      </c>
      <c r="F36" s="43" t="s">
        <v>385</v>
      </c>
      <c r="G36" s="107" t="s">
        <v>522</v>
      </c>
      <c r="H36" s="107">
        <v>19.686</v>
      </c>
      <c r="I36" s="43" t="s">
        <v>279</v>
      </c>
    </row>
    <row r="37" spans="1:9" x14ac:dyDescent="0.25">
      <c r="A37" s="43" t="s">
        <v>270</v>
      </c>
      <c r="B37" s="43" t="s">
        <v>520</v>
      </c>
      <c r="C37" s="43" t="s">
        <v>525</v>
      </c>
      <c r="D37" s="43" t="s">
        <v>656</v>
      </c>
      <c r="E37" s="43" t="s">
        <v>657</v>
      </c>
      <c r="F37" s="43" t="s">
        <v>385</v>
      </c>
      <c r="G37" s="107" t="s">
        <v>522</v>
      </c>
      <c r="H37" s="107">
        <v>41.548999999999999</v>
      </c>
      <c r="I37" s="43" t="s">
        <v>279</v>
      </c>
    </row>
    <row r="38" spans="1:9" x14ac:dyDescent="0.25">
      <c r="A38" s="43" t="s">
        <v>270</v>
      </c>
      <c r="B38" s="43" t="s">
        <v>520</v>
      </c>
      <c r="C38" s="43" t="s">
        <v>525</v>
      </c>
      <c r="D38" s="43" t="s">
        <v>658</v>
      </c>
      <c r="E38" s="43" t="s">
        <v>659</v>
      </c>
      <c r="F38" s="43" t="s">
        <v>385</v>
      </c>
      <c r="G38" s="107" t="s">
        <v>522</v>
      </c>
      <c r="H38" s="107">
        <v>41.549000000000007</v>
      </c>
      <c r="I38" s="43" t="s">
        <v>279</v>
      </c>
    </row>
    <row r="39" spans="1:9" x14ac:dyDescent="0.25">
      <c r="A39" s="43" t="s">
        <v>270</v>
      </c>
      <c r="B39" s="43" t="s">
        <v>520</v>
      </c>
      <c r="C39" s="43" t="s">
        <v>525</v>
      </c>
      <c r="D39" s="43" t="s">
        <v>660</v>
      </c>
      <c r="E39" s="43" t="s">
        <v>661</v>
      </c>
      <c r="F39" s="43" t="s">
        <v>385</v>
      </c>
      <c r="G39" s="107" t="s">
        <v>522</v>
      </c>
      <c r="H39" s="107" t="s">
        <v>226</v>
      </c>
      <c r="I39" s="43" t="s">
        <v>279</v>
      </c>
    </row>
    <row r="40" spans="1:9" x14ac:dyDescent="0.25">
      <c r="A40" s="43" t="s">
        <v>270</v>
      </c>
      <c r="B40" s="43" t="s">
        <v>520</v>
      </c>
      <c r="C40" s="43" t="s">
        <v>525</v>
      </c>
      <c r="D40" s="43" t="s">
        <v>662</v>
      </c>
      <c r="E40" s="43" t="s">
        <v>663</v>
      </c>
      <c r="F40" s="43" t="s">
        <v>385</v>
      </c>
      <c r="G40" s="107" t="s">
        <v>522</v>
      </c>
      <c r="H40" s="107">
        <v>5099.3549999999996</v>
      </c>
      <c r="I40" s="43" t="s">
        <v>279</v>
      </c>
    </row>
    <row r="41" spans="1:9" x14ac:dyDescent="0.25">
      <c r="A41" s="43" t="s">
        <v>270</v>
      </c>
      <c r="B41" s="43" t="s">
        <v>520</v>
      </c>
      <c r="C41" s="43" t="s">
        <v>525</v>
      </c>
      <c r="D41" s="43" t="s">
        <v>664</v>
      </c>
      <c r="E41" s="43" t="s">
        <v>665</v>
      </c>
      <c r="F41" s="43" t="s">
        <v>385</v>
      </c>
      <c r="G41" s="107" t="s">
        <v>522</v>
      </c>
      <c r="H41" s="107">
        <v>4010.7350000000001</v>
      </c>
      <c r="I41" s="43" t="s">
        <v>279</v>
      </c>
    </row>
    <row r="42" spans="1:9" x14ac:dyDescent="0.25">
      <c r="A42" s="43" t="s">
        <v>270</v>
      </c>
      <c r="B42" s="43" t="s">
        <v>520</v>
      </c>
      <c r="C42" s="43" t="s">
        <v>525</v>
      </c>
      <c r="D42" s="43" t="s">
        <v>666</v>
      </c>
      <c r="E42" s="43" t="s">
        <v>667</v>
      </c>
      <c r="F42" s="43" t="s">
        <v>385</v>
      </c>
      <c r="G42" s="107" t="s">
        <v>522</v>
      </c>
      <c r="H42" s="107">
        <v>1088.6199999999999</v>
      </c>
      <c r="I42" s="43" t="s">
        <v>279</v>
      </c>
    </row>
    <row r="43" spans="1:9" x14ac:dyDescent="0.25">
      <c r="A43" s="43" t="s">
        <v>270</v>
      </c>
      <c r="B43" s="43" t="s">
        <v>520</v>
      </c>
      <c r="C43" s="43" t="s">
        <v>525</v>
      </c>
      <c r="D43" s="43" t="s">
        <v>668</v>
      </c>
      <c r="E43" s="43" t="s">
        <v>669</v>
      </c>
      <c r="F43" s="43" t="s">
        <v>385</v>
      </c>
      <c r="G43" s="107" t="s">
        <v>522</v>
      </c>
      <c r="H43" s="107">
        <v>1088.6199999999999</v>
      </c>
      <c r="I43" s="43" t="s">
        <v>279</v>
      </c>
    </row>
    <row r="44" spans="1:9" x14ac:dyDescent="0.25">
      <c r="A44" s="43" t="s">
        <v>270</v>
      </c>
      <c r="B44" s="43" t="s">
        <v>520</v>
      </c>
      <c r="C44" s="43" t="s">
        <v>525</v>
      </c>
      <c r="D44" s="43" t="s">
        <v>670</v>
      </c>
      <c r="E44" s="43" t="s">
        <v>671</v>
      </c>
      <c r="F44" s="43" t="s">
        <v>385</v>
      </c>
      <c r="G44" s="107" t="s">
        <v>522</v>
      </c>
      <c r="H44" s="107" t="s">
        <v>519</v>
      </c>
      <c r="I44" s="43" t="s">
        <v>279</v>
      </c>
    </row>
    <row r="45" spans="1:9" x14ac:dyDescent="0.25">
      <c r="A45" s="43" t="s">
        <v>270</v>
      </c>
      <c r="B45" s="43" t="s">
        <v>520</v>
      </c>
      <c r="C45" s="43" t="s">
        <v>525</v>
      </c>
      <c r="D45" s="43" t="s">
        <v>672</v>
      </c>
      <c r="E45" s="43" t="s">
        <v>673</v>
      </c>
      <c r="F45" s="43" t="s">
        <v>385</v>
      </c>
      <c r="G45" s="107" t="s">
        <v>522</v>
      </c>
      <c r="H45" s="107" t="s">
        <v>519</v>
      </c>
      <c r="I45" s="43" t="s">
        <v>279</v>
      </c>
    </row>
    <row r="46" spans="1:9" x14ac:dyDescent="0.25">
      <c r="A46" s="43" t="s">
        <v>270</v>
      </c>
      <c r="B46" s="43" t="s">
        <v>520</v>
      </c>
      <c r="C46" s="43" t="s">
        <v>525</v>
      </c>
      <c r="D46" s="43" t="s">
        <v>674</v>
      </c>
      <c r="E46" s="43" t="s">
        <v>675</v>
      </c>
      <c r="F46" s="43" t="s">
        <v>385</v>
      </c>
      <c r="G46" s="107" t="s">
        <v>522</v>
      </c>
      <c r="H46" s="107" t="s">
        <v>519</v>
      </c>
      <c r="I46" s="43" t="s">
        <v>279</v>
      </c>
    </row>
    <row r="47" spans="1:9" x14ac:dyDescent="0.25">
      <c r="A47" s="43" t="s">
        <v>270</v>
      </c>
      <c r="B47" s="43" t="s">
        <v>520</v>
      </c>
      <c r="C47" s="43" t="s">
        <v>525</v>
      </c>
      <c r="D47" s="43" t="s">
        <v>676</v>
      </c>
      <c r="E47" s="43" t="s">
        <v>677</v>
      </c>
      <c r="F47" s="43" t="s">
        <v>385</v>
      </c>
      <c r="G47" s="107" t="s">
        <v>522</v>
      </c>
      <c r="H47" s="107" t="s">
        <v>519</v>
      </c>
      <c r="I47" s="43" t="s">
        <v>279</v>
      </c>
    </row>
    <row r="48" spans="1:9" x14ac:dyDescent="0.25">
      <c r="A48" s="43" t="s">
        <v>270</v>
      </c>
      <c r="B48" s="43" t="s">
        <v>520</v>
      </c>
      <c r="C48" s="43" t="s">
        <v>525</v>
      </c>
      <c r="D48" s="43" t="s">
        <v>678</v>
      </c>
      <c r="E48" s="43" t="s">
        <v>679</v>
      </c>
      <c r="F48" s="43" t="s">
        <v>385</v>
      </c>
      <c r="G48" s="107" t="s">
        <v>522</v>
      </c>
      <c r="H48" s="107" t="s">
        <v>519</v>
      </c>
      <c r="I48" s="43" t="s">
        <v>279</v>
      </c>
    </row>
    <row r="49" spans="1:9" x14ac:dyDescent="0.25">
      <c r="A49" s="43" t="s">
        <v>270</v>
      </c>
      <c r="B49" s="43" t="s">
        <v>520</v>
      </c>
      <c r="C49" s="43" t="s">
        <v>525</v>
      </c>
      <c r="D49" s="43" t="s">
        <v>680</v>
      </c>
      <c r="E49" s="43" t="s">
        <v>681</v>
      </c>
      <c r="F49" s="43" t="s">
        <v>385</v>
      </c>
      <c r="G49" s="107" t="s">
        <v>522</v>
      </c>
      <c r="H49" s="107" t="s">
        <v>519</v>
      </c>
      <c r="I49" s="43" t="s">
        <v>279</v>
      </c>
    </row>
    <row r="50" spans="1:9" x14ac:dyDescent="0.25">
      <c r="A50" s="43" t="s">
        <v>270</v>
      </c>
      <c r="B50" s="43" t="s">
        <v>520</v>
      </c>
      <c r="C50" s="43" t="s">
        <v>525</v>
      </c>
      <c r="D50" s="43" t="s">
        <v>682</v>
      </c>
      <c r="E50" s="43" t="s">
        <v>683</v>
      </c>
      <c r="F50" s="43" t="s">
        <v>385</v>
      </c>
      <c r="G50" s="107" t="s">
        <v>522</v>
      </c>
      <c r="H50" s="107" t="s">
        <v>519</v>
      </c>
      <c r="I50" s="43" t="s">
        <v>279</v>
      </c>
    </row>
    <row r="51" spans="1:9" x14ac:dyDescent="0.25">
      <c r="A51" s="43" t="s">
        <v>270</v>
      </c>
      <c r="B51" s="43" t="s">
        <v>520</v>
      </c>
      <c r="C51" s="43" t="s">
        <v>525</v>
      </c>
      <c r="D51" s="43" t="s">
        <v>684</v>
      </c>
      <c r="E51" s="43" t="s">
        <v>685</v>
      </c>
      <c r="F51" s="43" t="s">
        <v>385</v>
      </c>
      <c r="G51" s="107" t="s">
        <v>522</v>
      </c>
      <c r="H51" s="107" t="s">
        <v>519</v>
      </c>
      <c r="I51" s="43" t="s">
        <v>279</v>
      </c>
    </row>
    <row r="52" spans="1:9" x14ac:dyDescent="0.25">
      <c r="A52" s="43" t="s">
        <v>270</v>
      </c>
      <c r="B52" s="43" t="s">
        <v>520</v>
      </c>
      <c r="C52" s="43" t="s">
        <v>525</v>
      </c>
      <c r="D52" s="43" t="s">
        <v>686</v>
      </c>
      <c r="E52" s="43" t="s">
        <v>687</v>
      </c>
      <c r="F52" s="43" t="s">
        <v>385</v>
      </c>
      <c r="G52" s="107" t="s">
        <v>522</v>
      </c>
      <c r="H52" s="107" t="s">
        <v>519</v>
      </c>
      <c r="I52" s="43" t="s">
        <v>279</v>
      </c>
    </row>
    <row r="53" spans="1:9" x14ac:dyDescent="0.25">
      <c r="A53" s="43" t="s">
        <v>270</v>
      </c>
      <c r="B53" s="43" t="s">
        <v>520</v>
      </c>
      <c r="C53" s="43" t="s">
        <v>525</v>
      </c>
      <c r="D53" s="43" t="s">
        <v>688</v>
      </c>
      <c r="E53" s="43" t="s">
        <v>689</v>
      </c>
      <c r="F53" s="43" t="s">
        <v>385</v>
      </c>
      <c r="G53" s="107" t="s">
        <v>522</v>
      </c>
      <c r="H53" s="107" t="s">
        <v>519</v>
      </c>
      <c r="I53" s="43" t="s">
        <v>279</v>
      </c>
    </row>
    <row r="54" spans="1:9" x14ac:dyDescent="0.25">
      <c r="A54" s="43" t="s">
        <v>270</v>
      </c>
      <c r="B54" s="43" t="s">
        <v>520</v>
      </c>
      <c r="C54" s="43" t="s">
        <v>525</v>
      </c>
      <c r="D54" s="43" t="s">
        <v>690</v>
      </c>
      <c r="E54" s="43" t="s">
        <v>691</v>
      </c>
      <c r="F54" s="43" t="s">
        <v>385</v>
      </c>
      <c r="G54" s="107" t="s">
        <v>522</v>
      </c>
      <c r="H54" s="107" t="s">
        <v>519</v>
      </c>
      <c r="I54" s="43" t="s">
        <v>279</v>
      </c>
    </row>
    <row r="55" spans="1:9" x14ac:dyDescent="0.25">
      <c r="A55" s="43" t="s">
        <v>270</v>
      </c>
      <c r="B55" s="43" t="s">
        <v>520</v>
      </c>
      <c r="C55" s="43" t="s">
        <v>525</v>
      </c>
      <c r="D55" s="43" t="s">
        <v>692</v>
      </c>
      <c r="E55" s="43" t="s">
        <v>693</v>
      </c>
      <c r="F55" s="43" t="s">
        <v>385</v>
      </c>
      <c r="G55" s="107" t="s">
        <v>522</v>
      </c>
      <c r="H55" s="107" t="s">
        <v>519</v>
      </c>
      <c r="I55" s="43" t="s">
        <v>279</v>
      </c>
    </row>
    <row r="56" spans="1:9" x14ac:dyDescent="0.25">
      <c r="A56" s="43" t="s">
        <v>270</v>
      </c>
      <c r="B56" s="43" t="s">
        <v>520</v>
      </c>
      <c r="C56" s="43" t="s">
        <v>525</v>
      </c>
      <c r="D56" s="43" t="s">
        <v>694</v>
      </c>
      <c r="E56" s="43" t="s">
        <v>695</v>
      </c>
      <c r="F56" s="43" t="s">
        <v>385</v>
      </c>
      <c r="G56" s="107" t="s">
        <v>522</v>
      </c>
      <c r="H56" s="107" t="s">
        <v>519</v>
      </c>
      <c r="I56" s="43" t="s">
        <v>279</v>
      </c>
    </row>
    <row r="57" spans="1:9" x14ac:dyDescent="0.25">
      <c r="A57" s="43" t="s">
        <v>270</v>
      </c>
      <c r="B57" s="43" t="s">
        <v>520</v>
      </c>
      <c r="C57" s="43" t="s">
        <v>525</v>
      </c>
      <c r="D57" s="43" t="s">
        <v>696</v>
      </c>
      <c r="E57" s="43" t="s">
        <v>697</v>
      </c>
      <c r="F57" s="43" t="s">
        <v>385</v>
      </c>
      <c r="G57" s="107" t="s">
        <v>522</v>
      </c>
      <c r="H57" s="107" t="s">
        <v>519</v>
      </c>
      <c r="I57" s="43" t="s">
        <v>279</v>
      </c>
    </row>
    <row r="58" spans="1:9" x14ac:dyDescent="0.25">
      <c r="A58" s="43" t="s">
        <v>270</v>
      </c>
      <c r="B58" s="43" t="s">
        <v>520</v>
      </c>
      <c r="C58" s="43" t="s">
        <v>525</v>
      </c>
      <c r="D58" s="43" t="s">
        <v>698</v>
      </c>
      <c r="E58" s="43" t="s">
        <v>699</v>
      </c>
      <c r="F58" s="43" t="s">
        <v>385</v>
      </c>
      <c r="G58" s="107" t="s">
        <v>522</v>
      </c>
      <c r="H58" s="107" t="s">
        <v>519</v>
      </c>
      <c r="I58" s="43" t="s">
        <v>279</v>
      </c>
    </row>
    <row r="59" spans="1:9" x14ac:dyDescent="0.25">
      <c r="A59" s="43" t="s">
        <v>270</v>
      </c>
      <c r="B59" s="43" t="s">
        <v>520</v>
      </c>
      <c r="C59" s="43" t="s">
        <v>525</v>
      </c>
      <c r="D59" s="43" t="s">
        <v>700</v>
      </c>
      <c r="E59" s="43" t="s">
        <v>701</v>
      </c>
      <c r="F59" s="43" t="s">
        <v>385</v>
      </c>
      <c r="G59" s="107" t="s">
        <v>522</v>
      </c>
      <c r="H59" s="107" t="s">
        <v>519</v>
      </c>
      <c r="I59" s="43" t="s">
        <v>279</v>
      </c>
    </row>
    <row r="60" spans="1:9" x14ac:dyDescent="0.25">
      <c r="A60" s="43" t="s">
        <v>270</v>
      </c>
      <c r="B60" s="43" t="s">
        <v>520</v>
      </c>
      <c r="C60" s="43" t="s">
        <v>525</v>
      </c>
      <c r="D60" s="43" t="s">
        <v>702</v>
      </c>
      <c r="E60" s="43" t="s">
        <v>703</v>
      </c>
      <c r="F60" s="43" t="s">
        <v>385</v>
      </c>
      <c r="G60" s="107" t="s">
        <v>522</v>
      </c>
      <c r="H60" s="107" t="s">
        <v>519</v>
      </c>
      <c r="I60" s="43" t="s">
        <v>279</v>
      </c>
    </row>
    <row r="61" spans="1:9" x14ac:dyDescent="0.25">
      <c r="A61" s="43" t="s">
        <v>270</v>
      </c>
      <c r="B61" s="43" t="s">
        <v>520</v>
      </c>
      <c r="C61" s="43" t="s">
        <v>525</v>
      </c>
      <c r="D61" s="43" t="s">
        <v>704</v>
      </c>
      <c r="E61" s="43" t="s">
        <v>705</v>
      </c>
      <c r="F61" s="43" t="s">
        <v>385</v>
      </c>
      <c r="G61" s="107" t="s">
        <v>522</v>
      </c>
      <c r="H61" s="107" t="s">
        <v>519</v>
      </c>
      <c r="I61" s="43" t="s">
        <v>279</v>
      </c>
    </row>
    <row r="62" spans="1:9" x14ac:dyDescent="0.25">
      <c r="A62" s="43" t="s">
        <v>270</v>
      </c>
      <c r="B62" s="43" t="s">
        <v>520</v>
      </c>
      <c r="C62" s="43" t="s">
        <v>525</v>
      </c>
      <c r="D62" s="43" t="s">
        <v>706</v>
      </c>
      <c r="E62" s="43" t="s">
        <v>707</v>
      </c>
      <c r="F62" s="43" t="s">
        <v>385</v>
      </c>
      <c r="G62" s="107" t="s">
        <v>522</v>
      </c>
      <c r="H62" s="107" t="s">
        <v>519</v>
      </c>
      <c r="I62" s="43" t="s">
        <v>279</v>
      </c>
    </row>
    <row r="63" spans="1:9" x14ac:dyDescent="0.25">
      <c r="A63" s="43" t="s">
        <v>270</v>
      </c>
      <c r="B63" s="43" t="s">
        <v>520</v>
      </c>
      <c r="C63" s="43" t="s">
        <v>525</v>
      </c>
      <c r="D63" s="43" t="s">
        <v>708</v>
      </c>
      <c r="E63" s="43" t="s">
        <v>709</v>
      </c>
      <c r="F63" s="43" t="s">
        <v>385</v>
      </c>
      <c r="G63" s="107" t="s">
        <v>522</v>
      </c>
      <c r="H63" s="107" t="s">
        <v>519</v>
      </c>
      <c r="I63" s="43" t="s">
        <v>279</v>
      </c>
    </row>
    <row r="64" spans="1:9" x14ac:dyDescent="0.25">
      <c r="A64" s="43" t="s">
        <v>270</v>
      </c>
      <c r="B64" s="43" t="s">
        <v>520</v>
      </c>
      <c r="C64" s="43" t="s">
        <v>525</v>
      </c>
      <c r="D64" s="43" t="s">
        <v>710</v>
      </c>
      <c r="E64" s="43" t="s">
        <v>711</v>
      </c>
      <c r="F64" s="43" t="s">
        <v>385</v>
      </c>
      <c r="G64" s="107" t="s">
        <v>522</v>
      </c>
      <c r="H64" s="107" t="s">
        <v>519</v>
      </c>
      <c r="I64" s="43" t="s">
        <v>279</v>
      </c>
    </row>
    <row r="65" spans="1:9" x14ac:dyDescent="0.25">
      <c r="A65" s="43" t="s">
        <v>270</v>
      </c>
      <c r="B65" s="43" t="s">
        <v>520</v>
      </c>
      <c r="C65" s="43" t="s">
        <v>525</v>
      </c>
      <c r="D65" s="43" t="s">
        <v>712</v>
      </c>
      <c r="E65" s="43" t="s">
        <v>713</v>
      </c>
      <c r="F65" s="43" t="s">
        <v>385</v>
      </c>
      <c r="G65" s="107" t="s">
        <v>522</v>
      </c>
      <c r="H65" s="107" t="s">
        <v>519</v>
      </c>
      <c r="I65" s="43" t="s">
        <v>279</v>
      </c>
    </row>
    <row r="66" spans="1:9" x14ac:dyDescent="0.25">
      <c r="A66" s="43" t="s">
        <v>270</v>
      </c>
      <c r="B66" s="43" t="s">
        <v>520</v>
      </c>
      <c r="C66" s="43" t="s">
        <v>525</v>
      </c>
      <c r="D66" s="43" t="s">
        <v>714</v>
      </c>
      <c r="E66" s="43" t="s">
        <v>715</v>
      </c>
      <c r="F66" s="43" t="s">
        <v>385</v>
      </c>
      <c r="G66" s="107" t="s">
        <v>522</v>
      </c>
      <c r="H66" s="107" t="s">
        <v>519</v>
      </c>
      <c r="I66" s="43" t="s">
        <v>279</v>
      </c>
    </row>
    <row r="67" spans="1:9" x14ac:dyDescent="0.25">
      <c r="A67" s="43" t="s">
        <v>270</v>
      </c>
      <c r="B67" s="43" t="s">
        <v>520</v>
      </c>
      <c r="C67" s="43" t="s">
        <v>525</v>
      </c>
      <c r="D67" s="43" t="s">
        <v>716</v>
      </c>
      <c r="E67" s="43" t="s">
        <v>717</v>
      </c>
      <c r="F67" s="43" t="s">
        <v>385</v>
      </c>
      <c r="G67" s="107" t="s">
        <v>522</v>
      </c>
      <c r="H67" s="107" t="s">
        <v>519</v>
      </c>
      <c r="I67" s="43" t="s">
        <v>279</v>
      </c>
    </row>
    <row r="68" spans="1:9" x14ac:dyDescent="0.25">
      <c r="A68" s="43" t="s">
        <v>270</v>
      </c>
      <c r="B68" s="43" t="s">
        <v>520</v>
      </c>
      <c r="C68" s="43" t="s">
        <v>525</v>
      </c>
      <c r="D68" s="43" t="s">
        <v>718</v>
      </c>
      <c r="E68" s="43" t="s">
        <v>719</v>
      </c>
      <c r="F68" s="43" t="s">
        <v>385</v>
      </c>
      <c r="G68" s="107" t="s">
        <v>522</v>
      </c>
      <c r="H68" s="107" t="s">
        <v>519</v>
      </c>
      <c r="I68" s="43" t="s">
        <v>279</v>
      </c>
    </row>
    <row r="69" spans="1:9" x14ac:dyDescent="0.25">
      <c r="A69" s="43" t="s">
        <v>270</v>
      </c>
      <c r="B69" s="43" t="s">
        <v>520</v>
      </c>
      <c r="C69" s="43" t="s">
        <v>525</v>
      </c>
      <c r="D69" s="43" t="s">
        <v>720</v>
      </c>
      <c r="E69" s="43" t="s">
        <v>721</v>
      </c>
      <c r="F69" s="43" t="s">
        <v>385</v>
      </c>
      <c r="G69" s="107" t="s">
        <v>522</v>
      </c>
      <c r="H69" s="107">
        <v>7949.2739999999994</v>
      </c>
      <c r="I69" s="43" t="s">
        <v>279</v>
      </c>
    </row>
    <row r="70" spans="1:9" x14ac:dyDescent="0.25">
      <c r="A70" s="43" t="s">
        <v>270</v>
      </c>
      <c r="B70" s="43" t="s">
        <v>520</v>
      </c>
      <c r="C70" s="43" t="s">
        <v>525</v>
      </c>
      <c r="D70" s="43" t="s">
        <v>722</v>
      </c>
      <c r="E70" s="43" t="s">
        <v>723</v>
      </c>
      <c r="F70" s="43" t="s">
        <v>385</v>
      </c>
      <c r="G70" s="107" t="s">
        <v>522</v>
      </c>
      <c r="H70" s="107">
        <v>836.46199999999999</v>
      </c>
      <c r="I70" s="43" t="s">
        <v>279</v>
      </c>
    </row>
    <row r="71" spans="1:9" x14ac:dyDescent="0.25">
      <c r="A71" s="43" t="s">
        <v>270</v>
      </c>
      <c r="B71" s="43" t="s">
        <v>520</v>
      </c>
      <c r="C71" s="43" t="s">
        <v>525</v>
      </c>
      <c r="D71" s="43" t="s">
        <v>728</v>
      </c>
      <c r="E71" s="43" t="s">
        <v>729</v>
      </c>
      <c r="F71" s="43" t="s">
        <v>385</v>
      </c>
      <c r="G71" s="107" t="s">
        <v>522</v>
      </c>
      <c r="H71" s="107">
        <v>8785.735999999999</v>
      </c>
      <c r="I71" s="43" t="s">
        <v>279</v>
      </c>
    </row>
    <row r="72" spans="1:9" x14ac:dyDescent="0.25">
      <c r="A72" s="43" t="s">
        <v>270</v>
      </c>
      <c r="B72" s="43" t="s">
        <v>520</v>
      </c>
      <c r="C72" s="43" t="s">
        <v>525</v>
      </c>
      <c r="D72" s="43" t="s">
        <v>586</v>
      </c>
      <c r="E72" s="43" t="s">
        <v>587</v>
      </c>
      <c r="F72" s="43" t="s">
        <v>385</v>
      </c>
      <c r="G72" s="107" t="s">
        <v>568</v>
      </c>
      <c r="H72" s="107">
        <v>567.26599999999996</v>
      </c>
      <c r="I72" s="43" t="s">
        <v>280</v>
      </c>
    </row>
    <row r="73" spans="1:9" x14ac:dyDescent="0.25">
      <c r="A73" s="43" t="s">
        <v>270</v>
      </c>
      <c r="B73" s="43" t="s">
        <v>520</v>
      </c>
      <c r="C73" s="43" t="s">
        <v>525</v>
      </c>
      <c r="D73" s="43" t="s">
        <v>588</v>
      </c>
      <c r="E73" s="43" t="s">
        <v>589</v>
      </c>
      <c r="F73" s="43" t="s">
        <v>385</v>
      </c>
      <c r="G73" s="107" t="s">
        <v>568</v>
      </c>
      <c r="H73" s="107" t="s">
        <v>519</v>
      </c>
      <c r="I73" s="43" t="s">
        <v>280</v>
      </c>
    </row>
    <row r="74" spans="1:9" x14ac:dyDescent="0.25">
      <c r="A74" s="43" t="s">
        <v>270</v>
      </c>
      <c r="B74" s="43" t="s">
        <v>520</v>
      </c>
      <c r="C74" s="43" t="s">
        <v>525</v>
      </c>
      <c r="D74" s="43" t="s">
        <v>590</v>
      </c>
      <c r="E74" s="43" t="s">
        <v>591</v>
      </c>
      <c r="F74" s="43" t="s">
        <v>385</v>
      </c>
      <c r="G74" s="107" t="s">
        <v>568</v>
      </c>
      <c r="H74" s="107" t="s">
        <v>519</v>
      </c>
      <c r="I74" s="43" t="s">
        <v>280</v>
      </c>
    </row>
    <row r="75" spans="1:9" x14ac:dyDescent="0.25">
      <c r="A75" s="43" t="s">
        <v>270</v>
      </c>
      <c r="B75" s="43" t="s">
        <v>520</v>
      </c>
      <c r="C75" s="43" t="s">
        <v>525</v>
      </c>
      <c r="D75" s="43" t="s">
        <v>592</v>
      </c>
      <c r="E75" s="43" t="s">
        <v>593</v>
      </c>
      <c r="F75" s="43" t="s">
        <v>385</v>
      </c>
      <c r="G75" s="107" t="s">
        <v>568</v>
      </c>
      <c r="H75" s="107" t="s">
        <v>519</v>
      </c>
      <c r="I75" s="43" t="s">
        <v>280</v>
      </c>
    </row>
    <row r="76" spans="1:9" x14ac:dyDescent="0.25">
      <c r="A76" s="43" t="s">
        <v>270</v>
      </c>
      <c r="B76" s="43" t="s">
        <v>520</v>
      </c>
      <c r="C76" s="43" t="s">
        <v>525</v>
      </c>
      <c r="D76" s="43" t="s">
        <v>594</v>
      </c>
      <c r="E76" s="43" t="s">
        <v>595</v>
      </c>
      <c r="F76" s="43" t="s">
        <v>385</v>
      </c>
      <c r="G76" s="107" t="s">
        <v>568</v>
      </c>
      <c r="H76" s="107">
        <v>1224.8579999999999</v>
      </c>
      <c r="I76" s="43" t="s">
        <v>280</v>
      </c>
    </row>
    <row r="77" spans="1:9" x14ac:dyDescent="0.25">
      <c r="A77" s="43" t="s">
        <v>270</v>
      </c>
      <c r="B77" s="43" t="s">
        <v>520</v>
      </c>
      <c r="C77" s="43" t="s">
        <v>525</v>
      </c>
      <c r="D77" s="43" t="s">
        <v>596</v>
      </c>
      <c r="E77" s="43" t="s">
        <v>597</v>
      </c>
      <c r="F77" s="43" t="s">
        <v>385</v>
      </c>
      <c r="G77" s="107" t="s">
        <v>568</v>
      </c>
      <c r="H77" s="107" t="s">
        <v>519</v>
      </c>
      <c r="I77" s="43" t="s">
        <v>280</v>
      </c>
    </row>
    <row r="78" spans="1:9" x14ac:dyDescent="0.25">
      <c r="A78" s="43" t="s">
        <v>270</v>
      </c>
      <c r="B78" s="43" t="s">
        <v>520</v>
      </c>
      <c r="C78" s="43" t="s">
        <v>525</v>
      </c>
      <c r="D78" s="43" t="s">
        <v>598</v>
      </c>
      <c r="E78" s="43" t="s">
        <v>599</v>
      </c>
      <c r="F78" s="43" t="s">
        <v>385</v>
      </c>
      <c r="G78" s="107" t="s">
        <v>568</v>
      </c>
      <c r="H78" s="107" t="s">
        <v>519</v>
      </c>
      <c r="I78" s="43" t="s">
        <v>280</v>
      </c>
    </row>
    <row r="79" spans="1:9" x14ac:dyDescent="0.25">
      <c r="A79" s="43" t="s">
        <v>270</v>
      </c>
      <c r="B79" s="43" t="s">
        <v>520</v>
      </c>
      <c r="C79" s="43" t="s">
        <v>525</v>
      </c>
      <c r="D79" s="43" t="s">
        <v>600</v>
      </c>
      <c r="E79" s="43" t="s">
        <v>601</v>
      </c>
      <c r="F79" s="43" t="s">
        <v>385</v>
      </c>
      <c r="G79" s="107" t="s">
        <v>568</v>
      </c>
      <c r="H79" s="107" t="s">
        <v>519</v>
      </c>
      <c r="I79" s="43" t="s">
        <v>280</v>
      </c>
    </row>
    <row r="80" spans="1:9" x14ac:dyDescent="0.25">
      <c r="A80" s="43" t="s">
        <v>270</v>
      </c>
      <c r="B80" s="43" t="s">
        <v>520</v>
      </c>
      <c r="C80" s="43" t="s">
        <v>525</v>
      </c>
      <c r="D80" s="43" t="s">
        <v>602</v>
      </c>
      <c r="E80" s="43" t="s">
        <v>603</v>
      </c>
      <c r="F80" s="43" t="s">
        <v>385</v>
      </c>
      <c r="G80" s="107" t="s">
        <v>568</v>
      </c>
      <c r="H80" s="107">
        <v>898.44</v>
      </c>
      <c r="I80" s="43" t="s">
        <v>280</v>
      </c>
    </row>
    <row r="81" spans="1:9" x14ac:dyDescent="0.25">
      <c r="A81" s="43" t="s">
        <v>270</v>
      </c>
      <c r="B81" s="43" t="s">
        <v>520</v>
      </c>
      <c r="C81" s="43" t="s">
        <v>525</v>
      </c>
      <c r="D81" s="43" t="s">
        <v>604</v>
      </c>
      <c r="E81" s="43" t="s">
        <v>605</v>
      </c>
      <c r="F81" s="43" t="s">
        <v>385</v>
      </c>
      <c r="G81" s="107" t="s">
        <v>568</v>
      </c>
      <c r="H81" s="107" t="s">
        <v>519</v>
      </c>
      <c r="I81" s="43" t="s">
        <v>280</v>
      </c>
    </row>
    <row r="82" spans="1:9" x14ac:dyDescent="0.25">
      <c r="A82" s="43" t="s">
        <v>270</v>
      </c>
      <c r="B82" s="43" t="s">
        <v>520</v>
      </c>
      <c r="C82" s="43" t="s">
        <v>525</v>
      </c>
      <c r="D82" s="43" t="s">
        <v>606</v>
      </c>
      <c r="E82" s="43" t="s">
        <v>607</v>
      </c>
      <c r="F82" s="43" t="s">
        <v>385</v>
      </c>
      <c r="G82" s="107" t="s">
        <v>568</v>
      </c>
      <c r="H82" s="107" t="s">
        <v>519</v>
      </c>
      <c r="I82" s="43" t="s">
        <v>280</v>
      </c>
    </row>
    <row r="83" spans="1:9" x14ac:dyDescent="0.25">
      <c r="A83" s="43" t="s">
        <v>270</v>
      </c>
      <c r="B83" s="43" t="s">
        <v>520</v>
      </c>
      <c r="C83" s="43" t="s">
        <v>525</v>
      </c>
      <c r="D83" s="43" t="s">
        <v>608</v>
      </c>
      <c r="E83" s="43" t="s">
        <v>609</v>
      </c>
      <c r="F83" s="43" t="s">
        <v>385</v>
      </c>
      <c r="G83" s="107" t="s">
        <v>568</v>
      </c>
      <c r="H83" s="107" t="s">
        <v>519</v>
      </c>
      <c r="I83" s="43" t="s">
        <v>280</v>
      </c>
    </row>
    <row r="84" spans="1:9" x14ac:dyDescent="0.25">
      <c r="A84" s="43" t="s">
        <v>270</v>
      </c>
      <c r="B84" s="43" t="s">
        <v>520</v>
      </c>
      <c r="C84" s="43" t="s">
        <v>525</v>
      </c>
      <c r="D84" s="43" t="s">
        <v>610</v>
      </c>
      <c r="E84" s="43" t="s">
        <v>611</v>
      </c>
      <c r="F84" s="43" t="s">
        <v>385</v>
      </c>
      <c r="G84" s="107" t="s">
        <v>568</v>
      </c>
      <c r="H84" s="107" t="s">
        <v>519</v>
      </c>
      <c r="I84" s="43" t="s">
        <v>280</v>
      </c>
    </row>
    <row r="85" spans="1:9" x14ac:dyDescent="0.25">
      <c r="A85" s="43" t="s">
        <v>270</v>
      </c>
      <c r="B85" s="43" t="s">
        <v>520</v>
      </c>
      <c r="C85" s="43" t="s">
        <v>525</v>
      </c>
      <c r="D85" s="43" t="s">
        <v>612</v>
      </c>
      <c r="E85" s="43" t="s">
        <v>613</v>
      </c>
      <c r="F85" s="43" t="s">
        <v>385</v>
      </c>
      <c r="G85" s="107" t="s">
        <v>568</v>
      </c>
      <c r="H85" s="107" t="s">
        <v>519</v>
      </c>
      <c r="I85" s="43" t="s">
        <v>280</v>
      </c>
    </row>
    <row r="86" spans="1:9" x14ac:dyDescent="0.25">
      <c r="A86" s="43" t="s">
        <v>270</v>
      </c>
      <c r="B86" s="43" t="s">
        <v>520</v>
      </c>
      <c r="C86" s="43" t="s">
        <v>525</v>
      </c>
      <c r="D86" s="43" t="s">
        <v>614</v>
      </c>
      <c r="E86" s="43" t="s">
        <v>615</v>
      </c>
      <c r="F86" s="43" t="s">
        <v>385</v>
      </c>
      <c r="G86" s="107" t="s">
        <v>568</v>
      </c>
      <c r="H86" s="107" t="s">
        <v>519</v>
      </c>
      <c r="I86" s="43" t="s">
        <v>280</v>
      </c>
    </row>
    <row r="87" spans="1:9" x14ac:dyDescent="0.25">
      <c r="A87" s="43" t="s">
        <v>270</v>
      </c>
      <c r="B87" s="43" t="s">
        <v>520</v>
      </c>
      <c r="C87" s="43" t="s">
        <v>525</v>
      </c>
      <c r="D87" s="43" t="s">
        <v>616</v>
      </c>
      <c r="E87" s="43" t="s">
        <v>617</v>
      </c>
      <c r="F87" s="43" t="s">
        <v>385</v>
      </c>
      <c r="G87" s="107" t="s">
        <v>568</v>
      </c>
      <c r="H87" s="107" t="s">
        <v>519</v>
      </c>
      <c r="I87" s="43" t="s">
        <v>280</v>
      </c>
    </row>
    <row r="88" spans="1:9" x14ac:dyDescent="0.25">
      <c r="A88" s="43" t="s">
        <v>270</v>
      </c>
      <c r="B88" s="43" t="s">
        <v>520</v>
      </c>
      <c r="C88" s="43" t="s">
        <v>525</v>
      </c>
      <c r="D88" s="43" t="s">
        <v>618</v>
      </c>
      <c r="E88" s="43" t="s">
        <v>619</v>
      </c>
      <c r="F88" s="43" t="s">
        <v>385</v>
      </c>
      <c r="G88" s="107" t="s">
        <v>568</v>
      </c>
      <c r="H88" s="107" t="s">
        <v>519</v>
      </c>
      <c r="I88" s="43" t="s">
        <v>280</v>
      </c>
    </row>
    <row r="89" spans="1:9" x14ac:dyDescent="0.25">
      <c r="A89" s="43" t="s">
        <v>270</v>
      </c>
      <c r="B89" s="43" t="s">
        <v>520</v>
      </c>
      <c r="C89" s="43" t="s">
        <v>525</v>
      </c>
      <c r="D89" s="43" t="s">
        <v>620</v>
      </c>
      <c r="E89" s="43" t="s">
        <v>621</v>
      </c>
      <c r="F89" s="43" t="s">
        <v>385</v>
      </c>
      <c r="G89" s="107" t="s">
        <v>568</v>
      </c>
      <c r="H89" s="107" t="s">
        <v>519</v>
      </c>
      <c r="I89" s="43" t="s">
        <v>280</v>
      </c>
    </row>
    <row r="90" spans="1:9" x14ac:dyDescent="0.25">
      <c r="A90" s="43" t="s">
        <v>270</v>
      </c>
      <c r="B90" s="43" t="s">
        <v>520</v>
      </c>
      <c r="C90" s="43" t="s">
        <v>525</v>
      </c>
      <c r="D90" s="43" t="s">
        <v>622</v>
      </c>
      <c r="E90" s="43" t="s">
        <v>623</v>
      </c>
      <c r="F90" s="43" t="s">
        <v>385</v>
      </c>
      <c r="G90" s="107" t="s">
        <v>568</v>
      </c>
      <c r="H90" s="107" t="s">
        <v>519</v>
      </c>
      <c r="I90" s="43" t="s">
        <v>280</v>
      </c>
    </row>
    <row r="91" spans="1:9" x14ac:dyDescent="0.25">
      <c r="A91" s="43" t="s">
        <v>270</v>
      </c>
      <c r="B91" s="43" t="s">
        <v>520</v>
      </c>
      <c r="C91" s="43" t="s">
        <v>525</v>
      </c>
      <c r="D91" s="43" t="s">
        <v>624</v>
      </c>
      <c r="E91" s="43" t="s">
        <v>625</v>
      </c>
      <c r="F91" s="43" t="s">
        <v>385</v>
      </c>
      <c r="G91" s="107" t="s">
        <v>568</v>
      </c>
      <c r="H91" s="107" t="s">
        <v>519</v>
      </c>
      <c r="I91" s="43" t="s">
        <v>280</v>
      </c>
    </row>
    <row r="92" spans="1:9" x14ac:dyDescent="0.25">
      <c r="A92" s="43" t="s">
        <v>270</v>
      </c>
      <c r="B92" s="43" t="s">
        <v>520</v>
      </c>
      <c r="C92" s="43" t="s">
        <v>525</v>
      </c>
      <c r="D92" s="43" t="s">
        <v>626</v>
      </c>
      <c r="E92" s="43" t="s">
        <v>627</v>
      </c>
      <c r="F92" s="43" t="s">
        <v>385</v>
      </c>
      <c r="G92" s="107" t="s">
        <v>568</v>
      </c>
      <c r="H92" s="107" t="s">
        <v>519</v>
      </c>
      <c r="I92" s="43" t="s">
        <v>280</v>
      </c>
    </row>
    <row r="93" spans="1:9" x14ac:dyDescent="0.25">
      <c r="A93" s="43" t="s">
        <v>270</v>
      </c>
      <c r="B93" s="43" t="s">
        <v>520</v>
      </c>
      <c r="C93" s="43" t="s">
        <v>525</v>
      </c>
      <c r="D93" s="43" t="s">
        <v>628</v>
      </c>
      <c r="E93" s="43" t="s">
        <v>629</v>
      </c>
      <c r="F93" s="43" t="s">
        <v>385</v>
      </c>
      <c r="G93" s="107" t="s">
        <v>568</v>
      </c>
      <c r="H93" s="107" t="s">
        <v>519</v>
      </c>
      <c r="I93" s="43" t="s">
        <v>280</v>
      </c>
    </row>
    <row r="94" spans="1:9" x14ac:dyDescent="0.25">
      <c r="A94" s="43" t="s">
        <v>270</v>
      </c>
      <c r="B94" s="43" t="s">
        <v>520</v>
      </c>
      <c r="C94" s="43" t="s">
        <v>525</v>
      </c>
      <c r="D94" s="43" t="s">
        <v>630</v>
      </c>
      <c r="E94" s="43" t="s">
        <v>631</v>
      </c>
      <c r="F94" s="43" t="s">
        <v>385</v>
      </c>
      <c r="G94" s="107" t="s">
        <v>568</v>
      </c>
      <c r="H94" s="107" t="s">
        <v>519</v>
      </c>
      <c r="I94" s="43" t="s">
        <v>280</v>
      </c>
    </row>
    <row r="95" spans="1:9" x14ac:dyDescent="0.25">
      <c r="A95" s="43" t="s">
        <v>270</v>
      </c>
      <c r="B95" s="43" t="s">
        <v>520</v>
      </c>
      <c r="C95" s="43" t="s">
        <v>525</v>
      </c>
      <c r="D95" s="43" t="s">
        <v>632</v>
      </c>
      <c r="E95" s="43" t="s">
        <v>633</v>
      </c>
      <c r="F95" s="43" t="s">
        <v>385</v>
      </c>
      <c r="G95" s="107" t="s">
        <v>568</v>
      </c>
      <c r="H95" s="107" t="s">
        <v>519</v>
      </c>
      <c r="I95" s="43" t="s">
        <v>280</v>
      </c>
    </row>
    <row r="96" spans="1:9" x14ac:dyDescent="0.25">
      <c r="A96" s="43" t="s">
        <v>270</v>
      </c>
      <c r="B96" s="43" t="s">
        <v>520</v>
      </c>
      <c r="C96" s="43" t="s">
        <v>525</v>
      </c>
      <c r="D96" s="43" t="s">
        <v>634</v>
      </c>
      <c r="E96" s="43" t="s">
        <v>635</v>
      </c>
      <c r="F96" s="43" t="s">
        <v>385</v>
      </c>
      <c r="G96" s="107" t="s">
        <v>568</v>
      </c>
      <c r="H96" s="107" t="s">
        <v>519</v>
      </c>
      <c r="I96" s="43" t="s">
        <v>280</v>
      </c>
    </row>
    <row r="97" spans="1:9" x14ac:dyDescent="0.25">
      <c r="A97" s="43" t="s">
        <v>270</v>
      </c>
      <c r="B97" s="43" t="s">
        <v>520</v>
      </c>
      <c r="C97" s="43" t="s">
        <v>525</v>
      </c>
      <c r="D97" s="43" t="s">
        <v>636</v>
      </c>
      <c r="E97" s="43" t="s">
        <v>637</v>
      </c>
      <c r="F97" s="43" t="s">
        <v>385</v>
      </c>
      <c r="G97" s="107" t="s">
        <v>568</v>
      </c>
      <c r="H97" s="107" t="s">
        <v>519</v>
      </c>
      <c r="I97" s="43" t="s">
        <v>280</v>
      </c>
    </row>
    <row r="98" spans="1:9" x14ac:dyDescent="0.25">
      <c r="A98" s="43" t="s">
        <v>270</v>
      </c>
      <c r="B98" s="43" t="s">
        <v>520</v>
      </c>
      <c r="C98" s="43" t="s">
        <v>525</v>
      </c>
      <c r="D98" s="43" t="s">
        <v>638</v>
      </c>
      <c r="E98" s="43" t="s">
        <v>639</v>
      </c>
      <c r="F98" s="43" t="s">
        <v>385</v>
      </c>
      <c r="G98" s="107" t="s">
        <v>568</v>
      </c>
      <c r="H98" s="107" t="s">
        <v>519</v>
      </c>
      <c r="I98" s="43" t="s">
        <v>280</v>
      </c>
    </row>
    <row r="99" spans="1:9" x14ac:dyDescent="0.25">
      <c r="A99" s="43" t="s">
        <v>270</v>
      </c>
      <c r="B99" s="43" t="s">
        <v>520</v>
      </c>
      <c r="C99" s="43" t="s">
        <v>525</v>
      </c>
      <c r="D99" s="43" t="s">
        <v>640</v>
      </c>
      <c r="E99" s="43" t="s">
        <v>641</v>
      </c>
      <c r="F99" s="43" t="s">
        <v>385</v>
      </c>
      <c r="G99" s="107" t="s">
        <v>568</v>
      </c>
      <c r="H99" s="107" t="s">
        <v>519</v>
      </c>
      <c r="I99" s="43" t="s">
        <v>280</v>
      </c>
    </row>
    <row r="100" spans="1:9" x14ac:dyDescent="0.25">
      <c r="A100" s="43" t="s">
        <v>270</v>
      </c>
      <c r="B100" s="43" t="s">
        <v>520</v>
      </c>
      <c r="C100" s="43" t="s">
        <v>525</v>
      </c>
      <c r="D100" s="43" t="s">
        <v>642</v>
      </c>
      <c r="E100" s="43" t="s">
        <v>643</v>
      </c>
      <c r="F100" s="43" t="s">
        <v>385</v>
      </c>
      <c r="G100" s="107" t="s">
        <v>568</v>
      </c>
      <c r="H100" s="107" t="s">
        <v>519</v>
      </c>
      <c r="I100" s="43" t="s">
        <v>280</v>
      </c>
    </row>
    <row r="101" spans="1:9" x14ac:dyDescent="0.25">
      <c r="A101" s="43" t="s">
        <v>270</v>
      </c>
      <c r="B101" s="43" t="s">
        <v>520</v>
      </c>
      <c r="C101" s="43" t="s">
        <v>525</v>
      </c>
      <c r="D101" s="43" t="s">
        <v>644</v>
      </c>
      <c r="E101" s="43" t="s">
        <v>645</v>
      </c>
      <c r="F101" s="43" t="s">
        <v>385</v>
      </c>
      <c r="G101" s="107" t="s">
        <v>568</v>
      </c>
      <c r="H101" s="107" t="s">
        <v>519</v>
      </c>
      <c r="I101" s="43" t="s">
        <v>280</v>
      </c>
    </row>
    <row r="102" spans="1:9" x14ac:dyDescent="0.25">
      <c r="A102" s="43" t="s">
        <v>270</v>
      </c>
      <c r="B102" s="43" t="s">
        <v>520</v>
      </c>
      <c r="C102" s="43" t="s">
        <v>525</v>
      </c>
      <c r="D102" s="43" t="s">
        <v>646</v>
      </c>
      <c r="E102" s="43" t="s">
        <v>647</v>
      </c>
      <c r="F102" s="43" t="s">
        <v>385</v>
      </c>
      <c r="G102" s="107" t="s">
        <v>568</v>
      </c>
      <c r="H102" s="107" t="s">
        <v>519</v>
      </c>
      <c r="I102" s="43" t="s">
        <v>280</v>
      </c>
    </row>
    <row r="103" spans="1:9" x14ac:dyDescent="0.25">
      <c r="A103" s="43" t="s">
        <v>270</v>
      </c>
      <c r="B103" s="43" t="s">
        <v>520</v>
      </c>
      <c r="C103" s="43" t="s">
        <v>525</v>
      </c>
      <c r="D103" s="43" t="s">
        <v>648</v>
      </c>
      <c r="E103" s="43" t="s">
        <v>649</v>
      </c>
      <c r="F103" s="43" t="s">
        <v>385</v>
      </c>
      <c r="G103" s="107" t="s">
        <v>568</v>
      </c>
      <c r="H103" s="107" t="s">
        <v>519</v>
      </c>
      <c r="I103" s="43" t="s">
        <v>280</v>
      </c>
    </row>
    <row r="104" spans="1:9" x14ac:dyDescent="0.25">
      <c r="A104" s="43" t="s">
        <v>270</v>
      </c>
      <c r="B104" s="43" t="s">
        <v>520</v>
      </c>
      <c r="C104" s="43" t="s">
        <v>525</v>
      </c>
      <c r="D104" s="43" t="s">
        <v>650</v>
      </c>
      <c r="E104" s="43" t="s">
        <v>651</v>
      </c>
      <c r="F104" s="43" t="s">
        <v>385</v>
      </c>
      <c r="G104" s="107" t="s">
        <v>568</v>
      </c>
      <c r="H104" s="107" t="s">
        <v>519</v>
      </c>
      <c r="I104" s="43" t="s">
        <v>280</v>
      </c>
    </row>
    <row r="105" spans="1:9" x14ac:dyDescent="0.25">
      <c r="A105" s="43" t="s">
        <v>270</v>
      </c>
      <c r="B105" s="43" t="s">
        <v>520</v>
      </c>
      <c r="C105" s="43" t="s">
        <v>525</v>
      </c>
      <c r="D105" s="43" t="s">
        <v>652</v>
      </c>
      <c r="E105" s="43" t="s">
        <v>653</v>
      </c>
      <c r="F105" s="43" t="s">
        <v>385</v>
      </c>
      <c r="G105" s="107" t="s">
        <v>568</v>
      </c>
      <c r="H105" s="107" t="s">
        <v>519</v>
      </c>
      <c r="I105" s="43" t="s">
        <v>280</v>
      </c>
    </row>
    <row r="106" spans="1:9" x14ac:dyDescent="0.25">
      <c r="A106" s="43" t="s">
        <v>270</v>
      </c>
      <c r="B106" s="43" t="s">
        <v>520</v>
      </c>
      <c r="C106" s="43" t="s">
        <v>525</v>
      </c>
      <c r="D106" s="43" t="s">
        <v>654</v>
      </c>
      <c r="E106" s="43" t="s">
        <v>655</v>
      </c>
      <c r="F106" s="43" t="s">
        <v>385</v>
      </c>
      <c r="G106" s="107" t="s">
        <v>568</v>
      </c>
      <c r="H106" s="107" t="s">
        <v>519</v>
      </c>
      <c r="I106" s="43" t="s">
        <v>280</v>
      </c>
    </row>
    <row r="107" spans="1:9" x14ac:dyDescent="0.25">
      <c r="A107" s="43" t="s">
        <v>270</v>
      </c>
      <c r="B107" s="43" t="s">
        <v>520</v>
      </c>
      <c r="C107" s="43" t="s">
        <v>525</v>
      </c>
      <c r="D107" s="43" t="s">
        <v>656</v>
      </c>
      <c r="E107" s="43" t="s">
        <v>657</v>
      </c>
      <c r="F107" s="43" t="s">
        <v>385</v>
      </c>
      <c r="G107" s="107" t="s">
        <v>568</v>
      </c>
      <c r="H107" s="107">
        <v>41.023000000000003</v>
      </c>
      <c r="I107" s="43" t="s">
        <v>280</v>
      </c>
    </row>
    <row r="108" spans="1:9" x14ac:dyDescent="0.25">
      <c r="A108" s="43" t="s">
        <v>270</v>
      </c>
      <c r="B108" s="43" t="s">
        <v>520</v>
      </c>
      <c r="C108" s="43" t="s">
        <v>525</v>
      </c>
      <c r="D108" s="43" t="s">
        <v>658</v>
      </c>
      <c r="E108" s="43" t="s">
        <v>659</v>
      </c>
      <c r="F108" s="43" t="s">
        <v>385</v>
      </c>
      <c r="G108" s="107" t="s">
        <v>568</v>
      </c>
      <c r="H108" s="107" t="s">
        <v>519</v>
      </c>
      <c r="I108" s="43" t="s">
        <v>280</v>
      </c>
    </row>
    <row r="109" spans="1:9" x14ac:dyDescent="0.25">
      <c r="A109" s="43" t="s">
        <v>270</v>
      </c>
      <c r="B109" s="43" t="s">
        <v>520</v>
      </c>
      <c r="C109" s="43" t="s">
        <v>525</v>
      </c>
      <c r="D109" s="43" t="s">
        <v>660</v>
      </c>
      <c r="E109" s="43" t="s">
        <v>661</v>
      </c>
      <c r="F109" s="43" t="s">
        <v>385</v>
      </c>
      <c r="G109" s="107" t="s">
        <v>568</v>
      </c>
      <c r="H109" s="107" t="s">
        <v>519</v>
      </c>
      <c r="I109" s="43" t="s">
        <v>280</v>
      </c>
    </row>
    <row r="110" spans="1:9" x14ac:dyDescent="0.25">
      <c r="A110" s="43" t="s">
        <v>270</v>
      </c>
      <c r="B110" s="43" t="s">
        <v>520</v>
      </c>
      <c r="C110" s="43" t="s">
        <v>525</v>
      </c>
      <c r="D110" s="43" t="s">
        <v>662</v>
      </c>
      <c r="E110" s="43" t="s">
        <v>663</v>
      </c>
      <c r="F110" s="43" t="s">
        <v>385</v>
      </c>
      <c r="G110" s="107" t="s">
        <v>568</v>
      </c>
      <c r="H110" s="107">
        <v>4974.5039999999999</v>
      </c>
      <c r="I110" s="43" t="s">
        <v>280</v>
      </c>
    </row>
    <row r="111" spans="1:9" x14ac:dyDescent="0.25">
      <c r="A111" s="43" t="s">
        <v>270</v>
      </c>
      <c r="B111" s="43" t="s">
        <v>520</v>
      </c>
      <c r="C111" s="43" t="s">
        <v>525</v>
      </c>
      <c r="D111" s="43" t="s">
        <v>664</v>
      </c>
      <c r="E111" s="43" t="s">
        <v>665</v>
      </c>
      <c r="F111" s="43" t="s">
        <v>385</v>
      </c>
      <c r="G111" s="107" t="s">
        <v>568</v>
      </c>
      <c r="H111" s="107">
        <v>3952.4870000000001</v>
      </c>
      <c r="I111" s="43" t="s">
        <v>280</v>
      </c>
    </row>
    <row r="112" spans="1:9" x14ac:dyDescent="0.25">
      <c r="A112" s="43" t="s">
        <v>270</v>
      </c>
      <c r="B112" s="43" t="s">
        <v>520</v>
      </c>
      <c r="C112" s="43" t="s">
        <v>525</v>
      </c>
      <c r="D112" s="43" t="s">
        <v>666</v>
      </c>
      <c r="E112" s="43" t="s">
        <v>667</v>
      </c>
      <c r="F112" s="43" t="s">
        <v>385</v>
      </c>
      <c r="G112" s="107" t="s">
        <v>568</v>
      </c>
      <c r="H112" s="107" t="s">
        <v>519</v>
      </c>
      <c r="I112" s="43" t="s">
        <v>280</v>
      </c>
    </row>
    <row r="113" spans="1:9" x14ac:dyDescent="0.25">
      <c r="A113" s="43" t="s">
        <v>270</v>
      </c>
      <c r="B113" s="43" t="s">
        <v>520</v>
      </c>
      <c r="C113" s="43" t="s">
        <v>525</v>
      </c>
      <c r="D113" s="43" t="s">
        <v>668</v>
      </c>
      <c r="E113" s="43" t="s">
        <v>669</v>
      </c>
      <c r="F113" s="43" t="s">
        <v>385</v>
      </c>
      <c r="G113" s="107" t="s">
        <v>568</v>
      </c>
      <c r="H113" s="107">
        <v>1022.016</v>
      </c>
      <c r="I113" s="43" t="s">
        <v>280</v>
      </c>
    </row>
    <row r="114" spans="1:9" x14ac:dyDescent="0.25">
      <c r="A114" s="43" t="s">
        <v>270</v>
      </c>
      <c r="B114" s="43" t="s">
        <v>520</v>
      </c>
      <c r="C114" s="43" t="s">
        <v>525</v>
      </c>
      <c r="D114" s="43" t="s">
        <v>670</v>
      </c>
      <c r="E114" s="43" t="s">
        <v>671</v>
      </c>
      <c r="F114" s="43" t="s">
        <v>385</v>
      </c>
      <c r="G114" s="107" t="s">
        <v>568</v>
      </c>
      <c r="H114" s="107" t="s">
        <v>519</v>
      </c>
      <c r="I114" s="43" t="s">
        <v>280</v>
      </c>
    </row>
    <row r="115" spans="1:9" x14ac:dyDescent="0.25">
      <c r="A115" s="43" t="s">
        <v>270</v>
      </c>
      <c r="B115" s="43" t="s">
        <v>520</v>
      </c>
      <c r="C115" s="43" t="s">
        <v>525</v>
      </c>
      <c r="D115" s="43" t="s">
        <v>672</v>
      </c>
      <c r="E115" s="43" t="s">
        <v>673</v>
      </c>
      <c r="F115" s="43" t="s">
        <v>385</v>
      </c>
      <c r="G115" s="107" t="s">
        <v>568</v>
      </c>
      <c r="H115" s="107" t="s">
        <v>519</v>
      </c>
      <c r="I115" s="43" t="s">
        <v>280</v>
      </c>
    </row>
    <row r="116" spans="1:9" x14ac:dyDescent="0.25">
      <c r="A116" s="43" t="s">
        <v>270</v>
      </c>
      <c r="B116" s="43" t="s">
        <v>520</v>
      </c>
      <c r="C116" s="43" t="s">
        <v>525</v>
      </c>
      <c r="D116" s="43" t="s">
        <v>674</v>
      </c>
      <c r="E116" s="43" t="s">
        <v>675</v>
      </c>
      <c r="F116" s="43" t="s">
        <v>385</v>
      </c>
      <c r="G116" s="107" t="s">
        <v>568</v>
      </c>
      <c r="H116" s="107" t="s">
        <v>519</v>
      </c>
      <c r="I116" s="43" t="s">
        <v>280</v>
      </c>
    </row>
    <row r="117" spans="1:9" x14ac:dyDescent="0.25">
      <c r="A117" s="43" t="s">
        <v>270</v>
      </c>
      <c r="B117" s="43" t="s">
        <v>520</v>
      </c>
      <c r="C117" s="43" t="s">
        <v>525</v>
      </c>
      <c r="D117" s="43" t="s">
        <v>676</v>
      </c>
      <c r="E117" s="43" t="s">
        <v>677</v>
      </c>
      <c r="F117" s="43" t="s">
        <v>385</v>
      </c>
      <c r="G117" s="107" t="s">
        <v>568</v>
      </c>
      <c r="H117" s="107" t="s">
        <v>519</v>
      </c>
      <c r="I117" s="43" t="s">
        <v>280</v>
      </c>
    </row>
    <row r="118" spans="1:9" x14ac:dyDescent="0.25">
      <c r="A118" s="43" t="s">
        <v>270</v>
      </c>
      <c r="B118" s="43" t="s">
        <v>520</v>
      </c>
      <c r="C118" s="43" t="s">
        <v>525</v>
      </c>
      <c r="D118" s="43" t="s">
        <v>678</v>
      </c>
      <c r="E118" s="43" t="s">
        <v>679</v>
      </c>
      <c r="F118" s="43" t="s">
        <v>385</v>
      </c>
      <c r="G118" s="107" t="s">
        <v>568</v>
      </c>
      <c r="H118" s="107" t="s">
        <v>519</v>
      </c>
      <c r="I118" s="43" t="s">
        <v>280</v>
      </c>
    </row>
    <row r="119" spans="1:9" x14ac:dyDescent="0.25">
      <c r="A119" s="43" t="s">
        <v>270</v>
      </c>
      <c r="B119" s="43" t="s">
        <v>520</v>
      </c>
      <c r="C119" s="43" t="s">
        <v>525</v>
      </c>
      <c r="D119" s="43" t="s">
        <v>680</v>
      </c>
      <c r="E119" s="43" t="s">
        <v>681</v>
      </c>
      <c r="F119" s="43" t="s">
        <v>385</v>
      </c>
      <c r="G119" s="107" t="s">
        <v>568</v>
      </c>
      <c r="H119" s="107" t="s">
        <v>519</v>
      </c>
      <c r="I119" s="43" t="s">
        <v>280</v>
      </c>
    </row>
    <row r="120" spans="1:9" x14ac:dyDescent="0.25">
      <c r="A120" s="43" t="s">
        <v>270</v>
      </c>
      <c r="B120" s="43" t="s">
        <v>520</v>
      </c>
      <c r="C120" s="43" t="s">
        <v>525</v>
      </c>
      <c r="D120" s="43" t="s">
        <v>682</v>
      </c>
      <c r="E120" s="43" t="s">
        <v>683</v>
      </c>
      <c r="F120" s="43" t="s">
        <v>385</v>
      </c>
      <c r="G120" s="107" t="s">
        <v>568</v>
      </c>
      <c r="H120" s="107" t="s">
        <v>519</v>
      </c>
      <c r="I120" s="43" t="s">
        <v>280</v>
      </c>
    </row>
    <row r="121" spans="1:9" x14ac:dyDescent="0.25">
      <c r="A121" s="43" t="s">
        <v>270</v>
      </c>
      <c r="B121" s="43" t="s">
        <v>520</v>
      </c>
      <c r="C121" s="43" t="s">
        <v>525</v>
      </c>
      <c r="D121" s="43" t="s">
        <v>684</v>
      </c>
      <c r="E121" s="43" t="s">
        <v>685</v>
      </c>
      <c r="F121" s="43" t="s">
        <v>385</v>
      </c>
      <c r="G121" s="107" t="s">
        <v>568</v>
      </c>
      <c r="H121" s="107" t="s">
        <v>519</v>
      </c>
      <c r="I121" s="43" t="s">
        <v>280</v>
      </c>
    </row>
    <row r="122" spans="1:9" x14ac:dyDescent="0.25">
      <c r="A122" s="43" t="s">
        <v>270</v>
      </c>
      <c r="B122" s="43" t="s">
        <v>520</v>
      </c>
      <c r="C122" s="43" t="s">
        <v>525</v>
      </c>
      <c r="D122" s="43" t="s">
        <v>686</v>
      </c>
      <c r="E122" s="43" t="s">
        <v>687</v>
      </c>
      <c r="F122" s="43" t="s">
        <v>385</v>
      </c>
      <c r="G122" s="107" t="s">
        <v>568</v>
      </c>
      <c r="H122" s="107" t="s">
        <v>519</v>
      </c>
      <c r="I122" s="43" t="s">
        <v>280</v>
      </c>
    </row>
    <row r="123" spans="1:9" x14ac:dyDescent="0.25">
      <c r="A123" s="43" t="s">
        <v>270</v>
      </c>
      <c r="B123" s="43" t="s">
        <v>520</v>
      </c>
      <c r="C123" s="43" t="s">
        <v>525</v>
      </c>
      <c r="D123" s="43" t="s">
        <v>688</v>
      </c>
      <c r="E123" s="43" t="s">
        <v>689</v>
      </c>
      <c r="F123" s="43" t="s">
        <v>385</v>
      </c>
      <c r="G123" s="107" t="s">
        <v>568</v>
      </c>
      <c r="H123" s="107" t="s">
        <v>519</v>
      </c>
      <c r="I123" s="43" t="s">
        <v>280</v>
      </c>
    </row>
    <row r="124" spans="1:9" x14ac:dyDescent="0.25">
      <c r="A124" s="43" t="s">
        <v>270</v>
      </c>
      <c r="B124" s="43" t="s">
        <v>520</v>
      </c>
      <c r="C124" s="43" t="s">
        <v>525</v>
      </c>
      <c r="D124" s="43" t="s">
        <v>690</v>
      </c>
      <c r="E124" s="43" t="s">
        <v>691</v>
      </c>
      <c r="F124" s="43" t="s">
        <v>385</v>
      </c>
      <c r="G124" s="107" t="s">
        <v>568</v>
      </c>
      <c r="H124" s="107" t="s">
        <v>519</v>
      </c>
      <c r="I124" s="43" t="s">
        <v>280</v>
      </c>
    </row>
    <row r="125" spans="1:9" x14ac:dyDescent="0.25">
      <c r="A125" s="43" t="s">
        <v>270</v>
      </c>
      <c r="B125" s="43" t="s">
        <v>520</v>
      </c>
      <c r="C125" s="43" t="s">
        <v>525</v>
      </c>
      <c r="D125" s="43" t="s">
        <v>692</v>
      </c>
      <c r="E125" s="43" t="s">
        <v>693</v>
      </c>
      <c r="F125" s="43" t="s">
        <v>385</v>
      </c>
      <c r="G125" s="107" t="s">
        <v>568</v>
      </c>
      <c r="H125" s="107" t="s">
        <v>519</v>
      </c>
      <c r="I125" s="43" t="s">
        <v>280</v>
      </c>
    </row>
    <row r="126" spans="1:9" x14ac:dyDescent="0.25">
      <c r="A126" s="43" t="s">
        <v>270</v>
      </c>
      <c r="B126" s="43" t="s">
        <v>520</v>
      </c>
      <c r="C126" s="43" t="s">
        <v>525</v>
      </c>
      <c r="D126" s="43" t="s">
        <v>694</v>
      </c>
      <c r="E126" s="43" t="s">
        <v>695</v>
      </c>
      <c r="F126" s="43" t="s">
        <v>385</v>
      </c>
      <c r="G126" s="107" t="s">
        <v>568</v>
      </c>
      <c r="H126" s="107" t="s">
        <v>519</v>
      </c>
      <c r="I126" s="43" t="s">
        <v>280</v>
      </c>
    </row>
    <row r="127" spans="1:9" x14ac:dyDescent="0.25">
      <c r="A127" s="43" t="s">
        <v>270</v>
      </c>
      <c r="B127" s="43" t="s">
        <v>520</v>
      </c>
      <c r="C127" s="43" t="s">
        <v>525</v>
      </c>
      <c r="D127" s="43" t="s">
        <v>696</v>
      </c>
      <c r="E127" s="43" t="s">
        <v>697</v>
      </c>
      <c r="F127" s="43" t="s">
        <v>385</v>
      </c>
      <c r="G127" s="107" t="s">
        <v>568</v>
      </c>
      <c r="H127" s="107" t="s">
        <v>519</v>
      </c>
      <c r="I127" s="43" t="s">
        <v>280</v>
      </c>
    </row>
    <row r="128" spans="1:9" x14ac:dyDescent="0.25">
      <c r="A128" s="43" t="s">
        <v>270</v>
      </c>
      <c r="B128" s="43" t="s">
        <v>520</v>
      </c>
      <c r="C128" s="43" t="s">
        <v>525</v>
      </c>
      <c r="D128" s="43" t="s">
        <v>698</v>
      </c>
      <c r="E128" s="43" t="s">
        <v>699</v>
      </c>
      <c r="F128" s="43" t="s">
        <v>385</v>
      </c>
      <c r="G128" s="107" t="s">
        <v>568</v>
      </c>
      <c r="H128" s="107" t="s">
        <v>519</v>
      </c>
      <c r="I128" s="43" t="s">
        <v>280</v>
      </c>
    </row>
    <row r="129" spans="1:9" x14ac:dyDescent="0.25">
      <c r="A129" s="43" t="s">
        <v>270</v>
      </c>
      <c r="B129" s="43" t="s">
        <v>520</v>
      </c>
      <c r="C129" s="43" t="s">
        <v>525</v>
      </c>
      <c r="D129" s="43" t="s">
        <v>700</v>
      </c>
      <c r="E129" s="43" t="s">
        <v>701</v>
      </c>
      <c r="F129" s="43" t="s">
        <v>385</v>
      </c>
      <c r="G129" s="107" t="s">
        <v>568</v>
      </c>
      <c r="H129" s="107" t="s">
        <v>519</v>
      </c>
      <c r="I129" s="43" t="s">
        <v>280</v>
      </c>
    </row>
    <row r="130" spans="1:9" x14ac:dyDescent="0.25">
      <c r="A130" s="43" t="s">
        <v>270</v>
      </c>
      <c r="B130" s="43" t="s">
        <v>520</v>
      </c>
      <c r="C130" s="43" t="s">
        <v>525</v>
      </c>
      <c r="D130" s="43" t="s">
        <v>702</v>
      </c>
      <c r="E130" s="43" t="s">
        <v>703</v>
      </c>
      <c r="F130" s="43" t="s">
        <v>385</v>
      </c>
      <c r="G130" s="107" t="s">
        <v>568</v>
      </c>
      <c r="H130" s="107" t="s">
        <v>519</v>
      </c>
      <c r="I130" s="43" t="s">
        <v>280</v>
      </c>
    </row>
    <row r="131" spans="1:9" x14ac:dyDescent="0.25">
      <c r="A131" s="43" t="s">
        <v>270</v>
      </c>
      <c r="B131" s="43" t="s">
        <v>520</v>
      </c>
      <c r="C131" s="43" t="s">
        <v>525</v>
      </c>
      <c r="D131" s="43" t="s">
        <v>704</v>
      </c>
      <c r="E131" s="43" t="s">
        <v>705</v>
      </c>
      <c r="F131" s="43" t="s">
        <v>385</v>
      </c>
      <c r="G131" s="107" t="s">
        <v>568</v>
      </c>
      <c r="H131" s="107" t="s">
        <v>519</v>
      </c>
      <c r="I131" s="43" t="s">
        <v>280</v>
      </c>
    </row>
    <row r="132" spans="1:9" x14ac:dyDescent="0.25">
      <c r="A132" s="43" t="s">
        <v>270</v>
      </c>
      <c r="B132" s="43" t="s">
        <v>520</v>
      </c>
      <c r="C132" s="43" t="s">
        <v>525</v>
      </c>
      <c r="D132" s="43" t="s">
        <v>706</v>
      </c>
      <c r="E132" s="43" t="s">
        <v>707</v>
      </c>
      <c r="F132" s="43" t="s">
        <v>385</v>
      </c>
      <c r="G132" s="107" t="s">
        <v>568</v>
      </c>
      <c r="H132" s="107" t="s">
        <v>519</v>
      </c>
      <c r="I132" s="43" t="s">
        <v>280</v>
      </c>
    </row>
    <row r="133" spans="1:9" x14ac:dyDescent="0.25">
      <c r="A133" s="43" t="s">
        <v>270</v>
      </c>
      <c r="B133" s="43" t="s">
        <v>520</v>
      </c>
      <c r="C133" s="43" t="s">
        <v>525</v>
      </c>
      <c r="D133" s="43" t="s">
        <v>708</v>
      </c>
      <c r="E133" s="43" t="s">
        <v>709</v>
      </c>
      <c r="F133" s="43" t="s">
        <v>385</v>
      </c>
      <c r="G133" s="107" t="s">
        <v>568</v>
      </c>
      <c r="H133" s="107" t="s">
        <v>519</v>
      </c>
      <c r="I133" s="43" t="s">
        <v>280</v>
      </c>
    </row>
    <row r="134" spans="1:9" x14ac:dyDescent="0.25">
      <c r="A134" s="43" t="s">
        <v>270</v>
      </c>
      <c r="B134" s="43" t="s">
        <v>520</v>
      </c>
      <c r="C134" s="43" t="s">
        <v>525</v>
      </c>
      <c r="D134" s="43" t="s">
        <v>710</v>
      </c>
      <c r="E134" s="43" t="s">
        <v>711</v>
      </c>
      <c r="F134" s="43" t="s">
        <v>385</v>
      </c>
      <c r="G134" s="107" t="s">
        <v>568</v>
      </c>
      <c r="H134" s="107" t="s">
        <v>519</v>
      </c>
      <c r="I134" s="43" t="s">
        <v>280</v>
      </c>
    </row>
    <row r="135" spans="1:9" x14ac:dyDescent="0.25">
      <c r="A135" s="43" t="s">
        <v>270</v>
      </c>
      <c r="B135" s="43" t="s">
        <v>520</v>
      </c>
      <c r="C135" s="43" t="s">
        <v>525</v>
      </c>
      <c r="D135" s="43" t="s">
        <v>712</v>
      </c>
      <c r="E135" s="43" t="s">
        <v>713</v>
      </c>
      <c r="F135" s="43" t="s">
        <v>385</v>
      </c>
      <c r="G135" s="107" t="s">
        <v>568</v>
      </c>
      <c r="H135" s="107" t="s">
        <v>519</v>
      </c>
      <c r="I135" s="43" t="s">
        <v>280</v>
      </c>
    </row>
    <row r="136" spans="1:9" x14ac:dyDescent="0.25">
      <c r="A136" s="43" t="s">
        <v>270</v>
      </c>
      <c r="B136" s="43" t="s">
        <v>520</v>
      </c>
      <c r="C136" s="43" t="s">
        <v>525</v>
      </c>
      <c r="D136" s="43" t="s">
        <v>714</v>
      </c>
      <c r="E136" s="43" t="s">
        <v>715</v>
      </c>
      <c r="F136" s="43" t="s">
        <v>385</v>
      </c>
      <c r="G136" s="107" t="s">
        <v>568</v>
      </c>
      <c r="H136" s="107" t="s">
        <v>519</v>
      </c>
      <c r="I136" s="43" t="s">
        <v>280</v>
      </c>
    </row>
    <row r="137" spans="1:9" x14ac:dyDescent="0.25">
      <c r="A137" s="43" t="s">
        <v>270</v>
      </c>
      <c r="B137" s="43" t="s">
        <v>520</v>
      </c>
      <c r="C137" s="43" t="s">
        <v>525</v>
      </c>
      <c r="D137" s="43" t="s">
        <v>716</v>
      </c>
      <c r="E137" s="43" t="s">
        <v>717</v>
      </c>
      <c r="F137" s="43" t="s">
        <v>385</v>
      </c>
      <c r="G137" s="107" t="s">
        <v>568</v>
      </c>
      <c r="H137" s="107" t="s">
        <v>519</v>
      </c>
      <c r="I137" s="43" t="s">
        <v>280</v>
      </c>
    </row>
    <row r="138" spans="1:9" x14ac:dyDescent="0.25">
      <c r="A138" s="43" t="s">
        <v>270</v>
      </c>
      <c r="B138" s="43" t="s">
        <v>520</v>
      </c>
      <c r="C138" s="43" t="s">
        <v>525</v>
      </c>
      <c r="D138" s="43" t="s">
        <v>718</v>
      </c>
      <c r="E138" s="43" t="s">
        <v>719</v>
      </c>
      <c r="F138" s="43" t="s">
        <v>385</v>
      </c>
      <c r="G138" s="107" t="s">
        <v>568</v>
      </c>
      <c r="H138" s="107" t="s">
        <v>519</v>
      </c>
      <c r="I138" s="43" t="s">
        <v>280</v>
      </c>
    </row>
    <row r="139" spans="1:9" x14ac:dyDescent="0.25">
      <c r="A139" s="43" t="s">
        <v>270</v>
      </c>
      <c r="B139" s="43" t="s">
        <v>520</v>
      </c>
      <c r="C139" s="43" t="s">
        <v>525</v>
      </c>
      <c r="D139" s="43" t="s">
        <v>720</v>
      </c>
      <c r="E139" s="43" t="s">
        <v>721</v>
      </c>
      <c r="F139" s="43" t="s">
        <v>385</v>
      </c>
      <c r="G139" s="107" t="s">
        <v>568</v>
      </c>
      <c r="H139" s="107">
        <v>7706.0910000000003</v>
      </c>
      <c r="I139" s="43" t="s">
        <v>280</v>
      </c>
    </row>
    <row r="140" spans="1:9" x14ac:dyDescent="0.25">
      <c r="A140" s="43" t="s">
        <v>270</v>
      </c>
      <c r="B140" s="43" t="s">
        <v>520</v>
      </c>
      <c r="C140" s="43" t="s">
        <v>525</v>
      </c>
      <c r="D140" s="43" t="s">
        <v>722</v>
      </c>
      <c r="E140" s="43" t="s">
        <v>723</v>
      </c>
      <c r="F140" s="43" t="s">
        <v>385</v>
      </c>
      <c r="G140" s="107" t="s">
        <v>568</v>
      </c>
      <c r="H140" s="107">
        <v>775.72699999999998</v>
      </c>
      <c r="I140" s="43" t="s">
        <v>280</v>
      </c>
    </row>
    <row r="141" spans="1:9" x14ac:dyDescent="0.25">
      <c r="A141" s="43" t="s">
        <v>270</v>
      </c>
      <c r="B141" s="43" t="s">
        <v>520</v>
      </c>
      <c r="C141" s="43" t="s">
        <v>525</v>
      </c>
      <c r="D141" s="43" t="s">
        <v>728</v>
      </c>
      <c r="E141" s="43" t="s">
        <v>729</v>
      </c>
      <c r="F141" s="43" t="s">
        <v>385</v>
      </c>
      <c r="G141" s="107" t="s">
        <v>568</v>
      </c>
      <c r="H141" s="107">
        <v>8481.8179999999975</v>
      </c>
      <c r="I141" s="43" t="s">
        <v>280</v>
      </c>
    </row>
    <row r="142" spans="1:9" x14ac:dyDescent="0.25">
      <c r="A142" s="43" t="s">
        <v>270</v>
      </c>
      <c r="B142" s="43" t="s">
        <v>520</v>
      </c>
      <c r="C142" s="43" t="s">
        <v>525</v>
      </c>
      <c r="D142" s="43" t="s">
        <v>586</v>
      </c>
      <c r="E142" s="43" t="s">
        <v>587</v>
      </c>
      <c r="F142" s="43" t="s">
        <v>385</v>
      </c>
      <c r="G142" s="107" t="s">
        <v>569</v>
      </c>
      <c r="H142" s="107">
        <v>728.34299999999996</v>
      </c>
      <c r="I142" s="43" t="s">
        <v>280</v>
      </c>
    </row>
    <row r="143" spans="1:9" x14ac:dyDescent="0.25">
      <c r="A143" s="43" t="s">
        <v>270</v>
      </c>
      <c r="B143" s="43" t="s">
        <v>520</v>
      </c>
      <c r="C143" s="43" t="s">
        <v>525</v>
      </c>
      <c r="D143" s="43" t="s">
        <v>588</v>
      </c>
      <c r="E143" s="43" t="s">
        <v>589</v>
      </c>
      <c r="F143" s="43" t="s">
        <v>385</v>
      </c>
      <c r="G143" s="107" t="s">
        <v>569</v>
      </c>
      <c r="H143" s="107" t="s">
        <v>519</v>
      </c>
      <c r="I143" s="43" t="s">
        <v>280</v>
      </c>
    </row>
    <row r="144" spans="1:9" x14ac:dyDescent="0.25">
      <c r="A144" s="43" t="s">
        <v>270</v>
      </c>
      <c r="B144" s="43" t="s">
        <v>520</v>
      </c>
      <c r="C144" s="43" t="s">
        <v>525</v>
      </c>
      <c r="D144" s="43" t="s">
        <v>590</v>
      </c>
      <c r="E144" s="43" t="s">
        <v>591</v>
      </c>
      <c r="F144" s="43" t="s">
        <v>385</v>
      </c>
      <c r="G144" s="107" t="s">
        <v>569</v>
      </c>
      <c r="H144" s="107" t="s">
        <v>519</v>
      </c>
      <c r="I144" s="43" t="s">
        <v>280</v>
      </c>
    </row>
    <row r="145" spans="1:9" x14ac:dyDescent="0.25">
      <c r="A145" s="43" t="s">
        <v>270</v>
      </c>
      <c r="B145" s="43" t="s">
        <v>520</v>
      </c>
      <c r="C145" s="43" t="s">
        <v>525</v>
      </c>
      <c r="D145" s="43" t="s">
        <v>592</v>
      </c>
      <c r="E145" s="43" t="s">
        <v>593</v>
      </c>
      <c r="F145" s="43" t="s">
        <v>385</v>
      </c>
      <c r="G145" s="107" t="s">
        <v>569</v>
      </c>
      <c r="H145" s="107" t="s">
        <v>519</v>
      </c>
      <c r="I145" s="43" t="s">
        <v>280</v>
      </c>
    </row>
    <row r="146" spans="1:9" x14ac:dyDescent="0.25">
      <c r="A146" s="43" t="s">
        <v>270</v>
      </c>
      <c r="B146" s="43" t="s">
        <v>520</v>
      </c>
      <c r="C146" s="43" t="s">
        <v>525</v>
      </c>
      <c r="D146" s="43" t="s">
        <v>594</v>
      </c>
      <c r="E146" s="43" t="s">
        <v>595</v>
      </c>
      <c r="F146" s="43" t="s">
        <v>385</v>
      </c>
      <c r="G146" s="107" t="s">
        <v>569</v>
      </c>
      <c r="H146" s="107">
        <v>1201.7329999999999</v>
      </c>
      <c r="I146" s="43" t="s">
        <v>280</v>
      </c>
    </row>
    <row r="147" spans="1:9" x14ac:dyDescent="0.25">
      <c r="A147" s="43" t="s">
        <v>270</v>
      </c>
      <c r="B147" s="43" t="s">
        <v>520</v>
      </c>
      <c r="C147" s="43" t="s">
        <v>525</v>
      </c>
      <c r="D147" s="43" t="s">
        <v>596</v>
      </c>
      <c r="E147" s="43" t="s">
        <v>597</v>
      </c>
      <c r="F147" s="43" t="s">
        <v>385</v>
      </c>
      <c r="G147" s="107" t="s">
        <v>569</v>
      </c>
      <c r="H147" s="107" t="s">
        <v>519</v>
      </c>
      <c r="I147" s="43" t="s">
        <v>280</v>
      </c>
    </row>
    <row r="148" spans="1:9" x14ac:dyDescent="0.25">
      <c r="A148" s="43" t="s">
        <v>270</v>
      </c>
      <c r="B148" s="43" t="s">
        <v>520</v>
      </c>
      <c r="C148" s="43" t="s">
        <v>525</v>
      </c>
      <c r="D148" s="43" t="s">
        <v>598</v>
      </c>
      <c r="E148" s="43" t="s">
        <v>599</v>
      </c>
      <c r="F148" s="43" t="s">
        <v>385</v>
      </c>
      <c r="G148" s="107" t="s">
        <v>569</v>
      </c>
      <c r="H148" s="107" t="s">
        <v>519</v>
      </c>
      <c r="I148" s="43" t="s">
        <v>280</v>
      </c>
    </row>
    <row r="149" spans="1:9" x14ac:dyDescent="0.25">
      <c r="A149" s="43" t="s">
        <v>270</v>
      </c>
      <c r="B149" s="43" t="s">
        <v>520</v>
      </c>
      <c r="C149" s="43" t="s">
        <v>525</v>
      </c>
      <c r="D149" s="43" t="s">
        <v>600</v>
      </c>
      <c r="E149" s="43" t="s">
        <v>601</v>
      </c>
      <c r="F149" s="43" t="s">
        <v>385</v>
      </c>
      <c r="G149" s="107" t="s">
        <v>569</v>
      </c>
      <c r="H149" s="107" t="s">
        <v>519</v>
      </c>
      <c r="I149" s="43" t="s">
        <v>280</v>
      </c>
    </row>
    <row r="150" spans="1:9" x14ac:dyDescent="0.25">
      <c r="A150" s="43" t="s">
        <v>270</v>
      </c>
      <c r="B150" s="43" t="s">
        <v>520</v>
      </c>
      <c r="C150" s="43" t="s">
        <v>525</v>
      </c>
      <c r="D150" s="43" t="s">
        <v>602</v>
      </c>
      <c r="E150" s="43" t="s">
        <v>603</v>
      </c>
      <c r="F150" s="43" t="s">
        <v>385</v>
      </c>
      <c r="G150" s="107" t="s">
        <v>569</v>
      </c>
      <c r="H150" s="107">
        <v>890.18899999999996</v>
      </c>
      <c r="I150" s="43" t="s">
        <v>280</v>
      </c>
    </row>
    <row r="151" spans="1:9" x14ac:dyDescent="0.25">
      <c r="A151" s="43" t="s">
        <v>270</v>
      </c>
      <c r="B151" s="43" t="s">
        <v>520</v>
      </c>
      <c r="C151" s="43" t="s">
        <v>525</v>
      </c>
      <c r="D151" s="43" t="s">
        <v>604</v>
      </c>
      <c r="E151" s="43" t="s">
        <v>605</v>
      </c>
      <c r="F151" s="43" t="s">
        <v>385</v>
      </c>
      <c r="G151" s="107" t="s">
        <v>569</v>
      </c>
      <c r="H151" s="107" t="s">
        <v>519</v>
      </c>
      <c r="I151" s="43" t="s">
        <v>280</v>
      </c>
    </row>
    <row r="152" spans="1:9" x14ac:dyDescent="0.25">
      <c r="A152" s="43" t="s">
        <v>270</v>
      </c>
      <c r="B152" s="43" t="s">
        <v>520</v>
      </c>
      <c r="C152" s="43" t="s">
        <v>525</v>
      </c>
      <c r="D152" s="43" t="s">
        <v>606</v>
      </c>
      <c r="E152" s="43" t="s">
        <v>607</v>
      </c>
      <c r="F152" s="43" t="s">
        <v>385</v>
      </c>
      <c r="G152" s="107" t="s">
        <v>569</v>
      </c>
      <c r="H152" s="107" t="s">
        <v>519</v>
      </c>
      <c r="I152" s="43" t="s">
        <v>280</v>
      </c>
    </row>
    <row r="153" spans="1:9" x14ac:dyDescent="0.25">
      <c r="A153" s="43" t="s">
        <v>270</v>
      </c>
      <c r="B153" s="43" t="s">
        <v>520</v>
      </c>
      <c r="C153" s="43" t="s">
        <v>525</v>
      </c>
      <c r="D153" s="43" t="s">
        <v>608</v>
      </c>
      <c r="E153" s="43" t="s">
        <v>609</v>
      </c>
      <c r="F153" s="43" t="s">
        <v>385</v>
      </c>
      <c r="G153" s="107" t="s">
        <v>569</v>
      </c>
      <c r="H153" s="107" t="s">
        <v>519</v>
      </c>
      <c r="I153" s="43" t="s">
        <v>280</v>
      </c>
    </row>
    <row r="154" spans="1:9" x14ac:dyDescent="0.25">
      <c r="A154" s="43" t="s">
        <v>270</v>
      </c>
      <c r="B154" s="43" t="s">
        <v>520</v>
      </c>
      <c r="C154" s="43" t="s">
        <v>525</v>
      </c>
      <c r="D154" s="43" t="s">
        <v>610</v>
      </c>
      <c r="E154" s="43" t="s">
        <v>611</v>
      </c>
      <c r="F154" s="43" t="s">
        <v>385</v>
      </c>
      <c r="G154" s="107" t="s">
        <v>569</v>
      </c>
      <c r="H154" s="107" t="s">
        <v>519</v>
      </c>
      <c r="I154" s="43" t="s">
        <v>280</v>
      </c>
    </row>
    <row r="155" spans="1:9" x14ac:dyDescent="0.25">
      <c r="A155" s="43" t="s">
        <v>270</v>
      </c>
      <c r="B155" s="43" t="s">
        <v>520</v>
      </c>
      <c r="C155" s="43" t="s">
        <v>525</v>
      </c>
      <c r="D155" s="43" t="s">
        <v>612</v>
      </c>
      <c r="E155" s="43" t="s">
        <v>613</v>
      </c>
      <c r="F155" s="43" t="s">
        <v>385</v>
      </c>
      <c r="G155" s="107" t="s">
        <v>569</v>
      </c>
      <c r="H155" s="107" t="s">
        <v>519</v>
      </c>
      <c r="I155" s="43" t="s">
        <v>280</v>
      </c>
    </row>
    <row r="156" spans="1:9" x14ac:dyDescent="0.25">
      <c r="A156" s="43" t="s">
        <v>270</v>
      </c>
      <c r="B156" s="43" t="s">
        <v>520</v>
      </c>
      <c r="C156" s="43" t="s">
        <v>525</v>
      </c>
      <c r="D156" s="43" t="s">
        <v>614</v>
      </c>
      <c r="E156" s="43" t="s">
        <v>615</v>
      </c>
      <c r="F156" s="43" t="s">
        <v>385</v>
      </c>
      <c r="G156" s="107" t="s">
        <v>569</v>
      </c>
      <c r="H156" s="107" t="s">
        <v>519</v>
      </c>
      <c r="I156" s="43" t="s">
        <v>280</v>
      </c>
    </row>
    <row r="157" spans="1:9" x14ac:dyDescent="0.25">
      <c r="A157" s="43" t="s">
        <v>270</v>
      </c>
      <c r="B157" s="43" t="s">
        <v>520</v>
      </c>
      <c r="C157" s="43" t="s">
        <v>525</v>
      </c>
      <c r="D157" s="43" t="s">
        <v>616</v>
      </c>
      <c r="E157" s="43" t="s">
        <v>617</v>
      </c>
      <c r="F157" s="43" t="s">
        <v>385</v>
      </c>
      <c r="G157" s="107" t="s">
        <v>569</v>
      </c>
      <c r="H157" s="107" t="s">
        <v>519</v>
      </c>
      <c r="I157" s="43" t="s">
        <v>280</v>
      </c>
    </row>
    <row r="158" spans="1:9" x14ac:dyDescent="0.25">
      <c r="A158" s="43" t="s">
        <v>270</v>
      </c>
      <c r="B158" s="43" t="s">
        <v>520</v>
      </c>
      <c r="C158" s="43" t="s">
        <v>525</v>
      </c>
      <c r="D158" s="43" t="s">
        <v>618</v>
      </c>
      <c r="E158" s="43" t="s">
        <v>619</v>
      </c>
      <c r="F158" s="43" t="s">
        <v>385</v>
      </c>
      <c r="G158" s="107" t="s">
        <v>569</v>
      </c>
      <c r="H158" s="107" t="s">
        <v>519</v>
      </c>
      <c r="I158" s="43" t="s">
        <v>280</v>
      </c>
    </row>
    <row r="159" spans="1:9" x14ac:dyDescent="0.25">
      <c r="A159" s="43" t="s">
        <v>270</v>
      </c>
      <c r="B159" s="43" t="s">
        <v>520</v>
      </c>
      <c r="C159" s="43" t="s">
        <v>525</v>
      </c>
      <c r="D159" s="43" t="s">
        <v>620</v>
      </c>
      <c r="E159" s="43" t="s">
        <v>621</v>
      </c>
      <c r="F159" s="43" t="s">
        <v>385</v>
      </c>
      <c r="G159" s="107" t="s">
        <v>569</v>
      </c>
      <c r="H159" s="107" t="s">
        <v>519</v>
      </c>
      <c r="I159" s="43" t="s">
        <v>280</v>
      </c>
    </row>
    <row r="160" spans="1:9" x14ac:dyDescent="0.25">
      <c r="A160" s="43" t="s">
        <v>270</v>
      </c>
      <c r="B160" s="43" t="s">
        <v>520</v>
      </c>
      <c r="C160" s="43" t="s">
        <v>525</v>
      </c>
      <c r="D160" s="43" t="s">
        <v>622</v>
      </c>
      <c r="E160" s="43" t="s">
        <v>623</v>
      </c>
      <c r="F160" s="43" t="s">
        <v>385</v>
      </c>
      <c r="G160" s="107" t="s">
        <v>569</v>
      </c>
      <c r="H160" s="107" t="s">
        <v>519</v>
      </c>
      <c r="I160" s="43" t="s">
        <v>280</v>
      </c>
    </row>
    <row r="161" spans="1:9" x14ac:dyDescent="0.25">
      <c r="A161" s="43" t="s">
        <v>270</v>
      </c>
      <c r="B161" s="43" t="s">
        <v>520</v>
      </c>
      <c r="C161" s="43" t="s">
        <v>525</v>
      </c>
      <c r="D161" s="43" t="s">
        <v>624</v>
      </c>
      <c r="E161" s="43" t="s">
        <v>625</v>
      </c>
      <c r="F161" s="43" t="s">
        <v>385</v>
      </c>
      <c r="G161" s="107" t="s">
        <v>569</v>
      </c>
      <c r="H161" s="107" t="s">
        <v>519</v>
      </c>
      <c r="I161" s="43" t="s">
        <v>280</v>
      </c>
    </row>
    <row r="162" spans="1:9" x14ac:dyDescent="0.25">
      <c r="A162" s="43" t="s">
        <v>270</v>
      </c>
      <c r="B162" s="43" t="s">
        <v>520</v>
      </c>
      <c r="C162" s="43" t="s">
        <v>525</v>
      </c>
      <c r="D162" s="43" t="s">
        <v>626</v>
      </c>
      <c r="E162" s="43" t="s">
        <v>627</v>
      </c>
      <c r="F162" s="43" t="s">
        <v>385</v>
      </c>
      <c r="G162" s="107" t="s">
        <v>569</v>
      </c>
      <c r="H162" s="107" t="s">
        <v>519</v>
      </c>
      <c r="I162" s="43" t="s">
        <v>280</v>
      </c>
    </row>
    <row r="163" spans="1:9" x14ac:dyDescent="0.25">
      <c r="A163" s="43" t="s">
        <v>270</v>
      </c>
      <c r="B163" s="43" t="s">
        <v>520</v>
      </c>
      <c r="C163" s="43" t="s">
        <v>525</v>
      </c>
      <c r="D163" s="43" t="s">
        <v>628</v>
      </c>
      <c r="E163" s="43" t="s">
        <v>629</v>
      </c>
      <c r="F163" s="43" t="s">
        <v>385</v>
      </c>
      <c r="G163" s="107" t="s">
        <v>569</v>
      </c>
      <c r="H163" s="107" t="s">
        <v>519</v>
      </c>
      <c r="I163" s="43" t="s">
        <v>280</v>
      </c>
    </row>
    <row r="164" spans="1:9" x14ac:dyDescent="0.25">
      <c r="A164" s="43" t="s">
        <v>270</v>
      </c>
      <c r="B164" s="43" t="s">
        <v>520</v>
      </c>
      <c r="C164" s="43" t="s">
        <v>525</v>
      </c>
      <c r="D164" s="43" t="s">
        <v>630</v>
      </c>
      <c r="E164" s="43" t="s">
        <v>631</v>
      </c>
      <c r="F164" s="43" t="s">
        <v>385</v>
      </c>
      <c r="G164" s="107" t="s">
        <v>569</v>
      </c>
      <c r="H164" s="107" t="s">
        <v>519</v>
      </c>
      <c r="I164" s="43" t="s">
        <v>280</v>
      </c>
    </row>
    <row r="165" spans="1:9" x14ac:dyDescent="0.25">
      <c r="A165" s="43" t="s">
        <v>270</v>
      </c>
      <c r="B165" s="43" t="s">
        <v>520</v>
      </c>
      <c r="C165" s="43" t="s">
        <v>525</v>
      </c>
      <c r="D165" s="43" t="s">
        <v>632</v>
      </c>
      <c r="E165" s="43" t="s">
        <v>633</v>
      </c>
      <c r="F165" s="43" t="s">
        <v>385</v>
      </c>
      <c r="G165" s="107" t="s">
        <v>569</v>
      </c>
      <c r="H165" s="107" t="s">
        <v>519</v>
      </c>
      <c r="I165" s="43" t="s">
        <v>280</v>
      </c>
    </row>
    <row r="166" spans="1:9" x14ac:dyDescent="0.25">
      <c r="A166" s="43" t="s">
        <v>270</v>
      </c>
      <c r="B166" s="43" t="s">
        <v>520</v>
      </c>
      <c r="C166" s="43" t="s">
        <v>525</v>
      </c>
      <c r="D166" s="43" t="s">
        <v>634</v>
      </c>
      <c r="E166" s="43" t="s">
        <v>635</v>
      </c>
      <c r="F166" s="43" t="s">
        <v>385</v>
      </c>
      <c r="G166" s="107" t="s">
        <v>569</v>
      </c>
      <c r="H166" s="107" t="s">
        <v>519</v>
      </c>
      <c r="I166" s="43" t="s">
        <v>280</v>
      </c>
    </row>
    <row r="167" spans="1:9" x14ac:dyDescent="0.25">
      <c r="A167" s="43" t="s">
        <v>270</v>
      </c>
      <c r="B167" s="43" t="s">
        <v>520</v>
      </c>
      <c r="C167" s="43" t="s">
        <v>525</v>
      </c>
      <c r="D167" s="43" t="s">
        <v>636</v>
      </c>
      <c r="E167" s="43" t="s">
        <v>637</v>
      </c>
      <c r="F167" s="43" t="s">
        <v>385</v>
      </c>
      <c r="G167" s="107" t="s">
        <v>569</v>
      </c>
      <c r="H167" s="107" t="s">
        <v>519</v>
      </c>
      <c r="I167" s="43" t="s">
        <v>280</v>
      </c>
    </row>
    <row r="168" spans="1:9" x14ac:dyDescent="0.25">
      <c r="A168" s="43" t="s">
        <v>270</v>
      </c>
      <c r="B168" s="43" t="s">
        <v>520</v>
      </c>
      <c r="C168" s="43" t="s">
        <v>525</v>
      </c>
      <c r="D168" s="43" t="s">
        <v>638</v>
      </c>
      <c r="E168" s="43" t="s">
        <v>639</v>
      </c>
      <c r="F168" s="43" t="s">
        <v>385</v>
      </c>
      <c r="G168" s="107" t="s">
        <v>569</v>
      </c>
      <c r="H168" s="107" t="s">
        <v>519</v>
      </c>
      <c r="I168" s="43" t="s">
        <v>280</v>
      </c>
    </row>
    <row r="169" spans="1:9" x14ac:dyDescent="0.25">
      <c r="A169" s="43" t="s">
        <v>270</v>
      </c>
      <c r="B169" s="43" t="s">
        <v>520</v>
      </c>
      <c r="C169" s="43" t="s">
        <v>525</v>
      </c>
      <c r="D169" s="43" t="s">
        <v>640</v>
      </c>
      <c r="E169" s="43" t="s">
        <v>641</v>
      </c>
      <c r="F169" s="43" t="s">
        <v>385</v>
      </c>
      <c r="G169" s="107" t="s">
        <v>569</v>
      </c>
      <c r="H169" s="107" t="s">
        <v>519</v>
      </c>
      <c r="I169" s="43" t="s">
        <v>280</v>
      </c>
    </row>
    <row r="170" spans="1:9" x14ac:dyDescent="0.25">
      <c r="A170" s="43" t="s">
        <v>270</v>
      </c>
      <c r="B170" s="43" t="s">
        <v>520</v>
      </c>
      <c r="C170" s="43" t="s">
        <v>525</v>
      </c>
      <c r="D170" s="43" t="s">
        <v>642</v>
      </c>
      <c r="E170" s="43" t="s">
        <v>643</v>
      </c>
      <c r="F170" s="43" t="s">
        <v>385</v>
      </c>
      <c r="G170" s="107" t="s">
        <v>569</v>
      </c>
      <c r="H170" s="107" t="s">
        <v>519</v>
      </c>
      <c r="I170" s="43" t="s">
        <v>280</v>
      </c>
    </row>
    <row r="171" spans="1:9" x14ac:dyDescent="0.25">
      <c r="A171" s="43" t="s">
        <v>270</v>
      </c>
      <c r="B171" s="43" t="s">
        <v>520</v>
      </c>
      <c r="C171" s="43" t="s">
        <v>525</v>
      </c>
      <c r="D171" s="43" t="s">
        <v>644</v>
      </c>
      <c r="E171" s="43" t="s">
        <v>645</v>
      </c>
      <c r="F171" s="43" t="s">
        <v>385</v>
      </c>
      <c r="G171" s="107" t="s">
        <v>569</v>
      </c>
      <c r="H171" s="107" t="s">
        <v>519</v>
      </c>
      <c r="I171" s="43" t="s">
        <v>280</v>
      </c>
    </row>
    <row r="172" spans="1:9" x14ac:dyDescent="0.25">
      <c r="A172" s="43" t="s">
        <v>270</v>
      </c>
      <c r="B172" s="43" t="s">
        <v>520</v>
      </c>
      <c r="C172" s="43" t="s">
        <v>525</v>
      </c>
      <c r="D172" s="43" t="s">
        <v>646</v>
      </c>
      <c r="E172" s="43" t="s">
        <v>647</v>
      </c>
      <c r="F172" s="43" t="s">
        <v>385</v>
      </c>
      <c r="G172" s="107" t="s">
        <v>569</v>
      </c>
      <c r="H172" s="107" t="s">
        <v>519</v>
      </c>
      <c r="I172" s="43" t="s">
        <v>280</v>
      </c>
    </row>
    <row r="173" spans="1:9" x14ac:dyDescent="0.25">
      <c r="A173" s="43" t="s">
        <v>270</v>
      </c>
      <c r="B173" s="43" t="s">
        <v>520</v>
      </c>
      <c r="C173" s="43" t="s">
        <v>525</v>
      </c>
      <c r="D173" s="43" t="s">
        <v>648</v>
      </c>
      <c r="E173" s="43" t="s">
        <v>649</v>
      </c>
      <c r="F173" s="43" t="s">
        <v>385</v>
      </c>
      <c r="G173" s="107" t="s">
        <v>569</v>
      </c>
      <c r="H173" s="107" t="s">
        <v>519</v>
      </c>
      <c r="I173" s="43" t="s">
        <v>280</v>
      </c>
    </row>
    <row r="174" spans="1:9" x14ac:dyDescent="0.25">
      <c r="A174" s="43" t="s">
        <v>270</v>
      </c>
      <c r="B174" s="43" t="s">
        <v>520</v>
      </c>
      <c r="C174" s="43" t="s">
        <v>525</v>
      </c>
      <c r="D174" s="43" t="s">
        <v>650</v>
      </c>
      <c r="E174" s="43" t="s">
        <v>651</v>
      </c>
      <c r="F174" s="43" t="s">
        <v>385</v>
      </c>
      <c r="G174" s="107" t="s">
        <v>569</v>
      </c>
      <c r="H174" s="107" t="s">
        <v>519</v>
      </c>
      <c r="I174" s="43" t="s">
        <v>280</v>
      </c>
    </row>
    <row r="175" spans="1:9" x14ac:dyDescent="0.25">
      <c r="A175" s="43" t="s">
        <v>270</v>
      </c>
      <c r="B175" s="43" t="s">
        <v>520</v>
      </c>
      <c r="C175" s="43" t="s">
        <v>525</v>
      </c>
      <c r="D175" s="43" t="s">
        <v>652</v>
      </c>
      <c r="E175" s="43" t="s">
        <v>653</v>
      </c>
      <c r="F175" s="43" t="s">
        <v>385</v>
      </c>
      <c r="G175" s="107" t="s">
        <v>569</v>
      </c>
      <c r="H175" s="107" t="s">
        <v>519</v>
      </c>
      <c r="I175" s="43" t="s">
        <v>280</v>
      </c>
    </row>
    <row r="176" spans="1:9" x14ac:dyDescent="0.25">
      <c r="A176" s="43" t="s">
        <v>270</v>
      </c>
      <c r="B176" s="43" t="s">
        <v>520</v>
      </c>
      <c r="C176" s="43" t="s">
        <v>525</v>
      </c>
      <c r="D176" s="43" t="s">
        <v>654</v>
      </c>
      <c r="E176" s="43" t="s">
        <v>655</v>
      </c>
      <c r="F176" s="43" t="s">
        <v>385</v>
      </c>
      <c r="G176" s="107" t="s">
        <v>569</v>
      </c>
      <c r="H176" s="107" t="s">
        <v>519</v>
      </c>
      <c r="I176" s="43" t="s">
        <v>280</v>
      </c>
    </row>
    <row r="177" spans="1:9" x14ac:dyDescent="0.25">
      <c r="A177" s="43" t="s">
        <v>270</v>
      </c>
      <c r="B177" s="43" t="s">
        <v>520</v>
      </c>
      <c r="C177" s="43" t="s">
        <v>525</v>
      </c>
      <c r="D177" s="43" t="s">
        <v>656</v>
      </c>
      <c r="E177" s="43" t="s">
        <v>657</v>
      </c>
      <c r="F177" s="43" t="s">
        <v>385</v>
      </c>
      <c r="G177" s="107" t="s">
        <v>569</v>
      </c>
      <c r="H177" s="107">
        <v>37.860999999999997</v>
      </c>
      <c r="I177" s="43" t="s">
        <v>280</v>
      </c>
    </row>
    <row r="178" spans="1:9" x14ac:dyDescent="0.25">
      <c r="A178" s="43" t="s">
        <v>270</v>
      </c>
      <c r="B178" s="43" t="s">
        <v>520</v>
      </c>
      <c r="C178" s="43" t="s">
        <v>525</v>
      </c>
      <c r="D178" s="43" t="s">
        <v>658</v>
      </c>
      <c r="E178" s="43" t="s">
        <v>659</v>
      </c>
      <c r="F178" s="43" t="s">
        <v>385</v>
      </c>
      <c r="G178" s="107" t="s">
        <v>569</v>
      </c>
      <c r="H178" s="107" t="s">
        <v>519</v>
      </c>
      <c r="I178" s="43" t="s">
        <v>280</v>
      </c>
    </row>
    <row r="179" spans="1:9" x14ac:dyDescent="0.25">
      <c r="A179" s="43" t="s">
        <v>270</v>
      </c>
      <c r="B179" s="43" t="s">
        <v>520</v>
      </c>
      <c r="C179" s="43" t="s">
        <v>525</v>
      </c>
      <c r="D179" s="43" t="s">
        <v>660</v>
      </c>
      <c r="E179" s="43" t="s">
        <v>661</v>
      </c>
      <c r="F179" s="43" t="s">
        <v>385</v>
      </c>
      <c r="G179" s="107" t="s">
        <v>569</v>
      </c>
      <c r="H179" s="107" t="s">
        <v>519</v>
      </c>
      <c r="I179" s="43" t="s">
        <v>280</v>
      </c>
    </row>
    <row r="180" spans="1:9" x14ac:dyDescent="0.25">
      <c r="A180" s="43" t="s">
        <v>270</v>
      </c>
      <c r="B180" s="43" t="s">
        <v>520</v>
      </c>
      <c r="C180" s="43" t="s">
        <v>525</v>
      </c>
      <c r="D180" s="43" t="s">
        <v>662</v>
      </c>
      <c r="E180" s="43" t="s">
        <v>663</v>
      </c>
      <c r="F180" s="43" t="s">
        <v>385</v>
      </c>
      <c r="G180" s="107" t="s">
        <v>569</v>
      </c>
      <c r="H180" s="107">
        <v>4892.826</v>
      </c>
      <c r="I180" s="43" t="s">
        <v>280</v>
      </c>
    </row>
    <row r="181" spans="1:9" x14ac:dyDescent="0.25">
      <c r="A181" s="43" t="s">
        <v>270</v>
      </c>
      <c r="B181" s="43" t="s">
        <v>520</v>
      </c>
      <c r="C181" s="43" t="s">
        <v>525</v>
      </c>
      <c r="D181" s="43" t="s">
        <v>664</v>
      </c>
      <c r="E181" s="43" t="s">
        <v>665</v>
      </c>
      <c r="F181" s="43" t="s">
        <v>385</v>
      </c>
      <c r="G181" s="107" t="s">
        <v>569</v>
      </c>
      <c r="H181" s="107">
        <v>3931.9110000000001</v>
      </c>
      <c r="I181" s="43" t="s">
        <v>280</v>
      </c>
    </row>
    <row r="182" spans="1:9" x14ac:dyDescent="0.25">
      <c r="A182" s="43" t="s">
        <v>270</v>
      </c>
      <c r="B182" s="43" t="s">
        <v>520</v>
      </c>
      <c r="C182" s="43" t="s">
        <v>525</v>
      </c>
      <c r="D182" s="43" t="s">
        <v>666</v>
      </c>
      <c r="E182" s="43" t="s">
        <v>667</v>
      </c>
      <c r="F182" s="43" t="s">
        <v>385</v>
      </c>
      <c r="G182" s="107" t="s">
        <v>569</v>
      </c>
      <c r="H182" s="107" t="s">
        <v>519</v>
      </c>
      <c r="I182" s="43" t="s">
        <v>280</v>
      </c>
    </row>
    <row r="183" spans="1:9" x14ac:dyDescent="0.25">
      <c r="A183" s="43" t="s">
        <v>270</v>
      </c>
      <c r="B183" s="43" t="s">
        <v>520</v>
      </c>
      <c r="C183" s="43" t="s">
        <v>525</v>
      </c>
      <c r="D183" s="43" t="s">
        <v>668</v>
      </c>
      <c r="E183" s="43" t="s">
        <v>669</v>
      </c>
      <c r="F183" s="43" t="s">
        <v>385</v>
      </c>
      <c r="G183" s="107" t="s">
        <v>569</v>
      </c>
      <c r="H183" s="107">
        <v>960.91499999999996</v>
      </c>
      <c r="I183" s="43" t="s">
        <v>280</v>
      </c>
    </row>
    <row r="184" spans="1:9" x14ac:dyDescent="0.25">
      <c r="A184" s="43" t="s">
        <v>270</v>
      </c>
      <c r="B184" s="43" t="s">
        <v>520</v>
      </c>
      <c r="C184" s="43" t="s">
        <v>525</v>
      </c>
      <c r="D184" s="43" t="s">
        <v>670</v>
      </c>
      <c r="E184" s="43" t="s">
        <v>671</v>
      </c>
      <c r="F184" s="43" t="s">
        <v>385</v>
      </c>
      <c r="G184" s="107" t="s">
        <v>569</v>
      </c>
      <c r="H184" s="107" t="s">
        <v>519</v>
      </c>
      <c r="I184" s="43" t="s">
        <v>280</v>
      </c>
    </row>
    <row r="185" spans="1:9" x14ac:dyDescent="0.25">
      <c r="A185" s="43" t="s">
        <v>270</v>
      </c>
      <c r="B185" s="43" t="s">
        <v>520</v>
      </c>
      <c r="C185" s="43" t="s">
        <v>525</v>
      </c>
      <c r="D185" s="43" t="s">
        <v>672</v>
      </c>
      <c r="E185" s="43" t="s">
        <v>673</v>
      </c>
      <c r="F185" s="43" t="s">
        <v>385</v>
      </c>
      <c r="G185" s="107" t="s">
        <v>569</v>
      </c>
      <c r="H185" s="107" t="s">
        <v>519</v>
      </c>
      <c r="I185" s="43" t="s">
        <v>280</v>
      </c>
    </row>
    <row r="186" spans="1:9" x14ac:dyDescent="0.25">
      <c r="A186" s="43" t="s">
        <v>270</v>
      </c>
      <c r="B186" s="43" t="s">
        <v>520</v>
      </c>
      <c r="C186" s="43" t="s">
        <v>525</v>
      </c>
      <c r="D186" s="43" t="s">
        <v>674</v>
      </c>
      <c r="E186" s="43" t="s">
        <v>675</v>
      </c>
      <c r="F186" s="43" t="s">
        <v>385</v>
      </c>
      <c r="G186" s="107" t="s">
        <v>569</v>
      </c>
      <c r="H186" s="107" t="s">
        <v>519</v>
      </c>
      <c r="I186" s="43" t="s">
        <v>280</v>
      </c>
    </row>
    <row r="187" spans="1:9" x14ac:dyDescent="0.25">
      <c r="A187" s="43" t="s">
        <v>270</v>
      </c>
      <c r="B187" s="43" t="s">
        <v>520</v>
      </c>
      <c r="C187" s="43" t="s">
        <v>525</v>
      </c>
      <c r="D187" s="43" t="s">
        <v>676</v>
      </c>
      <c r="E187" s="43" t="s">
        <v>677</v>
      </c>
      <c r="F187" s="43" t="s">
        <v>385</v>
      </c>
      <c r="G187" s="107" t="s">
        <v>569</v>
      </c>
      <c r="H187" s="107" t="s">
        <v>519</v>
      </c>
      <c r="I187" s="43" t="s">
        <v>280</v>
      </c>
    </row>
    <row r="188" spans="1:9" x14ac:dyDescent="0.25">
      <c r="A188" s="43" t="s">
        <v>270</v>
      </c>
      <c r="B188" s="43" t="s">
        <v>520</v>
      </c>
      <c r="C188" s="43" t="s">
        <v>525</v>
      </c>
      <c r="D188" s="43" t="s">
        <v>678</v>
      </c>
      <c r="E188" s="43" t="s">
        <v>679</v>
      </c>
      <c r="F188" s="43" t="s">
        <v>385</v>
      </c>
      <c r="G188" s="107" t="s">
        <v>569</v>
      </c>
      <c r="H188" s="107" t="s">
        <v>519</v>
      </c>
      <c r="I188" s="43" t="s">
        <v>280</v>
      </c>
    </row>
    <row r="189" spans="1:9" x14ac:dyDescent="0.25">
      <c r="A189" s="43" t="s">
        <v>270</v>
      </c>
      <c r="B189" s="43" t="s">
        <v>520</v>
      </c>
      <c r="C189" s="43" t="s">
        <v>525</v>
      </c>
      <c r="D189" s="43" t="s">
        <v>680</v>
      </c>
      <c r="E189" s="43" t="s">
        <v>681</v>
      </c>
      <c r="F189" s="43" t="s">
        <v>385</v>
      </c>
      <c r="G189" s="107" t="s">
        <v>569</v>
      </c>
      <c r="H189" s="107" t="s">
        <v>519</v>
      </c>
      <c r="I189" s="43" t="s">
        <v>280</v>
      </c>
    </row>
    <row r="190" spans="1:9" x14ac:dyDescent="0.25">
      <c r="A190" s="43" t="s">
        <v>270</v>
      </c>
      <c r="B190" s="43" t="s">
        <v>520</v>
      </c>
      <c r="C190" s="43" t="s">
        <v>525</v>
      </c>
      <c r="D190" s="43" t="s">
        <v>682</v>
      </c>
      <c r="E190" s="43" t="s">
        <v>683</v>
      </c>
      <c r="F190" s="43" t="s">
        <v>385</v>
      </c>
      <c r="G190" s="107" t="s">
        <v>569</v>
      </c>
      <c r="H190" s="107" t="s">
        <v>519</v>
      </c>
      <c r="I190" s="43" t="s">
        <v>280</v>
      </c>
    </row>
    <row r="191" spans="1:9" x14ac:dyDescent="0.25">
      <c r="A191" s="43" t="s">
        <v>270</v>
      </c>
      <c r="B191" s="43" t="s">
        <v>520</v>
      </c>
      <c r="C191" s="43" t="s">
        <v>525</v>
      </c>
      <c r="D191" s="43" t="s">
        <v>684</v>
      </c>
      <c r="E191" s="43" t="s">
        <v>685</v>
      </c>
      <c r="F191" s="43" t="s">
        <v>385</v>
      </c>
      <c r="G191" s="107" t="s">
        <v>569</v>
      </c>
      <c r="H191" s="107" t="s">
        <v>519</v>
      </c>
      <c r="I191" s="43" t="s">
        <v>280</v>
      </c>
    </row>
    <row r="192" spans="1:9" x14ac:dyDescent="0.25">
      <c r="A192" s="43" t="s">
        <v>270</v>
      </c>
      <c r="B192" s="43" t="s">
        <v>520</v>
      </c>
      <c r="C192" s="43" t="s">
        <v>525</v>
      </c>
      <c r="D192" s="43" t="s">
        <v>686</v>
      </c>
      <c r="E192" s="43" t="s">
        <v>687</v>
      </c>
      <c r="F192" s="43" t="s">
        <v>385</v>
      </c>
      <c r="G192" s="107" t="s">
        <v>569</v>
      </c>
      <c r="H192" s="107" t="s">
        <v>519</v>
      </c>
      <c r="I192" s="43" t="s">
        <v>280</v>
      </c>
    </row>
    <row r="193" spans="1:9" x14ac:dyDescent="0.25">
      <c r="A193" s="43" t="s">
        <v>270</v>
      </c>
      <c r="B193" s="43" t="s">
        <v>520</v>
      </c>
      <c r="C193" s="43" t="s">
        <v>525</v>
      </c>
      <c r="D193" s="43" t="s">
        <v>688</v>
      </c>
      <c r="E193" s="43" t="s">
        <v>689</v>
      </c>
      <c r="F193" s="43" t="s">
        <v>385</v>
      </c>
      <c r="G193" s="107" t="s">
        <v>569</v>
      </c>
      <c r="H193" s="107" t="s">
        <v>519</v>
      </c>
      <c r="I193" s="43" t="s">
        <v>280</v>
      </c>
    </row>
    <row r="194" spans="1:9" x14ac:dyDescent="0.25">
      <c r="A194" s="43" t="s">
        <v>270</v>
      </c>
      <c r="B194" s="43" t="s">
        <v>520</v>
      </c>
      <c r="C194" s="43" t="s">
        <v>525</v>
      </c>
      <c r="D194" s="43" t="s">
        <v>690</v>
      </c>
      <c r="E194" s="43" t="s">
        <v>691</v>
      </c>
      <c r="F194" s="43" t="s">
        <v>385</v>
      </c>
      <c r="G194" s="107" t="s">
        <v>569</v>
      </c>
      <c r="H194" s="107" t="s">
        <v>519</v>
      </c>
      <c r="I194" s="43" t="s">
        <v>280</v>
      </c>
    </row>
    <row r="195" spans="1:9" x14ac:dyDescent="0.25">
      <c r="A195" s="43" t="s">
        <v>270</v>
      </c>
      <c r="B195" s="43" t="s">
        <v>520</v>
      </c>
      <c r="C195" s="43" t="s">
        <v>525</v>
      </c>
      <c r="D195" s="43" t="s">
        <v>692</v>
      </c>
      <c r="E195" s="43" t="s">
        <v>693</v>
      </c>
      <c r="F195" s="43" t="s">
        <v>385</v>
      </c>
      <c r="G195" s="107" t="s">
        <v>569</v>
      </c>
      <c r="H195" s="107" t="s">
        <v>519</v>
      </c>
      <c r="I195" s="43" t="s">
        <v>280</v>
      </c>
    </row>
    <row r="196" spans="1:9" x14ac:dyDescent="0.25">
      <c r="A196" s="43" t="s">
        <v>270</v>
      </c>
      <c r="B196" s="43" t="s">
        <v>520</v>
      </c>
      <c r="C196" s="43" t="s">
        <v>525</v>
      </c>
      <c r="D196" s="43" t="s">
        <v>694</v>
      </c>
      <c r="E196" s="43" t="s">
        <v>695</v>
      </c>
      <c r="F196" s="43" t="s">
        <v>385</v>
      </c>
      <c r="G196" s="107" t="s">
        <v>569</v>
      </c>
      <c r="H196" s="107" t="s">
        <v>519</v>
      </c>
      <c r="I196" s="43" t="s">
        <v>280</v>
      </c>
    </row>
    <row r="197" spans="1:9" x14ac:dyDescent="0.25">
      <c r="A197" s="43" t="s">
        <v>270</v>
      </c>
      <c r="B197" s="43" t="s">
        <v>520</v>
      </c>
      <c r="C197" s="43" t="s">
        <v>525</v>
      </c>
      <c r="D197" s="43" t="s">
        <v>696</v>
      </c>
      <c r="E197" s="43" t="s">
        <v>697</v>
      </c>
      <c r="F197" s="43" t="s">
        <v>385</v>
      </c>
      <c r="G197" s="107" t="s">
        <v>569</v>
      </c>
      <c r="H197" s="107" t="s">
        <v>519</v>
      </c>
      <c r="I197" s="43" t="s">
        <v>280</v>
      </c>
    </row>
    <row r="198" spans="1:9" x14ac:dyDescent="0.25">
      <c r="A198" s="43" t="s">
        <v>270</v>
      </c>
      <c r="B198" s="43" t="s">
        <v>520</v>
      </c>
      <c r="C198" s="43" t="s">
        <v>525</v>
      </c>
      <c r="D198" s="43" t="s">
        <v>698</v>
      </c>
      <c r="E198" s="43" t="s">
        <v>699</v>
      </c>
      <c r="F198" s="43" t="s">
        <v>385</v>
      </c>
      <c r="G198" s="107" t="s">
        <v>569</v>
      </c>
      <c r="H198" s="107" t="s">
        <v>519</v>
      </c>
      <c r="I198" s="43" t="s">
        <v>280</v>
      </c>
    </row>
    <row r="199" spans="1:9" x14ac:dyDescent="0.25">
      <c r="A199" s="43" t="s">
        <v>270</v>
      </c>
      <c r="B199" s="43" t="s">
        <v>520</v>
      </c>
      <c r="C199" s="43" t="s">
        <v>525</v>
      </c>
      <c r="D199" s="43" t="s">
        <v>700</v>
      </c>
      <c r="E199" s="43" t="s">
        <v>701</v>
      </c>
      <c r="F199" s="43" t="s">
        <v>385</v>
      </c>
      <c r="G199" s="107" t="s">
        <v>569</v>
      </c>
      <c r="H199" s="107" t="s">
        <v>519</v>
      </c>
      <c r="I199" s="43" t="s">
        <v>280</v>
      </c>
    </row>
    <row r="200" spans="1:9" x14ac:dyDescent="0.25">
      <c r="A200" s="43" t="s">
        <v>270</v>
      </c>
      <c r="B200" s="43" t="s">
        <v>520</v>
      </c>
      <c r="C200" s="43" t="s">
        <v>525</v>
      </c>
      <c r="D200" s="43" t="s">
        <v>702</v>
      </c>
      <c r="E200" s="43" t="s">
        <v>703</v>
      </c>
      <c r="F200" s="43" t="s">
        <v>385</v>
      </c>
      <c r="G200" s="107" t="s">
        <v>569</v>
      </c>
      <c r="H200" s="107" t="s">
        <v>519</v>
      </c>
      <c r="I200" s="43" t="s">
        <v>280</v>
      </c>
    </row>
    <row r="201" spans="1:9" x14ac:dyDescent="0.25">
      <c r="A201" s="43" t="s">
        <v>270</v>
      </c>
      <c r="B201" s="43" t="s">
        <v>520</v>
      </c>
      <c r="C201" s="43" t="s">
        <v>525</v>
      </c>
      <c r="D201" s="43" t="s">
        <v>704</v>
      </c>
      <c r="E201" s="43" t="s">
        <v>705</v>
      </c>
      <c r="F201" s="43" t="s">
        <v>385</v>
      </c>
      <c r="G201" s="107" t="s">
        <v>569</v>
      </c>
      <c r="H201" s="107" t="s">
        <v>519</v>
      </c>
      <c r="I201" s="43" t="s">
        <v>280</v>
      </c>
    </row>
    <row r="202" spans="1:9" x14ac:dyDescent="0.25">
      <c r="A202" s="43" t="s">
        <v>270</v>
      </c>
      <c r="B202" s="43" t="s">
        <v>520</v>
      </c>
      <c r="C202" s="43" t="s">
        <v>525</v>
      </c>
      <c r="D202" s="43" t="s">
        <v>706</v>
      </c>
      <c r="E202" s="43" t="s">
        <v>707</v>
      </c>
      <c r="F202" s="43" t="s">
        <v>385</v>
      </c>
      <c r="G202" s="107" t="s">
        <v>569</v>
      </c>
      <c r="H202" s="107" t="s">
        <v>519</v>
      </c>
      <c r="I202" s="43" t="s">
        <v>280</v>
      </c>
    </row>
    <row r="203" spans="1:9" x14ac:dyDescent="0.25">
      <c r="A203" s="43" t="s">
        <v>270</v>
      </c>
      <c r="B203" s="43" t="s">
        <v>520</v>
      </c>
      <c r="C203" s="43" t="s">
        <v>525</v>
      </c>
      <c r="D203" s="43" t="s">
        <v>708</v>
      </c>
      <c r="E203" s="43" t="s">
        <v>709</v>
      </c>
      <c r="F203" s="43" t="s">
        <v>385</v>
      </c>
      <c r="G203" s="107" t="s">
        <v>569</v>
      </c>
      <c r="H203" s="107" t="s">
        <v>519</v>
      </c>
      <c r="I203" s="43" t="s">
        <v>280</v>
      </c>
    </row>
    <row r="204" spans="1:9" x14ac:dyDescent="0.25">
      <c r="A204" s="43" t="s">
        <v>270</v>
      </c>
      <c r="B204" s="43" t="s">
        <v>520</v>
      </c>
      <c r="C204" s="43" t="s">
        <v>525</v>
      </c>
      <c r="D204" s="43" t="s">
        <v>710</v>
      </c>
      <c r="E204" s="43" t="s">
        <v>711</v>
      </c>
      <c r="F204" s="43" t="s">
        <v>385</v>
      </c>
      <c r="G204" s="107" t="s">
        <v>569</v>
      </c>
      <c r="H204" s="107" t="s">
        <v>519</v>
      </c>
      <c r="I204" s="43" t="s">
        <v>280</v>
      </c>
    </row>
    <row r="205" spans="1:9" x14ac:dyDescent="0.25">
      <c r="A205" s="43" t="s">
        <v>270</v>
      </c>
      <c r="B205" s="43" t="s">
        <v>520</v>
      </c>
      <c r="C205" s="43" t="s">
        <v>525</v>
      </c>
      <c r="D205" s="43" t="s">
        <v>712</v>
      </c>
      <c r="E205" s="43" t="s">
        <v>713</v>
      </c>
      <c r="F205" s="43" t="s">
        <v>385</v>
      </c>
      <c r="G205" s="107" t="s">
        <v>569</v>
      </c>
      <c r="H205" s="107" t="s">
        <v>519</v>
      </c>
      <c r="I205" s="43" t="s">
        <v>280</v>
      </c>
    </row>
    <row r="206" spans="1:9" x14ac:dyDescent="0.25">
      <c r="A206" s="43" t="s">
        <v>270</v>
      </c>
      <c r="B206" s="43" t="s">
        <v>520</v>
      </c>
      <c r="C206" s="43" t="s">
        <v>525</v>
      </c>
      <c r="D206" s="43" t="s">
        <v>714</v>
      </c>
      <c r="E206" s="43" t="s">
        <v>715</v>
      </c>
      <c r="F206" s="43" t="s">
        <v>385</v>
      </c>
      <c r="G206" s="107" t="s">
        <v>569</v>
      </c>
      <c r="H206" s="107" t="s">
        <v>519</v>
      </c>
      <c r="I206" s="43" t="s">
        <v>280</v>
      </c>
    </row>
    <row r="207" spans="1:9" x14ac:dyDescent="0.25">
      <c r="A207" s="43" t="s">
        <v>270</v>
      </c>
      <c r="B207" s="43" t="s">
        <v>520</v>
      </c>
      <c r="C207" s="43" t="s">
        <v>525</v>
      </c>
      <c r="D207" s="43" t="s">
        <v>716</v>
      </c>
      <c r="E207" s="43" t="s">
        <v>717</v>
      </c>
      <c r="F207" s="43" t="s">
        <v>385</v>
      </c>
      <c r="G207" s="107" t="s">
        <v>569</v>
      </c>
      <c r="H207" s="107" t="s">
        <v>519</v>
      </c>
      <c r="I207" s="43" t="s">
        <v>280</v>
      </c>
    </row>
    <row r="208" spans="1:9" x14ac:dyDescent="0.25">
      <c r="A208" s="43" t="s">
        <v>270</v>
      </c>
      <c r="B208" s="43" t="s">
        <v>520</v>
      </c>
      <c r="C208" s="43" t="s">
        <v>525</v>
      </c>
      <c r="D208" s="43" t="s">
        <v>718</v>
      </c>
      <c r="E208" s="43" t="s">
        <v>719</v>
      </c>
      <c r="F208" s="43" t="s">
        <v>385</v>
      </c>
      <c r="G208" s="107" t="s">
        <v>569</v>
      </c>
      <c r="H208" s="107" t="s">
        <v>519</v>
      </c>
      <c r="I208" s="43" t="s">
        <v>280</v>
      </c>
    </row>
    <row r="209" spans="1:9" x14ac:dyDescent="0.25">
      <c r="A209" s="43" t="s">
        <v>270</v>
      </c>
      <c r="B209" s="43" t="s">
        <v>520</v>
      </c>
      <c r="C209" s="43" t="s">
        <v>525</v>
      </c>
      <c r="D209" s="43" t="s">
        <v>720</v>
      </c>
      <c r="E209" s="43" t="s">
        <v>721</v>
      </c>
      <c r="F209" s="43" t="s">
        <v>385</v>
      </c>
      <c r="G209" s="107" t="s">
        <v>569</v>
      </c>
      <c r="H209" s="107">
        <v>7750.9519999999993</v>
      </c>
      <c r="I209" s="43" t="s">
        <v>280</v>
      </c>
    </row>
    <row r="210" spans="1:9" x14ac:dyDescent="0.25">
      <c r="A210" s="43" t="s">
        <v>270</v>
      </c>
      <c r="B210" s="43" t="s">
        <v>520</v>
      </c>
      <c r="C210" s="43" t="s">
        <v>525</v>
      </c>
      <c r="D210" s="43" t="s">
        <v>722</v>
      </c>
      <c r="E210" s="43" t="s">
        <v>723</v>
      </c>
      <c r="F210" s="43" t="s">
        <v>385</v>
      </c>
      <c r="G210" s="107" t="s">
        <v>569</v>
      </c>
      <c r="H210" s="107">
        <v>739.58500000000004</v>
      </c>
      <c r="I210" s="43" t="s">
        <v>280</v>
      </c>
    </row>
    <row r="211" spans="1:9" x14ac:dyDescent="0.25">
      <c r="A211" s="43" t="s">
        <v>270</v>
      </c>
      <c r="B211" s="43" t="s">
        <v>520</v>
      </c>
      <c r="C211" s="43" t="s">
        <v>525</v>
      </c>
      <c r="D211" s="43" t="s">
        <v>728</v>
      </c>
      <c r="E211" s="43" t="s">
        <v>729</v>
      </c>
      <c r="F211" s="43" t="s">
        <v>385</v>
      </c>
      <c r="G211" s="107" t="s">
        <v>569</v>
      </c>
      <c r="H211" s="107">
        <v>8490.5370000000003</v>
      </c>
      <c r="I211" s="43" t="s">
        <v>280</v>
      </c>
    </row>
    <row r="212" spans="1:9" x14ac:dyDescent="0.25">
      <c r="A212" s="43" t="s">
        <v>270</v>
      </c>
      <c r="B212" s="43" t="s">
        <v>520</v>
      </c>
      <c r="C212" s="43" t="s">
        <v>525</v>
      </c>
      <c r="D212" s="43" t="s">
        <v>586</v>
      </c>
      <c r="E212" s="43" t="s">
        <v>587</v>
      </c>
      <c r="F212" s="43" t="s">
        <v>385</v>
      </c>
      <c r="G212" s="107" t="s">
        <v>570</v>
      </c>
      <c r="H212" s="107">
        <v>627.32600000000002</v>
      </c>
      <c r="I212" s="43" t="s">
        <v>279</v>
      </c>
    </row>
    <row r="213" spans="1:9" x14ac:dyDescent="0.25">
      <c r="A213" s="43" t="s">
        <v>270</v>
      </c>
      <c r="B213" s="43" t="s">
        <v>520</v>
      </c>
      <c r="C213" s="43" t="s">
        <v>525</v>
      </c>
      <c r="D213" s="43" t="s">
        <v>588</v>
      </c>
      <c r="E213" s="43" t="s">
        <v>589</v>
      </c>
      <c r="F213" s="43" t="s">
        <v>385</v>
      </c>
      <c r="G213" s="107" t="s">
        <v>570</v>
      </c>
      <c r="H213" s="107">
        <v>627.26400000000001</v>
      </c>
      <c r="I213" s="43" t="s">
        <v>279</v>
      </c>
    </row>
    <row r="214" spans="1:9" x14ac:dyDescent="0.25">
      <c r="A214" s="43" t="s">
        <v>270</v>
      </c>
      <c r="B214" s="43" t="s">
        <v>520</v>
      </c>
      <c r="C214" s="43" t="s">
        <v>525</v>
      </c>
      <c r="D214" s="43" t="s">
        <v>590</v>
      </c>
      <c r="E214" s="43" t="s">
        <v>591</v>
      </c>
      <c r="F214" s="43" t="s">
        <v>385</v>
      </c>
      <c r="G214" s="107" t="s">
        <v>570</v>
      </c>
      <c r="H214" s="107" t="s">
        <v>226</v>
      </c>
      <c r="I214" s="43" t="s">
        <v>279</v>
      </c>
    </row>
    <row r="215" spans="1:9" x14ac:dyDescent="0.25">
      <c r="A215" s="43" t="s">
        <v>270</v>
      </c>
      <c r="B215" s="43" t="s">
        <v>520</v>
      </c>
      <c r="C215" s="43" t="s">
        <v>525</v>
      </c>
      <c r="D215" s="43" t="s">
        <v>592</v>
      </c>
      <c r="E215" s="43" t="s">
        <v>593</v>
      </c>
      <c r="F215" s="43" t="s">
        <v>385</v>
      </c>
      <c r="G215" s="107" t="s">
        <v>570</v>
      </c>
      <c r="H215" s="107">
        <v>6.2E-2</v>
      </c>
      <c r="I215" s="43" t="s">
        <v>279</v>
      </c>
    </row>
    <row r="216" spans="1:9" x14ac:dyDescent="0.25">
      <c r="A216" s="43" t="s">
        <v>270</v>
      </c>
      <c r="B216" s="43" t="s">
        <v>520</v>
      </c>
      <c r="C216" s="43" t="s">
        <v>525</v>
      </c>
      <c r="D216" s="43" t="s">
        <v>594</v>
      </c>
      <c r="E216" s="43" t="s">
        <v>595</v>
      </c>
      <c r="F216" s="43" t="s">
        <v>385</v>
      </c>
      <c r="G216" s="107" t="s">
        <v>570</v>
      </c>
      <c r="H216" s="107">
        <v>1174.7170000000001</v>
      </c>
      <c r="I216" s="43" t="s">
        <v>279</v>
      </c>
    </row>
    <row r="217" spans="1:9" x14ac:dyDescent="0.25">
      <c r="A217" s="43" t="s">
        <v>270</v>
      </c>
      <c r="B217" s="43" t="s">
        <v>520</v>
      </c>
      <c r="C217" s="43" t="s">
        <v>525</v>
      </c>
      <c r="D217" s="43" t="s">
        <v>596</v>
      </c>
      <c r="E217" s="43" t="s">
        <v>597</v>
      </c>
      <c r="F217" s="43" t="s">
        <v>385</v>
      </c>
      <c r="G217" s="107" t="s">
        <v>570</v>
      </c>
      <c r="H217" s="107">
        <v>1108.1569999999999</v>
      </c>
      <c r="I217" s="43" t="s">
        <v>279</v>
      </c>
    </row>
    <row r="218" spans="1:9" x14ac:dyDescent="0.25">
      <c r="A218" s="43" t="s">
        <v>270</v>
      </c>
      <c r="B218" s="43" t="s">
        <v>520</v>
      </c>
      <c r="C218" s="43" t="s">
        <v>525</v>
      </c>
      <c r="D218" s="43" t="s">
        <v>598</v>
      </c>
      <c r="E218" s="43" t="s">
        <v>599</v>
      </c>
      <c r="F218" s="43" t="s">
        <v>385</v>
      </c>
      <c r="G218" s="107" t="s">
        <v>570</v>
      </c>
      <c r="H218" s="107">
        <v>2.6259999999999999</v>
      </c>
      <c r="I218" s="43" t="s">
        <v>279</v>
      </c>
    </row>
    <row r="219" spans="1:9" x14ac:dyDescent="0.25">
      <c r="A219" s="43" t="s">
        <v>270</v>
      </c>
      <c r="B219" s="43" t="s">
        <v>520</v>
      </c>
      <c r="C219" s="43" t="s">
        <v>525</v>
      </c>
      <c r="D219" s="43" t="s">
        <v>600</v>
      </c>
      <c r="E219" s="43" t="s">
        <v>601</v>
      </c>
      <c r="F219" s="43" t="s">
        <v>385</v>
      </c>
      <c r="G219" s="107" t="s">
        <v>570</v>
      </c>
      <c r="H219" s="107">
        <v>63.933999999999997</v>
      </c>
      <c r="I219" s="43" t="s">
        <v>279</v>
      </c>
    </row>
    <row r="220" spans="1:9" x14ac:dyDescent="0.25">
      <c r="A220" s="43" t="s">
        <v>270</v>
      </c>
      <c r="B220" s="43" t="s">
        <v>520</v>
      </c>
      <c r="C220" s="43" t="s">
        <v>525</v>
      </c>
      <c r="D220" s="43" t="s">
        <v>602</v>
      </c>
      <c r="E220" s="43" t="s">
        <v>603</v>
      </c>
      <c r="F220" s="43" t="s">
        <v>385</v>
      </c>
      <c r="G220" s="107" t="s">
        <v>570</v>
      </c>
      <c r="H220" s="107">
        <v>866.42499999999995</v>
      </c>
      <c r="I220" s="43" t="s">
        <v>279</v>
      </c>
    </row>
    <row r="221" spans="1:9" x14ac:dyDescent="0.25">
      <c r="A221" s="43" t="s">
        <v>270</v>
      </c>
      <c r="B221" s="43" t="s">
        <v>520</v>
      </c>
      <c r="C221" s="43" t="s">
        <v>525</v>
      </c>
      <c r="D221" s="43" t="s">
        <v>604</v>
      </c>
      <c r="E221" s="43" t="s">
        <v>605</v>
      </c>
      <c r="F221" s="43" t="s">
        <v>385</v>
      </c>
      <c r="G221" s="107" t="s">
        <v>570</v>
      </c>
      <c r="H221" s="107">
        <v>159.75799999999998</v>
      </c>
      <c r="I221" s="43" t="s">
        <v>279</v>
      </c>
    </row>
    <row r="222" spans="1:9" x14ac:dyDescent="0.25">
      <c r="A222" s="43" t="s">
        <v>270</v>
      </c>
      <c r="B222" s="43" t="s">
        <v>520</v>
      </c>
      <c r="C222" s="43" t="s">
        <v>525</v>
      </c>
      <c r="D222" s="43" t="s">
        <v>606</v>
      </c>
      <c r="E222" s="43" t="s">
        <v>607</v>
      </c>
      <c r="F222" s="43" t="s">
        <v>385</v>
      </c>
      <c r="G222" s="107" t="s">
        <v>570</v>
      </c>
      <c r="H222" s="107">
        <v>21.036999999999999</v>
      </c>
      <c r="I222" s="43" t="s">
        <v>279</v>
      </c>
    </row>
    <row r="223" spans="1:9" x14ac:dyDescent="0.25">
      <c r="A223" s="43" t="s">
        <v>270</v>
      </c>
      <c r="B223" s="43" t="s">
        <v>520</v>
      </c>
      <c r="C223" s="43" t="s">
        <v>525</v>
      </c>
      <c r="D223" s="43" t="s">
        <v>608</v>
      </c>
      <c r="E223" s="43" t="s">
        <v>609</v>
      </c>
      <c r="F223" s="43" t="s">
        <v>385</v>
      </c>
      <c r="G223" s="107" t="s">
        <v>570</v>
      </c>
      <c r="H223" s="107">
        <v>3.589</v>
      </c>
      <c r="I223" s="43" t="s">
        <v>279</v>
      </c>
    </row>
    <row r="224" spans="1:9" x14ac:dyDescent="0.25">
      <c r="A224" s="43" t="s">
        <v>270</v>
      </c>
      <c r="B224" s="43" t="s">
        <v>520</v>
      </c>
      <c r="C224" s="43" t="s">
        <v>525</v>
      </c>
      <c r="D224" s="43" t="s">
        <v>610</v>
      </c>
      <c r="E224" s="43" t="s">
        <v>611</v>
      </c>
      <c r="F224" s="43" t="s">
        <v>385</v>
      </c>
      <c r="G224" s="107" t="s">
        <v>570</v>
      </c>
      <c r="H224" s="107">
        <v>68.599000000000004</v>
      </c>
      <c r="I224" s="43" t="s">
        <v>279</v>
      </c>
    </row>
    <row r="225" spans="1:9" x14ac:dyDescent="0.25">
      <c r="A225" s="43" t="s">
        <v>270</v>
      </c>
      <c r="B225" s="43" t="s">
        <v>520</v>
      </c>
      <c r="C225" s="43" t="s">
        <v>525</v>
      </c>
      <c r="D225" s="43" t="s">
        <v>612</v>
      </c>
      <c r="E225" s="43" t="s">
        <v>613</v>
      </c>
      <c r="F225" s="43" t="s">
        <v>385</v>
      </c>
      <c r="G225" s="107" t="s">
        <v>570</v>
      </c>
      <c r="H225" s="107">
        <v>7.5039999999999996</v>
      </c>
      <c r="I225" s="43" t="s">
        <v>279</v>
      </c>
    </row>
    <row r="226" spans="1:9" x14ac:dyDescent="0.25">
      <c r="A226" s="43" t="s">
        <v>270</v>
      </c>
      <c r="B226" s="43" t="s">
        <v>520</v>
      </c>
      <c r="C226" s="43" t="s">
        <v>525</v>
      </c>
      <c r="D226" s="43" t="s">
        <v>614</v>
      </c>
      <c r="E226" s="43" t="s">
        <v>615</v>
      </c>
      <c r="F226" s="43" t="s">
        <v>385</v>
      </c>
      <c r="G226" s="107" t="s">
        <v>570</v>
      </c>
      <c r="H226" s="107">
        <v>23.446000000000002</v>
      </c>
      <c r="I226" s="43" t="s">
        <v>279</v>
      </c>
    </row>
    <row r="227" spans="1:9" x14ac:dyDescent="0.25">
      <c r="A227" s="43" t="s">
        <v>270</v>
      </c>
      <c r="B227" s="43" t="s">
        <v>520</v>
      </c>
      <c r="C227" s="43" t="s">
        <v>525</v>
      </c>
      <c r="D227" s="43" t="s">
        <v>616</v>
      </c>
      <c r="E227" s="43" t="s">
        <v>617</v>
      </c>
      <c r="F227" s="43" t="s">
        <v>385</v>
      </c>
      <c r="G227" s="107" t="s">
        <v>570</v>
      </c>
      <c r="H227" s="107">
        <v>0.187</v>
      </c>
      <c r="I227" s="43" t="s">
        <v>279</v>
      </c>
    </row>
    <row r="228" spans="1:9" x14ac:dyDescent="0.25">
      <c r="A228" s="43" t="s">
        <v>270</v>
      </c>
      <c r="B228" s="43" t="s">
        <v>520</v>
      </c>
      <c r="C228" s="43" t="s">
        <v>525</v>
      </c>
      <c r="D228" s="43" t="s">
        <v>618</v>
      </c>
      <c r="E228" s="43" t="s">
        <v>619</v>
      </c>
      <c r="F228" s="43" t="s">
        <v>385</v>
      </c>
      <c r="G228" s="107" t="s">
        <v>570</v>
      </c>
      <c r="H228" s="107">
        <v>23.259</v>
      </c>
      <c r="I228" s="43" t="s">
        <v>279</v>
      </c>
    </row>
    <row r="229" spans="1:9" x14ac:dyDescent="0.25">
      <c r="A229" s="43" t="s">
        <v>270</v>
      </c>
      <c r="B229" s="43" t="s">
        <v>520</v>
      </c>
      <c r="C229" s="43" t="s">
        <v>525</v>
      </c>
      <c r="D229" s="43" t="s">
        <v>620</v>
      </c>
      <c r="E229" s="43" t="s">
        <v>621</v>
      </c>
      <c r="F229" s="43" t="s">
        <v>385</v>
      </c>
      <c r="G229" s="107" t="s">
        <v>570</v>
      </c>
      <c r="H229" s="107">
        <v>290.45800000000003</v>
      </c>
      <c r="I229" s="43" t="s">
        <v>279</v>
      </c>
    </row>
    <row r="230" spans="1:9" x14ac:dyDescent="0.25">
      <c r="A230" s="43" t="s">
        <v>270</v>
      </c>
      <c r="B230" s="43" t="s">
        <v>520</v>
      </c>
      <c r="C230" s="43" t="s">
        <v>525</v>
      </c>
      <c r="D230" s="43" t="s">
        <v>622</v>
      </c>
      <c r="E230" s="43" t="s">
        <v>623</v>
      </c>
      <c r="F230" s="43" t="s">
        <v>385</v>
      </c>
      <c r="G230" s="107" t="s">
        <v>570</v>
      </c>
      <c r="H230" s="107">
        <v>13.529</v>
      </c>
      <c r="I230" s="43" t="s">
        <v>279</v>
      </c>
    </row>
    <row r="231" spans="1:9" x14ac:dyDescent="0.25">
      <c r="A231" s="43" t="s">
        <v>270</v>
      </c>
      <c r="B231" s="43" t="s">
        <v>520</v>
      </c>
      <c r="C231" s="43" t="s">
        <v>525</v>
      </c>
      <c r="D231" s="43" t="s">
        <v>624</v>
      </c>
      <c r="E231" s="43" t="s">
        <v>625</v>
      </c>
      <c r="F231" s="43" t="s">
        <v>385</v>
      </c>
      <c r="G231" s="107" t="s">
        <v>570</v>
      </c>
      <c r="H231" s="107">
        <v>16.25</v>
      </c>
      <c r="I231" s="43" t="s">
        <v>279</v>
      </c>
    </row>
    <row r="232" spans="1:9" x14ac:dyDescent="0.25">
      <c r="A232" s="43" t="s">
        <v>270</v>
      </c>
      <c r="B232" s="43" t="s">
        <v>520</v>
      </c>
      <c r="C232" s="43" t="s">
        <v>525</v>
      </c>
      <c r="D232" s="43" t="s">
        <v>626</v>
      </c>
      <c r="E232" s="43" t="s">
        <v>627</v>
      </c>
      <c r="F232" s="43" t="s">
        <v>385</v>
      </c>
      <c r="G232" s="107" t="s">
        <v>570</v>
      </c>
      <c r="H232" s="107">
        <v>68.364999999999995</v>
      </c>
      <c r="I232" s="43" t="s">
        <v>279</v>
      </c>
    </row>
    <row r="233" spans="1:9" x14ac:dyDescent="0.25">
      <c r="A233" s="43" t="s">
        <v>270</v>
      </c>
      <c r="B233" s="43" t="s">
        <v>520</v>
      </c>
      <c r="C233" s="43" t="s">
        <v>525</v>
      </c>
      <c r="D233" s="43" t="s">
        <v>628</v>
      </c>
      <c r="E233" s="43" t="s">
        <v>629</v>
      </c>
      <c r="F233" s="43" t="s">
        <v>385</v>
      </c>
      <c r="G233" s="107" t="s">
        <v>570</v>
      </c>
      <c r="H233" s="107">
        <v>4.4930000000000003</v>
      </c>
      <c r="I233" s="43" t="s">
        <v>279</v>
      </c>
    </row>
    <row r="234" spans="1:9" x14ac:dyDescent="0.25">
      <c r="A234" s="43" t="s">
        <v>270</v>
      </c>
      <c r="B234" s="43" t="s">
        <v>520</v>
      </c>
      <c r="C234" s="43" t="s">
        <v>525</v>
      </c>
      <c r="D234" s="43" t="s">
        <v>630</v>
      </c>
      <c r="E234" s="43" t="s">
        <v>631</v>
      </c>
      <c r="F234" s="43" t="s">
        <v>385</v>
      </c>
      <c r="G234" s="107" t="s">
        <v>570</v>
      </c>
      <c r="H234" s="107">
        <v>63.871999999999993</v>
      </c>
      <c r="I234" s="43" t="s">
        <v>279</v>
      </c>
    </row>
    <row r="235" spans="1:9" x14ac:dyDescent="0.25">
      <c r="A235" s="43" t="s">
        <v>270</v>
      </c>
      <c r="B235" s="43" t="s">
        <v>520</v>
      </c>
      <c r="C235" s="43" t="s">
        <v>525</v>
      </c>
      <c r="D235" s="43" t="s">
        <v>632</v>
      </c>
      <c r="E235" s="43" t="s">
        <v>633</v>
      </c>
      <c r="F235" s="43" t="s">
        <v>385</v>
      </c>
      <c r="G235" s="107" t="s">
        <v>570</v>
      </c>
      <c r="H235" s="107">
        <v>86.028999999999996</v>
      </c>
      <c r="I235" s="43" t="s">
        <v>279</v>
      </c>
    </row>
    <row r="236" spans="1:9" x14ac:dyDescent="0.25">
      <c r="A236" s="43" t="s">
        <v>270</v>
      </c>
      <c r="B236" s="43" t="s">
        <v>520</v>
      </c>
      <c r="C236" s="43" t="s">
        <v>525</v>
      </c>
      <c r="D236" s="43" t="s">
        <v>634</v>
      </c>
      <c r="E236" s="43" t="s">
        <v>635</v>
      </c>
      <c r="F236" s="43" t="s">
        <v>385</v>
      </c>
      <c r="G236" s="107" t="s">
        <v>570</v>
      </c>
      <c r="H236" s="107">
        <v>54.026000000000003</v>
      </c>
      <c r="I236" s="43" t="s">
        <v>279</v>
      </c>
    </row>
    <row r="237" spans="1:9" x14ac:dyDescent="0.25">
      <c r="A237" s="43" t="s">
        <v>270</v>
      </c>
      <c r="B237" s="43" t="s">
        <v>520</v>
      </c>
      <c r="C237" s="43" t="s">
        <v>525</v>
      </c>
      <c r="D237" s="43" t="s">
        <v>636</v>
      </c>
      <c r="E237" s="43" t="s">
        <v>637</v>
      </c>
      <c r="F237" s="43" t="s">
        <v>385</v>
      </c>
      <c r="G237" s="107" t="s">
        <v>570</v>
      </c>
      <c r="H237" s="107">
        <v>28.06</v>
      </c>
      <c r="I237" s="43" t="s">
        <v>279</v>
      </c>
    </row>
    <row r="238" spans="1:9" x14ac:dyDescent="0.25">
      <c r="A238" s="43" t="s">
        <v>270</v>
      </c>
      <c r="B238" s="43" t="s">
        <v>520</v>
      </c>
      <c r="C238" s="43" t="s">
        <v>525</v>
      </c>
      <c r="D238" s="43" t="s">
        <v>638</v>
      </c>
      <c r="E238" s="43" t="s">
        <v>639</v>
      </c>
      <c r="F238" s="43" t="s">
        <v>385</v>
      </c>
      <c r="G238" s="107" t="s">
        <v>570</v>
      </c>
      <c r="H238" s="107">
        <v>3.9430000000000001</v>
      </c>
      <c r="I238" s="43" t="s">
        <v>279</v>
      </c>
    </row>
    <row r="239" spans="1:9" x14ac:dyDescent="0.25">
      <c r="A239" s="43" t="s">
        <v>270</v>
      </c>
      <c r="B239" s="43" t="s">
        <v>520</v>
      </c>
      <c r="C239" s="43" t="s">
        <v>525</v>
      </c>
      <c r="D239" s="43" t="s">
        <v>640</v>
      </c>
      <c r="E239" s="43" t="s">
        <v>641</v>
      </c>
      <c r="F239" s="43" t="s">
        <v>385</v>
      </c>
      <c r="G239" s="107" t="s">
        <v>570</v>
      </c>
      <c r="H239" s="107">
        <v>12.885999999999999</v>
      </c>
      <c r="I239" s="43" t="s">
        <v>279</v>
      </c>
    </row>
    <row r="240" spans="1:9" x14ac:dyDescent="0.25">
      <c r="A240" s="43" t="s">
        <v>270</v>
      </c>
      <c r="B240" s="43" t="s">
        <v>520</v>
      </c>
      <c r="C240" s="43" t="s">
        <v>525</v>
      </c>
      <c r="D240" s="43" t="s">
        <v>642</v>
      </c>
      <c r="E240" s="43" t="s">
        <v>643</v>
      </c>
      <c r="F240" s="43" t="s">
        <v>385</v>
      </c>
      <c r="G240" s="107" t="s">
        <v>570</v>
      </c>
      <c r="H240" s="107">
        <v>39.941000000000003</v>
      </c>
      <c r="I240" s="43" t="s">
        <v>279</v>
      </c>
    </row>
    <row r="241" spans="1:9" x14ac:dyDescent="0.25">
      <c r="A241" s="43" t="s">
        <v>270</v>
      </c>
      <c r="B241" s="43" t="s">
        <v>520</v>
      </c>
      <c r="C241" s="43" t="s">
        <v>525</v>
      </c>
      <c r="D241" s="43" t="s">
        <v>644</v>
      </c>
      <c r="E241" s="43" t="s">
        <v>645</v>
      </c>
      <c r="F241" s="43" t="s">
        <v>385</v>
      </c>
      <c r="G241" s="107" t="s">
        <v>570</v>
      </c>
      <c r="H241" s="107">
        <v>4.569</v>
      </c>
      <c r="I241" s="43" t="s">
        <v>279</v>
      </c>
    </row>
    <row r="242" spans="1:9" x14ac:dyDescent="0.25">
      <c r="A242" s="43" t="s">
        <v>270</v>
      </c>
      <c r="B242" s="43" t="s">
        <v>520</v>
      </c>
      <c r="C242" s="43" t="s">
        <v>525</v>
      </c>
      <c r="D242" s="43" t="s">
        <v>646</v>
      </c>
      <c r="E242" s="43" t="s">
        <v>647</v>
      </c>
      <c r="F242" s="43" t="s">
        <v>385</v>
      </c>
      <c r="G242" s="107" t="s">
        <v>570</v>
      </c>
      <c r="H242" s="107">
        <v>7.5090000000000003</v>
      </c>
      <c r="I242" s="43" t="s">
        <v>279</v>
      </c>
    </row>
    <row r="243" spans="1:9" x14ac:dyDescent="0.25">
      <c r="A243" s="43" t="s">
        <v>270</v>
      </c>
      <c r="B243" s="43" t="s">
        <v>520</v>
      </c>
      <c r="C243" s="43" t="s">
        <v>525</v>
      </c>
      <c r="D243" s="43" t="s">
        <v>648</v>
      </c>
      <c r="E243" s="43" t="s">
        <v>649</v>
      </c>
      <c r="F243" s="43" t="s">
        <v>385</v>
      </c>
      <c r="G243" s="107" t="s">
        <v>570</v>
      </c>
      <c r="H243" s="107">
        <v>21.48</v>
      </c>
      <c r="I243" s="43" t="s">
        <v>279</v>
      </c>
    </row>
    <row r="244" spans="1:9" x14ac:dyDescent="0.25">
      <c r="A244" s="43" t="s">
        <v>270</v>
      </c>
      <c r="B244" s="43" t="s">
        <v>520</v>
      </c>
      <c r="C244" s="43" t="s">
        <v>525</v>
      </c>
      <c r="D244" s="43" t="s">
        <v>650</v>
      </c>
      <c r="E244" s="43" t="s">
        <v>651</v>
      </c>
      <c r="F244" s="43" t="s">
        <v>385</v>
      </c>
      <c r="G244" s="107" t="s">
        <v>570</v>
      </c>
      <c r="H244" s="107">
        <v>6.8259999999999996</v>
      </c>
      <c r="I244" s="43" t="s">
        <v>279</v>
      </c>
    </row>
    <row r="245" spans="1:9" x14ac:dyDescent="0.25">
      <c r="A245" s="43" t="s">
        <v>270</v>
      </c>
      <c r="B245" s="43" t="s">
        <v>520</v>
      </c>
      <c r="C245" s="43" t="s">
        <v>525</v>
      </c>
      <c r="D245" s="43" t="s">
        <v>652</v>
      </c>
      <c r="E245" s="43" t="s">
        <v>653</v>
      </c>
      <c r="F245" s="43" t="s">
        <v>385</v>
      </c>
      <c r="G245" s="107" t="s">
        <v>570</v>
      </c>
      <c r="H245" s="107" t="s">
        <v>226</v>
      </c>
      <c r="I245" s="43" t="s">
        <v>279</v>
      </c>
    </row>
    <row r="246" spans="1:9" x14ac:dyDescent="0.25">
      <c r="A246" s="43" t="s">
        <v>270</v>
      </c>
      <c r="B246" s="43" t="s">
        <v>520</v>
      </c>
      <c r="C246" s="43" t="s">
        <v>525</v>
      </c>
      <c r="D246" s="43" t="s">
        <v>654</v>
      </c>
      <c r="E246" s="43" t="s">
        <v>655</v>
      </c>
      <c r="F246" s="43" t="s">
        <v>385</v>
      </c>
      <c r="G246" s="107" t="s">
        <v>570</v>
      </c>
      <c r="H246" s="107">
        <v>14.65</v>
      </c>
      <c r="I246" s="43" t="s">
        <v>279</v>
      </c>
    </row>
    <row r="247" spans="1:9" x14ac:dyDescent="0.25">
      <c r="A247" s="43" t="s">
        <v>270</v>
      </c>
      <c r="B247" s="43" t="s">
        <v>520</v>
      </c>
      <c r="C247" s="43" t="s">
        <v>525</v>
      </c>
      <c r="D247" s="43" t="s">
        <v>656</v>
      </c>
      <c r="E247" s="43" t="s">
        <v>657</v>
      </c>
      <c r="F247" s="43" t="s">
        <v>385</v>
      </c>
      <c r="G247" s="107" t="s">
        <v>570</v>
      </c>
      <c r="H247" s="107">
        <v>35.491</v>
      </c>
      <c r="I247" s="43" t="s">
        <v>279</v>
      </c>
    </row>
    <row r="248" spans="1:9" x14ac:dyDescent="0.25">
      <c r="A248" s="43" t="s">
        <v>270</v>
      </c>
      <c r="B248" s="43" t="s">
        <v>520</v>
      </c>
      <c r="C248" s="43" t="s">
        <v>525</v>
      </c>
      <c r="D248" s="43" t="s">
        <v>658</v>
      </c>
      <c r="E248" s="43" t="s">
        <v>659</v>
      </c>
      <c r="F248" s="43" t="s">
        <v>385</v>
      </c>
      <c r="G248" s="107" t="s">
        <v>570</v>
      </c>
      <c r="H248" s="107">
        <v>35.491</v>
      </c>
      <c r="I248" s="43" t="s">
        <v>279</v>
      </c>
    </row>
    <row r="249" spans="1:9" x14ac:dyDescent="0.25">
      <c r="A249" s="43" t="s">
        <v>270</v>
      </c>
      <c r="B249" s="43" t="s">
        <v>520</v>
      </c>
      <c r="C249" s="43" t="s">
        <v>525</v>
      </c>
      <c r="D249" s="43" t="s">
        <v>660</v>
      </c>
      <c r="E249" s="43" t="s">
        <v>661</v>
      </c>
      <c r="F249" s="43" t="s">
        <v>385</v>
      </c>
      <c r="G249" s="107" t="s">
        <v>570</v>
      </c>
      <c r="H249" s="107" t="s">
        <v>226</v>
      </c>
      <c r="I249" s="43" t="s">
        <v>279</v>
      </c>
    </row>
    <row r="250" spans="1:9" x14ac:dyDescent="0.25">
      <c r="A250" s="43" t="s">
        <v>270</v>
      </c>
      <c r="B250" s="43" t="s">
        <v>520</v>
      </c>
      <c r="C250" s="43" t="s">
        <v>525</v>
      </c>
      <c r="D250" s="43" t="s">
        <v>662</v>
      </c>
      <c r="E250" s="43" t="s">
        <v>663</v>
      </c>
      <c r="F250" s="43" t="s">
        <v>385</v>
      </c>
      <c r="G250" s="107" t="s">
        <v>570</v>
      </c>
      <c r="H250" s="107">
        <v>4858.9110000000001</v>
      </c>
      <c r="I250" s="43" t="s">
        <v>279</v>
      </c>
    </row>
    <row r="251" spans="1:9" x14ac:dyDescent="0.25">
      <c r="A251" s="43" t="s">
        <v>270</v>
      </c>
      <c r="B251" s="43" t="s">
        <v>520</v>
      </c>
      <c r="C251" s="43" t="s">
        <v>525</v>
      </c>
      <c r="D251" s="43" t="s">
        <v>664</v>
      </c>
      <c r="E251" s="43" t="s">
        <v>665</v>
      </c>
      <c r="F251" s="43" t="s">
        <v>385</v>
      </c>
      <c r="G251" s="107" t="s">
        <v>570</v>
      </c>
      <c r="H251" s="107">
        <v>3952.915</v>
      </c>
      <c r="I251" s="43" t="s">
        <v>279</v>
      </c>
    </row>
    <row r="252" spans="1:9" x14ac:dyDescent="0.25">
      <c r="A252" s="43" t="s">
        <v>270</v>
      </c>
      <c r="B252" s="43" t="s">
        <v>520</v>
      </c>
      <c r="C252" s="43" t="s">
        <v>525</v>
      </c>
      <c r="D252" s="43" t="s">
        <v>666</v>
      </c>
      <c r="E252" s="43" t="s">
        <v>667</v>
      </c>
      <c r="F252" s="43" t="s">
        <v>385</v>
      </c>
      <c r="G252" s="107" t="s">
        <v>570</v>
      </c>
      <c r="H252" s="107">
        <v>905.99599999999998</v>
      </c>
      <c r="I252" s="43" t="s">
        <v>279</v>
      </c>
    </row>
    <row r="253" spans="1:9" x14ac:dyDescent="0.25">
      <c r="A253" s="43" t="s">
        <v>270</v>
      </c>
      <c r="B253" s="43" t="s">
        <v>520</v>
      </c>
      <c r="C253" s="43" t="s">
        <v>525</v>
      </c>
      <c r="D253" s="43" t="s">
        <v>668</v>
      </c>
      <c r="E253" s="43" t="s">
        <v>669</v>
      </c>
      <c r="F253" s="43" t="s">
        <v>385</v>
      </c>
      <c r="G253" s="107" t="s">
        <v>570</v>
      </c>
      <c r="H253" s="107">
        <v>905.99599999999998</v>
      </c>
      <c r="I253" s="43" t="s">
        <v>279</v>
      </c>
    </row>
    <row r="254" spans="1:9" x14ac:dyDescent="0.25">
      <c r="A254" s="43" t="s">
        <v>270</v>
      </c>
      <c r="B254" s="43" t="s">
        <v>520</v>
      </c>
      <c r="C254" s="43" t="s">
        <v>525</v>
      </c>
      <c r="D254" s="43" t="s">
        <v>670</v>
      </c>
      <c r="E254" s="43" t="s">
        <v>671</v>
      </c>
      <c r="F254" s="43" t="s">
        <v>385</v>
      </c>
      <c r="G254" s="107" t="s">
        <v>570</v>
      </c>
      <c r="H254" s="107" t="s">
        <v>519</v>
      </c>
      <c r="I254" s="43" t="s">
        <v>279</v>
      </c>
    </row>
    <row r="255" spans="1:9" x14ac:dyDescent="0.25">
      <c r="A255" s="43" t="s">
        <v>270</v>
      </c>
      <c r="B255" s="43" t="s">
        <v>520</v>
      </c>
      <c r="C255" s="43" t="s">
        <v>525</v>
      </c>
      <c r="D255" s="43" t="s">
        <v>672</v>
      </c>
      <c r="E255" s="43" t="s">
        <v>673</v>
      </c>
      <c r="F255" s="43" t="s">
        <v>385</v>
      </c>
      <c r="G255" s="107" t="s">
        <v>570</v>
      </c>
      <c r="H255" s="107" t="s">
        <v>519</v>
      </c>
      <c r="I255" s="43" t="s">
        <v>279</v>
      </c>
    </row>
    <row r="256" spans="1:9" x14ac:dyDescent="0.25">
      <c r="A256" s="43" t="s">
        <v>270</v>
      </c>
      <c r="B256" s="43" t="s">
        <v>520</v>
      </c>
      <c r="C256" s="43" t="s">
        <v>525</v>
      </c>
      <c r="D256" s="43" t="s">
        <v>674</v>
      </c>
      <c r="E256" s="43" t="s">
        <v>675</v>
      </c>
      <c r="F256" s="43" t="s">
        <v>385</v>
      </c>
      <c r="G256" s="107" t="s">
        <v>570</v>
      </c>
      <c r="H256" s="107" t="s">
        <v>519</v>
      </c>
      <c r="I256" s="43" t="s">
        <v>279</v>
      </c>
    </row>
    <row r="257" spans="1:9" x14ac:dyDescent="0.25">
      <c r="A257" s="43" t="s">
        <v>270</v>
      </c>
      <c r="B257" s="43" t="s">
        <v>520</v>
      </c>
      <c r="C257" s="43" t="s">
        <v>525</v>
      </c>
      <c r="D257" s="43" t="s">
        <v>676</v>
      </c>
      <c r="E257" s="43" t="s">
        <v>677</v>
      </c>
      <c r="F257" s="43" t="s">
        <v>385</v>
      </c>
      <c r="G257" s="107" t="s">
        <v>570</v>
      </c>
      <c r="H257" s="107" t="s">
        <v>519</v>
      </c>
      <c r="I257" s="43" t="s">
        <v>279</v>
      </c>
    </row>
    <row r="258" spans="1:9" x14ac:dyDescent="0.25">
      <c r="A258" s="43" t="s">
        <v>270</v>
      </c>
      <c r="B258" s="43" t="s">
        <v>520</v>
      </c>
      <c r="C258" s="43" t="s">
        <v>525</v>
      </c>
      <c r="D258" s="43" t="s">
        <v>678</v>
      </c>
      <c r="E258" s="43" t="s">
        <v>679</v>
      </c>
      <c r="F258" s="43" t="s">
        <v>385</v>
      </c>
      <c r="G258" s="107" t="s">
        <v>570</v>
      </c>
      <c r="H258" s="107" t="s">
        <v>519</v>
      </c>
      <c r="I258" s="43" t="s">
        <v>279</v>
      </c>
    </row>
    <row r="259" spans="1:9" x14ac:dyDescent="0.25">
      <c r="A259" s="43" t="s">
        <v>270</v>
      </c>
      <c r="B259" s="43" t="s">
        <v>520</v>
      </c>
      <c r="C259" s="43" t="s">
        <v>525</v>
      </c>
      <c r="D259" s="43" t="s">
        <v>680</v>
      </c>
      <c r="E259" s="43" t="s">
        <v>681</v>
      </c>
      <c r="F259" s="43" t="s">
        <v>385</v>
      </c>
      <c r="G259" s="107" t="s">
        <v>570</v>
      </c>
      <c r="H259" s="107" t="s">
        <v>519</v>
      </c>
      <c r="I259" s="43" t="s">
        <v>279</v>
      </c>
    </row>
    <row r="260" spans="1:9" x14ac:dyDescent="0.25">
      <c r="A260" s="43" t="s">
        <v>270</v>
      </c>
      <c r="B260" s="43" t="s">
        <v>520</v>
      </c>
      <c r="C260" s="43" t="s">
        <v>525</v>
      </c>
      <c r="D260" s="43" t="s">
        <v>682</v>
      </c>
      <c r="E260" s="43" t="s">
        <v>683</v>
      </c>
      <c r="F260" s="43" t="s">
        <v>385</v>
      </c>
      <c r="G260" s="107" t="s">
        <v>570</v>
      </c>
      <c r="H260" s="107" t="s">
        <v>519</v>
      </c>
      <c r="I260" s="43" t="s">
        <v>279</v>
      </c>
    </row>
    <row r="261" spans="1:9" x14ac:dyDescent="0.25">
      <c r="A261" s="43" t="s">
        <v>270</v>
      </c>
      <c r="B261" s="43" t="s">
        <v>520</v>
      </c>
      <c r="C261" s="43" t="s">
        <v>525</v>
      </c>
      <c r="D261" s="43" t="s">
        <v>684</v>
      </c>
      <c r="E261" s="43" t="s">
        <v>685</v>
      </c>
      <c r="F261" s="43" t="s">
        <v>385</v>
      </c>
      <c r="G261" s="107" t="s">
        <v>570</v>
      </c>
      <c r="H261" s="107" t="s">
        <v>519</v>
      </c>
      <c r="I261" s="43" t="s">
        <v>279</v>
      </c>
    </row>
    <row r="262" spans="1:9" x14ac:dyDescent="0.25">
      <c r="A262" s="43" t="s">
        <v>270</v>
      </c>
      <c r="B262" s="43" t="s">
        <v>520</v>
      </c>
      <c r="C262" s="43" t="s">
        <v>525</v>
      </c>
      <c r="D262" s="43" t="s">
        <v>686</v>
      </c>
      <c r="E262" s="43" t="s">
        <v>687</v>
      </c>
      <c r="F262" s="43" t="s">
        <v>385</v>
      </c>
      <c r="G262" s="107" t="s">
        <v>570</v>
      </c>
      <c r="H262" s="107" t="s">
        <v>519</v>
      </c>
      <c r="I262" s="43" t="s">
        <v>279</v>
      </c>
    </row>
    <row r="263" spans="1:9" x14ac:dyDescent="0.25">
      <c r="A263" s="43" t="s">
        <v>270</v>
      </c>
      <c r="B263" s="43" t="s">
        <v>520</v>
      </c>
      <c r="C263" s="43" t="s">
        <v>525</v>
      </c>
      <c r="D263" s="43" t="s">
        <v>688</v>
      </c>
      <c r="E263" s="43" t="s">
        <v>689</v>
      </c>
      <c r="F263" s="43" t="s">
        <v>385</v>
      </c>
      <c r="G263" s="107" t="s">
        <v>570</v>
      </c>
      <c r="H263" s="107" t="s">
        <v>519</v>
      </c>
      <c r="I263" s="43" t="s">
        <v>279</v>
      </c>
    </row>
    <row r="264" spans="1:9" x14ac:dyDescent="0.25">
      <c r="A264" s="43" t="s">
        <v>270</v>
      </c>
      <c r="B264" s="43" t="s">
        <v>520</v>
      </c>
      <c r="C264" s="43" t="s">
        <v>525</v>
      </c>
      <c r="D264" s="43" t="s">
        <v>690</v>
      </c>
      <c r="E264" s="43" t="s">
        <v>691</v>
      </c>
      <c r="F264" s="43" t="s">
        <v>385</v>
      </c>
      <c r="G264" s="107" t="s">
        <v>570</v>
      </c>
      <c r="H264" s="107" t="s">
        <v>519</v>
      </c>
      <c r="I264" s="43" t="s">
        <v>279</v>
      </c>
    </row>
    <row r="265" spans="1:9" x14ac:dyDescent="0.25">
      <c r="A265" s="43" t="s">
        <v>270</v>
      </c>
      <c r="B265" s="43" t="s">
        <v>520</v>
      </c>
      <c r="C265" s="43" t="s">
        <v>525</v>
      </c>
      <c r="D265" s="43" t="s">
        <v>692</v>
      </c>
      <c r="E265" s="43" t="s">
        <v>693</v>
      </c>
      <c r="F265" s="43" t="s">
        <v>385</v>
      </c>
      <c r="G265" s="107" t="s">
        <v>570</v>
      </c>
      <c r="H265" s="107" t="s">
        <v>519</v>
      </c>
      <c r="I265" s="43" t="s">
        <v>279</v>
      </c>
    </row>
    <row r="266" spans="1:9" x14ac:dyDescent="0.25">
      <c r="A266" s="43" t="s">
        <v>270</v>
      </c>
      <c r="B266" s="43" t="s">
        <v>520</v>
      </c>
      <c r="C266" s="43" t="s">
        <v>525</v>
      </c>
      <c r="D266" s="43" t="s">
        <v>694</v>
      </c>
      <c r="E266" s="43" t="s">
        <v>695</v>
      </c>
      <c r="F266" s="43" t="s">
        <v>385</v>
      </c>
      <c r="G266" s="107" t="s">
        <v>570</v>
      </c>
      <c r="H266" s="107" t="s">
        <v>519</v>
      </c>
      <c r="I266" s="43" t="s">
        <v>279</v>
      </c>
    </row>
    <row r="267" spans="1:9" x14ac:dyDescent="0.25">
      <c r="A267" s="43" t="s">
        <v>270</v>
      </c>
      <c r="B267" s="43" t="s">
        <v>520</v>
      </c>
      <c r="C267" s="43" t="s">
        <v>525</v>
      </c>
      <c r="D267" s="43" t="s">
        <v>696</v>
      </c>
      <c r="E267" s="43" t="s">
        <v>697</v>
      </c>
      <c r="F267" s="43" t="s">
        <v>385</v>
      </c>
      <c r="G267" s="107" t="s">
        <v>570</v>
      </c>
      <c r="H267" s="107" t="s">
        <v>519</v>
      </c>
      <c r="I267" s="43" t="s">
        <v>279</v>
      </c>
    </row>
    <row r="268" spans="1:9" x14ac:dyDescent="0.25">
      <c r="A268" s="43" t="s">
        <v>270</v>
      </c>
      <c r="B268" s="43" t="s">
        <v>520</v>
      </c>
      <c r="C268" s="43" t="s">
        <v>525</v>
      </c>
      <c r="D268" s="43" t="s">
        <v>698</v>
      </c>
      <c r="E268" s="43" t="s">
        <v>699</v>
      </c>
      <c r="F268" s="43" t="s">
        <v>385</v>
      </c>
      <c r="G268" s="107" t="s">
        <v>570</v>
      </c>
      <c r="H268" s="107" t="s">
        <v>519</v>
      </c>
      <c r="I268" s="43" t="s">
        <v>279</v>
      </c>
    </row>
    <row r="269" spans="1:9" x14ac:dyDescent="0.25">
      <c r="A269" s="43" t="s">
        <v>270</v>
      </c>
      <c r="B269" s="43" t="s">
        <v>520</v>
      </c>
      <c r="C269" s="43" t="s">
        <v>525</v>
      </c>
      <c r="D269" s="43" t="s">
        <v>700</v>
      </c>
      <c r="E269" s="43" t="s">
        <v>701</v>
      </c>
      <c r="F269" s="43" t="s">
        <v>385</v>
      </c>
      <c r="G269" s="107" t="s">
        <v>570</v>
      </c>
      <c r="H269" s="107" t="s">
        <v>519</v>
      </c>
      <c r="I269" s="43" t="s">
        <v>279</v>
      </c>
    </row>
    <row r="270" spans="1:9" x14ac:dyDescent="0.25">
      <c r="A270" s="43" t="s">
        <v>270</v>
      </c>
      <c r="B270" s="43" t="s">
        <v>520</v>
      </c>
      <c r="C270" s="43" t="s">
        <v>525</v>
      </c>
      <c r="D270" s="43" t="s">
        <v>702</v>
      </c>
      <c r="E270" s="43" t="s">
        <v>703</v>
      </c>
      <c r="F270" s="43" t="s">
        <v>385</v>
      </c>
      <c r="G270" s="107" t="s">
        <v>570</v>
      </c>
      <c r="H270" s="107" t="s">
        <v>519</v>
      </c>
      <c r="I270" s="43" t="s">
        <v>279</v>
      </c>
    </row>
    <row r="271" spans="1:9" x14ac:dyDescent="0.25">
      <c r="A271" s="43" t="s">
        <v>270</v>
      </c>
      <c r="B271" s="43" t="s">
        <v>520</v>
      </c>
      <c r="C271" s="43" t="s">
        <v>525</v>
      </c>
      <c r="D271" s="43" t="s">
        <v>704</v>
      </c>
      <c r="E271" s="43" t="s">
        <v>705</v>
      </c>
      <c r="F271" s="43" t="s">
        <v>385</v>
      </c>
      <c r="G271" s="107" t="s">
        <v>570</v>
      </c>
      <c r="H271" s="107" t="s">
        <v>519</v>
      </c>
      <c r="I271" s="43" t="s">
        <v>279</v>
      </c>
    </row>
    <row r="272" spans="1:9" x14ac:dyDescent="0.25">
      <c r="A272" s="43" t="s">
        <v>270</v>
      </c>
      <c r="B272" s="43" t="s">
        <v>520</v>
      </c>
      <c r="C272" s="43" t="s">
        <v>525</v>
      </c>
      <c r="D272" s="43" t="s">
        <v>706</v>
      </c>
      <c r="E272" s="43" t="s">
        <v>707</v>
      </c>
      <c r="F272" s="43" t="s">
        <v>385</v>
      </c>
      <c r="G272" s="107" t="s">
        <v>570</v>
      </c>
      <c r="H272" s="107" t="s">
        <v>519</v>
      </c>
      <c r="I272" s="43" t="s">
        <v>279</v>
      </c>
    </row>
    <row r="273" spans="1:9" x14ac:dyDescent="0.25">
      <c r="A273" s="43" t="s">
        <v>270</v>
      </c>
      <c r="B273" s="43" t="s">
        <v>520</v>
      </c>
      <c r="C273" s="43" t="s">
        <v>525</v>
      </c>
      <c r="D273" s="43" t="s">
        <v>708</v>
      </c>
      <c r="E273" s="43" t="s">
        <v>709</v>
      </c>
      <c r="F273" s="43" t="s">
        <v>385</v>
      </c>
      <c r="G273" s="107" t="s">
        <v>570</v>
      </c>
      <c r="H273" s="107" t="s">
        <v>519</v>
      </c>
      <c r="I273" s="43" t="s">
        <v>279</v>
      </c>
    </row>
    <row r="274" spans="1:9" x14ac:dyDescent="0.25">
      <c r="A274" s="43" t="s">
        <v>270</v>
      </c>
      <c r="B274" s="43" t="s">
        <v>520</v>
      </c>
      <c r="C274" s="43" t="s">
        <v>525</v>
      </c>
      <c r="D274" s="43" t="s">
        <v>710</v>
      </c>
      <c r="E274" s="43" t="s">
        <v>711</v>
      </c>
      <c r="F274" s="43" t="s">
        <v>385</v>
      </c>
      <c r="G274" s="107" t="s">
        <v>570</v>
      </c>
      <c r="H274" s="107" t="s">
        <v>519</v>
      </c>
      <c r="I274" s="43" t="s">
        <v>279</v>
      </c>
    </row>
    <row r="275" spans="1:9" x14ac:dyDescent="0.25">
      <c r="A275" s="43" t="s">
        <v>270</v>
      </c>
      <c r="B275" s="43" t="s">
        <v>520</v>
      </c>
      <c r="C275" s="43" t="s">
        <v>525</v>
      </c>
      <c r="D275" s="43" t="s">
        <v>712</v>
      </c>
      <c r="E275" s="43" t="s">
        <v>713</v>
      </c>
      <c r="F275" s="43" t="s">
        <v>385</v>
      </c>
      <c r="G275" s="107" t="s">
        <v>570</v>
      </c>
      <c r="H275" s="107" t="s">
        <v>519</v>
      </c>
      <c r="I275" s="43" t="s">
        <v>279</v>
      </c>
    </row>
    <row r="276" spans="1:9" x14ac:dyDescent="0.25">
      <c r="A276" s="43" t="s">
        <v>270</v>
      </c>
      <c r="B276" s="43" t="s">
        <v>520</v>
      </c>
      <c r="C276" s="43" t="s">
        <v>525</v>
      </c>
      <c r="D276" s="43" t="s">
        <v>714</v>
      </c>
      <c r="E276" s="43" t="s">
        <v>715</v>
      </c>
      <c r="F276" s="43" t="s">
        <v>385</v>
      </c>
      <c r="G276" s="107" t="s">
        <v>570</v>
      </c>
      <c r="H276" s="107" t="s">
        <v>519</v>
      </c>
      <c r="I276" s="43" t="s">
        <v>279</v>
      </c>
    </row>
    <row r="277" spans="1:9" x14ac:dyDescent="0.25">
      <c r="A277" s="43" t="s">
        <v>270</v>
      </c>
      <c r="B277" s="43" t="s">
        <v>520</v>
      </c>
      <c r="C277" s="43" t="s">
        <v>525</v>
      </c>
      <c r="D277" s="43" t="s">
        <v>716</v>
      </c>
      <c r="E277" s="43" t="s">
        <v>717</v>
      </c>
      <c r="F277" s="43" t="s">
        <v>385</v>
      </c>
      <c r="G277" s="107" t="s">
        <v>570</v>
      </c>
      <c r="H277" s="107" t="s">
        <v>519</v>
      </c>
      <c r="I277" s="43" t="s">
        <v>279</v>
      </c>
    </row>
    <row r="278" spans="1:9" x14ac:dyDescent="0.25">
      <c r="A278" s="43" t="s">
        <v>270</v>
      </c>
      <c r="B278" s="43" t="s">
        <v>520</v>
      </c>
      <c r="C278" s="43" t="s">
        <v>525</v>
      </c>
      <c r="D278" s="43" t="s">
        <v>718</v>
      </c>
      <c r="E278" s="43" t="s">
        <v>719</v>
      </c>
      <c r="F278" s="43" t="s">
        <v>385</v>
      </c>
      <c r="G278" s="107" t="s">
        <v>570</v>
      </c>
      <c r="H278" s="107" t="s">
        <v>519</v>
      </c>
      <c r="I278" s="43" t="s">
        <v>279</v>
      </c>
    </row>
    <row r="279" spans="1:9" x14ac:dyDescent="0.25">
      <c r="A279" s="43" t="s">
        <v>270</v>
      </c>
      <c r="B279" s="43" t="s">
        <v>520</v>
      </c>
      <c r="C279" s="43" t="s">
        <v>525</v>
      </c>
      <c r="D279" s="43" t="s">
        <v>720</v>
      </c>
      <c r="E279" s="43" t="s">
        <v>721</v>
      </c>
      <c r="F279" s="43" t="s">
        <v>385</v>
      </c>
      <c r="G279" s="107" t="s">
        <v>570</v>
      </c>
      <c r="H279" s="107">
        <v>7562.87</v>
      </c>
      <c r="I279" s="43" t="s">
        <v>279</v>
      </c>
    </row>
    <row r="280" spans="1:9" x14ac:dyDescent="0.25">
      <c r="A280" s="43" t="s">
        <v>270</v>
      </c>
      <c r="B280" s="43" t="s">
        <v>520</v>
      </c>
      <c r="C280" s="43" t="s">
        <v>525</v>
      </c>
      <c r="D280" s="43" t="s">
        <v>722</v>
      </c>
      <c r="E280" s="43" t="s">
        <v>723</v>
      </c>
      <c r="F280" s="43" t="s">
        <v>385</v>
      </c>
      <c r="G280" s="107" t="s">
        <v>570</v>
      </c>
      <c r="H280" s="107">
        <v>726.01499999999999</v>
      </c>
      <c r="I280" s="43" t="s">
        <v>279</v>
      </c>
    </row>
    <row r="281" spans="1:9" x14ac:dyDescent="0.25">
      <c r="A281" s="43" t="s">
        <v>270</v>
      </c>
      <c r="B281" s="43" t="s">
        <v>520</v>
      </c>
      <c r="C281" s="43" t="s">
        <v>525</v>
      </c>
      <c r="D281" s="43" t="s">
        <v>728</v>
      </c>
      <c r="E281" s="43" t="s">
        <v>729</v>
      </c>
      <c r="F281" s="43" t="s">
        <v>385</v>
      </c>
      <c r="G281" s="107" t="s">
        <v>570</v>
      </c>
      <c r="H281" s="107">
        <v>8288.8850000000002</v>
      </c>
      <c r="I281" s="43" t="s">
        <v>279</v>
      </c>
    </row>
    <row r="282" spans="1:9" x14ac:dyDescent="0.25">
      <c r="A282" s="43" t="s">
        <v>270</v>
      </c>
      <c r="B282" s="43" t="s">
        <v>520</v>
      </c>
      <c r="C282" s="43" t="s">
        <v>525</v>
      </c>
      <c r="D282" s="43" t="s">
        <v>586</v>
      </c>
      <c r="E282" s="43" t="s">
        <v>587</v>
      </c>
      <c r="F282" s="43" t="s">
        <v>385</v>
      </c>
      <c r="G282" s="107" t="s">
        <v>571</v>
      </c>
      <c r="H282" s="107">
        <v>600.80999999999995</v>
      </c>
      <c r="I282" s="43" t="s">
        <v>280</v>
      </c>
    </row>
    <row r="283" spans="1:9" x14ac:dyDescent="0.25">
      <c r="A283" s="43" t="s">
        <v>270</v>
      </c>
      <c r="B283" s="43" t="s">
        <v>520</v>
      </c>
      <c r="C283" s="43" t="s">
        <v>525</v>
      </c>
      <c r="D283" s="43" t="s">
        <v>588</v>
      </c>
      <c r="E283" s="43" t="s">
        <v>589</v>
      </c>
      <c r="F283" s="43" t="s">
        <v>385</v>
      </c>
      <c r="G283" s="107" t="s">
        <v>571</v>
      </c>
      <c r="H283" s="107" t="s">
        <v>519</v>
      </c>
      <c r="I283" s="43" t="s">
        <v>280</v>
      </c>
    </row>
    <row r="284" spans="1:9" x14ac:dyDescent="0.25">
      <c r="A284" s="43" t="s">
        <v>270</v>
      </c>
      <c r="B284" s="43" t="s">
        <v>520</v>
      </c>
      <c r="C284" s="43" t="s">
        <v>525</v>
      </c>
      <c r="D284" s="43" t="s">
        <v>590</v>
      </c>
      <c r="E284" s="43" t="s">
        <v>591</v>
      </c>
      <c r="F284" s="43" t="s">
        <v>385</v>
      </c>
      <c r="G284" s="107" t="s">
        <v>571</v>
      </c>
      <c r="H284" s="107" t="s">
        <v>519</v>
      </c>
      <c r="I284" s="43" t="s">
        <v>280</v>
      </c>
    </row>
    <row r="285" spans="1:9" x14ac:dyDescent="0.25">
      <c r="A285" s="43" t="s">
        <v>270</v>
      </c>
      <c r="B285" s="43" t="s">
        <v>520</v>
      </c>
      <c r="C285" s="43" t="s">
        <v>525</v>
      </c>
      <c r="D285" s="43" t="s">
        <v>592</v>
      </c>
      <c r="E285" s="43" t="s">
        <v>593</v>
      </c>
      <c r="F285" s="43" t="s">
        <v>385</v>
      </c>
      <c r="G285" s="107" t="s">
        <v>571</v>
      </c>
      <c r="H285" s="107" t="s">
        <v>519</v>
      </c>
      <c r="I285" s="43" t="s">
        <v>280</v>
      </c>
    </row>
    <row r="286" spans="1:9" x14ac:dyDescent="0.25">
      <c r="A286" s="43" t="s">
        <v>270</v>
      </c>
      <c r="B286" s="43" t="s">
        <v>520</v>
      </c>
      <c r="C286" s="43" t="s">
        <v>525</v>
      </c>
      <c r="D286" s="43" t="s">
        <v>594</v>
      </c>
      <c r="E286" s="43" t="s">
        <v>595</v>
      </c>
      <c r="F286" s="43" t="s">
        <v>385</v>
      </c>
      <c r="G286" s="107" t="s">
        <v>571</v>
      </c>
      <c r="H286" s="107">
        <v>1164.489</v>
      </c>
      <c r="I286" s="43" t="s">
        <v>280</v>
      </c>
    </row>
    <row r="287" spans="1:9" x14ac:dyDescent="0.25">
      <c r="A287" s="43" t="s">
        <v>270</v>
      </c>
      <c r="B287" s="43" t="s">
        <v>520</v>
      </c>
      <c r="C287" s="43" t="s">
        <v>525</v>
      </c>
      <c r="D287" s="43" t="s">
        <v>596</v>
      </c>
      <c r="E287" s="43" t="s">
        <v>597</v>
      </c>
      <c r="F287" s="43" t="s">
        <v>385</v>
      </c>
      <c r="G287" s="107" t="s">
        <v>571</v>
      </c>
      <c r="H287" s="107" t="s">
        <v>519</v>
      </c>
      <c r="I287" s="43" t="s">
        <v>280</v>
      </c>
    </row>
    <row r="288" spans="1:9" x14ac:dyDescent="0.25">
      <c r="A288" s="43" t="s">
        <v>270</v>
      </c>
      <c r="B288" s="43" t="s">
        <v>520</v>
      </c>
      <c r="C288" s="43" t="s">
        <v>525</v>
      </c>
      <c r="D288" s="43" t="s">
        <v>598</v>
      </c>
      <c r="E288" s="43" t="s">
        <v>599</v>
      </c>
      <c r="F288" s="43" t="s">
        <v>385</v>
      </c>
      <c r="G288" s="107" t="s">
        <v>571</v>
      </c>
      <c r="H288" s="107" t="s">
        <v>519</v>
      </c>
      <c r="I288" s="43" t="s">
        <v>280</v>
      </c>
    </row>
    <row r="289" spans="1:9" x14ac:dyDescent="0.25">
      <c r="A289" s="43" t="s">
        <v>270</v>
      </c>
      <c r="B289" s="43" t="s">
        <v>520</v>
      </c>
      <c r="C289" s="43" t="s">
        <v>525</v>
      </c>
      <c r="D289" s="43" t="s">
        <v>600</v>
      </c>
      <c r="E289" s="43" t="s">
        <v>601</v>
      </c>
      <c r="F289" s="43" t="s">
        <v>385</v>
      </c>
      <c r="G289" s="107" t="s">
        <v>571</v>
      </c>
      <c r="H289" s="107" t="s">
        <v>519</v>
      </c>
      <c r="I289" s="43" t="s">
        <v>280</v>
      </c>
    </row>
    <row r="290" spans="1:9" x14ac:dyDescent="0.25">
      <c r="A290" s="43" t="s">
        <v>270</v>
      </c>
      <c r="B290" s="43" t="s">
        <v>520</v>
      </c>
      <c r="C290" s="43" t="s">
        <v>525</v>
      </c>
      <c r="D290" s="43" t="s">
        <v>602</v>
      </c>
      <c r="E290" s="43" t="s">
        <v>603</v>
      </c>
      <c r="F290" s="43" t="s">
        <v>385</v>
      </c>
      <c r="G290" s="107" t="s">
        <v>571</v>
      </c>
      <c r="H290" s="107">
        <v>857.41399999999999</v>
      </c>
      <c r="I290" s="43" t="s">
        <v>280</v>
      </c>
    </row>
    <row r="291" spans="1:9" x14ac:dyDescent="0.25">
      <c r="A291" s="43" t="s">
        <v>270</v>
      </c>
      <c r="B291" s="43" t="s">
        <v>520</v>
      </c>
      <c r="C291" s="43" t="s">
        <v>525</v>
      </c>
      <c r="D291" s="43" t="s">
        <v>604</v>
      </c>
      <c r="E291" s="43" t="s">
        <v>605</v>
      </c>
      <c r="F291" s="43" t="s">
        <v>385</v>
      </c>
      <c r="G291" s="107" t="s">
        <v>571</v>
      </c>
      <c r="H291" s="107" t="s">
        <v>519</v>
      </c>
      <c r="I291" s="43" t="s">
        <v>280</v>
      </c>
    </row>
    <row r="292" spans="1:9" x14ac:dyDescent="0.25">
      <c r="A292" s="43" t="s">
        <v>270</v>
      </c>
      <c r="B292" s="43" t="s">
        <v>520</v>
      </c>
      <c r="C292" s="43" t="s">
        <v>525</v>
      </c>
      <c r="D292" s="43" t="s">
        <v>606</v>
      </c>
      <c r="E292" s="43" t="s">
        <v>607</v>
      </c>
      <c r="F292" s="43" t="s">
        <v>385</v>
      </c>
      <c r="G292" s="107" t="s">
        <v>571</v>
      </c>
      <c r="H292" s="107" t="s">
        <v>519</v>
      </c>
      <c r="I292" s="43" t="s">
        <v>280</v>
      </c>
    </row>
    <row r="293" spans="1:9" x14ac:dyDescent="0.25">
      <c r="A293" s="43" t="s">
        <v>270</v>
      </c>
      <c r="B293" s="43" t="s">
        <v>520</v>
      </c>
      <c r="C293" s="43" t="s">
        <v>525</v>
      </c>
      <c r="D293" s="43" t="s">
        <v>608</v>
      </c>
      <c r="E293" s="43" t="s">
        <v>609</v>
      </c>
      <c r="F293" s="43" t="s">
        <v>385</v>
      </c>
      <c r="G293" s="107" t="s">
        <v>571</v>
      </c>
      <c r="H293" s="107" t="s">
        <v>519</v>
      </c>
      <c r="I293" s="43" t="s">
        <v>280</v>
      </c>
    </row>
    <row r="294" spans="1:9" x14ac:dyDescent="0.25">
      <c r="A294" s="43" t="s">
        <v>270</v>
      </c>
      <c r="B294" s="43" t="s">
        <v>520</v>
      </c>
      <c r="C294" s="43" t="s">
        <v>525</v>
      </c>
      <c r="D294" s="43" t="s">
        <v>610</v>
      </c>
      <c r="E294" s="43" t="s">
        <v>611</v>
      </c>
      <c r="F294" s="43" t="s">
        <v>385</v>
      </c>
      <c r="G294" s="107" t="s">
        <v>571</v>
      </c>
      <c r="H294" s="107" t="s">
        <v>519</v>
      </c>
      <c r="I294" s="43" t="s">
        <v>280</v>
      </c>
    </row>
    <row r="295" spans="1:9" x14ac:dyDescent="0.25">
      <c r="A295" s="43" t="s">
        <v>270</v>
      </c>
      <c r="B295" s="43" t="s">
        <v>520</v>
      </c>
      <c r="C295" s="43" t="s">
        <v>525</v>
      </c>
      <c r="D295" s="43" t="s">
        <v>612</v>
      </c>
      <c r="E295" s="43" t="s">
        <v>613</v>
      </c>
      <c r="F295" s="43" t="s">
        <v>385</v>
      </c>
      <c r="G295" s="107" t="s">
        <v>571</v>
      </c>
      <c r="H295" s="107" t="s">
        <v>519</v>
      </c>
      <c r="I295" s="43" t="s">
        <v>280</v>
      </c>
    </row>
    <row r="296" spans="1:9" x14ac:dyDescent="0.25">
      <c r="A296" s="43" t="s">
        <v>270</v>
      </c>
      <c r="B296" s="43" t="s">
        <v>520</v>
      </c>
      <c r="C296" s="43" t="s">
        <v>525</v>
      </c>
      <c r="D296" s="43" t="s">
        <v>614</v>
      </c>
      <c r="E296" s="43" t="s">
        <v>615</v>
      </c>
      <c r="F296" s="43" t="s">
        <v>385</v>
      </c>
      <c r="G296" s="107" t="s">
        <v>571</v>
      </c>
      <c r="H296" s="107" t="s">
        <v>519</v>
      </c>
      <c r="I296" s="43" t="s">
        <v>280</v>
      </c>
    </row>
    <row r="297" spans="1:9" x14ac:dyDescent="0.25">
      <c r="A297" s="43" t="s">
        <v>270</v>
      </c>
      <c r="B297" s="43" t="s">
        <v>520</v>
      </c>
      <c r="C297" s="43" t="s">
        <v>525</v>
      </c>
      <c r="D297" s="43" t="s">
        <v>616</v>
      </c>
      <c r="E297" s="43" t="s">
        <v>617</v>
      </c>
      <c r="F297" s="43" t="s">
        <v>385</v>
      </c>
      <c r="G297" s="107" t="s">
        <v>571</v>
      </c>
      <c r="H297" s="107" t="s">
        <v>519</v>
      </c>
      <c r="I297" s="43" t="s">
        <v>280</v>
      </c>
    </row>
    <row r="298" spans="1:9" x14ac:dyDescent="0.25">
      <c r="A298" s="43" t="s">
        <v>270</v>
      </c>
      <c r="B298" s="43" t="s">
        <v>520</v>
      </c>
      <c r="C298" s="43" t="s">
        <v>525</v>
      </c>
      <c r="D298" s="43" t="s">
        <v>618</v>
      </c>
      <c r="E298" s="43" t="s">
        <v>619</v>
      </c>
      <c r="F298" s="43" t="s">
        <v>385</v>
      </c>
      <c r="G298" s="107" t="s">
        <v>571</v>
      </c>
      <c r="H298" s="107" t="s">
        <v>519</v>
      </c>
      <c r="I298" s="43" t="s">
        <v>280</v>
      </c>
    </row>
    <row r="299" spans="1:9" x14ac:dyDescent="0.25">
      <c r="A299" s="43" t="s">
        <v>270</v>
      </c>
      <c r="B299" s="43" t="s">
        <v>520</v>
      </c>
      <c r="C299" s="43" t="s">
        <v>525</v>
      </c>
      <c r="D299" s="43" t="s">
        <v>620</v>
      </c>
      <c r="E299" s="43" t="s">
        <v>621</v>
      </c>
      <c r="F299" s="43" t="s">
        <v>385</v>
      </c>
      <c r="G299" s="107" t="s">
        <v>571</v>
      </c>
      <c r="H299" s="107" t="s">
        <v>519</v>
      </c>
      <c r="I299" s="43" t="s">
        <v>280</v>
      </c>
    </row>
    <row r="300" spans="1:9" x14ac:dyDescent="0.25">
      <c r="A300" s="43" t="s">
        <v>270</v>
      </c>
      <c r="B300" s="43" t="s">
        <v>520</v>
      </c>
      <c r="C300" s="43" t="s">
        <v>525</v>
      </c>
      <c r="D300" s="43" t="s">
        <v>622</v>
      </c>
      <c r="E300" s="43" t="s">
        <v>623</v>
      </c>
      <c r="F300" s="43" t="s">
        <v>385</v>
      </c>
      <c r="G300" s="107" t="s">
        <v>571</v>
      </c>
      <c r="H300" s="107" t="s">
        <v>519</v>
      </c>
      <c r="I300" s="43" t="s">
        <v>280</v>
      </c>
    </row>
    <row r="301" spans="1:9" x14ac:dyDescent="0.25">
      <c r="A301" s="43" t="s">
        <v>270</v>
      </c>
      <c r="B301" s="43" t="s">
        <v>520</v>
      </c>
      <c r="C301" s="43" t="s">
        <v>525</v>
      </c>
      <c r="D301" s="43" t="s">
        <v>624</v>
      </c>
      <c r="E301" s="43" t="s">
        <v>625</v>
      </c>
      <c r="F301" s="43" t="s">
        <v>385</v>
      </c>
      <c r="G301" s="107" t="s">
        <v>571</v>
      </c>
      <c r="H301" s="107" t="s">
        <v>519</v>
      </c>
      <c r="I301" s="43" t="s">
        <v>280</v>
      </c>
    </row>
    <row r="302" spans="1:9" x14ac:dyDescent="0.25">
      <c r="A302" s="43" t="s">
        <v>270</v>
      </c>
      <c r="B302" s="43" t="s">
        <v>520</v>
      </c>
      <c r="C302" s="43" t="s">
        <v>525</v>
      </c>
      <c r="D302" s="43" t="s">
        <v>626</v>
      </c>
      <c r="E302" s="43" t="s">
        <v>627</v>
      </c>
      <c r="F302" s="43" t="s">
        <v>385</v>
      </c>
      <c r="G302" s="107" t="s">
        <v>571</v>
      </c>
      <c r="H302" s="107" t="s">
        <v>519</v>
      </c>
      <c r="I302" s="43" t="s">
        <v>280</v>
      </c>
    </row>
    <row r="303" spans="1:9" x14ac:dyDescent="0.25">
      <c r="A303" s="43" t="s">
        <v>270</v>
      </c>
      <c r="B303" s="43" t="s">
        <v>520</v>
      </c>
      <c r="C303" s="43" t="s">
        <v>525</v>
      </c>
      <c r="D303" s="43" t="s">
        <v>628</v>
      </c>
      <c r="E303" s="43" t="s">
        <v>629</v>
      </c>
      <c r="F303" s="43" t="s">
        <v>385</v>
      </c>
      <c r="G303" s="107" t="s">
        <v>571</v>
      </c>
      <c r="H303" s="107" t="s">
        <v>519</v>
      </c>
      <c r="I303" s="43" t="s">
        <v>280</v>
      </c>
    </row>
    <row r="304" spans="1:9" x14ac:dyDescent="0.25">
      <c r="A304" s="43" t="s">
        <v>270</v>
      </c>
      <c r="B304" s="43" t="s">
        <v>520</v>
      </c>
      <c r="C304" s="43" t="s">
        <v>525</v>
      </c>
      <c r="D304" s="43" t="s">
        <v>630</v>
      </c>
      <c r="E304" s="43" t="s">
        <v>631</v>
      </c>
      <c r="F304" s="43" t="s">
        <v>385</v>
      </c>
      <c r="G304" s="107" t="s">
        <v>571</v>
      </c>
      <c r="H304" s="107" t="s">
        <v>519</v>
      </c>
      <c r="I304" s="43" t="s">
        <v>280</v>
      </c>
    </row>
    <row r="305" spans="1:9" x14ac:dyDescent="0.25">
      <c r="A305" s="43" t="s">
        <v>270</v>
      </c>
      <c r="B305" s="43" t="s">
        <v>520</v>
      </c>
      <c r="C305" s="43" t="s">
        <v>525</v>
      </c>
      <c r="D305" s="43" t="s">
        <v>632</v>
      </c>
      <c r="E305" s="43" t="s">
        <v>633</v>
      </c>
      <c r="F305" s="43" t="s">
        <v>385</v>
      </c>
      <c r="G305" s="107" t="s">
        <v>571</v>
      </c>
      <c r="H305" s="107" t="s">
        <v>519</v>
      </c>
      <c r="I305" s="43" t="s">
        <v>280</v>
      </c>
    </row>
    <row r="306" spans="1:9" x14ac:dyDescent="0.25">
      <c r="A306" s="43" t="s">
        <v>270</v>
      </c>
      <c r="B306" s="43" t="s">
        <v>520</v>
      </c>
      <c r="C306" s="43" t="s">
        <v>525</v>
      </c>
      <c r="D306" s="43" t="s">
        <v>634</v>
      </c>
      <c r="E306" s="43" t="s">
        <v>635</v>
      </c>
      <c r="F306" s="43" t="s">
        <v>385</v>
      </c>
      <c r="G306" s="107" t="s">
        <v>571</v>
      </c>
      <c r="H306" s="107" t="s">
        <v>519</v>
      </c>
      <c r="I306" s="43" t="s">
        <v>280</v>
      </c>
    </row>
    <row r="307" spans="1:9" x14ac:dyDescent="0.25">
      <c r="A307" s="43" t="s">
        <v>270</v>
      </c>
      <c r="B307" s="43" t="s">
        <v>520</v>
      </c>
      <c r="C307" s="43" t="s">
        <v>525</v>
      </c>
      <c r="D307" s="43" t="s">
        <v>636</v>
      </c>
      <c r="E307" s="43" t="s">
        <v>637</v>
      </c>
      <c r="F307" s="43" t="s">
        <v>385</v>
      </c>
      <c r="G307" s="107" t="s">
        <v>571</v>
      </c>
      <c r="H307" s="107" t="s">
        <v>519</v>
      </c>
      <c r="I307" s="43" t="s">
        <v>280</v>
      </c>
    </row>
    <row r="308" spans="1:9" x14ac:dyDescent="0.25">
      <c r="A308" s="43" t="s">
        <v>270</v>
      </c>
      <c r="B308" s="43" t="s">
        <v>520</v>
      </c>
      <c r="C308" s="43" t="s">
        <v>525</v>
      </c>
      <c r="D308" s="43" t="s">
        <v>638</v>
      </c>
      <c r="E308" s="43" t="s">
        <v>639</v>
      </c>
      <c r="F308" s="43" t="s">
        <v>385</v>
      </c>
      <c r="G308" s="107" t="s">
        <v>571</v>
      </c>
      <c r="H308" s="107" t="s">
        <v>519</v>
      </c>
      <c r="I308" s="43" t="s">
        <v>280</v>
      </c>
    </row>
    <row r="309" spans="1:9" x14ac:dyDescent="0.25">
      <c r="A309" s="43" t="s">
        <v>270</v>
      </c>
      <c r="B309" s="43" t="s">
        <v>520</v>
      </c>
      <c r="C309" s="43" t="s">
        <v>525</v>
      </c>
      <c r="D309" s="43" t="s">
        <v>640</v>
      </c>
      <c r="E309" s="43" t="s">
        <v>641</v>
      </c>
      <c r="F309" s="43" t="s">
        <v>385</v>
      </c>
      <c r="G309" s="107" t="s">
        <v>571</v>
      </c>
      <c r="H309" s="107" t="s">
        <v>519</v>
      </c>
      <c r="I309" s="43" t="s">
        <v>280</v>
      </c>
    </row>
    <row r="310" spans="1:9" x14ac:dyDescent="0.25">
      <c r="A310" s="43" t="s">
        <v>270</v>
      </c>
      <c r="B310" s="43" t="s">
        <v>520</v>
      </c>
      <c r="C310" s="43" t="s">
        <v>525</v>
      </c>
      <c r="D310" s="43" t="s">
        <v>642</v>
      </c>
      <c r="E310" s="43" t="s">
        <v>643</v>
      </c>
      <c r="F310" s="43" t="s">
        <v>385</v>
      </c>
      <c r="G310" s="107" t="s">
        <v>571</v>
      </c>
      <c r="H310" s="107" t="s">
        <v>519</v>
      </c>
      <c r="I310" s="43" t="s">
        <v>280</v>
      </c>
    </row>
    <row r="311" spans="1:9" x14ac:dyDescent="0.25">
      <c r="A311" s="43" t="s">
        <v>270</v>
      </c>
      <c r="B311" s="43" t="s">
        <v>520</v>
      </c>
      <c r="C311" s="43" t="s">
        <v>525</v>
      </c>
      <c r="D311" s="43" t="s">
        <v>644</v>
      </c>
      <c r="E311" s="43" t="s">
        <v>645</v>
      </c>
      <c r="F311" s="43" t="s">
        <v>385</v>
      </c>
      <c r="G311" s="107" t="s">
        <v>571</v>
      </c>
      <c r="H311" s="107" t="s">
        <v>519</v>
      </c>
      <c r="I311" s="43" t="s">
        <v>280</v>
      </c>
    </row>
    <row r="312" spans="1:9" x14ac:dyDescent="0.25">
      <c r="A312" s="43" t="s">
        <v>270</v>
      </c>
      <c r="B312" s="43" t="s">
        <v>520</v>
      </c>
      <c r="C312" s="43" t="s">
        <v>525</v>
      </c>
      <c r="D312" s="43" t="s">
        <v>646</v>
      </c>
      <c r="E312" s="43" t="s">
        <v>647</v>
      </c>
      <c r="F312" s="43" t="s">
        <v>385</v>
      </c>
      <c r="G312" s="107" t="s">
        <v>571</v>
      </c>
      <c r="H312" s="107" t="s">
        <v>519</v>
      </c>
      <c r="I312" s="43" t="s">
        <v>280</v>
      </c>
    </row>
    <row r="313" spans="1:9" x14ac:dyDescent="0.25">
      <c r="A313" s="43" t="s">
        <v>270</v>
      </c>
      <c r="B313" s="43" t="s">
        <v>520</v>
      </c>
      <c r="C313" s="43" t="s">
        <v>525</v>
      </c>
      <c r="D313" s="43" t="s">
        <v>648</v>
      </c>
      <c r="E313" s="43" t="s">
        <v>649</v>
      </c>
      <c r="F313" s="43" t="s">
        <v>385</v>
      </c>
      <c r="G313" s="107" t="s">
        <v>571</v>
      </c>
      <c r="H313" s="107" t="s">
        <v>519</v>
      </c>
      <c r="I313" s="43" t="s">
        <v>280</v>
      </c>
    </row>
    <row r="314" spans="1:9" x14ac:dyDescent="0.25">
      <c r="A314" s="43" t="s">
        <v>270</v>
      </c>
      <c r="B314" s="43" t="s">
        <v>520</v>
      </c>
      <c r="C314" s="43" t="s">
        <v>525</v>
      </c>
      <c r="D314" s="43" t="s">
        <v>650</v>
      </c>
      <c r="E314" s="43" t="s">
        <v>651</v>
      </c>
      <c r="F314" s="43" t="s">
        <v>385</v>
      </c>
      <c r="G314" s="107" t="s">
        <v>571</v>
      </c>
      <c r="H314" s="107" t="s">
        <v>519</v>
      </c>
      <c r="I314" s="43" t="s">
        <v>280</v>
      </c>
    </row>
    <row r="315" spans="1:9" x14ac:dyDescent="0.25">
      <c r="A315" s="43" t="s">
        <v>270</v>
      </c>
      <c r="B315" s="43" t="s">
        <v>520</v>
      </c>
      <c r="C315" s="43" t="s">
        <v>525</v>
      </c>
      <c r="D315" s="43" t="s">
        <v>652</v>
      </c>
      <c r="E315" s="43" t="s">
        <v>653</v>
      </c>
      <c r="F315" s="43" t="s">
        <v>385</v>
      </c>
      <c r="G315" s="107" t="s">
        <v>571</v>
      </c>
      <c r="H315" s="107" t="s">
        <v>519</v>
      </c>
      <c r="I315" s="43" t="s">
        <v>280</v>
      </c>
    </row>
    <row r="316" spans="1:9" x14ac:dyDescent="0.25">
      <c r="A316" s="43" t="s">
        <v>270</v>
      </c>
      <c r="B316" s="43" t="s">
        <v>520</v>
      </c>
      <c r="C316" s="43" t="s">
        <v>525</v>
      </c>
      <c r="D316" s="43" t="s">
        <v>654</v>
      </c>
      <c r="E316" s="43" t="s">
        <v>655</v>
      </c>
      <c r="F316" s="43" t="s">
        <v>385</v>
      </c>
      <c r="G316" s="107" t="s">
        <v>571</v>
      </c>
      <c r="H316" s="107" t="s">
        <v>519</v>
      </c>
      <c r="I316" s="43" t="s">
        <v>280</v>
      </c>
    </row>
    <row r="317" spans="1:9" x14ac:dyDescent="0.25">
      <c r="A317" s="43" t="s">
        <v>270</v>
      </c>
      <c r="B317" s="43" t="s">
        <v>520</v>
      </c>
      <c r="C317" s="43" t="s">
        <v>525</v>
      </c>
      <c r="D317" s="43" t="s">
        <v>656</v>
      </c>
      <c r="E317" s="43" t="s">
        <v>657</v>
      </c>
      <c r="F317" s="43" t="s">
        <v>385</v>
      </c>
      <c r="G317" s="107" t="s">
        <v>571</v>
      </c>
      <c r="H317" s="107">
        <v>63.305</v>
      </c>
      <c r="I317" s="43" t="s">
        <v>280</v>
      </c>
    </row>
    <row r="318" spans="1:9" x14ac:dyDescent="0.25">
      <c r="A318" s="43" t="s">
        <v>270</v>
      </c>
      <c r="B318" s="43" t="s">
        <v>520</v>
      </c>
      <c r="C318" s="43" t="s">
        <v>525</v>
      </c>
      <c r="D318" s="43" t="s">
        <v>658</v>
      </c>
      <c r="E318" s="43" t="s">
        <v>659</v>
      </c>
      <c r="F318" s="43" t="s">
        <v>385</v>
      </c>
      <c r="G318" s="107" t="s">
        <v>571</v>
      </c>
      <c r="H318" s="107" t="s">
        <v>519</v>
      </c>
      <c r="I318" s="43" t="s">
        <v>280</v>
      </c>
    </row>
    <row r="319" spans="1:9" x14ac:dyDescent="0.25">
      <c r="A319" s="43" t="s">
        <v>270</v>
      </c>
      <c r="B319" s="43" t="s">
        <v>520</v>
      </c>
      <c r="C319" s="43" t="s">
        <v>525</v>
      </c>
      <c r="D319" s="43" t="s">
        <v>660</v>
      </c>
      <c r="E319" s="43" t="s">
        <v>661</v>
      </c>
      <c r="F319" s="43" t="s">
        <v>385</v>
      </c>
      <c r="G319" s="107" t="s">
        <v>571</v>
      </c>
      <c r="H319" s="107" t="s">
        <v>519</v>
      </c>
      <c r="I319" s="43" t="s">
        <v>280</v>
      </c>
    </row>
    <row r="320" spans="1:9" x14ac:dyDescent="0.25">
      <c r="A320" s="43" t="s">
        <v>270</v>
      </c>
      <c r="B320" s="43" t="s">
        <v>520</v>
      </c>
      <c r="C320" s="43" t="s">
        <v>525</v>
      </c>
      <c r="D320" s="43" t="s">
        <v>662</v>
      </c>
      <c r="E320" s="43" t="s">
        <v>663</v>
      </c>
      <c r="F320" s="43" t="s">
        <v>385</v>
      </c>
      <c r="G320" s="107" t="s">
        <v>571</v>
      </c>
      <c r="H320" s="107">
        <v>4723.32</v>
      </c>
      <c r="I320" s="43" t="s">
        <v>280</v>
      </c>
    </row>
    <row r="321" spans="1:9" x14ac:dyDescent="0.25">
      <c r="A321" s="43" t="s">
        <v>270</v>
      </c>
      <c r="B321" s="43" t="s">
        <v>520</v>
      </c>
      <c r="C321" s="43" t="s">
        <v>525</v>
      </c>
      <c r="D321" s="43" t="s">
        <v>664</v>
      </c>
      <c r="E321" s="43" t="s">
        <v>665</v>
      </c>
      <c r="F321" s="43" t="s">
        <v>385</v>
      </c>
      <c r="G321" s="107" t="s">
        <v>571</v>
      </c>
      <c r="H321" s="107">
        <v>3775.4009999999998</v>
      </c>
      <c r="I321" s="43" t="s">
        <v>280</v>
      </c>
    </row>
    <row r="322" spans="1:9" x14ac:dyDescent="0.25">
      <c r="A322" s="43" t="s">
        <v>270</v>
      </c>
      <c r="B322" s="43" t="s">
        <v>520</v>
      </c>
      <c r="C322" s="43" t="s">
        <v>525</v>
      </c>
      <c r="D322" s="43" t="s">
        <v>666</v>
      </c>
      <c r="E322" s="43" t="s">
        <v>667</v>
      </c>
      <c r="F322" s="43" t="s">
        <v>385</v>
      </c>
      <c r="G322" s="107" t="s">
        <v>571</v>
      </c>
      <c r="H322" s="107" t="s">
        <v>519</v>
      </c>
      <c r="I322" s="43" t="s">
        <v>280</v>
      </c>
    </row>
    <row r="323" spans="1:9" x14ac:dyDescent="0.25">
      <c r="A323" s="43" t="s">
        <v>270</v>
      </c>
      <c r="B323" s="43" t="s">
        <v>520</v>
      </c>
      <c r="C323" s="43" t="s">
        <v>525</v>
      </c>
      <c r="D323" s="43" t="s">
        <v>668</v>
      </c>
      <c r="E323" s="43" t="s">
        <v>669</v>
      </c>
      <c r="F323" s="43" t="s">
        <v>385</v>
      </c>
      <c r="G323" s="107" t="s">
        <v>571</v>
      </c>
      <c r="H323" s="107">
        <v>947.91899999999998</v>
      </c>
      <c r="I323" s="43" t="s">
        <v>280</v>
      </c>
    </row>
    <row r="324" spans="1:9" x14ac:dyDescent="0.25">
      <c r="A324" s="43" t="s">
        <v>270</v>
      </c>
      <c r="B324" s="43" t="s">
        <v>520</v>
      </c>
      <c r="C324" s="43" t="s">
        <v>525</v>
      </c>
      <c r="D324" s="43" t="s">
        <v>670</v>
      </c>
      <c r="E324" s="43" t="s">
        <v>671</v>
      </c>
      <c r="F324" s="43" t="s">
        <v>385</v>
      </c>
      <c r="G324" s="107" t="s">
        <v>571</v>
      </c>
      <c r="H324" s="107" t="s">
        <v>519</v>
      </c>
      <c r="I324" s="43" t="s">
        <v>280</v>
      </c>
    </row>
    <row r="325" spans="1:9" x14ac:dyDescent="0.25">
      <c r="A325" s="43" t="s">
        <v>270</v>
      </c>
      <c r="B325" s="43" t="s">
        <v>520</v>
      </c>
      <c r="C325" s="43" t="s">
        <v>525</v>
      </c>
      <c r="D325" s="43" t="s">
        <v>672</v>
      </c>
      <c r="E325" s="43" t="s">
        <v>673</v>
      </c>
      <c r="F325" s="43" t="s">
        <v>385</v>
      </c>
      <c r="G325" s="107" t="s">
        <v>571</v>
      </c>
      <c r="H325" s="107" t="s">
        <v>519</v>
      </c>
      <c r="I325" s="43" t="s">
        <v>280</v>
      </c>
    </row>
    <row r="326" spans="1:9" x14ac:dyDescent="0.25">
      <c r="A326" s="43" t="s">
        <v>270</v>
      </c>
      <c r="B326" s="43" t="s">
        <v>520</v>
      </c>
      <c r="C326" s="43" t="s">
        <v>525</v>
      </c>
      <c r="D326" s="43" t="s">
        <v>674</v>
      </c>
      <c r="E326" s="43" t="s">
        <v>675</v>
      </c>
      <c r="F326" s="43" t="s">
        <v>385</v>
      </c>
      <c r="G326" s="107" t="s">
        <v>571</v>
      </c>
      <c r="H326" s="107" t="s">
        <v>519</v>
      </c>
      <c r="I326" s="43" t="s">
        <v>280</v>
      </c>
    </row>
    <row r="327" spans="1:9" x14ac:dyDescent="0.25">
      <c r="A327" s="43" t="s">
        <v>270</v>
      </c>
      <c r="B327" s="43" t="s">
        <v>520</v>
      </c>
      <c r="C327" s="43" t="s">
        <v>525</v>
      </c>
      <c r="D327" s="43" t="s">
        <v>676</v>
      </c>
      <c r="E327" s="43" t="s">
        <v>677</v>
      </c>
      <c r="F327" s="43" t="s">
        <v>385</v>
      </c>
      <c r="G327" s="107" t="s">
        <v>571</v>
      </c>
      <c r="H327" s="107" t="s">
        <v>519</v>
      </c>
      <c r="I327" s="43" t="s">
        <v>280</v>
      </c>
    </row>
    <row r="328" spans="1:9" x14ac:dyDescent="0.25">
      <c r="A328" s="43" t="s">
        <v>270</v>
      </c>
      <c r="B328" s="43" t="s">
        <v>520</v>
      </c>
      <c r="C328" s="43" t="s">
        <v>525</v>
      </c>
      <c r="D328" s="43" t="s">
        <v>678</v>
      </c>
      <c r="E328" s="43" t="s">
        <v>679</v>
      </c>
      <c r="F328" s="43" t="s">
        <v>385</v>
      </c>
      <c r="G328" s="107" t="s">
        <v>571</v>
      </c>
      <c r="H328" s="107" t="s">
        <v>519</v>
      </c>
      <c r="I328" s="43" t="s">
        <v>280</v>
      </c>
    </row>
    <row r="329" spans="1:9" x14ac:dyDescent="0.25">
      <c r="A329" s="43" t="s">
        <v>270</v>
      </c>
      <c r="B329" s="43" t="s">
        <v>520</v>
      </c>
      <c r="C329" s="43" t="s">
        <v>525</v>
      </c>
      <c r="D329" s="43" t="s">
        <v>680</v>
      </c>
      <c r="E329" s="43" t="s">
        <v>681</v>
      </c>
      <c r="F329" s="43" t="s">
        <v>385</v>
      </c>
      <c r="G329" s="107" t="s">
        <v>571</v>
      </c>
      <c r="H329" s="107" t="s">
        <v>519</v>
      </c>
      <c r="I329" s="43" t="s">
        <v>280</v>
      </c>
    </row>
    <row r="330" spans="1:9" x14ac:dyDescent="0.25">
      <c r="A330" s="43" t="s">
        <v>270</v>
      </c>
      <c r="B330" s="43" t="s">
        <v>520</v>
      </c>
      <c r="C330" s="43" t="s">
        <v>525</v>
      </c>
      <c r="D330" s="43" t="s">
        <v>682</v>
      </c>
      <c r="E330" s="43" t="s">
        <v>683</v>
      </c>
      <c r="F330" s="43" t="s">
        <v>385</v>
      </c>
      <c r="G330" s="107" t="s">
        <v>571</v>
      </c>
      <c r="H330" s="107" t="s">
        <v>519</v>
      </c>
      <c r="I330" s="43" t="s">
        <v>280</v>
      </c>
    </row>
    <row r="331" spans="1:9" x14ac:dyDescent="0.25">
      <c r="A331" s="43" t="s">
        <v>270</v>
      </c>
      <c r="B331" s="43" t="s">
        <v>520</v>
      </c>
      <c r="C331" s="43" t="s">
        <v>525</v>
      </c>
      <c r="D331" s="43" t="s">
        <v>684</v>
      </c>
      <c r="E331" s="43" t="s">
        <v>685</v>
      </c>
      <c r="F331" s="43" t="s">
        <v>385</v>
      </c>
      <c r="G331" s="107" t="s">
        <v>571</v>
      </c>
      <c r="H331" s="107" t="s">
        <v>519</v>
      </c>
      <c r="I331" s="43" t="s">
        <v>280</v>
      </c>
    </row>
    <row r="332" spans="1:9" x14ac:dyDescent="0.25">
      <c r="A332" s="43" t="s">
        <v>270</v>
      </c>
      <c r="B332" s="43" t="s">
        <v>520</v>
      </c>
      <c r="C332" s="43" t="s">
        <v>525</v>
      </c>
      <c r="D332" s="43" t="s">
        <v>686</v>
      </c>
      <c r="E332" s="43" t="s">
        <v>687</v>
      </c>
      <c r="F332" s="43" t="s">
        <v>385</v>
      </c>
      <c r="G332" s="107" t="s">
        <v>571</v>
      </c>
      <c r="H332" s="107" t="s">
        <v>519</v>
      </c>
      <c r="I332" s="43" t="s">
        <v>280</v>
      </c>
    </row>
    <row r="333" spans="1:9" x14ac:dyDescent="0.25">
      <c r="A333" s="43" t="s">
        <v>270</v>
      </c>
      <c r="B333" s="43" t="s">
        <v>520</v>
      </c>
      <c r="C333" s="43" t="s">
        <v>525</v>
      </c>
      <c r="D333" s="43" t="s">
        <v>688</v>
      </c>
      <c r="E333" s="43" t="s">
        <v>689</v>
      </c>
      <c r="F333" s="43" t="s">
        <v>385</v>
      </c>
      <c r="G333" s="107" t="s">
        <v>571</v>
      </c>
      <c r="H333" s="107" t="s">
        <v>519</v>
      </c>
      <c r="I333" s="43" t="s">
        <v>280</v>
      </c>
    </row>
    <row r="334" spans="1:9" x14ac:dyDescent="0.25">
      <c r="A334" s="43" t="s">
        <v>270</v>
      </c>
      <c r="B334" s="43" t="s">
        <v>520</v>
      </c>
      <c r="C334" s="43" t="s">
        <v>525</v>
      </c>
      <c r="D334" s="43" t="s">
        <v>690</v>
      </c>
      <c r="E334" s="43" t="s">
        <v>691</v>
      </c>
      <c r="F334" s="43" t="s">
        <v>385</v>
      </c>
      <c r="G334" s="107" t="s">
        <v>571</v>
      </c>
      <c r="H334" s="107" t="s">
        <v>519</v>
      </c>
      <c r="I334" s="43" t="s">
        <v>280</v>
      </c>
    </row>
    <row r="335" spans="1:9" x14ac:dyDescent="0.25">
      <c r="A335" s="43" t="s">
        <v>270</v>
      </c>
      <c r="B335" s="43" t="s">
        <v>520</v>
      </c>
      <c r="C335" s="43" t="s">
        <v>525</v>
      </c>
      <c r="D335" s="43" t="s">
        <v>692</v>
      </c>
      <c r="E335" s="43" t="s">
        <v>693</v>
      </c>
      <c r="F335" s="43" t="s">
        <v>385</v>
      </c>
      <c r="G335" s="107" t="s">
        <v>571</v>
      </c>
      <c r="H335" s="107" t="s">
        <v>519</v>
      </c>
      <c r="I335" s="43" t="s">
        <v>280</v>
      </c>
    </row>
    <row r="336" spans="1:9" x14ac:dyDescent="0.25">
      <c r="A336" s="43" t="s">
        <v>270</v>
      </c>
      <c r="B336" s="43" t="s">
        <v>520</v>
      </c>
      <c r="C336" s="43" t="s">
        <v>525</v>
      </c>
      <c r="D336" s="43" t="s">
        <v>694</v>
      </c>
      <c r="E336" s="43" t="s">
        <v>695</v>
      </c>
      <c r="F336" s="43" t="s">
        <v>385</v>
      </c>
      <c r="G336" s="107" t="s">
        <v>571</v>
      </c>
      <c r="H336" s="107" t="s">
        <v>519</v>
      </c>
      <c r="I336" s="43" t="s">
        <v>280</v>
      </c>
    </row>
    <row r="337" spans="1:9" x14ac:dyDescent="0.25">
      <c r="A337" s="43" t="s">
        <v>270</v>
      </c>
      <c r="B337" s="43" t="s">
        <v>520</v>
      </c>
      <c r="C337" s="43" t="s">
        <v>525</v>
      </c>
      <c r="D337" s="43" t="s">
        <v>696</v>
      </c>
      <c r="E337" s="43" t="s">
        <v>697</v>
      </c>
      <c r="F337" s="43" t="s">
        <v>385</v>
      </c>
      <c r="G337" s="107" t="s">
        <v>571</v>
      </c>
      <c r="H337" s="107" t="s">
        <v>519</v>
      </c>
      <c r="I337" s="43" t="s">
        <v>280</v>
      </c>
    </row>
    <row r="338" spans="1:9" x14ac:dyDescent="0.25">
      <c r="A338" s="43" t="s">
        <v>270</v>
      </c>
      <c r="B338" s="43" t="s">
        <v>520</v>
      </c>
      <c r="C338" s="43" t="s">
        <v>525</v>
      </c>
      <c r="D338" s="43" t="s">
        <v>698</v>
      </c>
      <c r="E338" s="43" t="s">
        <v>699</v>
      </c>
      <c r="F338" s="43" t="s">
        <v>385</v>
      </c>
      <c r="G338" s="107" t="s">
        <v>571</v>
      </c>
      <c r="H338" s="107" t="s">
        <v>519</v>
      </c>
      <c r="I338" s="43" t="s">
        <v>280</v>
      </c>
    </row>
    <row r="339" spans="1:9" x14ac:dyDescent="0.25">
      <c r="A339" s="43" t="s">
        <v>270</v>
      </c>
      <c r="B339" s="43" t="s">
        <v>520</v>
      </c>
      <c r="C339" s="43" t="s">
        <v>525</v>
      </c>
      <c r="D339" s="43" t="s">
        <v>700</v>
      </c>
      <c r="E339" s="43" t="s">
        <v>701</v>
      </c>
      <c r="F339" s="43" t="s">
        <v>385</v>
      </c>
      <c r="G339" s="107" t="s">
        <v>571</v>
      </c>
      <c r="H339" s="107" t="s">
        <v>519</v>
      </c>
      <c r="I339" s="43" t="s">
        <v>280</v>
      </c>
    </row>
    <row r="340" spans="1:9" x14ac:dyDescent="0.25">
      <c r="A340" s="43" t="s">
        <v>270</v>
      </c>
      <c r="B340" s="43" t="s">
        <v>520</v>
      </c>
      <c r="C340" s="43" t="s">
        <v>525</v>
      </c>
      <c r="D340" s="43" t="s">
        <v>702</v>
      </c>
      <c r="E340" s="43" t="s">
        <v>703</v>
      </c>
      <c r="F340" s="43" t="s">
        <v>385</v>
      </c>
      <c r="G340" s="107" t="s">
        <v>571</v>
      </c>
      <c r="H340" s="107" t="s">
        <v>519</v>
      </c>
      <c r="I340" s="43" t="s">
        <v>280</v>
      </c>
    </row>
    <row r="341" spans="1:9" x14ac:dyDescent="0.25">
      <c r="A341" s="43" t="s">
        <v>270</v>
      </c>
      <c r="B341" s="43" t="s">
        <v>520</v>
      </c>
      <c r="C341" s="43" t="s">
        <v>525</v>
      </c>
      <c r="D341" s="43" t="s">
        <v>704</v>
      </c>
      <c r="E341" s="43" t="s">
        <v>705</v>
      </c>
      <c r="F341" s="43" t="s">
        <v>385</v>
      </c>
      <c r="G341" s="107" t="s">
        <v>571</v>
      </c>
      <c r="H341" s="107" t="s">
        <v>519</v>
      </c>
      <c r="I341" s="43" t="s">
        <v>280</v>
      </c>
    </row>
    <row r="342" spans="1:9" x14ac:dyDescent="0.25">
      <c r="A342" s="43" t="s">
        <v>270</v>
      </c>
      <c r="B342" s="43" t="s">
        <v>520</v>
      </c>
      <c r="C342" s="43" t="s">
        <v>525</v>
      </c>
      <c r="D342" s="43" t="s">
        <v>706</v>
      </c>
      <c r="E342" s="43" t="s">
        <v>707</v>
      </c>
      <c r="F342" s="43" t="s">
        <v>385</v>
      </c>
      <c r="G342" s="107" t="s">
        <v>571</v>
      </c>
      <c r="H342" s="107" t="s">
        <v>519</v>
      </c>
      <c r="I342" s="43" t="s">
        <v>280</v>
      </c>
    </row>
    <row r="343" spans="1:9" x14ac:dyDescent="0.25">
      <c r="A343" s="43" t="s">
        <v>270</v>
      </c>
      <c r="B343" s="43" t="s">
        <v>520</v>
      </c>
      <c r="C343" s="43" t="s">
        <v>525</v>
      </c>
      <c r="D343" s="43" t="s">
        <v>708</v>
      </c>
      <c r="E343" s="43" t="s">
        <v>709</v>
      </c>
      <c r="F343" s="43" t="s">
        <v>385</v>
      </c>
      <c r="G343" s="107" t="s">
        <v>571</v>
      </c>
      <c r="H343" s="107" t="s">
        <v>519</v>
      </c>
      <c r="I343" s="43" t="s">
        <v>280</v>
      </c>
    </row>
    <row r="344" spans="1:9" x14ac:dyDescent="0.25">
      <c r="A344" s="43" t="s">
        <v>270</v>
      </c>
      <c r="B344" s="43" t="s">
        <v>520</v>
      </c>
      <c r="C344" s="43" t="s">
        <v>525</v>
      </c>
      <c r="D344" s="43" t="s">
        <v>710</v>
      </c>
      <c r="E344" s="43" t="s">
        <v>711</v>
      </c>
      <c r="F344" s="43" t="s">
        <v>385</v>
      </c>
      <c r="G344" s="107" t="s">
        <v>571</v>
      </c>
      <c r="H344" s="107" t="s">
        <v>519</v>
      </c>
      <c r="I344" s="43" t="s">
        <v>280</v>
      </c>
    </row>
    <row r="345" spans="1:9" x14ac:dyDescent="0.25">
      <c r="A345" s="43" t="s">
        <v>270</v>
      </c>
      <c r="B345" s="43" t="s">
        <v>520</v>
      </c>
      <c r="C345" s="43" t="s">
        <v>525</v>
      </c>
      <c r="D345" s="43" t="s">
        <v>712</v>
      </c>
      <c r="E345" s="43" t="s">
        <v>713</v>
      </c>
      <c r="F345" s="43" t="s">
        <v>385</v>
      </c>
      <c r="G345" s="107" t="s">
        <v>571</v>
      </c>
      <c r="H345" s="107" t="s">
        <v>519</v>
      </c>
      <c r="I345" s="43" t="s">
        <v>280</v>
      </c>
    </row>
    <row r="346" spans="1:9" x14ac:dyDescent="0.25">
      <c r="A346" s="43" t="s">
        <v>270</v>
      </c>
      <c r="B346" s="43" t="s">
        <v>520</v>
      </c>
      <c r="C346" s="43" t="s">
        <v>525</v>
      </c>
      <c r="D346" s="43" t="s">
        <v>714</v>
      </c>
      <c r="E346" s="43" t="s">
        <v>715</v>
      </c>
      <c r="F346" s="43" t="s">
        <v>385</v>
      </c>
      <c r="G346" s="107" t="s">
        <v>571</v>
      </c>
      <c r="H346" s="107" t="s">
        <v>519</v>
      </c>
      <c r="I346" s="43" t="s">
        <v>280</v>
      </c>
    </row>
    <row r="347" spans="1:9" x14ac:dyDescent="0.25">
      <c r="A347" s="43" t="s">
        <v>270</v>
      </c>
      <c r="B347" s="43" t="s">
        <v>520</v>
      </c>
      <c r="C347" s="43" t="s">
        <v>525</v>
      </c>
      <c r="D347" s="43" t="s">
        <v>716</v>
      </c>
      <c r="E347" s="43" t="s">
        <v>717</v>
      </c>
      <c r="F347" s="43" t="s">
        <v>385</v>
      </c>
      <c r="G347" s="107" t="s">
        <v>571</v>
      </c>
      <c r="H347" s="107" t="s">
        <v>519</v>
      </c>
      <c r="I347" s="43" t="s">
        <v>280</v>
      </c>
    </row>
    <row r="348" spans="1:9" x14ac:dyDescent="0.25">
      <c r="A348" s="43" t="s">
        <v>270</v>
      </c>
      <c r="B348" s="43" t="s">
        <v>520</v>
      </c>
      <c r="C348" s="43" t="s">
        <v>525</v>
      </c>
      <c r="D348" s="43" t="s">
        <v>718</v>
      </c>
      <c r="E348" s="43" t="s">
        <v>719</v>
      </c>
      <c r="F348" s="43" t="s">
        <v>385</v>
      </c>
      <c r="G348" s="107" t="s">
        <v>571</v>
      </c>
      <c r="H348" s="107" t="s">
        <v>519</v>
      </c>
      <c r="I348" s="43" t="s">
        <v>280</v>
      </c>
    </row>
    <row r="349" spans="1:9" x14ac:dyDescent="0.25">
      <c r="A349" s="43" t="s">
        <v>270</v>
      </c>
      <c r="B349" s="43" t="s">
        <v>520</v>
      </c>
      <c r="C349" s="43" t="s">
        <v>525</v>
      </c>
      <c r="D349" s="43" t="s">
        <v>720</v>
      </c>
      <c r="E349" s="43" t="s">
        <v>721</v>
      </c>
      <c r="F349" s="43" t="s">
        <v>385</v>
      </c>
      <c r="G349" s="107" t="s">
        <v>571</v>
      </c>
      <c r="H349" s="107">
        <v>7409.3379999999997</v>
      </c>
      <c r="I349" s="43" t="s">
        <v>280</v>
      </c>
    </row>
    <row r="350" spans="1:9" x14ac:dyDescent="0.25">
      <c r="A350" s="43" t="s">
        <v>270</v>
      </c>
      <c r="B350" s="43" t="s">
        <v>520</v>
      </c>
      <c r="C350" s="43" t="s">
        <v>525</v>
      </c>
      <c r="D350" s="43" t="s">
        <v>722</v>
      </c>
      <c r="E350" s="43" t="s">
        <v>723</v>
      </c>
      <c r="F350" s="43" t="s">
        <v>385</v>
      </c>
      <c r="G350" s="107" t="s">
        <v>571</v>
      </c>
      <c r="H350" s="107">
        <v>697.71699999999998</v>
      </c>
      <c r="I350" s="43" t="s">
        <v>280</v>
      </c>
    </row>
    <row r="351" spans="1:9" x14ac:dyDescent="0.25">
      <c r="A351" s="43" t="s">
        <v>270</v>
      </c>
      <c r="B351" s="43" t="s">
        <v>520</v>
      </c>
      <c r="C351" s="43" t="s">
        <v>525</v>
      </c>
      <c r="D351" s="43" t="s">
        <v>728</v>
      </c>
      <c r="E351" s="43" t="s">
        <v>729</v>
      </c>
      <c r="F351" s="43" t="s">
        <v>385</v>
      </c>
      <c r="G351" s="107" t="s">
        <v>571</v>
      </c>
      <c r="H351" s="107">
        <v>8107.0549999999994</v>
      </c>
      <c r="I351" s="43" t="s">
        <v>280</v>
      </c>
    </row>
    <row r="352" spans="1:9" x14ac:dyDescent="0.25">
      <c r="A352" s="43" t="s">
        <v>270</v>
      </c>
      <c r="B352" s="43" t="s">
        <v>520</v>
      </c>
      <c r="C352" s="43" t="s">
        <v>525</v>
      </c>
      <c r="D352" s="43" t="s">
        <v>586</v>
      </c>
      <c r="E352" s="43" t="s">
        <v>587</v>
      </c>
      <c r="F352" s="43" t="s">
        <v>385</v>
      </c>
      <c r="G352" s="107" t="s">
        <v>572</v>
      </c>
      <c r="H352" s="107">
        <v>547.33100000000002</v>
      </c>
      <c r="I352" s="43" t="s">
        <v>280</v>
      </c>
    </row>
    <row r="353" spans="1:9" x14ac:dyDescent="0.25">
      <c r="A353" s="43" t="s">
        <v>270</v>
      </c>
      <c r="B353" s="43" t="s">
        <v>520</v>
      </c>
      <c r="C353" s="43" t="s">
        <v>525</v>
      </c>
      <c r="D353" s="43" t="s">
        <v>588</v>
      </c>
      <c r="E353" s="43" t="s">
        <v>589</v>
      </c>
      <c r="F353" s="43" t="s">
        <v>385</v>
      </c>
      <c r="G353" s="107" t="s">
        <v>572</v>
      </c>
      <c r="H353" s="107" t="s">
        <v>519</v>
      </c>
      <c r="I353" s="43" t="s">
        <v>280</v>
      </c>
    </row>
    <row r="354" spans="1:9" x14ac:dyDescent="0.25">
      <c r="A354" s="43" t="s">
        <v>270</v>
      </c>
      <c r="B354" s="43" t="s">
        <v>520</v>
      </c>
      <c r="C354" s="43" t="s">
        <v>525</v>
      </c>
      <c r="D354" s="43" t="s">
        <v>590</v>
      </c>
      <c r="E354" s="43" t="s">
        <v>591</v>
      </c>
      <c r="F354" s="43" t="s">
        <v>385</v>
      </c>
      <c r="G354" s="107" t="s">
        <v>572</v>
      </c>
      <c r="H354" s="107" t="s">
        <v>519</v>
      </c>
      <c r="I354" s="43" t="s">
        <v>280</v>
      </c>
    </row>
    <row r="355" spans="1:9" x14ac:dyDescent="0.25">
      <c r="A355" s="43" t="s">
        <v>270</v>
      </c>
      <c r="B355" s="43" t="s">
        <v>520</v>
      </c>
      <c r="C355" s="43" t="s">
        <v>525</v>
      </c>
      <c r="D355" s="43" t="s">
        <v>592</v>
      </c>
      <c r="E355" s="43" t="s">
        <v>593</v>
      </c>
      <c r="F355" s="43" t="s">
        <v>385</v>
      </c>
      <c r="G355" s="107" t="s">
        <v>572</v>
      </c>
      <c r="H355" s="107" t="s">
        <v>519</v>
      </c>
      <c r="I355" s="43" t="s">
        <v>280</v>
      </c>
    </row>
    <row r="356" spans="1:9" x14ac:dyDescent="0.25">
      <c r="A356" s="43" t="s">
        <v>270</v>
      </c>
      <c r="B356" s="43" t="s">
        <v>520</v>
      </c>
      <c r="C356" s="43" t="s">
        <v>525</v>
      </c>
      <c r="D356" s="43" t="s">
        <v>594</v>
      </c>
      <c r="E356" s="43" t="s">
        <v>595</v>
      </c>
      <c r="F356" s="43" t="s">
        <v>385</v>
      </c>
      <c r="G356" s="107" t="s">
        <v>572</v>
      </c>
      <c r="H356" s="107">
        <v>1176.067</v>
      </c>
      <c r="I356" s="43" t="s">
        <v>280</v>
      </c>
    </row>
    <row r="357" spans="1:9" x14ac:dyDescent="0.25">
      <c r="A357" s="43" t="s">
        <v>270</v>
      </c>
      <c r="B357" s="43" t="s">
        <v>520</v>
      </c>
      <c r="C357" s="43" t="s">
        <v>525</v>
      </c>
      <c r="D357" s="43" t="s">
        <v>596</v>
      </c>
      <c r="E357" s="43" t="s">
        <v>597</v>
      </c>
      <c r="F357" s="43" t="s">
        <v>385</v>
      </c>
      <c r="G357" s="107" t="s">
        <v>572</v>
      </c>
      <c r="H357" s="107" t="s">
        <v>519</v>
      </c>
      <c r="I357" s="43" t="s">
        <v>280</v>
      </c>
    </row>
    <row r="358" spans="1:9" x14ac:dyDescent="0.25">
      <c r="A358" s="43" t="s">
        <v>270</v>
      </c>
      <c r="B358" s="43" t="s">
        <v>520</v>
      </c>
      <c r="C358" s="43" t="s">
        <v>525</v>
      </c>
      <c r="D358" s="43" t="s">
        <v>598</v>
      </c>
      <c r="E358" s="43" t="s">
        <v>599</v>
      </c>
      <c r="F358" s="43" t="s">
        <v>385</v>
      </c>
      <c r="G358" s="107" t="s">
        <v>572</v>
      </c>
      <c r="H358" s="107" t="s">
        <v>519</v>
      </c>
      <c r="I358" s="43" t="s">
        <v>280</v>
      </c>
    </row>
    <row r="359" spans="1:9" x14ac:dyDescent="0.25">
      <c r="A359" s="43" t="s">
        <v>270</v>
      </c>
      <c r="B359" s="43" t="s">
        <v>520</v>
      </c>
      <c r="C359" s="43" t="s">
        <v>525</v>
      </c>
      <c r="D359" s="43" t="s">
        <v>600</v>
      </c>
      <c r="E359" s="43" t="s">
        <v>601</v>
      </c>
      <c r="F359" s="43" t="s">
        <v>385</v>
      </c>
      <c r="G359" s="107" t="s">
        <v>572</v>
      </c>
      <c r="H359" s="107" t="s">
        <v>519</v>
      </c>
      <c r="I359" s="43" t="s">
        <v>280</v>
      </c>
    </row>
    <row r="360" spans="1:9" x14ac:dyDescent="0.25">
      <c r="A360" s="43" t="s">
        <v>270</v>
      </c>
      <c r="B360" s="43" t="s">
        <v>520</v>
      </c>
      <c r="C360" s="43" t="s">
        <v>525</v>
      </c>
      <c r="D360" s="43" t="s">
        <v>602</v>
      </c>
      <c r="E360" s="43" t="s">
        <v>603</v>
      </c>
      <c r="F360" s="43" t="s">
        <v>385</v>
      </c>
      <c r="G360" s="107" t="s">
        <v>572</v>
      </c>
      <c r="H360" s="107">
        <v>846.09199999999998</v>
      </c>
      <c r="I360" s="43" t="s">
        <v>280</v>
      </c>
    </row>
    <row r="361" spans="1:9" x14ac:dyDescent="0.25">
      <c r="A361" s="43" t="s">
        <v>270</v>
      </c>
      <c r="B361" s="43" t="s">
        <v>520</v>
      </c>
      <c r="C361" s="43" t="s">
        <v>525</v>
      </c>
      <c r="D361" s="43" t="s">
        <v>604</v>
      </c>
      <c r="E361" s="43" t="s">
        <v>605</v>
      </c>
      <c r="F361" s="43" t="s">
        <v>385</v>
      </c>
      <c r="G361" s="107" t="s">
        <v>572</v>
      </c>
      <c r="H361" s="107" t="s">
        <v>519</v>
      </c>
      <c r="I361" s="43" t="s">
        <v>280</v>
      </c>
    </row>
    <row r="362" spans="1:9" x14ac:dyDescent="0.25">
      <c r="A362" s="43" t="s">
        <v>270</v>
      </c>
      <c r="B362" s="43" t="s">
        <v>520</v>
      </c>
      <c r="C362" s="43" t="s">
        <v>525</v>
      </c>
      <c r="D362" s="43" t="s">
        <v>606</v>
      </c>
      <c r="E362" s="43" t="s">
        <v>607</v>
      </c>
      <c r="F362" s="43" t="s">
        <v>385</v>
      </c>
      <c r="G362" s="107" t="s">
        <v>572</v>
      </c>
      <c r="H362" s="107" t="s">
        <v>519</v>
      </c>
      <c r="I362" s="43" t="s">
        <v>280</v>
      </c>
    </row>
    <row r="363" spans="1:9" x14ac:dyDescent="0.25">
      <c r="A363" s="43" t="s">
        <v>270</v>
      </c>
      <c r="B363" s="43" t="s">
        <v>520</v>
      </c>
      <c r="C363" s="43" t="s">
        <v>525</v>
      </c>
      <c r="D363" s="43" t="s">
        <v>608</v>
      </c>
      <c r="E363" s="43" t="s">
        <v>609</v>
      </c>
      <c r="F363" s="43" t="s">
        <v>385</v>
      </c>
      <c r="G363" s="107" t="s">
        <v>572</v>
      </c>
      <c r="H363" s="107" t="s">
        <v>519</v>
      </c>
      <c r="I363" s="43" t="s">
        <v>280</v>
      </c>
    </row>
    <row r="364" spans="1:9" x14ac:dyDescent="0.25">
      <c r="A364" s="43" t="s">
        <v>270</v>
      </c>
      <c r="B364" s="43" t="s">
        <v>520</v>
      </c>
      <c r="C364" s="43" t="s">
        <v>525</v>
      </c>
      <c r="D364" s="43" t="s">
        <v>610</v>
      </c>
      <c r="E364" s="43" t="s">
        <v>611</v>
      </c>
      <c r="F364" s="43" t="s">
        <v>385</v>
      </c>
      <c r="G364" s="107" t="s">
        <v>572</v>
      </c>
      <c r="H364" s="107" t="s">
        <v>519</v>
      </c>
      <c r="I364" s="43" t="s">
        <v>280</v>
      </c>
    </row>
    <row r="365" spans="1:9" x14ac:dyDescent="0.25">
      <c r="A365" s="43" t="s">
        <v>270</v>
      </c>
      <c r="B365" s="43" t="s">
        <v>520</v>
      </c>
      <c r="C365" s="43" t="s">
        <v>525</v>
      </c>
      <c r="D365" s="43" t="s">
        <v>612</v>
      </c>
      <c r="E365" s="43" t="s">
        <v>613</v>
      </c>
      <c r="F365" s="43" t="s">
        <v>385</v>
      </c>
      <c r="G365" s="107" t="s">
        <v>572</v>
      </c>
      <c r="H365" s="107" t="s">
        <v>519</v>
      </c>
      <c r="I365" s="43" t="s">
        <v>280</v>
      </c>
    </row>
    <row r="366" spans="1:9" x14ac:dyDescent="0.25">
      <c r="A366" s="43" t="s">
        <v>270</v>
      </c>
      <c r="B366" s="43" t="s">
        <v>520</v>
      </c>
      <c r="C366" s="43" t="s">
        <v>525</v>
      </c>
      <c r="D366" s="43" t="s">
        <v>614</v>
      </c>
      <c r="E366" s="43" t="s">
        <v>615</v>
      </c>
      <c r="F366" s="43" t="s">
        <v>385</v>
      </c>
      <c r="G366" s="107" t="s">
        <v>572</v>
      </c>
      <c r="H366" s="107" t="s">
        <v>519</v>
      </c>
      <c r="I366" s="43" t="s">
        <v>280</v>
      </c>
    </row>
    <row r="367" spans="1:9" x14ac:dyDescent="0.25">
      <c r="A367" s="43" t="s">
        <v>270</v>
      </c>
      <c r="B367" s="43" t="s">
        <v>520</v>
      </c>
      <c r="C367" s="43" t="s">
        <v>525</v>
      </c>
      <c r="D367" s="43" t="s">
        <v>616</v>
      </c>
      <c r="E367" s="43" t="s">
        <v>617</v>
      </c>
      <c r="F367" s="43" t="s">
        <v>385</v>
      </c>
      <c r="G367" s="107" t="s">
        <v>572</v>
      </c>
      <c r="H367" s="107" t="s">
        <v>519</v>
      </c>
      <c r="I367" s="43" t="s">
        <v>280</v>
      </c>
    </row>
    <row r="368" spans="1:9" x14ac:dyDescent="0.25">
      <c r="A368" s="43" t="s">
        <v>270</v>
      </c>
      <c r="B368" s="43" t="s">
        <v>520</v>
      </c>
      <c r="C368" s="43" t="s">
        <v>525</v>
      </c>
      <c r="D368" s="43" t="s">
        <v>618</v>
      </c>
      <c r="E368" s="43" t="s">
        <v>619</v>
      </c>
      <c r="F368" s="43" t="s">
        <v>385</v>
      </c>
      <c r="G368" s="107" t="s">
        <v>572</v>
      </c>
      <c r="H368" s="107" t="s">
        <v>519</v>
      </c>
      <c r="I368" s="43" t="s">
        <v>280</v>
      </c>
    </row>
    <row r="369" spans="1:9" x14ac:dyDescent="0.25">
      <c r="A369" s="43" t="s">
        <v>270</v>
      </c>
      <c r="B369" s="43" t="s">
        <v>520</v>
      </c>
      <c r="C369" s="43" t="s">
        <v>525</v>
      </c>
      <c r="D369" s="43" t="s">
        <v>620</v>
      </c>
      <c r="E369" s="43" t="s">
        <v>621</v>
      </c>
      <c r="F369" s="43" t="s">
        <v>385</v>
      </c>
      <c r="G369" s="107" t="s">
        <v>572</v>
      </c>
      <c r="H369" s="107" t="s">
        <v>519</v>
      </c>
      <c r="I369" s="43" t="s">
        <v>280</v>
      </c>
    </row>
    <row r="370" spans="1:9" x14ac:dyDescent="0.25">
      <c r="A370" s="43" t="s">
        <v>270</v>
      </c>
      <c r="B370" s="43" t="s">
        <v>520</v>
      </c>
      <c r="C370" s="43" t="s">
        <v>525</v>
      </c>
      <c r="D370" s="43" t="s">
        <v>622</v>
      </c>
      <c r="E370" s="43" t="s">
        <v>623</v>
      </c>
      <c r="F370" s="43" t="s">
        <v>385</v>
      </c>
      <c r="G370" s="107" t="s">
        <v>572</v>
      </c>
      <c r="H370" s="107" t="s">
        <v>519</v>
      </c>
      <c r="I370" s="43" t="s">
        <v>280</v>
      </c>
    </row>
    <row r="371" spans="1:9" x14ac:dyDescent="0.25">
      <c r="A371" s="43" t="s">
        <v>270</v>
      </c>
      <c r="B371" s="43" t="s">
        <v>520</v>
      </c>
      <c r="C371" s="43" t="s">
        <v>525</v>
      </c>
      <c r="D371" s="43" t="s">
        <v>624</v>
      </c>
      <c r="E371" s="43" t="s">
        <v>625</v>
      </c>
      <c r="F371" s="43" t="s">
        <v>385</v>
      </c>
      <c r="G371" s="107" t="s">
        <v>572</v>
      </c>
      <c r="H371" s="107" t="s">
        <v>519</v>
      </c>
      <c r="I371" s="43" t="s">
        <v>280</v>
      </c>
    </row>
    <row r="372" spans="1:9" x14ac:dyDescent="0.25">
      <c r="A372" s="43" t="s">
        <v>270</v>
      </c>
      <c r="B372" s="43" t="s">
        <v>520</v>
      </c>
      <c r="C372" s="43" t="s">
        <v>525</v>
      </c>
      <c r="D372" s="43" t="s">
        <v>626</v>
      </c>
      <c r="E372" s="43" t="s">
        <v>627</v>
      </c>
      <c r="F372" s="43" t="s">
        <v>385</v>
      </c>
      <c r="G372" s="107" t="s">
        <v>572</v>
      </c>
      <c r="H372" s="107" t="s">
        <v>519</v>
      </c>
      <c r="I372" s="43" t="s">
        <v>280</v>
      </c>
    </row>
    <row r="373" spans="1:9" x14ac:dyDescent="0.25">
      <c r="A373" s="43" t="s">
        <v>270</v>
      </c>
      <c r="B373" s="43" t="s">
        <v>520</v>
      </c>
      <c r="C373" s="43" t="s">
        <v>525</v>
      </c>
      <c r="D373" s="43" t="s">
        <v>628</v>
      </c>
      <c r="E373" s="43" t="s">
        <v>629</v>
      </c>
      <c r="F373" s="43" t="s">
        <v>385</v>
      </c>
      <c r="G373" s="107" t="s">
        <v>572</v>
      </c>
      <c r="H373" s="107" t="s">
        <v>519</v>
      </c>
      <c r="I373" s="43" t="s">
        <v>280</v>
      </c>
    </row>
    <row r="374" spans="1:9" x14ac:dyDescent="0.25">
      <c r="A374" s="43" t="s">
        <v>270</v>
      </c>
      <c r="B374" s="43" t="s">
        <v>520</v>
      </c>
      <c r="C374" s="43" t="s">
        <v>525</v>
      </c>
      <c r="D374" s="43" t="s">
        <v>630</v>
      </c>
      <c r="E374" s="43" t="s">
        <v>631</v>
      </c>
      <c r="F374" s="43" t="s">
        <v>385</v>
      </c>
      <c r="G374" s="107" t="s">
        <v>572</v>
      </c>
      <c r="H374" s="107" t="s">
        <v>519</v>
      </c>
      <c r="I374" s="43" t="s">
        <v>280</v>
      </c>
    </row>
    <row r="375" spans="1:9" x14ac:dyDescent="0.25">
      <c r="A375" s="43" t="s">
        <v>270</v>
      </c>
      <c r="B375" s="43" t="s">
        <v>520</v>
      </c>
      <c r="C375" s="43" t="s">
        <v>525</v>
      </c>
      <c r="D375" s="43" t="s">
        <v>632</v>
      </c>
      <c r="E375" s="43" t="s">
        <v>633</v>
      </c>
      <c r="F375" s="43" t="s">
        <v>385</v>
      </c>
      <c r="G375" s="107" t="s">
        <v>572</v>
      </c>
      <c r="H375" s="107" t="s">
        <v>519</v>
      </c>
      <c r="I375" s="43" t="s">
        <v>280</v>
      </c>
    </row>
    <row r="376" spans="1:9" x14ac:dyDescent="0.25">
      <c r="A376" s="43" t="s">
        <v>270</v>
      </c>
      <c r="B376" s="43" t="s">
        <v>520</v>
      </c>
      <c r="C376" s="43" t="s">
        <v>525</v>
      </c>
      <c r="D376" s="43" t="s">
        <v>634</v>
      </c>
      <c r="E376" s="43" t="s">
        <v>635</v>
      </c>
      <c r="F376" s="43" t="s">
        <v>385</v>
      </c>
      <c r="G376" s="107" t="s">
        <v>572</v>
      </c>
      <c r="H376" s="107" t="s">
        <v>519</v>
      </c>
      <c r="I376" s="43" t="s">
        <v>280</v>
      </c>
    </row>
    <row r="377" spans="1:9" x14ac:dyDescent="0.25">
      <c r="A377" s="43" t="s">
        <v>270</v>
      </c>
      <c r="B377" s="43" t="s">
        <v>520</v>
      </c>
      <c r="C377" s="43" t="s">
        <v>525</v>
      </c>
      <c r="D377" s="43" t="s">
        <v>636</v>
      </c>
      <c r="E377" s="43" t="s">
        <v>637</v>
      </c>
      <c r="F377" s="43" t="s">
        <v>385</v>
      </c>
      <c r="G377" s="107" t="s">
        <v>572</v>
      </c>
      <c r="H377" s="107" t="s">
        <v>519</v>
      </c>
      <c r="I377" s="43" t="s">
        <v>280</v>
      </c>
    </row>
    <row r="378" spans="1:9" x14ac:dyDescent="0.25">
      <c r="A378" s="43" t="s">
        <v>270</v>
      </c>
      <c r="B378" s="43" t="s">
        <v>520</v>
      </c>
      <c r="C378" s="43" t="s">
        <v>525</v>
      </c>
      <c r="D378" s="43" t="s">
        <v>638</v>
      </c>
      <c r="E378" s="43" t="s">
        <v>639</v>
      </c>
      <c r="F378" s="43" t="s">
        <v>385</v>
      </c>
      <c r="G378" s="107" t="s">
        <v>572</v>
      </c>
      <c r="H378" s="107" t="s">
        <v>519</v>
      </c>
      <c r="I378" s="43" t="s">
        <v>280</v>
      </c>
    </row>
    <row r="379" spans="1:9" x14ac:dyDescent="0.25">
      <c r="A379" s="43" t="s">
        <v>270</v>
      </c>
      <c r="B379" s="43" t="s">
        <v>520</v>
      </c>
      <c r="C379" s="43" t="s">
        <v>525</v>
      </c>
      <c r="D379" s="43" t="s">
        <v>640</v>
      </c>
      <c r="E379" s="43" t="s">
        <v>641</v>
      </c>
      <c r="F379" s="43" t="s">
        <v>385</v>
      </c>
      <c r="G379" s="107" t="s">
        <v>572</v>
      </c>
      <c r="H379" s="107" t="s">
        <v>519</v>
      </c>
      <c r="I379" s="43" t="s">
        <v>280</v>
      </c>
    </row>
    <row r="380" spans="1:9" x14ac:dyDescent="0.25">
      <c r="A380" s="43" t="s">
        <v>270</v>
      </c>
      <c r="B380" s="43" t="s">
        <v>520</v>
      </c>
      <c r="C380" s="43" t="s">
        <v>525</v>
      </c>
      <c r="D380" s="43" t="s">
        <v>642</v>
      </c>
      <c r="E380" s="43" t="s">
        <v>643</v>
      </c>
      <c r="F380" s="43" t="s">
        <v>385</v>
      </c>
      <c r="G380" s="107" t="s">
        <v>572</v>
      </c>
      <c r="H380" s="107" t="s">
        <v>519</v>
      </c>
      <c r="I380" s="43" t="s">
        <v>280</v>
      </c>
    </row>
    <row r="381" spans="1:9" x14ac:dyDescent="0.25">
      <c r="A381" s="43" t="s">
        <v>270</v>
      </c>
      <c r="B381" s="43" t="s">
        <v>520</v>
      </c>
      <c r="C381" s="43" t="s">
        <v>525</v>
      </c>
      <c r="D381" s="43" t="s">
        <v>644</v>
      </c>
      <c r="E381" s="43" t="s">
        <v>645</v>
      </c>
      <c r="F381" s="43" t="s">
        <v>385</v>
      </c>
      <c r="G381" s="107" t="s">
        <v>572</v>
      </c>
      <c r="H381" s="107" t="s">
        <v>519</v>
      </c>
      <c r="I381" s="43" t="s">
        <v>280</v>
      </c>
    </row>
    <row r="382" spans="1:9" x14ac:dyDescent="0.25">
      <c r="A382" s="43" t="s">
        <v>270</v>
      </c>
      <c r="B382" s="43" t="s">
        <v>520</v>
      </c>
      <c r="C382" s="43" t="s">
        <v>525</v>
      </c>
      <c r="D382" s="43" t="s">
        <v>646</v>
      </c>
      <c r="E382" s="43" t="s">
        <v>647</v>
      </c>
      <c r="F382" s="43" t="s">
        <v>385</v>
      </c>
      <c r="G382" s="107" t="s">
        <v>572</v>
      </c>
      <c r="H382" s="107" t="s">
        <v>519</v>
      </c>
      <c r="I382" s="43" t="s">
        <v>280</v>
      </c>
    </row>
    <row r="383" spans="1:9" x14ac:dyDescent="0.25">
      <c r="A383" s="43" t="s">
        <v>270</v>
      </c>
      <c r="B383" s="43" t="s">
        <v>520</v>
      </c>
      <c r="C383" s="43" t="s">
        <v>525</v>
      </c>
      <c r="D383" s="43" t="s">
        <v>648</v>
      </c>
      <c r="E383" s="43" t="s">
        <v>649</v>
      </c>
      <c r="F383" s="43" t="s">
        <v>385</v>
      </c>
      <c r="G383" s="107" t="s">
        <v>572</v>
      </c>
      <c r="H383" s="107" t="s">
        <v>519</v>
      </c>
      <c r="I383" s="43" t="s">
        <v>280</v>
      </c>
    </row>
    <row r="384" spans="1:9" x14ac:dyDescent="0.25">
      <c r="A384" s="43" t="s">
        <v>270</v>
      </c>
      <c r="B384" s="43" t="s">
        <v>520</v>
      </c>
      <c r="C384" s="43" t="s">
        <v>525</v>
      </c>
      <c r="D384" s="43" t="s">
        <v>650</v>
      </c>
      <c r="E384" s="43" t="s">
        <v>651</v>
      </c>
      <c r="F384" s="43" t="s">
        <v>385</v>
      </c>
      <c r="G384" s="107" t="s">
        <v>572</v>
      </c>
      <c r="H384" s="107" t="s">
        <v>519</v>
      </c>
      <c r="I384" s="43" t="s">
        <v>280</v>
      </c>
    </row>
    <row r="385" spans="1:9" x14ac:dyDescent="0.25">
      <c r="A385" s="43" t="s">
        <v>270</v>
      </c>
      <c r="B385" s="43" t="s">
        <v>520</v>
      </c>
      <c r="C385" s="43" t="s">
        <v>525</v>
      </c>
      <c r="D385" s="43" t="s">
        <v>652</v>
      </c>
      <c r="E385" s="43" t="s">
        <v>653</v>
      </c>
      <c r="F385" s="43" t="s">
        <v>385</v>
      </c>
      <c r="G385" s="107" t="s">
        <v>572</v>
      </c>
      <c r="H385" s="107" t="s">
        <v>519</v>
      </c>
      <c r="I385" s="43" t="s">
        <v>280</v>
      </c>
    </row>
    <row r="386" spans="1:9" x14ac:dyDescent="0.25">
      <c r="A386" s="43" t="s">
        <v>270</v>
      </c>
      <c r="B386" s="43" t="s">
        <v>520</v>
      </c>
      <c r="C386" s="43" t="s">
        <v>525</v>
      </c>
      <c r="D386" s="43" t="s">
        <v>654</v>
      </c>
      <c r="E386" s="43" t="s">
        <v>655</v>
      </c>
      <c r="F386" s="43" t="s">
        <v>385</v>
      </c>
      <c r="G386" s="107" t="s">
        <v>572</v>
      </c>
      <c r="H386" s="107" t="s">
        <v>519</v>
      </c>
      <c r="I386" s="43" t="s">
        <v>280</v>
      </c>
    </row>
    <row r="387" spans="1:9" x14ac:dyDescent="0.25">
      <c r="A387" s="43" t="s">
        <v>270</v>
      </c>
      <c r="B387" s="43" t="s">
        <v>520</v>
      </c>
      <c r="C387" s="43" t="s">
        <v>525</v>
      </c>
      <c r="D387" s="43" t="s">
        <v>656</v>
      </c>
      <c r="E387" s="43" t="s">
        <v>657</v>
      </c>
      <c r="F387" s="43" t="s">
        <v>385</v>
      </c>
      <c r="G387" s="107" t="s">
        <v>572</v>
      </c>
      <c r="H387" s="107">
        <v>90.396000000000001</v>
      </c>
      <c r="I387" s="43" t="s">
        <v>280</v>
      </c>
    </row>
    <row r="388" spans="1:9" x14ac:dyDescent="0.25">
      <c r="A388" s="43" t="s">
        <v>270</v>
      </c>
      <c r="B388" s="43" t="s">
        <v>520</v>
      </c>
      <c r="C388" s="43" t="s">
        <v>525</v>
      </c>
      <c r="D388" s="43" t="s">
        <v>658</v>
      </c>
      <c r="E388" s="43" t="s">
        <v>659</v>
      </c>
      <c r="F388" s="43" t="s">
        <v>385</v>
      </c>
      <c r="G388" s="107" t="s">
        <v>572</v>
      </c>
      <c r="H388" s="107" t="s">
        <v>519</v>
      </c>
      <c r="I388" s="43" t="s">
        <v>280</v>
      </c>
    </row>
    <row r="389" spans="1:9" x14ac:dyDescent="0.25">
      <c r="A389" s="43" t="s">
        <v>270</v>
      </c>
      <c r="B389" s="43" t="s">
        <v>520</v>
      </c>
      <c r="C389" s="43" t="s">
        <v>525</v>
      </c>
      <c r="D389" s="43" t="s">
        <v>660</v>
      </c>
      <c r="E389" s="43" t="s">
        <v>661</v>
      </c>
      <c r="F389" s="43" t="s">
        <v>385</v>
      </c>
      <c r="G389" s="107" t="s">
        <v>572</v>
      </c>
      <c r="H389" s="107" t="s">
        <v>519</v>
      </c>
      <c r="I389" s="43" t="s">
        <v>280</v>
      </c>
    </row>
    <row r="390" spans="1:9" x14ac:dyDescent="0.25">
      <c r="A390" s="43" t="s">
        <v>270</v>
      </c>
      <c r="B390" s="43" t="s">
        <v>520</v>
      </c>
      <c r="C390" s="43" t="s">
        <v>525</v>
      </c>
      <c r="D390" s="43" t="s">
        <v>662</v>
      </c>
      <c r="E390" s="43" t="s">
        <v>663</v>
      </c>
      <c r="F390" s="43" t="s">
        <v>385</v>
      </c>
      <c r="G390" s="107" t="s">
        <v>572</v>
      </c>
      <c r="H390" s="107">
        <v>4641.21</v>
      </c>
      <c r="I390" s="43" t="s">
        <v>280</v>
      </c>
    </row>
    <row r="391" spans="1:9" x14ac:dyDescent="0.25">
      <c r="A391" s="43" t="s">
        <v>270</v>
      </c>
      <c r="B391" s="43" t="s">
        <v>520</v>
      </c>
      <c r="C391" s="43" t="s">
        <v>525</v>
      </c>
      <c r="D391" s="43" t="s">
        <v>664</v>
      </c>
      <c r="E391" s="43" t="s">
        <v>665</v>
      </c>
      <c r="F391" s="43" t="s">
        <v>385</v>
      </c>
      <c r="G391" s="107" t="s">
        <v>572</v>
      </c>
      <c r="H391" s="107">
        <v>3644.5949999999998</v>
      </c>
      <c r="I391" s="43" t="s">
        <v>280</v>
      </c>
    </row>
    <row r="392" spans="1:9" x14ac:dyDescent="0.25">
      <c r="A392" s="43" t="s">
        <v>270</v>
      </c>
      <c r="B392" s="43" t="s">
        <v>520</v>
      </c>
      <c r="C392" s="43" t="s">
        <v>525</v>
      </c>
      <c r="D392" s="43" t="s">
        <v>666</v>
      </c>
      <c r="E392" s="43" t="s">
        <v>667</v>
      </c>
      <c r="F392" s="43" t="s">
        <v>385</v>
      </c>
      <c r="G392" s="107" t="s">
        <v>572</v>
      </c>
      <c r="H392" s="107" t="s">
        <v>519</v>
      </c>
      <c r="I392" s="43" t="s">
        <v>280</v>
      </c>
    </row>
    <row r="393" spans="1:9" x14ac:dyDescent="0.25">
      <c r="A393" s="43" t="s">
        <v>270</v>
      </c>
      <c r="B393" s="43" t="s">
        <v>520</v>
      </c>
      <c r="C393" s="43" t="s">
        <v>525</v>
      </c>
      <c r="D393" s="43" t="s">
        <v>668</v>
      </c>
      <c r="E393" s="43" t="s">
        <v>669</v>
      </c>
      <c r="F393" s="43" t="s">
        <v>385</v>
      </c>
      <c r="G393" s="107" t="s">
        <v>572</v>
      </c>
      <c r="H393" s="107">
        <v>996.61500000000001</v>
      </c>
      <c r="I393" s="43" t="s">
        <v>280</v>
      </c>
    </row>
    <row r="394" spans="1:9" x14ac:dyDescent="0.25">
      <c r="A394" s="43" t="s">
        <v>270</v>
      </c>
      <c r="B394" s="43" t="s">
        <v>520</v>
      </c>
      <c r="C394" s="43" t="s">
        <v>525</v>
      </c>
      <c r="D394" s="43" t="s">
        <v>670</v>
      </c>
      <c r="E394" s="43" t="s">
        <v>671</v>
      </c>
      <c r="F394" s="43" t="s">
        <v>385</v>
      </c>
      <c r="G394" s="107" t="s">
        <v>572</v>
      </c>
      <c r="H394" s="107" t="s">
        <v>519</v>
      </c>
      <c r="I394" s="43" t="s">
        <v>280</v>
      </c>
    </row>
    <row r="395" spans="1:9" x14ac:dyDescent="0.25">
      <c r="A395" s="43" t="s">
        <v>270</v>
      </c>
      <c r="B395" s="43" t="s">
        <v>520</v>
      </c>
      <c r="C395" s="43" t="s">
        <v>525</v>
      </c>
      <c r="D395" s="43" t="s">
        <v>672</v>
      </c>
      <c r="E395" s="43" t="s">
        <v>673</v>
      </c>
      <c r="F395" s="43" t="s">
        <v>385</v>
      </c>
      <c r="G395" s="107" t="s">
        <v>572</v>
      </c>
      <c r="H395" s="107" t="s">
        <v>519</v>
      </c>
      <c r="I395" s="43" t="s">
        <v>280</v>
      </c>
    </row>
    <row r="396" spans="1:9" x14ac:dyDescent="0.25">
      <c r="A396" s="43" t="s">
        <v>270</v>
      </c>
      <c r="B396" s="43" t="s">
        <v>520</v>
      </c>
      <c r="C396" s="43" t="s">
        <v>525</v>
      </c>
      <c r="D396" s="43" t="s">
        <v>674</v>
      </c>
      <c r="E396" s="43" t="s">
        <v>675</v>
      </c>
      <c r="F396" s="43" t="s">
        <v>385</v>
      </c>
      <c r="G396" s="107" t="s">
        <v>572</v>
      </c>
      <c r="H396" s="107" t="s">
        <v>519</v>
      </c>
      <c r="I396" s="43" t="s">
        <v>280</v>
      </c>
    </row>
    <row r="397" spans="1:9" x14ac:dyDescent="0.25">
      <c r="A397" s="43" t="s">
        <v>270</v>
      </c>
      <c r="B397" s="43" t="s">
        <v>520</v>
      </c>
      <c r="C397" s="43" t="s">
        <v>525</v>
      </c>
      <c r="D397" s="43" t="s">
        <v>676</v>
      </c>
      <c r="E397" s="43" t="s">
        <v>677</v>
      </c>
      <c r="F397" s="43" t="s">
        <v>385</v>
      </c>
      <c r="G397" s="107" t="s">
        <v>572</v>
      </c>
      <c r="H397" s="107" t="s">
        <v>519</v>
      </c>
      <c r="I397" s="43" t="s">
        <v>280</v>
      </c>
    </row>
    <row r="398" spans="1:9" x14ac:dyDescent="0.25">
      <c r="A398" s="43" t="s">
        <v>270</v>
      </c>
      <c r="B398" s="43" t="s">
        <v>520</v>
      </c>
      <c r="C398" s="43" t="s">
        <v>525</v>
      </c>
      <c r="D398" s="43" t="s">
        <v>678</v>
      </c>
      <c r="E398" s="43" t="s">
        <v>679</v>
      </c>
      <c r="F398" s="43" t="s">
        <v>385</v>
      </c>
      <c r="G398" s="107" t="s">
        <v>572</v>
      </c>
      <c r="H398" s="107" t="s">
        <v>519</v>
      </c>
      <c r="I398" s="43" t="s">
        <v>280</v>
      </c>
    </row>
    <row r="399" spans="1:9" x14ac:dyDescent="0.25">
      <c r="A399" s="43" t="s">
        <v>270</v>
      </c>
      <c r="B399" s="43" t="s">
        <v>520</v>
      </c>
      <c r="C399" s="43" t="s">
        <v>525</v>
      </c>
      <c r="D399" s="43" t="s">
        <v>680</v>
      </c>
      <c r="E399" s="43" t="s">
        <v>681</v>
      </c>
      <c r="F399" s="43" t="s">
        <v>385</v>
      </c>
      <c r="G399" s="107" t="s">
        <v>572</v>
      </c>
      <c r="H399" s="107" t="s">
        <v>519</v>
      </c>
      <c r="I399" s="43" t="s">
        <v>280</v>
      </c>
    </row>
    <row r="400" spans="1:9" x14ac:dyDescent="0.25">
      <c r="A400" s="43" t="s">
        <v>270</v>
      </c>
      <c r="B400" s="43" t="s">
        <v>520</v>
      </c>
      <c r="C400" s="43" t="s">
        <v>525</v>
      </c>
      <c r="D400" s="43" t="s">
        <v>682</v>
      </c>
      <c r="E400" s="43" t="s">
        <v>683</v>
      </c>
      <c r="F400" s="43" t="s">
        <v>385</v>
      </c>
      <c r="G400" s="107" t="s">
        <v>572</v>
      </c>
      <c r="H400" s="107" t="s">
        <v>519</v>
      </c>
      <c r="I400" s="43" t="s">
        <v>280</v>
      </c>
    </row>
    <row r="401" spans="1:9" x14ac:dyDescent="0.25">
      <c r="A401" s="43" t="s">
        <v>270</v>
      </c>
      <c r="B401" s="43" t="s">
        <v>520</v>
      </c>
      <c r="C401" s="43" t="s">
        <v>525</v>
      </c>
      <c r="D401" s="43" t="s">
        <v>684</v>
      </c>
      <c r="E401" s="43" t="s">
        <v>685</v>
      </c>
      <c r="F401" s="43" t="s">
        <v>385</v>
      </c>
      <c r="G401" s="107" t="s">
        <v>572</v>
      </c>
      <c r="H401" s="107" t="s">
        <v>519</v>
      </c>
      <c r="I401" s="43" t="s">
        <v>280</v>
      </c>
    </row>
    <row r="402" spans="1:9" x14ac:dyDescent="0.25">
      <c r="A402" s="43" t="s">
        <v>270</v>
      </c>
      <c r="B402" s="43" t="s">
        <v>520</v>
      </c>
      <c r="C402" s="43" t="s">
        <v>525</v>
      </c>
      <c r="D402" s="43" t="s">
        <v>686</v>
      </c>
      <c r="E402" s="43" t="s">
        <v>687</v>
      </c>
      <c r="F402" s="43" t="s">
        <v>385</v>
      </c>
      <c r="G402" s="107" t="s">
        <v>572</v>
      </c>
      <c r="H402" s="107" t="s">
        <v>519</v>
      </c>
      <c r="I402" s="43" t="s">
        <v>280</v>
      </c>
    </row>
    <row r="403" spans="1:9" x14ac:dyDescent="0.25">
      <c r="A403" s="43" t="s">
        <v>270</v>
      </c>
      <c r="B403" s="43" t="s">
        <v>520</v>
      </c>
      <c r="C403" s="43" t="s">
        <v>525</v>
      </c>
      <c r="D403" s="43" t="s">
        <v>688</v>
      </c>
      <c r="E403" s="43" t="s">
        <v>689</v>
      </c>
      <c r="F403" s="43" t="s">
        <v>385</v>
      </c>
      <c r="G403" s="107" t="s">
        <v>572</v>
      </c>
      <c r="H403" s="107" t="s">
        <v>519</v>
      </c>
      <c r="I403" s="43" t="s">
        <v>280</v>
      </c>
    </row>
    <row r="404" spans="1:9" x14ac:dyDescent="0.25">
      <c r="A404" s="43" t="s">
        <v>270</v>
      </c>
      <c r="B404" s="43" t="s">
        <v>520</v>
      </c>
      <c r="C404" s="43" t="s">
        <v>525</v>
      </c>
      <c r="D404" s="43" t="s">
        <v>690</v>
      </c>
      <c r="E404" s="43" t="s">
        <v>691</v>
      </c>
      <c r="F404" s="43" t="s">
        <v>385</v>
      </c>
      <c r="G404" s="107" t="s">
        <v>572</v>
      </c>
      <c r="H404" s="107" t="s">
        <v>519</v>
      </c>
      <c r="I404" s="43" t="s">
        <v>280</v>
      </c>
    </row>
    <row r="405" spans="1:9" x14ac:dyDescent="0.25">
      <c r="A405" s="43" t="s">
        <v>270</v>
      </c>
      <c r="B405" s="43" t="s">
        <v>520</v>
      </c>
      <c r="C405" s="43" t="s">
        <v>525</v>
      </c>
      <c r="D405" s="43" t="s">
        <v>692</v>
      </c>
      <c r="E405" s="43" t="s">
        <v>693</v>
      </c>
      <c r="F405" s="43" t="s">
        <v>385</v>
      </c>
      <c r="G405" s="107" t="s">
        <v>572</v>
      </c>
      <c r="H405" s="107" t="s">
        <v>519</v>
      </c>
      <c r="I405" s="43" t="s">
        <v>280</v>
      </c>
    </row>
    <row r="406" spans="1:9" x14ac:dyDescent="0.25">
      <c r="A406" s="43" t="s">
        <v>270</v>
      </c>
      <c r="B406" s="43" t="s">
        <v>520</v>
      </c>
      <c r="C406" s="43" t="s">
        <v>525</v>
      </c>
      <c r="D406" s="43" t="s">
        <v>694</v>
      </c>
      <c r="E406" s="43" t="s">
        <v>695</v>
      </c>
      <c r="F406" s="43" t="s">
        <v>385</v>
      </c>
      <c r="G406" s="107" t="s">
        <v>572</v>
      </c>
      <c r="H406" s="107" t="s">
        <v>519</v>
      </c>
      <c r="I406" s="43" t="s">
        <v>280</v>
      </c>
    </row>
    <row r="407" spans="1:9" x14ac:dyDescent="0.25">
      <c r="A407" s="43" t="s">
        <v>270</v>
      </c>
      <c r="B407" s="43" t="s">
        <v>520</v>
      </c>
      <c r="C407" s="43" t="s">
        <v>525</v>
      </c>
      <c r="D407" s="43" t="s">
        <v>696</v>
      </c>
      <c r="E407" s="43" t="s">
        <v>697</v>
      </c>
      <c r="F407" s="43" t="s">
        <v>385</v>
      </c>
      <c r="G407" s="107" t="s">
        <v>572</v>
      </c>
      <c r="H407" s="107" t="s">
        <v>519</v>
      </c>
      <c r="I407" s="43" t="s">
        <v>280</v>
      </c>
    </row>
    <row r="408" spans="1:9" x14ac:dyDescent="0.25">
      <c r="A408" s="43" t="s">
        <v>270</v>
      </c>
      <c r="B408" s="43" t="s">
        <v>520</v>
      </c>
      <c r="C408" s="43" t="s">
        <v>525</v>
      </c>
      <c r="D408" s="43" t="s">
        <v>698</v>
      </c>
      <c r="E408" s="43" t="s">
        <v>699</v>
      </c>
      <c r="F408" s="43" t="s">
        <v>385</v>
      </c>
      <c r="G408" s="107" t="s">
        <v>572</v>
      </c>
      <c r="H408" s="107" t="s">
        <v>519</v>
      </c>
      <c r="I408" s="43" t="s">
        <v>280</v>
      </c>
    </row>
    <row r="409" spans="1:9" x14ac:dyDescent="0.25">
      <c r="A409" s="43" t="s">
        <v>270</v>
      </c>
      <c r="B409" s="43" t="s">
        <v>520</v>
      </c>
      <c r="C409" s="43" t="s">
        <v>525</v>
      </c>
      <c r="D409" s="43" t="s">
        <v>700</v>
      </c>
      <c r="E409" s="43" t="s">
        <v>701</v>
      </c>
      <c r="F409" s="43" t="s">
        <v>385</v>
      </c>
      <c r="G409" s="107" t="s">
        <v>572</v>
      </c>
      <c r="H409" s="107" t="s">
        <v>519</v>
      </c>
      <c r="I409" s="43" t="s">
        <v>280</v>
      </c>
    </row>
    <row r="410" spans="1:9" x14ac:dyDescent="0.25">
      <c r="A410" s="43" t="s">
        <v>270</v>
      </c>
      <c r="B410" s="43" t="s">
        <v>520</v>
      </c>
      <c r="C410" s="43" t="s">
        <v>525</v>
      </c>
      <c r="D410" s="43" t="s">
        <v>702</v>
      </c>
      <c r="E410" s="43" t="s">
        <v>703</v>
      </c>
      <c r="F410" s="43" t="s">
        <v>385</v>
      </c>
      <c r="G410" s="107" t="s">
        <v>572</v>
      </c>
      <c r="H410" s="107" t="s">
        <v>519</v>
      </c>
      <c r="I410" s="43" t="s">
        <v>280</v>
      </c>
    </row>
    <row r="411" spans="1:9" x14ac:dyDescent="0.25">
      <c r="A411" s="43" t="s">
        <v>270</v>
      </c>
      <c r="B411" s="43" t="s">
        <v>520</v>
      </c>
      <c r="C411" s="43" t="s">
        <v>525</v>
      </c>
      <c r="D411" s="43" t="s">
        <v>704</v>
      </c>
      <c r="E411" s="43" t="s">
        <v>705</v>
      </c>
      <c r="F411" s="43" t="s">
        <v>385</v>
      </c>
      <c r="G411" s="107" t="s">
        <v>572</v>
      </c>
      <c r="H411" s="107" t="s">
        <v>519</v>
      </c>
      <c r="I411" s="43" t="s">
        <v>280</v>
      </c>
    </row>
    <row r="412" spans="1:9" x14ac:dyDescent="0.25">
      <c r="A412" s="43" t="s">
        <v>270</v>
      </c>
      <c r="B412" s="43" t="s">
        <v>520</v>
      </c>
      <c r="C412" s="43" t="s">
        <v>525</v>
      </c>
      <c r="D412" s="43" t="s">
        <v>706</v>
      </c>
      <c r="E412" s="43" t="s">
        <v>707</v>
      </c>
      <c r="F412" s="43" t="s">
        <v>385</v>
      </c>
      <c r="G412" s="107" t="s">
        <v>572</v>
      </c>
      <c r="H412" s="107" t="s">
        <v>519</v>
      </c>
      <c r="I412" s="43" t="s">
        <v>280</v>
      </c>
    </row>
    <row r="413" spans="1:9" x14ac:dyDescent="0.25">
      <c r="A413" s="43" t="s">
        <v>270</v>
      </c>
      <c r="B413" s="43" t="s">
        <v>520</v>
      </c>
      <c r="C413" s="43" t="s">
        <v>525</v>
      </c>
      <c r="D413" s="43" t="s">
        <v>708</v>
      </c>
      <c r="E413" s="43" t="s">
        <v>709</v>
      </c>
      <c r="F413" s="43" t="s">
        <v>385</v>
      </c>
      <c r="G413" s="107" t="s">
        <v>572</v>
      </c>
      <c r="H413" s="107" t="s">
        <v>519</v>
      </c>
      <c r="I413" s="43" t="s">
        <v>280</v>
      </c>
    </row>
    <row r="414" spans="1:9" x14ac:dyDescent="0.25">
      <c r="A414" s="43" t="s">
        <v>270</v>
      </c>
      <c r="B414" s="43" t="s">
        <v>520</v>
      </c>
      <c r="C414" s="43" t="s">
        <v>525</v>
      </c>
      <c r="D414" s="43" t="s">
        <v>710</v>
      </c>
      <c r="E414" s="43" t="s">
        <v>711</v>
      </c>
      <c r="F414" s="43" t="s">
        <v>385</v>
      </c>
      <c r="G414" s="107" t="s">
        <v>572</v>
      </c>
      <c r="H414" s="107" t="s">
        <v>519</v>
      </c>
      <c r="I414" s="43" t="s">
        <v>280</v>
      </c>
    </row>
    <row r="415" spans="1:9" x14ac:dyDescent="0.25">
      <c r="A415" s="43" t="s">
        <v>270</v>
      </c>
      <c r="B415" s="43" t="s">
        <v>520</v>
      </c>
      <c r="C415" s="43" t="s">
        <v>525</v>
      </c>
      <c r="D415" s="43" t="s">
        <v>712</v>
      </c>
      <c r="E415" s="43" t="s">
        <v>713</v>
      </c>
      <c r="F415" s="43" t="s">
        <v>385</v>
      </c>
      <c r="G415" s="107" t="s">
        <v>572</v>
      </c>
      <c r="H415" s="107" t="s">
        <v>519</v>
      </c>
      <c r="I415" s="43" t="s">
        <v>280</v>
      </c>
    </row>
    <row r="416" spans="1:9" x14ac:dyDescent="0.25">
      <c r="A416" s="43" t="s">
        <v>270</v>
      </c>
      <c r="B416" s="43" t="s">
        <v>520</v>
      </c>
      <c r="C416" s="43" t="s">
        <v>525</v>
      </c>
      <c r="D416" s="43" t="s">
        <v>714</v>
      </c>
      <c r="E416" s="43" t="s">
        <v>715</v>
      </c>
      <c r="F416" s="43" t="s">
        <v>385</v>
      </c>
      <c r="G416" s="107" t="s">
        <v>572</v>
      </c>
      <c r="H416" s="107" t="s">
        <v>519</v>
      </c>
      <c r="I416" s="43" t="s">
        <v>280</v>
      </c>
    </row>
    <row r="417" spans="1:9" x14ac:dyDescent="0.25">
      <c r="A417" s="43" t="s">
        <v>270</v>
      </c>
      <c r="B417" s="43" t="s">
        <v>520</v>
      </c>
      <c r="C417" s="43" t="s">
        <v>525</v>
      </c>
      <c r="D417" s="43" t="s">
        <v>716</v>
      </c>
      <c r="E417" s="43" t="s">
        <v>717</v>
      </c>
      <c r="F417" s="43" t="s">
        <v>385</v>
      </c>
      <c r="G417" s="107" t="s">
        <v>572</v>
      </c>
      <c r="H417" s="107" t="s">
        <v>519</v>
      </c>
      <c r="I417" s="43" t="s">
        <v>280</v>
      </c>
    </row>
    <row r="418" spans="1:9" x14ac:dyDescent="0.25">
      <c r="A418" s="43" t="s">
        <v>270</v>
      </c>
      <c r="B418" s="43" t="s">
        <v>520</v>
      </c>
      <c r="C418" s="43" t="s">
        <v>525</v>
      </c>
      <c r="D418" s="43" t="s">
        <v>718</v>
      </c>
      <c r="E418" s="43" t="s">
        <v>719</v>
      </c>
      <c r="F418" s="43" t="s">
        <v>385</v>
      </c>
      <c r="G418" s="107" t="s">
        <v>572</v>
      </c>
      <c r="H418" s="107" t="s">
        <v>519</v>
      </c>
      <c r="I418" s="43" t="s">
        <v>280</v>
      </c>
    </row>
    <row r="419" spans="1:9" x14ac:dyDescent="0.25">
      <c r="A419" s="43" t="s">
        <v>270</v>
      </c>
      <c r="B419" s="43" t="s">
        <v>520</v>
      </c>
      <c r="C419" s="43" t="s">
        <v>525</v>
      </c>
      <c r="D419" s="43" t="s">
        <v>720</v>
      </c>
      <c r="E419" s="43" t="s">
        <v>721</v>
      </c>
      <c r="F419" s="43" t="s">
        <v>385</v>
      </c>
      <c r="G419" s="107" t="s">
        <v>572</v>
      </c>
      <c r="H419" s="107">
        <v>7301.0960000000005</v>
      </c>
      <c r="I419" s="43" t="s">
        <v>280</v>
      </c>
    </row>
    <row r="420" spans="1:9" x14ac:dyDescent="0.25">
      <c r="A420" s="43" t="s">
        <v>270</v>
      </c>
      <c r="B420" s="43" t="s">
        <v>520</v>
      </c>
      <c r="C420" s="43" t="s">
        <v>525</v>
      </c>
      <c r="D420" s="43" t="s">
        <v>722</v>
      </c>
      <c r="E420" s="43" t="s">
        <v>723</v>
      </c>
      <c r="F420" s="43" t="s">
        <v>385</v>
      </c>
      <c r="G420" s="107" t="s">
        <v>572</v>
      </c>
      <c r="H420" s="107">
        <v>687.24599999999998</v>
      </c>
      <c r="I420" s="43" t="s">
        <v>280</v>
      </c>
    </row>
    <row r="421" spans="1:9" x14ac:dyDescent="0.25">
      <c r="A421" s="43" t="s">
        <v>270</v>
      </c>
      <c r="B421" s="43" t="s">
        <v>520</v>
      </c>
      <c r="C421" s="43" t="s">
        <v>525</v>
      </c>
      <c r="D421" s="43" t="s">
        <v>728</v>
      </c>
      <c r="E421" s="43" t="s">
        <v>729</v>
      </c>
      <c r="F421" s="43" t="s">
        <v>385</v>
      </c>
      <c r="G421" s="107" t="s">
        <v>572</v>
      </c>
      <c r="H421" s="107">
        <v>7988.3419999999996</v>
      </c>
      <c r="I421" s="43" t="s">
        <v>280</v>
      </c>
    </row>
    <row r="422" spans="1:9" x14ac:dyDescent="0.25">
      <c r="A422" s="43" t="s">
        <v>270</v>
      </c>
      <c r="B422" s="43" t="s">
        <v>520</v>
      </c>
      <c r="C422" s="43" t="s">
        <v>525</v>
      </c>
      <c r="D422" s="43" t="s">
        <v>586</v>
      </c>
      <c r="E422" s="43" t="s">
        <v>587</v>
      </c>
      <c r="F422" s="43" t="s">
        <v>385</v>
      </c>
      <c r="G422" s="107" t="s">
        <v>573</v>
      </c>
      <c r="H422" s="107">
        <v>543.50199999999995</v>
      </c>
      <c r="I422" s="43" t="s">
        <v>279</v>
      </c>
    </row>
    <row r="423" spans="1:9" x14ac:dyDescent="0.25">
      <c r="A423" s="43" t="s">
        <v>270</v>
      </c>
      <c r="B423" s="43" t="s">
        <v>520</v>
      </c>
      <c r="C423" s="43" t="s">
        <v>525</v>
      </c>
      <c r="D423" s="43" t="s">
        <v>588</v>
      </c>
      <c r="E423" s="43" t="s">
        <v>589</v>
      </c>
      <c r="F423" s="43" t="s">
        <v>385</v>
      </c>
      <c r="G423" s="107" t="s">
        <v>573</v>
      </c>
      <c r="H423" s="107">
        <v>543.44899999999996</v>
      </c>
      <c r="I423" s="43" t="s">
        <v>279</v>
      </c>
    </row>
    <row r="424" spans="1:9" x14ac:dyDescent="0.25">
      <c r="A424" s="43" t="s">
        <v>270</v>
      </c>
      <c r="B424" s="43" t="s">
        <v>520</v>
      </c>
      <c r="C424" s="43" t="s">
        <v>525</v>
      </c>
      <c r="D424" s="43" t="s">
        <v>590</v>
      </c>
      <c r="E424" s="43" t="s">
        <v>591</v>
      </c>
      <c r="F424" s="43" t="s">
        <v>385</v>
      </c>
      <c r="G424" s="107" t="s">
        <v>573</v>
      </c>
      <c r="H424" s="107" t="s">
        <v>226</v>
      </c>
      <c r="I424" s="43" t="s">
        <v>279</v>
      </c>
    </row>
    <row r="425" spans="1:9" x14ac:dyDescent="0.25">
      <c r="A425" s="43" t="s">
        <v>270</v>
      </c>
      <c r="B425" s="43" t="s">
        <v>520</v>
      </c>
      <c r="C425" s="43" t="s">
        <v>525</v>
      </c>
      <c r="D425" s="43" t="s">
        <v>592</v>
      </c>
      <c r="E425" s="43" t="s">
        <v>593</v>
      </c>
      <c r="F425" s="43" t="s">
        <v>385</v>
      </c>
      <c r="G425" s="107" t="s">
        <v>573</v>
      </c>
      <c r="H425" s="107">
        <v>5.2999999999999999E-2</v>
      </c>
      <c r="I425" s="43" t="s">
        <v>279</v>
      </c>
    </row>
    <row r="426" spans="1:9" x14ac:dyDescent="0.25">
      <c r="A426" s="43" t="s">
        <v>270</v>
      </c>
      <c r="B426" s="43" t="s">
        <v>520</v>
      </c>
      <c r="C426" s="43" t="s">
        <v>525</v>
      </c>
      <c r="D426" s="43" t="s">
        <v>594</v>
      </c>
      <c r="E426" s="43" t="s">
        <v>595</v>
      </c>
      <c r="F426" s="43" t="s">
        <v>385</v>
      </c>
      <c r="G426" s="107" t="s">
        <v>573</v>
      </c>
      <c r="H426" s="107">
        <v>1164.759</v>
      </c>
      <c r="I426" s="43" t="s">
        <v>279</v>
      </c>
    </row>
    <row r="427" spans="1:9" x14ac:dyDescent="0.25">
      <c r="A427" s="43" t="s">
        <v>270</v>
      </c>
      <c r="B427" s="43" t="s">
        <v>520</v>
      </c>
      <c r="C427" s="43" t="s">
        <v>525</v>
      </c>
      <c r="D427" s="43" t="s">
        <v>596</v>
      </c>
      <c r="E427" s="43" t="s">
        <v>597</v>
      </c>
      <c r="F427" s="43" t="s">
        <v>385</v>
      </c>
      <c r="G427" s="107" t="s">
        <v>573</v>
      </c>
      <c r="H427" s="107">
        <v>1099.7049999999999</v>
      </c>
      <c r="I427" s="43" t="s">
        <v>279</v>
      </c>
    </row>
    <row r="428" spans="1:9" x14ac:dyDescent="0.25">
      <c r="A428" s="43" t="s">
        <v>270</v>
      </c>
      <c r="B428" s="43" t="s">
        <v>520</v>
      </c>
      <c r="C428" s="43" t="s">
        <v>525</v>
      </c>
      <c r="D428" s="43" t="s">
        <v>598</v>
      </c>
      <c r="E428" s="43" t="s">
        <v>599</v>
      </c>
      <c r="F428" s="43" t="s">
        <v>385</v>
      </c>
      <c r="G428" s="107" t="s">
        <v>573</v>
      </c>
      <c r="H428" s="107">
        <v>2.7919999999999998</v>
      </c>
      <c r="I428" s="43" t="s">
        <v>279</v>
      </c>
    </row>
    <row r="429" spans="1:9" x14ac:dyDescent="0.25">
      <c r="A429" s="43" t="s">
        <v>270</v>
      </c>
      <c r="B429" s="43" t="s">
        <v>520</v>
      </c>
      <c r="C429" s="43" t="s">
        <v>525</v>
      </c>
      <c r="D429" s="43" t="s">
        <v>600</v>
      </c>
      <c r="E429" s="43" t="s">
        <v>601</v>
      </c>
      <c r="F429" s="43" t="s">
        <v>385</v>
      </c>
      <c r="G429" s="107" t="s">
        <v>573</v>
      </c>
      <c r="H429" s="107">
        <v>62.262</v>
      </c>
      <c r="I429" s="43" t="s">
        <v>279</v>
      </c>
    </row>
    <row r="430" spans="1:9" x14ac:dyDescent="0.25">
      <c r="A430" s="43" t="s">
        <v>270</v>
      </c>
      <c r="B430" s="43" t="s">
        <v>520</v>
      </c>
      <c r="C430" s="43" t="s">
        <v>525</v>
      </c>
      <c r="D430" s="43" t="s">
        <v>602</v>
      </c>
      <c r="E430" s="43" t="s">
        <v>603</v>
      </c>
      <c r="F430" s="43" t="s">
        <v>385</v>
      </c>
      <c r="G430" s="107" t="s">
        <v>573</v>
      </c>
      <c r="H430" s="107">
        <v>838.96100000000001</v>
      </c>
      <c r="I430" s="43" t="s">
        <v>279</v>
      </c>
    </row>
    <row r="431" spans="1:9" x14ac:dyDescent="0.25">
      <c r="A431" s="43" t="s">
        <v>270</v>
      </c>
      <c r="B431" s="43" t="s">
        <v>520</v>
      </c>
      <c r="C431" s="43" t="s">
        <v>525</v>
      </c>
      <c r="D431" s="43" t="s">
        <v>604</v>
      </c>
      <c r="E431" s="43" t="s">
        <v>605</v>
      </c>
      <c r="F431" s="43" t="s">
        <v>385</v>
      </c>
      <c r="G431" s="107" t="s">
        <v>573</v>
      </c>
      <c r="H431" s="107">
        <v>164.26</v>
      </c>
      <c r="I431" s="43" t="s">
        <v>279</v>
      </c>
    </row>
    <row r="432" spans="1:9" x14ac:dyDescent="0.25">
      <c r="A432" s="43" t="s">
        <v>270</v>
      </c>
      <c r="B432" s="43" t="s">
        <v>520</v>
      </c>
      <c r="C432" s="43" t="s">
        <v>525</v>
      </c>
      <c r="D432" s="43" t="s">
        <v>606</v>
      </c>
      <c r="E432" s="43" t="s">
        <v>607</v>
      </c>
      <c r="F432" s="43" t="s">
        <v>385</v>
      </c>
      <c r="G432" s="107" t="s">
        <v>573</v>
      </c>
      <c r="H432" s="107">
        <v>17.03</v>
      </c>
      <c r="I432" s="43" t="s">
        <v>279</v>
      </c>
    </row>
    <row r="433" spans="1:9" x14ac:dyDescent="0.25">
      <c r="A433" s="43" t="s">
        <v>270</v>
      </c>
      <c r="B433" s="43" t="s">
        <v>520</v>
      </c>
      <c r="C433" s="43" t="s">
        <v>525</v>
      </c>
      <c r="D433" s="43" t="s">
        <v>608</v>
      </c>
      <c r="E433" s="43" t="s">
        <v>609</v>
      </c>
      <c r="F433" s="43" t="s">
        <v>385</v>
      </c>
      <c r="G433" s="107" t="s">
        <v>573</v>
      </c>
      <c r="H433" s="107">
        <v>3.798</v>
      </c>
      <c r="I433" s="43" t="s">
        <v>279</v>
      </c>
    </row>
    <row r="434" spans="1:9" x14ac:dyDescent="0.25">
      <c r="A434" s="43" t="s">
        <v>270</v>
      </c>
      <c r="B434" s="43" t="s">
        <v>520</v>
      </c>
      <c r="C434" s="43" t="s">
        <v>525</v>
      </c>
      <c r="D434" s="43" t="s">
        <v>610</v>
      </c>
      <c r="E434" s="43" t="s">
        <v>611</v>
      </c>
      <c r="F434" s="43" t="s">
        <v>385</v>
      </c>
      <c r="G434" s="107" t="s">
        <v>573</v>
      </c>
      <c r="H434" s="107">
        <v>72.575000000000003</v>
      </c>
      <c r="I434" s="43" t="s">
        <v>279</v>
      </c>
    </row>
    <row r="435" spans="1:9" x14ac:dyDescent="0.25">
      <c r="A435" s="43" t="s">
        <v>270</v>
      </c>
      <c r="B435" s="43" t="s">
        <v>520</v>
      </c>
      <c r="C435" s="43" t="s">
        <v>525</v>
      </c>
      <c r="D435" s="43" t="s">
        <v>612</v>
      </c>
      <c r="E435" s="43" t="s">
        <v>613</v>
      </c>
      <c r="F435" s="43" t="s">
        <v>385</v>
      </c>
      <c r="G435" s="107" t="s">
        <v>573</v>
      </c>
      <c r="H435" s="107">
        <v>7.6219999999999999</v>
      </c>
      <c r="I435" s="43" t="s">
        <v>279</v>
      </c>
    </row>
    <row r="436" spans="1:9" x14ac:dyDescent="0.25">
      <c r="A436" s="43" t="s">
        <v>270</v>
      </c>
      <c r="B436" s="43" t="s">
        <v>520</v>
      </c>
      <c r="C436" s="43" t="s">
        <v>525</v>
      </c>
      <c r="D436" s="43" t="s">
        <v>614</v>
      </c>
      <c r="E436" s="43" t="s">
        <v>615</v>
      </c>
      <c r="F436" s="43" t="s">
        <v>385</v>
      </c>
      <c r="G436" s="107" t="s">
        <v>573</v>
      </c>
      <c r="H436" s="107">
        <v>23.977</v>
      </c>
      <c r="I436" s="43" t="s">
        <v>279</v>
      </c>
    </row>
    <row r="437" spans="1:9" x14ac:dyDescent="0.25">
      <c r="A437" s="43" t="s">
        <v>270</v>
      </c>
      <c r="B437" s="43" t="s">
        <v>520</v>
      </c>
      <c r="C437" s="43" t="s">
        <v>525</v>
      </c>
      <c r="D437" s="43" t="s">
        <v>616</v>
      </c>
      <c r="E437" s="43" t="s">
        <v>617</v>
      </c>
      <c r="F437" s="43" t="s">
        <v>385</v>
      </c>
      <c r="G437" s="107" t="s">
        <v>573</v>
      </c>
      <c r="H437" s="107">
        <v>9.5000000000000001E-2</v>
      </c>
      <c r="I437" s="43" t="s">
        <v>279</v>
      </c>
    </row>
    <row r="438" spans="1:9" x14ac:dyDescent="0.25">
      <c r="A438" s="43" t="s">
        <v>270</v>
      </c>
      <c r="B438" s="43" t="s">
        <v>520</v>
      </c>
      <c r="C438" s="43" t="s">
        <v>525</v>
      </c>
      <c r="D438" s="43" t="s">
        <v>618</v>
      </c>
      <c r="E438" s="43" t="s">
        <v>619</v>
      </c>
      <c r="F438" s="43" t="s">
        <v>385</v>
      </c>
      <c r="G438" s="107" t="s">
        <v>573</v>
      </c>
      <c r="H438" s="107">
        <v>23.882000000000001</v>
      </c>
      <c r="I438" s="43" t="s">
        <v>279</v>
      </c>
    </row>
    <row r="439" spans="1:9" x14ac:dyDescent="0.25">
      <c r="A439" s="43" t="s">
        <v>270</v>
      </c>
      <c r="B439" s="43" t="s">
        <v>520</v>
      </c>
      <c r="C439" s="43" t="s">
        <v>525</v>
      </c>
      <c r="D439" s="43" t="s">
        <v>620</v>
      </c>
      <c r="E439" s="43" t="s">
        <v>621</v>
      </c>
      <c r="F439" s="43" t="s">
        <v>385</v>
      </c>
      <c r="G439" s="107" t="s">
        <v>573</v>
      </c>
      <c r="H439" s="107">
        <v>251.96899999999999</v>
      </c>
      <c r="I439" s="43" t="s">
        <v>279</v>
      </c>
    </row>
    <row r="440" spans="1:9" x14ac:dyDescent="0.25">
      <c r="A440" s="43" t="s">
        <v>270</v>
      </c>
      <c r="B440" s="43" t="s">
        <v>520</v>
      </c>
      <c r="C440" s="43" t="s">
        <v>525</v>
      </c>
      <c r="D440" s="43" t="s">
        <v>622</v>
      </c>
      <c r="E440" s="43" t="s">
        <v>623</v>
      </c>
      <c r="F440" s="43" t="s">
        <v>385</v>
      </c>
      <c r="G440" s="107" t="s">
        <v>573</v>
      </c>
      <c r="H440" s="107">
        <v>21.193999999999999</v>
      </c>
      <c r="I440" s="43" t="s">
        <v>279</v>
      </c>
    </row>
    <row r="441" spans="1:9" x14ac:dyDescent="0.25">
      <c r="A441" s="43" t="s">
        <v>270</v>
      </c>
      <c r="B441" s="43" t="s">
        <v>520</v>
      </c>
      <c r="C441" s="43" t="s">
        <v>525</v>
      </c>
      <c r="D441" s="43" t="s">
        <v>624</v>
      </c>
      <c r="E441" s="43" t="s">
        <v>625</v>
      </c>
      <c r="F441" s="43" t="s">
        <v>385</v>
      </c>
      <c r="G441" s="107" t="s">
        <v>573</v>
      </c>
      <c r="H441" s="107">
        <v>17.59</v>
      </c>
      <c r="I441" s="43" t="s">
        <v>279</v>
      </c>
    </row>
    <row r="442" spans="1:9" x14ac:dyDescent="0.25">
      <c r="A442" s="43" t="s">
        <v>270</v>
      </c>
      <c r="B442" s="43" t="s">
        <v>520</v>
      </c>
      <c r="C442" s="43" t="s">
        <v>525</v>
      </c>
      <c r="D442" s="43" t="s">
        <v>626</v>
      </c>
      <c r="E442" s="43" t="s">
        <v>627</v>
      </c>
      <c r="F442" s="43" t="s">
        <v>385</v>
      </c>
      <c r="G442" s="107" t="s">
        <v>573</v>
      </c>
      <c r="H442" s="107">
        <v>58.468000000000004</v>
      </c>
      <c r="I442" s="43" t="s">
        <v>279</v>
      </c>
    </row>
    <row r="443" spans="1:9" x14ac:dyDescent="0.25">
      <c r="A443" s="43" t="s">
        <v>270</v>
      </c>
      <c r="B443" s="43" t="s">
        <v>520</v>
      </c>
      <c r="C443" s="43" t="s">
        <v>525</v>
      </c>
      <c r="D443" s="43" t="s">
        <v>628</v>
      </c>
      <c r="E443" s="43" t="s">
        <v>629</v>
      </c>
      <c r="F443" s="43" t="s">
        <v>385</v>
      </c>
      <c r="G443" s="107" t="s">
        <v>573</v>
      </c>
      <c r="H443" s="107">
        <v>3.7890000000000001</v>
      </c>
      <c r="I443" s="43" t="s">
        <v>279</v>
      </c>
    </row>
    <row r="444" spans="1:9" x14ac:dyDescent="0.25">
      <c r="A444" s="43" t="s">
        <v>270</v>
      </c>
      <c r="B444" s="43" t="s">
        <v>520</v>
      </c>
      <c r="C444" s="43" t="s">
        <v>525</v>
      </c>
      <c r="D444" s="43" t="s">
        <v>630</v>
      </c>
      <c r="E444" s="43" t="s">
        <v>631</v>
      </c>
      <c r="F444" s="43" t="s">
        <v>385</v>
      </c>
      <c r="G444" s="107" t="s">
        <v>573</v>
      </c>
      <c r="H444" s="107">
        <v>54.678999999999995</v>
      </c>
      <c r="I444" s="43" t="s">
        <v>279</v>
      </c>
    </row>
    <row r="445" spans="1:9" x14ac:dyDescent="0.25">
      <c r="A445" s="43" t="s">
        <v>270</v>
      </c>
      <c r="B445" s="43" t="s">
        <v>520</v>
      </c>
      <c r="C445" s="43" t="s">
        <v>525</v>
      </c>
      <c r="D445" s="43" t="s">
        <v>632</v>
      </c>
      <c r="E445" s="43" t="s">
        <v>633</v>
      </c>
      <c r="F445" s="43" t="s">
        <v>385</v>
      </c>
      <c r="G445" s="107" t="s">
        <v>573</v>
      </c>
      <c r="H445" s="107">
        <v>82.203000000000003</v>
      </c>
      <c r="I445" s="43" t="s">
        <v>279</v>
      </c>
    </row>
    <row r="446" spans="1:9" x14ac:dyDescent="0.25">
      <c r="A446" s="43" t="s">
        <v>270</v>
      </c>
      <c r="B446" s="43" t="s">
        <v>520</v>
      </c>
      <c r="C446" s="43" t="s">
        <v>525</v>
      </c>
      <c r="D446" s="43" t="s">
        <v>634</v>
      </c>
      <c r="E446" s="43" t="s">
        <v>635</v>
      </c>
      <c r="F446" s="43" t="s">
        <v>385</v>
      </c>
      <c r="G446" s="107" t="s">
        <v>573</v>
      </c>
      <c r="H446" s="107">
        <v>59.833999999999996</v>
      </c>
      <c r="I446" s="43" t="s">
        <v>279</v>
      </c>
    </row>
    <row r="447" spans="1:9" x14ac:dyDescent="0.25">
      <c r="A447" s="43" t="s">
        <v>270</v>
      </c>
      <c r="B447" s="43" t="s">
        <v>520</v>
      </c>
      <c r="C447" s="43" t="s">
        <v>525</v>
      </c>
      <c r="D447" s="43" t="s">
        <v>636</v>
      </c>
      <c r="E447" s="43" t="s">
        <v>637</v>
      </c>
      <c r="F447" s="43" t="s">
        <v>385</v>
      </c>
      <c r="G447" s="107" t="s">
        <v>573</v>
      </c>
      <c r="H447" s="107">
        <v>18.055</v>
      </c>
      <c r="I447" s="43" t="s">
        <v>279</v>
      </c>
    </row>
    <row r="448" spans="1:9" x14ac:dyDescent="0.25">
      <c r="A448" s="43" t="s">
        <v>270</v>
      </c>
      <c r="B448" s="43" t="s">
        <v>520</v>
      </c>
      <c r="C448" s="43" t="s">
        <v>525</v>
      </c>
      <c r="D448" s="43" t="s">
        <v>638</v>
      </c>
      <c r="E448" s="43" t="s">
        <v>639</v>
      </c>
      <c r="F448" s="43" t="s">
        <v>385</v>
      </c>
      <c r="G448" s="107" t="s">
        <v>573</v>
      </c>
      <c r="H448" s="107">
        <v>4.3140000000000001</v>
      </c>
      <c r="I448" s="43" t="s">
        <v>279</v>
      </c>
    </row>
    <row r="449" spans="1:9" x14ac:dyDescent="0.25">
      <c r="A449" s="43" t="s">
        <v>270</v>
      </c>
      <c r="B449" s="43" t="s">
        <v>520</v>
      </c>
      <c r="C449" s="43" t="s">
        <v>525</v>
      </c>
      <c r="D449" s="43" t="s">
        <v>640</v>
      </c>
      <c r="E449" s="43" t="s">
        <v>641</v>
      </c>
      <c r="F449" s="43" t="s">
        <v>385</v>
      </c>
      <c r="G449" s="107" t="s">
        <v>573</v>
      </c>
      <c r="H449" s="107">
        <v>10.782999999999999</v>
      </c>
      <c r="I449" s="43" t="s">
        <v>279</v>
      </c>
    </row>
    <row r="450" spans="1:9" x14ac:dyDescent="0.25">
      <c r="A450" s="43" t="s">
        <v>270</v>
      </c>
      <c r="B450" s="43" t="s">
        <v>520</v>
      </c>
      <c r="C450" s="43" t="s">
        <v>525</v>
      </c>
      <c r="D450" s="43" t="s">
        <v>642</v>
      </c>
      <c r="E450" s="43" t="s">
        <v>643</v>
      </c>
      <c r="F450" s="43" t="s">
        <v>385</v>
      </c>
      <c r="G450" s="107" t="s">
        <v>573</v>
      </c>
      <c r="H450" s="107">
        <v>38.176000000000002</v>
      </c>
      <c r="I450" s="43" t="s">
        <v>279</v>
      </c>
    </row>
    <row r="451" spans="1:9" x14ac:dyDescent="0.25">
      <c r="A451" s="43" t="s">
        <v>270</v>
      </c>
      <c r="B451" s="43" t="s">
        <v>520</v>
      </c>
      <c r="C451" s="43" t="s">
        <v>525</v>
      </c>
      <c r="D451" s="43" t="s">
        <v>644</v>
      </c>
      <c r="E451" s="43" t="s">
        <v>645</v>
      </c>
      <c r="F451" s="43" t="s">
        <v>385</v>
      </c>
      <c r="G451" s="107" t="s">
        <v>573</v>
      </c>
      <c r="H451" s="107">
        <v>3.859</v>
      </c>
      <c r="I451" s="43" t="s">
        <v>279</v>
      </c>
    </row>
    <row r="452" spans="1:9" x14ac:dyDescent="0.25">
      <c r="A452" s="43" t="s">
        <v>270</v>
      </c>
      <c r="B452" s="43" t="s">
        <v>520</v>
      </c>
      <c r="C452" s="43" t="s">
        <v>525</v>
      </c>
      <c r="D452" s="43" t="s">
        <v>646</v>
      </c>
      <c r="E452" s="43" t="s">
        <v>647</v>
      </c>
      <c r="F452" s="43" t="s">
        <v>385</v>
      </c>
      <c r="G452" s="107" t="s">
        <v>573</v>
      </c>
      <c r="H452" s="107">
        <v>8.9719999999999995</v>
      </c>
      <c r="I452" s="43" t="s">
        <v>279</v>
      </c>
    </row>
    <row r="453" spans="1:9" x14ac:dyDescent="0.25">
      <c r="A453" s="43" t="s">
        <v>270</v>
      </c>
      <c r="B453" s="43" t="s">
        <v>520</v>
      </c>
      <c r="C453" s="43" t="s">
        <v>525</v>
      </c>
      <c r="D453" s="43" t="s">
        <v>648</v>
      </c>
      <c r="E453" s="43" t="s">
        <v>649</v>
      </c>
      <c r="F453" s="43" t="s">
        <v>385</v>
      </c>
      <c r="G453" s="107" t="s">
        <v>573</v>
      </c>
      <c r="H453" s="107">
        <v>25.763000000000002</v>
      </c>
      <c r="I453" s="43" t="s">
        <v>279</v>
      </c>
    </row>
    <row r="454" spans="1:9" x14ac:dyDescent="0.25">
      <c r="A454" s="43" t="s">
        <v>270</v>
      </c>
      <c r="B454" s="43" t="s">
        <v>520</v>
      </c>
      <c r="C454" s="43" t="s">
        <v>525</v>
      </c>
      <c r="D454" s="43" t="s">
        <v>650</v>
      </c>
      <c r="E454" s="43" t="s">
        <v>651</v>
      </c>
      <c r="F454" s="43" t="s">
        <v>385</v>
      </c>
      <c r="G454" s="107" t="s">
        <v>573</v>
      </c>
      <c r="H454" s="107">
        <v>6.3179999999999996</v>
      </c>
      <c r="I454" s="43" t="s">
        <v>279</v>
      </c>
    </row>
    <row r="455" spans="1:9" x14ac:dyDescent="0.25">
      <c r="A455" s="43" t="s">
        <v>270</v>
      </c>
      <c r="B455" s="43" t="s">
        <v>520</v>
      </c>
      <c r="C455" s="43" t="s">
        <v>525</v>
      </c>
      <c r="D455" s="43" t="s">
        <v>652</v>
      </c>
      <c r="E455" s="43" t="s">
        <v>653</v>
      </c>
      <c r="F455" s="43" t="s">
        <v>385</v>
      </c>
      <c r="G455" s="107" t="s">
        <v>573</v>
      </c>
      <c r="H455" s="107" t="s">
        <v>226</v>
      </c>
      <c r="I455" s="43" t="s">
        <v>279</v>
      </c>
    </row>
    <row r="456" spans="1:9" x14ac:dyDescent="0.25">
      <c r="A456" s="43" t="s">
        <v>270</v>
      </c>
      <c r="B456" s="43" t="s">
        <v>520</v>
      </c>
      <c r="C456" s="43" t="s">
        <v>525</v>
      </c>
      <c r="D456" s="43" t="s">
        <v>654</v>
      </c>
      <c r="E456" s="43" t="s">
        <v>655</v>
      </c>
      <c r="F456" s="43" t="s">
        <v>385</v>
      </c>
      <c r="G456" s="107" t="s">
        <v>573</v>
      </c>
      <c r="H456" s="107">
        <v>24.404</v>
      </c>
      <c r="I456" s="43" t="s">
        <v>279</v>
      </c>
    </row>
    <row r="457" spans="1:9" x14ac:dyDescent="0.25">
      <c r="A457" s="43" t="s">
        <v>270</v>
      </c>
      <c r="B457" s="43" t="s">
        <v>520</v>
      </c>
      <c r="C457" s="43" t="s">
        <v>525</v>
      </c>
      <c r="D457" s="43" t="s">
        <v>656</v>
      </c>
      <c r="E457" s="43" t="s">
        <v>657</v>
      </c>
      <c r="F457" s="43" t="s">
        <v>385</v>
      </c>
      <c r="G457" s="107" t="s">
        <v>573</v>
      </c>
      <c r="H457" s="107">
        <v>112.47</v>
      </c>
      <c r="I457" s="43" t="s">
        <v>279</v>
      </c>
    </row>
    <row r="458" spans="1:9" x14ac:dyDescent="0.25">
      <c r="A458" s="43" t="s">
        <v>270</v>
      </c>
      <c r="B458" s="43" t="s">
        <v>520</v>
      </c>
      <c r="C458" s="43" t="s">
        <v>525</v>
      </c>
      <c r="D458" s="43" t="s">
        <v>658</v>
      </c>
      <c r="E458" s="43" t="s">
        <v>659</v>
      </c>
      <c r="F458" s="43" t="s">
        <v>385</v>
      </c>
      <c r="G458" s="107" t="s">
        <v>573</v>
      </c>
      <c r="H458" s="107">
        <v>112.45699999999999</v>
      </c>
      <c r="I458" s="43" t="s">
        <v>279</v>
      </c>
    </row>
    <row r="459" spans="1:9" x14ac:dyDescent="0.25">
      <c r="A459" s="43" t="s">
        <v>270</v>
      </c>
      <c r="B459" s="43" t="s">
        <v>520</v>
      </c>
      <c r="C459" s="43" t="s">
        <v>525</v>
      </c>
      <c r="D459" s="43" t="s">
        <v>660</v>
      </c>
      <c r="E459" s="43" t="s">
        <v>661</v>
      </c>
      <c r="F459" s="43" t="s">
        <v>385</v>
      </c>
      <c r="G459" s="107" t="s">
        <v>573</v>
      </c>
      <c r="H459" s="107">
        <v>1.2999999999999999E-2</v>
      </c>
      <c r="I459" s="43" t="s">
        <v>279</v>
      </c>
    </row>
    <row r="460" spans="1:9" x14ac:dyDescent="0.25">
      <c r="A460" s="43" t="s">
        <v>270</v>
      </c>
      <c r="B460" s="43" t="s">
        <v>520</v>
      </c>
      <c r="C460" s="43" t="s">
        <v>525</v>
      </c>
      <c r="D460" s="43" t="s">
        <v>662</v>
      </c>
      <c r="E460" s="43" t="s">
        <v>663</v>
      </c>
      <c r="F460" s="43" t="s">
        <v>385</v>
      </c>
      <c r="G460" s="107" t="s">
        <v>573</v>
      </c>
      <c r="H460" s="107">
        <v>4631.2749999999996</v>
      </c>
      <c r="I460" s="43" t="s">
        <v>279</v>
      </c>
    </row>
    <row r="461" spans="1:9" x14ac:dyDescent="0.25">
      <c r="A461" s="43" t="s">
        <v>270</v>
      </c>
      <c r="B461" s="43" t="s">
        <v>520</v>
      </c>
      <c r="C461" s="43" t="s">
        <v>525</v>
      </c>
      <c r="D461" s="43" t="s">
        <v>664</v>
      </c>
      <c r="E461" s="43" t="s">
        <v>665</v>
      </c>
      <c r="F461" s="43" t="s">
        <v>385</v>
      </c>
      <c r="G461" s="107" t="s">
        <v>573</v>
      </c>
      <c r="H461" s="107">
        <v>3580.7869999999998</v>
      </c>
      <c r="I461" s="43" t="s">
        <v>279</v>
      </c>
    </row>
    <row r="462" spans="1:9" x14ac:dyDescent="0.25">
      <c r="A462" s="43" t="s">
        <v>270</v>
      </c>
      <c r="B462" s="43" t="s">
        <v>520</v>
      </c>
      <c r="C462" s="43" t="s">
        <v>525</v>
      </c>
      <c r="D462" s="43" t="s">
        <v>666</v>
      </c>
      <c r="E462" s="43" t="s">
        <v>667</v>
      </c>
      <c r="F462" s="43" t="s">
        <v>385</v>
      </c>
      <c r="G462" s="107" t="s">
        <v>573</v>
      </c>
      <c r="H462" s="107">
        <v>1050.4880000000001</v>
      </c>
      <c r="I462" s="43" t="s">
        <v>279</v>
      </c>
    </row>
    <row r="463" spans="1:9" x14ac:dyDescent="0.25">
      <c r="A463" s="43" t="s">
        <v>270</v>
      </c>
      <c r="B463" s="43" t="s">
        <v>520</v>
      </c>
      <c r="C463" s="43" t="s">
        <v>525</v>
      </c>
      <c r="D463" s="43" t="s">
        <v>668</v>
      </c>
      <c r="E463" s="43" t="s">
        <v>669</v>
      </c>
      <c r="F463" s="43" t="s">
        <v>385</v>
      </c>
      <c r="G463" s="107" t="s">
        <v>573</v>
      </c>
      <c r="H463" s="107">
        <v>1050.4880000000001</v>
      </c>
      <c r="I463" s="43" t="s">
        <v>279</v>
      </c>
    </row>
    <row r="464" spans="1:9" x14ac:dyDescent="0.25">
      <c r="A464" s="43" t="s">
        <v>270</v>
      </c>
      <c r="B464" s="43" t="s">
        <v>520</v>
      </c>
      <c r="C464" s="43" t="s">
        <v>525</v>
      </c>
      <c r="D464" s="43" t="s">
        <v>670</v>
      </c>
      <c r="E464" s="43" t="s">
        <v>671</v>
      </c>
      <c r="F464" s="43" t="s">
        <v>385</v>
      </c>
      <c r="G464" s="107" t="s">
        <v>573</v>
      </c>
      <c r="H464" s="107" t="s">
        <v>519</v>
      </c>
      <c r="I464" s="43" t="s">
        <v>279</v>
      </c>
    </row>
    <row r="465" spans="1:9" x14ac:dyDescent="0.25">
      <c r="A465" s="43" t="s">
        <v>270</v>
      </c>
      <c r="B465" s="43" t="s">
        <v>520</v>
      </c>
      <c r="C465" s="43" t="s">
        <v>525</v>
      </c>
      <c r="D465" s="43" t="s">
        <v>672</v>
      </c>
      <c r="E465" s="43" t="s">
        <v>673</v>
      </c>
      <c r="F465" s="43" t="s">
        <v>385</v>
      </c>
      <c r="G465" s="107" t="s">
        <v>573</v>
      </c>
      <c r="H465" s="107" t="s">
        <v>519</v>
      </c>
      <c r="I465" s="43" t="s">
        <v>279</v>
      </c>
    </row>
    <row r="466" spans="1:9" x14ac:dyDescent="0.25">
      <c r="A466" s="43" t="s">
        <v>270</v>
      </c>
      <c r="B466" s="43" t="s">
        <v>520</v>
      </c>
      <c r="C466" s="43" t="s">
        <v>525</v>
      </c>
      <c r="D466" s="43" t="s">
        <v>674</v>
      </c>
      <c r="E466" s="43" t="s">
        <v>675</v>
      </c>
      <c r="F466" s="43" t="s">
        <v>385</v>
      </c>
      <c r="G466" s="107" t="s">
        <v>573</v>
      </c>
      <c r="H466" s="107" t="s">
        <v>519</v>
      </c>
      <c r="I466" s="43" t="s">
        <v>279</v>
      </c>
    </row>
    <row r="467" spans="1:9" x14ac:dyDescent="0.25">
      <c r="A467" s="43" t="s">
        <v>270</v>
      </c>
      <c r="B467" s="43" t="s">
        <v>520</v>
      </c>
      <c r="C467" s="43" t="s">
        <v>525</v>
      </c>
      <c r="D467" s="43" t="s">
        <v>676</v>
      </c>
      <c r="E467" s="43" t="s">
        <v>677</v>
      </c>
      <c r="F467" s="43" t="s">
        <v>385</v>
      </c>
      <c r="G467" s="107" t="s">
        <v>573</v>
      </c>
      <c r="H467" s="107" t="s">
        <v>519</v>
      </c>
      <c r="I467" s="43" t="s">
        <v>279</v>
      </c>
    </row>
    <row r="468" spans="1:9" x14ac:dyDescent="0.25">
      <c r="A468" s="43" t="s">
        <v>270</v>
      </c>
      <c r="B468" s="43" t="s">
        <v>520</v>
      </c>
      <c r="C468" s="43" t="s">
        <v>525</v>
      </c>
      <c r="D468" s="43" t="s">
        <v>678</v>
      </c>
      <c r="E468" s="43" t="s">
        <v>679</v>
      </c>
      <c r="F468" s="43" t="s">
        <v>385</v>
      </c>
      <c r="G468" s="107" t="s">
        <v>573</v>
      </c>
      <c r="H468" s="107" t="s">
        <v>519</v>
      </c>
      <c r="I468" s="43" t="s">
        <v>279</v>
      </c>
    </row>
    <row r="469" spans="1:9" x14ac:dyDescent="0.25">
      <c r="A469" s="43" t="s">
        <v>270</v>
      </c>
      <c r="B469" s="43" t="s">
        <v>520</v>
      </c>
      <c r="C469" s="43" t="s">
        <v>525</v>
      </c>
      <c r="D469" s="43" t="s">
        <v>680</v>
      </c>
      <c r="E469" s="43" t="s">
        <v>681</v>
      </c>
      <c r="F469" s="43" t="s">
        <v>385</v>
      </c>
      <c r="G469" s="107" t="s">
        <v>573</v>
      </c>
      <c r="H469" s="107" t="s">
        <v>519</v>
      </c>
      <c r="I469" s="43" t="s">
        <v>279</v>
      </c>
    </row>
    <row r="470" spans="1:9" x14ac:dyDescent="0.25">
      <c r="A470" s="43" t="s">
        <v>270</v>
      </c>
      <c r="B470" s="43" t="s">
        <v>520</v>
      </c>
      <c r="C470" s="43" t="s">
        <v>525</v>
      </c>
      <c r="D470" s="43" t="s">
        <v>682</v>
      </c>
      <c r="E470" s="43" t="s">
        <v>683</v>
      </c>
      <c r="F470" s="43" t="s">
        <v>385</v>
      </c>
      <c r="G470" s="107" t="s">
        <v>573</v>
      </c>
      <c r="H470" s="107" t="s">
        <v>519</v>
      </c>
      <c r="I470" s="43" t="s">
        <v>279</v>
      </c>
    </row>
    <row r="471" spans="1:9" x14ac:dyDescent="0.25">
      <c r="A471" s="43" t="s">
        <v>270</v>
      </c>
      <c r="B471" s="43" t="s">
        <v>520</v>
      </c>
      <c r="C471" s="43" t="s">
        <v>525</v>
      </c>
      <c r="D471" s="43" t="s">
        <v>684</v>
      </c>
      <c r="E471" s="43" t="s">
        <v>685</v>
      </c>
      <c r="F471" s="43" t="s">
        <v>385</v>
      </c>
      <c r="G471" s="107" t="s">
        <v>573</v>
      </c>
      <c r="H471" s="107" t="s">
        <v>519</v>
      </c>
      <c r="I471" s="43" t="s">
        <v>279</v>
      </c>
    </row>
    <row r="472" spans="1:9" x14ac:dyDescent="0.25">
      <c r="A472" s="43" t="s">
        <v>270</v>
      </c>
      <c r="B472" s="43" t="s">
        <v>520</v>
      </c>
      <c r="C472" s="43" t="s">
        <v>525</v>
      </c>
      <c r="D472" s="43" t="s">
        <v>686</v>
      </c>
      <c r="E472" s="43" t="s">
        <v>687</v>
      </c>
      <c r="F472" s="43" t="s">
        <v>385</v>
      </c>
      <c r="G472" s="107" t="s">
        <v>573</v>
      </c>
      <c r="H472" s="107" t="s">
        <v>519</v>
      </c>
      <c r="I472" s="43" t="s">
        <v>279</v>
      </c>
    </row>
    <row r="473" spans="1:9" x14ac:dyDescent="0.25">
      <c r="A473" s="43" t="s">
        <v>270</v>
      </c>
      <c r="B473" s="43" t="s">
        <v>520</v>
      </c>
      <c r="C473" s="43" t="s">
        <v>525</v>
      </c>
      <c r="D473" s="43" t="s">
        <v>688</v>
      </c>
      <c r="E473" s="43" t="s">
        <v>689</v>
      </c>
      <c r="F473" s="43" t="s">
        <v>385</v>
      </c>
      <c r="G473" s="107" t="s">
        <v>573</v>
      </c>
      <c r="H473" s="107" t="s">
        <v>519</v>
      </c>
      <c r="I473" s="43" t="s">
        <v>279</v>
      </c>
    </row>
    <row r="474" spans="1:9" x14ac:dyDescent="0.25">
      <c r="A474" s="43" t="s">
        <v>270</v>
      </c>
      <c r="B474" s="43" t="s">
        <v>520</v>
      </c>
      <c r="C474" s="43" t="s">
        <v>525</v>
      </c>
      <c r="D474" s="43" t="s">
        <v>690</v>
      </c>
      <c r="E474" s="43" t="s">
        <v>691</v>
      </c>
      <c r="F474" s="43" t="s">
        <v>385</v>
      </c>
      <c r="G474" s="107" t="s">
        <v>573</v>
      </c>
      <c r="H474" s="107" t="s">
        <v>519</v>
      </c>
      <c r="I474" s="43" t="s">
        <v>279</v>
      </c>
    </row>
    <row r="475" spans="1:9" x14ac:dyDescent="0.25">
      <c r="A475" s="43" t="s">
        <v>270</v>
      </c>
      <c r="B475" s="43" t="s">
        <v>520</v>
      </c>
      <c r="C475" s="43" t="s">
        <v>525</v>
      </c>
      <c r="D475" s="43" t="s">
        <v>692</v>
      </c>
      <c r="E475" s="43" t="s">
        <v>693</v>
      </c>
      <c r="F475" s="43" t="s">
        <v>385</v>
      </c>
      <c r="G475" s="107" t="s">
        <v>573</v>
      </c>
      <c r="H475" s="107" t="s">
        <v>519</v>
      </c>
      <c r="I475" s="43" t="s">
        <v>279</v>
      </c>
    </row>
    <row r="476" spans="1:9" x14ac:dyDescent="0.25">
      <c r="A476" s="43" t="s">
        <v>270</v>
      </c>
      <c r="B476" s="43" t="s">
        <v>520</v>
      </c>
      <c r="C476" s="43" t="s">
        <v>525</v>
      </c>
      <c r="D476" s="43" t="s">
        <v>694</v>
      </c>
      <c r="E476" s="43" t="s">
        <v>695</v>
      </c>
      <c r="F476" s="43" t="s">
        <v>385</v>
      </c>
      <c r="G476" s="107" t="s">
        <v>573</v>
      </c>
      <c r="H476" s="107" t="s">
        <v>519</v>
      </c>
      <c r="I476" s="43" t="s">
        <v>279</v>
      </c>
    </row>
    <row r="477" spans="1:9" x14ac:dyDescent="0.25">
      <c r="A477" s="43" t="s">
        <v>270</v>
      </c>
      <c r="B477" s="43" t="s">
        <v>520</v>
      </c>
      <c r="C477" s="43" t="s">
        <v>525</v>
      </c>
      <c r="D477" s="43" t="s">
        <v>696</v>
      </c>
      <c r="E477" s="43" t="s">
        <v>697</v>
      </c>
      <c r="F477" s="43" t="s">
        <v>385</v>
      </c>
      <c r="G477" s="107" t="s">
        <v>573</v>
      </c>
      <c r="H477" s="107" t="s">
        <v>519</v>
      </c>
      <c r="I477" s="43" t="s">
        <v>279</v>
      </c>
    </row>
    <row r="478" spans="1:9" x14ac:dyDescent="0.25">
      <c r="A478" s="43" t="s">
        <v>270</v>
      </c>
      <c r="B478" s="43" t="s">
        <v>520</v>
      </c>
      <c r="C478" s="43" t="s">
        <v>525</v>
      </c>
      <c r="D478" s="43" t="s">
        <v>698</v>
      </c>
      <c r="E478" s="43" t="s">
        <v>699</v>
      </c>
      <c r="F478" s="43" t="s">
        <v>385</v>
      </c>
      <c r="G478" s="107" t="s">
        <v>573</v>
      </c>
      <c r="H478" s="107" t="s">
        <v>519</v>
      </c>
      <c r="I478" s="43" t="s">
        <v>279</v>
      </c>
    </row>
    <row r="479" spans="1:9" x14ac:dyDescent="0.25">
      <c r="A479" s="43" t="s">
        <v>270</v>
      </c>
      <c r="B479" s="43" t="s">
        <v>520</v>
      </c>
      <c r="C479" s="43" t="s">
        <v>525</v>
      </c>
      <c r="D479" s="43" t="s">
        <v>700</v>
      </c>
      <c r="E479" s="43" t="s">
        <v>701</v>
      </c>
      <c r="F479" s="43" t="s">
        <v>385</v>
      </c>
      <c r="G479" s="107" t="s">
        <v>573</v>
      </c>
      <c r="H479" s="107" t="s">
        <v>519</v>
      </c>
      <c r="I479" s="43" t="s">
        <v>279</v>
      </c>
    </row>
    <row r="480" spans="1:9" x14ac:dyDescent="0.25">
      <c r="A480" s="43" t="s">
        <v>270</v>
      </c>
      <c r="B480" s="43" t="s">
        <v>520</v>
      </c>
      <c r="C480" s="43" t="s">
        <v>525</v>
      </c>
      <c r="D480" s="43" t="s">
        <v>702</v>
      </c>
      <c r="E480" s="43" t="s">
        <v>703</v>
      </c>
      <c r="F480" s="43" t="s">
        <v>385</v>
      </c>
      <c r="G480" s="107" t="s">
        <v>573</v>
      </c>
      <c r="H480" s="107" t="s">
        <v>519</v>
      </c>
      <c r="I480" s="43" t="s">
        <v>279</v>
      </c>
    </row>
    <row r="481" spans="1:9" x14ac:dyDescent="0.25">
      <c r="A481" s="43" t="s">
        <v>270</v>
      </c>
      <c r="B481" s="43" t="s">
        <v>520</v>
      </c>
      <c r="C481" s="43" t="s">
        <v>525</v>
      </c>
      <c r="D481" s="43" t="s">
        <v>704</v>
      </c>
      <c r="E481" s="43" t="s">
        <v>705</v>
      </c>
      <c r="F481" s="43" t="s">
        <v>385</v>
      </c>
      <c r="G481" s="107" t="s">
        <v>573</v>
      </c>
      <c r="H481" s="107" t="s">
        <v>519</v>
      </c>
      <c r="I481" s="43" t="s">
        <v>279</v>
      </c>
    </row>
    <row r="482" spans="1:9" x14ac:dyDescent="0.25">
      <c r="A482" s="43" t="s">
        <v>270</v>
      </c>
      <c r="B482" s="43" t="s">
        <v>520</v>
      </c>
      <c r="C482" s="43" t="s">
        <v>525</v>
      </c>
      <c r="D482" s="43" t="s">
        <v>706</v>
      </c>
      <c r="E482" s="43" t="s">
        <v>707</v>
      </c>
      <c r="F482" s="43" t="s">
        <v>385</v>
      </c>
      <c r="G482" s="107" t="s">
        <v>573</v>
      </c>
      <c r="H482" s="107" t="s">
        <v>519</v>
      </c>
      <c r="I482" s="43" t="s">
        <v>279</v>
      </c>
    </row>
    <row r="483" spans="1:9" x14ac:dyDescent="0.25">
      <c r="A483" s="43" t="s">
        <v>270</v>
      </c>
      <c r="B483" s="43" t="s">
        <v>520</v>
      </c>
      <c r="C483" s="43" t="s">
        <v>525</v>
      </c>
      <c r="D483" s="43" t="s">
        <v>708</v>
      </c>
      <c r="E483" s="43" t="s">
        <v>709</v>
      </c>
      <c r="F483" s="43" t="s">
        <v>385</v>
      </c>
      <c r="G483" s="107" t="s">
        <v>573</v>
      </c>
      <c r="H483" s="107" t="s">
        <v>519</v>
      </c>
      <c r="I483" s="43" t="s">
        <v>279</v>
      </c>
    </row>
    <row r="484" spans="1:9" x14ac:dyDescent="0.25">
      <c r="A484" s="43" t="s">
        <v>270</v>
      </c>
      <c r="B484" s="43" t="s">
        <v>520</v>
      </c>
      <c r="C484" s="43" t="s">
        <v>525</v>
      </c>
      <c r="D484" s="43" t="s">
        <v>710</v>
      </c>
      <c r="E484" s="43" t="s">
        <v>711</v>
      </c>
      <c r="F484" s="43" t="s">
        <v>385</v>
      </c>
      <c r="G484" s="107" t="s">
        <v>573</v>
      </c>
      <c r="H484" s="107" t="s">
        <v>519</v>
      </c>
      <c r="I484" s="43" t="s">
        <v>279</v>
      </c>
    </row>
    <row r="485" spans="1:9" x14ac:dyDescent="0.25">
      <c r="A485" s="43" t="s">
        <v>270</v>
      </c>
      <c r="B485" s="43" t="s">
        <v>520</v>
      </c>
      <c r="C485" s="43" t="s">
        <v>525</v>
      </c>
      <c r="D485" s="43" t="s">
        <v>712</v>
      </c>
      <c r="E485" s="43" t="s">
        <v>713</v>
      </c>
      <c r="F485" s="43" t="s">
        <v>385</v>
      </c>
      <c r="G485" s="107" t="s">
        <v>573</v>
      </c>
      <c r="H485" s="107" t="s">
        <v>519</v>
      </c>
      <c r="I485" s="43" t="s">
        <v>279</v>
      </c>
    </row>
    <row r="486" spans="1:9" x14ac:dyDescent="0.25">
      <c r="A486" s="43" t="s">
        <v>270</v>
      </c>
      <c r="B486" s="43" t="s">
        <v>520</v>
      </c>
      <c r="C486" s="43" t="s">
        <v>525</v>
      </c>
      <c r="D486" s="43" t="s">
        <v>714</v>
      </c>
      <c r="E486" s="43" t="s">
        <v>715</v>
      </c>
      <c r="F486" s="43" t="s">
        <v>385</v>
      </c>
      <c r="G486" s="107" t="s">
        <v>573</v>
      </c>
      <c r="H486" s="107" t="s">
        <v>519</v>
      </c>
      <c r="I486" s="43" t="s">
        <v>279</v>
      </c>
    </row>
    <row r="487" spans="1:9" x14ac:dyDescent="0.25">
      <c r="A487" s="43" t="s">
        <v>270</v>
      </c>
      <c r="B487" s="43" t="s">
        <v>520</v>
      </c>
      <c r="C487" s="43" t="s">
        <v>525</v>
      </c>
      <c r="D487" s="43" t="s">
        <v>716</v>
      </c>
      <c r="E487" s="43" t="s">
        <v>717</v>
      </c>
      <c r="F487" s="43" t="s">
        <v>385</v>
      </c>
      <c r="G487" s="107" t="s">
        <v>573</v>
      </c>
      <c r="H487" s="107" t="s">
        <v>519</v>
      </c>
      <c r="I487" s="43" t="s">
        <v>279</v>
      </c>
    </row>
    <row r="488" spans="1:9" x14ac:dyDescent="0.25">
      <c r="A488" s="43" t="s">
        <v>270</v>
      </c>
      <c r="B488" s="43" t="s">
        <v>520</v>
      </c>
      <c r="C488" s="43" t="s">
        <v>525</v>
      </c>
      <c r="D488" s="43" t="s">
        <v>718</v>
      </c>
      <c r="E488" s="43" t="s">
        <v>719</v>
      </c>
      <c r="F488" s="43" t="s">
        <v>385</v>
      </c>
      <c r="G488" s="107" t="s">
        <v>573</v>
      </c>
      <c r="H488" s="107" t="s">
        <v>519</v>
      </c>
      <c r="I488" s="43" t="s">
        <v>279</v>
      </c>
    </row>
    <row r="489" spans="1:9" x14ac:dyDescent="0.25">
      <c r="A489" s="43" t="s">
        <v>270</v>
      </c>
      <c r="B489" s="43" t="s">
        <v>520</v>
      </c>
      <c r="C489" s="43" t="s">
        <v>525</v>
      </c>
      <c r="D489" s="43" t="s">
        <v>720</v>
      </c>
      <c r="E489" s="43" t="s">
        <v>721</v>
      </c>
      <c r="F489" s="43" t="s">
        <v>385</v>
      </c>
      <c r="G489" s="107" t="s">
        <v>573</v>
      </c>
      <c r="H489" s="107">
        <v>7290.9669999999987</v>
      </c>
      <c r="I489" s="43" t="s">
        <v>279</v>
      </c>
    </row>
    <row r="490" spans="1:9" x14ac:dyDescent="0.25">
      <c r="A490" s="43" t="s">
        <v>270</v>
      </c>
      <c r="B490" s="43" t="s">
        <v>520</v>
      </c>
      <c r="C490" s="43" t="s">
        <v>525</v>
      </c>
      <c r="D490" s="43" t="s">
        <v>722</v>
      </c>
      <c r="E490" s="43" t="s">
        <v>723</v>
      </c>
      <c r="F490" s="43" t="s">
        <v>385</v>
      </c>
      <c r="G490" s="107" t="s">
        <v>573</v>
      </c>
      <c r="H490" s="107">
        <v>667.07799999999997</v>
      </c>
      <c r="I490" s="43" t="s">
        <v>279</v>
      </c>
    </row>
    <row r="491" spans="1:9" x14ac:dyDescent="0.25">
      <c r="A491" s="43" t="s">
        <v>270</v>
      </c>
      <c r="B491" s="43" t="s">
        <v>520</v>
      </c>
      <c r="C491" s="43" t="s">
        <v>525</v>
      </c>
      <c r="D491" s="43" t="s">
        <v>728</v>
      </c>
      <c r="E491" s="43" t="s">
        <v>729</v>
      </c>
      <c r="F491" s="43" t="s">
        <v>385</v>
      </c>
      <c r="G491" s="107" t="s">
        <v>573</v>
      </c>
      <c r="H491" s="107">
        <v>7958.0450000000001</v>
      </c>
      <c r="I491" s="43" t="s">
        <v>279</v>
      </c>
    </row>
    <row r="492" spans="1:9" x14ac:dyDescent="0.25">
      <c r="A492" s="43" t="s">
        <v>270</v>
      </c>
      <c r="B492" s="43" t="s">
        <v>520</v>
      </c>
      <c r="C492" s="43" t="s">
        <v>525</v>
      </c>
      <c r="D492" s="43" t="s">
        <v>586</v>
      </c>
      <c r="E492" s="43" t="s">
        <v>587</v>
      </c>
      <c r="F492" s="43" t="s">
        <v>385</v>
      </c>
      <c r="G492" s="107" t="s">
        <v>574</v>
      </c>
      <c r="H492" s="107">
        <v>628.99599999999998</v>
      </c>
      <c r="I492" s="43" t="s">
        <v>280</v>
      </c>
    </row>
    <row r="493" spans="1:9" x14ac:dyDescent="0.25">
      <c r="A493" s="43" t="s">
        <v>270</v>
      </c>
      <c r="B493" s="43" t="s">
        <v>520</v>
      </c>
      <c r="C493" s="43" t="s">
        <v>525</v>
      </c>
      <c r="D493" s="43" t="s">
        <v>588</v>
      </c>
      <c r="E493" s="43" t="s">
        <v>589</v>
      </c>
      <c r="F493" s="43" t="s">
        <v>385</v>
      </c>
      <c r="G493" s="107" t="s">
        <v>574</v>
      </c>
      <c r="H493" s="107" t="s">
        <v>519</v>
      </c>
      <c r="I493" s="43" t="s">
        <v>280</v>
      </c>
    </row>
    <row r="494" spans="1:9" x14ac:dyDescent="0.25">
      <c r="A494" s="43" t="s">
        <v>270</v>
      </c>
      <c r="B494" s="43" t="s">
        <v>520</v>
      </c>
      <c r="C494" s="43" t="s">
        <v>525</v>
      </c>
      <c r="D494" s="43" t="s">
        <v>590</v>
      </c>
      <c r="E494" s="43" t="s">
        <v>591</v>
      </c>
      <c r="F494" s="43" t="s">
        <v>385</v>
      </c>
      <c r="G494" s="107" t="s">
        <v>574</v>
      </c>
      <c r="H494" s="107" t="s">
        <v>519</v>
      </c>
      <c r="I494" s="43" t="s">
        <v>280</v>
      </c>
    </row>
    <row r="495" spans="1:9" x14ac:dyDescent="0.25">
      <c r="A495" s="43" t="s">
        <v>270</v>
      </c>
      <c r="B495" s="43" t="s">
        <v>520</v>
      </c>
      <c r="C495" s="43" t="s">
        <v>525</v>
      </c>
      <c r="D495" s="43" t="s">
        <v>592</v>
      </c>
      <c r="E495" s="43" t="s">
        <v>593</v>
      </c>
      <c r="F495" s="43" t="s">
        <v>385</v>
      </c>
      <c r="G495" s="107" t="s">
        <v>574</v>
      </c>
      <c r="H495" s="107" t="s">
        <v>519</v>
      </c>
      <c r="I495" s="43" t="s">
        <v>280</v>
      </c>
    </row>
    <row r="496" spans="1:9" x14ac:dyDescent="0.25">
      <c r="A496" s="43" t="s">
        <v>270</v>
      </c>
      <c r="B496" s="43" t="s">
        <v>520</v>
      </c>
      <c r="C496" s="43" t="s">
        <v>525</v>
      </c>
      <c r="D496" s="43" t="s">
        <v>594</v>
      </c>
      <c r="E496" s="43" t="s">
        <v>595</v>
      </c>
      <c r="F496" s="43" t="s">
        <v>385</v>
      </c>
      <c r="G496" s="107" t="s">
        <v>574</v>
      </c>
      <c r="H496" s="107">
        <v>1189.8019999999999</v>
      </c>
      <c r="I496" s="43" t="s">
        <v>280</v>
      </c>
    </row>
    <row r="497" spans="1:9" x14ac:dyDescent="0.25">
      <c r="A497" s="43" t="s">
        <v>270</v>
      </c>
      <c r="B497" s="43" t="s">
        <v>520</v>
      </c>
      <c r="C497" s="43" t="s">
        <v>525</v>
      </c>
      <c r="D497" s="43" t="s">
        <v>596</v>
      </c>
      <c r="E497" s="43" t="s">
        <v>597</v>
      </c>
      <c r="F497" s="43" t="s">
        <v>385</v>
      </c>
      <c r="G497" s="107" t="s">
        <v>574</v>
      </c>
      <c r="H497" s="107" t="s">
        <v>519</v>
      </c>
      <c r="I497" s="43" t="s">
        <v>280</v>
      </c>
    </row>
    <row r="498" spans="1:9" x14ac:dyDescent="0.25">
      <c r="A498" s="43" t="s">
        <v>270</v>
      </c>
      <c r="B498" s="43" t="s">
        <v>520</v>
      </c>
      <c r="C498" s="43" t="s">
        <v>525</v>
      </c>
      <c r="D498" s="43" t="s">
        <v>598</v>
      </c>
      <c r="E498" s="43" t="s">
        <v>599</v>
      </c>
      <c r="F498" s="43" t="s">
        <v>385</v>
      </c>
      <c r="G498" s="107" t="s">
        <v>574</v>
      </c>
      <c r="H498" s="107" t="s">
        <v>519</v>
      </c>
      <c r="I498" s="43" t="s">
        <v>280</v>
      </c>
    </row>
    <row r="499" spans="1:9" x14ac:dyDescent="0.25">
      <c r="A499" s="43" t="s">
        <v>270</v>
      </c>
      <c r="B499" s="43" t="s">
        <v>520</v>
      </c>
      <c r="C499" s="43" t="s">
        <v>525</v>
      </c>
      <c r="D499" s="43" t="s">
        <v>600</v>
      </c>
      <c r="E499" s="43" t="s">
        <v>601</v>
      </c>
      <c r="F499" s="43" t="s">
        <v>385</v>
      </c>
      <c r="G499" s="107" t="s">
        <v>574</v>
      </c>
      <c r="H499" s="107" t="s">
        <v>519</v>
      </c>
      <c r="I499" s="43" t="s">
        <v>280</v>
      </c>
    </row>
    <row r="500" spans="1:9" x14ac:dyDescent="0.25">
      <c r="A500" s="43" t="s">
        <v>270</v>
      </c>
      <c r="B500" s="43" t="s">
        <v>520</v>
      </c>
      <c r="C500" s="43" t="s">
        <v>525</v>
      </c>
      <c r="D500" s="43" t="s">
        <v>602</v>
      </c>
      <c r="E500" s="43" t="s">
        <v>603</v>
      </c>
      <c r="F500" s="43" t="s">
        <v>385</v>
      </c>
      <c r="G500" s="107" t="s">
        <v>574</v>
      </c>
      <c r="H500" s="107">
        <v>802.76700000000005</v>
      </c>
      <c r="I500" s="43" t="s">
        <v>280</v>
      </c>
    </row>
    <row r="501" spans="1:9" x14ac:dyDescent="0.25">
      <c r="A501" s="43" t="s">
        <v>270</v>
      </c>
      <c r="B501" s="43" t="s">
        <v>520</v>
      </c>
      <c r="C501" s="43" t="s">
        <v>525</v>
      </c>
      <c r="D501" s="43" t="s">
        <v>604</v>
      </c>
      <c r="E501" s="43" t="s">
        <v>605</v>
      </c>
      <c r="F501" s="43" t="s">
        <v>385</v>
      </c>
      <c r="G501" s="107" t="s">
        <v>574</v>
      </c>
      <c r="H501" s="107" t="s">
        <v>519</v>
      </c>
      <c r="I501" s="43" t="s">
        <v>280</v>
      </c>
    </row>
    <row r="502" spans="1:9" x14ac:dyDescent="0.25">
      <c r="A502" s="43" t="s">
        <v>270</v>
      </c>
      <c r="B502" s="43" t="s">
        <v>520</v>
      </c>
      <c r="C502" s="43" t="s">
        <v>525</v>
      </c>
      <c r="D502" s="43" t="s">
        <v>606</v>
      </c>
      <c r="E502" s="43" t="s">
        <v>607</v>
      </c>
      <c r="F502" s="43" t="s">
        <v>385</v>
      </c>
      <c r="G502" s="107" t="s">
        <v>574</v>
      </c>
      <c r="H502" s="107" t="s">
        <v>519</v>
      </c>
      <c r="I502" s="43" t="s">
        <v>280</v>
      </c>
    </row>
    <row r="503" spans="1:9" x14ac:dyDescent="0.25">
      <c r="A503" s="43" t="s">
        <v>270</v>
      </c>
      <c r="B503" s="43" t="s">
        <v>520</v>
      </c>
      <c r="C503" s="43" t="s">
        <v>525</v>
      </c>
      <c r="D503" s="43" t="s">
        <v>608</v>
      </c>
      <c r="E503" s="43" t="s">
        <v>609</v>
      </c>
      <c r="F503" s="43" t="s">
        <v>385</v>
      </c>
      <c r="G503" s="107" t="s">
        <v>574</v>
      </c>
      <c r="H503" s="107" t="s">
        <v>519</v>
      </c>
      <c r="I503" s="43" t="s">
        <v>280</v>
      </c>
    </row>
    <row r="504" spans="1:9" x14ac:dyDescent="0.25">
      <c r="A504" s="43" t="s">
        <v>270</v>
      </c>
      <c r="B504" s="43" t="s">
        <v>520</v>
      </c>
      <c r="C504" s="43" t="s">
        <v>525</v>
      </c>
      <c r="D504" s="43" t="s">
        <v>610</v>
      </c>
      <c r="E504" s="43" t="s">
        <v>611</v>
      </c>
      <c r="F504" s="43" t="s">
        <v>385</v>
      </c>
      <c r="G504" s="107" t="s">
        <v>574</v>
      </c>
      <c r="H504" s="107" t="s">
        <v>519</v>
      </c>
      <c r="I504" s="43" t="s">
        <v>280</v>
      </c>
    </row>
    <row r="505" spans="1:9" x14ac:dyDescent="0.25">
      <c r="A505" s="43" t="s">
        <v>270</v>
      </c>
      <c r="B505" s="43" t="s">
        <v>520</v>
      </c>
      <c r="C505" s="43" t="s">
        <v>525</v>
      </c>
      <c r="D505" s="43" t="s">
        <v>612</v>
      </c>
      <c r="E505" s="43" t="s">
        <v>613</v>
      </c>
      <c r="F505" s="43" t="s">
        <v>385</v>
      </c>
      <c r="G505" s="107" t="s">
        <v>574</v>
      </c>
      <c r="H505" s="107" t="s">
        <v>519</v>
      </c>
      <c r="I505" s="43" t="s">
        <v>280</v>
      </c>
    </row>
    <row r="506" spans="1:9" x14ac:dyDescent="0.25">
      <c r="A506" s="43" t="s">
        <v>270</v>
      </c>
      <c r="B506" s="43" t="s">
        <v>520</v>
      </c>
      <c r="C506" s="43" t="s">
        <v>525</v>
      </c>
      <c r="D506" s="43" t="s">
        <v>614</v>
      </c>
      <c r="E506" s="43" t="s">
        <v>615</v>
      </c>
      <c r="F506" s="43" t="s">
        <v>385</v>
      </c>
      <c r="G506" s="107" t="s">
        <v>574</v>
      </c>
      <c r="H506" s="107" t="s">
        <v>519</v>
      </c>
      <c r="I506" s="43" t="s">
        <v>280</v>
      </c>
    </row>
    <row r="507" spans="1:9" x14ac:dyDescent="0.25">
      <c r="A507" s="43" t="s">
        <v>270</v>
      </c>
      <c r="B507" s="43" t="s">
        <v>520</v>
      </c>
      <c r="C507" s="43" t="s">
        <v>525</v>
      </c>
      <c r="D507" s="43" t="s">
        <v>616</v>
      </c>
      <c r="E507" s="43" t="s">
        <v>617</v>
      </c>
      <c r="F507" s="43" t="s">
        <v>385</v>
      </c>
      <c r="G507" s="107" t="s">
        <v>574</v>
      </c>
      <c r="H507" s="107" t="s">
        <v>519</v>
      </c>
      <c r="I507" s="43" t="s">
        <v>280</v>
      </c>
    </row>
    <row r="508" spans="1:9" x14ac:dyDescent="0.25">
      <c r="A508" s="43" t="s">
        <v>270</v>
      </c>
      <c r="B508" s="43" t="s">
        <v>520</v>
      </c>
      <c r="C508" s="43" t="s">
        <v>525</v>
      </c>
      <c r="D508" s="43" t="s">
        <v>618</v>
      </c>
      <c r="E508" s="43" t="s">
        <v>619</v>
      </c>
      <c r="F508" s="43" t="s">
        <v>385</v>
      </c>
      <c r="G508" s="107" t="s">
        <v>574</v>
      </c>
      <c r="H508" s="107" t="s">
        <v>519</v>
      </c>
      <c r="I508" s="43" t="s">
        <v>280</v>
      </c>
    </row>
    <row r="509" spans="1:9" x14ac:dyDescent="0.25">
      <c r="A509" s="43" t="s">
        <v>270</v>
      </c>
      <c r="B509" s="43" t="s">
        <v>520</v>
      </c>
      <c r="C509" s="43" t="s">
        <v>525</v>
      </c>
      <c r="D509" s="43" t="s">
        <v>620</v>
      </c>
      <c r="E509" s="43" t="s">
        <v>621</v>
      </c>
      <c r="F509" s="43" t="s">
        <v>385</v>
      </c>
      <c r="G509" s="107" t="s">
        <v>574</v>
      </c>
      <c r="H509" s="107" t="s">
        <v>519</v>
      </c>
      <c r="I509" s="43" t="s">
        <v>280</v>
      </c>
    </row>
    <row r="510" spans="1:9" x14ac:dyDescent="0.25">
      <c r="A510" s="43" t="s">
        <v>270</v>
      </c>
      <c r="B510" s="43" t="s">
        <v>520</v>
      </c>
      <c r="C510" s="43" t="s">
        <v>525</v>
      </c>
      <c r="D510" s="43" t="s">
        <v>622</v>
      </c>
      <c r="E510" s="43" t="s">
        <v>623</v>
      </c>
      <c r="F510" s="43" t="s">
        <v>385</v>
      </c>
      <c r="G510" s="107" t="s">
        <v>574</v>
      </c>
      <c r="H510" s="107" t="s">
        <v>519</v>
      </c>
      <c r="I510" s="43" t="s">
        <v>280</v>
      </c>
    </row>
    <row r="511" spans="1:9" x14ac:dyDescent="0.25">
      <c r="A511" s="43" t="s">
        <v>270</v>
      </c>
      <c r="B511" s="43" t="s">
        <v>520</v>
      </c>
      <c r="C511" s="43" t="s">
        <v>525</v>
      </c>
      <c r="D511" s="43" t="s">
        <v>624</v>
      </c>
      <c r="E511" s="43" t="s">
        <v>625</v>
      </c>
      <c r="F511" s="43" t="s">
        <v>385</v>
      </c>
      <c r="G511" s="107" t="s">
        <v>574</v>
      </c>
      <c r="H511" s="107" t="s">
        <v>519</v>
      </c>
      <c r="I511" s="43" t="s">
        <v>280</v>
      </c>
    </row>
    <row r="512" spans="1:9" x14ac:dyDescent="0.25">
      <c r="A512" s="43" t="s">
        <v>270</v>
      </c>
      <c r="B512" s="43" t="s">
        <v>520</v>
      </c>
      <c r="C512" s="43" t="s">
        <v>525</v>
      </c>
      <c r="D512" s="43" t="s">
        <v>626</v>
      </c>
      <c r="E512" s="43" t="s">
        <v>627</v>
      </c>
      <c r="F512" s="43" t="s">
        <v>385</v>
      </c>
      <c r="G512" s="107" t="s">
        <v>574</v>
      </c>
      <c r="H512" s="107" t="s">
        <v>519</v>
      </c>
      <c r="I512" s="43" t="s">
        <v>280</v>
      </c>
    </row>
    <row r="513" spans="1:9" x14ac:dyDescent="0.25">
      <c r="A513" s="43" t="s">
        <v>270</v>
      </c>
      <c r="B513" s="43" t="s">
        <v>520</v>
      </c>
      <c r="C513" s="43" t="s">
        <v>525</v>
      </c>
      <c r="D513" s="43" t="s">
        <v>628</v>
      </c>
      <c r="E513" s="43" t="s">
        <v>629</v>
      </c>
      <c r="F513" s="43" t="s">
        <v>385</v>
      </c>
      <c r="G513" s="107" t="s">
        <v>574</v>
      </c>
      <c r="H513" s="107" t="s">
        <v>519</v>
      </c>
      <c r="I513" s="43" t="s">
        <v>280</v>
      </c>
    </row>
    <row r="514" spans="1:9" x14ac:dyDescent="0.25">
      <c r="A514" s="43" t="s">
        <v>270</v>
      </c>
      <c r="B514" s="43" t="s">
        <v>520</v>
      </c>
      <c r="C514" s="43" t="s">
        <v>525</v>
      </c>
      <c r="D514" s="43" t="s">
        <v>630</v>
      </c>
      <c r="E514" s="43" t="s">
        <v>631</v>
      </c>
      <c r="F514" s="43" t="s">
        <v>385</v>
      </c>
      <c r="G514" s="107" t="s">
        <v>574</v>
      </c>
      <c r="H514" s="107" t="s">
        <v>519</v>
      </c>
      <c r="I514" s="43" t="s">
        <v>280</v>
      </c>
    </row>
    <row r="515" spans="1:9" x14ac:dyDescent="0.25">
      <c r="A515" s="43" t="s">
        <v>270</v>
      </c>
      <c r="B515" s="43" t="s">
        <v>520</v>
      </c>
      <c r="C515" s="43" t="s">
        <v>525</v>
      </c>
      <c r="D515" s="43" t="s">
        <v>632</v>
      </c>
      <c r="E515" s="43" t="s">
        <v>633</v>
      </c>
      <c r="F515" s="43" t="s">
        <v>385</v>
      </c>
      <c r="G515" s="107" t="s">
        <v>574</v>
      </c>
      <c r="H515" s="107" t="s">
        <v>519</v>
      </c>
      <c r="I515" s="43" t="s">
        <v>280</v>
      </c>
    </row>
    <row r="516" spans="1:9" x14ac:dyDescent="0.25">
      <c r="A516" s="43" t="s">
        <v>270</v>
      </c>
      <c r="B516" s="43" t="s">
        <v>520</v>
      </c>
      <c r="C516" s="43" t="s">
        <v>525</v>
      </c>
      <c r="D516" s="43" t="s">
        <v>634</v>
      </c>
      <c r="E516" s="43" t="s">
        <v>635</v>
      </c>
      <c r="F516" s="43" t="s">
        <v>385</v>
      </c>
      <c r="G516" s="107" t="s">
        <v>574</v>
      </c>
      <c r="H516" s="107" t="s">
        <v>519</v>
      </c>
      <c r="I516" s="43" t="s">
        <v>280</v>
      </c>
    </row>
    <row r="517" spans="1:9" x14ac:dyDescent="0.25">
      <c r="A517" s="43" t="s">
        <v>270</v>
      </c>
      <c r="B517" s="43" t="s">
        <v>520</v>
      </c>
      <c r="C517" s="43" t="s">
        <v>525</v>
      </c>
      <c r="D517" s="43" t="s">
        <v>636</v>
      </c>
      <c r="E517" s="43" t="s">
        <v>637</v>
      </c>
      <c r="F517" s="43" t="s">
        <v>385</v>
      </c>
      <c r="G517" s="107" t="s">
        <v>574</v>
      </c>
      <c r="H517" s="107" t="s">
        <v>519</v>
      </c>
      <c r="I517" s="43" t="s">
        <v>280</v>
      </c>
    </row>
    <row r="518" spans="1:9" x14ac:dyDescent="0.25">
      <c r="A518" s="43" t="s">
        <v>270</v>
      </c>
      <c r="B518" s="43" t="s">
        <v>520</v>
      </c>
      <c r="C518" s="43" t="s">
        <v>525</v>
      </c>
      <c r="D518" s="43" t="s">
        <v>638</v>
      </c>
      <c r="E518" s="43" t="s">
        <v>639</v>
      </c>
      <c r="F518" s="43" t="s">
        <v>385</v>
      </c>
      <c r="G518" s="107" t="s">
        <v>574</v>
      </c>
      <c r="H518" s="107" t="s">
        <v>519</v>
      </c>
      <c r="I518" s="43" t="s">
        <v>280</v>
      </c>
    </row>
    <row r="519" spans="1:9" x14ac:dyDescent="0.25">
      <c r="A519" s="43" t="s">
        <v>270</v>
      </c>
      <c r="B519" s="43" t="s">
        <v>520</v>
      </c>
      <c r="C519" s="43" t="s">
        <v>525</v>
      </c>
      <c r="D519" s="43" t="s">
        <v>640</v>
      </c>
      <c r="E519" s="43" t="s">
        <v>641</v>
      </c>
      <c r="F519" s="43" t="s">
        <v>385</v>
      </c>
      <c r="G519" s="107" t="s">
        <v>574</v>
      </c>
      <c r="H519" s="107" t="s">
        <v>519</v>
      </c>
      <c r="I519" s="43" t="s">
        <v>280</v>
      </c>
    </row>
    <row r="520" spans="1:9" x14ac:dyDescent="0.25">
      <c r="A520" s="43" t="s">
        <v>270</v>
      </c>
      <c r="B520" s="43" t="s">
        <v>520</v>
      </c>
      <c r="C520" s="43" t="s">
        <v>525</v>
      </c>
      <c r="D520" s="43" t="s">
        <v>642</v>
      </c>
      <c r="E520" s="43" t="s">
        <v>643</v>
      </c>
      <c r="F520" s="43" t="s">
        <v>385</v>
      </c>
      <c r="G520" s="107" t="s">
        <v>574</v>
      </c>
      <c r="H520" s="107" t="s">
        <v>519</v>
      </c>
      <c r="I520" s="43" t="s">
        <v>280</v>
      </c>
    </row>
    <row r="521" spans="1:9" x14ac:dyDescent="0.25">
      <c r="A521" s="43" t="s">
        <v>270</v>
      </c>
      <c r="B521" s="43" t="s">
        <v>520</v>
      </c>
      <c r="C521" s="43" t="s">
        <v>525</v>
      </c>
      <c r="D521" s="43" t="s">
        <v>644</v>
      </c>
      <c r="E521" s="43" t="s">
        <v>645</v>
      </c>
      <c r="F521" s="43" t="s">
        <v>385</v>
      </c>
      <c r="G521" s="107" t="s">
        <v>574</v>
      </c>
      <c r="H521" s="107" t="s">
        <v>519</v>
      </c>
      <c r="I521" s="43" t="s">
        <v>280</v>
      </c>
    </row>
    <row r="522" spans="1:9" x14ac:dyDescent="0.25">
      <c r="A522" s="43" t="s">
        <v>270</v>
      </c>
      <c r="B522" s="43" t="s">
        <v>520</v>
      </c>
      <c r="C522" s="43" t="s">
        <v>525</v>
      </c>
      <c r="D522" s="43" t="s">
        <v>646</v>
      </c>
      <c r="E522" s="43" t="s">
        <v>647</v>
      </c>
      <c r="F522" s="43" t="s">
        <v>385</v>
      </c>
      <c r="G522" s="107" t="s">
        <v>574</v>
      </c>
      <c r="H522" s="107" t="s">
        <v>519</v>
      </c>
      <c r="I522" s="43" t="s">
        <v>280</v>
      </c>
    </row>
    <row r="523" spans="1:9" x14ac:dyDescent="0.25">
      <c r="A523" s="43" t="s">
        <v>270</v>
      </c>
      <c r="B523" s="43" t="s">
        <v>520</v>
      </c>
      <c r="C523" s="43" t="s">
        <v>525</v>
      </c>
      <c r="D523" s="43" t="s">
        <v>648</v>
      </c>
      <c r="E523" s="43" t="s">
        <v>649</v>
      </c>
      <c r="F523" s="43" t="s">
        <v>385</v>
      </c>
      <c r="G523" s="107" t="s">
        <v>574</v>
      </c>
      <c r="H523" s="107" t="s">
        <v>519</v>
      </c>
      <c r="I523" s="43" t="s">
        <v>280</v>
      </c>
    </row>
    <row r="524" spans="1:9" x14ac:dyDescent="0.25">
      <c r="A524" s="43" t="s">
        <v>270</v>
      </c>
      <c r="B524" s="43" t="s">
        <v>520</v>
      </c>
      <c r="C524" s="43" t="s">
        <v>525</v>
      </c>
      <c r="D524" s="43" t="s">
        <v>650</v>
      </c>
      <c r="E524" s="43" t="s">
        <v>651</v>
      </c>
      <c r="F524" s="43" t="s">
        <v>385</v>
      </c>
      <c r="G524" s="107" t="s">
        <v>574</v>
      </c>
      <c r="H524" s="107" t="s">
        <v>519</v>
      </c>
      <c r="I524" s="43" t="s">
        <v>280</v>
      </c>
    </row>
    <row r="525" spans="1:9" x14ac:dyDescent="0.25">
      <c r="A525" s="43" t="s">
        <v>270</v>
      </c>
      <c r="B525" s="43" t="s">
        <v>520</v>
      </c>
      <c r="C525" s="43" t="s">
        <v>525</v>
      </c>
      <c r="D525" s="43" t="s">
        <v>652</v>
      </c>
      <c r="E525" s="43" t="s">
        <v>653</v>
      </c>
      <c r="F525" s="43" t="s">
        <v>385</v>
      </c>
      <c r="G525" s="107" t="s">
        <v>574</v>
      </c>
      <c r="H525" s="107" t="s">
        <v>519</v>
      </c>
      <c r="I525" s="43" t="s">
        <v>280</v>
      </c>
    </row>
    <row r="526" spans="1:9" x14ac:dyDescent="0.25">
      <c r="A526" s="43" t="s">
        <v>270</v>
      </c>
      <c r="B526" s="43" t="s">
        <v>520</v>
      </c>
      <c r="C526" s="43" t="s">
        <v>525</v>
      </c>
      <c r="D526" s="43" t="s">
        <v>654</v>
      </c>
      <c r="E526" s="43" t="s">
        <v>655</v>
      </c>
      <c r="F526" s="43" t="s">
        <v>385</v>
      </c>
      <c r="G526" s="107" t="s">
        <v>574</v>
      </c>
      <c r="H526" s="107" t="s">
        <v>519</v>
      </c>
      <c r="I526" s="43" t="s">
        <v>280</v>
      </c>
    </row>
    <row r="527" spans="1:9" x14ac:dyDescent="0.25">
      <c r="A527" s="43" t="s">
        <v>270</v>
      </c>
      <c r="B527" s="43" t="s">
        <v>520</v>
      </c>
      <c r="C527" s="43" t="s">
        <v>525</v>
      </c>
      <c r="D527" s="43" t="s">
        <v>656</v>
      </c>
      <c r="E527" s="43" t="s">
        <v>657</v>
      </c>
      <c r="F527" s="43" t="s">
        <v>385</v>
      </c>
      <c r="G527" s="107" t="s">
        <v>574</v>
      </c>
      <c r="H527" s="107">
        <v>115.77</v>
      </c>
      <c r="I527" s="43" t="s">
        <v>280</v>
      </c>
    </row>
    <row r="528" spans="1:9" x14ac:dyDescent="0.25">
      <c r="A528" s="43" t="s">
        <v>270</v>
      </c>
      <c r="B528" s="43" t="s">
        <v>520</v>
      </c>
      <c r="C528" s="43" t="s">
        <v>525</v>
      </c>
      <c r="D528" s="43" t="s">
        <v>658</v>
      </c>
      <c r="E528" s="43" t="s">
        <v>659</v>
      </c>
      <c r="F528" s="43" t="s">
        <v>385</v>
      </c>
      <c r="G528" s="107" t="s">
        <v>574</v>
      </c>
      <c r="H528" s="107" t="s">
        <v>519</v>
      </c>
      <c r="I528" s="43" t="s">
        <v>280</v>
      </c>
    </row>
    <row r="529" spans="1:9" x14ac:dyDescent="0.25">
      <c r="A529" s="43" t="s">
        <v>270</v>
      </c>
      <c r="B529" s="43" t="s">
        <v>520</v>
      </c>
      <c r="C529" s="43" t="s">
        <v>525</v>
      </c>
      <c r="D529" s="43" t="s">
        <v>660</v>
      </c>
      <c r="E529" s="43" t="s">
        <v>661</v>
      </c>
      <c r="F529" s="43" t="s">
        <v>385</v>
      </c>
      <c r="G529" s="107" t="s">
        <v>574</v>
      </c>
      <c r="H529" s="107" t="s">
        <v>519</v>
      </c>
      <c r="I529" s="43" t="s">
        <v>280</v>
      </c>
    </row>
    <row r="530" spans="1:9" x14ac:dyDescent="0.25">
      <c r="A530" s="43" t="s">
        <v>270</v>
      </c>
      <c r="B530" s="43" t="s">
        <v>520</v>
      </c>
      <c r="C530" s="43" t="s">
        <v>525</v>
      </c>
      <c r="D530" s="43" t="s">
        <v>662</v>
      </c>
      <c r="E530" s="43" t="s">
        <v>663</v>
      </c>
      <c r="F530" s="43" t="s">
        <v>385</v>
      </c>
      <c r="G530" s="107" t="s">
        <v>574</v>
      </c>
      <c r="H530" s="107">
        <v>4558.1620000000003</v>
      </c>
      <c r="I530" s="43" t="s">
        <v>280</v>
      </c>
    </row>
    <row r="531" spans="1:9" x14ac:dyDescent="0.25">
      <c r="A531" s="43" t="s">
        <v>270</v>
      </c>
      <c r="B531" s="43" t="s">
        <v>520</v>
      </c>
      <c r="C531" s="43" t="s">
        <v>525</v>
      </c>
      <c r="D531" s="43" t="s">
        <v>664</v>
      </c>
      <c r="E531" s="43" t="s">
        <v>665</v>
      </c>
      <c r="F531" s="43" t="s">
        <v>385</v>
      </c>
      <c r="G531" s="107" t="s">
        <v>574</v>
      </c>
      <c r="H531" s="107">
        <v>3492.846</v>
      </c>
      <c r="I531" s="43" t="s">
        <v>280</v>
      </c>
    </row>
    <row r="532" spans="1:9" x14ac:dyDescent="0.25">
      <c r="A532" s="43" t="s">
        <v>270</v>
      </c>
      <c r="B532" s="43" t="s">
        <v>520</v>
      </c>
      <c r="C532" s="43" t="s">
        <v>525</v>
      </c>
      <c r="D532" s="43" t="s">
        <v>666</v>
      </c>
      <c r="E532" s="43" t="s">
        <v>667</v>
      </c>
      <c r="F532" s="43" t="s">
        <v>385</v>
      </c>
      <c r="G532" s="107" t="s">
        <v>574</v>
      </c>
      <c r="H532" s="107" t="s">
        <v>519</v>
      </c>
      <c r="I532" s="43" t="s">
        <v>280</v>
      </c>
    </row>
    <row r="533" spans="1:9" x14ac:dyDescent="0.25">
      <c r="A533" s="43" t="s">
        <v>270</v>
      </c>
      <c r="B533" s="43" t="s">
        <v>520</v>
      </c>
      <c r="C533" s="43" t="s">
        <v>525</v>
      </c>
      <c r="D533" s="43" t="s">
        <v>668</v>
      </c>
      <c r="E533" s="43" t="s">
        <v>669</v>
      </c>
      <c r="F533" s="43" t="s">
        <v>385</v>
      </c>
      <c r="G533" s="107" t="s">
        <v>574</v>
      </c>
      <c r="H533" s="107">
        <v>1065.316</v>
      </c>
      <c r="I533" s="43" t="s">
        <v>280</v>
      </c>
    </row>
    <row r="534" spans="1:9" x14ac:dyDescent="0.25">
      <c r="A534" s="43" t="s">
        <v>270</v>
      </c>
      <c r="B534" s="43" t="s">
        <v>520</v>
      </c>
      <c r="C534" s="43" t="s">
        <v>525</v>
      </c>
      <c r="D534" s="43" t="s">
        <v>670</v>
      </c>
      <c r="E534" s="43" t="s">
        <v>671</v>
      </c>
      <c r="F534" s="43" t="s">
        <v>385</v>
      </c>
      <c r="G534" s="107" t="s">
        <v>574</v>
      </c>
      <c r="H534" s="107" t="s">
        <v>519</v>
      </c>
      <c r="I534" s="43" t="s">
        <v>280</v>
      </c>
    </row>
    <row r="535" spans="1:9" x14ac:dyDescent="0.25">
      <c r="A535" s="43" t="s">
        <v>270</v>
      </c>
      <c r="B535" s="43" t="s">
        <v>520</v>
      </c>
      <c r="C535" s="43" t="s">
        <v>525</v>
      </c>
      <c r="D535" s="43" t="s">
        <v>672</v>
      </c>
      <c r="E535" s="43" t="s">
        <v>673</v>
      </c>
      <c r="F535" s="43" t="s">
        <v>385</v>
      </c>
      <c r="G535" s="107" t="s">
        <v>574</v>
      </c>
      <c r="H535" s="107" t="s">
        <v>519</v>
      </c>
      <c r="I535" s="43" t="s">
        <v>280</v>
      </c>
    </row>
    <row r="536" spans="1:9" x14ac:dyDescent="0.25">
      <c r="A536" s="43" t="s">
        <v>270</v>
      </c>
      <c r="B536" s="43" t="s">
        <v>520</v>
      </c>
      <c r="C536" s="43" t="s">
        <v>525</v>
      </c>
      <c r="D536" s="43" t="s">
        <v>674</v>
      </c>
      <c r="E536" s="43" t="s">
        <v>675</v>
      </c>
      <c r="F536" s="43" t="s">
        <v>385</v>
      </c>
      <c r="G536" s="107" t="s">
        <v>574</v>
      </c>
      <c r="H536" s="107" t="s">
        <v>519</v>
      </c>
      <c r="I536" s="43" t="s">
        <v>280</v>
      </c>
    </row>
    <row r="537" spans="1:9" x14ac:dyDescent="0.25">
      <c r="A537" s="43" t="s">
        <v>270</v>
      </c>
      <c r="B537" s="43" t="s">
        <v>520</v>
      </c>
      <c r="C537" s="43" t="s">
        <v>525</v>
      </c>
      <c r="D537" s="43" t="s">
        <v>676</v>
      </c>
      <c r="E537" s="43" t="s">
        <v>677</v>
      </c>
      <c r="F537" s="43" t="s">
        <v>385</v>
      </c>
      <c r="G537" s="107" t="s">
        <v>574</v>
      </c>
      <c r="H537" s="107" t="s">
        <v>519</v>
      </c>
      <c r="I537" s="43" t="s">
        <v>280</v>
      </c>
    </row>
    <row r="538" spans="1:9" x14ac:dyDescent="0.25">
      <c r="A538" s="43" t="s">
        <v>270</v>
      </c>
      <c r="B538" s="43" t="s">
        <v>520</v>
      </c>
      <c r="C538" s="43" t="s">
        <v>525</v>
      </c>
      <c r="D538" s="43" t="s">
        <v>678</v>
      </c>
      <c r="E538" s="43" t="s">
        <v>679</v>
      </c>
      <c r="F538" s="43" t="s">
        <v>385</v>
      </c>
      <c r="G538" s="107" t="s">
        <v>574</v>
      </c>
      <c r="H538" s="107" t="s">
        <v>519</v>
      </c>
      <c r="I538" s="43" t="s">
        <v>280</v>
      </c>
    </row>
    <row r="539" spans="1:9" x14ac:dyDescent="0.25">
      <c r="A539" s="43" t="s">
        <v>270</v>
      </c>
      <c r="B539" s="43" t="s">
        <v>520</v>
      </c>
      <c r="C539" s="43" t="s">
        <v>525</v>
      </c>
      <c r="D539" s="43" t="s">
        <v>680</v>
      </c>
      <c r="E539" s="43" t="s">
        <v>681</v>
      </c>
      <c r="F539" s="43" t="s">
        <v>385</v>
      </c>
      <c r="G539" s="107" t="s">
        <v>574</v>
      </c>
      <c r="H539" s="107" t="s">
        <v>519</v>
      </c>
      <c r="I539" s="43" t="s">
        <v>280</v>
      </c>
    </row>
    <row r="540" spans="1:9" x14ac:dyDescent="0.25">
      <c r="A540" s="43" t="s">
        <v>270</v>
      </c>
      <c r="B540" s="43" t="s">
        <v>520</v>
      </c>
      <c r="C540" s="43" t="s">
        <v>525</v>
      </c>
      <c r="D540" s="43" t="s">
        <v>682</v>
      </c>
      <c r="E540" s="43" t="s">
        <v>683</v>
      </c>
      <c r="F540" s="43" t="s">
        <v>385</v>
      </c>
      <c r="G540" s="107" t="s">
        <v>574</v>
      </c>
      <c r="H540" s="107" t="s">
        <v>519</v>
      </c>
      <c r="I540" s="43" t="s">
        <v>280</v>
      </c>
    </row>
    <row r="541" spans="1:9" x14ac:dyDescent="0.25">
      <c r="A541" s="43" t="s">
        <v>270</v>
      </c>
      <c r="B541" s="43" t="s">
        <v>520</v>
      </c>
      <c r="C541" s="43" t="s">
        <v>525</v>
      </c>
      <c r="D541" s="43" t="s">
        <v>684</v>
      </c>
      <c r="E541" s="43" t="s">
        <v>685</v>
      </c>
      <c r="F541" s="43" t="s">
        <v>385</v>
      </c>
      <c r="G541" s="107" t="s">
        <v>574</v>
      </c>
      <c r="H541" s="107" t="s">
        <v>519</v>
      </c>
      <c r="I541" s="43" t="s">
        <v>280</v>
      </c>
    </row>
    <row r="542" spans="1:9" x14ac:dyDescent="0.25">
      <c r="A542" s="43" t="s">
        <v>270</v>
      </c>
      <c r="B542" s="43" t="s">
        <v>520</v>
      </c>
      <c r="C542" s="43" t="s">
        <v>525</v>
      </c>
      <c r="D542" s="43" t="s">
        <v>686</v>
      </c>
      <c r="E542" s="43" t="s">
        <v>687</v>
      </c>
      <c r="F542" s="43" t="s">
        <v>385</v>
      </c>
      <c r="G542" s="107" t="s">
        <v>574</v>
      </c>
      <c r="H542" s="107" t="s">
        <v>519</v>
      </c>
      <c r="I542" s="43" t="s">
        <v>280</v>
      </c>
    </row>
    <row r="543" spans="1:9" x14ac:dyDescent="0.25">
      <c r="A543" s="43" t="s">
        <v>270</v>
      </c>
      <c r="B543" s="43" t="s">
        <v>520</v>
      </c>
      <c r="C543" s="43" t="s">
        <v>525</v>
      </c>
      <c r="D543" s="43" t="s">
        <v>688</v>
      </c>
      <c r="E543" s="43" t="s">
        <v>689</v>
      </c>
      <c r="F543" s="43" t="s">
        <v>385</v>
      </c>
      <c r="G543" s="107" t="s">
        <v>574</v>
      </c>
      <c r="H543" s="107" t="s">
        <v>519</v>
      </c>
      <c r="I543" s="43" t="s">
        <v>280</v>
      </c>
    </row>
    <row r="544" spans="1:9" x14ac:dyDescent="0.25">
      <c r="A544" s="43" t="s">
        <v>270</v>
      </c>
      <c r="B544" s="43" t="s">
        <v>520</v>
      </c>
      <c r="C544" s="43" t="s">
        <v>525</v>
      </c>
      <c r="D544" s="43" t="s">
        <v>690</v>
      </c>
      <c r="E544" s="43" t="s">
        <v>691</v>
      </c>
      <c r="F544" s="43" t="s">
        <v>385</v>
      </c>
      <c r="G544" s="107" t="s">
        <v>574</v>
      </c>
      <c r="H544" s="107" t="s">
        <v>519</v>
      </c>
      <c r="I544" s="43" t="s">
        <v>280</v>
      </c>
    </row>
    <row r="545" spans="1:9" x14ac:dyDescent="0.25">
      <c r="A545" s="43" t="s">
        <v>270</v>
      </c>
      <c r="B545" s="43" t="s">
        <v>520</v>
      </c>
      <c r="C545" s="43" t="s">
        <v>525</v>
      </c>
      <c r="D545" s="43" t="s">
        <v>692</v>
      </c>
      <c r="E545" s="43" t="s">
        <v>693</v>
      </c>
      <c r="F545" s="43" t="s">
        <v>385</v>
      </c>
      <c r="G545" s="107" t="s">
        <v>574</v>
      </c>
      <c r="H545" s="107" t="s">
        <v>519</v>
      </c>
      <c r="I545" s="43" t="s">
        <v>280</v>
      </c>
    </row>
    <row r="546" spans="1:9" x14ac:dyDescent="0.25">
      <c r="A546" s="43" t="s">
        <v>270</v>
      </c>
      <c r="B546" s="43" t="s">
        <v>520</v>
      </c>
      <c r="C546" s="43" t="s">
        <v>525</v>
      </c>
      <c r="D546" s="43" t="s">
        <v>694</v>
      </c>
      <c r="E546" s="43" t="s">
        <v>695</v>
      </c>
      <c r="F546" s="43" t="s">
        <v>385</v>
      </c>
      <c r="G546" s="107" t="s">
        <v>574</v>
      </c>
      <c r="H546" s="107" t="s">
        <v>519</v>
      </c>
      <c r="I546" s="43" t="s">
        <v>280</v>
      </c>
    </row>
    <row r="547" spans="1:9" x14ac:dyDescent="0.25">
      <c r="A547" s="43" t="s">
        <v>270</v>
      </c>
      <c r="B547" s="43" t="s">
        <v>520</v>
      </c>
      <c r="C547" s="43" t="s">
        <v>525</v>
      </c>
      <c r="D547" s="43" t="s">
        <v>696</v>
      </c>
      <c r="E547" s="43" t="s">
        <v>697</v>
      </c>
      <c r="F547" s="43" t="s">
        <v>385</v>
      </c>
      <c r="G547" s="107" t="s">
        <v>574</v>
      </c>
      <c r="H547" s="107" t="s">
        <v>519</v>
      </c>
      <c r="I547" s="43" t="s">
        <v>280</v>
      </c>
    </row>
    <row r="548" spans="1:9" x14ac:dyDescent="0.25">
      <c r="A548" s="43" t="s">
        <v>270</v>
      </c>
      <c r="B548" s="43" t="s">
        <v>520</v>
      </c>
      <c r="C548" s="43" t="s">
        <v>525</v>
      </c>
      <c r="D548" s="43" t="s">
        <v>698</v>
      </c>
      <c r="E548" s="43" t="s">
        <v>699</v>
      </c>
      <c r="F548" s="43" t="s">
        <v>385</v>
      </c>
      <c r="G548" s="107" t="s">
        <v>574</v>
      </c>
      <c r="H548" s="107" t="s">
        <v>519</v>
      </c>
      <c r="I548" s="43" t="s">
        <v>280</v>
      </c>
    </row>
    <row r="549" spans="1:9" x14ac:dyDescent="0.25">
      <c r="A549" s="43" t="s">
        <v>270</v>
      </c>
      <c r="B549" s="43" t="s">
        <v>520</v>
      </c>
      <c r="C549" s="43" t="s">
        <v>525</v>
      </c>
      <c r="D549" s="43" t="s">
        <v>700</v>
      </c>
      <c r="E549" s="43" t="s">
        <v>701</v>
      </c>
      <c r="F549" s="43" t="s">
        <v>385</v>
      </c>
      <c r="G549" s="107" t="s">
        <v>574</v>
      </c>
      <c r="H549" s="107" t="s">
        <v>519</v>
      </c>
      <c r="I549" s="43" t="s">
        <v>280</v>
      </c>
    </row>
    <row r="550" spans="1:9" x14ac:dyDescent="0.25">
      <c r="A550" s="43" t="s">
        <v>270</v>
      </c>
      <c r="B550" s="43" t="s">
        <v>520</v>
      </c>
      <c r="C550" s="43" t="s">
        <v>525</v>
      </c>
      <c r="D550" s="43" t="s">
        <v>702</v>
      </c>
      <c r="E550" s="43" t="s">
        <v>703</v>
      </c>
      <c r="F550" s="43" t="s">
        <v>385</v>
      </c>
      <c r="G550" s="107" t="s">
        <v>574</v>
      </c>
      <c r="H550" s="107" t="s">
        <v>519</v>
      </c>
      <c r="I550" s="43" t="s">
        <v>280</v>
      </c>
    </row>
    <row r="551" spans="1:9" x14ac:dyDescent="0.25">
      <c r="A551" s="43" t="s">
        <v>270</v>
      </c>
      <c r="B551" s="43" t="s">
        <v>520</v>
      </c>
      <c r="C551" s="43" t="s">
        <v>525</v>
      </c>
      <c r="D551" s="43" t="s">
        <v>704</v>
      </c>
      <c r="E551" s="43" t="s">
        <v>705</v>
      </c>
      <c r="F551" s="43" t="s">
        <v>385</v>
      </c>
      <c r="G551" s="107" t="s">
        <v>574</v>
      </c>
      <c r="H551" s="107" t="s">
        <v>519</v>
      </c>
      <c r="I551" s="43" t="s">
        <v>280</v>
      </c>
    </row>
    <row r="552" spans="1:9" x14ac:dyDescent="0.25">
      <c r="A552" s="43" t="s">
        <v>270</v>
      </c>
      <c r="B552" s="43" t="s">
        <v>520</v>
      </c>
      <c r="C552" s="43" t="s">
        <v>525</v>
      </c>
      <c r="D552" s="43" t="s">
        <v>706</v>
      </c>
      <c r="E552" s="43" t="s">
        <v>707</v>
      </c>
      <c r="F552" s="43" t="s">
        <v>385</v>
      </c>
      <c r="G552" s="107" t="s">
        <v>574</v>
      </c>
      <c r="H552" s="107" t="s">
        <v>519</v>
      </c>
      <c r="I552" s="43" t="s">
        <v>280</v>
      </c>
    </row>
    <row r="553" spans="1:9" x14ac:dyDescent="0.25">
      <c r="A553" s="43" t="s">
        <v>270</v>
      </c>
      <c r="B553" s="43" t="s">
        <v>520</v>
      </c>
      <c r="C553" s="43" t="s">
        <v>525</v>
      </c>
      <c r="D553" s="43" t="s">
        <v>708</v>
      </c>
      <c r="E553" s="43" t="s">
        <v>709</v>
      </c>
      <c r="F553" s="43" t="s">
        <v>385</v>
      </c>
      <c r="G553" s="107" t="s">
        <v>574</v>
      </c>
      <c r="H553" s="107" t="s">
        <v>519</v>
      </c>
      <c r="I553" s="43" t="s">
        <v>280</v>
      </c>
    </row>
    <row r="554" spans="1:9" x14ac:dyDescent="0.25">
      <c r="A554" s="43" t="s">
        <v>270</v>
      </c>
      <c r="B554" s="43" t="s">
        <v>520</v>
      </c>
      <c r="C554" s="43" t="s">
        <v>525</v>
      </c>
      <c r="D554" s="43" t="s">
        <v>710</v>
      </c>
      <c r="E554" s="43" t="s">
        <v>711</v>
      </c>
      <c r="F554" s="43" t="s">
        <v>385</v>
      </c>
      <c r="G554" s="107" t="s">
        <v>574</v>
      </c>
      <c r="H554" s="107" t="s">
        <v>519</v>
      </c>
      <c r="I554" s="43" t="s">
        <v>280</v>
      </c>
    </row>
    <row r="555" spans="1:9" x14ac:dyDescent="0.25">
      <c r="A555" s="43" t="s">
        <v>270</v>
      </c>
      <c r="B555" s="43" t="s">
        <v>520</v>
      </c>
      <c r="C555" s="43" t="s">
        <v>525</v>
      </c>
      <c r="D555" s="43" t="s">
        <v>712</v>
      </c>
      <c r="E555" s="43" t="s">
        <v>713</v>
      </c>
      <c r="F555" s="43" t="s">
        <v>385</v>
      </c>
      <c r="G555" s="107" t="s">
        <v>574</v>
      </c>
      <c r="H555" s="107" t="s">
        <v>519</v>
      </c>
      <c r="I555" s="43" t="s">
        <v>280</v>
      </c>
    </row>
    <row r="556" spans="1:9" x14ac:dyDescent="0.25">
      <c r="A556" s="43" t="s">
        <v>270</v>
      </c>
      <c r="B556" s="43" t="s">
        <v>520</v>
      </c>
      <c r="C556" s="43" t="s">
        <v>525</v>
      </c>
      <c r="D556" s="43" t="s">
        <v>714</v>
      </c>
      <c r="E556" s="43" t="s">
        <v>715</v>
      </c>
      <c r="F556" s="43" t="s">
        <v>385</v>
      </c>
      <c r="G556" s="107" t="s">
        <v>574</v>
      </c>
      <c r="H556" s="107" t="s">
        <v>519</v>
      </c>
      <c r="I556" s="43" t="s">
        <v>280</v>
      </c>
    </row>
    <row r="557" spans="1:9" x14ac:dyDescent="0.25">
      <c r="A557" s="43" t="s">
        <v>270</v>
      </c>
      <c r="B557" s="43" t="s">
        <v>520</v>
      </c>
      <c r="C557" s="43" t="s">
        <v>525</v>
      </c>
      <c r="D557" s="43" t="s">
        <v>716</v>
      </c>
      <c r="E557" s="43" t="s">
        <v>717</v>
      </c>
      <c r="F557" s="43" t="s">
        <v>385</v>
      </c>
      <c r="G557" s="107" t="s">
        <v>574</v>
      </c>
      <c r="H557" s="107" t="s">
        <v>519</v>
      </c>
      <c r="I557" s="43" t="s">
        <v>280</v>
      </c>
    </row>
    <row r="558" spans="1:9" x14ac:dyDescent="0.25">
      <c r="A558" s="43" t="s">
        <v>270</v>
      </c>
      <c r="B558" s="43" t="s">
        <v>520</v>
      </c>
      <c r="C558" s="43" t="s">
        <v>525</v>
      </c>
      <c r="D558" s="43" t="s">
        <v>718</v>
      </c>
      <c r="E558" s="43" t="s">
        <v>719</v>
      </c>
      <c r="F558" s="43" t="s">
        <v>385</v>
      </c>
      <c r="G558" s="107" t="s">
        <v>574</v>
      </c>
      <c r="H558" s="107" t="s">
        <v>519</v>
      </c>
      <c r="I558" s="43" t="s">
        <v>280</v>
      </c>
    </row>
    <row r="559" spans="1:9" x14ac:dyDescent="0.25">
      <c r="A559" s="43" t="s">
        <v>270</v>
      </c>
      <c r="B559" s="43" t="s">
        <v>520</v>
      </c>
      <c r="C559" s="43" t="s">
        <v>525</v>
      </c>
      <c r="D559" s="43" t="s">
        <v>720</v>
      </c>
      <c r="E559" s="43" t="s">
        <v>721</v>
      </c>
      <c r="F559" s="43" t="s">
        <v>385</v>
      </c>
      <c r="G559" s="107" t="s">
        <v>574</v>
      </c>
      <c r="H559" s="107">
        <v>7295.4970000000003</v>
      </c>
      <c r="I559" s="43" t="s">
        <v>280</v>
      </c>
    </row>
    <row r="560" spans="1:9" x14ac:dyDescent="0.25">
      <c r="A560" s="43" t="s">
        <v>270</v>
      </c>
      <c r="B560" s="43" t="s">
        <v>520</v>
      </c>
      <c r="C560" s="43" t="s">
        <v>525</v>
      </c>
      <c r="D560" s="43" t="s">
        <v>722</v>
      </c>
      <c r="E560" s="43" t="s">
        <v>723</v>
      </c>
      <c r="F560" s="43" t="s">
        <v>385</v>
      </c>
      <c r="G560" s="107" t="s">
        <v>574</v>
      </c>
      <c r="H560" s="107">
        <v>582.04999999999995</v>
      </c>
      <c r="I560" s="43" t="s">
        <v>280</v>
      </c>
    </row>
    <row r="561" spans="1:9" x14ac:dyDescent="0.25">
      <c r="A561" s="43" t="s">
        <v>270</v>
      </c>
      <c r="B561" s="43" t="s">
        <v>520</v>
      </c>
      <c r="C561" s="43" t="s">
        <v>525</v>
      </c>
      <c r="D561" s="43" t="s">
        <v>728</v>
      </c>
      <c r="E561" s="43" t="s">
        <v>729</v>
      </c>
      <c r="F561" s="43" t="s">
        <v>385</v>
      </c>
      <c r="G561" s="107" t="s">
        <v>574</v>
      </c>
      <c r="H561" s="107">
        <v>7877.5469999999996</v>
      </c>
      <c r="I561" s="43" t="s">
        <v>280</v>
      </c>
    </row>
    <row r="562" spans="1:9" x14ac:dyDescent="0.25">
      <c r="A562" s="43" t="s">
        <v>270</v>
      </c>
      <c r="B562" s="43" t="s">
        <v>520</v>
      </c>
      <c r="C562" s="43" t="s">
        <v>525</v>
      </c>
      <c r="D562" s="43" t="s">
        <v>586</v>
      </c>
      <c r="E562" s="43" t="s">
        <v>587</v>
      </c>
      <c r="F562" s="43" t="s">
        <v>385</v>
      </c>
      <c r="G562" s="107" t="s">
        <v>575</v>
      </c>
      <c r="H562" s="107">
        <v>645.10599999999999</v>
      </c>
      <c r="I562" s="43" t="s">
        <v>280</v>
      </c>
    </row>
    <row r="563" spans="1:9" x14ac:dyDescent="0.25">
      <c r="A563" s="43" t="s">
        <v>270</v>
      </c>
      <c r="B563" s="43" t="s">
        <v>520</v>
      </c>
      <c r="C563" s="43" t="s">
        <v>525</v>
      </c>
      <c r="D563" s="43" t="s">
        <v>588</v>
      </c>
      <c r="E563" s="43" t="s">
        <v>589</v>
      </c>
      <c r="F563" s="43" t="s">
        <v>385</v>
      </c>
      <c r="G563" s="107" t="s">
        <v>575</v>
      </c>
      <c r="H563" s="107" t="s">
        <v>519</v>
      </c>
      <c r="I563" s="43" t="s">
        <v>280</v>
      </c>
    </row>
    <row r="564" spans="1:9" x14ac:dyDescent="0.25">
      <c r="A564" s="43" t="s">
        <v>270</v>
      </c>
      <c r="B564" s="43" t="s">
        <v>520</v>
      </c>
      <c r="C564" s="43" t="s">
        <v>525</v>
      </c>
      <c r="D564" s="43" t="s">
        <v>590</v>
      </c>
      <c r="E564" s="43" t="s">
        <v>591</v>
      </c>
      <c r="F564" s="43" t="s">
        <v>385</v>
      </c>
      <c r="G564" s="107" t="s">
        <v>575</v>
      </c>
      <c r="H564" s="107" t="s">
        <v>519</v>
      </c>
      <c r="I564" s="43" t="s">
        <v>280</v>
      </c>
    </row>
    <row r="565" spans="1:9" x14ac:dyDescent="0.25">
      <c r="A565" s="43" t="s">
        <v>270</v>
      </c>
      <c r="B565" s="43" t="s">
        <v>520</v>
      </c>
      <c r="C565" s="43" t="s">
        <v>525</v>
      </c>
      <c r="D565" s="43" t="s">
        <v>592</v>
      </c>
      <c r="E565" s="43" t="s">
        <v>593</v>
      </c>
      <c r="F565" s="43" t="s">
        <v>385</v>
      </c>
      <c r="G565" s="107" t="s">
        <v>575</v>
      </c>
      <c r="H565" s="107" t="s">
        <v>519</v>
      </c>
      <c r="I565" s="43" t="s">
        <v>280</v>
      </c>
    </row>
    <row r="566" spans="1:9" x14ac:dyDescent="0.25">
      <c r="A566" s="43" t="s">
        <v>270</v>
      </c>
      <c r="B566" s="43" t="s">
        <v>520</v>
      </c>
      <c r="C566" s="43" t="s">
        <v>525</v>
      </c>
      <c r="D566" s="43" t="s">
        <v>594</v>
      </c>
      <c r="E566" s="43" t="s">
        <v>595</v>
      </c>
      <c r="F566" s="43" t="s">
        <v>385</v>
      </c>
      <c r="G566" s="107" t="s">
        <v>575</v>
      </c>
      <c r="H566" s="107">
        <v>1194.9570000000001</v>
      </c>
      <c r="I566" s="43" t="s">
        <v>280</v>
      </c>
    </row>
    <row r="567" spans="1:9" x14ac:dyDescent="0.25">
      <c r="A567" s="43" t="s">
        <v>270</v>
      </c>
      <c r="B567" s="43" t="s">
        <v>520</v>
      </c>
      <c r="C567" s="43" t="s">
        <v>525</v>
      </c>
      <c r="D567" s="43" t="s">
        <v>596</v>
      </c>
      <c r="E567" s="43" t="s">
        <v>597</v>
      </c>
      <c r="F567" s="43" t="s">
        <v>385</v>
      </c>
      <c r="G567" s="107" t="s">
        <v>575</v>
      </c>
      <c r="H567" s="107" t="s">
        <v>519</v>
      </c>
      <c r="I567" s="43" t="s">
        <v>280</v>
      </c>
    </row>
    <row r="568" spans="1:9" x14ac:dyDescent="0.25">
      <c r="A568" s="43" t="s">
        <v>270</v>
      </c>
      <c r="B568" s="43" t="s">
        <v>520</v>
      </c>
      <c r="C568" s="43" t="s">
        <v>525</v>
      </c>
      <c r="D568" s="43" t="s">
        <v>598</v>
      </c>
      <c r="E568" s="43" t="s">
        <v>599</v>
      </c>
      <c r="F568" s="43" t="s">
        <v>385</v>
      </c>
      <c r="G568" s="107" t="s">
        <v>575</v>
      </c>
      <c r="H568" s="107" t="s">
        <v>519</v>
      </c>
      <c r="I568" s="43" t="s">
        <v>280</v>
      </c>
    </row>
    <row r="569" spans="1:9" x14ac:dyDescent="0.25">
      <c r="A569" s="43" t="s">
        <v>270</v>
      </c>
      <c r="B569" s="43" t="s">
        <v>520</v>
      </c>
      <c r="C569" s="43" t="s">
        <v>525</v>
      </c>
      <c r="D569" s="43" t="s">
        <v>600</v>
      </c>
      <c r="E569" s="43" t="s">
        <v>601</v>
      </c>
      <c r="F569" s="43" t="s">
        <v>385</v>
      </c>
      <c r="G569" s="107" t="s">
        <v>575</v>
      </c>
      <c r="H569" s="107" t="s">
        <v>519</v>
      </c>
      <c r="I569" s="43" t="s">
        <v>280</v>
      </c>
    </row>
    <row r="570" spans="1:9" x14ac:dyDescent="0.25">
      <c r="A570" s="43" t="s">
        <v>270</v>
      </c>
      <c r="B570" s="43" t="s">
        <v>520</v>
      </c>
      <c r="C570" s="43" t="s">
        <v>525</v>
      </c>
      <c r="D570" s="43" t="s">
        <v>602</v>
      </c>
      <c r="E570" s="43" t="s">
        <v>603</v>
      </c>
      <c r="F570" s="43" t="s">
        <v>385</v>
      </c>
      <c r="G570" s="107" t="s">
        <v>575</v>
      </c>
      <c r="H570" s="107">
        <v>773.07399999999996</v>
      </c>
      <c r="I570" s="43" t="s">
        <v>280</v>
      </c>
    </row>
    <row r="571" spans="1:9" x14ac:dyDescent="0.25">
      <c r="A571" s="43" t="s">
        <v>270</v>
      </c>
      <c r="B571" s="43" t="s">
        <v>520</v>
      </c>
      <c r="C571" s="43" t="s">
        <v>525</v>
      </c>
      <c r="D571" s="43" t="s">
        <v>604</v>
      </c>
      <c r="E571" s="43" t="s">
        <v>605</v>
      </c>
      <c r="F571" s="43" t="s">
        <v>385</v>
      </c>
      <c r="G571" s="107" t="s">
        <v>575</v>
      </c>
      <c r="H571" s="107" t="s">
        <v>519</v>
      </c>
      <c r="I571" s="43" t="s">
        <v>280</v>
      </c>
    </row>
    <row r="572" spans="1:9" x14ac:dyDescent="0.25">
      <c r="A572" s="43" t="s">
        <v>270</v>
      </c>
      <c r="B572" s="43" t="s">
        <v>520</v>
      </c>
      <c r="C572" s="43" t="s">
        <v>525</v>
      </c>
      <c r="D572" s="43" t="s">
        <v>606</v>
      </c>
      <c r="E572" s="43" t="s">
        <v>607</v>
      </c>
      <c r="F572" s="43" t="s">
        <v>385</v>
      </c>
      <c r="G572" s="107" t="s">
        <v>575</v>
      </c>
      <c r="H572" s="107" t="s">
        <v>519</v>
      </c>
      <c r="I572" s="43" t="s">
        <v>280</v>
      </c>
    </row>
    <row r="573" spans="1:9" x14ac:dyDescent="0.25">
      <c r="A573" s="43" t="s">
        <v>270</v>
      </c>
      <c r="B573" s="43" t="s">
        <v>520</v>
      </c>
      <c r="C573" s="43" t="s">
        <v>525</v>
      </c>
      <c r="D573" s="43" t="s">
        <v>608</v>
      </c>
      <c r="E573" s="43" t="s">
        <v>609</v>
      </c>
      <c r="F573" s="43" t="s">
        <v>385</v>
      </c>
      <c r="G573" s="107" t="s">
        <v>575</v>
      </c>
      <c r="H573" s="107" t="s">
        <v>519</v>
      </c>
      <c r="I573" s="43" t="s">
        <v>280</v>
      </c>
    </row>
    <row r="574" spans="1:9" x14ac:dyDescent="0.25">
      <c r="A574" s="43" t="s">
        <v>270</v>
      </c>
      <c r="B574" s="43" t="s">
        <v>520</v>
      </c>
      <c r="C574" s="43" t="s">
        <v>525</v>
      </c>
      <c r="D574" s="43" t="s">
        <v>610</v>
      </c>
      <c r="E574" s="43" t="s">
        <v>611</v>
      </c>
      <c r="F574" s="43" t="s">
        <v>385</v>
      </c>
      <c r="G574" s="107" t="s">
        <v>575</v>
      </c>
      <c r="H574" s="107" t="s">
        <v>519</v>
      </c>
      <c r="I574" s="43" t="s">
        <v>280</v>
      </c>
    </row>
    <row r="575" spans="1:9" x14ac:dyDescent="0.25">
      <c r="A575" s="43" t="s">
        <v>270</v>
      </c>
      <c r="B575" s="43" t="s">
        <v>520</v>
      </c>
      <c r="C575" s="43" t="s">
        <v>525</v>
      </c>
      <c r="D575" s="43" t="s">
        <v>612</v>
      </c>
      <c r="E575" s="43" t="s">
        <v>613</v>
      </c>
      <c r="F575" s="43" t="s">
        <v>385</v>
      </c>
      <c r="G575" s="107" t="s">
        <v>575</v>
      </c>
      <c r="H575" s="107" t="s">
        <v>519</v>
      </c>
      <c r="I575" s="43" t="s">
        <v>280</v>
      </c>
    </row>
    <row r="576" spans="1:9" x14ac:dyDescent="0.25">
      <c r="A576" s="43" t="s">
        <v>270</v>
      </c>
      <c r="B576" s="43" t="s">
        <v>520</v>
      </c>
      <c r="C576" s="43" t="s">
        <v>525</v>
      </c>
      <c r="D576" s="43" t="s">
        <v>614</v>
      </c>
      <c r="E576" s="43" t="s">
        <v>615</v>
      </c>
      <c r="F576" s="43" t="s">
        <v>385</v>
      </c>
      <c r="G576" s="107" t="s">
        <v>575</v>
      </c>
      <c r="H576" s="107" t="s">
        <v>519</v>
      </c>
      <c r="I576" s="43" t="s">
        <v>280</v>
      </c>
    </row>
    <row r="577" spans="1:9" x14ac:dyDescent="0.25">
      <c r="A577" s="43" t="s">
        <v>270</v>
      </c>
      <c r="B577" s="43" t="s">
        <v>520</v>
      </c>
      <c r="C577" s="43" t="s">
        <v>525</v>
      </c>
      <c r="D577" s="43" t="s">
        <v>616</v>
      </c>
      <c r="E577" s="43" t="s">
        <v>617</v>
      </c>
      <c r="F577" s="43" t="s">
        <v>385</v>
      </c>
      <c r="G577" s="107" t="s">
        <v>575</v>
      </c>
      <c r="H577" s="107" t="s">
        <v>519</v>
      </c>
      <c r="I577" s="43" t="s">
        <v>280</v>
      </c>
    </row>
    <row r="578" spans="1:9" x14ac:dyDescent="0.25">
      <c r="A578" s="43" t="s">
        <v>270</v>
      </c>
      <c r="B578" s="43" t="s">
        <v>520</v>
      </c>
      <c r="C578" s="43" t="s">
        <v>525</v>
      </c>
      <c r="D578" s="43" t="s">
        <v>618</v>
      </c>
      <c r="E578" s="43" t="s">
        <v>619</v>
      </c>
      <c r="F578" s="43" t="s">
        <v>385</v>
      </c>
      <c r="G578" s="107" t="s">
        <v>575</v>
      </c>
      <c r="H578" s="107" t="s">
        <v>519</v>
      </c>
      <c r="I578" s="43" t="s">
        <v>280</v>
      </c>
    </row>
    <row r="579" spans="1:9" x14ac:dyDescent="0.25">
      <c r="A579" s="43" t="s">
        <v>270</v>
      </c>
      <c r="B579" s="43" t="s">
        <v>520</v>
      </c>
      <c r="C579" s="43" t="s">
        <v>525</v>
      </c>
      <c r="D579" s="43" t="s">
        <v>620</v>
      </c>
      <c r="E579" s="43" t="s">
        <v>621</v>
      </c>
      <c r="F579" s="43" t="s">
        <v>385</v>
      </c>
      <c r="G579" s="107" t="s">
        <v>575</v>
      </c>
      <c r="H579" s="107" t="s">
        <v>519</v>
      </c>
      <c r="I579" s="43" t="s">
        <v>280</v>
      </c>
    </row>
    <row r="580" spans="1:9" x14ac:dyDescent="0.25">
      <c r="A580" s="43" t="s">
        <v>270</v>
      </c>
      <c r="B580" s="43" t="s">
        <v>520</v>
      </c>
      <c r="C580" s="43" t="s">
        <v>525</v>
      </c>
      <c r="D580" s="43" t="s">
        <v>622</v>
      </c>
      <c r="E580" s="43" t="s">
        <v>623</v>
      </c>
      <c r="F580" s="43" t="s">
        <v>385</v>
      </c>
      <c r="G580" s="107" t="s">
        <v>575</v>
      </c>
      <c r="H580" s="107" t="s">
        <v>519</v>
      </c>
      <c r="I580" s="43" t="s">
        <v>280</v>
      </c>
    </row>
    <row r="581" spans="1:9" x14ac:dyDescent="0.25">
      <c r="A581" s="43" t="s">
        <v>270</v>
      </c>
      <c r="B581" s="43" t="s">
        <v>520</v>
      </c>
      <c r="C581" s="43" t="s">
        <v>525</v>
      </c>
      <c r="D581" s="43" t="s">
        <v>624</v>
      </c>
      <c r="E581" s="43" t="s">
        <v>625</v>
      </c>
      <c r="F581" s="43" t="s">
        <v>385</v>
      </c>
      <c r="G581" s="107" t="s">
        <v>575</v>
      </c>
      <c r="H581" s="107" t="s">
        <v>519</v>
      </c>
      <c r="I581" s="43" t="s">
        <v>280</v>
      </c>
    </row>
    <row r="582" spans="1:9" x14ac:dyDescent="0.25">
      <c r="A582" s="43" t="s">
        <v>270</v>
      </c>
      <c r="B582" s="43" t="s">
        <v>520</v>
      </c>
      <c r="C582" s="43" t="s">
        <v>525</v>
      </c>
      <c r="D582" s="43" t="s">
        <v>626</v>
      </c>
      <c r="E582" s="43" t="s">
        <v>627</v>
      </c>
      <c r="F582" s="43" t="s">
        <v>385</v>
      </c>
      <c r="G582" s="107" t="s">
        <v>575</v>
      </c>
      <c r="H582" s="107" t="s">
        <v>519</v>
      </c>
      <c r="I582" s="43" t="s">
        <v>280</v>
      </c>
    </row>
    <row r="583" spans="1:9" x14ac:dyDescent="0.25">
      <c r="A583" s="43" t="s">
        <v>270</v>
      </c>
      <c r="B583" s="43" t="s">
        <v>520</v>
      </c>
      <c r="C583" s="43" t="s">
        <v>525</v>
      </c>
      <c r="D583" s="43" t="s">
        <v>628</v>
      </c>
      <c r="E583" s="43" t="s">
        <v>629</v>
      </c>
      <c r="F583" s="43" t="s">
        <v>385</v>
      </c>
      <c r="G583" s="107" t="s">
        <v>575</v>
      </c>
      <c r="H583" s="107" t="s">
        <v>519</v>
      </c>
      <c r="I583" s="43" t="s">
        <v>280</v>
      </c>
    </row>
    <row r="584" spans="1:9" x14ac:dyDescent="0.25">
      <c r="A584" s="43" t="s">
        <v>270</v>
      </c>
      <c r="B584" s="43" t="s">
        <v>520</v>
      </c>
      <c r="C584" s="43" t="s">
        <v>525</v>
      </c>
      <c r="D584" s="43" t="s">
        <v>630</v>
      </c>
      <c r="E584" s="43" t="s">
        <v>631</v>
      </c>
      <c r="F584" s="43" t="s">
        <v>385</v>
      </c>
      <c r="G584" s="107" t="s">
        <v>575</v>
      </c>
      <c r="H584" s="107" t="s">
        <v>519</v>
      </c>
      <c r="I584" s="43" t="s">
        <v>280</v>
      </c>
    </row>
    <row r="585" spans="1:9" x14ac:dyDescent="0.25">
      <c r="A585" s="43" t="s">
        <v>270</v>
      </c>
      <c r="B585" s="43" t="s">
        <v>520</v>
      </c>
      <c r="C585" s="43" t="s">
        <v>525</v>
      </c>
      <c r="D585" s="43" t="s">
        <v>632</v>
      </c>
      <c r="E585" s="43" t="s">
        <v>633</v>
      </c>
      <c r="F585" s="43" t="s">
        <v>385</v>
      </c>
      <c r="G585" s="107" t="s">
        <v>575</v>
      </c>
      <c r="H585" s="107" t="s">
        <v>519</v>
      </c>
      <c r="I585" s="43" t="s">
        <v>280</v>
      </c>
    </row>
    <row r="586" spans="1:9" x14ac:dyDescent="0.25">
      <c r="A586" s="43" t="s">
        <v>270</v>
      </c>
      <c r="B586" s="43" t="s">
        <v>520</v>
      </c>
      <c r="C586" s="43" t="s">
        <v>525</v>
      </c>
      <c r="D586" s="43" t="s">
        <v>634</v>
      </c>
      <c r="E586" s="43" t="s">
        <v>635</v>
      </c>
      <c r="F586" s="43" t="s">
        <v>385</v>
      </c>
      <c r="G586" s="107" t="s">
        <v>575</v>
      </c>
      <c r="H586" s="107" t="s">
        <v>519</v>
      </c>
      <c r="I586" s="43" t="s">
        <v>280</v>
      </c>
    </row>
    <row r="587" spans="1:9" x14ac:dyDescent="0.25">
      <c r="A587" s="43" t="s">
        <v>270</v>
      </c>
      <c r="B587" s="43" t="s">
        <v>520</v>
      </c>
      <c r="C587" s="43" t="s">
        <v>525</v>
      </c>
      <c r="D587" s="43" t="s">
        <v>636</v>
      </c>
      <c r="E587" s="43" t="s">
        <v>637</v>
      </c>
      <c r="F587" s="43" t="s">
        <v>385</v>
      </c>
      <c r="G587" s="107" t="s">
        <v>575</v>
      </c>
      <c r="H587" s="107" t="s">
        <v>519</v>
      </c>
      <c r="I587" s="43" t="s">
        <v>280</v>
      </c>
    </row>
    <row r="588" spans="1:9" x14ac:dyDescent="0.25">
      <c r="A588" s="43" t="s">
        <v>270</v>
      </c>
      <c r="B588" s="43" t="s">
        <v>520</v>
      </c>
      <c r="C588" s="43" t="s">
        <v>525</v>
      </c>
      <c r="D588" s="43" t="s">
        <v>638</v>
      </c>
      <c r="E588" s="43" t="s">
        <v>639</v>
      </c>
      <c r="F588" s="43" t="s">
        <v>385</v>
      </c>
      <c r="G588" s="107" t="s">
        <v>575</v>
      </c>
      <c r="H588" s="107" t="s">
        <v>519</v>
      </c>
      <c r="I588" s="43" t="s">
        <v>280</v>
      </c>
    </row>
    <row r="589" spans="1:9" x14ac:dyDescent="0.25">
      <c r="A589" s="43" t="s">
        <v>270</v>
      </c>
      <c r="B589" s="43" t="s">
        <v>520</v>
      </c>
      <c r="C589" s="43" t="s">
        <v>525</v>
      </c>
      <c r="D589" s="43" t="s">
        <v>640</v>
      </c>
      <c r="E589" s="43" t="s">
        <v>641</v>
      </c>
      <c r="F589" s="43" t="s">
        <v>385</v>
      </c>
      <c r="G589" s="107" t="s">
        <v>575</v>
      </c>
      <c r="H589" s="107" t="s">
        <v>519</v>
      </c>
      <c r="I589" s="43" t="s">
        <v>280</v>
      </c>
    </row>
    <row r="590" spans="1:9" x14ac:dyDescent="0.25">
      <c r="A590" s="43" t="s">
        <v>270</v>
      </c>
      <c r="B590" s="43" t="s">
        <v>520</v>
      </c>
      <c r="C590" s="43" t="s">
        <v>525</v>
      </c>
      <c r="D590" s="43" t="s">
        <v>642</v>
      </c>
      <c r="E590" s="43" t="s">
        <v>643</v>
      </c>
      <c r="F590" s="43" t="s">
        <v>385</v>
      </c>
      <c r="G590" s="107" t="s">
        <v>575</v>
      </c>
      <c r="H590" s="107" t="s">
        <v>519</v>
      </c>
      <c r="I590" s="43" t="s">
        <v>280</v>
      </c>
    </row>
    <row r="591" spans="1:9" x14ac:dyDescent="0.25">
      <c r="A591" s="43" t="s">
        <v>270</v>
      </c>
      <c r="B591" s="43" t="s">
        <v>520</v>
      </c>
      <c r="C591" s="43" t="s">
        <v>525</v>
      </c>
      <c r="D591" s="43" t="s">
        <v>644</v>
      </c>
      <c r="E591" s="43" t="s">
        <v>645</v>
      </c>
      <c r="F591" s="43" t="s">
        <v>385</v>
      </c>
      <c r="G591" s="107" t="s">
        <v>575</v>
      </c>
      <c r="H591" s="107" t="s">
        <v>519</v>
      </c>
      <c r="I591" s="43" t="s">
        <v>280</v>
      </c>
    </row>
    <row r="592" spans="1:9" x14ac:dyDescent="0.25">
      <c r="A592" s="43" t="s">
        <v>270</v>
      </c>
      <c r="B592" s="43" t="s">
        <v>520</v>
      </c>
      <c r="C592" s="43" t="s">
        <v>525</v>
      </c>
      <c r="D592" s="43" t="s">
        <v>646</v>
      </c>
      <c r="E592" s="43" t="s">
        <v>647</v>
      </c>
      <c r="F592" s="43" t="s">
        <v>385</v>
      </c>
      <c r="G592" s="107" t="s">
        <v>575</v>
      </c>
      <c r="H592" s="107" t="s">
        <v>519</v>
      </c>
      <c r="I592" s="43" t="s">
        <v>280</v>
      </c>
    </row>
    <row r="593" spans="1:9" x14ac:dyDescent="0.25">
      <c r="A593" s="43" t="s">
        <v>270</v>
      </c>
      <c r="B593" s="43" t="s">
        <v>520</v>
      </c>
      <c r="C593" s="43" t="s">
        <v>525</v>
      </c>
      <c r="D593" s="43" t="s">
        <v>648</v>
      </c>
      <c r="E593" s="43" t="s">
        <v>649</v>
      </c>
      <c r="F593" s="43" t="s">
        <v>385</v>
      </c>
      <c r="G593" s="107" t="s">
        <v>575</v>
      </c>
      <c r="H593" s="107" t="s">
        <v>519</v>
      </c>
      <c r="I593" s="43" t="s">
        <v>280</v>
      </c>
    </row>
    <row r="594" spans="1:9" x14ac:dyDescent="0.25">
      <c r="A594" s="43" t="s">
        <v>270</v>
      </c>
      <c r="B594" s="43" t="s">
        <v>520</v>
      </c>
      <c r="C594" s="43" t="s">
        <v>525</v>
      </c>
      <c r="D594" s="43" t="s">
        <v>650</v>
      </c>
      <c r="E594" s="43" t="s">
        <v>651</v>
      </c>
      <c r="F594" s="43" t="s">
        <v>385</v>
      </c>
      <c r="G594" s="107" t="s">
        <v>575</v>
      </c>
      <c r="H594" s="107" t="s">
        <v>519</v>
      </c>
      <c r="I594" s="43" t="s">
        <v>280</v>
      </c>
    </row>
    <row r="595" spans="1:9" x14ac:dyDescent="0.25">
      <c r="A595" s="43" t="s">
        <v>270</v>
      </c>
      <c r="B595" s="43" t="s">
        <v>520</v>
      </c>
      <c r="C595" s="43" t="s">
        <v>525</v>
      </c>
      <c r="D595" s="43" t="s">
        <v>652</v>
      </c>
      <c r="E595" s="43" t="s">
        <v>653</v>
      </c>
      <c r="F595" s="43" t="s">
        <v>385</v>
      </c>
      <c r="G595" s="107" t="s">
        <v>575</v>
      </c>
      <c r="H595" s="107" t="s">
        <v>519</v>
      </c>
      <c r="I595" s="43" t="s">
        <v>280</v>
      </c>
    </row>
    <row r="596" spans="1:9" x14ac:dyDescent="0.25">
      <c r="A596" s="43" t="s">
        <v>270</v>
      </c>
      <c r="B596" s="43" t="s">
        <v>520</v>
      </c>
      <c r="C596" s="43" t="s">
        <v>525</v>
      </c>
      <c r="D596" s="43" t="s">
        <v>654</v>
      </c>
      <c r="E596" s="43" t="s">
        <v>655</v>
      </c>
      <c r="F596" s="43" t="s">
        <v>385</v>
      </c>
      <c r="G596" s="107" t="s">
        <v>575</v>
      </c>
      <c r="H596" s="107" t="s">
        <v>519</v>
      </c>
      <c r="I596" s="43" t="s">
        <v>280</v>
      </c>
    </row>
    <row r="597" spans="1:9" x14ac:dyDescent="0.25">
      <c r="A597" s="43" t="s">
        <v>270</v>
      </c>
      <c r="B597" s="43" t="s">
        <v>520</v>
      </c>
      <c r="C597" s="43" t="s">
        <v>525</v>
      </c>
      <c r="D597" s="43" t="s">
        <v>656</v>
      </c>
      <c r="E597" s="43" t="s">
        <v>657</v>
      </c>
      <c r="F597" s="43" t="s">
        <v>385</v>
      </c>
      <c r="G597" s="107" t="s">
        <v>575</v>
      </c>
      <c r="H597" s="107">
        <v>122.474</v>
      </c>
      <c r="I597" s="43" t="s">
        <v>280</v>
      </c>
    </row>
    <row r="598" spans="1:9" x14ac:dyDescent="0.25">
      <c r="A598" s="43" t="s">
        <v>270</v>
      </c>
      <c r="B598" s="43" t="s">
        <v>520</v>
      </c>
      <c r="C598" s="43" t="s">
        <v>525</v>
      </c>
      <c r="D598" s="43" t="s">
        <v>658</v>
      </c>
      <c r="E598" s="43" t="s">
        <v>659</v>
      </c>
      <c r="F598" s="43" t="s">
        <v>385</v>
      </c>
      <c r="G598" s="107" t="s">
        <v>575</v>
      </c>
      <c r="H598" s="107" t="s">
        <v>519</v>
      </c>
      <c r="I598" s="43" t="s">
        <v>280</v>
      </c>
    </row>
    <row r="599" spans="1:9" x14ac:dyDescent="0.25">
      <c r="A599" s="43" t="s">
        <v>270</v>
      </c>
      <c r="B599" s="43" t="s">
        <v>520</v>
      </c>
      <c r="C599" s="43" t="s">
        <v>525</v>
      </c>
      <c r="D599" s="43" t="s">
        <v>660</v>
      </c>
      <c r="E599" s="43" t="s">
        <v>661</v>
      </c>
      <c r="F599" s="43" t="s">
        <v>385</v>
      </c>
      <c r="G599" s="107" t="s">
        <v>575</v>
      </c>
      <c r="H599" s="107" t="s">
        <v>519</v>
      </c>
      <c r="I599" s="43" t="s">
        <v>280</v>
      </c>
    </row>
    <row r="600" spans="1:9" x14ac:dyDescent="0.25">
      <c r="A600" s="43" t="s">
        <v>270</v>
      </c>
      <c r="B600" s="43" t="s">
        <v>520</v>
      </c>
      <c r="C600" s="43" t="s">
        <v>525</v>
      </c>
      <c r="D600" s="43" t="s">
        <v>662</v>
      </c>
      <c r="E600" s="43" t="s">
        <v>663</v>
      </c>
      <c r="F600" s="43" t="s">
        <v>385</v>
      </c>
      <c r="G600" s="107" t="s">
        <v>575</v>
      </c>
      <c r="H600" s="107">
        <v>4557.9610000000002</v>
      </c>
      <c r="I600" s="43" t="s">
        <v>280</v>
      </c>
    </row>
    <row r="601" spans="1:9" x14ac:dyDescent="0.25">
      <c r="A601" s="43" t="s">
        <v>270</v>
      </c>
      <c r="B601" s="43" t="s">
        <v>520</v>
      </c>
      <c r="C601" s="43" t="s">
        <v>525</v>
      </c>
      <c r="D601" s="43" t="s">
        <v>664</v>
      </c>
      <c r="E601" s="43" t="s">
        <v>665</v>
      </c>
      <c r="F601" s="43" t="s">
        <v>385</v>
      </c>
      <c r="G601" s="107" t="s">
        <v>575</v>
      </c>
      <c r="H601" s="107">
        <v>3473.7220000000002</v>
      </c>
      <c r="I601" s="43" t="s">
        <v>280</v>
      </c>
    </row>
    <row r="602" spans="1:9" x14ac:dyDescent="0.25">
      <c r="A602" s="43" t="s">
        <v>270</v>
      </c>
      <c r="B602" s="43" t="s">
        <v>520</v>
      </c>
      <c r="C602" s="43" t="s">
        <v>525</v>
      </c>
      <c r="D602" s="43" t="s">
        <v>666</v>
      </c>
      <c r="E602" s="43" t="s">
        <v>667</v>
      </c>
      <c r="F602" s="43" t="s">
        <v>385</v>
      </c>
      <c r="G602" s="107" t="s">
        <v>575</v>
      </c>
      <c r="H602" s="107" t="s">
        <v>519</v>
      </c>
      <c r="I602" s="43" t="s">
        <v>280</v>
      </c>
    </row>
    <row r="603" spans="1:9" x14ac:dyDescent="0.25">
      <c r="A603" s="43" t="s">
        <v>270</v>
      </c>
      <c r="B603" s="43" t="s">
        <v>520</v>
      </c>
      <c r="C603" s="43" t="s">
        <v>525</v>
      </c>
      <c r="D603" s="43" t="s">
        <v>668</v>
      </c>
      <c r="E603" s="43" t="s">
        <v>669</v>
      </c>
      <c r="F603" s="43" t="s">
        <v>385</v>
      </c>
      <c r="G603" s="107" t="s">
        <v>575</v>
      </c>
      <c r="H603" s="107">
        <v>1084.239</v>
      </c>
      <c r="I603" s="43" t="s">
        <v>280</v>
      </c>
    </row>
    <row r="604" spans="1:9" x14ac:dyDescent="0.25">
      <c r="A604" s="43" t="s">
        <v>270</v>
      </c>
      <c r="B604" s="43" t="s">
        <v>520</v>
      </c>
      <c r="C604" s="43" t="s">
        <v>525</v>
      </c>
      <c r="D604" s="43" t="s">
        <v>670</v>
      </c>
      <c r="E604" s="43" t="s">
        <v>671</v>
      </c>
      <c r="F604" s="43" t="s">
        <v>385</v>
      </c>
      <c r="G604" s="107" t="s">
        <v>575</v>
      </c>
      <c r="H604" s="107" t="s">
        <v>519</v>
      </c>
      <c r="I604" s="43" t="s">
        <v>280</v>
      </c>
    </row>
    <row r="605" spans="1:9" x14ac:dyDescent="0.25">
      <c r="A605" s="43" t="s">
        <v>270</v>
      </c>
      <c r="B605" s="43" t="s">
        <v>520</v>
      </c>
      <c r="C605" s="43" t="s">
        <v>525</v>
      </c>
      <c r="D605" s="43" t="s">
        <v>672</v>
      </c>
      <c r="E605" s="43" t="s">
        <v>673</v>
      </c>
      <c r="F605" s="43" t="s">
        <v>385</v>
      </c>
      <c r="G605" s="107" t="s">
        <v>575</v>
      </c>
      <c r="H605" s="107" t="s">
        <v>519</v>
      </c>
      <c r="I605" s="43" t="s">
        <v>280</v>
      </c>
    </row>
    <row r="606" spans="1:9" x14ac:dyDescent="0.25">
      <c r="A606" s="43" t="s">
        <v>270</v>
      </c>
      <c r="B606" s="43" t="s">
        <v>520</v>
      </c>
      <c r="C606" s="43" t="s">
        <v>525</v>
      </c>
      <c r="D606" s="43" t="s">
        <v>674</v>
      </c>
      <c r="E606" s="43" t="s">
        <v>675</v>
      </c>
      <c r="F606" s="43" t="s">
        <v>385</v>
      </c>
      <c r="G606" s="107" t="s">
        <v>575</v>
      </c>
      <c r="H606" s="107" t="s">
        <v>519</v>
      </c>
      <c r="I606" s="43" t="s">
        <v>280</v>
      </c>
    </row>
    <row r="607" spans="1:9" x14ac:dyDescent="0.25">
      <c r="A607" s="43" t="s">
        <v>270</v>
      </c>
      <c r="B607" s="43" t="s">
        <v>520</v>
      </c>
      <c r="C607" s="43" t="s">
        <v>525</v>
      </c>
      <c r="D607" s="43" t="s">
        <v>676</v>
      </c>
      <c r="E607" s="43" t="s">
        <v>677</v>
      </c>
      <c r="F607" s="43" t="s">
        <v>385</v>
      </c>
      <c r="G607" s="107" t="s">
        <v>575</v>
      </c>
      <c r="H607" s="107" t="s">
        <v>519</v>
      </c>
      <c r="I607" s="43" t="s">
        <v>280</v>
      </c>
    </row>
    <row r="608" spans="1:9" x14ac:dyDescent="0.25">
      <c r="A608" s="43" t="s">
        <v>270</v>
      </c>
      <c r="B608" s="43" t="s">
        <v>520</v>
      </c>
      <c r="C608" s="43" t="s">
        <v>525</v>
      </c>
      <c r="D608" s="43" t="s">
        <v>678</v>
      </c>
      <c r="E608" s="43" t="s">
        <v>679</v>
      </c>
      <c r="F608" s="43" t="s">
        <v>385</v>
      </c>
      <c r="G608" s="107" t="s">
        <v>575</v>
      </c>
      <c r="H608" s="107" t="s">
        <v>519</v>
      </c>
      <c r="I608" s="43" t="s">
        <v>280</v>
      </c>
    </row>
    <row r="609" spans="1:9" x14ac:dyDescent="0.25">
      <c r="A609" s="43" t="s">
        <v>270</v>
      </c>
      <c r="B609" s="43" t="s">
        <v>520</v>
      </c>
      <c r="C609" s="43" t="s">
        <v>525</v>
      </c>
      <c r="D609" s="43" t="s">
        <v>680</v>
      </c>
      <c r="E609" s="43" t="s">
        <v>681</v>
      </c>
      <c r="F609" s="43" t="s">
        <v>385</v>
      </c>
      <c r="G609" s="107" t="s">
        <v>575</v>
      </c>
      <c r="H609" s="107" t="s">
        <v>519</v>
      </c>
      <c r="I609" s="43" t="s">
        <v>280</v>
      </c>
    </row>
    <row r="610" spans="1:9" x14ac:dyDescent="0.25">
      <c r="A610" s="43" t="s">
        <v>270</v>
      </c>
      <c r="B610" s="43" t="s">
        <v>520</v>
      </c>
      <c r="C610" s="43" t="s">
        <v>525</v>
      </c>
      <c r="D610" s="43" t="s">
        <v>682</v>
      </c>
      <c r="E610" s="43" t="s">
        <v>683</v>
      </c>
      <c r="F610" s="43" t="s">
        <v>385</v>
      </c>
      <c r="G610" s="107" t="s">
        <v>575</v>
      </c>
      <c r="H610" s="107" t="s">
        <v>519</v>
      </c>
      <c r="I610" s="43" t="s">
        <v>280</v>
      </c>
    </row>
    <row r="611" spans="1:9" x14ac:dyDescent="0.25">
      <c r="A611" s="43" t="s">
        <v>270</v>
      </c>
      <c r="B611" s="43" t="s">
        <v>520</v>
      </c>
      <c r="C611" s="43" t="s">
        <v>525</v>
      </c>
      <c r="D611" s="43" t="s">
        <v>684</v>
      </c>
      <c r="E611" s="43" t="s">
        <v>685</v>
      </c>
      <c r="F611" s="43" t="s">
        <v>385</v>
      </c>
      <c r="G611" s="107" t="s">
        <v>575</v>
      </c>
      <c r="H611" s="107" t="s">
        <v>519</v>
      </c>
      <c r="I611" s="43" t="s">
        <v>280</v>
      </c>
    </row>
    <row r="612" spans="1:9" x14ac:dyDescent="0.25">
      <c r="A612" s="43" t="s">
        <v>270</v>
      </c>
      <c r="B612" s="43" t="s">
        <v>520</v>
      </c>
      <c r="C612" s="43" t="s">
        <v>525</v>
      </c>
      <c r="D612" s="43" t="s">
        <v>686</v>
      </c>
      <c r="E612" s="43" t="s">
        <v>687</v>
      </c>
      <c r="F612" s="43" t="s">
        <v>385</v>
      </c>
      <c r="G612" s="107" t="s">
        <v>575</v>
      </c>
      <c r="H612" s="107" t="s">
        <v>519</v>
      </c>
      <c r="I612" s="43" t="s">
        <v>280</v>
      </c>
    </row>
    <row r="613" spans="1:9" x14ac:dyDescent="0.25">
      <c r="A613" s="43" t="s">
        <v>270</v>
      </c>
      <c r="B613" s="43" t="s">
        <v>520</v>
      </c>
      <c r="C613" s="43" t="s">
        <v>525</v>
      </c>
      <c r="D613" s="43" t="s">
        <v>688</v>
      </c>
      <c r="E613" s="43" t="s">
        <v>689</v>
      </c>
      <c r="F613" s="43" t="s">
        <v>385</v>
      </c>
      <c r="G613" s="107" t="s">
        <v>575</v>
      </c>
      <c r="H613" s="107" t="s">
        <v>519</v>
      </c>
      <c r="I613" s="43" t="s">
        <v>280</v>
      </c>
    </row>
    <row r="614" spans="1:9" x14ac:dyDescent="0.25">
      <c r="A614" s="43" t="s">
        <v>270</v>
      </c>
      <c r="B614" s="43" t="s">
        <v>520</v>
      </c>
      <c r="C614" s="43" t="s">
        <v>525</v>
      </c>
      <c r="D614" s="43" t="s">
        <v>690</v>
      </c>
      <c r="E614" s="43" t="s">
        <v>691</v>
      </c>
      <c r="F614" s="43" t="s">
        <v>385</v>
      </c>
      <c r="G614" s="107" t="s">
        <v>575</v>
      </c>
      <c r="H614" s="107" t="s">
        <v>519</v>
      </c>
      <c r="I614" s="43" t="s">
        <v>280</v>
      </c>
    </row>
    <row r="615" spans="1:9" x14ac:dyDescent="0.25">
      <c r="A615" s="43" t="s">
        <v>270</v>
      </c>
      <c r="B615" s="43" t="s">
        <v>520</v>
      </c>
      <c r="C615" s="43" t="s">
        <v>525</v>
      </c>
      <c r="D615" s="43" t="s">
        <v>692</v>
      </c>
      <c r="E615" s="43" t="s">
        <v>693</v>
      </c>
      <c r="F615" s="43" t="s">
        <v>385</v>
      </c>
      <c r="G615" s="107" t="s">
        <v>575</v>
      </c>
      <c r="H615" s="107" t="s">
        <v>519</v>
      </c>
      <c r="I615" s="43" t="s">
        <v>280</v>
      </c>
    </row>
    <row r="616" spans="1:9" x14ac:dyDescent="0.25">
      <c r="A616" s="43" t="s">
        <v>270</v>
      </c>
      <c r="B616" s="43" t="s">
        <v>520</v>
      </c>
      <c r="C616" s="43" t="s">
        <v>525</v>
      </c>
      <c r="D616" s="43" t="s">
        <v>694</v>
      </c>
      <c r="E616" s="43" t="s">
        <v>695</v>
      </c>
      <c r="F616" s="43" t="s">
        <v>385</v>
      </c>
      <c r="G616" s="107" t="s">
        <v>575</v>
      </c>
      <c r="H616" s="107" t="s">
        <v>519</v>
      </c>
      <c r="I616" s="43" t="s">
        <v>280</v>
      </c>
    </row>
    <row r="617" spans="1:9" x14ac:dyDescent="0.25">
      <c r="A617" s="43" t="s">
        <v>270</v>
      </c>
      <c r="B617" s="43" t="s">
        <v>520</v>
      </c>
      <c r="C617" s="43" t="s">
        <v>525</v>
      </c>
      <c r="D617" s="43" t="s">
        <v>696</v>
      </c>
      <c r="E617" s="43" t="s">
        <v>697</v>
      </c>
      <c r="F617" s="43" t="s">
        <v>385</v>
      </c>
      <c r="G617" s="107" t="s">
        <v>575</v>
      </c>
      <c r="H617" s="107" t="s">
        <v>519</v>
      </c>
      <c r="I617" s="43" t="s">
        <v>280</v>
      </c>
    </row>
    <row r="618" spans="1:9" x14ac:dyDescent="0.25">
      <c r="A618" s="43" t="s">
        <v>270</v>
      </c>
      <c r="B618" s="43" t="s">
        <v>520</v>
      </c>
      <c r="C618" s="43" t="s">
        <v>525</v>
      </c>
      <c r="D618" s="43" t="s">
        <v>698</v>
      </c>
      <c r="E618" s="43" t="s">
        <v>699</v>
      </c>
      <c r="F618" s="43" t="s">
        <v>385</v>
      </c>
      <c r="G618" s="107" t="s">
        <v>575</v>
      </c>
      <c r="H618" s="107" t="s">
        <v>519</v>
      </c>
      <c r="I618" s="43" t="s">
        <v>280</v>
      </c>
    </row>
    <row r="619" spans="1:9" x14ac:dyDescent="0.25">
      <c r="A619" s="43" t="s">
        <v>270</v>
      </c>
      <c r="B619" s="43" t="s">
        <v>520</v>
      </c>
      <c r="C619" s="43" t="s">
        <v>525</v>
      </c>
      <c r="D619" s="43" t="s">
        <v>700</v>
      </c>
      <c r="E619" s="43" t="s">
        <v>701</v>
      </c>
      <c r="F619" s="43" t="s">
        <v>385</v>
      </c>
      <c r="G619" s="107" t="s">
        <v>575</v>
      </c>
      <c r="H619" s="107" t="s">
        <v>519</v>
      </c>
      <c r="I619" s="43" t="s">
        <v>280</v>
      </c>
    </row>
    <row r="620" spans="1:9" x14ac:dyDescent="0.25">
      <c r="A620" s="43" t="s">
        <v>270</v>
      </c>
      <c r="B620" s="43" t="s">
        <v>520</v>
      </c>
      <c r="C620" s="43" t="s">
        <v>525</v>
      </c>
      <c r="D620" s="43" t="s">
        <v>702</v>
      </c>
      <c r="E620" s="43" t="s">
        <v>703</v>
      </c>
      <c r="F620" s="43" t="s">
        <v>385</v>
      </c>
      <c r="G620" s="107" t="s">
        <v>575</v>
      </c>
      <c r="H620" s="107" t="s">
        <v>519</v>
      </c>
      <c r="I620" s="43" t="s">
        <v>280</v>
      </c>
    </row>
    <row r="621" spans="1:9" x14ac:dyDescent="0.25">
      <c r="A621" s="43" t="s">
        <v>270</v>
      </c>
      <c r="B621" s="43" t="s">
        <v>520</v>
      </c>
      <c r="C621" s="43" t="s">
        <v>525</v>
      </c>
      <c r="D621" s="43" t="s">
        <v>704</v>
      </c>
      <c r="E621" s="43" t="s">
        <v>705</v>
      </c>
      <c r="F621" s="43" t="s">
        <v>385</v>
      </c>
      <c r="G621" s="107" t="s">
        <v>575</v>
      </c>
      <c r="H621" s="107" t="s">
        <v>519</v>
      </c>
      <c r="I621" s="43" t="s">
        <v>280</v>
      </c>
    </row>
    <row r="622" spans="1:9" x14ac:dyDescent="0.25">
      <c r="A622" s="43" t="s">
        <v>270</v>
      </c>
      <c r="B622" s="43" t="s">
        <v>520</v>
      </c>
      <c r="C622" s="43" t="s">
        <v>525</v>
      </c>
      <c r="D622" s="43" t="s">
        <v>706</v>
      </c>
      <c r="E622" s="43" t="s">
        <v>707</v>
      </c>
      <c r="F622" s="43" t="s">
        <v>385</v>
      </c>
      <c r="G622" s="107" t="s">
        <v>575</v>
      </c>
      <c r="H622" s="107" t="s">
        <v>519</v>
      </c>
      <c r="I622" s="43" t="s">
        <v>280</v>
      </c>
    </row>
    <row r="623" spans="1:9" x14ac:dyDescent="0.25">
      <c r="A623" s="43" t="s">
        <v>270</v>
      </c>
      <c r="B623" s="43" t="s">
        <v>520</v>
      </c>
      <c r="C623" s="43" t="s">
        <v>525</v>
      </c>
      <c r="D623" s="43" t="s">
        <v>708</v>
      </c>
      <c r="E623" s="43" t="s">
        <v>709</v>
      </c>
      <c r="F623" s="43" t="s">
        <v>385</v>
      </c>
      <c r="G623" s="107" t="s">
        <v>575</v>
      </c>
      <c r="H623" s="107" t="s">
        <v>519</v>
      </c>
      <c r="I623" s="43" t="s">
        <v>280</v>
      </c>
    </row>
    <row r="624" spans="1:9" x14ac:dyDescent="0.25">
      <c r="A624" s="43" t="s">
        <v>270</v>
      </c>
      <c r="B624" s="43" t="s">
        <v>520</v>
      </c>
      <c r="C624" s="43" t="s">
        <v>525</v>
      </c>
      <c r="D624" s="43" t="s">
        <v>710</v>
      </c>
      <c r="E624" s="43" t="s">
        <v>711</v>
      </c>
      <c r="F624" s="43" t="s">
        <v>385</v>
      </c>
      <c r="G624" s="107" t="s">
        <v>575</v>
      </c>
      <c r="H624" s="107" t="s">
        <v>519</v>
      </c>
      <c r="I624" s="43" t="s">
        <v>280</v>
      </c>
    </row>
    <row r="625" spans="1:9" x14ac:dyDescent="0.25">
      <c r="A625" s="43" t="s">
        <v>270</v>
      </c>
      <c r="B625" s="43" t="s">
        <v>520</v>
      </c>
      <c r="C625" s="43" t="s">
        <v>525</v>
      </c>
      <c r="D625" s="43" t="s">
        <v>712</v>
      </c>
      <c r="E625" s="43" t="s">
        <v>713</v>
      </c>
      <c r="F625" s="43" t="s">
        <v>385</v>
      </c>
      <c r="G625" s="107" t="s">
        <v>575</v>
      </c>
      <c r="H625" s="107" t="s">
        <v>519</v>
      </c>
      <c r="I625" s="43" t="s">
        <v>280</v>
      </c>
    </row>
    <row r="626" spans="1:9" x14ac:dyDescent="0.25">
      <c r="A626" s="43" t="s">
        <v>270</v>
      </c>
      <c r="B626" s="43" t="s">
        <v>520</v>
      </c>
      <c r="C626" s="43" t="s">
        <v>525</v>
      </c>
      <c r="D626" s="43" t="s">
        <v>714</v>
      </c>
      <c r="E626" s="43" t="s">
        <v>715</v>
      </c>
      <c r="F626" s="43" t="s">
        <v>385</v>
      </c>
      <c r="G626" s="107" t="s">
        <v>575</v>
      </c>
      <c r="H626" s="107" t="s">
        <v>519</v>
      </c>
      <c r="I626" s="43" t="s">
        <v>280</v>
      </c>
    </row>
    <row r="627" spans="1:9" x14ac:dyDescent="0.25">
      <c r="A627" s="43" t="s">
        <v>270</v>
      </c>
      <c r="B627" s="43" t="s">
        <v>520</v>
      </c>
      <c r="C627" s="43" t="s">
        <v>525</v>
      </c>
      <c r="D627" s="43" t="s">
        <v>716</v>
      </c>
      <c r="E627" s="43" t="s">
        <v>717</v>
      </c>
      <c r="F627" s="43" t="s">
        <v>385</v>
      </c>
      <c r="G627" s="107" t="s">
        <v>575</v>
      </c>
      <c r="H627" s="107" t="s">
        <v>519</v>
      </c>
      <c r="I627" s="43" t="s">
        <v>280</v>
      </c>
    </row>
    <row r="628" spans="1:9" x14ac:dyDescent="0.25">
      <c r="A628" s="43" t="s">
        <v>270</v>
      </c>
      <c r="B628" s="43" t="s">
        <v>520</v>
      </c>
      <c r="C628" s="43" t="s">
        <v>525</v>
      </c>
      <c r="D628" s="43" t="s">
        <v>718</v>
      </c>
      <c r="E628" s="43" t="s">
        <v>719</v>
      </c>
      <c r="F628" s="43" t="s">
        <v>385</v>
      </c>
      <c r="G628" s="107" t="s">
        <v>575</v>
      </c>
      <c r="H628" s="107" t="s">
        <v>519</v>
      </c>
      <c r="I628" s="43" t="s">
        <v>280</v>
      </c>
    </row>
    <row r="629" spans="1:9" x14ac:dyDescent="0.25">
      <c r="A629" s="43" t="s">
        <v>270</v>
      </c>
      <c r="B629" s="43" t="s">
        <v>520</v>
      </c>
      <c r="C629" s="43" t="s">
        <v>525</v>
      </c>
      <c r="D629" s="43" t="s">
        <v>720</v>
      </c>
      <c r="E629" s="43" t="s">
        <v>721</v>
      </c>
      <c r="F629" s="43" t="s">
        <v>385</v>
      </c>
      <c r="G629" s="107" t="s">
        <v>575</v>
      </c>
      <c r="H629" s="107">
        <v>7293.5720000000001</v>
      </c>
      <c r="I629" s="43" t="s">
        <v>280</v>
      </c>
    </row>
    <row r="630" spans="1:9" x14ac:dyDescent="0.25">
      <c r="A630" s="43" t="s">
        <v>270</v>
      </c>
      <c r="B630" s="43" t="s">
        <v>520</v>
      </c>
      <c r="C630" s="43" t="s">
        <v>525</v>
      </c>
      <c r="D630" s="43" t="s">
        <v>722</v>
      </c>
      <c r="E630" s="43" t="s">
        <v>723</v>
      </c>
      <c r="F630" s="43" t="s">
        <v>385</v>
      </c>
      <c r="G630" s="107" t="s">
        <v>575</v>
      </c>
      <c r="H630" s="107">
        <v>494.80099999999999</v>
      </c>
      <c r="I630" s="43" t="s">
        <v>280</v>
      </c>
    </row>
    <row r="631" spans="1:9" x14ac:dyDescent="0.25">
      <c r="A631" s="43" t="s">
        <v>270</v>
      </c>
      <c r="B631" s="43" t="s">
        <v>520</v>
      </c>
      <c r="C631" s="43" t="s">
        <v>525</v>
      </c>
      <c r="D631" s="43" t="s">
        <v>728</v>
      </c>
      <c r="E631" s="43" t="s">
        <v>729</v>
      </c>
      <c r="F631" s="43" t="s">
        <v>385</v>
      </c>
      <c r="G631" s="107" t="s">
        <v>575</v>
      </c>
      <c r="H631" s="107">
        <v>7788.3730000000005</v>
      </c>
      <c r="I631" s="43" t="s">
        <v>280</v>
      </c>
    </row>
    <row r="632" spans="1:9" x14ac:dyDescent="0.25">
      <c r="A632" s="43" t="s">
        <v>270</v>
      </c>
      <c r="B632" s="43" t="s">
        <v>520</v>
      </c>
      <c r="C632" s="43" t="s">
        <v>525</v>
      </c>
      <c r="D632" s="43" t="s">
        <v>586</v>
      </c>
      <c r="E632" s="43" t="s">
        <v>587</v>
      </c>
      <c r="F632" s="43" t="s">
        <v>385</v>
      </c>
      <c r="G632" s="107" t="s">
        <v>576</v>
      </c>
      <c r="H632" s="107">
        <v>540.38900000000001</v>
      </c>
      <c r="I632" s="43" t="s">
        <v>279</v>
      </c>
    </row>
    <row r="633" spans="1:9" x14ac:dyDescent="0.25">
      <c r="A633" s="43" t="s">
        <v>270</v>
      </c>
      <c r="B633" s="43" t="s">
        <v>520</v>
      </c>
      <c r="C633" s="43" t="s">
        <v>525</v>
      </c>
      <c r="D633" s="43" t="s">
        <v>588</v>
      </c>
      <c r="E633" s="43" t="s">
        <v>589</v>
      </c>
      <c r="F633" s="43" t="s">
        <v>385</v>
      </c>
      <c r="G633" s="107" t="s">
        <v>576</v>
      </c>
      <c r="H633" s="107">
        <v>538.29499999999996</v>
      </c>
      <c r="I633" s="43" t="s">
        <v>279</v>
      </c>
    </row>
    <row r="634" spans="1:9" x14ac:dyDescent="0.25">
      <c r="A634" s="43" t="s">
        <v>270</v>
      </c>
      <c r="B634" s="43" t="s">
        <v>520</v>
      </c>
      <c r="C634" s="43" t="s">
        <v>525</v>
      </c>
      <c r="D634" s="43" t="s">
        <v>590</v>
      </c>
      <c r="E634" s="43" t="s">
        <v>591</v>
      </c>
      <c r="F634" s="43" t="s">
        <v>385</v>
      </c>
      <c r="G634" s="107" t="s">
        <v>576</v>
      </c>
      <c r="H634" s="107">
        <v>0.2</v>
      </c>
      <c r="I634" s="43" t="s">
        <v>279</v>
      </c>
    </row>
    <row r="635" spans="1:9" x14ac:dyDescent="0.25">
      <c r="A635" s="43" t="s">
        <v>270</v>
      </c>
      <c r="B635" s="43" t="s">
        <v>520</v>
      </c>
      <c r="C635" s="43" t="s">
        <v>525</v>
      </c>
      <c r="D635" s="43" t="s">
        <v>592</v>
      </c>
      <c r="E635" s="43" t="s">
        <v>593</v>
      </c>
      <c r="F635" s="43" t="s">
        <v>385</v>
      </c>
      <c r="G635" s="107" t="s">
        <v>576</v>
      </c>
      <c r="H635" s="107">
        <v>1.893</v>
      </c>
      <c r="I635" s="43" t="s">
        <v>279</v>
      </c>
    </row>
    <row r="636" spans="1:9" x14ac:dyDescent="0.25">
      <c r="A636" s="43" t="s">
        <v>270</v>
      </c>
      <c r="B636" s="43" t="s">
        <v>520</v>
      </c>
      <c r="C636" s="43" t="s">
        <v>525</v>
      </c>
      <c r="D636" s="43" t="s">
        <v>594</v>
      </c>
      <c r="E636" s="43" t="s">
        <v>595</v>
      </c>
      <c r="F636" s="43" t="s">
        <v>385</v>
      </c>
      <c r="G636" s="107" t="s">
        <v>576</v>
      </c>
      <c r="H636" s="107">
        <v>1204.6659999999999</v>
      </c>
      <c r="I636" s="43" t="s">
        <v>279</v>
      </c>
    </row>
    <row r="637" spans="1:9" x14ac:dyDescent="0.25">
      <c r="A637" s="43" t="s">
        <v>270</v>
      </c>
      <c r="B637" s="43" t="s">
        <v>520</v>
      </c>
      <c r="C637" s="43" t="s">
        <v>525</v>
      </c>
      <c r="D637" s="43" t="s">
        <v>596</v>
      </c>
      <c r="E637" s="43" t="s">
        <v>597</v>
      </c>
      <c r="F637" s="43" t="s">
        <v>385</v>
      </c>
      <c r="G637" s="107" t="s">
        <v>576</v>
      </c>
      <c r="H637" s="107">
        <v>1136.0129999999999</v>
      </c>
      <c r="I637" s="43" t="s">
        <v>279</v>
      </c>
    </row>
    <row r="638" spans="1:9" x14ac:dyDescent="0.25">
      <c r="A638" s="43" t="s">
        <v>270</v>
      </c>
      <c r="B638" s="43" t="s">
        <v>520</v>
      </c>
      <c r="C638" s="43" t="s">
        <v>525</v>
      </c>
      <c r="D638" s="43" t="s">
        <v>598</v>
      </c>
      <c r="E638" s="43" t="s">
        <v>599</v>
      </c>
      <c r="F638" s="43" t="s">
        <v>385</v>
      </c>
      <c r="G638" s="107" t="s">
        <v>576</v>
      </c>
      <c r="H638" s="107">
        <v>1.0940000000000001</v>
      </c>
      <c r="I638" s="43" t="s">
        <v>279</v>
      </c>
    </row>
    <row r="639" spans="1:9" x14ac:dyDescent="0.25">
      <c r="A639" s="43" t="s">
        <v>270</v>
      </c>
      <c r="B639" s="43" t="s">
        <v>520</v>
      </c>
      <c r="C639" s="43" t="s">
        <v>525</v>
      </c>
      <c r="D639" s="43" t="s">
        <v>600</v>
      </c>
      <c r="E639" s="43" t="s">
        <v>601</v>
      </c>
      <c r="F639" s="43" t="s">
        <v>385</v>
      </c>
      <c r="G639" s="107" t="s">
        <v>576</v>
      </c>
      <c r="H639" s="107">
        <v>67.558999999999997</v>
      </c>
      <c r="I639" s="43" t="s">
        <v>279</v>
      </c>
    </row>
    <row r="640" spans="1:9" x14ac:dyDescent="0.25">
      <c r="A640" s="43" t="s">
        <v>270</v>
      </c>
      <c r="B640" s="43" t="s">
        <v>520</v>
      </c>
      <c r="C640" s="43" t="s">
        <v>525</v>
      </c>
      <c r="D640" s="43" t="s">
        <v>602</v>
      </c>
      <c r="E640" s="43" t="s">
        <v>603</v>
      </c>
      <c r="F640" s="43" t="s">
        <v>385</v>
      </c>
      <c r="G640" s="107" t="s">
        <v>576</v>
      </c>
      <c r="H640" s="107">
        <v>764.45799999999997</v>
      </c>
      <c r="I640" s="43" t="s">
        <v>279</v>
      </c>
    </row>
    <row r="641" spans="1:9" x14ac:dyDescent="0.25">
      <c r="A641" s="43" t="s">
        <v>270</v>
      </c>
      <c r="B641" s="43" t="s">
        <v>520</v>
      </c>
      <c r="C641" s="43" t="s">
        <v>525</v>
      </c>
      <c r="D641" s="43" t="s">
        <v>604</v>
      </c>
      <c r="E641" s="43" t="s">
        <v>605</v>
      </c>
      <c r="F641" s="43" t="s">
        <v>385</v>
      </c>
      <c r="G641" s="107" t="s">
        <v>576</v>
      </c>
      <c r="H641" s="107">
        <v>157.899</v>
      </c>
      <c r="I641" s="43" t="s">
        <v>279</v>
      </c>
    </row>
    <row r="642" spans="1:9" x14ac:dyDescent="0.25">
      <c r="A642" s="43" t="s">
        <v>270</v>
      </c>
      <c r="B642" s="43" t="s">
        <v>520</v>
      </c>
      <c r="C642" s="43" t="s">
        <v>525</v>
      </c>
      <c r="D642" s="43" t="s">
        <v>606</v>
      </c>
      <c r="E642" s="43" t="s">
        <v>607</v>
      </c>
      <c r="F642" s="43" t="s">
        <v>385</v>
      </c>
      <c r="G642" s="107" t="s">
        <v>576</v>
      </c>
      <c r="H642" s="107">
        <v>12.728</v>
      </c>
      <c r="I642" s="43" t="s">
        <v>279</v>
      </c>
    </row>
    <row r="643" spans="1:9" x14ac:dyDescent="0.25">
      <c r="A643" s="43" t="s">
        <v>270</v>
      </c>
      <c r="B643" s="43" t="s">
        <v>520</v>
      </c>
      <c r="C643" s="43" t="s">
        <v>525</v>
      </c>
      <c r="D643" s="43" t="s">
        <v>608</v>
      </c>
      <c r="E643" s="43" t="s">
        <v>609</v>
      </c>
      <c r="F643" s="43" t="s">
        <v>385</v>
      </c>
      <c r="G643" s="107" t="s">
        <v>576</v>
      </c>
      <c r="H643" s="107">
        <v>2.7850000000000001</v>
      </c>
      <c r="I643" s="43" t="s">
        <v>279</v>
      </c>
    </row>
    <row r="644" spans="1:9" x14ac:dyDescent="0.25">
      <c r="A644" s="43" t="s">
        <v>270</v>
      </c>
      <c r="B644" s="43" t="s">
        <v>520</v>
      </c>
      <c r="C644" s="43" t="s">
        <v>525</v>
      </c>
      <c r="D644" s="43" t="s">
        <v>610</v>
      </c>
      <c r="E644" s="43" t="s">
        <v>611</v>
      </c>
      <c r="F644" s="43" t="s">
        <v>385</v>
      </c>
      <c r="G644" s="107" t="s">
        <v>576</v>
      </c>
      <c r="H644" s="107">
        <v>61.692999999999998</v>
      </c>
      <c r="I644" s="43" t="s">
        <v>279</v>
      </c>
    </row>
    <row r="645" spans="1:9" x14ac:dyDescent="0.25">
      <c r="A645" s="43" t="s">
        <v>270</v>
      </c>
      <c r="B645" s="43" t="s">
        <v>520</v>
      </c>
      <c r="C645" s="43" t="s">
        <v>525</v>
      </c>
      <c r="D645" s="43" t="s">
        <v>612</v>
      </c>
      <c r="E645" s="43" t="s">
        <v>613</v>
      </c>
      <c r="F645" s="43" t="s">
        <v>385</v>
      </c>
      <c r="G645" s="107" t="s">
        <v>576</v>
      </c>
      <c r="H645" s="107">
        <v>4.7869999999999999</v>
      </c>
      <c r="I645" s="43" t="s">
        <v>279</v>
      </c>
    </row>
    <row r="646" spans="1:9" x14ac:dyDescent="0.25">
      <c r="A646" s="43" t="s">
        <v>270</v>
      </c>
      <c r="B646" s="43" t="s">
        <v>520</v>
      </c>
      <c r="C646" s="43" t="s">
        <v>525</v>
      </c>
      <c r="D646" s="43" t="s">
        <v>614</v>
      </c>
      <c r="E646" s="43" t="s">
        <v>615</v>
      </c>
      <c r="F646" s="43" t="s">
        <v>385</v>
      </c>
      <c r="G646" s="107" t="s">
        <v>576</v>
      </c>
      <c r="H646" s="107">
        <v>27.196999999999999</v>
      </c>
      <c r="I646" s="43" t="s">
        <v>279</v>
      </c>
    </row>
    <row r="647" spans="1:9" x14ac:dyDescent="0.25">
      <c r="A647" s="43" t="s">
        <v>270</v>
      </c>
      <c r="B647" s="43" t="s">
        <v>520</v>
      </c>
      <c r="C647" s="43" t="s">
        <v>525</v>
      </c>
      <c r="D647" s="43" t="s">
        <v>616</v>
      </c>
      <c r="E647" s="43" t="s">
        <v>617</v>
      </c>
      <c r="F647" s="43" t="s">
        <v>385</v>
      </c>
      <c r="G647" s="107" t="s">
        <v>576</v>
      </c>
      <c r="H647" s="107" t="s">
        <v>226</v>
      </c>
      <c r="I647" s="43" t="s">
        <v>279</v>
      </c>
    </row>
    <row r="648" spans="1:9" x14ac:dyDescent="0.25">
      <c r="A648" s="43" t="s">
        <v>270</v>
      </c>
      <c r="B648" s="43" t="s">
        <v>520</v>
      </c>
      <c r="C648" s="43" t="s">
        <v>525</v>
      </c>
      <c r="D648" s="43" t="s">
        <v>618</v>
      </c>
      <c r="E648" s="43" t="s">
        <v>619</v>
      </c>
      <c r="F648" s="43" t="s">
        <v>385</v>
      </c>
      <c r="G648" s="107" t="s">
        <v>576</v>
      </c>
      <c r="H648" s="107">
        <v>27.196999999999999</v>
      </c>
      <c r="I648" s="43" t="s">
        <v>279</v>
      </c>
    </row>
    <row r="649" spans="1:9" x14ac:dyDescent="0.25">
      <c r="A649" s="43" t="s">
        <v>270</v>
      </c>
      <c r="B649" s="43" t="s">
        <v>520</v>
      </c>
      <c r="C649" s="43" t="s">
        <v>525</v>
      </c>
      <c r="D649" s="43" t="s">
        <v>620</v>
      </c>
      <c r="E649" s="43" t="s">
        <v>621</v>
      </c>
      <c r="F649" s="43" t="s">
        <v>385</v>
      </c>
      <c r="G649" s="107" t="s">
        <v>576</v>
      </c>
      <c r="H649" s="107">
        <v>194.804</v>
      </c>
      <c r="I649" s="43" t="s">
        <v>279</v>
      </c>
    </row>
    <row r="650" spans="1:9" x14ac:dyDescent="0.25">
      <c r="A650" s="43" t="s">
        <v>270</v>
      </c>
      <c r="B650" s="43" t="s">
        <v>520</v>
      </c>
      <c r="C650" s="43" t="s">
        <v>525</v>
      </c>
      <c r="D650" s="43" t="s">
        <v>622</v>
      </c>
      <c r="E650" s="43" t="s">
        <v>623</v>
      </c>
      <c r="F650" s="43" t="s">
        <v>385</v>
      </c>
      <c r="G650" s="107" t="s">
        <v>576</v>
      </c>
      <c r="H650" s="107">
        <v>14.895</v>
      </c>
      <c r="I650" s="43" t="s">
        <v>279</v>
      </c>
    </row>
    <row r="651" spans="1:9" x14ac:dyDescent="0.25">
      <c r="A651" s="43" t="s">
        <v>270</v>
      </c>
      <c r="B651" s="43" t="s">
        <v>520</v>
      </c>
      <c r="C651" s="43" t="s">
        <v>525</v>
      </c>
      <c r="D651" s="43" t="s">
        <v>624</v>
      </c>
      <c r="E651" s="43" t="s">
        <v>625</v>
      </c>
      <c r="F651" s="43" t="s">
        <v>385</v>
      </c>
      <c r="G651" s="107" t="s">
        <v>576</v>
      </c>
      <c r="H651" s="107">
        <v>26.082000000000001</v>
      </c>
      <c r="I651" s="43" t="s">
        <v>279</v>
      </c>
    </row>
    <row r="652" spans="1:9" x14ac:dyDescent="0.25">
      <c r="A652" s="43" t="s">
        <v>270</v>
      </c>
      <c r="B652" s="43" t="s">
        <v>520</v>
      </c>
      <c r="C652" s="43" t="s">
        <v>525</v>
      </c>
      <c r="D652" s="43" t="s">
        <v>626</v>
      </c>
      <c r="E652" s="43" t="s">
        <v>627</v>
      </c>
      <c r="F652" s="43" t="s">
        <v>385</v>
      </c>
      <c r="G652" s="107" t="s">
        <v>576</v>
      </c>
      <c r="H652" s="107">
        <v>69.393000000000001</v>
      </c>
      <c r="I652" s="43" t="s">
        <v>279</v>
      </c>
    </row>
    <row r="653" spans="1:9" x14ac:dyDescent="0.25">
      <c r="A653" s="43" t="s">
        <v>270</v>
      </c>
      <c r="B653" s="43" t="s">
        <v>520</v>
      </c>
      <c r="C653" s="43" t="s">
        <v>525</v>
      </c>
      <c r="D653" s="43" t="s">
        <v>628</v>
      </c>
      <c r="E653" s="43" t="s">
        <v>629</v>
      </c>
      <c r="F653" s="43" t="s">
        <v>385</v>
      </c>
      <c r="G653" s="107" t="s">
        <v>576</v>
      </c>
      <c r="H653" s="107">
        <v>4.6959999999999997</v>
      </c>
      <c r="I653" s="43" t="s">
        <v>279</v>
      </c>
    </row>
    <row r="654" spans="1:9" x14ac:dyDescent="0.25">
      <c r="A654" s="43" t="s">
        <v>270</v>
      </c>
      <c r="B654" s="43" t="s">
        <v>520</v>
      </c>
      <c r="C654" s="43" t="s">
        <v>525</v>
      </c>
      <c r="D654" s="43" t="s">
        <v>630</v>
      </c>
      <c r="E654" s="43" t="s">
        <v>631</v>
      </c>
      <c r="F654" s="43" t="s">
        <v>385</v>
      </c>
      <c r="G654" s="107" t="s">
        <v>576</v>
      </c>
      <c r="H654" s="107">
        <v>64.697000000000003</v>
      </c>
      <c r="I654" s="43" t="s">
        <v>279</v>
      </c>
    </row>
    <row r="655" spans="1:9" x14ac:dyDescent="0.25">
      <c r="A655" s="43" t="s">
        <v>270</v>
      </c>
      <c r="B655" s="43" t="s">
        <v>520</v>
      </c>
      <c r="C655" s="43" t="s">
        <v>525</v>
      </c>
      <c r="D655" s="43" t="s">
        <v>632</v>
      </c>
      <c r="E655" s="43" t="s">
        <v>633</v>
      </c>
      <c r="F655" s="43" t="s">
        <v>385</v>
      </c>
      <c r="G655" s="107" t="s">
        <v>576</v>
      </c>
      <c r="H655" s="107">
        <v>89.966999999999999</v>
      </c>
      <c r="I655" s="43" t="s">
        <v>279</v>
      </c>
    </row>
    <row r="656" spans="1:9" x14ac:dyDescent="0.25">
      <c r="A656" s="43" t="s">
        <v>270</v>
      </c>
      <c r="B656" s="43" t="s">
        <v>520</v>
      </c>
      <c r="C656" s="43" t="s">
        <v>525</v>
      </c>
      <c r="D656" s="43" t="s">
        <v>634</v>
      </c>
      <c r="E656" s="43" t="s">
        <v>635</v>
      </c>
      <c r="F656" s="43" t="s">
        <v>385</v>
      </c>
      <c r="G656" s="107" t="s">
        <v>576</v>
      </c>
      <c r="H656" s="107">
        <v>68.674000000000007</v>
      </c>
      <c r="I656" s="43" t="s">
        <v>279</v>
      </c>
    </row>
    <row r="657" spans="1:9" x14ac:dyDescent="0.25">
      <c r="A657" s="43" t="s">
        <v>270</v>
      </c>
      <c r="B657" s="43" t="s">
        <v>520</v>
      </c>
      <c r="C657" s="43" t="s">
        <v>525</v>
      </c>
      <c r="D657" s="43" t="s">
        <v>636</v>
      </c>
      <c r="E657" s="43" t="s">
        <v>637</v>
      </c>
      <c r="F657" s="43" t="s">
        <v>385</v>
      </c>
      <c r="G657" s="107" t="s">
        <v>576</v>
      </c>
      <c r="H657" s="107">
        <v>17.45</v>
      </c>
      <c r="I657" s="43" t="s">
        <v>279</v>
      </c>
    </row>
    <row r="658" spans="1:9" x14ac:dyDescent="0.25">
      <c r="A658" s="43" t="s">
        <v>270</v>
      </c>
      <c r="B658" s="43" t="s">
        <v>520</v>
      </c>
      <c r="C658" s="43" t="s">
        <v>525</v>
      </c>
      <c r="D658" s="43" t="s">
        <v>638</v>
      </c>
      <c r="E658" s="43" t="s">
        <v>639</v>
      </c>
      <c r="F658" s="43" t="s">
        <v>385</v>
      </c>
      <c r="G658" s="107" t="s">
        <v>576</v>
      </c>
      <c r="H658" s="107">
        <v>3.843</v>
      </c>
      <c r="I658" s="43" t="s">
        <v>279</v>
      </c>
    </row>
    <row r="659" spans="1:9" x14ac:dyDescent="0.25">
      <c r="A659" s="43" t="s">
        <v>270</v>
      </c>
      <c r="B659" s="43" t="s">
        <v>520</v>
      </c>
      <c r="C659" s="43" t="s">
        <v>525</v>
      </c>
      <c r="D659" s="43" t="s">
        <v>640</v>
      </c>
      <c r="E659" s="43" t="s">
        <v>641</v>
      </c>
      <c r="F659" s="43" t="s">
        <v>385</v>
      </c>
      <c r="G659" s="107" t="s">
        <v>576</v>
      </c>
      <c r="H659" s="107">
        <v>11.253</v>
      </c>
      <c r="I659" s="43" t="s">
        <v>279</v>
      </c>
    </row>
    <row r="660" spans="1:9" x14ac:dyDescent="0.25">
      <c r="A660" s="43" t="s">
        <v>270</v>
      </c>
      <c r="B660" s="43" t="s">
        <v>520</v>
      </c>
      <c r="C660" s="43" t="s">
        <v>525</v>
      </c>
      <c r="D660" s="43" t="s">
        <v>642</v>
      </c>
      <c r="E660" s="43" t="s">
        <v>643</v>
      </c>
      <c r="F660" s="43" t="s">
        <v>385</v>
      </c>
      <c r="G660" s="107" t="s">
        <v>576</v>
      </c>
      <c r="H660" s="107">
        <v>24.594000000000001</v>
      </c>
      <c r="I660" s="43" t="s">
        <v>279</v>
      </c>
    </row>
    <row r="661" spans="1:9" x14ac:dyDescent="0.25">
      <c r="A661" s="43" t="s">
        <v>270</v>
      </c>
      <c r="B661" s="43" t="s">
        <v>520</v>
      </c>
      <c r="C661" s="43" t="s">
        <v>525</v>
      </c>
      <c r="D661" s="43" t="s">
        <v>644</v>
      </c>
      <c r="E661" s="43" t="s">
        <v>645</v>
      </c>
      <c r="F661" s="43" t="s">
        <v>385</v>
      </c>
      <c r="G661" s="107" t="s">
        <v>576</v>
      </c>
      <c r="H661" s="107">
        <v>5.4370000000000003</v>
      </c>
      <c r="I661" s="43" t="s">
        <v>279</v>
      </c>
    </row>
    <row r="662" spans="1:9" x14ac:dyDescent="0.25">
      <c r="A662" s="43" t="s">
        <v>270</v>
      </c>
      <c r="B662" s="43" t="s">
        <v>520</v>
      </c>
      <c r="C662" s="43" t="s">
        <v>525</v>
      </c>
      <c r="D662" s="43" t="s">
        <v>646</v>
      </c>
      <c r="E662" s="43" t="s">
        <v>647</v>
      </c>
      <c r="F662" s="43" t="s">
        <v>385</v>
      </c>
      <c r="G662" s="107" t="s">
        <v>576</v>
      </c>
      <c r="H662" s="107">
        <v>16.555</v>
      </c>
      <c r="I662" s="43" t="s">
        <v>279</v>
      </c>
    </row>
    <row r="663" spans="1:9" x14ac:dyDescent="0.25">
      <c r="A663" s="43" t="s">
        <v>270</v>
      </c>
      <c r="B663" s="43" t="s">
        <v>520</v>
      </c>
      <c r="C663" s="43" t="s">
        <v>525</v>
      </c>
      <c r="D663" s="43" t="s">
        <v>648</v>
      </c>
      <c r="E663" s="43" t="s">
        <v>649</v>
      </c>
      <c r="F663" s="43" t="s">
        <v>385</v>
      </c>
      <c r="G663" s="107" t="s">
        <v>576</v>
      </c>
      <c r="H663" s="107">
        <v>18.648</v>
      </c>
      <c r="I663" s="43" t="s">
        <v>279</v>
      </c>
    </row>
    <row r="664" spans="1:9" x14ac:dyDescent="0.25">
      <c r="A664" s="43" t="s">
        <v>270</v>
      </c>
      <c r="B664" s="43" t="s">
        <v>520</v>
      </c>
      <c r="C664" s="43" t="s">
        <v>525</v>
      </c>
      <c r="D664" s="43" t="s">
        <v>650</v>
      </c>
      <c r="E664" s="43" t="s">
        <v>651</v>
      </c>
      <c r="F664" s="43" t="s">
        <v>385</v>
      </c>
      <c r="G664" s="107" t="s">
        <v>576</v>
      </c>
      <c r="H664" s="107">
        <v>6.8810000000000002</v>
      </c>
      <c r="I664" s="43" t="s">
        <v>279</v>
      </c>
    </row>
    <row r="665" spans="1:9" x14ac:dyDescent="0.25">
      <c r="A665" s="43" t="s">
        <v>270</v>
      </c>
      <c r="B665" s="43" t="s">
        <v>520</v>
      </c>
      <c r="C665" s="43" t="s">
        <v>525</v>
      </c>
      <c r="D665" s="43" t="s">
        <v>652</v>
      </c>
      <c r="E665" s="43" t="s">
        <v>653</v>
      </c>
      <c r="F665" s="43" t="s">
        <v>385</v>
      </c>
      <c r="G665" s="107" t="s">
        <v>576</v>
      </c>
      <c r="H665" s="107">
        <v>2.2719999999999998</v>
      </c>
      <c r="I665" s="43" t="s">
        <v>279</v>
      </c>
    </row>
    <row r="666" spans="1:9" x14ac:dyDescent="0.25">
      <c r="A666" s="43" t="s">
        <v>270</v>
      </c>
      <c r="B666" s="43" t="s">
        <v>520</v>
      </c>
      <c r="C666" s="43" t="s">
        <v>525</v>
      </c>
      <c r="D666" s="43" t="s">
        <v>654</v>
      </c>
      <c r="E666" s="43" t="s">
        <v>655</v>
      </c>
      <c r="F666" s="43" t="s">
        <v>385</v>
      </c>
      <c r="G666" s="107" t="s">
        <v>576</v>
      </c>
      <c r="H666" s="107">
        <v>16.588000000000001</v>
      </c>
      <c r="I666" s="43" t="s">
        <v>279</v>
      </c>
    </row>
    <row r="667" spans="1:9" x14ac:dyDescent="0.25">
      <c r="A667" s="43" t="s">
        <v>270</v>
      </c>
      <c r="B667" s="43" t="s">
        <v>520</v>
      </c>
      <c r="C667" s="43" t="s">
        <v>525</v>
      </c>
      <c r="D667" s="43" t="s">
        <v>656</v>
      </c>
      <c r="E667" s="43" t="s">
        <v>657</v>
      </c>
      <c r="F667" s="43" t="s">
        <v>385</v>
      </c>
      <c r="G667" s="107" t="s">
        <v>576</v>
      </c>
      <c r="H667" s="107">
        <v>118.73099999999999</v>
      </c>
      <c r="I667" s="43" t="s">
        <v>279</v>
      </c>
    </row>
    <row r="668" spans="1:9" x14ac:dyDescent="0.25">
      <c r="A668" s="43" t="s">
        <v>270</v>
      </c>
      <c r="B668" s="43" t="s">
        <v>520</v>
      </c>
      <c r="C668" s="43" t="s">
        <v>525</v>
      </c>
      <c r="D668" s="43" t="s">
        <v>658</v>
      </c>
      <c r="E668" s="43" t="s">
        <v>659</v>
      </c>
      <c r="F668" s="43" t="s">
        <v>385</v>
      </c>
      <c r="G668" s="107" t="s">
        <v>576</v>
      </c>
      <c r="H668" s="107">
        <v>117.46299999999999</v>
      </c>
      <c r="I668" s="43" t="s">
        <v>279</v>
      </c>
    </row>
    <row r="669" spans="1:9" x14ac:dyDescent="0.25">
      <c r="A669" s="43" t="s">
        <v>270</v>
      </c>
      <c r="B669" s="43" t="s">
        <v>520</v>
      </c>
      <c r="C669" s="43" t="s">
        <v>525</v>
      </c>
      <c r="D669" s="43" t="s">
        <v>660</v>
      </c>
      <c r="E669" s="43" t="s">
        <v>661</v>
      </c>
      <c r="F669" s="43" t="s">
        <v>385</v>
      </c>
      <c r="G669" s="107" t="s">
        <v>576</v>
      </c>
      <c r="H669" s="107">
        <v>1.268</v>
      </c>
      <c r="I669" s="43" t="s">
        <v>279</v>
      </c>
    </row>
    <row r="670" spans="1:9" x14ac:dyDescent="0.25">
      <c r="A670" s="43" t="s">
        <v>270</v>
      </c>
      <c r="B670" s="43" t="s">
        <v>520</v>
      </c>
      <c r="C670" s="43" t="s">
        <v>525</v>
      </c>
      <c r="D670" s="43" t="s">
        <v>662</v>
      </c>
      <c r="E670" s="43" t="s">
        <v>663</v>
      </c>
      <c r="F670" s="43" t="s">
        <v>385</v>
      </c>
      <c r="G670" s="107" t="s">
        <v>576</v>
      </c>
      <c r="H670" s="107">
        <v>4688.28</v>
      </c>
      <c r="I670" s="43" t="s">
        <v>279</v>
      </c>
    </row>
    <row r="671" spans="1:9" x14ac:dyDescent="0.25">
      <c r="A671" s="43" t="s">
        <v>270</v>
      </c>
      <c r="B671" s="43" t="s">
        <v>520</v>
      </c>
      <c r="C671" s="43" t="s">
        <v>525</v>
      </c>
      <c r="D671" s="43" t="s">
        <v>664</v>
      </c>
      <c r="E671" s="43" t="s">
        <v>665</v>
      </c>
      <c r="F671" s="43" t="s">
        <v>385</v>
      </c>
      <c r="G671" s="107" t="s">
        <v>576</v>
      </c>
      <c r="H671" s="107">
        <v>3534.8539999999998</v>
      </c>
      <c r="I671" s="43" t="s">
        <v>279</v>
      </c>
    </row>
    <row r="672" spans="1:9" x14ac:dyDescent="0.25">
      <c r="A672" s="43" t="s">
        <v>270</v>
      </c>
      <c r="B672" s="43" t="s">
        <v>520</v>
      </c>
      <c r="C672" s="43" t="s">
        <v>525</v>
      </c>
      <c r="D672" s="43" t="s">
        <v>666</v>
      </c>
      <c r="E672" s="43" t="s">
        <v>667</v>
      </c>
      <c r="F672" s="43" t="s">
        <v>385</v>
      </c>
      <c r="G672" s="107" t="s">
        <v>576</v>
      </c>
      <c r="H672" s="107">
        <v>1153.4259999999999</v>
      </c>
      <c r="I672" s="43" t="s">
        <v>279</v>
      </c>
    </row>
    <row r="673" spans="1:9" x14ac:dyDescent="0.25">
      <c r="A673" s="43" t="s">
        <v>270</v>
      </c>
      <c r="B673" s="43" t="s">
        <v>520</v>
      </c>
      <c r="C673" s="43" t="s">
        <v>525</v>
      </c>
      <c r="D673" s="43" t="s">
        <v>668</v>
      </c>
      <c r="E673" s="43" t="s">
        <v>669</v>
      </c>
      <c r="F673" s="43" t="s">
        <v>385</v>
      </c>
      <c r="G673" s="107" t="s">
        <v>576</v>
      </c>
      <c r="H673" s="107">
        <v>1149.549</v>
      </c>
      <c r="I673" s="43" t="s">
        <v>279</v>
      </c>
    </row>
    <row r="674" spans="1:9" x14ac:dyDescent="0.25">
      <c r="A674" s="43" t="s">
        <v>270</v>
      </c>
      <c r="B674" s="43" t="s">
        <v>520</v>
      </c>
      <c r="C674" s="43" t="s">
        <v>525</v>
      </c>
      <c r="D674" s="43" t="s">
        <v>670</v>
      </c>
      <c r="E674" s="43" t="s">
        <v>671</v>
      </c>
      <c r="F674" s="43" t="s">
        <v>385</v>
      </c>
      <c r="G674" s="107" t="s">
        <v>576</v>
      </c>
      <c r="H674" s="107">
        <v>3.8769999999999998</v>
      </c>
      <c r="I674" s="43" t="s">
        <v>279</v>
      </c>
    </row>
    <row r="675" spans="1:9" x14ac:dyDescent="0.25">
      <c r="A675" s="43" t="s">
        <v>270</v>
      </c>
      <c r="B675" s="43" t="s">
        <v>520</v>
      </c>
      <c r="C675" s="43" t="s">
        <v>525</v>
      </c>
      <c r="D675" s="43" t="s">
        <v>672</v>
      </c>
      <c r="E675" s="43" t="s">
        <v>673</v>
      </c>
      <c r="F675" s="43" t="s">
        <v>385</v>
      </c>
      <c r="G675" s="107" t="s">
        <v>576</v>
      </c>
      <c r="H675" s="107">
        <v>7.891</v>
      </c>
      <c r="I675" s="43" t="s">
        <v>279</v>
      </c>
    </row>
    <row r="676" spans="1:9" x14ac:dyDescent="0.25">
      <c r="A676" s="43" t="s">
        <v>270</v>
      </c>
      <c r="B676" s="43" t="s">
        <v>520</v>
      </c>
      <c r="C676" s="43" t="s">
        <v>525</v>
      </c>
      <c r="D676" s="43" t="s">
        <v>674</v>
      </c>
      <c r="E676" s="43" t="s">
        <v>675</v>
      </c>
      <c r="F676" s="43" t="s">
        <v>385</v>
      </c>
      <c r="G676" s="107" t="s">
        <v>576</v>
      </c>
      <c r="H676" s="107">
        <v>7.484</v>
      </c>
      <c r="I676" s="43" t="s">
        <v>279</v>
      </c>
    </row>
    <row r="677" spans="1:9" x14ac:dyDescent="0.25">
      <c r="A677" s="43" t="s">
        <v>270</v>
      </c>
      <c r="B677" s="43" t="s">
        <v>520</v>
      </c>
      <c r="C677" s="43" t="s">
        <v>525</v>
      </c>
      <c r="D677" s="43" t="s">
        <v>676</v>
      </c>
      <c r="E677" s="43" t="s">
        <v>677</v>
      </c>
      <c r="F677" s="43" t="s">
        <v>385</v>
      </c>
      <c r="G677" s="107" t="s">
        <v>576</v>
      </c>
      <c r="H677" s="107">
        <v>0.40600000000000003</v>
      </c>
      <c r="I677" s="43" t="s">
        <v>279</v>
      </c>
    </row>
    <row r="678" spans="1:9" x14ac:dyDescent="0.25">
      <c r="A678" s="43" t="s">
        <v>270</v>
      </c>
      <c r="B678" s="43" t="s">
        <v>520</v>
      </c>
      <c r="C678" s="43" t="s">
        <v>525</v>
      </c>
      <c r="D678" s="43" t="s">
        <v>678</v>
      </c>
      <c r="E678" s="43" t="s">
        <v>679</v>
      </c>
      <c r="F678" s="43" t="s">
        <v>385</v>
      </c>
      <c r="G678" s="107" t="s">
        <v>576</v>
      </c>
      <c r="H678" s="107">
        <v>2.4849999999999999</v>
      </c>
      <c r="I678" s="43" t="s">
        <v>279</v>
      </c>
    </row>
    <row r="679" spans="1:9" x14ac:dyDescent="0.25">
      <c r="A679" s="43" t="s">
        <v>270</v>
      </c>
      <c r="B679" s="43" t="s">
        <v>520</v>
      </c>
      <c r="C679" s="43" t="s">
        <v>525</v>
      </c>
      <c r="D679" s="43" t="s">
        <v>680</v>
      </c>
      <c r="E679" s="43" t="s">
        <v>681</v>
      </c>
      <c r="F679" s="43" t="s">
        <v>385</v>
      </c>
      <c r="G679" s="107" t="s">
        <v>576</v>
      </c>
      <c r="H679" s="107">
        <v>8.9999999999999993E-3</v>
      </c>
      <c r="I679" s="43" t="s">
        <v>279</v>
      </c>
    </row>
    <row r="680" spans="1:9" x14ac:dyDescent="0.25">
      <c r="A680" s="43" t="s">
        <v>270</v>
      </c>
      <c r="B680" s="43" t="s">
        <v>520</v>
      </c>
      <c r="C680" s="43" t="s">
        <v>525</v>
      </c>
      <c r="D680" s="43" t="s">
        <v>682</v>
      </c>
      <c r="E680" s="43" t="s">
        <v>683</v>
      </c>
      <c r="F680" s="43" t="s">
        <v>385</v>
      </c>
      <c r="G680" s="107" t="s">
        <v>576</v>
      </c>
      <c r="H680" s="107">
        <v>2.1349999999999998</v>
      </c>
      <c r="I680" s="43" t="s">
        <v>279</v>
      </c>
    </row>
    <row r="681" spans="1:9" x14ac:dyDescent="0.25">
      <c r="A681" s="43" t="s">
        <v>270</v>
      </c>
      <c r="B681" s="43" t="s">
        <v>520</v>
      </c>
      <c r="C681" s="43" t="s">
        <v>525</v>
      </c>
      <c r="D681" s="43" t="s">
        <v>684</v>
      </c>
      <c r="E681" s="43" t="s">
        <v>685</v>
      </c>
      <c r="F681" s="43" t="s">
        <v>385</v>
      </c>
      <c r="G681" s="107" t="s">
        <v>576</v>
      </c>
      <c r="H681" s="107">
        <v>0.34100000000000003</v>
      </c>
      <c r="I681" s="43" t="s">
        <v>279</v>
      </c>
    </row>
    <row r="682" spans="1:9" x14ac:dyDescent="0.25">
      <c r="A682" s="43" t="s">
        <v>270</v>
      </c>
      <c r="B682" s="43" t="s">
        <v>520</v>
      </c>
      <c r="C682" s="43" t="s">
        <v>525</v>
      </c>
      <c r="D682" s="43" t="s">
        <v>686</v>
      </c>
      <c r="E682" s="43" t="s">
        <v>687</v>
      </c>
      <c r="F682" s="43" t="s">
        <v>385</v>
      </c>
      <c r="G682" s="107" t="s">
        <v>576</v>
      </c>
      <c r="H682" s="107">
        <v>0.90800000000000003</v>
      </c>
      <c r="I682" s="43" t="s">
        <v>279</v>
      </c>
    </row>
    <row r="683" spans="1:9" x14ac:dyDescent="0.25">
      <c r="A683" s="43" t="s">
        <v>270</v>
      </c>
      <c r="B683" s="43" t="s">
        <v>520</v>
      </c>
      <c r="C683" s="43" t="s">
        <v>525</v>
      </c>
      <c r="D683" s="43" t="s">
        <v>688</v>
      </c>
      <c r="E683" s="43" t="s">
        <v>689</v>
      </c>
      <c r="F683" s="43" t="s">
        <v>385</v>
      </c>
      <c r="G683" s="107" t="s">
        <v>576</v>
      </c>
      <c r="H683" s="107" t="s">
        <v>226</v>
      </c>
      <c r="I683" s="43" t="s">
        <v>279</v>
      </c>
    </row>
    <row r="684" spans="1:9" x14ac:dyDescent="0.25">
      <c r="A684" s="43" t="s">
        <v>270</v>
      </c>
      <c r="B684" s="43" t="s">
        <v>520</v>
      </c>
      <c r="C684" s="43" t="s">
        <v>525</v>
      </c>
      <c r="D684" s="43" t="s">
        <v>690</v>
      </c>
      <c r="E684" s="43" t="s">
        <v>691</v>
      </c>
      <c r="F684" s="43" t="s">
        <v>385</v>
      </c>
      <c r="G684" s="107" t="s">
        <v>576</v>
      </c>
      <c r="H684" s="107">
        <v>6.9000000000000006E-2</v>
      </c>
      <c r="I684" s="43" t="s">
        <v>279</v>
      </c>
    </row>
    <row r="685" spans="1:9" x14ac:dyDescent="0.25">
      <c r="A685" s="43" t="s">
        <v>270</v>
      </c>
      <c r="B685" s="43" t="s">
        <v>520</v>
      </c>
      <c r="C685" s="43" t="s">
        <v>525</v>
      </c>
      <c r="D685" s="43" t="s">
        <v>692</v>
      </c>
      <c r="E685" s="43" t="s">
        <v>693</v>
      </c>
      <c r="F685" s="43" t="s">
        <v>385</v>
      </c>
      <c r="G685" s="107" t="s">
        <v>576</v>
      </c>
      <c r="H685" s="107" t="s">
        <v>226</v>
      </c>
      <c r="I685" s="43" t="s">
        <v>279</v>
      </c>
    </row>
    <row r="686" spans="1:9" x14ac:dyDescent="0.25">
      <c r="A686" s="43" t="s">
        <v>270</v>
      </c>
      <c r="B686" s="43" t="s">
        <v>520</v>
      </c>
      <c r="C686" s="43" t="s">
        <v>525</v>
      </c>
      <c r="D686" s="43" t="s">
        <v>694</v>
      </c>
      <c r="E686" s="43" t="s">
        <v>695</v>
      </c>
      <c r="F686" s="43" t="s">
        <v>385</v>
      </c>
      <c r="G686" s="107" t="s">
        <v>576</v>
      </c>
      <c r="H686" s="107">
        <v>4.7E-2</v>
      </c>
      <c r="I686" s="43" t="s">
        <v>279</v>
      </c>
    </row>
    <row r="687" spans="1:9" x14ac:dyDescent="0.25">
      <c r="A687" s="43" t="s">
        <v>270</v>
      </c>
      <c r="B687" s="43" t="s">
        <v>520</v>
      </c>
      <c r="C687" s="43" t="s">
        <v>525</v>
      </c>
      <c r="D687" s="43" t="s">
        <v>696</v>
      </c>
      <c r="E687" s="43" t="s">
        <v>697</v>
      </c>
      <c r="F687" s="43" t="s">
        <v>385</v>
      </c>
      <c r="G687" s="107" t="s">
        <v>576</v>
      </c>
      <c r="H687" s="107">
        <v>0.79200000000000004</v>
      </c>
      <c r="I687" s="43" t="s">
        <v>279</v>
      </c>
    </row>
    <row r="688" spans="1:9" x14ac:dyDescent="0.25">
      <c r="A688" s="43" t="s">
        <v>270</v>
      </c>
      <c r="B688" s="43" t="s">
        <v>520</v>
      </c>
      <c r="C688" s="43" t="s">
        <v>525</v>
      </c>
      <c r="D688" s="43" t="s">
        <v>698</v>
      </c>
      <c r="E688" s="43" t="s">
        <v>699</v>
      </c>
      <c r="F688" s="43" t="s">
        <v>385</v>
      </c>
      <c r="G688" s="107" t="s">
        <v>576</v>
      </c>
      <c r="H688" s="107" t="s">
        <v>226</v>
      </c>
      <c r="I688" s="43" t="s">
        <v>279</v>
      </c>
    </row>
    <row r="689" spans="1:9" x14ac:dyDescent="0.25">
      <c r="A689" s="43" t="s">
        <v>270</v>
      </c>
      <c r="B689" s="43" t="s">
        <v>520</v>
      </c>
      <c r="C689" s="43" t="s">
        <v>525</v>
      </c>
      <c r="D689" s="43" t="s">
        <v>700</v>
      </c>
      <c r="E689" s="43" t="s">
        <v>701</v>
      </c>
      <c r="F689" s="43" t="s">
        <v>385</v>
      </c>
      <c r="G689" s="107" t="s">
        <v>576</v>
      </c>
      <c r="H689" s="107">
        <v>0.755</v>
      </c>
      <c r="I689" s="43" t="s">
        <v>279</v>
      </c>
    </row>
    <row r="690" spans="1:9" x14ac:dyDescent="0.25">
      <c r="A690" s="43" t="s">
        <v>270</v>
      </c>
      <c r="B690" s="43" t="s">
        <v>520</v>
      </c>
      <c r="C690" s="43" t="s">
        <v>525</v>
      </c>
      <c r="D690" s="43" t="s">
        <v>702</v>
      </c>
      <c r="E690" s="43" t="s">
        <v>703</v>
      </c>
      <c r="F690" s="43" t="s">
        <v>385</v>
      </c>
      <c r="G690" s="107" t="s">
        <v>576</v>
      </c>
      <c r="H690" s="107">
        <v>4.1470000000000002</v>
      </c>
      <c r="I690" s="43" t="s">
        <v>279</v>
      </c>
    </row>
    <row r="691" spans="1:9" x14ac:dyDescent="0.25">
      <c r="A691" s="43" t="s">
        <v>270</v>
      </c>
      <c r="B691" s="43" t="s">
        <v>520</v>
      </c>
      <c r="C691" s="43" t="s">
        <v>525</v>
      </c>
      <c r="D691" s="43" t="s">
        <v>704</v>
      </c>
      <c r="E691" s="43" t="s">
        <v>705</v>
      </c>
      <c r="F691" s="43" t="s">
        <v>385</v>
      </c>
      <c r="G691" s="107" t="s">
        <v>576</v>
      </c>
      <c r="H691" s="107">
        <v>1.1539999999999999</v>
      </c>
      <c r="I691" s="43" t="s">
        <v>279</v>
      </c>
    </row>
    <row r="692" spans="1:9" x14ac:dyDescent="0.25">
      <c r="A692" s="43" t="s">
        <v>270</v>
      </c>
      <c r="B692" s="43" t="s">
        <v>520</v>
      </c>
      <c r="C692" s="43" t="s">
        <v>525</v>
      </c>
      <c r="D692" s="43" t="s">
        <v>706</v>
      </c>
      <c r="E692" s="43" t="s">
        <v>707</v>
      </c>
      <c r="F692" s="43" t="s">
        <v>385</v>
      </c>
      <c r="G692" s="107" t="s">
        <v>576</v>
      </c>
      <c r="H692" s="107">
        <v>3.4449999999999998</v>
      </c>
      <c r="I692" s="43" t="s">
        <v>279</v>
      </c>
    </row>
    <row r="693" spans="1:9" x14ac:dyDescent="0.25">
      <c r="A693" s="43" t="s">
        <v>270</v>
      </c>
      <c r="B693" s="43" t="s">
        <v>520</v>
      </c>
      <c r="C693" s="43" t="s">
        <v>525</v>
      </c>
      <c r="D693" s="43" t="s">
        <v>708</v>
      </c>
      <c r="E693" s="43" t="s">
        <v>709</v>
      </c>
      <c r="F693" s="43" t="s">
        <v>385</v>
      </c>
      <c r="G693" s="107" t="s">
        <v>576</v>
      </c>
      <c r="H693" s="107">
        <v>4.5650000000000004</v>
      </c>
      <c r="I693" s="43" t="s">
        <v>279</v>
      </c>
    </row>
    <row r="694" spans="1:9" x14ac:dyDescent="0.25">
      <c r="A694" s="43" t="s">
        <v>270</v>
      </c>
      <c r="B694" s="43" t="s">
        <v>520</v>
      </c>
      <c r="C694" s="43" t="s">
        <v>525</v>
      </c>
      <c r="D694" s="43" t="s">
        <v>710</v>
      </c>
      <c r="E694" s="43" t="s">
        <v>711</v>
      </c>
      <c r="F694" s="43" t="s">
        <v>385</v>
      </c>
      <c r="G694" s="107" t="s">
        <v>576</v>
      </c>
      <c r="H694" s="107">
        <v>0.7</v>
      </c>
      <c r="I694" s="43" t="s">
        <v>279</v>
      </c>
    </row>
    <row r="695" spans="1:9" x14ac:dyDescent="0.25">
      <c r="A695" s="43" t="s">
        <v>270</v>
      </c>
      <c r="B695" s="43" t="s">
        <v>520</v>
      </c>
      <c r="C695" s="43" t="s">
        <v>525</v>
      </c>
      <c r="D695" s="43" t="s">
        <v>712</v>
      </c>
      <c r="E695" s="43" t="s">
        <v>713</v>
      </c>
      <c r="F695" s="43" t="s">
        <v>385</v>
      </c>
      <c r="G695" s="107" t="s">
        <v>576</v>
      </c>
      <c r="H695" s="107" t="s">
        <v>226</v>
      </c>
      <c r="I695" s="43" t="s">
        <v>279</v>
      </c>
    </row>
    <row r="696" spans="1:9" x14ac:dyDescent="0.25">
      <c r="A696" s="43" t="s">
        <v>270</v>
      </c>
      <c r="B696" s="43" t="s">
        <v>520</v>
      </c>
      <c r="C696" s="43" t="s">
        <v>525</v>
      </c>
      <c r="D696" s="43" t="s">
        <v>714</v>
      </c>
      <c r="E696" s="43" t="s">
        <v>715</v>
      </c>
      <c r="F696" s="43" t="s">
        <v>385</v>
      </c>
      <c r="G696" s="107" t="s">
        <v>576</v>
      </c>
      <c r="H696" s="107">
        <v>0.27100000000000002</v>
      </c>
      <c r="I696" s="43" t="s">
        <v>279</v>
      </c>
    </row>
    <row r="697" spans="1:9" x14ac:dyDescent="0.25">
      <c r="A697" s="43" t="s">
        <v>270</v>
      </c>
      <c r="B697" s="43" t="s">
        <v>520</v>
      </c>
      <c r="C697" s="43" t="s">
        <v>525</v>
      </c>
      <c r="D697" s="43" t="s">
        <v>716</v>
      </c>
      <c r="E697" s="43" t="s">
        <v>717</v>
      </c>
      <c r="F697" s="43" t="s">
        <v>385</v>
      </c>
      <c r="G697" s="107" t="s">
        <v>576</v>
      </c>
      <c r="H697" s="107">
        <v>5.8140000000000001</v>
      </c>
      <c r="I697" s="43" t="s">
        <v>279</v>
      </c>
    </row>
    <row r="698" spans="1:9" x14ac:dyDescent="0.25">
      <c r="A698" s="43" t="s">
        <v>270</v>
      </c>
      <c r="B698" s="43" t="s">
        <v>520</v>
      </c>
      <c r="C698" s="43" t="s">
        <v>525</v>
      </c>
      <c r="D698" s="43" t="s">
        <v>718</v>
      </c>
      <c r="E698" s="43" t="s">
        <v>719</v>
      </c>
      <c r="F698" s="43" t="s">
        <v>385</v>
      </c>
      <c r="G698" s="107" t="s">
        <v>576</v>
      </c>
      <c r="H698" s="107">
        <v>17.725999999999999</v>
      </c>
      <c r="I698" s="43" t="s">
        <v>279</v>
      </c>
    </row>
    <row r="699" spans="1:9" x14ac:dyDescent="0.25">
      <c r="A699" s="43" t="s">
        <v>270</v>
      </c>
      <c r="B699" s="43" t="s">
        <v>520</v>
      </c>
      <c r="C699" s="43" t="s">
        <v>525</v>
      </c>
      <c r="D699" s="43" t="s">
        <v>720</v>
      </c>
      <c r="E699" s="43" t="s">
        <v>721</v>
      </c>
      <c r="F699" s="43" t="s">
        <v>385</v>
      </c>
      <c r="G699" s="107" t="s">
        <v>576</v>
      </c>
      <c r="H699" s="107">
        <v>7366.3849999999993</v>
      </c>
      <c r="I699" s="43" t="s">
        <v>279</v>
      </c>
    </row>
    <row r="700" spans="1:9" x14ac:dyDescent="0.25">
      <c r="A700" s="43" t="s">
        <v>270</v>
      </c>
      <c r="B700" s="43" t="s">
        <v>520</v>
      </c>
      <c r="C700" s="43" t="s">
        <v>525</v>
      </c>
      <c r="D700" s="43" t="s">
        <v>722</v>
      </c>
      <c r="E700" s="43" t="s">
        <v>723</v>
      </c>
      <c r="F700" s="43" t="s">
        <v>385</v>
      </c>
      <c r="G700" s="107" t="s">
        <v>576</v>
      </c>
      <c r="H700" s="107">
        <v>431.10700000000003</v>
      </c>
      <c r="I700" s="43" t="s">
        <v>279</v>
      </c>
    </row>
    <row r="701" spans="1:9" x14ac:dyDescent="0.25">
      <c r="A701" s="43" t="s">
        <v>270</v>
      </c>
      <c r="B701" s="43" t="s">
        <v>520</v>
      </c>
      <c r="C701" s="43" t="s">
        <v>525</v>
      </c>
      <c r="D701" s="43" t="s">
        <v>728</v>
      </c>
      <c r="E701" s="43" t="s">
        <v>729</v>
      </c>
      <c r="F701" s="43" t="s">
        <v>385</v>
      </c>
      <c r="G701" s="107" t="s">
        <v>576</v>
      </c>
      <c r="H701" s="107">
        <v>7797.4919999999993</v>
      </c>
      <c r="I701" s="43" t="s">
        <v>279</v>
      </c>
    </row>
    <row r="702" spans="1:9" x14ac:dyDescent="0.25">
      <c r="A702" s="43" t="s">
        <v>270</v>
      </c>
      <c r="B702" s="43" t="s">
        <v>520</v>
      </c>
      <c r="C702" s="43" t="s">
        <v>525</v>
      </c>
      <c r="D702" s="43" t="s">
        <v>586</v>
      </c>
      <c r="E702" s="43" t="s">
        <v>587</v>
      </c>
      <c r="F702" s="43" t="s">
        <v>385</v>
      </c>
      <c r="G702" s="107" t="s">
        <v>577</v>
      </c>
      <c r="H702" s="107">
        <v>654.08000000000004</v>
      </c>
      <c r="I702" s="43" t="s">
        <v>280</v>
      </c>
    </row>
    <row r="703" spans="1:9" x14ac:dyDescent="0.25">
      <c r="A703" s="43" t="s">
        <v>270</v>
      </c>
      <c r="B703" s="43" t="s">
        <v>520</v>
      </c>
      <c r="C703" s="43" t="s">
        <v>525</v>
      </c>
      <c r="D703" s="43" t="s">
        <v>588</v>
      </c>
      <c r="E703" s="43" t="s">
        <v>589</v>
      </c>
      <c r="F703" s="43" t="s">
        <v>385</v>
      </c>
      <c r="G703" s="107" t="s">
        <v>577</v>
      </c>
      <c r="H703" s="107" t="s">
        <v>519</v>
      </c>
      <c r="I703" s="43" t="s">
        <v>280</v>
      </c>
    </row>
    <row r="704" spans="1:9" x14ac:dyDescent="0.25">
      <c r="A704" s="43" t="s">
        <v>270</v>
      </c>
      <c r="B704" s="43" t="s">
        <v>520</v>
      </c>
      <c r="C704" s="43" t="s">
        <v>525</v>
      </c>
      <c r="D704" s="43" t="s">
        <v>590</v>
      </c>
      <c r="E704" s="43" t="s">
        <v>591</v>
      </c>
      <c r="F704" s="43" t="s">
        <v>385</v>
      </c>
      <c r="G704" s="107" t="s">
        <v>577</v>
      </c>
      <c r="H704" s="107" t="s">
        <v>519</v>
      </c>
      <c r="I704" s="43" t="s">
        <v>280</v>
      </c>
    </row>
    <row r="705" spans="1:9" x14ac:dyDescent="0.25">
      <c r="A705" s="43" t="s">
        <v>270</v>
      </c>
      <c r="B705" s="43" t="s">
        <v>520</v>
      </c>
      <c r="C705" s="43" t="s">
        <v>525</v>
      </c>
      <c r="D705" s="43" t="s">
        <v>592</v>
      </c>
      <c r="E705" s="43" t="s">
        <v>593</v>
      </c>
      <c r="F705" s="43" t="s">
        <v>385</v>
      </c>
      <c r="G705" s="107" t="s">
        <v>577</v>
      </c>
      <c r="H705" s="107" t="s">
        <v>519</v>
      </c>
      <c r="I705" s="43" t="s">
        <v>280</v>
      </c>
    </row>
    <row r="706" spans="1:9" x14ac:dyDescent="0.25">
      <c r="A706" s="43" t="s">
        <v>270</v>
      </c>
      <c r="B706" s="43" t="s">
        <v>520</v>
      </c>
      <c r="C706" s="43" t="s">
        <v>525</v>
      </c>
      <c r="D706" s="43" t="s">
        <v>594</v>
      </c>
      <c r="E706" s="43" t="s">
        <v>595</v>
      </c>
      <c r="F706" s="43" t="s">
        <v>385</v>
      </c>
      <c r="G706" s="107" t="s">
        <v>577</v>
      </c>
      <c r="H706" s="107">
        <v>1252.615</v>
      </c>
      <c r="I706" s="43" t="s">
        <v>280</v>
      </c>
    </row>
    <row r="707" spans="1:9" x14ac:dyDescent="0.25">
      <c r="A707" s="43" t="s">
        <v>270</v>
      </c>
      <c r="B707" s="43" t="s">
        <v>520</v>
      </c>
      <c r="C707" s="43" t="s">
        <v>525</v>
      </c>
      <c r="D707" s="43" t="s">
        <v>596</v>
      </c>
      <c r="E707" s="43" t="s">
        <v>597</v>
      </c>
      <c r="F707" s="43" t="s">
        <v>385</v>
      </c>
      <c r="G707" s="107" t="s">
        <v>577</v>
      </c>
      <c r="H707" s="107" t="s">
        <v>519</v>
      </c>
      <c r="I707" s="43" t="s">
        <v>280</v>
      </c>
    </row>
    <row r="708" spans="1:9" x14ac:dyDescent="0.25">
      <c r="A708" s="43" t="s">
        <v>270</v>
      </c>
      <c r="B708" s="43" t="s">
        <v>520</v>
      </c>
      <c r="C708" s="43" t="s">
        <v>525</v>
      </c>
      <c r="D708" s="43" t="s">
        <v>598</v>
      </c>
      <c r="E708" s="43" t="s">
        <v>599</v>
      </c>
      <c r="F708" s="43" t="s">
        <v>385</v>
      </c>
      <c r="G708" s="107" t="s">
        <v>577</v>
      </c>
      <c r="H708" s="107" t="s">
        <v>519</v>
      </c>
      <c r="I708" s="43" t="s">
        <v>280</v>
      </c>
    </row>
    <row r="709" spans="1:9" x14ac:dyDescent="0.25">
      <c r="A709" s="43" t="s">
        <v>270</v>
      </c>
      <c r="B709" s="43" t="s">
        <v>520</v>
      </c>
      <c r="C709" s="43" t="s">
        <v>525</v>
      </c>
      <c r="D709" s="43" t="s">
        <v>600</v>
      </c>
      <c r="E709" s="43" t="s">
        <v>601</v>
      </c>
      <c r="F709" s="43" t="s">
        <v>385</v>
      </c>
      <c r="G709" s="107" t="s">
        <v>577</v>
      </c>
      <c r="H709" s="107" t="s">
        <v>519</v>
      </c>
      <c r="I709" s="43" t="s">
        <v>280</v>
      </c>
    </row>
    <row r="710" spans="1:9" x14ac:dyDescent="0.25">
      <c r="A710" s="43" t="s">
        <v>270</v>
      </c>
      <c r="B710" s="43" t="s">
        <v>520</v>
      </c>
      <c r="C710" s="43" t="s">
        <v>525</v>
      </c>
      <c r="D710" s="43" t="s">
        <v>602</v>
      </c>
      <c r="E710" s="43" t="s">
        <v>603</v>
      </c>
      <c r="F710" s="43" t="s">
        <v>385</v>
      </c>
      <c r="G710" s="107" t="s">
        <v>577</v>
      </c>
      <c r="H710" s="107">
        <v>740.26599999999996</v>
      </c>
      <c r="I710" s="43" t="s">
        <v>280</v>
      </c>
    </row>
    <row r="711" spans="1:9" x14ac:dyDescent="0.25">
      <c r="A711" s="43" t="s">
        <v>270</v>
      </c>
      <c r="B711" s="43" t="s">
        <v>520</v>
      </c>
      <c r="C711" s="43" t="s">
        <v>525</v>
      </c>
      <c r="D711" s="43" t="s">
        <v>604</v>
      </c>
      <c r="E711" s="43" t="s">
        <v>605</v>
      </c>
      <c r="F711" s="43" t="s">
        <v>385</v>
      </c>
      <c r="G711" s="107" t="s">
        <v>577</v>
      </c>
      <c r="H711" s="107" t="s">
        <v>519</v>
      </c>
      <c r="I711" s="43" t="s">
        <v>280</v>
      </c>
    </row>
    <row r="712" spans="1:9" x14ac:dyDescent="0.25">
      <c r="A712" s="43" t="s">
        <v>270</v>
      </c>
      <c r="B712" s="43" t="s">
        <v>520</v>
      </c>
      <c r="C712" s="43" t="s">
        <v>525</v>
      </c>
      <c r="D712" s="43" t="s">
        <v>606</v>
      </c>
      <c r="E712" s="43" t="s">
        <v>607</v>
      </c>
      <c r="F712" s="43" t="s">
        <v>385</v>
      </c>
      <c r="G712" s="107" t="s">
        <v>577</v>
      </c>
      <c r="H712" s="107" t="s">
        <v>519</v>
      </c>
      <c r="I712" s="43" t="s">
        <v>280</v>
      </c>
    </row>
    <row r="713" spans="1:9" x14ac:dyDescent="0.25">
      <c r="A713" s="43" t="s">
        <v>270</v>
      </c>
      <c r="B713" s="43" t="s">
        <v>520</v>
      </c>
      <c r="C713" s="43" t="s">
        <v>525</v>
      </c>
      <c r="D713" s="43" t="s">
        <v>608</v>
      </c>
      <c r="E713" s="43" t="s">
        <v>609</v>
      </c>
      <c r="F713" s="43" t="s">
        <v>385</v>
      </c>
      <c r="G713" s="107" t="s">
        <v>577</v>
      </c>
      <c r="H713" s="107" t="s">
        <v>519</v>
      </c>
      <c r="I713" s="43" t="s">
        <v>280</v>
      </c>
    </row>
    <row r="714" spans="1:9" x14ac:dyDescent="0.25">
      <c r="A714" s="43" t="s">
        <v>270</v>
      </c>
      <c r="B714" s="43" t="s">
        <v>520</v>
      </c>
      <c r="C714" s="43" t="s">
        <v>525</v>
      </c>
      <c r="D714" s="43" t="s">
        <v>610</v>
      </c>
      <c r="E714" s="43" t="s">
        <v>611</v>
      </c>
      <c r="F714" s="43" t="s">
        <v>385</v>
      </c>
      <c r="G714" s="107" t="s">
        <v>577</v>
      </c>
      <c r="H714" s="107" t="s">
        <v>519</v>
      </c>
      <c r="I714" s="43" t="s">
        <v>280</v>
      </c>
    </row>
    <row r="715" spans="1:9" x14ac:dyDescent="0.25">
      <c r="A715" s="43" t="s">
        <v>270</v>
      </c>
      <c r="B715" s="43" t="s">
        <v>520</v>
      </c>
      <c r="C715" s="43" t="s">
        <v>525</v>
      </c>
      <c r="D715" s="43" t="s">
        <v>612</v>
      </c>
      <c r="E715" s="43" t="s">
        <v>613</v>
      </c>
      <c r="F715" s="43" t="s">
        <v>385</v>
      </c>
      <c r="G715" s="107" t="s">
        <v>577</v>
      </c>
      <c r="H715" s="107" t="s">
        <v>519</v>
      </c>
      <c r="I715" s="43" t="s">
        <v>280</v>
      </c>
    </row>
    <row r="716" spans="1:9" x14ac:dyDescent="0.25">
      <c r="A716" s="43" t="s">
        <v>270</v>
      </c>
      <c r="B716" s="43" t="s">
        <v>520</v>
      </c>
      <c r="C716" s="43" t="s">
        <v>525</v>
      </c>
      <c r="D716" s="43" t="s">
        <v>614</v>
      </c>
      <c r="E716" s="43" t="s">
        <v>615</v>
      </c>
      <c r="F716" s="43" t="s">
        <v>385</v>
      </c>
      <c r="G716" s="107" t="s">
        <v>577</v>
      </c>
      <c r="H716" s="107" t="s">
        <v>519</v>
      </c>
      <c r="I716" s="43" t="s">
        <v>280</v>
      </c>
    </row>
    <row r="717" spans="1:9" x14ac:dyDescent="0.25">
      <c r="A717" s="43" t="s">
        <v>270</v>
      </c>
      <c r="B717" s="43" t="s">
        <v>520</v>
      </c>
      <c r="C717" s="43" t="s">
        <v>525</v>
      </c>
      <c r="D717" s="43" t="s">
        <v>616</v>
      </c>
      <c r="E717" s="43" t="s">
        <v>617</v>
      </c>
      <c r="F717" s="43" t="s">
        <v>385</v>
      </c>
      <c r="G717" s="107" t="s">
        <v>577</v>
      </c>
      <c r="H717" s="107" t="s">
        <v>519</v>
      </c>
      <c r="I717" s="43" t="s">
        <v>280</v>
      </c>
    </row>
    <row r="718" spans="1:9" x14ac:dyDescent="0.25">
      <c r="A718" s="43" t="s">
        <v>270</v>
      </c>
      <c r="B718" s="43" t="s">
        <v>520</v>
      </c>
      <c r="C718" s="43" t="s">
        <v>525</v>
      </c>
      <c r="D718" s="43" t="s">
        <v>618</v>
      </c>
      <c r="E718" s="43" t="s">
        <v>619</v>
      </c>
      <c r="F718" s="43" t="s">
        <v>385</v>
      </c>
      <c r="G718" s="107" t="s">
        <v>577</v>
      </c>
      <c r="H718" s="107" t="s">
        <v>519</v>
      </c>
      <c r="I718" s="43" t="s">
        <v>280</v>
      </c>
    </row>
    <row r="719" spans="1:9" x14ac:dyDescent="0.25">
      <c r="A719" s="43" t="s">
        <v>270</v>
      </c>
      <c r="B719" s="43" t="s">
        <v>520</v>
      </c>
      <c r="C719" s="43" t="s">
        <v>525</v>
      </c>
      <c r="D719" s="43" t="s">
        <v>620</v>
      </c>
      <c r="E719" s="43" t="s">
        <v>621</v>
      </c>
      <c r="F719" s="43" t="s">
        <v>385</v>
      </c>
      <c r="G719" s="107" t="s">
        <v>577</v>
      </c>
      <c r="H719" s="107" t="s">
        <v>519</v>
      </c>
      <c r="I719" s="43" t="s">
        <v>280</v>
      </c>
    </row>
    <row r="720" spans="1:9" x14ac:dyDescent="0.25">
      <c r="A720" s="43" t="s">
        <v>270</v>
      </c>
      <c r="B720" s="43" t="s">
        <v>520</v>
      </c>
      <c r="C720" s="43" t="s">
        <v>525</v>
      </c>
      <c r="D720" s="43" t="s">
        <v>622</v>
      </c>
      <c r="E720" s="43" t="s">
        <v>623</v>
      </c>
      <c r="F720" s="43" t="s">
        <v>385</v>
      </c>
      <c r="G720" s="107" t="s">
        <v>577</v>
      </c>
      <c r="H720" s="107" t="s">
        <v>519</v>
      </c>
      <c r="I720" s="43" t="s">
        <v>280</v>
      </c>
    </row>
    <row r="721" spans="1:9" x14ac:dyDescent="0.25">
      <c r="A721" s="43" t="s">
        <v>270</v>
      </c>
      <c r="B721" s="43" t="s">
        <v>520</v>
      </c>
      <c r="C721" s="43" t="s">
        <v>525</v>
      </c>
      <c r="D721" s="43" t="s">
        <v>624</v>
      </c>
      <c r="E721" s="43" t="s">
        <v>625</v>
      </c>
      <c r="F721" s="43" t="s">
        <v>385</v>
      </c>
      <c r="G721" s="107" t="s">
        <v>577</v>
      </c>
      <c r="H721" s="107" t="s">
        <v>519</v>
      </c>
      <c r="I721" s="43" t="s">
        <v>280</v>
      </c>
    </row>
    <row r="722" spans="1:9" x14ac:dyDescent="0.25">
      <c r="A722" s="43" t="s">
        <v>270</v>
      </c>
      <c r="B722" s="43" t="s">
        <v>520</v>
      </c>
      <c r="C722" s="43" t="s">
        <v>525</v>
      </c>
      <c r="D722" s="43" t="s">
        <v>626</v>
      </c>
      <c r="E722" s="43" t="s">
        <v>627</v>
      </c>
      <c r="F722" s="43" t="s">
        <v>385</v>
      </c>
      <c r="G722" s="107" t="s">
        <v>577</v>
      </c>
      <c r="H722" s="107" t="s">
        <v>519</v>
      </c>
      <c r="I722" s="43" t="s">
        <v>280</v>
      </c>
    </row>
    <row r="723" spans="1:9" x14ac:dyDescent="0.25">
      <c r="A723" s="43" t="s">
        <v>270</v>
      </c>
      <c r="B723" s="43" t="s">
        <v>520</v>
      </c>
      <c r="C723" s="43" t="s">
        <v>525</v>
      </c>
      <c r="D723" s="43" t="s">
        <v>628</v>
      </c>
      <c r="E723" s="43" t="s">
        <v>629</v>
      </c>
      <c r="F723" s="43" t="s">
        <v>385</v>
      </c>
      <c r="G723" s="107" t="s">
        <v>577</v>
      </c>
      <c r="H723" s="107" t="s">
        <v>519</v>
      </c>
      <c r="I723" s="43" t="s">
        <v>280</v>
      </c>
    </row>
    <row r="724" spans="1:9" x14ac:dyDescent="0.25">
      <c r="A724" s="43" t="s">
        <v>270</v>
      </c>
      <c r="B724" s="43" t="s">
        <v>520</v>
      </c>
      <c r="C724" s="43" t="s">
        <v>525</v>
      </c>
      <c r="D724" s="43" t="s">
        <v>630</v>
      </c>
      <c r="E724" s="43" t="s">
        <v>631</v>
      </c>
      <c r="F724" s="43" t="s">
        <v>385</v>
      </c>
      <c r="G724" s="107" t="s">
        <v>577</v>
      </c>
      <c r="H724" s="107" t="s">
        <v>519</v>
      </c>
      <c r="I724" s="43" t="s">
        <v>280</v>
      </c>
    </row>
    <row r="725" spans="1:9" x14ac:dyDescent="0.25">
      <c r="A725" s="43" t="s">
        <v>270</v>
      </c>
      <c r="B725" s="43" t="s">
        <v>520</v>
      </c>
      <c r="C725" s="43" t="s">
        <v>525</v>
      </c>
      <c r="D725" s="43" t="s">
        <v>632</v>
      </c>
      <c r="E725" s="43" t="s">
        <v>633</v>
      </c>
      <c r="F725" s="43" t="s">
        <v>385</v>
      </c>
      <c r="G725" s="107" t="s">
        <v>577</v>
      </c>
      <c r="H725" s="107" t="s">
        <v>519</v>
      </c>
      <c r="I725" s="43" t="s">
        <v>280</v>
      </c>
    </row>
    <row r="726" spans="1:9" x14ac:dyDescent="0.25">
      <c r="A726" s="43" t="s">
        <v>270</v>
      </c>
      <c r="B726" s="43" t="s">
        <v>520</v>
      </c>
      <c r="C726" s="43" t="s">
        <v>525</v>
      </c>
      <c r="D726" s="43" t="s">
        <v>634</v>
      </c>
      <c r="E726" s="43" t="s">
        <v>635</v>
      </c>
      <c r="F726" s="43" t="s">
        <v>385</v>
      </c>
      <c r="G726" s="107" t="s">
        <v>577</v>
      </c>
      <c r="H726" s="107" t="s">
        <v>519</v>
      </c>
      <c r="I726" s="43" t="s">
        <v>280</v>
      </c>
    </row>
    <row r="727" spans="1:9" x14ac:dyDescent="0.25">
      <c r="A727" s="43" t="s">
        <v>270</v>
      </c>
      <c r="B727" s="43" t="s">
        <v>520</v>
      </c>
      <c r="C727" s="43" t="s">
        <v>525</v>
      </c>
      <c r="D727" s="43" t="s">
        <v>636</v>
      </c>
      <c r="E727" s="43" t="s">
        <v>637</v>
      </c>
      <c r="F727" s="43" t="s">
        <v>385</v>
      </c>
      <c r="G727" s="107" t="s">
        <v>577</v>
      </c>
      <c r="H727" s="107" t="s">
        <v>519</v>
      </c>
      <c r="I727" s="43" t="s">
        <v>280</v>
      </c>
    </row>
    <row r="728" spans="1:9" x14ac:dyDescent="0.25">
      <c r="A728" s="43" t="s">
        <v>270</v>
      </c>
      <c r="B728" s="43" t="s">
        <v>520</v>
      </c>
      <c r="C728" s="43" t="s">
        <v>525</v>
      </c>
      <c r="D728" s="43" t="s">
        <v>638</v>
      </c>
      <c r="E728" s="43" t="s">
        <v>639</v>
      </c>
      <c r="F728" s="43" t="s">
        <v>385</v>
      </c>
      <c r="G728" s="107" t="s">
        <v>577</v>
      </c>
      <c r="H728" s="107" t="s">
        <v>519</v>
      </c>
      <c r="I728" s="43" t="s">
        <v>280</v>
      </c>
    </row>
    <row r="729" spans="1:9" x14ac:dyDescent="0.25">
      <c r="A729" s="43" t="s">
        <v>270</v>
      </c>
      <c r="B729" s="43" t="s">
        <v>520</v>
      </c>
      <c r="C729" s="43" t="s">
        <v>525</v>
      </c>
      <c r="D729" s="43" t="s">
        <v>640</v>
      </c>
      <c r="E729" s="43" t="s">
        <v>641</v>
      </c>
      <c r="F729" s="43" t="s">
        <v>385</v>
      </c>
      <c r="G729" s="107" t="s">
        <v>577</v>
      </c>
      <c r="H729" s="107" t="s">
        <v>519</v>
      </c>
      <c r="I729" s="43" t="s">
        <v>280</v>
      </c>
    </row>
    <row r="730" spans="1:9" x14ac:dyDescent="0.25">
      <c r="A730" s="43" t="s">
        <v>270</v>
      </c>
      <c r="B730" s="43" t="s">
        <v>520</v>
      </c>
      <c r="C730" s="43" t="s">
        <v>525</v>
      </c>
      <c r="D730" s="43" t="s">
        <v>642</v>
      </c>
      <c r="E730" s="43" t="s">
        <v>643</v>
      </c>
      <c r="F730" s="43" t="s">
        <v>385</v>
      </c>
      <c r="G730" s="107" t="s">
        <v>577</v>
      </c>
      <c r="H730" s="107" t="s">
        <v>519</v>
      </c>
      <c r="I730" s="43" t="s">
        <v>280</v>
      </c>
    </row>
    <row r="731" spans="1:9" x14ac:dyDescent="0.25">
      <c r="A731" s="43" t="s">
        <v>270</v>
      </c>
      <c r="B731" s="43" t="s">
        <v>520</v>
      </c>
      <c r="C731" s="43" t="s">
        <v>525</v>
      </c>
      <c r="D731" s="43" t="s">
        <v>644</v>
      </c>
      <c r="E731" s="43" t="s">
        <v>645</v>
      </c>
      <c r="F731" s="43" t="s">
        <v>385</v>
      </c>
      <c r="G731" s="107" t="s">
        <v>577</v>
      </c>
      <c r="H731" s="107" t="s">
        <v>519</v>
      </c>
      <c r="I731" s="43" t="s">
        <v>280</v>
      </c>
    </row>
    <row r="732" spans="1:9" x14ac:dyDescent="0.25">
      <c r="A732" s="43" t="s">
        <v>270</v>
      </c>
      <c r="B732" s="43" t="s">
        <v>520</v>
      </c>
      <c r="C732" s="43" t="s">
        <v>525</v>
      </c>
      <c r="D732" s="43" t="s">
        <v>646</v>
      </c>
      <c r="E732" s="43" t="s">
        <v>647</v>
      </c>
      <c r="F732" s="43" t="s">
        <v>385</v>
      </c>
      <c r="G732" s="107" t="s">
        <v>577</v>
      </c>
      <c r="H732" s="107" t="s">
        <v>519</v>
      </c>
      <c r="I732" s="43" t="s">
        <v>280</v>
      </c>
    </row>
    <row r="733" spans="1:9" x14ac:dyDescent="0.25">
      <c r="A733" s="43" t="s">
        <v>270</v>
      </c>
      <c r="B733" s="43" t="s">
        <v>520</v>
      </c>
      <c r="C733" s="43" t="s">
        <v>525</v>
      </c>
      <c r="D733" s="43" t="s">
        <v>648</v>
      </c>
      <c r="E733" s="43" t="s">
        <v>649</v>
      </c>
      <c r="F733" s="43" t="s">
        <v>385</v>
      </c>
      <c r="G733" s="107" t="s">
        <v>577</v>
      </c>
      <c r="H733" s="107" t="s">
        <v>519</v>
      </c>
      <c r="I733" s="43" t="s">
        <v>280</v>
      </c>
    </row>
    <row r="734" spans="1:9" x14ac:dyDescent="0.25">
      <c r="A734" s="43" t="s">
        <v>270</v>
      </c>
      <c r="B734" s="43" t="s">
        <v>520</v>
      </c>
      <c r="C734" s="43" t="s">
        <v>525</v>
      </c>
      <c r="D734" s="43" t="s">
        <v>650</v>
      </c>
      <c r="E734" s="43" t="s">
        <v>651</v>
      </c>
      <c r="F734" s="43" t="s">
        <v>385</v>
      </c>
      <c r="G734" s="107" t="s">
        <v>577</v>
      </c>
      <c r="H734" s="107" t="s">
        <v>519</v>
      </c>
      <c r="I734" s="43" t="s">
        <v>280</v>
      </c>
    </row>
    <row r="735" spans="1:9" x14ac:dyDescent="0.25">
      <c r="A735" s="43" t="s">
        <v>270</v>
      </c>
      <c r="B735" s="43" t="s">
        <v>520</v>
      </c>
      <c r="C735" s="43" t="s">
        <v>525</v>
      </c>
      <c r="D735" s="43" t="s">
        <v>652</v>
      </c>
      <c r="E735" s="43" t="s">
        <v>653</v>
      </c>
      <c r="F735" s="43" t="s">
        <v>385</v>
      </c>
      <c r="G735" s="107" t="s">
        <v>577</v>
      </c>
      <c r="H735" s="107" t="s">
        <v>519</v>
      </c>
      <c r="I735" s="43" t="s">
        <v>280</v>
      </c>
    </row>
    <row r="736" spans="1:9" x14ac:dyDescent="0.25">
      <c r="A736" s="43" t="s">
        <v>270</v>
      </c>
      <c r="B736" s="43" t="s">
        <v>520</v>
      </c>
      <c r="C736" s="43" t="s">
        <v>525</v>
      </c>
      <c r="D736" s="43" t="s">
        <v>654</v>
      </c>
      <c r="E736" s="43" t="s">
        <v>655</v>
      </c>
      <c r="F736" s="43" t="s">
        <v>385</v>
      </c>
      <c r="G736" s="107" t="s">
        <v>577</v>
      </c>
      <c r="H736" s="107" t="s">
        <v>519</v>
      </c>
      <c r="I736" s="43" t="s">
        <v>280</v>
      </c>
    </row>
    <row r="737" spans="1:9" x14ac:dyDescent="0.25">
      <c r="A737" s="43" t="s">
        <v>270</v>
      </c>
      <c r="B737" s="43" t="s">
        <v>520</v>
      </c>
      <c r="C737" s="43" t="s">
        <v>525</v>
      </c>
      <c r="D737" s="43" t="s">
        <v>656</v>
      </c>
      <c r="E737" s="43" t="s">
        <v>657</v>
      </c>
      <c r="F737" s="43" t="s">
        <v>385</v>
      </c>
      <c r="G737" s="107" t="s">
        <v>577</v>
      </c>
      <c r="H737" s="107">
        <v>116.599</v>
      </c>
      <c r="I737" s="43" t="s">
        <v>280</v>
      </c>
    </row>
    <row r="738" spans="1:9" x14ac:dyDescent="0.25">
      <c r="A738" s="43" t="s">
        <v>270</v>
      </c>
      <c r="B738" s="43" t="s">
        <v>520</v>
      </c>
      <c r="C738" s="43" t="s">
        <v>525</v>
      </c>
      <c r="D738" s="43" t="s">
        <v>658</v>
      </c>
      <c r="E738" s="43" t="s">
        <v>659</v>
      </c>
      <c r="F738" s="43" t="s">
        <v>385</v>
      </c>
      <c r="G738" s="107" t="s">
        <v>577</v>
      </c>
      <c r="H738" s="107" t="s">
        <v>519</v>
      </c>
      <c r="I738" s="43" t="s">
        <v>280</v>
      </c>
    </row>
    <row r="739" spans="1:9" x14ac:dyDescent="0.25">
      <c r="A739" s="43" t="s">
        <v>270</v>
      </c>
      <c r="B739" s="43" t="s">
        <v>520</v>
      </c>
      <c r="C739" s="43" t="s">
        <v>525</v>
      </c>
      <c r="D739" s="43" t="s">
        <v>660</v>
      </c>
      <c r="E739" s="43" t="s">
        <v>661</v>
      </c>
      <c r="F739" s="43" t="s">
        <v>385</v>
      </c>
      <c r="G739" s="107" t="s">
        <v>577</v>
      </c>
      <c r="H739" s="107" t="s">
        <v>519</v>
      </c>
      <c r="I739" s="43" t="s">
        <v>280</v>
      </c>
    </row>
    <row r="740" spans="1:9" x14ac:dyDescent="0.25">
      <c r="A740" s="43" t="s">
        <v>270</v>
      </c>
      <c r="B740" s="43" t="s">
        <v>520</v>
      </c>
      <c r="C740" s="43" t="s">
        <v>525</v>
      </c>
      <c r="D740" s="43" t="s">
        <v>662</v>
      </c>
      <c r="E740" s="43" t="s">
        <v>663</v>
      </c>
      <c r="F740" s="43" t="s">
        <v>385</v>
      </c>
      <c r="G740" s="107" t="s">
        <v>577</v>
      </c>
      <c r="H740" s="107">
        <v>4562.1440000000002</v>
      </c>
      <c r="I740" s="43" t="s">
        <v>280</v>
      </c>
    </row>
    <row r="741" spans="1:9" x14ac:dyDescent="0.25">
      <c r="A741" s="43" t="s">
        <v>270</v>
      </c>
      <c r="B741" s="43" t="s">
        <v>520</v>
      </c>
      <c r="C741" s="43" t="s">
        <v>525</v>
      </c>
      <c r="D741" s="43" t="s">
        <v>664</v>
      </c>
      <c r="E741" s="43" t="s">
        <v>665</v>
      </c>
      <c r="F741" s="43" t="s">
        <v>385</v>
      </c>
      <c r="G741" s="107" t="s">
        <v>577</v>
      </c>
      <c r="H741" s="107">
        <v>3428.4189999999999</v>
      </c>
      <c r="I741" s="43" t="s">
        <v>280</v>
      </c>
    </row>
    <row r="742" spans="1:9" x14ac:dyDescent="0.25">
      <c r="A742" s="43" t="s">
        <v>270</v>
      </c>
      <c r="B742" s="43" t="s">
        <v>520</v>
      </c>
      <c r="C742" s="43" t="s">
        <v>525</v>
      </c>
      <c r="D742" s="43" t="s">
        <v>666</v>
      </c>
      <c r="E742" s="43" t="s">
        <v>667</v>
      </c>
      <c r="F742" s="43" t="s">
        <v>385</v>
      </c>
      <c r="G742" s="107" t="s">
        <v>577</v>
      </c>
      <c r="H742" s="107" t="s">
        <v>519</v>
      </c>
      <c r="I742" s="43" t="s">
        <v>280</v>
      </c>
    </row>
    <row r="743" spans="1:9" x14ac:dyDescent="0.25">
      <c r="A743" s="43" t="s">
        <v>270</v>
      </c>
      <c r="B743" s="43" t="s">
        <v>520</v>
      </c>
      <c r="C743" s="43" t="s">
        <v>525</v>
      </c>
      <c r="D743" s="43" t="s">
        <v>668</v>
      </c>
      <c r="E743" s="43" t="s">
        <v>669</v>
      </c>
      <c r="F743" s="43" t="s">
        <v>385</v>
      </c>
      <c r="G743" s="107" t="s">
        <v>577</v>
      </c>
      <c r="H743" s="107">
        <v>1129.6559999999999</v>
      </c>
      <c r="I743" s="43" t="s">
        <v>280</v>
      </c>
    </row>
    <row r="744" spans="1:9" x14ac:dyDescent="0.25">
      <c r="A744" s="43" t="s">
        <v>270</v>
      </c>
      <c r="B744" s="43" t="s">
        <v>520</v>
      </c>
      <c r="C744" s="43" t="s">
        <v>525</v>
      </c>
      <c r="D744" s="43" t="s">
        <v>670</v>
      </c>
      <c r="E744" s="43" t="s">
        <v>671</v>
      </c>
      <c r="F744" s="43" t="s">
        <v>385</v>
      </c>
      <c r="G744" s="107" t="s">
        <v>577</v>
      </c>
      <c r="H744" s="107" t="s">
        <v>519</v>
      </c>
      <c r="I744" s="43" t="s">
        <v>280</v>
      </c>
    </row>
    <row r="745" spans="1:9" x14ac:dyDescent="0.25">
      <c r="A745" s="43" t="s">
        <v>270</v>
      </c>
      <c r="B745" s="43" t="s">
        <v>520</v>
      </c>
      <c r="C745" s="43" t="s">
        <v>525</v>
      </c>
      <c r="D745" s="43" t="s">
        <v>672</v>
      </c>
      <c r="E745" s="43" t="s">
        <v>673</v>
      </c>
      <c r="F745" s="43" t="s">
        <v>385</v>
      </c>
      <c r="G745" s="107" t="s">
        <v>577</v>
      </c>
      <c r="H745" s="107">
        <v>9.7420000000000009</v>
      </c>
      <c r="I745" s="43" t="s">
        <v>280</v>
      </c>
    </row>
    <row r="746" spans="1:9" x14ac:dyDescent="0.25">
      <c r="A746" s="43" t="s">
        <v>270</v>
      </c>
      <c r="B746" s="43" t="s">
        <v>520</v>
      </c>
      <c r="C746" s="43" t="s">
        <v>525</v>
      </c>
      <c r="D746" s="43" t="s">
        <v>674</v>
      </c>
      <c r="E746" s="43" t="s">
        <v>675</v>
      </c>
      <c r="F746" s="43" t="s">
        <v>385</v>
      </c>
      <c r="G746" s="107" t="s">
        <v>577</v>
      </c>
      <c r="H746" s="107" t="s">
        <v>519</v>
      </c>
      <c r="I746" s="43" t="s">
        <v>280</v>
      </c>
    </row>
    <row r="747" spans="1:9" x14ac:dyDescent="0.25">
      <c r="A747" s="43" t="s">
        <v>270</v>
      </c>
      <c r="B747" s="43" t="s">
        <v>520</v>
      </c>
      <c r="C747" s="43" t="s">
        <v>525</v>
      </c>
      <c r="D747" s="43" t="s">
        <v>676</v>
      </c>
      <c r="E747" s="43" t="s">
        <v>677</v>
      </c>
      <c r="F747" s="43" t="s">
        <v>385</v>
      </c>
      <c r="G747" s="107" t="s">
        <v>577</v>
      </c>
      <c r="H747" s="107" t="s">
        <v>519</v>
      </c>
      <c r="I747" s="43" t="s">
        <v>280</v>
      </c>
    </row>
    <row r="748" spans="1:9" x14ac:dyDescent="0.25">
      <c r="A748" s="43" t="s">
        <v>270</v>
      </c>
      <c r="B748" s="43" t="s">
        <v>520</v>
      </c>
      <c r="C748" s="43" t="s">
        <v>525</v>
      </c>
      <c r="D748" s="43" t="s">
        <v>678</v>
      </c>
      <c r="E748" s="43" t="s">
        <v>679</v>
      </c>
      <c r="F748" s="43" t="s">
        <v>385</v>
      </c>
      <c r="G748" s="107" t="s">
        <v>577</v>
      </c>
      <c r="H748" s="107">
        <v>2.8010000000000002</v>
      </c>
      <c r="I748" s="43" t="s">
        <v>280</v>
      </c>
    </row>
    <row r="749" spans="1:9" x14ac:dyDescent="0.25">
      <c r="A749" s="43" t="s">
        <v>270</v>
      </c>
      <c r="B749" s="43" t="s">
        <v>520</v>
      </c>
      <c r="C749" s="43" t="s">
        <v>525</v>
      </c>
      <c r="D749" s="43" t="s">
        <v>680</v>
      </c>
      <c r="E749" s="43" t="s">
        <v>681</v>
      </c>
      <c r="F749" s="43" t="s">
        <v>385</v>
      </c>
      <c r="G749" s="107" t="s">
        <v>577</v>
      </c>
      <c r="H749" s="107" t="s">
        <v>519</v>
      </c>
      <c r="I749" s="43" t="s">
        <v>280</v>
      </c>
    </row>
    <row r="750" spans="1:9" x14ac:dyDescent="0.25">
      <c r="A750" s="43" t="s">
        <v>270</v>
      </c>
      <c r="B750" s="43" t="s">
        <v>520</v>
      </c>
      <c r="C750" s="43" t="s">
        <v>525</v>
      </c>
      <c r="D750" s="43" t="s">
        <v>682</v>
      </c>
      <c r="E750" s="43" t="s">
        <v>683</v>
      </c>
      <c r="F750" s="43" t="s">
        <v>385</v>
      </c>
      <c r="G750" s="107" t="s">
        <v>577</v>
      </c>
      <c r="H750" s="107" t="s">
        <v>519</v>
      </c>
      <c r="I750" s="43" t="s">
        <v>280</v>
      </c>
    </row>
    <row r="751" spans="1:9" x14ac:dyDescent="0.25">
      <c r="A751" s="43" t="s">
        <v>270</v>
      </c>
      <c r="B751" s="43" t="s">
        <v>520</v>
      </c>
      <c r="C751" s="43" t="s">
        <v>525</v>
      </c>
      <c r="D751" s="43" t="s">
        <v>684</v>
      </c>
      <c r="E751" s="43" t="s">
        <v>685</v>
      </c>
      <c r="F751" s="43" t="s">
        <v>385</v>
      </c>
      <c r="G751" s="107" t="s">
        <v>577</v>
      </c>
      <c r="H751" s="107" t="s">
        <v>519</v>
      </c>
      <c r="I751" s="43" t="s">
        <v>280</v>
      </c>
    </row>
    <row r="752" spans="1:9" x14ac:dyDescent="0.25">
      <c r="A752" s="43" t="s">
        <v>270</v>
      </c>
      <c r="B752" s="43" t="s">
        <v>520</v>
      </c>
      <c r="C752" s="43" t="s">
        <v>525</v>
      </c>
      <c r="D752" s="43" t="s">
        <v>686</v>
      </c>
      <c r="E752" s="43" t="s">
        <v>687</v>
      </c>
      <c r="F752" s="43" t="s">
        <v>385</v>
      </c>
      <c r="G752" s="107" t="s">
        <v>577</v>
      </c>
      <c r="H752" s="107">
        <v>2.194</v>
      </c>
      <c r="I752" s="43" t="s">
        <v>280</v>
      </c>
    </row>
    <row r="753" spans="1:9" x14ac:dyDescent="0.25">
      <c r="A753" s="43" t="s">
        <v>270</v>
      </c>
      <c r="B753" s="43" t="s">
        <v>520</v>
      </c>
      <c r="C753" s="43" t="s">
        <v>525</v>
      </c>
      <c r="D753" s="43" t="s">
        <v>688</v>
      </c>
      <c r="E753" s="43" t="s">
        <v>689</v>
      </c>
      <c r="F753" s="43" t="s">
        <v>385</v>
      </c>
      <c r="G753" s="107" t="s">
        <v>577</v>
      </c>
      <c r="H753" s="107" t="s">
        <v>519</v>
      </c>
      <c r="I753" s="43" t="s">
        <v>280</v>
      </c>
    </row>
    <row r="754" spans="1:9" x14ac:dyDescent="0.25">
      <c r="A754" s="43" t="s">
        <v>270</v>
      </c>
      <c r="B754" s="43" t="s">
        <v>520</v>
      </c>
      <c r="C754" s="43" t="s">
        <v>525</v>
      </c>
      <c r="D754" s="43" t="s">
        <v>690</v>
      </c>
      <c r="E754" s="43" t="s">
        <v>691</v>
      </c>
      <c r="F754" s="43" t="s">
        <v>385</v>
      </c>
      <c r="G754" s="107" t="s">
        <v>577</v>
      </c>
      <c r="H754" s="107" t="s">
        <v>519</v>
      </c>
      <c r="I754" s="43" t="s">
        <v>280</v>
      </c>
    </row>
    <row r="755" spans="1:9" x14ac:dyDescent="0.25">
      <c r="A755" s="43" t="s">
        <v>270</v>
      </c>
      <c r="B755" s="43" t="s">
        <v>520</v>
      </c>
      <c r="C755" s="43" t="s">
        <v>525</v>
      </c>
      <c r="D755" s="43" t="s">
        <v>692</v>
      </c>
      <c r="E755" s="43" t="s">
        <v>693</v>
      </c>
      <c r="F755" s="43" t="s">
        <v>385</v>
      </c>
      <c r="G755" s="107" t="s">
        <v>577</v>
      </c>
      <c r="H755" s="107" t="s">
        <v>519</v>
      </c>
      <c r="I755" s="43" t="s">
        <v>280</v>
      </c>
    </row>
    <row r="756" spans="1:9" x14ac:dyDescent="0.25">
      <c r="A756" s="43" t="s">
        <v>270</v>
      </c>
      <c r="B756" s="43" t="s">
        <v>520</v>
      </c>
      <c r="C756" s="43" t="s">
        <v>525</v>
      </c>
      <c r="D756" s="43" t="s">
        <v>694</v>
      </c>
      <c r="E756" s="43" t="s">
        <v>695</v>
      </c>
      <c r="F756" s="43" t="s">
        <v>385</v>
      </c>
      <c r="G756" s="107" t="s">
        <v>577</v>
      </c>
      <c r="H756" s="107" t="s">
        <v>519</v>
      </c>
      <c r="I756" s="43" t="s">
        <v>280</v>
      </c>
    </row>
    <row r="757" spans="1:9" x14ac:dyDescent="0.25">
      <c r="A757" s="43" t="s">
        <v>270</v>
      </c>
      <c r="B757" s="43" t="s">
        <v>520</v>
      </c>
      <c r="C757" s="43" t="s">
        <v>525</v>
      </c>
      <c r="D757" s="43" t="s">
        <v>696</v>
      </c>
      <c r="E757" s="43" t="s">
        <v>697</v>
      </c>
      <c r="F757" s="43" t="s">
        <v>385</v>
      </c>
      <c r="G757" s="107" t="s">
        <v>577</v>
      </c>
      <c r="H757" s="107" t="s">
        <v>519</v>
      </c>
      <c r="I757" s="43" t="s">
        <v>280</v>
      </c>
    </row>
    <row r="758" spans="1:9" x14ac:dyDescent="0.25">
      <c r="A758" s="43" t="s">
        <v>270</v>
      </c>
      <c r="B758" s="43" t="s">
        <v>520</v>
      </c>
      <c r="C758" s="43" t="s">
        <v>525</v>
      </c>
      <c r="D758" s="43" t="s">
        <v>698</v>
      </c>
      <c r="E758" s="43" t="s">
        <v>699</v>
      </c>
      <c r="F758" s="43" t="s">
        <v>385</v>
      </c>
      <c r="G758" s="107" t="s">
        <v>577</v>
      </c>
      <c r="H758" s="107" t="s">
        <v>519</v>
      </c>
      <c r="I758" s="43" t="s">
        <v>280</v>
      </c>
    </row>
    <row r="759" spans="1:9" x14ac:dyDescent="0.25">
      <c r="A759" s="43" t="s">
        <v>270</v>
      </c>
      <c r="B759" s="43" t="s">
        <v>520</v>
      </c>
      <c r="C759" s="43" t="s">
        <v>525</v>
      </c>
      <c r="D759" s="43" t="s">
        <v>700</v>
      </c>
      <c r="E759" s="43" t="s">
        <v>701</v>
      </c>
      <c r="F759" s="43" t="s">
        <v>385</v>
      </c>
      <c r="G759" s="107" t="s">
        <v>577</v>
      </c>
      <c r="H759" s="107">
        <v>2.4700000000000002</v>
      </c>
      <c r="I759" s="43" t="s">
        <v>280</v>
      </c>
    </row>
    <row r="760" spans="1:9" x14ac:dyDescent="0.25">
      <c r="A760" s="43" t="s">
        <v>270</v>
      </c>
      <c r="B760" s="43" t="s">
        <v>520</v>
      </c>
      <c r="C760" s="43" t="s">
        <v>525</v>
      </c>
      <c r="D760" s="43" t="s">
        <v>702</v>
      </c>
      <c r="E760" s="43" t="s">
        <v>703</v>
      </c>
      <c r="F760" s="43" t="s">
        <v>385</v>
      </c>
      <c r="G760" s="107" t="s">
        <v>577</v>
      </c>
      <c r="H760" s="107">
        <v>3.9710000000000001</v>
      </c>
      <c r="I760" s="43" t="s">
        <v>280</v>
      </c>
    </row>
    <row r="761" spans="1:9" x14ac:dyDescent="0.25">
      <c r="A761" s="43" t="s">
        <v>270</v>
      </c>
      <c r="B761" s="43" t="s">
        <v>520</v>
      </c>
      <c r="C761" s="43" t="s">
        <v>525</v>
      </c>
      <c r="D761" s="43" t="s">
        <v>704</v>
      </c>
      <c r="E761" s="43" t="s">
        <v>705</v>
      </c>
      <c r="F761" s="43" t="s">
        <v>385</v>
      </c>
      <c r="G761" s="107" t="s">
        <v>577</v>
      </c>
      <c r="H761" s="107">
        <v>1.716</v>
      </c>
      <c r="I761" s="43" t="s">
        <v>280</v>
      </c>
    </row>
    <row r="762" spans="1:9" x14ac:dyDescent="0.25">
      <c r="A762" s="43" t="s">
        <v>270</v>
      </c>
      <c r="B762" s="43" t="s">
        <v>520</v>
      </c>
      <c r="C762" s="43" t="s">
        <v>525</v>
      </c>
      <c r="D762" s="43" t="s">
        <v>706</v>
      </c>
      <c r="E762" s="43" t="s">
        <v>707</v>
      </c>
      <c r="F762" s="43" t="s">
        <v>385</v>
      </c>
      <c r="G762" s="107" t="s">
        <v>577</v>
      </c>
      <c r="H762" s="107">
        <v>2.085</v>
      </c>
      <c r="I762" s="43" t="s">
        <v>280</v>
      </c>
    </row>
    <row r="763" spans="1:9" x14ac:dyDescent="0.25">
      <c r="A763" s="43" t="s">
        <v>270</v>
      </c>
      <c r="B763" s="43" t="s">
        <v>520</v>
      </c>
      <c r="C763" s="43" t="s">
        <v>525</v>
      </c>
      <c r="D763" s="43" t="s">
        <v>708</v>
      </c>
      <c r="E763" s="43" t="s">
        <v>709</v>
      </c>
      <c r="F763" s="43" t="s">
        <v>385</v>
      </c>
      <c r="G763" s="107" t="s">
        <v>577</v>
      </c>
      <c r="H763" s="107">
        <v>3.7669999999999999</v>
      </c>
      <c r="I763" s="43" t="s">
        <v>280</v>
      </c>
    </row>
    <row r="764" spans="1:9" x14ac:dyDescent="0.25">
      <c r="A764" s="43" t="s">
        <v>270</v>
      </c>
      <c r="B764" s="43" t="s">
        <v>520</v>
      </c>
      <c r="C764" s="43" t="s">
        <v>525</v>
      </c>
      <c r="D764" s="43" t="s">
        <v>710</v>
      </c>
      <c r="E764" s="43" t="s">
        <v>711</v>
      </c>
      <c r="F764" s="43" t="s">
        <v>385</v>
      </c>
      <c r="G764" s="107" t="s">
        <v>577</v>
      </c>
      <c r="H764" s="107">
        <v>12.355</v>
      </c>
      <c r="I764" s="43" t="s">
        <v>280</v>
      </c>
    </row>
    <row r="765" spans="1:9" x14ac:dyDescent="0.25">
      <c r="A765" s="43" t="s">
        <v>270</v>
      </c>
      <c r="B765" s="43" t="s">
        <v>520</v>
      </c>
      <c r="C765" s="43" t="s">
        <v>525</v>
      </c>
      <c r="D765" s="43" t="s">
        <v>712</v>
      </c>
      <c r="E765" s="43" t="s">
        <v>713</v>
      </c>
      <c r="F765" s="43" t="s">
        <v>385</v>
      </c>
      <c r="G765" s="107" t="s">
        <v>577</v>
      </c>
      <c r="H765" s="107" t="s">
        <v>226</v>
      </c>
      <c r="I765" s="43" t="s">
        <v>280</v>
      </c>
    </row>
    <row r="766" spans="1:9" x14ac:dyDescent="0.25">
      <c r="A766" s="43" t="s">
        <v>270</v>
      </c>
      <c r="B766" s="43" t="s">
        <v>520</v>
      </c>
      <c r="C766" s="43" t="s">
        <v>525</v>
      </c>
      <c r="D766" s="43" t="s">
        <v>714</v>
      </c>
      <c r="E766" s="43" t="s">
        <v>715</v>
      </c>
      <c r="F766" s="43" t="s">
        <v>385</v>
      </c>
      <c r="G766" s="107" t="s">
        <v>577</v>
      </c>
      <c r="H766" s="107">
        <v>0.624</v>
      </c>
      <c r="I766" s="43" t="s">
        <v>280</v>
      </c>
    </row>
    <row r="767" spans="1:9" x14ac:dyDescent="0.25">
      <c r="A767" s="43" t="s">
        <v>270</v>
      </c>
      <c r="B767" s="43" t="s">
        <v>520</v>
      </c>
      <c r="C767" s="43" t="s">
        <v>525</v>
      </c>
      <c r="D767" s="43" t="s">
        <v>716</v>
      </c>
      <c r="E767" s="43" t="s">
        <v>717</v>
      </c>
      <c r="F767" s="43" t="s">
        <v>385</v>
      </c>
      <c r="G767" s="107" t="s">
        <v>577</v>
      </c>
      <c r="H767" s="107">
        <v>10.388</v>
      </c>
      <c r="I767" s="43" t="s">
        <v>280</v>
      </c>
    </row>
    <row r="768" spans="1:9" x14ac:dyDescent="0.25">
      <c r="A768" s="43" t="s">
        <v>270</v>
      </c>
      <c r="B768" s="43" t="s">
        <v>520</v>
      </c>
      <c r="C768" s="43" t="s">
        <v>525</v>
      </c>
      <c r="D768" s="43" t="s">
        <v>718</v>
      </c>
      <c r="E768" s="43" t="s">
        <v>719</v>
      </c>
      <c r="F768" s="43" t="s">
        <v>385</v>
      </c>
      <c r="G768" s="107" t="s">
        <v>577</v>
      </c>
      <c r="H768" s="107">
        <v>21.234999999999999</v>
      </c>
      <c r="I768" s="43" t="s">
        <v>280</v>
      </c>
    </row>
    <row r="769" spans="1:9" x14ac:dyDescent="0.25">
      <c r="A769" s="43" t="s">
        <v>270</v>
      </c>
      <c r="B769" s="43" t="s">
        <v>520</v>
      </c>
      <c r="C769" s="43" t="s">
        <v>525</v>
      </c>
      <c r="D769" s="43" t="s">
        <v>720</v>
      </c>
      <c r="E769" s="43" t="s">
        <v>721</v>
      </c>
      <c r="F769" s="43" t="s">
        <v>385</v>
      </c>
      <c r="G769" s="107" t="s">
        <v>577</v>
      </c>
      <c r="H769" s="107">
        <v>7399.0519999999997</v>
      </c>
      <c r="I769" s="43" t="s">
        <v>280</v>
      </c>
    </row>
    <row r="770" spans="1:9" x14ac:dyDescent="0.25">
      <c r="A770" s="43" t="s">
        <v>270</v>
      </c>
      <c r="B770" s="43" t="s">
        <v>520</v>
      </c>
      <c r="C770" s="43" t="s">
        <v>525</v>
      </c>
      <c r="D770" s="43" t="s">
        <v>722</v>
      </c>
      <c r="E770" s="43" t="s">
        <v>723</v>
      </c>
      <c r="F770" s="43" t="s">
        <v>385</v>
      </c>
      <c r="G770" s="107" t="s">
        <v>577</v>
      </c>
      <c r="H770" s="107">
        <v>420.60199999999998</v>
      </c>
      <c r="I770" s="43" t="s">
        <v>280</v>
      </c>
    </row>
    <row r="771" spans="1:9" x14ac:dyDescent="0.25">
      <c r="A771" s="43" t="s">
        <v>270</v>
      </c>
      <c r="B771" s="43" t="s">
        <v>520</v>
      </c>
      <c r="C771" s="43" t="s">
        <v>525</v>
      </c>
      <c r="D771" s="43" t="s">
        <v>728</v>
      </c>
      <c r="E771" s="43" t="s">
        <v>729</v>
      </c>
      <c r="F771" s="43" t="s">
        <v>385</v>
      </c>
      <c r="G771" s="107" t="s">
        <v>577</v>
      </c>
      <c r="H771" s="107">
        <v>7819.6539999999995</v>
      </c>
      <c r="I771" s="43" t="s">
        <v>280</v>
      </c>
    </row>
    <row r="772" spans="1:9" x14ac:dyDescent="0.25">
      <c r="A772" s="43" t="s">
        <v>270</v>
      </c>
      <c r="B772" s="43" t="s">
        <v>520</v>
      </c>
      <c r="C772" s="43" t="s">
        <v>525</v>
      </c>
      <c r="D772" s="43" t="s">
        <v>586</v>
      </c>
      <c r="E772" s="43" t="s">
        <v>587</v>
      </c>
      <c r="F772" s="43" t="s">
        <v>385</v>
      </c>
      <c r="G772" s="107" t="s">
        <v>578</v>
      </c>
      <c r="H772" s="107">
        <v>731.09400000000005</v>
      </c>
      <c r="I772" s="43" t="s">
        <v>280</v>
      </c>
    </row>
    <row r="773" spans="1:9" x14ac:dyDescent="0.25">
      <c r="A773" s="43" t="s">
        <v>270</v>
      </c>
      <c r="B773" s="43" t="s">
        <v>520</v>
      </c>
      <c r="C773" s="43" t="s">
        <v>525</v>
      </c>
      <c r="D773" s="43" t="s">
        <v>588</v>
      </c>
      <c r="E773" s="43" t="s">
        <v>589</v>
      </c>
      <c r="F773" s="43" t="s">
        <v>385</v>
      </c>
      <c r="G773" s="107" t="s">
        <v>578</v>
      </c>
      <c r="H773" s="107" t="s">
        <v>519</v>
      </c>
      <c r="I773" s="43" t="s">
        <v>280</v>
      </c>
    </row>
    <row r="774" spans="1:9" x14ac:dyDescent="0.25">
      <c r="A774" s="43" t="s">
        <v>270</v>
      </c>
      <c r="B774" s="43" t="s">
        <v>520</v>
      </c>
      <c r="C774" s="43" t="s">
        <v>525</v>
      </c>
      <c r="D774" s="43" t="s">
        <v>590</v>
      </c>
      <c r="E774" s="43" t="s">
        <v>591</v>
      </c>
      <c r="F774" s="43" t="s">
        <v>385</v>
      </c>
      <c r="G774" s="107" t="s">
        <v>578</v>
      </c>
      <c r="H774" s="107" t="s">
        <v>519</v>
      </c>
      <c r="I774" s="43" t="s">
        <v>280</v>
      </c>
    </row>
    <row r="775" spans="1:9" x14ac:dyDescent="0.25">
      <c r="A775" s="43" t="s">
        <v>270</v>
      </c>
      <c r="B775" s="43" t="s">
        <v>520</v>
      </c>
      <c r="C775" s="43" t="s">
        <v>525</v>
      </c>
      <c r="D775" s="43" t="s">
        <v>592</v>
      </c>
      <c r="E775" s="43" t="s">
        <v>593</v>
      </c>
      <c r="F775" s="43" t="s">
        <v>385</v>
      </c>
      <c r="G775" s="107" t="s">
        <v>578</v>
      </c>
      <c r="H775" s="107" t="s">
        <v>519</v>
      </c>
      <c r="I775" s="43" t="s">
        <v>280</v>
      </c>
    </row>
    <row r="776" spans="1:9" x14ac:dyDescent="0.25">
      <c r="A776" s="43" t="s">
        <v>270</v>
      </c>
      <c r="B776" s="43" t="s">
        <v>520</v>
      </c>
      <c r="C776" s="43" t="s">
        <v>525</v>
      </c>
      <c r="D776" s="43" t="s">
        <v>594</v>
      </c>
      <c r="E776" s="43" t="s">
        <v>595</v>
      </c>
      <c r="F776" s="43" t="s">
        <v>385</v>
      </c>
      <c r="G776" s="107" t="s">
        <v>578</v>
      </c>
      <c r="H776" s="107">
        <v>1243.904</v>
      </c>
      <c r="I776" s="43" t="s">
        <v>280</v>
      </c>
    </row>
    <row r="777" spans="1:9" x14ac:dyDescent="0.25">
      <c r="A777" s="43" t="s">
        <v>270</v>
      </c>
      <c r="B777" s="43" t="s">
        <v>520</v>
      </c>
      <c r="C777" s="43" t="s">
        <v>525</v>
      </c>
      <c r="D777" s="43" t="s">
        <v>596</v>
      </c>
      <c r="E777" s="43" t="s">
        <v>597</v>
      </c>
      <c r="F777" s="43" t="s">
        <v>385</v>
      </c>
      <c r="G777" s="107" t="s">
        <v>578</v>
      </c>
      <c r="H777" s="107" t="s">
        <v>519</v>
      </c>
      <c r="I777" s="43" t="s">
        <v>280</v>
      </c>
    </row>
    <row r="778" spans="1:9" x14ac:dyDescent="0.25">
      <c r="A778" s="43" t="s">
        <v>270</v>
      </c>
      <c r="B778" s="43" t="s">
        <v>520</v>
      </c>
      <c r="C778" s="43" t="s">
        <v>525</v>
      </c>
      <c r="D778" s="43" t="s">
        <v>598</v>
      </c>
      <c r="E778" s="43" t="s">
        <v>599</v>
      </c>
      <c r="F778" s="43" t="s">
        <v>385</v>
      </c>
      <c r="G778" s="107" t="s">
        <v>578</v>
      </c>
      <c r="H778" s="107" t="s">
        <v>519</v>
      </c>
      <c r="I778" s="43" t="s">
        <v>280</v>
      </c>
    </row>
    <row r="779" spans="1:9" x14ac:dyDescent="0.25">
      <c r="A779" s="43" t="s">
        <v>270</v>
      </c>
      <c r="B779" s="43" t="s">
        <v>520</v>
      </c>
      <c r="C779" s="43" t="s">
        <v>525</v>
      </c>
      <c r="D779" s="43" t="s">
        <v>600</v>
      </c>
      <c r="E779" s="43" t="s">
        <v>601</v>
      </c>
      <c r="F779" s="43" t="s">
        <v>385</v>
      </c>
      <c r="G779" s="107" t="s">
        <v>578</v>
      </c>
      <c r="H779" s="107" t="s">
        <v>519</v>
      </c>
      <c r="I779" s="43" t="s">
        <v>280</v>
      </c>
    </row>
    <row r="780" spans="1:9" x14ac:dyDescent="0.25">
      <c r="A780" s="43" t="s">
        <v>270</v>
      </c>
      <c r="B780" s="43" t="s">
        <v>520</v>
      </c>
      <c r="C780" s="43" t="s">
        <v>525</v>
      </c>
      <c r="D780" s="43" t="s">
        <v>602</v>
      </c>
      <c r="E780" s="43" t="s">
        <v>603</v>
      </c>
      <c r="F780" s="43" t="s">
        <v>385</v>
      </c>
      <c r="G780" s="107" t="s">
        <v>578</v>
      </c>
      <c r="H780" s="107">
        <v>730.78499999999997</v>
      </c>
      <c r="I780" s="43" t="s">
        <v>280</v>
      </c>
    </row>
    <row r="781" spans="1:9" x14ac:dyDescent="0.25">
      <c r="A781" s="43" t="s">
        <v>270</v>
      </c>
      <c r="B781" s="43" t="s">
        <v>520</v>
      </c>
      <c r="C781" s="43" t="s">
        <v>525</v>
      </c>
      <c r="D781" s="43" t="s">
        <v>604</v>
      </c>
      <c r="E781" s="43" t="s">
        <v>605</v>
      </c>
      <c r="F781" s="43" t="s">
        <v>385</v>
      </c>
      <c r="G781" s="107" t="s">
        <v>578</v>
      </c>
      <c r="H781" s="107" t="s">
        <v>519</v>
      </c>
      <c r="I781" s="43" t="s">
        <v>280</v>
      </c>
    </row>
    <row r="782" spans="1:9" x14ac:dyDescent="0.25">
      <c r="A782" s="43" t="s">
        <v>270</v>
      </c>
      <c r="B782" s="43" t="s">
        <v>520</v>
      </c>
      <c r="C782" s="43" t="s">
        <v>525</v>
      </c>
      <c r="D782" s="43" t="s">
        <v>606</v>
      </c>
      <c r="E782" s="43" t="s">
        <v>607</v>
      </c>
      <c r="F782" s="43" t="s">
        <v>385</v>
      </c>
      <c r="G782" s="107" t="s">
        <v>578</v>
      </c>
      <c r="H782" s="107" t="s">
        <v>519</v>
      </c>
      <c r="I782" s="43" t="s">
        <v>280</v>
      </c>
    </row>
    <row r="783" spans="1:9" x14ac:dyDescent="0.25">
      <c r="A783" s="43" t="s">
        <v>270</v>
      </c>
      <c r="B783" s="43" t="s">
        <v>520</v>
      </c>
      <c r="C783" s="43" t="s">
        <v>525</v>
      </c>
      <c r="D783" s="43" t="s">
        <v>608</v>
      </c>
      <c r="E783" s="43" t="s">
        <v>609</v>
      </c>
      <c r="F783" s="43" t="s">
        <v>385</v>
      </c>
      <c r="G783" s="107" t="s">
        <v>578</v>
      </c>
      <c r="H783" s="107" t="s">
        <v>519</v>
      </c>
      <c r="I783" s="43" t="s">
        <v>280</v>
      </c>
    </row>
    <row r="784" spans="1:9" x14ac:dyDescent="0.25">
      <c r="A784" s="43" t="s">
        <v>270</v>
      </c>
      <c r="B784" s="43" t="s">
        <v>520</v>
      </c>
      <c r="C784" s="43" t="s">
        <v>525</v>
      </c>
      <c r="D784" s="43" t="s">
        <v>610</v>
      </c>
      <c r="E784" s="43" t="s">
        <v>611</v>
      </c>
      <c r="F784" s="43" t="s">
        <v>385</v>
      </c>
      <c r="G784" s="107" t="s">
        <v>578</v>
      </c>
      <c r="H784" s="107" t="s">
        <v>519</v>
      </c>
      <c r="I784" s="43" t="s">
        <v>280</v>
      </c>
    </row>
    <row r="785" spans="1:9" x14ac:dyDescent="0.25">
      <c r="A785" s="43" t="s">
        <v>270</v>
      </c>
      <c r="B785" s="43" t="s">
        <v>520</v>
      </c>
      <c r="C785" s="43" t="s">
        <v>525</v>
      </c>
      <c r="D785" s="43" t="s">
        <v>612</v>
      </c>
      <c r="E785" s="43" t="s">
        <v>613</v>
      </c>
      <c r="F785" s="43" t="s">
        <v>385</v>
      </c>
      <c r="G785" s="107" t="s">
        <v>578</v>
      </c>
      <c r="H785" s="107" t="s">
        <v>519</v>
      </c>
      <c r="I785" s="43" t="s">
        <v>280</v>
      </c>
    </row>
    <row r="786" spans="1:9" x14ac:dyDescent="0.25">
      <c r="A786" s="43" t="s">
        <v>270</v>
      </c>
      <c r="B786" s="43" t="s">
        <v>520</v>
      </c>
      <c r="C786" s="43" t="s">
        <v>525</v>
      </c>
      <c r="D786" s="43" t="s">
        <v>614</v>
      </c>
      <c r="E786" s="43" t="s">
        <v>615</v>
      </c>
      <c r="F786" s="43" t="s">
        <v>385</v>
      </c>
      <c r="G786" s="107" t="s">
        <v>578</v>
      </c>
      <c r="H786" s="107" t="s">
        <v>519</v>
      </c>
      <c r="I786" s="43" t="s">
        <v>280</v>
      </c>
    </row>
    <row r="787" spans="1:9" x14ac:dyDescent="0.25">
      <c r="A787" s="43" t="s">
        <v>270</v>
      </c>
      <c r="B787" s="43" t="s">
        <v>520</v>
      </c>
      <c r="C787" s="43" t="s">
        <v>525</v>
      </c>
      <c r="D787" s="43" t="s">
        <v>616</v>
      </c>
      <c r="E787" s="43" t="s">
        <v>617</v>
      </c>
      <c r="F787" s="43" t="s">
        <v>385</v>
      </c>
      <c r="G787" s="107" t="s">
        <v>578</v>
      </c>
      <c r="H787" s="107" t="s">
        <v>519</v>
      </c>
      <c r="I787" s="43" t="s">
        <v>280</v>
      </c>
    </row>
    <row r="788" spans="1:9" x14ac:dyDescent="0.25">
      <c r="A788" s="43" t="s">
        <v>270</v>
      </c>
      <c r="B788" s="43" t="s">
        <v>520</v>
      </c>
      <c r="C788" s="43" t="s">
        <v>525</v>
      </c>
      <c r="D788" s="43" t="s">
        <v>618</v>
      </c>
      <c r="E788" s="43" t="s">
        <v>619</v>
      </c>
      <c r="F788" s="43" t="s">
        <v>385</v>
      </c>
      <c r="G788" s="107" t="s">
        <v>578</v>
      </c>
      <c r="H788" s="107" t="s">
        <v>519</v>
      </c>
      <c r="I788" s="43" t="s">
        <v>280</v>
      </c>
    </row>
    <row r="789" spans="1:9" x14ac:dyDescent="0.25">
      <c r="A789" s="43" t="s">
        <v>270</v>
      </c>
      <c r="B789" s="43" t="s">
        <v>520</v>
      </c>
      <c r="C789" s="43" t="s">
        <v>525</v>
      </c>
      <c r="D789" s="43" t="s">
        <v>620</v>
      </c>
      <c r="E789" s="43" t="s">
        <v>621</v>
      </c>
      <c r="F789" s="43" t="s">
        <v>385</v>
      </c>
      <c r="G789" s="107" t="s">
        <v>578</v>
      </c>
      <c r="H789" s="107" t="s">
        <v>519</v>
      </c>
      <c r="I789" s="43" t="s">
        <v>280</v>
      </c>
    </row>
    <row r="790" spans="1:9" x14ac:dyDescent="0.25">
      <c r="A790" s="43" t="s">
        <v>270</v>
      </c>
      <c r="B790" s="43" t="s">
        <v>520</v>
      </c>
      <c r="C790" s="43" t="s">
        <v>525</v>
      </c>
      <c r="D790" s="43" t="s">
        <v>622</v>
      </c>
      <c r="E790" s="43" t="s">
        <v>623</v>
      </c>
      <c r="F790" s="43" t="s">
        <v>385</v>
      </c>
      <c r="G790" s="107" t="s">
        <v>578</v>
      </c>
      <c r="H790" s="107" t="s">
        <v>519</v>
      </c>
      <c r="I790" s="43" t="s">
        <v>280</v>
      </c>
    </row>
    <row r="791" spans="1:9" x14ac:dyDescent="0.25">
      <c r="A791" s="43" t="s">
        <v>270</v>
      </c>
      <c r="B791" s="43" t="s">
        <v>520</v>
      </c>
      <c r="C791" s="43" t="s">
        <v>525</v>
      </c>
      <c r="D791" s="43" t="s">
        <v>624</v>
      </c>
      <c r="E791" s="43" t="s">
        <v>625</v>
      </c>
      <c r="F791" s="43" t="s">
        <v>385</v>
      </c>
      <c r="G791" s="107" t="s">
        <v>578</v>
      </c>
      <c r="H791" s="107" t="s">
        <v>519</v>
      </c>
      <c r="I791" s="43" t="s">
        <v>280</v>
      </c>
    </row>
    <row r="792" spans="1:9" x14ac:dyDescent="0.25">
      <c r="A792" s="43" t="s">
        <v>270</v>
      </c>
      <c r="B792" s="43" t="s">
        <v>520</v>
      </c>
      <c r="C792" s="43" t="s">
        <v>525</v>
      </c>
      <c r="D792" s="43" t="s">
        <v>626</v>
      </c>
      <c r="E792" s="43" t="s">
        <v>627</v>
      </c>
      <c r="F792" s="43" t="s">
        <v>385</v>
      </c>
      <c r="G792" s="107" t="s">
        <v>578</v>
      </c>
      <c r="H792" s="107" t="s">
        <v>519</v>
      </c>
      <c r="I792" s="43" t="s">
        <v>280</v>
      </c>
    </row>
    <row r="793" spans="1:9" x14ac:dyDescent="0.25">
      <c r="A793" s="43" t="s">
        <v>270</v>
      </c>
      <c r="B793" s="43" t="s">
        <v>520</v>
      </c>
      <c r="C793" s="43" t="s">
        <v>525</v>
      </c>
      <c r="D793" s="43" t="s">
        <v>628</v>
      </c>
      <c r="E793" s="43" t="s">
        <v>629</v>
      </c>
      <c r="F793" s="43" t="s">
        <v>385</v>
      </c>
      <c r="G793" s="107" t="s">
        <v>578</v>
      </c>
      <c r="H793" s="107" t="s">
        <v>519</v>
      </c>
      <c r="I793" s="43" t="s">
        <v>280</v>
      </c>
    </row>
    <row r="794" spans="1:9" x14ac:dyDescent="0.25">
      <c r="A794" s="43" t="s">
        <v>270</v>
      </c>
      <c r="B794" s="43" t="s">
        <v>520</v>
      </c>
      <c r="C794" s="43" t="s">
        <v>525</v>
      </c>
      <c r="D794" s="43" t="s">
        <v>630</v>
      </c>
      <c r="E794" s="43" t="s">
        <v>631</v>
      </c>
      <c r="F794" s="43" t="s">
        <v>385</v>
      </c>
      <c r="G794" s="107" t="s">
        <v>578</v>
      </c>
      <c r="H794" s="107" t="s">
        <v>519</v>
      </c>
      <c r="I794" s="43" t="s">
        <v>280</v>
      </c>
    </row>
    <row r="795" spans="1:9" x14ac:dyDescent="0.25">
      <c r="A795" s="43" t="s">
        <v>270</v>
      </c>
      <c r="B795" s="43" t="s">
        <v>520</v>
      </c>
      <c r="C795" s="43" t="s">
        <v>525</v>
      </c>
      <c r="D795" s="43" t="s">
        <v>632</v>
      </c>
      <c r="E795" s="43" t="s">
        <v>633</v>
      </c>
      <c r="F795" s="43" t="s">
        <v>385</v>
      </c>
      <c r="G795" s="107" t="s">
        <v>578</v>
      </c>
      <c r="H795" s="107" t="s">
        <v>519</v>
      </c>
      <c r="I795" s="43" t="s">
        <v>280</v>
      </c>
    </row>
    <row r="796" spans="1:9" x14ac:dyDescent="0.25">
      <c r="A796" s="43" t="s">
        <v>270</v>
      </c>
      <c r="B796" s="43" t="s">
        <v>520</v>
      </c>
      <c r="C796" s="43" t="s">
        <v>525</v>
      </c>
      <c r="D796" s="43" t="s">
        <v>634</v>
      </c>
      <c r="E796" s="43" t="s">
        <v>635</v>
      </c>
      <c r="F796" s="43" t="s">
        <v>385</v>
      </c>
      <c r="G796" s="107" t="s">
        <v>578</v>
      </c>
      <c r="H796" s="107" t="s">
        <v>519</v>
      </c>
      <c r="I796" s="43" t="s">
        <v>280</v>
      </c>
    </row>
    <row r="797" spans="1:9" x14ac:dyDescent="0.25">
      <c r="A797" s="43" t="s">
        <v>270</v>
      </c>
      <c r="B797" s="43" t="s">
        <v>520</v>
      </c>
      <c r="C797" s="43" t="s">
        <v>525</v>
      </c>
      <c r="D797" s="43" t="s">
        <v>636</v>
      </c>
      <c r="E797" s="43" t="s">
        <v>637</v>
      </c>
      <c r="F797" s="43" t="s">
        <v>385</v>
      </c>
      <c r="G797" s="107" t="s">
        <v>578</v>
      </c>
      <c r="H797" s="107" t="s">
        <v>519</v>
      </c>
      <c r="I797" s="43" t="s">
        <v>280</v>
      </c>
    </row>
    <row r="798" spans="1:9" x14ac:dyDescent="0.25">
      <c r="A798" s="43" t="s">
        <v>270</v>
      </c>
      <c r="B798" s="43" t="s">
        <v>520</v>
      </c>
      <c r="C798" s="43" t="s">
        <v>525</v>
      </c>
      <c r="D798" s="43" t="s">
        <v>638</v>
      </c>
      <c r="E798" s="43" t="s">
        <v>639</v>
      </c>
      <c r="F798" s="43" t="s">
        <v>385</v>
      </c>
      <c r="G798" s="107" t="s">
        <v>578</v>
      </c>
      <c r="H798" s="107" t="s">
        <v>519</v>
      </c>
      <c r="I798" s="43" t="s">
        <v>280</v>
      </c>
    </row>
    <row r="799" spans="1:9" x14ac:dyDescent="0.25">
      <c r="A799" s="43" t="s">
        <v>270</v>
      </c>
      <c r="B799" s="43" t="s">
        <v>520</v>
      </c>
      <c r="C799" s="43" t="s">
        <v>525</v>
      </c>
      <c r="D799" s="43" t="s">
        <v>640</v>
      </c>
      <c r="E799" s="43" t="s">
        <v>641</v>
      </c>
      <c r="F799" s="43" t="s">
        <v>385</v>
      </c>
      <c r="G799" s="107" t="s">
        <v>578</v>
      </c>
      <c r="H799" s="107" t="s">
        <v>519</v>
      </c>
      <c r="I799" s="43" t="s">
        <v>280</v>
      </c>
    </row>
    <row r="800" spans="1:9" x14ac:dyDescent="0.25">
      <c r="A800" s="43" t="s">
        <v>270</v>
      </c>
      <c r="B800" s="43" t="s">
        <v>520</v>
      </c>
      <c r="C800" s="43" t="s">
        <v>525</v>
      </c>
      <c r="D800" s="43" t="s">
        <v>642</v>
      </c>
      <c r="E800" s="43" t="s">
        <v>643</v>
      </c>
      <c r="F800" s="43" t="s">
        <v>385</v>
      </c>
      <c r="G800" s="107" t="s">
        <v>578</v>
      </c>
      <c r="H800" s="107" t="s">
        <v>519</v>
      </c>
      <c r="I800" s="43" t="s">
        <v>280</v>
      </c>
    </row>
    <row r="801" spans="1:9" x14ac:dyDescent="0.25">
      <c r="A801" s="43" t="s">
        <v>270</v>
      </c>
      <c r="B801" s="43" t="s">
        <v>520</v>
      </c>
      <c r="C801" s="43" t="s">
        <v>525</v>
      </c>
      <c r="D801" s="43" t="s">
        <v>644</v>
      </c>
      <c r="E801" s="43" t="s">
        <v>645</v>
      </c>
      <c r="F801" s="43" t="s">
        <v>385</v>
      </c>
      <c r="G801" s="107" t="s">
        <v>578</v>
      </c>
      <c r="H801" s="107" t="s">
        <v>519</v>
      </c>
      <c r="I801" s="43" t="s">
        <v>280</v>
      </c>
    </row>
    <row r="802" spans="1:9" x14ac:dyDescent="0.25">
      <c r="A802" s="43" t="s">
        <v>270</v>
      </c>
      <c r="B802" s="43" t="s">
        <v>520</v>
      </c>
      <c r="C802" s="43" t="s">
        <v>525</v>
      </c>
      <c r="D802" s="43" t="s">
        <v>646</v>
      </c>
      <c r="E802" s="43" t="s">
        <v>647</v>
      </c>
      <c r="F802" s="43" t="s">
        <v>385</v>
      </c>
      <c r="G802" s="107" t="s">
        <v>578</v>
      </c>
      <c r="H802" s="107" t="s">
        <v>519</v>
      </c>
      <c r="I802" s="43" t="s">
        <v>280</v>
      </c>
    </row>
    <row r="803" spans="1:9" x14ac:dyDescent="0.25">
      <c r="A803" s="43" t="s">
        <v>270</v>
      </c>
      <c r="B803" s="43" t="s">
        <v>520</v>
      </c>
      <c r="C803" s="43" t="s">
        <v>525</v>
      </c>
      <c r="D803" s="43" t="s">
        <v>648</v>
      </c>
      <c r="E803" s="43" t="s">
        <v>649</v>
      </c>
      <c r="F803" s="43" t="s">
        <v>385</v>
      </c>
      <c r="G803" s="107" t="s">
        <v>578</v>
      </c>
      <c r="H803" s="107" t="s">
        <v>519</v>
      </c>
      <c r="I803" s="43" t="s">
        <v>280</v>
      </c>
    </row>
    <row r="804" spans="1:9" x14ac:dyDescent="0.25">
      <c r="A804" s="43" t="s">
        <v>270</v>
      </c>
      <c r="B804" s="43" t="s">
        <v>520</v>
      </c>
      <c r="C804" s="43" t="s">
        <v>525</v>
      </c>
      <c r="D804" s="43" t="s">
        <v>650</v>
      </c>
      <c r="E804" s="43" t="s">
        <v>651</v>
      </c>
      <c r="F804" s="43" t="s">
        <v>385</v>
      </c>
      <c r="G804" s="107" t="s">
        <v>578</v>
      </c>
      <c r="H804" s="107" t="s">
        <v>519</v>
      </c>
      <c r="I804" s="43" t="s">
        <v>280</v>
      </c>
    </row>
    <row r="805" spans="1:9" x14ac:dyDescent="0.25">
      <c r="A805" s="43" t="s">
        <v>270</v>
      </c>
      <c r="B805" s="43" t="s">
        <v>520</v>
      </c>
      <c r="C805" s="43" t="s">
        <v>525</v>
      </c>
      <c r="D805" s="43" t="s">
        <v>652</v>
      </c>
      <c r="E805" s="43" t="s">
        <v>653</v>
      </c>
      <c r="F805" s="43" t="s">
        <v>385</v>
      </c>
      <c r="G805" s="107" t="s">
        <v>578</v>
      </c>
      <c r="H805" s="107" t="s">
        <v>519</v>
      </c>
      <c r="I805" s="43" t="s">
        <v>280</v>
      </c>
    </row>
    <row r="806" spans="1:9" x14ac:dyDescent="0.25">
      <c r="A806" s="43" t="s">
        <v>270</v>
      </c>
      <c r="B806" s="43" t="s">
        <v>520</v>
      </c>
      <c r="C806" s="43" t="s">
        <v>525</v>
      </c>
      <c r="D806" s="43" t="s">
        <v>654</v>
      </c>
      <c r="E806" s="43" t="s">
        <v>655</v>
      </c>
      <c r="F806" s="43" t="s">
        <v>385</v>
      </c>
      <c r="G806" s="107" t="s">
        <v>578</v>
      </c>
      <c r="H806" s="107" t="s">
        <v>519</v>
      </c>
      <c r="I806" s="43" t="s">
        <v>280</v>
      </c>
    </row>
    <row r="807" spans="1:9" x14ac:dyDescent="0.25">
      <c r="A807" s="43" t="s">
        <v>270</v>
      </c>
      <c r="B807" s="43" t="s">
        <v>520</v>
      </c>
      <c r="C807" s="43" t="s">
        <v>525</v>
      </c>
      <c r="D807" s="43" t="s">
        <v>656</v>
      </c>
      <c r="E807" s="43" t="s">
        <v>657</v>
      </c>
      <c r="F807" s="43" t="s">
        <v>385</v>
      </c>
      <c r="G807" s="107" t="s">
        <v>578</v>
      </c>
      <c r="H807" s="107">
        <v>110.30800000000001</v>
      </c>
      <c r="I807" s="43" t="s">
        <v>280</v>
      </c>
    </row>
    <row r="808" spans="1:9" x14ac:dyDescent="0.25">
      <c r="A808" s="43" t="s">
        <v>270</v>
      </c>
      <c r="B808" s="43" t="s">
        <v>520</v>
      </c>
      <c r="C808" s="43" t="s">
        <v>525</v>
      </c>
      <c r="D808" s="43" t="s">
        <v>658</v>
      </c>
      <c r="E808" s="43" t="s">
        <v>659</v>
      </c>
      <c r="F808" s="43" t="s">
        <v>385</v>
      </c>
      <c r="G808" s="107" t="s">
        <v>578</v>
      </c>
      <c r="H808" s="107" t="s">
        <v>519</v>
      </c>
      <c r="I808" s="43" t="s">
        <v>280</v>
      </c>
    </row>
    <row r="809" spans="1:9" x14ac:dyDescent="0.25">
      <c r="A809" s="43" t="s">
        <v>270</v>
      </c>
      <c r="B809" s="43" t="s">
        <v>520</v>
      </c>
      <c r="C809" s="43" t="s">
        <v>525</v>
      </c>
      <c r="D809" s="43" t="s">
        <v>660</v>
      </c>
      <c r="E809" s="43" t="s">
        <v>661</v>
      </c>
      <c r="F809" s="43" t="s">
        <v>385</v>
      </c>
      <c r="G809" s="107" t="s">
        <v>578</v>
      </c>
      <c r="H809" s="107" t="s">
        <v>519</v>
      </c>
      <c r="I809" s="43" t="s">
        <v>280</v>
      </c>
    </row>
    <row r="810" spans="1:9" x14ac:dyDescent="0.25">
      <c r="A810" s="43" t="s">
        <v>270</v>
      </c>
      <c r="B810" s="43" t="s">
        <v>520</v>
      </c>
      <c r="C810" s="43" t="s">
        <v>525</v>
      </c>
      <c r="D810" s="43" t="s">
        <v>662</v>
      </c>
      <c r="E810" s="43" t="s">
        <v>663</v>
      </c>
      <c r="F810" s="43" t="s">
        <v>385</v>
      </c>
      <c r="G810" s="107" t="s">
        <v>578</v>
      </c>
      <c r="H810" s="107">
        <v>4555.8220000000001</v>
      </c>
      <c r="I810" s="43" t="s">
        <v>280</v>
      </c>
    </row>
    <row r="811" spans="1:9" x14ac:dyDescent="0.25">
      <c r="A811" s="43" t="s">
        <v>270</v>
      </c>
      <c r="B811" s="43" t="s">
        <v>520</v>
      </c>
      <c r="C811" s="43" t="s">
        <v>525</v>
      </c>
      <c r="D811" s="43" t="s">
        <v>664</v>
      </c>
      <c r="E811" s="43" t="s">
        <v>665</v>
      </c>
      <c r="F811" s="43" t="s">
        <v>385</v>
      </c>
      <c r="G811" s="107" t="s">
        <v>578</v>
      </c>
      <c r="H811" s="107">
        <v>3429.3040000000001</v>
      </c>
      <c r="I811" s="43" t="s">
        <v>280</v>
      </c>
    </row>
    <row r="812" spans="1:9" x14ac:dyDescent="0.25">
      <c r="A812" s="43" t="s">
        <v>270</v>
      </c>
      <c r="B812" s="43" t="s">
        <v>520</v>
      </c>
      <c r="C812" s="43" t="s">
        <v>525</v>
      </c>
      <c r="D812" s="43" t="s">
        <v>666</v>
      </c>
      <c r="E812" s="43" t="s">
        <v>667</v>
      </c>
      <c r="F812" s="43" t="s">
        <v>385</v>
      </c>
      <c r="G812" s="107" t="s">
        <v>578</v>
      </c>
      <c r="H812" s="107" t="s">
        <v>519</v>
      </c>
      <c r="I812" s="43" t="s">
        <v>280</v>
      </c>
    </row>
    <row r="813" spans="1:9" x14ac:dyDescent="0.25">
      <c r="A813" s="43" t="s">
        <v>270</v>
      </c>
      <c r="B813" s="43" t="s">
        <v>520</v>
      </c>
      <c r="C813" s="43" t="s">
        <v>525</v>
      </c>
      <c r="D813" s="43" t="s">
        <v>668</v>
      </c>
      <c r="E813" s="43" t="s">
        <v>669</v>
      </c>
      <c r="F813" s="43" t="s">
        <v>385</v>
      </c>
      <c r="G813" s="107" t="s">
        <v>578</v>
      </c>
      <c r="H813" s="107">
        <v>1123.126</v>
      </c>
      <c r="I813" s="43" t="s">
        <v>280</v>
      </c>
    </row>
    <row r="814" spans="1:9" x14ac:dyDescent="0.25">
      <c r="A814" s="43" t="s">
        <v>270</v>
      </c>
      <c r="B814" s="43" t="s">
        <v>520</v>
      </c>
      <c r="C814" s="43" t="s">
        <v>525</v>
      </c>
      <c r="D814" s="43" t="s">
        <v>670</v>
      </c>
      <c r="E814" s="43" t="s">
        <v>671</v>
      </c>
      <c r="F814" s="43" t="s">
        <v>385</v>
      </c>
      <c r="G814" s="107" t="s">
        <v>578</v>
      </c>
      <c r="H814" s="107" t="s">
        <v>519</v>
      </c>
      <c r="I814" s="43" t="s">
        <v>280</v>
      </c>
    </row>
    <row r="815" spans="1:9" x14ac:dyDescent="0.25">
      <c r="A815" s="43" t="s">
        <v>270</v>
      </c>
      <c r="B815" s="43" t="s">
        <v>520</v>
      </c>
      <c r="C815" s="43" t="s">
        <v>525</v>
      </c>
      <c r="D815" s="43" t="s">
        <v>672</v>
      </c>
      <c r="E815" s="43" t="s">
        <v>673</v>
      </c>
      <c r="F815" s="43" t="s">
        <v>385</v>
      </c>
      <c r="G815" s="107" t="s">
        <v>578</v>
      </c>
      <c r="H815" s="107">
        <v>10.590999999999999</v>
      </c>
      <c r="I815" s="43" t="s">
        <v>280</v>
      </c>
    </row>
    <row r="816" spans="1:9" x14ac:dyDescent="0.25">
      <c r="A816" s="43" t="s">
        <v>270</v>
      </c>
      <c r="B816" s="43" t="s">
        <v>520</v>
      </c>
      <c r="C816" s="43" t="s">
        <v>525</v>
      </c>
      <c r="D816" s="43" t="s">
        <v>674</v>
      </c>
      <c r="E816" s="43" t="s">
        <v>675</v>
      </c>
      <c r="F816" s="43" t="s">
        <v>385</v>
      </c>
      <c r="G816" s="107" t="s">
        <v>578</v>
      </c>
      <c r="H816" s="107" t="s">
        <v>519</v>
      </c>
      <c r="I816" s="43" t="s">
        <v>280</v>
      </c>
    </row>
    <row r="817" spans="1:9" x14ac:dyDescent="0.25">
      <c r="A817" s="43" t="s">
        <v>270</v>
      </c>
      <c r="B817" s="43" t="s">
        <v>520</v>
      </c>
      <c r="C817" s="43" t="s">
        <v>525</v>
      </c>
      <c r="D817" s="43" t="s">
        <v>676</v>
      </c>
      <c r="E817" s="43" t="s">
        <v>677</v>
      </c>
      <c r="F817" s="43" t="s">
        <v>385</v>
      </c>
      <c r="G817" s="107" t="s">
        <v>578</v>
      </c>
      <c r="H817" s="107" t="s">
        <v>519</v>
      </c>
      <c r="I817" s="43" t="s">
        <v>280</v>
      </c>
    </row>
    <row r="818" spans="1:9" x14ac:dyDescent="0.25">
      <c r="A818" s="43" t="s">
        <v>270</v>
      </c>
      <c r="B818" s="43" t="s">
        <v>520</v>
      </c>
      <c r="C818" s="43" t="s">
        <v>525</v>
      </c>
      <c r="D818" s="43" t="s">
        <v>678</v>
      </c>
      <c r="E818" s="43" t="s">
        <v>679</v>
      </c>
      <c r="F818" s="43" t="s">
        <v>385</v>
      </c>
      <c r="G818" s="107" t="s">
        <v>578</v>
      </c>
      <c r="H818" s="107">
        <v>6.29</v>
      </c>
      <c r="I818" s="43" t="s">
        <v>280</v>
      </c>
    </row>
    <row r="819" spans="1:9" x14ac:dyDescent="0.25">
      <c r="A819" s="43" t="s">
        <v>270</v>
      </c>
      <c r="B819" s="43" t="s">
        <v>520</v>
      </c>
      <c r="C819" s="43" t="s">
        <v>525</v>
      </c>
      <c r="D819" s="43" t="s">
        <v>680</v>
      </c>
      <c r="E819" s="43" t="s">
        <v>681</v>
      </c>
      <c r="F819" s="43" t="s">
        <v>385</v>
      </c>
      <c r="G819" s="107" t="s">
        <v>578</v>
      </c>
      <c r="H819" s="107" t="s">
        <v>519</v>
      </c>
      <c r="I819" s="43" t="s">
        <v>280</v>
      </c>
    </row>
    <row r="820" spans="1:9" x14ac:dyDescent="0.25">
      <c r="A820" s="43" t="s">
        <v>270</v>
      </c>
      <c r="B820" s="43" t="s">
        <v>520</v>
      </c>
      <c r="C820" s="43" t="s">
        <v>525</v>
      </c>
      <c r="D820" s="43" t="s">
        <v>682</v>
      </c>
      <c r="E820" s="43" t="s">
        <v>683</v>
      </c>
      <c r="F820" s="43" t="s">
        <v>385</v>
      </c>
      <c r="G820" s="107" t="s">
        <v>578</v>
      </c>
      <c r="H820" s="107" t="s">
        <v>519</v>
      </c>
      <c r="I820" s="43" t="s">
        <v>280</v>
      </c>
    </row>
    <row r="821" spans="1:9" x14ac:dyDescent="0.25">
      <c r="A821" s="43" t="s">
        <v>270</v>
      </c>
      <c r="B821" s="43" t="s">
        <v>520</v>
      </c>
      <c r="C821" s="43" t="s">
        <v>525</v>
      </c>
      <c r="D821" s="43" t="s">
        <v>684</v>
      </c>
      <c r="E821" s="43" t="s">
        <v>685</v>
      </c>
      <c r="F821" s="43" t="s">
        <v>385</v>
      </c>
      <c r="G821" s="107" t="s">
        <v>578</v>
      </c>
      <c r="H821" s="107" t="s">
        <v>519</v>
      </c>
      <c r="I821" s="43" t="s">
        <v>280</v>
      </c>
    </row>
    <row r="822" spans="1:9" x14ac:dyDescent="0.25">
      <c r="A822" s="43" t="s">
        <v>270</v>
      </c>
      <c r="B822" s="43" t="s">
        <v>520</v>
      </c>
      <c r="C822" s="43" t="s">
        <v>525</v>
      </c>
      <c r="D822" s="43" t="s">
        <v>686</v>
      </c>
      <c r="E822" s="43" t="s">
        <v>687</v>
      </c>
      <c r="F822" s="43" t="s">
        <v>385</v>
      </c>
      <c r="G822" s="107" t="s">
        <v>578</v>
      </c>
      <c r="H822" s="107">
        <v>3.5009999999999999</v>
      </c>
      <c r="I822" s="43" t="s">
        <v>280</v>
      </c>
    </row>
    <row r="823" spans="1:9" x14ac:dyDescent="0.25">
      <c r="A823" s="43" t="s">
        <v>270</v>
      </c>
      <c r="B823" s="43" t="s">
        <v>520</v>
      </c>
      <c r="C823" s="43" t="s">
        <v>525</v>
      </c>
      <c r="D823" s="43" t="s">
        <v>688</v>
      </c>
      <c r="E823" s="43" t="s">
        <v>689</v>
      </c>
      <c r="F823" s="43" t="s">
        <v>385</v>
      </c>
      <c r="G823" s="107" t="s">
        <v>578</v>
      </c>
      <c r="H823" s="107" t="s">
        <v>519</v>
      </c>
      <c r="I823" s="43" t="s">
        <v>280</v>
      </c>
    </row>
    <row r="824" spans="1:9" x14ac:dyDescent="0.25">
      <c r="A824" s="43" t="s">
        <v>270</v>
      </c>
      <c r="B824" s="43" t="s">
        <v>520</v>
      </c>
      <c r="C824" s="43" t="s">
        <v>525</v>
      </c>
      <c r="D824" s="43" t="s">
        <v>690</v>
      </c>
      <c r="E824" s="43" t="s">
        <v>691</v>
      </c>
      <c r="F824" s="43" t="s">
        <v>385</v>
      </c>
      <c r="G824" s="107" t="s">
        <v>578</v>
      </c>
      <c r="H824" s="107" t="s">
        <v>519</v>
      </c>
      <c r="I824" s="43" t="s">
        <v>280</v>
      </c>
    </row>
    <row r="825" spans="1:9" x14ac:dyDescent="0.25">
      <c r="A825" s="43" t="s">
        <v>270</v>
      </c>
      <c r="B825" s="43" t="s">
        <v>520</v>
      </c>
      <c r="C825" s="43" t="s">
        <v>525</v>
      </c>
      <c r="D825" s="43" t="s">
        <v>692</v>
      </c>
      <c r="E825" s="43" t="s">
        <v>693</v>
      </c>
      <c r="F825" s="43" t="s">
        <v>385</v>
      </c>
      <c r="G825" s="107" t="s">
        <v>578</v>
      </c>
      <c r="H825" s="107" t="s">
        <v>519</v>
      </c>
      <c r="I825" s="43" t="s">
        <v>280</v>
      </c>
    </row>
    <row r="826" spans="1:9" x14ac:dyDescent="0.25">
      <c r="A826" s="43" t="s">
        <v>270</v>
      </c>
      <c r="B826" s="43" t="s">
        <v>520</v>
      </c>
      <c r="C826" s="43" t="s">
        <v>525</v>
      </c>
      <c r="D826" s="43" t="s">
        <v>694</v>
      </c>
      <c r="E826" s="43" t="s">
        <v>695</v>
      </c>
      <c r="F826" s="43" t="s">
        <v>385</v>
      </c>
      <c r="G826" s="107" t="s">
        <v>578</v>
      </c>
      <c r="H826" s="107" t="s">
        <v>519</v>
      </c>
      <c r="I826" s="43" t="s">
        <v>280</v>
      </c>
    </row>
    <row r="827" spans="1:9" x14ac:dyDescent="0.25">
      <c r="A827" s="43" t="s">
        <v>270</v>
      </c>
      <c r="B827" s="43" t="s">
        <v>520</v>
      </c>
      <c r="C827" s="43" t="s">
        <v>525</v>
      </c>
      <c r="D827" s="43" t="s">
        <v>696</v>
      </c>
      <c r="E827" s="43" t="s">
        <v>697</v>
      </c>
      <c r="F827" s="43" t="s">
        <v>385</v>
      </c>
      <c r="G827" s="107" t="s">
        <v>578</v>
      </c>
      <c r="H827" s="107" t="s">
        <v>519</v>
      </c>
      <c r="I827" s="43" t="s">
        <v>280</v>
      </c>
    </row>
    <row r="828" spans="1:9" x14ac:dyDescent="0.25">
      <c r="A828" s="43" t="s">
        <v>270</v>
      </c>
      <c r="B828" s="43" t="s">
        <v>520</v>
      </c>
      <c r="C828" s="43" t="s">
        <v>525</v>
      </c>
      <c r="D828" s="43" t="s">
        <v>698</v>
      </c>
      <c r="E828" s="43" t="s">
        <v>699</v>
      </c>
      <c r="F828" s="43" t="s">
        <v>385</v>
      </c>
      <c r="G828" s="107" t="s">
        <v>578</v>
      </c>
      <c r="H828" s="107" t="s">
        <v>519</v>
      </c>
      <c r="I828" s="43" t="s">
        <v>280</v>
      </c>
    </row>
    <row r="829" spans="1:9" x14ac:dyDescent="0.25">
      <c r="A829" s="43" t="s">
        <v>270</v>
      </c>
      <c r="B829" s="43" t="s">
        <v>520</v>
      </c>
      <c r="C829" s="43" t="s">
        <v>525</v>
      </c>
      <c r="D829" s="43" t="s">
        <v>700</v>
      </c>
      <c r="E829" s="43" t="s">
        <v>701</v>
      </c>
      <c r="F829" s="43" t="s">
        <v>385</v>
      </c>
      <c r="G829" s="107" t="s">
        <v>578</v>
      </c>
      <c r="H829" s="107">
        <v>2.7890000000000001</v>
      </c>
      <c r="I829" s="43" t="s">
        <v>280</v>
      </c>
    </row>
    <row r="830" spans="1:9" x14ac:dyDescent="0.25">
      <c r="A830" s="43" t="s">
        <v>270</v>
      </c>
      <c r="B830" s="43" t="s">
        <v>520</v>
      </c>
      <c r="C830" s="43" t="s">
        <v>525</v>
      </c>
      <c r="D830" s="43" t="s">
        <v>702</v>
      </c>
      <c r="E830" s="43" t="s">
        <v>703</v>
      </c>
      <c r="F830" s="43" t="s">
        <v>385</v>
      </c>
      <c r="G830" s="107" t="s">
        <v>578</v>
      </c>
      <c r="H830" s="107">
        <v>3.649</v>
      </c>
      <c r="I830" s="43" t="s">
        <v>280</v>
      </c>
    </row>
    <row r="831" spans="1:9" x14ac:dyDescent="0.25">
      <c r="A831" s="43" t="s">
        <v>270</v>
      </c>
      <c r="B831" s="43" t="s">
        <v>520</v>
      </c>
      <c r="C831" s="43" t="s">
        <v>525</v>
      </c>
      <c r="D831" s="43" t="s">
        <v>704</v>
      </c>
      <c r="E831" s="43" t="s">
        <v>705</v>
      </c>
      <c r="F831" s="43" t="s">
        <v>385</v>
      </c>
      <c r="G831" s="107" t="s">
        <v>578</v>
      </c>
      <c r="H831" s="107">
        <v>2.0539999999999998</v>
      </c>
      <c r="I831" s="43" t="s">
        <v>280</v>
      </c>
    </row>
    <row r="832" spans="1:9" x14ac:dyDescent="0.25">
      <c r="A832" s="43" t="s">
        <v>270</v>
      </c>
      <c r="B832" s="43" t="s">
        <v>520</v>
      </c>
      <c r="C832" s="43" t="s">
        <v>525</v>
      </c>
      <c r="D832" s="43" t="s">
        <v>706</v>
      </c>
      <c r="E832" s="43" t="s">
        <v>707</v>
      </c>
      <c r="F832" s="43" t="s">
        <v>385</v>
      </c>
      <c r="G832" s="107" t="s">
        <v>578</v>
      </c>
      <c r="H832" s="107">
        <v>2.681</v>
      </c>
      <c r="I832" s="43" t="s">
        <v>280</v>
      </c>
    </row>
    <row r="833" spans="1:9" x14ac:dyDescent="0.25">
      <c r="A833" s="43" t="s">
        <v>270</v>
      </c>
      <c r="B833" s="43" t="s">
        <v>520</v>
      </c>
      <c r="C833" s="43" t="s">
        <v>525</v>
      </c>
      <c r="D833" s="43" t="s">
        <v>708</v>
      </c>
      <c r="E833" s="43" t="s">
        <v>709</v>
      </c>
      <c r="F833" s="43" t="s">
        <v>385</v>
      </c>
      <c r="G833" s="107" t="s">
        <v>578</v>
      </c>
      <c r="H833" s="107">
        <v>3.5840000000000001</v>
      </c>
      <c r="I833" s="43" t="s">
        <v>280</v>
      </c>
    </row>
    <row r="834" spans="1:9" x14ac:dyDescent="0.25">
      <c r="A834" s="43" t="s">
        <v>270</v>
      </c>
      <c r="B834" s="43" t="s">
        <v>520</v>
      </c>
      <c r="C834" s="43" t="s">
        <v>525</v>
      </c>
      <c r="D834" s="43" t="s">
        <v>710</v>
      </c>
      <c r="E834" s="43" t="s">
        <v>711</v>
      </c>
      <c r="F834" s="43" t="s">
        <v>385</v>
      </c>
      <c r="G834" s="107" t="s">
        <v>578</v>
      </c>
      <c r="H834" s="107">
        <v>2.282</v>
      </c>
      <c r="I834" s="43" t="s">
        <v>280</v>
      </c>
    </row>
    <row r="835" spans="1:9" x14ac:dyDescent="0.25">
      <c r="A835" s="43" t="s">
        <v>270</v>
      </c>
      <c r="B835" s="43" t="s">
        <v>520</v>
      </c>
      <c r="C835" s="43" t="s">
        <v>525</v>
      </c>
      <c r="D835" s="43" t="s">
        <v>712</v>
      </c>
      <c r="E835" s="43" t="s">
        <v>713</v>
      </c>
      <c r="F835" s="43" t="s">
        <v>385</v>
      </c>
      <c r="G835" s="107" t="s">
        <v>578</v>
      </c>
      <c r="H835" s="107" t="s">
        <v>226</v>
      </c>
      <c r="I835" s="43" t="s">
        <v>280</v>
      </c>
    </row>
    <row r="836" spans="1:9" x14ac:dyDescent="0.25">
      <c r="A836" s="43" t="s">
        <v>270</v>
      </c>
      <c r="B836" s="43" t="s">
        <v>520</v>
      </c>
      <c r="C836" s="43" t="s">
        <v>525</v>
      </c>
      <c r="D836" s="43" t="s">
        <v>714</v>
      </c>
      <c r="E836" s="43" t="s">
        <v>715</v>
      </c>
      <c r="F836" s="43" t="s">
        <v>385</v>
      </c>
      <c r="G836" s="107" t="s">
        <v>578</v>
      </c>
      <c r="H836" s="107">
        <v>0.85599999999999998</v>
      </c>
      <c r="I836" s="43" t="s">
        <v>280</v>
      </c>
    </row>
    <row r="837" spans="1:9" x14ac:dyDescent="0.25">
      <c r="A837" s="43" t="s">
        <v>270</v>
      </c>
      <c r="B837" s="43" t="s">
        <v>520</v>
      </c>
      <c r="C837" s="43" t="s">
        <v>525</v>
      </c>
      <c r="D837" s="43" t="s">
        <v>716</v>
      </c>
      <c r="E837" s="43" t="s">
        <v>717</v>
      </c>
      <c r="F837" s="43" t="s">
        <v>385</v>
      </c>
      <c r="G837" s="107" t="s">
        <v>578</v>
      </c>
      <c r="H837" s="107">
        <v>11.38</v>
      </c>
      <c r="I837" s="43" t="s">
        <v>280</v>
      </c>
    </row>
    <row r="838" spans="1:9" x14ac:dyDescent="0.25">
      <c r="A838" s="43" t="s">
        <v>270</v>
      </c>
      <c r="B838" s="43" t="s">
        <v>520</v>
      </c>
      <c r="C838" s="43" t="s">
        <v>525</v>
      </c>
      <c r="D838" s="43" t="s">
        <v>718</v>
      </c>
      <c r="E838" s="43" t="s">
        <v>719</v>
      </c>
      <c r="F838" s="43" t="s">
        <v>385</v>
      </c>
      <c r="G838" s="107" t="s">
        <v>578</v>
      </c>
      <c r="H838" s="107">
        <v>22.411999999999999</v>
      </c>
      <c r="I838" s="43" t="s">
        <v>280</v>
      </c>
    </row>
    <row r="839" spans="1:9" x14ac:dyDescent="0.25">
      <c r="A839" s="43" t="s">
        <v>270</v>
      </c>
      <c r="B839" s="43" t="s">
        <v>520</v>
      </c>
      <c r="C839" s="43" t="s">
        <v>525</v>
      </c>
      <c r="D839" s="43" t="s">
        <v>720</v>
      </c>
      <c r="E839" s="43" t="s">
        <v>721</v>
      </c>
      <c r="F839" s="43" t="s">
        <v>385</v>
      </c>
      <c r="G839" s="107" t="s">
        <v>578</v>
      </c>
      <c r="H839" s="107">
        <v>7443.982</v>
      </c>
      <c r="I839" s="43" t="s">
        <v>280</v>
      </c>
    </row>
    <row r="840" spans="1:9" x14ac:dyDescent="0.25">
      <c r="A840" s="43" t="s">
        <v>270</v>
      </c>
      <c r="B840" s="43" t="s">
        <v>520</v>
      </c>
      <c r="C840" s="43" t="s">
        <v>525</v>
      </c>
      <c r="D840" s="43" t="s">
        <v>722</v>
      </c>
      <c r="E840" s="43" t="s">
        <v>723</v>
      </c>
      <c r="F840" s="43" t="s">
        <v>385</v>
      </c>
      <c r="G840" s="107" t="s">
        <v>578</v>
      </c>
      <c r="H840" s="107">
        <v>426.07400000000001</v>
      </c>
      <c r="I840" s="43" t="s">
        <v>280</v>
      </c>
    </row>
    <row r="841" spans="1:9" x14ac:dyDescent="0.25">
      <c r="A841" s="43" t="s">
        <v>270</v>
      </c>
      <c r="B841" s="43" t="s">
        <v>520</v>
      </c>
      <c r="C841" s="43" t="s">
        <v>525</v>
      </c>
      <c r="D841" s="43" t="s">
        <v>728</v>
      </c>
      <c r="E841" s="43" t="s">
        <v>729</v>
      </c>
      <c r="F841" s="43" t="s">
        <v>385</v>
      </c>
      <c r="G841" s="107" t="s">
        <v>578</v>
      </c>
      <c r="H841" s="107">
        <v>7870.0560000000005</v>
      </c>
      <c r="I841" s="43" t="s">
        <v>280</v>
      </c>
    </row>
    <row r="842" spans="1:9" x14ac:dyDescent="0.25">
      <c r="A842" s="43" t="s">
        <v>270</v>
      </c>
      <c r="B842" s="43" t="s">
        <v>520</v>
      </c>
      <c r="C842" s="43" t="s">
        <v>525</v>
      </c>
      <c r="D842" s="43" t="s">
        <v>586</v>
      </c>
      <c r="E842" s="43" t="s">
        <v>587</v>
      </c>
      <c r="F842" s="43" t="s">
        <v>385</v>
      </c>
      <c r="G842" s="107" t="s">
        <v>579</v>
      </c>
      <c r="H842" s="107">
        <v>742.04899999999998</v>
      </c>
      <c r="I842" s="43" t="s">
        <v>279</v>
      </c>
    </row>
    <row r="843" spans="1:9" x14ac:dyDescent="0.25">
      <c r="A843" s="43" t="s">
        <v>270</v>
      </c>
      <c r="B843" s="43" t="s">
        <v>520</v>
      </c>
      <c r="C843" s="43" t="s">
        <v>525</v>
      </c>
      <c r="D843" s="43" t="s">
        <v>588</v>
      </c>
      <c r="E843" s="43" t="s">
        <v>589</v>
      </c>
      <c r="F843" s="43" t="s">
        <v>385</v>
      </c>
      <c r="G843" s="107" t="s">
        <v>579</v>
      </c>
      <c r="H843" s="107">
        <v>741.18299999999999</v>
      </c>
      <c r="I843" s="43" t="s">
        <v>279</v>
      </c>
    </row>
    <row r="844" spans="1:9" x14ac:dyDescent="0.25">
      <c r="A844" s="43" t="s">
        <v>270</v>
      </c>
      <c r="B844" s="43" t="s">
        <v>520</v>
      </c>
      <c r="C844" s="43" t="s">
        <v>525</v>
      </c>
      <c r="D844" s="43" t="s">
        <v>590</v>
      </c>
      <c r="E844" s="43" t="s">
        <v>591</v>
      </c>
      <c r="F844" s="43" t="s">
        <v>385</v>
      </c>
      <c r="G844" s="107" t="s">
        <v>579</v>
      </c>
      <c r="H844" s="107">
        <v>0.10199999999999999</v>
      </c>
      <c r="I844" s="43" t="s">
        <v>279</v>
      </c>
    </row>
    <row r="845" spans="1:9" x14ac:dyDescent="0.25">
      <c r="A845" s="43" t="s">
        <v>270</v>
      </c>
      <c r="B845" s="43" t="s">
        <v>520</v>
      </c>
      <c r="C845" s="43" t="s">
        <v>525</v>
      </c>
      <c r="D845" s="43" t="s">
        <v>592</v>
      </c>
      <c r="E845" s="43" t="s">
        <v>593</v>
      </c>
      <c r="F845" s="43" t="s">
        <v>385</v>
      </c>
      <c r="G845" s="107" t="s">
        <v>579</v>
      </c>
      <c r="H845" s="107">
        <v>0.76300000000000001</v>
      </c>
      <c r="I845" s="43" t="s">
        <v>279</v>
      </c>
    </row>
    <row r="846" spans="1:9" x14ac:dyDescent="0.25">
      <c r="A846" s="43" t="s">
        <v>270</v>
      </c>
      <c r="B846" s="43" t="s">
        <v>520</v>
      </c>
      <c r="C846" s="43" t="s">
        <v>525</v>
      </c>
      <c r="D846" s="43" t="s">
        <v>594</v>
      </c>
      <c r="E846" s="43" t="s">
        <v>595</v>
      </c>
      <c r="F846" s="43" t="s">
        <v>385</v>
      </c>
      <c r="G846" s="107" t="s">
        <v>579</v>
      </c>
      <c r="H846" s="107">
        <v>1232.6220000000001</v>
      </c>
      <c r="I846" s="43" t="s">
        <v>279</v>
      </c>
    </row>
    <row r="847" spans="1:9" x14ac:dyDescent="0.25">
      <c r="A847" s="43" t="s">
        <v>270</v>
      </c>
      <c r="B847" s="43" t="s">
        <v>520</v>
      </c>
      <c r="C847" s="43" t="s">
        <v>525</v>
      </c>
      <c r="D847" s="43" t="s">
        <v>596</v>
      </c>
      <c r="E847" s="43" t="s">
        <v>597</v>
      </c>
      <c r="F847" s="43" t="s">
        <v>385</v>
      </c>
      <c r="G847" s="107" t="s">
        <v>579</v>
      </c>
      <c r="H847" s="107">
        <v>1143.2370000000001</v>
      </c>
      <c r="I847" s="43" t="s">
        <v>279</v>
      </c>
    </row>
    <row r="848" spans="1:9" x14ac:dyDescent="0.25">
      <c r="A848" s="43" t="s">
        <v>270</v>
      </c>
      <c r="B848" s="43" t="s">
        <v>520</v>
      </c>
      <c r="C848" s="43" t="s">
        <v>525</v>
      </c>
      <c r="D848" s="43" t="s">
        <v>598</v>
      </c>
      <c r="E848" s="43" t="s">
        <v>599</v>
      </c>
      <c r="F848" s="43" t="s">
        <v>385</v>
      </c>
      <c r="G848" s="107" t="s">
        <v>579</v>
      </c>
      <c r="H848" s="107">
        <v>2.1059999999999999</v>
      </c>
      <c r="I848" s="43" t="s">
        <v>279</v>
      </c>
    </row>
    <row r="849" spans="1:9" x14ac:dyDescent="0.25">
      <c r="A849" s="43" t="s">
        <v>270</v>
      </c>
      <c r="B849" s="43" t="s">
        <v>520</v>
      </c>
      <c r="C849" s="43" t="s">
        <v>525</v>
      </c>
      <c r="D849" s="43" t="s">
        <v>600</v>
      </c>
      <c r="E849" s="43" t="s">
        <v>601</v>
      </c>
      <c r="F849" s="43" t="s">
        <v>385</v>
      </c>
      <c r="G849" s="107" t="s">
        <v>579</v>
      </c>
      <c r="H849" s="107">
        <v>87.278999999999996</v>
      </c>
      <c r="I849" s="43" t="s">
        <v>279</v>
      </c>
    </row>
    <row r="850" spans="1:9" x14ac:dyDescent="0.25">
      <c r="A850" s="43" t="s">
        <v>270</v>
      </c>
      <c r="B850" s="43" t="s">
        <v>520</v>
      </c>
      <c r="C850" s="43" t="s">
        <v>525</v>
      </c>
      <c r="D850" s="43" t="s">
        <v>602</v>
      </c>
      <c r="E850" s="43" t="s">
        <v>603</v>
      </c>
      <c r="F850" s="43" t="s">
        <v>385</v>
      </c>
      <c r="G850" s="107" t="s">
        <v>579</v>
      </c>
      <c r="H850" s="107">
        <v>730.18799999999999</v>
      </c>
      <c r="I850" s="43" t="s">
        <v>279</v>
      </c>
    </row>
    <row r="851" spans="1:9" x14ac:dyDescent="0.25">
      <c r="A851" s="43" t="s">
        <v>270</v>
      </c>
      <c r="B851" s="43" t="s">
        <v>520</v>
      </c>
      <c r="C851" s="43" t="s">
        <v>525</v>
      </c>
      <c r="D851" s="43" t="s">
        <v>604</v>
      </c>
      <c r="E851" s="43" t="s">
        <v>605</v>
      </c>
      <c r="F851" s="43" t="s">
        <v>385</v>
      </c>
      <c r="G851" s="107" t="s">
        <v>579</v>
      </c>
      <c r="H851" s="107">
        <v>153.922</v>
      </c>
      <c r="I851" s="43" t="s">
        <v>279</v>
      </c>
    </row>
    <row r="852" spans="1:9" x14ac:dyDescent="0.25">
      <c r="A852" s="43" t="s">
        <v>270</v>
      </c>
      <c r="B852" s="43" t="s">
        <v>520</v>
      </c>
      <c r="C852" s="43" t="s">
        <v>525</v>
      </c>
      <c r="D852" s="43" t="s">
        <v>606</v>
      </c>
      <c r="E852" s="43" t="s">
        <v>607</v>
      </c>
      <c r="F852" s="43" t="s">
        <v>385</v>
      </c>
      <c r="G852" s="107" t="s">
        <v>579</v>
      </c>
      <c r="H852" s="107">
        <v>10.008000000000001</v>
      </c>
      <c r="I852" s="43" t="s">
        <v>279</v>
      </c>
    </row>
    <row r="853" spans="1:9" x14ac:dyDescent="0.25">
      <c r="A853" s="43" t="s">
        <v>270</v>
      </c>
      <c r="B853" s="43" t="s">
        <v>520</v>
      </c>
      <c r="C853" s="43" t="s">
        <v>525</v>
      </c>
      <c r="D853" s="43" t="s">
        <v>608</v>
      </c>
      <c r="E853" s="43" t="s">
        <v>609</v>
      </c>
      <c r="F853" s="43" t="s">
        <v>385</v>
      </c>
      <c r="G853" s="107" t="s">
        <v>579</v>
      </c>
      <c r="H853" s="107">
        <v>2.161</v>
      </c>
      <c r="I853" s="43" t="s">
        <v>279</v>
      </c>
    </row>
    <row r="854" spans="1:9" x14ac:dyDescent="0.25">
      <c r="A854" s="43" t="s">
        <v>270</v>
      </c>
      <c r="B854" s="43" t="s">
        <v>520</v>
      </c>
      <c r="C854" s="43" t="s">
        <v>525</v>
      </c>
      <c r="D854" s="43" t="s">
        <v>610</v>
      </c>
      <c r="E854" s="43" t="s">
        <v>611</v>
      </c>
      <c r="F854" s="43" t="s">
        <v>385</v>
      </c>
      <c r="G854" s="107" t="s">
        <v>579</v>
      </c>
      <c r="H854" s="107">
        <v>52.942</v>
      </c>
      <c r="I854" s="43" t="s">
        <v>279</v>
      </c>
    </row>
    <row r="855" spans="1:9" x14ac:dyDescent="0.25">
      <c r="A855" s="43" t="s">
        <v>270</v>
      </c>
      <c r="B855" s="43" t="s">
        <v>520</v>
      </c>
      <c r="C855" s="43" t="s">
        <v>525</v>
      </c>
      <c r="D855" s="43" t="s">
        <v>612</v>
      </c>
      <c r="E855" s="43" t="s">
        <v>613</v>
      </c>
      <c r="F855" s="43" t="s">
        <v>385</v>
      </c>
      <c r="G855" s="107" t="s">
        <v>579</v>
      </c>
      <c r="H855" s="107">
        <v>4.5739999999999998</v>
      </c>
      <c r="I855" s="43" t="s">
        <v>279</v>
      </c>
    </row>
    <row r="856" spans="1:9" x14ac:dyDescent="0.25">
      <c r="A856" s="43" t="s">
        <v>270</v>
      </c>
      <c r="B856" s="43" t="s">
        <v>520</v>
      </c>
      <c r="C856" s="43" t="s">
        <v>525</v>
      </c>
      <c r="D856" s="43" t="s">
        <v>614</v>
      </c>
      <c r="E856" s="43" t="s">
        <v>615</v>
      </c>
      <c r="F856" s="43" t="s">
        <v>385</v>
      </c>
      <c r="G856" s="107" t="s">
        <v>579</v>
      </c>
      <c r="H856" s="107">
        <v>44.45</v>
      </c>
      <c r="I856" s="43" t="s">
        <v>279</v>
      </c>
    </row>
    <row r="857" spans="1:9" x14ac:dyDescent="0.25">
      <c r="A857" s="43" t="s">
        <v>270</v>
      </c>
      <c r="B857" s="43" t="s">
        <v>520</v>
      </c>
      <c r="C857" s="43" t="s">
        <v>525</v>
      </c>
      <c r="D857" s="43" t="s">
        <v>616</v>
      </c>
      <c r="E857" s="43" t="s">
        <v>617</v>
      </c>
      <c r="F857" s="43" t="s">
        <v>385</v>
      </c>
      <c r="G857" s="107" t="s">
        <v>579</v>
      </c>
      <c r="H857" s="107" t="s">
        <v>226</v>
      </c>
      <c r="I857" s="43" t="s">
        <v>279</v>
      </c>
    </row>
    <row r="858" spans="1:9" x14ac:dyDescent="0.25">
      <c r="A858" s="43" t="s">
        <v>270</v>
      </c>
      <c r="B858" s="43" t="s">
        <v>520</v>
      </c>
      <c r="C858" s="43" t="s">
        <v>525</v>
      </c>
      <c r="D858" s="43" t="s">
        <v>618</v>
      </c>
      <c r="E858" s="43" t="s">
        <v>619</v>
      </c>
      <c r="F858" s="43" t="s">
        <v>385</v>
      </c>
      <c r="G858" s="107" t="s">
        <v>579</v>
      </c>
      <c r="H858" s="107">
        <v>44.45</v>
      </c>
      <c r="I858" s="43" t="s">
        <v>279</v>
      </c>
    </row>
    <row r="859" spans="1:9" x14ac:dyDescent="0.25">
      <c r="A859" s="43" t="s">
        <v>270</v>
      </c>
      <c r="B859" s="43" t="s">
        <v>520</v>
      </c>
      <c r="C859" s="43" t="s">
        <v>525</v>
      </c>
      <c r="D859" s="43" t="s">
        <v>620</v>
      </c>
      <c r="E859" s="43" t="s">
        <v>621</v>
      </c>
      <c r="F859" s="43" t="s">
        <v>385</v>
      </c>
      <c r="G859" s="107" t="s">
        <v>579</v>
      </c>
      <c r="H859" s="107">
        <v>176.83699999999999</v>
      </c>
      <c r="I859" s="43" t="s">
        <v>279</v>
      </c>
    </row>
    <row r="860" spans="1:9" x14ac:dyDescent="0.25">
      <c r="A860" s="43" t="s">
        <v>270</v>
      </c>
      <c r="B860" s="43" t="s">
        <v>520</v>
      </c>
      <c r="C860" s="43" t="s">
        <v>525</v>
      </c>
      <c r="D860" s="43" t="s">
        <v>622</v>
      </c>
      <c r="E860" s="43" t="s">
        <v>623</v>
      </c>
      <c r="F860" s="43" t="s">
        <v>385</v>
      </c>
      <c r="G860" s="107" t="s">
        <v>579</v>
      </c>
      <c r="H860" s="107">
        <v>13.7</v>
      </c>
      <c r="I860" s="43" t="s">
        <v>279</v>
      </c>
    </row>
    <row r="861" spans="1:9" x14ac:dyDescent="0.25">
      <c r="A861" s="43" t="s">
        <v>270</v>
      </c>
      <c r="B861" s="43" t="s">
        <v>520</v>
      </c>
      <c r="C861" s="43" t="s">
        <v>525</v>
      </c>
      <c r="D861" s="43" t="s">
        <v>624</v>
      </c>
      <c r="E861" s="43" t="s">
        <v>625</v>
      </c>
      <c r="F861" s="43" t="s">
        <v>385</v>
      </c>
      <c r="G861" s="107" t="s">
        <v>579</v>
      </c>
      <c r="H861" s="107">
        <v>28.286999999999999</v>
      </c>
      <c r="I861" s="43" t="s">
        <v>279</v>
      </c>
    </row>
    <row r="862" spans="1:9" x14ac:dyDescent="0.25">
      <c r="A862" s="43" t="s">
        <v>270</v>
      </c>
      <c r="B862" s="43" t="s">
        <v>520</v>
      </c>
      <c r="C862" s="43" t="s">
        <v>525</v>
      </c>
      <c r="D862" s="43" t="s">
        <v>626</v>
      </c>
      <c r="E862" s="43" t="s">
        <v>627</v>
      </c>
      <c r="F862" s="43" t="s">
        <v>385</v>
      </c>
      <c r="G862" s="107" t="s">
        <v>579</v>
      </c>
      <c r="H862" s="107">
        <v>56.537999999999997</v>
      </c>
      <c r="I862" s="43" t="s">
        <v>279</v>
      </c>
    </row>
    <row r="863" spans="1:9" x14ac:dyDescent="0.25">
      <c r="A863" s="43" t="s">
        <v>270</v>
      </c>
      <c r="B863" s="43" t="s">
        <v>520</v>
      </c>
      <c r="C863" s="43" t="s">
        <v>525</v>
      </c>
      <c r="D863" s="43" t="s">
        <v>628</v>
      </c>
      <c r="E863" s="43" t="s">
        <v>629</v>
      </c>
      <c r="F863" s="43" t="s">
        <v>385</v>
      </c>
      <c r="G863" s="107" t="s">
        <v>579</v>
      </c>
      <c r="H863" s="107">
        <v>4.0350000000000001</v>
      </c>
      <c r="I863" s="43" t="s">
        <v>279</v>
      </c>
    </row>
    <row r="864" spans="1:9" x14ac:dyDescent="0.25">
      <c r="A864" s="43" t="s">
        <v>270</v>
      </c>
      <c r="B864" s="43" t="s">
        <v>520</v>
      </c>
      <c r="C864" s="43" t="s">
        <v>525</v>
      </c>
      <c r="D864" s="43" t="s">
        <v>630</v>
      </c>
      <c r="E864" s="43" t="s">
        <v>631</v>
      </c>
      <c r="F864" s="43" t="s">
        <v>385</v>
      </c>
      <c r="G864" s="107" t="s">
        <v>579</v>
      </c>
      <c r="H864" s="107">
        <v>52.503</v>
      </c>
      <c r="I864" s="43" t="s">
        <v>279</v>
      </c>
    </row>
    <row r="865" spans="1:9" x14ac:dyDescent="0.25">
      <c r="A865" s="43" t="s">
        <v>270</v>
      </c>
      <c r="B865" s="43" t="s">
        <v>520</v>
      </c>
      <c r="C865" s="43" t="s">
        <v>525</v>
      </c>
      <c r="D865" s="43" t="s">
        <v>632</v>
      </c>
      <c r="E865" s="43" t="s">
        <v>633</v>
      </c>
      <c r="F865" s="43" t="s">
        <v>385</v>
      </c>
      <c r="G865" s="107" t="s">
        <v>579</v>
      </c>
      <c r="H865" s="107">
        <v>87.968999999999994</v>
      </c>
      <c r="I865" s="43" t="s">
        <v>279</v>
      </c>
    </row>
    <row r="866" spans="1:9" x14ac:dyDescent="0.25">
      <c r="A866" s="43" t="s">
        <v>270</v>
      </c>
      <c r="B866" s="43" t="s">
        <v>520</v>
      </c>
      <c r="C866" s="43" t="s">
        <v>525</v>
      </c>
      <c r="D866" s="43" t="s">
        <v>634</v>
      </c>
      <c r="E866" s="43" t="s">
        <v>635</v>
      </c>
      <c r="F866" s="43" t="s">
        <v>385</v>
      </c>
      <c r="G866" s="107" t="s">
        <v>579</v>
      </c>
      <c r="H866" s="107">
        <v>68.745000000000005</v>
      </c>
      <c r="I866" s="43" t="s">
        <v>279</v>
      </c>
    </row>
    <row r="867" spans="1:9" x14ac:dyDescent="0.25">
      <c r="A867" s="43" t="s">
        <v>270</v>
      </c>
      <c r="B867" s="43" t="s">
        <v>520</v>
      </c>
      <c r="C867" s="43" t="s">
        <v>525</v>
      </c>
      <c r="D867" s="43" t="s">
        <v>636</v>
      </c>
      <c r="E867" s="43" t="s">
        <v>637</v>
      </c>
      <c r="F867" s="43" t="s">
        <v>385</v>
      </c>
      <c r="G867" s="107" t="s">
        <v>579</v>
      </c>
      <c r="H867" s="107">
        <v>15.494999999999999</v>
      </c>
      <c r="I867" s="43" t="s">
        <v>279</v>
      </c>
    </row>
    <row r="868" spans="1:9" x14ac:dyDescent="0.25">
      <c r="A868" s="43" t="s">
        <v>270</v>
      </c>
      <c r="B868" s="43" t="s">
        <v>520</v>
      </c>
      <c r="C868" s="43" t="s">
        <v>525</v>
      </c>
      <c r="D868" s="43" t="s">
        <v>638</v>
      </c>
      <c r="E868" s="43" t="s">
        <v>639</v>
      </c>
      <c r="F868" s="43" t="s">
        <v>385</v>
      </c>
      <c r="G868" s="107" t="s">
        <v>579</v>
      </c>
      <c r="H868" s="107">
        <v>3.7290000000000001</v>
      </c>
      <c r="I868" s="43" t="s">
        <v>279</v>
      </c>
    </row>
    <row r="869" spans="1:9" x14ac:dyDescent="0.25">
      <c r="A869" s="43" t="s">
        <v>270</v>
      </c>
      <c r="B869" s="43" t="s">
        <v>520</v>
      </c>
      <c r="C869" s="43" t="s">
        <v>525</v>
      </c>
      <c r="D869" s="43" t="s">
        <v>640</v>
      </c>
      <c r="E869" s="43" t="s">
        <v>641</v>
      </c>
      <c r="F869" s="43" t="s">
        <v>385</v>
      </c>
      <c r="G869" s="107" t="s">
        <v>579</v>
      </c>
      <c r="H869" s="107">
        <v>10.913</v>
      </c>
      <c r="I869" s="43" t="s">
        <v>279</v>
      </c>
    </row>
    <row r="870" spans="1:9" x14ac:dyDescent="0.25">
      <c r="A870" s="43" t="s">
        <v>270</v>
      </c>
      <c r="B870" s="43" t="s">
        <v>520</v>
      </c>
      <c r="C870" s="43" t="s">
        <v>525</v>
      </c>
      <c r="D870" s="43" t="s">
        <v>642</v>
      </c>
      <c r="E870" s="43" t="s">
        <v>643</v>
      </c>
      <c r="F870" s="43" t="s">
        <v>385</v>
      </c>
      <c r="G870" s="107" t="s">
        <v>579</v>
      </c>
      <c r="H870" s="107">
        <v>20.66</v>
      </c>
      <c r="I870" s="43" t="s">
        <v>279</v>
      </c>
    </row>
    <row r="871" spans="1:9" x14ac:dyDescent="0.25">
      <c r="A871" s="43" t="s">
        <v>270</v>
      </c>
      <c r="B871" s="43" t="s">
        <v>520</v>
      </c>
      <c r="C871" s="43" t="s">
        <v>525</v>
      </c>
      <c r="D871" s="43" t="s">
        <v>644</v>
      </c>
      <c r="E871" s="43" t="s">
        <v>645</v>
      </c>
      <c r="F871" s="43" t="s">
        <v>385</v>
      </c>
      <c r="G871" s="107" t="s">
        <v>579</v>
      </c>
      <c r="H871" s="107">
        <v>8.1199999999999992</v>
      </c>
      <c r="I871" s="43" t="s">
        <v>279</v>
      </c>
    </row>
    <row r="872" spans="1:9" x14ac:dyDescent="0.25">
      <c r="A872" s="43" t="s">
        <v>270</v>
      </c>
      <c r="B872" s="43" t="s">
        <v>520</v>
      </c>
      <c r="C872" s="43" t="s">
        <v>525</v>
      </c>
      <c r="D872" s="43" t="s">
        <v>646</v>
      </c>
      <c r="E872" s="43" t="s">
        <v>647</v>
      </c>
      <c r="F872" s="43" t="s">
        <v>385</v>
      </c>
      <c r="G872" s="107" t="s">
        <v>579</v>
      </c>
      <c r="H872" s="107">
        <v>15.029</v>
      </c>
      <c r="I872" s="43" t="s">
        <v>279</v>
      </c>
    </row>
    <row r="873" spans="1:9" x14ac:dyDescent="0.25">
      <c r="A873" s="43" t="s">
        <v>270</v>
      </c>
      <c r="B873" s="43" t="s">
        <v>520</v>
      </c>
      <c r="C873" s="43" t="s">
        <v>525</v>
      </c>
      <c r="D873" s="43" t="s">
        <v>648</v>
      </c>
      <c r="E873" s="43" t="s">
        <v>649</v>
      </c>
      <c r="F873" s="43" t="s">
        <v>385</v>
      </c>
      <c r="G873" s="107" t="s">
        <v>579</v>
      </c>
      <c r="H873" s="107">
        <v>19.244</v>
      </c>
      <c r="I873" s="43" t="s">
        <v>279</v>
      </c>
    </row>
    <row r="874" spans="1:9" x14ac:dyDescent="0.25">
      <c r="A874" s="43" t="s">
        <v>270</v>
      </c>
      <c r="B874" s="43" t="s">
        <v>520</v>
      </c>
      <c r="C874" s="43" t="s">
        <v>525</v>
      </c>
      <c r="D874" s="43" t="s">
        <v>650</v>
      </c>
      <c r="E874" s="43" t="s">
        <v>651</v>
      </c>
      <c r="F874" s="43" t="s">
        <v>385</v>
      </c>
      <c r="G874" s="107" t="s">
        <v>579</v>
      </c>
      <c r="H874" s="107">
        <v>7.9770000000000003</v>
      </c>
      <c r="I874" s="43" t="s">
        <v>279</v>
      </c>
    </row>
    <row r="875" spans="1:9" x14ac:dyDescent="0.25">
      <c r="A875" s="43" t="s">
        <v>270</v>
      </c>
      <c r="B875" s="43" t="s">
        <v>520</v>
      </c>
      <c r="C875" s="43" t="s">
        <v>525</v>
      </c>
      <c r="D875" s="43" t="s">
        <v>652</v>
      </c>
      <c r="E875" s="43" t="s">
        <v>653</v>
      </c>
      <c r="F875" s="43" t="s">
        <v>385</v>
      </c>
      <c r="G875" s="107" t="s">
        <v>579</v>
      </c>
      <c r="H875" s="107">
        <v>2.8489999999999998</v>
      </c>
      <c r="I875" s="43" t="s">
        <v>279</v>
      </c>
    </row>
    <row r="876" spans="1:9" x14ac:dyDescent="0.25">
      <c r="A876" s="43" t="s">
        <v>270</v>
      </c>
      <c r="B876" s="43" t="s">
        <v>520</v>
      </c>
      <c r="C876" s="43" t="s">
        <v>525</v>
      </c>
      <c r="D876" s="43" t="s">
        <v>654</v>
      </c>
      <c r="E876" s="43" t="s">
        <v>655</v>
      </c>
      <c r="F876" s="43" t="s">
        <v>385</v>
      </c>
      <c r="G876" s="107" t="s">
        <v>579</v>
      </c>
      <c r="H876" s="107">
        <v>14.007999999999999</v>
      </c>
      <c r="I876" s="43" t="s">
        <v>279</v>
      </c>
    </row>
    <row r="877" spans="1:9" x14ac:dyDescent="0.25">
      <c r="A877" s="43" t="s">
        <v>270</v>
      </c>
      <c r="B877" s="43" t="s">
        <v>520</v>
      </c>
      <c r="C877" s="43" t="s">
        <v>525</v>
      </c>
      <c r="D877" s="43" t="s">
        <v>656</v>
      </c>
      <c r="E877" s="43" t="s">
        <v>657</v>
      </c>
      <c r="F877" s="43" t="s">
        <v>385</v>
      </c>
      <c r="G877" s="107" t="s">
        <v>579</v>
      </c>
      <c r="H877" s="107">
        <v>104.18300000000001</v>
      </c>
      <c r="I877" s="43" t="s">
        <v>279</v>
      </c>
    </row>
    <row r="878" spans="1:9" x14ac:dyDescent="0.25">
      <c r="A878" s="43" t="s">
        <v>270</v>
      </c>
      <c r="B878" s="43" t="s">
        <v>520</v>
      </c>
      <c r="C878" s="43" t="s">
        <v>525</v>
      </c>
      <c r="D878" s="43" t="s">
        <v>658</v>
      </c>
      <c r="E878" s="43" t="s">
        <v>659</v>
      </c>
      <c r="F878" s="43" t="s">
        <v>385</v>
      </c>
      <c r="G878" s="107" t="s">
        <v>579</v>
      </c>
      <c r="H878" s="107">
        <v>103.989</v>
      </c>
      <c r="I878" s="43" t="s">
        <v>279</v>
      </c>
    </row>
    <row r="879" spans="1:9" x14ac:dyDescent="0.25">
      <c r="A879" s="43" t="s">
        <v>270</v>
      </c>
      <c r="B879" s="43" t="s">
        <v>520</v>
      </c>
      <c r="C879" s="43" t="s">
        <v>525</v>
      </c>
      <c r="D879" s="43" t="s">
        <v>660</v>
      </c>
      <c r="E879" s="43" t="s">
        <v>661</v>
      </c>
      <c r="F879" s="43" t="s">
        <v>385</v>
      </c>
      <c r="G879" s="107" t="s">
        <v>579</v>
      </c>
      <c r="H879" s="107">
        <v>0.19400000000000001</v>
      </c>
      <c r="I879" s="43" t="s">
        <v>279</v>
      </c>
    </row>
    <row r="880" spans="1:9" x14ac:dyDescent="0.25">
      <c r="A880" s="43" t="s">
        <v>270</v>
      </c>
      <c r="B880" s="43" t="s">
        <v>520</v>
      </c>
      <c r="C880" s="43" t="s">
        <v>525</v>
      </c>
      <c r="D880" s="43" t="s">
        <v>662</v>
      </c>
      <c r="E880" s="43" t="s">
        <v>663</v>
      </c>
      <c r="F880" s="43" t="s">
        <v>385</v>
      </c>
      <c r="G880" s="107" t="s">
        <v>579</v>
      </c>
      <c r="H880" s="107">
        <v>4620.1540000000005</v>
      </c>
      <c r="I880" s="43" t="s">
        <v>279</v>
      </c>
    </row>
    <row r="881" spans="1:9" x14ac:dyDescent="0.25">
      <c r="A881" s="43" t="s">
        <v>270</v>
      </c>
      <c r="B881" s="43" t="s">
        <v>520</v>
      </c>
      <c r="C881" s="43" t="s">
        <v>525</v>
      </c>
      <c r="D881" s="43" t="s">
        <v>664</v>
      </c>
      <c r="E881" s="43" t="s">
        <v>665</v>
      </c>
      <c r="F881" s="43" t="s">
        <v>385</v>
      </c>
      <c r="G881" s="107" t="s">
        <v>579</v>
      </c>
      <c r="H881" s="107">
        <v>3498.951</v>
      </c>
      <c r="I881" s="43" t="s">
        <v>279</v>
      </c>
    </row>
    <row r="882" spans="1:9" x14ac:dyDescent="0.25">
      <c r="A882" s="43" t="s">
        <v>270</v>
      </c>
      <c r="B882" s="43" t="s">
        <v>520</v>
      </c>
      <c r="C882" s="43" t="s">
        <v>525</v>
      </c>
      <c r="D882" s="43" t="s">
        <v>666</v>
      </c>
      <c r="E882" s="43" t="s">
        <v>667</v>
      </c>
      <c r="F882" s="43" t="s">
        <v>385</v>
      </c>
      <c r="G882" s="107" t="s">
        <v>579</v>
      </c>
      <c r="H882" s="107">
        <v>1121.203</v>
      </c>
      <c r="I882" s="43" t="s">
        <v>279</v>
      </c>
    </row>
    <row r="883" spans="1:9" x14ac:dyDescent="0.25">
      <c r="A883" s="43" t="s">
        <v>270</v>
      </c>
      <c r="B883" s="43" t="s">
        <v>520</v>
      </c>
      <c r="C883" s="43" t="s">
        <v>525</v>
      </c>
      <c r="D883" s="43" t="s">
        <v>668</v>
      </c>
      <c r="E883" s="43" t="s">
        <v>669</v>
      </c>
      <c r="F883" s="43" t="s">
        <v>385</v>
      </c>
      <c r="G883" s="107" t="s">
        <v>579</v>
      </c>
      <c r="H883" s="107">
        <v>1117.75</v>
      </c>
      <c r="I883" s="43" t="s">
        <v>279</v>
      </c>
    </row>
    <row r="884" spans="1:9" x14ac:dyDescent="0.25">
      <c r="A884" s="43" t="s">
        <v>270</v>
      </c>
      <c r="B884" s="43" t="s">
        <v>520</v>
      </c>
      <c r="C884" s="43" t="s">
        <v>525</v>
      </c>
      <c r="D884" s="43" t="s">
        <v>670</v>
      </c>
      <c r="E884" s="43" t="s">
        <v>671</v>
      </c>
      <c r="F884" s="43" t="s">
        <v>385</v>
      </c>
      <c r="G884" s="107" t="s">
        <v>579</v>
      </c>
      <c r="H884" s="107">
        <v>3.4529999999999998</v>
      </c>
      <c r="I884" s="43" t="s">
        <v>279</v>
      </c>
    </row>
    <row r="885" spans="1:9" x14ac:dyDescent="0.25">
      <c r="A885" s="43" t="s">
        <v>270</v>
      </c>
      <c r="B885" s="43" t="s">
        <v>520</v>
      </c>
      <c r="C885" s="43" t="s">
        <v>525</v>
      </c>
      <c r="D885" s="43" t="s">
        <v>672</v>
      </c>
      <c r="E885" s="43" t="s">
        <v>673</v>
      </c>
      <c r="F885" s="43" t="s">
        <v>385</v>
      </c>
      <c r="G885" s="107" t="s">
        <v>579</v>
      </c>
      <c r="H885" s="107">
        <v>11.175000000000001</v>
      </c>
      <c r="I885" s="43" t="s">
        <v>279</v>
      </c>
    </row>
    <row r="886" spans="1:9" x14ac:dyDescent="0.25">
      <c r="A886" s="43" t="s">
        <v>270</v>
      </c>
      <c r="B886" s="43" t="s">
        <v>520</v>
      </c>
      <c r="C886" s="43" t="s">
        <v>525</v>
      </c>
      <c r="D886" s="43" t="s">
        <v>674</v>
      </c>
      <c r="E886" s="43" t="s">
        <v>675</v>
      </c>
      <c r="F886" s="43" t="s">
        <v>385</v>
      </c>
      <c r="G886" s="107" t="s">
        <v>579</v>
      </c>
      <c r="H886" s="107">
        <v>4.7229999999999999</v>
      </c>
      <c r="I886" s="43" t="s">
        <v>279</v>
      </c>
    </row>
    <row r="887" spans="1:9" x14ac:dyDescent="0.25">
      <c r="A887" s="43" t="s">
        <v>270</v>
      </c>
      <c r="B887" s="43" t="s">
        <v>520</v>
      </c>
      <c r="C887" s="43" t="s">
        <v>525</v>
      </c>
      <c r="D887" s="43" t="s">
        <v>676</v>
      </c>
      <c r="E887" s="43" t="s">
        <v>677</v>
      </c>
      <c r="F887" s="43" t="s">
        <v>385</v>
      </c>
      <c r="G887" s="107" t="s">
        <v>579</v>
      </c>
      <c r="H887" s="107">
        <v>6.452</v>
      </c>
      <c r="I887" s="43" t="s">
        <v>279</v>
      </c>
    </row>
    <row r="888" spans="1:9" x14ac:dyDescent="0.25">
      <c r="A888" s="43" t="s">
        <v>270</v>
      </c>
      <c r="B888" s="43" t="s">
        <v>520</v>
      </c>
      <c r="C888" s="43" t="s">
        <v>525</v>
      </c>
      <c r="D888" s="43" t="s">
        <v>678</v>
      </c>
      <c r="E888" s="43" t="s">
        <v>679</v>
      </c>
      <c r="F888" s="43" t="s">
        <v>385</v>
      </c>
      <c r="G888" s="107" t="s">
        <v>579</v>
      </c>
      <c r="H888" s="107">
        <v>8.343</v>
      </c>
      <c r="I888" s="43" t="s">
        <v>279</v>
      </c>
    </row>
    <row r="889" spans="1:9" x14ac:dyDescent="0.25">
      <c r="A889" s="43" t="s">
        <v>270</v>
      </c>
      <c r="B889" s="43" t="s">
        <v>520</v>
      </c>
      <c r="C889" s="43" t="s">
        <v>525</v>
      </c>
      <c r="D889" s="43" t="s">
        <v>680</v>
      </c>
      <c r="E889" s="43" t="s">
        <v>681</v>
      </c>
      <c r="F889" s="43" t="s">
        <v>385</v>
      </c>
      <c r="G889" s="107" t="s">
        <v>579</v>
      </c>
      <c r="H889" s="107">
        <v>4.8339999999999996</v>
      </c>
      <c r="I889" s="43" t="s">
        <v>279</v>
      </c>
    </row>
    <row r="890" spans="1:9" x14ac:dyDescent="0.25">
      <c r="A890" s="43" t="s">
        <v>270</v>
      </c>
      <c r="B890" s="43" t="s">
        <v>520</v>
      </c>
      <c r="C890" s="43" t="s">
        <v>525</v>
      </c>
      <c r="D890" s="43" t="s">
        <v>682</v>
      </c>
      <c r="E890" s="43" t="s">
        <v>683</v>
      </c>
      <c r="F890" s="43" t="s">
        <v>385</v>
      </c>
      <c r="G890" s="107" t="s">
        <v>579</v>
      </c>
      <c r="H890" s="107">
        <v>2.9809999999999999</v>
      </c>
      <c r="I890" s="43" t="s">
        <v>279</v>
      </c>
    </row>
    <row r="891" spans="1:9" x14ac:dyDescent="0.25">
      <c r="A891" s="43" t="s">
        <v>270</v>
      </c>
      <c r="B891" s="43" t="s">
        <v>520</v>
      </c>
      <c r="C891" s="43" t="s">
        <v>525</v>
      </c>
      <c r="D891" s="43" t="s">
        <v>684</v>
      </c>
      <c r="E891" s="43" t="s">
        <v>685</v>
      </c>
      <c r="F891" s="43" t="s">
        <v>385</v>
      </c>
      <c r="G891" s="107" t="s">
        <v>579</v>
      </c>
      <c r="H891" s="107">
        <v>0.52800000000000002</v>
      </c>
      <c r="I891" s="43" t="s">
        <v>279</v>
      </c>
    </row>
    <row r="892" spans="1:9" x14ac:dyDescent="0.25">
      <c r="A892" s="43" t="s">
        <v>270</v>
      </c>
      <c r="B892" s="43" t="s">
        <v>520</v>
      </c>
      <c r="C892" s="43" t="s">
        <v>525</v>
      </c>
      <c r="D892" s="43" t="s">
        <v>686</v>
      </c>
      <c r="E892" s="43" t="s">
        <v>687</v>
      </c>
      <c r="F892" s="43" t="s">
        <v>385</v>
      </c>
      <c r="G892" s="107" t="s">
        <v>579</v>
      </c>
      <c r="H892" s="107">
        <v>4.9980000000000002</v>
      </c>
      <c r="I892" s="43" t="s">
        <v>279</v>
      </c>
    </row>
    <row r="893" spans="1:9" x14ac:dyDescent="0.25">
      <c r="A893" s="43" t="s">
        <v>270</v>
      </c>
      <c r="B893" s="43" t="s">
        <v>520</v>
      </c>
      <c r="C893" s="43" t="s">
        <v>525</v>
      </c>
      <c r="D893" s="43" t="s">
        <v>688</v>
      </c>
      <c r="E893" s="43" t="s">
        <v>689</v>
      </c>
      <c r="F893" s="43" t="s">
        <v>385</v>
      </c>
      <c r="G893" s="107" t="s">
        <v>579</v>
      </c>
      <c r="H893" s="107" t="s">
        <v>226</v>
      </c>
      <c r="I893" s="43" t="s">
        <v>279</v>
      </c>
    </row>
    <row r="894" spans="1:9" x14ac:dyDescent="0.25">
      <c r="A894" s="43" t="s">
        <v>270</v>
      </c>
      <c r="B894" s="43" t="s">
        <v>520</v>
      </c>
      <c r="C894" s="43" t="s">
        <v>525</v>
      </c>
      <c r="D894" s="43" t="s">
        <v>690</v>
      </c>
      <c r="E894" s="43" t="s">
        <v>691</v>
      </c>
      <c r="F894" s="43" t="s">
        <v>385</v>
      </c>
      <c r="G894" s="107" t="s">
        <v>579</v>
      </c>
      <c r="H894" s="107">
        <v>8.3999999999999991E-2</v>
      </c>
      <c r="I894" s="43" t="s">
        <v>279</v>
      </c>
    </row>
    <row r="895" spans="1:9" x14ac:dyDescent="0.25">
      <c r="A895" s="43" t="s">
        <v>270</v>
      </c>
      <c r="B895" s="43" t="s">
        <v>520</v>
      </c>
      <c r="C895" s="43" t="s">
        <v>525</v>
      </c>
      <c r="D895" s="43" t="s">
        <v>692</v>
      </c>
      <c r="E895" s="43" t="s">
        <v>693</v>
      </c>
      <c r="F895" s="43" t="s">
        <v>385</v>
      </c>
      <c r="G895" s="107" t="s">
        <v>579</v>
      </c>
      <c r="H895" s="107" t="s">
        <v>226</v>
      </c>
      <c r="I895" s="43" t="s">
        <v>279</v>
      </c>
    </row>
    <row r="896" spans="1:9" x14ac:dyDescent="0.25">
      <c r="A896" s="43" t="s">
        <v>270</v>
      </c>
      <c r="B896" s="43" t="s">
        <v>520</v>
      </c>
      <c r="C896" s="43" t="s">
        <v>525</v>
      </c>
      <c r="D896" s="43" t="s">
        <v>694</v>
      </c>
      <c r="E896" s="43" t="s">
        <v>695</v>
      </c>
      <c r="F896" s="43" t="s">
        <v>385</v>
      </c>
      <c r="G896" s="107" t="s">
        <v>579</v>
      </c>
      <c r="H896" s="107">
        <v>3.4000000000000002E-2</v>
      </c>
      <c r="I896" s="43" t="s">
        <v>279</v>
      </c>
    </row>
    <row r="897" spans="1:9" x14ac:dyDescent="0.25">
      <c r="A897" s="43" t="s">
        <v>270</v>
      </c>
      <c r="B897" s="43" t="s">
        <v>520</v>
      </c>
      <c r="C897" s="43" t="s">
        <v>525</v>
      </c>
      <c r="D897" s="43" t="s">
        <v>696</v>
      </c>
      <c r="E897" s="43" t="s">
        <v>697</v>
      </c>
      <c r="F897" s="43" t="s">
        <v>385</v>
      </c>
      <c r="G897" s="107" t="s">
        <v>579</v>
      </c>
      <c r="H897" s="107">
        <v>4.88</v>
      </c>
      <c r="I897" s="43" t="s">
        <v>279</v>
      </c>
    </row>
    <row r="898" spans="1:9" x14ac:dyDescent="0.25">
      <c r="A898" s="43" t="s">
        <v>270</v>
      </c>
      <c r="B898" s="43" t="s">
        <v>520</v>
      </c>
      <c r="C898" s="43" t="s">
        <v>525</v>
      </c>
      <c r="D898" s="43" t="s">
        <v>698</v>
      </c>
      <c r="E898" s="43" t="s">
        <v>699</v>
      </c>
      <c r="F898" s="43" t="s">
        <v>385</v>
      </c>
      <c r="G898" s="107" t="s">
        <v>579</v>
      </c>
      <c r="H898" s="107" t="s">
        <v>226</v>
      </c>
      <c r="I898" s="43" t="s">
        <v>279</v>
      </c>
    </row>
    <row r="899" spans="1:9" x14ac:dyDescent="0.25">
      <c r="A899" s="43" t="s">
        <v>270</v>
      </c>
      <c r="B899" s="43" t="s">
        <v>520</v>
      </c>
      <c r="C899" s="43" t="s">
        <v>525</v>
      </c>
      <c r="D899" s="43" t="s">
        <v>700</v>
      </c>
      <c r="E899" s="43" t="s">
        <v>701</v>
      </c>
      <c r="F899" s="43" t="s">
        <v>385</v>
      </c>
      <c r="G899" s="107" t="s">
        <v>579</v>
      </c>
      <c r="H899" s="107">
        <v>2.0190000000000001</v>
      </c>
      <c r="I899" s="43" t="s">
        <v>279</v>
      </c>
    </row>
    <row r="900" spans="1:9" x14ac:dyDescent="0.25">
      <c r="A900" s="43" t="s">
        <v>270</v>
      </c>
      <c r="B900" s="43" t="s">
        <v>520</v>
      </c>
      <c r="C900" s="43" t="s">
        <v>525</v>
      </c>
      <c r="D900" s="43" t="s">
        <v>702</v>
      </c>
      <c r="E900" s="43" t="s">
        <v>703</v>
      </c>
      <c r="F900" s="43" t="s">
        <v>385</v>
      </c>
      <c r="G900" s="107" t="s">
        <v>579</v>
      </c>
      <c r="H900" s="107">
        <v>3.3050000000000002</v>
      </c>
      <c r="I900" s="43" t="s">
        <v>279</v>
      </c>
    </row>
    <row r="901" spans="1:9" x14ac:dyDescent="0.25">
      <c r="A901" s="43" t="s">
        <v>270</v>
      </c>
      <c r="B901" s="43" t="s">
        <v>520</v>
      </c>
      <c r="C901" s="43" t="s">
        <v>525</v>
      </c>
      <c r="D901" s="43" t="s">
        <v>704</v>
      </c>
      <c r="E901" s="43" t="s">
        <v>705</v>
      </c>
      <c r="F901" s="43" t="s">
        <v>385</v>
      </c>
      <c r="G901" s="107" t="s">
        <v>579</v>
      </c>
      <c r="H901" s="107">
        <v>2.4119999999999999</v>
      </c>
      <c r="I901" s="43" t="s">
        <v>279</v>
      </c>
    </row>
    <row r="902" spans="1:9" x14ac:dyDescent="0.25">
      <c r="A902" s="43" t="s">
        <v>270</v>
      </c>
      <c r="B902" s="43" t="s">
        <v>520</v>
      </c>
      <c r="C902" s="43" t="s">
        <v>525</v>
      </c>
      <c r="D902" s="43" t="s">
        <v>706</v>
      </c>
      <c r="E902" s="43" t="s">
        <v>707</v>
      </c>
      <c r="F902" s="43" t="s">
        <v>385</v>
      </c>
      <c r="G902" s="107" t="s">
        <v>579</v>
      </c>
      <c r="H902" s="107">
        <v>2.9780000000000002</v>
      </c>
      <c r="I902" s="43" t="s">
        <v>279</v>
      </c>
    </row>
    <row r="903" spans="1:9" x14ac:dyDescent="0.25">
      <c r="A903" s="43" t="s">
        <v>270</v>
      </c>
      <c r="B903" s="43" t="s">
        <v>520</v>
      </c>
      <c r="C903" s="43" t="s">
        <v>525</v>
      </c>
      <c r="D903" s="43" t="s">
        <v>708</v>
      </c>
      <c r="E903" s="43" t="s">
        <v>709</v>
      </c>
      <c r="F903" s="43" t="s">
        <v>385</v>
      </c>
      <c r="G903" s="107" t="s">
        <v>579</v>
      </c>
      <c r="H903" s="107">
        <v>10.566000000000001</v>
      </c>
      <c r="I903" s="43" t="s">
        <v>279</v>
      </c>
    </row>
    <row r="904" spans="1:9" x14ac:dyDescent="0.25">
      <c r="A904" s="43" t="s">
        <v>270</v>
      </c>
      <c r="B904" s="43" t="s">
        <v>520</v>
      </c>
      <c r="C904" s="43" t="s">
        <v>525</v>
      </c>
      <c r="D904" s="43" t="s">
        <v>710</v>
      </c>
      <c r="E904" s="43" t="s">
        <v>711</v>
      </c>
      <c r="F904" s="43" t="s">
        <v>385</v>
      </c>
      <c r="G904" s="107" t="s">
        <v>579</v>
      </c>
      <c r="H904" s="107">
        <v>2.698</v>
      </c>
      <c r="I904" s="43" t="s">
        <v>279</v>
      </c>
    </row>
    <row r="905" spans="1:9" x14ac:dyDescent="0.25">
      <c r="A905" s="43" t="s">
        <v>270</v>
      </c>
      <c r="B905" s="43" t="s">
        <v>520</v>
      </c>
      <c r="C905" s="43" t="s">
        <v>525</v>
      </c>
      <c r="D905" s="43" t="s">
        <v>712</v>
      </c>
      <c r="E905" s="43" t="s">
        <v>713</v>
      </c>
      <c r="F905" s="43" t="s">
        <v>385</v>
      </c>
      <c r="G905" s="107" t="s">
        <v>579</v>
      </c>
      <c r="H905" s="107" t="s">
        <v>226</v>
      </c>
      <c r="I905" s="43" t="s">
        <v>279</v>
      </c>
    </row>
    <row r="906" spans="1:9" x14ac:dyDescent="0.25">
      <c r="A906" s="43" t="s">
        <v>270</v>
      </c>
      <c r="B906" s="43" t="s">
        <v>520</v>
      </c>
      <c r="C906" s="43" t="s">
        <v>525</v>
      </c>
      <c r="D906" s="43" t="s">
        <v>714</v>
      </c>
      <c r="E906" s="43" t="s">
        <v>715</v>
      </c>
      <c r="F906" s="43" t="s">
        <v>385</v>
      </c>
      <c r="G906" s="107" t="s">
        <v>579</v>
      </c>
      <c r="H906" s="107">
        <v>1.0900000000000001</v>
      </c>
      <c r="I906" s="43" t="s">
        <v>279</v>
      </c>
    </row>
    <row r="907" spans="1:9" x14ac:dyDescent="0.25">
      <c r="A907" s="43" t="s">
        <v>270</v>
      </c>
      <c r="B907" s="43" t="s">
        <v>520</v>
      </c>
      <c r="C907" s="43" t="s">
        <v>525</v>
      </c>
      <c r="D907" s="43" t="s">
        <v>716</v>
      </c>
      <c r="E907" s="43" t="s">
        <v>717</v>
      </c>
      <c r="F907" s="43" t="s">
        <v>385</v>
      </c>
      <c r="G907" s="107" t="s">
        <v>579</v>
      </c>
      <c r="H907" s="107">
        <v>9.5619999999999994</v>
      </c>
      <c r="I907" s="43" t="s">
        <v>279</v>
      </c>
    </row>
    <row r="908" spans="1:9" x14ac:dyDescent="0.25">
      <c r="A908" s="43" t="s">
        <v>270</v>
      </c>
      <c r="B908" s="43" t="s">
        <v>520</v>
      </c>
      <c r="C908" s="43" t="s">
        <v>525</v>
      </c>
      <c r="D908" s="43" t="s">
        <v>718</v>
      </c>
      <c r="E908" s="43" t="s">
        <v>719</v>
      </c>
      <c r="F908" s="43" t="s">
        <v>385</v>
      </c>
      <c r="G908" s="107" t="s">
        <v>579</v>
      </c>
      <c r="H908" s="107">
        <v>27.132999999999999</v>
      </c>
      <c r="I908" s="43" t="s">
        <v>279</v>
      </c>
    </row>
    <row r="909" spans="1:9" x14ac:dyDescent="0.25">
      <c r="A909" s="43" t="s">
        <v>270</v>
      </c>
      <c r="B909" s="43" t="s">
        <v>520</v>
      </c>
      <c r="C909" s="43" t="s">
        <v>525</v>
      </c>
      <c r="D909" s="43" t="s">
        <v>720</v>
      </c>
      <c r="E909" s="43" t="s">
        <v>721</v>
      </c>
      <c r="F909" s="43" t="s">
        <v>385</v>
      </c>
      <c r="G909" s="107" t="s">
        <v>579</v>
      </c>
      <c r="H909" s="107">
        <v>7515.4750000000013</v>
      </c>
      <c r="I909" s="43" t="s">
        <v>279</v>
      </c>
    </row>
    <row r="910" spans="1:9" x14ac:dyDescent="0.25">
      <c r="A910" s="43" t="s">
        <v>270</v>
      </c>
      <c r="B910" s="43" t="s">
        <v>520</v>
      </c>
      <c r="C910" s="43" t="s">
        <v>525</v>
      </c>
      <c r="D910" s="43" t="s">
        <v>722</v>
      </c>
      <c r="E910" s="43" t="s">
        <v>723</v>
      </c>
      <c r="F910" s="43" t="s">
        <v>385</v>
      </c>
      <c r="G910" s="107" t="s">
        <v>579</v>
      </c>
      <c r="H910" s="107">
        <v>446.89800000000002</v>
      </c>
      <c r="I910" s="43" t="s">
        <v>279</v>
      </c>
    </row>
    <row r="911" spans="1:9" x14ac:dyDescent="0.25">
      <c r="A911" s="43" t="s">
        <v>270</v>
      </c>
      <c r="B911" s="43" t="s">
        <v>520</v>
      </c>
      <c r="C911" s="43" t="s">
        <v>525</v>
      </c>
      <c r="D911" s="43" t="s">
        <v>728</v>
      </c>
      <c r="E911" s="43" t="s">
        <v>729</v>
      </c>
      <c r="F911" s="43" t="s">
        <v>385</v>
      </c>
      <c r="G911" s="107" t="s">
        <v>579</v>
      </c>
      <c r="H911" s="107">
        <v>7962.3730000000014</v>
      </c>
      <c r="I911" s="43" t="s">
        <v>279</v>
      </c>
    </row>
    <row r="912" spans="1:9" x14ac:dyDescent="0.25">
      <c r="A912" s="43" t="s">
        <v>270</v>
      </c>
      <c r="B912" s="43" t="s">
        <v>520</v>
      </c>
      <c r="C912" s="43" t="s">
        <v>525</v>
      </c>
      <c r="D912" s="43" t="s">
        <v>586</v>
      </c>
      <c r="E912" s="43" t="s">
        <v>587</v>
      </c>
      <c r="F912" s="43" t="s">
        <v>385</v>
      </c>
      <c r="G912" s="107" t="s">
        <v>580</v>
      </c>
      <c r="H912" s="107">
        <v>737.14400000000001</v>
      </c>
      <c r="I912" s="43" t="s">
        <v>280</v>
      </c>
    </row>
    <row r="913" spans="1:9" x14ac:dyDescent="0.25">
      <c r="A913" s="43" t="s">
        <v>270</v>
      </c>
      <c r="B913" s="43" t="s">
        <v>520</v>
      </c>
      <c r="C913" s="43" t="s">
        <v>525</v>
      </c>
      <c r="D913" s="43" t="s">
        <v>588</v>
      </c>
      <c r="E913" s="43" t="s">
        <v>589</v>
      </c>
      <c r="F913" s="43" t="s">
        <v>385</v>
      </c>
      <c r="G913" s="107" t="s">
        <v>580</v>
      </c>
      <c r="H913" s="107" t="s">
        <v>519</v>
      </c>
      <c r="I913" s="43" t="s">
        <v>280</v>
      </c>
    </row>
    <row r="914" spans="1:9" x14ac:dyDescent="0.25">
      <c r="A914" s="43" t="s">
        <v>270</v>
      </c>
      <c r="B914" s="43" t="s">
        <v>520</v>
      </c>
      <c r="C914" s="43" t="s">
        <v>525</v>
      </c>
      <c r="D914" s="43" t="s">
        <v>590</v>
      </c>
      <c r="E914" s="43" t="s">
        <v>591</v>
      </c>
      <c r="F914" s="43" t="s">
        <v>385</v>
      </c>
      <c r="G914" s="107" t="s">
        <v>580</v>
      </c>
      <c r="H914" s="107" t="s">
        <v>519</v>
      </c>
      <c r="I914" s="43" t="s">
        <v>280</v>
      </c>
    </row>
    <row r="915" spans="1:9" x14ac:dyDescent="0.25">
      <c r="A915" s="43" t="s">
        <v>270</v>
      </c>
      <c r="B915" s="43" t="s">
        <v>520</v>
      </c>
      <c r="C915" s="43" t="s">
        <v>525</v>
      </c>
      <c r="D915" s="43" t="s">
        <v>592</v>
      </c>
      <c r="E915" s="43" t="s">
        <v>593</v>
      </c>
      <c r="F915" s="43" t="s">
        <v>385</v>
      </c>
      <c r="G915" s="107" t="s">
        <v>580</v>
      </c>
      <c r="H915" s="107" t="s">
        <v>519</v>
      </c>
      <c r="I915" s="43" t="s">
        <v>280</v>
      </c>
    </row>
    <row r="916" spans="1:9" x14ac:dyDescent="0.25">
      <c r="A916" s="43" t="s">
        <v>270</v>
      </c>
      <c r="B916" s="43" t="s">
        <v>520</v>
      </c>
      <c r="C916" s="43" t="s">
        <v>525</v>
      </c>
      <c r="D916" s="43" t="s">
        <v>594</v>
      </c>
      <c r="E916" s="43" t="s">
        <v>595</v>
      </c>
      <c r="F916" s="43" t="s">
        <v>385</v>
      </c>
      <c r="G916" s="107" t="s">
        <v>580</v>
      </c>
      <c r="H916" s="107">
        <v>1209.2550000000001</v>
      </c>
      <c r="I916" s="43" t="s">
        <v>280</v>
      </c>
    </row>
    <row r="917" spans="1:9" x14ac:dyDescent="0.25">
      <c r="A917" s="43" t="s">
        <v>270</v>
      </c>
      <c r="B917" s="43" t="s">
        <v>520</v>
      </c>
      <c r="C917" s="43" t="s">
        <v>525</v>
      </c>
      <c r="D917" s="43" t="s">
        <v>596</v>
      </c>
      <c r="E917" s="43" t="s">
        <v>597</v>
      </c>
      <c r="F917" s="43" t="s">
        <v>385</v>
      </c>
      <c r="G917" s="107" t="s">
        <v>580</v>
      </c>
      <c r="H917" s="107" t="s">
        <v>519</v>
      </c>
      <c r="I917" s="43" t="s">
        <v>280</v>
      </c>
    </row>
    <row r="918" spans="1:9" x14ac:dyDescent="0.25">
      <c r="A918" s="43" t="s">
        <v>270</v>
      </c>
      <c r="B918" s="43" t="s">
        <v>520</v>
      </c>
      <c r="C918" s="43" t="s">
        <v>525</v>
      </c>
      <c r="D918" s="43" t="s">
        <v>598</v>
      </c>
      <c r="E918" s="43" t="s">
        <v>599</v>
      </c>
      <c r="F918" s="43" t="s">
        <v>385</v>
      </c>
      <c r="G918" s="107" t="s">
        <v>580</v>
      </c>
      <c r="H918" s="107" t="s">
        <v>519</v>
      </c>
      <c r="I918" s="43" t="s">
        <v>280</v>
      </c>
    </row>
    <row r="919" spans="1:9" x14ac:dyDescent="0.25">
      <c r="A919" s="43" t="s">
        <v>270</v>
      </c>
      <c r="B919" s="43" t="s">
        <v>520</v>
      </c>
      <c r="C919" s="43" t="s">
        <v>525</v>
      </c>
      <c r="D919" s="43" t="s">
        <v>600</v>
      </c>
      <c r="E919" s="43" t="s">
        <v>601</v>
      </c>
      <c r="F919" s="43" t="s">
        <v>385</v>
      </c>
      <c r="G919" s="107" t="s">
        <v>580</v>
      </c>
      <c r="H919" s="107" t="s">
        <v>519</v>
      </c>
      <c r="I919" s="43" t="s">
        <v>280</v>
      </c>
    </row>
    <row r="920" spans="1:9" x14ac:dyDescent="0.25">
      <c r="A920" s="43" t="s">
        <v>270</v>
      </c>
      <c r="B920" s="43" t="s">
        <v>520</v>
      </c>
      <c r="C920" s="43" t="s">
        <v>525</v>
      </c>
      <c r="D920" s="43" t="s">
        <v>602</v>
      </c>
      <c r="E920" s="43" t="s">
        <v>603</v>
      </c>
      <c r="F920" s="43" t="s">
        <v>385</v>
      </c>
      <c r="G920" s="107" t="s">
        <v>580</v>
      </c>
      <c r="H920" s="107">
        <v>731.29300000000001</v>
      </c>
      <c r="I920" s="43" t="s">
        <v>280</v>
      </c>
    </row>
    <row r="921" spans="1:9" x14ac:dyDescent="0.25">
      <c r="A921" s="43" t="s">
        <v>270</v>
      </c>
      <c r="B921" s="43" t="s">
        <v>520</v>
      </c>
      <c r="C921" s="43" t="s">
        <v>525</v>
      </c>
      <c r="D921" s="43" t="s">
        <v>604</v>
      </c>
      <c r="E921" s="43" t="s">
        <v>605</v>
      </c>
      <c r="F921" s="43" t="s">
        <v>385</v>
      </c>
      <c r="G921" s="107" t="s">
        <v>580</v>
      </c>
      <c r="H921" s="107" t="s">
        <v>519</v>
      </c>
      <c r="I921" s="43" t="s">
        <v>280</v>
      </c>
    </row>
    <row r="922" spans="1:9" x14ac:dyDescent="0.25">
      <c r="A922" s="43" t="s">
        <v>270</v>
      </c>
      <c r="B922" s="43" t="s">
        <v>520</v>
      </c>
      <c r="C922" s="43" t="s">
        <v>525</v>
      </c>
      <c r="D922" s="43" t="s">
        <v>606</v>
      </c>
      <c r="E922" s="43" t="s">
        <v>607</v>
      </c>
      <c r="F922" s="43" t="s">
        <v>385</v>
      </c>
      <c r="G922" s="107" t="s">
        <v>580</v>
      </c>
      <c r="H922" s="107" t="s">
        <v>519</v>
      </c>
      <c r="I922" s="43" t="s">
        <v>280</v>
      </c>
    </row>
    <row r="923" spans="1:9" x14ac:dyDescent="0.25">
      <c r="A923" s="43" t="s">
        <v>270</v>
      </c>
      <c r="B923" s="43" t="s">
        <v>520</v>
      </c>
      <c r="C923" s="43" t="s">
        <v>525</v>
      </c>
      <c r="D923" s="43" t="s">
        <v>608</v>
      </c>
      <c r="E923" s="43" t="s">
        <v>609</v>
      </c>
      <c r="F923" s="43" t="s">
        <v>385</v>
      </c>
      <c r="G923" s="107" t="s">
        <v>580</v>
      </c>
      <c r="H923" s="107" t="s">
        <v>519</v>
      </c>
      <c r="I923" s="43" t="s">
        <v>280</v>
      </c>
    </row>
    <row r="924" spans="1:9" x14ac:dyDescent="0.25">
      <c r="A924" s="43" t="s">
        <v>270</v>
      </c>
      <c r="B924" s="43" t="s">
        <v>520</v>
      </c>
      <c r="C924" s="43" t="s">
        <v>525</v>
      </c>
      <c r="D924" s="43" t="s">
        <v>610</v>
      </c>
      <c r="E924" s="43" t="s">
        <v>611</v>
      </c>
      <c r="F924" s="43" t="s">
        <v>385</v>
      </c>
      <c r="G924" s="107" t="s">
        <v>580</v>
      </c>
      <c r="H924" s="107" t="s">
        <v>519</v>
      </c>
      <c r="I924" s="43" t="s">
        <v>280</v>
      </c>
    </row>
    <row r="925" spans="1:9" x14ac:dyDescent="0.25">
      <c r="A925" s="43" t="s">
        <v>270</v>
      </c>
      <c r="B925" s="43" t="s">
        <v>520</v>
      </c>
      <c r="C925" s="43" t="s">
        <v>525</v>
      </c>
      <c r="D925" s="43" t="s">
        <v>612</v>
      </c>
      <c r="E925" s="43" t="s">
        <v>613</v>
      </c>
      <c r="F925" s="43" t="s">
        <v>385</v>
      </c>
      <c r="G925" s="107" t="s">
        <v>580</v>
      </c>
      <c r="H925" s="107" t="s">
        <v>519</v>
      </c>
      <c r="I925" s="43" t="s">
        <v>280</v>
      </c>
    </row>
    <row r="926" spans="1:9" x14ac:dyDescent="0.25">
      <c r="A926" s="43" t="s">
        <v>270</v>
      </c>
      <c r="B926" s="43" t="s">
        <v>520</v>
      </c>
      <c r="C926" s="43" t="s">
        <v>525</v>
      </c>
      <c r="D926" s="43" t="s">
        <v>614</v>
      </c>
      <c r="E926" s="43" t="s">
        <v>615</v>
      </c>
      <c r="F926" s="43" t="s">
        <v>385</v>
      </c>
      <c r="G926" s="107" t="s">
        <v>580</v>
      </c>
      <c r="H926" s="107" t="s">
        <v>519</v>
      </c>
      <c r="I926" s="43" t="s">
        <v>280</v>
      </c>
    </row>
    <row r="927" spans="1:9" x14ac:dyDescent="0.25">
      <c r="A927" s="43" t="s">
        <v>270</v>
      </c>
      <c r="B927" s="43" t="s">
        <v>520</v>
      </c>
      <c r="C927" s="43" t="s">
        <v>525</v>
      </c>
      <c r="D927" s="43" t="s">
        <v>616</v>
      </c>
      <c r="E927" s="43" t="s">
        <v>617</v>
      </c>
      <c r="F927" s="43" t="s">
        <v>385</v>
      </c>
      <c r="G927" s="107" t="s">
        <v>580</v>
      </c>
      <c r="H927" s="107" t="s">
        <v>519</v>
      </c>
      <c r="I927" s="43" t="s">
        <v>280</v>
      </c>
    </row>
    <row r="928" spans="1:9" x14ac:dyDescent="0.25">
      <c r="A928" s="43" t="s">
        <v>270</v>
      </c>
      <c r="B928" s="43" t="s">
        <v>520</v>
      </c>
      <c r="C928" s="43" t="s">
        <v>525</v>
      </c>
      <c r="D928" s="43" t="s">
        <v>618</v>
      </c>
      <c r="E928" s="43" t="s">
        <v>619</v>
      </c>
      <c r="F928" s="43" t="s">
        <v>385</v>
      </c>
      <c r="G928" s="107" t="s">
        <v>580</v>
      </c>
      <c r="H928" s="107" t="s">
        <v>519</v>
      </c>
      <c r="I928" s="43" t="s">
        <v>280</v>
      </c>
    </row>
    <row r="929" spans="1:9" x14ac:dyDescent="0.25">
      <c r="A929" s="43" t="s">
        <v>270</v>
      </c>
      <c r="B929" s="43" t="s">
        <v>520</v>
      </c>
      <c r="C929" s="43" t="s">
        <v>525</v>
      </c>
      <c r="D929" s="43" t="s">
        <v>620</v>
      </c>
      <c r="E929" s="43" t="s">
        <v>621</v>
      </c>
      <c r="F929" s="43" t="s">
        <v>385</v>
      </c>
      <c r="G929" s="107" t="s">
        <v>580</v>
      </c>
      <c r="H929" s="107" t="s">
        <v>519</v>
      </c>
      <c r="I929" s="43" t="s">
        <v>280</v>
      </c>
    </row>
    <row r="930" spans="1:9" x14ac:dyDescent="0.25">
      <c r="A930" s="43" t="s">
        <v>270</v>
      </c>
      <c r="B930" s="43" t="s">
        <v>520</v>
      </c>
      <c r="C930" s="43" t="s">
        <v>525</v>
      </c>
      <c r="D930" s="43" t="s">
        <v>622</v>
      </c>
      <c r="E930" s="43" t="s">
        <v>623</v>
      </c>
      <c r="F930" s="43" t="s">
        <v>385</v>
      </c>
      <c r="G930" s="107" t="s">
        <v>580</v>
      </c>
      <c r="H930" s="107" t="s">
        <v>519</v>
      </c>
      <c r="I930" s="43" t="s">
        <v>280</v>
      </c>
    </row>
    <row r="931" spans="1:9" x14ac:dyDescent="0.25">
      <c r="A931" s="43" t="s">
        <v>270</v>
      </c>
      <c r="B931" s="43" t="s">
        <v>520</v>
      </c>
      <c r="C931" s="43" t="s">
        <v>525</v>
      </c>
      <c r="D931" s="43" t="s">
        <v>624</v>
      </c>
      <c r="E931" s="43" t="s">
        <v>625</v>
      </c>
      <c r="F931" s="43" t="s">
        <v>385</v>
      </c>
      <c r="G931" s="107" t="s">
        <v>580</v>
      </c>
      <c r="H931" s="107" t="s">
        <v>519</v>
      </c>
      <c r="I931" s="43" t="s">
        <v>280</v>
      </c>
    </row>
    <row r="932" spans="1:9" x14ac:dyDescent="0.25">
      <c r="A932" s="43" t="s">
        <v>270</v>
      </c>
      <c r="B932" s="43" t="s">
        <v>520</v>
      </c>
      <c r="C932" s="43" t="s">
        <v>525</v>
      </c>
      <c r="D932" s="43" t="s">
        <v>626</v>
      </c>
      <c r="E932" s="43" t="s">
        <v>627</v>
      </c>
      <c r="F932" s="43" t="s">
        <v>385</v>
      </c>
      <c r="G932" s="107" t="s">
        <v>580</v>
      </c>
      <c r="H932" s="107" t="s">
        <v>519</v>
      </c>
      <c r="I932" s="43" t="s">
        <v>280</v>
      </c>
    </row>
    <row r="933" spans="1:9" x14ac:dyDescent="0.25">
      <c r="A933" s="43" t="s">
        <v>270</v>
      </c>
      <c r="B933" s="43" t="s">
        <v>520</v>
      </c>
      <c r="C933" s="43" t="s">
        <v>525</v>
      </c>
      <c r="D933" s="43" t="s">
        <v>628</v>
      </c>
      <c r="E933" s="43" t="s">
        <v>629</v>
      </c>
      <c r="F933" s="43" t="s">
        <v>385</v>
      </c>
      <c r="G933" s="107" t="s">
        <v>580</v>
      </c>
      <c r="H933" s="107" t="s">
        <v>519</v>
      </c>
      <c r="I933" s="43" t="s">
        <v>280</v>
      </c>
    </row>
    <row r="934" spans="1:9" x14ac:dyDescent="0.25">
      <c r="A934" s="43" t="s">
        <v>270</v>
      </c>
      <c r="B934" s="43" t="s">
        <v>520</v>
      </c>
      <c r="C934" s="43" t="s">
        <v>525</v>
      </c>
      <c r="D934" s="43" t="s">
        <v>630</v>
      </c>
      <c r="E934" s="43" t="s">
        <v>631</v>
      </c>
      <c r="F934" s="43" t="s">
        <v>385</v>
      </c>
      <c r="G934" s="107" t="s">
        <v>580</v>
      </c>
      <c r="H934" s="107" t="s">
        <v>519</v>
      </c>
      <c r="I934" s="43" t="s">
        <v>280</v>
      </c>
    </row>
    <row r="935" spans="1:9" x14ac:dyDescent="0.25">
      <c r="A935" s="43" t="s">
        <v>270</v>
      </c>
      <c r="B935" s="43" t="s">
        <v>520</v>
      </c>
      <c r="C935" s="43" t="s">
        <v>525</v>
      </c>
      <c r="D935" s="43" t="s">
        <v>632</v>
      </c>
      <c r="E935" s="43" t="s">
        <v>633</v>
      </c>
      <c r="F935" s="43" t="s">
        <v>385</v>
      </c>
      <c r="G935" s="107" t="s">
        <v>580</v>
      </c>
      <c r="H935" s="107" t="s">
        <v>519</v>
      </c>
      <c r="I935" s="43" t="s">
        <v>280</v>
      </c>
    </row>
    <row r="936" spans="1:9" x14ac:dyDescent="0.25">
      <c r="A936" s="43" t="s">
        <v>270</v>
      </c>
      <c r="B936" s="43" t="s">
        <v>520</v>
      </c>
      <c r="C936" s="43" t="s">
        <v>525</v>
      </c>
      <c r="D936" s="43" t="s">
        <v>634</v>
      </c>
      <c r="E936" s="43" t="s">
        <v>635</v>
      </c>
      <c r="F936" s="43" t="s">
        <v>385</v>
      </c>
      <c r="G936" s="107" t="s">
        <v>580</v>
      </c>
      <c r="H936" s="107" t="s">
        <v>519</v>
      </c>
      <c r="I936" s="43" t="s">
        <v>280</v>
      </c>
    </row>
    <row r="937" spans="1:9" x14ac:dyDescent="0.25">
      <c r="A937" s="43" t="s">
        <v>270</v>
      </c>
      <c r="B937" s="43" t="s">
        <v>520</v>
      </c>
      <c r="C937" s="43" t="s">
        <v>525</v>
      </c>
      <c r="D937" s="43" t="s">
        <v>636</v>
      </c>
      <c r="E937" s="43" t="s">
        <v>637</v>
      </c>
      <c r="F937" s="43" t="s">
        <v>385</v>
      </c>
      <c r="G937" s="107" t="s">
        <v>580</v>
      </c>
      <c r="H937" s="107" t="s">
        <v>519</v>
      </c>
      <c r="I937" s="43" t="s">
        <v>280</v>
      </c>
    </row>
    <row r="938" spans="1:9" x14ac:dyDescent="0.25">
      <c r="A938" s="43" t="s">
        <v>270</v>
      </c>
      <c r="B938" s="43" t="s">
        <v>520</v>
      </c>
      <c r="C938" s="43" t="s">
        <v>525</v>
      </c>
      <c r="D938" s="43" t="s">
        <v>638</v>
      </c>
      <c r="E938" s="43" t="s">
        <v>639</v>
      </c>
      <c r="F938" s="43" t="s">
        <v>385</v>
      </c>
      <c r="G938" s="107" t="s">
        <v>580</v>
      </c>
      <c r="H938" s="107" t="s">
        <v>519</v>
      </c>
      <c r="I938" s="43" t="s">
        <v>280</v>
      </c>
    </row>
    <row r="939" spans="1:9" x14ac:dyDescent="0.25">
      <c r="A939" s="43" t="s">
        <v>270</v>
      </c>
      <c r="B939" s="43" t="s">
        <v>520</v>
      </c>
      <c r="C939" s="43" t="s">
        <v>525</v>
      </c>
      <c r="D939" s="43" t="s">
        <v>640</v>
      </c>
      <c r="E939" s="43" t="s">
        <v>641</v>
      </c>
      <c r="F939" s="43" t="s">
        <v>385</v>
      </c>
      <c r="G939" s="107" t="s">
        <v>580</v>
      </c>
      <c r="H939" s="107" t="s">
        <v>519</v>
      </c>
      <c r="I939" s="43" t="s">
        <v>280</v>
      </c>
    </row>
    <row r="940" spans="1:9" x14ac:dyDescent="0.25">
      <c r="A940" s="43" t="s">
        <v>270</v>
      </c>
      <c r="B940" s="43" t="s">
        <v>520</v>
      </c>
      <c r="C940" s="43" t="s">
        <v>525</v>
      </c>
      <c r="D940" s="43" t="s">
        <v>642</v>
      </c>
      <c r="E940" s="43" t="s">
        <v>643</v>
      </c>
      <c r="F940" s="43" t="s">
        <v>385</v>
      </c>
      <c r="G940" s="107" t="s">
        <v>580</v>
      </c>
      <c r="H940" s="107" t="s">
        <v>519</v>
      </c>
      <c r="I940" s="43" t="s">
        <v>280</v>
      </c>
    </row>
    <row r="941" spans="1:9" x14ac:dyDescent="0.25">
      <c r="A941" s="43" t="s">
        <v>270</v>
      </c>
      <c r="B941" s="43" t="s">
        <v>520</v>
      </c>
      <c r="C941" s="43" t="s">
        <v>525</v>
      </c>
      <c r="D941" s="43" t="s">
        <v>644</v>
      </c>
      <c r="E941" s="43" t="s">
        <v>645</v>
      </c>
      <c r="F941" s="43" t="s">
        <v>385</v>
      </c>
      <c r="G941" s="107" t="s">
        <v>580</v>
      </c>
      <c r="H941" s="107" t="s">
        <v>519</v>
      </c>
      <c r="I941" s="43" t="s">
        <v>280</v>
      </c>
    </row>
    <row r="942" spans="1:9" x14ac:dyDescent="0.25">
      <c r="A942" s="43" t="s">
        <v>270</v>
      </c>
      <c r="B942" s="43" t="s">
        <v>520</v>
      </c>
      <c r="C942" s="43" t="s">
        <v>525</v>
      </c>
      <c r="D942" s="43" t="s">
        <v>646</v>
      </c>
      <c r="E942" s="43" t="s">
        <v>647</v>
      </c>
      <c r="F942" s="43" t="s">
        <v>385</v>
      </c>
      <c r="G942" s="107" t="s">
        <v>580</v>
      </c>
      <c r="H942" s="107" t="s">
        <v>519</v>
      </c>
      <c r="I942" s="43" t="s">
        <v>280</v>
      </c>
    </row>
    <row r="943" spans="1:9" x14ac:dyDescent="0.25">
      <c r="A943" s="43" t="s">
        <v>270</v>
      </c>
      <c r="B943" s="43" t="s">
        <v>520</v>
      </c>
      <c r="C943" s="43" t="s">
        <v>525</v>
      </c>
      <c r="D943" s="43" t="s">
        <v>648</v>
      </c>
      <c r="E943" s="43" t="s">
        <v>649</v>
      </c>
      <c r="F943" s="43" t="s">
        <v>385</v>
      </c>
      <c r="G943" s="107" t="s">
        <v>580</v>
      </c>
      <c r="H943" s="107" t="s">
        <v>519</v>
      </c>
      <c r="I943" s="43" t="s">
        <v>280</v>
      </c>
    </row>
    <row r="944" spans="1:9" x14ac:dyDescent="0.25">
      <c r="A944" s="43" t="s">
        <v>270</v>
      </c>
      <c r="B944" s="43" t="s">
        <v>520</v>
      </c>
      <c r="C944" s="43" t="s">
        <v>525</v>
      </c>
      <c r="D944" s="43" t="s">
        <v>650</v>
      </c>
      <c r="E944" s="43" t="s">
        <v>651</v>
      </c>
      <c r="F944" s="43" t="s">
        <v>385</v>
      </c>
      <c r="G944" s="107" t="s">
        <v>580</v>
      </c>
      <c r="H944" s="107" t="s">
        <v>519</v>
      </c>
      <c r="I944" s="43" t="s">
        <v>280</v>
      </c>
    </row>
    <row r="945" spans="1:9" x14ac:dyDescent="0.25">
      <c r="A945" s="43" t="s">
        <v>270</v>
      </c>
      <c r="B945" s="43" t="s">
        <v>520</v>
      </c>
      <c r="C945" s="43" t="s">
        <v>525</v>
      </c>
      <c r="D945" s="43" t="s">
        <v>652</v>
      </c>
      <c r="E945" s="43" t="s">
        <v>653</v>
      </c>
      <c r="F945" s="43" t="s">
        <v>385</v>
      </c>
      <c r="G945" s="107" t="s">
        <v>580</v>
      </c>
      <c r="H945" s="107" t="s">
        <v>519</v>
      </c>
      <c r="I945" s="43" t="s">
        <v>280</v>
      </c>
    </row>
    <row r="946" spans="1:9" x14ac:dyDescent="0.25">
      <c r="A946" s="43" t="s">
        <v>270</v>
      </c>
      <c r="B946" s="43" t="s">
        <v>520</v>
      </c>
      <c r="C946" s="43" t="s">
        <v>525</v>
      </c>
      <c r="D946" s="43" t="s">
        <v>654</v>
      </c>
      <c r="E946" s="43" t="s">
        <v>655</v>
      </c>
      <c r="F946" s="43" t="s">
        <v>385</v>
      </c>
      <c r="G946" s="107" t="s">
        <v>580</v>
      </c>
      <c r="H946" s="107" t="s">
        <v>519</v>
      </c>
      <c r="I946" s="43" t="s">
        <v>280</v>
      </c>
    </row>
    <row r="947" spans="1:9" x14ac:dyDescent="0.25">
      <c r="A947" s="43" t="s">
        <v>270</v>
      </c>
      <c r="B947" s="43" t="s">
        <v>520</v>
      </c>
      <c r="C947" s="43" t="s">
        <v>525</v>
      </c>
      <c r="D947" s="43" t="s">
        <v>656</v>
      </c>
      <c r="E947" s="43" t="s">
        <v>657</v>
      </c>
      <c r="F947" s="43" t="s">
        <v>385</v>
      </c>
      <c r="G947" s="107" t="s">
        <v>580</v>
      </c>
      <c r="H947" s="107">
        <v>102.57599999999999</v>
      </c>
      <c r="I947" s="43" t="s">
        <v>280</v>
      </c>
    </row>
    <row r="948" spans="1:9" x14ac:dyDescent="0.25">
      <c r="A948" s="43" t="s">
        <v>270</v>
      </c>
      <c r="B948" s="43" t="s">
        <v>520</v>
      </c>
      <c r="C948" s="43" t="s">
        <v>525</v>
      </c>
      <c r="D948" s="43" t="s">
        <v>658</v>
      </c>
      <c r="E948" s="43" t="s">
        <v>659</v>
      </c>
      <c r="F948" s="43" t="s">
        <v>385</v>
      </c>
      <c r="G948" s="107" t="s">
        <v>580</v>
      </c>
      <c r="H948" s="107" t="s">
        <v>519</v>
      </c>
      <c r="I948" s="43" t="s">
        <v>280</v>
      </c>
    </row>
    <row r="949" spans="1:9" x14ac:dyDescent="0.25">
      <c r="A949" s="43" t="s">
        <v>270</v>
      </c>
      <c r="B949" s="43" t="s">
        <v>520</v>
      </c>
      <c r="C949" s="43" t="s">
        <v>525</v>
      </c>
      <c r="D949" s="43" t="s">
        <v>660</v>
      </c>
      <c r="E949" s="43" t="s">
        <v>661</v>
      </c>
      <c r="F949" s="43" t="s">
        <v>385</v>
      </c>
      <c r="G949" s="107" t="s">
        <v>580</v>
      </c>
      <c r="H949" s="107" t="s">
        <v>519</v>
      </c>
      <c r="I949" s="43" t="s">
        <v>280</v>
      </c>
    </row>
    <row r="950" spans="1:9" x14ac:dyDescent="0.25">
      <c r="A950" s="43" t="s">
        <v>270</v>
      </c>
      <c r="B950" s="43" t="s">
        <v>520</v>
      </c>
      <c r="C950" s="43" t="s">
        <v>525</v>
      </c>
      <c r="D950" s="43" t="s">
        <v>662</v>
      </c>
      <c r="E950" s="43" t="s">
        <v>663</v>
      </c>
      <c r="F950" s="43" t="s">
        <v>385</v>
      </c>
      <c r="G950" s="107" t="s">
        <v>580</v>
      </c>
      <c r="H950" s="107">
        <v>4572.1080000000002</v>
      </c>
      <c r="I950" s="43" t="s">
        <v>280</v>
      </c>
    </row>
    <row r="951" spans="1:9" x14ac:dyDescent="0.25">
      <c r="A951" s="43" t="s">
        <v>270</v>
      </c>
      <c r="B951" s="43" t="s">
        <v>520</v>
      </c>
      <c r="C951" s="43" t="s">
        <v>525</v>
      </c>
      <c r="D951" s="43" t="s">
        <v>664</v>
      </c>
      <c r="E951" s="43" t="s">
        <v>665</v>
      </c>
      <c r="F951" s="43" t="s">
        <v>385</v>
      </c>
      <c r="G951" s="107" t="s">
        <v>580</v>
      </c>
      <c r="H951" s="107">
        <v>3478.373</v>
      </c>
      <c r="I951" s="43" t="s">
        <v>280</v>
      </c>
    </row>
    <row r="952" spans="1:9" x14ac:dyDescent="0.25">
      <c r="A952" s="43" t="s">
        <v>270</v>
      </c>
      <c r="B952" s="43" t="s">
        <v>520</v>
      </c>
      <c r="C952" s="43" t="s">
        <v>525</v>
      </c>
      <c r="D952" s="43" t="s">
        <v>666</v>
      </c>
      <c r="E952" s="43" t="s">
        <v>667</v>
      </c>
      <c r="F952" s="43" t="s">
        <v>385</v>
      </c>
      <c r="G952" s="107" t="s">
        <v>580</v>
      </c>
      <c r="H952" s="107" t="s">
        <v>519</v>
      </c>
      <c r="I952" s="43" t="s">
        <v>280</v>
      </c>
    </row>
    <row r="953" spans="1:9" x14ac:dyDescent="0.25">
      <c r="A953" s="43" t="s">
        <v>270</v>
      </c>
      <c r="B953" s="43" t="s">
        <v>520</v>
      </c>
      <c r="C953" s="43" t="s">
        <v>525</v>
      </c>
      <c r="D953" s="43" t="s">
        <v>668</v>
      </c>
      <c r="E953" s="43" t="s">
        <v>669</v>
      </c>
      <c r="F953" s="43" t="s">
        <v>385</v>
      </c>
      <c r="G953" s="107" t="s">
        <v>580</v>
      </c>
      <c r="H953" s="107">
        <v>1088.915</v>
      </c>
      <c r="I953" s="43" t="s">
        <v>280</v>
      </c>
    </row>
    <row r="954" spans="1:9" x14ac:dyDescent="0.25">
      <c r="A954" s="43" t="s">
        <v>270</v>
      </c>
      <c r="B954" s="43" t="s">
        <v>520</v>
      </c>
      <c r="C954" s="43" t="s">
        <v>525</v>
      </c>
      <c r="D954" s="43" t="s">
        <v>670</v>
      </c>
      <c r="E954" s="43" t="s">
        <v>671</v>
      </c>
      <c r="F954" s="43" t="s">
        <v>385</v>
      </c>
      <c r="G954" s="107" t="s">
        <v>580</v>
      </c>
      <c r="H954" s="107" t="s">
        <v>519</v>
      </c>
      <c r="I954" s="43" t="s">
        <v>280</v>
      </c>
    </row>
    <row r="955" spans="1:9" x14ac:dyDescent="0.25">
      <c r="A955" s="43" t="s">
        <v>270</v>
      </c>
      <c r="B955" s="43" t="s">
        <v>520</v>
      </c>
      <c r="C955" s="43" t="s">
        <v>525</v>
      </c>
      <c r="D955" s="43" t="s">
        <v>672</v>
      </c>
      <c r="E955" s="43" t="s">
        <v>673</v>
      </c>
      <c r="F955" s="43" t="s">
        <v>385</v>
      </c>
      <c r="G955" s="107" t="s">
        <v>580</v>
      </c>
      <c r="H955" s="107">
        <v>10.861000000000001</v>
      </c>
      <c r="I955" s="43" t="s">
        <v>280</v>
      </c>
    </row>
    <row r="956" spans="1:9" x14ac:dyDescent="0.25">
      <c r="A956" s="43" t="s">
        <v>270</v>
      </c>
      <c r="B956" s="43" t="s">
        <v>520</v>
      </c>
      <c r="C956" s="43" t="s">
        <v>525</v>
      </c>
      <c r="D956" s="43" t="s">
        <v>674</v>
      </c>
      <c r="E956" s="43" t="s">
        <v>675</v>
      </c>
      <c r="F956" s="43" t="s">
        <v>385</v>
      </c>
      <c r="G956" s="107" t="s">
        <v>580</v>
      </c>
      <c r="H956" s="107" t="s">
        <v>519</v>
      </c>
      <c r="I956" s="43" t="s">
        <v>280</v>
      </c>
    </row>
    <row r="957" spans="1:9" x14ac:dyDescent="0.25">
      <c r="A957" s="43" t="s">
        <v>270</v>
      </c>
      <c r="B957" s="43" t="s">
        <v>520</v>
      </c>
      <c r="C957" s="43" t="s">
        <v>525</v>
      </c>
      <c r="D957" s="43" t="s">
        <v>676</v>
      </c>
      <c r="E957" s="43" t="s">
        <v>677</v>
      </c>
      <c r="F957" s="43" t="s">
        <v>385</v>
      </c>
      <c r="G957" s="107" t="s">
        <v>580</v>
      </c>
      <c r="H957" s="107" t="s">
        <v>519</v>
      </c>
      <c r="I957" s="43" t="s">
        <v>280</v>
      </c>
    </row>
    <row r="958" spans="1:9" x14ac:dyDescent="0.25">
      <c r="A958" s="43" t="s">
        <v>270</v>
      </c>
      <c r="B958" s="43" t="s">
        <v>520</v>
      </c>
      <c r="C958" s="43" t="s">
        <v>525</v>
      </c>
      <c r="D958" s="43" t="s">
        <v>678</v>
      </c>
      <c r="E958" s="43" t="s">
        <v>679</v>
      </c>
      <c r="F958" s="43" t="s">
        <v>385</v>
      </c>
      <c r="G958" s="107" t="s">
        <v>580</v>
      </c>
      <c r="H958" s="107">
        <v>6.6020000000000003</v>
      </c>
      <c r="I958" s="43" t="s">
        <v>280</v>
      </c>
    </row>
    <row r="959" spans="1:9" x14ac:dyDescent="0.25">
      <c r="A959" s="43" t="s">
        <v>270</v>
      </c>
      <c r="B959" s="43" t="s">
        <v>520</v>
      </c>
      <c r="C959" s="43" t="s">
        <v>525</v>
      </c>
      <c r="D959" s="43" t="s">
        <v>680</v>
      </c>
      <c r="E959" s="43" t="s">
        <v>681</v>
      </c>
      <c r="F959" s="43" t="s">
        <v>385</v>
      </c>
      <c r="G959" s="107" t="s">
        <v>580</v>
      </c>
      <c r="H959" s="107" t="s">
        <v>519</v>
      </c>
      <c r="I959" s="43" t="s">
        <v>280</v>
      </c>
    </row>
    <row r="960" spans="1:9" x14ac:dyDescent="0.25">
      <c r="A960" s="43" t="s">
        <v>270</v>
      </c>
      <c r="B960" s="43" t="s">
        <v>520</v>
      </c>
      <c r="C960" s="43" t="s">
        <v>525</v>
      </c>
      <c r="D960" s="43" t="s">
        <v>682</v>
      </c>
      <c r="E960" s="43" t="s">
        <v>683</v>
      </c>
      <c r="F960" s="43" t="s">
        <v>385</v>
      </c>
      <c r="G960" s="107" t="s">
        <v>580</v>
      </c>
      <c r="H960" s="107" t="s">
        <v>519</v>
      </c>
      <c r="I960" s="43" t="s">
        <v>280</v>
      </c>
    </row>
    <row r="961" spans="1:9" x14ac:dyDescent="0.25">
      <c r="A961" s="43" t="s">
        <v>270</v>
      </c>
      <c r="B961" s="43" t="s">
        <v>520</v>
      </c>
      <c r="C961" s="43" t="s">
        <v>525</v>
      </c>
      <c r="D961" s="43" t="s">
        <v>684</v>
      </c>
      <c r="E961" s="43" t="s">
        <v>685</v>
      </c>
      <c r="F961" s="43" t="s">
        <v>385</v>
      </c>
      <c r="G961" s="107" t="s">
        <v>580</v>
      </c>
      <c r="H961" s="107" t="s">
        <v>519</v>
      </c>
      <c r="I961" s="43" t="s">
        <v>280</v>
      </c>
    </row>
    <row r="962" spans="1:9" x14ac:dyDescent="0.25">
      <c r="A962" s="43" t="s">
        <v>270</v>
      </c>
      <c r="B962" s="43" t="s">
        <v>520</v>
      </c>
      <c r="C962" s="43" t="s">
        <v>525</v>
      </c>
      <c r="D962" s="43" t="s">
        <v>686</v>
      </c>
      <c r="E962" s="43" t="s">
        <v>687</v>
      </c>
      <c r="F962" s="43" t="s">
        <v>385</v>
      </c>
      <c r="G962" s="107" t="s">
        <v>580</v>
      </c>
      <c r="H962" s="107">
        <v>4.883</v>
      </c>
      <c r="I962" s="43" t="s">
        <v>280</v>
      </c>
    </row>
    <row r="963" spans="1:9" x14ac:dyDescent="0.25">
      <c r="A963" s="43" t="s">
        <v>270</v>
      </c>
      <c r="B963" s="43" t="s">
        <v>520</v>
      </c>
      <c r="C963" s="43" t="s">
        <v>525</v>
      </c>
      <c r="D963" s="43" t="s">
        <v>688</v>
      </c>
      <c r="E963" s="43" t="s">
        <v>689</v>
      </c>
      <c r="F963" s="43" t="s">
        <v>385</v>
      </c>
      <c r="G963" s="107" t="s">
        <v>580</v>
      </c>
      <c r="H963" s="107" t="s">
        <v>519</v>
      </c>
      <c r="I963" s="43" t="s">
        <v>280</v>
      </c>
    </row>
    <row r="964" spans="1:9" x14ac:dyDescent="0.25">
      <c r="A964" s="43" t="s">
        <v>270</v>
      </c>
      <c r="B964" s="43" t="s">
        <v>520</v>
      </c>
      <c r="C964" s="43" t="s">
        <v>525</v>
      </c>
      <c r="D964" s="43" t="s">
        <v>690</v>
      </c>
      <c r="E964" s="43" t="s">
        <v>691</v>
      </c>
      <c r="F964" s="43" t="s">
        <v>385</v>
      </c>
      <c r="G964" s="107" t="s">
        <v>580</v>
      </c>
      <c r="H964" s="107" t="s">
        <v>519</v>
      </c>
      <c r="I964" s="43" t="s">
        <v>280</v>
      </c>
    </row>
    <row r="965" spans="1:9" x14ac:dyDescent="0.25">
      <c r="A965" s="43" t="s">
        <v>270</v>
      </c>
      <c r="B965" s="43" t="s">
        <v>520</v>
      </c>
      <c r="C965" s="43" t="s">
        <v>525</v>
      </c>
      <c r="D965" s="43" t="s">
        <v>692</v>
      </c>
      <c r="E965" s="43" t="s">
        <v>693</v>
      </c>
      <c r="F965" s="43" t="s">
        <v>385</v>
      </c>
      <c r="G965" s="107" t="s">
        <v>580</v>
      </c>
      <c r="H965" s="107" t="s">
        <v>519</v>
      </c>
      <c r="I965" s="43" t="s">
        <v>280</v>
      </c>
    </row>
    <row r="966" spans="1:9" x14ac:dyDescent="0.25">
      <c r="A966" s="43" t="s">
        <v>270</v>
      </c>
      <c r="B966" s="43" t="s">
        <v>520</v>
      </c>
      <c r="C966" s="43" t="s">
        <v>525</v>
      </c>
      <c r="D966" s="43" t="s">
        <v>694</v>
      </c>
      <c r="E966" s="43" t="s">
        <v>695</v>
      </c>
      <c r="F966" s="43" t="s">
        <v>385</v>
      </c>
      <c r="G966" s="107" t="s">
        <v>580</v>
      </c>
      <c r="H966" s="107" t="s">
        <v>519</v>
      </c>
      <c r="I966" s="43" t="s">
        <v>280</v>
      </c>
    </row>
    <row r="967" spans="1:9" x14ac:dyDescent="0.25">
      <c r="A967" s="43" t="s">
        <v>270</v>
      </c>
      <c r="B967" s="43" t="s">
        <v>520</v>
      </c>
      <c r="C967" s="43" t="s">
        <v>525</v>
      </c>
      <c r="D967" s="43" t="s">
        <v>696</v>
      </c>
      <c r="E967" s="43" t="s">
        <v>697</v>
      </c>
      <c r="F967" s="43" t="s">
        <v>385</v>
      </c>
      <c r="G967" s="107" t="s">
        <v>580</v>
      </c>
      <c r="H967" s="107" t="s">
        <v>519</v>
      </c>
      <c r="I967" s="43" t="s">
        <v>280</v>
      </c>
    </row>
    <row r="968" spans="1:9" x14ac:dyDescent="0.25">
      <c r="A968" s="43" t="s">
        <v>270</v>
      </c>
      <c r="B968" s="43" t="s">
        <v>520</v>
      </c>
      <c r="C968" s="43" t="s">
        <v>525</v>
      </c>
      <c r="D968" s="43" t="s">
        <v>698</v>
      </c>
      <c r="E968" s="43" t="s">
        <v>699</v>
      </c>
      <c r="F968" s="43" t="s">
        <v>385</v>
      </c>
      <c r="G968" s="107" t="s">
        <v>580</v>
      </c>
      <c r="H968" s="107" t="s">
        <v>519</v>
      </c>
      <c r="I968" s="43" t="s">
        <v>280</v>
      </c>
    </row>
    <row r="969" spans="1:9" x14ac:dyDescent="0.25">
      <c r="A969" s="43" t="s">
        <v>270</v>
      </c>
      <c r="B969" s="43" t="s">
        <v>520</v>
      </c>
      <c r="C969" s="43" t="s">
        <v>525</v>
      </c>
      <c r="D969" s="43" t="s">
        <v>700</v>
      </c>
      <c r="E969" s="43" t="s">
        <v>701</v>
      </c>
      <c r="F969" s="43" t="s">
        <v>385</v>
      </c>
      <c r="G969" s="107" t="s">
        <v>580</v>
      </c>
      <c r="H969" s="107">
        <v>2.3159999999999998</v>
      </c>
      <c r="I969" s="43" t="s">
        <v>280</v>
      </c>
    </row>
    <row r="970" spans="1:9" x14ac:dyDescent="0.25">
      <c r="A970" s="43" t="s">
        <v>270</v>
      </c>
      <c r="B970" s="43" t="s">
        <v>520</v>
      </c>
      <c r="C970" s="43" t="s">
        <v>525</v>
      </c>
      <c r="D970" s="43" t="s">
        <v>702</v>
      </c>
      <c r="E970" s="43" t="s">
        <v>703</v>
      </c>
      <c r="F970" s="43" t="s">
        <v>385</v>
      </c>
      <c r="G970" s="107" t="s">
        <v>580</v>
      </c>
      <c r="H970" s="107">
        <v>3.5710000000000002</v>
      </c>
      <c r="I970" s="43" t="s">
        <v>280</v>
      </c>
    </row>
    <row r="971" spans="1:9" x14ac:dyDescent="0.25">
      <c r="A971" s="43" t="s">
        <v>270</v>
      </c>
      <c r="B971" s="43" t="s">
        <v>520</v>
      </c>
      <c r="C971" s="43" t="s">
        <v>525</v>
      </c>
      <c r="D971" s="43" t="s">
        <v>704</v>
      </c>
      <c r="E971" s="43" t="s">
        <v>705</v>
      </c>
      <c r="F971" s="43" t="s">
        <v>385</v>
      </c>
      <c r="G971" s="107" t="s">
        <v>580</v>
      </c>
      <c r="H971" s="107">
        <v>2.6240000000000001</v>
      </c>
      <c r="I971" s="43" t="s">
        <v>280</v>
      </c>
    </row>
    <row r="972" spans="1:9" x14ac:dyDescent="0.25">
      <c r="A972" s="43" t="s">
        <v>270</v>
      </c>
      <c r="B972" s="43" t="s">
        <v>520</v>
      </c>
      <c r="C972" s="43" t="s">
        <v>525</v>
      </c>
      <c r="D972" s="43" t="s">
        <v>706</v>
      </c>
      <c r="E972" s="43" t="s">
        <v>707</v>
      </c>
      <c r="F972" s="43" t="s">
        <v>385</v>
      </c>
      <c r="G972" s="107" t="s">
        <v>580</v>
      </c>
      <c r="H972" s="107">
        <v>4.1280000000000001</v>
      </c>
      <c r="I972" s="43" t="s">
        <v>280</v>
      </c>
    </row>
    <row r="973" spans="1:9" x14ac:dyDescent="0.25">
      <c r="A973" s="43" t="s">
        <v>270</v>
      </c>
      <c r="B973" s="43" t="s">
        <v>520</v>
      </c>
      <c r="C973" s="43" t="s">
        <v>525</v>
      </c>
      <c r="D973" s="43" t="s">
        <v>708</v>
      </c>
      <c r="E973" s="43" t="s">
        <v>709</v>
      </c>
      <c r="F973" s="43" t="s">
        <v>385</v>
      </c>
      <c r="G973" s="107" t="s">
        <v>580</v>
      </c>
      <c r="H973" s="107">
        <v>9.7289999999999992</v>
      </c>
      <c r="I973" s="43" t="s">
        <v>280</v>
      </c>
    </row>
    <row r="974" spans="1:9" x14ac:dyDescent="0.25">
      <c r="A974" s="43" t="s">
        <v>270</v>
      </c>
      <c r="B974" s="43" t="s">
        <v>520</v>
      </c>
      <c r="C974" s="43" t="s">
        <v>525</v>
      </c>
      <c r="D974" s="43" t="s">
        <v>710</v>
      </c>
      <c r="E974" s="43" t="s">
        <v>711</v>
      </c>
      <c r="F974" s="43" t="s">
        <v>385</v>
      </c>
      <c r="G974" s="107" t="s">
        <v>580</v>
      </c>
      <c r="H974" s="107">
        <v>5.742</v>
      </c>
      <c r="I974" s="43" t="s">
        <v>280</v>
      </c>
    </row>
    <row r="975" spans="1:9" x14ac:dyDescent="0.25">
      <c r="A975" s="43" t="s">
        <v>270</v>
      </c>
      <c r="B975" s="43" t="s">
        <v>520</v>
      </c>
      <c r="C975" s="43" t="s">
        <v>525</v>
      </c>
      <c r="D975" s="43" t="s">
        <v>712</v>
      </c>
      <c r="E975" s="43" t="s">
        <v>713</v>
      </c>
      <c r="F975" s="43" t="s">
        <v>385</v>
      </c>
      <c r="G975" s="107" t="s">
        <v>580</v>
      </c>
      <c r="H975" s="107" t="s">
        <v>226</v>
      </c>
      <c r="I975" s="43" t="s">
        <v>280</v>
      </c>
    </row>
    <row r="976" spans="1:9" x14ac:dyDescent="0.25">
      <c r="A976" s="43" t="s">
        <v>270</v>
      </c>
      <c r="B976" s="43" t="s">
        <v>520</v>
      </c>
      <c r="C976" s="43" t="s">
        <v>525</v>
      </c>
      <c r="D976" s="43" t="s">
        <v>714</v>
      </c>
      <c r="E976" s="43" t="s">
        <v>715</v>
      </c>
      <c r="F976" s="43" t="s">
        <v>385</v>
      </c>
      <c r="G976" s="107" t="s">
        <v>580</v>
      </c>
      <c r="H976" s="107">
        <v>0.95099999999999996</v>
      </c>
      <c r="I976" s="43" t="s">
        <v>280</v>
      </c>
    </row>
    <row r="977" spans="1:9" x14ac:dyDescent="0.25">
      <c r="A977" s="43" t="s">
        <v>270</v>
      </c>
      <c r="B977" s="43" t="s">
        <v>520</v>
      </c>
      <c r="C977" s="43" t="s">
        <v>525</v>
      </c>
      <c r="D977" s="43" t="s">
        <v>716</v>
      </c>
      <c r="E977" s="43" t="s">
        <v>717</v>
      </c>
      <c r="F977" s="43" t="s">
        <v>385</v>
      </c>
      <c r="G977" s="107" t="s">
        <v>580</v>
      </c>
      <c r="H977" s="107">
        <v>9.9090000000000007</v>
      </c>
      <c r="I977" s="43" t="s">
        <v>280</v>
      </c>
    </row>
    <row r="978" spans="1:9" x14ac:dyDescent="0.25">
      <c r="A978" s="43" t="s">
        <v>270</v>
      </c>
      <c r="B978" s="43" t="s">
        <v>520</v>
      </c>
      <c r="C978" s="43" t="s">
        <v>525</v>
      </c>
      <c r="D978" s="43" t="s">
        <v>718</v>
      </c>
      <c r="E978" s="43" t="s">
        <v>719</v>
      </c>
      <c r="F978" s="43" t="s">
        <v>385</v>
      </c>
      <c r="G978" s="107" t="s">
        <v>580</v>
      </c>
      <c r="H978" s="107">
        <v>30.277000000000001</v>
      </c>
      <c r="I978" s="43" t="s">
        <v>280</v>
      </c>
    </row>
    <row r="979" spans="1:9" x14ac:dyDescent="0.25">
      <c r="A979" s="43" t="s">
        <v>270</v>
      </c>
      <c r="B979" s="43" t="s">
        <v>520</v>
      </c>
      <c r="C979" s="43" t="s">
        <v>525</v>
      </c>
      <c r="D979" s="43" t="s">
        <v>720</v>
      </c>
      <c r="E979" s="43" t="s">
        <v>721</v>
      </c>
      <c r="F979" s="43" t="s">
        <v>385</v>
      </c>
      <c r="G979" s="107" t="s">
        <v>580</v>
      </c>
      <c r="H979" s="107">
        <v>7443.9689999999991</v>
      </c>
      <c r="I979" s="43" t="s">
        <v>280</v>
      </c>
    </row>
    <row r="980" spans="1:9" x14ac:dyDescent="0.25">
      <c r="A980" s="43" t="s">
        <v>270</v>
      </c>
      <c r="B980" s="43" t="s">
        <v>520</v>
      </c>
      <c r="C980" s="43" t="s">
        <v>525</v>
      </c>
      <c r="D980" s="43" t="s">
        <v>722</v>
      </c>
      <c r="E980" s="43" t="s">
        <v>723</v>
      </c>
      <c r="F980" s="43" t="s">
        <v>385</v>
      </c>
      <c r="G980" s="107" t="s">
        <v>580</v>
      </c>
      <c r="H980" s="107">
        <v>389.59500000000003</v>
      </c>
      <c r="I980" s="43" t="s">
        <v>280</v>
      </c>
    </row>
    <row r="981" spans="1:9" x14ac:dyDescent="0.25">
      <c r="A981" s="43" t="s">
        <v>270</v>
      </c>
      <c r="B981" s="43" t="s">
        <v>520</v>
      </c>
      <c r="C981" s="43" t="s">
        <v>525</v>
      </c>
      <c r="D981" s="43" t="s">
        <v>728</v>
      </c>
      <c r="E981" s="43" t="s">
        <v>729</v>
      </c>
      <c r="F981" s="43" t="s">
        <v>385</v>
      </c>
      <c r="G981" s="107" t="s">
        <v>580</v>
      </c>
      <c r="H981" s="107">
        <v>7833.5640000000003</v>
      </c>
      <c r="I981" s="43" t="s">
        <v>280</v>
      </c>
    </row>
    <row r="982" spans="1:9" x14ac:dyDescent="0.25">
      <c r="A982" s="43" t="s">
        <v>270</v>
      </c>
      <c r="B982" s="43" t="s">
        <v>520</v>
      </c>
      <c r="C982" s="43" t="s">
        <v>525</v>
      </c>
      <c r="D982" s="43" t="s">
        <v>586</v>
      </c>
      <c r="E982" s="43" t="s">
        <v>587</v>
      </c>
      <c r="F982" s="43" t="s">
        <v>385</v>
      </c>
      <c r="G982" s="107" t="s">
        <v>581</v>
      </c>
      <c r="H982" s="107">
        <v>779.66700000000003</v>
      </c>
      <c r="I982" s="43" t="s">
        <v>280</v>
      </c>
    </row>
    <row r="983" spans="1:9" x14ac:dyDescent="0.25">
      <c r="A983" s="43" t="s">
        <v>270</v>
      </c>
      <c r="B983" s="43" t="s">
        <v>520</v>
      </c>
      <c r="C983" s="43" t="s">
        <v>525</v>
      </c>
      <c r="D983" s="43" t="s">
        <v>588</v>
      </c>
      <c r="E983" s="43" t="s">
        <v>589</v>
      </c>
      <c r="F983" s="43" t="s">
        <v>385</v>
      </c>
      <c r="G983" s="107" t="s">
        <v>581</v>
      </c>
      <c r="H983" s="107" t="s">
        <v>519</v>
      </c>
      <c r="I983" s="43" t="s">
        <v>280</v>
      </c>
    </row>
    <row r="984" spans="1:9" x14ac:dyDescent="0.25">
      <c r="A984" s="43" t="s">
        <v>270</v>
      </c>
      <c r="B984" s="43" t="s">
        <v>520</v>
      </c>
      <c r="C984" s="43" t="s">
        <v>525</v>
      </c>
      <c r="D984" s="43" t="s">
        <v>590</v>
      </c>
      <c r="E984" s="43" t="s">
        <v>591</v>
      </c>
      <c r="F984" s="43" t="s">
        <v>385</v>
      </c>
      <c r="G984" s="107" t="s">
        <v>581</v>
      </c>
      <c r="H984" s="107" t="s">
        <v>519</v>
      </c>
      <c r="I984" s="43" t="s">
        <v>280</v>
      </c>
    </row>
    <row r="985" spans="1:9" x14ac:dyDescent="0.25">
      <c r="A985" s="43" t="s">
        <v>270</v>
      </c>
      <c r="B985" s="43" t="s">
        <v>520</v>
      </c>
      <c r="C985" s="43" t="s">
        <v>525</v>
      </c>
      <c r="D985" s="43" t="s">
        <v>592</v>
      </c>
      <c r="E985" s="43" t="s">
        <v>593</v>
      </c>
      <c r="F985" s="43" t="s">
        <v>385</v>
      </c>
      <c r="G985" s="107" t="s">
        <v>581</v>
      </c>
      <c r="H985" s="107" t="s">
        <v>519</v>
      </c>
      <c r="I985" s="43" t="s">
        <v>280</v>
      </c>
    </row>
    <row r="986" spans="1:9" x14ac:dyDescent="0.25">
      <c r="A986" s="43" t="s">
        <v>270</v>
      </c>
      <c r="B986" s="43" t="s">
        <v>520</v>
      </c>
      <c r="C986" s="43" t="s">
        <v>525</v>
      </c>
      <c r="D986" s="43" t="s">
        <v>594</v>
      </c>
      <c r="E986" s="43" t="s">
        <v>595</v>
      </c>
      <c r="F986" s="43" t="s">
        <v>385</v>
      </c>
      <c r="G986" s="107" t="s">
        <v>581</v>
      </c>
      <c r="H986" s="107">
        <v>1170.875</v>
      </c>
      <c r="I986" s="43" t="s">
        <v>280</v>
      </c>
    </row>
    <row r="987" spans="1:9" x14ac:dyDescent="0.25">
      <c r="A987" s="43" t="s">
        <v>270</v>
      </c>
      <c r="B987" s="43" t="s">
        <v>520</v>
      </c>
      <c r="C987" s="43" t="s">
        <v>525</v>
      </c>
      <c r="D987" s="43" t="s">
        <v>596</v>
      </c>
      <c r="E987" s="43" t="s">
        <v>597</v>
      </c>
      <c r="F987" s="43" t="s">
        <v>385</v>
      </c>
      <c r="G987" s="107" t="s">
        <v>581</v>
      </c>
      <c r="H987" s="107" t="s">
        <v>519</v>
      </c>
      <c r="I987" s="43" t="s">
        <v>280</v>
      </c>
    </row>
    <row r="988" spans="1:9" x14ac:dyDescent="0.25">
      <c r="A988" s="43" t="s">
        <v>270</v>
      </c>
      <c r="B988" s="43" t="s">
        <v>520</v>
      </c>
      <c r="C988" s="43" t="s">
        <v>525</v>
      </c>
      <c r="D988" s="43" t="s">
        <v>598</v>
      </c>
      <c r="E988" s="43" t="s">
        <v>599</v>
      </c>
      <c r="F988" s="43" t="s">
        <v>385</v>
      </c>
      <c r="G988" s="107" t="s">
        <v>581</v>
      </c>
      <c r="H988" s="107" t="s">
        <v>519</v>
      </c>
      <c r="I988" s="43" t="s">
        <v>280</v>
      </c>
    </row>
    <row r="989" spans="1:9" x14ac:dyDescent="0.25">
      <c r="A989" s="43" t="s">
        <v>270</v>
      </c>
      <c r="B989" s="43" t="s">
        <v>520</v>
      </c>
      <c r="C989" s="43" t="s">
        <v>525</v>
      </c>
      <c r="D989" s="43" t="s">
        <v>600</v>
      </c>
      <c r="E989" s="43" t="s">
        <v>601</v>
      </c>
      <c r="F989" s="43" t="s">
        <v>385</v>
      </c>
      <c r="G989" s="107" t="s">
        <v>581</v>
      </c>
      <c r="H989" s="107" t="s">
        <v>519</v>
      </c>
      <c r="I989" s="43" t="s">
        <v>280</v>
      </c>
    </row>
    <row r="990" spans="1:9" x14ac:dyDescent="0.25">
      <c r="A990" s="43" t="s">
        <v>270</v>
      </c>
      <c r="B990" s="43" t="s">
        <v>520</v>
      </c>
      <c r="C990" s="43" t="s">
        <v>525</v>
      </c>
      <c r="D990" s="43" t="s">
        <v>602</v>
      </c>
      <c r="E990" s="43" t="s">
        <v>603</v>
      </c>
      <c r="F990" s="43" t="s">
        <v>385</v>
      </c>
      <c r="G990" s="107" t="s">
        <v>581</v>
      </c>
      <c r="H990" s="107">
        <v>732.49300000000005</v>
      </c>
      <c r="I990" s="43" t="s">
        <v>280</v>
      </c>
    </row>
    <row r="991" spans="1:9" x14ac:dyDescent="0.25">
      <c r="A991" s="43" t="s">
        <v>270</v>
      </c>
      <c r="B991" s="43" t="s">
        <v>520</v>
      </c>
      <c r="C991" s="43" t="s">
        <v>525</v>
      </c>
      <c r="D991" s="43" t="s">
        <v>604</v>
      </c>
      <c r="E991" s="43" t="s">
        <v>605</v>
      </c>
      <c r="F991" s="43" t="s">
        <v>385</v>
      </c>
      <c r="G991" s="107" t="s">
        <v>581</v>
      </c>
      <c r="H991" s="107" t="s">
        <v>519</v>
      </c>
      <c r="I991" s="43" t="s">
        <v>280</v>
      </c>
    </row>
    <row r="992" spans="1:9" x14ac:dyDescent="0.25">
      <c r="A992" s="43" t="s">
        <v>270</v>
      </c>
      <c r="B992" s="43" t="s">
        <v>520</v>
      </c>
      <c r="C992" s="43" t="s">
        <v>525</v>
      </c>
      <c r="D992" s="43" t="s">
        <v>606</v>
      </c>
      <c r="E992" s="43" t="s">
        <v>607</v>
      </c>
      <c r="F992" s="43" t="s">
        <v>385</v>
      </c>
      <c r="G992" s="107" t="s">
        <v>581</v>
      </c>
      <c r="H992" s="107" t="s">
        <v>519</v>
      </c>
      <c r="I992" s="43" t="s">
        <v>280</v>
      </c>
    </row>
    <row r="993" spans="1:9" x14ac:dyDescent="0.25">
      <c r="A993" s="43" t="s">
        <v>270</v>
      </c>
      <c r="B993" s="43" t="s">
        <v>520</v>
      </c>
      <c r="C993" s="43" t="s">
        <v>525</v>
      </c>
      <c r="D993" s="43" t="s">
        <v>608</v>
      </c>
      <c r="E993" s="43" t="s">
        <v>609</v>
      </c>
      <c r="F993" s="43" t="s">
        <v>385</v>
      </c>
      <c r="G993" s="107" t="s">
        <v>581</v>
      </c>
      <c r="H993" s="107" t="s">
        <v>519</v>
      </c>
      <c r="I993" s="43" t="s">
        <v>280</v>
      </c>
    </row>
    <row r="994" spans="1:9" x14ac:dyDescent="0.25">
      <c r="A994" s="43" t="s">
        <v>270</v>
      </c>
      <c r="B994" s="43" t="s">
        <v>520</v>
      </c>
      <c r="C994" s="43" t="s">
        <v>525</v>
      </c>
      <c r="D994" s="43" t="s">
        <v>610</v>
      </c>
      <c r="E994" s="43" t="s">
        <v>611</v>
      </c>
      <c r="F994" s="43" t="s">
        <v>385</v>
      </c>
      <c r="G994" s="107" t="s">
        <v>581</v>
      </c>
      <c r="H994" s="107" t="s">
        <v>519</v>
      </c>
      <c r="I994" s="43" t="s">
        <v>280</v>
      </c>
    </row>
    <row r="995" spans="1:9" x14ac:dyDescent="0.25">
      <c r="A995" s="43" t="s">
        <v>270</v>
      </c>
      <c r="B995" s="43" t="s">
        <v>520</v>
      </c>
      <c r="C995" s="43" t="s">
        <v>525</v>
      </c>
      <c r="D995" s="43" t="s">
        <v>612</v>
      </c>
      <c r="E995" s="43" t="s">
        <v>613</v>
      </c>
      <c r="F995" s="43" t="s">
        <v>385</v>
      </c>
      <c r="G995" s="107" t="s">
        <v>581</v>
      </c>
      <c r="H995" s="107" t="s">
        <v>519</v>
      </c>
      <c r="I995" s="43" t="s">
        <v>280</v>
      </c>
    </row>
    <row r="996" spans="1:9" x14ac:dyDescent="0.25">
      <c r="A996" s="43" t="s">
        <v>270</v>
      </c>
      <c r="B996" s="43" t="s">
        <v>520</v>
      </c>
      <c r="C996" s="43" t="s">
        <v>525</v>
      </c>
      <c r="D996" s="43" t="s">
        <v>614</v>
      </c>
      <c r="E996" s="43" t="s">
        <v>615</v>
      </c>
      <c r="F996" s="43" t="s">
        <v>385</v>
      </c>
      <c r="G996" s="107" t="s">
        <v>581</v>
      </c>
      <c r="H996" s="107" t="s">
        <v>519</v>
      </c>
      <c r="I996" s="43" t="s">
        <v>280</v>
      </c>
    </row>
    <row r="997" spans="1:9" x14ac:dyDescent="0.25">
      <c r="A997" s="43" t="s">
        <v>270</v>
      </c>
      <c r="B997" s="43" t="s">
        <v>520</v>
      </c>
      <c r="C997" s="43" t="s">
        <v>525</v>
      </c>
      <c r="D997" s="43" t="s">
        <v>616</v>
      </c>
      <c r="E997" s="43" t="s">
        <v>617</v>
      </c>
      <c r="F997" s="43" t="s">
        <v>385</v>
      </c>
      <c r="G997" s="107" t="s">
        <v>581</v>
      </c>
      <c r="H997" s="107" t="s">
        <v>519</v>
      </c>
      <c r="I997" s="43" t="s">
        <v>280</v>
      </c>
    </row>
    <row r="998" spans="1:9" x14ac:dyDescent="0.25">
      <c r="A998" s="43" t="s">
        <v>270</v>
      </c>
      <c r="B998" s="43" t="s">
        <v>520</v>
      </c>
      <c r="C998" s="43" t="s">
        <v>525</v>
      </c>
      <c r="D998" s="43" t="s">
        <v>618</v>
      </c>
      <c r="E998" s="43" t="s">
        <v>619</v>
      </c>
      <c r="F998" s="43" t="s">
        <v>385</v>
      </c>
      <c r="G998" s="107" t="s">
        <v>581</v>
      </c>
      <c r="H998" s="107" t="s">
        <v>519</v>
      </c>
      <c r="I998" s="43" t="s">
        <v>280</v>
      </c>
    </row>
    <row r="999" spans="1:9" x14ac:dyDescent="0.25">
      <c r="A999" s="43" t="s">
        <v>270</v>
      </c>
      <c r="B999" s="43" t="s">
        <v>520</v>
      </c>
      <c r="C999" s="43" t="s">
        <v>525</v>
      </c>
      <c r="D999" s="43" t="s">
        <v>620</v>
      </c>
      <c r="E999" s="43" t="s">
        <v>621</v>
      </c>
      <c r="F999" s="43" t="s">
        <v>385</v>
      </c>
      <c r="G999" s="107" t="s">
        <v>581</v>
      </c>
      <c r="H999" s="107" t="s">
        <v>519</v>
      </c>
      <c r="I999" s="43" t="s">
        <v>280</v>
      </c>
    </row>
    <row r="1000" spans="1:9" x14ac:dyDescent="0.25">
      <c r="A1000" s="43" t="s">
        <v>270</v>
      </c>
      <c r="B1000" s="43" t="s">
        <v>520</v>
      </c>
      <c r="C1000" s="43" t="s">
        <v>525</v>
      </c>
      <c r="D1000" s="43" t="s">
        <v>622</v>
      </c>
      <c r="E1000" s="43" t="s">
        <v>623</v>
      </c>
      <c r="F1000" s="43" t="s">
        <v>385</v>
      </c>
      <c r="G1000" s="107" t="s">
        <v>581</v>
      </c>
      <c r="H1000" s="107" t="s">
        <v>519</v>
      </c>
      <c r="I1000" s="43" t="s">
        <v>280</v>
      </c>
    </row>
    <row r="1001" spans="1:9" x14ac:dyDescent="0.25">
      <c r="A1001" s="43" t="s">
        <v>270</v>
      </c>
      <c r="B1001" s="43" t="s">
        <v>520</v>
      </c>
      <c r="C1001" s="43" t="s">
        <v>525</v>
      </c>
      <c r="D1001" s="43" t="s">
        <v>624</v>
      </c>
      <c r="E1001" s="43" t="s">
        <v>625</v>
      </c>
      <c r="F1001" s="43" t="s">
        <v>385</v>
      </c>
      <c r="G1001" s="107" t="s">
        <v>581</v>
      </c>
      <c r="H1001" s="107" t="s">
        <v>519</v>
      </c>
      <c r="I1001" s="43" t="s">
        <v>280</v>
      </c>
    </row>
    <row r="1002" spans="1:9" x14ac:dyDescent="0.25">
      <c r="A1002" s="43" t="s">
        <v>270</v>
      </c>
      <c r="B1002" s="43" t="s">
        <v>520</v>
      </c>
      <c r="C1002" s="43" t="s">
        <v>525</v>
      </c>
      <c r="D1002" s="43" t="s">
        <v>626</v>
      </c>
      <c r="E1002" s="43" t="s">
        <v>627</v>
      </c>
      <c r="F1002" s="43" t="s">
        <v>385</v>
      </c>
      <c r="G1002" s="107" t="s">
        <v>581</v>
      </c>
      <c r="H1002" s="107" t="s">
        <v>519</v>
      </c>
      <c r="I1002" s="43" t="s">
        <v>280</v>
      </c>
    </row>
    <row r="1003" spans="1:9" x14ac:dyDescent="0.25">
      <c r="A1003" s="43" t="s">
        <v>270</v>
      </c>
      <c r="B1003" s="43" t="s">
        <v>520</v>
      </c>
      <c r="C1003" s="43" t="s">
        <v>525</v>
      </c>
      <c r="D1003" s="43" t="s">
        <v>628</v>
      </c>
      <c r="E1003" s="43" t="s">
        <v>629</v>
      </c>
      <c r="F1003" s="43" t="s">
        <v>385</v>
      </c>
      <c r="G1003" s="107" t="s">
        <v>581</v>
      </c>
      <c r="H1003" s="107" t="s">
        <v>519</v>
      </c>
      <c r="I1003" s="43" t="s">
        <v>280</v>
      </c>
    </row>
    <row r="1004" spans="1:9" x14ac:dyDescent="0.25">
      <c r="A1004" s="43" t="s">
        <v>270</v>
      </c>
      <c r="B1004" s="43" t="s">
        <v>520</v>
      </c>
      <c r="C1004" s="43" t="s">
        <v>525</v>
      </c>
      <c r="D1004" s="43" t="s">
        <v>630</v>
      </c>
      <c r="E1004" s="43" t="s">
        <v>631</v>
      </c>
      <c r="F1004" s="43" t="s">
        <v>385</v>
      </c>
      <c r="G1004" s="107" t="s">
        <v>581</v>
      </c>
      <c r="H1004" s="107" t="s">
        <v>519</v>
      </c>
      <c r="I1004" s="43" t="s">
        <v>280</v>
      </c>
    </row>
    <row r="1005" spans="1:9" x14ac:dyDescent="0.25">
      <c r="A1005" s="43" t="s">
        <v>270</v>
      </c>
      <c r="B1005" s="43" t="s">
        <v>520</v>
      </c>
      <c r="C1005" s="43" t="s">
        <v>525</v>
      </c>
      <c r="D1005" s="43" t="s">
        <v>632</v>
      </c>
      <c r="E1005" s="43" t="s">
        <v>633</v>
      </c>
      <c r="F1005" s="43" t="s">
        <v>385</v>
      </c>
      <c r="G1005" s="107" t="s">
        <v>581</v>
      </c>
      <c r="H1005" s="107" t="s">
        <v>519</v>
      </c>
      <c r="I1005" s="43" t="s">
        <v>280</v>
      </c>
    </row>
    <row r="1006" spans="1:9" x14ac:dyDescent="0.25">
      <c r="A1006" s="43" t="s">
        <v>270</v>
      </c>
      <c r="B1006" s="43" t="s">
        <v>520</v>
      </c>
      <c r="C1006" s="43" t="s">
        <v>525</v>
      </c>
      <c r="D1006" s="43" t="s">
        <v>634</v>
      </c>
      <c r="E1006" s="43" t="s">
        <v>635</v>
      </c>
      <c r="F1006" s="43" t="s">
        <v>385</v>
      </c>
      <c r="G1006" s="107" t="s">
        <v>581</v>
      </c>
      <c r="H1006" s="107" t="s">
        <v>519</v>
      </c>
      <c r="I1006" s="43" t="s">
        <v>280</v>
      </c>
    </row>
    <row r="1007" spans="1:9" x14ac:dyDescent="0.25">
      <c r="A1007" s="43" t="s">
        <v>270</v>
      </c>
      <c r="B1007" s="43" t="s">
        <v>520</v>
      </c>
      <c r="C1007" s="43" t="s">
        <v>525</v>
      </c>
      <c r="D1007" s="43" t="s">
        <v>636</v>
      </c>
      <c r="E1007" s="43" t="s">
        <v>637</v>
      </c>
      <c r="F1007" s="43" t="s">
        <v>385</v>
      </c>
      <c r="G1007" s="107" t="s">
        <v>581</v>
      </c>
      <c r="H1007" s="107" t="s">
        <v>519</v>
      </c>
      <c r="I1007" s="43" t="s">
        <v>280</v>
      </c>
    </row>
    <row r="1008" spans="1:9" x14ac:dyDescent="0.25">
      <c r="A1008" s="43" t="s">
        <v>270</v>
      </c>
      <c r="B1008" s="43" t="s">
        <v>520</v>
      </c>
      <c r="C1008" s="43" t="s">
        <v>525</v>
      </c>
      <c r="D1008" s="43" t="s">
        <v>638</v>
      </c>
      <c r="E1008" s="43" t="s">
        <v>639</v>
      </c>
      <c r="F1008" s="43" t="s">
        <v>385</v>
      </c>
      <c r="G1008" s="107" t="s">
        <v>581</v>
      </c>
      <c r="H1008" s="107" t="s">
        <v>519</v>
      </c>
      <c r="I1008" s="43" t="s">
        <v>280</v>
      </c>
    </row>
    <row r="1009" spans="1:9" x14ac:dyDescent="0.25">
      <c r="A1009" s="43" t="s">
        <v>270</v>
      </c>
      <c r="B1009" s="43" t="s">
        <v>520</v>
      </c>
      <c r="C1009" s="43" t="s">
        <v>525</v>
      </c>
      <c r="D1009" s="43" t="s">
        <v>640</v>
      </c>
      <c r="E1009" s="43" t="s">
        <v>641</v>
      </c>
      <c r="F1009" s="43" t="s">
        <v>385</v>
      </c>
      <c r="G1009" s="107" t="s">
        <v>581</v>
      </c>
      <c r="H1009" s="107" t="s">
        <v>519</v>
      </c>
      <c r="I1009" s="43" t="s">
        <v>280</v>
      </c>
    </row>
    <row r="1010" spans="1:9" x14ac:dyDescent="0.25">
      <c r="A1010" s="43" t="s">
        <v>270</v>
      </c>
      <c r="B1010" s="43" t="s">
        <v>520</v>
      </c>
      <c r="C1010" s="43" t="s">
        <v>525</v>
      </c>
      <c r="D1010" s="43" t="s">
        <v>642</v>
      </c>
      <c r="E1010" s="43" t="s">
        <v>643</v>
      </c>
      <c r="F1010" s="43" t="s">
        <v>385</v>
      </c>
      <c r="G1010" s="107" t="s">
        <v>581</v>
      </c>
      <c r="H1010" s="107" t="s">
        <v>519</v>
      </c>
      <c r="I1010" s="43" t="s">
        <v>280</v>
      </c>
    </row>
    <row r="1011" spans="1:9" x14ac:dyDescent="0.25">
      <c r="A1011" s="43" t="s">
        <v>270</v>
      </c>
      <c r="B1011" s="43" t="s">
        <v>520</v>
      </c>
      <c r="C1011" s="43" t="s">
        <v>525</v>
      </c>
      <c r="D1011" s="43" t="s">
        <v>644</v>
      </c>
      <c r="E1011" s="43" t="s">
        <v>645</v>
      </c>
      <c r="F1011" s="43" t="s">
        <v>385</v>
      </c>
      <c r="G1011" s="107" t="s">
        <v>581</v>
      </c>
      <c r="H1011" s="107" t="s">
        <v>519</v>
      </c>
      <c r="I1011" s="43" t="s">
        <v>280</v>
      </c>
    </row>
    <row r="1012" spans="1:9" x14ac:dyDescent="0.25">
      <c r="A1012" s="43" t="s">
        <v>270</v>
      </c>
      <c r="B1012" s="43" t="s">
        <v>520</v>
      </c>
      <c r="C1012" s="43" t="s">
        <v>525</v>
      </c>
      <c r="D1012" s="43" t="s">
        <v>646</v>
      </c>
      <c r="E1012" s="43" t="s">
        <v>647</v>
      </c>
      <c r="F1012" s="43" t="s">
        <v>385</v>
      </c>
      <c r="G1012" s="107" t="s">
        <v>581</v>
      </c>
      <c r="H1012" s="107" t="s">
        <v>519</v>
      </c>
      <c r="I1012" s="43" t="s">
        <v>280</v>
      </c>
    </row>
    <row r="1013" spans="1:9" x14ac:dyDescent="0.25">
      <c r="A1013" s="43" t="s">
        <v>270</v>
      </c>
      <c r="B1013" s="43" t="s">
        <v>520</v>
      </c>
      <c r="C1013" s="43" t="s">
        <v>525</v>
      </c>
      <c r="D1013" s="43" t="s">
        <v>648</v>
      </c>
      <c r="E1013" s="43" t="s">
        <v>649</v>
      </c>
      <c r="F1013" s="43" t="s">
        <v>385</v>
      </c>
      <c r="G1013" s="107" t="s">
        <v>581</v>
      </c>
      <c r="H1013" s="107" t="s">
        <v>519</v>
      </c>
      <c r="I1013" s="43" t="s">
        <v>280</v>
      </c>
    </row>
    <row r="1014" spans="1:9" x14ac:dyDescent="0.25">
      <c r="A1014" s="43" t="s">
        <v>270</v>
      </c>
      <c r="B1014" s="43" t="s">
        <v>520</v>
      </c>
      <c r="C1014" s="43" t="s">
        <v>525</v>
      </c>
      <c r="D1014" s="43" t="s">
        <v>650</v>
      </c>
      <c r="E1014" s="43" t="s">
        <v>651</v>
      </c>
      <c r="F1014" s="43" t="s">
        <v>385</v>
      </c>
      <c r="G1014" s="107" t="s">
        <v>581</v>
      </c>
      <c r="H1014" s="107" t="s">
        <v>519</v>
      </c>
      <c r="I1014" s="43" t="s">
        <v>280</v>
      </c>
    </row>
    <row r="1015" spans="1:9" x14ac:dyDescent="0.25">
      <c r="A1015" s="43" t="s">
        <v>270</v>
      </c>
      <c r="B1015" s="43" t="s">
        <v>520</v>
      </c>
      <c r="C1015" s="43" t="s">
        <v>525</v>
      </c>
      <c r="D1015" s="43" t="s">
        <v>652</v>
      </c>
      <c r="E1015" s="43" t="s">
        <v>653</v>
      </c>
      <c r="F1015" s="43" t="s">
        <v>385</v>
      </c>
      <c r="G1015" s="107" t="s">
        <v>581</v>
      </c>
      <c r="H1015" s="107" t="s">
        <v>519</v>
      </c>
      <c r="I1015" s="43" t="s">
        <v>280</v>
      </c>
    </row>
    <row r="1016" spans="1:9" x14ac:dyDescent="0.25">
      <c r="A1016" s="43" t="s">
        <v>270</v>
      </c>
      <c r="B1016" s="43" t="s">
        <v>520</v>
      </c>
      <c r="C1016" s="43" t="s">
        <v>525</v>
      </c>
      <c r="D1016" s="43" t="s">
        <v>654</v>
      </c>
      <c r="E1016" s="43" t="s">
        <v>655</v>
      </c>
      <c r="F1016" s="43" t="s">
        <v>385</v>
      </c>
      <c r="G1016" s="107" t="s">
        <v>581</v>
      </c>
      <c r="H1016" s="107" t="s">
        <v>519</v>
      </c>
      <c r="I1016" s="43" t="s">
        <v>280</v>
      </c>
    </row>
    <row r="1017" spans="1:9" x14ac:dyDescent="0.25">
      <c r="A1017" s="43" t="s">
        <v>270</v>
      </c>
      <c r="B1017" s="43" t="s">
        <v>520</v>
      </c>
      <c r="C1017" s="43" t="s">
        <v>525</v>
      </c>
      <c r="D1017" s="43" t="s">
        <v>656</v>
      </c>
      <c r="E1017" s="43" t="s">
        <v>657</v>
      </c>
      <c r="F1017" s="43" t="s">
        <v>385</v>
      </c>
      <c r="G1017" s="107" t="s">
        <v>581</v>
      </c>
      <c r="H1017" s="107">
        <v>90.605999999999995</v>
      </c>
      <c r="I1017" s="43" t="s">
        <v>280</v>
      </c>
    </row>
    <row r="1018" spans="1:9" x14ac:dyDescent="0.25">
      <c r="A1018" s="43" t="s">
        <v>270</v>
      </c>
      <c r="B1018" s="43" t="s">
        <v>520</v>
      </c>
      <c r="C1018" s="43" t="s">
        <v>525</v>
      </c>
      <c r="D1018" s="43" t="s">
        <v>658</v>
      </c>
      <c r="E1018" s="43" t="s">
        <v>659</v>
      </c>
      <c r="F1018" s="43" t="s">
        <v>385</v>
      </c>
      <c r="G1018" s="107" t="s">
        <v>581</v>
      </c>
      <c r="H1018" s="107" t="s">
        <v>519</v>
      </c>
      <c r="I1018" s="43" t="s">
        <v>280</v>
      </c>
    </row>
    <row r="1019" spans="1:9" x14ac:dyDescent="0.25">
      <c r="A1019" s="43" t="s">
        <v>270</v>
      </c>
      <c r="B1019" s="43" t="s">
        <v>520</v>
      </c>
      <c r="C1019" s="43" t="s">
        <v>525</v>
      </c>
      <c r="D1019" s="43" t="s">
        <v>660</v>
      </c>
      <c r="E1019" s="43" t="s">
        <v>661</v>
      </c>
      <c r="F1019" s="43" t="s">
        <v>385</v>
      </c>
      <c r="G1019" s="107" t="s">
        <v>581</v>
      </c>
      <c r="H1019" s="107" t="s">
        <v>519</v>
      </c>
      <c r="I1019" s="43" t="s">
        <v>280</v>
      </c>
    </row>
    <row r="1020" spans="1:9" x14ac:dyDescent="0.25">
      <c r="A1020" s="43" t="s">
        <v>270</v>
      </c>
      <c r="B1020" s="43" t="s">
        <v>520</v>
      </c>
      <c r="C1020" s="43" t="s">
        <v>525</v>
      </c>
      <c r="D1020" s="43" t="s">
        <v>662</v>
      </c>
      <c r="E1020" s="43" t="s">
        <v>663</v>
      </c>
      <c r="F1020" s="43" t="s">
        <v>385</v>
      </c>
      <c r="G1020" s="107" t="s">
        <v>581</v>
      </c>
      <c r="H1020" s="107">
        <v>4582.2849999999999</v>
      </c>
      <c r="I1020" s="43" t="s">
        <v>280</v>
      </c>
    </row>
    <row r="1021" spans="1:9" x14ac:dyDescent="0.25">
      <c r="A1021" s="43" t="s">
        <v>270</v>
      </c>
      <c r="B1021" s="43" t="s">
        <v>520</v>
      </c>
      <c r="C1021" s="43" t="s">
        <v>525</v>
      </c>
      <c r="D1021" s="43" t="s">
        <v>664</v>
      </c>
      <c r="E1021" s="43" t="s">
        <v>665</v>
      </c>
      <c r="F1021" s="43" t="s">
        <v>385</v>
      </c>
      <c r="G1021" s="107" t="s">
        <v>581</v>
      </c>
      <c r="H1021" s="107">
        <v>3517.8670000000002</v>
      </c>
      <c r="I1021" s="43" t="s">
        <v>280</v>
      </c>
    </row>
    <row r="1022" spans="1:9" x14ac:dyDescent="0.25">
      <c r="A1022" s="43" t="s">
        <v>270</v>
      </c>
      <c r="B1022" s="43" t="s">
        <v>520</v>
      </c>
      <c r="C1022" s="43" t="s">
        <v>525</v>
      </c>
      <c r="D1022" s="43" t="s">
        <v>666</v>
      </c>
      <c r="E1022" s="43" t="s">
        <v>667</v>
      </c>
      <c r="F1022" s="43" t="s">
        <v>385</v>
      </c>
      <c r="G1022" s="107" t="s">
        <v>581</v>
      </c>
      <c r="H1022" s="107" t="s">
        <v>519</v>
      </c>
      <c r="I1022" s="43" t="s">
        <v>280</v>
      </c>
    </row>
    <row r="1023" spans="1:9" x14ac:dyDescent="0.25">
      <c r="A1023" s="43" t="s">
        <v>270</v>
      </c>
      <c r="B1023" s="43" t="s">
        <v>520</v>
      </c>
      <c r="C1023" s="43" t="s">
        <v>525</v>
      </c>
      <c r="D1023" s="43" t="s">
        <v>668</v>
      </c>
      <c r="E1023" s="43" t="s">
        <v>669</v>
      </c>
      <c r="F1023" s="43" t="s">
        <v>385</v>
      </c>
      <c r="G1023" s="107" t="s">
        <v>581</v>
      </c>
      <c r="H1023" s="107">
        <v>1059.7080000000001</v>
      </c>
      <c r="I1023" s="43" t="s">
        <v>280</v>
      </c>
    </row>
    <row r="1024" spans="1:9" x14ac:dyDescent="0.25">
      <c r="A1024" s="43" t="s">
        <v>270</v>
      </c>
      <c r="B1024" s="43" t="s">
        <v>520</v>
      </c>
      <c r="C1024" s="43" t="s">
        <v>525</v>
      </c>
      <c r="D1024" s="43" t="s">
        <v>670</v>
      </c>
      <c r="E1024" s="43" t="s">
        <v>671</v>
      </c>
      <c r="F1024" s="43" t="s">
        <v>385</v>
      </c>
      <c r="G1024" s="107" t="s">
        <v>581</v>
      </c>
      <c r="H1024" s="107" t="s">
        <v>519</v>
      </c>
      <c r="I1024" s="43" t="s">
        <v>280</v>
      </c>
    </row>
    <row r="1025" spans="1:9" x14ac:dyDescent="0.25">
      <c r="A1025" s="43" t="s">
        <v>270</v>
      </c>
      <c r="B1025" s="43" t="s">
        <v>520</v>
      </c>
      <c r="C1025" s="43" t="s">
        <v>525</v>
      </c>
      <c r="D1025" s="43" t="s">
        <v>672</v>
      </c>
      <c r="E1025" s="43" t="s">
        <v>673</v>
      </c>
      <c r="F1025" s="43" t="s">
        <v>385</v>
      </c>
      <c r="G1025" s="107" t="s">
        <v>581</v>
      </c>
      <c r="H1025" s="107">
        <v>9.5519999999999996</v>
      </c>
      <c r="I1025" s="43" t="s">
        <v>280</v>
      </c>
    </row>
    <row r="1026" spans="1:9" x14ac:dyDescent="0.25">
      <c r="A1026" s="43" t="s">
        <v>270</v>
      </c>
      <c r="B1026" s="43" t="s">
        <v>520</v>
      </c>
      <c r="C1026" s="43" t="s">
        <v>525</v>
      </c>
      <c r="D1026" s="43" t="s">
        <v>674</v>
      </c>
      <c r="E1026" s="43" t="s">
        <v>675</v>
      </c>
      <c r="F1026" s="43" t="s">
        <v>385</v>
      </c>
      <c r="G1026" s="107" t="s">
        <v>581</v>
      </c>
      <c r="H1026" s="107" t="s">
        <v>519</v>
      </c>
      <c r="I1026" s="43" t="s">
        <v>280</v>
      </c>
    </row>
    <row r="1027" spans="1:9" x14ac:dyDescent="0.25">
      <c r="A1027" s="43" t="s">
        <v>270</v>
      </c>
      <c r="B1027" s="43" t="s">
        <v>520</v>
      </c>
      <c r="C1027" s="43" t="s">
        <v>525</v>
      </c>
      <c r="D1027" s="43" t="s">
        <v>676</v>
      </c>
      <c r="E1027" s="43" t="s">
        <v>677</v>
      </c>
      <c r="F1027" s="43" t="s">
        <v>385</v>
      </c>
      <c r="G1027" s="107" t="s">
        <v>581</v>
      </c>
      <c r="H1027" s="107" t="s">
        <v>519</v>
      </c>
      <c r="I1027" s="43" t="s">
        <v>280</v>
      </c>
    </row>
    <row r="1028" spans="1:9" x14ac:dyDescent="0.25">
      <c r="A1028" s="43" t="s">
        <v>270</v>
      </c>
      <c r="B1028" s="43" t="s">
        <v>520</v>
      </c>
      <c r="C1028" s="43" t="s">
        <v>525</v>
      </c>
      <c r="D1028" s="43" t="s">
        <v>678</v>
      </c>
      <c r="E1028" s="43" t="s">
        <v>679</v>
      </c>
      <c r="F1028" s="43" t="s">
        <v>385</v>
      </c>
      <c r="G1028" s="107" t="s">
        <v>581</v>
      </c>
      <c r="H1028" s="107">
        <v>7.4669999999999996</v>
      </c>
      <c r="I1028" s="43" t="s">
        <v>280</v>
      </c>
    </row>
    <row r="1029" spans="1:9" x14ac:dyDescent="0.25">
      <c r="A1029" s="43" t="s">
        <v>270</v>
      </c>
      <c r="B1029" s="43" t="s">
        <v>520</v>
      </c>
      <c r="C1029" s="43" t="s">
        <v>525</v>
      </c>
      <c r="D1029" s="43" t="s">
        <v>680</v>
      </c>
      <c r="E1029" s="43" t="s">
        <v>681</v>
      </c>
      <c r="F1029" s="43" t="s">
        <v>385</v>
      </c>
      <c r="G1029" s="107" t="s">
        <v>581</v>
      </c>
      <c r="H1029" s="107" t="s">
        <v>519</v>
      </c>
      <c r="I1029" s="43" t="s">
        <v>280</v>
      </c>
    </row>
    <row r="1030" spans="1:9" x14ac:dyDescent="0.25">
      <c r="A1030" s="43" t="s">
        <v>270</v>
      </c>
      <c r="B1030" s="43" t="s">
        <v>520</v>
      </c>
      <c r="C1030" s="43" t="s">
        <v>525</v>
      </c>
      <c r="D1030" s="43" t="s">
        <v>682</v>
      </c>
      <c r="E1030" s="43" t="s">
        <v>683</v>
      </c>
      <c r="F1030" s="43" t="s">
        <v>385</v>
      </c>
      <c r="G1030" s="107" t="s">
        <v>581</v>
      </c>
      <c r="H1030" s="107" t="s">
        <v>519</v>
      </c>
      <c r="I1030" s="43" t="s">
        <v>280</v>
      </c>
    </row>
    <row r="1031" spans="1:9" x14ac:dyDescent="0.25">
      <c r="A1031" s="43" t="s">
        <v>270</v>
      </c>
      <c r="B1031" s="43" t="s">
        <v>520</v>
      </c>
      <c r="C1031" s="43" t="s">
        <v>525</v>
      </c>
      <c r="D1031" s="43" t="s">
        <v>684</v>
      </c>
      <c r="E1031" s="43" t="s">
        <v>685</v>
      </c>
      <c r="F1031" s="43" t="s">
        <v>385</v>
      </c>
      <c r="G1031" s="107" t="s">
        <v>581</v>
      </c>
      <c r="H1031" s="107" t="s">
        <v>519</v>
      </c>
      <c r="I1031" s="43" t="s">
        <v>280</v>
      </c>
    </row>
    <row r="1032" spans="1:9" x14ac:dyDescent="0.25">
      <c r="A1032" s="43" t="s">
        <v>270</v>
      </c>
      <c r="B1032" s="43" t="s">
        <v>520</v>
      </c>
      <c r="C1032" s="43" t="s">
        <v>525</v>
      </c>
      <c r="D1032" s="43" t="s">
        <v>686</v>
      </c>
      <c r="E1032" s="43" t="s">
        <v>687</v>
      </c>
      <c r="F1032" s="43" t="s">
        <v>385</v>
      </c>
      <c r="G1032" s="107" t="s">
        <v>581</v>
      </c>
      <c r="H1032" s="107">
        <v>4.5810000000000004</v>
      </c>
      <c r="I1032" s="43" t="s">
        <v>280</v>
      </c>
    </row>
    <row r="1033" spans="1:9" x14ac:dyDescent="0.25">
      <c r="A1033" s="43" t="s">
        <v>270</v>
      </c>
      <c r="B1033" s="43" t="s">
        <v>520</v>
      </c>
      <c r="C1033" s="43" t="s">
        <v>525</v>
      </c>
      <c r="D1033" s="43" t="s">
        <v>688</v>
      </c>
      <c r="E1033" s="43" t="s">
        <v>689</v>
      </c>
      <c r="F1033" s="43" t="s">
        <v>385</v>
      </c>
      <c r="G1033" s="107" t="s">
        <v>581</v>
      </c>
      <c r="H1033" s="107" t="s">
        <v>519</v>
      </c>
      <c r="I1033" s="43" t="s">
        <v>280</v>
      </c>
    </row>
    <row r="1034" spans="1:9" x14ac:dyDescent="0.25">
      <c r="A1034" s="43" t="s">
        <v>270</v>
      </c>
      <c r="B1034" s="43" t="s">
        <v>520</v>
      </c>
      <c r="C1034" s="43" t="s">
        <v>525</v>
      </c>
      <c r="D1034" s="43" t="s">
        <v>690</v>
      </c>
      <c r="E1034" s="43" t="s">
        <v>691</v>
      </c>
      <c r="F1034" s="43" t="s">
        <v>385</v>
      </c>
      <c r="G1034" s="107" t="s">
        <v>581</v>
      </c>
      <c r="H1034" s="107" t="s">
        <v>519</v>
      </c>
      <c r="I1034" s="43" t="s">
        <v>280</v>
      </c>
    </row>
    <row r="1035" spans="1:9" x14ac:dyDescent="0.25">
      <c r="A1035" s="43" t="s">
        <v>270</v>
      </c>
      <c r="B1035" s="43" t="s">
        <v>520</v>
      </c>
      <c r="C1035" s="43" t="s">
        <v>525</v>
      </c>
      <c r="D1035" s="43" t="s">
        <v>692</v>
      </c>
      <c r="E1035" s="43" t="s">
        <v>693</v>
      </c>
      <c r="F1035" s="43" t="s">
        <v>385</v>
      </c>
      <c r="G1035" s="107" t="s">
        <v>581</v>
      </c>
      <c r="H1035" s="107" t="s">
        <v>519</v>
      </c>
      <c r="I1035" s="43" t="s">
        <v>280</v>
      </c>
    </row>
    <row r="1036" spans="1:9" x14ac:dyDescent="0.25">
      <c r="A1036" s="43" t="s">
        <v>270</v>
      </c>
      <c r="B1036" s="43" t="s">
        <v>520</v>
      </c>
      <c r="C1036" s="43" t="s">
        <v>525</v>
      </c>
      <c r="D1036" s="43" t="s">
        <v>694</v>
      </c>
      <c r="E1036" s="43" t="s">
        <v>695</v>
      </c>
      <c r="F1036" s="43" t="s">
        <v>385</v>
      </c>
      <c r="G1036" s="107" t="s">
        <v>581</v>
      </c>
      <c r="H1036" s="107" t="s">
        <v>519</v>
      </c>
      <c r="I1036" s="43" t="s">
        <v>280</v>
      </c>
    </row>
    <row r="1037" spans="1:9" x14ac:dyDescent="0.25">
      <c r="A1037" s="43" t="s">
        <v>270</v>
      </c>
      <c r="B1037" s="43" t="s">
        <v>520</v>
      </c>
      <c r="C1037" s="43" t="s">
        <v>525</v>
      </c>
      <c r="D1037" s="43" t="s">
        <v>696</v>
      </c>
      <c r="E1037" s="43" t="s">
        <v>697</v>
      </c>
      <c r="F1037" s="43" t="s">
        <v>385</v>
      </c>
      <c r="G1037" s="107" t="s">
        <v>581</v>
      </c>
      <c r="H1037" s="107" t="s">
        <v>519</v>
      </c>
      <c r="I1037" s="43" t="s">
        <v>280</v>
      </c>
    </row>
    <row r="1038" spans="1:9" x14ac:dyDescent="0.25">
      <c r="A1038" s="43" t="s">
        <v>270</v>
      </c>
      <c r="B1038" s="43" t="s">
        <v>520</v>
      </c>
      <c r="C1038" s="43" t="s">
        <v>525</v>
      </c>
      <c r="D1038" s="43" t="s">
        <v>698</v>
      </c>
      <c r="E1038" s="43" t="s">
        <v>699</v>
      </c>
      <c r="F1038" s="43" t="s">
        <v>385</v>
      </c>
      <c r="G1038" s="107" t="s">
        <v>581</v>
      </c>
      <c r="H1038" s="107" t="s">
        <v>519</v>
      </c>
      <c r="I1038" s="43" t="s">
        <v>280</v>
      </c>
    </row>
    <row r="1039" spans="1:9" x14ac:dyDescent="0.25">
      <c r="A1039" s="43" t="s">
        <v>270</v>
      </c>
      <c r="B1039" s="43" t="s">
        <v>520</v>
      </c>
      <c r="C1039" s="43" t="s">
        <v>525</v>
      </c>
      <c r="D1039" s="43" t="s">
        <v>700</v>
      </c>
      <c r="E1039" s="43" t="s">
        <v>701</v>
      </c>
      <c r="F1039" s="43" t="s">
        <v>385</v>
      </c>
      <c r="G1039" s="107" t="s">
        <v>581</v>
      </c>
      <c r="H1039" s="107">
        <v>2.5710000000000002</v>
      </c>
      <c r="I1039" s="43" t="s">
        <v>280</v>
      </c>
    </row>
    <row r="1040" spans="1:9" x14ac:dyDescent="0.25">
      <c r="A1040" s="43" t="s">
        <v>270</v>
      </c>
      <c r="B1040" s="43" t="s">
        <v>520</v>
      </c>
      <c r="C1040" s="43" t="s">
        <v>525</v>
      </c>
      <c r="D1040" s="43" t="s">
        <v>702</v>
      </c>
      <c r="E1040" s="43" t="s">
        <v>703</v>
      </c>
      <c r="F1040" s="43" t="s">
        <v>385</v>
      </c>
      <c r="G1040" s="107" t="s">
        <v>581</v>
      </c>
      <c r="H1040" s="107">
        <v>3.766</v>
      </c>
      <c r="I1040" s="43" t="s">
        <v>280</v>
      </c>
    </row>
    <row r="1041" spans="1:9" x14ac:dyDescent="0.25">
      <c r="A1041" s="43" t="s">
        <v>270</v>
      </c>
      <c r="B1041" s="43" t="s">
        <v>520</v>
      </c>
      <c r="C1041" s="43" t="s">
        <v>525</v>
      </c>
      <c r="D1041" s="43" t="s">
        <v>704</v>
      </c>
      <c r="E1041" s="43" t="s">
        <v>705</v>
      </c>
      <c r="F1041" s="43" t="s">
        <v>385</v>
      </c>
      <c r="G1041" s="107" t="s">
        <v>581</v>
      </c>
      <c r="H1041" s="107">
        <v>2.7949999999999999</v>
      </c>
      <c r="I1041" s="43" t="s">
        <v>280</v>
      </c>
    </row>
    <row r="1042" spans="1:9" x14ac:dyDescent="0.25">
      <c r="A1042" s="43" t="s">
        <v>270</v>
      </c>
      <c r="B1042" s="43" t="s">
        <v>520</v>
      </c>
      <c r="C1042" s="43" t="s">
        <v>525</v>
      </c>
      <c r="D1042" s="43" t="s">
        <v>706</v>
      </c>
      <c r="E1042" s="43" t="s">
        <v>707</v>
      </c>
      <c r="F1042" s="43" t="s">
        <v>385</v>
      </c>
      <c r="G1042" s="107" t="s">
        <v>581</v>
      </c>
      <c r="H1042" s="107">
        <v>3.7109999999999999</v>
      </c>
      <c r="I1042" s="43" t="s">
        <v>280</v>
      </c>
    </row>
    <row r="1043" spans="1:9" x14ac:dyDescent="0.25">
      <c r="A1043" s="43" t="s">
        <v>270</v>
      </c>
      <c r="B1043" s="43" t="s">
        <v>520</v>
      </c>
      <c r="C1043" s="43" t="s">
        <v>525</v>
      </c>
      <c r="D1043" s="43" t="s">
        <v>708</v>
      </c>
      <c r="E1043" s="43" t="s">
        <v>709</v>
      </c>
      <c r="F1043" s="43" t="s">
        <v>385</v>
      </c>
      <c r="G1043" s="107" t="s">
        <v>581</v>
      </c>
      <c r="H1043" s="107">
        <v>8.9090000000000007</v>
      </c>
      <c r="I1043" s="43" t="s">
        <v>280</v>
      </c>
    </row>
    <row r="1044" spans="1:9" x14ac:dyDescent="0.25">
      <c r="A1044" s="43" t="s">
        <v>270</v>
      </c>
      <c r="B1044" s="43" t="s">
        <v>520</v>
      </c>
      <c r="C1044" s="43" t="s">
        <v>525</v>
      </c>
      <c r="D1044" s="43" t="s">
        <v>710</v>
      </c>
      <c r="E1044" s="43" t="s">
        <v>711</v>
      </c>
      <c r="F1044" s="43" t="s">
        <v>385</v>
      </c>
      <c r="G1044" s="107" t="s">
        <v>581</v>
      </c>
      <c r="H1044" s="107">
        <v>1.363</v>
      </c>
      <c r="I1044" s="43" t="s">
        <v>280</v>
      </c>
    </row>
    <row r="1045" spans="1:9" x14ac:dyDescent="0.25">
      <c r="A1045" s="43" t="s">
        <v>270</v>
      </c>
      <c r="B1045" s="43" t="s">
        <v>520</v>
      </c>
      <c r="C1045" s="43" t="s">
        <v>525</v>
      </c>
      <c r="D1045" s="43" t="s">
        <v>712</v>
      </c>
      <c r="E1045" s="43" t="s">
        <v>713</v>
      </c>
      <c r="F1045" s="43" t="s">
        <v>385</v>
      </c>
      <c r="G1045" s="107" t="s">
        <v>581</v>
      </c>
      <c r="H1045" s="107" t="s">
        <v>226</v>
      </c>
      <c r="I1045" s="43" t="s">
        <v>280</v>
      </c>
    </row>
    <row r="1046" spans="1:9" x14ac:dyDescent="0.25">
      <c r="A1046" s="43" t="s">
        <v>270</v>
      </c>
      <c r="B1046" s="43" t="s">
        <v>520</v>
      </c>
      <c r="C1046" s="43" t="s">
        <v>525</v>
      </c>
      <c r="D1046" s="43" t="s">
        <v>714</v>
      </c>
      <c r="E1046" s="43" t="s">
        <v>715</v>
      </c>
      <c r="F1046" s="43" t="s">
        <v>385</v>
      </c>
      <c r="G1046" s="107" t="s">
        <v>581</v>
      </c>
      <c r="H1046" s="107">
        <v>0.71599999999999997</v>
      </c>
      <c r="I1046" s="43" t="s">
        <v>280</v>
      </c>
    </row>
    <row r="1047" spans="1:9" x14ac:dyDescent="0.25">
      <c r="A1047" s="43" t="s">
        <v>270</v>
      </c>
      <c r="B1047" s="43" t="s">
        <v>520</v>
      </c>
      <c r="C1047" s="43" t="s">
        <v>525</v>
      </c>
      <c r="D1047" s="43" t="s">
        <v>716</v>
      </c>
      <c r="E1047" s="43" t="s">
        <v>717</v>
      </c>
      <c r="F1047" s="43" t="s">
        <v>385</v>
      </c>
      <c r="G1047" s="107" t="s">
        <v>581</v>
      </c>
      <c r="H1047" s="107">
        <v>10.063000000000001</v>
      </c>
      <c r="I1047" s="43" t="s">
        <v>280</v>
      </c>
    </row>
    <row r="1048" spans="1:9" x14ac:dyDescent="0.25">
      <c r="A1048" s="43" t="s">
        <v>270</v>
      </c>
      <c r="B1048" s="43" t="s">
        <v>520</v>
      </c>
      <c r="C1048" s="43" t="s">
        <v>525</v>
      </c>
      <c r="D1048" s="43" t="s">
        <v>718</v>
      </c>
      <c r="E1048" s="43" t="s">
        <v>719</v>
      </c>
      <c r="F1048" s="43" t="s">
        <v>385</v>
      </c>
      <c r="G1048" s="107" t="s">
        <v>581</v>
      </c>
      <c r="H1048" s="107">
        <v>29.036999999999999</v>
      </c>
      <c r="I1048" s="43" t="s">
        <v>280</v>
      </c>
    </row>
    <row r="1049" spans="1:9" x14ac:dyDescent="0.25">
      <c r="A1049" s="43" t="s">
        <v>270</v>
      </c>
      <c r="B1049" s="43" t="s">
        <v>520</v>
      </c>
      <c r="C1049" s="43" t="s">
        <v>525</v>
      </c>
      <c r="D1049" s="43" t="s">
        <v>720</v>
      </c>
      <c r="E1049" s="43" t="s">
        <v>721</v>
      </c>
      <c r="F1049" s="43" t="s">
        <v>385</v>
      </c>
      <c r="G1049" s="107" t="s">
        <v>581</v>
      </c>
      <c r="H1049" s="107">
        <v>7440.4570000000003</v>
      </c>
      <c r="I1049" s="43" t="s">
        <v>280</v>
      </c>
    </row>
    <row r="1050" spans="1:9" x14ac:dyDescent="0.25">
      <c r="A1050" s="43" t="s">
        <v>270</v>
      </c>
      <c r="B1050" s="43" t="s">
        <v>520</v>
      </c>
      <c r="C1050" s="43" t="s">
        <v>525</v>
      </c>
      <c r="D1050" s="43" t="s">
        <v>722</v>
      </c>
      <c r="E1050" s="43" t="s">
        <v>723</v>
      </c>
      <c r="F1050" s="43" t="s">
        <v>385</v>
      </c>
      <c r="G1050" s="107" t="s">
        <v>581</v>
      </c>
      <c r="H1050" s="107">
        <v>350.90199999999999</v>
      </c>
      <c r="I1050" s="43" t="s">
        <v>280</v>
      </c>
    </row>
    <row r="1051" spans="1:9" x14ac:dyDescent="0.25">
      <c r="A1051" s="43" t="s">
        <v>270</v>
      </c>
      <c r="B1051" s="43" t="s">
        <v>520</v>
      </c>
      <c r="C1051" s="43" t="s">
        <v>525</v>
      </c>
      <c r="D1051" s="43" t="s">
        <v>728</v>
      </c>
      <c r="E1051" s="43" t="s">
        <v>729</v>
      </c>
      <c r="F1051" s="43" t="s">
        <v>385</v>
      </c>
      <c r="G1051" s="107" t="s">
        <v>581</v>
      </c>
      <c r="H1051" s="107">
        <v>7791.3590000000004</v>
      </c>
      <c r="I1051" s="43" t="s">
        <v>280</v>
      </c>
    </row>
    <row r="1052" spans="1:9" x14ac:dyDescent="0.25">
      <c r="A1052" s="43" t="s">
        <v>270</v>
      </c>
      <c r="B1052" s="43" t="s">
        <v>520</v>
      </c>
      <c r="C1052" s="43" t="s">
        <v>525</v>
      </c>
      <c r="D1052" s="43" t="s">
        <v>586</v>
      </c>
      <c r="E1052" s="43" t="s">
        <v>587</v>
      </c>
      <c r="F1052" s="43" t="s">
        <v>385</v>
      </c>
      <c r="G1052" s="107" t="s">
        <v>582</v>
      </c>
      <c r="H1052" s="107">
        <v>670.36300000000006</v>
      </c>
      <c r="I1052" s="43" t="s">
        <v>279</v>
      </c>
    </row>
    <row r="1053" spans="1:9" x14ac:dyDescent="0.25">
      <c r="A1053" s="43" t="s">
        <v>270</v>
      </c>
      <c r="B1053" s="43" t="s">
        <v>520</v>
      </c>
      <c r="C1053" s="43" t="s">
        <v>525</v>
      </c>
      <c r="D1053" s="43" t="s">
        <v>588</v>
      </c>
      <c r="E1053" s="43" t="s">
        <v>589</v>
      </c>
      <c r="F1053" s="43" t="s">
        <v>385</v>
      </c>
      <c r="G1053" s="107" t="s">
        <v>582</v>
      </c>
      <c r="H1053" s="107">
        <v>664.09100000000001</v>
      </c>
      <c r="I1053" s="43" t="s">
        <v>279</v>
      </c>
    </row>
    <row r="1054" spans="1:9" x14ac:dyDescent="0.25">
      <c r="A1054" s="43" t="s">
        <v>270</v>
      </c>
      <c r="B1054" s="43" t="s">
        <v>520</v>
      </c>
      <c r="C1054" s="43" t="s">
        <v>525</v>
      </c>
      <c r="D1054" s="43" t="s">
        <v>590</v>
      </c>
      <c r="E1054" s="43" t="s">
        <v>591</v>
      </c>
      <c r="F1054" s="43" t="s">
        <v>385</v>
      </c>
      <c r="G1054" s="107" t="s">
        <v>582</v>
      </c>
      <c r="H1054" s="107">
        <v>0.115</v>
      </c>
      <c r="I1054" s="43" t="s">
        <v>279</v>
      </c>
    </row>
    <row r="1055" spans="1:9" x14ac:dyDescent="0.25">
      <c r="A1055" s="43" t="s">
        <v>270</v>
      </c>
      <c r="B1055" s="43" t="s">
        <v>520</v>
      </c>
      <c r="C1055" s="43" t="s">
        <v>525</v>
      </c>
      <c r="D1055" s="43" t="s">
        <v>592</v>
      </c>
      <c r="E1055" s="43" t="s">
        <v>593</v>
      </c>
      <c r="F1055" s="43" t="s">
        <v>385</v>
      </c>
      <c r="G1055" s="107" t="s">
        <v>582</v>
      </c>
      <c r="H1055" s="107">
        <v>6.1580000000000004</v>
      </c>
      <c r="I1055" s="43" t="s">
        <v>279</v>
      </c>
    </row>
    <row r="1056" spans="1:9" x14ac:dyDescent="0.25">
      <c r="A1056" s="43" t="s">
        <v>270</v>
      </c>
      <c r="B1056" s="43" t="s">
        <v>520</v>
      </c>
      <c r="C1056" s="43" t="s">
        <v>525</v>
      </c>
      <c r="D1056" s="43" t="s">
        <v>594</v>
      </c>
      <c r="E1056" s="43" t="s">
        <v>595</v>
      </c>
      <c r="F1056" s="43" t="s">
        <v>385</v>
      </c>
      <c r="G1056" s="107" t="s">
        <v>582</v>
      </c>
      <c r="H1056" s="107">
        <v>1145.1759999999999</v>
      </c>
      <c r="I1056" s="43" t="s">
        <v>279</v>
      </c>
    </row>
    <row r="1057" spans="1:9" x14ac:dyDescent="0.25">
      <c r="A1057" s="43" t="s">
        <v>270</v>
      </c>
      <c r="B1057" s="43" t="s">
        <v>520</v>
      </c>
      <c r="C1057" s="43" t="s">
        <v>525</v>
      </c>
      <c r="D1057" s="43" t="s">
        <v>596</v>
      </c>
      <c r="E1057" s="43" t="s">
        <v>597</v>
      </c>
      <c r="F1057" s="43" t="s">
        <v>385</v>
      </c>
      <c r="G1057" s="107" t="s">
        <v>582</v>
      </c>
      <c r="H1057" s="107">
        <v>1064.1089999999999</v>
      </c>
      <c r="I1057" s="43" t="s">
        <v>279</v>
      </c>
    </row>
    <row r="1058" spans="1:9" x14ac:dyDescent="0.25">
      <c r="A1058" s="43" t="s">
        <v>270</v>
      </c>
      <c r="B1058" s="43" t="s">
        <v>520</v>
      </c>
      <c r="C1058" s="43" t="s">
        <v>525</v>
      </c>
      <c r="D1058" s="43" t="s">
        <v>598</v>
      </c>
      <c r="E1058" s="43" t="s">
        <v>599</v>
      </c>
      <c r="F1058" s="43" t="s">
        <v>385</v>
      </c>
      <c r="G1058" s="107" t="s">
        <v>582</v>
      </c>
      <c r="H1058" s="107">
        <v>0.97699999999999998</v>
      </c>
      <c r="I1058" s="43" t="s">
        <v>279</v>
      </c>
    </row>
    <row r="1059" spans="1:9" x14ac:dyDescent="0.25">
      <c r="A1059" s="43" t="s">
        <v>270</v>
      </c>
      <c r="B1059" s="43" t="s">
        <v>520</v>
      </c>
      <c r="C1059" s="43" t="s">
        <v>525</v>
      </c>
      <c r="D1059" s="43" t="s">
        <v>600</v>
      </c>
      <c r="E1059" s="43" t="s">
        <v>601</v>
      </c>
      <c r="F1059" s="43" t="s">
        <v>385</v>
      </c>
      <c r="G1059" s="107" t="s">
        <v>582</v>
      </c>
      <c r="H1059" s="107">
        <v>80.09</v>
      </c>
      <c r="I1059" s="43" t="s">
        <v>279</v>
      </c>
    </row>
    <row r="1060" spans="1:9" x14ac:dyDescent="0.25">
      <c r="A1060" s="43" t="s">
        <v>270</v>
      </c>
      <c r="B1060" s="43" t="s">
        <v>520</v>
      </c>
      <c r="C1060" s="43" t="s">
        <v>525</v>
      </c>
      <c r="D1060" s="43" t="s">
        <v>602</v>
      </c>
      <c r="E1060" s="43" t="s">
        <v>603</v>
      </c>
      <c r="F1060" s="43" t="s">
        <v>385</v>
      </c>
      <c r="G1060" s="107" t="s">
        <v>582</v>
      </c>
      <c r="H1060" s="107">
        <v>730.58299999999997</v>
      </c>
      <c r="I1060" s="43" t="s">
        <v>279</v>
      </c>
    </row>
    <row r="1061" spans="1:9" x14ac:dyDescent="0.25">
      <c r="A1061" s="43" t="s">
        <v>270</v>
      </c>
      <c r="B1061" s="43" t="s">
        <v>520</v>
      </c>
      <c r="C1061" s="43" t="s">
        <v>525</v>
      </c>
      <c r="D1061" s="43" t="s">
        <v>604</v>
      </c>
      <c r="E1061" s="43" t="s">
        <v>605</v>
      </c>
      <c r="F1061" s="43" t="s">
        <v>385</v>
      </c>
      <c r="G1061" s="107" t="s">
        <v>582</v>
      </c>
      <c r="H1061" s="107">
        <v>158.97800000000001</v>
      </c>
      <c r="I1061" s="43" t="s">
        <v>279</v>
      </c>
    </row>
    <row r="1062" spans="1:9" x14ac:dyDescent="0.25">
      <c r="A1062" s="43" t="s">
        <v>270</v>
      </c>
      <c r="B1062" s="43" t="s">
        <v>520</v>
      </c>
      <c r="C1062" s="43" t="s">
        <v>525</v>
      </c>
      <c r="D1062" s="43" t="s">
        <v>606</v>
      </c>
      <c r="E1062" s="43" t="s">
        <v>607</v>
      </c>
      <c r="F1062" s="43" t="s">
        <v>385</v>
      </c>
      <c r="G1062" s="107" t="s">
        <v>582</v>
      </c>
      <c r="H1062" s="107">
        <v>8.9250000000000007</v>
      </c>
      <c r="I1062" s="43" t="s">
        <v>279</v>
      </c>
    </row>
    <row r="1063" spans="1:9" x14ac:dyDescent="0.25">
      <c r="A1063" s="43" t="s">
        <v>270</v>
      </c>
      <c r="B1063" s="43" t="s">
        <v>520</v>
      </c>
      <c r="C1063" s="43" t="s">
        <v>525</v>
      </c>
      <c r="D1063" s="43" t="s">
        <v>608</v>
      </c>
      <c r="E1063" s="43" t="s">
        <v>609</v>
      </c>
      <c r="F1063" s="43" t="s">
        <v>385</v>
      </c>
      <c r="G1063" s="107" t="s">
        <v>582</v>
      </c>
      <c r="H1063" s="107">
        <v>2.2400000000000002</v>
      </c>
      <c r="I1063" s="43" t="s">
        <v>279</v>
      </c>
    </row>
    <row r="1064" spans="1:9" x14ac:dyDescent="0.25">
      <c r="A1064" s="43" t="s">
        <v>270</v>
      </c>
      <c r="B1064" s="43" t="s">
        <v>520</v>
      </c>
      <c r="C1064" s="43" t="s">
        <v>525</v>
      </c>
      <c r="D1064" s="43" t="s">
        <v>610</v>
      </c>
      <c r="E1064" s="43" t="s">
        <v>611</v>
      </c>
      <c r="F1064" s="43" t="s">
        <v>385</v>
      </c>
      <c r="G1064" s="107" t="s">
        <v>582</v>
      </c>
      <c r="H1064" s="107">
        <v>53.658999999999999</v>
      </c>
      <c r="I1064" s="43" t="s">
        <v>279</v>
      </c>
    </row>
    <row r="1065" spans="1:9" x14ac:dyDescent="0.25">
      <c r="A1065" s="43" t="s">
        <v>270</v>
      </c>
      <c r="B1065" s="43" t="s">
        <v>520</v>
      </c>
      <c r="C1065" s="43" t="s">
        <v>525</v>
      </c>
      <c r="D1065" s="43" t="s">
        <v>612</v>
      </c>
      <c r="E1065" s="43" t="s">
        <v>613</v>
      </c>
      <c r="F1065" s="43" t="s">
        <v>385</v>
      </c>
      <c r="G1065" s="107" t="s">
        <v>582</v>
      </c>
      <c r="H1065" s="107">
        <v>3.282</v>
      </c>
      <c r="I1065" s="43" t="s">
        <v>279</v>
      </c>
    </row>
    <row r="1066" spans="1:9" x14ac:dyDescent="0.25">
      <c r="A1066" s="43" t="s">
        <v>270</v>
      </c>
      <c r="B1066" s="43" t="s">
        <v>520</v>
      </c>
      <c r="C1066" s="43" t="s">
        <v>525</v>
      </c>
      <c r="D1066" s="43" t="s">
        <v>614</v>
      </c>
      <c r="E1066" s="43" t="s">
        <v>615</v>
      </c>
      <c r="F1066" s="43" t="s">
        <v>385</v>
      </c>
      <c r="G1066" s="107" t="s">
        <v>582</v>
      </c>
      <c r="H1066" s="107">
        <v>50.064</v>
      </c>
      <c r="I1066" s="43" t="s">
        <v>279</v>
      </c>
    </row>
    <row r="1067" spans="1:9" x14ac:dyDescent="0.25">
      <c r="A1067" s="43" t="s">
        <v>270</v>
      </c>
      <c r="B1067" s="43" t="s">
        <v>520</v>
      </c>
      <c r="C1067" s="43" t="s">
        <v>525</v>
      </c>
      <c r="D1067" s="43" t="s">
        <v>616</v>
      </c>
      <c r="E1067" s="43" t="s">
        <v>617</v>
      </c>
      <c r="F1067" s="43" t="s">
        <v>385</v>
      </c>
      <c r="G1067" s="107" t="s">
        <v>582</v>
      </c>
      <c r="H1067" s="107" t="s">
        <v>226</v>
      </c>
      <c r="I1067" s="43" t="s">
        <v>279</v>
      </c>
    </row>
    <row r="1068" spans="1:9" x14ac:dyDescent="0.25">
      <c r="A1068" s="43" t="s">
        <v>270</v>
      </c>
      <c r="B1068" s="43" t="s">
        <v>520</v>
      </c>
      <c r="C1068" s="43" t="s">
        <v>525</v>
      </c>
      <c r="D1068" s="43" t="s">
        <v>618</v>
      </c>
      <c r="E1068" s="43" t="s">
        <v>619</v>
      </c>
      <c r="F1068" s="43" t="s">
        <v>385</v>
      </c>
      <c r="G1068" s="107" t="s">
        <v>582</v>
      </c>
      <c r="H1068" s="107">
        <v>50.064</v>
      </c>
      <c r="I1068" s="43" t="s">
        <v>279</v>
      </c>
    </row>
    <row r="1069" spans="1:9" x14ac:dyDescent="0.25">
      <c r="A1069" s="43" t="s">
        <v>270</v>
      </c>
      <c r="B1069" s="43" t="s">
        <v>520</v>
      </c>
      <c r="C1069" s="43" t="s">
        <v>525</v>
      </c>
      <c r="D1069" s="43" t="s">
        <v>620</v>
      </c>
      <c r="E1069" s="43" t="s">
        <v>621</v>
      </c>
      <c r="F1069" s="43" t="s">
        <v>385</v>
      </c>
      <c r="G1069" s="107" t="s">
        <v>582</v>
      </c>
      <c r="H1069" s="107">
        <v>173.81800000000001</v>
      </c>
      <c r="I1069" s="43" t="s">
        <v>279</v>
      </c>
    </row>
    <row r="1070" spans="1:9" x14ac:dyDescent="0.25">
      <c r="A1070" s="43" t="s">
        <v>270</v>
      </c>
      <c r="B1070" s="43" t="s">
        <v>520</v>
      </c>
      <c r="C1070" s="43" t="s">
        <v>525</v>
      </c>
      <c r="D1070" s="43" t="s">
        <v>622</v>
      </c>
      <c r="E1070" s="43" t="s">
        <v>623</v>
      </c>
      <c r="F1070" s="43" t="s">
        <v>385</v>
      </c>
      <c r="G1070" s="107" t="s">
        <v>582</v>
      </c>
      <c r="H1070" s="107">
        <v>17.690999999999999</v>
      </c>
      <c r="I1070" s="43" t="s">
        <v>279</v>
      </c>
    </row>
    <row r="1071" spans="1:9" x14ac:dyDescent="0.25">
      <c r="A1071" s="43" t="s">
        <v>270</v>
      </c>
      <c r="B1071" s="43" t="s">
        <v>520</v>
      </c>
      <c r="C1071" s="43" t="s">
        <v>525</v>
      </c>
      <c r="D1071" s="43" t="s">
        <v>624</v>
      </c>
      <c r="E1071" s="43" t="s">
        <v>625</v>
      </c>
      <c r="F1071" s="43" t="s">
        <v>385</v>
      </c>
      <c r="G1071" s="107" t="s">
        <v>582</v>
      </c>
      <c r="H1071" s="107">
        <v>27.498000000000001</v>
      </c>
      <c r="I1071" s="43" t="s">
        <v>279</v>
      </c>
    </row>
    <row r="1072" spans="1:9" x14ac:dyDescent="0.25">
      <c r="A1072" s="43" t="s">
        <v>270</v>
      </c>
      <c r="B1072" s="43" t="s">
        <v>520</v>
      </c>
      <c r="C1072" s="43" t="s">
        <v>525</v>
      </c>
      <c r="D1072" s="43" t="s">
        <v>626</v>
      </c>
      <c r="E1072" s="43" t="s">
        <v>627</v>
      </c>
      <c r="F1072" s="43" t="s">
        <v>385</v>
      </c>
      <c r="G1072" s="107" t="s">
        <v>582</v>
      </c>
      <c r="H1072" s="107">
        <v>60.712000000000003</v>
      </c>
      <c r="I1072" s="43" t="s">
        <v>279</v>
      </c>
    </row>
    <row r="1073" spans="1:9" x14ac:dyDescent="0.25">
      <c r="A1073" s="43" t="s">
        <v>270</v>
      </c>
      <c r="B1073" s="43" t="s">
        <v>520</v>
      </c>
      <c r="C1073" s="43" t="s">
        <v>525</v>
      </c>
      <c r="D1073" s="43" t="s">
        <v>628</v>
      </c>
      <c r="E1073" s="43" t="s">
        <v>629</v>
      </c>
      <c r="F1073" s="43" t="s">
        <v>385</v>
      </c>
      <c r="G1073" s="107" t="s">
        <v>582</v>
      </c>
      <c r="H1073" s="107">
        <v>3.2669999999999999</v>
      </c>
      <c r="I1073" s="43" t="s">
        <v>279</v>
      </c>
    </row>
    <row r="1074" spans="1:9" x14ac:dyDescent="0.25">
      <c r="A1074" s="43" t="s">
        <v>270</v>
      </c>
      <c r="B1074" s="43" t="s">
        <v>520</v>
      </c>
      <c r="C1074" s="43" t="s">
        <v>525</v>
      </c>
      <c r="D1074" s="43" t="s">
        <v>630</v>
      </c>
      <c r="E1074" s="43" t="s">
        <v>631</v>
      </c>
      <c r="F1074" s="43" t="s">
        <v>385</v>
      </c>
      <c r="G1074" s="107" t="s">
        <v>582</v>
      </c>
      <c r="H1074" s="107">
        <v>57.445</v>
      </c>
      <c r="I1074" s="43" t="s">
        <v>279</v>
      </c>
    </row>
    <row r="1075" spans="1:9" x14ac:dyDescent="0.25">
      <c r="A1075" s="43" t="s">
        <v>270</v>
      </c>
      <c r="B1075" s="43" t="s">
        <v>520</v>
      </c>
      <c r="C1075" s="43" t="s">
        <v>525</v>
      </c>
      <c r="D1075" s="43" t="s">
        <v>632</v>
      </c>
      <c r="E1075" s="43" t="s">
        <v>633</v>
      </c>
      <c r="F1075" s="43" t="s">
        <v>385</v>
      </c>
      <c r="G1075" s="107" t="s">
        <v>582</v>
      </c>
      <c r="H1075" s="107">
        <v>76.947000000000003</v>
      </c>
      <c r="I1075" s="43" t="s">
        <v>279</v>
      </c>
    </row>
    <row r="1076" spans="1:9" x14ac:dyDescent="0.25">
      <c r="A1076" s="43" t="s">
        <v>270</v>
      </c>
      <c r="B1076" s="43" t="s">
        <v>520</v>
      </c>
      <c r="C1076" s="43" t="s">
        <v>525</v>
      </c>
      <c r="D1076" s="43" t="s">
        <v>634</v>
      </c>
      <c r="E1076" s="43" t="s">
        <v>635</v>
      </c>
      <c r="F1076" s="43" t="s">
        <v>385</v>
      </c>
      <c r="G1076" s="107" t="s">
        <v>582</v>
      </c>
      <c r="H1076" s="107">
        <v>56.54</v>
      </c>
      <c r="I1076" s="43" t="s">
        <v>279</v>
      </c>
    </row>
    <row r="1077" spans="1:9" x14ac:dyDescent="0.25">
      <c r="A1077" s="43" t="s">
        <v>270</v>
      </c>
      <c r="B1077" s="43" t="s">
        <v>520</v>
      </c>
      <c r="C1077" s="43" t="s">
        <v>525</v>
      </c>
      <c r="D1077" s="43" t="s">
        <v>636</v>
      </c>
      <c r="E1077" s="43" t="s">
        <v>637</v>
      </c>
      <c r="F1077" s="43" t="s">
        <v>385</v>
      </c>
      <c r="G1077" s="107" t="s">
        <v>582</v>
      </c>
      <c r="H1077" s="107">
        <v>16.917999999999999</v>
      </c>
      <c r="I1077" s="43" t="s">
        <v>279</v>
      </c>
    </row>
    <row r="1078" spans="1:9" x14ac:dyDescent="0.25">
      <c r="A1078" s="43" t="s">
        <v>270</v>
      </c>
      <c r="B1078" s="43" t="s">
        <v>520</v>
      </c>
      <c r="C1078" s="43" t="s">
        <v>525</v>
      </c>
      <c r="D1078" s="43" t="s">
        <v>638</v>
      </c>
      <c r="E1078" s="43" t="s">
        <v>639</v>
      </c>
      <c r="F1078" s="43" t="s">
        <v>385</v>
      </c>
      <c r="G1078" s="107" t="s">
        <v>582</v>
      </c>
      <c r="H1078" s="107">
        <v>3.4889999999999999</v>
      </c>
      <c r="I1078" s="43" t="s">
        <v>279</v>
      </c>
    </row>
    <row r="1079" spans="1:9" x14ac:dyDescent="0.25">
      <c r="A1079" s="43" t="s">
        <v>270</v>
      </c>
      <c r="B1079" s="43" t="s">
        <v>520</v>
      </c>
      <c r="C1079" s="43" t="s">
        <v>525</v>
      </c>
      <c r="D1079" s="43" t="s">
        <v>640</v>
      </c>
      <c r="E1079" s="43" t="s">
        <v>641</v>
      </c>
      <c r="F1079" s="43" t="s">
        <v>385</v>
      </c>
      <c r="G1079" s="107" t="s">
        <v>582</v>
      </c>
      <c r="H1079" s="107">
        <v>9.8279999999999994</v>
      </c>
      <c r="I1079" s="43" t="s">
        <v>279</v>
      </c>
    </row>
    <row r="1080" spans="1:9" x14ac:dyDescent="0.25">
      <c r="A1080" s="43" t="s">
        <v>270</v>
      </c>
      <c r="B1080" s="43" t="s">
        <v>520</v>
      </c>
      <c r="C1080" s="43" t="s">
        <v>525</v>
      </c>
      <c r="D1080" s="43" t="s">
        <v>642</v>
      </c>
      <c r="E1080" s="43" t="s">
        <v>643</v>
      </c>
      <c r="F1080" s="43" t="s">
        <v>385</v>
      </c>
      <c r="G1080" s="107" t="s">
        <v>582</v>
      </c>
      <c r="H1080" s="107">
        <v>22.683</v>
      </c>
      <c r="I1080" s="43" t="s">
        <v>279</v>
      </c>
    </row>
    <row r="1081" spans="1:9" x14ac:dyDescent="0.25">
      <c r="A1081" s="43" t="s">
        <v>270</v>
      </c>
      <c r="B1081" s="43" t="s">
        <v>520</v>
      </c>
      <c r="C1081" s="43" t="s">
        <v>525</v>
      </c>
      <c r="D1081" s="43" t="s">
        <v>644</v>
      </c>
      <c r="E1081" s="43" t="s">
        <v>645</v>
      </c>
      <c r="F1081" s="43" t="s">
        <v>385</v>
      </c>
      <c r="G1081" s="107" t="s">
        <v>582</v>
      </c>
      <c r="H1081" s="107">
        <v>4.33</v>
      </c>
      <c r="I1081" s="43" t="s">
        <v>279</v>
      </c>
    </row>
    <row r="1082" spans="1:9" x14ac:dyDescent="0.25">
      <c r="A1082" s="43" t="s">
        <v>270</v>
      </c>
      <c r="B1082" s="43" t="s">
        <v>520</v>
      </c>
      <c r="C1082" s="43" t="s">
        <v>525</v>
      </c>
      <c r="D1082" s="43" t="s">
        <v>646</v>
      </c>
      <c r="E1082" s="43" t="s">
        <v>647</v>
      </c>
      <c r="F1082" s="43" t="s">
        <v>385</v>
      </c>
      <c r="G1082" s="107" t="s">
        <v>582</v>
      </c>
      <c r="H1082" s="107">
        <v>15.885</v>
      </c>
      <c r="I1082" s="43" t="s">
        <v>279</v>
      </c>
    </row>
    <row r="1083" spans="1:9" x14ac:dyDescent="0.25">
      <c r="A1083" s="43" t="s">
        <v>270</v>
      </c>
      <c r="B1083" s="43" t="s">
        <v>520</v>
      </c>
      <c r="C1083" s="43" t="s">
        <v>525</v>
      </c>
      <c r="D1083" s="43" t="s">
        <v>648</v>
      </c>
      <c r="E1083" s="43" t="s">
        <v>649</v>
      </c>
      <c r="F1083" s="43" t="s">
        <v>385</v>
      </c>
      <c r="G1083" s="107" t="s">
        <v>582</v>
      </c>
      <c r="H1083" s="107">
        <v>20.373999999999999</v>
      </c>
      <c r="I1083" s="43" t="s">
        <v>279</v>
      </c>
    </row>
    <row r="1084" spans="1:9" x14ac:dyDescent="0.25">
      <c r="A1084" s="43" t="s">
        <v>270</v>
      </c>
      <c r="B1084" s="43" t="s">
        <v>520</v>
      </c>
      <c r="C1084" s="43" t="s">
        <v>525</v>
      </c>
      <c r="D1084" s="43" t="s">
        <v>650</v>
      </c>
      <c r="E1084" s="43" t="s">
        <v>651</v>
      </c>
      <c r="F1084" s="43" t="s">
        <v>385</v>
      </c>
      <c r="G1084" s="107" t="s">
        <v>582</v>
      </c>
      <c r="H1084" s="107">
        <v>9.1470000000000002</v>
      </c>
      <c r="I1084" s="43" t="s">
        <v>279</v>
      </c>
    </row>
    <row r="1085" spans="1:9" x14ac:dyDescent="0.25">
      <c r="A1085" s="43" t="s">
        <v>270</v>
      </c>
      <c r="B1085" s="43" t="s">
        <v>520</v>
      </c>
      <c r="C1085" s="43" t="s">
        <v>525</v>
      </c>
      <c r="D1085" s="43" t="s">
        <v>652</v>
      </c>
      <c r="E1085" s="43" t="s">
        <v>653</v>
      </c>
      <c r="F1085" s="43" t="s">
        <v>385</v>
      </c>
      <c r="G1085" s="107" t="s">
        <v>582</v>
      </c>
      <c r="H1085" s="107">
        <v>2.8460000000000001</v>
      </c>
      <c r="I1085" s="43" t="s">
        <v>279</v>
      </c>
    </row>
    <row r="1086" spans="1:9" x14ac:dyDescent="0.25">
      <c r="A1086" s="43" t="s">
        <v>270</v>
      </c>
      <c r="B1086" s="43" t="s">
        <v>520</v>
      </c>
      <c r="C1086" s="43" t="s">
        <v>525</v>
      </c>
      <c r="D1086" s="43" t="s">
        <v>654</v>
      </c>
      <c r="E1086" s="43" t="s">
        <v>655</v>
      </c>
      <c r="F1086" s="43" t="s">
        <v>385</v>
      </c>
      <c r="G1086" s="107" t="s">
        <v>582</v>
      </c>
      <c r="H1086" s="107">
        <v>11.676</v>
      </c>
      <c r="I1086" s="43" t="s">
        <v>279</v>
      </c>
    </row>
    <row r="1087" spans="1:9" x14ac:dyDescent="0.25">
      <c r="A1087" s="43" t="s">
        <v>270</v>
      </c>
      <c r="B1087" s="43" t="s">
        <v>520</v>
      </c>
      <c r="C1087" s="43" t="s">
        <v>525</v>
      </c>
      <c r="D1087" s="43" t="s">
        <v>656</v>
      </c>
      <c r="E1087" s="43" t="s">
        <v>657</v>
      </c>
      <c r="F1087" s="43" t="s">
        <v>385</v>
      </c>
      <c r="G1087" s="107" t="s">
        <v>582</v>
      </c>
      <c r="H1087" s="107">
        <v>83.888999999999996</v>
      </c>
      <c r="I1087" s="43" t="s">
        <v>279</v>
      </c>
    </row>
    <row r="1088" spans="1:9" x14ac:dyDescent="0.25">
      <c r="A1088" s="43" t="s">
        <v>270</v>
      </c>
      <c r="B1088" s="43" t="s">
        <v>520</v>
      </c>
      <c r="C1088" s="43" t="s">
        <v>525</v>
      </c>
      <c r="D1088" s="43" t="s">
        <v>658</v>
      </c>
      <c r="E1088" s="43" t="s">
        <v>659</v>
      </c>
      <c r="F1088" s="43" t="s">
        <v>385</v>
      </c>
      <c r="G1088" s="107" t="s">
        <v>582</v>
      </c>
      <c r="H1088" s="107">
        <v>83.520999999999987</v>
      </c>
      <c r="I1088" s="43" t="s">
        <v>279</v>
      </c>
    </row>
    <row r="1089" spans="1:9" x14ac:dyDescent="0.25">
      <c r="A1089" s="43" t="s">
        <v>270</v>
      </c>
      <c r="B1089" s="43" t="s">
        <v>520</v>
      </c>
      <c r="C1089" s="43" t="s">
        <v>525</v>
      </c>
      <c r="D1089" s="43" t="s">
        <v>660</v>
      </c>
      <c r="E1089" s="43" t="s">
        <v>661</v>
      </c>
      <c r="F1089" s="43" t="s">
        <v>385</v>
      </c>
      <c r="G1089" s="107" t="s">
        <v>582</v>
      </c>
      <c r="H1089" s="107">
        <v>0.36799999999999999</v>
      </c>
      <c r="I1089" s="43" t="s">
        <v>279</v>
      </c>
    </row>
    <row r="1090" spans="1:9" x14ac:dyDescent="0.25">
      <c r="A1090" s="43" t="s">
        <v>270</v>
      </c>
      <c r="B1090" s="43" t="s">
        <v>520</v>
      </c>
      <c r="C1090" s="43" t="s">
        <v>525</v>
      </c>
      <c r="D1090" s="43" t="s">
        <v>662</v>
      </c>
      <c r="E1090" s="43" t="s">
        <v>663</v>
      </c>
      <c r="F1090" s="43" t="s">
        <v>385</v>
      </c>
      <c r="G1090" s="107" t="s">
        <v>582</v>
      </c>
      <c r="H1090" s="107">
        <v>4627.3159999999998</v>
      </c>
      <c r="I1090" s="43" t="s">
        <v>279</v>
      </c>
    </row>
    <row r="1091" spans="1:9" x14ac:dyDescent="0.25">
      <c r="A1091" s="43" t="s">
        <v>270</v>
      </c>
      <c r="B1091" s="43" t="s">
        <v>520</v>
      </c>
      <c r="C1091" s="43" t="s">
        <v>525</v>
      </c>
      <c r="D1091" s="43" t="s">
        <v>664</v>
      </c>
      <c r="E1091" s="43" t="s">
        <v>665</v>
      </c>
      <c r="F1091" s="43" t="s">
        <v>385</v>
      </c>
      <c r="G1091" s="107" t="s">
        <v>582</v>
      </c>
      <c r="H1091" s="107">
        <v>3598.2089999999998</v>
      </c>
      <c r="I1091" s="43" t="s">
        <v>279</v>
      </c>
    </row>
    <row r="1092" spans="1:9" x14ac:dyDescent="0.25">
      <c r="A1092" s="43" t="s">
        <v>270</v>
      </c>
      <c r="B1092" s="43" t="s">
        <v>520</v>
      </c>
      <c r="C1092" s="43" t="s">
        <v>525</v>
      </c>
      <c r="D1092" s="43" t="s">
        <v>666</v>
      </c>
      <c r="E1092" s="43" t="s">
        <v>667</v>
      </c>
      <c r="F1092" s="43" t="s">
        <v>385</v>
      </c>
      <c r="G1092" s="107" t="s">
        <v>582</v>
      </c>
      <c r="H1092" s="107">
        <v>1029.1070000000002</v>
      </c>
      <c r="I1092" s="43" t="s">
        <v>279</v>
      </c>
    </row>
    <row r="1093" spans="1:9" x14ac:dyDescent="0.25">
      <c r="A1093" s="43" t="s">
        <v>270</v>
      </c>
      <c r="B1093" s="43" t="s">
        <v>520</v>
      </c>
      <c r="C1093" s="43" t="s">
        <v>525</v>
      </c>
      <c r="D1093" s="43" t="s">
        <v>668</v>
      </c>
      <c r="E1093" s="43" t="s">
        <v>669</v>
      </c>
      <c r="F1093" s="43" t="s">
        <v>385</v>
      </c>
      <c r="G1093" s="107" t="s">
        <v>582</v>
      </c>
      <c r="H1093" s="107">
        <v>1025.2550000000001</v>
      </c>
      <c r="I1093" s="43" t="s">
        <v>279</v>
      </c>
    </row>
    <row r="1094" spans="1:9" x14ac:dyDescent="0.25">
      <c r="A1094" s="43" t="s">
        <v>270</v>
      </c>
      <c r="B1094" s="43" t="s">
        <v>520</v>
      </c>
      <c r="C1094" s="43" t="s">
        <v>525</v>
      </c>
      <c r="D1094" s="43" t="s">
        <v>670</v>
      </c>
      <c r="E1094" s="43" t="s">
        <v>671</v>
      </c>
      <c r="F1094" s="43" t="s">
        <v>385</v>
      </c>
      <c r="G1094" s="107" t="s">
        <v>582</v>
      </c>
      <c r="H1094" s="107">
        <v>3.8519999999999999</v>
      </c>
      <c r="I1094" s="43" t="s">
        <v>279</v>
      </c>
    </row>
    <row r="1095" spans="1:9" x14ac:dyDescent="0.25">
      <c r="A1095" s="43" t="s">
        <v>270</v>
      </c>
      <c r="B1095" s="43" t="s">
        <v>520</v>
      </c>
      <c r="C1095" s="43" t="s">
        <v>525</v>
      </c>
      <c r="D1095" s="43" t="s">
        <v>672</v>
      </c>
      <c r="E1095" s="43" t="s">
        <v>673</v>
      </c>
      <c r="F1095" s="43" t="s">
        <v>385</v>
      </c>
      <c r="G1095" s="107" t="s">
        <v>582</v>
      </c>
      <c r="H1095" s="107">
        <v>8.6679999999999993</v>
      </c>
      <c r="I1095" s="43" t="s">
        <v>279</v>
      </c>
    </row>
    <row r="1096" spans="1:9" x14ac:dyDescent="0.25">
      <c r="A1096" s="43" t="s">
        <v>270</v>
      </c>
      <c r="B1096" s="43" t="s">
        <v>520</v>
      </c>
      <c r="C1096" s="43" t="s">
        <v>525</v>
      </c>
      <c r="D1096" s="43" t="s">
        <v>674</v>
      </c>
      <c r="E1096" s="43" t="s">
        <v>675</v>
      </c>
      <c r="F1096" s="43" t="s">
        <v>385</v>
      </c>
      <c r="G1096" s="107" t="s">
        <v>582</v>
      </c>
      <c r="H1096" s="107">
        <v>1.738</v>
      </c>
      <c r="I1096" s="43" t="s">
        <v>279</v>
      </c>
    </row>
    <row r="1097" spans="1:9" x14ac:dyDescent="0.25">
      <c r="A1097" s="43" t="s">
        <v>270</v>
      </c>
      <c r="B1097" s="43" t="s">
        <v>520</v>
      </c>
      <c r="C1097" s="43" t="s">
        <v>525</v>
      </c>
      <c r="D1097" s="43" t="s">
        <v>676</v>
      </c>
      <c r="E1097" s="43" t="s">
        <v>677</v>
      </c>
      <c r="F1097" s="43" t="s">
        <v>385</v>
      </c>
      <c r="G1097" s="107" t="s">
        <v>582</v>
      </c>
      <c r="H1097" s="107">
        <v>6.93</v>
      </c>
      <c r="I1097" s="43" t="s">
        <v>279</v>
      </c>
    </row>
    <row r="1098" spans="1:9" x14ac:dyDescent="0.25">
      <c r="A1098" s="43" t="s">
        <v>270</v>
      </c>
      <c r="B1098" s="43" t="s">
        <v>520</v>
      </c>
      <c r="C1098" s="43" t="s">
        <v>525</v>
      </c>
      <c r="D1098" s="43" t="s">
        <v>678</v>
      </c>
      <c r="E1098" s="43" t="s">
        <v>679</v>
      </c>
      <c r="F1098" s="43" t="s">
        <v>385</v>
      </c>
      <c r="G1098" s="107" t="s">
        <v>582</v>
      </c>
      <c r="H1098" s="107">
        <v>8.2140000000000004</v>
      </c>
      <c r="I1098" s="43" t="s">
        <v>279</v>
      </c>
    </row>
    <row r="1099" spans="1:9" x14ac:dyDescent="0.25">
      <c r="A1099" s="43" t="s">
        <v>270</v>
      </c>
      <c r="B1099" s="43" t="s">
        <v>520</v>
      </c>
      <c r="C1099" s="43" t="s">
        <v>525</v>
      </c>
      <c r="D1099" s="43" t="s">
        <v>680</v>
      </c>
      <c r="E1099" s="43" t="s">
        <v>681</v>
      </c>
      <c r="F1099" s="43" t="s">
        <v>385</v>
      </c>
      <c r="G1099" s="107" t="s">
        <v>582</v>
      </c>
      <c r="H1099" s="107">
        <v>4.9329999999999998</v>
      </c>
      <c r="I1099" s="43" t="s">
        <v>279</v>
      </c>
    </row>
    <row r="1100" spans="1:9" x14ac:dyDescent="0.25">
      <c r="A1100" s="43" t="s">
        <v>270</v>
      </c>
      <c r="B1100" s="43" t="s">
        <v>520</v>
      </c>
      <c r="C1100" s="43" t="s">
        <v>525</v>
      </c>
      <c r="D1100" s="43" t="s">
        <v>682</v>
      </c>
      <c r="E1100" s="43" t="s">
        <v>683</v>
      </c>
      <c r="F1100" s="43" t="s">
        <v>385</v>
      </c>
      <c r="G1100" s="107" t="s">
        <v>582</v>
      </c>
      <c r="H1100" s="107">
        <v>2.7869999999999999</v>
      </c>
      <c r="I1100" s="43" t="s">
        <v>279</v>
      </c>
    </row>
    <row r="1101" spans="1:9" x14ac:dyDescent="0.25">
      <c r="A1101" s="43" t="s">
        <v>270</v>
      </c>
      <c r="B1101" s="43" t="s">
        <v>520</v>
      </c>
      <c r="C1101" s="43" t="s">
        <v>525</v>
      </c>
      <c r="D1101" s="43" t="s">
        <v>684</v>
      </c>
      <c r="E1101" s="43" t="s">
        <v>685</v>
      </c>
      <c r="F1101" s="43" t="s">
        <v>385</v>
      </c>
      <c r="G1101" s="107" t="s">
        <v>582</v>
      </c>
      <c r="H1101" s="107">
        <v>0.49399999999999999</v>
      </c>
      <c r="I1101" s="43" t="s">
        <v>279</v>
      </c>
    </row>
    <row r="1102" spans="1:9" x14ac:dyDescent="0.25">
      <c r="A1102" s="43" t="s">
        <v>270</v>
      </c>
      <c r="B1102" s="43" t="s">
        <v>520</v>
      </c>
      <c r="C1102" s="43" t="s">
        <v>525</v>
      </c>
      <c r="D1102" s="43" t="s">
        <v>686</v>
      </c>
      <c r="E1102" s="43" t="s">
        <v>687</v>
      </c>
      <c r="F1102" s="43" t="s">
        <v>385</v>
      </c>
      <c r="G1102" s="107" t="s">
        <v>582</v>
      </c>
      <c r="H1102" s="107">
        <v>4.1050000000000004</v>
      </c>
      <c r="I1102" s="43" t="s">
        <v>279</v>
      </c>
    </row>
    <row r="1103" spans="1:9" x14ac:dyDescent="0.25">
      <c r="A1103" s="43" t="s">
        <v>270</v>
      </c>
      <c r="B1103" s="43" t="s">
        <v>520</v>
      </c>
      <c r="C1103" s="43" t="s">
        <v>525</v>
      </c>
      <c r="D1103" s="43" t="s">
        <v>688</v>
      </c>
      <c r="E1103" s="43" t="s">
        <v>689</v>
      </c>
      <c r="F1103" s="43" t="s">
        <v>385</v>
      </c>
      <c r="G1103" s="107" t="s">
        <v>582</v>
      </c>
      <c r="H1103" s="107">
        <v>4.0000000000000001E-3</v>
      </c>
      <c r="I1103" s="43" t="s">
        <v>279</v>
      </c>
    </row>
    <row r="1104" spans="1:9" x14ac:dyDescent="0.25">
      <c r="A1104" s="43" t="s">
        <v>270</v>
      </c>
      <c r="B1104" s="43" t="s">
        <v>520</v>
      </c>
      <c r="C1104" s="43" t="s">
        <v>525</v>
      </c>
      <c r="D1104" s="43" t="s">
        <v>690</v>
      </c>
      <c r="E1104" s="43" t="s">
        <v>691</v>
      </c>
      <c r="F1104" s="43" t="s">
        <v>385</v>
      </c>
      <c r="G1104" s="107" t="s">
        <v>582</v>
      </c>
      <c r="H1104" s="107">
        <v>3.4000000000000002E-2</v>
      </c>
      <c r="I1104" s="43" t="s">
        <v>279</v>
      </c>
    </row>
    <row r="1105" spans="1:9" x14ac:dyDescent="0.25">
      <c r="A1105" s="43" t="s">
        <v>270</v>
      </c>
      <c r="B1105" s="43" t="s">
        <v>520</v>
      </c>
      <c r="C1105" s="43" t="s">
        <v>525</v>
      </c>
      <c r="D1105" s="43" t="s">
        <v>692</v>
      </c>
      <c r="E1105" s="43" t="s">
        <v>693</v>
      </c>
      <c r="F1105" s="43" t="s">
        <v>385</v>
      </c>
      <c r="G1105" s="107" t="s">
        <v>582</v>
      </c>
      <c r="H1105" s="107" t="s">
        <v>226</v>
      </c>
      <c r="I1105" s="43" t="s">
        <v>279</v>
      </c>
    </row>
    <row r="1106" spans="1:9" x14ac:dyDescent="0.25">
      <c r="A1106" s="43" t="s">
        <v>270</v>
      </c>
      <c r="B1106" s="43" t="s">
        <v>520</v>
      </c>
      <c r="C1106" s="43" t="s">
        <v>525</v>
      </c>
      <c r="D1106" s="43" t="s">
        <v>694</v>
      </c>
      <c r="E1106" s="43" t="s">
        <v>695</v>
      </c>
      <c r="F1106" s="43" t="s">
        <v>385</v>
      </c>
      <c r="G1106" s="107" t="s">
        <v>582</v>
      </c>
      <c r="H1106" s="107" t="s">
        <v>226</v>
      </c>
      <c r="I1106" s="43" t="s">
        <v>279</v>
      </c>
    </row>
    <row r="1107" spans="1:9" x14ac:dyDescent="0.25">
      <c r="A1107" s="43" t="s">
        <v>270</v>
      </c>
      <c r="B1107" s="43" t="s">
        <v>520</v>
      </c>
      <c r="C1107" s="43" t="s">
        <v>525</v>
      </c>
      <c r="D1107" s="43" t="s">
        <v>696</v>
      </c>
      <c r="E1107" s="43" t="s">
        <v>697</v>
      </c>
      <c r="F1107" s="43" t="s">
        <v>385</v>
      </c>
      <c r="G1107" s="107" t="s">
        <v>582</v>
      </c>
      <c r="H1107" s="107">
        <v>4.0060000000000002</v>
      </c>
      <c r="I1107" s="43" t="s">
        <v>279</v>
      </c>
    </row>
    <row r="1108" spans="1:9" x14ac:dyDescent="0.25">
      <c r="A1108" s="43" t="s">
        <v>270</v>
      </c>
      <c r="B1108" s="43" t="s">
        <v>520</v>
      </c>
      <c r="C1108" s="43" t="s">
        <v>525</v>
      </c>
      <c r="D1108" s="43" t="s">
        <v>698</v>
      </c>
      <c r="E1108" s="43" t="s">
        <v>699</v>
      </c>
      <c r="F1108" s="43" t="s">
        <v>385</v>
      </c>
      <c r="G1108" s="107" t="s">
        <v>582</v>
      </c>
      <c r="H1108" s="107">
        <v>6.0999999999999999E-2</v>
      </c>
      <c r="I1108" s="43" t="s">
        <v>279</v>
      </c>
    </row>
    <row r="1109" spans="1:9" x14ac:dyDescent="0.25">
      <c r="A1109" s="43" t="s">
        <v>270</v>
      </c>
      <c r="B1109" s="43" t="s">
        <v>520</v>
      </c>
      <c r="C1109" s="43" t="s">
        <v>525</v>
      </c>
      <c r="D1109" s="43" t="s">
        <v>700</v>
      </c>
      <c r="E1109" s="43" t="s">
        <v>701</v>
      </c>
      <c r="F1109" s="43" t="s">
        <v>385</v>
      </c>
      <c r="G1109" s="107" t="s">
        <v>582</v>
      </c>
      <c r="H1109" s="107">
        <v>2.7570000000000001</v>
      </c>
      <c r="I1109" s="43" t="s">
        <v>279</v>
      </c>
    </row>
    <row r="1110" spans="1:9" x14ac:dyDescent="0.25">
      <c r="A1110" s="43" t="s">
        <v>270</v>
      </c>
      <c r="B1110" s="43" t="s">
        <v>520</v>
      </c>
      <c r="C1110" s="43" t="s">
        <v>525</v>
      </c>
      <c r="D1110" s="43" t="s">
        <v>702</v>
      </c>
      <c r="E1110" s="43" t="s">
        <v>703</v>
      </c>
      <c r="F1110" s="43" t="s">
        <v>385</v>
      </c>
      <c r="G1110" s="107" t="s">
        <v>582</v>
      </c>
      <c r="H1110" s="107">
        <v>3.9780000000000002</v>
      </c>
      <c r="I1110" s="43" t="s">
        <v>279</v>
      </c>
    </row>
    <row r="1111" spans="1:9" x14ac:dyDescent="0.25">
      <c r="A1111" s="43" t="s">
        <v>270</v>
      </c>
      <c r="B1111" s="43" t="s">
        <v>520</v>
      </c>
      <c r="C1111" s="43" t="s">
        <v>525</v>
      </c>
      <c r="D1111" s="43" t="s">
        <v>704</v>
      </c>
      <c r="E1111" s="43" t="s">
        <v>705</v>
      </c>
      <c r="F1111" s="43" t="s">
        <v>385</v>
      </c>
      <c r="G1111" s="107" t="s">
        <v>582</v>
      </c>
      <c r="H1111" s="107">
        <v>2.5270000000000001</v>
      </c>
      <c r="I1111" s="43" t="s">
        <v>279</v>
      </c>
    </row>
    <row r="1112" spans="1:9" x14ac:dyDescent="0.25">
      <c r="A1112" s="43" t="s">
        <v>270</v>
      </c>
      <c r="B1112" s="43" t="s">
        <v>520</v>
      </c>
      <c r="C1112" s="43" t="s">
        <v>525</v>
      </c>
      <c r="D1112" s="43" t="s">
        <v>706</v>
      </c>
      <c r="E1112" s="43" t="s">
        <v>707</v>
      </c>
      <c r="F1112" s="43" t="s">
        <v>385</v>
      </c>
      <c r="G1112" s="107" t="s">
        <v>582</v>
      </c>
      <c r="H1112" s="107">
        <v>4.1879999999999997</v>
      </c>
      <c r="I1112" s="43" t="s">
        <v>279</v>
      </c>
    </row>
    <row r="1113" spans="1:9" x14ac:dyDescent="0.25">
      <c r="A1113" s="43" t="s">
        <v>270</v>
      </c>
      <c r="B1113" s="43" t="s">
        <v>520</v>
      </c>
      <c r="C1113" s="43" t="s">
        <v>525</v>
      </c>
      <c r="D1113" s="43" t="s">
        <v>708</v>
      </c>
      <c r="E1113" s="43" t="s">
        <v>709</v>
      </c>
      <c r="F1113" s="43" t="s">
        <v>385</v>
      </c>
      <c r="G1113" s="107" t="s">
        <v>582</v>
      </c>
      <c r="H1113" s="107">
        <v>11.468999999999999</v>
      </c>
      <c r="I1113" s="43" t="s">
        <v>279</v>
      </c>
    </row>
    <row r="1114" spans="1:9" x14ac:dyDescent="0.25">
      <c r="A1114" s="43" t="s">
        <v>270</v>
      </c>
      <c r="B1114" s="43" t="s">
        <v>520</v>
      </c>
      <c r="C1114" s="43" t="s">
        <v>525</v>
      </c>
      <c r="D1114" s="43" t="s">
        <v>710</v>
      </c>
      <c r="E1114" s="43" t="s">
        <v>711</v>
      </c>
      <c r="F1114" s="43" t="s">
        <v>385</v>
      </c>
      <c r="G1114" s="107" t="s">
        <v>582</v>
      </c>
      <c r="H1114" s="107">
        <v>1.96</v>
      </c>
      <c r="I1114" s="43" t="s">
        <v>279</v>
      </c>
    </row>
    <row r="1115" spans="1:9" x14ac:dyDescent="0.25">
      <c r="A1115" s="43" t="s">
        <v>270</v>
      </c>
      <c r="B1115" s="43" t="s">
        <v>520</v>
      </c>
      <c r="C1115" s="43" t="s">
        <v>525</v>
      </c>
      <c r="D1115" s="43" t="s">
        <v>712</v>
      </c>
      <c r="E1115" s="43" t="s">
        <v>713</v>
      </c>
      <c r="F1115" s="43" t="s">
        <v>385</v>
      </c>
      <c r="G1115" s="107" t="s">
        <v>582</v>
      </c>
      <c r="H1115" s="107" t="s">
        <v>226</v>
      </c>
      <c r="I1115" s="43" t="s">
        <v>279</v>
      </c>
    </row>
    <row r="1116" spans="1:9" x14ac:dyDescent="0.25">
      <c r="A1116" s="43" t="s">
        <v>270</v>
      </c>
      <c r="B1116" s="43" t="s">
        <v>520</v>
      </c>
      <c r="C1116" s="43" t="s">
        <v>525</v>
      </c>
      <c r="D1116" s="43" t="s">
        <v>714</v>
      </c>
      <c r="E1116" s="43" t="s">
        <v>715</v>
      </c>
      <c r="F1116" s="43" t="s">
        <v>385</v>
      </c>
      <c r="G1116" s="107" t="s">
        <v>582</v>
      </c>
      <c r="H1116" s="107">
        <v>0.49099999999999999</v>
      </c>
      <c r="I1116" s="43" t="s">
        <v>279</v>
      </c>
    </row>
    <row r="1117" spans="1:9" x14ac:dyDescent="0.25">
      <c r="A1117" s="43" t="s">
        <v>270</v>
      </c>
      <c r="B1117" s="43" t="s">
        <v>520</v>
      </c>
      <c r="C1117" s="43" t="s">
        <v>525</v>
      </c>
      <c r="D1117" s="43" t="s">
        <v>716</v>
      </c>
      <c r="E1117" s="43" t="s">
        <v>717</v>
      </c>
      <c r="F1117" s="43" t="s">
        <v>385</v>
      </c>
      <c r="G1117" s="107" t="s">
        <v>582</v>
      </c>
      <c r="H1117" s="107">
        <v>10.349</v>
      </c>
      <c r="I1117" s="43" t="s">
        <v>279</v>
      </c>
    </row>
    <row r="1118" spans="1:9" x14ac:dyDescent="0.25">
      <c r="A1118" s="43" t="s">
        <v>270</v>
      </c>
      <c r="B1118" s="43" t="s">
        <v>520</v>
      </c>
      <c r="C1118" s="43" t="s">
        <v>525</v>
      </c>
      <c r="D1118" s="43" t="s">
        <v>718</v>
      </c>
      <c r="E1118" s="43" t="s">
        <v>719</v>
      </c>
      <c r="F1118" s="43" t="s">
        <v>385</v>
      </c>
      <c r="G1118" s="107" t="s">
        <v>582</v>
      </c>
      <c r="H1118" s="107">
        <v>29.335000000000001</v>
      </c>
      <c r="I1118" s="43" t="s">
        <v>279</v>
      </c>
    </row>
    <row r="1119" spans="1:9" x14ac:dyDescent="0.25">
      <c r="A1119" s="43" t="s">
        <v>270</v>
      </c>
      <c r="B1119" s="43" t="s">
        <v>520</v>
      </c>
      <c r="C1119" s="43" t="s">
        <v>525</v>
      </c>
      <c r="D1119" s="43" t="s">
        <v>720</v>
      </c>
      <c r="E1119" s="43" t="s">
        <v>721</v>
      </c>
      <c r="F1119" s="43" t="s">
        <v>385</v>
      </c>
      <c r="G1119" s="107" t="s">
        <v>582</v>
      </c>
      <c r="H1119" s="107">
        <v>7345.3680000000004</v>
      </c>
      <c r="I1119" s="43" t="s">
        <v>279</v>
      </c>
    </row>
    <row r="1120" spans="1:9" x14ac:dyDescent="0.25">
      <c r="A1120" s="43" t="s">
        <v>270</v>
      </c>
      <c r="B1120" s="43" t="s">
        <v>520</v>
      </c>
      <c r="C1120" s="43" t="s">
        <v>525</v>
      </c>
      <c r="D1120" s="43" t="s">
        <v>722</v>
      </c>
      <c r="E1120" s="43" t="s">
        <v>723</v>
      </c>
      <c r="F1120" s="43" t="s">
        <v>385</v>
      </c>
      <c r="G1120" s="107" t="s">
        <v>582</v>
      </c>
      <c r="H1120" s="107">
        <v>322.56099999999998</v>
      </c>
      <c r="I1120" s="43" t="s">
        <v>279</v>
      </c>
    </row>
    <row r="1121" spans="1:9" x14ac:dyDescent="0.25">
      <c r="A1121" s="43" t="s">
        <v>270</v>
      </c>
      <c r="B1121" s="43" t="s">
        <v>520</v>
      </c>
      <c r="C1121" s="43" t="s">
        <v>525</v>
      </c>
      <c r="D1121" s="43" t="s">
        <v>728</v>
      </c>
      <c r="E1121" s="43" t="s">
        <v>729</v>
      </c>
      <c r="F1121" s="43" t="s">
        <v>385</v>
      </c>
      <c r="G1121" s="107" t="s">
        <v>582</v>
      </c>
      <c r="H1121" s="107">
        <v>7667.9289999999992</v>
      </c>
      <c r="I1121" s="43" t="s">
        <v>279</v>
      </c>
    </row>
    <row r="1122" spans="1:9" x14ac:dyDescent="0.25">
      <c r="A1122" s="43" t="s">
        <v>270</v>
      </c>
      <c r="B1122" s="43" t="s">
        <v>520</v>
      </c>
      <c r="C1122" s="43" t="s">
        <v>525</v>
      </c>
      <c r="D1122" s="43" t="s">
        <v>586</v>
      </c>
      <c r="E1122" s="43" t="s">
        <v>587</v>
      </c>
      <c r="F1122" s="43" t="s">
        <v>385</v>
      </c>
      <c r="G1122" s="107" t="s">
        <v>583</v>
      </c>
      <c r="H1122" s="107">
        <v>691.42899999999997</v>
      </c>
      <c r="I1122" s="43" t="s">
        <v>280</v>
      </c>
    </row>
    <row r="1123" spans="1:9" x14ac:dyDescent="0.25">
      <c r="A1123" s="43" t="s">
        <v>270</v>
      </c>
      <c r="B1123" s="43" t="s">
        <v>520</v>
      </c>
      <c r="C1123" s="43" t="s">
        <v>525</v>
      </c>
      <c r="D1123" s="43" t="s">
        <v>588</v>
      </c>
      <c r="E1123" s="43" t="s">
        <v>589</v>
      </c>
      <c r="F1123" s="43" t="s">
        <v>385</v>
      </c>
      <c r="G1123" s="107" t="s">
        <v>583</v>
      </c>
      <c r="H1123" s="107" t="s">
        <v>519</v>
      </c>
      <c r="I1123" s="43" t="s">
        <v>280</v>
      </c>
    </row>
    <row r="1124" spans="1:9" x14ac:dyDescent="0.25">
      <c r="A1124" s="43" t="s">
        <v>270</v>
      </c>
      <c r="B1124" s="43" t="s">
        <v>520</v>
      </c>
      <c r="C1124" s="43" t="s">
        <v>525</v>
      </c>
      <c r="D1124" s="43" t="s">
        <v>590</v>
      </c>
      <c r="E1124" s="43" t="s">
        <v>591</v>
      </c>
      <c r="F1124" s="43" t="s">
        <v>385</v>
      </c>
      <c r="G1124" s="107" t="s">
        <v>583</v>
      </c>
      <c r="H1124" s="107" t="s">
        <v>519</v>
      </c>
      <c r="I1124" s="43" t="s">
        <v>280</v>
      </c>
    </row>
    <row r="1125" spans="1:9" x14ac:dyDescent="0.25">
      <c r="A1125" s="43" t="s">
        <v>270</v>
      </c>
      <c r="B1125" s="43" t="s">
        <v>520</v>
      </c>
      <c r="C1125" s="43" t="s">
        <v>525</v>
      </c>
      <c r="D1125" s="43" t="s">
        <v>592</v>
      </c>
      <c r="E1125" s="43" t="s">
        <v>593</v>
      </c>
      <c r="F1125" s="43" t="s">
        <v>385</v>
      </c>
      <c r="G1125" s="107" t="s">
        <v>583</v>
      </c>
      <c r="H1125" s="107" t="s">
        <v>519</v>
      </c>
      <c r="I1125" s="43" t="s">
        <v>280</v>
      </c>
    </row>
    <row r="1126" spans="1:9" x14ac:dyDescent="0.25">
      <c r="A1126" s="43" t="s">
        <v>270</v>
      </c>
      <c r="B1126" s="43" t="s">
        <v>520</v>
      </c>
      <c r="C1126" s="43" t="s">
        <v>525</v>
      </c>
      <c r="D1126" s="43" t="s">
        <v>594</v>
      </c>
      <c r="E1126" s="43" t="s">
        <v>595</v>
      </c>
      <c r="F1126" s="43" t="s">
        <v>385</v>
      </c>
      <c r="G1126" s="107" t="s">
        <v>583</v>
      </c>
      <c r="H1126" s="107">
        <v>1118.2059999999999</v>
      </c>
      <c r="I1126" s="43" t="s">
        <v>280</v>
      </c>
    </row>
    <row r="1127" spans="1:9" x14ac:dyDescent="0.25">
      <c r="A1127" s="43" t="s">
        <v>270</v>
      </c>
      <c r="B1127" s="43" t="s">
        <v>520</v>
      </c>
      <c r="C1127" s="43" t="s">
        <v>525</v>
      </c>
      <c r="D1127" s="43" t="s">
        <v>596</v>
      </c>
      <c r="E1127" s="43" t="s">
        <v>597</v>
      </c>
      <c r="F1127" s="43" t="s">
        <v>385</v>
      </c>
      <c r="G1127" s="107" t="s">
        <v>583</v>
      </c>
      <c r="H1127" s="107" t="s">
        <v>519</v>
      </c>
      <c r="I1127" s="43" t="s">
        <v>280</v>
      </c>
    </row>
    <row r="1128" spans="1:9" x14ac:dyDescent="0.25">
      <c r="A1128" s="43" t="s">
        <v>270</v>
      </c>
      <c r="B1128" s="43" t="s">
        <v>520</v>
      </c>
      <c r="C1128" s="43" t="s">
        <v>525</v>
      </c>
      <c r="D1128" s="43" t="s">
        <v>598</v>
      </c>
      <c r="E1128" s="43" t="s">
        <v>599</v>
      </c>
      <c r="F1128" s="43" t="s">
        <v>385</v>
      </c>
      <c r="G1128" s="107" t="s">
        <v>583</v>
      </c>
      <c r="H1128" s="107" t="s">
        <v>519</v>
      </c>
      <c r="I1128" s="43" t="s">
        <v>280</v>
      </c>
    </row>
    <row r="1129" spans="1:9" x14ac:dyDescent="0.25">
      <c r="A1129" s="43" t="s">
        <v>270</v>
      </c>
      <c r="B1129" s="43" t="s">
        <v>520</v>
      </c>
      <c r="C1129" s="43" t="s">
        <v>525</v>
      </c>
      <c r="D1129" s="43" t="s">
        <v>600</v>
      </c>
      <c r="E1129" s="43" t="s">
        <v>601</v>
      </c>
      <c r="F1129" s="43" t="s">
        <v>385</v>
      </c>
      <c r="G1129" s="107" t="s">
        <v>583</v>
      </c>
      <c r="H1129" s="107" t="s">
        <v>519</v>
      </c>
      <c r="I1129" s="43" t="s">
        <v>280</v>
      </c>
    </row>
    <row r="1130" spans="1:9" x14ac:dyDescent="0.25">
      <c r="A1130" s="43" t="s">
        <v>270</v>
      </c>
      <c r="B1130" s="43" t="s">
        <v>520</v>
      </c>
      <c r="C1130" s="43" t="s">
        <v>525</v>
      </c>
      <c r="D1130" s="43" t="s">
        <v>602</v>
      </c>
      <c r="E1130" s="43" t="s">
        <v>603</v>
      </c>
      <c r="F1130" s="43" t="s">
        <v>385</v>
      </c>
      <c r="G1130" s="107" t="s">
        <v>583</v>
      </c>
      <c r="H1130" s="107">
        <v>721.72799999999995</v>
      </c>
      <c r="I1130" s="43" t="s">
        <v>280</v>
      </c>
    </row>
    <row r="1131" spans="1:9" x14ac:dyDescent="0.25">
      <c r="A1131" s="43" t="s">
        <v>270</v>
      </c>
      <c r="B1131" s="43" t="s">
        <v>520</v>
      </c>
      <c r="C1131" s="43" t="s">
        <v>525</v>
      </c>
      <c r="D1131" s="43" t="s">
        <v>604</v>
      </c>
      <c r="E1131" s="43" t="s">
        <v>605</v>
      </c>
      <c r="F1131" s="43" t="s">
        <v>385</v>
      </c>
      <c r="G1131" s="107" t="s">
        <v>583</v>
      </c>
      <c r="H1131" s="107" t="s">
        <v>519</v>
      </c>
      <c r="I1131" s="43" t="s">
        <v>280</v>
      </c>
    </row>
    <row r="1132" spans="1:9" x14ac:dyDescent="0.25">
      <c r="A1132" s="43" t="s">
        <v>270</v>
      </c>
      <c r="B1132" s="43" t="s">
        <v>520</v>
      </c>
      <c r="C1132" s="43" t="s">
        <v>525</v>
      </c>
      <c r="D1132" s="43" t="s">
        <v>606</v>
      </c>
      <c r="E1132" s="43" t="s">
        <v>607</v>
      </c>
      <c r="F1132" s="43" t="s">
        <v>385</v>
      </c>
      <c r="G1132" s="107" t="s">
        <v>583</v>
      </c>
      <c r="H1132" s="107" t="s">
        <v>519</v>
      </c>
      <c r="I1132" s="43" t="s">
        <v>280</v>
      </c>
    </row>
    <row r="1133" spans="1:9" x14ac:dyDescent="0.25">
      <c r="A1133" s="43" t="s">
        <v>270</v>
      </c>
      <c r="B1133" s="43" t="s">
        <v>520</v>
      </c>
      <c r="C1133" s="43" t="s">
        <v>525</v>
      </c>
      <c r="D1133" s="43" t="s">
        <v>608</v>
      </c>
      <c r="E1133" s="43" t="s">
        <v>609</v>
      </c>
      <c r="F1133" s="43" t="s">
        <v>385</v>
      </c>
      <c r="G1133" s="107" t="s">
        <v>583</v>
      </c>
      <c r="H1133" s="107" t="s">
        <v>519</v>
      </c>
      <c r="I1133" s="43" t="s">
        <v>280</v>
      </c>
    </row>
    <row r="1134" spans="1:9" x14ac:dyDescent="0.25">
      <c r="A1134" s="43" t="s">
        <v>270</v>
      </c>
      <c r="B1134" s="43" t="s">
        <v>520</v>
      </c>
      <c r="C1134" s="43" t="s">
        <v>525</v>
      </c>
      <c r="D1134" s="43" t="s">
        <v>610</v>
      </c>
      <c r="E1134" s="43" t="s">
        <v>611</v>
      </c>
      <c r="F1134" s="43" t="s">
        <v>385</v>
      </c>
      <c r="G1134" s="107" t="s">
        <v>583</v>
      </c>
      <c r="H1134" s="107" t="s">
        <v>519</v>
      </c>
      <c r="I1134" s="43" t="s">
        <v>280</v>
      </c>
    </row>
    <row r="1135" spans="1:9" x14ac:dyDescent="0.25">
      <c r="A1135" s="43" t="s">
        <v>270</v>
      </c>
      <c r="B1135" s="43" t="s">
        <v>520</v>
      </c>
      <c r="C1135" s="43" t="s">
        <v>525</v>
      </c>
      <c r="D1135" s="43" t="s">
        <v>612</v>
      </c>
      <c r="E1135" s="43" t="s">
        <v>613</v>
      </c>
      <c r="F1135" s="43" t="s">
        <v>385</v>
      </c>
      <c r="G1135" s="107" t="s">
        <v>583</v>
      </c>
      <c r="H1135" s="107" t="s">
        <v>519</v>
      </c>
      <c r="I1135" s="43" t="s">
        <v>280</v>
      </c>
    </row>
    <row r="1136" spans="1:9" x14ac:dyDescent="0.25">
      <c r="A1136" s="43" t="s">
        <v>270</v>
      </c>
      <c r="B1136" s="43" t="s">
        <v>520</v>
      </c>
      <c r="C1136" s="43" t="s">
        <v>525</v>
      </c>
      <c r="D1136" s="43" t="s">
        <v>614</v>
      </c>
      <c r="E1136" s="43" t="s">
        <v>615</v>
      </c>
      <c r="F1136" s="43" t="s">
        <v>385</v>
      </c>
      <c r="G1136" s="107" t="s">
        <v>583</v>
      </c>
      <c r="H1136" s="107" t="s">
        <v>519</v>
      </c>
      <c r="I1136" s="43" t="s">
        <v>280</v>
      </c>
    </row>
    <row r="1137" spans="1:9" x14ac:dyDescent="0.25">
      <c r="A1137" s="43" t="s">
        <v>270</v>
      </c>
      <c r="B1137" s="43" t="s">
        <v>520</v>
      </c>
      <c r="C1137" s="43" t="s">
        <v>525</v>
      </c>
      <c r="D1137" s="43" t="s">
        <v>616</v>
      </c>
      <c r="E1137" s="43" t="s">
        <v>617</v>
      </c>
      <c r="F1137" s="43" t="s">
        <v>385</v>
      </c>
      <c r="G1137" s="107" t="s">
        <v>583</v>
      </c>
      <c r="H1137" s="107" t="s">
        <v>519</v>
      </c>
      <c r="I1137" s="43" t="s">
        <v>280</v>
      </c>
    </row>
    <row r="1138" spans="1:9" x14ac:dyDescent="0.25">
      <c r="A1138" s="43" t="s">
        <v>270</v>
      </c>
      <c r="B1138" s="43" t="s">
        <v>520</v>
      </c>
      <c r="C1138" s="43" t="s">
        <v>525</v>
      </c>
      <c r="D1138" s="43" t="s">
        <v>618</v>
      </c>
      <c r="E1138" s="43" t="s">
        <v>619</v>
      </c>
      <c r="F1138" s="43" t="s">
        <v>385</v>
      </c>
      <c r="G1138" s="107" t="s">
        <v>583</v>
      </c>
      <c r="H1138" s="107" t="s">
        <v>519</v>
      </c>
      <c r="I1138" s="43" t="s">
        <v>280</v>
      </c>
    </row>
    <row r="1139" spans="1:9" x14ac:dyDescent="0.25">
      <c r="A1139" s="43" t="s">
        <v>270</v>
      </c>
      <c r="B1139" s="43" t="s">
        <v>520</v>
      </c>
      <c r="C1139" s="43" t="s">
        <v>525</v>
      </c>
      <c r="D1139" s="43" t="s">
        <v>620</v>
      </c>
      <c r="E1139" s="43" t="s">
        <v>621</v>
      </c>
      <c r="F1139" s="43" t="s">
        <v>385</v>
      </c>
      <c r="G1139" s="107" t="s">
        <v>583</v>
      </c>
      <c r="H1139" s="107" t="s">
        <v>519</v>
      </c>
      <c r="I1139" s="43" t="s">
        <v>280</v>
      </c>
    </row>
    <row r="1140" spans="1:9" x14ac:dyDescent="0.25">
      <c r="A1140" s="43" t="s">
        <v>270</v>
      </c>
      <c r="B1140" s="43" t="s">
        <v>520</v>
      </c>
      <c r="C1140" s="43" t="s">
        <v>525</v>
      </c>
      <c r="D1140" s="43" t="s">
        <v>622</v>
      </c>
      <c r="E1140" s="43" t="s">
        <v>623</v>
      </c>
      <c r="F1140" s="43" t="s">
        <v>385</v>
      </c>
      <c r="G1140" s="107" t="s">
        <v>583</v>
      </c>
      <c r="H1140" s="107" t="s">
        <v>519</v>
      </c>
      <c r="I1140" s="43" t="s">
        <v>280</v>
      </c>
    </row>
    <row r="1141" spans="1:9" x14ac:dyDescent="0.25">
      <c r="A1141" s="43" t="s">
        <v>270</v>
      </c>
      <c r="B1141" s="43" t="s">
        <v>520</v>
      </c>
      <c r="C1141" s="43" t="s">
        <v>525</v>
      </c>
      <c r="D1141" s="43" t="s">
        <v>624</v>
      </c>
      <c r="E1141" s="43" t="s">
        <v>625</v>
      </c>
      <c r="F1141" s="43" t="s">
        <v>385</v>
      </c>
      <c r="G1141" s="107" t="s">
        <v>583</v>
      </c>
      <c r="H1141" s="107" t="s">
        <v>519</v>
      </c>
      <c r="I1141" s="43" t="s">
        <v>280</v>
      </c>
    </row>
    <row r="1142" spans="1:9" x14ac:dyDescent="0.25">
      <c r="A1142" s="43" t="s">
        <v>270</v>
      </c>
      <c r="B1142" s="43" t="s">
        <v>520</v>
      </c>
      <c r="C1142" s="43" t="s">
        <v>525</v>
      </c>
      <c r="D1142" s="43" t="s">
        <v>626</v>
      </c>
      <c r="E1142" s="43" t="s">
        <v>627</v>
      </c>
      <c r="F1142" s="43" t="s">
        <v>385</v>
      </c>
      <c r="G1142" s="107" t="s">
        <v>583</v>
      </c>
      <c r="H1142" s="107" t="s">
        <v>519</v>
      </c>
      <c r="I1142" s="43" t="s">
        <v>280</v>
      </c>
    </row>
    <row r="1143" spans="1:9" x14ac:dyDescent="0.25">
      <c r="A1143" s="43" t="s">
        <v>270</v>
      </c>
      <c r="B1143" s="43" t="s">
        <v>520</v>
      </c>
      <c r="C1143" s="43" t="s">
        <v>525</v>
      </c>
      <c r="D1143" s="43" t="s">
        <v>628</v>
      </c>
      <c r="E1143" s="43" t="s">
        <v>629</v>
      </c>
      <c r="F1143" s="43" t="s">
        <v>385</v>
      </c>
      <c r="G1143" s="107" t="s">
        <v>583</v>
      </c>
      <c r="H1143" s="107" t="s">
        <v>519</v>
      </c>
      <c r="I1143" s="43" t="s">
        <v>280</v>
      </c>
    </row>
    <row r="1144" spans="1:9" x14ac:dyDescent="0.25">
      <c r="A1144" s="43" t="s">
        <v>270</v>
      </c>
      <c r="B1144" s="43" t="s">
        <v>520</v>
      </c>
      <c r="C1144" s="43" t="s">
        <v>525</v>
      </c>
      <c r="D1144" s="43" t="s">
        <v>630</v>
      </c>
      <c r="E1144" s="43" t="s">
        <v>631</v>
      </c>
      <c r="F1144" s="43" t="s">
        <v>385</v>
      </c>
      <c r="G1144" s="107" t="s">
        <v>583</v>
      </c>
      <c r="H1144" s="107" t="s">
        <v>519</v>
      </c>
      <c r="I1144" s="43" t="s">
        <v>280</v>
      </c>
    </row>
    <row r="1145" spans="1:9" x14ac:dyDescent="0.25">
      <c r="A1145" s="43" t="s">
        <v>270</v>
      </c>
      <c r="B1145" s="43" t="s">
        <v>520</v>
      </c>
      <c r="C1145" s="43" t="s">
        <v>525</v>
      </c>
      <c r="D1145" s="43" t="s">
        <v>632</v>
      </c>
      <c r="E1145" s="43" t="s">
        <v>633</v>
      </c>
      <c r="F1145" s="43" t="s">
        <v>385</v>
      </c>
      <c r="G1145" s="107" t="s">
        <v>583</v>
      </c>
      <c r="H1145" s="107" t="s">
        <v>519</v>
      </c>
      <c r="I1145" s="43" t="s">
        <v>280</v>
      </c>
    </row>
    <row r="1146" spans="1:9" x14ac:dyDescent="0.25">
      <c r="A1146" s="43" t="s">
        <v>270</v>
      </c>
      <c r="B1146" s="43" t="s">
        <v>520</v>
      </c>
      <c r="C1146" s="43" t="s">
        <v>525</v>
      </c>
      <c r="D1146" s="43" t="s">
        <v>634</v>
      </c>
      <c r="E1146" s="43" t="s">
        <v>635</v>
      </c>
      <c r="F1146" s="43" t="s">
        <v>385</v>
      </c>
      <c r="G1146" s="107" t="s">
        <v>583</v>
      </c>
      <c r="H1146" s="107" t="s">
        <v>519</v>
      </c>
      <c r="I1146" s="43" t="s">
        <v>280</v>
      </c>
    </row>
    <row r="1147" spans="1:9" x14ac:dyDescent="0.25">
      <c r="A1147" s="43" t="s">
        <v>270</v>
      </c>
      <c r="B1147" s="43" t="s">
        <v>520</v>
      </c>
      <c r="C1147" s="43" t="s">
        <v>525</v>
      </c>
      <c r="D1147" s="43" t="s">
        <v>636</v>
      </c>
      <c r="E1147" s="43" t="s">
        <v>637</v>
      </c>
      <c r="F1147" s="43" t="s">
        <v>385</v>
      </c>
      <c r="G1147" s="107" t="s">
        <v>583</v>
      </c>
      <c r="H1147" s="107" t="s">
        <v>519</v>
      </c>
      <c r="I1147" s="43" t="s">
        <v>280</v>
      </c>
    </row>
    <row r="1148" spans="1:9" x14ac:dyDescent="0.25">
      <c r="A1148" s="43" t="s">
        <v>270</v>
      </c>
      <c r="B1148" s="43" t="s">
        <v>520</v>
      </c>
      <c r="C1148" s="43" t="s">
        <v>525</v>
      </c>
      <c r="D1148" s="43" t="s">
        <v>638</v>
      </c>
      <c r="E1148" s="43" t="s">
        <v>639</v>
      </c>
      <c r="F1148" s="43" t="s">
        <v>385</v>
      </c>
      <c r="G1148" s="107" t="s">
        <v>583</v>
      </c>
      <c r="H1148" s="107" t="s">
        <v>519</v>
      </c>
      <c r="I1148" s="43" t="s">
        <v>280</v>
      </c>
    </row>
    <row r="1149" spans="1:9" x14ac:dyDescent="0.25">
      <c r="A1149" s="43" t="s">
        <v>270</v>
      </c>
      <c r="B1149" s="43" t="s">
        <v>520</v>
      </c>
      <c r="C1149" s="43" t="s">
        <v>525</v>
      </c>
      <c r="D1149" s="43" t="s">
        <v>640</v>
      </c>
      <c r="E1149" s="43" t="s">
        <v>641</v>
      </c>
      <c r="F1149" s="43" t="s">
        <v>385</v>
      </c>
      <c r="G1149" s="107" t="s">
        <v>583</v>
      </c>
      <c r="H1149" s="107" t="s">
        <v>519</v>
      </c>
      <c r="I1149" s="43" t="s">
        <v>280</v>
      </c>
    </row>
    <row r="1150" spans="1:9" x14ac:dyDescent="0.25">
      <c r="A1150" s="43" t="s">
        <v>270</v>
      </c>
      <c r="B1150" s="43" t="s">
        <v>520</v>
      </c>
      <c r="C1150" s="43" t="s">
        <v>525</v>
      </c>
      <c r="D1150" s="43" t="s">
        <v>642</v>
      </c>
      <c r="E1150" s="43" t="s">
        <v>643</v>
      </c>
      <c r="F1150" s="43" t="s">
        <v>385</v>
      </c>
      <c r="G1150" s="107" t="s">
        <v>583</v>
      </c>
      <c r="H1150" s="107" t="s">
        <v>519</v>
      </c>
      <c r="I1150" s="43" t="s">
        <v>280</v>
      </c>
    </row>
    <row r="1151" spans="1:9" x14ac:dyDescent="0.25">
      <c r="A1151" s="43" t="s">
        <v>270</v>
      </c>
      <c r="B1151" s="43" t="s">
        <v>520</v>
      </c>
      <c r="C1151" s="43" t="s">
        <v>525</v>
      </c>
      <c r="D1151" s="43" t="s">
        <v>644</v>
      </c>
      <c r="E1151" s="43" t="s">
        <v>645</v>
      </c>
      <c r="F1151" s="43" t="s">
        <v>385</v>
      </c>
      <c r="G1151" s="107" t="s">
        <v>583</v>
      </c>
      <c r="H1151" s="107" t="s">
        <v>519</v>
      </c>
      <c r="I1151" s="43" t="s">
        <v>280</v>
      </c>
    </row>
    <row r="1152" spans="1:9" x14ac:dyDescent="0.25">
      <c r="A1152" s="43" t="s">
        <v>270</v>
      </c>
      <c r="B1152" s="43" t="s">
        <v>520</v>
      </c>
      <c r="C1152" s="43" t="s">
        <v>525</v>
      </c>
      <c r="D1152" s="43" t="s">
        <v>646</v>
      </c>
      <c r="E1152" s="43" t="s">
        <v>647</v>
      </c>
      <c r="F1152" s="43" t="s">
        <v>385</v>
      </c>
      <c r="G1152" s="107" t="s">
        <v>583</v>
      </c>
      <c r="H1152" s="107" t="s">
        <v>519</v>
      </c>
      <c r="I1152" s="43" t="s">
        <v>280</v>
      </c>
    </row>
    <row r="1153" spans="1:9" x14ac:dyDescent="0.25">
      <c r="A1153" s="43" t="s">
        <v>270</v>
      </c>
      <c r="B1153" s="43" t="s">
        <v>520</v>
      </c>
      <c r="C1153" s="43" t="s">
        <v>525</v>
      </c>
      <c r="D1153" s="43" t="s">
        <v>648</v>
      </c>
      <c r="E1153" s="43" t="s">
        <v>649</v>
      </c>
      <c r="F1153" s="43" t="s">
        <v>385</v>
      </c>
      <c r="G1153" s="107" t="s">
        <v>583</v>
      </c>
      <c r="H1153" s="107" t="s">
        <v>519</v>
      </c>
      <c r="I1153" s="43" t="s">
        <v>280</v>
      </c>
    </row>
    <row r="1154" spans="1:9" x14ac:dyDescent="0.25">
      <c r="A1154" s="43" t="s">
        <v>270</v>
      </c>
      <c r="B1154" s="43" t="s">
        <v>520</v>
      </c>
      <c r="C1154" s="43" t="s">
        <v>525</v>
      </c>
      <c r="D1154" s="43" t="s">
        <v>650</v>
      </c>
      <c r="E1154" s="43" t="s">
        <v>651</v>
      </c>
      <c r="F1154" s="43" t="s">
        <v>385</v>
      </c>
      <c r="G1154" s="107" t="s">
        <v>583</v>
      </c>
      <c r="H1154" s="107" t="s">
        <v>519</v>
      </c>
      <c r="I1154" s="43" t="s">
        <v>280</v>
      </c>
    </row>
    <row r="1155" spans="1:9" x14ac:dyDescent="0.25">
      <c r="A1155" s="43" t="s">
        <v>270</v>
      </c>
      <c r="B1155" s="43" t="s">
        <v>520</v>
      </c>
      <c r="C1155" s="43" t="s">
        <v>525</v>
      </c>
      <c r="D1155" s="43" t="s">
        <v>652</v>
      </c>
      <c r="E1155" s="43" t="s">
        <v>653</v>
      </c>
      <c r="F1155" s="43" t="s">
        <v>385</v>
      </c>
      <c r="G1155" s="107" t="s">
        <v>583</v>
      </c>
      <c r="H1155" s="107" t="s">
        <v>519</v>
      </c>
      <c r="I1155" s="43" t="s">
        <v>280</v>
      </c>
    </row>
    <row r="1156" spans="1:9" x14ac:dyDescent="0.25">
      <c r="A1156" s="43" t="s">
        <v>270</v>
      </c>
      <c r="B1156" s="43" t="s">
        <v>520</v>
      </c>
      <c r="C1156" s="43" t="s">
        <v>525</v>
      </c>
      <c r="D1156" s="43" t="s">
        <v>654</v>
      </c>
      <c r="E1156" s="43" t="s">
        <v>655</v>
      </c>
      <c r="F1156" s="43" t="s">
        <v>385</v>
      </c>
      <c r="G1156" s="107" t="s">
        <v>583</v>
      </c>
      <c r="H1156" s="107" t="s">
        <v>519</v>
      </c>
      <c r="I1156" s="43" t="s">
        <v>280</v>
      </c>
    </row>
    <row r="1157" spans="1:9" x14ac:dyDescent="0.25">
      <c r="A1157" s="43" t="s">
        <v>270</v>
      </c>
      <c r="B1157" s="43" t="s">
        <v>520</v>
      </c>
      <c r="C1157" s="43" t="s">
        <v>525</v>
      </c>
      <c r="D1157" s="43" t="s">
        <v>656</v>
      </c>
      <c r="E1157" s="43" t="s">
        <v>657</v>
      </c>
      <c r="F1157" s="43" t="s">
        <v>385</v>
      </c>
      <c r="G1157" s="107" t="s">
        <v>583</v>
      </c>
      <c r="H1157" s="107">
        <v>72.56</v>
      </c>
      <c r="I1157" s="43" t="s">
        <v>280</v>
      </c>
    </row>
    <row r="1158" spans="1:9" x14ac:dyDescent="0.25">
      <c r="A1158" s="43" t="s">
        <v>270</v>
      </c>
      <c r="B1158" s="43" t="s">
        <v>520</v>
      </c>
      <c r="C1158" s="43" t="s">
        <v>525</v>
      </c>
      <c r="D1158" s="43" t="s">
        <v>658</v>
      </c>
      <c r="E1158" s="43" t="s">
        <v>659</v>
      </c>
      <c r="F1158" s="43" t="s">
        <v>385</v>
      </c>
      <c r="G1158" s="107" t="s">
        <v>583</v>
      </c>
      <c r="H1158" s="107" t="s">
        <v>519</v>
      </c>
      <c r="I1158" s="43" t="s">
        <v>280</v>
      </c>
    </row>
    <row r="1159" spans="1:9" x14ac:dyDescent="0.25">
      <c r="A1159" s="43" t="s">
        <v>270</v>
      </c>
      <c r="B1159" s="43" t="s">
        <v>520</v>
      </c>
      <c r="C1159" s="43" t="s">
        <v>525</v>
      </c>
      <c r="D1159" s="43" t="s">
        <v>660</v>
      </c>
      <c r="E1159" s="43" t="s">
        <v>661</v>
      </c>
      <c r="F1159" s="43" t="s">
        <v>385</v>
      </c>
      <c r="G1159" s="107" t="s">
        <v>583</v>
      </c>
      <c r="H1159" s="107" t="s">
        <v>519</v>
      </c>
      <c r="I1159" s="43" t="s">
        <v>280</v>
      </c>
    </row>
    <row r="1160" spans="1:9" x14ac:dyDescent="0.25">
      <c r="A1160" s="43" t="s">
        <v>270</v>
      </c>
      <c r="B1160" s="43" t="s">
        <v>520</v>
      </c>
      <c r="C1160" s="43" t="s">
        <v>525</v>
      </c>
      <c r="D1160" s="43" t="s">
        <v>662</v>
      </c>
      <c r="E1160" s="43" t="s">
        <v>663</v>
      </c>
      <c r="F1160" s="43" t="s">
        <v>385</v>
      </c>
      <c r="G1160" s="107" t="s">
        <v>583</v>
      </c>
      <c r="H1160" s="107">
        <v>4567.4189999999999</v>
      </c>
      <c r="I1160" s="43" t="s">
        <v>280</v>
      </c>
    </row>
    <row r="1161" spans="1:9" x14ac:dyDescent="0.25">
      <c r="A1161" s="43" t="s">
        <v>270</v>
      </c>
      <c r="B1161" s="43" t="s">
        <v>520</v>
      </c>
      <c r="C1161" s="43" t="s">
        <v>525</v>
      </c>
      <c r="D1161" s="43" t="s">
        <v>664</v>
      </c>
      <c r="E1161" s="43" t="s">
        <v>665</v>
      </c>
      <c r="F1161" s="43" t="s">
        <v>385</v>
      </c>
      <c r="G1161" s="107" t="s">
        <v>583</v>
      </c>
      <c r="H1161" s="107">
        <v>3610.02</v>
      </c>
      <c r="I1161" s="43" t="s">
        <v>280</v>
      </c>
    </row>
    <row r="1162" spans="1:9" x14ac:dyDescent="0.25">
      <c r="A1162" s="43" t="s">
        <v>270</v>
      </c>
      <c r="B1162" s="43" t="s">
        <v>520</v>
      </c>
      <c r="C1162" s="43" t="s">
        <v>525</v>
      </c>
      <c r="D1162" s="43" t="s">
        <v>666</v>
      </c>
      <c r="E1162" s="43" t="s">
        <v>667</v>
      </c>
      <c r="F1162" s="43" t="s">
        <v>385</v>
      </c>
      <c r="G1162" s="107" t="s">
        <v>583</v>
      </c>
      <c r="H1162" s="107" t="s">
        <v>519</v>
      </c>
      <c r="I1162" s="43" t="s">
        <v>280</v>
      </c>
    </row>
    <row r="1163" spans="1:9" x14ac:dyDescent="0.25">
      <c r="A1163" s="43" t="s">
        <v>270</v>
      </c>
      <c r="B1163" s="43" t="s">
        <v>520</v>
      </c>
      <c r="C1163" s="43" t="s">
        <v>525</v>
      </c>
      <c r="D1163" s="43" t="s">
        <v>668</v>
      </c>
      <c r="E1163" s="43" t="s">
        <v>669</v>
      </c>
      <c r="F1163" s="43" t="s">
        <v>385</v>
      </c>
      <c r="G1163" s="107" t="s">
        <v>583</v>
      </c>
      <c r="H1163" s="107">
        <v>952.22799999999995</v>
      </c>
      <c r="I1163" s="43" t="s">
        <v>280</v>
      </c>
    </row>
    <row r="1164" spans="1:9" x14ac:dyDescent="0.25">
      <c r="A1164" s="43" t="s">
        <v>270</v>
      </c>
      <c r="B1164" s="43" t="s">
        <v>520</v>
      </c>
      <c r="C1164" s="43" t="s">
        <v>525</v>
      </c>
      <c r="D1164" s="43" t="s">
        <v>670</v>
      </c>
      <c r="E1164" s="43" t="s">
        <v>671</v>
      </c>
      <c r="F1164" s="43" t="s">
        <v>385</v>
      </c>
      <c r="G1164" s="107" t="s">
        <v>583</v>
      </c>
      <c r="H1164" s="107" t="s">
        <v>519</v>
      </c>
      <c r="I1164" s="43" t="s">
        <v>280</v>
      </c>
    </row>
    <row r="1165" spans="1:9" x14ac:dyDescent="0.25">
      <c r="A1165" s="43" t="s">
        <v>270</v>
      </c>
      <c r="B1165" s="43" t="s">
        <v>520</v>
      </c>
      <c r="C1165" s="43" t="s">
        <v>525</v>
      </c>
      <c r="D1165" s="43" t="s">
        <v>672</v>
      </c>
      <c r="E1165" s="43" t="s">
        <v>673</v>
      </c>
      <c r="F1165" s="43" t="s">
        <v>385</v>
      </c>
      <c r="G1165" s="107" t="s">
        <v>583</v>
      </c>
      <c r="H1165" s="107">
        <v>6.8920000000000003</v>
      </c>
      <c r="I1165" s="43" t="s">
        <v>280</v>
      </c>
    </row>
    <row r="1166" spans="1:9" x14ac:dyDescent="0.25">
      <c r="A1166" s="43" t="s">
        <v>270</v>
      </c>
      <c r="B1166" s="43" t="s">
        <v>520</v>
      </c>
      <c r="C1166" s="43" t="s">
        <v>525</v>
      </c>
      <c r="D1166" s="43" t="s">
        <v>674</v>
      </c>
      <c r="E1166" s="43" t="s">
        <v>675</v>
      </c>
      <c r="F1166" s="43" t="s">
        <v>385</v>
      </c>
      <c r="G1166" s="107" t="s">
        <v>583</v>
      </c>
      <c r="H1166" s="107" t="s">
        <v>519</v>
      </c>
      <c r="I1166" s="43" t="s">
        <v>280</v>
      </c>
    </row>
    <row r="1167" spans="1:9" x14ac:dyDescent="0.25">
      <c r="A1167" s="43" t="s">
        <v>270</v>
      </c>
      <c r="B1167" s="43" t="s">
        <v>520</v>
      </c>
      <c r="C1167" s="43" t="s">
        <v>525</v>
      </c>
      <c r="D1167" s="43" t="s">
        <v>676</v>
      </c>
      <c r="E1167" s="43" t="s">
        <v>677</v>
      </c>
      <c r="F1167" s="43" t="s">
        <v>385</v>
      </c>
      <c r="G1167" s="107" t="s">
        <v>583</v>
      </c>
      <c r="H1167" s="107" t="s">
        <v>519</v>
      </c>
      <c r="I1167" s="43" t="s">
        <v>280</v>
      </c>
    </row>
    <row r="1168" spans="1:9" x14ac:dyDescent="0.25">
      <c r="A1168" s="43" t="s">
        <v>270</v>
      </c>
      <c r="B1168" s="43" t="s">
        <v>520</v>
      </c>
      <c r="C1168" s="43" t="s">
        <v>525</v>
      </c>
      <c r="D1168" s="43" t="s">
        <v>678</v>
      </c>
      <c r="E1168" s="43" t="s">
        <v>679</v>
      </c>
      <c r="F1168" s="43" t="s">
        <v>385</v>
      </c>
      <c r="G1168" s="107" t="s">
        <v>583</v>
      </c>
      <c r="H1168" s="107">
        <v>9.4809999999999999</v>
      </c>
      <c r="I1168" s="43" t="s">
        <v>280</v>
      </c>
    </row>
    <row r="1169" spans="1:9" x14ac:dyDescent="0.25">
      <c r="A1169" s="43" t="s">
        <v>270</v>
      </c>
      <c r="B1169" s="43" t="s">
        <v>520</v>
      </c>
      <c r="C1169" s="43" t="s">
        <v>525</v>
      </c>
      <c r="D1169" s="43" t="s">
        <v>680</v>
      </c>
      <c r="E1169" s="43" t="s">
        <v>681</v>
      </c>
      <c r="F1169" s="43" t="s">
        <v>385</v>
      </c>
      <c r="G1169" s="107" t="s">
        <v>583</v>
      </c>
      <c r="H1169" s="107" t="s">
        <v>519</v>
      </c>
      <c r="I1169" s="43" t="s">
        <v>280</v>
      </c>
    </row>
    <row r="1170" spans="1:9" x14ac:dyDescent="0.25">
      <c r="A1170" s="43" t="s">
        <v>270</v>
      </c>
      <c r="B1170" s="43" t="s">
        <v>520</v>
      </c>
      <c r="C1170" s="43" t="s">
        <v>525</v>
      </c>
      <c r="D1170" s="43" t="s">
        <v>682</v>
      </c>
      <c r="E1170" s="43" t="s">
        <v>683</v>
      </c>
      <c r="F1170" s="43" t="s">
        <v>385</v>
      </c>
      <c r="G1170" s="107" t="s">
        <v>583</v>
      </c>
      <c r="H1170" s="107" t="s">
        <v>519</v>
      </c>
      <c r="I1170" s="43" t="s">
        <v>280</v>
      </c>
    </row>
    <row r="1171" spans="1:9" x14ac:dyDescent="0.25">
      <c r="A1171" s="43" t="s">
        <v>270</v>
      </c>
      <c r="B1171" s="43" t="s">
        <v>520</v>
      </c>
      <c r="C1171" s="43" t="s">
        <v>525</v>
      </c>
      <c r="D1171" s="43" t="s">
        <v>684</v>
      </c>
      <c r="E1171" s="43" t="s">
        <v>685</v>
      </c>
      <c r="F1171" s="43" t="s">
        <v>385</v>
      </c>
      <c r="G1171" s="107" t="s">
        <v>583</v>
      </c>
      <c r="H1171" s="107" t="s">
        <v>519</v>
      </c>
      <c r="I1171" s="43" t="s">
        <v>280</v>
      </c>
    </row>
    <row r="1172" spans="1:9" x14ac:dyDescent="0.25">
      <c r="A1172" s="43" t="s">
        <v>270</v>
      </c>
      <c r="B1172" s="43" t="s">
        <v>520</v>
      </c>
      <c r="C1172" s="43" t="s">
        <v>525</v>
      </c>
      <c r="D1172" s="43" t="s">
        <v>686</v>
      </c>
      <c r="E1172" s="43" t="s">
        <v>687</v>
      </c>
      <c r="F1172" s="43" t="s">
        <v>385</v>
      </c>
      <c r="G1172" s="107" t="s">
        <v>583</v>
      </c>
      <c r="H1172" s="107">
        <v>4.2930000000000001</v>
      </c>
      <c r="I1172" s="43" t="s">
        <v>280</v>
      </c>
    </row>
    <row r="1173" spans="1:9" x14ac:dyDescent="0.25">
      <c r="A1173" s="43" t="s">
        <v>270</v>
      </c>
      <c r="B1173" s="43" t="s">
        <v>520</v>
      </c>
      <c r="C1173" s="43" t="s">
        <v>525</v>
      </c>
      <c r="D1173" s="43" t="s">
        <v>688</v>
      </c>
      <c r="E1173" s="43" t="s">
        <v>689</v>
      </c>
      <c r="F1173" s="43" t="s">
        <v>385</v>
      </c>
      <c r="G1173" s="107" t="s">
        <v>583</v>
      </c>
      <c r="H1173" s="107" t="s">
        <v>519</v>
      </c>
      <c r="I1173" s="43" t="s">
        <v>280</v>
      </c>
    </row>
    <row r="1174" spans="1:9" x14ac:dyDescent="0.25">
      <c r="A1174" s="43" t="s">
        <v>270</v>
      </c>
      <c r="B1174" s="43" t="s">
        <v>520</v>
      </c>
      <c r="C1174" s="43" t="s">
        <v>525</v>
      </c>
      <c r="D1174" s="43" t="s">
        <v>690</v>
      </c>
      <c r="E1174" s="43" t="s">
        <v>691</v>
      </c>
      <c r="F1174" s="43" t="s">
        <v>385</v>
      </c>
      <c r="G1174" s="107" t="s">
        <v>583</v>
      </c>
      <c r="H1174" s="107" t="s">
        <v>519</v>
      </c>
      <c r="I1174" s="43" t="s">
        <v>280</v>
      </c>
    </row>
    <row r="1175" spans="1:9" x14ac:dyDescent="0.25">
      <c r="A1175" s="43" t="s">
        <v>270</v>
      </c>
      <c r="B1175" s="43" t="s">
        <v>520</v>
      </c>
      <c r="C1175" s="43" t="s">
        <v>525</v>
      </c>
      <c r="D1175" s="43" t="s">
        <v>692</v>
      </c>
      <c r="E1175" s="43" t="s">
        <v>693</v>
      </c>
      <c r="F1175" s="43" t="s">
        <v>385</v>
      </c>
      <c r="G1175" s="107" t="s">
        <v>583</v>
      </c>
      <c r="H1175" s="107" t="s">
        <v>519</v>
      </c>
      <c r="I1175" s="43" t="s">
        <v>280</v>
      </c>
    </row>
    <row r="1176" spans="1:9" x14ac:dyDescent="0.25">
      <c r="A1176" s="43" t="s">
        <v>270</v>
      </c>
      <c r="B1176" s="43" t="s">
        <v>520</v>
      </c>
      <c r="C1176" s="43" t="s">
        <v>525</v>
      </c>
      <c r="D1176" s="43" t="s">
        <v>694</v>
      </c>
      <c r="E1176" s="43" t="s">
        <v>695</v>
      </c>
      <c r="F1176" s="43" t="s">
        <v>385</v>
      </c>
      <c r="G1176" s="107" t="s">
        <v>583</v>
      </c>
      <c r="H1176" s="107" t="s">
        <v>519</v>
      </c>
      <c r="I1176" s="43" t="s">
        <v>280</v>
      </c>
    </row>
    <row r="1177" spans="1:9" x14ac:dyDescent="0.25">
      <c r="A1177" s="43" t="s">
        <v>270</v>
      </c>
      <c r="B1177" s="43" t="s">
        <v>520</v>
      </c>
      <c r="C1177" s="43" t="s">
        <v>525</v>
      </c>
      <c r="D1177" s="43" t="s">
        <v>696</v>
      </c>
      <c r="E1177" s="43" t="s">
        <v>697</v>
      </c>
      <c r="F1177" s="43" t="s">
        <v>385</v>
      </c>
      <c r="G1177" s="107" t="s">
        <v>583</v>
      </c>
      <c r="H1177" s="107" t="s">
        <v>519</v>
      </c>
      <c r="I1177" s="43" t="s">
        <v>280</v>
      </c>
    </row>
    <row r="1178" spans="1:9" x14ac:dyDescent="0.25">
      <c r="A1178" s="43" t="s">
        <v>270</v>
      </c>
      <c r="B1178" s="43" t="s">
        <v>520</v>
      </c>
      <c r="C1178" s="43" t="s">
        <v>525</v>
      </c>
      <c r="D1178" s="43" t="s">
        <v>698</v>
      </c>
      <c r="E1178" s="43" t="s">
        <v>699</v>
      </c>
      <c r="F1178" s="43" t="s">
        <v>385</v>
      </c>
      <c r="G1178" s="107" t="s">
        <v>583</v>
      </c>
      <c r="H1178" s="107" t="s">
        <v>519</v>
      </c>
      <c r="I1178" s="43" t="s">
        <v>280</v>
      </c>
    </row>
    <row r="1179" spans="1:9" x14ac:dyDescent="0.25">
      <c r="A1179" s="43" t="s">
        <v>270</v>
      </c>
      <c r="B1179" s="43" t="s">
        <v>520</v>
      </c>
      <c r="C1179" s="43" t="s">
        <v>525</v>
      </c>
      <c r="D1179" s="43" t="s">
        <v>700</v>
      </c>
      <c r="E1179" s="43" t="s">
        <v>701</v>
      </c>
      <c r="F1179" s="43" t="s">
        <v>385</v>
      </c>
      <c r="G1179" s="107" t="s">
        <v>583</v>
      </c>
      <c r="H1179" s="107">
        <v>3.1230000000000002</v>
      </c>
      <c r="I1179" s="43" t="s">
        <v>280</v>
      </c>
    </row>
    <row r="1180" spans="1:9" x14ac:dyDescent="0.25">
      <c r="A1180" s="43" t="s">
        <v>270</v>
      </c>
      <c r="B1180" s="43" t="s">
        <v>520</v>
      </c>
      <c r="C1180" s="43" t="s">
        <v>525</v>
      </c>
      <c r="D1180" s="43" t="s">
        <v>702</v>
      </c>
      <c r="E1180" s="43" t="s">
        <v>703</v>
      </c>
      <c r="F1180" s="43" t="s">
        <v>385</v>
      </c>
      <c r="G1180" s="107" t="s">
        <v>583</v>
      </c>
      <c r="H1180" s="107">
        <v>4.04</v>
      </c>
      <c r="I1180" s="43" t="s">
        <v>280</v>
      </c>
    </row>
    <row r="1181" spans="1:9" x14ac:dyDescent="0.25">
      <c r="A1181" s="43" t="s">
        <v>270</v>
      </c>
      <c r="B1181" s="43" t="s">
        <v>520</v>
      </c>
      <c r="C1181" s="43" t="s">
        <v>525</v>
      </c>
      <c r="D1181" s="43" t="s">
        <v>704</v>
      </c>
      <c r="E1181" s="43" t="s">
        <v>705</v>
      </c>
      <c r="F1181" s="43" t="s">
        <v>385</v>
      </c>
      <c r="G1181" s="107" t="s">
        <v>583</v>
      </c>
      <c r="H1181" s="107">
        <v>1.4870000000000001</v>
      </c>
      <c r="I1181" s="43" t="s">
        <v>280</v>
      </c>
    </row>
    <row r="1182" spans="1:9" x14ac:dyDescent="0.25">
      <c r="A1182" s="43" t="s">
        <v>270</v>
      </c>
      <c r="B1182" s="43" t="s">
        <v>520</v>
      </c>
      <c r="C1182" s="43" t="s">
        <v>525</v>
      </c>
      <c r="D1182" s="43" t="s">
        <v>706</v>
      </c>
      <c r="E1182" s="43" t="s">
        <v>707</v>
      </c>
      <c r="F1182" s="43" t="s">
        <v>385</v>
      </c>
      <c r="G1182" s="107" t="s">
        <v>583</v>
      </c>
      <c r="H1182" s="107">
        <v>10.247999999999999</v>
      </c>
      <c r="I1182" s="43" t="s">
        <v>280</v>
      </c>
    </row>
    <row r="1183" spans="1:9" x14ac:dyDescent="0.25">
      <c r="A1183" s="43" t="s">
        <v>270</v>
      </c>
      <c r="B1183" s="43" t="s">
        <v>520</v>
      </c>
      <c r="C1183" s="43" t="s">
        <v>525</v>
      </c>
      <c r="D1183" s="43" t="s">
        <v>708</v>
      </c>
      <c r="E1183" s="43" t="s">
        <v>709</v>
      </c>
      <c r="F1183" s="43" t="s">
        <v>385</v>
      </c>
      <c r="G1183" s="107" t="s">
        <v>583</v>
      </c>
      <c r="H1183" s="107">
        <v>18.780999999999999</v>
      </c>
      <c r="I1183" s="43" t="s">
        <v>280</v>
      </c>
    </row>
    <row r="1184" spans="1:9" x14ac:dyDescent="0.25">
      <c r="A1184" s="43" t="s">
        <v>270</v>
      </c>
      <c r="B1184" s="43" t="s">
        <v>520</v>
      </c>
      <c r="C1184" s="43" t="s">
        <v>525</v>
      </c>
      <c r="D1184" s="43" t="s">
        <v>710</v>
      </c>
      <c r="E1184" s="43" t="s">
        <v>711</v>
      </c>
      <c r="F1184" s="43" t="s">
        <v>385</v>
      </c>
      <c r="G1184" s="107" t="s">
        <v>583</v>
      </c>
      <c r="H1184" s="107">
        <v>16.753</v>
      </c>
      <c r="I1184" s="43" t="s">
        <v>280</v>
      </c>
    </row>
    <row r="1185" spans="1:9" x14ac:dyDescent="0.25">
      <c r="A1185" s="43" t="s">
        <v>270</v>
      </c>
      <c r="B1185" s="43" t="s">
        <v>520</v>
      </c>
      <c r="C1185" s="43" t="s">
        <v>525</v>
      </c>
      <c r="D1185" s="43" t="s">
        <v>712</v>
      </c>
      <c r="E1185" s="43" t="s">
        <v>713</v>
      </c>
      <c r="F1185" s="43" t="s">
        <v>385</v>
      </c>
      <c r="G1185" s="107" t="s">
        <v>583</v>
      </c>
      <c r="H1185" s="107" t="s">
        <v>226</v>
      </c>
      <c r="I1185" s="43" t="s">
        <v>280</v>
      </c>
    </row>
    <row r="1186" spans="1:9" x14ac:dyDescent="0.25">
      <c r="A1186" s="43" t="s">
        <v>270</v>
      </c>
      <c r="B1186" s="43" t="s">
        <v>520</v>
      </c>
      <c r="C1186" s="43" t="s">
        <v>525</v>
      </c>
      <c r="D1186" s="43" t="s">
        <v>714</v>
      </c>
      <c r="E1186" s="43" t="s">
        <v>715</v>
      </c>
      <c r="F1186" s="43" t="s">
        <v>385</v>
      </c>
      <c r="G1186" s="107" t="s">
        <v>583</v>
      </c>
      <c r="H1186" s="107">
        <v>0.44</v>
      </c>
      <c r="I1186" s="43" t="s">
        <v>280</v>
      </c>
    </row>
    <row r="1187" spans="1:9" x14ac:dyDescent="0.25">
      <c r="A1187" s="43" t="s">
        <v>270</v>
      </c>
      <c r="B1187" s="43" t="s">
        <v>520</v>
      </c>
      <c r="C1187" s="43" t="s">
        <v>525</v>
      </c>
      <c r="D1187" s="43" t="s">
        <v>716</v>
      </c>
      <c r="E1187" s="43" t="s">
        <v>717</v>
      </c>
      <c r="F1187" s="43" t="s">
        <v>385</v>
      </c>
      <c r="G1187" s="107" t="s">
        <v>583</v>
      </c>
      <c r="H1187" s="107">
        <v>10.044</v>
      </c>
      <c r="I1187" s="43" t="s">
        <v>280</v>
      </c>
    </row>
    <row r="1188" spans="1:9" x14ac:dyDescent="0.25">
      <c r="A1188" s="43" t="s">
        <v>270</v>
      </c>
      <c r="B1188" s="43" t="s">
        <v>520</v>
      </c>
      <c r="C1188" s="43" t="s">
        <v>525</v>
      </c>
      <c r="D1188" s="43" t="s">
        <v>718</v>
      </c>
      <c r="E1188" s="43" t="s">
        <v>719</v>
      </c>
      <c r="F1188" s="43" t="s">
        <v>385</v>
      </c>
      <c r="G1188" s="107" t="s">
        <v>583</v>
      </c>
      <c r="H1188" s="107">
        <v>29.792000000000002</v>
      </c>
      <c r="I1188" s="43" t="s">
        <v>280</v>
      </c>
    </row>
    <row r="1189" spans="1:9" x14ac:dyDescent="0.25">
      <c r="A1189" s="43" t="s">
        <v>270</v>
      </c>
      <c r="B1189" s="43" t="s">
        <v>520</v>
      </c>
      <c r="C1189" s="43" t="s">
        <v>525</v>
      </c>
      <c r="D1189" s="43" t="s">
        <v>720</v>
      </c>
      <c r="E1189" s="43" t="s">
        <v>721</v>
      </c>
      <c r="F1189" s="43" t="s">
        <v>385</v>
      </c>
      <c r="G1189" s="107" t="s">
        <v>583</v>
      </c>
      <c r="H1189" s="107">
        <v>7286.7159999999994</v>
      </c>
      <c r="I1189" s="43" t="s">
        <v>280</v>
      </c>
    </row>
    <row r="1190" spans="1:9" x14ac:dyDescent="0.25">
      <c r="A1190" s="43" t="s">
        <v>270</v>
      </c>
      <c r="B1190" s="43" t="s">
        <v>520</v>
      </c>
      <c r="C1190" s="43" t="s">
        <v>525</v>
      </c>
      <c r="D1190" s="43" t="s">
        <v>722</v>
      </c>
      <c r="E1190" s="43" t="s">
        <v>723</v>
      </c>
      <c r="F1190" s="43" t="s">
        <v>385</v>
      </c>
      <c r="G1190" s="107" t="s">
        <v>583</v>
      </c>
      <c r="H1190" s="107">
        <v>296.26600000000002</v>
      </c>
      <c r="I1190" s="43" t="s">
        <v>280</v>
      </c>
    </row>
    <row r="1191" spans="1:9" x14ac:dyDescent="0.25">
      <c r="A1191" s="43" t="s">
        <v>270</v>
      </c>
      <c r="B1191" s="43" t="s">
        <v>520</v>
      </c>
      <c r="C1191" s="43" t="s">
        <v>525</v>
      </c>
      <c r="D1191" s="43" t="s">
        <v>728</v>
      </c>
      <c r="E1191" s="43" t="s">
        <v>729</v>
      </c>
      <c r="F1191" s="43" t="s">
        <v>385</v>
      </c>
      <c r="G1191" s="107" t="s">
        <v>583</v>
      </c>
      <c r="H1191" s="107">
        <v>7582.9819999999982</v>
      </c>
      <c r="I1191" s="43" t="s">
        <v>280</v>
      </c>
    </row>
    <row r="1192" spans="1:9" x14ac:dyDescent="0.25">
      <c r="A1192" s="43" t="s">
        <v>270</v>
      </c>
      <c r="B1192" s="43" t="s">
        <v>520</v>
      </c>
      <c r="C1192" s="43" t="s">
        <v>525</v>
      </c>
      <c r="D1192" s="43" t="s">
        <v>586</v>
      </c>
      <c r="E1192" s="43" t="s">
        <v>587</v>
      </c>
      <c r="F1192" s="43" t="s">
        <v>385</v>
      </c>
      <c r="G1192" s="107" t="s">
        <v>584</v>
      </c>
      <c r="H1192" s="107">
        <v>854.47400000000005</v>
      </c>
      <c r="I1192" s="43" t="s">
        <v>280</v>
      </c>
    </row>
    <row r="1193" spans="1:9" x14ac:dyDescent="0.25">
      <c r="A1193" s="43" t="s">
        <v>270</v>
      </c>
      <c r="B1193" s="43" t="s">
        <v>520</v>
      </c>
      <c r="C1193" s="43" t="s">
        <v>525</v>
      </c>
      <c r="D1193" s="43" t="s">
        <v>588</v>
      </c>
      <c r="E1193" s="43" t="s">
        <v>589</v>
      </c>
      <c r="F1193" s="43" t="s">
        <v>385</v>
      </c>
      <c r="G1193" s="107" t="s">
        <v>584</v>
      </c>
      <c r="H1193" s="107" t="s">
        <v>519</v>
      </c>
      <c r="I1193" s="43" t="s">
        <v>280</v>
      </c>
    </row>
    <row r="1194" spans="1:9" x14ac:dyDescent="0.25">
      <c r="A1194" s="43" t="s">
        <v>270</v>
      </c>
      <c r="B1194" s="43" t="s">
        <v>520</v>
      </c>
      <c r="C1194" s="43" t="s">
        <v>525</v>
      </c>
      <c r="D1194" s="43" t="s">
        <v>590</v>
      </c>
      <c r="E1194" s="43" t="s">
        <v>591</v>
      </c>
      <c r="F1194" s="43" t="s">
        <v>385</v>
      </c>
      <c r="G1194" s="107" t="s">
        <v>584</v>
      </c>
      <c r="H1194" s="107" t="s">
        <v>519</v>
      </c>
      <c r="I1194" s="43" t="s">
        <v>280</v>
      </c>
    </row>
    <row r="1195" spans="1:9" x14ac:dyDescent="0.25">
      <c r="A1195" s="43" t="s">
        <v>270</v>
      </c>
      <c r="B1195" s="43" t="s">
        <v>520</v>
      </c>
      <c r="C1195" s="43" t="s">
        <v>525</v>
      </c>
      <c r="D1195" s="43" t="s">
        <v>592</v>
      </c>
      <c r="E1195" s="43" t="s">
        <v>593</v>
      </c>
      <c r="F1195" s="43" t="s">
        <v>385</v>
      </c>
      <c r="G1195" s="107" t="s">
        <v>584</v>
      </c>
      <c r="H1195" s="107" t="s">
        <v>519</v>
      </c>
      <c r="I1195" s="43" t="s">
        <v>280</v>
      </c>
    </row>
    <row r="1196" spans="1:9" x14ac:dyDescent="0.25">
      <c r="A1196" s="43" t="s">
        <v>270</v>
      </c>
      <c r="B1196" s="43" t="s">
        <v>520</v>
      </c>
      <c r="C1196" s="43" t="s">
        <v>525</v>
      </c>
      <c r="D1196" s="43" t="s">
        <v>594</v>
      </c>
      <c r="E1196" s="43" t="s">
        <v>595</v>
      </c>
      <c r="F1196" s="43" t="s">
        <v>385</v>
      </c>
      <c r="G1196" s="107" t="s">
        <v>584</v>
      </c>
      <c r="H1196" s="107">
        <v>1086.521</v>
      </c>
      <c r="I1196" s="43" t="s">
        <v>280</v>
      </c>
    </row>
    <row r="1197" spans="1:9" x14ac:dyDescent="0.25">
      <c r="A1197" s="43" t="s">
        <v>270</v>
      </c>
      <c r="B1197" s="43" t="s">
        <v>520</v>
      </c>
      <c r="C1197" s="43" t="s">
        <v>525</v>
      </c>
      <c r="D1197" s="43" t="s">
        <v>596</v>
      </c>
      <c r="E1197" s="43" t="s">
        <v>597</v>
      </c>
      <c r="F1197" s="43" t="s">
        <v>385</v>
      </c>
      <c r="G1197" s="107" t="s">
        <v>584</v>
      </c>
      <c r="H1197" s="107" t="s">
        <v>519</v>
      </c>
      <c r="I1197" s="43" t="s">
        <v>280</v>
      </c>
    </row>
    <row r="1198" spans="1:9" x14ac:dyDescent="0.25">
      <c r="A1198" s="43" t="s">
        <v>270</v>
      </c>
      <c r="B1198" s="43" t="s">
        <v>520</v>
      </c>
      <c r="C1198" s="43" t="s">
        <v>525</v>
      </c>
      <c r="D1198" s="43" t="s">
        <v>598</v>
      </c>
      <c r="E1198" s="43" t="s">
        <v>599</v>
      </c>
      <c r="F1198" s="43" t="s">
        <v>385</v>
      </c>
      <c r="G1198" s="107" t="s">
        <v>584</v>
      </c>
      <c r="H1198" s="107" t="s">
        <v>519</v>
      </c>
      <c r="I1198" s="43" t="s">
        <v>280</v>
      </c>
    </row>
    <row r="1199" spans="1:9" x14ac:dyDescent="0.25">
      <c r="A1199" s="43" t="s">
        <v>270</v>
      </c>
      <c r="B1199" s="43" t="s">
        <v>520</v>
      </c>
      <c r="C1199" s="43" t="s">
        <v>525</v>
      </c>
      <c r="D1199" s="43" t="s">
        <v>600</v>
      </c>
      <c r="E1199" s="43" t="s">
        <v>601</v>
      </c>
      <c r="F1199" s="43" t="s">
        <v>385</v>
      </c>
      <c r="G1199" s="107" t="s">
        <v>584</v>
      </c>
      <c r="H1199" s="107" t="s">
        <v>519</v>
      </c>
      <c r="I1199" s="43" t="s">
        <v>280</v>
      </c>
    </row>
    <row r="1200" spans="1:9" x14ac:dyDescent="0.25">
      <c r="A1200" s="43" t="s">
        <v>270</v>
      </c>
      <c r="B1200" s="43" t="s">
        <v>520</v>
      </c>
      <c r="C1200" s="43" t="s">
        <v>525</v>
      </c>
      <c r="D1200" s="43" t="s">
        <v>602</v>
      </c>
      <c r="E1200" s="43" t="s">
        <v>603</v>
      </c>
      <c r="F1200" s="43" t="s">
        <v>385</v>
      </c>
      <c r="G1200" s="107" t="s">
        <v>584</v>
      </c>
      <c r="H1200" s="107">
        <v>708.60799999999995</v>
      </c>
      <c r="I1200" s="43" t="s">
        <v>280</v>
      </c>
    </row>
    <row r="1201" spans="1:9" x14ac:dyDescent="0.25">
      <c r="A1201" s="43" t="s">
        <v>270</v>
      </c>
      <c r="B1201" s="43" t="s">
        <v>520</v>
      </c>
      <c r="C1201" s="43" t="s">
        <v>525</v>
      </c>
      <c r="D1201" s="43" t="s">
        <v>604</v>
      </c>
      <c r="E1201" s="43" t="s">
        <v>605</v>
      </c>
      <c r="F1201" s="43" t="s">
        <v>385</v>
      </c>
      <c r="G1201" s="107" t="s">
        <v>584</v>
      </c>
      <c r="H1201" s="107" t="s">
        <v>519</v>
      </c>
      <c r="I1201" s="43" t="s">
        <v>280</v>
      </c>
    </row>
    <row r="1202" spans="1:9" x14ac:dyDescent="0.25">
      <c r="A1202" s="43" t="s">
        <v>270</v>
      </c>
      <c r="B1202" s="43" t="s">
        <v>520</v>
      </c>
      <c r="C1202" s="43" t="s">
        <v>525</v>
      </c>
      <c r="D1202" s="43" t="s">
        <v>606</v>
      </c>
      <c r="E1202" s="43" t="s">
        <v>607</v>
      </c>
      <c r="F1202" s="43" t="s">
        <v>385</v>
      </c>
      <c r="G1202" s="107" t="s">
        <v>584</v>
      </c>
      <c r="H1202" s="107" t="s">
        <v>519</v>
      </c>
      <c r="I1202" s="43" t="s">
        <v>280</v>
      </c>
    </row>
    <row r="1203" spans="1:9" x14ac:dyDescent="0.25">
      <c r="A1203" s="43" t="s">
        <v>270</v>
      </c>
      <c r="B1203" s="43" t="s">
        <v>520</v>
      </c>
      <c r="C1203" s="43" t="s">
        <v>525</v>
      </c>
      <c r="D1203" s="43" t="s">
        <v>608</v>
      </c>
      <c r="E1203" s="43" t="s">
        <v>609</v>
      </c>
      <c r="F1203" s="43" t="s">
        <v>385</v>
      </c>
      <c r="G1203" s="107" t="s">
        <v>584</v>
      </c>
      <c r="H1203" s="107" t="s">
        <v>519</v>
      </c>
      <c r="I1203" s="43" t="s">
        <v>280</v>
      </c>
    </row>
    <row r="1204" spans="1:9" x14ac:dyDescent="0.25">
      <c r="A1204" s="43" t="s">
        <v>270</v>
      </c>
      <c r="B1204" s="43" t="s">
        <v>520</v>
      </c>
      <c r="C1204" s="43" t="s">
        <v>525</v>
      </c>
      <c r="D1204" s="43" t="s">
        <v>610</v>
      </c>
      <c r="E1204" s="43" t="s">
        <v>611</v>
      </c>
      <c r="F1204" s="43" t="s">
        <v>385</v>
      </c>
      <c r="G1204" s="107" t="s">
        <v>584</v>
      </c>
      <c r="H1204" s="107" t="s">
        <v>519</v>
      </c>
      <c r="I1204" s="43" t="s">
        <v>280</v>
      </c>
    </row>
    <row r="1205" spans="1:9" x14ac:dyDescent="0.25">
      <c r="A1205" s="43" t="s">
        <v>270</v>
      </c>
      <c r="B1205" s="43" t="s">
        <v>520</v>
      </c>
      <c r="C1205" s="43" t="s">
        <v>525</v>
      </c>
      <c r="D1205" s="43" t="s">
        <v>612</v>
      </c>
      <c r="E1205" s="43" t="s">
        <v>613</v>
      </c>
      <c r="F1205" s="43" t="s">
        <v>385</v>
      </c>
      <c r="G1205" s="107" t="s">
        <v>584</v>
      </c>
      <c r="H1205" s="107" t="s">
        <v>519</v>
      </c>
      <c r="I1205" s="43" t="s">
        <v>280</v>
      </c>
    </row>
    <row r="1206" spans="1:9" x14ac:dyDescent="0.25">
      <c r="A1206" s="43" t="s">
        <v>270</v>
      </c>
      <c r="B1206" s="43" t="s">
        <v>520</v>
      </c>
      <c r="C1206" s="43" t="s">
        <v>525</v>
      </c>
      <c r="D1206" s="43" t="s">
        <v>614</v>
      </c>
      <c r="E1206" s="43" t="s">
        <v>615</v>
      </c>
      <c r="F1206" s="43" t="s">
        <v>385</v>
      </c>
      <c r="G1206" s="107" t="s">
        <v>584</v>
      </c>
      <c r="H1206" s="107" t="s">
        <v>519</v>
      </c>
      <c r="I1206" s="43" t="s">
        <v>280</v>
      </c>
    </row>
    <row r="1207" spans="1:9" x14ac:dyDescent="0.25">
      <c r="A1207" s="43" t="s">
        <v>270</v>
      </c>
      <c r="B1207" s="43" t="s">
        <v>520</v>
      </c>
      <c r="C1207" s="43" t="s">
        <v>525</v>
      </c>
      <c r="D1207" s="43" t="s">
        <v>616</v>
      </c>
      <c r="E1207" s="43" t="s">
        <v>617</v>
      </c>
      <c r="F1207" s="43" t="s">
        <v>385</v>
      </c>
      <c r="G1207" s="107" t="s">
        <v>584</v>
      </c>
      <c r="H1207" s="107" t="s">
        <v>519</v>
      </c>
      <c r="I1207" s="43" t="s">
        <v>280</v>
      </c>
    </row>
    <row r="1208" spans="1:9" x14ac:dyDescent="0.25">
      <c r="A1208" s="43" t="s">
        <v>270</v>
      </c>
      <c r="B1208" s="43" t="s">
        <v>520</v>
      </c>
      <c r="C1208" s="43" t="s">
        <v>525</v>
      </c>
      <c r="D1208" s="43" t="s">
        <v>618</v>
      </c>
      <c r="E1208" s="43" t="s">
        <v>619</v>
      </c>
      <c r="F1208" s="43" t="s">
        <v>385</v>
      </c>
      <c r="G1208" s="107" t="s">
        <v>584</v>
      </c>
      <c r="H1208" s="107" t="s">
        <v>519</v>
      </c>
      <c r="I1208" s="43" t="s">
        <v>280</v>
      </c>
    </row>
    <row r="1209" spans="1:9" x14ac:dyDescent="0.25">
      <c r="A1209" s="43" t="s">
        <v>270</v>
      </c>
      <c r="B1209" s="43" t="s">
        <v>520</v>
      </c>
      <c r="C1209" s="43" t="s">
        <v>525</v>
      </c>
      <c r="D1209" s="43" t="s">
        <v>620</v>
      </c>
      <c r="E1209" s="43" t="s">
        <v>621</v>
      </c>
      <c r="F1209" s="43" t="s">
        <v>385</v>
      </c>
      <c r="G1209" s="107" t="s">
        <v>584</v>
      </c>
      <c r="H1209" s="107" t="s">
        <v>519</v>
      </c>
      <c r="I1209" s="43" t="s">
        <v>280</v>
      </c>
    </row>
    <row r="1210" spans="1:9" x14ac:dyDescent="0.25">
      <c r="A1210" s="43" t="s">
        <v>270</v>
      </c>
      <c r="B1210" s="43" t="s">
        <v>520</v>
      </c>
      <c r="C1210" s="43" t="s">
        <v>525</v>
      </c>
      <c r="D1210" s="43" t="s">
        <v>622</v>
      </c>
      <c r="E1210" s="43" t="s">
        <v>623</v>
      </c>
      <c r="F1210" s="43" t="s">
        <v>385</v>
      </c>
      <c r="G1210" s="107" t="s">
        <v>584</v>
      </c>
      <c r="H1210" s="107" t="s">
        <v>519</v>
      </c>
      <c r="I1210" s="43" t="s">
        <v>280</v>
      </c>
    </row>
    <row r="1211" spans="1:9" x14ac:dyDescent="0.25">
      <c r="A1211" s="43" t="s">
        <v>270</v>
      </c>
      <c r="B1211" s="43" t="s">
        <v>520</v>
      </c>
      <c r="C1211" s="43" t="s">
        <v>525</v>
      </c>
      <c r="D1211" s="43" t="s">
        <v>624</v>
      </c>
      <c r="E1211" s="43" t="s">
        <v>625</v>
      </c>
      <c r="F1211" s="43" t="s">
        <v>385</v>
      </c>
      <c r="G1211" s="107" t="s">
        <v>584</v>
      </c>
      <c r="H1211" s="107" t="s">
        <v>519</v>
      </c>
      <c r="I1211" s="43" t="s">
        <v>280</v>
      </c>
    </row>
    <row r="1212" spans="1:9" x14ac:dyDescent="0.25">
      <c r="A1212" s="43" t="s">
        <v>270</v>
      </c>
      <c r="B1212" s="43" t="s">
        <v>520</v>
      </c>
      <c r="C1212" s="43" t="s">
        <v>525</v>
      </c>
      <c r="D1212" s="43" t="s">
        <v>626</v>
      </c>
      <c r="E1212" s="43" t="s">
        <v>627</v>
      </c>
      <c r="F1212" s="43" t="s">
        <v>385</v>
      </c>
      <c r="G1212" s="107" t="s">
        <v>584</v>
      </c>
      <c r="H1212" s="107" t="s">
        <v>519</v>
      </c>
      <c r="I1212" s="43" t="s">
        <v>280</v>
      </c>
    </row>
    <row r="1213" spans="1:9" x14ac:dyDescent="0.25">
      <c r="A1213" s="43" t="s">
        <v>270</v>
      </c>
      <c r="B1213" s="43" t="s">
        <v>520</v>
      </c>
      <c r="C1213" s="43" t="s">
        <v>525</v>
      </c>
      <c r="D1213" s="43" t="s">
        <v>628</v>
      </c>
      <c r="E1213" s="43" t="s">
        <v>629</v>
      </c>
      <c r="F1213" s="43" t="s">
        <v>385</v>
      </c>
      <c r="G1213" s="107" t="s">
        <v>584</v>
      </c>
      <c r="H1213" s="107" t="s">
        <v>519</v>
      </c>
      <c r="I1213" s="43" t="s">
        <v>280</v>
      </c>
    </row>
    <row r="1214" spans="1:9" x14ac:dyDescent="0.25">
      <c r="A1214" s="43" t="s">
        <v>270</v>
      </c>
      <c r="B1214" s="43" t="s">
        <v>520</v>
      </c>
      <c r="C1214" s="43" t="s">
        <v>525</v>
      </c>
      <c r="D1214" s="43" t="s">
        <v>630</v>
      </c>
      <c r="E1214" s="43" t="s">
        <v>631</v>
      </c>
      <c r="F1214" s="43" t="s">
        <v>385</v>
      </c>
      <c r="G1214" s="107" t="s">
        <v>584</v>
      </c>
      <c r="H1214" s="107" t="s">
        <v>519</v>
      </c>
      <c r="I1214" s="43" t="s">
        <v>280</v>
      </c>
    </row>
    <row r="1215" spans="1:9" x14ac:dyDescent="0.25">
      <c r="A1215" s="43" t="s">
        <v>270</v>
      </c>
      <c r="B1215" s="43" t="s">
        <v>520</v>
      </c>
      <c r="C1215" s="43" t="s">
        <v>525</v>
      </c>
      <c r="D1215" s="43" t="s">
        <v>632</v>
      </c>
      <c r="E1215" s="43" t="s">
        <v>633</v>
      </c>
      <c r="F1215" s="43" t="s">
        <v>385</v>
      </c>
      <c r="G1215" s="107" t="s">
        <v>584</v>
      </c>
      <c r="H1215" s="107" t="s">
        <v>519</v>
      </c>
      <c r="I1215" s="43" t="s">
        <v>280</v>
      </c>
    </row>
    <row r="1216" spans="1:9" x14ac:dyDescent="0.25">
      <c r="A1216" s="43" t="s">
        <v>270</v>
      </c>
      <c r="B1216" s="43" t="s">
        <v>520</v>
      </c>
      <c r="C1216" s="43" t="s">
        <v>525</v>
      </c>
      <c r="D1216" s="43" t="s">
        <v>634</v>
      </c>
      <c r="E1216" s="43" t="s">
        <v>635</v>
      </c>
      <c r="F1216" s="43" t="s">
        <v>385</v>
      </c>
      <c r="G1216" s="107" t="s">
        <v>584</v>
      </c>
      <c r="H1216" s="107" t="s">
        <v>519</v>
      </c>
      <c r="I1216" s="43" t="s">
        <v>280</v>
      </c>
    </row>
    <row r="1217" spans="1:9" x14ac:dyDescent="0.25">
      <c r="A1217" s="43" t="s">
        <v>270</v>
      </c>
      <c r="B1217" s="43" t="s">
        <v>520</v>
      </c>
      <c r="C1217" s="43" t="s">
        <v>525</v>
      </c>
      <c r="D1217" s="43" t="s">
        <v>636</v>
      </c>
      <c r="E1217" s="43" t="s">
        <v>637</v>
      </c>
      <c r="F1217" s="43" t="s">
        <v>385</v>
      </c>
      <c r="G1217" s="107" t="s">
        <v>584</v>
      </c>
      <c r="H1217" s="107" t="s">
        <v>519</v>
      </c>
      <c r="I1217" s="43" t="s">
        <v>280</v>
      </c>
    </row>
    <row r="1218" spans="1:9" x14ac:dyDescent="0.25">
      <c r="A1218" s="43" t="s">
        <v>270</v>
      </c>
      <c r="B1218" s="43" t="s">
        <v>520</v>
      </c>
      <c r="C1218" s="43" t="s">
        <v>525</v>
      </c>
      <c r="D1218" s="43" t="s">
        <v>638</v>
      </c>
      <c r="E1218" s="43" t="s">
        <v>639</v>
      </c>
      <c r="F1218" s="43" t="s">
        <v>385</v>
      </c>
      <c r="G1218" s="107" t="s">
        <v>584</v>
      </c>
      <c r="H1218" s="107" t="s">
        <v>519</v>
      </c>
      <c r="I1218" s="43" t="s">
        <v>280</v>
      </c>
    </row>
    <row r="1219" spans="1:9" x14ac:dyDescent="0.25">
      <c r="A1219" s="43" t="s">
        <v>270</v>
      </c>
      <c r="B1219" s="43" t="s">
        <v>520</v>
      </c>
      <c r="C1219" s="43" t="s">
        <v>525</v>
      </c>
      <c r="D1219" s="43" t="s">
        <v>640</v>
      </c>
      <c r="E1219" s="43" t="s">
        <v>641</v>
      </c>
      <c r="F1219" s="43" t="s">
        <v>385</v>
      </c>
      <c r="G1219" s="107" t="s">
        <v>584</v>
      </c>
      <c r="H1219" s="107" t="s">
        <v>519</v>
      </c>
      <c r="I1219" s="43" t="s">
        <v>280</v>
      </c>
    </row>
    <row r="1220" spans="1:9" x14ac:dyDescent="0.25">
      <c r="A1220" s="43" t="s">
        <v>270</v>
      </c>
      <c r="B1220" s="43" t="s">
        <v>520</v>
      </c>
      <c r="C1220" s="43" t="s">
        <v>525</v>
      </c>
      <c r="D1220" s="43" t="s">
        <v>642</v>
      </c>
      <c r="E1220" s="43" t="s">
        <v>643</v>
      </c>
      <c r="F1220" s="43" t="s">
        <v>385</v>
      </c>
      <c r="G1220" s="107" t="s">
        <v>584</v>
      </c>
      <c r="H1220" s="107" t="s">
        <v>519</v>
      </c>
      <c r="I1220" s="43" t="s">
        <v>280</v>
      </c>
    </row>
    <row r="1221" spans="1:9" x14ac:dyDescent="0.25">
      <c r="A1221" s="43" t="s">
        <v>270</v>
      </c>
      <c r="B1221" s="43" t="s">
        <v>520</v>
      </c>
      <c r="C1221" s="43" t="s">
        <v>525</v>
      </c>
      <c r="D1221" s="43" t="s">
        <v>644</v>
      </c>
      <c r="E1221" s="43" t="s">
        <v>645</v>
      </c>
      <c r="F1221" s="43" t="s">
        <v>385</v>
      </c>
      <c r="G1221" s="107" t="s">
        <v>584</v>
      </c>
      <c r="H1221" s="107" t="s">
        <v>519</v>
      </c>
      <c r="I1221" s="43" t="s">
        <v>280</v>
      </c>
    </row>
    <row r="1222" spans="1:9" x14ac:dyDescent="0.25">
      <c r="A1222" s="43" t="s">
        <v>270</v>
      </c>
      <c r="B1222" s="43" t="s">
        <v>520</v>
      </c>
      <c r="C1222" s="43" t="s">
        <v>525</v>
      </c>
      <c r="D1222" s="43" t="s">
        <v>646</v>
      </c>
      <c r="E1222" s="43" t="s">
        <v>647</v>
      </c>
      <c r="F1222" s="43" t="s">
        <v>385</v>
      </c>
      <c r="G1222" s="107" t="s">
        <v>584</v>
      </c>
      <c r="H1222" s="107" t="s">
        <v>519</v>
      </c>
      <c r="I1222" s="43" t="s">
        <v>280</v>
      </c>
    </row>
    <row r="1223" spans="1:9" x14ac:dyDescent="0.25">
      <c r="A1223" s="43" t="s">
        <v>270</v>
      </c>
      <c r="B1223" s="43" t="s">
        <v>520</v>
      </c>
      <c r="C1223" s="43" t="s">
        <v>525</v>
      </c>
      <c r="D1223" s="43" t="s">
        <v>648</v>
      </c>
      <c r="E1223" s="43" t="s">
        <v>649</v>
      </c>
      <c r="F1223" s="43" t="s">
        <v>385</v>
      </c>
      <c r="G1223" s="107" t="s">
        <v>584</v>
      </c>
      <c r="H1223" s="107" t="s">
        <v>519</v>
      </c>
      <c r="I1223" s="43" t="s">
        <v>280</v>
      </c>
    </row>
    <row r="1224" spans="1:9" x14ac:dyDescent="0.25">
      <c r="A1224" s="43" t="s">
        <v>270</v>
      </c>
      <c r="B1224" s="43" t="s">
        <v>520</v>
      </c>
      <c r="C1224" s="43" t="s">
        <v>525</v>
      </c>
      <c r="D1224" s="43" t="s">
        <v>650</v>
      </c>
      <c r="E1224" s="43" t="s">
        <v>651</v>
      </c>
      <c r="F1224" s="43" t="s">
        <v>385</v>
      </c>
      <c r="G1224" s="107" t="s">
        <v>584</v>
      </c>
      <c r="H1224" s="107" t="s">
        <v>519</v>
      </c>
      <c r="I1224" s="43" t="s">
        <v>280</v>
      </c>
    </row>
    <row r="1225" spans="1:9" x14ac:dyDescent="0.25">
      <c r="A1225" s="43" t="s">
        <v>270</v>
      </c>
      <c r="B1225" s="43" t="s">
        <v>520</v>
      </c>
      <c r="C1225" s="43" t="s">
        <v>525</v>
      </c>
      <c r="D1225" s="43" t="s">
        <v>652</v>
      </c>
      <c r="E1225" s="43" t="s">
        <v>653</v>
      </c>
      <c r="F1225" s="43" t="s">
        <v>385</v>
      </c>
      <c r="G1225" s="107" t="s">
        <v>584</v>
      </c>
      <c r="H1225" s="107" t="s">
        <v>519</v>
      </c>
      <c r="I1225" s="43" t="s">
        <v>280</v>
      </c>
    </row>
    <row r="1226" spans="1:9" x14ac:dyDescent="0.25">
      <c r="A1226" s="43" t="s">
        <v>270</v>
      </c>
      <c r="B1226" s="43" t="s">
        <v>520</v>
      </c>
      <c r="C1226" s="43" t="s">
        <v>525</v>
      </c>
      <c r="D1226" s="43" t="s">
        <v>654</v>
      </c>
      <c r="E1226" s="43" t="s">
        <v>655</v>
      </c>
      <c r="F1226" s="43" t="s">
        <v>385</v>
      </c>
      <c r="G1226" s="107" t="s">
        <v>584</v>
      </c>
      <c r="H1226" s="107" t="s">
        <v>519</v>
      </c>
      <c r="I1226" s="43" t="s">
        <v>280</v>
      </c>
    </row>
    <row r="1227" spans="1:9" x14ac:dyDescent="0.25">
      <c r="A1227" s="43" t="s">
        <v>270</v>
      </c>
      <c r="B1227" s="43" t="s">
        <v>520</v>
      </c>
      <c r="C1227" s="43" t="s">
        <v>525</v>
      </c>
      <c r="D1227" s="43" t="s">
        <v>656</v>
      </c>
      <c r="E1227" s="43" t="s">
        <v>657</v>
      </c>
      <c r="F1227" s="43" t="s">
        <v>385</v>
      </c>
      <c r="G1227" s="107" t="s">
        <v>584</v>
      </c>
      <c r="H1227" s="107">
        <v>68.674999999999997</v>
      </c>
      <c r="I1227" s="43" t="s">
        <v>280</v>
      </c>
    </row>
    <row r="1228" spans="1:9" x14ac:dyDescent="0.25">
      <c r="A1228" s="43" t="s">
        <v>270</v>
      </c>
      <c r="B1228" s="43" t="s">
        <v>520</v>
      </c>
      <c r="C1228" s="43" t="s">
        <v>525</v>
      </c>
      <c r="D1228" s="43" t="s">
        <v>658</v>
      </c>
      <c r="E1228" s="43" t="s">
        <v>659</v>
      </c>
      <c r="F1228" s="43" t="s">
        <v>385</v>
      </c>
      <c r="G1228" s="107" t="s">
        <v>584</v>
      </c>
      <c r="H1228" s="107" t="s">
        <v>519</v>
      </c>
      <c r="I1228" s="43" t="s">
        <v>280</v>
      </c>
    </row>
    <row r="1229" spans="1:9" x14ac:dyDescent="0.25">
      <c r="A1229" s="43" t="s">
        <v>270</v>
      </c>
      <c r="B1229" s="43" t="s">
        <v>520</v>
      </c>
      <c r="C1229" s="43" t="s">
        <v>525</v>
      </c>
      <c r="D1229" s="43" t="s">
        <v>660</v>
      </c>
      <c r="E1229" s="43" t="s">
        <v>661</v>
      </c>
      <c r="F1229" s="43" t="s">
        <v>385</v>
      </c>
      <c r="G1229" s="107" t="s">
        <v>584</v>
      </c>
      <c r="H1229" s="107" t="s">
        <v>519</v>
      </c>
      <c r="I1229" s="43" t="s">
        <v>280</v>
      </c>
    </row>
    <row r="1230" spans="1:9" x14ac:dyDescent="0.25">
      <c r="A1230" s="43" t="s">
        <v>270</v>
      </c>
      <c r="B1230" s="43" t="s">
        <v>520</v>
      </c>
      <c r="C1230" s="43" t="s">
        <v>525</v>
      </c>
      <c r="D1230" s="43" t="s">
        <v>662</v>
      </c>
      <c r="E1230" s="43" t="s">
        <v>663</v>
      </c>
      <c r="F1230" s="43" t="s">
        <v>385</v>
      </c>
      <c r="G1230" s="107" t="s">
        <v>584</v>
      </c>
      <c r="H1230" s="107">
        <v>4558.1130000000003</v>
      </c>
      <c r="I1230" s="43" t="s">
        <v>280</v>
      </c>
    </row>
    <row r="1231" spans="1:9" x14ac:dyDescent="0.25">
      <c r="A1231" s="43" t="s">
        <v>270</v>
      </c>
      <c r="B1231" s="43" t="s">
        <v>520</v>
      </c>
      <c r="C1231" s="43" t="s">
        <v>525</v>
      </c>
      <c r="D1231" s="43" t="s">
        <v>664</v>
      </c>
      <c r="E1231" s="43" t="s">
        <v>665</v>
      </c>
      <c r="F1231" s="43" t="s">
        <v>385</v>
      </c>
      <c r="G1231" s="107" t="s">
        <v>584</v>
      </c>
      <c r="H1231" s="107">
        <v>3673.6210000000001</v>
      </c>
      <c r="I1231" s="43" t="s">
        <v>280</v>
      </c>
    </row>
    <row r="1232" spans="1:9" x14ac:dyDescent="0.25">
      <c r="A1232" s="43" t="s">
        <v>270</v>
      </c>
      <c r="B1232" s="43" t="s">
        <v>520</v>
      </c>
      <c r="C1232" s="43" t="s">
        <v>525</v>
      </c>
      <c r="D1232" s="43" t="s">
        <v>666</v>
      </c>
      <c r="E1232" s="43" t="s">
        <v>667</v>
      </c>
      <c r="F1232" s="43" t="s">
        <v>385</v>
      </c>
      <c r="G1232" s="107" t="s">
        <v>584</v>
      </c>
      <c r="H1232" s="107" t="s">
        <v>519</v>
      </c>
      <c r="I1232" s="43" t="s">
        <v>280</v>
      </c>
    </row>
    <row r="1233" spans="1:9" x14ac:dyDescent="0.25">
      <c r="A1233" s="43" t="s">
        <v>270</v>
      </c>
      <c r="B1233" s="43" t="s">
        <v>520</v>
      </c>
      <c r="C1233" s="43" t="s">
        <v>525</v>
      </c>
      <c r="D1233" s="43" t="s">
        <v>668</v>
      </c>
      <c r="E1233" s="43" t="s">
        <v>669</v>
      </c>
      <c r="F1233" s="43" t="s">
        <v>385</v>
      </c>
      <c r="G1233" s="107" t="s">
        <v>584</v>
      </c>
      <c r="H1233" s="107">
        <v>872.19100000000003</v>
      </c>
      <c r="I1233" s="43" t="s">
        <v>280</v>
      </c>
    </row>
    <row r="1234" spans="1:9" x14ac:dyDescent="0.25">
      <c r="A1234" s="43" t="s">
        <v>270</v>
      </c>
      <c r="B1234" s="43" t="s">
        <v>520</v>
      </c>
      <c r="C1234" s="43" t="s">
        <v>525</v>
      </c>
      <c r="D1234" s="43" t="s">
        <v>670</v>
      </c>
      <c r="E1234" s="43" t="s">
        <v>671</v>
      </c>
      <c r="F1234" s="43" t="s">
        <v>385</v>
      </c>
      <c r="G1234" s="107" t="s">
        <v>584</v>
      </c>
      <c r="H1234" s="107" t="s">
        <v>519</v>
      </c>
      <c r="I1234" s="43" t="s">
        <v>280</v>
      </c>
    </row>
    <row r="1235" spans="1:9" x14ac:dyDescent="0.25">
      <c r="A1235" s="43" t="s">
        <v>270</v>
      </c>
      <c r="B1235" s="43" t="s">
        <v>520</v>
      </c>
      <c r="C1235" s="43" t="s">
        <v>525</v>
      </c>
      <c r="D1235" s="43" t="s">
        <v>672</v>
      </c>
      <c r="E1235" s="43" t="s">
        <v>673</v>
      </c>
      <c r="F1235" s="43" t="s">
        <v>385</v>
      </c>
      <c r="G1235" s="107" t="s">
        <v>584</v>
      </c>
      <c r="H1235" s="107">
        <v>5.8550000000000004</v>
      </c>
      <c r="I1235" s="43" t="s">
        <v>280</v>
      </c>
    </row>
    <row r="1236" spans="1:9" x14ac:dyDescent="0.25">
      <c r="A1236" s="43" t="s">
        <v>270</v>
      </c>
      <c r="B1236" s="43" t="s">
        <v>520</v>
      </c>
      <c r="C1236" s="43" t="s">
        <v>525</v>
      </c>
      <c r="D1236" s="43" t="s">
        <v>674</v>
      </c>
      <c r="E1236" s="43" t="s">
        <v>675</v>
      </c>
      <c r="F1236" s="43" t="s">
        <v>385</v>
      </c>
      <c r="G1236" s="107" t="s">
        <v>584</v>
      </c>
      <c r="H1236" s="107" t="s">
        <v>519</v>
      </c>
      <c r="I1236" s="43" t="s">
        <v>280</v>
      </c>
    </row>
    <row r="1237" spans="1:9" x14ac:dyDescent="0.25">
      <c r="A1237" s="43" t="s">
        <v>270</v>
      </c>
      <c r="B1237" s="43" t="s">
        <v>520</v>
      </c>
      <c r="C1237" s="43" t="s">
        <v>525</v>
      </c>
      <c r="D1237" s="43" t="s">
        <v>676</v>
      </c>
      <c r="E1237" s="43" t="s">
        <v>677</v>
      </c>
      <c r="F1237" s="43" t="s">
        <v>385</v>
      </c>
      <c r="G1237" s="107" t="s">
        <v>584</v>
      </c>
      <c r="H1237" s="107" t="s">
        <v>519</v>
      </c>
      <c r="I1237" s="43" t="s">
        <v>280</v>
      </c>
    </row>
    <row r="1238" spans="1:9" x14ac:dyDescent="0.25">
      <c r="A1238" s="43" t="s">
        <v>270</v>
      </c>
      <c r="B1238" s="43" t="s">
        <v>520</v>
      </c>
      <c r="C1238" s="43" t="s">
        <v>525</v>
      </c>
      <c r="D1238" s="43" t="s">
        <v>678</v>
      </c>
      <c r="E1238" s="43" t="s">
        <v>679</v>
      </c>
      <c r="F1238" s="43" t="s">
        <v>385</v>
      </c>
      <c r="G1238" s="107" t="s">
        <v>584</v>
      </c>
      <c r="H1238" s="107">
        <v>10.069000000000001</v>
      </c>
      <c r="I1238" s="43" t="s">
        <v>280</v>
      </c>
    </row>
    <row r="1239" spans="1:9" x14ac:dyDescent="0.25">
      <c r="A1239" s="43" t="s">
        <v>270</v>
      </c>
      <c r="B1239" s="43" t="s">
        <v>520</v>
      </c>
      <c r="C1239" s="43" t="s">
        <v>525</v>
      </c>
      <c r="D1239" s="43" t="s">
        <v>680</v>
      </c>
      <c r="E1239" s="43" t="s">
        <v>681</v>
      </c>
      <c r="F1239" s="43" t="s">
        <v>385</v>
      </c>
      <c r="G1239" s="107" t="s">
        <v>584</v>
      </c>
      <c r="H1239" s="107" t="s">
        <v>519</v>
      </c>
      <c r="I1239" s="43" t="s">
        <v>280</v>
      </c>
    </row>
    <row r="1240" spans="1:9" x14ac:dyDescent="0.25">
      <c r="A1240" s="43" t="s">
        <v>270</v>
      </c>
      <c r="B1240" s="43" t="s">
        <v>520</v>
      </c>
      <c r="C1240" s="43" t="s">
        <v>525</v>
      </c>
      <c r="D1240" s="43" t="s">
        <v>682</v>
      </c>
      <c r="E1240" s="43" t="s">
        <v>683</v>
      </c>
      <c r="F1240" s="43" t="s">
        <v>385</v>
      </c>
      <c r="G1240" s="107" t="s">
        <v>584</v>
      </c>
      <c r="H1240" s="107" t="s">
        <v>519</v>
      </c>
      <c r="I1240" s="43" t="s">
        <v>280</v>
      </c>
    </row>
    <row r="1241" spans="1:9" x14ac:dyDescent="0.25">
      <c r="A1241" s="43" t="s">
        <v>270</v>
      </c>
      <c r="B1241" s="43" t="s">
        <v>520</v>
      </c>
      <c r="C1241" s="43" t="s">
        <v>525</v>
      </c>
      <c r="D1241" s="43" t="s">
        <v>684</v>
      </c>
      <c r="E1241" s="43" t="s">
        <v>685</v>
      </c>
      <c r="F1241" s="43" t="s">
        <v>385</v>
      </c>
      <c r="G1241" s="107" t="s">
        <v>584</v>
      </c>
      <c r="H1241" s="107" t="s">
        <v>519</v>
      </c>
      <c r="I1241" s="43" t="s">
        <v>280</v>
      </c>
    </row>
    <row r="1242" spans="1:9" x14ac:dyDescent="0.25">
      <c r="A1242" s="43" t="s">
        <v>270</v>
      </c>
      <c r="B1242" s="43" t="s">
        <v>520</v>
      </c>
      <c r="C1242" s="43" t="s">
        <v>525</v>
      </c>
      <c r="D1242" s="43" t="s">
        <v>686</v>
      </c>
      <c r="E1242" s="43" t="s">
        <v>687</v>
      </c>
      <c r="F1242" s="43" t="s">
        <v>385</v>
      </c>
      <c r="G1242" s="107" t="s">
        <v>584</v>
      </c>
      <c r="H1242" s="107">
        <v>4.3120000000000003</v>
      </c>
      <c r="I1242" s="43" t="s">
        <v>280</v>
      </c>
    </row>
    <row r="1243" spans="1:9" x14ac:dyDescent="0.25">
      <c r="A1243" s="43" t="s">
        <v>270</v>
      </c>
      <c r="B1243" s="43" t="s">
        <v>520</v>
      </c>
      <c r="C1243" s="43" t="s">
        <v>525</v>
      </c>
      <c r="D1243" s="43" t="s">
        <v>688</v>
      </c>
      <c r="E1243" s="43" t="s">
        <v>689</v>
      </c>
      <c r="F1243" s="43" t="s">
        <v>385</v>
      </c>
      <c r="G1243" s="107" t="s">
        <v>584</v>
      </c>
      <c r="H1243" s="107" t="s">
        <v>519</v>
      </c>
      <c r="I1243" s="43" t="s">
        <v>280</v>
      </c>
    </row>
    <row r="1244" spans="1:9" x14ac:dyDescent="0.25">
      <c r="A1244" s="43" t="s">
        <v>270</v>
      </c>
      <c r="B1244" s="43" t="s">
        <v>520</v>
      </c>
      <c r="C1244" s="43" t="s">
        <v>525</v>
      </c>
      <c r="D1244" s="43" t="s">
        <v>690</v>
      </c>
      <c r="E1244" s="43" t="s">
        <v>691</v>
      </c>
      <c r="F1244" s="43" t="s">
        <v>385</v>
      </c>
      <c r="G1244" s="107" t="s">
        <v>584</v>
      </c>
      <c r="H1244" s="107" t="s">
        <v>519</v>
      </c>
      <c r="I1244" s="43" t="s">
        <v>280</v>
      </c>
    </row>
    <row r="1245" spans="1:9" x14ac:dyDescent="0.25">
      <c r="A1245" s="43" t="s">
        <v>270</v>
      </c>
      <c r="B1245" s="43" t="s">
        <v>520</v>
      </c>
      <c r="C1245" s="43" t="s">
        <v>525</v>
      </c>
      <c r="D1245" s="43" t="s">
        <v>692</v>
      </c>
      <c r="E1245" s="43" t="s">
        <v>693</v>
      </c>
      <c r="F1245" s="43" t="s">
        <v>385</v>
      </c>
      <c r="G1245" s="107" t="s">
        <v>584</v>
      </c>
      <c r="H1245" s="107" t="s">
        <v>519</v>
      </c>
      <c r="I1245" s="43" t="s">
        <v>280</v>
      </c>
    </row>
    <row r="1246" spans="1:9" x14ac:dyDescent="0.25">
      <c r="A1246" s="43" t="s">
        <v>270</v>
      </c>
      <c r="B1246" s="43" t="s">
        <v>520</v>
      </c>
      <c r="C1246" s="43" t="s">
        <v>525</v>
      </c>
      <c r="D1246" s="43" t="s">
        <v>694</v>
      </c>
      <c r="E1246" s="43" t="s">
        <v>695</v>
      </c>
      <c r="F1246" s="43" t="s">
        <v>385</v>
      </c>
      <c r="G1246" s="107" t="s">
        <v>584</v>
      </c>
      <c r="H1246" s="107" t="s">
        <v>519</v>
      </c>
      <c r="I1246" s="43" t="s">
        <v>280</v>
      </c>
    </row>
    <row r="1247" spans="1:9" x14ac:dyDescent="0.25">
      <c r="A1247" s="43" t="s">
        <v>270</v>
      </c>
      <c r="B1247" s="43" t="s">
        <v>520</v>
      </c>
      <c r="C1247" s="43" t="s">
        <v>525</v>
      </c>
      <c r="D1247" s="43" t="s">
        <v>696</v>
      </c>
      <c r="E1247" s="43" t="s">
        <v>697</v>
      </c>
      <c r="F1247" s="43" t="s">
        <v>385</v>
      </c>
      <c r="G1247" s="107" t="s">
        <v>584</v>
      </c>
      <c r="H1247" s="107" t="s">
        <v>519</v>
      </c>
      <c r="I1247" s="43" t="s">
        <v>280</v>
      </c>
    </row>
    <row r="1248" spans="1:9" x14ac:dyDescent="0.25">
      <c r="A1248" s="43" t="s">
        <v>270</v>
      </c>
      <c r="B1248" s="43" t="s">
        <v>520</v>
      </c>
      <c r="C1248" s="43" t="s">
        <v>525</v>
      </c>
      <c r="D1248" s="43" t="s">
        <v>698</v>
      </c>
      <c r="E1248" s="43" t="s">
        <v>699</v>
      </c>
      <c r="F1248" s="43" t="s">
        <v>385</v>
      </c>
      <c r="G1248" s="107" t="s">
        <v>584</v>
      </c>
      <c r="H1248" s="107" t="s">
        <v>519</v>
      </c>
      <c r="I1248" s="43" t="s">
        <v>280</v>
      </c>
    </row>
    <row r="1249" spans="1:9" x14ac:dyDescent="0.25">
      <c r="A1249" s="43" t="s">
        <v>270</v>
      </c>
      <c r="B1249" s="43" t="s">
        <v>520</v>
      </c>
      <c r="C1249" s="43" t="s">
        <v>525</v>
      </c>
      <c r="D1249" s="43" t="s">
        <v>700</v>
      </c>
      <c r="E1249" s="43" t="s">
        <v>701</v>
      </c>
      <c r="F1249" s="43" t="s">
        <v>385</v>
      </c>
      <c r="G1249" s="107" t="s">
        <v>584</v>
      </c>
      <c r="H1249" s="107">
        <v>3.431</v>
      </c>
      <c r="I1249" s="43" t="s">
        <v>280</v>
      </c>
    </row>
    <row r="1250" spans="1:9" x14ac:dyDescent="0.25">
      <c r="A1250" s="43" t="s">
        <v>270</v>
      </c>
      <c r="B1250" s="43" t="s">
        <v>520</v>
      </c>
      <c r="C1250" s="43" t="s">
        <v>525</v>
      </c>
      <c r="D1250" s="43" t="s">
        <v>702</v>
      </c>
      <c r="E1250" s="43" t="s">
        <v>703</v>
      </c>
      <c r="F1250" s="43" t="s">
        <v>385</v>
      </c>
      <c r="G1250" s="107" t="s">
        <v>584</v>
      </c>
      <c r="H1250" s="107">
        <v>4.0599999999999996</v>
      </c>
      <c r="I1250" s="43" t="s">
        <v>280</v>
      </c>
    </row>
    <row r="1251" spans="1:9" x14ac:dyDescent="0.25">
      <c r="A1251" s="43" t="s">
        <v>270</v>
      </c>
      <c r="B1251" s="43" t="s">
        <v>520</v>
      </c>
      <c r="C1251" s="43" t="s">
        <v>525</v>
      </c>
      <c r="D1251" s="43" t="s">
        <v>704</v>
      </c>
      <c r="E1251" s="43" t="s">
        <v>705</v>
      </c>
      <c r="F1251" s="43" t="s">
        <v>385</v>
      </c>
      <c r="G1251" s="107" t="s">
        <v>584</v>
      </c>
      <c r="H1251" s="107">
        <v>0.79300000000000004</v>
      </c>
      <c r="I1251" s="43" t="s">
        <v>280</v>
      </c>
    </row>
    <row r="1252" spans="1:9" x14ac:dyDescent="0.25">
      <c r="A1252" s="43" t="s">
        <v>270</v>
      </c>
      <c r="B1252" s="43" t="s">
        <v>520</v>
      </c>
      <c r="C1252" s="43" t="s">
        <v>525</v>
      </c>
      <c r="D1252" s="43" t="s">
        <v>706</v>
      </c>
      <c r="E1252" s="43" t="s">
        <v>707</v>
      </c>
      <c r="F1252" s="43" t="s">
        <v>385</v>
      </c>
      <c r="G1252" s="107" t="s">
        <v>584</v>
      </c>
      <c r="H1252" s="107">
        <v>15.771000000000001</v>
      </c>
      <c r="I1252" s="43" t="s">
        <v>280</v>
      </c>
    </row>
    <row r="1253" spans="1:9" x14ac:dyDescent="0.25">
      <c r="A1253" s="43" t="s">
        <v>270</v>
      </c>
      <c r="B1253" s="43" t="s">
        <v>520</v>
      </c>
      <c r="C1253" s="43" t="s">
        <v>525</v>
      </c>
      <c r="D1253" s="43" t="s">
        <v>708</v>
      </c>
      <c r="E1253" s="43" t="s">
        <v>709</v>
      </c>
      <c r="F1253" s="43" t="s">
        <v>385</v>
      </c>
      <c r="G1253" s="107" t="s">
        <v>584</v>
      </c>
      <c r="H1253" s="107">
        <v>28.018000000000001</v>
      </c>
      <c r="I1253" s="43" t="s">
        <v>280</v>
      </c>
    </row>
    <row r="1254" spans="1:9" x14ac:dyDescent="0.25">
      <c r="A1254" s="43" t="s">
        <v>270</v>
      </c>
      <c r="B1254" s="43" t="s">
        <v>520</v>
      </c>
      <c r="C1254" s="43" t="s">
        <v>525</v>
      </c>
      <c r="D1254" s="43" t="s">
        <v>710</v>
      </c>
      <c r="E1254" s="43" t="s">
        <v>711</v>
      </c>
      <c r="F1254" s="43" t="s">
        <v>385</v>
      </c>
      <c r="G1254" s="107" t="s">
        <v>584</v>
      </c>
      <c r="H1254" s="107">
        <v>25.684999999999999</v>
      </c>
      <c r="I1254" s="43" t="s">
        <v>280</v>
      </c>
    </row>
    <row r="1255" spans="1:9" x14ac:dyDescent="0.25">
      <c r="A1255" s="43" t="s">
        <v>270</v>
      </c>
      <c r="B1255" s="43" t="s">
        <v>520</v>
      </c>
      <c r="C1255" s="43" t="s">
        <v>525</v>
      </c>
      <c r="D1255" s="43" t="s">
        <v>712</v>
      </c>
      <c r="E1255" s="43" t="s">
        <v>713</v>
      </c>
      <c r="F1255" s="43" t="s">
        <v>385</v>
      </c>
      <c r="G1255" s="107" t="s">
        <v>584</v>
      </c>
      <c r="H1255" s="107" t="s">
        <v>226</v>
      </c>
      <c r="I1255" s="43" t="s">
        <v>280</v>
      </c>
    </row>
    <row r="1256" spans="1:9" x14ac:dyDescent="0.25">
      <c r="A1256" s="43" t="s">
        <v>270</v>
      </c>
      <c r="B1256" s="43" t="s">
        <v>520</v>
      </c>
      <c r="C1256" s="43" t="s">
        <v>525</v>
      </c>
      <c r="D1256" s="43" t="s">
        <v>714</v>
      </c>
      <c r="E1256" s="43" t="s">
        <v>715</v>
      </c>
      <c r="F1256" s="43" t="s">
        <v>385</v>
      </c>
      <c r="G1256" s="107" t="s">
        <v>584</v>
      </c>
      <c r="H1256" s="107">
        <v>0.42199999999999999</v>
      </c>
      <c r="I1256" s="43" t="s">
        <v>280</v>
      </c>
    </row>
    <row r="1257" spans="1:9" x14ac:dyDescent="0.25">
      <c r="A1257" s="43" t="s">
        <v>270</v>
      </c>
      <c r="B1257" s="43" t="s">
        <v>520</v>
      </c>
      <c r="C1257" s="43" t="s">
        <v>525</v>
      </c>
      <c r="D1257" s="43" t="s">
        <v>716</v>
      </c>
      <c r="E1257" s="43" t="s">
        <v>717</v>
      </c>
      <c r="F1257" s="43" t="s">
        <v>385</v>
      </c>
      <c r="G1257" s="107" t="s">
        <v>584</v>
      </c>
      <c r="H1257" s="107">
        <v>9.5860000000000003</v>
      </c>
      <c r="I1257" s="43" t="s">
        <v>280</v>
      </c>
    </row>
    <row r="1258" spans="1:9" x14ac:dyDescent="0.25">
      <c r="A1258" s="43" t="s">
        <v>270</v>
      </c>
      <c r="B1258" s="43" t="s">
        <v>520</v>
      </c>
      <c r="C1258" s="43" t="s">
        <v>525</v>
      </c>
      <c r="D1258" s="43" t="s">
        <v>718</v>
      </c>
      <c r="E1258" s="43" t="s">
        <v>719</v>
      </c>
      <c r="F1258" s="43" t="s">
        <v>385</v>
      </c>
      <c r="G1258" s="107" t="s">
        <v>584</v>
      </c>
      <c r="H1258" s="107">
        <v>30.3</v>
      </c>
      <c r="I1258" s="43" t="s">
        <v>280</v>
      </c>
    </row>
    <row r="1259" spans="1:9" x14ac:dyDescent="0.25">
      <c r="A1259" s="43" t="s">
        <v>270</v>
      </c>
      <c r="B1259" s="43" t="s">
        <v>520</v>
      </c>
      <c r="C1259" s="43" t="s">
        <v>525</v>
      </c>
      <c r="D1259" s="43" t="s">
        <v>720</v>
      </c>
      <c r="E1259" s="43" t="s">
        <v>721</v>
      </c>
      <c r="F1259" s="43" t="s">
        <v>385</v>
      </c>
      <c r="G1259" s="107" t="s">
        <v>584</v>
      </c>
      <c r="H1259" s="107">
        <v>7414.6930000000002</v>
      </c>
      <c r="I1259" s="43" t="s">
        <v>280</v>
      </c>
    </row>
    <row r="1260" spans="1:9" x14ac:dyDescent="0.25">
      <c r="A1260" s="43" t="s">
        <v>270</v>
      </c>
      <c r="B1260" s="43" t="s">
        <v>520</v>
      </c>
      <c r="C1260" s="43" t="s">
        <v>525</v>
      </c>
      <c r="D1260" s="43" t="s">
        <v>722</v>
      </c>
      <c r="E1260" s="43" t="s">
        <v>723</v>
      </c>
      <c r="F1260" s="43" t="s">
        <v>385</v>
      </c>
      <c r="G1260" s="107" t="s">
        <v>584</v>
      </c>
      <c r="H1260" s="107">
        <v>281.56</v>
      </c>
      <c r="I1260" s="43" t="s">
        <v>280</v>
      </c>
    </row>
    <row r="1261" spans="1:9" x14ac:dyDescent="0.25">
      <c r="A1261" s="43" t="s">
        <v>270</v>
      </c>
      <c r="B1261" s="43" t="s">
        <v>520</v>
      </c>
      <c r="C1261" s="43" t="s">
        <v>525</v>
      </c>
      <c r="D1261" s="43" t="s">
        <v>728</v>
      </c>
      <c r="E1261" s="43" t="s">
        <v>729</v>
      </c>
      <c r="F1261" s="43" t="s">
        <v>385</v>
      </c>
      <c r="G1261" s="107" t="s">
        <v>584</v>
      </c>
      <c r="H1261" s="107">
        <v>7696.2530000000006</v>
      </c>
      <c r="I1261" s="43" t="s">
        <v>280</v>
      </c>
    </row>
    <row r="1262" spans="1:9" x14ac:dyDescent="0.25">
      <c r="A1262" s="43" t="s">
        <v>270</v>
      </c>
      <c r="B1262" s="43" t="s">
        <v>520</v>
      </c>
      <c r="C1262" s="43" t="s">
        <v>525</v>
      </c>
      <c r="D1262" s="43" t="s">
        <v>586</v>
      </c>
      <c r="E1262" s="43" t="s">
        <v>587</v>
      </c>
      <c r="F1262" s="43" t="s">
        <v>385</v>
      </c>
      <c r="G1262" s="107" t="s">
        <v>585</v>
      </c>
      <c r="H1262" s="107">
        <v>742.19600000000003</v>
      </c>
      <c r="I1262" s="43" t="s">
        <v>279</v>
      </c>
    </row>
    <row r="1263" spans="1:9" x14ac:dyDescent="0.25">
      <c r="A1263" s="43" t="s">
        <v>270</v>
      </c>
      <c r="B1263" s="43" t="s">
        <v>520</v>
      </c>
      <c r="C1263" s="43" t="s">
        <v>525</v>
      </c>
      <c r="D1263" s="43" t="s">
        <v>588</v>
      </c>
      <c r="E1263" s="43" t="s">
        <v>589</v>
      </c>
      <c r="F1263" s="43" t="s">
        <v>385</v>
      </c>
      <c r="G1263" s="107" t="s">
        <v>585</v>
      </c>
      <c r="H1263" s="107">
        <v>734.65800000000002</v>
      </c>
      <c r="I1263" s="43" t="s">
        <v>279</v>
      </c>
    </row>
    <row r="1264" spans="1:9" x14ac:dyDescent="0.25">
      <c r="A1264" s="43" t="s">
        <v>270</v>
      </c>
      <c r="B1264" s="43" t="s">
        <v>520</v>
      </c>
      <c r="C1264" s="43" t="s">
        <v>525</v>
      </c>
      <c r="D1264" s="43" t="s">
        <v>590</v>
      </c>
      <c r="E1264" s="43" t="s">
        <v>591</v>
      </c>
      <c r="F1264" s="43" t="s">
        <v>385</v>
      </c>
      <c r="G1264" s="107" t="s">
        <v>585</v>
      </c>
      <c r="H1264" s="107">
        <v>0.73599999999999999</v>
      </c>
      <c r="I1264" s="43" t="s">
        <v>279</v>
      </c>
    </row>
    <row r="1265" spans="1:9" x14ac:dyDescent="0.25">
      <c r="A1265" s="43" t="s">
        <v>270</v>
      </c>
      <c r="B1265" s="43" t="s">
        <v>520</v>
      </c>
      <c r="C1265" s="43" t="s">
        <v>525</v>
      </c>
      <c r="D1265" s="43" t="s">
        <v>592</v>
      </c>
      <c r="E1265" s="43" t="s">
        <v>593</v>
      </c>
      <c r="F1265" s="43" t="s">
        <v>385</v>
      </c>
      <c r="G1265" s="107" t="s">
        <v>585</v>
      </c>
      <c r="H1265" s="107">
        <v>6.8010000000000002</v>
      </c>
      <c r="I1265" s="43" t="s">
        <v>279</v>
      </c>
    </row>
    <row r="1266" spans="1:9" x14ac:dyDescent="0.25">
      <c r="A1266" s="43" t="s">
        <v>270</v>
      </c>
      <c r="B1266" s="43" t="s">
        <v>520</v>
      </c>
      <c r="C1266" s="43" t="s">
        <v>525</v>
      </c>
      <c r="D1266" s="43" t="s">
        <v>594</v>
      </c>
      <c r="E1266" s="43" t="s">
        <v>595</v>
      </c>
      <c r="F1266" s="43" t="s">
        <v>385</v>
      </c>
      <c r="G1266" s="107" t="s">
        <v>585</v>
      </c>
      <c r="H1266" s="107">
        <v>1037.5150000000001</v>
      </c>
      <c r="I1266" s="43" t="s">
        <v>279</v>
      </c>
    </row>
    <row r="1267" spans="1:9" x14ac:dyDescent="0.25">
      <c r="A1267" s="43" t="s">
        <v>270</v>
      </c>
      <c r="B1267" s="43" t="s">
        <v>520</v>
      </c>
      <c r="C1267" s="43" t="s">
        <v>525</v>
      </c>
      <c r="D1267" s="43" t="s">
        <v>596</v>
      </c>
      <c r="E1267" s="43" t="s">
        <v>597</v>
      </c>
      <c r="F1267" s="43" t="s">
        <v>385</v>
      </c>
      <c r="G1267" s="107" t="s">
        <v>585</v>
      </c>
      <c r="H1267" s="107">
        <v>970.33699999999999</v>
      </c>
      <c r="I1267" s="43" t="s">
        <v>279</v>
      </c>
    </row>
    <row r="1268" spans="1:9" x14ac:dyDescent="0.25">
      <c r="A1268" s="43" t="s">
        <v>270</v>
      </c>
      <c r="B1268" s="43" t="s">
        <v>520</v>
      </c>
      <c r="C1268" s="43" t="s">
        <v>525</v>
      </c>
      <c r="D1268" s="43" t="s">
        <v>598</v>
      </c>
      <c r="E1268" s="43" t="s">
        <v>599</v>
      </c>
      <c r="F1268" s="43" t="s">
        <v>385</v>
      </c>
      <c r="G1268" s="107" t="s">
        <v>585</v>
      </c>
      <c r="H1268" s="107">
        <v>0.69699999999999995</v>
      </c>
      <c r="I1268" s="43" t="s">
        <v>279</v>
      </c>
    </row>
    <row r="1269" spans="1:9" x14ac:dyDescent="0.25">
      <c r="A1269" s="43" t="s">
        <v>270</v>
      </c>
      <c r="B1269" s="43" t="s">
        <v>520</v>
      </c>
      <c r="C1269" s="43" t="s">
        <v>525</v>
      </c>
      <c r="D1269" s="43" t="s">
        <v>600</v>
      </c>
      <c r="E1269" s="43" t="s">
        <v>601</v>
      </c>
      <c r="F1269" s="43" t="s">
        <v>385</v>
      </c>
      <c r="G1269" s="107" t="s">
        <v>585</v>
      </c>
      <c r="H1269" s="107">
        <v>66.481000000000009</v>
      </c>
      <c r="I1269" s="43" t="s">
        <v>279</v>
      </c>
    </row>
    <row r="1270" spans="1:9" x14ac:dyDescent="0.25">
      <c r="A1270" s="43" t="s">
        <v>270</v>
      </c>
      <c r="B1270" s="43" t="s">
        <v>520</v>
      </c>
      <c r="C1270" s="43" t="s">
        <v>525</v>
      </c>
      <c r="D1270" s="43" t="s">
        <v>602</v>
      </c>
      <c r="E1270" s="43" t="s">
        <v>603</v>
      </c>
      <c r="F1270" s="43" t="s">
        <v>385</v>
      </c>
      <c r="G1270" s="107" t="s">
        <v>585</v>
      </c>
      <c r="H1270" s="107">
        <v>706.88599999999997</v>
      </c>
      <c r="I1270" s="43" t="s">
        <v>279</v>
      </c>
    </row>
    <row r="1271" spans="1:9" x14ac:dyDescent="0.25">
      <c r="A1271" s="43" t="s">
        <v>270</v>
      </c>
      <c r="B1271" s="43" t="s">
        <v>520</v>
      </c>
      <c r="C1271" s="43" t="s">
        <v>525</v>
      </c>
      <c r="D1271" s="43" t="s">
        <v>604</v>
      </c>
      <c r="E1271" s="43" t="s">
        <v>605</v>
      </c>
      <c r="F1271" s="43" t="s">
        <v>385</v>
      </c>
      <c r="G1271" s="107" t="s">
        <v>585</v>
      </c>
      <c r="H1271" s="107">
        <v>152.09100000000001</v>
      </c>
      <c r="I1271" s="43" t="s">
        <v>279</v>
      </c>
    </row>
    <row r="1272" spans="1:9" x14ac:dyDescent="0.25">
      <c r="A1272" s="43" t="s">
        <v>270</v>
      </c>
      <c r="B1272" s="43" t="s">
        <v>520</v>
      </c>
      <c r="C1272" s="43" t="s">
        <v>525</v>
      </c>
      <c r="D1272" s="43" t="s">
        <v>606</v>
      </c>
      <c r="E1272" s="43" t="s">
        <v>607</v>
      </c>
      <c r="F1272" s="43" t="s">
        <v>385</v>
      </c>
      <c r="G1272" s="107" t="s">
        <v>585</v>
      </c>
      <c r="H1272" s="107">
        <v>7.375</v>
      </c>
      <c r="I1272" s="43" t="s">
        <v>279</v>
      </c>
    </row>
    <row r="1273" spans="1:9" x14ac:dyDescent="0.25">
      <c r="A1273" s="43" t="s">
        <v>270</v>
      </c>
      <c r="B1273" s="43" t="s">
        <v>520</v>
      </c>
      <c r="C1273" s="43" t="s">
        <v>525</v>
      </c>
      <c r="D1273" s="43" t="s">
        <v>608</v>
      </c>
      <c r="E1273" s="43" t="s">
        <v>609</v>
      </c>
      <c r="F1273" s="43" t="s">
        <v>385</v>
      </c>
      <c r="G1273" s="107" t="s">
        <v>585</v>
      </c>
      <c r="H1273" s="107">
        <v>1.9790000000000001</v>
      </c>
      <c r="I1273" s="43" t="s">
        <v>279</v>
      </c>
    </row>
    <row r="1274" spans="1:9" x14ac:dyDescent="0.25">
      <c r="A1274" s="43" t="s">
        <v>270</v>
      </c>
      <c r="B1274" s="43" t="s">
        <v>520</v>
      </c>
      <c r="C1274" s="43" t="s">
        <v>525</v>
      </c>
      <c r="D1274" s="43" t="s">
        <v>610</v>
      </c>
      <c r="E1274" s="43" t="s">
        <v>611</v>
      </c>
      <c r="F1274" s="43" t="s">
        <v>385</v>
      </c>
      <c r="G1274" s="107" t="s">
        <v>585</v>
      </c>
      <c r="H1274" s="107">
        <v>51.686</v>
      </c>
      <c r="I1274" s="43" t="s">
        <v>279</v>
      </c>
    </row>
    <row r="1275" spans="1:9" x14ac:dyDescent="0.25">
      <c r="A1275" s="43" t="s">
        <v>270</v>
      </c>
      <c r="B1275" s="43" t="s">
        <v>520</v>
      </c>
      <c r="C1275" s="43" t="s">
        <v>525</v>
      </c>
      <c r="D1275" s="43" t="s">
        <v>612</v>
      </c>
      <c r="E1275" s="43" t="s">
        <v>613</v>
      </c>
      <c r="F1275" s="43" t="s">
        <v>385</v>
      </c>
      <c r="G1275" s="107" t="s">
        <v>585</v>
      </c>
      <c r="H1275" s="107">
        <v>3.0110000000000001</v>
      </c>
      <c r="I1275" s="43" t="s">
        <v>279</v>
      </c>
    </row>
    <row r="1276" spans="1:9" x14ac:dyDescent="0.25">
      <c r="A1276" s="43" t="s">
        <v>270</v>
      </c>
      <c r="B1276" s="43" t="s">
        <v>520</v>
      </c>
      <c r="C1276" s="43" t="s">
        <v>525</v>
      </c>
      <c r="D1276" s="43" t="s">
        <v>614</v>
      </c>
      <c r="E1276" s="43" t="s">
        <v>615</v>
      </c>
      <c r="F1276" s="43" t="s">
        <v>385</v>
      </c>
      <c r="G1276" s="107" t="s">
        <v>585</v>
      </c>
      <c r="H1276" s="107">
        <v>68.087000000000003</v>
      </c>
      <c r="I1276" s="43" t="s">
        <v>279</v>
      </c>
    </row>
    <row r="1277" spans="1:9" x14ac:dyDescent="0.25">
      <c r="A1277" s="43" t="s">
        <v>270</v>
      </c>
      <c r="B1277" s="43" t="s">
        <v>520</v>
      </c>
      <c r="C1277" s="43" t="s">
        <v>525</v>
      </c>
      <c r="D1277" s="43" t="s">
        <v>616</v>
      </c>
      <c r="E1277" s="43" t="s">
        <v>617</v>
      </c>
      <c r="F1277" s="43" t="s">
        <v>385</v>
      </c>
      <c r="G1277" s="107" t="s">
        <v>585</v>
      </c>
      <c r="H1277" s="107" t="s">
        <v>226</v>
      </c>
      <c r="I1277" s="43" t="s">
        <v>279</v>
      </c>
    </row>
    <row r="1278" spans="1:9" x14ac:dyDescent="0.25">
      <c r="A1278" s="43" t="s">
        <v>270</v>
      </c>
      <c r="B1278" s="43" t="s">
        <v>520</v>
      </c>
      <c r="C1278" s="43" t="s">
        <v>525</v>
      </c>
      <c r="D1278" s="43" t="s">
        <v>618</v>
      </c>
      <c r="E1278" s="43" t="s">
        <v>619</v>
      </c>
      <c r="F1278" s="43" t="s">
        <v>385</v>
      </c>
      <c r="G1278" s="107" t="s">
        <v>585</v>
      </c>
      <c r="H1278" s="107">
        <v>68.087000000000003</v>
      </c>
      <c r="I1278" s="43" t="s">
        <v>279</v>
      </c>
    </row>
    <row r="1279" spans="1:9" x14ac:dyDescent="0.25">
      <c r="A1279" s="43" t="s">
        <v>270</v>
      </c>
      <c r="B1279" s="43" t="s">
        <v>520</v>
      </c>
      <c r="C1279" s="43" t="s">
        <v>525</v>
      </c>
      <c r="D1279" s="43" t="s">
        <v>620</v>
      </c>
      <c r="E1279" s="43" t="s">
        <v>621</v>
      </c>
      <c r="F1279" s="43" t="s">
        <v>385</v>
      </c>
      <c r="G1279" s="107" t="s">
        <v>585</v>
      </c>
      <c r="H1279" s="107">
        <v>155.25200000000001</v>
      </c>
      <c r="I1279" s="43" t="s">
        <v>279</v>
      </c>
    </row>
    <row r="1280" spans="1:9" x14ac:dyDescent="0.25">
      <c r="A1280" s="43" t="s">
        <v>270</v>
      </c>
      <c r="B1280" s="43" t="s">
        <v>520</v>
      </c>
      <c r="C1280" s="43" t="s">
        <v>525</v>
      </c>
      <c r="D1280" s="43" t="s">
        <v>622</v>
      </c>
      <c r="E1280" s="43" t="s">
        <v>623</v>
      </c>
      <c r="F1280" s="43" t="s">
        <v>385</v>
      </c>
      <c r="G1280" s="107" t="s">
        <v>585</v>
      </c>
      <c r="H1280" s="107">
        <v>15.760999999999999</v>
      </c>
      <c r="I1280" s="43" t="s">
        <v>279</v>
      </c>
    </row>
    <row r="1281" spans="1:9" x14ac:dyDescent="0.25">
      <c r="A1281" s="43" t="s">
        <v>270</v>
      </c>
      <c r="B1281" s="43" t="s">
        <v>520</v>
      </c>
      <c r="C1281" s="43" t="s">
        <v>525</v>
      </c>
      <c r="D1281" s="43" t="s">
        <v>624</v>
      </c>
      <c r="E1281" s="43" t="s">
        <v>625</v>
      </c>
      <c r="F1281" s="43" t="s">
        <v>385</v>
      </c>
      <c r="G1281" s="107" t="s">
        <v>585</v>
      </c>
      <c r="H1281" s="107">
        <v>27.34</v>
      </c>
      <c r="I1281" s="43" t="s">
        <v>279</v>
      </c>
    </row>
    <row r="1282" spans="1:9" x14ac:dyDescent="0.25">
      <c r="A1282" s="43" t="s">
        <v>270</v>
      </c>
      <c r="B1282" s="43" t="s">
        <v>520</v>
      </c>
      <c r="C1282" s="43" t="s">
        <v>525</v>
      </c>
      <c r="D1282" s="43" t="s">
        <v>626</v>
      </c>
      <c r="E1282" s="43" t="s">
        <v>627</v>
      </c>
      <c r="F1282" s="43" t="s">
        <v>385</v>
      </c>
      <c r="G1282" s="107" t="s">
        <v>585</v>
      </c>
      <c r="H1282" s="107">
        <v>57.825000000000003</v>
      </c>
      <c r="I1282" s="43" t="s">
        <v>279</v>
      </c>
    </row>
    <row r="1283" spans="1:9" x14ac:dyDescent="0.25">
      <c r="A1283" s="43" t="s">
        <v>270</v>
      </c>
      <c r="B1283" s="43" t="s">
        <v>520</v>
      </c>
      <c r="C1283" s="43" t="s">
        <v>525</v>
      </c>
      <c r="D1283" s="43" t="s">
        <v>628</v>
      </c>
      <c r="E1283" s="43" t="s">
        <v>629</v>
      </c>
      <c r="F1283" s="43" t="s">
        <v>385</v>
      </c>
      <c r="G1283" s="107" t="s">
        <v>585</v>
      </c>
      <c r="H1283" s="107">
        <v>3.3039999999999998</v>
      </c>
      <c r="I1283" s="43" t="s">
        <v>279</v>
      </c>
    </row>
    <row r="1284" spans="1:9" x14ac:dyDescent="0.25">
      <c r="A1284" s="43" t="s">
        <v>270</v>
      </c>
      <c r="B1284" s="43" t="s">
        <v>520</v>
      </c>
      <c r="C1284" s="43" t="s">
        <v>525</v>
      </c>
      <c r="D1284" s="43" t="s">
        <v>630</v>
      </c>
      <c r="E1284" s="43" t="s">
        <v>631</v>
      </c>
      <c r="F1284" s="43" t="s">
        <v>385</v>
      </c>
      <c r="G1284" s="107" t="s">
        <v>585</v>
      </c>
      <c r="H1284" s="107">
        <v>54.520999999999994</v>
      </c>
      <c r="I1284" s="43" t="s">
        <v>279</v>
      </c>
    </row>
    <row r="1285" spans="1:9" x14ac:dyDescent="0.25">
      <c r="A1285" s="43" t="s">
        <v>270</v>
      </c>
      <c r="B1285" s="43" t="s">
        <v>520</v>
      </c>
      <c r="C1285" s="43" t="s">
        <v>525</v>
      </c>
      <c r="D1285" s="43" t="s">
        <v>632</v>
      </c>
      <c r="E1285" s="43" t="s">
        <v>633</v>
      </c>
      <c r="F1285" s="43" t="s">
        <v>385</v>
      </c>
      <c r="G1285" s="107" t="s">
        <v>585</v>
      </c>
      <c r="H1285" s="107">
        <v>64.572000000000003</v>
      </c>
      <c r="I1285" s="43" t="s">
        <v>279</v>
      </c>
    </row>
    <row r="1286" spans="1:9" x14ac:dyDescent="0.25">
      <c r="A1286" s="43" t="s">
        <v>270</v>
      </c>
      <c r="B1286" s="43" t="s">
        <v>520</v>
      </c>
      <c r="C1286" s="43" t="s">
        <v>525</v>
      </c>
      <c r="D1286" s="43" t="s">
        <v>634</v>
      </c>
      <c r="E1286" s="43" t="s">
        <v>635</v>
      </c>
      <c r="F1286" s="43" t="s">
        <v>385</v>
      </c>
      <c r="G1286" s="107" t="s">
        <v>585</v>
      </c>
      <c r="H1286" s="107">
        <v>45.785000000000004</v>
      </c>
      <c r="I1286" s="43" t="s">
        <v>279</v>
      </c>
    </row>
    <row r="1287" spans="1:9" x14ac:dyDescent="0.25">
      <c r="A1287" s="43" t="s">
        <v>270</v>
      </c>
      <c r="B1287" s="43" t="s">
        <v>520</v>
      </c>
      <c r="C1287" s="43" t="s">
        <v>525</v>
      </c>
      <c r="D1287" s="43" t="s">
        <v>636</v>
      </c>
      <c r="E1287" s="43" t="s">
        <v>637</v>
      </c>
      <c r="F1287" s="43" t="s">
        <v>385</v>
      </c>
      <c r="G1287" s="107" t="s">
        <v>585</v>
      </c>
      <c r="H1287" s="107">
        <v>16.135999999999999</v>
      </c>
      <c r="I1287" s="43" t="s">
        <v>279</v>
      </c>
    </row>
    <row r="1288" spans="1:9" x14ac:dyDescent="0.25">
      <c r="A1288" s="43" t="s">
        <v>270</v>
      </c>
      <c r="B1288" s="43" t="s">
        <v>520</v>
      </c>
      <c r="C1288" s="43" t="s">
        <v>525</v>
      </c>
      <c r="D1288" s="43" t="s">
        <v>638</v>
      </c>
      <c r="E1288" s="43" t="s">
        <v>639</v>
      </c>
      <c r="F1288" s="43" t="s">
        <v>385</v>
      </c>
      <c r="G1288" s="107" t="s">
        <v>585</v>
      </c>
      <c r="H1288" s="107">
        <v>2.6509999999999998</v>
      </c>
      <c r="I1288" s="43" t="s">
        <v>279</v>
      </c>
    </row>
    <row r="1289" spans="1:9" x14ac:dyDescent="0.25">
      <c r="A1289" s="43" t="s">
        <v>270</v>
      </c>
      <c r="B1289" s="43" t="s">
        <v>520</v>
      </c>
      <c r="C1289" s="43" t="s">
        <v>525</v>
      </c>
      <c r="D1289" s="43" t="s">
        <v>640</v>
      </c>
      <c r="E1289" s="43" t="s">
        <v>641</v>
      </c>
      <c r="F1289" s="43" t="s">
        <v>385</v>
      </c>
      <c r="G1289" s="107" t="s">
        <v>585</v>
      </c>
      <c r="H1289" s="107">
        <v>10.643000000000001</v>
      </c>
      <c r="I1289" s="43" t="s">
        <v>279</v>
      </c>
    </row>
    <row r="1290" spans="1:9" x14ac:dyDescent="0.25">
      <c r="A1290" s="43" t="s">
        <v>270</v>
      </c>
      <c r="B1290" s="43" t="s">
        <v>520</v>
      </c>
      <c r="C1290" s="43" t="s">
        <v>525</v>
      </c>
      <c r="D1290" s="43" t="s">
        <v>642</v>
      </c>
      <c r="E1290" s="43" t="s">
        <v>643</v>
      </c>
      <c r="F1290" s="43" t="s">
        <v>385</v>
      </c>
      <c r="G1290" s="107" t="s">
        <v>585</v>
      </c>
      <c r="H1290" s="107">
        <v>25.356999999999999</v>
      </c>
      <c r="I1290" s="43" t="s">
        <v>279</v>
      </c>
    </row>
    <row r="1291" spans="1:9" x14ac:dyDescent="0.25">
      <c r="A1291" s="43" t="s">
        <v>270</v>
      </c>
      <c r="B1291" s="43" t="s">
        <v>520</v>
      </c>
      <c r="C1291" s="43" t="s">
        <v>525</v>
      </c>
      <c r="D1291" s="43" t="s">
        <v>644</v>
      </c>
      <c r="E1291" s="43" t="s">
        <v>645</v>
      </c>
      <c r="F1291" s="43" t="s">
        <v>385</v>
      </c>
      <c r="G1291" s="107" t="s">
        <v>585</v>
      </c>
      <c r="H1291" s="107">
        <v>4.9980000000000002</v>
      </c>
      <c r="I1291" s="43" t="s">
        <v>279</v>
      </c>
    </row>
    <row r="1292" spans="1:9" x14ac:dyDescent="0.25">
      <c r="A1292" s="43" t="s">
        <v>270</v>
      </c>
      <c r="B1292" s="43" t="s">
        <v>520</v>
      </c>
      <c r="C1292" s="43" t="s">
        <v>525</v>
      </c>
      <c r="D1292" s="43" t="s">
        <v>646</v>
      </c>
      <c r="E1292" s="43" t="s">
        <v>647</v>
      </c>
      <c r="F1292" s="43" t="s">
        <v>385</v>
      </c>
      <c r="G1292" s="107" t="s">
        <v>585</v>
      </c>
      <c r="H1292" s="107">
        <v>18.396999999999998</v>
      </c>
      <c r="I1292" s="43" t="s">
        <v>279</v>
      </c>
    </row>
    <row r="1293" spans="1:9" x14ac:dyDescent="0.25">
      <c r="A1293" s="43" t="s">
        <v>270</v>
      </c>
      <c r="B1293" s="43" t="s">
        <v>520</v>
      </c>
      <c r="C1293" s="43" t="s">
        <v>525</v>
      </c>
      <c r="D1293" s="43" t="s">
        <v>648</v>
      </c>
      <c r="E1293" s="43" t="s">
        <v>649</v>
      </c>
      <c r="F1293" s="43" t="s">
        <v>385</v>
      </c>
      <c r="G1293" s="107" t="s">
        <v>585</v>
      </c>
      <c r="H1293" s="107">
        <v>17.231000000000002</v>
      </c>
      <c r="I1293" s="43" t="s">
        <v>279</v>
      </c>
    </row>
    <row r="1294" spans="1:9" x14ac:dyDescent="0.25">
      <c r="A1294" s="43" t="s">
        <v>270</v>
      </c>
      <c r="B1294" s="43" t="s">
        <v>520</v>
      </c>
      <c r="C1294" s="43" t="s">
        <v>525</v>
      </c>
      <c r="D1294" s="43" t="s">
        <v>650</v>
      </c>
      <c r="E1294" s="43" t="s">
        <v>651</v>
      </c>
      <c r="F1294" s="43" t="s">
        <v>385</v>
      </c>
      <c r="G1294" s="107" t="s">
        <v>585</v>
      </c>
      <c r="H1294" s="107">
        <v>10.821999999999999</v>
      </c>
      <c r="I1294" s="43" t="s">
        <v>279</v>
      </c>
    </row>
    <row r="1295" spans="1:9" x14ac:dyDescent="0.25">
      <c r="A1295" s="43" t="s">
        <v>270</v>
      </c>
      <c r="B1295" s="43" t="s">
        <v>520</v>
      </c>
      <c r="C1295" s="43" t="s">
        <v>525</v>
      </c>
      <c r="D1295" s="43" t="s">
        <v>652</v>
      </c>
      <c r="E1295" s="43" t="s">
        <v>653</v>
      </c>
      <c r="F1295" s="43" t="s">
        <v>385</v>
      </c>
      <c r="G1295" s="107" t="s">
        <v>585</v>
      </c>
      <c r="H1295" s="107">
        <v>2.0910000000000002</v>
      </c>
      <c r="I1295" s="43" t="s">
        <v>279</v>
      </c>
    </row>
    <row r="1296" spans="1:9" x14ac:dyDescent="0.25">
      <c r="A1296" s="43" t="s">
        <v>270</v>
      </c>
      <c r="B1296" s="43" t="s">
        <v>520</v>
      </c>
      <c r="C1296" s="43" t="s">
        <v>525</v>
      </c>
      <c r="D1296" s="43" t="s">
        <v>654</v>
      </c>
      <c r="E1296" s="43" t="s">
        <v>655</v>
      </c>
      <c r="F1296" s="43" t="s">
        <v>385</v>
      </c>
      <c r="G1296" s="107" t="s">
        <v>585</v>
      </c>
      <c r="H1296" s="107">
        <v>12.368</v>
      </c>
      <c r="I1296" s="43" t="s">
        <v>279</v>
      </c>
    </row>
    <row r="1297" spans="1:9" x14ac:dyDescent="0.25">
      <c r="A1297" s="43" t="s">
        <v>270</v>
      </c>
      <c r="B1297" s="43" t="s">
        <v>520</v>
      </c>
      <c r="C1297" s="43" t="s">
        <v>525</v>
      </c>
      <c r="D1297" s="43" t="s">
        <v>656</v>
      </c>
      <c r="E1297" s="43" t="s">
        <v>657</v>
      </c>
      <c r="F1297" s="43" t="s">
        <v>385</v>
      </c>
      <c r="G1297" s="107" t="s">
        <v>585</v>
      </c>
      <c r="H1297" s="107">
        <v>64.290000000000006</v>
      </c>
      <c r="I1297" s="43" t="s">
        <v>279</v>
      </c>
    </row>
    <row r="1298" spans="1:9" x14ac:dyDescent="0.25">
      <c r="A1298" s="43" t="s">
        <v>270</v>
      </c>
      <c r="B1298" s="43" t="s">
        <v>520</v>
      </c>
      <c r="C1298" s="43" t="s">
        <v>525</v>
      </c>
      <c r="D1298" s="43" t="s">
        <v>658</v>
      </c>
      <c r="E1298" s="43" t="s">
        <v>659</v>
      </c>
      <c r="F1298" s="43" t="s">
        <v>385</v>
      </c>
      <c r="G1298" s="107" t="s">
        <v>585</v>
      </c>
      <c r="H1298" s="107">
        <v>63.852999999999994</v>
      </c>
      <c r="I1298" s="43" t="s">
        <v>279</v>
      </c>
    </row>
    <row r="1299" spans="1:9" x14ac:dyDescent="0.25">
      <c r="A1299" s="43" t="s">
        <v>270</v>
      </c>
      <c r="B1299" s="43" t="s">
        <v>520</v>
      </c>
      <c r="C1299" s="43" t="s">
        <v>525</v>
      </c>
      <c r="D1299" s="43" t="s">
        <v>660</v>
      </c>
      <c r="E1299" s="43" t="s">
        <v>661</v>
      </c>
      <c r="F1299" s="43" t="s">
        <v>385</v>
      </c>
      <c r="G1299" s="107" t="s">
        <v>585</v>
      </c>
      <c r="H1299" s="107">
        <v>0.437</v>
      </c>
      <c r="I1299" s="43" t="s">
        <v>279</v>
      </c>
    </row>
    <row r="1300" spans="1:9" x14ac:dyDescent="0.25">
      <c r="A1300" s="43" t="s">
        <v>270</v>
      </c>
      <c r="B1300" s="43" t="s">
        <v>520</v>
      </c>
      <c r="C1300" s="43" t="s">
        <v>525</v>
      </c>
      <c r="D1300" s="43" t="s">
        <v>662</v>
      </c>
      <c r="E1300" s="43" t="s">
        <v>663</v>
      </c>
      <c r="F1300" s="43" t="s">
        <v>385</v>
      </c>
      <c r="G1300" s="107" t="s">
        <v>585</v>
      </c>
      <c r="H1300" s="107">
        <v>4578.5240000000003</v>
      </c>
      <c r="I1300" s="43" t="s">
        <v>279</v>
      </c>
    </row>
    <row r="1301" spans="1:9" x14ac:dyDescent="0.25">
      <c r="A1301" s="43" t="s">
        <v>270</v>
      </c>
      <c r="B1301" s="43" t="s">
        <v>520</v>
      </c>
      <c r="C1301" s="43" t="s">
        <v>525</v>
      </c>
      <c r="D1301" s="43" t="s">
        <v>664</v>
      </c>
      <c r="E1301" s="43" t="s">
        <v>665</v>
      </c>
      <c r="F1301" s="43" t="s">
        <v>385</v>
      </c>
      <c r="G1301" s="107" t="s">
        <v>585</v>
      </c>
      <c r="H1301" s="107">
        <v>3779.018</v>
      </c>
      <c r="I1301" s="43" t="s">
        <v>279</v>
      </c>
    </row>
    <row r="1302" spans="1:9" x14ac:dyDescent="0.25">
      <c r="A1302" s="43" t="s">
        <v>270</v>
      </c>
      <c r="B1302" s="43" t="s">
        <v>520</v>
      </c>
      <c r="C1302" s="43" t="s">
        <v>525</v>
      </c>
      <c r="D1302" s="43" t="s">
        <v>666</v>
      </c>
      <c r="E1302" s="43" t="s">
        <v>667</v>
      </c>
      <c r="F1302" s="43" t="s">
        <v>385</v>
      </c>
      <c r="G1302" s="107" t="s">
        <v>585</v>
      </c>
      <c r="H1302" s="107">
        <v>799.50599999999997</v>
      </c>
      <c r="I1302" s="43" t="s">
        <v>279</v>
      </c>
    </row>
    <row r="1303" spans="1:9" x14ac:dyDescent="0.25">
      <c r="A1303" s="43" t="s">
        <v>270</v>
      </c>
      <c r="B1303" s="43" t="s">
        <v>520</v>
      </c>
      <c r="C1303" s="43" t="s">
        <v>525</v>
      </c>
      <c r="D1303" s="43" t="s">
        <v>668</v>
      </c>
      <c r="E1303" s="43" t="s">
        <v>669</v>
      </c>
      <c r="F1303" s="43" t="s">
        <v>385</v>
      </c>
      <c r="G1303" s="107" t="s">
        <v>585</v>
      </c>
      <c r="H1303" s="107">
        <v>780.99699999999996</v>
      </c>
      <c r="I1303" s="43" t="s">
        <v>279</v>
      </c>
    </row>
    <row r="1304" spans="1:9" x14ac:dyDescent="0.25">
      <c r="A1304" s="43" t="s">
        <v>270</v>
      </c>
      <c r="B1304" s="43" t="s">
        <v>520</v>
      </c>
      <c r="C1304" s="43" t="s">
        <v>525</v>
      </c>
      <c r="D1304" s="43" t="s">
        <v>670</v>
      </c>
      <c r="E1304" s="43" t="s">
        <v>671</v>
      </c>
      <c r="F1304" s="43" t="s">
        <v>385</v>
      </c>
      <c r="G1304" s="107" t="s">
        <v>585</v>
      </c>
      <c r="H1304" s="107">
        <v>18.509</v>
      </c>
      <c r="I1304" s="43" t="s">
        <v>279</v>
      </c>
    </row>
    <row r="1305" spans="1:9" x14ac:dyDescent="0.25">
      <c r="A1305" s="43" t="s">
        <v>270</v>
      </c>
      <c r="B1305" s="43" t="s">
        <v>520</v>
      </c>
      <c r="C1305" s="43" t="s">
        <v>525</v>
      </c>
      <c r="D1305" s="43" t="s">
        <v>672</v>
      </c>
      <c r="E1305" s="43" t="s">
        <v>673</v>
      </c>
      <c r="F1305" s="43" t="s">
        <v>385</v>
      </c>
      <c r="G1305" s="107" t="s">
        <v>585</v>
      </c>
      <c r="H1305" s="107">
        <v>4.4850000000000003</v>
      </c>
      <c r="I1305" s="43" t="s">
        <v>279</v>
      </c>
    </row>
    <row r="1306" spans="1:9" x14ac:dyDescent="0.25">
      <c r="A1306" s="43" t="s">
        <v>270</v>
      </c>
      <c r="B1306" s="43" t="s">
        <v>520</v>
      </c>
      <c r="C1306" s="43" t="s">
        <v>525</v>
      </c>
      <c r="D1306" s="43" t="s">
        <v>674</v>
      </c>
      <c r="E1306" s="43" t="s">
        <v>675</v>
      </c>
      <c r="F1306" s="43" t="s">
        <v>385</v>
      </c>
      <c r="G1306" s="107" t="s">
        <v>585</v>
      </c>
      <c r="H1306" s="107">
        <v>1.0859999999999999</v>
      </c>
      <c r="I1306" s="43" t="s">
        <v>279</v>
      </c>
    </row>
    <row r="1307" spans="1:9" x14ac:dyDescent="0.25">
      <c r="A1307" s="43" t="s">
        <v>270</v>
      </c>
      <c r="B1307" s="43" t="s">
        <v>520</v>
      </c>
      <c r="C1307" s="43" t="s">
        <v>525</v>
      </c>
      <c r="D1307" s="43" t="s">
        <v>676</v>
      </c>
      <c r="E1307" s="43" t="s">
        <v>677</v>
      </c>
      <c r="F1307" s="43" t="s">
        <v>385</v>
      </c>
      <c r="G1307" s="107" t="s">
        <v>585</v>
      </c>
      <c r="H1307" s="107">
        <v>3.399</v>
      </c>
      <c r="I1307" s="43" t="s">
        <v>279</v>
      </c>
    </row>
    <row r="1308" spans="1:9" x14ac:dyDescent="0.25">
      <c r="A1308" s="43" t="s">
        <v>270</v>
      </c>
      <c r="B1308" s="43" t="s">
        <v>520</v>
      </c>
      <c r="C1308" s="43" t="s">
        <v>525</v>
      </c>
      <c r="D1308" s="43" t="s">
        <v>678</v>
      </c>
      <c r="E1308" s="43" t="s">
        <v>679</v>
      </c>
      <c r="F1308" s="43" t="s">
        <v>385</v>
      </c>
      <c r="G1308" s="107" t="s">
        <v>585</v>
      </c>
      <c r="H1308" s="107">
        <v>9.4120000000000008</v>
      </c>
      <c r="I1308" s="43" t="s">
        <v>279</v>
      </c>
    </row>
    <row r="1309" spans="1:9" x14ac:dyDescent="0.25">
      <c r="A1309" s="43" t="s">
        <v>270</v>
      </c>
      <c r="B1309" s="43" t="s">
        <v>520</v>
      </c>
      <c r="C1309" s="43" t="s">
        <v>525</v>
      </c>
      <c r="D1309" s="43" t="s">
        <v>680</v>
      </c>
      <c r="E1309" s="43" t="s">
        <v>681</v>
      </c>
      <c r="F1309" s="43" t="s">
        <v>385</v>
      </c>
      <c r="G1309" s="107" t="s">
        <v>585</v>
      </c>
      <c r="H1309" s="107">
        <v>5.0039999999999996</v>
      </c>
      <c r="I1309" s="43" t="s">
        <v>279</v>
      </c>
    </row>
    <row r="1310" spans="1:9" x14ac:dyDescent="0.25">
      <c r="A1310" s="43" t="s">
        <v>270</v>
      </c>
      <c r="B1310" s="43" t="s">
        <v>520</v>
      </c>
      <c r="C1310" s="43" t="s">
        <v>525</v>
      </c>
      <c r="D1310" s="43" t="s">
        <v>682</v>
      </c>
      <c r="E1310" s="43" t="s">
        <v>683</v>
      </c>
      <c r="F1310" s="43" t="s">
        <v>385</v>
      </c>
      <c r="G1310" s="107" t="s">
        <v>585</v>
      </c>
      <c r="H1310" s="107">
        <v>3.76</v>
      </c>
      <c r="I1310" s="43" t="s">
        <v>279</v>
      </c>
    </row>
    <row r="1311" spans="1:9" x14ac:dyDescent="0.25">
      <c r="A1311" s="43" t="s">
        <v>270</v>
      </c>
      <c r="B1311" s="43" t="s">
        <v>520</v>
      </c>
      <c r="C1311" s="43" t="s">
        <v>525</v>
      </c>
      <c r="D1311" s="43" t="s">
        <v>684</v>
      </c>
      <c r="E1311" s="43" t="s">
        <v>685</v>
      </c>
      <c r="F1311" s="43" t="s">
        <v>385</v>
      </c>
      <c r="G1311" s="107" t="s">
        <v>585</v>
      </c>
      <c r="H1311" s="107">
        <v>0.64800000000000002</v>
      </c>
      <c r="I1311" s="43" t="s">
        <v>279</v>
      </c>
    </row>
    <row r="1312" spans="1:9" x14ac:dyDescent="0.25">
      <c r="A1312" s="43" t="s">
        <v>270</v>
      </c>
      <c r="B1312" s="43" t="s">
        <v>520</v>
      </c>
      <c r="C1312" s="43" t="s">
        <v>525</v>
      </c>
      <c r="D1312" s="43" t="s">
        <v>686</v>
      </c>
      <c r="E1312" s="43" t="s">
        <v>687</v>
      </c>
      <c r="F1312" s="43" t="s">
        <v>385</v>
      </c>
      <c r="G1312" s="107" t="s">
        <v>585</v>
      </c>
      <c r="H1312" s="107">
        <v>3.9550000000000001</v>
      </c>
      <c r="I1312" s="43" t="s">
        <v>279</v>
      </c>
    </row>
    <row r="1313" spans="1:9" x14ac:dyDescent="0.25">
      <c r="A1313" s="43" t="s">
        <v>270</v>
      </c>
      <c r="B1313" s="43" t="s">
        <v>520</v>
      </c>
      <c r="C1313" s="43" t="s">
        <v>525</v>
      </c>
      <c r="D1313" s="43" t="s">
        <v>688</v>
      </c>
      <c r="E1313" s="43" t="s">
        <v>689</v>
      </c>
      <c r="F1313" s="43" t="s">
        <v>385</v>
      </c>
      <c r="G1313" s="107" t="s">
        <v>585</v>
      </c>
      <c r="H1313" s="107" t="s">
        <v>226</v>
      </c>
      <c r="I1313" s="43" t="s">
        <v>279</v>
      </c>
    </row>
    <row r="1314" spans="1:9" x14ac:dyDescent="0.25">
      <c r="A1314" s="43" t="s">
        <v>270</v>
      </c>
      <c r="B1314" s="43" t="s">
        <v>520</v>
      </c>
      <c r="C1314" s="43" t="s">
        <v>525</v>
      </c>
      <c r="D1314" s="43" t="s">
        <v>690</v>
      </c>
      <c r="E1314" s="43" t="s">
        <v>691</v>
      </c>
      <c r="F1314" s="43" t="s">
        <v>385</v>
      </c>
      <c r="G1314" s="107" t="s">
        <v>585</v>
      </c>
      <c r="H1314" s="107">
        <v>6.2E-2</v>
      </c>
      <c r="I1314" s="43" t="s">
        <v>279</v>
      </c>
    </row>
    <row r="1315" spans="1:9" x14ac:dyDescent="0.25">
      <c r="A1315" s="43" t="s">
        <v>270</v>
      </c>
      <c r="B1315" s="43" t="s">
        <v>520</v>
      </c>
      <c r="C1315" s="43" t="s">
        <v>525</v>
      </c>
      <c r="D1315" s="43" t="s">
        <v>692</v>
      </c>
      <c r="E1315" s="43" t="s">
        <v>693</v>
      </c>
      <c r="F1315" s="43" t="s">
        <v>385</v>
      </c>
      <c r="G1315" s="107" t="s">
        <v>585</v>
      </c>
      <c r="H1315" s="107" t="s">
        <v>226</v>
      </c>
      <c r="I1315" s="43" t="s">
        <v>279</v>
      </c>
    </row>
    <row r="1316" spans="1:9" x14ac:dyDescent="0.25">
      <c r="A1316" s="43" t="s">
        <v>270</v>
      </c>
      <c r="B1316" s="43" t="s">
        <v>520</v>
      </c>
      <c r="C1316" s="43" t="s">
        <v>525</v>
      </c>
      <c r="D1316" s="43" t="s">
        <v>694</v>
      </c>
      <c r="E1316" s="43" t="s">
        <v>695</v>
      </c>
      <c r="F1316" s="43" t="s">
        <v>385</v>
      </c>
      <c r="G1316" s="107" t="s">
        <v>585</v>
      </c>
      <c r="H1316" s="107" t="s">
        <v>226</v>
      </c>
      <c r="I1316" s="43" t="s">
        <v>279</v>
      </c>
    </row>
    <row r="1317" spans="1:9" x14ac:dyDescent="0.25">
      <c r="A1317" s="43" t="s">
        <v>270</v>
      </c>
      <c r="B1317" s="43" t="s">
        <v>520</v>
      </c>
      <c r="C1317" s="43" t="s">
        <v>525</v>
      </c>
      <c r="D1317" s="43" t="s">
        <v>696</v>
      </c>
      <c r="E1317" s="43" t="s">
        <v>697</v>
      </c>
      <c r="F1317" s="43" t="s">
        <v>385</v>
      </c>
      <c r="G1317" s="107" t="s">
        <v>585</v>
      </c>
      <c r="H1317" s="107">
        <v>3.8319999999999999</v>
      </c>
      <c r="I1317" s="43" t="s">
        <v>279</v>
      </c>
    </row>
    <row r="1318" spans="1:9" x14ac:dyDescent="0.25">
      <c r="A1318" s="43" t="s">
        <v>270</v>
      </c>
      <c r="B1318" s="43" t="s">
        <v>520</v>
      </c>
      <c r="C1318" s="43" t="s">
        <v>525</v>
      </c>
      <c r="D1318" s="43" t="s">
        <v>698</v>
      </c>
      <c r="E1318" s="43" t="s">
        <v>699</v>
      </c>
      <c r="F1318" s="43" t="s">
        <v>385</v>
      </c>
      <c r="G1318" s="107" t="s">
        <v>585</v>
      </c>
      <c r="H1318" s="107">
        <v>6.0999999999999999E-2</v>
      </c>
      <c r="I1318" s="43" t="s">
        <v>279</v>
      </c>
    </row>
    <row r="1319" spans="1:9" x14ac:dyDescent="0.25">
      <c r="A1319" s="43" t="s">
        <v>270</v>
      </c>
      <c r="B1319" s="43" t="s">
        <v>520</v>
      </c>
      <c r="C1319" s="43" t="s">
        <v>525</v>
      </c>
      <c r="D1319" s="43" t="s">
        <v>700</v>
      </c>
      <c r="E1319" s="43" t="s">
        <v>701</v>
      </c>
      <c r="F1319" s="43" t="s">
        <v>385</v>
      </c>
      <c r="G1319" s="107" t="s">
        <v>585</v>
      </c>
      <c r="H1319" s="107">
        <v>3.7770000000000001</v>
      </c>
      <c r="I1319" s="43" t="s">
        <v>279</v>
      </c>
    </row>
    <row r="1320" spans="1:9" x14ac:dyDescent="0.25">
      <c r="A1320" s="43" t="s">
        <v>270</v>
      </c>
      <c r="B1320" s="43" t="s">
        <v>520</v>
      </c>
      <c r="C1320" s="43" t="s">
        <v>525</v>
      </c>
      <c r="D1320" s="43" t="s">
        <v>702</v>
      </c>
      <c r="E1320" s="43" t="s">
        <v>703</v>
      </c>
      <c r="F1320" s="43" t="s">
        <v>385</v>
      </c>
      <c r="G1320" s="107" t="s">
        <v>585</v>
      </c>
      <c r="H1320" s="107">
        <v>4.18</v>
      </c>
      <c r="I1320" s="43" t="s">
        <v>279</v>
      </c>
    </row>
    <row r="1321" spans="1:9" x14ac:dyDescent="0.25">
      <c r="A1321" s="43" t="s">
        <v>270</v>
      </c>
      <c r="B1321" s="43" t="s">
        <v>520</v>
      </c>
      <c r="C1321" s="43" t="s">
        <v>525</v>
      </c>
      <c r="D1321" s="43" t="s">
        <v>704</v>
      </c>
      <c r="E1321" s="43" t="s">
        <v>705</v>
      </c>
      <c r="F1321" s="43" t="s">
        <v>385</v>
      </c>
      <c r="G1321" s="107" t="s">
        <v>585</v>
      </c>
      <c r="H1321" s="107">
        <v>0.443</v>
      </c>
      <c r="I1321" s="43" t="s">
        <v>279</v>
      </c>
    </row>
    <row r="1322" spans="1:9" x14ac:dyDescent="0.25">
      <c r="A1322" s="43" t="s">
        <v>270</v>
      </c>
      <c r="B1322" s="43" t="s">
        <v>520</v>
      </c>
      <c r="C1322" s="43" t="s">
        <v>525</v>
      </c>
      <c r="D1322" s="43" t="s">
        <v>706</v>
      </c>
      <c r="E1322" s="43" t="s">
        <v>707</v>
      </c>
      <c r="F1322" s="43" t="s">
        <v>385</v>
      </c>
      <c r="G1322" s="107" t="s">
        <v>585</v>
      </c>
      <c r="H1322" s="107">
        <v>19.846</v>
      </c>
      <c r="I1322" s="43" t="s">
        <v>279</v>
      </c>
    </row>
    <row r="1323" spans="1:9" x14ac:dyDescent="0.25">
      <c r="A1323" s="43" t="s">
        <v>270</v>
      </c>
      <c r="B1323" s="43" t="s">
        <v>520</v>
      </c>
      <c r="C1323" s="43" t="s">
        <v>525</v>
      </c>
      <c r="D1323" s="43" t="s">
        <v>708</v>
      </c>
      <c r="E1323" s="43" t="s">
        <v>709</v>
      </c>
      <c r="F1323" s="43" t="s">
        <v>385</v>
      </c>
      <c r="G1323" s="107" t="s">
        <v>585</v>
      </c>
      <c r="H1323" s="107">
        <v>35.506</v>
      </c>
      <c r="I1323" s="43" t="s">
        <v>279</v>
      </c>
    </row>
    <row r="1324" spans="1:9" x14ac:dyDescent="0.25">
      <c r="A1324" s="43" t="s">
        <v>270</v>
      </c>
      <c r="B1324" s="43" t="s">
        <v>520</v>
      </c>
      <c r="C1324" s="43" t="s">
        <v>525</v>
      </c>
      <c r="D1324" s="43" t="s">
        <v>710</v>
      </c>
      <c r="E1324" s="43" t="s">
        <v>711</v>
      </c>
      <c r="F1324" s="43" t="s">
        <v>385</v>
      </c>
      <c r="G1324" s="107" t="s">
        <v>585</v>
      </c>
      <c r="H1324" s="107">
        <v>3.617</v>
      </c>
      <c r="I1324" s="43" t="s">
        <v>279</v>
      </c>
    </row>
    <row r="1325" spans="1:9" x14ac:dyDescent="0.25">
      <c r="A1325" s="43" t="s">
        <v>270</v>
      </c>
      <c r="B1325" s="43" t="s">
        <v>520</v>
      </c>
      <c r="C1325" s="43" t="s">
        <v>525</v>
      </c>
      <c r="D1325" s="43" t="s">
        <v>712</v>
      </c>
      <c r="E1325" s="43" t="s">
        <v>713</v>
      </c>
      <c r="F1325" s="43" t="s">
        <v>385</v>
      </c>
      <c r="G1325" s="107" t="s">
        <v>585</v>
      </c>
      <c r="H1325" s="107" t="s">
        <v>226</v>
      </c>
      <c r="I1325" s="43" t="s">
        <v>279</v>
      </c>
    </row>
    <row r="1326" spans="1:9" x14ac:dyDescent="0.25">
      <c r="A1326" s="43" t="s">
        <v>270</v>
      </c>
      <c r="B1326" s="43" t="s">
        <v>520</v>
      </c>
      <c r="C1326" s="43" t="s">
        <v>525</v>
      </c>
      <c r="D1326" s="43" t="s">
        <v>714</v>
      </c>
      <c r="E1326" s="43" t="s">
        <v>715</v>
      </c>
      <c r="F1326" s="43" t="s">
        <v>385</v>
      </c>
      <c r="G1326" s="107" t="s">
        <v>585</v>
      </c>
      <c r="H1326" s="107">
        <v>0.41</v>
      </c>
      <c r="I1326" s="43" t="s">
        <v>279</v>
      </c>
    </row>
    <row r="1327" spans="1:9" x14ac:dyDescent="0.25">
      <c r="A1327" s="43" t="s">
        <v>270</v>
      </c>
      <c r="B1327" s="43" t="s">
        <v>520</v>
      </c>
      <c r="C1327" s="43" t="s">
        <v>525</v>
      </c>
      <c r="D1327" s="43" t="s">
        <v>716</v>
      </c>
      <c r="E1327" s="43" t="s">
        <v>717</v>
      </c>
      <c r="F1327" s="43" t="s">
        <v>385</v>
      </c>
      <c r="G1327" s="107" t="s">
        <v>585</v>
      </c>
      <c r="H1327" s="107">
        <v>8.5890000000000004</v>
      </c>
      <c r="I1327" s="43" t="s">
        <v>279</v>
      </c>
    </row>
    <row r="1328" spans="1:9" x14ac:dyDescent="0.25">
      <c r="A1328" s="43" t="s">
        <v>270</v>
      </c>
      <c r="B1328" s="43" t="s">
        <v>520</v>
      </c>
      <c r="C1328" s="43" t="s">
        <v>525</v>
      </c>
      <c r="D1328" s="43" t="s">
        <v>718</v>
      </c>
      <c r="E1328" s="43" t="s">
        <v>719</v>
      </c>
      <c r="F1328" s="43" t="s">
        <v>385</v>
      </c>
      <c r="G1328" s="107" t="s">
        <v>585</v>
      </c>
      <c r="H1328" s="107">
        <v>31.64</v>
      </c>
      <c r="I1328" s="43" t="s">
        <v>279</v>
      </c>
    </row>
    <row r="1329" spans="1:9" x14ac:dyDescent="0.25">
      <c r="A1329" s="43" t="s">
        <v>270</v>
      </c>
      <c r="B1329" s="43" t="s">
        <v>520</v>
      </c>
      <c r="C1329" s="43" t="s">
        <v>525</v>
      </c>
      <c r="D1329" s="43" t="s">
        <v>720</v>
      </c>
      <c r="E1329" s="43" t="s">
        <v>721</v>
      </c>
      <c r="F1329" s="43" t="s">
        <v>385</v>
      </c>
      <c r="G1329" s="107" t="s">
        <v>585</v>
      </c>
      <c r="H1329" s="107">
        <v>7255.2710000000006</v>
      </c>
      <c r="I1329" s="43" t="s">
        <v>279</v>
      </c>
    </row>
    <row r="1330" spans="1:9" x14ac:dyDescent="0.25">
      <c r="A1330" s="43" t="s">
        <v>270</v>
      </c>
      <c r="B1330" s="43" t="s">
        <v>520</v>
      </c>
      <c r="C1330" s="43" t="s">
        <v>525</v>
      </c>
      <c r="D1330" s="43" t="s">
        <v>722</v>
      </c>
      <c r="E1330" s="43" t="s">
        <v>723</v>
      </c>
      <c r="F1330" s="43" t="s">
        <v>385</v>
      </c>
      <c r="G1330" s="107" t="s">
        <v>585</v>
      </c>
      <c r="H1330" s="107">
        <v>280.73899999999998</v>
      </c>
      <c r="I1330" s="43" t="s">
        <v>279</v>
      </c>
    </row>
    <row r="1331" spans="1:9" x14ac:dyDescent="0.25">
      <c r="A1331" s="43" t="s">
        <v>270</v>
      </c>
      <c r="B1331" s="43" t="s">
        <v>520</v>
      </c>
      <c r="C1331" s="43" t="s">
        <v>525</v>
      </c>
      <c r="D1331" s="43" t="s">
        <v>728</v>
      </c>
      <c r="E1331" s="43" t="s">
        <v>729</v>
      </c>
      <c r="F1331" s="43" t="s">
        <v>385</v>
      </c>
      <c r="G1331" s="107" t="s">
        <v>585</v>
      </c>
      <c r="H1331" s="107">
        <v>7536.0100000000011</v>
      </c>
      <c r="I1331" s="43" t="s">
        <v>279</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53CE8-F095-40AE-A853-4B0489A9430E}">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93" style="43" customWidth="1" collapsed="1"/>
    <col min="4" max="4" width="11" style="43" customWidth="1" collapsed="1"/>
    <col min="5" max="5" width="55.441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528</v>
      </c>
      <c r="D2" s="43" t="s">
        <v>586</v>
      </c>
      <c r="E2" s="43" t="s">
        <v>587</v>
      </c>
      <c r="F2" s="43" t="s">
        <v>385</v>
      </c>
      <c r="G2" s="107" t="s">
        <v>522</v>
      </c>
      <c r="H2" s="107" t="s">
        <v>519</v>
      </c>
      <c r="I2" s="43" t="s">
        <v>279</v>
      </c>
    </row>
    <row r="3" spans="1:9" x14ac:dyDescent="0.25">
      <c r="A3" s="43" t="s">
        <v>270</v>
      </c>
      <c r="B3" s="43" t="s">
        <v>520</v>
      </c>
      <c r="C3" s="43" t="s">
        <v>528</v>
      </c>
      <c r="D3" s="43" t="s">
        <v>588</v>
      </c>
      <c r="E3" s="43" t="s">
        <v>589</v>
      </c>
      <c r="F3" s="43" t="s">
        <v>385</v>
      </c>
      <c r="G3" s="107" t="s">
        <v>522</v>
      </c>
      <c r="H3" s="107" t="s">
        <v>519</v>
      </c>
      <c r="I3" s="43" t="s">
        <v>279</v>
      </c>
    </row>
    <row r="4" spans="1:9" x14ac:dyDescent="0.25">
      <c r="A4" s="43" t="s">
        <v>270</v>
      </c>
      <c r="B4" s="43" t="s">
        <v>520</v>
      </c>
      <c r="C4" s="43" t="s">
        <v>528</v>
      </c>
      <c r="D4" s="43" t="s">
        <v>590</v>
      </c>
      <c r="E4" s="43" t="s">
        <v>591</v>
      </c>
      <c r="F4" s="43" t="s">
        <v>385</v>
      </c>
      <c r="G4" s="107" t="s">
        <v>522</v>
      </c>
      <c r="H4" s="107" t="s">
        <v>519</v>
      </c>
      <c r="I4" s="43" t="s">
        <v>279</v>
      </c>
    </row>
    <row r="5" spans="1:9" x14ac:dyDescent="0.25">
      <c r="A5" s="43" t="s">
        <v>270</v>
      </c>
      <c r="B5" s="43" t="s">
        <v>520</v>
      </c>
      <c r="C5" s="43" t="s">
        <v>528</v>
      </c>
      <c r="D5" s="43" t="s">
        <v>592</v>
      </c>
      <c r="E5" s="43" t="s">
        <v>593</v>
      </c>
      <c r="F5" s="43" t="s">
        <v>385</v>
      </c>
      <c r="G5" s="107" t="s">
        <v>522</v>
      </c>
      <c r="H5" s="107" t="s">
        <v>519</v>
      </c>
      <c r="I5" s="43" t="s">
        <v>279</v>
      </c>
    </row>
    <row r="6" spans="1:9" x14ac:dyDescent="0.25">
      <c r="A6" s="43" t="s">
        <v>270</v>
      </c>
      <c r="B6" s="43" t="s">
        <v>520</v>
      </c>
      <c r="C6" s="43" t="s">
        <v>528</v>
      </c>
      <c r="D6" s="43" t="s">
        <v>594</v>
      </c>
      <c r="E6" s="43" t="s">
        <v>595</v>
      </c>
      <c r="F6" s="43" t="s">
        <v>385</v>
      </c>
      <c r="G6" s="107" t="s">
        <v>522</v>
      </c>
      <c r="H6" s="107" t="s">
        <v>519</v>
      </c>
      <c r="I6" s="43" t="s">
        <v>279</v>
      </c>
    </row>
    <row r="7" spans="1:9" x14ac:dyDescent="0.25">
      <c r="A7" s="43" t="s">
        <v>270</v>
      </c>
      <c r="B7" s="43" t="s">
        <v>520</v>
      </c>
      <c r="C7" s="43" t="s">
        <v>528</v>
      </c>
      <c r="D7" s="43" t="s">
        <v>596</v>
      </c>
      <c r="E7" s="43" t="s">
        <v>597</v>
      </c>
      <c r="F7" s="43" t="s">
        <v>385</v>
      </c>
      <c r="G7" s="107" t="s">
        <v>522</v>
      </c>
      <c r="H7" s="107" t="s">
        <v>519</v>
      </c>
      <c r="I7" s="43" t="s">
        <v>279</v>
      </c>
    </row>
    <row r="8" spans="1:9" x14ac:dyDescent="0.25">
      <c r="A8" s="43" t="s">
        <v>270</v>
      </c>
      <c r="B8" s="43" t="s">
        <v>520</v>
      </c>
      <c r="C8" s="43" t="s">
        <v>528</v>
      </c>
      <c r="D8" s="43" t="s">
        <v>598</v>
      </c>
      <c r="E8" s="43" t="s">
        <v>599</v>
      </c>
      <c r="F8" s="43" t="s">
        <v>385</v>
      </c>
      <c r="G8" s="107" t="s">
        <v>522</v>
      </c>
      <c r="H8" s="107" t="s">
        <v>519</v>
      </c>
      <c r="I8" s="43" t="s">
        <v>279</v>
      </c>
    </row>
    <row r="9" spans="1:9" x14ac:dyDescent="0.25">
      <c r="A9" s="43" t="s">
        <v>270</v>
      </c>
      <c r="B9" s="43" t="s">
        <v>520</v>
      </c>
      <c r="C9" s="43" t="s">
        <v>528</v>
      </c>
      <c r="D9" s="43" t="s">
        <v>600</v>
      </c>
      <c r="E9" s="43" t="s">
        <v>601</v>
      </c>
      <c r="F9" s="43" t="s">
        <v>385</v>
      </c>
      <c r="G9" s="107" t="s">
        <v>522</v>
      </c>
      <c r="H9" s="107" t="s">
        <v>519</v>
      </c>
      <c r="I9" s="43" t="s">
        <v>279</v>
      </c>
    </row>
    <row r="10" spans="1:9" x14ac:dyDescent="0.25">
      <c r="A10" s="43" t="s">
        <v>270</v>
      </c>
      <c r="B10" s="43" t="s">
        <v>520</v>
      </c>
      <c r="C10" s="43" t="s">
        <v>528</v>
      </c>
      <c r="D10" s="43" t="s">
        <v>602</v>
      </c>
      <c r="E10" s="43" t="s">
        <v>603</v>
      </c>
      <c r="F10" s="43" t="s">
        <v>385</v>
      </c>
      <c r="G10" s="107" t="s">
        <v>522</v>
      </c>
      <c r="H10" s="107" t="s">
        <v>519</v>
      </c>
      <c r="I10" s="43" t="s">
        <v>279</v>
      </c>
    </row>
    <row r="11" spans="1:9" x14ac:dyDescent="0.25">
      <c r="A11" s="43" t="s">
        <v>270</v>
      </c>
      <c r="B11" s="43" t="s">
        <v>520</v>
      </c>
      <c r="C11" s="43" t="s">
        <v>528</v>
      </c>
      <c r="D11" s="43" t="s">
        <v>604</v>
      </c>
      <c r="E11" s="43" t="s">
        <v>605</v>
      </c>
      <c r="F11" s="43" t="s">
        <v>385</v>
      </c>
      <c r="G11" s="107" t="s">
        <v>522</v>
      </c>
      <c r="H11" s="107" t="s">
        <v>519</v>
      </c>
      <c r="I11" s="43" t="s">
        <v>279</v>
      </c>
    </row>
    <row r="12" spans="1:9" x14ac:dyDescent="0.25">
      <c r="A12" s="43" t="s">
        <v>270</v>
      </c>
      <c r="B12" s="43" t="s">
        <v>520</v>
      </c>
      <c r="C12" s="43" t="s">
        <v>528</v>
      </c>
      <c r="D12" s="43" t="s">
        <v>606</v>
      </c>
      <c r="E12" s="43" t="s">
        <v>607</v>
      </c>
      <c r="F12" s="43" t="s">
        <v>385</v>
      </c>
      <c r="G12" s="107" t="s">
        <v>522</v>
      </c>
      <c r="H12" s="107" t="s">
        <v>519</v>
      </c>
      <c r="I12" s="43" t="s">
        <v>279</v>
      </c>
    </row>
    <row r="13" spans="1:9" x14ac:dyDescent="0.25">
      <c r="A13" s="43" t="s">
        <v>270</v>
      </c>
      <c r="B13" s="43" t="s">
        <v>520</v>
      </c>
      <c r="C13" s="43" t="s">
        <v>528</v>
      </c>
      <c r="D13" s="43" t="s">
        <v>608</v>
      </c>
      <c r="E13" s="43" t="s">
        <v>609</v>
      </c>
      <c r="F13" s="43" t="s">
        <v>385</v>
      </c>
      <c r="G13" s="107" t="s">
        <v>522</v>
      </c>
      <c r="H13" s="107" t="s">
        <v>519</v>
      </c>
      <c r="I13" s="43" t="s">
        <v>279</v>
      </c>
    </row>
    <row r="14" spans="1:9" x14ac:dyDescent="0.25">
      <c r="A14" s="43" t="s">
        <v>270</v>
      </c>
      <c r="B14" s="43" t="s">
        <v>520</v>
      </c>
      <c r="C14" s="43" t="s">
        <v>528</v>
      </c>
      <c r="D14" s="43" t="s">
        <v>610</v>
      </c>
      <c r="E14" s="43" t="s">
        <v>611</v>
      </c>
      <c r="F14" s="43" t="s">
        <v>385</v>
      </c>
      <c r="G14" s="107" t="s">
        <v>522</v>
      </c>
      <c r="H14" s="107" t="s">
        <v>519</v>
      </c>
      <c r="I14" s="43" t="s">
        <v>279</v>
      </c>
    </row>
    <row r="15" spans="1:9" x14ac:dyDescent="0.25">
      <c r="A15" s="43" t="s">
        <v>270</v>
      </c>
      <c r="B15" s="43" t="s">
        <v>520</v>
      </c>
      <c r="C15" s="43" t="s">
        <v>528</v>
      </c>
      <c r="D15" s="43" t="s">
        <v>612</v>
      </c>
      <c r="E15" s="43" t="s">
        <v>613</v>
      </c>
      <c r="F15" s="43" t="s">
        <v>385</v>
      </c>
      <c r="G15" s="107" t="s">
        <v>522</v>
      </c>
      <c r="H15" s="107" t="s">
        <v>519</v>
      </c>
      <c r="I15" s="43" t="s">
        <v>279</v>
      </c>
    </row>
    <row r="16" spans="1:9" x14ac:dyDescent="0.25">
      <c r="A16" s="43" t="s">
        <v>270</v>
      </c>
      <c r="B16" s="43" t="s">
        <v>520</v>
      </c>
      <c r="C16" s="43" t="s">
        <v>528</v>
      </c>
      <c r="D16" s="43" t="s">
        <v>614</v>
      </c>
      <c r="E16" s="43" t="s">
        <v>615</v>
      </c>
      <c r="F16" s="43" t="s">
        <v>385</v>
      </c>
      <c r="G16" s="107" t="s">
        <v>522</v>
      </c>
      <c r="H16" s="107" t="s">
        <v>519</v>
      </c>
      <c r="I16" s="43" t="s">
        <v>279</v>
      </c>
    </row>
    <row r="17" spans="1:9" x14ac:dyDescent="0.25">
      <c r="A17" s="43" t="s">
        <v>270</v>
      </c>
      <c r="B17" s="43" t="s">
        <v>520</v>
      </c>
      <c r="C17" s="43" t="s">
        <v>528</v>
      </c>
      <c r="D17" s="43" t="s">
        <v>616</v>
      </c>
      <c r="E17" s="43" t="s">
        <v>617</v>
      </c>
      <c r="F17" s="43" t="s">
        <v>385</v>
      </c>
      <c r="G17" s="107" t="s">
        <v>522</v>
      </c>
      <c r="H17" s="107" t="s">
        <v>519</v>
      </c>
      <c r="I17" s="43" t="s">
        <v>279</v>
      </c>
    </row>
    <row r="18" spans="1:9" x14ac:dyDescent="0.25">
      <c r="A18" s="43" t="s">
        <v>270</v>
      </c>
      <c r="B18" s="43" t="s">
        <v>520</v>
      </c>
      <c r="C18" s="43" t="s">
        <v>528</v>
      </c>
      <c r="D18" s="43" t="s">
        <v>618</v>
      </c>
      <c r="E18" s="43" t="s">
        <v>619</v>
      </c>
      <c r="F18" s="43" t="s">
        <v>385</v>
      </c>
      <c r="G18" s="107" t="s">
        <v>522</v>
      </c>
      <c r="H18" s="107" t="s">
        <v>519</v>
      </c>
      <c r="I18" s="43" t="s">
        <v>279</v>
      </c>
    </row>
    <row r="19" spans="1:9" x14ac:dyDescent="0.25">
      <c r="A19" s="43" t="s">
        <v>270</v>
      </c>
      <c r="B19" s="43" t="s">
        <v>520</v>
      </c>
      <c r="C19" s="43" t="s">
        <v>528</v>
      </c>
      <c r="D19" s="43" t="s">
        <v>620</v>
      </c>
      <c r="E19" s="43" t="s">
        <v>621</v>
      </c>
      <c r="F19" s="43" t="s">
        <v>385</v>
      </c>
      <c r="G19" s="107" t="s">
        <v>522</v>
      </c>
      <c r="H19" s="107" t="s">
        <v>519</v>
      </c>
      <c r="I19" s="43" t="s">
        <v>279</v>
      </c>
    </row>
    <row r="20" spans="1:9" x14ac:dyDescent="0.25">
      <c r="A20" s="43" t="s">
        <v>270</v>
      </c>
      <c r="B20" s="43" t="s">
        <v>520</v>
      </c>
      <c r="C20" s="43" t="s">
        <v>528</v>
      </c>
      <c r="D20" s="43" t="s">
        <v>622</v>
      </c>
      <c r="E20" s="43" t="s">
        <v>623</v>
      </c>
      <c r="F20" s="43" t="s">
        <v>385</v>
      </c>
      <c r="G20" s="107" t="s">
        <v>522</v>
      </c>
      <c r="H20" s="107" t="s">
        <v>519</v>
      </c>
      <c r="I20" s="43" t="s">
        <v>279</v>
      </c>
    </row>
    <row r="21" spans="1:9" x14ac:dyDescent="0.25">
      <c r="A21" s="43" t="s">
        <v>270</v>
      </c>
      <c r="B21" s="43" t="s">
        <v>520</v>
      </c>
      <c r="C21" s="43" t="s">
        <v>528</v>
      </c>
      <c r="D21" s="43" t="s">
        <v>624</v>
      </c>
      <c r="E21" s="43" t="s">
        <v>625</v>
      </c>
      <c r="F21" s="43" t="s">
        <v>385</v>
      </c>
      <c r="G21" s="107" t="s">
        <v>522</v>
      </c>
      <c r="H21" s="107" t="s">
        <v>519</v>
      </c>
      <c r="I21" s="43" t="s">
        <v>279</v>
      </c>
    </row>
    <row r="22" spans="1:9" x14ac:dyDescent="0.25">
      <c r="A22" s="43" t="s">
        <v>270</v>
      </c>
      <c r="B22" s="43" t="s">
        <v>520</v>
      </c>
      <c r="C22" s="43" t="s">
        <v>528</v>
      </c>
      <c r="D22" s="43" t="s">
        <v>626</v>
      </c>
      <c r="E22" s="43" t="s">
        <v>627</v>
      </c>
      <c r="F22" s="43" t="s">
        <v>385</v>
      </c>
      <c r="G22" s="107" t="s">
        <v>522</v>
      </c>
      <c r="H22" s="107" t="s">
        <v>519</v>
      </c>
      <c r="I22" s="43" t="s">
        <v>279</v>
      </c>
    </row>
    <row r="23" spans="1:9" x14ac:dyDescent="0.25">
      <c r="A23" s="43" t="s">
        <v>270</v>
      </c>
      <c r="B23" s="43" t="s">
        <v>520</v>
      </c>
      <c r="C23" s="43" t="s">
        <v>528</v>
      </c>
      <c r="D23" s="43" t="s">
        <v>628</v>
      </c>
      <c r="E23" s="43" t="s">
        <v>629</v>
      </c>
      <c r="F23" s="43" t="s">
        <v>385</v>
      </c>
      <c r="G23" s="107" t="s">
        <v>522</v>
      </c>
      <c r="H23" s="107" t="s">
        <v>519</v>
      </c>
      <c r="I23" s="43" t="s">
        <v>279</v>
      </c>
    </row>
    <row r="24" spans="1:9" x14ac:dyDescent="0.25">
      <c r="A24" s="43" t="s">
        <v>270</v>
      </c>
      <c r="B24" s="43" t="s">
        <v>520</v>
      </c>
      <c r="C24" s="43" t="s">
        <v>528</v>
      </c>
      <c r="D24" s="43" t="s">
        <v>630</v>
      </c>
      <c r="E24" s="43" t="s">
        <v>631</v>
      </c>
      <c r="F24" s="43" t="s">
        <v>385</v>
      </c>
      <c r="G24" s="107" t="s">
        <v>522</v>
      </c>
      <c r="H24" s="107" t="s">
        <v>519</v>
      </c>
      <c r="I24" s="43" t="s">
        <v>279</v>
      </c>
    </row>
    <row r="25" spans="1:9" x14ac:dyDescent="0.25">
      <c r="A25" s="43" t="s">
        <v>270</v>
      </c>
      <c r="B25" s="43" t="s">
        <v>520</v>
      </c>
      <c r="C25" s="43" t="s">
        <v>528</v>
      </c>
      <c r="D25" s="43" t="s">
        <v>632</v>
      </c>
      <c r="E25" s="43" t="s">
        <v>633</v>
      </c>
      <c r="F25" s="43" t="s">
        <v>385</v>
      </c>
      <c r="G25" s="107" t="s">
        <v>522</v>
      </c>
      <c r="H25" s="107" t="s">
        <v>519</v>
      </c>
      <c r="I25" s="43" t="s">
        <v>279</v>
      </c>
    </row>
    <row r="26" spans="1:9" x14ac:dyDescent="0.25">
      <c r="A26" s="43" t="s">
        <v>270</v>
      </c>
      <c r="B26" s="43" t="s">
        <v>520</v>
      </c>
      <c r="C26" s="43" t="s">
        <v>528</v>
      </c>
      <c r="D26" s="43" t="s">
        <v>634</v>
      </c>
      <c r="E26" s="43" t="s">
        <v>635</v>
      </c>
      <c r="F26" s="43" t="s">
        <v>385</v>
      </c>
      <c r="G26" s="107" t="s">
        <v>522</v>
      </c>
      <c r="H26" s="107" t="s">
        <v>519</v>
      </c>
      <c r="I26" s="43" t="s">
        <v>279</v>
      </c>
    </row>
    <row r="27" spans="1:9" x14ac:dyDescent="0.25">
      <c r="A27" s="43" t="s">
        <v>270</v>
      </c>
      <c r="B27" s="43" t="s">
        <v>520</v>
      </c>
      <c r="C27" s="43" t="s">
        <v>528</v>
      </c>
      <c r="D27" s="43" t="s">
        <v>636</v>
      </c>
      <c r="E27" s="43" t="s">
        <v>637</v>
      </c>
      <c r="F27" s="43" t="s">
        <v>385</v>
      </c>
      <c r="G27" s="107" t="s">
        <v>522</v>
      </c>
      <c r="H27" s="107" t="s">
        <v>519</v>
      </c>
      <c r="I27" s="43" t="s">
        <v>279</v>
      </c>
    </row>
    <row r="28" spans="1:9" x14ac:dyDescent="0.25">
      <c r="A28" s="43" t="s">
        <v>270</v>
      </c>
      <c r="B28" s="43" t="s">
        <v>520</v>
      </c>
      <c r="C28" s="43" t="s">
        <v>528</v>
      </c>
      <c r="D28" s="43" t="s">
        <v>638</v>
      </c>
      <c r="E28" s="43" t="s">
        <v>639</v>
      </c>
      <c r="F28" s="43" t="s">
        <v>385</v>
      </c>
      <c r="G28" s="107" t="s">
        <v>522</v>
      </c>
      <c r="H28" s="107" t="s">
        <v>519</v>
      </c>
      <c r="I28" s="43" t="s">
        <v>279</v>
      </c>
    </row>
    <row r="29" spans="1:9" x14ac:dyDescent="0.25">
      <c r="A29" s="43" t="s">
        <v>270</v>
      </c>
      <c r="B29" s="43" t="s">
        <v>520</v>
      </c>
      <c r="C29" s="43" t="s">
        <v>528</v>
      </c>
      <c r="D29" s="43" t="s">
        <v>640</v>
      </c>
      <c r="E29" s="43" t="s">
        <v>641</v>
      </c>
      <c r="F29" s="43" t="s">
        <v>385</v>
      </c>
      <c r="G29" s="107" t="s">
        <v>522</v>
      </c>
      <c r="H29" s="107" t="s">
        <v>519</v>
      </c>
      <c r="I29" s="43" t="s">
        <v>279</v>
      </c>
    </row>
    <row r="30" spans="1:9" x14ac:dyDescent="0.25">
      <c r="A30" s="43" t="s">
        <v>270</v>
      </c>
      <c r="B30" s="43" t="s">
        <v>520</v>
      </c>
      <c r="C30" s="43" t="s">
        <v>528</v>
      </c>
      <c r="D30" s="43" t="s">
        <v>642</v>
      </c>
      <c r="E30" s="43" t="s">
        <v>643</v>
      </c>
      <c r="F30" s="43" t="s">
        <v>385</v>
      </c>
      <c r="G30" s="107" t="s">
        <v>522</v>
      </c>
      <c r="H30" s="107" t="s">
        <v>519</v>
      </c>
      <c r="I30" s="43" t="s">
        <v>279</v>
      </c>
    </row>
    <row r="31" spans="1:9" x14ac:dyDescent="0.25">
      <c r="A31" s="43" t="s">
        <v>270</v>
      </c>
      <c r="B31" s="43" t="s">
        <v>520</v>
      </c>
      <c r="C31" s="43" t="s">
        <v>528</v>
      </c>
      <c r="D31" s="43" t="s">
        <v>644</v>
      </c>
      <c r="E31" s="43" t="s">
        <v>645</v>
      </c>
      <c r="F31" s="43" t="s">
        <v>385</v>
      </c>
      <c r="G31" s="107" t="s">
        <v>522</v>
      </c>
      <c r="H31" s="107" t="s">
        <v>519</v>
      </c>
      <c r="I31" s="43" t="s">
        <v>279</v>
      </c>
    </row>
    <row r="32" spans="1:9" x14ac:dyDescent="0.25">
      <c r="A32" s="43" t="s">
        <v>270</v>
      </c>
      <c r="B32" s="43" t="s">
        <v>520</v>
      </c>
      <c r="C32" s="43" t="s">
        <v>528</v>
      </c>
      <c r="D32" s="43" t="s">
        <v>646</v>
      </c>
      <c r="E32" s="43" t="s">
        <v>647</v>
      </c>
      <c r="F32" s="43" t="s">
        <v>385</v>
      </c>
      <c r="G32" s="107" t="s">
        <v>522</v>
      </c>
      <c r="H32" s="107" t="s">
        <v>519</v>
      </c>
      <c r="I32" s="43" t="s">
        <v>279</v>
      </c>
    </row>
    <row r="33" spans="1:9" x14ac:dyDescent="0.25">
      <c r="A33" s="43" t="s">
        <v>270</v>
      </c>
      <c r="B33" s="43" t="s">
        <v>520</v>
      </c>
      <c r="C33" s="43" t="s">
        <v>528</v>
      </c>
      <c r="D33" s="43" t="s">
        <v>648</v>
      </c>
      <c r="E33" s="43" t="s">
        <v>649</v>
      </c>
      <c r="F33" s="43" t="s">
        <v>385</v>
      </c>
      <c r="G33" s="107" t="s">
        <v>522</v>
      </c>
      <c r="H33" s="107" t="s">
        <v>519</v>
      </c>
      <c r="I33" s="43" t="s">
        <v>279</v>
      </c>
    </row>
    <row r="34" spans="1:9" x14ac:dyDescent="0.25">
      <c r="A34" s="43" t="s">
        <v>270</v>
      </c>
      <c r="B34" s="43" t="s">
        <v>520</v>
      </c>
      <c r="C34" s="43" t="s">
        <v>528</v>
      </c>
      <c r="D34" s="43" t="s">
        <v>650</v>
      </c>
      <c r="E34" s="43" t="s">
        <v>651</v>
      </c>
      <c r="F34" s="43" t="s">
        <v>385</v>
      </c>
      <c r="G34" s="107" t="s">
        <v>522</v>
      </c>
      <c r="H34" s="107" t="s">
        <v>519</v>
      </c>
      <c r="I34" s="43" t="s">
        <v>279</v>
      </c>
    </row>
    <row r="35" spans="1:9" x14ac:dyDescent="0.25">
      <c r="A35" s="43" t="s">
        <v>270</v>
      </c>
      <c r="B35" s="43" t="s">
        <v>520</v>
      </c>
      <c r="C35" s="43" t="s">
        <v>528</v>
      </c>
      <c r="D35" s="43" t="s">
        <v>652</v>
      </c>
      <c r="E35" s="43" t="s">
        <v>653</v>
      </c>
      <c r="F35" s="43" t="s">
        <v>385</v>
      </c>
      <c r="G35" s="107" t="s">
        <v>522</v>
      </c>
      <c r="H35" s="107" t="s">
        <v>519</v>
      </c>
      <c r="I35" s="43" t="s">
        <v>279</v>
      </c>
    </row>
    <row r="36" spans="1:9" x14ac:dyDescent="0.25">
      <c r="A36" s="43" t="s">
        <v>270</v>
      </c>
      <c r="B36" s="43" t="s">
        <v>520</v>
      </c>
      <c r="C36" s="43" t="s">
        <v>528</v>
      </c>
      <c r="D36" s="43" t="s">
        <v>654</v>
      </c>
      <c r="E36" s="43" t="s">
        <v>655</v>
      </c>
      <c r="F36" s="43" t="s">
        <v>385</v>
      </c>
      <c r="G36" s="107" t="s">
        <v>522</v>
      </c>
      <c r="H36" s="107" t="s">
        <v>519</v>
      </c>
      <c r="I36" s="43" t="s">
        <v>279</v>
      </c>
    </row>
    <row r="37" spans="1:9" x14ac:dyDescent="0.25">
      <c r="A37" s="43" t="s">
        <v>270</v>
      </c>
      <c r="B37" s="43" t="s">
        <v>520</v>
      </c>
      <c r="C37" s="43" t="s">
        <v>528</v>
      </c>
      <c r="D37" s="43" t="s">
        <v>656</v>
      </c>
      <c r="E37" s="43" t="s">
        <v>657</v>
      </c>
      <c r="F37" s="43" t="s">
        <v>385</v>
      </c>
      <c r="G37" s="107" t="s">
        <v>522</v>
      </c>
      <c r="H37" s="107" t="s">
        <v>519</v>
      </c>
      <c r="I37" s="43" t="s">
        <v>279</v>
      </c>
    </row>
    <row r="38" spans="1:9" x14ac:dyDescent="0.25">
      <c r="A38" s="43" t="s">
        <v>270</v>
      </c>
      <c r="B38" s="43" t="s">
        <v>520</v>
      </c>
      <c r="C38" s="43" t="s">
        <v>528</v>
      </c>
      <c r="D38" s="43" t="s">
        <v>658</v>
      </c>
      <c r="E38" s="43" t="s">
        <v>659</v>
      </c>
      <c r="F38" s="43" t="s">
        <v>385</v>
      </c>
      <c r="G38" s="107" t="s">
        <v>522</v>
      </c>
      <c r="H38" s="107" t="s">
        <v>519</v>
      </c>
      <c r="I38" s="43" t="s">
        <v>279</v>
      </c>
    </row>
    <row r="39" spans="1:9" x14ac:dyDescent="0.25">
      <c r="A39" s="43" t="s">
        <v>270</v>
      </c>
      <c r="B39" s="43" t="s">
        <v>520</v>
      </c>
      <c r="C39" s="43" t="s">
        <v>528</v>
      </c>
      <c r="D39" s="43" t="s">
        <v>660</v>
      </c>
      <c r="E39" s="43" t="s">
        <v>661</v>
      </c>
      <c r="F39" s="43" t="s">
        <v>385</v>
      </c>
      <c r="G39" s="107" t="s">
        <v>522</v>
      </c>
      <c r="H39" s="107" t="s">
        <v>519</v>
      </c>
      <c r="I39" s="43" t="s">
        <v>279</v>
      </c>
    </row>
    <row r="40" spans="1:9" x14ac:dyDescent="0.25">
      <c r="A40" s="43" t="s">
        <v>270</v>
      </c>
      <c r="B40" s="43" t="s">
        <v>520</v>
      </c>
      <c r="C40" s="43" t="s">
        <v>528</v>
      </c>
      <c r="D40" s="43" t="s">
        <v>662</v>
      </c>
      <c r="E40" s="43" t="s">
        <v>663</v>
      </c>
      <c r="F40" s="43" t="s">
        <v>385</v>
      </c>
      <c r="G40" s="107" t="s">
        <v>522</v>
      </c>
      <c r="H40" s="107">
        <v>3041.848</v>
      </c>
      <c r="I40" s="43" t="s">
        <v>279</v>
      </c>
    </row>
    <row r="41" spans="1:9" x14ac:dyDescent="0.25">
      <c r="A41" s="43" t="s">
        <v>270</v>
      </c>
      <c r="B41" s="43" t="s">
        <v>520</v>
      </c>
      <c r="C41" s="43" t="s">
        <v>528</v>
      </c>
      <c r="D41" s="43" t="s">
        <v>664</v>
      </c>
      <c r="E41" s="43" t="s">
        <v>665</v>
      </c>
      <c r="F41" s="43" t="s">
        <v>385</v>
      </c>
      <c r="G41" s="107" t="s">
        <v>522</v>
      </c>
      <c r="H41" s="107" t="s">
        <v>519</v>
      </c>
      <c r="I41" s="43" t="s">
        <v>279</v>
      </c>
    </row>
    <row r="42" spans="1:9" x14ac:dyDescent="0.25">
      <c r="A42" s="43" t="s">
        <v>270</v>
      </c>
      <c r="B42" s="43" t="s">
        <v>520</v>
      </c>
      <c r="C42" s="43" t="s">
        <v>528</v>
      </c>
      <c r="D42" s="43" t="s">
        <v>666</v>
      </c>
      <c r="E42" s="43" t="s">
        <v>667</v>
      </c>
      <c r="F42" s="43" t="s">
        <v>385</v>
      </c>
      <c r="G42" s="107" t="s">
        <v>522</v>
      </c>
      <c r="H42" s="107">
        <v>3041.848</v>
      </c>
      <c r="I42" s="43" t="s">
        <v>279</v>
      </c>
    </row>
    <row r="43" spans="1:9" x14ac:dyDescent="0.25">
      <c r="A43" s="43" t="s">
        <v>270</v>
      </c>
      <c r="B43" s="43" t="s">
        <v>520</v>
      </c>
      <c r="C43" s="43" t="s">
        <v>528</v>
      </c>
      <c r="D43" s="43" t="s">
        <v>668</v>
      </c>
      <c r="E43" s="43" t="s">
        <v>669</v>
      </c>
      <c r="F43" s="43" t="s">
        <v>385</v>
      </c>
      <c r="G43" s="107" t="s">
        <v>522</v>
      </c>
      <c r="H43" s="107">
        <v>3041.848</v>
      </c>
      <c r="I43" s="43" t="s">
        <v>279</v>
      </c>
    </row>
    <row r="44" spans="1:9" x14ac:dyDescent="0.25">
      <c r="A44" s="43" t="s">
        <v>270</v>
      </c>
      <c r="B44" s="43" t="s">
        <v>520</v>
      </c>
      <c r="C44" s="43" t="s">
        <v>528</v>
      </c>
      <c r="D44" s="43" t="s">
        <v>670</v>
      </c>
      <c r="E44" s="43" t="s">
        <v>671</v>
      </c>
      <c r="F44" s="43" t="s">
        <v>385</v>
      </c>
      <c r="G44" s="107" t="s">
        <v>522</v>
      </c>
      <c r="H44" s="107" t="s">
        <v>519</v>
      </c>
      <c r="I44" s="43" t="s">
        <v>279</v>
      </c>
    </row>
    <row r="45" spans="1:9" x14ac:dyDescent="0.25">
      <c r="A45" s="43" t="s">
        <v>270</v>
      </c>
      <c r="B45" s="43" t="s">
        <v>520</v>
      </c>
      <c r="C45" s="43" t="s">
        <v>528</v>
      </c>
      <c r="D45" s="43" t="s">
        <v>672</v>
      </c>
      <c r="E45" s="43" t="s">
        <v>673</v>
      </c>
      <c r="F45" s="43" t="s">
        <v>385</v>
      </c>
      <c r="G45" s="107" t="s">
        <v>522</v>
      </c>
      <c r="H45" s="107" t="s">
        <v>519</v>
      </c>
      <c r="I45" s="43" t="s">
        <v>279</v>
      </c>
    </row>
    <row r="46" spans="1:9" x14ac:dyDescent="0.25">
      <c r="A46" s="43" t="s">
        <v>270</v>
      </c>
      <c r="B46" s="43" t="s">
        <v>520</v>
      </c>
      <c r="C46" s="43" t="s">
        <v>528</v>
      </c>
      <c r="D46" s="43" t="s">
        <v>674</v>
      </c>
      <c r="E46" s="43" t="s">
        <v>675</v>
      </c>
      <c r="F46" s="43" t="s">
        <v>385</v>
      </c>
      <c r="G46" s="107" t="s">
        <v>522</v>
      </c>
      <c r="H46" s="107" t="s">
        <v>519</v>
      </c>
      <c r="I46" s="43" t="s">
        <v>279</v>
      </c>
    </row>
    <row r="47" spans="1:9" x14ac:dyDescent="0.25">
      <c r="A47" s="43" t="s">
        <v>270</v>
      </c>
      <c r="B47" s="43" t="s">
        <v>520</v>
      </c>
      <c r="C47" s="43" t="s">
        <v>528</v>
      </c>
      <c r="D47" s="43" t="s">
        <v>676</v>
      </c>
      <c r="E47" s="43" t="s">
        <v>677</v>
      </c>
      <c r="F47" s="43" t="s">
        <v>385</v>
      </c>
      <c r="G47" s="107" t="s">
        <v>522</v>
      </c>
      <c r="H47" s="107" t="s">
        <v>519</v>
      </c>
      <c r="I47" s="43" t="s">
        <v>279</v>
      </c>
    </row>
    <row r="48" spans="1:9" x14ac:dyDescent="0.25">
      <c r="A48" s="43" t="s">
        <v>270</v>
      </c>
      <c r="B48" s="43" t="s">
        <v>520</v>
      </c>
      <c r="C48" s="43" t="s">
        <v>528</v>
      </c>
      <c r="D48" s="43" t="s">
        <v>678</v>
      </c>
      <c r="E48" s="43" t="s">
        <v>679</v>
      </c>
      <c r="F48" s="43" t="s">
        <v>385</v>
      </c>
      <c r="G48" s="107" t="s">
        <v>522</v>
      </c>
      <c r="H48" s="107" t="s">
        <v>519</v>
      </c>
      <c r="I48" s="43" t="s">
        <v>279</v>
      </c>
    </row>
    <row r="49" spans="1:9" x14ac:dyDescent="0.25">
      <c r="A49" s="43" t="s">
        <v>270</v>
      </c>
      <c r="B49" s="43" t="s">
        <v>520</v>
      </c>
      <c r="C49" s="43" t="s">
        <v>528</v>
      </c>
      <c r="D49" s="43" t="s">
        <v>680</v>
      </c>
      <c r="E49" s="43" t="s">
        <v>681</v>
      </c>
      <c r="F49" s="43" t="s">
        <v>385</v>
      </c>
      <c r="G49" s="107" t="s">
        <v>522</v>
      </c>
      <c r="H49" s="107" t="s">
        <v>519</v>
      </c>
      <c r="I49" s="43" t="s">
        <v>279</v>
      </c>
    </row>
    <row r="50" spans="1:9" x14ac:dyDescent="0.25">
      <c r="A50" s="43" t="s">
        <v>270</v>
      </c>
      <c r="B50" s="43" t="s">
        <v>520</v>
      </c>
      <c r="C50" s="43" t="s">
        <v>528</v>
      </c>
      <c r="D50" s="43" t="s">
        <v>682</v>
      </c>
      <c r="E50" s="43" t="s">
        <v>683</v>
      </c>
      <c r="F50" s="43" t="s">
        <v>385</v>
      </c>
      <c r="G50" s="107" t="s">
        <v>522</v>
      </c>
      <c r="H50" s="107" t="s">
        <v>519</v>
      </c>
      <c r="I50" s="43" t="s">
        <v>279</v>
      </c>
    </row>
    <row r="51" spans="1:9" x14ac:dyDescent="0.25">
      <c r="A51" s="43" t="s">
        <v>270</v>
      </c>
      <c r="B51" s="43" t="s">
        <v>520</v>
      </c>
      <c r="C51" s="43" t="s">
        <v>528</v>
      </c>
      <c r="D51" s="43" t="s">
        <v>684</v>
      </c>
      <c r="E51" s="43" t="s">
        <v>685</v>
      </c>
      <c r="F51" s="43" t="s">
        <v>385</v>
      </c>
      <c r="G51" s="107" t="s">
        <v>522</v>
      </c>
      <c r="H51" s="107" t="s">
        <v>519</v>
      </c>
      <c r="I51" s="43" t="s">
        <v>279</v>
      </c>
    </row>
    <row r="52" spans="1:9" x14ac:dyDescent="0.25">
      <c r="A52" s="43" t="s">
        <v>270</v>
      </c>
      <c r="B52" s="43" t="s">
        <v>520</v>
      </c>
      <c r="C52" s="43" t="s">
        <v>528</v>
      </c>
      <c r="D52" s="43" t="s">
        <v>686</v>
      </c>
      <c r="E52" s="43" t="s">
        <v>687</v>
      </c>
      <c r="F52" s="43" t="s">
        <v>385</v>
      </c>
      <c r="G52" s="107" t="s">
        <v>522</v>
      </c>
      <c r="H52" s="107" t="s">
        <v>519</v>
      </c>
      <c r="I52" s="43" t="s">
        <v>279</v>
      </c>
    </row>
    <row r="53" spans="1:9" x14ac:dyDescent="0.25">
      <c r="A53" s="43" t="s">
        <v>270</v>
      </c>
      <c r="B53" s="43" t="s">
        <v>520</v>
      </c>
      <c r="C53" s="43" t="s">
        <v>528</v>
      </c>
      <c r="D53" s="43" t="s">
        <v>688</v>
      </c>
      <c r="E53" s="43" t="s">
        <v>689</v>
      </c>
      <c r="F53" s="43" t="s">
        <v>385</v>
      </c>
      <c r="G53" s="107" t="s">
        <v>522</v>
      </c>
      <c r="H53" s="107" t="s">
        <v>519</v>
      </c>
      <c r="I53" s="43" t="s">
        <v>279</v>
      </c>
    </row>
    <row r="54" spans="1:9" x14ac:dyDescent="0.25">
      <c r="A54" s="43" t="s">
        <v>270</v>
      </c>
      <c r="B54" s="43" t="s">
        <v>520</v>
      </c>
      <c r="C54" s="43" t="s">
        <v>528</v>
      </c>
      <c r="D54" s="43" t="s">
        <v>690</v>
      </c>
      <c r="E54" s="43" t="s">
        <v>691</v>
      </c>
      <c r="F54" s="43" t="s">
        <v>385</v>
      </c>
      <c r="G54" s="107" t="s">
        <v>522</v>
      </c>
      <c r="H54" s="107" t="s">
        <v>519</v>
      </c>
      <c r="I54" s="43" t="s">
        <v>279</v>
      </c>
    </row>
    <row r="55" spans="1:9" x14ac:dyDescent="0.25">
      <c r="A55" s="43" t="s">
        <v>270</v>
      </c>
      <c r="B55" s="43" t="s">
        <v>520</v>
      </c>
      <c r="C55" s="43" t="s">
        <v>528</v>
      </c>
      <c r="D55" s="43" t="s">
        <v>692</v>
      </c>
      <c r="E55" s="43" t="s">
        <v>693</v>
      </c>
      <c r="F55" s="43" t="s">
        <v>385</v>
      </c>
      <c r="G55" s="107" t="s">
        <v>522</v>
      </c>
      <c r="H55" s="107" t="s">
        <v>519</v>
      </c>
      <c r="I55" s="43" t="s">
        <v>279</v>
      </c>
    </row>
    <row r="56" spans="1:9" x14ac:dyDescent="0.25">
      <c r="A56" s="43" t="s">
        <v>270</v>
      </c>
      <c r="B56" s="43" t="s">
        <v>520</v>
      </c>
      <c r="C56" s="43" t="s">
        <v>528</v>
      </c>
      <c r="D56" s="43" t="s">
        <v>694</v>
      </c>
      <c r="E56" s="43" t="s">
        <v>695</v>
      </c>
      <c r="F56" s="43" t="s">
        <v>385</v>
      </c>
      <c r="G56" s="107" t="s">
        <v>522</v>
      </c>
      <c r="H56" s="107" t="s">
        <v>519</v>
      </c>
      <c r="I56" s="43" t="s">
        <v>279</v>
      </c>
    </row>
    <row r="57" spans="1:9" x14ac:dyDescent="0.25">
      <c r="A57" s="43" t="s">
        <v>270</v>
      </c>
      <c r="B57" s="43" t="s">
        <v>520</v>
      </c>
      <c r="C57" s="43" t="s">
        <v>528</v>
      </c>
      <c r="D57" s="43" t="s">
        <v>696</v>
      </c>
      <c r="E57" s="43" t="s">
        <v>697</v>
      </c>
      <c r="F57" s="43" t="s">
        <v>385</v>
      </c>
      <c r="G57" s="107" t="s">
        <v>522</v>
      </c>
      <c r="H57" s="107" t="s">
        <v>519</v>
      </c>
      <c r="I57" s="43" t="s">
        <v>279</v>
      </c>
    </row>
    <row r="58" spans="1:9" x14ac:dyDescent="0.25">
      <c r="A58" s="43" t="s">
        <v>270</v>
      </c>
      <c r="B58" s="43" t="s">
        <v>520</v>
      </c>
      <c r="C58" s="43" t="s">
        <v>528</v>
      </c>
      <c r="D58" s="43" t="s">
        <v>698</v>
      </c>
      <c r="E58" s="43" t="s">
        <v>699</v>
      </c>
      <c r="F58" s="43" t="s">
        <v>385</v>
      </c>
      <c r="G58" s="107" t="s">
        <v>522</v>
      </c>
      <c r="H58" s="107" t="s">
        <v>519</v>
      </c>
      <c r="I58" s="43" t="s">
        <v>279</v>
      </c>
    </row>
    <row r="59" spans="1:9" x14ac:dyDescent="0.25">
      <c r="A59" s="43" t="s">
        <v>270</v>
      </c>
      <c r="B59" s="43" t="s">
        <v>520</v>
      </c>
      <c r="C59" s="43" t="s">
        <v>528</v>
      </c>
      <c r="D59" s="43" t="s">
        <v>700</v>
      </c>
      <c r="E59" s="43" t="s">
        <v>701</v>
      </c>
      <c r="F59" s="43" t="s">
        <v>385</v>
      </c>
      <c r="G59" s="107" t="s">
        <v>522</v>
      </c>
      <c r="H59" s="107" t="s">
        <v>519</v>
      </c>
      <c r="I59" s="43" t="s">
        <v>279</v>
      </c>
    </row>
    <row r="60" spans="1:9" x14ac:dyDescent="0.25">
      <c r="A60" s="43" t="s">
        <v>270</v>
      </c>
      <c r="B60" s="43" t="s">
        <v>520</v>
      </c>
      <c r="C60" s="43" t="s">
        <v>528</v>
      </c>
      <c r="D60" s="43" t="s">
        <v>702</v>
      </c>
      <c r="E60" s="43" t="s">
        <v>703</v>
      </c>
      <c r="F60" s="43" t="s">
        <v>385</v>
      </c>
      <c r="G60" s="107" t="s">
        <v>522</v>
      </c>
      <c r="H60" s="107" t="s">
        <v>519</v>
      </c>
      <c r="I60" s="43" t="s">
        <v>279</v>
      </c>
    </row>
    <row r="61" spans="1:9" x14ac:dyDescent="0.25">
      <c r="A61" s="43" t="s">
        <v>270</v>
      </c>
      <c r="B61" s="43" t="s">
        <v>520</v>
      </c>
      <c r="C61" s="43" t="s">
        <v>528</v>
      </c>
      <c r="D61" s="43" t="s">
        <v>704</v>
      </c>
      <c r="E61" s="43" t="s">
        <v>705</v>
      </c>
      <c r="F61" s="43" t="s">
        <v>385</v>
      </c>
      <c r="G61" s="107" t="s">
        <v>522</v>
      </c>
      <c r="H61" s="107" t="s">
        <v>519</v>
      </c>
      <c r="I61" s="43" t="s">
        <v>279</v>
      </c>
    </row>
    <row r="62" spans="1:9" x14ac:dyDescent="0.25">
      <c r="A62" s="43" t="s">
        <v>270</v>
      </c>
      <c r="B62" s="43" t="s">
        <v>520</v>
      </c>
      <c r="C62" s="43" t="s">
        <v>528</v>
      </c>
      <c r="D62" s="43" t="s">
        <v>706</v>
      </c>
      <c r="E62" s="43" t="s">
        <v>707</v>
      </c>
      <c r="F62" s="43" t="s">
        <v>385</v>
      </c>
      <c r="G62" s="107" t="s">
        <v>522</v>
      </c>
      <c r="H62" s="107" t="s">
        <v>519</v>
      </c>
      <c r="I62" s="43" t="s">
        <v>279</v>
      </c>
    </row>
    <row r="63" spans="1:9" x14ac:dyDescent="0.25">
      <c r="A63" s="43" t="s">
        <v>270</v>
      </c>
      <c r="B63" s="43" t="s">
        <v>520</v>
      </c>
      <c r="C63" s="43" t="s">
        <v>528</v>
      </c>
      <c r="D63" s="43" t="s">
        <v>708</v>
      </c>
      <c r="E63" s="43" t="s">
        <v>709</v>
      </c>
      <c r="F63" s="43" t="s">
        <v>385</v>
      </c>
      <c r="G63" s="107" t="s">
        <v>522</v>
      </c>
      <c r="H63" s="107" t="s">
        <v>519</v>
      </c>
      <c r="I63" s="43" t="s">
        <v>279</v>
      </c>
    </row>
    <row r="64" spans="1:9" x14ac:dyDescent="0.25">
      <c r="A64" s="43" t="s">
        <v>270</v>
      </c>
      <c r="B64" s="43" t="s">
        <v>520</v>
      </c>
      <c r="C64" s="43" t="s">
        <v>528</v>
      </c>
      <c r="D64" s="43" t="s">
        <v>710</v>
      </c>
      <c r="E64" s="43" t="s">
        <v>711</v>
      </c>
      <c r="F64" s="43" t="s">
        <v>385</v>
      </c>
      <c r="G64" s="107" t="s">
        <v>522</v>
      </c>
      <c r="H64" s="107" t="s">
        <v>519</v>
      </c>
      <c r="I64" s="43" t="s">
        <v>279</v>
      </c>
    </row>
    <row r="65" spans="1:9" x14ac:dyDescent="0.25">
      <c r="A65" s="43" t="s">
        <v>270</v>
      </c>
      <c r="B65" s="43" t="s">
        <v>520</v>
      </c>
      <c r="C65" s="43" t="s">
        <v>528</v>
      </c>
      <c r="D65" s="43" t="s">
        <v>712</v>
      </c>
      <c r="E65" s="43" t="s">
        <v>713</v>
      </c>
      <c r="F65" s="43" t="s">
        <v>385</v>
      </c>
      <c r="G65" s="107" t="s">
        <v>522</v>
      </c>
      <c r="H65" s="107" t="s">
        <v>519</v>
      </c>
      <c r="I65" s="43" t="s">
        <v>279</v>
      </c>
    </row>
    <row r="66" spans="1:9" x14ac:dyDescent="0.25">
      <c r="A66" s="43" t="s">
        <v>270</v>
      </c>
      <c r="B66" s="43" t="s">
        <v>520</v>
      </c>
      <c r="C66" s="43" t="s">
        <v>528</v>
      </c>
      <c r="D66" s="43" t="s">
        <v>714</v>
      </c>
      <c r="E66" s="43" t="s">
        <v>715</v>
      </c>
      <c r="F66" s="43" t="s">
        <v>385</v>
      </c>
      <c r="G66" s="107" t="s">
        <v>522</v>
      </c>
      <c r="H66" s="107" t="s">
        <v>519</v>
      </c>
      <c r="I66" s="43" t="s">
        <v>279</v>
      </c>
    </row>
    <row r="67" spans="1:9" x14ac:dyDescent="0.25">
      <c r="A67" s="43" t="s">
        <v>270</v>
      </c>
      <c r="B67" s="43" t="s">
        <v>520</v>
      </c>
      <c r="C67" s="43" t="s">
        <v>528</v>
      </c>
      <c r="D67" s="43" t="s">
        <v>716</v>
      </c>
      <c r="E67" s="43" t="s">
        <v>717</v>
      </c>
      <c r="F67" s="43" t="s">
        <v>385</v>
      </c>
      <c r="G67" s="107" t="s">
        <v>522</v>
      </c>
      <c r="H67" s="107" t="s">
        <v>519</v>
      </c>
      <c r="I67" s="43" t="s">
        <v>279</v>
      </c>
    </row>
    <row r="68" spans="1:9" x14ac:dyDescent="0.25">
      <c r="A68" s="43" t="s">
        <v>270</v>
      </c>
      <c r="B68" s="43" t="s">
        <v>520</v>
      </c>
      <c r="C68" s="43" t="s">
        <v>528</v>
      </c>
      <c r="D68" s="43" t="s">
        <v>718</v>
      </c>
      <c r="E68" s="43" t="s">
        <v>719</v>
      </c>
      <c r="F68" s="43" t="s">
        <v>385</v>
      </c>
      <c r="G68" s="107" t="s">
        <v>522</v>
      </c>
      <c r="H68" s="107" t="s">
        <v>519</v>
      </c>
      <c r="I68" s="43" t="s">
        <v>279</v>
      </c>
    </row>
    <row r="69" spans="1:9" x14ac:dyDescent="0.25">
      <c r="A69" s="43" t="s">
        <v>270</v>
      </c>
      <c r="B69" s="43" t="s">
        <v>520</v>
      </c>
      <c r="C69" s="43" t="s">
        <v>528</v>
      </c>
      <c r="D69" s="43" t="s">
        <v>720</v>
      </c>
      <c r="E69" s="43" t="s">
        <v>721</v>
      </c>
      <c r="F69" s="43" t="s">
        <v>385</v>
      </c>
      <c r="G69" s="107" t="s">
        <v>522</v>
      </c>
      <c r="H69" s="107">
        <v>3041.848</v>
      </c>
      <c r="I69" s="43" t="s">
        <v>279</v>
      </c>
    </row>
    <row r="70" spans="1:9" x14ac:dyDescent="0.25">
      <c r="A70" s="43" t="s">
        <v>270</v>
      </c>
      <c r="B70" s="43" t="s">
        <v>520</v>
      </c>
      <c r="C70" s="43" t="s">
        <v>528</v>
      </c>
      <c r="D70" s="43" t="s">
        <v>722</v>
      </c>
      <c r="E70" s="43" t="s">
        <v>723</v>
      </c>
      <c r="F70" s="43" t="s">
        <v>385</v>
      </c>
      <c r="G70" s="107" t="s">
        <v>522</v>
      </c>
      <c r="H70" s="107">
        <v>240.62899999999999</v>
      </c>
      <c r="I70" s="43" t="s">
        <v>279</v>
      </c>
    </row>
    <row r="71" spans="1:9" x14ac:dyDescent="0.25">
      <c r="A71" s="43" t="s">
        <v>270</v>
      </c>
      <c r="B71" s="43" t="s">
        <v>520</v>
      </c>
      <c r="C71" s="43" t="s">
        <v>528</v>
      </c>
      <c r="D71" s="43" t="s">
        <v>730</v>
      </c>
      <c r="E71" s="43" t="s">
        <v>731</v>
      </c>
      <c r="F71" s="43" t="s">
        <v>385</v>
      </c>
      <c r="G71" s="107" t="s">
        <v>522</v>
      </c>
      <c r="H71" s="107">
        <v>3282.4769999999999</v>
      </c>
      <c r="I71" s="43" t="s">
        <v>279</v>
      </c>
    </row>
    <row r="72" spans="1:9" x14ac:dyDescent="0.25">
      <c r="A72" s="43" t="s">
        <v>270</v>
      </c>
      <c r="B72" s="43" t="s">
        <v>520</v>
      </c>
      <c r="C72" s="43" t="s">
        <v>528</v>
      </c>
      <c r="D72" s="43" t="s">
        <v>586</v>
      </c>
      <c r="E72" s="43" t="s">
        <v>587</v>
      </c>
      <c r="F72" s="43" t="s">
        <v>385</v>
      </c>
      <c r="G72" s="107" t="s">
        <v>568</v>
      </c>
      <c r="H72" s="107" t="s">
        <v>519</v>
      </c>
      <c r="I72" s="43" t="s">
        <v>280</v>
      </c>
    </row>
    <row r="73" spans="1:9" x14ac:dyDescent="0.25">
      <c r="A73" s="43" t="s">
        <v>270</v>
      </c>
      <c r="B73" s="43" t="s">
        <v>520</v>
      </c>
      <c r="C73" s="43" t="s">
        <v>528</v>
      </c>
      <c r="D73" s="43" t="s">
        <v>588</v>
      </c>
      <c r="E73" s="43" t="s">
        <v>589</v>
      </c>
      <c r="F73" s="43" t="s">
        <v>385</v>
      </c>
      <c r="G73" s="107" t="s">
        <v>568</v>
      </c>
      <c r="H73" s="107" t="s">
        <v>519</v>
      </c>
      <c r="I73" s="43" t="s">
        <v>280</v>
      </c>
    </row>
    <row r="74" spans="1:9" x14ac:dyDescent="0.25">
      <c r="A74" s="43" t="s">
        <v>270</v>
      </c>
      <c r="B74" s="43" t="s">
        <v>520</v>
      </c>
      <c r="C74" s="43" t="s">
        <v>528</v>
      </c>
      <c r="D74" s="43" t="s">
        <v>590</v>
      </c>
      <c r="E74" s="43" t="s">
        <v>591</v>
      </c>
      <c r="F74" s="43" t="s">
        <v>385</v>
      </c>
      <c r="G74" s="107" t="s">
        <v>568</v>
      </c>
      <c r="H74" s="107" t="s">
        <v>519</v>
      </c>
      <c r="I74" s="43" t="s">
        <v>280</v>
      </c>
    </row>
    <row r="75" spans="1:9" x14ac:dyDescent="0.25">
      <c r="A75" s="43" t="s">
        <v>270</v>
      </c>
      <c r="B75" s="43" t="s">
        <v>520</v>
      </c>
      <c r="C75" s="43" t="s">
        <v>528</v>
      </c>
      <c r="D75" s="43" t="s">
        <v>592</v>
      </c>
      <c r="E75" s="43" t="s">
        <v>593</v>
      </c>
      <c r="F75" s="43" t="s">
        <v>385</v>
      </c>
      <c r="G75" s="107" t="s">
        <v>568</v>
      </c>
      <c r="H75" s="107" t="s">
        <v>519</v>
      </c>
      <c r="I75" s="43" t="s">
        <v>280</v>
      </c>
    </row>
    <row r="76" spans="1:9" x14ac:dyDescent="0.25">
      <c r="A76" s="43" t="s">
        <v>270</v>
      </c>
      <c r="B76" s="43" t="s">
        <v>520</v>
      </c>
      <c r="C76" s="43" t="s">
        <v>528</v>
      </c>
      <c r="D76" s="43" t="s">
        <v>594</v>
      </c>
      <c r="E76" s="43" t="s">
        <v>595</v>
      </c>
      <c r="F76" s="43" t="s">
        <v>385</v>
      </c>
      <c r="G76" s="107" t="s">
        <v>568</v>
      </c>
      <c r="H76" s="107" t="s">
        <v>519</v>
      </c>
      <c r="I76" s="43" t="s">
        <v>280</v>
      </c>
    </row>
    <row r="77" spans="1:9" x14ac:dyDescent="0.25">
      <c r="A77" s="43" t="s">
        <v>270</v>
      </c>
      <c r="B77" s="43" t="s">
        <v>520</v>
      </c>
      <c r="C77" s="43" t="s">
        <v>528</v>
      </c>
      <c r="D77" s="43" t="s">
        <v>596</v>
      </c>
      <c r="E77" s="43" t="s">
        <v>597</v>
      </c>
      <c r="F77" s="43" t="s">
        <v>385</v>
      </c>
      <c r="G77" s="107" t="s">
        <v>568</v>
      </c>
      <c r="H77" s="107" t="s">
        <v>519</v>
      </c>
      <c r="I77" s="43" t="s">
        <v>280</v>
      </c>
    </row>
    <row r="78" spans="1:9" x14ac:dyDescent="0.25">
      <c r="A78" s="43" t="s">
        <v>270</v>
      </c>
      <c r="B78" s="43" t="s">
        <v>520</v>
      </c>
      <c r="C78" s="43" t="s">
        <v>528</v>
      </c>
      <c r="D78" s="43" t="s">
        <v>598</v>
      </c>
      <c r="E78" s="43" t="s">
        <v>599</v>
      </c>
      <c r="F78" s="43" t="s">
        <v>385</v>
      </c>
      <c r="G78" s="107" t="s">
        <v>568</v>
      </c>
      <c r="H78" s="107" t="s">
        <v>519</v>
      </c>
      <c r="I78" s="43" t="s">
        <v>280</v>
      </c>
    </row>
    <row r="79" spans="1:9" x14ac:dyDescent="0.25">
      <c r="A79" s="43" t="s">
        <v>270</v>
      </c>
      <c r="B79" s="43" t="s">
        <v>520</v>
      </c>
      <c r="C79" s="43" t="s">
        <v>528</v>
      </c>
      <c r="D79" s="43" t="s">
        <v>600</v>
      </c>
      <c r="E79" s="43" t="s">
        <v>601</v>
      </c>
      <c r="F79" s="43" t="s">
        <v>385</v>
      </c>
      <c r="G79" s="107" t="s">
        <v>568</v>
      </c>
      <c r="H79" s="107" t="s">
        <v>519</v>
      </c>
      <c r="I79" s="43" t="s">
        <v>280</v>
      </c>
    </row>
    <row r="80" spans="1:9" x14ac:dyDescent="0.25">
      <c r="A80" s="43" t="s">
        <v>270</v>
      </c>
      <c r="B80" s="43" t="s">
        <v>520</v>
      </c>
      <c r="C80" s="43" t="s">
        <v>528</v>
      </c>
      <c r="D80" s="43" t="s">
        <v>602</v>
      </c>
      <c r="E80" s="43" t="s">
        <v>603</v>
      </c>
      <c r="F80" s="43" t="s">
        <v>385</v>
      </c>
      <c r="G80" s="107" t="s">
        <v>568</v>
      </c>
      <c r="H80" s="107" t="s">
        <v>519</v>
      </c>
      <c r="I80" s="43" t="s">
        <v>280</v>
      </c>
    </row>
    <row r="81" spans="1:9" x14ac:dyDescent="0.25">
      <c r="A81" s="43" t="s">
        <v>270</v>
      </c>
      <c r="B81" s="43" t="s">
        <v>520</v>
      </c>
      <c r="C81" s="43" t="s">
        <v>528</v>
      </c>
      <c r="D81" s="43" t="s">
        <v>604</v>
      </c>
      <c r="E81" s="43" t="s">
        <v>605</v>
      </c>
      <c r="F81" s="43" t="s">
        <v>385</v>
      </c>
      <c r="G81" s="107" t="s">
        <v>568</v>
      </c>
      <c r="H81" s="107" t="s">
        <v>519</v>
      </c>
      <c r="I81" s="43" t="s">
        <v>280</v>
      </c>
    </row>
    <row r="82" spans="1:9" x14ac:dyDescent="0.25">
      <c r="A82" s="43" t="s">
        <v>270</v>
      </c>
      <c r="B82" s="43" t="s">
        <v>520</v>
      </c>
      <c r="C82" s="43" t="s">
        <v>528</v>
      </c>
      <c r="D82" s="43" t="s">
        <v>606</v>
      </c>
      <c r="E82" s="43" t="s">
        <v>607</v>
      </c>
      <c r="F82" s="43" t="s">
        <v>385</v>
      </c>
      <c r="G82" s="107" t="s">
        <v>568</v>
      </c>
      <c r="H82" s="107" t="s">
        <v>519</v>
      </c>
      <c r="I82" s="43" t="s">
        <v>280</v>
      </c>
    </row>
    <row r="83" spans="1:9" x14ac:dyDescent="0.25">
      <c r="A83" s="43" t="s">
        <v>270</v>
      </c>
      <c r="B83" s="43" t="s">
        <v>520</v>
      </c>
      <c r="C83" s="43" t="s">
        <v>528</v>
      </c>
      <c r="D83" s="43" t="s">
        <v>608</v>
      </c>
      <c r="E83" s="43" t="s">
        <v>609</v>
      </c>
      <c r="F83" s="43" t="s">
        <v>385</v>
      </c>
      <c r="G83" s="107" t="s">
        <v>568</v>
      </c>
      <c r="H83" s="107" t="s">
        <v>519</v>
      </c>
      <c r="I83" s="43" t="s">
        <v>280</v>
      </c>
    </row>
    <row r="84" spans="1:9" x14ac:dyDescent="0.25">
      <c r="A84" s="43" t="s">
        <v>270</v>
      </c>
      <c r="B84" s="43" t="s">
        <v>520</v>
      </c>
      <c r="C84" s="43" t="s">
        <v>528</v>
      </c>
      <c r="D84" s="43" t="s">
        <v>610</v>
      </c>
      <c r="E84" s="43" t="s">
        <v>611</v>
      </c>
      <c r="F84" s="43" t="s">
        <v>385</v>
      </c>
      <c r="G84" s="107" t="s">
        <v>568</v>
      </c>
      <c r="H84" s="107" t="s">
        <v>519</v>
      </c>
      <c r="I84" s="43" t="s">
        <v>280</v>
      </c>
    </row>
    <row r="85" spans="1:9" x14ac:dyDescent="0.25">
      <c r="A85" s="43" t="s">
        <v>270</v>
      </c>
      <c r="B85" s="43" t="s">
        <v>520</v>
      </c>
      <c r="C85" s="43" t="s">
        <v>528</v>
      </c>
      <c r="D85" s="43" t="s">
        <v>612</v>
      </c>
      <c r="E85" s="43" t="s">
        <v>613</v>
      </c>
      <c r="F85" s="43" t="s">
        <v>385</v>
      </c>
      <c r="G85" s="107" t="s">
        <v>568</v>
      </c>
      <c r="H85" s="107" t="s">
        <v>519</v>
      </c>
      <c r="I85" s="43" t="s">
        <v>280</v>
      </c>
    </row>
    <row r="86" spans="1:9" x14ac:dyDescent="0.25">
      <c r="A86" s="43" t="s">
        <v>270</v>
      </c>
      <c r="B86" s="43" t="s">
        <v>520</v>
      </c>
      <c r="C86" s="43" t="s">
        <v>528</v>
      </c>
      <c r="D86" s="43" t="s">
        <v>614</v>
      </c>
      <c r="E86" s="43" t="s">
        <v>615</v>
      </c>
      <c r="F86" s="43" t="s">
        <v>385</v>
      </c>
      <c r="G86" s="107" t="s">
        <v>568</v>
      </c>
      <c r="H86" s="107" t="s">
        <v>519</v>
      </c>
      <c r="I86" s="43" t="s">
        <v>280</v>
      </c>
    </row>
    <row r="87" spans="1:9" x14ac:dyDescent="0.25">
      <c r="A87" s="43" t="s">
        <v>270</v>
      </c>
      <c r="B87" s="43" t="s">
        <v>520</v>
      </c>
      <c r="C87" s="43" t="s">
        <v>528</v>
      </c>
      <c r="D87" s="43" t="s">
        <v>616</v>
      </c>
      <c r="E87" s="43" t="s">
        <v>617</v>
      </c>
      <c r="F87" s="43" t="s">
        <v>385</v>
      </c>
      <c r="G87" s="107" t="s">
        <v>568</v>
      </c>
      <c r="H87" s="107" t="s">
        <v>519</v>
      </c>
      <c r="I87" s="43" t="s">
        <v>280</v>
      </c>
    </row>
    <row r="88" spans="1:9" x14ac:dyDescent="0.25">
      <c r="A88" s="43" t="s">
        <v>270</v>
      </c>
      <c r="B88" s="43" t="s">
        <v>520</v>
      </c>
      <c r="C88" s="43" t="s">
        <v>528</v>
      </c>
      <c r="D88" s="43" t="s">
        <v>618</v>
      </c>
      <c r="E88" s="43" t="s">
        <v>619</v>
      </c>
      <c r="F88" s="43" t="s">
        <v>385</v>
      </c>
      <c r="G88" s="107" t="s">
        <v>568</v>
      </c>
      <c r="H88" s="107" t="s">
        <v>519</v>
      </c>
      <c r="I88" s="43" t="s">
        <v>280</v>
      </c>
    </row>
    <row r="89" spans="1:9" x14ac:dyDescent="0.25">
      <c r="A89" s="43" t="s">
        <v>270</v>
      </c>
      <c r="B89" s="43" t="s">
        <v>520</v>
      </c>
      <c r="C89" s="43" t="s">
        <v>528</v>
      </c>
      <c r="D89" s="43" t="s">
        <v>620</v>
      </c>
      <c r="E89" s="43" t="s">
        <v>621</v>
      </c>
      <c r="F89" s="43" t="s">
        <v>385</v>
      </c>
      <c r="G89" s="107" t="s">
        <v>568</v>
      </c>
      <c r="H89" s="107" t="s">
        <v>519</v>
      </c>
      <c r="I89" s="43" t="s">
        <v>280</v>
      </c>
    </row>
    <row r="90" spans="1:9" x14ac:dyDescent="0.25">
      <c r="A90" s="43" t="s">
        <v>270</v>
      </c>
      <c r="B90" s="43" t="s">
        <v>520</v>
      </c>
      <c r="C90" s="43" t="s">
        <v>528</v>
      </c>
      <c r="D90" s="43" t="s">
        <v>622</v>
      </c>
      <c r="E90" s="43" t="s">
        <v>623</v>
      </c>
      <c r="F90" s="43" t="s">
        <v>385</v>
      </c>
      <c r="G90" s="107" t="s">
        <v>568</v>
      </c>
      <c r="H90" s="107" t="s">
        <v>519</v>
      </c>
      <c r="I90" s="43" t="s">
        <v>280</v>
      </c>
    </row>
    <row r="91" spans="1:9" x14ac:dyDescent="0.25">
      <c r="A91" s="43" t="s">
        <v>270</v>
      </c>
      <c r="B91" s="43" t="s">
        <v>520</v>
      </c>
      <c r="C91" s="43" t="s">
        <v>528</v>
      </c>
      <c r="D91" s="43" t="s">
        <v>624</v>
      </c>
      <c r="E91" s="43" t="s">
        <v>625</v>
      </c>
      <c r="F91" s="43" t="s">
        <v>385</v>
      </c>
      <c r="G91" s="107" t="s">
        <v>568</v>
      </c>
      <c r="H91" s="107" t="s">
        <v>519</v>
      </c>
      <c r="I91" s="43" t="s">
        <v>280</v>
      </c>
    </row>
    <row r="92" spans="1:9" x14ac:dyDescent="0.25">
      <c r="A92" s="43" t="s">
        <v>270</v>
      </c>
      <c r="B92" s="43" t="s">
        <v>520</v>
      </c>
      <c r="C92" s="43" t="s">
        <v>528</v>
      </c>
      <c r="D92" s="43" t="s">
        <v>626</v>
      </c>
      <c r="E92" s="43" t="s">
        <v>627</v>
      </c>
      <c r="F92" s="43" t="s">
        <v>385</v>
      </c>
      <c r="G92" s="107" t="s">
        <v>568</v>
      </c>
      <c r="H92" s="107" t="s">
        <v>519</v>
      </c>
      <c r="I92" s="43" t="s">
        <v>280</v>
      </c>
    </row>
    <row r="93" spans="1:9" x14ac:dyDescent="0.25">
      <c r="A93" s="43" t="s">
        <v>270</v>
      </c>
      <c r="B93" s="43" t="s">
        <v>520</v>
      </c>
      <c r="C93" s="43" t="s">
        <v>528</v>
      </c>
      <c r="D93" s="43" t="s">
        <v>628</v>
      </c>
      <c r="E93" s="43" t="s">
        <v>629</v>
      </c>
      <c r="F93" s="43" t="s">
        <v>385</v>
      </c>
      <c r="G93" s="107" t="s">
        <v>568</v>
      </c>
      <c r="H93" s="107" t="s">
        <v>519</v>
      </c>
      <c r="I93" s="43" t="s">
        <v>280</v>
      </c>
    </row>
    <row r="94" spans="1:9" x14ac:dyDescent="0.25">
      <c r="A94" s="43" t="s">
        <v>270</v>
      </c>
      <c r="B94" s="43" t="s">
        <v>520</v>
      </c>
      <c r="C94" s="43" t="s">
        <v>528</v>
      </c>
      <c r="D94" s="43" t="s">
        <v>630</v>
      </c>
      <c r="E94" s="43" t="s">
        <v>631</v>
      </c>
      <c r="F94" s="43" t="s">
        <v>385</v>
      </c>
      <c r="G94" s="107" t="s">
        <v>568</v>
      </c>
      <c r="H94" s="107" t="s">
        <v>519</v>
      </c>
      <c r="I94" s="43" t="s">
        <v>280</v>
      </c>
    </row>
    <row r="95" spans="1:9" x14ac:dyDescent="0.25">
      <c r="A95" s="43" t="s">
        <v>270</v>
      </c>
      <c r="B95" s="43" t="s">
        <v>520</v>
      </c>
      <c r="C95" s="43" t="s">
        <v>528</v>
      </c>
      <c r="D95" s="43" t="s">
        <v>632</v>
      </c>
      <c r="E95" s="43" t="s">
        <v>633</v>
      </c>
      <c r="F95" s="43" t="s">
        <v>385</v>
      </c>
      <c r="G95" s="107" t="s">
        <v>568</v>
      </c>
      <c r="H95" s="107" t="s">
        <v>519</v>
      </c>
      <c r="I95" s="43" t="s">
        <v>280</v>
      </c>
    </row>
    <row r="96" spans="1:9" x14ac:dyDescent="0.25">
      <c r="A96" s="43" t="s">
        <v>270</v>
      </c>
      <c r="B96" s="43" t="s">
        <v>520</v>
      </c>
      <c r="C96" s="43" t="s">
        <v>528</v>
      </c>
      <c r="D96" s="43" t="s">
        <v>634</v>
      </c>
      <c r="E96" s="43" t="s">
        <v>635</v>
      </c>
      <c r="F96" s="43" t="s">
        <v>385</v>
      </c>
      <c r="G96" s="107" t="s">
        <v>568</v>
      </c>
      <c r="H96" s="107" t="s">
        <v>519</v>
      </c>
      <c r="I96" s="43" t="s">
        <v>280</v>
      </c>
    </row>
    <row r="97" spans="1:9" x14ac:dyDescent="0.25">
      <c r="A97" s="43" t="s">
        <v>270</v>
      </c>
      <c r="B97" s="43" t="s">
        <v>520</v>
      </c>
      <c r="C97" s="43" t="s">
        <v>528</v>
      </c>
      <c r="D97" s="43" t="s">
        <v>636</v>
      </c>
      <c r="E97" s="43" t="s">
        <v>637</v>
      </c>
      <c r="F97" s="43" t="s">
        <v>385</v>
      </c>
      <c r="G97" s="107" t="s">
        <v>568</v>
      </c>
      <c r="H97" s="107" t="s">
        <v>519</v>
      </c>
      <c r="I97" s="43" t="s">
        <v>280</v>
      </c>
    </row>
    <row r="98" spans="1:9" x14ac:dyDescent="0.25">
      <c r="A98" s="43" t="s">
        <v>270</v>
      </c>
      <c r="B98" s="43" t="s">
        <v>520</v>
      </c>
      <c r="C98" s="43" t="s">
        <v>528</v>
      </c>
      <c r="D98" s="43" t="s">
        <v>638</v>
      </c>
      <c r="E98" s="43" t="s">
        <v>639</v>
      </c>
      <c r="F98" s="43" t="s">
        <v>385</v>
      </c>
      <c r="G98" s="107" t="s">
        <v>568</v>
      </c>
      <c r="H98" s="107" t="s">
        <v>519</v>
      </c>
      <c r="I98" s="43" t="s">
        <v>280</v>
      </c>
    </row>
    <row r="99" spans="1:9" x14ac:dyDescent="0.25">
      <c r="A99" s="43" t="s">
        <v>270</v>
      </c>
      <c r="B99" s="43" t="s">
        <v>520</v>
      </c>
      <c r="C99" s="43" t="s">
        <v>528</v>
      </c>
      <c r="D99" s="43" t="s">
        <v>640</v>
      </c>
      <c r="E99" s="43" t="s">
        <v>641</v>
      </c>
      <c r="F99" s="43" t="s">
        <v>385</v>
      </c>
      <c r="G99" s="107" t="s">
        <v>568</v>
      </c>
      <c r="H99" s="107" t="s">
        <v>519</v>
      </c>
      <c r="I99" s="43" t="s">
        <v>280</v>
      </c>
    </row>
    <row r="100" spans="1:9" x14ac:dyDescent="0.25">
      <c r="A100" s="43" t="s">
        <v>270</v>
      </c>
      <c r="B100" s="43" t="s">
        <v>520</v>
      </c>
      <c r="C100" s="43" t="s">
        <v>528</v>
      </c>
      <c r="D100" s="43" t="s">
        <v>642</v>
      </c>
      <c r="E100" s="43" t="s">
        <v>643</v>
      </c>
      <c r="F100" s="43" t="s">
        <v>385</v>
      </c>
      <c r="G100" s="107" t="s">
        <v>568</v>
      </c>
      <c r="H100" s="107" t="s">
        <v>519</v>
      </c>
      <c r="I100" s="43" t="s">
        <v>280</v>
      </c>
    </row>
    <row r="101" spans="1:9" x14ac:dyDescent="0.25">
      <c r="A101" s="43" t="s">
        <v>270</v>
      </c>
      <c r="B101" s="43" t="s">
        <v>520</v>
      </c>
      <c r="C101" s="43" t="s">
        <v>528</v>
      </c>
      <c r="D101" s="43" t="s">
        <v>644</v>
      </c>
      <c r="E101" s="43" t="s">
        <v>645</v>
      </c>
      <c r="F101" s="43" t="s">
        <v>385</v>
      </c>
      <c r="G101" s="107" t="s">
        <v>568</v>
      </c>
      <c r="H101" s="107" t="s">
        <v>519</v>
      </c>
      <c r="I101" s="43" t="s">
        <v>280</v>
      </c>
    </row>
    <row r="102" spans="1:9" x14ac:dyDescent="0.25">
      <c r="A102" s="43" t="s">
        <v>270</v>
      </c>
      <c r="B102" s="43" t="s">
        <v>520</v>
      </c>
      <c r="C102" s="43" t="s">
        <v>528</v>
      </c>
      <c r="D102" s="43" t="s">
        <v>646</v>
      </c>
      <c r="E102" s="43" t="s">
        <v>647</v>
      </c>
      <c r="F102" s="43" t="s">
        <v>385</v>
      </c>
      <c r="G102" s="107" t="s">
        <v>568</v>
      </c>
      <c r="H102" s="107" t="s">
        <v>519</v>
      </c>
      <c r="I102" s="43" t="s">
        <v>280</v>
      </c>
    </row>
    <row r="103" spans="1:9" x14ac:dyDescent="0.25">
      <c r="A103" s="43" t="s">
        <v>270</v>
      </c>
      <c r="B103" s="43" t="s">
        <v>520</v>
      </c>
      <c r="C103" s="43" t="s">
        <v>528</v>
      </c>
      <c r="D103" s="43" t="s">
        <v>648</v>
      </c>
      <c r="E103" s="43" t="s">
        <v>649</v>
      </c>
      <c r="F103" s="43" t="s">
        <v>385</v>
      </c>
      <c r="G103" s="107" t="s">
        <v>568</v>
      </c>
      <c r="H103" s="107" t="s">
        <v>519</v>
      </c>
      <c r="I103" s="43" t="s">
        <v>280</v>
      </c>
    </row>
    <row r="104" spans="1:9" x14ac:dyDescent="0.25">
      <c r="A104" s="43" t="s">
        <v>270</v>
      </c>
      <c r="B104" s="43" t="s">
        <v>520</v>
      </c>
      <c r="C104" s="43" t="s">
        <v>528</v>
      </c>
      <c r="D104" s="43" t="s">
        <v>650</v>
      </c>
      <c r="E104" s="43" t="s">
        <v>651</v>
      </c>
      <c r="F104" s="43" t="s">
        <v>385</v>
      </c>
      <c r="G104" s="107" t="s">
        <v>568</v>
      </c>
      <c r="H104" s="107" t="s">
        <v>519</v>
      </c>
      <c r="I104" s="43" t="s">
        <v>280</v>
      </c>
    </row>
    <row r="105" spans="1:9" x14ac:dyDescent="0.25">
      <c r="A105" s="43" t="s">
        <v>270</v>
      </c>
      <c r="B105" s="43" t="s">
        <v>520</v>
      </c>
      <c r="C105" s="43" t="s">
        <v>528</v>
      </c>
      <c r="D105" s="43" t="s">
        <v>652</v>
      </c>
      <c r="E105" s="43" t="s">
        <v>653</v>
      </c>
      <c r="F105" s="43" t="s">
        <v>385</v>
      </c>
      <c r="G105" s="107" t="s">
        <v>568</v>
      </c>
      <c r="H105" s="107" t="s">
        <v>519</v>
      </c>
      <c r="I105" s="43" t="s">
        <v>280</v>
      </c>
    </row>
    <row r="106" spans="1:9" x14ac:dyDescent="0.25">
      <c r="A106" s="43" t="s">
        <v>270</v>
      </c>
      <c r="B106" s="43" t="s">
        <v>520</v>
      </c>
      <c r="C106" s="43" t="s">
        <v>528</v>
      </c>
      <c r="D106" s="43" t="s">
        <v>654</v>
      </c>
      <c r="E106" s="43" t="s">
        <v>655</v>
      </c>
      <c r="F106" s="43" t="s">
        <v>385</v>
      </c>
      <c r="G106" s="107" t="s">
        <v>568</v>
      </c>
      <c r="H106" s="107" t="s">
        <v>519</v>
      </c>
      <c r="I106" s="43" t="s">
        <v>280</v>
      </c>
    </row>
    <row r="107" spans="1:9" x14ac:dyDescent="0.25">
      <c r="A107" s="43" t="s">
        <v>270</v>
      </c>
      <c r="B107" s="43" t="s">
        <v>520</v>
      </c>
      <c r="C107" s="43" t="s">
        <v>528</v>
      </c>
      <c r="D107" s="43" t="s">
        <v>656</v>
      </c>
      <c r="E107" s="43" t="s">
        <v>657</v>
      </c>
      <c r="F107" s="43" t="s">
        <v>385</v>
      </c>
      <c r="G107" s="107" t="s">
        <v>568</v>
      </c>
      <c r="H107" s="107" t="s">
        <v>519</v>
      </c>
      <c r="I107" s="43" t="s">
        <v>280</v>
      </c>
    </row>
    <row r="108" spans="1:9" x14ac:dyDescent="0.25">
      <c r="A108" s="43" t="s">
        <v>270</v>
      </c>
      <c r="B108" s="43" t="s">
        <v>520</v>
      </c>
      <c r="C108" s="43" t="s">
        <v>528</v>
      </c>
      <c r="D108" s="43" t="s">
        <v>658</v>
      </c>
      <c r="E108" s="43" t="s">
        <v>659</v>
      </c>
      <c r="F108" s="43" t="s">
        <v>385</v>
      </c>
      <c r="G108" s="107" t="s">
        <v>568</v>
      </c>
      <c r="H108" s="107" t="s">
        <v>519</v>
      </c>
      <c r="I108" s="43" t="s">
        <v>280</v>
      </c>
    </row>
    <row r="109" spans="1:9" x14ac:dyDescent="0.25">
      <c r="A109" s="43" t="s">
        <v>270</v>
      </c>
      <c r="B109" s="43" t="s">
        <v>520</v>
      </c>
      <c r="C109" s="43" t="s">
        <v>528</v>
      </c>
      <c r="D109" s="43" t="s">
        <v>660</v>
      </c>
      <c r="E109" s="43" t="s">
        <v>661</v>
      </c>
      <c r="F109" s="43" t="s">
        <v>385</v>
      </c>
      <c r="G109" s="107" t="s">
        <v>568</v>
      </c>
      <c r="H109" s="107" t="s">
        <v>519</v>
      </c>
      <c r="I109" s="43" t="s">
        <v>280</v>
      </c>
    </row>
    <row r="110" spans="1:9" x14ac:dyDescent="0.25">
      <c r="A110" s="43" t="s">
        <v>270</v>
      </c>
      <c r="B110" s="43" t="s">
        <v>520</v>
      </c>
      <c r="C110" s="43" t="s">
        <v>528</v>
      </c>
      <c r="D110" s="43" t="s">
        <v>662</v>
      </c>
      <c r="E110" s="43" t="s">
        <v>663</v>
      </c>
      <c r="F110" s="43" t="s">
        <v>385</v>
      </c>
      <c r="G110" s="107" t="s">
        <v>568</v>
      </c>
      <c r="H110" s="107">
        <v>2809.7280000000001</v>
      </c>
      <c r="I110" s="43" t="s">
        <v>280</v>
      </c>
    </row>
    <row r="111" spans="1:9" x14ac:dyDescent="0.25">
      <c r="A111" s="43" t="s">
        <v>270</v>
      </c>
      <c r="B111" s="43" t="s">
        <v>520</v>
      </c>
      <c r="C111" s="43" t="s">
        <v>528</v>
      </c>
      <c r="D111" s="43" t="s">
        <v>664</v>
      </c>
      <c r="E111" s="43" t="s">
        <v>665</v>
      </c>
      <c r="F111" s="43" t="s">
        <v>385</v>
      </c>
      <c r="G111" s="107" t="s">
        <v>568</v>
      </c>
      <c r="H111" s="107" t="s">
        <v>519</v>
      </c>
      <c r="I111" s="43" t="s">
        <v>280</v>
      </c>
    </row>
    <row r="112" spans="1:9" x14ac:dyDescent="0.25">
      <c r="A112" s="43" t="s">
        <v>270</v>
      </c>
      <c r="B112" s="43" t="s">
        <v>520</v>
      </c>
      <c r="C112" s="43" t="s">
        <v>528</v>
      </c>
      <c r="D112" s="43" t="s">
        <v>666</v>
      </c>
      <c r="E112" s="43" t="s">
        <v>667</v>
      </c>
      <c r="F112" s="43" t="s">
        <v>385</v>
      </c>
      <c r="G112" s="107" t="s">
        <v>568</v>
      </c>
      <c r="H112" s="107" t="s">
        <v>519</v>
      </c>
      <c r="I112" s="43" t="s">
        <v>280</v>
      </c>
    </row>
    <row r="113" spans="1:9" x14ac:dyDescent="0.25">
      <c r="A113" s="43" t="s">
        <v>270</v>
      </c>
      <c r="B113" s="43" t="s">
        <v>520</v>
      </c>
      <c r="C113" s="43" t="s">
        <v>528</v>
      </c>
      <c r="D113" s="43" t="s">
        <v>668</v>
      </c>
      <c r="E113" s="43" t="s">
        <v>669</v>
      </c>
      <c r="F113" s="43" t="s">
        <v>385</v>
      </c>
      <c r="G113" s="107" t="s">
        <v>568</v>
      </c>
      <c r="H113" s="107">
        <v>2809.7280000000001</v>
      </c>
      <c r="I113" s="43" t="s">
        <v>280</v>
      </c>
    </row>
    <row r="114" spans="1:9" x14ac:dyDescent="0.25">
      <c r="A114" s="43" t="s">
        <v>270</v>
      </c>
      <c r="B114" s="43" t="s">
        <v>520</v>
      </c>
      <c r="C114" s="43" t="s">
        <v>528</v>
      </c>
      <c r="D114" s="43" t="s">
        <v>670</v>
      </c>
      <c r="E114" s="43" t="s">
        <v>671</v>
      </c>
      <c r="F114" s="43" t="s">
        <v>385</v>
      </c>
      <c r="G114" s="107" t="s">
        <v>568</v>
      </c>
      <c r="H114" s="107" t="s">
        <v>519</v>
      </c>
      <c r="I114" s="43" t="s">
        <v>280</v>
      </c>
    </row>
    <row r="115" spans="1:9" x14ac:dyDescent="0.25">
      <c r="A115" s="43" t="s">
        <v>270</v>
      </c>
      <c r="B115" s="43" t="s">
        <v>520</v>
      </c>
      <c r="C115" s="43" t="s">
        <v>528</v>
      </c>
      <c r="D115" s="43" t="s">
        <v>672</v>
      </c>
      <c r="E115" s="43" t="s">
        <v>673</v>
      </c>
      <c r="F115" s="43" t="s">
        <v>385</v>
      </c>
      <c r="G115" s="107" t="s">
        <v>568</v>
      </c>
      <c r="H115" s="107" t="s">
        <v>519</v>
      </c>
      <c r="I115" s="43" t="s">
        <v>280</v>
      </c>
    </row>
    <row r="116" spans="1:9" x14ac:dyDescent="0.25">
      <c r="A116" s="43" t="s">
        <v>270</v>
      </c>
      <c r="B116" s="43" t="s">
        <v>520</v>
      </c>
      <c r="C116" s="43" t="s">
        <v>528</v>
      </c>
      <c r="D116" s="43" t="s">
        <v>674</v>
      </c>
      <c r="E116" s="43" t="s">
        <v>675</v>
      </c>
      <c r="F116" s="43" t="s">
        <v>385</v>
      </c>
      <c r="G116" s="107" t="s">
        <v>568</v>
      </c>
      <c r="H116" s="107" t="s">
        <v>519</v>
      </c>
      <c r="I116" s="43" t="s">
        <v>280</v>
      </c>
    </row>
    <row r="117" spans="1:9" x14ac:dyDescent="0.25">
      <c r="A117" s="43" t="s">
        <v>270</v>
      </c>
      <c r="B117" s="43" t="s">
        <v>520</v>
      </c>
      <c r="C117" s="43" t="s">
        <v>528</v>
      </c>
      <c r="D117" s="43" t="s">
        <v>676</v>
      </c>
      <c r="E117" s="43" t="s">
        <v>677</v>
      </c>
      <c r="F117" s="43" t="s">
        <v>385</v>
      </c>
      <c r="G117" s="107" t="s">
        <v>568</v>
      </c>
      <c r="H117" s="107" t="s">
        <v>519</v>
      </c>
      <c r="I117" s="43" t="s">
        <v>280</v>
      </c>
    </row>
    <row r="118" spans="1:9" x14ac:dyDescent="0.25">
      <c r="A118" s="43" t="s">
        <v>270</v>
      </c>
      <c r="B118" s="43" t="s">
        <v>520</v>
      </c>
      <c r="C118" s="43" t="s">
        <v>528</v>
      </c>
      <c r="D118" s="43" t="s">
        <v>678</v>
      </c>
      <c r="E118" s="43" t="s">
        <v>679</v>
      </c>
      <c r="F118" s="43" t="s">
        <v>385</v>
      </c>
      <c r="G118" s="107" t="s">
        <v>568</v>
      </c>
      <c r="H118" s="107" t="s">
        <v>519</v>
      </c>
      <c r="I118" s="43" t="s">
        <v>280</v>
      </c>
    </row>
    <row r="119" spans="1:9" x14ac:dyDescent="0.25">
      <c r="A119" s="43" t="s">
        <v>270</v>
      </c>
      <c r="B119" s="43" t="s">
        <v>520</v>
      </c>
      <c r="C119" s="43" t="s">
        <v>528</v>
      </c>
      <c r="D119" s="43" t="s">
        <v>680</v>
      </c>
      <c r="E119" s="43" t="s">
        <v>681</v>
      </c>
      <c r="F119" s="43" t="s">
        <v>385</v>
      </c>
      <c r="G119" s="107" t="s">
        <v>568</v>
      </c>
      <c r="H119" s="107" t="s">
        <v>519</v>
      </c>
      <c r="I119" s="43" t="s">
        <v>280</v>
      </c>
    </row>
    <row r="120" spans="1:9" x14ac:dyDescent="0.25">
      <c r="A120" s="43" t="s">
        <v>270</v>
      </c>
      <c r="B120" s="43" t="s">
        <v>520</v>
      </c>
      <c r="C120" s="43" t="s">
        <v>528</v>
      </c>
      <c r="D120" s="43" t="s">
        <v>682</v>
      </c>
      <c r="E120" s="43" t="s">
        <v>683</v>
      </c>
      <c r="F120" s="43" t="s">
        <v>385</v>
      </c>
      <c r="G120" s="107" t="s">
        <v>568</v>
      </c>
      <c r="H120" s="107" t="s">
        <v>519</v>
      </c>
      <c r="I120" s="43" t="s">
        <v>280</v>
      </c>
    </row>
    <row r="121" spans="1:9" x14ac:dyDescent="0.25">
      <c r="A121" s="43" t="s">
        <v>270</v>
      </c>
      <c r="B121" s="43" t="s">
        <v>520</v>
      </c>
      <c r="C121" s="43" t="s">
        <v>528</v>
      </c>
      <c r="D121" s="43" t="s">
        <v>684</v>
      </c>
      <c r="E121" s="43" t="s">
        <v>685</v>
      </c>
      <c r="F121" s="43" t="s">
        <v>385</v>
      </c>
      <c r="G121" s="107" t="s">
        <v>568</v>
      </c>
      <c r="H121" s="107" t="s">
        <v>519</v>
      </c>
      <c r="I121" s="43" t="s">
        <v>280</v>
      </c>
    </row>
    <row r="122" spans="1:9" x14ac:dyDescent="0.25">
      <c r="A122" s="43" t="s">
        <v>270</v>
      </c>
      <c r="B122" s="43" t="s">
        <v>520</v>
      </c>
      <c r="C122" s="43" t="s">
        <v>528</v>
      </c>
      <c r="D122" s="43" t="s">
        <v>686</v>
      </c>
      <c r="E122" s="43" t="s">
        <v>687</v>
      </c>
      <c r="F122" s="43" t="s">
        <v>385</v>
      </c>
      <c r="G122" s="107" t="s">
        <v>568</v>
      </c>
      <c r="H122" s="107" t="s">
        <v>519</v>
      </c>
      <c r="I122" s="43" t="s">
        <v>280</v>
      </c>
    </row>
    <row r="123" spans="1:9" x14ac:dyDescent="0.25">
      <c r="A123" s="43" t="s">
        <v>270</v>
      </c>
      <c r="B123" s="43" t="s">
        <v>520</v>
      </c>
      <c r="C123" s="43" t="s">
        <v>528</v>
      </c>
      <c r="D123" s="43" t="s">
        <v>688</v>
      </c>
      <c r="E123" s="43" t="s">
        <v>689</v>
      </c>
      <c r="F123" s="43" t="s">
        <v>385</v>
      </c>
      <c r="G123" s="107" t="s">
        <v>568</v>
      </c>
      <c r="H123" s="107" t="s">
        <v>519</v>
      </c>
      <c r="I123" s="43" t="s">
        <v>280</v>
      </c>
    </row>
    <row r="124" spans="1:9" x14ac:dyDescent="0.25">
      <c r="A124" s="43" t="s">
        <v>270</v>
      </c>
      <c r="B124" s="43" t="s">
        <v>520</v>
      </c>
      <c r="C124" s="43" t="s">
        <v>528</v>
      </c>
      <c r="D124" s="43" t="s">
        <v>690</v>
      </c>
      <c r="E124" s="43" t="s">
        <v>691</v>
      </c>
      <c r="F124" s="43" t="s">
        <v>385</v>
      </c>
      <c r="G124" s="107" t="s">
        <v>568</v>
      </c>
      <c r="H124" s="107" t="s">
        <v>519</v>
      </c>
      <c r="I124" s="43" t="s">
        <v>280</v>
      </c>
    </row>
    <row r="125" spans="1:9" x14ac:dyDescent="0.25">
      <c r="A125" s="43" t="s">
        <v>270</v>
      </c>
      <c r="B125" s="43" t="s">
        <v>520</v>
      </c>
      <c r="C125" s="43" t="s">
        <v>528</v>
      </c>
      <c r="D125" s="43" t="s">
        <v>692</v>
      </c>
      <c r="E125" s="43" t="s">
        <v>693</v>
      </c>
      <c r="F125" s="43" t="s">
        <v>385</v>
      </c>
      <c r="G125" s="107" t="s">
        <v>568</v>
      </c>
      <c r="H125" s="107" t="s">
        <v>519</v>
      </c>
      <c r="I125" s="43" t="s">
        <v>280</v>
      </c>
    </row>
    <row r="126" spans="1:9" x14ac:dyDescent="0.25">
      <c r="A126" s="43" t="s">
        <v>270</v>
      </c>
      <c r="B126" s="43" t="s">
        <v>520</v>
      </c>
      <c r="C126" s="43" t="s">
        <v>528</v>
      </c>
      <c r="D126" s="43" t="s">
        <v>694</v>
      </c>
      <c r="E126" s="43" t="s">
        <v>695</v>
      </c>
      <c r="F126" s="43" t="s">
        <v>385</v>
      </c>
      <c r="G126" s="107" t="s">
        <v>568</v>
      </c>
      <c r="H126" s="107" t="s">
        <v>519</v>
      </c>
      <c r="I126" s="43" t="s">
        <v>280</v>
      </c>
    </row>
    <row r="127" spans="1:9" x14ac:dyDescent="0.25">
      <c r="A127" s="43" t="s">
        <v>270</v>
      </c>
      <c r="B127" s="43" t="s">
        <v>520</v>
      </c>
      <c r="C127" s="43" t="s">
        <v>528</v>
      </c>
      <c r="D127" s="43" t="s">
        <v>696</v>
      </c>
      <c r="E127" s="43" t="s">
        <v>697</v>
      </c>
      <c r="F127" s="43" t="s">
        <v>385</v>
      </c>
      <c r="G127" s="107" t="s">
        <v>568</v>
      </c>
      <c r="H127" s="107" t="s">
        <v>519</v>
      </c>
      <c r="I127" s="43" t="s">
        <v>280</v>
      </c>
    </row>
    <row r="128" spans="1:9" x14ac:dyDescent="0.25">
      <c r="A128" s="43" t="s">
        <v>270</v>
      </c>
      <c r="B128" s="43" t="s">
        <v>520</v>
      </c>
      <c r="C128" s="43" t="s">
        <v>528</v>
      </c>
      <c r="D128" s="43" t="s">
        <v>698</v>
      </c>
      <c r="E128" s="43" t="s">
        <v>699</v>
      </c>
      <c r="F128" s="43" t="s">
        <v>385</v>
      </c>
      <c r="G128" s="107" t="s">
        <v>568</v>
      </c>
      <c r="H128" s="107" t="s">
        <v>519</v>
      </c>
      <c r="I128" s="43" t="s">
        <v>280</v>
      </c>
    </row>
    <row r="129" spans="1:9" x14ac:dyDescent="0.25">
      <c r="A129" s="43" t="s">
        <v>270</v>
      </c>
      <c r="B129" s="43" t="s">
        <v>520</v>
      </c>
      <c r="C129" s="43" t="s">
        <v>528</v>
      </c>
      <c r="D129" s="43" t="s">
        <v>700</v>
      </c>
      <c r="E129" s="43" t="s">
        <v>701</v>
      </c>
      <c r="F129" s="43" t="s">
        <v>385</v>
      </c>
      <c r="G129" s="107" t="s">
        <v>568</v>
      </c>
      <c r="H129" s="107" t="s">
        <v>519</v>
      </c>
      <c r="I129" s="43" t="s">
        <v>280</v>
      </c>
    </row>
    <row r="130" spans="1:9" x14ac:dyDescent="0.25">
      <c r="A130" s="43" t="s">
        <v>270</v>
      </c>
      <c r="B130" s="43" t="s">
        <v>520</v>
      </c>
      <c r="C130" s="43" t="s">
        <v>528</v>
      </c>
      <c r="D130" s="43" t="s">
        <v>702</v>
      </c>
      <c r="E130" s="43" t="s">
        <v>703</v>
      </c>
      <c r="F130" s="43" t="s">
        <v>385</v>
      </c>
      <c r="G130" s="107" t="s">
        <v>568</v>
      </c>
      <c r="H130" s="107" t="s">
        <v>519</v>
      </c>
      <c r="I130" s="43" t="s">
        <v>280</v>
      </c>
    </row>
    <row r="131" spans="1:9" x14ac:dyDescent="0.25">
      <c r="A131" s="43" t="s">
        <v>270</v>
      </c>
      <c r="B131" s="43" t="s">
        <v>520</v>
      </c>
      <c r="C131" s="43" t="s">
        <v>528</v>
      </c>
      <c r="D131" s="43" t="s">
        <v>704</v>
      </c>
      <c r="E131" s="43" t="s">
        <v>705</v>
      </c>
      <c r="F131" s="43" t="s">
        <v>385</v>
      </c>
      <c r="G131" s="107" t="s">
        <v>568</v>
      </c>
      <c r="H131" s="107" t="s">
        <v>519</v>
      </c>
      <c r="I131" s="43" t="s">
        <v>280</v>
      </c>
    </row>
    <row r="132" spans="1:9" x14ac:dyDescent="0.25">
      <c r="A132" s="43" t="s">
        <v>270</v>
      </c>
      <c r="B132" s="43" t="s">
        <v>520</v>
      </c>
      <c r="C132" s="43" t="s">
        <v>528</v>
      </c>
      <c r="D132" s="43" t="s">
        <v>706</v>
      </c>
      <c r="E132" s="43" t="s">
        <v>707</v>
      </c>
      <c r="F132" s="43" t="s">
        <v>385</v>
      </c>
      <c r="G132" s="107" t="s">
        <v>568</v>
      </c>
      <c r="H132" s="107" t="s">
        <v>519</v>
      </c>
      <c r="I132" s="43" t="s">
        <v>280</v>
      </c>
    </row>
    <row r="133" spans="1:9" x14ac:dyDescent="0.25">
      <c r="A133" s="43" t="s">
        <v>270</v>
      </c>
      <c r="B133" s="43" t="s">
        <v>520</v>
      </c>
      <c r="C133" s="43" t="s">
        <v>528</v>
      </c>
      <c r="D133" s="43" t="s">
        <v>708</v>
      </c>
      <c r="E133" s="43" t="s">
        <v>709</v>
      </c>
      <c r="F133" s="43" t="s">
        <v>385</v>
      </c>
      <c r="G133" s="107" t="s">
        <v>568</v>
      </c>
      <c r="H133" s="107" t="s">
        <v>519</v>
      </c>
      <c r="I133" s="43" t="s">
        <v>280</v>
      </c>
    </row>
    <row r="134" spans="1:9" x14ac:dyDescent="0.25">
      <c r="A134" s="43" t="s">
        <v>270</v>
      </c>
      <c r="B134" s="43" t="s">
        <v>520</v>
      </c>
      <c r="C134" s="43" t="s">
        <v>528</v>
      </c>
      <c r="D134" s="43" t="s">
        <v>710</v>
      </c>
      <c r="E134" s="43" t="s">
        <v>711</v>
      </c>
      <c r="F134" s="43" t="s">
        <v>385</v>
      </c>
      <c r="G134" s="107" t="s">
        <v>568</v>
      </c>
      <c r="H134" s="107" t="s">
        <v>519</v>
      </c>
      <c r="I134" s="43" t="s">
        <v>280</v>
      </c>
    </row>
    <row r="135" spans="1:9" x14ac:dyDescent="0.25">
      <c r="A135" s="43" t="s">
        <v>270</v>
      </c>
      <c r="B135" s="43" t="s">
        <v>520</v>
      </c>
      <c r="C135" s="43" t="s">
        <v>528</v>
      </c>
      <c r="D135" s="43" t="s">
        <v>712</v>
      </c>
      <c r="E135" s="43" t="s">
        <v>713</v>
      </c>
      <c r="F135" s="43" t="s">
        <v>385</v>
      </c>
      <c r="G135" s="107" t="s">
        <v>568</v>
      </c>
      <c r="H135" s="107" t="s">
        <v>519</v>
      </c>
      <c r="I135" s="43" t="s">
        <v>280</v>
      </c>
    </row>
    <row r="136" spans="1:9" x14ac:dyDescent="0.25">
      <c r="A136" s="43" t="s">
        <v>270</v>
      </c>
      <c r="B136" s="43" t="s">
        <v>520</v>
      </c>
      <c r="C136" s="43" t="s">
        <v>528</v>
      </c>
      <c r="D136" s="43" t="s">
        <v>714</v>
      </c>
      <c r="E136" s="43" t="s">
        <v>715</v>
      </c>
      <c r="F136" s="43" t="s">
        <v>385</v>
      </c>
      <c r="G136" s="107" t="s">
        <v>568</v>
      </c>
      <c r="H136" s="107" t="s">
        <v>519</v>
      </c>
      <c r="I136" s="43" t="s">
        <v>280</v>
      </c>
    </row>
    <row r="137" spans="1:9" x14ac:dyDescent="0.25">
      <c r="A137" s="43" t="s">
        <v>270</v>
      </c>
      <c r="B137" s="43" t="s">
        <v>520</v>
      </c>
      <c r="C137" s="43" t="s">
        <v>528</v>
      </c>
      <c r="D137" s="43" t="s">
        <v>716</v>
      </c>
      <c r="E137" s="43" t="s">
        <v>717</v>
      </c>
      <c r="F137" s="43" t="s">
        <v>385</v>
      </c>
      <c r="G137" s="107" t="s">
        <v>568</v>
      </c>
      <c r="H137" s="107" t="s">
        <v>519</v>
      </c>
      <c r="I137" s="43" t="s">
        <v>280</v>
      </c>
    </row>
    <row r="138" spans="1:9" x14ac:dyDescent="0.25">
      <c r="A138" s="43" t="s">
        <v>270</v>
      </c>
      <c r="B138" s="43" t="s">
        <v>520</v>
      </c>
      <c r="C138" s="43" t="s">
        <v>528</v>
      </c>
      <c r="D138" s="43" t="s">
        <v>718</v>
      </c>
      <c r="E138" s="43" t="s">
        <v>719</v>
      </c>
      <c r="F138" s="43" t="s">
        <v>385</v>
      </c>
      <c r="G138" s="107" t="s">
        <v>568</v>
      </c>
      <c r="H138" s="107" t="s">
        <v>519</v>
      </c>
      <c r="I138" s="43" t="s">
        <v>280</v>
      </c>
    </row>
    <row r="139" spans="1:9" x14ac:dyDescent="0.25">
      <c r="A139" s="43" t="s">
        <v>270</v>
      </c>
      <c r="B139" s="43" t="s">
        <v>520</v>
      </c>
      <c r="C139" s="43" t="s">
        <v>528</v>
      </c>
      <c r="D139" s="43" t="s">
        <v>720</v>
      </c>
      <c r="E139" s="43" t="s">
        <v>721</v>
      </c>
      <c r="F139" s="43" t="s">
        <v>385</v>
      </c>
      <c r="G139" s="107" t="s">
        <v>568</v>
      </c>
      <c r="H139" s="107">
        <v>2809.7280000000001</v>
      </c>
      <c r="I139" s="43" t="s">
        <v>280</v>
      </c>
    </row>
    <row r="140" spans="1:9" x14ac:dyDescent="0.25">
      <c r="A140" s="43" t="s">
        <v>270</v>
      </c>
      <c r="B140" s="43" t="s">
        <v>520</v>
      </c>
      <c r="C140" s="43" t="s">
        <v>528</v>
      </c>
      <c r="D140" s="43" t="s">
        <v>722</v>
      </c>
      <c r="E140" s="43" t="s">
        <v>723</v>
      </c>
      <c r="F140" s="43" t="s">
        <v>385</v>
      </c>
      <c r="G140" s="107" t="s">
        <v>568</v>
      </c>
      <c r="H140" s="107">
        <v>262.41899999999998</v>
      </c>
      <c r="I140" s="43" t="s">
        <v>280</v>
      </c>
    </row>
    <row r="141" spans="1:9" x14ac:dyDescent="0.25">
      <c r="A141" s="43" t="s">
        <v>270</v>
      </c>
      <c r="B141" s="43" t="s">
        <v>520</v>
      </c>
      <c r="C141" s="43" t="s">
        <v>528</v>
      </c>
      <c r="D141" s="43" t="s">
        <v>730</v>
      </c>
      <c r="E141" s="43" t="s">
        <v>731</v>
      </c>
      <c r="F141" s="43" t="s">
        <v>385</v>
      </c>
      <c r="G141" s="107" t="s">
        <v>568</v>
      </c>
      <c r="H141" s="107">
        <v>3072.1469999999999</v>
      </c>
      <c r="I141" s="43" t="s">
        <v>280</v>
      </c>
    </row>
    <row r="142" spans="1:9" x14ac:dyDescent="0.25">
      <c r="A142" s="43" t="s">
        <v>270</v>
      </c>
      <c r="B142" s="43" t="s">
        <v>520</v>
      </c>
      <c r="C142" s="43" t="s">
        <v>528</v>
      </c>
      <c r="D142" s="43" t="s">
        <v>586</v>
      </c>
      <c r="E142" s="43" t="s">
        <v>587</v>
      </c>
      <c r="F142" s="43" t="s">
        <v>385</v>
      </c>
      <c r="G142" s="107" t="s">
        <v>569</v>
      </c>
      <c r="H142" s="107" t="s">
        <v>519</v>
      </c>
      <c r="I142" s="43" t="s">
        <v>280</v>
      </c>
    </row>
    <row r="143" spans="1:9" x14ac:dyDescent="0.25">
      <c r="A143" s="43" t="s">
        <v>270</v>
      </c>
      <c r="B143" s="43" t="s">
        <v>520</v>
      </c>
      <c r="C143" s="43" t="s">
        <v>528</v>
      </c>
      <c r="D143" s="43" t="s">
        <v>588</v>
      </c>
      <c r="E143" s="43" t="s">
        <v>589</v>
      </c>
      <c r="F143" s="43" t="s">
        <v>385</v>
      </c>
      <c r="G143" s="107" t="s">
        <v>569</v>
      </c>
      <c r="H143" s="107" t="s">
        <v>519</v>
      </c>
      <c r="I143" s="43" t="s">
        <v>280</v>
      </c>
    </row>
    <row r="144" spans="1:9" x14ac:dyDescent="0.25">
      <c r="A144" s="43" t="s">
        <v>270</v>
      </c>
      <c r="B144" s="43" t="s">
        <v>520</v>
      </c>
      <c r="C144" s="43" t="s">
        <v>528</v>
      </c>
      <c r="D144" s="43" t="s">
        <v>590</v>
      </c>
      <c r="E144" s="43" t="s">
        <v>591</v>
      </c>
      <c r="F144" s="43" t="s">
        <v>385</v>
      </c>
      <c r="G144" s="107" t="s">
        <v>569</v>
      </c>
      <c r="H144" s="107" t="s">
        <v>519</v>
      </c>
      <c r="I144" s="43" t="s">
        <v>280</v>
      </c>
    </row>
    <row r="145" spans="1:9" x14ac:dyDescent="0.25">
      <c r="A145" s="43" t="s">
        <v>270</v>
      </c>
      <c r="B145" s="43" t="s">
        <v>520</v>
      </c>
      <c r="C145" s="43" t="s">
        <v>528</v>
      </c>
      <c r="D145" s="43" t="s">
        <v>592</v>
      </c>
      <c r="E145" s="43" t="s">
        <v>593</v>
      </c>
      <c r="F145" s="43" t="s">
        <v>385</v>
      </c>
      <c r="G145" s="107" t="s">
        <v>569</v>
      </c>
      <c r="H145" s="107" t="s">
        <v>519</v>
      </c>
      <c r="I145" s="43" t="s">
        <v>280</v>
      </c>
    </row>
    <row r="146" spans="1:9" x14ac:dyDescent="0.25">
      <c r="A146" s="43" t="s">
        <v>270</v>
      </c>
      <c r="B146" s="43" t="s">
        <v>520</v>
      </c>
      <c r="C146" s="43" t="s">
        <v>528</v>
      </c>
      <c r="D146" s="43" t="s">
        <v>594</v>
      </c>
      <c r="E146" s="43" t="s">
        <v>595</v>
      </c>
      <c r="F146" s="43" t="s">
        <v>385</v>
      </c>
      <c r="G146" s="107" t="s">
        <v>569</v>
      </c>
      <c r="H146" s="107" t="s">
        <v>519</v>
      </c>
      <c r="I146" s="43" t="s">
        <v>280</v>
      </c>
    </row>
    <row r="147" spans="1:9" x14ac:dyDescent="0.25">
      <c r="A147" s="43" t="s">
        <v>270</v>
      </c>
      <c r="B147" s="43" t="s">
        <v>520</v>
      </c>
      <c r="C147" s="43" t="s">
        <v>528</v>
      </c>
      <c r="D147" s="43" t="s">
        <v>596</v>
      </c>
      <c r="E147" s="43" t="s">
        <v>597</v>
      </c>
      <c r="F147" s="43" t="s">
        <v>385</v>
      </c>
      <c r="G147" s="107" t="s">
        <v>569</v>
      </c>
      <c r="H147" s="107" t="s">
        <v>519</v>
      </c>
      <c r="I147" s="43" t="s">
        <v>280</v>
      </c>
    </row>
    <row r="148" spans="1:9" x14ac:dyDescent="0.25">
      <c r="A148" s="43" t="s">
        <v>270</v>
      </c>
      <c r="B148" s="43" t="s">
        <v>520</v>
      </c>
      <c r="C148" s="43" t="s">
        <v>528</v>
      </c>
      <c r="D148" s="43" t="s">
        <v>598</v>
      </c>
      <c r="E148" s="43" t="s">
        <v>599</v>
      </c>
      <c r="F148" s="43" t="s">
        <v>385</v>
      </c>
      <c r="G148" s="107" t="s">
        <v>569</v>
      </c>
      <c r="H148" s="107" t="s">
        <v>519</v>
      </c>
      <c r="I148" s="43" t="s">
        <v>280</v>
      </c>
    </row>
    <row r="149" spans="1:9" x14ac:dyDescent="0.25">
      <c r="A149" s="43" t="s">
        <v>270</v>
      </c>
      <c r="B149" s="43" t="s">
        <v>520</v>
      </c>
      <c r="C149" s="43" t="s">
        <v>528</v>
      </c>
      <c r="D149" s="43" t="s">
        <v>600</v>
      </c>
      <c r="E149" s="43" t="s">
        <v>601</v>
      </c>
      <c r="F149" s="43" t="s">
        <v>385</v>
      </c>
      <c r="G149" s="107" t="s">
        <v>569</v>
      </c>
      <c r="H149" s="107" t="s">
        <v>519</v>
      </c>
      <c r="I149" s="43" t="s">
        <v>280</v>
      </c>
    </row>
    <row r="150" spans="1:9" x14ac:dyDescent="0.25">
      <c r="A150" s="43" t="s">
        <v>270</v>
      </c>
      <c r="B150" s="43" t="s">
        <v>520</v>
      </c>
      <c r="C150" s="43" t="s">
        <v>528</v>
      </c>
      <c r="D150" s="43" t="s">
        <v>602</v>
      </c>
      <c r="E150" s="43" t="s">
        <v>603</v>
      </c>
      <c r="F150" s="43" t="s">
        <v>385</v>
      </c>
      <c r="G150" s="107" t="s">
        <v>569</v>
      </c>
      <c r="H150" s="107" t="s">
        <v>519</v>
      </c>
      <c r="I150" s="43" t="s">
        <v>280</v>
      </c>
    </row>
    <row r="151" spans="1:9" x14ac:dyDescent="0.25">
      <c r="A151" s="43" t="s">
        <v>270</v>
      </c>
      <c r="B151" s="43" t="s">
        <v>520</v>
      </c>
      <c r="C151" s="43" t="s">
        <v>528</v>
      </c>
      <c r="D151" s="43" t="s">
        <v>604</v>
      </c>
      <c r="E151" s="43" t="s">
        <v>605</v>
      </c>
      <c r="F151" s="43" t="s">
        <v>385</v>
      </c>
      <c r="G151" s="107" t="s">
        <v>569</v>
      </c>
      <c r="H151" s="107" t="s">
        <v>519</v>
      </c>
      <c r="I151" s="43" t="s">
        <v>280</v>
      </c>
    </row>
    <row r="152" spans="1:9" x14ac:dyDescent="0.25">
      <c r="A152" s="43" t="s">
        <v>270</v>
      </c>
      <c r="B152" s="43" t="s">
        <v>520</v>
      </c>
      <c r="C152" s="43" t="s">
        <v>528</v>
      </c>
      <c r="D152" s="43" t="s">
        <v>606</v>
      </c>
      <c r="E152" s="43" t="s">
        <v>607</v>
      </c>
      <c r="F152" s="43" t="s">
        <v>385</v>
      </c>
      <c r="G152" s="107" t="s">
        <v>569</v>
      </c>
      <c r="H152" s="107" t="s">
        <v>519</v>
      </c>
      <c r="I152" s="43" t="s">
        <v>280</v>
      </c>
    </row>
    <row r="153" spans="1:9" x14ac:dyDescent="0.25">
      <c r="A153" s="43" t="s">
        <v>270</v>
      </c>
      <c r="B153" s="43" t="s">
        <v>520</v>
      </c>
      <c r="C153" s="43" t="s">
        <v>528</v>
      </c>
      <c r="D153" s="43" t="s">
        <v>608</v>
      </c>
      <c r="E153" s="43" t="s">
        <v>609</v>
      </c>
      <c r="F153" s="43" t="s">
        <v>385</v>
      </c>
      <c r="G153" s="107" t="s">
        <v>569</v>
      </c>
      <c r="H153" s="107" t="s">
        <v>519</v>
      </c>
      <c r="I153" s="43" t="s">
        <v>280</v>
      </c>
    </row>
    <row r="154" spans="1:9" x14ac:dyDescent="0.25">
      <c r="A154" s="43" t="s">
        <v>270</v>
      </c>
      <c r="B154" s="43" t="s">
        <v>520</v>
      </c>
      <c r="C154" s="43" t="s">
        <v>528</v>
      </c>
      <c r="D154" s="43" t="s">
        <v>610</v>
      </c>
      <c r="E154" s="43" t="s">
        <v>611</v>
      </c>
      <c r="F154" s="43" t="s">
        <v>385</v>
      </c>
      <c r="G154" s="107" t="s">
        <v>569</v>
      </c>
      <c r="H154" s="107" t="s">
        <v>519</v>
      </c>
      <c r="I154" s="43" t="s">
        <v>280</v>
      </c>
    </row>
    <row r="155" spans="1:9" x14ac:dyDescent="0.25">
      <c r="A155" s="43" t="s">
        <v>270</v>
      </c>
      <c r="B155" s="43" t="s">
        <v>520</v>
      </c>
      <c r="C155" s="43" t="s">
        <v>528</v>
      </c>
      <c r="D155" s="43" t="s">
        <v>612</v>
      </c>
      <c r="E155" s="43" t="s">
        <v>613</v>
      </c>
      <c r="F155" s="43" t="s">
        <v>385</v>
      </c>
      <c r="G155" s="107" t="s">
        <v>569</v>
      </c>
      <c r="H155" s="107" t="s">
        <v>519</v>
      </c>
      <c r="I155" s="43" t="s">
        <v>280</v>
      </c>
    </row>
    <row r="156" spans="1:9" x14ac:dyDescent="0.25">
      <c r="A156" s="43" t="s">
        <v>270</v>
      </c>
      <c r="B156" s="43" t="s">
        <v>520</v>
      </c>
      <c r="C156" s="43" t="s">
        <v>528</v>
      </c>
      <c r="D156" s="43" t="s">
        <v>614</v>
      </c>
      <c r="E156" s="43" t="s">
        <v>615</v>
      </c>
      <c r="F156" s="43" t="s">
        <v>385</v>
      </c>
      <c r="G156" s="107" t="s">
        <v>569</v>
      </c>
      <c r="H156" s="107" t="s">
        <v>519</v>
      </c>
      <c r="I156" s="43" t="s">
        <v>280</v>
      </c>
    </row>
    <row r="157" spans="1:9" x14ac:dyDescent="0.25">
      <c r="A157" s="43" t="s">
        <v>270</v>
      </c>
      <c r="B157" s="43" t="s">
        <v>520</v>
      </c>
      <c r="C157" s="43" t="s">
        <v>528</v>
      </c>
      <c r="D157" s="43" t="s">
        <v>616</v>
      </c>
      <c r="E157" s="43" t="s">
        <v>617</v>
      </c>
      <c r="F157" s="43" t="s">
        <v>385</v>
      </c>
      <c r="G157" s="107" t="s">
        <v>569</v>
      </c>
      <c r="H157" s="107" t="s">
        <v>519</v>
      </c>
      <c r="I157" s="43" t="s">
        <v>280</v>
      </c>
    </row>
    <row r="158" spans="1:9" x14ac:dyDescent="0.25">
      <c r="A158" s="43" t="s">
        <v>270</v>
      </c>
      <c r="B158" s="43" t="s">
        <v>520</v>
      </c>
      <c r="C158" s="43" t="s">
        <v>528</v>
      </c>
      <c r="D158" s="43" t="s">
        <v>618</v>
      </c>
      <c r="E158" s="43" t="s">
        <v>619</v>
      </c>
      <c r="F158" s="43" t="s">
        <v>385</v>
      </c>
      <c r="G158" s="107" t="s">
        <v>569</v>
      </c>
      <c r="H158" s="107" t="s">
        <v>519</v>
      </c>
      <c r="I158" s="43" t="s">
        <v>280</v>
      </c>
    </row>
    <row r="159" spans="1:9" x14ac:dyDescent="0.25">
      <c r="A159" s="43" t="s">
        <v>270</v>
      </c>
      <c r="B159" s="43" t="s">
        <v>520</v>
      </c>
      <c r="C159" s="43" t="s">
        <v>528</v>
      </c>
      <c r="D159" s="43" t="s">
        <v>620</v>
      </c>
      <c r="E159" s="43" t="s">
        <v>621</v>
      </c>
      <c r="F159" s="43" t="s">
        <v>385</v>
      </c>
      <c r="G159" s="107" t="s">
        <v>569</v>
      </c>
      <c r="H159" s="107" t="s">
        <v>519</v>
      </c>
      <c r="I159" s="43" t="s">
        <v>280</v>
      </c>
    </row>
    <row r="160" spans="1:9" x14ac:dyDescent="0.25">
      <c r="A160" s="43" t="s">
        <v>270</v>
      </c>
      <c r="B160" s="43" t="s">
        <v>520</v>
      </c>
      <c r="C160" s="43" t="s">
        <v>528</v>
      </c>
      <c r="D160" s="43" t="s">
        <v>622</v>
      </c>
      <c r="E160" s="43" t="s">
        <v>623</v>
      </c>
      <c r="F160" s="43" t="s">
        <v>385</v>
      </c>
      <c r="G160" s="107" t="s">
        <v>569</v>
      </c>
      <c r="H160" s="107" t="s">
        <v>519</v>
      </c>
      <c r="I160" s="43" t="s">
        <v>280</v>
      </c>
    </row>
    <row r="161" spans="1:9" x14ac:dyDescent="0.25">
      <c r="A161" s="43" t="s">
        <v>270</v>
      </c>
      <c r="B161" s="43" t="s">
        <v>520</v>
      </c>
      <c r="C161" s="43" t="s">
        <v>528</v>
      </c>
      <c r="D161" s="43" t="s">
        <v>624</v>
      </c>
      <c r="E161" s="43" t="s">
        <v>625</v>
      </c>
      <c r="F161" s="43" t="s">
        <v>385</v>
      </c>
      <c r="G161" s="107" t="s">
        <v>569</v>
      </c>
      <c r="H161" s="107" t="s">
        <v>519</v>
      </c>
      <c r="I161" s="43" t="s">
        <v>280</v>
      </c>
    </row>
    <row r="162" spans="1:9" x14ac:dyDescent="0.25">
      <c r="A162" s="43" t="s">
        <v>270</v>
      </c>
      <c r="B162" s="43" t="s">
        <v>520</v>
      </c>
      <c r="C162" s="43" t="s">
        <v>528</v>
      </c>
      <c r="D162" s="43" t="s">
        <v>626</v>
      </c>
      <c r="E162" s="43" t="s">
        <v>627</v>
      </c>
      <c r="F162" s="43" t="s">
        <v>385</v>
      </c>
      <c r="G162" s="107" t="s">
        <v>569</v>
      </c>
      <c r="H162" s="107" t="s">
        <v>519</v>
      </c>
      <c r="I162" s="43" t="s">
        <v>280</v>
      </c>
    </row>
    <row r="163" spans="1:9" x14ac:dyDescent="0.25">
      <c r="A163" s="43" t="s">
        <v>270</v>
      </c>
      <c r="B163" s="43" t="s">
        <v>520</v>
      </c>
      <c r="C163" s="43" t="s">
        <v>528</v>
      </c>
      <c r="D163" s="43" t="s">
        <v>628</v>
      </c>
      <c r="E163" s="43" t="s">
        <v>629</v>
      </c>
      <c r="F163" s="43" t="s">
        <v>385</v>
      </c>
      <c r="G163" s="107" t="s">
        <v>569</v>
      </c>
      <c r="H163" s="107" t="s">
        <v>519</v>
      </c>
      <c r="I163" s="43" t="s">
        <v>280</v>
      </c>
    </row>
    <row r="164" spans="1:9" x14ac:dyDescent="0.25">
      <c r="A164" s="43" t="s">
        <v>270</v>
      </c>
      <c r="B164" s="43" t="s">
        <v>520</v>
      </c>
      <c r="C164" s="43" t="s">
        <v>528</v>
      </c>
      <c r="D164" s="43" t="s">
        <v>630</v>
      </c>
      <c r="E164" s="43" t="s">
        <v>631</v>
      </c>
      <c r="F164" s="43" t="s">
        <v>385</v>
      </c>
      <c r="G164" s="107" t="s">
        <v>569</v>
      </c>
      <c r="H164" s="107" t="s">
        <v>519</v>
      </c>
      <c r="I164" s="43" t="s">
        <v>280</v>
      </c>
    </row>
    <row r="165" spans="1:9" x14ac:dyDescent="0.25">
      <c r="A165" s="43" t="s">
        <v>270</v>
      </c>
      <c r="B165" s="43" t="s">
        <v>520</v>
      </c>
      <c r="C165" s="43" t="s">
        <v>528</v>
      </c>
      <c r="D165" s="43" t="s">
        <v>632</v>
      </c>
      <c r="E165" s="43" t="s">
        <v>633</v>
      </c>
      <c r="F165" s="43" t="s">
        <v>385</v>
      </c>
      <c r="G165" s="107" t="s">
        <v>569</v>
      </c>
      <c r="H165" s="107" t="s">
        <v>519</v>
      </c>
      <c r="I165" s="43" t="s">
        <v>280</v>
      </c>
    </row>
    <row r="166" spans="1:9" x14ac:dyDescent="0.25">
      <c r="A166" s="43" t="s">
        <v>270</v>
      </c>
      <c r="B166" s="43" t="s">
        <v>520</v>
      </c>
      <c r="C166" s="43" t="s">
        <v>528</v>
      </c>
      <c r="D166" s="43" t="s">
        <v>634</v>
      </c>
      <c r="E166" s="43" t="s">
        <v>635</v>
      </c>
      <c r="F166" s="43" t="s">
        <v>385</v>
      </c>
      <c r="G166" s="107" t="s">
        <v>569</v>
      </c>
      <c r="H166" s="107" t="s">
        <v>519</v>
      </c>
      <c r="I166" s="43" t="s">
        <v>280</v>
      </c>
    </row>
    <row r="167" spans="1:9" x14ac:dyDescent="0.25">
      <c r="A167" s="43" t="s">
        <v>270</v>
      </c>
      <c r="B167" s="43" t="s">
        <v>520</v>
      </c>
      <c r="C167" s="43" t="s">
        <v>528</v>
      </c>
      <c r="D167" s="43" t="s">
        <v>636</v>
      </c>
      <c r="E167" s="43" t="s">
        <v>637</v>
      </c>
      <c r="F167" s="43" t="s">
        <v>385</v>
      </c>
      <c r="G167" s="107" t="s">
        <v>569</v>
      </c>
      <c r="H167" s="107" t="s">
        <v>519</v>
      </c>
      <c r="I167" s="43" t="s">
        <v>280</v>
      </c>
    </row>
    <row r="168" spans="1:9" x14ac:dyDescent="0.25">
      <c r="A168" s="43" t="s">
        <v>270</v>
      </c>
      <c r="B168" s="43" t="s">
        <v>520</v>
      </c>
      <c r="C168" s="43" t="s">
        <v>528</v>
      </c>
      <c r="D168" s="43" t="s">
        <v>638</v>
      </c>
      <c r="E168" s="43" t="s">
        <v>639</v>
      </c>
      <c r="F168" s="43" t="s">
        <v>385</v>
      </c>
      <c r="G168" s="107" t="s">
        <v>569</v>
      </c>
      <c r="H168" s="107" t="s">
        <v>519</v>
      </c>
      <c r="I168" s="43" t="s">
        <v>280</v>
      </c>
    </row>
    <row r="169" spans="1:9" x14ac:dyDescent="0.25">
      <c r="A169" s="43" t="s">
        <v>270</v>
      </c>
      <c r="B169" s="43" t="s">
        <v>520</v>
      </c>
      <c r="C169" s="43" t="s">
        <v>528</v>
      </c>
      <c r="D169" s="43" t="s">
        <v>640</v>
      </c>
      <c r="E169" s="43" t="s">
        <v>641</v>
      </c>
      <c r="F169" s="43" t="s">
        <v>385</v>
      </c>
      <c r="G169" s="107" t="s">
        <v>569</v>
      </c>
      <c r="H169" s="107" t="s">
        <v>519</v>
      </c>
      <c r="I169" s="43" t="s">
        <v>280</v>
      </c>
    </row>
    <row r="170" spans="1:9" x14ac:dyDescent="0.25">
      <c r="A170" s="43" t="s">
        <v>270</v>
      </c>
      <c r="B170" s="43" t="s">
        <v>520</v>
      </c>
      <c r="C170" s="43" t="s">
        <v>528</v>
      </c>
      <c r="D170" s="43" t="s">
        <v>642</v>
      </c>
      <c r="E170" s="43" t="s">
        <v>643</v>
      </c>
      <c r="F170" s="43" t="s">
        <v>385</v>
      </c>
      <c r="G170" s="107" t="s">
        <v>569</v>
      </c>
      <c r="H170" s="107" t="s">
        <v>519</v>
      </c>
      <c r="I170" s="43" t="s">
        <v>280</v>
      </c>
    </row>
    <row r="171" spans="1:9" x14ac:dyDescent="0.25">
      <c r="A171" s="43" t="s">
        <v>270</v>
      </c>
      <c r="B171" s="43" t="s">
        <v>520</v>
      </c>
      <c r="C171" s="43" t="s">
        <v>528</v>
      </c>
      <c r="D171" s="43" t="s">
        <v>644</v>
      </c>
      <c r="E171" s="43" t="s">
        <v>645</v>
      </c>
      <c r="F171" s="43" t="s">
        <v>385</v>
      </c>
      <c r="G171" s="107" t="s">
        <v>569</v>
      </c>
      <c r="H171" s="107" t="s">
        <v>519</v>
      </c>
      <c r="I171" s="43" t="s">
        <v>280</v>
      </c>
    </row>
    <row r="172" spans="1:9" x14ac:dyDescent="0.25">
      <c r="A172" s="43" t="s">
        <v>270</v>
      </c>
      <c r="B172" s="43" t="s">
        <v>520</v>
      </c>
      <c r="C172" s="43" t="s">
        <v>528</v>
      </c>
      <c r="D172" s="43" t="s">
        <v>646</v>
      </c>
      <c r="E172" s="43" t="s">
        <v>647</v>
      </c>
      <c r="F172" s="43" t="s">
        <v>385</v>
      </c>
      <c r="G172" s="107" t="s">
        <v>569</v>
      </c>
      <c r="H172" s="107" t="s">
        <v>519</v>
      </c>
      <c r="I172" s="43" t="s">
        <v>280</v>
      </c>
    </row>
    <row r="173" spans="1:9" x14ac:dyDescent="0.25">
      <c r="A173" s="43" t="s">
        <v>270</v>
      </c>
      <c r="B173" s="43" t="s">
        <v>520</v>
      </c>
      <c r="C173" s="43" t="s">
        <v>528</v>
      </c>
      <c r="D173" s="43" t="s">
        <v>648</v>
      </c>
      <c r="E173" s="43" t="s">
        <v>649</v>
      </c>
      <c r="F173" s="43" t="s">
        <v>385</v>
      </c>
      <c r="G173" s="107" t="s">
        <v>569</v>
      </c>
      <c r="H173" s="107" t="s">
        <v>519</v>
      </c>
      <c r="I173" s="43" t="s">
        <v>280</v>
      </c>
    </row>
    <row r="174" spans="1:9" x14ac:dyDescent="0.25">
      <c r="A174" s="43" t="s">
        <v>270</v>
      </c>
      <c r="B174" s="43" t="s">
        <v>520</v>
      </c>
      <c r="C174" s="43" t="s">
        <v>528</v>
      </c>
      <c r="D174" s="43" t="s">
        <v>650</v>
      </c>
      <c r="E174" s="43" t="s">
        <v>651</v>
      </c>
      <c r="F174" s="43" t="s">
        <v>385</v>
      </c>
      <c r="G174" s="107" t="s">
        <v>569</v>
      </c>
      <c r="H174" s="107" t="s">
        <v>519</v>
      </c>
      <c r="I174" s="43" t="s">
        <v>280</v>
      </c>
    </row>
    <row r="175" spans="1:9" x14ac:dyDescent="0.25">
      <c r="A175" s="43" t="s">
        <v>270</v>
      </c>
      <c r="B175" s="43" t="s">
        <v>520</v>
      </c>
      <c r="C175" s="43" t="s">
        <v>528</v>
      </c>
      <c r="D175" s="43" t="s">
        <v>652</v>
      </c>
      <c r="E175" s="43" t="s">
        <v>653</v>
      </c>
      <c r="F175" s="43" t="s">
        <v>385</v>
      </c>
      <c r="G175" s="107" t="s">
        <v>569</v>
      </c>
      <c r="H175" s="107" t="s">
        <v>519</v>
      </c>
      <c r="I175" s="43" t="s">
        <v>280</v>
      </c>
    </row>
    <row r="176" spans="1:9" x14ac:dyDescent="0.25">
      <c r="A176" s="43" t="s">
        <v>270</v>
      </c>
      <c r="B176" s="43" t="s">
        <v>520</v>
      </c>
      <c r="C176" s="43" t="s">
        <v>528</v>
      </c>
      <c r="D176" s="43" t="s">
        <v>654</v>
      </c>
      <c r="E176" s="43" t="s">
        <v>655</v>
      </c>
      <c r="F176" s="43" t="s">
        <v>385</v>
      </c>
      <c r="G176" s="107" t="s">
        <v>569</v>
      </c>
      <c r="H176" s="107" t="s">
        <v>519</v>
      </c>
      <c r="I176" s="43" t="s">
        <v>280</v>
      </c>
    </row>
    <row r="177" spans="1:9" x14ac:dyDescent="0.25">
      <c r="A177" s="43" t="s">
        <v>270</v>
      </c>
      <c r="B177" s="43" t="s">
        <v>520</v>
      </c>
      <c r="C177" s="43" t="s">
        <v>528</v>
      </c>
      <c r="D177" s="43" t="s">
        <v>656</v>
      </c>
      <c r="E177" s="43" t="s">
        <v>657</v>
      </c>
      <c r="F177" s="43" t="s">
        <v>385</v>
      </c>
      <c r="G177" s="107" t="s">
        <v>569</v>
      </c>
      <c r="H177" s="107" t="s">
        <v>519</v>
      </c>
      <c r="I177" s="43" t="s">
        <v>280</v>
      </c>
    </row>
    <row r="178" spans="1:9" x14ac:dyDescent="0.25">
      <c r="A178" s="43" t="s">
        <v>270</v>
      </c>
      <c r="B178" s="43" t="s">
        <v>520</v>
      </c>
      <c r="C178" s="43" t="s">
        <v>528</v>
      </c>
      <c r="D178" s="43" t="s">
        <v>658</v>
      </c>
      <c r="E178" s="43" t="s">
        <v>659</v>
      </c>
      <c r="F178" s="43" t="s">
        <v>385</v>
      </c>
      <c r="G178" s="107" t="s">
        <v>569</v>
      </c>
      <c r="H178" s="107" t="s">
        <v>519</v>
      </c>
      <c r="I178" s="43" t="s">
        <v>280</v>
      </c>
    </row>
    <row r="179" spans="1:9" x14ac:dyDescent="0.25">
      <c r="A179" s="43" t="s">
        <v>270</v>
      </c>
      <c r="B179" s="43" t="s">
        <v>520</v>
      </c>
      <c r="C179" s="43" t="s">
        <v>528</v>
      </c>
      <c r="D179" s="43" t="s">
        <v>660</v>
      </c>
      <c r="E179" s="43" t="s">
        <v>661</v>
      </c>
      <c r="F179" s="43" t="s">
        <v>385</v>
      </c>
      <c r="G179" s="107" t="s">
        <v>569</v>
      </c>
      <c r="H179" s="107" t="s">
        <v>519</v>
      </c>
      <c r="I179" s="43" t="s">
        <v>280</v>
      </c>
    </row>
    <row r="180" spans="1:9" x14ac:dyDescent="0.25">
      <c r="A180" s="43" t="s">
        <v>270</v>
      </c>
      <c r="B180" s="43" t="s">
        <v>520</v>
      </c>
      <c r="C180" s="43" t="s">
        <v>528</v>
      </c>
      <c r="D180" s="43" t="s">
        <v>662</v>
      </c>
      <c r="E180" s="43" t="s">
        <v>663</v>
      </c>
      <c r="F180" s="43" t="s">
        <v>385</v>
      </c>
      <c r="G180" s="107" t="s">
        <v>569</v>
      </c>
      <c r="H180" s="107">
        <v>2593.3249999999998</v>
      </c>
      <c r="I180" s="43" t="s">
        <v>280</v>
      </c>
    </row>
    <row r="181" spans="1:9" x14ac:dyDescent="0.25">
      <c r="A181" s="43" t="s">
        <v>270</v>
      </c>
      <c r="B181" s="43" t="s">
        <v>520</v>
      </c>
      <c r="C181" s="43" t="s">
        <v>528</v>
      </c>
      <c r="D181" s="43" t="s">
        <v>664</v>
      </c>
      <c r="E181" s="43" t="s">
        <v>665</v>
      </c>
      <c r="F181" s="43" t="s">
        <v>385</v>
      </c>
      <c r="G181" s="107" t="s">
        <v>569</v>
      </c>
      <c r="H181" s="107" t="s">
        <v>519</v>
      </c>
      <c r="I181" s="43" t="s">
        <v>280</v>
      </c>
    </row>
    <row r="182" spans="1:9" x14ac:dyDescent="0.25">
      <c r="A182" s="43" t="s">
        <v>270</v>
      </c>
      <c r="B182" s="43" t="s">
        <v>520</v>
      </c>
      <c r="C182" s="43" t="s">
        <v>528</v>
      </c>
      <c r="D182" s="43" t="s">
        <v>666</v>
      </c>
      <c r="E182" s="43" t="s">
        <v>667</v>
      </c>
      <c r="F182" s="43" t="s">
        <v>385</v>
      </c>
      <c r="G182" s="107" t="s">
        <v>569</v>
      </c>
      <c r="H182" s="107" t="s">
        <v>519</v>
      </c>
      <c r="I182" s="43" t="s">
        <v>280</v>
      </c>
    </row>
    <row r="183" spans="1:9" x14ac:dyDescent="0.25">
      <c r="A183" s="43" t="s">
        <v>270</v>
      </c>
      <c r="B183" s="43" t="s">
        <v>520</v>
      </c>
      <c r="C183" s="43" t="s">
        <v>528</v>
      </c>
      <c r="D183" s="43" t="s">
        <v>668</v>
      </c>
      <c r="E183" s="43" t="s">
        <v>669</v>
      </c>
      <c r="F183" s="43" t="s">
        <v>385</v>
      </c>
      <c r="G183" s="107" t="s">
        <v>569</v>
      </c>
      <c r="H183" s="107">
        <v>2593.3249999999998</v>
      </c>
      <c r="I183" s="43" t="s">
        <v>280</v>
      </c>
    </row>
    <row r="184" spans="1:9" x14ac:dyDescent="0.25">
      <c r="A184" s="43" t="s">
        <v>270</v>
      </c>
      <c r="B184" s="43" t="s">
        <v>520</v>
      </c>
      <c r="C184" s="43" t="s">
        <v>528</v>
      </c>
      <c r="D184" s="43" t="s">
        <v>670</v>
      </c>
      <c r="E184" s="43" t="s">
        <v>671</v>
      </c>
      <c r="F184" s="43" t="s">
        <v>385</v>
      </c>
      <c r="G184" s="107" t="s">
        <v>569</v>
      </c>
      <c r="H184" s="107" t="s">
        <v>519</v>
      </c>
      <c r="I184" s="43" t="s">
        <v>280</v>
      </c>
    </row>
    <row r="185" spans="1:9" x14ac:dyDescent="0.25">
      <c r="A185" s="43" t="s">
        <v>270</v>
      </c>
      <c r="B185" s="43" t="s">
        <v>520</v>
      </c>
      <c r="C185" s="43" t="s">
        <v>528</v>
      </c>
      <c r="D185" s="43" t="s">
        <v>672</v>
      </c>
      <c r="E185" s="43" t="s">
        <v>673</v>
      </c>
      <c r="F185" s="43" t="s">
        <v>385</v>
      </c>
      <c r="G185" s="107" t="s">
        <v>569</v>
      </c>
      <c r="H185" s="107" t="s">
        <v>519</v>
      </c>
      <c r="I185" s="43" t="s">
        <v>280</v>
      </c>
    </row>
    <row r="186" spans="1:9" x14ac:dyDescent="0.25">
      <c r="A186" s="43" t="s">
        <v>270</v>
      </c>
      <c r="B186" s="43" t="s">
        <v>520</v>
      </c>
      <c r="C186" s="43" t="s">
        <v>528</v>
      </c>
      <c r="D186" s="43" t="s">
        <v>674</v>
      </c>
      <c r="E186" s="43" t="s">
        <v>675</v>
      </c>
      <c r="F186" s="43" t="s">
        <v>385</v>
      </c>
      <c r="G186" s="107" t="s">
        <v>569</v>
      </c>
      <c r="H186" s="107" t="s">
        <v>519</v>
      </c>
      <c r="I186" s="43" t="s">
        <v>280</v>
      </c>
    </row>
    <row r="187" spans="1:9" x14ac:dyDescent="0.25">
      <c r="A187" s="43" t="s">
        <v>270</v>
      </c>
      <c r="B187" s="43" t="s">
        <v>520</v>
      </c>
      <c r="C187" s="43" t="s">
        <v>528</v>
      </c>
      <c r="D187" s="43" t="s">
        <v>676</v>
      </c>
      <c r="E187" s="43" t="s">
        <v>677</v>
      </c>
      <c r="F187" s="43" t="s">
        <v>385</v>
      </c>
      <c r="G187" s="107" t="s">
        <v>569</v>
      </c>
      <c r="H187" s="107" t="s">
        <v>519</v>
      </c>
      <c r="I187" s="43" t="s">
        <v>280</v>
      </c>
    </row>
    <row r="188" spans="1:9" x14ac:dyDescent="0.25">
      <c r="A188" s="43" t="s">
        <v>270</v>
      </c>
      <c r="B188" s="43" t="s">
        <v>520</v>
      </c>
      <c r="C188" s="43" t="s">
        <v>528</v>
      </c>
      <c r="D188" s="43" t="s">
        <v>678</v>
      </c>
      <c r="E188" s="43" t="s">
        <v>679</v>
      </c>
      <c r="F188" s="43" t="s">
        <v>385</v>
      </c>
      <c r="G188" s="107" t="s">
        <v>569</v>
      </c>
      <c r="H188" s="107" t="s">
        <v>519</v>
      </c>
      <c r="I188" s="43" t="s">
        <v>280</v>
      </c>
    </row>
    <row r="189" spans="1:9" x14ac:dyDescent="0.25">
      <c r="A189" s="43" t="s">
        <v>270</v>
      </c>
      <c r="B189" s="43" t="s">
        <v>520</v>
      </c>
      <c r="C189" s="43" t="s">
        <v>528</v>
      </c>
      <c r="D189" s="43" t="s">
        <v>680</v>
      </c>
      <c r="E189" s="43" t="s">
        <v>681</v>
      </c>
      <c r="F189" s="43" t="s">
        <v>385</v>
      </c>
      <c r="G189" s="107" t="s">
        <v>569</v>
      </c>
      <c r="H189" s="107" t="s">
        <v>519</v>
      </c>
      <c r="I189" s="43" t="s">
        <v>280</v>
      </c>
    </row>
    <row r="190" spans="1:9" x14ac:dyDescent="0.25">
      <c r="A190" s="43" t="s">
        <v>270</v>
      </c>
      <c r="B190" s="43" t="s">
        <v>520</v>
      </c>
      <c r="C190" s="43" t="s">
        <v>528</v>
      </c>
      <c r="D190" s="43" t="s">
        <v>682</v>
      </c>
      <c r="E190" s="43" t="s">
        <v>683</v>
      </c>
      <c r="F190" s="43" t="s">
        <v>385</v>
      </c>
      <c r="G190" s="107" t="s">
        <v>569</v>
      </c>
      <c r="H190" s="107" t="s">
        <v>519</v>
      </c>
      <c r="I190" s="43" t="s">
        <v>280</v>
      </c>
    </row>
    <row r="191" spans="1:9" x14ac:dyDescent="0.25">
      <c r="A191" s="43" t="s">
        <v>270</v>
      </c>
      <c r="B191" s="43" t="s">
        <v>520</v>
      </c>
      <c r="C191" s="43" t="s">
        <v>528</v>
      </c>
      <c r="D191" s="43" t="s">
        <v>684</v>
      </c>
      <c r="E191" s="43" t="s">
        <v>685</v>
      </c>
      <c r="F191" s="43" t="s">
        <v>385</v>
      </c>
      <c r="G191" s="107" t="s">
        <v>569</v>
      </c>
      <c r="H191" s="107" t="s">
        <v>519</v>
      </c>
      <c r="I191" s="43" t="s">
        <v>280</v>
      </c>
    </row>
    <row r="192" spans="1:9" x14ac:dyDescent="0.25">
      <c r="A192" s="43" t="s">
        <v>270</v>
      </c>
      <c r="B192" s="43" t="s">
        <v>520</v>
      </c>
      <c r="C192" s="43" t="s">
        <v>528</v>
      </c>
      <c r="D192" s="43" t="s">
        <v>686</v>
      </c>
      <c r="E192" s="43" t="s">
        <v>687</v>
      </c>
      <c r="F192" s="43" t="s">
        <v>385</v>
      </c>
      <c r="G192" s="107" t="s">
        <v>569</v>
      </c>
      <c r="H192" s="107" t="s">
        <v>519</v>
      </c>
      <c r="I192" s="43" t="s">
        <v>280</v>
      </c>
    </row>
    <row r="193" spans="1:9" x14ac:dyDescent="0.25">
      <c r="A193" s="43" t="s">
        <v>270</v>
      </c>
      <c r="B193" s="43" t="s">
        <v>520</v>
      </c>
      <c r="C193" s="43" t="s">
        <v>528</v>
      </c>
      <c r="D193" s="43" t="s">
        <v>688</v>
      </c>
      <c r="E193" s="43" t="s">
        <v>689</v>
      </c>
      <c r="F193" s="43" t="s">
        <v>385</v>
      </c>
      <c r="G193" s="107" t="s">
        <v>569</v>
      </c>
      <c r="H193" s="107" t="s">
        <v>519</v>
      </c>
      <c r="I193" s="43" t="s">
        <v>280</v>
      </c>
    </row>
    <row r="194" spans="1:9" x14ac:dyDescent="0.25">
      <c r="A194" s="43" t="s">
        <v>270</v>
      </c>
      <c r="B194" s="43" t="s">
        <v>520</v>
      </c>
      <c r="C194" s="43" t="s">
        <v>528</v>
      </c>
      <c r="D194" s="43" t="s">
        <v>690</v>
      </c>
      <c r="E194" s="43" t="s">
        <v>691</v>
      </c>
      <c r="F194" s="43" t="s">
        <v>385</v>
      </c>
      <c r="G194" s="107" t="s">
        <v>569</v>
      </c>
      <c r="H194" s="107" t="s">
        <v>519</v>
      </c>
      <c r="I194" s="43" t="s">
        <v>280</v>
      </c>
    </row>
    <row r="195" spans="1:9" x14ac:dyDescent="0.25">
      <c r="A195" s="43" t="s">
        <v>270</v>
      </c>
      <c r="B195" s="43" t="s">
        <v>520</v>
      </c>
      <c r="C195" s="43" t="s">
        <v>528</v>
      </c>
      <c r="D195" s="43" t="s">
        <v>692</v>
      </c>
      <c r="E195" s="43" t="s">
        <v>693</v>
      </c>
      <c r="F195" s="43" t="s">
        <v>385</v>
      </c>
      <c r="G195" s="107" t="s">
        <v>569</v>
      </c>
      <c r="H195" s="107" t="s">
        <v>519</v>
      </c>
      <c r="I195" s="43" t="s">
        <v>280</v>
      </c>
    </row>
    <row r="196" spans="1:9" x14ac:dyDescent="0.25">
      <c r="A196" s="43" t="s">
        <v>270</v>
      </c>
      <c r="B196" s="43" t="s">
        <v>520</v>
      </c>
      <c r="C196" s="43" t="s">
        <v>528</v>
      </c>
      <c r="D196" s="43" t="s">
        <v>694</v>
      </c>
      <c r="E196" s="43" t="s">
        <v>695</v>
      </c>
      <c r="F196" s="43" t="s">
        <v>385</v>
      </c>
      <c r="G196" s="107" t="s">
        <v>569</v>
      </c>
      <c r="H196" s="107" t="s">
        <v>519</v>
      </c>
      <c r="I196" s="43" t="s">
        <v>280</v>
      </c>
    </row>
    <row r="197" spans="1:9" x14ac:dyDescent="0.25">
      <c r="A197" s="43" t="s">
        <v>270</v>
      </c>
      <c r="B197" s="43" t="s">
        <v>520</v>
      </c>
      <c r="C197" s="43" t="s">
        <v>528</v>
      </c>
      <c r="D197" s="43" t="s">
        <v>696</v>
      </c>
      <c r="E197" s="43" t="s">
        <v>697</v>
      </c>
      <c r="F197" s="43" t="s">
        <v>385</v>
      </c>
      <c r="G197" s="107" t="s">
        <v>569</v>
      </c>
      <c r="H197" s="107" t="s">
        <v>519</v>
      </c>
      <c r="I197" s="43" t="s">
        <v>280</v>
      </c>
    </row>
    <row r="198" spans="1:9" x14ac:dyDescent="0.25">
      <c r="A198" s="43" t="s">
        <v>270</v>
      </c>
      <c r="B198" s="43" t="s">
        <v>520</v>
      </c>
      <c r="C198" s="43" t="s">
        <v>528</v>
      </c>
      <c r="D198" s="43" t="s">
        <v>698</v>
      </c>
      <c r="E198" s="43" t="s">
        <v>699</v>
      </c>
      <c r="F198" s="43" t="s">
        <v>385</v>
      </c>
      <c r="G198" s="107" t="s">
        <v>569</v>
      </c>
      <c r="H198" s="107" t="s">
        <v>519</v>
      </c>
      <c r="I198" s="43" t="s">
        <v>280</v>
      </c>
    </row>
    <row r="199" spans="1:9" x14ac:dyDescent="0.25">
      <c r="A199" s="43" t="s">
        <v>270</v>
      </c>
      <c r="B199" s="43" t="s">
        <v>520</v>
      </c>
      <c r="C199" s="43" t="s">
        <v>528</v>
      </c>
      <c r="D199" s="43" t="s">
        <v>700</v>
      </c>
      <c r="E199" s="43" t="s">
        <v>701</v>
      </c>
      <c r="F199" s="43" t="s">
        <v>385</v>
      </c>
      <c r="G199" s="107" t="s">
        <v>569</v>
      </c>
      <c r="H199" s="107" t="s">
        <v>519</v>
      </c>
      <c r="I199" s="43" t="s">
        <v>280</v>
      </c>
    </row>
    <row r="200" spans="1:9" x14ac:dyDescent="0.25">
      <c r="A200" s="43" t="s">
        <v>270</v>
      </c>
      <c r="B200" s="43" t="s">
        <v>520</v>
      </c>
      <c r="C200" s="43" t="s">
        <v>528</v>
      </c>
      <c r="D200" s="43" t="s">
        <v>702</v>
      </c>
      <c r="E200" s="43" t="s">
        <v>703</v>
      </c>
      <c r="F200" s="43" t="s">
        <v>385</v>
      </c>
      <c r="G200" s="107" t="s">
        <v>569</v>
      </c>
      <c r="H200" s="107" t="s">
        <v>519</v>
      </c>
      <c r="I200" s="43" t="s">
        <v>280</v>
      </c>
    </row>
    <row r="201" spans="1:9" x14ac:dyDescent="0.25">
      <c r="A201" s="43" t="s">
        <v>270</v>
      </c>
      <c r="B201" s="43" t="s">
        <v>520</v>
      </c>
      <c r="C201" s="43" t="s">
        <v>528</v>
      </c>
      <c r="D201" s="43" t="s">
        <v>704</v>
      </c>
      <c r="E201" s="43" t="s">
        <v>705</v>
      </c>
      <c r="F201" s="43" t="s">
        <v>385</v>
      </c>
      <c r="G201" s="107" t="s">
        <v>569</v>
      </c>
      <c r="H201" s="107" t="s">
        <v>519</v>
      </c>
      <c r="I201" s="43" t="s">
        <v>280</v>
      </c>
    </row>
    <row r="202" spans="1:9" x14ac:dyDescent="0.25">
      <c r="A202" s="43" t="s">
        <v>270</v>
      </c>
      <c r="B202" s="43" t="s">
        <v>520</v>
      </c>
      <c r="C202" s="43" t="s">
        <v>528</v>
      </c>
      <c r="D202" s="43" t="s">
        <v>706</v>
      </c>
      <c r="E202" s="43" t="s">
        <v>707</v>
      </c>
      <c r="F202" s="43" t="s">
        <v>385</v>
      </c>
      <c r="G202" s="107" t="s">
        <v>569</v>
      </c>
      <c r="H202" s="107" t="s">
        <v>519</v>
      </c>
      <c r="I202" s="43" t="s">
        <v>280</v>
      </c>
    </row>
    <row r="203" spans="1:9" x14ac:dyDescent="0.25">
      <c r="A203" s="43" t="s">
        <v>270</v>
      </c>
      <c r="B203" s="43" t="s">
        <v>520</v>
      </c>
      <c r="C203" s="43" t="s">
        <v>528</v>
      </c>
      <c r="D203" s="43" t="s">
        <v>708</v>
      </c>
      <c r="E203" s="43" t="s">
        <v>709</v>
      </c>
      <c r="F203" s="43" t="s">
        <v>385</v>
      </c>
      <c r="G203" s="107" t="s">
        <v>569</v>
      </c>
      <c r="H203" s="107" t="s">
        <v>519</v>
      </c>
      <c r="I203" s="43" t="s">
        <v>280</v>
      </c>
    </row>
    <row r="204" spans="1:9" x14ac:dyDescent="0.25">
      <c r="A204" s="43" t="s">
        <v>270</v>
      </c>
      <c r="B204" s="43" t="s">
        <v>520</v>
      </c>
      <c r="C204" s="43" t="s">
        <v>528</v>
      </c>
      <c r="D204" s="43" t="s">
        <v>710</v>
      </c>
      <c r="E204" s="43" t="s">
        <v>711</v>
      </c>
      <c r="F204" s="43" t="s">
        <v>385</v>
      </c>
      <c r="G204" s="107" t="s">
        <v>569</v>
      </c>
      <c r="H204" s="107" t="s">
        <v>519</v>
      </c>
      <c r="I204" s="43" t="s">
        <v>280</v>
      </c>
    </row>
    <row r="205" spans="1:9" x14ac:dyDescent="0.25">
      <c r="A205" s="43" t="s">
        <v>270</v>
      </c>
      <c r="B205" s="43" t="s">
        <v>520</v>
      </c>
      <c r="C205" s="43" t="s">
        <v>528</v>
      </c>
      <c r="D205" s="43" t="s">
        <v>712</v>
      </c>
      <c r="E205" s="43" t="s">
        <v>713</v>
      </c>
      <c r="F205" s="43" t="s">
        <v>385</v>
      </c>
      <c r="G205" s="107" t="s">
        <v>569</v>
      </c>
      <c r="H205" s="107" t="s">
        <v>519</v>
      </c>
      <c r="I205" s="43" t="s">
        <v>280</v>
      </c>
    </row>
    <row r="206" spans="1:9" x14ac:dyDescent="0.25">
      <c r="A206" s="43" t="s">
        <v>270</v>
      </c>
      <c r="B206" s="43" t="s">
        <v>520</v>
      </c>
      <c r="C206" s="43" t="s">
        <v>528</v>
      </c>
      <c r="D206" s="43" t="s">
        <v>714</v>
      </c>
      <c r="E206" s="43" t="s">
        <v>715</v>
      </c>
      <c r="F206" s="43" t="s">
        <v>385</v>
      </c>
      <c r="G206" s="107" t="s">
        <v>569</v>
      </c>
      <c r="H206" s="107" t="s">
        <v>519</v>
      </c>
      <c r="I206" s="43" t="s">
        <v>280</v>
      </c>
    </row>
    <row r="207" spans="1:9" x14ac:dyDescent="0.25">
      <c r="A207" s="43" t="s">
        <v>270</v>
      </c>
      <c r="B207" s="43" t="s">
        <v>520</v>
      </c>
      <c r="C207" s="43" t="s">
        <v>528</v>
      </c>
      <c r="D207" s="43" t="s">
        <v>716</v>
      </c>
      <c r="E207" s="43" t="s">
        <v>717</v>
      </c>
      <c r="F207" s="43" t="s">
        <v>385</v>
      </c>
      <c r="G207" s="107" t="s">
        <v>569</v>
      </c>
      <c r="H207" s="107" t="s">
        <v>519</v>
      </c>
      <c r="I207" s="43" t="s">
        <v>280</v>
      </c>
    </row>
    <row r="208" spans="1:9" x14ac:dyDescent="0.25">
      <c r="A208" s="43" t="s">
        <v>270</v>
      </c>
      <c r="B208" s="43" t="s">
        <v>520</v>
      </c>
      <c r="C208" s="43" t="s">
        <v>528</v>
      </c>
      <c r="D208" s="43" t="s">
        <v>718</v>
      </c>
      <c r="E208" s="43" t="s">
        <v>719</v>
      </c>
      <c r="F208" s="43" t="s">
        <v>385</v>
      </c>
      <c r="G208" s="107" t="s">
        <v>569</v>
      </c>
      <c r="H208" s="107" t="s">
        <v>519</v>
      </c>
      <c r="I208" s="43" t="s">
        <v>280</v>
      </c>
    </row>
    <row r="209" spans="1:9" x14ac:dyDescent="0.25">
      <c r="A209" s="43" t="s">
        <v>270</v>
      </c>
      <c r="B209" s="43" t="s">
        <v>520</v>
      </c>
      <c r="C209" s="43" t="s">
        <v>528</v>
      </c>
      <c r="D209" s="43" t="s">
        <v>720</v>
      </c>
      <c r="E209" s="43" t="s">
        <v>721</v>
      </c>
      <c r="F209" s="43" t="s">
        <v>385</v>
      </c>
      <c r="G209" s="107" t="s">
        <v>569</v>
      </c>
      <c r="H209" s="107">
        <v>2593.3249999999998</v>
      </c>
      <c r="I209" s="43" t="s">
        <v>280</v>
      </c>
    </row>
    <row r="210" spans="1:9" x14ac:dyDescent="0.25">
      <c r="A210" s="43" t="s">
        <v>270</v>
      </c>
      <c r="B210" s="43" t="s">
        <v>520</v>
      </c>
      <c r="C210" s="43" t="s">
        <v>528</v>
      </c>
      <c r="D210" s="43" t="s">
        <v>722</v>
      </c>
      <c r="E210" s="43" t="s">
        <v>723</v>
      </c>
      <c r="F210" s="43" t="s">
        <v>385</v>
      </c>
      <c r="G210" s="107" t="s">
        <v>569</v>
      </c>
      <c r="H210" s="107">
        <v>291.142</v>
      </c>
      <c r="I210" s="43" t="s">
        <v>280</v>
      </c>
    </row>
    <row r="211" spans="1:9" x14ac:dyDescent="0.25">
      <c r="A211" s="43" t="s">
        <v>270</v>
      </c>
      <c r="B211" s="43" t="s">
        <v>520</v>
      </c>
      <c r="C211" s="43" t="s">
        <v>528</v>
      </c>
      <c r="D211" s="43" t="s">
        <v>730</v>
      </c>
      <c r="E211" s="43" t="s">
        <v>731</v>
      </c>
      <c r="F211" s="43" t="s">
        <v>385</v>
      </c>
      <c r="G211" s="107" t="s">
        <v>569</v>
      </c>
      <c r="H211" s="107">
        <v>2884.4669999999996</v>
      </c>
      <c r="I211" s="43" t="s">
        <v>280</v>
      </c>
    </row>
    <row r="212" spans="1:9" x14ac:dyDescent="0.25">
      <c r="A212" s="43" t="s">
        <v>270</v>
      </c>
      <c r="B212" s="43" t="s">
        <v>520</v>
      </c>
      <c r="C212" s="43" t="s">
        <v>528</v>
      </c>
      <c r="D212" s="43" t="s">
        <v>586</v>
      </c>
      <c r="E212" s="43" t="s">
        <v>587</v>
      </c>
      <c r="F212" s="43" t="s">
        <v>385</v>
      </c>
      <c r="G212" s="107" t="s">
        <v>570</v>
      </c>
      <c r="H212" s="107" t="s">
        <v>519</v>
      </c>
      <c r="I212" s="43" t="s">
        <v>279</v>
      </c>
    </row>
    <row r="213" spans="1:9" x14ac:dyDescent="0.25">
      <c r="A213" s="43" t="s">
        <v>270</v>
      </c>
      <c r="B213" s="43" t="s">
        <v>520</v>
      </c>
      <c r="C213" s="43" t="s">
        <v>528</v>
      </c>
      <c r="D213" s="43" t="s">
        <v>588</v>
      </c>
      <c r="E213" s="43" t="s">
        <v>589</v>
      </c>
      <c r="F213" s="43" t="s">
        <v>385</v>
      </c>
      <c r="G213" s="107" t="s">
        <v>570</v>
      </c>
      <c r="H213" s="107" t="s">
        <v>519</v>
      </c>
      <c r="I213" s="43" t="s">
        <v>279</v>
      </c>
    </row>
    <row r="214" spans="1:9" x14ac:dyDescent="0.25">
      <c r="A214" s="43" t="s">
        <v>270</v>
      </c>
      <c r="B214" s="43" t="s">
        <v>520</v>
      </c>
      <c r="C214" s="43" t="s">
        <v>528</v>
      </c>
      <c r="D214" s="43" t="s">
        <v>590</v>
      </c>
      <c r="E214" s="43" t="s">
        <v>591</v>
      </c>
      <c r="F214" s="43" t="s">
        <v>385</v>
      </c>
      <c r="G214" s="107" t="s">
        <v>570</v>
      </c>
      <c r="H214" s="107" t="s">
        <v>519</v>
      </c>
      <c r="I214" s="43" t="s">
        <v>279</v>
      </c>
    </row>
    <row r="215" spans="1:9" x14ac:dyDescent="0.25">
      <c r="A215" s="43" t="s">
        <v>270</v>
      </c>
      <c r="B215" s="43" t="s">
        <v>520</v>
      </c>
      <c r="C215" s="43" t="s">
        <v>528</v>
      </c>
      <c r="D215" s="43" t="s">
        <v>592</v>
      </c>
      <c r="E215" s="43" t="s">
        <v>593</v>
      </c>
      <c r="F215" s="43" t="s">
        <v>385</v>
      </c>
      <c r="G215" s="107" t="s">
        <v>570</v>
      </c>
      <c r="H215" s="107" t="s">
        <v>519</v>
      </c>
      <c r="I215" s="43" t="s">
        <v>279</v>
      </c>
    </row>
    <row r="216" spans="1:9" x14ac:dyDescent="0.25">
      <c r="A216" s="43" t="s">
        <v>270</v>
      </c>
      <c r="B216" s="43" t="s">
        <v>520</v>
      </c>
      <c r="C216" s="43" t="s">
        <v>528</v>
      </c>
      <c r="D216" s="43" t="s">
        <v>594</v>
      </c>
      <c r="E216" s="43" t="s">
        <v>595</v>
      </c>
      <c r="F216" s="43" t="s">
        <v>385</v>
      </c>
      <c r="G216" s="107" t="s">
        <v>570</v>
      </c>
      <c r="H216" s="107" t="s">
        <v>519</v>
      </c>
      <c r="I216" s="43" t="s">
        <v>279</v>
      </c>
    </row>
    <row r="217" spans="1:9" x14ac:dyDescent="0.25">
      <c r="A217" s="43" t="s">
        <v>270</v>
      </c>
      <c r="B217" s="43" t="s">
        <v>520</v>
      </c>
      <c r="C217" s="43" t="s">
        <v>528</v>
      </c>
      <c r="D217" s="43" t="s">
        <v>596</v>
      </c>
      <c r="E217" s="43" t="s">
        <v>597</v>
      </c>
      <c r="F217" s="43" t="s">
        <v>385</v>
      </c>
      <c r="G217" s="107" t="s">
        <v>570</v>
      </c>
      <c r="H217" s="107" t="s">
        <v>519</v>
      </c>
      <c r="I217" s="43" t="s">
        <v>279</v>
      </c>
    </row>
    <row r="218" spans="1:9" x14ac:dyDescent="0.25">
      <c r="A218" s="43" t="s">
        <v>270</v>
      </c>
      <c r="B218" s="43" t="s">
        <v>520</v>
      </c>
      <c r="C218" s="43" t="s">
        <v>528</v>
      </c>
      <c r="D218" s="43" t="s">
        <v>598</v>
      </c>
      <c r="E218" s="43" t="s">
        <v>599</v>
      </c>
      <c r="F218" s="43" t="s">
        <v>385</v>
      </c>
      <c r="G218" s="107" t="s">
        <v>570</v>
      </c>
      <c r="H218" s="107" t="s">
        <v>519</v>
      </c>
      <c r="I218" s="43" t="s">
        <v>279</v>
      </c>
    </row>
    <row r="219" spans="1:9" x14ac:dyDescent="0.25">
      <c r="A219" s="43" t="s">
        <v>270</v>
      </c>
      <c r="B219" s="43" t="s">
        <v>520</v>
      </c>
      <c r="C219" s="43" t="s">
        <v>528</v>
      </c>
      <c r="D219" s="43" t="s">
        <v>600</v>
      </c>
      <c r="E219" s="43" t="s">
        <v>601</v>
      </c>
      <c r="F219" s="43" t="s">
        <v>385</v>
      </c>
      <c r="G219" s="107" t="s">
        <v>570</v>
      </c>
      <c r="H219" s="107" t="s">
        <v>519</v>
      </c>
      <c r="I219" s="43" t="s">
        <v>279</v>
      </c>
    </row>
    <row r="220" spans="1:9" x14ac:dyDescent="0.25">
      <c r="A220" s="43" t="s">
        <v>270</v>
      </c>
      <c r="B220" s="43" t="s">
        <v>520</v>
      </c>
      <c r="C220" s="43" t="s">
        <v>528</v>
      </c>
      <c r="D220" s="43" t="s">
        <v>602</v>
      </c>
      <c r="E220" s="43" t="s">
        <v>603</v>
      </c>
      <c r="F220" s="43" t="s">
        <v>385</v>
      </c>
      <c r="G220" s="107" t="s">
        <v>570</v>
      </c>
      <c r="H220" s="107" t="s">
        <v>519</v>
      </c>
      <c r="I220" s="43" t="s">
        <v>279</v>
      </c>
    </row>
    <row r="221" spans="1:9" x14ac:dyDescent="0.25">
      <c r="A221" s="43" t="s">
        <v>270</v>
      </c>
      <c r="B221" s="43" t="s">
        <v>520</v>
      </c>
      <c r="C221" s="43" t="s">
        <v>528</v>
      </c>
      <c r="D221" s="43" t="s">
        <v>604</v>
      </c>
      <c r="E221" s="43" t="s">
        <v>605</v>
      </c>
      <c r="F221" s="43" t="s">
        <v>385</v>
      </c>
      <c r="G221" s="107" t="s">
        <v>570</v>
      </c>
      <c r="H221" s="107" t="s">
        <v>519</v>
      </c>
      <c r="I221" s="43" t="s">
        <v>279</v>
      </c>
    </row>
    <row r="222" spans="1:9" x14ac:dyDescent="0.25">
      <c r="A222" s="43" t="s">
        <v>270</v>
      </c>
      <c r="B222" s="43" t="s">
        <v>520</v>
      </c>
      <c r="C222" s="43" t="s">
        <v>528</v>
      </c>
      <c r="D222" s="43" t="s">
        <v>606</v>
      </c>
      <c r="E222" s="43" t="s">
        <v>607</v>
      </c>
      <c r="F222" s="43" t="s">
        <v>385</v>
      </c>
      <c r="G222" s="107" t="s">
        <v>570</v>
      </c>
      <c r="H222" s="107" t="s">
        <v>519</v>
      </c>
      <c r="I222" s="43" t="s">
        <v>279</v>
      </c>
    </row>
    <row r="223" spans="1:9" x14ac:dyDescent="0.25">
      <c r="A223" s="43" t="s">
        <v>270</v>
      </c>
      <c r="B223" s="43" t="s">
        <v>520</v>
      </c>
      <c r="C223" s="43" t="s">
        <v>528</v>
      </c>
      <c r="D223" s="43" t="s">
        <v>608</v>
      </c>
      <c r="E223" s="43" t="s">
        <v>609</v>
      </c>
      <c r="F223" s="43" t="s">
        <v>385</v>
      </c>
      <c r="G223" s="107" t="s">
        <v>570</v>
      </c>
      <c r="H223" s="107" t="s">
        <v>519</v>
      </c>
      <c r="I223" s="43" t="s">
        <v>279</v>
      </c>
    </row>
    <row r="224" spans="1:9" x14ac:dyDescent="0.25">
      <c r="A224" s="43" t="s">
        <v>270</v>
      </c>
      <c r="B224" s="43" t="s">
        <v>520</v>
      </c>
      <c r="C224" s="43" t="s">
        <v>528</v>
      </c>
      <c r="D224" s="43" t="s">
        <v>610</v>
      </c>
      <c r="E224" s="43" t="s">
        <v>611</v>
      </c>
      <c r="F224" s="43" t="s">
        <v>385</v>
      </c>
      <c r="G224" s="107" t="s">
        <v>570</v>
      </c>
      <c r="H224" s="107" t="s">
        <v>519</v>
      </c>
      <c r="I224" s="43" t="s">
        <v>279</v>
      </c>
    </row>
    <row r="225" spans="1:9" x14ac:dyDescent="0.25">
      <c r="A225" s="43" t="s">
        <v>270</v>
      </c>
      <c r="B225" s="43" t="s">
        <v>520</v>
      </c>
      <c r="C225" s="43" t="s">
        <v>528</v>
      </c>
      <c r="D225" s="43" t="s">
        <v>612</v>
      </c>
      <c r="E225" s="43" t="s">
        <v>613</v>
      </c>
      <c r="F225" s="43" t="s">
        <v>385</v>
      </c>
      <c r="G225" s="107" t="s">
        <v>570</v>
      </c>
      <c r="H225" s="107" t="s">
        <v>519</v>
      </c>
      <c r="I225" s="43" t="s">
        <v>279</v>
      </c>
    </row>
    <row r="226" spans="1:9" x14ac:dyDescent="0.25">
      <c r="A226" s="43" t="s">
        <v>270</v>
      </c>
      <c r="B226" s="43" t="s">
        <v>520</v>
      </c>
      <c r="C226" s="43" t="s">
        <v>528</v>
      </c>
      <c r="D226" s="43" t="s">
        <v>614</v>
      </c>
      <c r="E226" s="43" t="s">
        <v>615</v>
      </c>
      <c r="F226" s="43" t="s">
        <v>385</v>
      </c>
      <c r="G226" s="107" t="s">
        <v>570</v>
      </c>
      <c r="H226" s="107" t="s">
        <v>519</v>
      </c>
      <c r="I226" s="43" t="s">
        <v>279</v>
      </c>
    </row>
    <row r="227" spans="1:9" x14ac:dyDescent="0.25">
      <c r="A227" s="43" t="s">
        <v>270</v>
      </c>
      <c r="B227" s="43" t="s">
        <v>520</v>
      </c>
      <c r="C227" s="43" t="s">
        <v>528</v>
      </c>
      <c r="D227" s="43" t="s">
        <v>616</v>
      </c>
      <c r="E227" s="43" t="s">
        <v>617</v>
      </c>
      <c r="F227" s="43" t="s">
        <v>385</v>
      </c>
      <c r="G227" s="107" t="s">
        <v>570</v>
      </c>
      <c r="H227" s="107" t="s">
        <v>519</v>
      </c>
      <c r="I227" s="43" t="s">
        <v>279</v>
      </c>
    </row>
    <row r="228" spans="1:9" x14ac:dyDescent="0.25">
      <c r="A228" s="43" t="s">
        <v>270</v>
      </c>
      <c r="B228" s="43" t="s">
        <v>520</v>
      </c>
      <c r="C228" s="43" t="s">
        <v>528</v>
      </c>
      <c r="D228" s="43" t="s">
        <v>618</v>
      </c>
      <c r="E228" s="43" t="s">
        <v>619</v>
      </c>
      <c r="F228" s="43" t="s">
        <v>385</v>
      </c>
      <c r="G228" s="107" t="s">
        <v>570</v>
      </c>
      <c r="H228" s="107" t="s">
        <v>519</v>
      </c>
      <c r="I228" s="43" t="s">
        <v>279</v>
      </c>
    </row>
    <row r="229" spans="1:9" x14ac:dyDescent="0.25">
      <c r="A229" s="43" t="s">
        <v>270</v>
      </c>
      <c r="B229" s="43" t="s">
        <v>520</v>
      </c>
      <c r="C229" s="43" t="s">
        <v>528</v>
      </c>
      <c r="D229" s="43" t="s">
        <v>620</v>
      </c>
      <c r="E229" s="43" t="s">
        <v>621</v>
      </c>
      <c r="F229" s="43" t="s">
        <v>385</v>
      </c>
      <c r="G229" s="107" t="s">
        <v>570</v>
      </c>
      <c r="H229" s="107" t="s">
        <v>519</v>
      </c>
      <c r="I229" s="43" t="s">
        <v>279</v>
      </c>
    </row>
    <row r="230" spans="1:9" x14ac:dyDescent="0.25">
      <c r="A230" s="43" t="s">
        <v>270</v>
      </c>
      <c r="B230" s="43" t="s">
        <v>520</v>
      </c>
      <c r="C230" s="43" t="s">
        <v>528</v>
      </c>
      <c r="D230" s="43" t="s">
        <v>622</v>
      </c>
      <c r="E230" s="43" t="s">
        <v>623</v>
      </c>
      <c r="F230" s="43" t="s">
        <v>385</v>
      </c>
      <c r="G230" s="107" t="s">
        <v>570</v>
      </c>
      <c r="H230" s="107" t="s">
        <v>519</v>
      </c>
      <c r="I230" s="43" t="s">
        <v>279</v>
      </c>
    </row>
    <row r="231" spans="1:9" x14ac:dyDescent="0.25">
      <c r="A231" s="43" t="s">
        <v>270</v>
      </c>
      <c r="B231" s="43" t="s">
        <v>520</v>
      </c>
      <c r="C231" s="43" t="s">
        <v>528</v>
      </c>
      <c r="D231" s="43" t="s">
        <v>624</v>
      </c>
      <c r="E231" s="43" t="s">
        <v>625</v>
      </c>
      <c r="F231" s="43" t="s">
        <v>385</v>
      </c>
      <c r="G231" s="107" t="s">
        <v>570</v>
      </c>
      <c r="H231" s="107" t="s">
        <v>519</v>
      </c>
      <c r="I231" s="43" t="s">
        <v>279</v>
      </c>
    </row>
    <row r="232" spans="1:9" x14ac:dyDescent="0.25">
      <c r="A232" s="43" t="s">
        <v>270</v>
      </c>
      <c r="B232" s="43" t="s">
        <v>520</v>
      </c>
      <c r="C232" s="43" t="s">
        <v>528</v>
      </c>
      <c r="D232" s="43" t="s">
        <v>626</v>
      </c>
      <c r="E232" s="43" t="s">
        <v>627</v>
      </c>
      <c r="F232" s="43" t="s">
        <v>385</v>
      </c>
      <c r="G232" s="107" t="s">
        <v>570</v>
      </c>
      <c r="H232" s="107" t="s">
        <v>519</v>
      </c>
      <c r="I232" s="43" t="s">
        <v>279</v>
      </c>
    </row>
    <row r="233" spans="1:9" x14ac:dyDescent="0.25">
      <c r="A233" s="43" t="s">
        <v>270</v>
      </c>
      <c r="B233" s="43" t="s">
        <v>520</v>
      </c>
      <c r="C233" s="43" t="s">
        <v>528</v>
      </c>
      <c r="D233" s="43" t="s">
        <v>628</v>
      </c>
      <c r="E233" s="43" t="s">
        <v>629</v>
      </c>
      <c r="F233" s="43" t="s">
        <v>385</v>
      </c>
      <c r="G233" s="107" t="s">
        <v>570</v>
      </c>
      <c r="H233" s="107" t="s">
        <v>519</v>
      </c>
      <c r="I233" s="43" t="s">
        <v>279</v>
      </c>
    </row>
    <row r="234" spans="1:9" x14ac:dyDescent="0.25">
      <c r="A234" s="43" t="s">
        <v>270</v>
      </c>
      <c r="B234" s="43" t="s">
        <v>520</v>
      </c>
      <c r="C234" s="43" t="s">
        <v>528</v>
      </c>
      <c r="D234" s="43" t="s">
        <v>630</v>
      </c>
      <c r="E234" s="43" t="s">
        <v>631</v>
      </c>
      <c r="F234" s="43" t="s">
        <v>385</v>
      </c>
      <c r="G234" s="107" t="s">
        <v>570</v>
      </c>
      <c r="H234" s="107" t="s">
        <v>519</v>
      </c>
      <c r="I234" s="43" t="s">
        <v>279</v>
      </c>
    </row>
    <row r="235" spans="1:9" x14ac:dyDescent="0.25">
      <c r="A235" s="43" t="s">
        <v>270</v>
      </c>
      <c r="B235" s="43" t="s">
        <v>520</v>
      </c>
      <c r="C235" s="43" t="s">
        <v>528</v>
      </c>
      <c r="D235" s="43" t="s">
        <v>632</v>
      </c>
      <c r="E235" s="43" t="s">
        <v>633</v>
      </c>
      <c r="F235" s="43" t="s">
        <v>385</v>
      </c>
      <c r="G235" s="107" t="s">
        <v>570</v>
      </c>
      <c r="H235" s="107" t="s">
        <v>519</v>
      </c>
      <c r="I235" s="43" t="s">
        <v>279</v>
      </c>
    </row>
    <row r="236" spans="1:9" x14ac:dyDescent="0.25">
      <c r="A236" s="43" t="s">
        <v>270</v>
      </c>
      <c r="B236" s="43" t="s">
        <v>520</v>
      </c>
      <c r="C236" s="43" t="s">
        <v>528</v>
      </c>
      <c r="D236" s="43" t="s">
        <v>634</v>
      </c>
      <c r="E236" s="43" t="s">
        <v>635</v>
      </c>
      <c r="F236" s="43" t="s">
        <v>385</v>
      </c>
      <c r="G236" s="107" t="s">
        <v>570</v>
      </c>
      <c r="H236" s="107" t="s">
        <v>519</v>
      </c>
      <c r="I236" s="43" t="s">
        <v>279</v>
      </c>
    </row>
    <row r="237" spans="1:9" x14ac:dyDescent="0.25">
      <c r="A237" s="43" t="s">
        <v>270</v>
      </c>
      <c r="B237" s="43" t="s">
        <v>520</v>
      </c>
      <c r="C237" s="43" t="s">
        <v>528</v>
      </c>
      <c r="D237" s="43" t="s">
        <v>636</v>
      </c>
      <c r="E237" s="43" t="s">
        <v>637</v>
      </c>
      <c r="F237" s="43" t="s">
        <v>385</v>
      </c>
      <c r="G237" s="107" t="s">
        <v>570</v>
      </c>
      <c r="H237" s="107" t="s">
        <v>519</v>
      </c>
      <c r="I237" s="43" t="s">
        <v>279</v>
      </c>
    </row>
    <row r="238" spans="1:9" x14ac:dyDescent="0.25">
      <c r="A238" s="43" t="s">
        <v>270</v>
      </c>
      <c r="B238" s="43" t="s">
        <v>520</v>
      </c>
      <c r="C238" s="43" t="s">
        <v>528</v>
      </c>
      <c r="D238" s="43" t="s">
        <v>638</v>
      </c>
      <c r="E238" s="43" t="s">
        <v>639</v>
      </c>
      <c r="F238" s="43" t="s">
        <v>385</v>
      </c>
      <c r="G238" s="107" t="s">
        <v>570</v>
      </c>
      <c r="H238" s="107" t="s">
        <v>519</v>
      </c>
      <c r="I238" s="43" t="s">
        <v>279</v>
      </c>
    </row>
    <row r="239" spans="1:9" x14ac:dyDescent="0.25">
      <c r="A239" s="43" t="s">
        <v>270</v>
      </c>
      <c r="B239" s="43" t="s">
        <v>520</v>
      </c>
      <c r="C239" s="43" t="s">
        <v>528</v>
      </c>
      <c r="D239" s="43" t="s">
        <v>640</v>
      </c>
      <c r="E239" s="43" t="s">
        <v>641</v>
      </c>
      <c r="F239" s="43" t="s">
        <v>385</v>
      </c>
      <c r="G239" s="107" t="s">
        <v>570</v>
      </c>
      <c r="H239" s="107" t="s">
        <v>519</v>
      </c>
      <c r="I239" s="43" t="s">
        <v>279</v>
      </c>
    </row>
    <row r="240" spans="1:9" x14ac:dyDescent="0.25">
      <c r="A240" s="43" t="s">
        <v>270</v>
      </c>
      <c r="B240" s="43" t="s">
        <v>520</v>
      </c>
      <c r="C240" s="43" t="s">
        <v>528</v>
      </c>
      <c r="D240" s="43" t="s">
        <v>642</v>
      </c>
      <c r="E240" s="43" t="s">
        <v>643</v>
      </c>
      <c r="F240" s="43" t="s">
        <v>385</v>
      </c>
      <c r="G240" s="107" t="s">
        <v>570</v>
      </c>
      <c r="H240" s="107" t="s">
        <v>519</v>
      </c>
      <c r="I240" s="43" t="s">
        <v>279</v>
      </c>
    </row>
    <row r="241" spans="1:9" x14ac:dyDescent="0.25">
      <c r="A241" s="43" t="s">
        <v>270</v>
      </c>
      <c r="B241" s="43" t="s">
        <v>520</v>
      </c>
      <c r="C241" s="43" t="s">
        <v>528</v>
      </c>
      <c r="D241" s="43" t="s">
        <v>644</v>
      </c>
      <c r="E241" s="43" t="s">
        <v>645</v>
      </c>
      <c r="F241" s="43" t="s">
        <v>385</v>
      </c>
      <c r="G241" s="107" t="s">
        <v>570</v>
      </c>
      <c r="H241" s="107" t="s">
        <v>519</v>
      </c>
      <c r="I241" s="43" t="s">
        <v>279</v>
      </c>
    </row>
    <row r="242" spans="1:9" x14ac:dyDescent="0.25">
      <c r="A242" s="43" t="s">
        <v>270</v>
      </c>
      <c r="B242" s="43" t="s">
        <v>520</v>
      </c>
      <c r="C242" s="43" t="s">
        <v>528</v>
      </c>
      <c r="D242" s="43" t="s">
        <v>646</v>
      </c>
      <c r="E242" s="43" t="s">
        <v>647</v>
      </c>
      <c r="F242" s="43" t="s">
        <v>385</v>
      </c>
      <c r="G242" s="107" t="s">
        <v>570</v>
      </c>
      <c r="H242" s="107" t="s">
        <v>519</v>
      </c>
      <c r="I242" s="43" t="s">
        <v>279</v>
      </c>
    </row>
    <row r="243" spans="1:9" x14ac:dyDescent="0.25">
      <c r="A243" s="43" t="s">
        <v>270</v>
      </c>
      <c r="B243" s="43" t="s">
        <v>520</v>
      </c>
      <c r="C243" s="43" t="s">
        <v>528</v>
      </c>
      <c r="D243" s="43" t="s">
        <v>648</v>
      </c>
      <c r="E243" s="43" t="s">
        <v>649</v>
      </c>
      <c r="F243" s="43" t="s">
        <v>385</v>
      </c>
      <c r="G243" s="107" t="s">
        <v>570</v>
      </c>
      <c r="H243" s="107" t="s">
        <v>519</v>
      </c>
      <c r="I243" s="43" t="s">
        <v>279</v>
      </c>
    </row>
    <row r="244" spans="1:9" x14ac:dyDescent="0.25">
      <c r="A244" s="43" t="s">
        <v>270</v>
      </c>
      <c r="B244" s="43" t="s">
        <v>520</v>
      </c>
      <c r="C244" s="43" t="s">
        <v>528</v>
      </c>
      <c r="D244" s="43" t="s">
        <v>650</v>
      </c>
      <c r="E244" s="43" t="s">
        <v>651</v>
      </c>
      <c r="F244" s="43" t="s">
        <v>385</v>
      </c>
      <c r="G244" s="107" t="s">
        <v>570</v>
      </c>
      <c r="H244" s="107" t="s">
        <v>519</v>
      </c>
      <c r="I244" s="43" t="s">
        <v>279</v>
      </c>
    </row>
    <row r="245" spans="1:9" x14ac:dyDescent="0.25">
      <c r="A245" s="43" t="s">
        <v>270</v>
      </c>
      <c r="B245" s="43" t="s">
        <v>520</v>
      </c>
      <c r="C245" s="43" t="s">
        <v>528</v>
      </c>
      <c r="D245" s="43" t="s">
        <v>652</v>
      </c>
      <c r="E245" s="43" t="s">
        <v>653</v>
      </c>
      <c r="F245" s="43" t="s">
        <v>385</v>
      </c>
      <c r="G245" s="107" t="s">
        <v>570</v>
      </c>
      <c r="H245" s="107" t="s">
        <v>519</v>
      </c>
      <c r="I245" s="43" t="s">
        <v>279</v>
      </c>
    </row>
    <row r="246" spans="1:9" x14ac:dyDescent="0.25">
      <c r="A246" s="43" t="s">
        <v>270</v>
      </c>
      <c r="B246" s="43" t="s">
        <v>520</v>
      </c>
      <c r="C246" s="43" t="s">
        <v>528</v>
      </c>
      <c r="D246" s="43" t="s">
        <v>654</v>
      </c>
      <c r="E246" s="43" t="s">
        <v>655</v>
      </c>
      <c r="F246" s="43" t="s">
        <v>385</v>
      </c>
      <c r="G246" s="107" t="s">
        <v>570</v>
      </c>
      <c r="H246" s="107" t="s">
        <v>519</v>
      </c>
      <c r="I246" s="43" t="s">
        <v>279</v>
      </c>
    </row>
    <row r="247" spans="1:9" x14ac:dyDescent="0.25">
      <c r="A247" s="43" t="s">
        <v>270</v>
      </c>
      <c r="B247" s="43" t="s">
        <v>520</v>
      </c>
      <c r="C247" s="43" t="s">
        <v>528</v>
      </c>
      <c r="D247" s="43" t="s">
        <v>656</v>
      </c>
      <c r="E247" s="43" t="s">
        <v>657</v>
      </c>
      <c r="F247" s="43" t="s">
        <v>385</v>
      </c>
      <c r="G247" s="107" t="s">
        <v>570</v>
      </c>
      <c r="H247" s="107" t="s">
        <v>519</v>
      </c>
      <c r="I247" s="43" t="s">
        <v>279</v>
      </c>
    </row>
    <row r="248" spans="1:9" x14ac:dyDescent="0.25">
      <c r="A248" s="43" t="s">
        <v>270</v>
      </c>
      <c r="B248" s="43" t="s">
        <v>520</v>
      </c>
      <c r="C248" s="43" t="s">
        <v>528</v>
      </c>
      <c r="D248" s="43" t="s">
        <v>658</v>
      </c>
      <c r="E248" s="43" t="s">
        <v>659</v>
      </c>
      <c r="F248" s="43" t="s">
        <v>385</v>
      </c>
      <c r="G248" s="107" t="s">
        <v>570</v>
      </c>
      <c r="H248" s="107" t="s">
        <v>519</v>
      </c>
      <c r="I248" s="43" t="s">
        <v>279</v>
      </c>
    </row>
    <row r="249" spans="1:9" x14ac:dyDescent="0.25">
      <c r="A249" s="43" t="s">
        <v>270</v>
      </c>
      <c r="B249" s="43" t="s">
        <v>520</v>
      </c>
      <c r="C249" s="43" t="s">
        <v>528</v>
      </c>
      <c r="D249" s="43" t="s">
        <v>660</v>
      </c>
      <c r="E249" s="43" t="s">
        <v>661</v>
      </c>
      <c r="F249" s="43" t="s">
        <v>385</v>
      </c>
      <c r="G249" s="107" t="s">
        <v>570</v>
      </c>
      <c r="H249" s="107" t="s">
        <v>519</v>
      </c>
      <c r="I249" s="43" t="s">
        <v>279</v>
      </c>
    </row>
    <row r="250" spans="1:9" x14ac:dyDescent="0.25">
      <c r="A250" s="43" t="s">
        <v>270</v>
      </c>
      <c r="B250" s="43" t="s">
        <v>520</v>
      </c>
      <c r="C250" s="43" t="s">
        <v>528</v>
      </c>
      <c r="D250" s="43" t="s">
        <v>662</v>
      </c>
      <c r="E250" s="43" t="s">
        <v>663</v>
      </c>
      <c r="F250" s="43" t="s">
        <v>385</v>
      </c>
      <c r="G250" s="107" t="s">
        <v>570</v>
      </c>
      <c r="H250" s="107">
        <v>2393.6669999999999</v>
      </c>
      <c r="I250" s="43" t="s">
        <v>279</v>
      </c>
    </row>
    <row r="251" spans="1:9" x14ac:dyDescent="0.25">
      <c r="A251" s="43" t="s">
        <v>270</v>
      </c>
      <c r="B251" s="43" t="s">
        <v>520</v>
      </c>
      <c r="C251" s="43" t="s">
        <v>528</v>
      </c>
      <c r="D251" s="43" t="s">
        <v>664</v>
      </c>
      <c r="E251" s="43" t="s">
        <v>665</v>
      </c>
      <c r="F251" s="43" t="s">
        <v>385</v>
      </c>
      <c r="G251" s="107" t="s">
        <v>570</v>
      </c>
      <c r="H251" s="107" t="s">
        <v>519</v>
      </c>
      <c r="I251" s="43" t="s">
        <v>279</v>
      </c>
    </row>
    <row r="252" spans="1:9" x14ac:dyDescent="0.25">
      <c r="A252" s="43" t="s">
        <v>270</v>
      </c>
      <c r="B252" s="43" t="s">
        <v>520</v>
      </c>
      <c r="C252" s="43" t="s">
        <v>528</v>
      </c>
      <c r="D252" s="43" t="s">
        <v>666</v>
      </c>
      <c r="E252" s="43" t="s">
        <v>667</v>
      </c>
      <c r="F252" s="43" t="s">
        <v>385</v>
      </c>
      <c r="G252" s="107" t="s">
        <v>570</v>
      </c>
      <c r="H252" s="107">
        <v>2393.6669999999999</v>
      </c>
      <c r="I252" s="43" t="s">
        <v>279</v>
      </c>
    </row>
    <row r="253" spans="1:9" x14ac:dyDescent="0.25">
      <c r="A253" s="43" t="s">
        <v>270</v>
      </c>
      <c r="B253" s="43" t="s">
        <v>520</v>
      </c>
      <c r="C253" s="43" t="s">
        <v>528</v>
      </c>
      <c r="D253" s="43" t="s">
        <v>668</v>
      </c>
      <c r="E253" s="43" t="s">
        <v>669</v>
      </c>
      <c r="F253" s="43" t="s">
        <v>385</v>
      </c>
      <c r="G253" s="107" t="s">
        <v>570</v>
      </c>
      <c r="H253" s="107">
        <v>2393.6669999999999</v>
      </c>
      <c r="I253" s="43" t="s">
        <v>279</v>
      </c>
    </row>
    <row r="254" spans="1:9" x14ac:dyDescent="0.25">
      <c r="A254" s="43" t="s">
        <v>270</v>
      </c>
      <c r="B254" s="43" t="s">
        <v>520</v>
      </c>
      <c r="C254" s="43" t="s">
        <v>528</v>
      </c>
      <c r="D254" s="43" t="s">
        <v>670</v>
      </c>
      <c r="E254" s="43" t="s">
        <v>671</v>
      </c>
      <c r="F254" s="43" t="s">
        <v>385</v>
      </c>
      <c r="G254" s="107" t="s">
        <v>570</v>
      </c>
      <c r="H254" s="107" t="s">
        <v>519</v>
      </c>
      <c r="I254" s="43" t="s">
        <v>279</v>
      </c>
    </row>
    <row r="255" spans="1:9" x14ac:dyDescent="0.25">
      <c r="A255" s="43" t="s">
        <v>270</v>
      </c>
      <c r="B255" s="43" t="s">
        <v>520</v>
      </c>
      <c r="C255" s="43" t="s">
        <v>528</v>
      </c>
      <c r="D255" s="43" t="s">
        <v>672</v>
      </c>
      <c r="E255" s="43" t="s">
        <v>673</v>
      </c>
      <c r="F255" s="43" t="s">
        <v>385</v>
      </c>
      <c r="G255" s="107" t="s">
        <v>570</v>
      </c>
      <c r="H255" s="107" t="s">
        <v>519</v>
      </c>
      <c r="I255" s="43" t="s">
        <v>279</v>
      </c>
    </row>
    <row r="256" spans="1:9" x14ac:dyDescent="0.25">
      <c r="A256" s="43" t="s">
        <v>270</v>
      </c>
      <c r="B256" s="43" t="s">
        <v>520</v>
      </c>
      <c r="C256" s="43" t="s">
        <v>528</v>
      </c>
      <c r="D256" s="43" t="s">
        <v>674</v>
      </c>
      <c r="E256" s="43" t="s">
        <v>675</v>
      </c>
      <c r="F256" s="43" t="s">
        <v>385</v>
      </c>
      <c r="G256" s="107" t="s">
        <v>570</v>
      </c>
      <c r="H256" s="107" t="s">
        <v>519</v>
      </c>
      <c r="I256" s="43" t="s">
        <v>279</v>
      </c>
    </row>
    <row r="257" spans="1:9" x14ac:dyDescent="0.25">
      <c r="A257" s="43" t="s">
        <v>270</v>
      </c>
      <c r="B257" s="43" t="s">
        <v>520</v>
      </c>
      <c r="C257" s="43" t="s">
        <v>528</v>
      </c>
      <c r="D257" s="43" t="s">
        <v>676</v>
      </c>
      <c r="E257" s="43" t="s">
        <v>677</v>
      </c>
      <c r="F257" s="43" t="s">
        <v>385</v>
      </c>
      <c r="G257" s="107" t="s">
        <v>570</v>
      </c>
      <c r="H257" s="107" t="s">
        <v>519</v>
      </c>
      <c r="I257" s="43" t="s">
        <v>279</v>
      </c>
    </row>
    <row r="258" spans="1:9" x14ac:dyDescent="0.25">
      <c r="A258" s="43" t="s">
        <v>270</v>
      </c>
      <c r="B258" s="43" t="s">
        <v>520</v>
      </c>
      <c r="C258" s="43" t="s">
        <v>528</v>
      </c>
      <c r="D258" s="43" t="s">
        <v>678</v>
      </c>
      <c r="E258" s="43" t="s">
        <v>679</v>
      </c>
      <c r="F258" s="43" t="s">
        <v>385</v>
      </c>
      <c r="G258" s="107" t="s">
        <v>570</v>
      </c>
      <c r="H258" s="107" t="s">
        <v>519</v>
      </c>
      <c r="I258" s="43" t="s">
        <v>279</v>
      </c>
    </row>
    <row r="259" spans="1:9" x14ac:dyDescent="0.25">
      <c r="A259" s="43" t="s">
        <v>270</v>
      </c>
      <c r="B259" s="43" t="s">
        <v>520</v>
      </c>
      <c r="C259" s="43" t="s">
        <v>528</v>
      </c>
      <c r="D259" s="43" t="s">
        <v>680</v>
      </c>
      <c r="E259" s="43" t="s">
        <v>681</v>
      </c>
      <c r="F259" s="43" t="s">
        <v>385</v>
      </c>
      <c r="G259" s="107" t="s">
        <v>570</v>
      </c>
      <c r="H259" s="107" t="s">
        <v>519</v>
      </c>
      <c r="I259" s="43" t="s">
        <v>279</v>
      </c>
    </row>
    <row r="260" spans="1:9" x14ac:dyDescent="0.25">
      <c r="A260" s="43" t="s">
        <v>270</v>
      </c>
      <c r="B260" s="43" t="s">
        <v>520</v>
      </c>
      <c r="C260" s="43" t="s">
        <v>528</v>
      </c>
      <c r="D260" s="43" t="s">
        <v>682</v>
      </c>
      <c r="E260" s="43" t="s">
        <v>683</v>
      </c>
      <c r="F260" s="43" t="s">
        <v>385</v>
      </c>
      <c r="G260" s="107" t="s">
        <v>570</v>
      </c>
      <c r="H260" s="107" t="s">
        <v>519</v>
      </c>
      <c r="I260" s="43" t="s">
        <v>279</v>
      </c>
    </row>
    <row r="261" spans="1:9" x14ac:dyDescent="0.25">
      <c r="A261" s="43" t="s">
        <v>270</v>
      </c>
      <c r="B261" s="43" t="s">
        <v>520</v>
      </c>
      <c r="C261" s="43" t="s">
        <v>528</v>
      </c>
      <c r="D261" s="43" t="s">
        <v>684</v>
      </c>
      <c r="E261" s="43" t="s">
        <v>685</v>
      </c>
      <c r="F261" s="43" t="s">
        <v>385</v>
      </c>
      <c r="G261" s="107" t="s">
        <v>570</v>
      </c>
      <c r="H261" s="107" t="s">
        <v>519</v>
      </c>
      <c r="I261" s="43" t="s">
        <v>279</v>
      </c>
    </row>
    <row r="262" spans="1:9" x14ac:dyDescent="0.25">
      <c r="A262" s="43" t="s">
        <v>270</v>
      </c>
      <c r="B262" s="43" t="s">
        <v>520</v>
      </c>
      <c r="C262" s="43" t="s">
        <v>528</v>
      </c>
      <c r="D262" s="43" t="s">
        <v>686</v>
      </c>
      <c r="E262" s="43" t="s">
        <v>687</v>
      </c>
      <c r="F262" s="43" t="s">
        <v>385</v>
      </c>
      <c r="G262" s="107" t="s">
        <v>570</v>
      </c>
      <c r="H262" s="107" t="s">
        <v>519</v>
      </c>
      <c r="I262" s="43" t="s">
        <v>279</v>
      </c>
    </row>
    <row r="263" spans="1:9" x14ac:dyDescent="0.25">
      <c r="A263" s="43" t="s">
        <v>270</v>
      </c>
      <c r="B263" s="43" t="s">
        <v>520</v>
      </c>
      <c r="C263" s="43" t="s">
        <v>528</v>
      </c>
      <c r="D263" s="43" t="s">
        <v>688</v>
      </c>
      <c r="E263" s="43" t="s">
        <v>689</v>
      </c>
      <c r="F263" s="43" t="s">
        <v>385</v>
      </c>
      <c r="G263" s="107" t="s">
        <v>570</v>
      </c>
      <c r="H263" s="107" t="s">
        <v>519</v>
      </c>
      <c r="I263" s="43" t="s">
        <v>279</v>
      </c>
    </row>
    <row r="264" spans="1:9" x14ac:dyDescent="0.25">
      <c r="A264" s="43" t="s">
        <v>270</v>
      </c>
      <c r="B264" s="43" t="s">
        <v>520</v>
      </c>
      <c r="C264" s="43" t="s">
        <v>528</v>
      </c>
      <c r="D264" s="43" t="s">
        <v>690</v>
      </c>
      <c r="E264" s="43" t="s">
        <v>691</v>
      </c>
      <c r="F264" s="43" t="s">
        <v>385</v>
      </c>
      <c r="G264" s="107" t="s">
        <v>570</v>
      </c>
      <c r="H264" s="107" t="s">
        <v>519</v>
      </c>
      <c r="I264" s="43" t="s">
        <v>279</v>
      </c>
    </row>
    <row r="265" spans="1:9" x14ac:dyDescent="0.25">
      <c r="A265" s="43" t="s">
        <v>270</v>
      </c>
      <c r="B265" s="43" t="s">
        <v>520</v>
      </c>
      <c r="C265" s="43" t="s">
        <v>528</v>
      </c>
      <c r="D265" s="43" t="s">
        <v>692</v>
      </c>
      <c r="E265" s="43" t="s">
        <v>693</v>
      </c>
      <c r="F265" s="43" t="s">
        <v>385</v>
      </c>
      <c r="G265" s="107" t="s">
        <v>570</v>
      </c>
      <c r="H265" s="107" t="s">
        <v>519</v>
      </c>
      <c r="I265" s="43" t="s">
        <v>279</v>
      </c>
    </row>
    <row r="266" spans="1:9" x14ac:dyDescent="0.25">
      <c r="A266" s="43" t="s">
        <v>270</v>
      </c>
      <c r="B266" s="43" t="s">
        <v>520</v>
      </c>
      <c r="C266" s="43" t="s">
        <v>528</v>
      </c>
      <c r="D266" s="43" t="s">
        <v>694</v>
      </c>
      <c r="E266" s="43" t="s">
        <v>695</v>
      </c>
      <c r="F266" s="43" t="s">
        <v>385</v>
      </c>
      <c r="G266" s="107" t="s">
        <v>570</v>
      </c>
      <c r="H266" s="107" t="s">
        <v>519</v>
      </c>
      <c r="I266" s="43" t="s">
        <v>279</v>
      </c>
    </row>
    <row r="267" spans="1:9" x14ac:dyDescent="0.25">
      <c r="A267" s="43" t="s">
        <v>270</v>
      </c>
      <c r="B267" s="43" t="s">
        <v>520</v>
      </c>
      <c r="C267" s="43" t="s">
        <v>528</v>
      </c>
      <c r="D267" s="43" t="s">
        <v>696</v>
      </c>
      <c r="E267" s="43" t="s">
        <v>697</v>
      </c>
      <c r="F267" s="43" t="s">
        <v>385</v>
      </c>
      <c r="G267" s="107" t="s">
        <v>570</v>
      </c>
      <c r="H267" s="107" t="s">
        <v>519</v>
      </c>
      <c r="I267" s="43" t="s">
        <v>279</v>
      </c>
    </row>
    <row r="268" spans="1:9" x14ac:dyDescent="0.25">
      <c r="A268" s="43" t="s">
        <v>270</v>
      </c>
      <c r="B268" s="43" t="s">
        <v>520</v>
      </c>
      <c r="C268" s="43" t="s">
        <v>528</v>
      </c>
      <c r="D268" s="43" t="s">
        <v>698</v>
      </c>
      <c r="E268" s="43" t="s">
        <v>699</v>
      </c>
      <c r="F268" s="43" t="s">
        <v>385</v>
      </c>
      <c r="G268" s="107" t="s">
        <v>570</v>
      </c>
      <c r="H268" s="107" t="s">
        <v>519</v>
      </c>
      <c r="I268" s="43" t="s">
        <v>279</v>
      </c>
    </row>
    <row r="269" spans="1:9" x14ac:dyDescent="0.25">
      <c r="A269" s="43" t="s">
        <v>270</v>
      </c>
      <c r="B269" s="43" t="s">
        <v>520</v>
      </c>
      <c r="C269" s="43" t="s">
        <v>528</v>
      </c>
      <c r="D269" s="43" t="s">
        <v>700</v>
      </c>
      <c r="E269" s="43" t="s">
        <v>701</v>
      </c>
      <c r="F269" s="43" t="s">
        <v>385</v>
      </c>
      <c r="G269" s="107" t="s">
        <v>570</v>
      </c>
      <c r="H269" s="107" t="s">
        <v>519</v>
      </c>
      <c r="I269" s="43" t="s">
        <v>279</v>
      </c>
    </row>
    <row r="270" spans="1:9" x14ac:dyDescent="0.25">
      <c r="A270" s="43" t="s">
        <v>270</v>
      </c>
      <c r="B270" s="43" t="s">
        <v>520</v>
      </c>
      <c r="C270" s="43" t="s">
        <v>528</v>
      </c>
      <c r="D270" s="43" t="s">
        <v>702</v>
      </c>
      <c r="E270" s="43" t="s">
        <v>703</v>
      </c>
      <c r="F270" s="43" t="s">
        <v>385</v>
      </c>
      <c r="G270" s="107" t="s">
        <v>570</v>
      </c>
      <c r="H270" s="107" t="s">
        <v>519</v>
      </c>
      <c r="I270" s="43" t="s">
        <v>279</v>
      </c>
    </row>
    <row r="271" spans="1:9" x14ac:dyDescent="0.25">
      <c r="A271" s="43" t="s">
        <v>270</v>
      </c>
      <c r="B271" s="43" t="s">
        <v>520</v>
      </c>
      <c r="C271" s="43" t="s">
        <v>528</v>
      </c>
      <c r="D271" s="43" t="s">
        <v>704</v>
      </c>
      <c r="E271" s="43" t="s">
        <v>705</v>
      </c>
      <c r="F271" s="43" t="s">
        <v>385</v>
      </c>
      <c r="G271" s="107" t="s">
        <v>570</v>
      </c>
      <c r="H271" s="107" t="s">
        <v>519</v>
      </c>
      <c r="I271" s="43" t="s">
        <v>279</v>
      </c>
    </row>
    <row r="272" spans="1:9" x14ac:dyDescent="0.25">
      <c r="A272" s="43" t="s">
        <v>270</v>
      </c>
      <c r="B272" s="43" t="s">
        <v>520</v>
      </c>
      <c r="C272" s="43" t="s">
        <v>528</v>
      </c>
      <c r="D272" s="43" t="s">
        <v>706</v>
      </c>
      <c r="E272" s="43" t="s">
        <v>707</v>
      </c>
      <c r="F272" s="43" t="s">
        <v>385</v>
      </c>
      <c r="G272" s="107" t="s">
        <v>570</v>
      </c>
      <c r="H272" s="107" t="s">
        <v>519</v>
      </c>
      <c r="I272" s="43" t="s">
        <v>279</v>
      </c>
    </row>
    <row r="273" spans="1:9" x14ac:dyDescent="0.25">
      <c r="A273" s="43" t="s">
        <v>270</v>
      </c>
      <c r="B273" s="43" t="s">
        <v>520</v>
      </c>
      <c r="C273" s="43" t="s">
        <v>528</v>
      </c>
      <c r="D273" s="43" t="s">
        <v>708</v>
      </c>
      <c r="E273" s="43" t="s">
        <v>709</v>
      </c>
      <c r="F273" s="43" t="s">
        <v>385</v>
      </c>
      <c r="G273" s="107" t="s">
        <v>570</v>
      </c>
      <c r="H273" s="107" t="s">
        <v>519</v>
      </c>
      <c r="I273" s="43" t="s">
        <v>279</v>
      </c>
    </row>
    <row r="274" spans="1:9" x14ac:dyDescent="0.25">
      <c r="A274" s="43" t="s">
        <v>270</v>
      </c>
      <c r="B274" s="43" t="s">
        <v>520</v>
      </c>
      <c r="C274" s="43" t="s">
        <v>528</v>
      </c>
      <c r="D274" s="43" t="s">
        <v>710</v>
      </c>
      <c r="E274" s="43" t="s">
        <v>711</v>
      </c>
      <c r="F274" s="43" t="s">
        <v>385</v>
      </c>
      <c r="G274" s="107" t="s">
        <v>570</v>
      </c>
      <c r="H274" s="107" t="s">
        <v>519</v>
      </c>
      <c r="I274" s="43" t="s">
        <v>279</v>
      </c>
    </row>
    <row r="275" spans="1:9" x14ac:dyDescent="0.25">
      <c r="A275" s="43" t="s">
        <v>270</v>
      </c>
      <c r="B275" s="43" t="s">
        <v>520</v>
      </c>
      <c r="C275" s="43" t="s">
        <v>528</v>
      </c>
      <c r="D275" s="43" t="s">
        <v>712</v>
      </c>
      <c r="E275" s="43" t="s">
        <v>713</v>
      </c>
      <c r="F275" s="43" t="s">
        <v>385</v>
      </c>
      <c r="G275" s="107" t="s">
        <v>570</v>
      </c>
      <c r="H275" s="107" t="s">
        <v>519</v>
      </c>
      <c r="I275" s="43" t="s">
        <v>279</v>
      </c>
    </row>
    <row r="276" spans="1:9" x14ac:dyDescent="0.25">
      <c r="A276" s="43" t="s">
        <v>270</v>
      </c>
      <c r="B276" s="43" t="s">
        <v>520</v>
      </c>
      <c r="C276" s="43" t="s">
        <v>528</v>
      </c>
      <c r="D276" s="43" t="s">
        <v>714</v>
      </c>
      <c r="E276" s="43" t="s">
        <v>715</v>
      </c>
      <c r="F276" s="43" t="s">
        <v>385</v>
      </c>
      <c r="G276" s="107" t="s">
        <v>570</v>
      </c>
      <c r="H276" s="107" t="s">
        <v>519</v>
      </c>
      <c r="I276" s="43" t="s">
        <v>279</v>
      </c>
    </row>
    <row r="277" spans="1:9" x14ac:dyDescent="0.25">
      <c r="A277" s="43" t="s">
        <v>270</v>
      </c>
      <c r="B277" s="43" t="s">
        <v>520</v>
      </c>
      <c r="C277" s="43" t="s">
        <v>528</v>
      </c>
      <c r="D277" s="43" t="s">
        <v>716</v>
      </c>
      <c r="E277" s="43" t="s">
        <v>717</v>
      </c>
      <c r="F277" s="43" t="s">
        <v>385</v>
      </c>
      <c r="G277" s="107" t="s">
        <v>570</v>
      </c>
      <c r="H277" s="107" t="s">
        <v>519</v>
      </c>
      <c r="I277" s="43" t="s">
        <v>279</v>
      </c>
    </row>
    <row r="278" spans="1:9" x14ac:dyDescent="0.25">
      <c r="A278" s="43" t="s">
        <v>270</v>
      </c>
      <c r="B278" s="43" t="s">
        <v>520</v>
      </c>
      <c r="C278" s="43" t="s">
        <v>528</v>
      </c>
      <c r="D278" s="43" t="s">
        <v>718</v>
      </c>
      <c r="E278" s="43" t="s">
        <v>719</v>
      </c>
      <c r="F278" s="43" t="s">
        <v>385</v>
      </c>
      <c r="G278" s="107" t="s">
        <v>570</v>
      </c>
      <c r="H278" s="107" t="s">
        <v>519</v>
      </c>
      <c r="I278" s="43" t="s">
        <v>279</v>
      </c>
    </row>
    <row r="279" spans="1:9" x14ac:dyDescent="0.25">
      <c r="A279" s="43" t="s">
        <v>270</v>
      </c>
      <c r="B279" s="43" t="s">
        <v>520</v>
      </c>
      <c r="C279" s="43" t="s">
        <v>528</v>
      </c>
      <c r="D279" s="43" t="s">
        <v>720</v>
      </c>
      <c r="E279" s="43" t="s">
        <v>721</v>
      </c>
      <c r="F279" s="43" t="s">
        <v>385</v>
      </c>
      <c r="G279" s="107" t="s">
        <v>570</v>
      </c>
      <c r="H279" s="107">
        <v>2393.6669999999999</v>
      </c>
      <c r="I279" s="43" t="s">
        <v>279</v>
      </c>
    </row>
    <row r="280" spans="1:9" x14ac:dyDescent="0.25">
      <c r="A280" s="43" t="s">
        <v>270</v>
      </c>
      <c r="B280" s="43" t="s">
        <v>520</v>
      </c>
      <c r="C280" s="43" t="s">
        <v>528</v>
      </c>
      <c r="D280" s="43" t="s">
        <v>722</v>
      </c>
      <c r="E280" s="43" t="s">
        <v>723</v>
      </c>
      <c r="F280" s="43" t="s">
        <v>385</v>
      </c>
      <c r="G280" s="107" t="s">
        <v>570</v>
      </c>
      <c r="H280" s="107">
        <v>330.012</v>
      </c>
      <c r="I280" s="43" t="s">
        <v>279</v>
      </c>
    </row>
    <row r="281" spans="1:9" x14ac:dyDescent="0.25">
      <c r="A281" s="43" t="s">
        <v>270</v>
      </c>
      <c r="B281" s="43" t="s">
        <v>520</v>
      </c>
      <c r="C281" s="43" t="s">
        <v>528</v>
      </c>
      <c r="D281" s="43" t="s">
        <v>730</v>
      </c>
      <c r="E281" s="43" t="s">
        <v>731</v>
      </c>
      <c r="F281" s="43" t="s">
        <v>385</v>
      </c>
      <c r="G281" s="107" t="s">
        <v>570</v>
      </c>
      <c r="H281" s="107">
        <v>2723.6790000000001</v>
      </c>
      <c r="I281" s="43" t="s">
        <v>279</v>
      </c>
    </row>
    <row r="282" spans="1:9" x14ac:dyDescent="0.25">
      <c r="A282" s="43" t="s">
        <v>270</v>
      </c>
      <c r="B282" s="43" t="s">
        <v>520</v>
      </c>
      <c r="C282" s="43" t="s">
        <v>528</v>
      </c>
      <c r="D282" s="43" t="s">
        <v>586</v>
      </c>
      <c r="E282" s="43" t="s">
        <v>587</v>
      </c>
      <c r="F282" s="43" t="s">
        <v>385</v>
      </c>
      <c r="G282" s="107" t="s">
        <v>571</v>
      </c>
      <c r="H282" s="107" t="s">
        <v>519</v>
      </c>
      <c r="I282" s="43" t="s">
        <v>280</v>
      </c>
    </row>
    <row r="283" spans="1:9" x14ac:dyDescent="0.25">
      <c r="A283" s="43" t="s">
        <v>270</v>
      </c>
      <c r="B283" s="43" t="s">
        <v>520</v>
      </c>
      <c r="C283" s="43" t="s">
        <v>528</v>
      </c>
      <c r="D283" s="43" t="s">
        <v>588</v>
      </c>
      <c r="E283" s="43" t="s">
        <v>589</v>
      </c>
      <c r="F283" s="43" t="s">
        <v>385</v>
      </c>
      <c r="G283" s="107" t="s">
        <v>571</v>
      </c>
      <c r="H283" s="107" t="s">
        <v>519</v>
      </c>
      <c r="I283" s="43" t="s">
        <v>280</v>
      </c>
    </row>
    <row r="284" spans="1:9" x14ac:dyDescent="0.25">
      <c r="A284" s="43" t="s">
        <v>270</v>
      </c>
      <c r="B284" s="43" t="s">
        <v>520</v>
      </c>
      <c r="C284" s="43" t="s">
        <v>528</v>
      </c>
      <c r="D284" s="43" t="s">
        <v>590</v>
      </c>
      <c r="E284" s="43" t="s">
        <v>591</v>
      </c>
      <c r="F284" s="43" t="s">
        <v>385</v>
      </c>
      <c r="G284" s="107" t="s">
        <v>571</v>
      </c>
      <c r="H284" s="107" t="s">
        <v>519</v>
      </c>
      <c r="I284" s="43" t="s">
        <v>280</v>
      </c>
    </row>
    <row r="285" spans="1:9" x14ac:dyDescent="0.25">
      <c r="A285" s="43" t="s">
        <v>270</v>
      </c>
      <c r="B285" s="43" t="s">
        <v>520</v>
      </c>
      <c r="C285" s="43" t="s">
        <v>528</v>
      </c>
      <c r="D285" s="43" t="s">
        <v>592</v>
      </c>
      <c r="E285" s="43" t="s">
        <v>593</v>
      </c>
      <c r="F285" s="43" t="s">
        <v>385</v>
      </c>
      <c r="G285" s="107" t="s">
        <v>571</v>
      </c>
      <c r="H285" s="107" t="s">
        <v>519</v>
      </c>
      <c r="I285" s="43" t="s">
        <v>280</v>
      </c>
    </row>
    <row r="286" spans="1:9" x14ac:dyDescent="0.25">
      <c r="A286" s="43" t="s">
        <v>270</v>
      </c>
      <c r="B286" s="43" t="s">
        <v>520</v>
      </c>
      <c r="C286" s="43" t="s">
        <v>528</v>
      </c>
      <c r="D286" s="43" t="s">
        <v>594</v>
      </c>
      <c r="E286" s="43" t="s">
        <v>595</v>
      </c>
      <c r="F286" s="43" t="s">
        <v>385</v>
      </c>
      <c r="G286" s="107" t="s">
        <v>571</v>
      </c>
      <c r="H286" s="107" t="s">
        <v>519</v>
      </c>
      <c r="I286" s="43" t="s">
        <v>280</v>
      </c>
    </row>
    <row r="287" spans="1:9" x14ac:dyDescent="0.25">
      <c r="A287" s="43" t="s">
        <v>270</v>
      </c>
      <c r="B287" s="43" t="s">
        <v>520</v>
      </c>
      <c r="C287" s="43" t="s">
        <v>528</v>
      </c>
      <c r="D287" s="43" t="s">
        <v>596</v>
      </c>
      <c r="E287" s="43" t="s">
        <v>597</v>
      </c>
      <c r="F287" s="43" t="s">
        <v>385</v>
      </c>
      <c r="G287" s="107" t="s">
        <v>571</v>
      </c>
      <c r="H287" s="107" t="s">
        <v>519</v>
      </c>
      <c r="I287" s="43" t="s">
        <v>280</v>
      </c>
    </row>
    <row r="288" spans="1:9" x14ac:dyDescent="0.25">
      <c r="A288" s="43" t="s">
        <v>270</v>
      </c>
      <c r="B288" s="43" t="s">
        <v>520</v>
      </c>
      <c r="C288" s="43" t="s">
        <v>528</v>
      </c>
      <c r="D288" s="43" t="s">
        <v>598</v>
      </c>
      <c r="E288" s="43" t="s">
        <v>599</v>
      </c>
      <c r="F288" s="43" t="s">
        <v>385</v>
      </c>
      <c r="G288" s="107" t="s">
        <v>571</v>
      </c>
      <c r="H288" s="107" t="s">
        <v>519</v>
      </c>
      <c r="I288" s="43" t="s">
        <v>280</v>
      </c>
    </row>
    <row r="289" spans="1:9" x14ac:dyDescent="0.25">
      <c r="A289" s="43" t="s">
        <v>270</v>
      </c>
      <c r="B289" s="43" t="s">
        <v>520</v>
      </c>
      <c r="C289" s="43" t="s">
        <v>528</v>
      </c>
      <c r="D289" s="43" t="s">
        <v>600</v>
      </c>
      <c r="E289" s="43" t="s">
        <v>601</v>
      </c>
      <c r="F289" s="43" t="s">
        <v>385</v>
      </c>
      <c r="G289" s="107" t="s">
        <v>571</v>
      </c>
      <c r="H289" s="107" t="s">
        <v>519</v>
      </c>
      <c r="I289" s="43" t="s">
        <v>280</v>
      </c>
    </row>
    <row r="290" spans="1:9" x14ac:dyDescent="0.25">
      <c r="A290" s="43" t="s">
        <v>270</v>
      </c>
      <c r="B290" s="43" t="s">
        <v>520</v>
      </c>
      <c r="C290" s="43" t="s">
        <v>528</v>
      </c>
      <c r="D290" s="43" t="s">
        <v>602</v>
      </c>
      <c r="E290" s="43" t="s">
        <v>603</v>
      </c>
      <c r="F290" s="43" t="s">
        <v>385</v>
      </c>
      <c r="G290" s="107" t="s">
        <v>571</v>
      </c>
      <c r="H290" s="107" t="s">
        <v>519</v>
      </c>
      <c r="I290" s="43" t="s">
        <v>280</v>
      </c>
    </row>
    <row r="291" spans="1:9" x14ac:dyDescent="0.25">
      <c r="A291" s="43" t="s">
        <v>270</v>
      </c>
      <c r="B291" s="43" t="s">
        <v>520</v>
      </c>
      <c r="C291" s="43" t="s">
        <v>528</v>
      </c>
      <c r="D291" s="43" t="s">
        <v>604</v>
      </c>
      <c r="E291" s="43" t="s">
        <v>605</v>
      </c>
      <c r="F291" s="43" t="s">
        <v>385</v>
      </c>
      <c r="G291" s="107" t="s">
        <v>571</v>
      </c>
      <c r="H291" s="107" t="s">
        <v>519</v>
      </c>
      <c r="I291" s="43" t="s">
        <v>280</v>
      </c>
    </row>
    <row r="292" spans="1:9" x14ac:dyDescent="0.25">
      <c r="A292" s="43" t="s">
        <v>270</v>
      </c>
      <c r="B292" s="43" t="s">
        <v>520</v>
      </c>
      <c r="C292" s="43" t="s">
        <v>528</v>
      </c>
      <c r="D292" s="43" t="s">
        <v>606</v>
      </c>
      <c r="E292" s="43" t="s">
        <v>607</v>
      </c>
      <c r="F292" s="43" t="s">
        <v>385</v>
      </c>
      <c r="G292" s="107" t="s">
        <v>571</v>
      </c>
      <c r="H292" s="107" t="s">
        <v>519</v>
      </c>
      <c r="I292" s="43" t="s">
        <v>280</v>
      </c>
    </row>
    <row r="293" spans="1:9" x14ac:dyDescent="0.25">
      <c r="A293" s="43" t="s">
        <v>270</v>
      </c>
      <c r="B293" s="43" t="s">
        <v>520</v>
      </c>
      <c r="C293" s="43" t="s">
        <v>528</v>
      </c>
      <c r="D293" s="43" t="s">
        <v>608</v>
      </c>
      <c r="E293" s="43" t="s">
        <v>609</v>
      </c>
      <c r="F293" s="43" t="s">
        <v>385</v>
      </c>
      <c r="G293" s="107" t="s">
        <v>571</v>
      </c>
      <c r="H293" s="107" t="s">
        <v>519</v>
      </c>
      <c r="I293" s="43" t="s">
        <v>280</v>
      </c>
    </row>
    <row r="294" spans="1:9" x14ac:dyDescent="0.25">
      <c r="A294" s="43" t="s">
        <v>270</v>
      </c>
      <c r="B294" s="43" t="s">
        <v>520</v>
      </c>
      <c r="C294" s="43" t="s">
        <v>528</v>
      </c>
      <c r="D294" s="43" t="s">
        <v>610</v>
      </c>
      <c r="E294" s="43" t="s">
        <v>611</v>
      </c>
      <c r="F294" s="43" t="s">
        <v>385</v>
      </c>
      <c r="G294" s="107" t="s">
        <v>571</v>
      </c>
      <c r="H294" s="107" t="s">
        <v>519</v>
      </c>
      <c r="I294" s="43" t="s">
        <v>280</v>
      </c>
    </row>
    <row r="295" spans="1:9" x14ac:dyDescent="0.25">
      <c r="A295" s="43" t="s">
        <v>270</v>
      </c>
      <c r="B295" s="43" t="s">
        <v>520</v>
      </c>
      <c r="C295" s="43" t="s">
        <v>528</v>
      </c>
      <c r="D295" s="43" t="s">
        <v>612</v>
      </c>
      <c r="E295" s="43" t="s">
        <v>613</v>
      </c>
      <c r="F295" s="43" t="s">
        <v>385</v>
      </c>
      <c r="G295" s="107" t="s">
        <v>571</v>
      </c>
      <c r="H295" s="107" t="s">
        <v>519</v>
      </c>
      <c r="I295" s="43" t="s">
        <v>280</v>
      </c>
    </row>
    <row r="296" spans="1:9" x14ac:dyDescent="0.25">
      <c r="A296" s="43" t="s">
        <v>270</v>
      </c>
      <c r="B296" s="43" t="s">
        <v>520</v>
      </c>
      <c r="C296" s="43" t="s">
        <v>528</v>
      </c>
      <c r="D296" s="43" t="s">
        <v>614</v>
      </c>
      <c r="E296" s="43" t="s">
        <v>615</v>
      </c>
      <c r="F296" s="43" t="s">
        <v>385</v>
      </c>
      <c r="G296" s="107" t="s">
        <v>571</v>
      </c>
      <c r="H296" s="107" t="s">
        <v>519</v>
      </c>
      <c r="I296" s="43" t="s">
        <v>280</v>
      </c>
    </row>
    <row r="297" spans="1:9" x14ac:dyDescent="0.25">
      <c r="A297" s="43" t="s">
        <v>270</v>
      </c>
      <c r="B297" s="43" t="s">
        <v>520</v>
      </c>
      <c r="C297" s="43" t="s">
        <v>528</v>
      </c>
      <c r="D297" s="43" t="s">
        <v>616</v>
      </c>
      <c r="E297" s="43" t="s">
        <v>617</v>
      </c>
      <c r="F297" s="43" t="s">
        <v>385</v>
      </c>
      <c r="G297" s="107" t="s">
        <v>571</v>
      </c>
      <c r="H297" s="107" t="s">
        <v>519</v>
      </c>
      <c r="I297" s="43" t="s">
        <v>280</v>
      </c>
    </row>
    <row r="298" spans="1:9" x14ac:dyDescent="0.25">
      <c r="A298" s="43" t="s">
        <v>270</v>
      </c>
      <c r="B298" s="43" t="s">
        <v>520</v>
      </c>
      <c r="C298" s="43" t="s">
        <v>528</v>
      </c>
      <c r="D298" s="43" t="s">
        <v>618</v>
      </c>
      <c r="E298" s="43" t="s">
        <v>619</v>
      </c>
      <c r="F298" s="43" t="s">
        <v>385</v>
      </c>
      <c r="G298" s="107" t="s">
        <v>571</v>
      </c>
      <c r="H298" s="107" t="s">
        <v>519</v>
      </c>
      <c r="I298" s="43" t="s">
        <v>280</v>
      </c>
    </row>
    <row r="299" spans="1:9" x14ac:dyDescent="0.25">
      <c r="A299" s="43" t="s">
        <v>270</v>
      </c>
      <c r="B299" s="43" t="s">
        <v>520</v>
      </c>
      <c r="C299" s="43" t="s">
        <v>528</v>
      </c>
      <c r="D299" s="43" t="s">
        <v>620</v>
      </c>
      <c r="E299" s="43" t="s">
        <v>621</v>
      </c>
      <c r="F299" s="43" t="s">
        <v>385</v>
      </c>
      <c r="G299" s="107" t="s">
        <v>571</v>
      </c>
      <c r="H299" s="107" t="s">
        <v>519</v>
      </c>
      <c r="I299" s="43" t="s">
        <v>280</v>
      </c>
    </row>
    <row r="300" spans="1:9" x14ac:dyDescent="0.25">
      <c r="A300" s="43" t="s">
        <v>270</v>
      </c>
      <c r="B300" s="43" t="s">
        <v>520</v>
      </c>
      <c r="C300" s="43" t="s">
        <v>528</v>
      </c>
      <c r="D300" s="43" t="s">
        <v>622</v>
      </c>
      <c r="E300" s="43" t="s">
        <v>623</v>
      </c>
      <c r="F300" s="43" t="s">
        <v>385</v>
      </c>
      <c r="G300" s="107" t="s">
        <v>571</v>
      </c>
      <c r="H300" s="107" t="s">
        <v>519</v>
      </c>
      <c r="I300" s="43" t="s">
        <v>280</v>
      </c>
    </row>
    <row r="301" spans="1:9" x14ac:dyDescent="0.25">
      <c r="A301" s="43" t="s">
        <v>270</v>
      </c>
      <c r="B301" s="43" t="s">
        <v>520</v>
      </c>
      <c r="C301" s="43" t="s">
        <v>528</v>
      </c>
      <c r="D301" s="43" t="s">
        <v>624</v>
      </c>
      <c r="E301" s="43" t="s">
        <v>625</v>
      </c>
      <c r="F301" s="43" t="s">
        <v>385</v>
      </c>
      <c r="G301" s="107" t="s">
        <v>571</v>
      </c>
      <c r="H301" s="107" t="s">
        <v>519</v>
      </c>
      <c r="I301" s="43" t="s">
        <v>280</v>
      </c>
    </row>
    <row r="302" spans="1:9" x14ac:dyDescent="0.25">
      <c r="A302" s="43" t="s">
        <v>270</v>
      </c>
      <c r="B302" s="43" t="s">
        <v>520</v>
      </c>
      <c r="C302" s="43" t="s">
        <v>528</v>
      </c>
      <c r="D302" s="43" t="s">
        <v>626</v>
      </c>
      <c r="E302" s="43" t="s">
        <v>627</v>
      </c>
      <c r="F302" s="43" t="s">
        <v>385</v>
      </c>
      <c r="G302" s="107" t="s">
        <v>571</v>
      </c>
      <c r="H302" s="107" t="s">
        <v>519</v>
      </c>
      <c r="I302" s="43" t="s">
        <v>280</v>
      </c>
    </row>
    <row r="303" spans="1:9" x14ac:dyDescent="0.25">
      <c r="A303" s="43" t="s">
        <v>270</v>
      </c>
      <c r="B303" s="43" t="s">
        <v>520</v>
      </c>
      <c r="C303" s="43" t="s">
        <v>528</v>
      </c>
      <c r="D303" s="43" t="s">
        <v>628</v>
      </c>
      <c r="E303" s="43" t="s">
        <v>629</v>
      </c>
      <c r="F303" s="43" t="s">
        <v>385</v>
      </c>
      <c r="G303" s="107" t="s">
        <v>571</v>
      </c>
      <c r="H303" s="107" t="s">
        <v>519</v>
      </c>
      <c r="I303" s="43" t="s">
        <v>280</v>
      </c>
    </row>
    <row r="304" spans="1:9" x14ac:dyDescent="0.25">
      <c r="A304" s="43" t="s">
        <v>270</v>
      </c>
      <c r="B304" s="43" t="s">
        <v>520</v>
      </c>
      <c r="C304" s="43" t="s">
        <v>528</v>
      </c>
      <c r="D304" s="43" t="s">
        <v>630</v>
      </c>
      <c r="E304" s="43" t="s">
        <v>631</v>
      </c>
      <c r="F304" s="43" t="s">
        <v>385</v>
      </c>
      <c r="G304" s="107" t="s">
        <v>571</v>
      </c>
      <c r="H304" s="107" t="s">
        <v>519</v>
      </c>
      <c r="I304" s="43" t="s">
        <v>280</v>
      </c>
    </row>
    <row r="305" spans="1:9" x14ac:dyDescent="0.25">
      <c r="A305" s="43" t="s">
        <v>270</v>
      </c>
      <c r="B305" s="43" t="s">
        <v>520</v>
      </c>
      <c r="C305" s="43" t="s">
        <v>528</v>
      </c>
      <c r="D305" s="43" t="s">
        <v>632</v>
      </c>
      <c r="E305" s="43" t="s">
        <v>633</v>
      </c>
      <c r="F305" s="43" t="s">
        <v>385</v>
      </c>
      <c r="G305" s="107" t="s">
        <v>571</v>
      </c>
      <c r="H305" s="107" t="s">
        <v>519</v>
      </c>
      <c r="I305" s="43" t="s">
        <v>280</v>
      </c>
    </row>
    <row r="306" spans="1:9" x14ac:dyDescent="0.25">
      <c r="A306" s="43" t="s">
        <v>270</v>
      </c>
      <c r="B306" s="43" t="s">
        <v>520</v>
      </c>
      <c r="C306" s="43" t="s">
        <v>528</v>
      </c>
      <c r="D306" s="43" t="s">
        <v>634</v>
      </c>
      <c r="E306" s="43" t="s">
        <v>635</v>
      </c>
      <c r="F306" s="43" t="s">
        <v>385</v>
      </c>
      <c r="G306" s="107" t="s">
        <v>571</v>
      </c>
      <c r="H306" s="107" t="s">
        <v>519</v>
      </c>
      <c r="I306" s="43" t="s">
        <v>280</v>
      </c>
    </row>
    <row r="307" spans="1:9" x14ac:dyDescent="0.25">
      <c r="A307" s="43" t="s">
        <v>270</v>
      </c>
      <c r="B307" s="43" t="s">
        <v>520</v>
      </c>
      <c r="C307" s="43" t="s">
        <v>528</v>
      </c>
      <c r="D307" s="43" t="s">
        <v>636</v>
      </c>
      <c r="E307" s="43" t="s">
        <v>637</v>
      </c>
      <c r="F307" s="43" t="s">
        <v>385</v>
      </c>
      <c r="G307" s="107" t="s">
        <v>571</v>
      </c>
      <c r="H307" s="107" t="s">
        <v>519</v>
      </c>
      <c r="I307" s="43" t="s">
        <v>280</v>
      </c>
    </row>
    <row r="308" spans="1:9" x14ac:dyDescent="0.25">
      <c r="A308" s="43" t="s">
        <v>270</v>
      </c>
      <c r="B308" s="43" t="s">
        <v>520</v>
      </c>
      <c r="C308" s="43" t="s">
        <v>528</v>
      </c>
      <c r="D308" s="43" t="s">
        <v>638</v>
      </c>
      <c r="E308" s="43" t="s">
        <v>639</v>
      </c>
      <c r="F308" s="43" t="s">
        <v>385</v>
      </c>
      <c r="G308" s="107" t="s">
        <v>571</v>
      </c>
      <c r="H308" s="107" t="s">
        <v>519</v>
      </c>
      <c r="I308" s="43" t="s">
        <v>280</v>
      </c>
    </row>
    <row r="309" spans="1:9" x14ac:dyDescent="0.25">
      <c r="A309" s="43" t="s">
        <v>270</v>
      </c>
      <c r="B309" s="43" t="s">
        <v>520</v>
      </c>
      <c r="C309" s="43" t="s">
        <v>528</v>
      </c>
      <c r="D309" s="43" t="s">
        <v>640</v>
      </c>
      <c r="E309" s="43" t="s">
        <v>641</v>
      </c>
      <c r="F309" s="43" t="s">
        <v>385</v>
      </c>
      <c r="G309" s="107" t="s">
        <v>571</v>
      </c>
      <c r="H309" s="107" t="s">
        <v>519</v>
      </c>
      <c r="I309" s="43" t="s">
        <v>280</v>
      </c>
    </row>
    <row r="310" spans="1:9" x14ac:dyDescent="0.25">
      <c r="A310" s="43" t="s">
        <v>270</v>
      </c>
      <c r="B310" s="43" t="s">
        <v>520</v>
      </c>
      <c r="C310" s="43" t="s">
        <v>528</v>
      </c>
      <c r="D310" s="43" t="s">
        <v>642</v>
      </c>
      <c r="E310" s="43" t="s">
        <v>643</v>
      </c>
      <c r="F310" s="43" t="s">
        <v>385</v>
      </c>
      <c r="G310" s="107" t="s">
        <v>571</v>
      </c>
      <c r="H310" s="107" t="s">
        <v>519</v>
      </c>
      <c r="I310" s="43" t="s">
        <v>280</v>
      </c>
    </row>
    <row r="311" spans="1:9" x14ac:dyDescent="0.25">
      <c r="A311" s="43" t="s">
        <v>270</v>
      </c>
      <c r="B311" s="43" t="s">
        <v>520</v>
      </c>
      <c r="C311" s="43" t="s">
        <v>528</v>
      </c>
      <c r="D311" s="43" t="s">
        <v>644</v>
      </c>
      <c r="E311" s="43" t="s">
        <v>645</v>
      </c>
      <c r="F311" s="43" t="s">
        <v>385</v>
      </c>
      <c r="G311" s="107" t="s">
        <v>571</v>
      </c>
      <c r="H311" s="107" t="s">
        <v>519</v>
      </c>
      <c r="I311" s="43" t="s">
        <v>280</v>
      </c>
    </row>
    <row r="312" spans="1:9" x14ac:dyDescent="0.25">
      <c r="A312" s="43" t="s">
        <v>270</v>
      </c>
      <c r="B312" s="43" t="s">
        <v>520</v>
      </c>
      <c r="C312" s="43" t="s">
        <v>528</v>
      </c>
      <c r="D312" s="43" t="s">
        <v>646</v>
      </c>
      <c r="E312" s="43" t="s">
        <v>647</v>
      </c>
      <c r="F312" s="43" t="s">
        <v>385</v>
      </c>
      <c r="G312" s="107" t="s">
        <v>571</v>
      </c>
      <c r="H312" s="107" t="s">
        <v>519</v>
      </c>
      <c r="I312" s="43" t="s">
        <v>280</v>
      </c>
    </row>
    <row r="313" spans="1:9" x14ac:dyDescent="0.25">
      <c r="A313" s="43" t="s">
        <v>270</v>
      </c>
      <c r="B313" s="43" t="s">
        <v>520</v>
      </c>
      <c r="C313" s="43" t="s">
        <v>528</v>
      </c>
      <c r="D313" s="43" t="s">
        <v>648</v>
      </c>
      <c r="E313" s="43" t="s">
        <v>649</v>
      </c>
      <c r="F313" s="43" t="s">
        <v>385</v>
      </c>
      <c r="G313" s="107" t="s">
        <v>571</v>
      </c>
      <c r="H313" s="107" t="s">
        <v>519</v>
      </c>
      <c r="I313" s="43" t="s">
        <v>280</v>
      </c>
    </row>
    <row r="314" spans="1:9" x14ac:dyDescent="0.25">
      <c r="A314" s="43" t="s">
        <v>270</v>
      </c>
      <c r="B314" s="43" t="s">
        <v>520</v>
      </c>
      <c r="C314" s="43" t="s">
        <v>528</v>
      </c>
      <c r="D314" s="43" t="s">
        <v>650</v>
      </c>
      <c r="E314" s="43" t="s">
        <v>651</v>
      </c>
      <c r="F314" s="43" t="s">
        <v>385</v>
      </c>
      <c r="G314" s="107" t="s">
        <v>571</v>
      </c>
      <c r="H314" s="107" t="s">
        <v>519</v>
      </c>
      <c r="I314" s="43" t="s">
        <v>280</v>
      </c>
    </row>
    <row r="315" spans="1:9" x14ac:dyDescent="0.25">
      <c r="A315" s="43" t="s">
        <v>270</v>
      </c>
      <c r="B315" s="43" t="s">
        <v>520</v>
      </c>
      <c r="C315" s="43" t="s">
        <v>528</v>
      </c>
      <c r="D315" s="43" t="s">
        <v>652</v>
      </c>
      <c r="E315" s="43" t="s">
        <v>653</v>
      </c>
      <c r="F315" s="43" t="s">
        <v>385</v>
      </c>
      <c r="G315" s="107" t="s">
        <v>571</v>
      </c>
      <c r="H315" s="107" t="s">
        <v>519</v>
      </c>
      <c r="I315" s="43" t="s">
        <v>280</v>
      </c>
    </row>
    <row r="316" spans="1:9" x14ac:dyDescent="0.25">
      <c r="A316" s="43" t="s">
        <v>270</v>
      </c>
      <c r="B316" s="43" t="s">
        <v>520</v>
      </c>
      <c r="C316" s="43" t="s">
        <v>528</v>
      </c>
      <c r="D316" s="43" t="s">
        <v>654</v>
      </c>
      <c r="E316" s="43" t="s">
        <v>655</v>
      </c>
      <c r="F316" s="43" t="s">
        <v>385</v>
      </c>
      <c r="G316" s="107" t="s">
        <v>571</v>
      </c>
      <c r="H316" s="107" t="s">
        <v>519</v>
      </c>
      <c r="I316" s="43" t="s">
        <v>280</v>
      </c>
    </row>
    <row r="317" spans="1:9" x14ac:dyDescent="0.25">
      <c r="A317" s="43" t="s">
        <v>270</v>
      </c>
      <c r="B317" s="43" t="s">
        <v>520</v>
      </c>
      <c r="C317" s="43" t="s">
        <v>528</v>
      </c>
      <c r="D317" s="43" t="s">
        <v>656</v>
      </c>
      <c r="E317" s="43" t="s">
        <v>657</v>
      </c>
      <c r="F317" s="43" t="s">
        <v>385</v>
      </c>
      <c r="G317" s="107" t="s">
        <v>571</v>
      </c>
      <c r="H317" s="107" t="s">
        <v>519</v>
      </c>
      <c r="I317" s="43" t="s">
        <v>280</v>
      </c>
    </row>
    <row r="318" spans="1:9" x14ac:dyDescent="0.25">
      <c r="A318" s="43" t="s">
        <v>270</v>
      </c>
      <c r="B318" s="43" t="s">
        <v>520</v>
      </c>
      <c r="C318" s="43" t="s">
        <v>528</v>
      </c>
      <c r="D318" s="43" t="s">
        <v>658</v>
      </c>
      <c r="E318" s="43" t="s">
        <v>659</v>
      </c>
      <c r="F318" s="43" t="s">
        <v>385</v>
      </c>
      <c r="G318" s="107" t="s">
        <v>571</v>
      </c>
      <c r="H318" s="107" t="s">
        <v>519</v>
      </c>
      <c r="I318" s="43" t="s">
        <v>280</v>
      </c>
    </row>
    <row r="319" spans="1:9" x14ac:dyDescent="0.25">
      <c r="A319" s="43" t="s">
        <v>270</v>
      </c>
      <c r="B319" s="43" t="s">
        <v>520</v>
      </c>
      <c r="C319" s="43" t="s">
        <v>528</v>
      </c>
      <c r="D319" s="43" t="s">
        <v>660</v>
      </c>
      <c r="E319" s="43" t="s">
        <v>661</v>
      </c>
      <c r="F319" s="43" t="s">
        <v>385</v>
      </c>
      <c r="G319" s="107" t="s">
        <v>571</v>
      </c>
      <c r="H319" s="107" t="s">
        <v>519</v>
      </c>
      <c r="I319" s="43" t="s">
        <v>280</v>
      </c>
    </row>
    <row r="320" spans="1:9" x14ac:dyDescent="0.25">
      <c r="A320" s="43" t="s">
        <v>270</v>
      </c>
      <c r="B320" s="43" t="s">
        <v>520</v>
      </c>
      <c r="C320" s="43" t="s">
        <v>528</v>
      </c>
      <c r="D320" s="43" t="s">
        <v>662</v>
      </c>
      <c r="E320" s="43" t="s">
        <v>663</v>
      </c>
      <c r="F320" s="43" t="s">
        <v>385</v>
      </c>
      <c r="G320" s="107" t="s">
        <v>571</v>
      </c>
      <c r="H320" s="107">
        <v>2498.1489999999999</v>
      </c>
      <c r="I320" s="43" t="s">
        <v>280</v>
      </c>
    </row>
    <row r="321" spans="1:9" x14ac:dyDescent="0.25">
      <c r="A321" s="43" t="s">
        <v>270</v>
      </c>
      <c r="B321" s="43" t="s">
        <v>520</v>
      </c>
      <c r="C321" s="43" t="s">
        <v>528</v>
      </c>
      <c r="D321" s="43" t="s">
        <v>664</v>
      </c>
      <c r="E321" s="43" t="s">
        <v>665</v>
      </c>
      <c r="F321" s="43" t="s">
        <v>385</v>
      </c>
      <c r="G321" s="107" t="s">
        <v>571</v>
      </c>
      <c r="H321" s="107" t="s">
        <v>519</v>
      </c>
      <c r="I321" s="43" t="s">
        <v>280</v>
      </c>
    </row>
    <row r="322" spans="1:9" x14ac:dyDescent="0.25">
      <c r="A322" s="43" t="s">
        <v>270</v>
      </c>
      <c r="B322" s="43" t="s">
        <v>520</v>
      </c>
      <c r="C322" s="43" t="s">
        <v>528</v>
      </c>
      <c r="D322" s="43" t="s">
        <v>666</v>
      </c>
      <c r="E322" s="43" t="s">
        <v>667</v>
      </c>
      <c r="F322" s="43" t="s">
        <v>385</v>
      </c>
      <c r="G322" s="107" t="s">
        <v>571</v>
      </c>
      <c r="H322" s="107" t="s">
        <v>519</v>
      </c>
      <c r="I322" s="43" t="s">
        <v>280</v>
      </c>
    </row>
    <row r="323" spans="1:9" x14ac:dyDescent="0.25">
      <c r="A323" s="43" t="s">
        <v>270</v>
      </c>
      <c r="B323" s="43" t="s">
        <v>520</v>
      </c>
      <c r="C323" s="43" t="s">
        <v>528</v>
      </c>
      <c r="D323" s="43" t="s">
        <v>668</v>
      </c>
      <c r="E323" s="43" t="s">
        <v>669</v>
      </c>
      <c r="F323" s="43" t="s">
        <v>385</v>
      </c>
      <c r="G323" s="107" t="s">
        <v>571</v>
      </c>
      <c r="H323" s="107">
        <v>2498.1489999999999</v>
      </c>
      <c r="I323" s="43" t="s">
        <v>280</v>
      </c>
    </row>
    <row r="324" spans="1:9" x14ac:dyDescent="0.25">
      <c r="A324" s="43" t="s">
        <v>270</v>
      </c>
      <c r="B324" s="43" t="s">
        <v>520</v>
      </c>
      <c r="C324" s="43" t="s">
        <v>528</v>
      </c>
      <c r="D324" s="43" t="s">
        <v>670</v>
      </c>
      <c r="E324" s="43" t="s">
        <v>671</v>
      </c>
      <c r="F324" s="43" t="s">
        <v>385</v>
      </c>
      <c r="G324" s="107" t="s">
        <v>571</v>
      </c>
      <c r="H324" s="107" t="s">
        <v>519</v>
      </c>
      <c r="I324" s="43" t="s">
        <v>280</v>
      </c>
    </row>
    <row r="325" spans="1:9" x14ac:dyDescent="0.25">
      <c r="A325" s="43" t="s">
        <v>270</v>
      </c>
      <c r="B325" s="43" t="s">
        <v>520</v>
      </c>
      <c r="C325" s="43" t="s">
        <v>528</v>
      </c>
      <c r="D325" s="43" t="s">
        <v>672</v>
      </c>
      <c r="E325" s="43" t="s">
        <v>673</v>
      </c>
      <c r="F325" s="43" t="s">
        <v>385</v>
      </c>
      <c r="G325" s="107" t="s">
        <v>571</v>
      </c>
      <c r="H325" s="107" t="s">
        <v>519</v>
      </c>
      <c r="I325" s="43" t="s">
        <v>280</v>
      </c>
    </row>
    <row r="326" spans="1:9" x14ac:dyDescent="0.25">
      <c r="A326" s="43" t="s">
        <v>270</v>
      </c>
      <c r="B326" s="43" t="s">
        <v>520</v>
      </c>
      <c r="C326" s="43" t="s">
        <v>528</v>
      </c>
      <c r="D326" s="43" t="s">
        <v>674</v>
      </c>
      <c r="E326" s="43" t="s">
        <v>675</v>
      </c>
      <c r="F326" s="43" t="s">
        <v>385</v>
      </c>
      <c r="G326" s="107" t="s">
        <v>571</v>
      </c>
      <c r="H326" s="107" t="s">
        <v>519</v>
      </c>
      <c r="I326" s="43" t="s">
        <v>280</v>
      </c>
    </row>
    <row r="327" spans="1:9" x14ac:dyDescent="0.25">
      <c r="A327" s="43" t="s">
        <v>270</v>
      </c>
      <c r="B327" s="43" t="s">
        <v>520</v>
      </c>
      <c r="C327" s="43" t="s">
        <v>528</v>
      </c>
      <c r="D327" s="43" t="s">
        <v>676</v>
      </c>
      <c r="E327" s="43" t="s">
        <v>677</v>
      </c>
      <c r="F327" s="43" t="s">
        <v>385</v>
      </c>
      <c r="G327" s="107" t="s">
        <v>571</v>
      </c>
      <c r="H327" s="107" t="s">
        <v>519</v>
      </c>
      <c r="I327" s="43" t="s">
        <v>280</v>
      </c>
    </row>
    <row r="328" spans="1:9" x14ac:dyDescent="0.25">
      <c r="A328" s="43" t="s">
        <v>270</v>
      </c>
      <c r="B328" s="43" t="s">
        <v>520</v>
      </c>
      <c r="C328" s="43" t="s">
        <v>528</v>
      </c>
      <c r="D328" s="43" t="s">
        <v>678</v>
      </c>
      <c r="E328" s="43" t="s">
        <v>679</v>
      </c>
      <c r="F328" s="43" t="s">
        <v>385</v>
      </c>
      <c r="G328" s="107" t="s">
        <v>571</v>
      </c>
      <c r="H328" s="107" t="s">
        <v>519</v>
      </c>
      <c r="I328" s="43" t="s">
        <v>280</v>
      </c>
    </row>
    <row r="329" spans="1:9" x14ac:dyDescent="0.25">
      <c r="A329" s="43" t="s">
        <v>270</v>
      </c>
      <c r="B329" s="43" t="s">
        <v>520</v>
      </c>
      <c r="C329" s="43" t="s">
        <v>528</v>
      </c>
      <c r="D329" s="43" t="s">
        <v>680</v>
      </c>
      <c r="E329" s="43" t="s">
        <v>681</v>
      </c>
      <c r="F329" s="43" t="s">
        <v>385</v>
      </c>
      <c r="G329" s="107" t="s">
        <v>571</v>
      </c>
      <c r="H329" s="107" t="s">
        <v>519</v>
      </c>
      <c r="I329" s="43" t="s">
        <v>280</v>
      </c>
    </row>
    <row r="330" spans="1:9" x14ac:dyDescent="0.25">
      <c r="A330" s="43" t="s">
        <v>270</v>
      </c>
      <c r="B330" s="43" t="s">
        <v>520</v>
      </c>
      <c r="C330" s="43" t="s">
        <v>528</v>
      </c>
      <c r="D330" s="43" t="s">
        <v>682</v>
      </c>
      <c r="E330" s="43" t="s">
        <v>683</v>
      </c>
      <c r="F330" s="43" t="s">
        <v>385</v>
      </c>
      <c r="G330" s="107" t="s">
        <v>571</v>
      </c>
      <c r="H330" s="107" t="s">
        <v>519</v>
      </c>
      <c r="I330" s="43" t="s">
        <v>280</v>
      </c>
    </row>
    <row r="331" spans="1:9" x14ac:dyDescent="0.25">
      <c r="A331" s="43" t="s">
        <v>270</v>
      </c>
      <c r="B331" s="43" t="s">
        <v>520</v>
      </c>
      <c r="C331" s="43" t="s">
        <v>528</v>
      </c>
      <c r="D331" s="43" t="s">
        <v>684</v>
      </c>
      <c r="E331" s="43" t="s">
        <v>685</v>
      </c>
      <c r="F331" s="43" t="s">
        <v>385</v>
      </c>
      <c r="G331" s="107" t="s">
        <v>571</v>
      </c>
      <c r="H331" s="107" t="s">
        <v>519</v>
      </c>
      <c r="I331" s="43" t="s">
        <v>280</v>
      </c>
    </row>
    <row r="332" spans="1:9" x14ac:dyDescent="0.25">
      <c r="A332" s="43" t="s">
        <v>270</v>
      </c>
      <c r="B332" s="43" t="s">
        <v>520</v>
      </c>
      <c r="C332" s="43" t="s">
        <v>528</v>
      </c>
      <c r="D332" s="43" t="s">
        <v>686</v>
      </c>
      <c r="E332" s="43" t="s">
        <v>687</v>
      </c>
      <c r="F332" s="43" t="s">
        <v>385</v>
      </c>
      <c r="G332" s="107" t="s">
        <v>571</v>
      </c>
      <c r="H332" s="107" t="s">
        <v>519</v>
      </c>
      <c r="I332" s="43" t="s">
        <v>280</v>
      </c>
    </row>
    <row r="333" spans="1:9" x14ac:dyDescent="0.25">
      <c r="A333" s="43" t="s">
        <v>270</v>
      </c>
      <c r="B333" s="43" t="s">
        <v>520</v>
      </c>
      <c r="C333" s="43" t="s">
        <v>528</v>
      </c>
      <c r="D333" s="43" t="s">
        <v>688</v>
      </c>
      <c r="E333" s="43" t="s">
        <v>689</v>
      </c>
      <c r="F333" s="43" t="s">
        <v>385</v>
      </c>
      <c r="G333" s="107" t="s">
        <v>571</v>
      </c>
      <c r="H333" s="107" t="s">
        <v>519</v>
      </c>
      <c r="I333" s="43" t="s">
        <v>280</v>
      </c>
    </row>
    <row r="334" spans="1:9" x14ac:dyDescent="0.25">
      <c r="A334" s="43" t="s">
        <v>270</v>
      </c>
      <c r="B334" s="43" t="s">
        <v>520</v>
      </c>
      <c r="C334" s="43" t="s">
        <v>528</v>
      </c>
      <c r="D334" s="43" t="s">
        <v>690</v>
      </c>
      <c r="E334" s="43" t="s">
        <v>691</v>
      </c>
      <c r="F334" s="43" t="s">
        <v>385</v>
      </c>
      <c r="G334" s="107" t="s">
        <v>571</v>
      </c>
      <c r="H334" s="107" t="s">
        <v>519</v>
      </c>
      <c r="I334" s="43" t="s">
        <v>280</v>
      </c>
    </row>
    <row r="335" spans="1:9" x14ac:dyDescent="0.25">
      <c r="A335" s="43" t="s">
        <v>270</v>
      </c>
      <c r="B335" s="43" t="s">
        <v>520</v>
      </c>
      <c r="C335" s="43" t="s">
        <v>528</v>
      </c>
      <c r="D335" s="43" t="s">
        <v>692</v>
      </c>
      <c r="E335" s="43" t="s">
        <v>693</v>
      </c>
      <c r="F335" s="43" t="s">
        <v>385</v>
      </c>
      <c r="G335" s="107" t="s">
        <v>571</v>
      </c>
      <c r="H335" s="107" t="s">
        <v>519</v>
      </c>
      <c r="I335" s="43" t="s">
        <v>280</v>
      </c>
    </row>
    <row r="336" spans="1:9" x14ac:dyDescent="0.25">
      <c r="A336" s="43" t="s">
        <v>270</v>
      </c>
      <c r="B336" s="43" t="s">
        <v>520</v>
      </c>
      <c r="C336" s="43" t="s">
        <v>528</v>
      </c>
      <c r="D336" s="43" t="s">
        <v>694</v>
      </c>
      <c r="E336" s="43" t="s">
        <v>695</v>
      </c>
      <c r="F336" s="43" t="s">
        <v>385</v>
      </c>
      <c r="G336" s="107" t="s">
        <v>571</v>
      </c>
      <c r="H336" s="107" t="s">
        <v>519</v>
      </c>
      <c r="I336" s="43" t="s">
        <v>280</v>
      </c>
    </row>
    <row r="337" spans="1:9" x14ac:dyDescent="0.25">
      <c r="A337" s="43" t="s">
        <v>270</v>
      </c>
      <c r="B337" s="43" t="s">
        <v>520</v>
      </c>
      <c r="C337" s="43" t="s">
        <v>528</v>
      </c>
      <c r="D337" s="43" t="s">
        <v>696</v>
      </c>
      <c r="E337" s="43" t="s">
        <v>697</v>
      </c>
      <c r="F337" s="43" t="s">
        <v>385</v>
      </c>
      <c r="G337" s="107" t="s">
        <v>571</v>
      </c>
      <c r="H337" s="107" t="s">
        <v>519</v>
      </c>
      <c r="I337" s="43" t="s">
        <v>280</v>
      </c>
    </row>
    <row r="338" spans="1:9" x14ac:dyDescent="0.25">
      <c r="A338" s="43" t="s">
        <v>270</v>
      </c>
      <c r="B338" s="43" t="s">
        <v>520</v>
      </c>
      <c r="C338" s="43" t="s">
        <v>528</v>
      </c>
      <c r="D338" s="43" t="s">
        <v>698</v>
      </c>
      <c r="E338" s="43" t="s">
        <v>699</v>
      </c>
      <c r="F338" s="43" t="s">
        <v>385</v>
      </c>
      <c r="G338" s="107" t="s">
        <v>571</v>
      </c>
      <c r="H338" s="107" t="s">
        <v>519</v>
      </c>
      <c r="I338" s="43" t="s">
        <v>280</v>
      </c>
    </row>
    <row r="339" spans="1:9" x14ac:dyDescent="0.25">
      <c r="A339" s="43" t="s">
        <v>270</v>
      </c>
      <c r="B339" s="43" t="s">
        <v>520</v>
      </c>
      <c r="C339" s="43" t="s">
        <v>528</v>
      </c>
      <c r="D339" s="43" t="s">
        <v>700</v>
      </c>
      <c r="E339" s="43" t="s">
        <v>701</v>
      </c>
      <c r="F339" s="43" t="s">
        <v>385</v>
      </c>
      <c r="G339" s="107" t="s">
        <v>571</v>
      </c>
      <c r="H339" s="107" t="s">
        <v>519</v>
      </c>
      <c r="I339" s="43" t="s">
        <v>280</v>
      </c>
    </row>
    <row r="340" spans="1:9" x14ac:dyDescent="0.25">
      <c r="A340" s="43" t="s">
        <v>270</v>
      </c>
      <c r="B340" s="43" t="s">
        <v>520</v>
      </c>
      <c r="C340" s="43" t="s">
        <v>528</v>
      </c>
      <c r="D340" s="43" t="s">
        <v>702</v>
      </c>
      <c r="E340" s="43" t="s">
        <v>703</v>
      </c>
      <c r="F340" s="43" t="s">
        <v>385</v>
      </c>
      <c r="G340" s="107" t="s">
        <v>571</v>
      </c>
      <c r="H340" s="107" t="s">
        <v>519</v>
      </c>
      <c r="I340" s="43" t="s">
        <v>280</v>
      </c>
    </row>
    <row r="341" spans="1:9" x14ac:dyDescent="0.25">
      <c r="A341" s="43" t="s">
        <v>270</v>
      </c>
      <c r="B341" s="43" t="s">
        <v>520</v>
      </c>
      <c r="C341" s="43" t="s">
        <v>528</v>
      </c>
      <c r="D341" s="43" t="s">
        <v>704</v>
      </c>
      <c r="E341" s="43" t="s">
        <v>705</v>
      </c>
      <c r="F341" s="43" t="s">
        <v>385</v>
      </c>
      <c r="G341" s="107" t="s">
        <v>571</v>
      </c>
      <c r="H341" s="107" t="s">
        <v>519</v>
      </c>
      <c r="I341" s="43" t="s">
        <v>280</v>
      </c>
    </row>
    <row r="342" spans="1:9" x14ac:dyDescent="0.25">
      <c r="A342" s="43" t="s">
        <v>270</v>
      </c>
      <c r="B342" s="43" t="s">
        <v>520</v>
      </c>
      <c r="C342" s="43" t="s">
        <v>528</v>
      </c>
      <c r="D342" s="43" t="s">
        <v>706</v>
      </c>
      <c r="E342" s="43" t="s">
        <v>707</v>
      </c>
      <c r="F342" s="43" t="s">
        <v>385</v>
      </c>
      <c r="G342" s="107" t="s">
        <v>571</v>
      </c>
      <c r="H342" s="107" t="s">
        <v>519</v>
      </c>
      <c r="I342" s="43" t="s">
        <v>280</v>
      </c>
    </row>
    <row r="343" spans="1:9" x14ac:dyDescent="0.25">
      <c r="A343" s="43" t="s">
        <v>270</v>
      </c>
      <c r="B343" s="43" t="s">
        <v>520</v>
      </c>
      <c r="C343" s="43" t="s">
        <v>528</v>
      </c>
      <c r="D343" s="43" t="s">
        <v>708</v>
      </c>
      <c r="E343" s="43" t="s">
        <v>709</v>
      </c>
      <c r="F343" s="43" t="s">
        <v>385</v>
      </c>
      <c r="G343" s="107" t="s">
        <v>571</v>
      </c>
      <c r="H343" s="107" t="s">
        <v>519</v>
      </c>
      <c r="I343" s="43" t="s">
        <v>280</v>
      </c>
    </row>
    <row r="344" spans="1:9" x14ac:dyDescent="0.25">
      <c r="A344" s="43" t="s">
        <v>270</v>
      </c>
      <c r="B344" s="43" t="s">
        <v>520</v>
      </c>
      <c r="C344" s="43" t="s">
        <v>528</v>
      </c>
      <c r="D344" s="43" t="s">
        <v>710</v>
      </c>
      <c r="E344" s="43" t="s">
        <v>711</v>
      </c>
      <c r="F344" s="43" t="s">
        <v>385</v>
      </c>
      <c r="G344" s="107" t="s">
        <v>571</v>
      </c>
      <c r="H344" s="107" t="s">
        <v>519</v>
      </c>
      <c r="I344" s="43" t="s">
        <v>280</v>
      </c>
    </row>
    <row r="345" spans="1:9" x14ac:dyDescent="0.25">
      <c r="A345" s="43" t="s">
        <v>270</v>
      </c>
      <c r="B345" s="43" t="s">
        <v>520</v>
      </c>
      <c r="C345" s="43" t="s">
        <v>528</v>
      </c>
      <c r="D345" s="43" t="s">
        <v>712</v>
      </c>
      <c r="E345" s="43" t="s">
        <v>713</v>
      </c>
      <c r="F345" s="43" t="s">
        <v>385</v>
      </c>
      <c r="G345" s="107" t="s">
        <v>571</v>
      </c>
      <c r="H345" s="107" t="s">
        <v>519</v>
      </c>
      <c r="I345" s="43" t="s">
        <v>280</v>
      </c>
    </row>
    <row r="346" spans="1:9" x14ac:dyDescent="0.25">
      <c r="A346" s="43" t="s">
        <v>270</v>
      </c>
      <c r="B346" s="43" t="s">
        <v>520</v>
      </c>
      <c r="C346" s="43" t="s">
        <v>528</v>
      </c>
      <c r="D346" s="43" t="s">
        <v>714</v>
      </c>
      <c r="E346" s="43" t="s">
        <v>715</v>
      </c>
      <c r="F346" s="43" t="s">
        <v>385</v>
      </c>
      <c r="G346" s="107" t="s">
        <v>571</v>
      </c>
      <c r="H346" s="107" t="s">
        <v>519</v>
      </c>
      <c r="I346" s="43" t="s">
        <v>280</v>
      </c>
    </row>
    <row r="347" spans="1:9" x14ac:dyDescent="0.25">
      <c r="A347" s="43" t="s">
        <v>270</v>
      </c>
      <c r="B347" s="43" t="s">
        <v>520</v>
      </c>
      <c r="C347" s="43" t="s">
        <v>528</v>
      </c>
      <c r="D347" s="43" t="s">
        <v>716</v>
      </c>
      <c r="E347" s="43" t="s">
        <v>717</v>
      </c>
      <c r="F347" s="43" t="s">
        <v>385</v>
      </c>
      <c r="G347" s="107" t="s">
        <v>571</v>
      </c>
      <c r="H347" s="107" t="s">
        <v>519</v>
      </c>
      <c r="I347" s="43" t="s">
        <v>280</v>
      </c>
    </row>
    <row r="348" spans="1:9" x14ac:dyDescent="0.25">
      <c r="A348" s="43" t="s">
        <v>270</v>
      </c>
      <c r="B348" s="43" t="s">
        <v>520</v>
      </c>
      <c r="C348" s="43" t="s">
        <v>528</v>
      </c>
      <c r="D348" s="43" t="s">
        <v>718</v>
      </c>
      <c r="E348" s="43" t="s">
        <v>719</v>
      </c>
      <c r="F348" s="43" t="s">
        <v>385</v>
      </c>
      <c r="G348" s="107" t="s">
        <v>571</v>
      </c>
      <c r="H348" s="107" t="s">
        <v>519</v>
      </c>
      <c r="I348" s="43" t="s">
        <v>280</v>
      </c>
    </row>
    <row r="349" spans="1:9" x14ac:dyDescent="0.25">
      <c r="A349" s="43" t="s">
        <v>270</v>
      </c>
      <c r="B349" s="43" t="s">
        <v>520</v>
      </c>
      <c r="C349" s="43" t="s">
        <v>528</v>
      </c>
      <c r="D349" s="43" t="s">
        <v>720</v>
      </c>
      <c r="E349" s="43" t="s">
        <v>721</v>
      </c>
      <c r="F349" s="43" t="s">
        <v>385</v>
      </c>
      <c r="G349" s="107" t="s">
        <v>571</v>
      </c>
      <c r="H349" s="107">
        <v>2498.1489999999999</v>
      </c>
      <c r="I349" s="43" t="s">
        <v>280</v>
      </c>
    </row>
    <row r="350" spans="1:9" x14ac:dyDescent="0.25">
      <c r="A350" s="43" t="s">
        <v>270</v>
      </c>
      <c r="B350" s="43" t="s">
        <v>520</v>
      </c>
      <c r="C350" s="43" t="s">
        <v>528</v>
      </c>
      <c r="D350" s="43" t="s">
        <v>722</v>
      </c>
      <c r="E350" s="43" t="s">
        <v>723</v>
      </c>
      <c r="F350" s="43" t="s">
        <v>385</v>
      </c>
      <c r="G350" s="107" t="s">
        <v>571</v>
      </c>
      <c r="H350" s="107">
        <v>362.286</v>
      </c>
      <c r="I350" s="43" t="s">
        <v>280</v>
      </c>
    </row>
    <row r="351" spans="1:9" x14ac:dyDescent="0.25">
      <c r="A351" s="43" t="s">
        <v>270</v>
      </c>
      <c r="B351" s="43" t="s">
        <v>520</v>
      </c>
      <c r="C351" s="43" t="s">
        <v>528</v>
      </c>
      <c r="D351" s="43" t="s">
        <v>730</v>
      </c>
      <c r="E351" s="43" t="s">
        <v>731</v>
      </c>
      <c r="F351" s="43" t="s">
        <v>385</v>
      </c>
      <c r="G351" s="107" t="s">
        <v>571</v>
      </c>
      <c r="H351" s="107">
        <v>2860.4349999999999</v>
      </c>
      <c r="I351" s="43" t="s">
        <v>280</v>
      </c>
    </row>
    <row r="352" spans="1:9" x14ac:dyDescent="0.25">
      <c r="A352" s="43" t="s">
        <v>270</v>
      </c>
      <c r="B352" s="43" t="s">
        <v>520</v>
      </c>
      <c r="C352" s="43" t="s">
        <v>528</v>
      </c>
      <c r="D352" s="43" t="s">
        <v>586</v>
      </c>
      <c r="E352" s="43" t="s">
        <v>587</v>
      </c>
      <c r="F352" s="43" t="s">
        <v>385</v>
      </c>
      <c r="G352" s="107" t="s">
        <v>572</v>
      </c>
      <c r="H352" s="107" t="s">
        <v>519</v>
      </c>
      <c r="I352" s="43" t="s">
        <v>280</v>
      </c>
    </row>
    <row r="353" spans="1:9" x14ac:dyDescent="0.25">
      <c r="A353" s="43" t="s">
        <v>270</v>
      </c>
      <c r="B353" s="43" t="s">
        <v>520</v>
      </c>
      <c r="C353" s="43" t="s">
        <v>528</v>
      </c>
      <c r="D353" s="43" t="s">
        <v>588</v>
      </c>
      <c r="E353" s="43" t="s">
        <v>589</v>
      </c>
      <c r="F353" s="43" t="s">
        <v>385</v>
      </c>
      <c r="G353" s="107" t="s">
        <v>572</v>
      </c>
      <c r="H353" s="107" t="s">
        <v>519</v>
      </c>
      <c r="I353" s="43" t="s">
        <v>280</v>
      </c>
    </row>
    <row r="354" spans="1:9" x14ac:dyDescent="0.25">
      <c r="A354" s="43" t="s">
        <v>270</v>
      </c>
      <c r="B354" s="43" t="s">
        <v>520</v>
      </c>
      <c r="C354" s="43" t="s">
        <v>528</v>
      </c>
      <c r="D354" s="43" t="s">
        <v>590</v>
      </c>
      <c r="E354" s="43" t="s">
        <v>591</v>
      </c>
      <c r="F354" s="43" t="s">
        <v>385</v>
      </c>
      <c r="G354" s="107" t="s">
        <v>572</v>
      </c>
      <c r="H354" s="107" t="s">
        <v>519</v>
      </c>
      <c r="I354" s="43" t="s">
        <v>280</v>
      </c>
    </row>
    <row r="355" spans="1:9" x14ac:dyDescent="0.25">
      <c r="A355" s="43" t="s">
        <v>270</v>
      </c>
      <c r="B355" s="43" t="s">
        <v>520</v>
      </c>
      <c r="C355" s="43" t="s">
        <v>528</v>
      </c>
      <c r="D355" s="43" t="s">
        <v>592</v>
      </c>
      <c r="E355" s="43" t="s">
        <v>593</v>
      </c>
      <c r="F355" s="43" t="s">
        <v>385</v>
      </c>
      <c r="G355" s="107" t="s">
        <v>572</v>
      </c>
      <c r="H355" s="107" t="s">
        <v>519</v>
      </c>
      <c r="I355" s="43" t="s">
        <v>280</v>
      </c>
    </row>
    <row r="356" spans="1:9" x14ac:dyDescent="0.25">
      <c r="A356" s="43" t="s">
        <v>270</v>
      </c>
      <c r="B356" s="43" t="s">
        <v>520</v>
      </c>
      <c r="C356" s="43" t="s">
        <v>528</v>
      </c>
      <c r="D356" s="43" t="s">
        <v>594</v>
      </c>
      <c r="E356" s="43" t="s">
        <v>595</v>
      </c>
      <c r="F356" s="43" t="s">
        <v>385</v>
      </c>
      <c r="G356" s="107" t="s">
        <v>572</v>
      </c>
      <c r="H356" s="107" t="s">
        <v>519</v>
      </c>
      <c r="I356" s="43" t="s">
        <v>280</v>
      </c>
    </row>
    <row r="357" spans="1:9" x14ac:dyDescent="0.25">
      <c r="A357" s="43" t="s">
        <v>270</v>
      </c>
      <c r="B357" s="43" t="s">
        <v>520</v>
      </c>
      <c r="C357" s="43" t="s">
        <v>528</v>
      </c>
      <c r="D357" s="43" t="s">
        <v>596</v>
      </c>
      <c r="E357" s="43" t="s">
        <v>597</v>
      </c>
      <c r="F357" s="43" t="s">
        <v>385</v>
      </c>
      <c r="G357" s="107" t="s">
        <v>572</v>
      </c>
      <c r="H357" s="107" t="s">
        <v>519</v>
      </c>
      <c r="I357" s="43" t="s">
        <v>280</v>
      </c>
    </row>
    <row r="358" spans="1:9" x14ac:dyDescent="0.25">
      <c r="A358" s="43" t="s">
        <v>270</v>
      </c>
      <c r="B358" s="43" t="s">
        <v>520</v>
      </c>
      <c r="C358" s="43" t="s">
        <v>528</v>
      </c>
      <c r="D358" s="43" t="s">
        <v>598</v>
      </c>
      <c r="E358" s="43" t="s">
        <v>599</v>
      </c>
      <c r="F358" s="43" t="s">
        <v>385</v>
      </c>
      <c r="G358" s="107" t="s">
        <v>572</v>
      </c>
      <c r="H358" s="107" t="s">
        <v>519</v>
      </c>
      <c r="I358" s="43" t="s">
        <v>280</v>
      </c>
    </row>
    <row r="359" spans="1:9" x14ac:dyDescent="0.25">
      <c r="A359" s="43" t="s">
        <v>270</v>
      </c>
      <c r="B359" s="43" t="s">
        <v>520</v>
      </c>
      <c r="C359" s="43" t="s">
        <v>528</v>
      </c>
      <c r="D359" s="43" t="s">
        <v>600</v>
      </c>
      <c r="E359" s="43" t="s">
        <v>601</v>
      </c>
      <c r="F359" s="43" t="s">
        <v>385</v>
      </c>
      <c r="G359" s="107" t="s">
        <v>572</v>
      </c>
      <c r="H359" s="107" t="s">
        <v>519</v>
      </c>
      <c r="I359" s="43" t="s">
        <v>280</v>
      </c>
    </row>
    <row r="360" spans="1:9" x14ac:dyDescent="0.25">
      <c r="A360" s="43" t="s">
        <v>270</v>
      </c>
      <c r="B360" s="43" t="s">
        <v>520</v>
      </c>
      <c r="C360" s="43" t="s">
        <v>528</v>
      </c>
      <c r="D360" s="43" t="s">
        <v>602</v>
      </c>
      <c r="E360" s="43" t="s">
        <v>603</v>
      </c>
      <c r="F360" s="43" t="s">
        <v>385</v>
      </c>
      <c r="G360" s="107" t="s">
        <v>572</v>
      </c>
      <c r="H360" s="107" t="s">
        <v>519</v>
      </c>
      <c r="I360" s="43" t="s">
        <v>280</v>
      </c>
    </row>
    <row r="361" spans="1:9" x14ac:dyDescent="0.25">
      <c r="A361" s="43" t="s">
        <v>270</v>
      </c>
      <c r="B361" s="43" t="s">
        <v>520</v>
      </c>
      <c r="C361" s="43" t="s">
        <v>528</v>
      </c>
      <c r="D361" s="43" t="s">
        <v>604</v>
      </c>
      <c r="E361" s="43" t="s">
        <v>605</v>
      </c>
      <c r="F361" s="43" t="s">
        <v>385</v>
      </c>
      <c r="G361" s="107" t="s">
        <v>572</v>
      </c>
      <c r="H361" s="107" t="s">
        <v>519</v>
      </c>
      <c r="I361" s="43" t="s">
        <v>280</v>
      </c>
    </row>
    <row r="362" spans="1:9" x14ac:dyDescent="0.25">
      <c r="A362" s="43" t="s">
        <v>270</v>
      </c>
      <c r="B362" s="43" t="s">
        <v>520</v>
      </c>
      <c r="C362" s="43" t="s">
        <v>528</v>
      </c>
      <c r="D362" s="43" t="s">
        <v>606</v>
      </c>
      <c r="E362" s="43" t="s">
        <v>607</v>
      </c>
      <c r="F362" s="43" t="s">
        <v>385</v>
      </c>
      <c r="G362" s="107" t="s">
        <v>572</v>
      </c>
      <c r="H362" s="107" t="s">
        <v>519</v>
      </c>
      <c r="I362" s="43" t="s">
        <v>280</v>
      </c>
    </row>
    <row r="363" spans="1:9" x14ac:dyDescent="0.25">
      <c r="A363" s="43" t="s">
        <v>270</v>
      </c>
      <c r="B363" s="43" t="s">
        <v>520</v>
      </c>
      <c r="C363" s="43" t="s">
        <v>528</v>
      </c>
      <c r="D363" s="43" t="s">
        <v>608</v>
      </c>
      <c r="E363" s="43" t="s">
        <v>609</v>
      </c>
      <c r="F363" s="43" t="s">
        <v>385</v>
      </c>
      <c r="G363" s="107" t="s">
        <v>572</v>
      </c>
      <c r="H363" s="107" t="s">
        <v>519</v>
      </c>
      <c r="I363" s="43" t="s">
        <v>280</v>
      </c>
    </row>
    <row r="364" spans="1:9" x14ac:dyDescent="0.25">
      <c r="A364" s="43" t="s">
        <v>270</v>
      </c>
      <c r="B364" s="43" t="s">
        <v>520</v>
      </c>
      <c r="C364" s="43" t="s">
        <v>528</v>
      </c>
      <c r="D364" s="43" t="s">
        <v>610</v>
      </c>
      <c r="E364" s="43" t="s">
        <v>611</v>
      </c>
      <c r="F364" s="43" t="s">
        <v>385</v>
      </c>
      <c r="G364" s="107" t="s">
        <v>572</v>
      </c>
      <c r="H364" s="107" t="s">
        <v>519</v>
      </c>
      <c r="I364" s="43" t="s">
        <v>280</v>
      </c>
    </row>
    <row r="365" spans="1:9" x14ac:dyDescent="0.25">
      <c r="A365" s="43" t="s">
        <v>270</v>
      </c>
      <c r="B365" s="43" t="s">
        <v>520</v>
      </c>
      <c r="C365" s="43" t="s">
        <v>528</v>
      </c>
      <c r="D365" s="43" t="s">
        <v>612</v>
      </c>
      <c r="E365" s="43" t="s">
        <v>613</v>
      </c>
      <c r="F365" s="43" t="s">
        <v>385</v>
      </c>
      <c r="G365" s="107" t="s">
        <v>572</v>
      </c>
      <c r="H365" s="107" t="s">
        <v>519</v>
      </c>
      <c r="I365" s="43" t="s">
        <v>280</v>
      </c>
    </row>
    <row r="366" spans="1:9" x14ac:dyDescent="0.25">
      <c r="A366" s="43" t="s">
        <v>270</v>
      </c>
      <c r="B366" s="43" t="s">
        <v>520</v>
      </c>
      <c r="C366" s="43" t="s">
        <v>528</v>
      </c>
      <c r="D366" s="43" t="s">
        <v>614</v>
      </c>
      <c r="E366" s="43" t="s">
        <v>615</v>
      </c>
      <c r="F366" s="43" t="s">
        <v>385</v>
      </c>
      <c r="G366" s="107" t="s">
        <v>572</v>
      </c>
      <c r="H366" s="107" t="s">
        <v>519</v>
      </c>
      <c r="I366" s="43" t="s">
        <v>280</v>
      </c>
    </row>
    <row r="367" spans="1:9" x14ac:dyDescent="0.25">
      <c r="A367" s="43" t="s">
        <v>270</v>
      </c>
      <c r="B367" s="43" t="s">
        <v>520</v>
      </c>
      <c r="C367" s="43" t="s">
        <v>528</v>
      </c>
      <c r="D367" s="43" t="s">
        <v>616</v>
      </c>
      <c r="E367" s="43" t="s">
        <v>617</v>
      </c>
      <c r="F367" s="43" t="s">
        <v>385</v>
      </c>
      <c r="G367" s="107" t="s">
        <v>572</v>
      </c>
      <c r="H367" s="107" t="s">
        <v>519</v>
      </c>
      <c r="I367" s="43" t="s">
        <v>280</v>
      </c>
    </row>
    <row r="368" spans="1:9" x14ac:dyDescent="0.25">
      <c r="A368" s="43" t="s">
        <v>270</v>
      </c>
      <c r="B368" s="43" t="s">
        <v>520</v>
      </c>
      <c r="C368" s="43" t="s">
        <v>528</v>
      </c>
      <c r="D368" s="43" t="s">
        <v>618</v>
      </c>
      <c r="E368" s="43" t="s">
        <v>619</v>
      </c>
      <c r="F368" s="43" t="s">
        <v>385</v>
      </c>
      <c r="G368" s="107" t="s">
        <v>572</v>
      </c>
      <c r="H368" s="107" t="s">
        <v>519</v>
      </c>
      <c r="I368" s="43" t="s">
        <v>280</v>
      </c>
    </row>
    <row r="369" spans="1:9" x14ac:dyDescent="0.25">
      <c r="A369" s="43" t="s">
        <v>270</v>
      </c>
      <c r="B369" s="43" t="s">
        <v>520</v>
      </c>
      <c r="C369" s="43" t="s">
        <v>528</v>
      </c>
      <c r="D369" s="43" t="s">
        <v>620</v>
      </c>
      <c r="E369" s="43" t="s">
        <v>621</v>
      </c>
      <c r="F369" s="43" t="s">
        <v>385</v>
      </c>
      <c r="G369" s="107" t="s">
        <v>572</v>
      </c>
      <c r="H369" s="107" t="s">
        <v>519</v>
      </c>
      <c r="I369" s="43" t="s">
        <v>280</v>
      </c>
    </row>
    <row r="370" spans="1:9" x14ac:dyDescent="0.25">
      <c r="A370" s="43" t="s">
        <v>270</v>
      </c>
      <c r="B370" s="43" t="s">
        <v>520</v>
      </c>
      <c r="C370" s="43" t="s">
        <v>528</v>
      </c>
      <c r="D370" s="43" t="s">
        <v>622</v>
      </c>
      <c r="E370" s="43" t="s">
        <v>623</v>
      </c>
      <c r="F370" s="43" t="s">
        <v>385</v>
      </c>
      <c r="G370" s="107" t="s">
        <v>572</v>
      </c>
      <c r="H370" s="107" t="s">
        <v>519</v>
      </c>
      <c r="I370" s="43" t="s">
        <v>280</v>
      </c>
    </row>
    <row r="371" spans="1:9" x14ac:dyDescent="0.25">
      <c r="A371" s="43" t="s">
        <v>270</v>
      </c>
      <c r="B371" s="43" t="s">
        <v>520</v>
      </c>
      <c r="C371" s="43" t="s">
        <v>528</v>
      </c>
      <c r="D371" s="43" t="s">
        <v>624</v>
      </c>
      <c r="E371" s="43" t="s">
        <v>625</v>
      </c>
      <c r="F371" s="43" t="s">
        <v>385</v>
      </c>
      <c r="G371" s="107" t="s">
        <v>572</v>
      </c>
      <c r="H371" s="107" t="s">
        <v>519</v>
      </c>
      <c r="I371" s="43" t="s">
        <v>280</v>
      </c>
    </row>
    <row r="372" spans="1:9" x14ac:dyDescent="0.25">
      <c r="A372" s="43" t="s">
        <v>270</v>
      </c>
      <c r="B372" s="43" t="s">
        <v>520</v>
      </c>
      <c r="C372" s="43" t="s">
        <v>528</v>
      </c>
      <c r="D372" s="43" t="s">
        <v>626</v>
      </c>
      <c r="E372" s="43" t="s">
        <v>627</v>
      </c>
      <c r="F372" s="43" t="s">
        <v>385</v>
      </c>
      <c r="G372" s="107" t="s">
        <v>572</v>
      </c>
      <c r="H372" s="107" t="s">
        <v>519</v>
      </c>
      <c r="I372" s="43" t="s">
        <v>280</v>
      </c>
    </row>
    <row r="373" spans="1:9" x14ac:dyDescent="0.25">
      <c r="A373" s="43" t="s">
        <v>270</v>
      </c>
      <c r="B373" s="43" t="s">
        <v>520</v>
      </c>
      <c r="C373" s="43" t="s">
        <v>528</v>
      </c>
      <c r="D373" s="43" t="s">
        <v>628</v>
      </c>
      <c r="E373" s="43" t="s">
        <v>629</v>
      </c>
      <c r="F373" s="43" t="s">
        <v>385</v>
      </c>
      <c r="G373" s="107" t="s">
        <v>572</v>
      </c>
      <c r="H373" s="107" t="s">
        <v>519</v>
      </c>
      <c r="I373" s="43" t="s">
        <v>280</v>
      </c>
    </row>
    <row r="374" spans="1:9" x14ac:dyDescent="0.25">
      <c r="A374" s="43" t="s">
        <v>270</v>
      </c>
      <c r="B374" s="43" t="s">
        <v>520</v>
      </c>
      <c r="C374" s="43" t="s">
        <v>528</v>
      </c>
      <c r="D374" s="43" t="s">
        <v>630</v>
      </c>
      <c r="E374" s="43" t="s">
        <v>631</v>
      </c>
      <c r="F374" s="43" t="s">
        <v>385</v>
      </c>
      <c r="G374" s="107" t="s">
        <v>572</v>
      </c>
      <c r="H374" s="107" t="s">
        <v>519</v>
      </c>
      <c r="I374" s="43" t="s">
        <v>280</v>
      </c>
    </row>
    <row r="375" spans="1:9" x14ac:dyDescent="0.25">
      <c r="A375" s="43" t="s">
        <v>270</v>
      </c>
      <c r="B375" s="43" t="s">
        <v>520</v>
      </c>
      <c r="C375" s="43" t="s">
        <v>528</v>
      </c>
      <c r="D375" s="43" t="s">
        <v>632</v>
      </c>
      <c r="E375" s="43" t="s">
        <v>633</v>
      </c>
      <c r="F375" s="43" t="s">
        <v>385</v>
      </c>
      <c r="G375" s="107" t="s">
        <v>572</v>
      </c>
      <c r="H375" s="107" t="s">
        <v>519</v>
      </c>
      <c r="I375" s="43" t="s">
        <v>280</v>
      </c>
    </row>
    <row r="376" spans="1:9" x14ac:dyDescent="0.25">
      <c r="A376" s="43" t="s">
        <v>270</v>
      </c>
      <c r="B376" s="43" t="s">
        <v>520</v>
      </c>
      <c r="C376" s="43" t="s">
        <v>528</v>
      </c>
      <c r="D376" s="43" t="s">
        <v>634</v>
      </c>
      <c r="E376" s="43" t="s">
        <v>635</v>
      </c>
      <c r="F376" s="43" t="s">
        <v>385</v>
      </c>
      <c r="G376" s="107" t="s">
        <v>572</v>
      </c>
      <c r="H376" s="107" t="s">
        <v>519</v>
      </c>
      <c r="I376" s="43" t="s">
        <v>280</v>
      </c>
    </row>
    <row r="377" spans="1:9" x14ac:dyDescent="0.25">
      <c r="A377" s="43" t="s">
        <v>270</v>
      </c>
      <c r="B377" s="43" t="s">
        <v>520</v>
      </c>
      <c r="C377" s="43" t="s">
        <v>528</v>
      </c>
      <c r="D377" s="43" t="s">
        <v>636</v>
      </c>
      <c r="E377" s="43" t="s">
        <v>637</v>
      </c>
      <c r="F377" s="43" t="s">
        <v>385</v>
      </c>
      <c r="G377" s="107" t="s">
        <v>572</v>
      </c>
      <c r="H377" s="107" t="s">
        <v>519</v>
      </c>
      <c r="I377" s="43" t="s">
        <v>280</v>
      </c>
    </row>
    <row r="378" spans="1:9" x14ac:dyDescent="0.25">
      <c r="A378" s="43" t="s">
        <v>270</v>
      </c>
      <c r="B378" s="43" t="s">
        <v>520</v>
      </c>
      <c r="C378" s="43" t="s">
        <v>528</v>
      </c>
      <c r="D378" s="43" t="s">
        <v>638</v>
      </c>
      <c r="E378" s="43" t="s">
        <v>639</v>
      </c>
      <c r="F378" s="43" t="s">
        <v>385</v>
      </c>
      <c r="G378" s="107" t="s">
        <v>572</v>
      </c>
      <c r="H378" s="107" t="s">
        <v>519</v>
      </c>
      <c r="I378" s="43" t="s">
        <v>280</v>
      </c>
    </row>
    <row r="379" spans="1:9" x14ac:dyDescent="0.25">
      <c r="A379" s="43" t="s">
        <v>270</v>
      </c>
      <c r="B379" s="43" t="s">
        <v>520</v>
      </c>
      <c r="C379" s="43" t="s">
        <v>528</v>
      </c>
      <c r="D379" s="43" t="s">
        <v>640</v>
      </c>
      <c r="E379" s="43" t="s">
        <v>641</v>
      </c>
      <c r="F379" s="43" t="s">
        <v>385</v>
      </c>
      <c r="G379" s="107" t="s">
        <v>572</v>
      </c>
      <c r="H379" s="107" t="s">
        <v>519</v>
      </c>
      <c r="I379" s="43" t="s">
        <v>280</v>
      </c>
    </row>
    <row r="380" spans="1:9" x14ac:dyDescent="0.25">
      <c r="A380" s="43" t="s">
        <v>270</v>
      </c>
      <c r="B380" s="43" t="s">
        <v>520</v>
      </c>
      <c r="C380" s="43" t="s">
        <v>528</v>
      </c>
      <c r="D380" s="43" t="s">
        <v>642</v>
      </c>
      <c r="E380" s="43" t="s">
        <v>643</v>
      </c>
      <c r="F380" s="43" t="s">
        <v>385</v>
      </c>
      <c r="G380" s="107" t="s">
        <v>572</v>
      </c>
      <c r="H380" s="107" t="s">
        <v>519</v>
      </c>
      <c r="I380" s="43" t="s">
        <v>280</v>
      </c>
    </row>
    <row r="381" spans="1:9" x14ac:dyDescent="0.25">
      <c r="A381" s="43" t="s">
        <v>270</v>
      </c>
      <c r="B381" s="43" t="s">
        <v>520</v>
      </c>
      <c r="C381" s="43" t="s">
        <v>528</v>
      </c>
      <c r="D381" s="43" t="s">
        <v>644</v>
      </c>
      <c r="E381" s="43" t="s">
        <v>645</v>
      </c>
      <c r="F381" s="43" t="s">
        <v>385</v>
      </c>
      <c r="G381" s="107" t="s">
        <v>572</v>
      </c>
      <c r="H381" s="107" t="s">
        <v>519</v>
      </c>
      <c r="I381" s="43" t="s">
        <v>280</v>
      </c>
    </row>
    <row r="382" spans="1:9" x14ac:dyDescent="0.25">
      <c r="A382" s="43" t="s">
        <v>270</v>
      </c>
      <c r="B382" s="43" t="s">
        <v>520</v>
      </c>
      <c r="C382" s="43" t="s">
        <v>528</v>
      </c>
      <c r="D382" s="43" t="s">
        <v>646</v>
      </c>
      <c r="E382" s="43" t="s">
        <v>647</v>
      </c>
      <c r="F382" s="43" t="s">
        <v>385</v>
      </c>
      <c r="G382" s="107" t="s">
        <v>572</v>
      </c>
      <c r="H382" s="107" t="s">
        <v>519</v>
      </c>
      <c r="I382" s="43" t="s">
        <v>280</v>
      </c>
    </row>
    <row r="383" spans="1:9" x14ac:dyDescent="0.25">
      <c r="A383" s="43" t="s">
        <v>270</v>
      </c>
      <c r="B383" s="43" t="s">
        <v>520</v>
      </c>
      <c r="C383" s="43" t="s">
        <v>528</v>
      </c>
      <c r="D383" s="43" t="s">
        <v>648</v>
      </c>
      <c r="E383" s="43" t="s">
        <v>649</v>
      </c>
      <c r="F383" s="43" t="s">
        <v>385</v>
      </c>
      <c r="G383" s="107" t="s">
        <v>572</v>
      </c>
      <c r="H383" s="107" t="s">
        <v>519</v>
      </c>
      <c r="I383" s="43" t="s">
        <v>280</v>
      </c>
    </row>
    <row r="384" spans="1:9" x14ac:dyDescent="0.25">
      <c r="A384" s="43" t="s">
        <v>270</v>
      </c>
      <c r="B384" s="43" t="s">
        <v>520</v>
      </c>
      <c r="C384" s="43" t="s">
        <v>528</v>
      </c>
      <c r="D384" s="43" t="s">
        <v>650</v>
      </c>
      <c r="E384" s="43" t="s">
        <v>651</v>
      </c>
      <c r="F384" s="43" t="s">
        <v>385</v>
      </c>
      <c r="G384" s="107" t="s">
        <v>572</v>
      </c>
      <c r="H384" s="107" t="s">
        <v>519</v>
      </c>
      <c r="I384" s="43" t="s">
        <v>280</v>
      </c>
    </row>
    <row r="385" spans="1:9" x14ac:dyDescent="0.25">
      <c r="A385" s="43" t="s">
        <v>270</v>
      </c>
      <c r="B385" s="43" t="s">
        <v>520</v>
      </c>
      <c r="C385" s="43" t="s">
        <v>528</v>
      </c>
      <c r="D385" s="43" t="s">
        <v>652</v>
      </c>
      <c r="E385" s="43" t="s">
        <v>653</v>
      </c>
      <c r="F385" s="43" t="s">
        <v>385</v>
      </c>
      <c r="G385" s="107" t="s">
        <v>572</v>
      </c>
      <c r="H385" s="107" t="s">
        <v>519</v>
      </c>
      <c r="I385" s="43" t="s">
        <v>280</v>
      </c>
    </row>
    <row r="386" spans="1:9" x14ac:dyDescent="0.25">
      <c r="A386" s="43" t="s">
        <v>270</v>
      </c>
      <c r="B386" s="43" t="s">
        <v>520</v>
      </c>
      <c r="C386" s="43" t="s">
        <v>528</v>
      </c>
      <c r="D386" s="43" t="s">
        <v>654</v>
      </c>
      <c r="E386" s="43" t="s">
        <v>655</v>
      </c>
      <c r="F386" s="43" t="s">
        <v>385</v>
      </c>
      <c r="G386" s="107" t="s">
        <v>572</v>
      </c>
      <c r="H386" s="107" t="s">
        <v>519</v>
      </c>
      <c r="I386" s="43" t="s">
        <v>280</v>
      </c>
    </row>
    <row r="387" spans="1:9" x14ac:dyDescent="0.25">
      <c r="A387" s="43" t="s">
        <v>270</v>
      </c>
      <c r="B387" s="43" t="s">
        <v>520</v>
      </c>
      <c r="C387" s="43" t="s">
        <v>528</v>
      </c>
      <c r="D387" s="43" t="s">
        <v>656</v>
      </c>
      <c r="E387" s="43" t="s">
        <v>657</v>
      </c>
      <c r="F387" s="43" t="s">
        <v>385</v>
      </c>
      <c r="G387" s="107" t="s">
        <v>572</v>
      </c>
      <c r="H387" s="107" t="s">
        <v>519</v>
      </c>
      <c r="I387" s="43" t="s">
        <v>280</v>
      </c>
    </row>
    <row r="388" spans="1:9" x14ac:dyDescent="0.25">
      <c r="A388" s="43" t="s">
        <v>270</v>
      </c>
      <c r="B388" s="43" t="s">
        <v>520</v>
      </c>
      <c r="C388" s="43" t="s">
        <v>528</v>
      </c>
      <c r="D388" s="43" t="s">
        <v>658</v>
      </c>
      <c r="E388" s="43" t="s">
        <v>659</v>
      </c>
      <c r="F388" s="43" t="s">
        <v>385</v>
      </c>
      <c r="G388" s="107" t="s">
        <v>572</v>
      </c>
      <c r="H388" s="107" t="s">
        <v>519</v>
      </c>
      <c r="I388" s="43" t="s">
        <v>280</v>
      </c>
    </row>
    <row r="389" spans="1:9" x14ac:dyDescent="0.25">
      <c r="A389" s="43" t="s">
        <v>270</v>
      </c>
      <c r="B389" s="43" t="s">
        <v>520</v>
      </c>
      <c r="C389" s="43" t="s">
        <v>528</v>
      </c>
      <c r="D389" s="43" t="s">
        <v>660</v>
      </c>
      <c r="E389" s="43" t="s">
        <v>661</v>
      </c>
      <c r="F389" s="43" t="s">
        <v>385</v>
      </c>
      <c r="G389" s="107" t="s">
        <v>572</v>
      </c>
      <c r="H389" s="107" t="s">
        <v>519</v>
      </c>
      <c r="I389" s="43" t="s">
        <v>280</v>
      </c>
    </row>
    <row r="390" spans="1:9" x14ac:dyDescent="0.25">
      <c r="A390" s="43" t="s">
        <v>270</v>
      </c>
      <c r="B390" s="43" t="s">
        <v>520</v>
      </c>
      <c r="C390" s="43" t="s">
        <v>528</v>
      </c>
      <c r="D390" s="43" t="s">
        <v>662</v>
      </c>
      <c r="E390" s="43" t="s">
        <v>663</v>
      </c>
      <c r="F390" s="43" t="s">
        <v>385</v>
      </c>
      <c r="G390" s="107" t="s">
        <v>572</v>
      </c>
      <c r="H390" s="107">
        <v>2620.5050000000001</v>
      </c>
      <c r="I390" s="43" t="s">
        <v>280</v>
      </c>
    </row>
    <row r="391" spans="1:9" x14ac:dyDescent="0.25">
      <c r="A391" s="43" t="s">
        <v>270</v>
      </c>
      <c r="B391" s="43" t="s">
        <v>520</v>
      </c>
      <c r="C391" s="43" t="s">
        <v>528</v>
      </c>
      <c r="D391" s="43" t="s">
        <v>664</v>
      </c>
      <c r="E391" s="43" t="s">
        <v>665</v>
      </c>
      <c r="F391" s="43" t="s">
        <v>385</v>
      </c>
      <c r="G391" s="107" t="s">
        <v>572</v>
      </c>
      <c r="H391" s="107" t="s">
        <v>519</v>
      </c>
      <c r="I391" s="43" t="s">
        <v>280</v>
      </c>
    </row>
    <row r="392" spans="1:9" x14ac:dyDescent="0.25">
      <c r="A392" s="43" t="s">
        <v>270</v>
      </c>
      <c r="B392" s="43" t="s">
        <v>520</v>
      </c>
      <c r="C392" s="43" t="s">
        <v>528</v>
      </c>
      <c r="D392" s="43" t="s">
        <v>666</v>
      </c>
      <c r="E392" s="43" t="s">
        <v>667</v>
      </c>
      <c r="F392" s="43" t="s">
        <v>385</v>
      </c>
      <c r="G392" s="107" t="s">
        <v>572</v>
      </c>
      <c r="H392" s="107" t="s">
        <v>519</v>
      </c>
      <c r="I392" s="43" t="s">
        <v>280</v>
      </c>
    </row>
    <row r="393" spans="1:9" x14ac:dyDescent="0.25">
      <c r="A393" s="43" t="s">
        <v>270</v>
      </c>
      <c r="B393" s="43" t="s">
        <v>520</v>
      </c>
      <c r="C393" s="43" t="s">
        <v>528</v>
      </c>
      <c r="D393" s="43" t="s">
        <v>668</v>
      </c>
      <c r="E393" s="43" t="s">
        <v>669</v>
      </c>
      <c r="F393" s="43" t="s">
        <v>385</v>
      </c>
      <c r="G393" s="107" t="s">
        <v>572</v>
      </c>
      <c r="H393" s="107">
        <v>2620.5050000000001</v>
      </c>
      <c r="I393" s="43" t="s">
        <v>280</v>
      </c>
    </row>
    <row r="394" spans="1:9" x14ac:dyDescent="0.25">
      <c r="A394" s="43" t="s">
        <v>270</v>
      </c>
      <c r="B394" s="43" t="s">
        <v>520</v>
      </c>
      <c r="C394" s="43" t="s">
        <v>528</v>
      </c>
      <c r="D394" s="43" t="s">
        <v>670</v>
      </c>
      <c r="E394" s="43" t="s">
        <v>671</v>
      </c>
      <c r="F394" s="43" t="s">
        <v>385</v>
      </c>
      <c r="G394" s="107" t="s">
        <v>572</v>
      </c>
      <c r="H394" s="107" t="s">
        <v>519</v>
      </c>
      <c r="I394" s="43" t="s">
        <v>280</v>
      </c>
    </row>
    <row r="395" spans="1:9" x14ac:dyDescent="0.25">
      <c r="A395" s="43" t="s">
        <v>270</v>
      </c>
      <c r="B395" s="43" t="s">
        <v>520</v>
      </c>
      <c r="C395" s="43" t="s">
        <v>528</v>
      </c>
      <c r="D395" s="43" t="s">
        <v>672</v>
      </c>
      <c r="E395" s="43" t="s">
        <v>673</v>
      </c>
      <c r="F395" s="43" t="s">
        <v>385</v>
      </c>
      <c r="G395" s="107" t="s">
        <v>572</v>
      </c>
      <c r="H395" s="107" t="s">
        <v>519</v>
      </c>
      <c r="I395" s="43" t="s">
        <v>280</v>
      </c>
    </row>
    <row r="396" spans="1:9" x14ac:dyDescent="0.25">
      <c r="A396" s="43" t="s">
        <v>270</v>
      </c>
      <c r="B396" s="43" t="s">
        <v>520</v>
      </c>
      <c r="C396" s="43" t="s">
        <v>528</v>
      </c>
      <c r="D396" s="43" t="s">
        <v>674</v>
      </c>
      <c r="E396" s="43" t="s">
        <v>675</v>
      </c>
      <c r="F396" s="43" t="s">
        <v>385</v>
      </c>
      <c r="G396" s="107" t="s">
        <v>572</v>
      </c>
      <c r="H396" s="107" t="s">
        <v>519</v>
      </c>
      <c r="I396" s="43" t="s">
        <v>280</v>
      </c>
    </row>
    <row r="397" spans="1:9" x14ac:dyDescent="0.25">
      <c r="A397" s="43" t="s">
        <v>270</v>
      </c>
      <c r="B397" s="43" t="s">
        <v>520</v>
      </c>
      <c r="C397" s="43" t="s">
        <v>528</v>
      </c>
      <c r="D397" s="43" t="s">
        <v>676</v>
      </c>
      <c r="E397" s="43" t="s">
        <v>677</v>
      </c>
      <c r="F397" s="43" t="s">
        <v>385</v>
      </c>
      <c r="G397" s="107" t="s">
        <v>572</v>
      </c>
      <c r="H397" s="107" t="s">
        <v>519</v>
      </c>
      <c r="I397" s="43" t="s">
        <v>280</v>
      </c>
    </row>
    <row r="398" spans="1:9" x14ac:dyDescent="0.25">
      <c r="A398" s="43" t="s">
        <v>270</v>
      </c>
      <c r="B398" s="43" t="s">
        <v>520</v>
      </c>
      <c r="C398" s="43" t="s">
        <v>528</v>
      </c>
      <c r="D398" s="43" t="s">
        <v>678</v>
      </c>
      <c r="E398" s="43" t="s">
        <v>679</v>
      </c>
      <c r="F398" s="43" t="s">
        <v>385</v>
      </c>
      <c r="G398" s="107" t="s">
        <v>572</v>
      </c>
      <c r="H398" s="107" t="s">
        <v>519</v>
      </c>
      <c r="I398" s="43" t="s">
        <v>280</v>
      </c>
    </row>
    <row r="399" spans="1:9" x14ac:dyDescent="0.25">
      <c r="A399" s="43" t="s">
        <v>270</v>
      </c>
      <c r="B399" s="43" t="s">
        <v>520</v>
      </c>
      <c r="C399" s="43" t="s">
        <v>528</v>
      </c>
      <c r="D399" s="43" t="s">
        <v>680</v>
      </c>
      <c r="E399" s="43" t="s">
        <v>681</v>
      </c>
      <c r="F399" s="43" t="s">
        <v>385</v>
      </c>
      <c r="G399" s="107" t="s">
        <v>572</v>
      </c>
      <c r="H399" s="107" t="s">
        <v>519</v>
      </c>
      <c r="I399" s="43" t="s">
        <v>280</v>
      </c>
    </row>
    <row r="400" spans="1:9" x14ac:dyDescent="0.25">
      <c r="A400" s="43" t="s">
        <v>270</v>
      </c>
      <c r="B400" s="43" t="s">
        <v>520</v>
      </c>
      <c r="C400" s="43" t="s">
        <v>528</v>
      </c>
      <c r="D400" s="43" t="s">
        <v>682</v>
      </c>
      <c r="E400" s="43" t="s">
        <v>683</v>
      </c>
      <c r="F400" s="43" t="s">
        <v>385</v>
      </c>
      <c r="G400" s="107" t="s">
        <v>572</v>
      </c>
      <c r="H400" s="107" t="s">
        <v>519</v>
      </c>
      <c r="I400" s="43" t="s">
        <v>280</v>
      </c>
    </row>
    <row r="401" spans="1:9" x14ac:dyDescent="0.25">
      <c r="A401" s="43" t="s">
        <v>270</v>
      </c>
      <c r="B401" s="43" t="s">
        <v>520</v>
      </c>
      <c r="C401" s="43" t="s">
        <v>528</v>
      </c>
      <c r="D401" s="43" t="s">
        <v>684</v>
      </c>
      <c r="E401" s="43" t="s">
        <v>685</v>
      </c>
      <c r="F401" s="43" t="s">
        <v>385</v>
      </c>
      <c r="G401" s="107" t="s">
        <v>572</v>
      </c>
      <c r="H401" s="107" t="s">
        <v>519</v>
      </c>
      <c r="I401" s="43" t="s">
        <v>280</v>
      </c>
    </row>
    <row r="402" spans="1:9" x14ac:dyDescent="0.25">
      <c r="A402" s="43" t="s">
        <v>270</v>
      </c>
      <c r="B402" s="43" t="s">
        <v>520</v>
      </c>
      <c r="C402" s="43" t="s">
        <v>528</v>
      </c>
      <c r="D402" s="43" t="s">
        <v>686</v>
      </c>
      <c r="E402" s="43" t="s">
        <v>687</v>
      </c>
      <c r="F402" s="43" t="s">
        <v>385</v>
      </c>
      <c r="G402" s="107" t="s">
        <v>572</v>
      </c>
      <c r="H402" s="107" t="s">
        <v>519</v>
      </c>
      <c r="I402" s="43" t="s">
        <v>280</v>
      </c>
    </row>
    <row r="403" spans="1:9" x14ac:dyDescent="0.25">
      <c r="A403" s="43" t="s">
        <v>270</v>
      </c>
      <c r="B403" s="43" t="s">
        <v>520</v>
      </c>
      <c r="C403" s="43" t="s">
        <v>528</v>
      </c>
      <c r="D403" s="43" t="s">
        <v>688</v>
      </c>
      <c r="E403" s="43" t="s">
        <v>689</v>
      </c>
      <c r="F403" s="43" t="s">
        <v>385</v>
      </c>
      <c r="G403" s="107" t="s">
        <v>572</v>
      </c>
      <c r="H403" s="107" t="s">
        <v>519</v>
      </c>
      <c r="I403" s="43" t="s">
        <v>280</v>
      </c>
    </row>
    <row r="404" spans="1:9" x14ac:dyDescent="0.25">
      <c r="A404" s="43" t="s">
        <v>270</v>
      </c>
      <c r="B404" s="43" t="s">
        <v>520</v>
      </c>
      <c r="C404" s="43" t="s">
        <v>528</v>
      </c>
      <c r="D404" s="43" t="s">
        <v>690</v>
      </c>
      <c r="E404" s="43" t="s">
        <v>691</v>
      </c>
      <c r="F404" s="43" t="s">
        <v>385</v>
      </c>
      <c r="G404" s="107" t="s">
        <v>572</v>
      </c>
      <c r="H404" s="107" t="s">
        <v>519</v>
      </c>
      <c r="I404" s="43" t="s">
        <v>280</v>
      </c>
    </row>
    <row r="405" spans="1:9" x14ac:dyDescent="0.25">
      <c r="A405" s="43" t="s">
        <v>270</v>
      </c>
      <c r="B405" s="43" t="s">
        <v>520</v>
      </c>
      <c r="C405" s="43" t="s">
        <v>528</v>
      </c>
      <c r="D405" s="43" t="s">
        <v>692</v>
      </c>
      <c r="E405" s="43" t="s">
        <v>693</v>
      </c>
      <c r="F405" s="43" t="s">
        <v>385</v>
      </c>
      <c r="G405" s="107" t="s">
        <v>572</v>
      </c>
      <c r="H405" s="107" t="s">
        <v>519</v>
      </c>
      <c r="I405" s="43" t="s">
        <v>280</v>
      </c>
    </row>
    <row r="406" spans="1:9" x14ac:dyDescent="0.25">
      <c r="A406" s="43" t="s">
        <v>270</v>
      </c>
      <c r="B406" s="43" t="s">
        <v>520</v>
      </c>
      <c r="C406" s="43" t="s">
        <v>528</v>
      </c>
      <c r="D406" s="43" t="s">
        <v>694</v>
      </c>
      <c r="E406" s="43" t="s">
        <v>695</v>
      </c>
      <c r="F406" s="43" t="s">
        <v>385</v>
      </c>
      <c r="G406" s="107" t="s">
        <v>572</v>
      </c>
      <c r="H406" s="107" t="s">
        <v>519</v>
      </c>
      <c r="I406" s="43" t="s">
        <v>280</v>
      </c>
    </row>
    <row r="407" spans="1:9" x14ac:dyDescent="0.25">
      <c r="A407" s="43" t="s">
        <v>270</v>
      </c>
      <c r="B407" s="43" t="s">
        <v>520</v>
      </c>
      <c r="C407" s="43" t="s">
        <v>528</v>
      </c>
      <c r="D407" s="43" t="s">
        <v>696</v>
      </c>
      <c r="E407" s="43" t="s">
        <v>697</v>
      </c>
      <c r="F407" s="43" t="s">
        <v>385</v>
      </c>
      <c r="G407" s="107" t="s">
        <v>572</v>
      </c>
      <c r="H407" s="107" t="s">
        <v>519</v>
      </c>
      <c r="I407" s="43" t="s">
        <v>280</v>
      </c>
    </row>
    <row r="408" spans="1:9" x14ac:dyDescent="0.25">
      <c r="A408" s="43" t="s">
        <v>270</v>
      </c>
      <c r="B408" s="43" t="s">
        <v>520</v>
      </c>
      <c r="C408" s="43" t="s">
        <v>528</v>
      </c>
      <c r="D408" s="43" t="s">
        <v>698</v>
      </c>
      <c r="E408" s="43" t="s">
        <v>699</v>
      </c>
      <c r="F408" s="43" t="s">
        <v>385</v>
      </c>
      <c r="G408" s="107" t="s">
        <v>572</v>
      </c>
      <c r="H408" s="107" t="s">
        <v>519</v>
      </c>
      <c r="I408" s="43" t="s">
        <v>280</v>
      </c>
    </row>
    <row r="409" spans="1:9" x14ac:dyDescent="0.25">
      <c r="A409" s="43" t="s">
        <v>270</v>
      </c>
      <c r="B409" s="43" t="s">
        <v>520</v>
      </c>
      <c r="C409" s="43" t="s">
        <v>528</v>
      </c>
      <c r="D409" s="43" t="s">
        <v>700</v>
      </c>
      <c r="E409" s="43" t="s">
        <v>701</v>
      </c>
      <c r="F409" s="43" t="s">
        <v>385</v>
      </c>
      <c r="G409" s="107" t="s">
        <v>572</v>
      </c>
      <c r="H409" s="107" t="s">
        <v>519</v>
      </c>
      <c r="I409" s="43" t="s">
        <v>280</v>
      </c>
    </row>
    <row r="410" spans="1:9" x14ac:dyDescent="0.25">
      <c r="A410" s="43" t="s">
        <v>270</v>
      </c>
      <c r="B410" s="43" t="s">
        <v>520</v>
      </c>
      <c r="C410" s="43" t="s">
        <v>528</v>
      </c>
      <c r="D410" s="43" t="s">
        <v>702</v>
      </c>
      <c r="E410" s="43" t="s">
        <v>703</v>
      </c>
      <c r="F410" s="43" t="s">
        <v>385</v>
      </c>
      <c r="G410" s="107" t="s">
        <v>572</v>
      </c>
      <c r="H410" s="107" t="s">
        <v>519</v>
      </c>
      <c r="I410" s="43" t="s">
        <v>280</v>
      </c>
    </row>
    <row r="411" spans="1:9" x14ac:dyDescent="0.25">
      <c r="A411" s="43" t="s">
        <v>270</v>
      </c>
      <c r="B411" s="43" t="s">
        <v>520</v>
      </c>
      <c r="C411" s="43" t="s">
        <v>528</v>
      </c>
      <c r="D411" s="43" t="s">
        <v>704</v>
      </c>
      <c r="E411" s="43" t="s">
        <v>705</v>
      </c>
      <c r="F411" s="43" t="s">
        <v>385</v>
      </c>
      <c r="G411" s="107" t="s">
        <v>572</v>
      </c>
      <c r="H411" s="107" t="s">
        <v>519</v>
      </c>
      <c r="I411" s="43" t="s">
        <v>280</v>
      </c>
    </row>
    <row r="412" spans="1:9" x14ac:dyDescent="0.25">
      <c r="A412" s="43" t="s">
        <v>270</v>
      </c>
      <c r="B412" s="43" t="s">
        <v>520</v>
      </c>
      <c r="C412" s="43" t="s">
        <v>528</v>
      </c>
      <c r="D412" s="43" t="s">
        <v>706</v>
      </c>
      <c r="E412" s="43" t="s">
        <v>707</v>
      </c>
      <c r="F412" s="43" t="s">
        <v>385</v>
      </c>
      <c r="G412" s="107" t="s">
        <v>572</v>
      </c>
      <c r="H412" s="107" t="s">
        <v>519</v>
      </c>
      <c r="I412" s="43" t="s">
        <v>280</v>
      </c>
    </row>
    <row r="413" spans="1:9" x14ac:dyDescent="0.25">
      <c r="A413" s="43" t="s">
        <v>270</v>
      </c>
      <c r="B413" s="43" t="s">
        <v>520</v>
      </c>
      <c r="C413" s="43" t="s">
        <v>528</v>
      </c>
      <c r="D413" s="43" t="s">
        <v>708</v>
      </c>
      <c r="E413" s="43" t="s">
        <v>709</v>
      </c>
      <c r="F413" s="43" t="s">
        <v>385</v>
      </c>
      <c r="G413" s="107" t="s">
        <v>572</v>
      </c>
      <c r="H413" s="107" t="s">
        <v>519</v>
      </c>
      <c r="I413" s="43" t="s">
        <v>280</v>
      </c>
    </row>
    <row r="414" spans="1:9" x14ac:dyDescent="0.25">
      <c r="A414" s="43" t="s">
        <v>270</v>
      </c>
      <c r="B414" s="43" t="s">
        <v>520</v>
      </c>
      <c r="C414" s="43" t="s">
        <v>528</v>
      </c>
      <c r="D414" s="43" t="s">
        <v>710</v>
      </c>
      <c r="E414" s="43" t="s">
        <v>711</v>
      </c>
      <c r="F414" s="43" t="s">
        <v>385</v>
      </c>
      <c r="G414" s="107" t="s">
        <v>572</v>
      </c>
      <c r="H414" s="107" t="s">
        <v>519</v>
      </c>
      <c r="I414" s="43" t="s">
        <v>280</v>
      </c>
    </row>
    <row r="415" spans="1:9" x14ac:dyDescent="0.25">
      <c r="A415" s="43" t="s">
        <v>270</v>
      </c>
      <c r="B415" s="43" t="s">
        <v>520</v>
      </c>
      <c r="C415" s="43" t="s">
        <v>528</v>
      </c>
      <c r="D415" s="43" t="s">
        <v>712</v>
      </c>
      <c r="E415" s="43" t="s">
        <v>713</v>
      </c>
      <c r="F415" s="43" t="s">
        <v>385</v>
      </c>
      <c r="G415" s="107" t="s">
        <v>572</v>
      </c>
      <c r="H415" s="107" t="s">
        <v>519</v>
      </c>
      <c r="I415" s="43" t="s">
        <v>280</v>
      </c>
    </row>
    <row r="416" spans="1:9" x14ac:dyDescent="0.25">
      <c r="A416" s="43" t="s">
        <v>270</v>
      </c>
      <c r="B416" s="43" t="s">
        <v>520</v>
      </c>
      <c r="C416" s="43" t="s">
        <v>528</v>
      </c>
      <c r="D416" s="43" t="s">
        <v>714</v>
      </c>
      <c r="E416" s="43" t="s">
        <v>715</v>
      </c>
      <c r="F416" s="43" t="s">
        <v>385</v>
      </c>
      <c r="G416" s="107" t="s">
        <v>572</v>
      </c>
      <c r="H416" s="107" t="s">
        <v>519</v>
      </c>
      <c r="I416" s="43" t="s">
        <v>280</v>
      </c>
    </row>
    <row r="417" spans="1:9" x14ac:dyDescent="0.25">
      <c r="A417" s="43" t="s">
        <v>270</v>
      </c>
      <c r="B417" s="43" t="s">
        <v>520</v>
      </c>
      <c r="C417" s="43" t="s">
        <v>528</v>
      </c>
      <c r="D417" s="43" t="s">
        <v>716</v>
      </c>
      <c r="E417" s="43" t="s">
        <v>717</v>
      </c>
      <c r="F417" s="43" t="s">
        <v>385</v>
      </c>
      <c r="G417" s="107" t="s">
        <v>572</v>
      </c>
      <c r="H417" s="107" t="s">
        <v>519</v>
      </c>
      <c r="I417" s="43" t="s">
        <v>280</v>
      </c>
    </row>
    <row r="418" spans="1:9" x14ac:dyDescent="0.25">
      <c r="A418" s="43" t="s">
        <v>270</v>
      </c>
      <c r="B418" s="43" t="s">
        <v>520</v>
      </c>
      <c r="C418" s="43" t="s">
        <v>528</v>
      </c>
      <c r="D418" s="43" t="s">
        <v>718</v>
      </c>
      <c r="E418" s="43" t="s">
        <v>719</v>
      </c>
      <c r="F418" s="43" t="s">
        <v>385</v>
      </c>
      <c r="G418" s="107" t="s">
        <v>572</v>
      </c>
      <c r="H418" s="107" t="s">
        <v>519</v>
      </c>
      <c r="I418" s="43" t="s">
        <v>280</v>
      </c>
    </row>
    <row r="419" spans="1:9" x14ac:dyDescent="0.25">
      <c r="A419" s="43" t="s">
        <v>270</v>
      </c>
      <c r="B419" s="43" t="s">
        <v>520</v>
      </c>
      <c r="C419" s="43" t="s">
        <v>528</v>
      </c>
      <c r="D419" s="43" t="s">
        <v>720</v>
      </c>
      <c r="E419" s="43" t="s">
        <v>721</v>
      </c>
      <c r="F419" s="43" t="s">
        <v>385</v>
      </c>
      <c r="G419" s="107" t="s">
        <v>572</v>
      </c>
      <c r="H419" s="107">
        <v>2620.5050000000001</v>
      </c>
      <c r="I419" s="43" t="s">
        <v>280</v>
      </c>
    </row>
    <row r="420" spans="1:9" x14ac:dyDescent="0.25">
      <c r="A420" s="43" t="s">
        <v>270</v>
      </c>
      <c r="B420" s="43" t="s">
        <v>520</v>
      </c>
      <c r="C420" s="43" t="s">
        <v>528</v>
      </c>
      <c r="D420" s="43" t="s">
        <v>722</v>
      </c>
      <c r="E420" s="43" t="s">
        <v>723</v>
      </c>
      <c r="F420" s="43" t="s">
        <v>385</v>
      </c>
      <c r="G420" s="107" t="s">
        <v>572</v>
      </c>
      <c r="H420" s="107">
        <v>405.87099999999998</v>
      </c>
      <c r="I420" s="43" t="s">
        <v>280</v>
      </c>
    </row>
    <row r="421" spans="1:9" x14ac:dyDescent="0.25">
      <c r="A421" s="43" t="s">
        <v>270</v>
      </c>
      <c r="B421" s="43" t="s">
        <v>520</v>
      </c>
      <c r="C421" s="43" t="s">
        <v>528</v>
      </c>
      <c r="D421" s="43" t="s">
        <v>730</v>
      </c>
      <c r="E421" s="43" t="s">
        <v>731</v>
      </c>
      <c r="F421" s="43" t="s">
        <v>385</v>
      </c>
      <c r="G421" s="107" t="s">
        <v>572</v>
      </c>
      <c r="H421" s="107">
        <v>3026.3760000000002</v>
      </c>
      <c r="I421" s="43" t="s">
        <v>280</v>
      </c>
    </row>
    <row r="422" spans="1:9" x14ac:dyDescent="0.25">
      <c r="A422" s="43" t="s">
        <v>270</v>
      </c>
      <c r="B422" s="43" t="s">
        <v>520</v>
      </c>
      <c r="C422" s="43" t="s">
        <v>528</v>
      </c>
      <c r="D422" s="43" t="s">
        <v>586</v>
      </c>
      <c r="E422" s="43" t="s">
        <v>587</v>
      </c>
      <c r="F422" s="43" t="s">
        <v>385</v>
      </c>
      <c r="G422" s="107" t="s">
        <v>573</v>
      </c>
      <c r="H422" s="107" t="s">
        <v>519</v>
      </c>
      <c r="I422" s="43" t="s">
        <v>279</v>
      </c>
    </row>
    <row r="423" spans="1:9" x14ac:dyDescent="0.25">
      <c r="A423" s="43" t="s">
        <v>270</v>
      </c>
      <c r="B423" s="43" t="s">
        <v>520</v>
      </c>
      <c r="C423" s="43" t="s">
        <v>528</v>
      </c>
      <c r="D423" s="43" t="s">
        <v>588</v>
      </c>
      <c r="E423" s="43" t="s">
        <v>589</v>
      </c>
      <c r="F423" s="43" t="s">
        <v>385</v>
      </c>
      <c r="G423" s="107" t="s">
        <v>573</v>
      </c>
      <c r="H423" s="107" t="s">
        <v>519</v>
      </c>
      <c r="I423" s="43" t="s">
        <v>279</v>
      </c>
    </row>
    <row r="424" spans="1:9" x14ac:dyDescent="0.25">
      <c r="A424" s="43" t="s">
        <v>270</v>
      </c>
      <c r="B424" s="43" t="s">
        <v>520</v>
      </c>
      <c r="C424" s="43" t="s">
        <v>528</v>
      </c>
      <c r="D424" s="43" t="s">
        <v>590</v>
      </c>
      <c r="E424" s="43" t="s">
        <v>591</v>
      </c>
      <c r="F424" s="43" t="s">
        <v>385</v>
      </c>
      <c r="G424" s="107" t="s">
        <v>573</v>
      </c>
      <c r="H424" s="107" t="s">
        <v>519</v>
      </c>
      <c r="I424" s="43" t="s">
        <v>279</v>
      </c>
    </row>
    <row r="425" spans="1:9" x14ac:dyDescent="0.25">
      <c r="A425" s="43" t="s">
        <v>270</v>
      </c>
      <c r="B425" s="43" t="s">
        <v>520</v>
      </c>
      <c r="C425" s="43" t="s">
        <v>528</v>
      </c>
      <c r="D425" s="43" t="s">
        <v>592</v>
      </c>
      <c r="E425" s="43" t="s">
        <v>593</v>
      </c>
      <c r="F425" s="43" t="s">
        <v>385</v>
      </c>
      <c r="G425" s="107" t="s">
        <v>573</v>
      </c>
      <c r="H425" s="107" t="s">
        <v>519</v>
      </c>
      <c r="I425" s="43" t="s">
        <v>279</v>
      </c>
    </row>
    <row r="426" spans="1:9" x14ac:dyDescent="0.25">
      <c r="A426" s="43" t="s">
        <v>270</v>
      </c>
      <c r="B426" s="43" t="s">
        <v>520</v>
      </c>
      <c r="C426" s="43" t="s">
        <v>528</v>
      </c>
      <c r="D426" s="43" t="s">
        <v>594</v>
      </c>
      <c r="E426" s="43" t="s">
        <v>595</v>
      </c>
      <c r="F426" s="43" t="s">
        <v>385</v>
      </c>
      <c r="G426" s="107" t="s">
        <v>573</v>
      </c>
      <c r="H426" s="107" t="s">
        <v>519</v>
      </c>
      <c r="I426" s="43" t="s">
        <v>279</v>
      </c>
    </row>
    <row r="427" spans="1:9" x14ac:dyDescent="0.25">
      <c r="A427" s="43" t="s">
        <v>270</v>
      </c>
      <c r="B427" s="43" t="s">
        <v>520</v>
      </c>
      <c r="C427" s="43" t="s">
        <v>528</v>
      </c>
      <c r="D427" s="43" t="s">
        <v>596</v>
      </c>
      <c r="E427" s="43" t="s">
        <v>597</v>
      </c>
      <c r="F427" s="43" t="s">
        <v>385</v>
      </c>
      <c r="G427" s="107" t="s">
        <v>573</v>
      </c>
      <c r="H427" s="107" t="s">
        <v>519</v>
      </c>
      <c r="I427" s="43" t="s">
        <v>279</v>
      </c>
    </row>
    <row r="428" spans="1:9" x14ac:dyDescent="0.25">
      <c r="A428" s="43" t="s">
        <v>270</v>
      </c>
      <c r="B428" s="43" t="s">
        <v>520</v>
      </c>
      <c r="C428" s="43" t="s">
        <v>528</v>
      </c>
      <c r="D428" s="43" t="s">
        <v>598</v>
      </c>
      <c r="E428" s="43" t="s">
        <v>599</v>
      </c>
      <c r="F428" s="43" t="s">
        <v>385</v>
      </c>
      <c r="G428" s="107" t="s">
        <v>573</v>
      </c>
      <c r="H428" s="107" t="s">
        <v>519</v>
      </c>
      <c r="I428" s="43" t="s">
        <v>279</v>
      </c>
    </row>
    <row r="429" spans="1:9" x14ac:dyDescent="0.25">
      <c r="A429" s="43" t="s">
        <v>270</v>
      </c>
      <c r="B429" s="43" t="s">
        <v>520</v>
      </c>
      <c r="C429" s="43" t="s">
        <v>528</v>
      </c>
      <c r="D429" s="43" t="s">
        <v>600</v>
      </c>
      <c r="E429" s="43" t="s">
        <v>601</v>
      </c>
      <c r="F429" s="43" t="s">
        <v>385</v>
      </c>
      <c r="G429" s="107" t="s">
        <v>573</v>
      </c>
      <c r="H429" s="107" t="s">
        <v>519</v>
      </c>
      <c r="I429" s="43" t="s">
        <v>279</v>
      </c>
    </row>
    <row r="430" spans="1:9" x14ac:dyDescent="0.25">
      <c r="A430" s="43" t="s">
        <v>270</v>
      </c>
      <c r="B430" s="43" t="s">
        <v>520</v>
      </c>
      <c r="C430" s="43" t="s">
        <v>528</v>
      </c>
      <c r="D430" s="43" t="s">
        <v>602</v>
      </c>
      <c r="E430" s="43" t="s">
        <v>603</v>
      </c>
      <c r="F430" s="43" t="s">
        <v>385</v>
      </c>
      <c r="G430" s="107" t="s">
        <v>573</v>
      </c>
      <c r="H430" s="107" t="s">
        <v>519</v>
      </c>
      <c r="I430" s="43" t="s">
        <v>279</v>
      </c>
    </row>
    <row r="431" spans="1:9" x14ac:dyDescent="0.25">
      <c r="A431" s="43" t="s">
        <v>270</v>
      </c>
      <c r="B431" s="43" t="s">
        <v>520</v>
      </c>
      <c r="C431" s="43" t="s">
        <v>528</v>
      </c>
      <c r="D431" s="43" t="s">
        <v>604</v>
      </c>
      <c r="E431" s="43" t="s">
        <v>605</v>
      </c>
      <c r="F431" s="43" t="s">
        <v>385</v>
      </c>
      <c r="G431" s="107" t="s">
        <v>573</v>
      </c>
      <c r="H431" s="107" t="s">
        <v>519</v>
      </c>
      <c r="I431" s="43" t="s">
        <v>279</v>
      </c>
    </row>
    <row r="432" spans="1:9" x14ac:dyDescent="0.25">
      <c r="A432" s="43" t="s">
        <v>270</v>
      </c>
      <c r="B432" s="43" t="s">
        <v>520</v>
      </c>
      <c r="C432" s="43" t="s">
        <v>528</v>
      </c>
      <c r="D432" s="43" t="s">
        <v>606</v>
      </c>
      <c r="E432" s="43" t="s">
        <v>607</v>
      </c>
      <c r="F432" s="43" t="s">
        <v>385</v>
      </c>
      <c r="G432" s="107" t="s">
        <v>573</v>
      </c>
      <c r="H432" s="107" t="s">
        <v>519</v>
      </c>
      <c r="I432" s="43" t="s">
        <v>279</v>
      </c>
    </row>
    <row r="433" spans="1:9" x14ac:dyDescent="0.25">
      <c r="A433" s="43" t="s">
        <v>270</v>
      </c>
      <c r="B433" s="43" t="s">
        <v>520</v>
      </c>
      <c r="C433" s="43" t="s">
        <v>528</v>
      </c>
      <c r="D433" s="43" t="s">
        <v>608</v>
      </c>
      <c r="E433" s="43" t="s">
        <v>609</v>
      </c>
      <c r="F433" s="43" t="s">
        <v>385</v>
      </c>
      <c r="G433" s="107" t="s">
        <v>573</v>
      </c>
      <c r="H433" s="107" t="s">
        <v>519</v>
      </c>
      <c r="I433" s="43" t="s">
        <v>279</v>
      </c>
    </row>
    <row r="434" spans="1:9" x14ac:dyDescent="0.25">
      <c r="A434" s="43" t="s">
        <v>270</v>
      </c>
      <c r="B434" s="43" t="s">
        <v>520</v>
      </c>
      <c r="C434" s="43" t="s">
        <v>528</v>
      </c>
      <c r="D434" s="43" t="s">
        <v>610</v>
      </c>
      <c r="E434" s="43" t="s">
        <v>611</v>
      </c>
      <c r="F434" s="43" t="s">
        <v>385</v>
      </c>
      <c r="G434" s="107" t="s">
        <v>573</v>
      </c>
      <c r="H434" s="107" t="s">
        <v>519</v>
      </c>
      <c r="I434" s="43" t="s">
        <v>279</v>
      </c>
    </row>
    <row r="435" spans="1:9" x14ac:dyDescent="0.25">
      <c r="A435" s="43" t="s">
        <v>270</v>
      </c>
      <c r="B435" s="43" t="s">
        <v>520</v>
      </c>
      <c r="C435" s="43" t="s">
        <v>528</v>
      </c>
      <c r="D435" s="43" t="s">
        <v>612</v>
      </c>
      <c r="E435" s="43" t="s">
        <v>613</v>
      </c>
      <c r="F435" s="43" t="s">
        <v>385</v>
      </c>
      <c r="G435" s="107" t="s">
        <v>573</v>
      </c>
      <c r="H435" s="107" t="s">
        <v>519</v>
      </c>
      <c r="I435" s="43" t="s">
        <v>279</v>
      </c>
    </row>
    <row r="436" spans="1:9" x14ac:dyDescent="0.25">
      <c r="A436" s="43" t="s">
        <v>270</v>
      </c>
      <c r="B436" s="43" t="s">
        <v>520</v>
      </c>
      <c r="C436" s="43" t="s">
        <v>528</v>
      </c>
      <c r="D436" s="43" t="s">
        <v>614</v>
      </c>
      <c r="E436" s="43" t="s">
        <v>615</v>
      </c>
      <c r="F436" s="43" t="s">
        <v>385</v>
      </c>
      <c r="G436" s="107" t="s">
        <v>573</v>
      </c>
      <c r="H436" s="107" t="s">
        <v>519</v>
      </c>
      <c r="I436" s="43" t="s">
        <v>279</v>
      </c>
    </row>
    <row r="437" spans="1:9" x14ac:dyDescent="0.25">
      <c r="A437" s="43" t="s">
        <v>270</v>
      </c>
      <c r="B437" s="43" t="s">
        <v>520</v>
      </c>
      <c r="C437" s="43" t="s">
        <v>528</v>
      </c>
      <c r="D437" s="43" t="s">
        <v>616</v>
      </c>
      <c r="E437" s="43" t="s">
        <v>617</v>
      </c>
      <c r="F437" s="43" t="s">
        <v>385</v>
      </c>
      <c r="G437" s="107" t="s">
        <v>573</v>
      </c>
      <c r="H437" s="107" t="s">
        <v>519</v>
      </c>
      <c r="I437" s="43" t="s">
        <v>279</v>
      </c>
    </row>
    <row r="438" spans="1:9" x14ac:dyDescent="0.25">
      <c r="A438" s="43" t="s">
        <v>270</v>
      </c>
      <c r="B438" s="43" t="s">
        <v>520</v>
      </c>
      <c r="C438" s="43" t="s">
        <v>528</v>
      </c>
      <c r="D438" s="43" t="s">
        <v>618</v>
      </c>
      <c r="E438" s="43" t="s">
        <v>619</v>
      </c>
      <c r="F438" s="43" t="s">
        <v>385</v>
      </c>
      <c r="G438" s="107" t="s">
        <v>573</v>
      </c>
      <c r="H438" s="107" t="s">
        <v>519</v>
      </c>
      <c r="I438" s="43" t="s">
        <v>279</v>
      </c>
    </row>
    <row r="439" spans="1:9" x14ac:dyDescent="0.25">
      <c r="A439" s="43" t="s">
        <v>270</v>
      </c>
      <c r="B439" s="43" t="s">
        <v>520</v>
      </c>
      <c r="C439" s="43" t="s">
        <v>528</v>
      </c>
      <c r="D439" s="43" t="s">
        <v>620</v>
      </c>
      <c r="E439" s="43" t="s">
        <v>621</v>
      </c>
      <c r="F439" s="43" t="s">
        <v>385</v>
      </c>
      <c r="G439" s="107" t="s">
        <v>573</v>
      </c>
      <c r="H439" s="107" t="s">
        <v>519</v>
      </c>
      <c r="I439" s="43" t="s">
        <v>279</v>
      </c>
    </row>
    <row r="440" spans="1:9" x14ac:dyDescent="0.25">
      <c r="A440" s="43" t="s">
        <v>270</v>
      </c>
      <c r="B440" s="43" t="s">
        <v>520</v>
      </c>
      <c r="C440" s="43" t="s">
        <v>528</v>
      </c>
      <c r="D440" s="43" t="s">
        <v>622</v>
      </c>
      <c r="E440" s="43" t="s">
        <v>623</v>
      </c>
      <c r="F440" s="43" t="s">
        <v>385</v>
      </c>
      <c r="G440" s="107" t="s">
        <v>573</v>
      </c>
      <c r="H440" s="107" t="s">
        <v>519</v>
      </c>
      <c r="I440" s="43" t="s">
        <v>279</v>
      </c>
    </row>
    <row r="441" spans="1:9" x14ac:dyDescent="0.25">
      <c r="A441" s="43" t="s">
        <v>270</v>
      </c>
      <c r="B441" s="43" t="s">
        <v>520</v>
      </c>
      <c r="C441" s="43" t="s">
        <v>528</v>
      </c>
      <c r="D441" s="43" t="s">
        <v>624</v>
      </c>
      <c r="E441" s="43" t="s">
        <v>625</v>
      </c>
      <c r="F441" s="43" t="s">
        <v>385</v>
      </c>
      <c r="G441" s="107" t="s">
        <v>573</v>
      </c>
      <c r="H441" s="107" t="s">
        <v>519</v>
      </c>
      <c r="I441" s="43" t="s">
        <v>279</v>
      </c>
    </row>
    <row r="442" spans="1:9" x14ac:dyDescent="0.25">
      <c r="A442" s="43" t="s">
        <v>270</v>
      </c>
      <c r="B442" s="43" t="s">
        <v>520</v>
      </c>
      <c r="C442" s="43" t="s">
        <v>528</v>
      </c>
      <c r="D442" s="43" t="s">
        <v>626</v>
      </c>
      <c r="E442" s="43" t="s">
        <v>627</v>
      </c>
      <c r="F442" s="43" t="s">
        <v>385</v>
      </c>
      <c r="G442" s="107" t="s">
        <v>573</v>
      </c>
      <c r="H442" s="107" t="s">
        <v>519</v>
      </c>
      <c r="I442" s="43" t="s">
        <v>279</v>
      </c>
    </row>
    <row r="443" spans="1:9" x14ac:dyDescent="0.25">
      <c r="A443" s="43" t="s">
        <v>270</v>
      </c>
      <c r="B443" s="43" t="s">
        <v>520</v>
      </c>
      <c r="C443" s="43" t="s">
        <v>528</v>
      </c>
      <c r="D443" s="43" t="s">
        <v>628</v>
      </c>
      <c r="E443" s="43" t="s">
        <v>629</v>
      </c>
      <c r="F443" s="43" t="s">
        <v>385</v>
      </c>
      <c r="G443" s="107" t="s">
        <v>573</v>
      </c>
      <c r="H443" s="107" t="s">
        <v>519</v>
      </c>
      <c r="I443" s="43" t="s">
        <v>279</v>
      </c>
    </row>
    <row r="444" spans="1:9" x14ac:dyDescent="0.25">
      <c r="A444" s="43" t="s">
        <v>270</v>
      </c>
      <c r="B444" s="43" t="s">
        <v>520</v>
      </c>
      <c r="C444" s="43" t="s">
        <v>528</v>
      </c>
      <c r="D444" s="43" t="s">
        <v>630</v>
      </c>
      <c r="E444" s="43" t="s">
        <v>631</v>
      </c>
      <c r="F444" s="43" t="s">
        <v>385</v>
      </c>
      <c r="G444" s="107" t="s">
        <v>573</v>
      </c>
      <c r="H444" s="107" t="s">
        <v>519</v>
      </c>
      <c r="I444" s="43" t="s">
        <v>279</v>
      </c>
    </row>
    <row r="445" spans="1:9" x14ac:dyDescent="0.25">
      <c r="A445" s="43" t="s">
        <v>270</v>
      </c>
      <c r="B445" s="43" t="s">
        <v>520</v>
      </c>
      <c r="C445" s="43" t="s">
        <v>528</v>
      </c>
      <c r="D445" s="43" t="s">
        <v>632</v>
      </c>
      <c r="E445" s="43" t="s">
        <v>633</v>
      </c>
      <c r="F445" s="43" t="s">
        <v>385</v>
      </c>
      <c r="G445" s="107" t="s">
        <v>573</v>
      </c>
      <c r="H445" s="107" t="s">
        <v>519</v>
      </c>
      <c r="I445" s="43" t="s">
        <v>279</v>
      </c>
    </row>
    <row r="446" spans="1:9" x14ac:dyDescent="0.25">
      <c r="A446" s="43" t="s">
        <v>270</v>
      </c>
      <c r="B446" s="43" t="s">
        <v>520</v>
      </c>
      <c r="C446" s="43" t="s">
        <v>528</v>
      </c>
      <c r="D446" s="43" t="s">
        <v>634</v>
      </c>
      <c r="E446" s="43" t="s">
        <v>635</v>
      </c>
      <c r="F446" s="43" t="s">
        <v>385</v>
      </c>
      <c r="G446" s="107" t="s">
        <v>573</v>
      </c>
      <c r="H446" s="107" t="s">
        <v>519</v>
      </c>
      <c r="I446" s="43" t="s">
        <v>279</v>
      </c>
    </row>
    <row r="447" spans="1:9" x14ac:dyDescent="0.25">
      <c r="A447" s="43" t="s">
        <v>270</v>
      </c>
      <c r="B447" s="43" t="s">
        <v>520</v>
      </c>
      <c r="C447" s="43" t="s">
        <v>528</v>
      </c>
      <c r="D447" s="43" t="s">
        <v>636</v>
      </c>
      <c r="E447" s="43" t="s">
        <v>637</v>
      </c>
      <c r="F447" s="43" t="s">
        <v>385</v>
      </c>
      <c r="G447" s="107" t="s">
        <v>573</v>
      </c>
      <c r="H447" s="107" t="s">
        <v>519</v>
      </c>
      <c r="I447" s="43" t="s">
        <v>279</v>
      </c>
    </row>
    <row r="448" spans="1:9" x14ac:dyDescent="0.25">
      <c r="A448" s="43" t="s">
        <v>270</v>
      </c>
      <c r="B448" s="43" t="s">
        <v>520</v>
      </c>
      <c r="C448" s="43" t="s">
        <v>528</v>
      </c>
      <c r="D448" s="43" t="s">
        <v>638</v>
      </c>
      <c r="E448" s="43" t="s">
        <v>639</v>
      </c>
      <c r="F448" s="43" t="s">
        <v>385</v>
      </c>
      <c r="G448" s="107" t="s">
        <v>573</v>
      </c>
      <c r="H448" s="107" t="s">
        <v>519</v>
      </c>
      <c r="I448" s="43" t="s">
        <v>279</v>
      </c>
    </row>
    <row r="449" spans="1:9" x14ac:dyDescent="0.25">
      <c r="A449" s="43" t="s">
        <v>270</v>
      </c>
      <c r="B449" s="43" t="s">
        <v>520</v>
      </c>
      <c r="C449" s="43" t="s">
        <v>528</v>
      </c>
      <c r="D449" s="43" t="s">
        <v>640</v>
      </c>
      <c r="E449" s="43" t="s">
        <v>641</v>
      </c>
      <c r="F449" s="43" t="s">
        <v>385</v>
      </c>
      <c r="G449" s="107" t="s">
        <v>573</v>
      </c>
      <c r="H449" s="107" t="s">
        <v>519</v>
      </c>
      <c r="I449" s="43" t="s">
        <v>279</v>
      </c>
    </row>
    <row r="450" spans="1:9" x14ac:dyDescent="0.25">
      <c r="A450" s="43" t="s">
        <v>270</v>
      </c>
      <c r="B450" s="43" t="s">
        <v>520</v>
      </c>
      <c r="C450" s="43" t="s">
        <v>528</v>
      </c>
      <c r="D450" s="43" t="s">
        <v>642</v>
      </c>
      <c r="E450" s="43" t="s">
        <v>643</v>
      </c>
      <c r="F450" s="43" t="s">
        <v>385</v>
      </c>
      <c r="G450" s="107" t="s">
        <v>573</v>
      </c>
      <c r="H450" s="107" t="s">
        <v>519</v>
      </c>
      <c r="I450" s="43" t="s">
        <v>279</v>
      </c>
    </row>
    <row r="451" spans="1:9" x14ac:dyDescent="0.25">
      <c r="A451" s="43" t="s">
        <v>270</v>
      </c>
      <c r="B451" s="43" t="s">
        <v>520</v>
      </c>
      <c r="C451" s="43" t="s">
        <v>528</v>
      </c>
      <c r="D451" s="43" t="s">
        <v>644</v>
      </c>
      <c r="E451" s="43" t="s">
        <v>645</v>
      </c>
      <c r="F451" s="43" t="s">
        <v>385</v>
      </c>
      <c r="G451" s="107" t="s">
        <v>573</v>
      </c>
      <c r="H451" s="107" t="s">
        <v>519</v>
      </c>
      <c r="I451" s="43" t="s">
        <v>279</v>
      </c>
    </row>
    <row r="452" spans="1:9" x14ac:dyDescent="0.25">
      <c r="A452" s="43" t="s">
        <v>270</v>
      </c>
      <c r="B452" s="43" t="s">
        <v>520</v>
      </c>
      <c r="C452" s="43" t="s">
        <v>528</v>
      </c>
      <c r="D452" s="43" t="s">
        <v>646</v>
      </c>
      <c r="E452" s="43" t="s">
        <v>647</v>
      </c>
      <c r="F452" s="43" t="s">
        <v>385</v>
      </c>
      <c r="G452" s="107" t="s">
        <v>573</v>
      </c>
      <c r="H452" s="107" t="s">
        <v>519</v>
      </c>
      <c r="I452" s="43" t="s">
        <v>279</v>
      </c>
    </row>
    <row r="453" spans="1:9" x14ac:dyDescent="0.25">
      <c r="A453" s="43" t="s">
        <v>270</v>
      </c>
      <c r="B453" s="43" t="s">
        <v>520</v>
      </c>
      <c r="C453" s="43" t="s">
        <v>528</v>
      </c>
      <c r="D453" s="43" t="s">
        <v>648</v>
      </c>
      <c r="E453" s="43" t="s">
        <v>649</v>
      </c>
      <c r="F453" s="43" t="s">
        <v>385</v>
      </c>
      <c r="G453" s="107" t="s">
        <v>573</v>
      </c>
      <c r="H453" s="107" t="s">
        <v>519</v>
      </c>
      <c r="I453" s="43" t="s">
        <v>279</v>
      </c>
    </row>
    <row r="454" spans="1:9" x14ac:dyDescent="0.25">
      <c r="A454" s="43" t="s">
        <v>270</v>
      </c>
      <c r="B454" s="43" t="s">
        <v>520</v>
      </c>
      <c r="C454" s="43" t="s">
        <v>528</v>
      </c>
      <c r="D454" s="43" t="s">
        <v>650</v>
      </c>
      <c r="E454" s="43" t="s">
        <v>651</v>
      </c>
      <c r="F454" s="43" t="s">
        <v>385</v>
      </c>
      <c r="G454" s="107" t="s">
        <v>573</v>
      </c>
      <c r="H454" s="107" t="s">
        <v>519</v>
      </c>
      <c r="I454" s="43" t="s">
        <v>279</v>
      </c>
    </row>
    <row r="455" spans="1:9" x14ac:dyDescent="0.25">
      <c r="A455" s="43" t="s">
        <v>270</v>
      </c>
      <c r="B455" s="43" t="s">
        <v>520</v>
      </c>
      <c r="C455" s="43" t="s">
        <v>528</v>
      </c>
      <c r="D455" s="43" t="s">
        <v>652</v>
      </c>
      <c r="E455" s="43" t="s">
        <v>653</v>
      </c>
      <c r="F455" s="43" t="s">
        <v>385</v>
      </c>
      <c r="G455" s="107" t="s">
        <v>573</v>
      </c>
      <c r="H455" s="107" t="s">
        <v>519</v>
      </c>
      <c r="I455" s="43" t="s">
        <v>279</v>
      </c>
    </row>
    <row r="456" spans="1:9" x14ac:dyDescent="0.25">
      <c r="A456" s="43" t="s">
        <v>270</v>
      </c>
      <c r="B456" s="43" t="s">
        <v>520</v>
      </c>
      <c r="C456" s="43" t="s">
        <v>528</v>
      </c>
      <c r="D456" s="43" t="s">
        <v>654</v>
      </c>
      <c r="E456" s="43" t="s">
        <v>655</v>
      </c>
      <c r="F456" s="43" t="s">
        <v>385</v>
      </c>
      <c r="G456" s="107" t="s">
        <v>573</v>
      </c>
      <c r="H456" s="107" t="s">
        <v>519</v>
      </c>
      <c r="I456" s="43" t="s">
        <v>279</v>
      </c>
    </row>
    <row r="457" spans="1:9" x14ac:dyDescent="0.25">
      <c r="A457" s="43" t="s">
        <v>270</v>
      </c>
      <c r="B457" s="43" t="s">
        <v>520</v>
      </c>
      <c r="C457" s="43" t="s">
        <v>528</v>
      </c>
      <c r="D457" s="43" t="s">
        <v>656</v>
      </c>
      <c r="E457" s="43" t="s">
        <v>657</v>
      </c>
      <c r="F457" s="43" t="s">
        <v>385</v>
      </c>
      <c r="G457" s="107" t="s">
        <v>573</v>
      </c>
      <c r="H457" s="107" t="s">
        <v>519</v>
      </c>
      <c r="I457" s="43" t="s">
        <v>279</v>
      </c>
    </row>
    <row r="458" spans="1:9" x14ac:dyDescent="0.25">
      <c r="A458" s="43" t="s">
        <v>270</v>
      </c>
      <c r="B458" s="43" t="s">
        <v>520</v>
      </c>
      <c r="C458" s="43" t="s">
        <v>528</v>
      </c>
      <c r="D458" s="43" t="s">
        <v>658</v>
      </c>
      <c r="E458" s="43" t="s">
        <v>659</v>
      </c>
      <c r="F458" s="43" t="s">
        <v>385</v>
      </c>
      <c r="G458" s="107" t="s">
        <v>573</v>
      </c>
      <c r="H458" s="107" t="s">
        <v>519</v>
      </c>
      <c r="I458" s="43" t="s">
        <v>279</v>
      </c>
    </row>
    <row r="459" spans="1:9" x14ac:dyDescent="0.25">
      <c r="A459" s="43" t="s">
        <v>270</v>
      </c>
      <c r="B459" s="43" t="s">
        <v>520</v>
      </c>
      <c r="C459" s="43" t="s">
        <v>528</v>
      </c>
      <c r="D459" s="43" t="s">
        <v>660</v>
      </c>
      <c r="E459" s="43" t="s">
        <v>661</v>
      </c>
      <c r="F459" s="43" t="s">
        <v>385</v>
      </c>
      <c r="G459" s="107" t="s">
        <v>573</v>
      </c>
      <c r="H459" s="107" t="s">
        <v>519</v>
      </c>
      <c r="I459" s="43" t="s">
        <v>279</v>
      </c>
    </row>
    <row r="460" spans="1:9" x14ac:dyDescent="0.25">
      <c r="A460" s="43" t="s">
        <v>270</v>
      </c>
      <c r="B460" s="43" t="s">
        <v>520</v>
      </c>
      <c r="C460" s="43" t="s">
        <v>528</v>
      </c>
      <c r="D460" s="43" t="s">
        <v>662</v>
      </c>
      <c r="E460" s="43" t="s">
        <v>663</v>
      </c>
      <c r="F460" s="43" t="s">
        <v>385</v>
      </c>
      <c r="G460" s="107" t="s">
        <v>573</v>
      </c>
      <c r="H460" s="107">
        <v>2756.4290000000001</v>
      </c>
      <c r="I460" s="43" t="s">
        <v>279</v>
      </c>
    </row>
    <row r="461" spans="1:9" x14ac:dyDescent="0.25">
      <c r="A461" s="43" t="s">
        <v>270</v>
      </c>
      <c r="B461" s="43" t="s">
        <v>520</v>
      </c>
      <c r="C461" s="43" t="s">
        <v>528</v>
      </c>
      <c r="D461" s="43" t="s">
        <v>664</v>
      </c>
      <c r="E461" s="43" t="s">
        <v>665</v>
      </c>
      <c r="F461" s="43" t="s">
        <v>385</v>
      </c>
      <c r="G461" s="107" t="s">
        <v>573</v>
      </c>
      <c r="H461" s="107" t="s">
        <v>519</v>
      </c>
      <c r="I461" s="43" t="s">
        <v>279</v>
      </c>
    </row>
    <row r="462" spans="1:9" x14ac:dyDescent="0.25">
      <c r="A462" s="43" t="s">
        <v>270</v>
      </c>
      <c r="B462" s="43" t="s">
        <v>520</v>
      </c>
      <c r="C462" s="43" t="s">
        <v>528</v>
      </c>
      <c r="D462" s="43" t="s">
        <v>666</v>
      </c>
      <c r="E462" s="43" t="s">
        <v>667</v>
      </c>
      <c r="F462" s="43" t="s">
        <v>385</v>
      </c>
      <c r="G462" s="107" t="s">
        <v>573</v>
      </c>
      <c r="H462" s="107">
        <v>2756.4290000000001</v>
      </c>
      <c r="I462" s="43" t="s">
        <v>279</v>
      </c>
    </row>
    <row r="463" spans="1:9" x14ac:dyDescent="0.25">
      <c r="A463" s="43" t="s">
        <v>270</v>
      </c>
      <c r="B463" s="43" t="s">
        <v>520</v>
      </c>
      <c r="C463" s="43" t="s">
        <v>528</v>
      </c>
      <c r="D463" s="43" t="s">
        <v>668</v>
      </c>
      <c r="E463" s="43" t="s">
        <v>669</v>
      </c>
      <c r="F463" s="43" t="s">
        <v>385</v>
      </c>
      <c r="G463" s="107" t="s">
        <v>573</v>
      </c>
      <c r="H463" s="107">
        <v>2756.4290000000001</v>
      </c>
      <c r="I463" s="43" t="s">
        <v>279</v>
      </c>
    </row>
    <row r="464" spans="1:9" x14ac:dyDescent="0.25">
      <c r="A464" s="43" t="s">
        <v>270</v>
      </c>
      <c r="B464" s="43" t="s">
        <v>520</v>
      </c>
      <c r="C464" s="43" t="s">
        <v>528</v>
      </c>
      <c r="D464" s="43" t="s">
        <v>670</v>
      </c>
      <c r="E464" s="43" t="s">
        <v>671</v>
      </c>
      <c r="F464" s="43" t="s">
        <v>385</v>
      </c>
      <c r="G464" s="107" t="s">
        <v>573</v>
      </c>
      <c r="H464" s="107" t="s">
        <v>519</v>
      </c>
      <c r="I464" s="43" t="s">
        <v>279</v>
      </c>
    </row>
    <row r="465" spans="1:9" x14ac:dyDescent="0.25">
      <c r="A465" s="43" t="s">
        <v>270</v>
      </c>
      <c r="B465" s="43" t="s">
        <v>520</v>
      </c>
      <c r="C465" s="43" t="s">
        <v>528</v>
      </c>
      <c r="D465" s="43" t="s">
        <v>672</v>
      </c>
      <c r="E465" s="43" t="s">
        <v>673</v>
      </c>
      <c r="F465" s="43" t="s">
        <v>385</v>
      </c>
      <c r="G465" s="107" t="s">
        <v>573</v>
      </c>
      <c r="H465" s="107" t="s">
        <v>519</v>
      </c>
      <c r="I465" s="43" t="s">
        <v>279</v>
      </c>
    </row>
    <row r="466" spans="1:9" x14ac:dyDescent="0.25">
      <c r="A466" s="43" t="s">
        <v>270</v>
      </c>
      <c r="B466" s="43" t="s">
        <v>520</v>
      </c>
      <c r="C466" s="43" t="s">
        <v>528</v>
      </c>
      <c r="D466" s="43" t="s">
        <v>674</v>
      </c>
      <c r="E466" s="43" t="s">
        <v>675</v>
      </c>
      <c r="F466" s="43" t="s">
        <v>385</v>
      </c>
      <c r="G466" s="107" t="s">
        <v>573</v>
      </c>
      <c r="H466" s="107" t="s">
        <v>519</v>
      </c>
      <c r="I466" s="43" t="s">
        <v>279</v>
      </c>
    </row>
    <row r="467" spans="1:9" x14ac:dyDescent="0.25">
      <c r="A467" s="43" t="s">
        <v>270</v>
      </c>
      <c r="B467" s="43" t="s">
        <v>520</v>
      </c>
      <c r="C467" s="43" t="s">
        <v>528</v>
      </c>
      <c r="D467" s="43" t="s">
        <v>676</v>
      </c>
      <c r="E467" s="43" t="s">
        <v>677</v>
      </c>
      <c r="F467" s="43" t="s">
        <v>385</v>
      </c>
      <c r="G467" s="107" t="s">
        <v>573</v>
      </c>
      <c r="H467" s="107" t="s">
        <v>519</v>
      </c>
      <c r="I467" s="43" t="s">
        <v>279</v>
      </c>
    </row>
    <row r="468" spans="1:9" x14ac:dyDescent="0.25">
      <c r="A468" s="43" t="s">
        <v>270</v>
      </c>
      <c r="B468" s="43" t="s">
        <v>520</v>
      </c>
      <c r="C468" s="43" t="s">
        <v>528</v>
      </c>
      <c r="D468" s="43" t="s">
        <v>678</v>
      </c>
      <c r="E468" s="43" t="s">
        <v>679</v>
      </c>
      <c r="F468" s="43" t="s">
        <v>385</v>
      </c>
      <c r="G468" s="107" t="s">
        <v>573</v>
      </c>
      <c r="H468" s="107" t="s">
        <v>519</v>
      </c>
      <c r="I468" s="43" t="s">
        <v>279</v>
      </c>
    </row>
    <row r="469" spans="1:9" x14ac:dyDescent="0.25">
      <c r="A469" s="43" t="s">
        <v>270</v>
      </c>
      <c r="B469" s="43" t="s">
        <v>520</v>
      </c>
      <c r="C469" s="43" t="s">
        <v>528</v>
      </c>
      <c r="D469" s="43" t="s">
        <v>680</v>
      </c>
      <c r="E469" s="43" t="s">
        <v>681</v>
      </c>
      <c r="F469" s="43" t="s">
        <v>385</v>
      </c>
      <c r="G469" s="107" t="s">
        <v>573</v>
      </c>
      <c r="H469" s="107" t="s">
        <v>519</v>
      </c>
      <c r="I469" s="43" t="s">
        <v>279</v>
      </c>
    </row>
    <row r="470" spans="1:9" x14ac:dyDescent="0.25">
      <c r="A470" s="43" t="s">
        <v>270</v>
      </c>
      <c r="B470" s="43" t="s">
        <v>520</v>
      </c>
      <c r="C470" s="43" t="s">
        <v>528</v>
      </c>
      <c r="D470" s="43" t="s">
        <v>682</v>
      </c>
      <c r="E470" s="43" t="s">
        <v>683</v>
      </c>
      <c r="F470" s="43" t="s">
        <v>385</v>
      </c>
      <c r="G470" s="107" t="s">
        <v>573</v>
      </c>
      <c r="H470" s="107" t="s">
        <v>519</v>
      </c>
      <c r="I470" s="43" t="s">
        <v>279</v>
      </c>
    </row>
    <row r="471" spans="1:9" x14ac:dyDescent="0.25">
      <c r="A471" s="43" t="s">
        <v>270</v>
      </c>
      <c r="B471" s="43" t="s">
        <v>520</v>
      </c>
      <c r="C471" s="43" t="s">
        <v>528</v>
      </c>
      <c r="D471" s="43" t="s">
        <v>684</v>
      </c>
      <c r="E471" s="43" t="s">
        <v>685</v>
      </c>
      <c r="F471" s="43" t="s">
        <v>385</v>
      </c>
      <c r="G471" s="107" t="s">
        <v>573</v>
      </c>
      <c r="H471" s="107" t="s">
        <v>519</v>
      </c>
      <c r="I471" s="43" t="s">
        <v>279</v>
      </c>
    </row>
    <row r="472" spans="1:9" x14ac:dyDescent="0.25">
      <c r="A472" s="43" t="s">
        <v>270</v>
      </c>
      <c r="B472" s="43" t="s">
        <v>520</v>
      </c>
      <c r="C472" s="43" t="s">
        <v>528</v>
      </c>
      <c r="D472" s="43" t="s">
        <v>686</v>
      </c>
      <c r="E472" s="43" t="s">
        <v>687</v>
      </c>
      <c r="F472" s="43" t="s">
        <v>385</v>
      </c>
      <c r="G472" s="107" t="s">
        <v>573</v>
      </c>
      <c r="H472" s="107" t="s">
        <v>519</v>
      </c>
      <c r="I472" s="43" t="s">
        <v>279</v>
      </c>
    </row>
    <row r="473" spans="1:9" x14ac:dyDescent="0.25">
      <c r="A473" s="43" t="s">
        <v>270</v>
      </c>
      <c r="B473" s="43" t="s">
        <v>520</v>
      </c>
      <c r="C473" s="43" t="s">
        <v>528</v>
      </c>
      <c r="D473" s="43" t="s">
        <v>688</v>
      </c>
      <c r="E473" s="43" t="s">
        <v>689</v>
      </c>
      <c r="F473" s="43" t="s">
        <v>385</v>
      </c>
      <c r="G473" s="107" t="s">
        <v>573</v>
      </c>
      <c r="H473" s="107" t="s">
        <v>519</v>
      </c>
      <c r="I473" s="43" t="s">
        <v>279</v>
      </c>
    </row>
    <row r="474" spans="1:9" x14ac:dyDescent="0.25">
      <c r="A474" s="43" t="s">
        <v>270</v>
      </c>
      <c r="B474" s="43" t="s">
        <v>520</v>
      </c>
      <c r="C474" s="43" t="s">
        <v>528</v>
      </c>
      <c r="D474" s="43" t="s">
        <v>690</v>
      </c>
      <c r="E474" s="43" t="s">
        <v>691</v>
      </c>
      <c r="F474" s="43" t="s">
        <v>385</v>
      </c>
      <c r="G474" s="107" t="s">
        <v>573</v>
      </c>
      <c r="H474" s="107" t="s">
        <v>519</v>
      </c>
      <c r="I474" s="43" t="s">
        <v>279</v>
      </c>
    </row>
    <row r="475" spans="1:9" x14ac:dyDescent="0.25">
      <c r="A475" s="43" t="s">
        <v>270</v>
      </c>
      <c r="B475" s="43" t="s">
        <v>520</v>
      </c>
      <c r="C475" s="43" t="s">
        <v>528</v>
      </c>
      <c r="D475" s="43" t="s">
        <v>692</v>
      </c>
      <c r="E475" s="43" t="s">
        <v>693</v>
      </c>
      <c r="F475" s="43" t="s">
        <v>385</v>
      </c>
      <c r="G475" s="107" t="s">
        <v>573</v>
      </c>
      <c r="H475" s="107" t="s">
        <v>519</v>
      </c>
      <c r="I475" s="43" t="s">
        <v>279</v>
      </c>
    </row>
    <row r="476" spans="1:9" x14ac:dyDescent="0.25">
      <c r="A476" s="43" t="s">
        <v>270</v>
      </c>
      <c r="B476" s="43" t="s">
        <v>520</v>
      </c>
      <c r="C476" s="43" t="s">
        <v>528</v>
      </c>
      <c r="D476" s="43" t="s">
        <v>694</v>
      </c>
      <c r="E476" s="43" t="s">
        <v>695</v>
      </c>
      <c r="F476" s="43" t="s">
        <v>385</v>
      </c>
      <c r="G476" s="107" t="s">
        <v>573</v>
      </c>
      <c r="H476" s="107" t="s">
        <v>519</v>
      </c>
      <c r="I476" s="43" t="s">
        <v>279</v>
      </c>
    </row>
    <row r="477" spans="1:9" x14ac:dyDescent="0.25">
      <c r="A477" s="43" t="s">
        <v>270</v>
      </c>
      <c r="B477" s="43" t="s">
        <v>520</v>
      </c>
      <c r="C477" s="43" t="s">
        <v>528</v>
      </c>
      <c r="D477" s="43" t="s">
        <v>696</v>
      </c>
      <c r="E477" s="43" t="s">
        <v>697</v>
      </c>
      <c r="F477" s="43" t="s">
        <v>385</v>
      </c>
      <c r="G477" s="107" t="s">
        <v>573</v>
      </c>
      <c r="H477" s="107" t="s">
        <v>519</v>
      </c>
      <c r="I477" s="43" t="s">
        <v>279</v>
      </c>
    </row>
    <row r="478" spans="1:9" x14ac:dyDescent="0.25">
      <c r="A478" s="43" t="s">
        <v>270</v>
      </c>
      <c r="B478" s="43" t="s">
        <v>520</v>
      </c>
      <c r="C478" s="43" t="s">
        <v>528</v>
      </c>
      <c r="D478" s="43" t="s">
        <v>698</v>
      </c>
      <c r="E478" s="43" t="s">
        <v>699</v>
      </c>
      <c r="F478" s="43" t="s">
        <v>385</v>
      </c>
      <c r="G478" s="107" t="s">
        <v>573</v>
      </c>
      <c r="H478" s="107" t="s">
        <v>519</v>
      </c>
      <c r="I478" s="43" t="s">
        <v>279</v>
      </c>
    </row>
    <row r="479" spans="1:9" x14ac:dyDescent="0.25">
      <c r="A479" s="43" t="s">
        <v>270</v>
      </c>
      <c r="B479" s="43" t="s">
        <v>520</v>
      </c>
      <c r="C479" s="43" t="s">
        <v>528</v>
      </c>
      <c r="D479" s="43" t="s">
        <v>700</v>
      </c>
      <c r="E479" s="43" t="s">
        <v>701</v>
      </c>
      <c r="F479" s="43" t="s">
        <v>385</v>
      </c>
      <c r="G479" s="107" t="s">
        <v>573</v>
      </c>
      <c r="H479" s="107" t="s">
        <v>519</v>
      </c>
      <c r="I479" s="43" t="s">
        <v>279</v>
      </c>
    </row>
    <row r="480" spans="1:9" x14ac:dyDescent="0.25">
      <c r="A480" s="43" t="s">
        <v>270</v>
      </c>
      <c r="B480" s="43" t="s">
        <v>520</v>
      </c>
      <c r="C480" s="43" t="s">
        <v>528</v>
      </c>
      <c r="D480" s="43" t="s">
        <v>702</v>
      </c>
      <c r="E480" s="43" t="s">
        <v>703</v>
      </c>
      <c r="F480" s="43" t="s">
        <v>385</v>
      </c>
      <c r="G480" s="107" t="s">
        <v>573</v>
      </c>
      <c r="H480" s="107" t="s">
        <v>519</v>
      </c>
      <c r="I480" s="43" t="s">
        <v>279</v>
      </c>
    </row>
    <row r="481" spans="1:9" x14ac:dyDescent="0.25">
      <c r="A481" s="43" t="s">
        <v>270</v>
      </c>
      <c r="B481" s="43" t="s">
        <v>520</v>
      </c>
      <c r="C481" s="43" t="s">
        <v>528</v>
      </c>
      <c r="D481" s="43" t="s">
        <v>704</v>
      </c>
      <c r="E481" s="43" t="s">
        <v>705</v>
      </c>
      <c r="F481" s="43" t="s">
        <v>385</v>
      </c>
      <c r="G481" s="107" t="s">
        <v>573</v>
      </c>
      <c r="H481" s="107" t="s">
        <v>519</v>
      </c>
      <c r="I481" s="43" t="s">
        <v>279</v>
      </c>
    </row>
    <row r="482" spans="1:9" x14ac:dyDescent="0.25">
      <c r="A482" s="43" t="s">
        <v>270</v>
      </c>
      <c r="B482" s="43" t="s">
        <v>520</v>
      </c>
      <c r="C482" s="43" t="s">
        <v>528</v>
      </c>
      <c r="D482" s="43" t="s">
        <v>706</v>
      </c>
      <c r="E482" s="43" t="s">
        <v>707</v>
      </c>
      <c r="F482" s="43" t="s">
        <v>385</v>
      </c>
      <c r="G482" s="107" t="s">
        <v>573</v>
      </c>
      <c r="H482" s="107" t="s">
        <v>519</v>
      </c>
      <c r="I482" s="43" t="s">
        <v>279</v>
      </c>
    </row>
    <row r="483" spans="1:9" x14ac:dyDescent="0.25">
      <c r="A483" s="43" t="s">
        <v>270</v>
      </c>
      <c r="B483" s="43" t="s">
        <v>520</v>
      </c>
      <c r="C483" s="43" t="s">
        <v>528</v>
      </c>
      <c r="D483" s="43" t="s">
        <v>708</v>
      </c>
      <c r="E483" s="43" t="s">
        <v>709</v>
      </c>
      <c r="F483" s="43" t="s">
        <v>385</v>
      </c>
      <c r="G483" s="107" t="s">
        <v>573</v>
      </c>
      <c r="H483" s="107" t="s">
        <v>519</v>
      </c>
      <c r="I483" s="43" t="s">
        <v>279</v>
      </c>
    </row>
    <row r="484" spans="1:9" x14ac:dyDescent="0.25">
      <c r="A484" s="43" t="s">
        <v>270</v>
      </c>
      <c r="B484" s="43" t="s">
        <v>520</v>
      </c>
      <c r="C484" s="43" t="s">
        <v>528</v>
      </c>
      <c r="D484" s="43" t="s">
        <v>710</v>
      </c>
      <c r="E484" s="43" t="s">
        <v>711</v>
      </c>
      <c r="F484" s="43" t="s">
        <v>385</v>
      </c>
      <c r="G484" s="107" t="s">
        <v>573</v>
      </c>
      <c r="H484" s="107" t="s">
        <v>519</v>
      </c>
      <c r="I484" s="43" t="s">
        <v>279</v>
      </c>
    </row>
    <row r="485" spans="1:9" x14ac:dyDescent="0.25">
      <c r="A485" s="43" t="s">
        <v>270</v>
      </c>
      <c r="B485" s="43" t="s">
        <v>520</v>
      </c>
      <c r="C485" s="43" t="s">
        <v>528</v>
      </c>
      <c r="D485" s="43" t="s">
        <v>712</v>
      </c>
      <c r="E485" s="43" t="s">
        <v>713</v>
      </c>
      <c r="F485" s="43" t="s">
        <v>385</v>
      </c>
      <c r="G485" s="107" t="s">
        <v>573</v>
      </c>
      <c r="H485" s="107" t="s">
        <v>519</v>
      </c>
      <c r="I485" s="43" t="s">
        <v>279</v>
      </c>
    </row>
    <row r="486" spans="1:9" x14ac:dyDescent="0.25">
      <c r="A486" s="43" t="s">
        <v>270</v>
      </c>
      <c r="B486" s="43" t="s">
        <v>520</v>
      </c>
      <c r="C486" s="43" t="s">
        <v>528</v>
      </c>
      <c r="D486" s="43" t="s">
        <v>714</v>
      </c>
      <c r="E486" s="43" t="s">
        <v>715</v>
      </c>
      <c r="F486" s="43" t="s">
        <v>385</v>
      </c>
      <c r="G486" s="107" t="s">
        <v>573</v>
      </c>
      <c r="H486" s="107" t="s">
        <v>519</v>
      </c>
      <c r="I486" s="43" t="s">
        <v>279</v>
      </c>
    </row>
    <row r="487" spans="1:9" x14ac:dyDescent="0.25">
      <c r="A487" s="43" t="s">
        <v>270</v>
      </c>
      <c r="B487" s="43" t="s">
        <v>520</v>
      </c>
      <c r="C487" s="43" t="s">
        <v>528</v>
      </c>
      <c r="D487" s="43" t="s">
        <v>716</v>
      </c>
      <c r="E487" s="43" t="s">
        <v>717</v>
      </c>
      <c r="F487" s="43" t="s">
        <v>385</v>
      </c>
      <c r="G487" s="107" t="s">
        <v>573</v>
      </c>
      <c r="H487" s="107" t="s">
        <v>519</v>
      </c>
      <c r="I487" s="43" t="s">
        <v>279</v>
      </c>
    </row>
    <row r="488" spans="1:9" x14ac:dyDescent="0.25">
      <c r="A488" s="43" t="s">
        <v>270</v>
      </c>
      <c r="B488" s="43" t="s">
        <v>520</v>
      </c>
      <c r="C488" s="43" t="s">
        <v>528</v>
      </c>
      <c r="D488" s="43" t="s">
        <v>718</v>
      </c>
      <c r="E488" s="43" t="s">
        <v>719</v>
      </c>
      <c r="F488" s="43" t="s">
        <v>385</v>
      </c>
      <c r="G488" s="107" t="s">
        <v>573</v>
      </c>
      <c r="H488" s="107" t="s">
        <v>519</v>
      </c>
      <c r="I488" s="43" t="s">
        <v>279</v>
      </c>
    </row>
    <row r="489" spans="1:9" x14ac:dyDescent="0.25">
      <c r="A489" s="43" t="s">
        <v>270</v>
      </c>
      <c r="B489" s="43" t="s">
        <v>520</v>
      </c>
      <c r="C489" s="43" t="s">
        <v>528</v>
      </c>
      <c r="D489" s="43" t="s">
        <v>720</v>
      </c>
      <c r="E489" s="43" t="s">
        <v>721</v>
      </c>
      <c r="F489" s="43" t="s">
        <v>385</v>
      </c>
      <c r="G489" s="107" t="s">
        <v>573</v>
      </c>
      <c r="H489" s="107">
        <v>2756.4290000000001</v>
      </c>
      <c r="I489" s="43" t="s">
        <v>279</v>
      </c>
    </row>
    <row r="490" spans="1:9" x14ac:dyDescent="0.25">
      <c r="A490" s="43" t="s">
        <v>270</v>
      </c>
      <c r="B490" s="43" t="s">
        <v>520</v>
      </c>
      <c r="C490" s="43" t="s">
        <v>528</v>
      </c>
      <c r="D490" s="43" t="s">
        <v>722</v>
      </c>
      <c r="E490" s="43" t="s">
        <v>723</v>
      </c>
      <c r="F490" s="43" t="s">
        <v>385</v>
      </c>
      <c r="G490" s="107" t="s">
        <v>573</v>
      </c>
      <c r="H490" s="107">
        <v>447.27</v>
      </c>
      <c r="I490" s="43" t="s">
        <v>279</v>
      </c>
    </row>
    <row r="491" spans="1:9" x14ac:dyDescent="0.25">
      <c r="A491" s="43" t="s">
        <v>270</v>
      </c>
      <c r="B491" s="43" t="s">
        <v>520</v>
      </c>
      <c r="C491" s="43" t="s">
        <v>528</v>
      </c>
      <c r="D491" s="43" t="s">
        <v>730</v>
      </c>
      <c r="E491" s="43" t="s">
        <v>731</v>
      </c>
      <c r="F491" s="43" t="s">
        <v>385</v>
      </c>
      <c r="G491" s="107" t="s">
        <v>573</v>
      </c>
      <c r="H491" s="107">
        <v>3203.6990000000001</v>
      </c>
      <c r="I491" s="43" t="s">
        <v>279</v>
      </c>
    </row>
    <row r="492" spans="1:9" x14ac:dyDescent="0.25">
      <c r="A492" s="43" t="s">
        <v>270</v>
      </c>
      <c r="B492" s="43" t="s">
        <v>520</v>
      </c>
      <c r="C492" s="43" t="s">
        <v>528</v>
      </c>
      <c r="D492" s="43" t="s">
        <v>586</v>
      </c>
      <c r="E492" s="43" t="s">
        <v>587</v>
      </c>
      <c r="F492" s="43" t="s">
        <v>385</v>
      </c>
      <c r="G492" s="107" t="s">
        <v>574</v>
      </c>
      <c r="H492" s="107" t="s">
        <v>519</v>
      </c>
      <c r="I492" s="43" t="s">
        <v>280</v>
      </c>
    </row>
    <row r="493" spans="1:9" x14ac:dyDescent="0.25">
      <c r="A493" s="43" t="s">
        <v>270</v>
      </c>
      <c r="B493" s="43" t="s">
        <v>520</v>
      </c>
      <c r="C493" s="43" t="s">
        <v>528</v>
      </c>
      <c r="D493" s="43" t="s">
        <v>588</v>
      </c>
      <c r="E493" s="43" t="s">
        <v>589</v>
      </c>
      <c r="F493" s="43" t="s">
        <v>385</v>
      </c>
      <c r="G493" s="107" t="s">
        <v>574</v>
      </c>
      <c r="H493" s="107" t="s">
        <v>519</v>
      </c>
      <c r="I493" s="43" t="s">
        <v>280</v>
      </c>
    </row>
    <row r="494" spans="1:9" x14ac:dyDescent="0.25">
      <c r="A494" s="43" t="s">
        <v>270</v>
      </c>
      <c r="B494" s="43" t="s">
        <v>520</v>
      </c>
      <c r="C494" s="43" t="s">
        <v>528</v>
      </c>
      <c r="D494" s="43" t="s">
        <v>590</v>
      </c>
      <c r="E494" s="43" t="s">
        <v>591</v>
      </c>
      <c r="F494" s="43" t="s">
        <v>385</v>
      </c>
      <c r="G494" s="107" t="s">
        <v>574</v>
      </c>
      <c r="H494" s="107" t="s">
        <v>519</v>
      </c>
      <c r="I494" s="43" t="s">
        <v>280</v>
      </c>
    </row>
    <row r="495" spans="1:9" x14ac:dyDescent="0.25">
      <c r="A495" s="43" t="s">
        <v>270</v>
      </c>
      <c r="B495" s="43" t="s">
        <v>520</v>
      </c>
      <c r="C495" s="43" t="s">
        <v>528</v>
      </c>
      <c r="D495" s="43" t="s">
        <v>592</v>
      </c>
      <c r="E495" s="43" t="s">
        <v>593</v>
      </c>
      <c r="F495" s="43" t="s">
        <v>385</v>
      </c>
      <c r="G495" s="107" t="s">
        <v>574</v>
      </c>
      <c r="H495" s="107" t="s">
        <v>519</v>
      </c>
      <c r="I495" s="43" t="s">
        <v>280</v>
      </c>
    </row>
    <row r="496" spans="1:9" x14ac:dyDescent="0.25">
      <c r="A496" s="43" t="s">
        <v>270</v>
      </c>
      <c r="B496" s="43" t="s">
        <v>520</v>
      </c>
      <c r="C496" s="43" t="s">
        <v>528</v>
      </c>
      <c r="D496" s="43" t="s">
        <v>594</v>
      </c>
      <c r="E496" s="43" t="s">
        <v>595</v>
      </c>
      <c r="F496" s="43" t="s">
        <v>385</v>
      </c>
      <c r="G496" s="107" t="s">
        <v>574</v>
      </c>
      <c r="H496" s="107" t="s">
        <v>519</v>
      </c>
      <c r="I496" s="43" t="s">
        <v>280</v>
      </c>
    </row>
    <row r="497" spans="1:9" x14ac:dyDescent="0.25">
      <c r="A497" s="43" t="s">
        <v>270</v>
      </c>
      <c r="B497" s="43" t="s">
        <v>520</v>
      </c>
      <c r="C497" s="43" t="s">
        <v>528</v>
      </c>
      <c r="D497" s="43" t="s">
        <v>596</v>
      </c>
      <c r="E497" s="43" t="s">
        <v>597</v>
      </c>
      <c r="F497" s="43" t="s">
        <v>385</v>
      </c>
      <c r="G497" s="107" t="s">
        <v>574</v>
      </c>
      <c r="H497" s="107" t="s">
        <v>519</v>
      </c>
      <c r="I497" s="43" t="s">
        <v>280</v>
      </c>
    </row>
    <row r="498" spans="1:9" x14ac:dyDescent="0.25">
      <c r="A498" s="43" t="s">
        <v>270</v>
      </c>
      <c r="B498" s="43" t="s">
        <v>520</v>
      </c>
      <c r="C498" s="43" t="s">
        <v>528</v>
      </c>
      <c r="D498" s="43" t="s">
        <v>598</v>
      </c>
      <c r="E498" s="43" t="s">
        <v>599</v>
      </c>
      <c r="F498" s="43" t="s">
        <v>385</v>
      </c>
      <c r="G498" s="107" t="s">
        <v>574</v>
      </c>
      <c r="H498" s="107" t="s">
        <v>519</v>
      </c>
      <c r="I498" s="43" t="s">
        <v>280</v>
      </c>
    </row>
    <row r="499" spans="1:9" x14ac:dyDescent="0.25">
      <c r="A499" s="43" t="s">
        <v>270</v>
      </c>
      <c r="B499" s="43" t="s">
        <v>520</v>
      </c>
      <c r="C499" s="43" t="s">
        <v>528</v>
      </c>
      <c r="D499" s="43" t="s">
        <v>600</v>
      </c>
      <c r="E499" s="43" t="s">
        <v>601</v>
      </c>
      <c r="F499" s="43" t="s">
        <v>385</v>
      </c>
      <c r="G499" s="107" t="s">
        <v>574</v>
      </c>
      <c r="H499" s="107" t="s">
        <v>519</v>
      </c>
      <c r="I499" s="43" t="s">
        <v>280</v>
      </c>
    </row>
    <row r="500" spans="1:9" x14ac:dyDescent="0.25">
      <c r="A500" s="43" t="s">
        <v>270</v>
      </c>
      <c r="B500" s="43" t="s">
        <v>520</v>
      </c>
      <c r="C500" s="43" t="s">
        <v>528</v>
      </c>
      <c r="D500" s="43" t="s">
        <v>602</v>
      </c>
      <c r="E500" s="43" t="s">
        <v>603</v>
      </c>
      <c r="F500" s="43" t="s">
        <v>385</v>
      </c>
      <c r="G500" s="107" t="s">
        <v>574</v>
      </c>
      <c r="H500" s="107" t="s">
        <v>519</v>
      </c>
      <c r="I500" s="43" t="s">
        <v>280</v>
      </c>
    </row>
    <row r="501" spans="1:9" x14ac:dyDescent="0.25">
      <c r="A501" s="43" t="s">
        <v>270</v>
      </c>
      <c r="B501" s="43" t="s">
        <v>520</v>
      </c>
      <c r="C501" s="43" t="s">
        <v>528</v>
      </c>
      <c r="D501" s="43" t="s">
        <v>604</v>
      </c>
      <c r="E501" s="43" t="s">
        <v>605</v>
      </c>
      <c r="F501" s="43" t="s">
        <v>385</v>
      </c>
      <c r="G501" s="107" t="s">
        <v>574</v>
      </c>
      <c r="H501" s="107" t="s">
        <v>519</v>
      </c>
      <c r="I501" s="43" t="s">
        <v>280</v>
      </c>
    </row>
    <row r="502" spans="1:9" x14ac:dyDescent="0.25">
      <c r="A502" s="43" t="s">
        <v>270</v>
      </c>
      <c r="B502" s="43" t="s">
        <v>520</v>
      </c>
      <c r="C502" s="43" t="s">
        <v>528</v>
      </c>
      <c r="D502" s="43" t="s">
        <v>606</v>
      </c>
      <c r="E502" s="43" t="s">
        <v>607</v>
      </c>
      <c r="F502" s="43" t="s">
        <v>385</v>
      </c>
      <c r="G502" s="107" t="s">
        <v>574</v>
      </c>
      <c r="H502" s="107" t="s">
        <v>519</v>
      </c>
      <c r="I502" s="43" t="s">
        <v>280</v>
      </c>
    </row>
    <row r="503" spans="1:9" x14ac:dyDescent="0.25">
      <c r="A503" s="43" t="s">
        <v>270</v>
      </c>
      <c r="B503" s="43" t="s">
        <v>520</v>
      </c>
      <c r="C503" s="43" t="s">
        <v>528</v>
      </c>
      <c r="D503" s="43" t="s">
        <v>608</v>
      </c>
      <c r="E503" s="43" t="s">
        <v>609</v>
      </c>
      <c r="F503" s="43" t="s">
        <v>385</v>
      </c>
      <c r="G503" s="107" t="s">
        <v>574</v>
      </c>
      <c r="H503" s="107" t="s">
        <v>519</v>
      </c>
      <c r="I503" s="43" t="s">
        <v>280</v>
      </c>
    </row>
    <row r="504" spans="1:9" x14ac:dyDescent="0.25">
      <c r="A504" s="43" t="s">
        <v>270</v>
      </c>
      <c r="B504" s="43" t="s">
        <v>520</v>
      </c>
      <c r="C504" s="43" t="s">
        <v>528</v>
      </c>
      <c r="D504" s="43" t="s">
        <v>610</v>
      </c>
      <c r="E504" s="43" t="s">
        <v>611</v>
      </c>
      <c r="F504" s="43" t="s">
        <v>385</v>
      </c>
      <c r="G504" s="107" t="s">
        <v>574</v>
      </c>
      <c r="H504" s="107" t="s">
        <v>519</v>
      </c>
      <c r="I504" s="43" t="s">
        <v>280</v>
      </c>
    </row>
    <row r="505" spans="1:9" x14ac:dyDescent="0.25">
      <c r="A505" s="43" t="s">
        <v>270</v>
      </c>
      <c r="B505" s="43" t="s">
        <v>520</v>
      </c>
      <c r="C505" s="43" t="s">
        <v>528</v>
      </c>
      <c r="D505" s="43" t="s">
        <v>612</v>
      </c>
      <c r="E505" s="43" t="s">
        <v>613</v>
      </c>
      <c r="F505" s="43" t="s">
        <v>385</v>
      </c>
      <c r="G505" s="107" t="s">
        <v>574</v>
      </c>
      <c r="H505" s="107" t="s">
        <v>519</v>
      </c>
      <c r="I505" s="43" t="s">
        <v>280</v>
      </c>
    </row>
    <row r="506" spans="1:9" x14ac:dyDescent="0.25">
      <c r="A506" s="43" t="s">
        <v>270</v>
      </c>
      <c r="B506" s="43" t="s">
        <v>520</v>
      </c>
      <c r="C506" s="43" t="s">
        <v>528</v>
      </c>
      <c r="D506" s="43" t="s">
        <v>614</v>
      </c>
      <c r="E506" s="43" t="s">
        <v>615</v>
      </c>
      <c r="F506" s="43" t="s">
        <v>385</v>
      </c>
      <c r="G506" s="107" t="s">
        <v>574</v>
      </c>
      <c r="H506" s="107" t="s">
        <v>519</v>
      </c>
      <c r="I506" s="43" t="s">
        <v>280</v>
      </c>
    </row>
    <row r="507" spans="1:9" x14ac:dyDescent="0.25">
      <c r="A507" s="43" t="s">
        <v>270</v>
      </c>
      <c r="B507" s="43" t="s">
        <v>520</v>
      </c>
      <c r="C507" s="43" t="s">
        <v>528</v>
      </c>
      <c r="D507" s="43" t="s">
        <v>616</v>
      </c>
      <c r="E507" s="43" t="s">
        <v>617</v>
      </c>
      <c r="F507" s="43" t="s">
        <v>385</v>
      </c>
      <c r="G507" s="107" t="s">
        <v>574</v>
      </c>
      <c r="H507" s="107" t="s">
        <v>519</v>
      </c>
      <c r="I507" s="43" t="s">
        <v>280</v>
      </c>
    </row>
    <row r="508" spans="1:9" x14ac:dyDescent="0.25">
      <c r="A508" s="43" t="s">
        <v>270</v>
      </c>
      <c r="B508" s="43" t="s">
        <v>520</v>
      </c>
      <c r="C508" s="43" t="s">
        <v>528</v>
      </c>
      <c r="D508" s="43" t="s">
        <v>618</v>
      </c>
      <c r="E508" s="43" t="s">
        <v>619</v>
      </c>
      <c r="F508" s="43" t="s">
        <v>385</v>
      </c>
      <c r="G508" s="107" t="s">
        <v>574</v>
      </c>
      <c r="H508" s="107" t="s">
        <v>519</v>
      </c>
      <c r="I508" s="43" t="s">
        <v>280</v>
      </c>
    </row>
    <row r="509" spans="1:9" x14ac:dyDescent="0.25">
      <c r="A509" s="43" t="s">
        <v>270</v>
      </c>
      <c r="B509" s="43" t="s">
        <v>520</v>
      </c>
      <c r="C509" s="43" t="s">
        <v>528</v>
      </c>
      <c r="D509" s="43" t="s">
        <v>620</v>
      </c>
      <c r="E509" s="43" t="s">
        <v>621</v>
      </c>
      <c r="F509" s="43" t="s">
        <v>385</v>
      </c>
      <c r="G509" s="107" t="s">
        <v>574</v>
      </c>
      <c r="H509" s="107" t="s">
        <v>519</v>
      </c>
      <c r="I509" s="43" t="s">
        <v>280</v>
      </c>
    </row>
    <row r="510" spans="1:9" x14ac:dyDescent="0.25">
      <c r="A510" s="43" t="s">
        <v>270</v>
      </c>
      <c r="B510" s="43" t="s">
        <v>520</v>
      </c>
      <c r="C510" s="43" t="s">
        <v>528</v>
      </c>
      <c r="D510" s="43" t="s">
        <v>622</v>
      </c>
      <c r="E510" s="43" t="s">
        <v>623</v>
      </c>
      <c r="F510" s="43" t="s">
        <v>385</v>
      </c>
      <c r="G510" s="107" t="s">
        <v>574</v>
      </c>
      <c r="H510" s="107" t="s">
        <v>519</v>
      </c>
      <c r="I510" s="43" t="s">
        <v>280</v>
      </c>
    </row>
    <row r="511" spans="1:9" x14ac:dyDescent="0.25">
      <c r="A511" s="43" t="s">
        <v>270</v>
      </c>
      <c r="B511" s="43" t="s">
        <v>520</v>
      </c>
      <c r="C511" s="43" t="s">
        <v>528</v>
      </c>
      <c r="D511" s="43" t="s">
        <v>624</v>
      </c>
      <c r="E511" s="43" t="s">
        <v>625</v>
      </c>
      <c r="F511" s="43" t="s">
        <v>385</v>
      </c>
      <c r="G511" s="107" t="s">
        <v>574</v>
      </c>
      <c r="H511" s="107" t="s">
        <v>519</v>
      </c>
      <c r="I511" s="43" t="s">
        <v>280</v>
      </c>
    </row>
    <row r="512" spans="1:9" x14ac:dyDescent="0.25">
      <c r="A512" s="43" t="s">
        <v>270</v>
      </c>
      <c r="B512" s="43" t="s">
        <v>520</v>
      </c>
      <c r="C512" s="43" t="s">
        <v>528</v>
      </c>
      <c r="D512" s="43" t="s">
        <v>626</v>
      </c>
      <c r="E512" s="43" t="s">
        <v>627</v>
      </c>
      <c r="F512" s="43" t="s">
        <v>385</v>
      </c>
      <c r="G512" s="107" t="s">
        <v>574</v>
      </c>
      <c r="H512" s="107" t="s">
        <v>519</v>
      </c>
      <c r="I512" s="43" t="s">
        <v>280</v>
      </c>
    </row>
    <row r="513" spans="1:9" x14ac:dyDescent="0.25">
      <c r="A513" s="43" t="s">
        <v>270</v>
      </c>
      <c r="B513" s="43" t="s">
        <v>520</v>
      </c>
      <c r="C513" s="43" t="s">
        <v>528</v>
      </c>
      <c r="D513" s="43" t="s">
        <v>628</v>
      </c>
      <c r="E513" s="43" t="s">
        <v>629</v>
      </c>
      <c r="F513" s="43" t="s">
        <v>385</v>
      </c>
      <c r="G513" s="107" t="s">
        <v>574</v>
      </c>
      <c r="H513" s="107" t="s">
        <v>519</v>
      </c>
      <c r="I513" s="43" t="s">
        <v>280</v>
      </c>
    </row>
    <row r="514" spans="1:9" x14ac:dyDescent="0.25">
      <c r="A514" s="43" t="s">
        <v>270</v>
      </c>
      <c r="B514" s="43" t="s">
        <v>520</v>
      </c>
      <c r="C514" s="43" t="s">
        <v>528</v>
      </c>
      <c r="D514" s="43" t="s">
        <v>630</v>
      </c>
      <c r="E514" s="43" t="s">
        <v>631</v>
      </c>
      <c r="F514" s="43" t="s">
        <v>385</v>
      </c>
      <c r="G514" s="107" t="s">
        <v>574</v>
      </c>
      <c r="H514" s="107" t="s">
        <v>519</v>
      </c>
      <c r="I514" s="43" t="s">
        <v>280</v>
      </c>
    </row>
    <row r="515" spans="1:9" x14ac:dyDescent="0.25">
      <c r="A515" s="43" t="s">
        <v>270</v>
      </c>
      <c r="B515" s="43" t="s">
        <v>520</v>
      </c>
      <c r="C515" s="43" t="s">
        <v>528</v>
      </c>
      <c r="D515" s="43" t="s">
        <v>632</v>
      </c>
      <c r="E515" s="43" t="s">
        <v>633</v>
      </c>
      <c r="F515" s="43" t="s">
        <v>385</v>
      </c>
      <c r="G515" s="107" t="s">
        <v>574</v>
      </c>
      <c r="H515" s="107" t="s">
        <v>519</v>
      </c>
      <c r="I515" s="43" t="s">
        <v>280</v>
      </c>
    </row>
    <row r="516" spans="1:9" x14ac:dyDescent="0.25">
      <c r="A516" s="43" t="s">
        <v>270</v>
      </c>
      <c r="B516" s="43" t="s">
        <v>520</v>
      </c>
      <c r="C516" s="43" t="s">
        <v>528</v>
      </c>
      <c r="D516" s="43" t="s">
        <v>634</v>
      </c>
      <c r="E516" s="43" t="s">
        <v>635</v>
      </c>
      <c r="F516" s="43" t="s">
        <v>385</v>
      </c>
      <c r="G516" s="107" t="s">
        <v>574</v>
      </c>
      <c r="H516" s="107" t="s">
        <v>519</v>
      </c>
      <c r="I516" s="43" t="s">
        <v>280</v>
      </c>
    </row>
    <row r="517" spans="1:9" x14ac:dyDescent="0.25">
      <c r="A517" s="43" t="s">
        <v>270</v>
      </c>
      <c r="B517" s="43" t="s">
        <v>520</v>
      </c>
      <c r="C517" s="43" t="s">
        <v>528</v>
      </c>
      <c r="D517" s="43" t="s">
        <v>636</v>
      </c>
      <c r="E517" s="43" t="s">
        <v>637</v>
      </c>
      <c r="F517" s="43" t="s">
        <v>385</v>
      </c>
      <c r="G517" s="107" t="s">
        <v>574</v>
      </c>
      <c r="H517" s="107" t="s">
        <v>519</v>
      </c>
      <c r="I517" s="43" t="s">
        <v>280</v>
      </c>
    </row>
    <row r="518" spans="1:9" x14ac:dyDescent="0.25">
      <c r="A518" s="43" t="s">
        <v>270</v>
      </c>
      <c r="B518" s="43" t="s">
        <v>520</v>
      </c>
      <c r="C518" s="43" t="s">
        <v>528</v>
      </c>
      <c r="D518" s="43" t="s">
        <v>638</v>
      </c>
      <c r="E518" s="43" t="s">
        <v>639</v>
      </c>
      <c r="F518" s="43" t="s">
        <v>385</v>
      </c>
      <c r="G518" s="107" t="s">
        <v>574</v>
      </c>
      <c r="H518" s="107" t="s">
        <v>519</v>
      </c>
      <c r="I518" s="43" t="s">
        <v>280</v>
      </c>
    </row>
    <row r="519" spans="1:9" x14ac:dyDescent="0.25">
      <c r="A519" s="43" t="s">
        <v>270</v>
      </c>
      <c r="B519" s="43" t="s">
        <v>520</v>
      </c>
      <c r="C519" s="43" t="s">
        <v>528</v>
      </c>
      <c r="D519" s="43" t="s">
        <v>640</v>
      </c>
      <c r="E519" s="43" t="s">
        <v>641</v>
      </c>
      <c r="F519" s="43" t="s">
        <v>385</v>
      </c>
      <c r="G519" s="107" t="s">
        <v>574</v>
      </c>
      <c r="H519" s="107" t="s">
        <v>519</v>
      </c>
      <c r="I519" s="43" t="s">
        <v>280</v>
      </c>
    </row>
    <row r="520" spans="1:9" x14ac:dyDescent="0.25">
      <c r="A520" s="43" t="s">
        <v>270</v>
      </c>
      <c r="B520" s="43" t="s">
        <v>520</v>
      </c>
      <c r="C520" s="43" t="s">
        <v>528</v>
      </c>
      <c r="D520" s="43" t="s">
        <v>642</v>
      </c>
      <c r="E520" s="43" t="s">
        <v>643</v>
      </c>
      <c r="F520" s="43" t="s">
        <v>385</v>
      </c>
      <c r="G520" s="107" t="s">
        <v>574</v>
      </c>
      <c r="H520" s="107" t="s">
        <v>519</v>
      </c>
      <c r="I520" s="43" t="s">
        <v>280</v>
      </c>
    </row>
    <row r="521" spans="1:9" x14ac:dyDescent="0.25">
      <c r="A521" s="43" t="s">
        <v>270</v>
      </c>
      <c r="B521" s="43" t="s">
        <v>520</v>
      </c>
      <c r="C521" s="43" t="s">
        <v>528</v>
      </c>
      <c r="D521" s="43" t="s">
        <v>644</v>
      </c>
      <c r="E521" s="43" t="s">
        <v>645</v>
      </c>
      <c r="F521" s="43" t="s">
        <v>385</v>
      </c>
      <c r="G521" s="107" t="s">
        <v>574</v>
      </c>
      <c r="H521" s="107" t="s">
        <v>519</v>
      </c>
      <c r="I521" s="43" t="s">
        <v>280</v>
      </c>
    </row>
    <row r="522" spans="1:9" x14ac:dyDescent="0.25">
      <c r="A522" s="43" t="s">
        <v>270</v>
      </c>
      <c r="B522" s="43" t="s">
        <v>520</v>
      </c>
      <c r="C522" s="43" t="s">
        <v>528</v>
      </c>
      <c r="D522" s="43" t="s">
        <v>646</v>
      </c>
      <c r="E522" s="43" t="s">
        <v>647</v>
      </c>
      <c r="F522" s="43" t="s">
        <v>385</v>
      </c>
      <c r="G522" s="107" t="s">
        <v>574</v>
      </c>
      <c r="H522" s="107" t="s">
        <v>519</v>
      </c>
      <c r="I522" s="43" t="s">
        <v>280</v>
      </c>
    </row>
    <row r="523" spans="1:9" x14ac:dyDescent="0.25">
      <c r="A523" s="43" t="s">
        <v>270</v>
      </c>
      <c r="B523" s="43" t="s">
        <v>520</v>
      </c>
      <c r="C523" s="43" t="s">
        <v>528</v>
      </c>
      <c r="D523" s="43" t="s">
        <v>648</v>
      </c>
      <c r="E523" s="43" t="s">
        <v>649</v>
      </c>
      <c r="F523" s="43" t="s">
        <v>385</v>
      </c>
      <c r="G523" s="107" t="s">
        <v>574</v>
      </c>
      <c r="H523" s="107" t="s">
        <v>519</v>
      </c>
      <c r="I523" s="43" t="s">
        <v>280</v>
      </c>
    </row>
    <row r="524" spans="1:9" x14ac:dyDescent="0.25">
      <c r="A524" s="43" t="s">
        <v>270</v>
      </c>
      <c r="B524" s="43" t="s">
        <v>520</v>
      </c>
      <c r="C524" s="43" t="s">
        <v>528</v>
      </c>
      <c r="D524" s="43" t="s">
        <v>650</v>
      </c>
      <c r="E524" s="43" t="s">
        <v>651</v>
      </c>
      <c r="F524" s="43" t="s">
        <v>385</v>
      </c>
      <c r="G524" s="107" t="s">
        <v>574</v>
      </c>
      <c r="H524" s="107" t="s">
        <v>519</v>
      </c>
      <c r="I524" s="43" t="s">
        <v>280</v>
      </c>
    </row>
    <row r="525" spans="1:9" x14ac:dyDescent="0.25">
      <c r="A525" s="43" t="s">
        <v>270</v>
      </c>
      <c r="B525" s="43" t="s">
        <v>520</v>
      </c>
      <c r="C525" s="43" t="s">
        <v>528</v>
      </c>
      <c r="D525" s="43" t="s">
        <v>652</v>
      </c>
      <c r="E525" s="43" t="s">
        <v>653</v>
      </c>
      <c r="F525" s="43" t="s">
        <v>385</v>
      </c>
      <c r="G525" s="107" t="s">
        <v>574</v>
      </c>
      <c r="H525" s="107" t="s">
        <v>519</v>
      </c>
      <c r="I525" s="43" t="s">
        <v>280</v>
      </c>
    </row>
    <row r="526" spans="1:9" x14ac:dyDescent="0.25">
      <c r="A526" s="43" t="s">
        <v>270</v>
      </c>
      <c r="B526" s="43" t="s">
        <v>520</v>
      </c>
      <c r="C526" s="43" t="s">
        <v>528</v>
      </c>
      <c r="D526" s="43" t="s">
        <v>654</v>
      </c>
      <c r="E526" s="43" t="s">
        <v>655</v>
      </c>
      <c r="F526" s="43" t="s">
        <v>385</v>
      </c>
      <c r="G526" s="107" t="s">
        <v>574</v>
      </c>
      <c r="H526" s="107" t="s">
        <v>519</v>
      </c>
      <c r="I526" s="43" t="s">
        <v>280</v>
      </c>
    </row>
    <row r="527" spans="1:9" x14ac:dyDescent="0.25">
      <c r="A527" s="43" t="s">
        <v>270</v>
      </c>
      <c r="B527" s="43" t="s">
        <v>520</v>
      </c>
      <c r="C527" s="43" t="s">
        <v>528</v>
      </c>
      <c r="D527" s="43" t="s">
        <v>656</v>
      </c>
      <c r="E527" s="43" t="s">
        <v>657</v>
      </c>
      <c r="F527" s="43" t="s">
        <v>385</v>
      </c>
      <c r="G527" s="107" t="s">
        <v>574</v>
      </c>
      <c r="H527" s="107" t="s">
        <v>519</v>
      </c>
      <c r="I527" s="43" t="s">
        <v>280</v>
      </c>
    </row>
    <row r="528" spans="1:9" x14ac:dyDescent="0.25">
      <c r="A528" s="43" t="s">
        <v>270</v>
      </c>
      <c r="B528" s="43" t="s">
        <v>520</v>
      </c>
      <c r="C528" s="43" t="s">
        <v>528</v>
      </c>
      <c r="D528" s="43" t="s">
        <v>658</v>
      </c>
      <c r="E528" s="43" t="s">
        <v>659</v>
      </c>
      <c r="F528" s="43" t="s">
        <v>385</v>
      </c>
      <c r="G528" s="107" t="s">
        <v>574</v>
      </c>
      <c r="H528" s="107" t="s">
        <v>519</v>
      </c>
      <c r="I528" s="43" t="s">
        <v>280</v>
      </c>
    </row>
    <row r="529" spans="1:9" x14ac:dyDescent="0.25">
      <c r="A529" s="43" t="s">
        <v>270</v>
      </c>
      <c r="B529" s="43" t="s">
        <v>520</v>
      </c>
      <c r="C529" s="43" t="s">
        <v>528</v>
      </c>
      <c r="D529" s="43" t="s">
        <v>660</v>
      </c>
      <c r="E529" s="43" t="s">
        <v>661</v>
      </c>
      <c r="F529" s="43" t="s">
        <v>385</v>
      </c>
      <c r="G529" s="107" t="s">
        <v>574</v>
      </c>
      <c r="H529" s="107" t="s">
        <v>519</v>
      </c>
      <c r="I529" s="43" t="s">
        <v>280</v>
      </c>
    </row>
    <row r="530" spans="1:9" x14ac:dyDescent="0.25">
      <c r="A530" s="43" t="s">
        <v>270</v>
      </c>
      <c r="B530" s="43" t="s">
        <v>520</v>
      </c>
      <c r="C530" s="43" t="s">
        <v>528</v>
      </c>
      <c r="D530" s="43" t="s">
        <v>662</v>
      </c>
      <c r="E530" s="43" t="s">
        <v>663</v>
      </c>
      <c r="F530" s="43" t="s">
        <v>385</v>
      </c>
      <c r="G530" s="107" t="s">
        <v>574</v>
      </c>
      <c r="H530" s="107">
        <v>2681.0920000000001</v>
      </c>
      <c r="I530" s="43" t="s">
        <v>280</v>
      </c>
    </row>
    <row r="531" spans="1:9" x14ac:dyDescent="0.25">
      <c r="A531" s="43" t="s">
        <v>270</v>
      </c>
      <c r="B531" s="43" t="s">
        <v>520</v>
      </c>
      <c r="C531" s="43" t="s">
        <v>528</v>
      </c>
      <c r="D531" s="43" t="s">
        <v>664</v>
      </c>
      <c r="E531" s="43" t="s">
        <v>665</v>
      </c>
      <c r="F531" s="43" t="s">
        <v>385</v>
      </c>
      <c r="G531" s="107" t="s">
        <v>574</v>
      </c>
      <c r="H531" s="107" t="s">
        <v>519</v>
      </c>
      <c r="I531" s="43" t="s">
        <v>280</v>
      </c>
    </row>
    <row r="532" spans="1:9" x14ac:dyDescent="0.25">
      <c r="A532" s="43" t="s">
        <v>270</v>
      </c>
      <c r="B532" s="43" t="s">
        <v>520</v>
      </c>
      <c r="C532" s="43" t="s">
        <v>528</v>
      </c>
      <c r="D532" s="43" t="s">
        <v>666</v>
      </c>
      <c r="E532" s="43" t="s">
        <v>667</v>
      </c>
      <c r="F532" s="43" t="s">
        <v>385</v>
      </c>
      <c r="G532" s="107" t="s">
        <v>574</v>
      </c>
      <c r="H532" s="107" t="s">
        <v>519</v>
      </c>
      <c r="I532" s="43" t="s">
        <v>280</v>
      </c>
    </row>
    <row r="533" spans="1:9" x14ac:dyDescent="0.25">
      <c r="A533" s="43" t="s">
        <v>270</v>
      </c>
      <c r="B533" s="43" t="s">
        <v>520</v>
      </c>
      <c r="C533" s="43" t="s">
        <v>528</v>
      </c>
      <c r="D533" s="43" t="s">
        <v>668</v>
      </c>
      <c r="E533" s="43" t="s">
        <v>669</v>
      </c>
      <c r="F533" s="43" t="s">
        <v>385</v>
      </c>
      <c r="G533" s="107" t="s">
        <v>574</v>
      </c>
      <c r="H533" s="107">
        <v>2681.0920000000001</v>
      </c>
      <c r="I533" s="43" t="s">
        <v>280</v>
      </c>
    </row>
    <row r="534" spans="1:9" x14ac:dyDescent="0.25">
      <c r="A534" s="43" t="s">
        <v>270</v>
      </c>
      <c r="B534" s="43" t="s">
        <v>520</v>
      </c>
      <c r="C534" s="43" t="s">
        <v>528</v>
      </c>
      <c r="D534" s="43" t="s">
        <v>670</v>
      </c>
      <c r="E534" s="43" t="s">
        <v>671</v>
      </c>
      <c r="F534" s="43" t="s">
        <v>385</v>
      </c>
      <c r="G534" s="107" t="s">
        <v>574</v>
      </c>
      <c r="H534" s="107" t="s">
        <v>519</v>
      </c>
      <c r="I534" s="43" t="s">
        <v>280</v>
      </c>
    </row>
    <row r="535" spans="1:9" x14ac:dyDescent="0.25">
      <c r="A535" s="43" t="s">
        <v>270</v>
      </c>
      <c r="B535" s="43" t="s">
        <v>520</v>
      </c>
      <c r="C535" s="43" t="s">
        <v>528</v>
      </c>
      <c r="D535" s="43" t="s">
        <v>672</v>
      </c>
      <c r="E535" s="43" t="s">
        <v>673</v>
      </c>
      <c r="F535" s="43" t="s">
        <v>385</v>
      </c>
      <c r="G535" s="107" t="s">
        <v>574</v>
      </c>
      <c r="H535" s="107" t="s">
        <v>519</v>
      </c>
      <c r="I535" s="43" t="s">
        <v>280</v>
      </c>
    </row>
    <row r="536" spans="1:9" x14ac:dyDescent="0.25">
      <c r="A536" s="43" t="s">
        <v>270</v>
      </c>
      <c r="B536" s="43" t="s">
        <v>520</v>
      </c>
      <c r="C536" s="43" t="s">
        <v>528</v>
      </c>
      <c r="D536" s="43" t="s">
        <v>674</v>
      </c>
      <c r="E536" s="43" t="s">
        <v>675</v>
      </c>
      <c r="F536" s="43" t="s">
        <v>385</v>
      </c>
      <c r="G536" s="107" t="s">
        <v>574</v>
      </c>
      <c r="H536" s="107" t="s">
        <v>519</v>
      </c>
      <c r="I536" s="43" t="s">
        <v>280</v>
      </c>
    </row>
    <row r="537" spans="1:9" x14ac:dyDescent="0.25">
      <c r="A537" s="43" t="s">
        <v>270</v>
      </c>
      <c r="B537" s="43" t="s">
        <v>520</v>
      </c>
      <c r="C537" s="43" t="s">
        <v>528</v>
      </c>
      <c r="D537" s="43" t="s">
        <v>676</v>
      </c>
      <c r="E537" s="43" t="s">
        <v>677</v>
      </c>
      <c r="F537" s="43" t="s">
        <v>385</v>
      </c>
      <c r="G537" s="107" t="s">
        <v>574</v>
      </c>
      <c r="H537" s="107" t="s">
        <v>519</v>
      </c>
      <c r="I537" s="43" t="s">
        <v>280</v>
      </c>
    </row>
    <row r="538" spans="1:9" x14ac:dyDescent="0.25">
      <c r="A538" s="43" t="s">
        <v>270</v>
      </c>
      <c r="B538" s="43" t="s">
        <v>520</v>
      </c>
      <c r="C538" s="43" t="s">
        <v>528</v>
      </c>
      <c r="D538" s="43" t="s">
        <v>678</v>
      </c>
      <c r="E538" s="43" t="s">
        <v>679</v>
      </c>
      <c r="F538" s="43" t="s">
        <v>385</v>
      </c>
      <c r="G538" s="107" t="s">
        <v>574</v>
      </c>
      <c r="H538" s="107" t="s">
        <v>519</v>
      </c>
      <c r="I538" s="43" t="s">
        <v>280</v>
      </c>
    </row>
    <row r="539" spans="1:9" x14ac:dyDescent="0.25">
      <c r="A539" s="43" t="s">
        <v>270</v>
      </c>
      <c r="B539" s="43" t="s">
        <v>520</v>
      </c>
      <c r="C539" s="43" t="s">
        <v>528</v>
      </c>
      <c r="D539" s="43" t="s">
        <v>680</v>
      </c>
      <c r="E539" s="43" t="s">
        <v>681</v>
      </c>
      <c r="F539" s="43" t="s">
        <v>385</v>
      </c>
      <c r="G539" s="107" t="s">
        <v>574</v>
      </c>
      <c r="H539" s="107" t="s">
        <v>519</v>
      </c>
      <c r="I539" s="43" t="s">
        <v>280</v>
      </c>
    </row>
    <row r="540" spans="1:9" x14ac:dyDescent="0.25">
      <c r="A540" s="43" t="s">
        <v>270</v>
      </c>
      <c r="B540" s="43" t="s">
        <v>520</v>
      </c>
      <c r="C540" s="43" t="s">
        <v>528</v>
      </c>
      <c r="D540" s="43" t="s">
        <v>682</v>
      </c>
      <c r="E540" s="43" t="s">
        <v>683</v>
      </c>
      <c r="F540" s="43" t="s">
        <v>385</v>
      </c>
      <c r="G540" s="107" t="s">
        <v>574</v>
      </c>
      <c r="H540" s="107" t="s">
        <v>519</v>
      </c>
      <c r="I540" s="43" t="s">
        <v>280</v>
      </c>
    </row>
    <row r="541" spans="1:9" x14ac:dyDescent="0.25">
      <c r="A541" s="43" t="s">
        <v>270</v>
      </c>
      <c r="B541" s="43" t="s">
        <v>520</v>
      </c>
      <c r="C541" s="43" t="s">
        <v>528</v>
      </c>
      <c r="D541" s="43" t="s">
        <v>684</v>
      </c>
      <c r="E541" s="43" t="s">
        <v>685</v>
      </c>
      <c r="F541" s="43" t="s">
        <v>385</v>
      </c>
      <c r="G541" s="107" t="s">
        <v>574</v>
      </c>
      <c r="H541" s="107" t="s">
        <v>519</v>
      </c>
      <c r="I541" s="43" t="s">
        <v>280</v>
      </c>
    </row>
    <row r="542" spans="1:9" x14ac:dyDescent="0.25">
      <c r="A542" s="43" t="s">
        <v>270</v>
      </c>
      <c r="B542" s="43" t="s">
        <v>520</v>
      </c>
      <c r="C542" s="43" t="s">
        <v>528</v>
      </c>
      <c r="D542" s="43" t="s">
        <v>686</v>
      </c>
      <c r="E542" s="43" t="s">
        <v>687</v>
      </c>
      <c r="F542" s="43" t="s">
        <v>385</v>
      </c>
      <c r="G542" s="107" t="s">
        <v>574</v>
      </c>
      <c r="H542" s="107" t="s">
        <v>519</v>
      </c>
      <c r="I542" s="43" t="s">
        <v>280</v>
      </c>
    </row>
    <row r="543" spans="1:9" x14ac:dyDescent="0.25">
      <c r="A543" s="43" t="s">
        <v>270</v>
      </c>
      <c r="B543" s="43" t="s">
        <v>520</v>
      </c>
      <c r="C543" s="43" t="s">
        <v>528</v>
      </c>
      <c r="D543" s="43" t="s">
        <v>688</v>
      </c>
      <c r="E543" s="43" t="s">
        <v>689</v>
      </c>
      <c r="F543" s="43" t="s">
        <v>385</v>
      </c>
      <c r="G543" s="107" t="s">
        <v>574</v>
      </c>
      <c r="H543" s="107" t="s">
        <v>519</v>
      </c>
      <c r="I543" s="43" t="s">
        <v>280</v>
      </c>
    </row>
    <row r="544" spans="1:9" x14ac:dyDescent="0.25">
      <c r="A544" s="43" t="s">
        <v>270</v>
      </c>
      <c r="B544" s="43" t="s">
        <v>520</v>
      </c>
      <c r="C544" s="43" t="s">
        <v>528</v>
      </c>
      <c r="D544" s="43" t="s">
        <v>690</v>
      </c>
      <c r="E544" s="43" t="s">
        <v>691</v>
      </c>
      <c r="F544" s="43" t="s">
        <v>385</v>
      </c>
      <c r="G544" s="107" t="s">
        <v>574</v>
      </c>
      <c r="H544" s="107" t="s">
        <v>519</v>
      </c>
      <c r="I544" s="43" t="s">
        <v>280</v>
      </c>
    </row>
    <row r="545" spans="1:9" x14ac:dyDescent="0.25">
      <c r="A545" s="43" t="s">
        <v>270</v>
      </c>
      <c r="B545" s="43" t="s">
        <v>520</v>
      </c>
      <c r="C545" s="43" t="s">
        <v>528</v>
      </c>
      <c r="D545" s="43" t="s">
        <v>692</v>
      </c>
      <c r="E545" s="43" t="s">
        <v>693</v>
      </c>
      <c r="F545" s="43" t="s">
        <v>385</v>
      </c>
      <c r="G545" s="107" t="s">
        <v>574</v>
      </c>
      <c r="H545" s="107" t="s">
        <v>519</v>
      </c>
      <c r="I545" s="43" t="s">
        <v>280</v>
      </c>
    </row>
    <row r="546" spans="1:9" x14ac:dyDescent="0.25">
      <c r="A546" s="43" t="s">
        <v>270</v>
      </c>
      <c r="B546" s="43" t="s">
        <v>520</v>
      </c>
      <c r="C546" s="43" t="s">
        <v>528</v>
      </c>
      <c r="D546" s="43" t="s">
        <v>694</v>
      </c>
      <c r="E546" s="43" t="s">
        <v>695</v>
      </c>
      <c r="F546" s="43" t="s">
        <v>385</v>
      </c>
      <c r="G546" s="107" t="s">
        <v>574</v>
      </c>
      <c r="H546" s="107" t="s">
        <v>519</v>
      </c>
      <c r="I546" s="43" t="s">
        <v>280</v>
      </c>
    </row>
    <row r="547" spans="1:9" x14ac:dyDescent="0.25">
      <c r="A547" s="43" t="s">
        <v>270</v>
      </c>
      <c r="B547" s="43" t="s">
        <v>520</v>
      </c>
      <c r="C547" s="43" t="s">
        <v>528</v>
      </c>
      <c r="D547" s="43" t="s">
        <v>696</v>
      </c>
      <c r="E547" s="43" t="s">
        <v>697</v>
      </c>
      <c r="F547" s="43" t="s">
        <v>385</v>
      </c>
      <c r="G547" s="107" t="s">
        <v>574</v>
      </c>
      <c r="H547" s="107" t="s">
        <v>519</v>
      </c>
      <c r="I547" s="43" t="s">
        <v>280</v>
      </c>
    </row>
    <row r="548" spans="1:9" x14ac:dyDescent="0.25">
      <c r="A548" s="43" t="s">
        <v>270</v>
      </c>
      <c r="B548" s="43" t="s">
        <v>520</v>
      </c>
      <c r="C548" s="43" t="s">
        <v>528</v>
      </c>
      <c r="D548" s="43" t="s">
        <v>698</v>
      </c>
      <c r="E548" s="43" t="s">
        <v>699</v>
      </c>
      <c r="F548" s="43" t="s">
        <v>385</v>
      </c>
      <c r="G548" s="107" t="s">
        <v>574</v>
      </c>
      <c r="H548" s="107" t="s">
        <v>519</v>
      </c>
      <c r="I548" s="43" t="s">
        <v>280</v>
      </c>
    </row>
    <row r="549" spans="1:9" x14ac:dyDescent="0.25">
      <c r="A549" s="43" t="s">
        <v>270</v>
      </c>
      <c r="B549" s="43" t="s">
        <v>520</v>
      </c>
      <c r="C549" s="43" t="s">
        <v>528</v>
      </c>
      <c r="D549" s="43" t="s">
        <v>700</v>
      </c>
      <c r="E549" s="43" t="s">
        <v>701</v>
      </c>
      <c r="F549" s="43" t="s">
        <v>385</v>
      </c>
      <c r="G549" s="107" t="s">
        <v>574</v>
      </c>
      <c r="H549" s="107" t="s">
        <v>519</v>
      </c>
      <c r="I549" s="43" t="s">
        <v>280</v>
      </c>
    </row>
    <row r="550" spans="1:9" x14ac:dyDescent="0.25">
      <c r="A550" s="43" t="s">
        <v>270</v>
      </c>
      <c r="B550" s="43" t="s">
        <v>520</v>
      </c>
      <c r="C550" s="43" t="s">
        <v>528</v>
      </c>
      <c r="D550" s="43" t="s">
        <v>702</v>
      </c>
      <c r="E550" s="43" t="s">
        <v>703</v>
      </c>
      <c r="F550" s="43" t="s">
        <v>385</v>
      </c>
      <c r="G550" s="107" t="s">
        <v>574</v>
      </c>
      <c r="H550" s="107" t="s">
        <v>519</v>
      </c>
      <c r="I550" s="43" t="s">
        <v>280</v>
      </c>
    </row>
    <row r="551" spans="1:9" x14ac:dyDescent="0.25">
      <c r="A551" s="43" t="s">
        <v>270</v>
      </c>
      <c r="B551" s="43" t="s">
        <v>520</v>
      </c>
      <c r="C551" s="43" t="s">
        <v>528</v>
      </c>
      <c r="D551" s="43" t="s">
        <v>704</v>
      </c>
      <c r="E551" s="43" t="s">
        <v>705</v>
      </c>
      <c r="F551" s="43" t="s">
        <v>385</v>
      </c>
      <c r="G551" s="107" t="s">
        <v>574</v>
      </c>
      <c r="H551" s="107" t="s">
        <v>519</v>
      </c>
      <c r="I551" s="43" t="s">
        <v>280</v>
      </c>
    </row>
    <row r="552" spans="1:9" x14ac:dyDescent="0.25">
      <c r="A552" s="43" t="s">
        <v>270</v>
      </c>
      <c r="B552" s="43" t="s">
        <v>520</v>
      </c>
      <c r="C552" s="43" t="s">
        <v>528</v>
      </c>
      <c r="D552" s="43" t="s">
        <v>706</v>
      </c>
      <c r="E552" s="43" t="s">
        <v>707</v>
      </c>
      <c r="F552" s="43" t="s">
        <v>385</v>
      </c>
      <c r="G552" s="107" t="s">
        <v>574</v>
      </c>
      <c r="H552" s="107" t="s">
        <v>519</v>
      </c>
      <c r="I552" s="43" t="s">
        <v>280</v>
      </c>
    </row>
    <row r="553" spans="1:9" x14ac:dyDescent="0.25">
      <c r="A553" s="43" t="s">
        <v>270</v>
      </c>
      <c r="B553" s="43" t="s">
        <v>520</v>
      </c>
      <c r="C553" s="43" t="s">
        <v>528</v>
      </c>
      <c r="D553" s="43" t="s">
        <v>708</v>
      </c>
      <c r="E553" s="43" t="s">
        <v>709</v>
      </c>
      <c r="F553" s="43" t="s">
        <v>385</v>
      </c>
      <c r="G553" s="107" t="s">
        <v>574</v>
      </c>
      <c r="H553" s="107" t="s">
        <v>519</v>
      </c>
      <c r="I553" s="43" t="s">
        <v>280</v>
      </c>
    </row>
    <row r="554" spans="1:9" x14ac:dyDescent="0.25">
      <c r="A554" s="43" t="s">
        <v>270</v>
      </c>
      <c r="B554" s="43" t="s">
        <v>520</v>
      </c>
      <c r="C554" s="43" t="s">
        <v>528</v>
      </c>
      <c r="D554" s="43" t="s">
        <v>710</v>
      </c>
      <c r="E554" s="43" t="s">
        <v>711</v>
      </c>
      <c r="F554" s="43" t="s">
        <v>385</v>
      </c>
      <c r="G554" s="107" t="s">
        <v>574</v>
      </c>
      <c r="H554" s="107" t="s">
        <v>519</v>
      </c>
      <c r="I554" s="43" t="s">
        <v>280</v>
      </c>
    </row>
    <row r="555" spans="1:9" x14ac:dyDescent="0.25">
      <c r="A555" s="43" t="s">
        <v>270</v>
      </c>
      <c r="B555" s="43" t="s">
        <v>520</v>
      </c>
      <c r="C555" s="43" t="s">
        <v>528</v>
      </c>
      <c r="D555" s="43" t="s">
        <v>712</v>
      </c>
      <c r="E555" s="43" t="s">
        <v>713</v>
      </c>
      <c r="F555" s="43" t="s">
        <v>385</v>
      </c>
      <c r="G555" s="107" t="s">
        <v>574</v>
      </c>
      <c r="H555" s="107" t="s">
        <v>519</v>
      </c>
      <c r="I555" s="43" t="s">
        <v>280</v>
      </c>
    </row>
    <row r="556" spans="1:9" x14ac:dyDescent="0.25">
      <c r="A556" s="43" t="s">
        <v>270</v>
      </c>
      <c r="B556" s="43" t="s">
        <v>520</v>
      </c>
      <c r="C556" s="43" t="s">
        <v>528</v>
      </c>
      <c r="D556" s="43" t="s">
        <v>714</v>
      </c>
      <c r="E556" s="43" t="s">
        <v>715</v>
      </c>
      <c r="F556" s="43" t="s">
        <v>385</v>
      </c>
      <c r="G556" s="107" t="s">
        <v>574</v>
      </c>
      <c r="H556" s="107" t="s">
        <v>519</v>
      </c>
      <c r="I556" s="43" t="s">
        <v>280</v>
      </c>
    </row>
    <row r="557" spans="1:9" x14ac:dyDescent="0.25">
      <c r="A557" s="43" t="s">
        <v>270</v>
      </c>
      <c r="B557" s="43" t="s">
        <v>520</v>
      </c>
      <c r="C557" s="43" t="s">
        <v>528</v>
      </c>
      <c r="D557" s="43" t="s">
        <v>716</v>
      </c>
      <c r="E557" s="43" t="s">
        <v>717</v>
      </c>
      <c r="F557" s="43" t="s">
        <v>385</v>
      </c>
      <c r="G557" s="107" t="s">
        <v>574</v>
      </c>
      <c r="H557" s="107" t="s">
        <v>519</v>
      </c>
      <c r="I557" s="43" t="s">
        <v>280</v>
      </c>
    </row>
    <row r="558" spans="1:9" x14ac:dyDescent="0.25">
      <c r="A558" s="43" t="s">
        <v>270</v>
      </c>
      <c r="B558" s="43" t="s">
        <v>520</v>
      </c>
      <c r="C558" s="43" t="s">
        <v>528</v>
      </c>
      <c r="D558" s="43" t="s">
        <v>718</v>
      </c>
      <c r="E558" s="43" t="s">
        <v>719</v>
      </c>
      <c r="F558" s="43" t="s">
        <v>385</v>
      </c>
      <c r="G558" s="107" t="s">
        <v>574</v>
      </c>
      <c r="H558" s="107" t="s">
        <v>519</v>
      </c>
      <c r="I558" s="43" t="s">
        <v>280</v>
      </c>
    </row>
    <row r="559" spans="1:9" x14ac:dyDescent="0.25">
      <c r="A559" s="43" t="s">
        <v>270</v>
      </c>
      <c r="B559" s="43" t="s">
        <v>520</v>
      </c>
      <c r="C559" s="43" t="s">
        <v>528</v>
      </c>
      <c r="D559" s="43" t="s">
        <v>720</v>
      </c>
      <c r="E559" s="43" t="s">
        <v>721</v>
      </c>
      <c r="F559" s="43" t="s">
        <v>385</v>
      </c>
      <c r="G559" s="107" t="s">
        <v>574</v>
      </c>
      <c r="H559" s="107">
        <v>2681.0920000000001</v>
      </c>
      <c r="I559" s="43" t="s">
        <v>280</v>
      </c>
    </row>
    <row r="560" spans="1:9" x14ac:dyDescent="0.25">
      <c r="A560" s="43" t="s">
        <v>270</v>
      </c>
      <c r="B560" s="43" t="s">
        <v>520</v>
      </c>
      <c r="C560" s="43" t="s">
        <v>528</v>
      </c>
      <c r="D560" s="43" t="s">
        <v>722</v>
      </c>
      <c r="E560" s="43" t="s">
        <v>723</v>
      </c>
      <c r="F560" s="43" t="s">
        <v>385</v>
      </c>
      <c r="G560" s="107" t="s">
        <v>574</v>
      </c>
      <c r="H560" s="107">
        <v>438.12</v>
      </c>
      <c r="I560" s="43" t="s">
        <v>280</v>
      </c>
    </row>
    <row r="561" spans="1:9" x14ac:dyDescent="0.25">
      <c r="A561" s="43" t="s">
        <v>270</v>
      </c>
      <c r="B561" s="43" t="s">
        <v>520</v>
      </c>
      <c r="C561" s="43" t="s">
        <v>528</v>
      </c>
      <c r="D561" s="43" t="s">
        <v>730</v>
      </c>
      <c r="E561" s="43" t="s">
        <v>731</v>
      </c>
      <c r="F561" s="43" t="s">
        <v>385</v>
      </c>
      <c r="G561" s="107" t="s">
        <v>574</v>
      </c>
      <c r="H561" s="107">
        <v>3119.212</v>
      </c>
      <c r="I561" s="43" t="s">
        <v>280</v>
      </c>
    </row>
    <row r="562" spans="1:9" x14ac:dyDescent="0.25">
      <c r="A562" s="43" t="s">
        <v>270</v>
      </c>
      <c r="B562" s="43" t="s">
        <v>520</v>
      </c>
      <c r="C562" s="43" t="s">
        <v>528</v>
      </c>
      <c r="D562" s="43" t="s">
        <v>586</v>
      </c>
      <c r="E562" s="43" t="s">
        <v>587</v>
      </c>
      <c r="F562" s="43" t="s">
        <v>385</v>
      </c>
      <c r="G562" s="107" t="s">
        <v>575</v>
      </c>
      <c r="H562" s="107" t="s">
        <v>519</v>
      </c>
      <c r="I562" s="43" t="s">
        <v>280</v>
      </c>
    </row>
    <row r="563" spans="1:9" x14ac:dyDescent="0.25">
      <c r="A563" s="43" t="s">
        <v>270</v>
      </c>
      <c r="B563" s="43" t="s">
        <v>520</v>
      </c>
      <c r="C563" s="43" t="s">
        <v>528</v>
      </c>
      <c r="D563" s="43" t="s">
        <v>588</v>
      </c>
      <c r="E563" s="43" t="s">
        <v>589</v>
      </c>
      <c r="F563" s="43" t="s">
        <v>385</v>
      </c>
      <c r="G563" s="107" t="s">
        <v>575</v>
      </c>
      <c r="H563" s="107" t="s">
        <v>519</v>
      </c>
      <c r="I563" s="43" t="s">
        <v>280</v>
      </c>
    </row>
    <row r="564" spans="1:9" x14ac:dyDescent="0.25">
      <c r="A564" s="43" t="s">
        <v>270</v>
      </c>
      <c r="B564" s="43" t="s">
        <v>520</v>
      </c>
      <c r="C564" s="43" t="s">
        <v>528</v>
      </c>
      <c r="D564" s="43" t="s">
        <v>590</v>
      </c>
      <c r="E564" s="43" t="s">
        <v>591</v>
      </c>
      <c r="F564" s="43" t="s">
        <v>385</v>
      </c>
      <c r="G564" s="107" t="s">
        <v>575</v>
      </c>
      <c r="H564" s="107" t="s">
        <v>519</v>
      </c>
      <c r="I564" s="43" t="s">
        <v>280</v>
      </c>
    </row>
    <row r="565" spans="1:9" x14ac:dyDescent="0.25">
      <c r="A565" s="43" t="s">
        <v>270</v>
      </c>
      <c r="B565" s="43" t="s">
        <v>520</v>
      </c>
      <c r="C565" s="43" t="s">
        <v>528</v>
      </c>
      <c r="D565" s="43" t="s">
        <v>592</v>
      </c>
      <c r="E565" s="43" t="s">
        <v>593</v>
      </c>
      <c r="F565" s="43" t="s">
        <v>385</v>
      </c>
      <c r="G565" s="107" t="s">
        <v>575</v>
      </c>
      <c r="H565" s="107" t="s">
        <v>519</v>
      </c>
      <c r="I565" s="43" t="s">
        <v>280</v>
      </c>
    </row>
    <row r="566" spans="1:9" x14ac:dyDescent="0.25">
      <c r="A566" s="43" t="s">
        <v>270</v>
      </c>
      <c r="B566" s="43" t="s">
        <v>520</v>
      </c>
      <c r="C566" s="43" t="s">
        <v>528</v>
      </c>
      <c r="D566" s="43" t="s">
        <v>594</v>
      </c>
      <c r="E566" s="43" t="s">
        <v>595</v>
      </c>
      <c r="F566" s="43" t="s">
        <v>385</v>
      </c>
      <c r="G566" s="107" t="s">
        <v>575</v>
      </c>
      <c r="H566" s="107" t="s">
        <v>519</v>
      </c>
      <c r="I566" s="43" t="s">
        <v>280</v>
      </c>
    </row>
    <row r="567" spans="1:9" x14ac:dyDescent="0.25">
      <c r="A567" s="43" t="s">
        <v>270</v>
      </c>
      <c r="B567" s="43" t="s">
        <v>520</v>
      </c>
      <c r="C567" s="43" t="s">
        <v>528</v>
      </c>
      <c r="D567" s="43" t="s">
        <v>596</v>
      </c>
      <c r="E567" s="43" t="s">
        <v>597</v>
      </c>
      <c r="F567" s="43" t="s">
        <v>385</v>
      </c>
      <c r="G567" s="107" t="s">
        <v>575</v>
      </c>
      <c r="H567" s="107" t="s">
        <v>519</v>
      </c>
      <c r="I567" s="43" t="s">
        <v>280</v>
      </c>
    </row>
    <row r="568" spans="1:9" x14ac:dyDescent="0.25">
      <c r="A568" s="43" t="s">
        <v>270</v>
      </c>
      <c r="B568" s="43" t="s">
        <v>520</v>
      </c>
      <c r="C568" s="43" t="s">
        <v>528</v>
      </c>
      <c r="D568" s="43" t="s">
        <v>598</v>
      </c>
      <c r="E568" s="43" t="s">
        <v>599</v>
      </c>
      <c r="F568" s="43" t="s">
        <v>385</v>
      </c>
      <c r="G568" s="107" t="s">
        <v>575</v>
      </c>
      <c r="H568" s="107" t="s">
        <v>519</v>
      </c>
      <c r="I568" s="43" t="s">
        <v>280</v>
      </c>
    </row>
    <row r="569" spans="1:9" x14ac:dyDescent="0.25">
      <c r="A569" s="43" t="s">
        <v>270</v>
      </c>
      <c r="B569" s="43" t="s">
        <v>520</v>
      </c>
      <c r="C569" s="43" t="s">
        <v>528</v>
      </c>
      <c r="D569" s="43" t="s">
        <v>600</v>
      </c>
      <c r="E569" s="43" t="s">
        <v>601</v>
      </c>
      <c r="F569" s="43" t="s">
        <v>385</v>
      </c>
      <c r="G569" s="107" t="s">
        <v>575</v>
      </c>
      <c r="H569" s="107" t="s">
        <v>519</v>
      </c>
      <c r="I569" s="43" t="s">
        <v>280</v>
      </c>
    </row>
    <row r="570" spans="1:9" x14ac:dyDescent="0.25">
      <c r="A570" s="43" t="s">
        <v>270</v>
      </c>
      <c r="B570" s="43" t="s">
        <v>520</v>
      </c>
      <c r="C570" s="43" t="s">
        <v>528</v>
      </c>
      <c r="D570" s="43" t="s">
        <v>602</v>
      </c>
      <c r="E570" s="43" t="s">
        <v>603</v>
      </c>
      <c r="F570" s="43" t="s">
        <v>385</v>
      </c>
      <c r="G570" s="107" t="s">
        <v>575</v>
      </c>
      <c r="H570" s="107" t="s">
        <v>519</v>
      </c>
      <c r="I570" s="43" t="s">
        <v>280</v>
      </c>
    </row>
    <row r="571" spans="1:9" x14ac:dyDescent="0.25">
      <c r="A571" s="43" t="s">
        <v>270</v>
      </c>
      <c r="B571" s="43" t="s">
        <v>520</v>
      </c>
      <c r="C571" s="43" t="s">
        <v>528</v>
      </c>
      <c r="D571" s="43" t="s">
        <v>604</v>
      </c>
      <c r="E571" s="43" t="s">
        <v>605</v>
      </c>
      <c r="F571" s="43" t="s">
        <v>385</v>
      </c>
      <c r="G571" s="107" t="s">
        <v>575</v>
      </c>
      <c r="H571" s="107" t="s">
        <v>519</v>
      </c>
      <c r="I571" s="43" t="s">
        <v>280</v>
      </c>
    </row>
    <row r="572" spans="1:9" x14ac:dyDescent="0.25">
      <c r="A572" s="43" t="s">
        <v>270</v>
      </c>
      <c r="B572" s="43" t="s">
        <v>520</v>
      </c>
      <c r="C572" s="43" t="s">
        <v>528</v>
      </c>
      <c r="D572" s="43" t="s">
        <v>606</v>
      </c>
      <c r="E572" s="43" t="s">
        <v>607</v>
      </c>
      <c r="F572" s="43" t="s">
        <v>385</v>
      </c>
      <c r="G572" s="107" t="s">
        <v>575</v>
      </c>
      <c r="H572" s="107" t="s">
        <v>519</v>
      </c>
      <c r="I572" s="43" t="s">
        <v>280</v>
      </c>
    </row>
    <row r="573" spans="1:9" x14ac:dyDescent="0.25">
      <c r="A573" s="43" t="s">
        <v>270</v>
      </c>
      <c r="B573" s="43" t="s">
        <v>520</v>
      </c>
      <c r="C573" s="43" t="s">
        <v>528</v>
      </c>
      <c r="D573" s="43" t="s">
        <v>608</v>
      </c>
      <c r="E573" s="43" t="s">
        <v>609</v>
      </c>
      <c r="F573" s="43" t="s">
        <v>385</v>
      </c>
      <c r="G573" s="107" t="s">
        <v>575</v>
      </c>
      <c r="H573" s="107" t="s">
        <v>519</v>
      </c>
      <c r="I573" s="43" t="s">
        <v>280</v>
      </c>
    </row>
    <row r="574" spans="1:9" x14ac:dyDescent="0.25">
      <c r="A574" s="43" t="s">
        <v>270</v>
      </c>
      <c r="B574" s="43" t="s">
        <v>520</v>
      </c>
      <c r="C574" s="43" t="s">
        <v>528</v>
      </c>
      <c r="D574" s="43" t="s">
        <v>610</v>
      </c>
      <c r="E574" s="43" t="s">
        <v>611</v>
      </c>
      <c r="F574" s="43" t="s">
        <v>385</v>
      </c>
      <c r="G574" s="107" t="s">
        <v>575</v>
      </c>
      <c r="H574" s="107" t="s">
        <v>519</v>
      </c>
      <c r="I574" s="43" t="s">
        <v>280</v>
      </c>
    </row>
    <row r="575" spans="1:9" x14ac:dyDescent="0.25">
      <c r="A575" s="43" t="s">
        <v>270</v>
      </c>
      <c r="B575" s="43" t="s">
        <v>520</v>
      </c>
      <c r="C575" s="43" t="s">
        <v>528</v>
      </c>
      <c r="D575" s="43" t="s">
        <v>612</v>
      </c>
      <c r="E575" s="43" t="s">
        <v>613</v>
      </c>
      <c r="F575" s="43" t="s">
        <v>385</v>
      </c>
      <c r="G575" s="107" t="s">
        <v>575</v>
      </c>
      <c r="H575" s="107" t="s">
        <v>519</v>
      </c>
      <c r="I575" s="43" t="s">
        <v>280</v>
      </c>
    </row>
    <row r="576" spans="1:9" x14ac:dyDescent="0.25">
      <c r="A576" s="43" t="s">
        <v>270</v>
      </c>
      <c r="B576" s="43" t="s">
        <v>520</v>
      </c>
      <c r="C576" s="43" t="s">
        <v>528</v>
      </c>
      <c r="D576" s="43" t="s">
        <v>614</v>
      </c>
      <c r="E576" s="43" t="s">
        <v>615</v>
      </c>
      <c r="F576" s="43" t="s">
        <v>385</v>
      </c>
      <c r="G576" s="107" t="s">
        <v>575</v>
      </c>
      <c r="H576" s="107" t="s">
        <v>519</v>
      </c>
      <c r="I576" s="43" t="s">
        <v>280</v>
      </c>
    </row>
    <row r="577" spans="1:9" x14ac:dyDescent="0.25">
      <c r="A577" s="43" t="s">
        <v>270</v>
      </c>
      <c r="B577" s="43" t="s">
        <v>520</v>
      </c>
      <c r="C577" s="43" t="s">
        <v>528</v>
      </c>
      <c r="D577" s="43" t="s">
        <v>616</v>
      </c>
      <c r="E577" s="43" t="s">
        <v>617</v>
      </c>
      <c r="F577" s="43" t="s">
        <v>385</v>
      </c>
      <c r="G577" s="107" t="s">
        <v>575</v>
      </c>
      <c r="H577" s="107" t="s">
        <v>519</v>
      </c>
      <c r="I577" s="43" t="s">
        <v>280</v>
      </c>
    </row>
    <row r="578" spans="1:9" x14ac:dyDescent="0.25">
      <c r="A578" s="43" t="s">
        <v>270</v>
      </c>
      <c r="B578" s="43" t="s">
        <v>520</v>
      </c>
      <c r="C578" s="43" t="s">
        <v>528</v>
      </c>
      <c r="D578" s="43" t="s">
        <v>618</v>
      </c>
      <c r="E578" s="43" t="s">
        <v>619</v>
      </c>
      <c r="F578" s="43" t="s">
        <v>385</v>
      </c>
      <c r="G578" s="107" t="s">
        <v>575</v>
      </c>
      <c r="H578" s="107" t="s">
        <v>519</v>
      </c>
      <c r="I578" s="43" t="s">
        <v>280</v>
      </c>
    </row>
    <row r="579" spans="1:9" x14ac:dyDescent="0.25">
      <c r="A579" s="43" t="s">
        <v>270</v>
      </c>
      <c r="B579" s="43" t="s">
        <v>520</v>
      </c>
      <c r="C579" s="43" t="s">
        <v>528</v>
      </c>
      <c r="D579" s="43" t="s">
        <v>620</v>
      </c>
      <c r="E579" s="43" t="s">
        <v>621</v>
      </c>
      <c r="F579" s="43" t="s">
        <v>385</v>
      </c>
      <c r="G579" s="107" t="s">
        <v>575</v>
      </c>
      <c r="H579" s="107" t="s">
        <v>519</v>
      </c>
      <c r="I579" s="43" t="s">
        <v>280</v>
      </c>
    </row>
    <row r="580" spans="1:9" x14ac:dyDescent="0.25">
      <c r="A580" s="43" t="s">
        <v>270</v>
      </c>
      <c r="B580" s="43" t="s">
        <v>520</v>
      </c>
      <c r="C580" s="43" t="s">
        <v>528</v>
      </c>
      <c r="D580" s="43" t="s">
        <v>622</v>
      </c>
      <c r="E580" s="43" t="s">
        <v>623</v>
      </c>
      <c r="F580" s="43" t="s">
        <v>385</v>
      </c>
      <c r="G580" s="107" t="s">
        <v>575</v>
      </c>
      <c r="H580" s="107" t="s">
        <v>519</v>
      </c>
      <c r="I580" s="43" t="s">
        <v>280</v>
      </c>
    </row>
    <row r="581" spans="1:9" x14ac:dyDescent="0.25">
      <c r="A581" s="43" t="s">
        <v>270</v>
      </c>
      <c r="B581" s="43" t="s">
        <v>520</v>
      </c>
      <c r="C581" s="43" t="s">
        <v>528</v>
      </c>
      <c r="D581" s="43" t="s">
        <v>624</v>
      </c>
      <c r="E581" s="43" t="s">
        <v>625</v>
      </c>
      <c r="F581" s="43" t="s">
        <v>385</v>
      </c>
      <c r="G581" s="107" t="s">
        <v>575</v>
      </c>
      <c r="H581" s="107" t="s">
        <v>519</v>
      </c>
      <c r="I581" s="43" t="s">
        <v>280</v>
      </c>
    </row>
    <row r="582" spans="1:9" x14ac:dyDescent="0.25">
      <c r="A582" s="43" t="s">
        <v>270</v>
      </c>
      <c r="B582" s="43" t="s">
        <v>520</v>
      </c>
      <c r="C582" s="43" t="s">
        <v>528</v>
      </c>
      <c r="D582" s="43" t="s">
        <v>626</v>
      </c>
      <c r="E582" s="43" t="s">
        <v>627</v>
      </c>
      <c r="F582" s="43" t="s">
        <v>385</v>
      </c>
      <c r="G582" s="107" t="s">
        <v>575</v>
      </c>
      <c r="H582" s="107" t="s">
        <v>519</v>
      </c>
      <c r="I582" s="43" t="s">
        <v>280</v>
      </c>
    </row>
    <row r="583" spans="1:9" x14ac:dyDescent="0.25">
      <c r="A583" s="43" t="s">
        <v>270</v>
      </c>
      <c r="B583" s="43" t="s">
        <v>520</v>
      </c>
      <c r="C583" s="43" t="s">
        <v>528</v>
      </c>
      <c r="D583" s="43" t="s">
        <v>628</v>
      </c>
      <c r="E583" s="43" t="s">
        <v>629</v>
      </c>
      <c r="F583" s="43" t="s">
        <v>385</v>
      </c>
      <c r="G583" s="107" t="s">
        <v>575</v>
      </c>
      <c r="H583" s="107" t="s">
        <v>519</v>
      </c>
      <c r="I583" s="43" t="s">
        <v>280</v>
      </c>
    </row>
    <row r="584" spans="1:9" x14ac:dyDescent="0.25">
      <c r="A584" s="43" t="s">
        <v>270</v>
      </c>
      <c r="B584" s="43" t="s">
        <v>520</v>
      </c>
      <c r="C584" s="43" t="s">
        <v>528</v>
      </c>
      <c r="D584" s="43" t="s">
        <v>630</v>
      </c>
      <c r="E584" s="43" t="s">
        <v>631</v>
      </c>
      <c r="F584" s="43" t="s">
        <v>385</v>
      </c>
      <c r="G584" s="107" t="s">
        <v>575</v>
      </c>
      <c r="H584" s="107" t="s">
        <v>519</v>
      </c>
      <c r="I584" s="43" t="s">
        <v>280</v>
      </c>
    </row>
    <row r="585" spans="1:9" x14ac:dyDescent="0.25">
      <c r="A585" s="43" t="s">
        <v>270</v>
      </c>
      <c r="B585" s="43" t="s">
        <v>520</v>
      </c>
      <c r="C585" s="43" t="s">
        <v>528</v>
      </c>
      <c r="D585" s="43" t="s">
        <v>632</v>
      </c>
      <c r="E585" s="43" t="s">
        <v>633</v>
      </c>
      <c r="F585" s="43" t="s">
        <v>385</v>
      </c>
      <c r="G585" s="107" t="s">
        <v>575</v>
      </c>
      <c r="H585" s="107" t="s">
        <v>519</v>
      </c>
      <c r="I585" s="43" t="s">
        <v>280</v>
      </c>
    </row>
    <row r="586" spans="1:9" x14ac:dyDescent="0.25">
      <c r="A586" s="43" t="s">
        <v>270</v>
      </c>
      <c r="B586" s="43" t="s">
        <v>520</v>
      </c>
      <c r="C586" s="43" t="s">
        <v>528</v>
      </c>
      <c r="D586" s="43" t="s">
        <v>634</v>
      </c>
      <c r="E586" s="43" t="s">
        <v>635</v>
      </c>
      <c r="F586" s="43" t="s">
        <v>385</v>
      </c>
      <c r="G586" s="107" t="s">
        <v>575</v>
      </c>
      <c r="H586" s="107" t="s">
        <v>519</v>
      </c>
      <c r="I586" s="43" t="s">
        <v>280</v>
      </c>
    </row>
    <row r="587" spans="1:9" x14ac:dyDescent="0.25">
      <c r="A587" s="43" t="s">
        <v>270</v>
      </c>
      <c r="B587" s="43" t="s">
        <v>520</v>
      </c>
      <c r="C587" s="43" t="s">
        <v>528</v>
      </c>
      <c r="D587" s="43" t="s">
        <v>636</v>
      </c>
      <c r="E587" s="43" t="s">
        <v>637</v>
      </c>
      <c r="F587" s="43" t="s">
        <v>385</v>
      </c>
      <c r="G587" s="107" t="s">
        <v>575</v>
      </c>
      <c r="H587" s="107" t="s">
        <v>519</v>
      </c>
      <c r="I587" s="43" t="s">
        <v>280</v>
      </c>
    </row>
    <row r="588" spans="1:9" x14ac:dyDescent="0.25">
      <c r="A588" s="43" t="s">
        <v>270</v>
      </c>
      <c r="B588" s="43" t="s">
        <v>520</v>
      </c>
      <c r="C588" s="43" t="s">
        <v>528</v>
      </c>
      <c r="D588" s="43" t="s">
        <v>638</v>
      </c>
      <c r="E588" s="43" t="s">
        <v>639</v>
      </c>
      <c r="F588" s="43" t="s">
        <v>385</v>
      </c>
      <c r="G588" s="107" t="s">
        <v>575</v>
      </c>
      <c r="H588" s="107" t="s">
        <v>519</v>
      </c>
      <c r="I588" s="43" t="s">
        <v>280</v>
      </c>
    </row>
    <row r="589" spans="1:9" x14ac:dyDescent="0.25">
      <c r="A589" s="43" t="s">
        <v>270</v>
      </c>
      <c r="B589" s="43" t="s">
        <v>520</v>
      </c>
      <c r="C589" s="43" t="s">
        <v>528</v>
      </c>
      <c r="D589" s="43" t="s">
        <v>640</v>
      </c>
      <c r="E589" s="43" t="s">
        <v>641</v>
      </c>
      <c r="F589" s="43" t="s">
        <v>385</v>
      </c>
      <c r="G589" s="107" t="s">
        <v>575</v>
      </c>
      <c r="H589" s="107" t="s">
        <v>519</v>
      </c>
      <c r="I589" s="43" t="s">
        <v>280</v>
      </c>
    </row>
    <row r="590" spans="1:9" x14ac:dyDescent="0.25">
      <c r="A590" s="43" t="s">
        <v>270</v>
      </c>
      <c r="B590" s="43" t="s">
        <v>520</v>
      </c>
      <c r="C590" s="43" t="s">
        <v>528</v>
      </c>
      <c r="D590" s="43" t="s">
        <v>642</v>
      </c>
      <c r="E590" s="43" t="s">
        <v>643</v>
      </c>
      <c r="F590" s="43" t="s">
        <v>385</v>
      </c>
      <c r="G590" s="107" t="s">
        <v>575</v>
      </c>
      <c r="H590" s="107" t="s">
        <v>519</v>
      </c>
      <c r="I590" s="43" t="s">
        <v>280</v>
      </c>
    </row>
    <row r="591" spans="1:9" x14ac:dyDescent="0.25">
      <c r="A591" s="43" t="s">
        <v>270</v>
      </c>
      <c r="B591" s="43" t="s">
        <v>520</v>
      </c>
      <c r="C591" s="43" t="s">
        <v>528</v>
      </c>
      <c r="D591" s="43" t="s">
        <v>644</v>
      </c>
      <c r="E591" s="43" t="s">
        <v>645</v>
      </c>
      <c r="F591" s="43" t="s">
        <v>385</v>
      </c>
      <c r="G591" s="107" t="s">
        <v>575</v>
      </c>
      <c r="H591" s="107" t="s">
        <v>519</v>
      </c>
      <c r="I591" s="43" t="s">
        <v>280</v>
      </c>
    </row>
    <row r="592" spans="1:9" x14ac:dyDescent="0.25">
      <c r="A592" s="43" t="s">
        <v>270</v>
      </c>
      <c r="B592" s="43" t="s">
        <v>520</v>
      </c>
      <c r="C592" s="43" t="s">
        <v>528</v>
      </c>
      <c r="D592" s="43" t="s">
        <v>646</v>
      </c>
      <c r="E592" s="43" t="s">
        <v>647</v>
      </c>
      <c r="F592" s="43" t="s">
        <v>385</v>
      </c>
      <c r="G592" s="107" t="s">
        <v>575</v>
      </c>
      <c r="H592" s="107" t="s">
        <v>519</v>
      </c>
      <c r="I592" s="43" t="s">
        <v>280</v>
      </c>
    </row>
    <row r="593" spans="1:9" x14ac:dyDescent="0.25">
      <c r="A593" s="43" t="s">
        <v>270</v>
      </c>
      <c r="B593" s="43" t="s">
        <v>520</v>
      </c>
      <c r="C593" s="43" t="s">
        <v>528</v>
      </c>
      <c r="D593" s="43" t="s">
        <v>648</v>
      </c>
      <c r="E593" s="43" t="s">
        <v>649</v>
      </c>
      <c r="F593" s="43" t="s">
        <v>385</v>
      </c>
      <c r="G593" s="107" t="s">
        <v>575</v>
      </c>
      <c r="H593" s="107" t="s">
        <v>519</v>
      </c>
      <c r="I593" s="43" t="s">
        <v>280</v>
      </c>
    </row>
    <row r="594" spans="1:9" x14ac:dyDescent="0.25">
      <c r="A594" s="43" t="s">
        <v>270</v>
      </c>
      <c r="B594" s="43" t="s">
        <v>520</v>
      </c>
      <c r="C594" s="43" t="s">
        <v>528</v>
      </c>
      <c r="D594" s="43" t="s">
        <v>650</v>
      </c>
      <c r="E594" s="43" t="s">
        <v>651</v>
      </c>
      <c r="F594" s="43" t="s">
        <v>385</v>
      </c>
      <c r="G594" s="107" t="s">
        <v>575</v>
      </c>
      <c r="H594" s="107" t="s">
        <v>519</v>
      </c>
      <c r="I594" s="43" t="s">
        <v>280</v>
      </c>
    </row>
    <row r="595" spans="1:9" x14ac:dyDescent="0.25">
      <c r="A595" s="43" t="s">
        <v>270</v>
      </c>
      <c r="B595" s="43" t="s">
        <v>520</v>
      </c>
      <c r="C595" s="43" t="s">
        <v>528</v>
      </c>
      <c r="D595" s="43" t="s">
        <v>652</v>
      </c>
      <c r="E595" s="43" t="s">
        <v>653</v>
      </c>
      <c r="F595" s="43" t="s">
        <v>385</v>
      </c>
      <c r="G595" s="107" t="s">
        <v>575</v>
      </c>
      <c r="H595" s="107" t="s">
        <v>519</v>
      </c>
      <c r="I595" s="43" t="s">
        <v>280</v>
      </c>
    </row>
    <row r="596" spans="1:9" x14ac:dyDescent="0.25">
      <c r="A596" s="43" t="s">
        <v>270</v>
      </c>
      <c r="B596" s="43" t="s">
        <v>520</v>
      </c>
      <c r="C596" s="43" t="s">
        <v>528</v>
      </c>
      <c r="D596" s="43" t="s">
        <v>654</v>
      </c>
      <c r="E596" s="43" t="s">
        <v>655</v>
      </c>
      <c r="F596" s="43" t="s">
        <v>385</v>
      </c>
      <c r="G596" s="107" t="s">
        <v>575</v>
      </c>
      <c r="H596" s="107" t="s">
        <v>519</v>
      </c>
      <c r="I596" s="43" t="s">
        <v>280</v>
      </c>
    </row>
    <row r="597" spans="1:9" x14ac:dyDescent="0.25">
      <c r="A597" s="43" t="s">
        <v>270</v>
      </c>
      <c r="B597" s="43" t="s">
        <v>520</v>
      </c>
      <c r="C597" s="43" t="s">
        <v>528</v>
      </c>
      <c r="D597" s="43" t="s">
        <v>656</v>
      </c>
      <c r="E597" s="43" t="s">
        <v>657</v>
      </c>
      <c r="F597" s="43" t="s">
        <v>385</v>
      </c>
      <c r="G597" s="107" t="s">
        <v>575</v>
      </c>
      <c r="H597" s="107" t="s">
        <v>519</v>
      </c>
      <c r="I597" s="43" t="s">
        <v>280</v>
      </c>
    </row>
    <row r="598" spans="1:9" x14ac:dyDescent="0.25">
      <c r="A598" s="43" t="s">
        <v>270</v>
      </c>
      <c r="B598" s="43" t="s">
        <v>520</v>
      </c>
      <c r="C598" s="43" t="s">
        <v>528</v>
      </c>
      <c r="D598" s="43" t="s">
        <v>658</v>
      </c>
      <c r="E598" s="43" t="s">
        <v>659</v>
      </c>
      <c r="F598" s="43" t="s">
        <v>385</v>
      </c>
      <c r="G598" s="107" t="s">
        <v>575</v>
      </c>
      <c r="H598" s="107" t="s">
        <v>519</v>
      </c>
      <c r="I598" s="43" t="s">
        <v>280</v>
      </c>
    </row>
    <row r="599" spans="1:9" x14ac:dyDescent="0.25">
      <c r="A599" s="43" t="s">
        <v>270</v>
      </c>
      <c r="B599" s="43" t="s">
        <v>520</v>
      </c>
      <c r="C599" s="43" t="s">
        <v>528</v>
      </c>
      <c r="D599" s="43" t="s">
        <v>660</v>
      </c>
      <c r="E599" s="43" t="s">
        <v>661</v>
      </c>
      <c r="F599" s="43" t="s">
        <v>385</v>
      </c>
      <c r="G599" s="107" t="s">
        <v>575</v>
      </c>
      <c r="H599" s="107" t="s">
        <v>519</v>
      </c>
      <c r="I599" s="43" t="s">
        <v>280</v>
      </c>
    </row>
    <row r="600" spans="1:9" x14ac:dyDescent="0.25">
      <c r="A600" s="43" t="s">
        <v>270</v>
      </c>
      <c r="B600" s="43" t="s">
        <v>520</v>
      </c>
      <c r="C600" s="43" t="s">
        <v>528</v>
      </c>
      <c r="D600" s="43" t="s">
        <v>662</v>
      </c>
      <c r="E600" s="43" t="s">
        <v>663</v>
      </c>
      <c r="F600" s="43" t="s">
        <v>385</v>
      </c>
      <c r="G600" s="107" t="s">
        <v>575</v>
      </c>
      <c r="H600" s="107">
        <v>2622.248</v>
      </c>
      <c r="I600" s="43" t="s">
        <v>280</v>
      </c>
    </row>
    <row r="601" spans="1:9" x14ac:dyDescent="0.25">
      <c r="A601" s="43" t="s">
        <v>270</v>
      </c>
      <c r="B601" s="43" t="s">
        <v>520</v>
      </c>
      <c r="C601" s="43" t="s">
        <v>528</v>
      </c>
      <c r="D601" s="43" t="s">
        <v>664</v>
      </c>
      <c r="E601" s="43" t="s">
        <v>665</v>
      </c>
      <c r="F601" s="43" t="s">
        <v>385</v>
      </c>
      <c r="G601" s="107" t="s">
        <v>575</v>
      </c>
      <c r="H601" s="107" t="s">
        <v>519</v>
      </c>
      <c r="I601" s="43" t="s">
        <v>280</v>
      </c>
    </row>
    <row r="602" spans="1:9" x14ac:dyDescent="0.25">
      <c r="A602" s="43" t="s">
        <v>270</v>
      </c>
      <c r="B602" s="43" t="s">
        <v>520</v>
      </c>
      <c r="C602" s="43" t="s">
        <v>528</v>
      </c>
      <c r="D602" s="43" t="s">
        <v>666</v>
      </c>
      <c r="E602" s="43" t="s">
        <v>667</v>
      </c>
      <c r="F602" s="43" t="s">
        <v>385</v>
      </c>
      <c r="G602" s="107" t="s">
        <v>575</v>
      </c>
      <c r="H602" s="107" t="s">
        <v>519</v>
      </c>
      <c r="I602" s="43" t="s">
        <v>280</v>
      </c>
    </row>
    <row r="603" spans="1:9" x14ac:dyDescent="0.25">
      <c r="A603" s="43" t="s">
        <v>270</v>
      </c>
      <c r="B603" s="43" t="s">
        <v>520</v>
      </c>
      <c r="C603" s="43" t="s">
        <v>528</v>
      </c>
      <c r="D603" s="43" t="s">
        <v>668</v>
      </c>
      <c r="E603" s="43" t="s">
        <v>669</v>
      </c>
      <c r="F603" s="43" t="s">
        <v>385</v>
      </c>
      <c r="G603" s="107" t="s">
        <v>575</v>
      </c>
      <c r="H603" s="107">
        <v>2622.248</v>
      </c>
      <c r="I603" s="43" t="s">
        <v>280</v>
      </c>
    </row>
    <row r="604" spans="1:9" x14ac:dyDescent="0.25">
      <c r="A604" s="43" t="s">
        <v>270</v>
      </c>
      <c r="B604" s="43" t="s">
        <v>520</v>
      </c>
      <c r="C604" s="43" t="s">
        <v>528</v>
      </c>
      <c r="D604" s="43" t="s">
        <v>670</v>
      </c>
      <c r="E604" s="43" t="s">
        <v>671</v>
      </c>
      <c r="F604" s="43" t="s">
        <v>385</v>
      </c>
      <c r="G604" s="107" t="s">
        <v>575</v>
      </c>
      <c r="H604" s="107" t="s">
        <v>519</v>
      </c>
      <c r="I604" s="43" t="s">
        <v>280</v>
      </c>
    </row>
    <row r="605" spans="1:9" x14ac:dyDescent="0.25">
      <c r="A605" s="43" t="s">
        <v>270</v>
      </c>
      <c r="B605" s="43" t="s">
        <v>520</v>
      </c>
      <c r="C605" s="43" t="s">
        <v>528</v>
      </c>
      <c r="D605" s="43" t="s">
        <v>672</v>
      </c>
      <c r="E605" s="43" t="s">
        <v>673</v>
      </c>
      <c r="F605" s="43" t="s">
        <v>385</v>
      </c>
      <c r="G605" s="107" t="s">
        <v>575</v>
      </c>
      <c r="H605" s="107" t="s">
        <v>519</v>
      </c>
      <c r="I605" s="43" t="s">
        <v>280</v>
      </c>
    </row>
    <row r="606" spans="1:9" x14ac:dyDescent="0.25">
      <c r="A606" s="43" t="s">
        <v>270</v>
      </c>
      <c r="B606" s="43" t="s">
        <v>520</v>
      </c>
      <c r="C606" s="43" t="s">
        <v>528</v>
      </c>
      <c r="D606" s="43" t="s">
        <v>674</v>
      </c>
      <c r="E606" s="43" t="s">
        <v>675</v>
      </c>
      <c r="F606" s="43" t="s">
        <v>385</v>
      </c>
      <c r="G606" s="107" t="s">
        <v>575</v>
      </c>
      <c r="H606" s="107" t="s">
        <v>519</v>
      </c>
      <c r="I606" s="43" t="s">
        <v>280</v>
      </c>
    </row>
    <row r="607" spans="1:9" x14ac:dyDescent="0.25">
      <c r="A607" s="43" t="s">
        <v>270</v>
      </c>
      <c r="B607" s="43" t="s">
        <v>520</v>
      </c>
      <c r="C607" s="43" t="s">
        <v>528</v>
      </c>
      <c r="D607" s="43" t="s">
        <v>676</v>
      </c>
      <c r="E607" s="43" t="s">
        <v>677</v>
      </c>
      <c r="F607" s="43" t="s">
        <v>385</v>
      </c>
      <c r="G607" s="107" t="s">
        <v>575</v>
      </c>
      <c r="H607" s="107" t="s">
        <v>519</v>
      </c>
      <c r="I607" s="43" t="s">
        <v>280</v>
      </c>
    </row>
    <row r="608" spans="1:9" x14ac:dyDescent="0.25">
      <c r="A608" s="43" t="s">
        <v>270</v>
      </c>
      <c r="B608" s="43" t="s">
        <v>520</v>
      </c>
      <c r="C608" s="43" t="s">
        <v>528</v>
      </c>
      <c r="D608" s="43" t="s">
        <v>678</v>
      </c>
      <c r="E608" s="43" t="s">
        <v>679</v>
      </c>
      <c r="F608" s="43" t="s">
        <v>385</v>
      </c>
      <c r="G608" s="107" t="s">
        <v>575</v>
      </c>
      <c r="H608" s="107" t="s">
        <v>519</v>
      </c>
      <c r="I608" s="43" t="s">
        <v>280</v>
      </c>
    </row>
    <row r="609" spans="1:9" x14ac:dyDescent="0.25">
      <c r="A609" s="43" t="s">
        <v>270</v>
      </c>
      <c r="B609" s="43" t="s">
        <v>520</v>
      </c>
      <c r="C609" s="43" t="s">
        <v>528</v>
      </c>
      <c r="D609" s="43" t="s">
        <v>680</v>
      </c>
      <c r="E609" s="43" t="s">
        <v>681</v>
      </c>
      <c r="F609" s="43" t="s">
        <v>385</v>
      </c>
      <c r="G609" s="107" t="s">
        <v>575</v>
      </c>
      <c r="H609" s="107" t="s">
        <v>519</v>
      </c>
      <c r="I609" s="43" t="s">
        <v>280</v>
      </c>
    </row>
    <row r="610" spans="1:9" x14ac:dyDescent="0.25">
      <c r="A610" s="43" t="s">
        <v>270</v>
      </c>
      <c r="B610" s="43" t="s">
        <v>520</v>
      </c>
      <c r="C610" s="43" t="s">
        <v>528</v>
      </c>
      <c r="D610" s="43" t="s">
        <v>682</v>
      </c>
      <c r="E610" s="43" t="s">
        <v>683</v>
      </c>
      <c r="F610" s="43" t="s">
        <v>385</v>
      </c>
      <c r="G610" s="107" t="s">
        <v>575</v>
      </c>
      <c r="H610" s="107" t="s">
        <v>519</v>
      </c>
      <c r="I610" s="43" t="s">
        <v>280</v>
      </c>
    </row>
    <row r="611" spans="1:9" x14ac:dyDescent="0.25">
      <c r="A611" s="43" t="s">
        <v>270</v>
      </c>
      <c r="B611" s="43" t="s">
        <v>520</v>
      </c>
      <c r="C611" s="43" t="s">
        <v>528</v>
      </c>
      <c r="D611" s="43" t="s">
        <v>684</v>
      </c>
      <c r="E611" s="43" t="s">
        <v>685</v>
      </c>
      <c r="F611" s="43" t="s">
        <v>385</v>
      </c>
      <c r="G611" s="107" t="s">
        <v>575</v>
      </c>
      <c r="H611" s="107" t="s">
        <v>519</v>
      </c>
      <c r="I611" s="43" t="s">
        <v>280</v>
      </c>
    </row>
    <row r="612" spans="1:9" x14ac:dyDescent="0.25">
      <c r="A612" s="43" t="s">
        <v>270</v>
      </c>
      <c r="B612" s="43" t="s">
        <v>520</v>
      </c>
      <c r="C612" s="43" t="s">
        <v>528</v>
      </c>
      <c r="D612" s="43" t="s">
        <v>686</v>
      </c>
      <c r="E612" s="43" t="s">
        <v>687</v>
      </c>
      <c r="F612" s="43" t="s">
        <v>385</v>
      </c>
      <c r="G612" s="107" t="s">
        <v>575</v>
      </c>
      <c r="H612" s="107" t="s">
        <v>519</v>
      </c>
      <c r="I612" s="43" t="s">
        <v>280</v>
      </c>
    </row>
    <row r="613" spans="1:9" x14ac:dyDescent="0.25">
      <c r="A613" s="43" t="s">
        <v>270</v>
      </c>
      <c r="B613" s="43" t="s">
        <v>520</v>
      </c>
      <c r="C613" s="43" t="s">
        <v>528</v>
      </c>
      <c r="D613" s="43" t="s">
        <v>688</v>
      </c>
      <c r="E613" s="43" t="s">
        <v>689</v>
      </c>
      <c r="F613" s="43" t="s">
        <v>385</v>
      </c>
      <c r="G613" s="107" t="s">
        <v>575</v>
      </c>
      <c r="H613" s="107" t="s">
        <v>519</v>
      </c>
      <c r="I613" s="43" t="s">
        <v>280</v>
      </c>
    </row>
    <row r="614" spans="1:9" x14ac:dyDescent="0.25">
      <c r="A614" s="43" t="s">
        <v>270</v>
      </c>
      <c r="B614" s="43" t="s">
        <v>520</v>
      </c>
      <c r="C614" s="43" t="s">
        <v>528</v>
      </c>
      <c r="D614" s="43" t="s">
        <v>690</v>
      </c>
      <c r="E614" s="43" t="s">
        <v>691</v>
      </c>
      <c r="F614" s="43" t="s">
        <v>385</v>
      </c>
      <c r="G614" s="107" t="s">
        <v>575</v>
      </c>
      <c r="H614" s="107" t="s">
        <v>519</v>
      </c>
      <c r="I614" s="43" t="s">
        <v>280</v>
      </c>
    </row>
    <row r="615" spans="1:9" x14ac:dyDescent="0.25">
      <c r="A615" s="43" t="s">
        <v>270</v>
      </c>
      <c r="B615" s="43" t="s">
        <v>520</v>
      </c>
      <c r="C615" s="43" t="s">
        <v>528</v>
      </c>
      <c r="D615" s="43" t="s">
        <v>692</v>
      </c>
      <c r="E615" s="43" t="s">
        <v>693</v>
      </c>
      <c r="F615" s="43" t="s">
        <v>385</v>
      </c>
      <c r="G615" s="107" t="s">
        <v>575</v>
      </c>
      <c r="H615" s="107" t="s">
        <v>519</v>
      </c>
      <c r="I615" s="43" t="s">
        <v>280</v>
      </c>
    </row>
    <row r="616" spans="1:9" x14ac:dyDescent="0.25">
      <c r="A616" s="43" t="s">
        <v>270</v>
      </c>
      <c r="B616" s="43" t="s">
        <v>520</v>
      </c>
      <c r="C616" s="43" t="s">
        <v>528</v>
      </c>
      <c r="D616" s="43" t="s">
        <v>694</v>
      </c>
      <c r="E616" s="43" t="s">
        <v>695</v>
      </c>
      <c r="F616" s="43" t="s">
        <v>385</v>
      </c>
      <c r="G616" s="107" t="s">
        <v>575</v>
      </c>
      <c r="H616" s="107" t="s">
        <v>519</v>
      </c>
      <c r="I616" s="43" t="s">
        <v>280</v>
      </c>
    </row>
    <row r="617" spans="1:9" x14ac:dyDescent="0.25">
      <c r="A617" s="43" t="s">
        <v>270</v>
      </c>
      <c r="B617" s="43" t="s">
        <v>520</v>
      </c>
      <c r="C617" s="43" t="s">
        <v>528</v>
      </c>
      <c r="D617" s="43" t="s">
        <v>696</v>
      </c>
      <c r="E617" s="43" t="s">
        <v>697</v>
      </c>
      <c r="F617" s="43" t="s">
        <v>385</v>
      </c>
      <c r="G617" s="107" t="s">
        <v>575</v>
      </c>
      <c r="H617" s="107" t="s">
        <v>519</v>
      </c>
      <c r="I617" s="43" t="s">
        <v>280</v>
      </c>
    </row>
    <row r="618" spans="1:9" x14ac:dyDescent="0.25">
      <c r="A618" s="43" t="s">
        <v>270</v>
      </c>
      <c r="B618" s="43" t="s">
        <v>520</v>
      </c>
      <c r="C618" s="43" t="s">
        <v>528</v>
      </c>
      <c r="D618" s="43" t="s">
        <v>698</v>
      </c>
      <c r="E618" s="43" t="s">
        <v>699</v>
      </c>
      <c r="F618" s="43" t="s">
        <v>385</v>
      </c>
      <c r="G618" s="107" t="s">
        <v>575</v>
      </c>
      <c r="H618" s="107" t="s">
        <v>519</v>
      </c>
      <c r="I618" s="43" t="s">
        <v>280</v>
      </c>
    </row>
    <row r="619" spans="1:9" x14ac:dyDescent="0.25">
      <c r="A619" s="43" t="s">
        <v>270</v>
      </c>
      <c r="B619" s="43" t="s">
        <v>520</v>
      </c>
      <c r="C619" s="43" t="s">
        <v>528</v>
      </c>
      <c r="D619" s="43" t="s">
        <v>700</v>
      </c>
      <c r="E619" s="43" t="s">
        <v>701</v>
      </c>
      <c r="F619" s="43" t="s">
        <v>385</v>
      </c>
      <c r="G619" s="107" t="s">
        <v>575</v>
      </c>
      <c r="H619" s="107" t="s">
        <v>519</v>
      </c>
      <c r="I619" s="43" t="s">
        <v>280</v>
      </c>
    </row>
    <row r="620" spans="1:9" x14ac:dyDescent="0.25">
      <c r="A620" s="43" t="s">
        <v>270</v>
      </c>
      <c r="B620" s="43" t="s">
        <v>520</v>
      </c>
      <c r="C620" s="43" t="s">
        <v>528</v>
      </c>
      <c r="D620" s="43" t="s">
        <v>702</v>
      </c>
      <c r="E620" s="43" t="s">
        <v>703</v>
      </c>
      <c r="F620" s="43" t="s">
        <v>385</v>
      </c>
      <c r="G620" s="107" t="s">
        <v>575</v>
      </c>
      <c r="H620" s="107" t="s">
        <v>519</v>
      </c>
      <c r="I620" s="43" t="s">
        <v>280</v>
      </c>
    </row>
    <row r="621" spans="1:9" x14ac:dyDescent="0.25">
      <c r="A621" s="43" t="s">
        <v>270</v>
      </c>
      <c r="B621" s="43" t="s">
        <v>520</v>
      </c>
      <c r="C621" s="43" t="s">
        <v>528</v>
      </c>
      <c r="D621" s="43" t="s">
        <v>704</v>
      </c>
      <c r="E621" s="43" t="s">
        <v>705</v>
      </c>
      <c r="F621" s="43" t="s">
        <v>385</v>
      </c>
      <c r="G621" s="107" t="s">
        <v>575</v>
      </c>
      <c r="H621" s="107" t="s">
        <v>519</v>
      </c>
      <c r="I621" s="43" t="s">
        <v>280</v>
      </c>
    </row>
    <row r="622" spans="1:9" x14ac:dyDescent="0.25">
      <c r="A622" s="43" t="s">
        <v>270</v>
      </c>
      <c r="B622" s="43" t="s">
        <v>520</v>
      </c>
      <c r="C622" s="43" t="s">
        <v>528</v>
      </c>
      <c r="D622" s="43" t="s">
        <v>706</v>
      </c>
      <c r="E622" s="43" t="s">
        <v>707</v>
      </c>
      <c r="F622" s="43" t="s">
        <v>385</v>
      </c>
      <c r="G622" s="107" t="s">
        <v>575</v>
      </c>
      <c r="H622" s="107" t="s">
        <v>519</v>
      </c>
      <c r="I622" s="43" t="s">
        <v>280</v>
      </c>
    </row>
    <row r="623" spans="1:9" x14ac:dyDescent="0.25">
      <c r="A623" s="43" t="s">
        <v>270</v>
      </c>
      <c r="B623" s="43" t="s">
        <v>520</v>
      </c>
      <c r="C623" s="43" t="s">
        <v>528</v>
      </c>
      <c r="D623" s="43" t="s">
        <v>708</v>
      </c>
      <c r="E623" s="43" t="s">
        <v>709</v>
      </c>
      <c r="F623" s="43" t="s">
        <v>385</v>
      </c>
      <c r="G623" s="107" t="s">
        <v>575</v>
      </c>
      <c r="H623" s="107" t="s">
        <v>519</v>
      </c>
      <c r="I623" s="43" t="s">
        <v>280</v>
      </c>
    </row>
    <row r="624" spans="1:9" x14ac:dyDescent="0.25">
      <c r="A624" s="43" t="s">
        <v>270</v>
      </c>
      <c r="B624" s="43" t="s">
        <v>520</v>
      </c>
      <c r="C624" s="43" t="s">
        <v>528</v>
      </c>
      <c r="D624" s="43" t="s">
        <v>710</v>
      </c>
      <c r="E624" s="43" t="s">
        <v>711</v>
      </c>
      <c r="F624" s="43" t="s">
        <v>385</v>
      </c>
      <c r="G624" s="107" t="s">
        <v>575</v>
      </c>
      <c r="H624" s="107" t="s">
        <v>519</v>
      </c>
      <c r="I624" s="43" t="s">
        <v>280</v>
      </c>
    </row>
    <row r="625" spans="1:9" x14ac:dyDescent="0.25">
      <c r="A625" s="43" t="s">
        <v>270</v>
      </c>
      <c r="B625" s="43" t="s">
        <v>520</v>
      </c>
      <c r="C625" s="43" t="s">
        <v>528</v>
      </c>
      <c r="D625" s="43" t="s">
        <v>712</v>
      </c>
      <c r="E625" s="43" t="s">
        <v>713</v>
      </c>
      <c r="F625" s="43" t="s">
        <v>385</v>
      </c>
      <c r="G625" s="107" t="s">
        <v>575</v>
      </c>
      <c r="H625" s="107" t="s">
        <v>519</v>
      </c>
      <c r="I625" s="43" t="s">
        <v>280</v>
      </c>
    </row>
    <row r="626" spans="1:9" x14ac:dyDescent="0.25">
      <c r="A626" s="43" t="s">
        <v>270</v>
      </c>
      <c r="B626" s="43" t="s">
        <v>520</v>
      </c>
      <c r="C626" s="43" t="s">
        <v>528</v>
      </c>
      <c r="D626" s="43" t="s">
        <v>714</v>
      </c>
      <c r="E626" s="43" t="s">
        <v>715</v>
      </c>
      <c r="F626" s="43" t="s">
        <v>385</v>
      </c>
      <c r="G626" s="107" t="s">
        <v>575</v>
      </c>
      <c r="H626" s="107" t="s">
        <v>519</v>
      </c>
      <c r="I626" s="43" t="s">
        <v>280</v>
      </c>
    </row>
    <row r="627" spans="1:9" x14ac:dyDescent="0.25">
      <c r="A627" s="43" t="s">
        <v>270</v>
      </c>
      <c r="B627" s="43" t="s">
        <v>520</v>
      </c>
      <c r="C627" s="43" t="s">
        <v>528</v>
      </c>
      <c r="D627" s="43" t="s">
        <v>716</v>
      </c>
      <c r="E627" s="43" t="s">
        <v>717</v>
      </c>
      <c r="F627" s="43" t="s">
        <v>385</v>
      </c>
      <c r="G627" s="107" t="s">
        <v>575</v>
      </c>
      <c r="H627" s="107" t="s">
        <v>519</v>
      </c>
      <c r="I627" s="43" t="s">
        <v>280</v>
      </c>
    </row>
    <row r="628" spans="1:9" x14ac:dyDescent="0.25">
      <c r="A628" s="43" t="s">
        <v>270</v>
      </c>
      <c r="B628" s="43" t="s">
        <v>520</v>
      </c>
      <c r="C628" s="43" t="s">
        <v>528</v>
      </c>
      <c r="D628" s="43" t="s">
        <v>718</v>
      </c>
      <c r="E628" s="43" t="s">
        <v>719</v>
      </c>
      <c r="F628" s="43" t="s">
        <v>385</v>
      </c>
      <c r="G628" s="107" t="s">
        <v>575</v>
      </c>
      <c r="H628" s="107" t="s">
        <v>519</v>
      </c>
      <c r="I628" s="43" t="s">
        <v>280</v>
      </c>
    </row>
    <row r="629" spans="1:9" x14ac:dyDescent="0.25">
      <c r="A629" s="43" t="s">
        <v>270</v>
      </c>
      <c r="B629" s="43" t="s">
        <v>520</v>
      </c>
      <c r="C629" s="43" t="s">
        <v>528</v>
      </c>
      <c r="D629" s="43" t="s">
        <v>720</v>
      </c>
      <c r="E629" s="43" t="s">
        <v>721</v>
      </c>
      <c r="F629" s="43" t="s">
        <v>385</v>
      </c>
      <c r="G629" s="107" t="s">
        <v>575</v>
      </c>
      <c r="H629" s="107">
        <v>2622.248</v>
      </c>
      <c r="I629" s="43" t="s">
        <v>280</v>
      </c>
    </row>
    <row r="630" spans="1:9" x14ac:dyDescent="0.25">
      <c r="A630" s="43" t="s">
        <v>270</v>
      </c>
      <c r="B630" s="43" t="s">
        <v>520</v>
      </c>
      <c r="C630" s="43" t="s">
        <v>528</v>
      </c>
      <c r="D630" s="43" t="s">
        <v>722</v>
      </c>
      <c r="E630" s="43" t="s">
        <v>723</v>
      </c>
      <c r="F630" s="43" t="s">
        <v>385</v>
      </c>
      <c r="G630" s="107" t="s">
        <v>575</v>
      </c>
      <c r="H630" s="107">
        <v>417.745</v>
      </c>
      <c r="I630" s="43" t="s">
        <v>280</v>
      </c>
    </row>
    <row r="631" spans="1:9" x14ac:dyDescent="0.25">
      <c r="A631" s="43" t="s">
        <v>270</v>
      </c>
      <c r="B631" s="43" t="s">
        <v>520</v>
      </c>
      <c r="C631" s="43" t="s">
        <v>528</v>
      </c>
      <c r="D631" s="43" t="s">
        <v>730</v>
      </c>
      <c r="E631" s="43" t="s">
        <v>731</v>
      </c>
      <c r="F631" s="43" t="s">
        <v>385</v>
      </c>
      <c r="G631" s="107" t="s">
        <v>575</v>
      </c>
      <c r="H631" s="107">
        <v>3039.9929999999999</v>
      </c>
      <c r="I631" s="43" t="s">
        <v>280</v>
      </c>
    </row>
    <row r="632" spans="1:9" x14ac:dyDescent="0.25">
      <c r="A632" s="43" t="s">
        <v>270</v>
      </c>
      <c r="B632" s="43" t="s">
        <v>520</v>
      </c>
      <c r="C632" s="43" t="s">
        <v>528</v>
      </c>
      <c r="D632" s="43" t="s">
        <v>586</v>
      </c>
      <c r="E632" s="43" t="s">
        <v>587</v>
      </c>
      <c r="F632" s="43" t="s">
        <v>385</v>
      </c>
      <c r="G632" s="107" t="s">
        <v>576</v>
      </c>
      <c r="H632" s="107" t="s">
        <v>519</v>
      </c>
      <c r="I632" s="43" t="s">
        <v>279</v>
      </c>
    </row>
    <row r="633" spans="1:9" x14ac:dyDescent="0.25">
      <c r="A633" s="43" t="s">
        <v>270</v>
      </c>
      <c r="B633" s="43" t="s">
        <v>520</v>
      </c>
      <c r="C633" s="43" t="s">
        <v>528</v>
      </c>
      <c r="D633" s="43" t="s">
        <v>588</v>
      </c>
      <c r="E633" s="43" t="s">
        <v>589</v>
      </c>
      <c r="F633" s="43" t="s">
        <v>385</v>
      </c>
      <c r="G633" s="107" t="s">
        <v>576</v>
      </c>
      <c r="H633" s="107" t="s">
        <v>519</v>
      </c>
      <c r="I633" s="43" t="s">
        <v>279</v>
      </c>
    </row>
    <row r="634" spans="1:9" x14ac:dyDescent="0.25">
      <c r="A634" s="43" t="s">
        <v>270</v>
      </c>
      <c r="B634" s="43" t="s">
        <v>520</v>
      </c>
      <c r="C634" s="43" t="s">
        <v>528</v>
      </c>
      <c r="D634" s="43" t="s">
        <v>590</v>
      </c>
      <c r="E634" s="43" t="s">
        <v>591</v>
      </c>
      <c r="F634" s="43" t="s">
        <v>385</v>
      </c>
      <c r="G634" s="107" t="s">
        <v>576</v>
      </c>
      <c r="H634" s="107" t="s">
        <v>519</v>
      </c>
      <c r="I634" s="43" t="s">
        <v>279</v>
      </c>
    </row>
    <row r="635" spans="1:9" x14ac:dyDescent="0.25">
      <c r="A635" s="43" t="s">
        <v>270</v>
      </c>
      <c r="B635" s="43" t="s">
        <v>520</v>
      </c>
      <c r="C635" s="43" t="s">
        <v>528</v>
      </c>
      <c r="D635" s="43" t="s">
        <v>592</v>
      </c>
      <c r="E635" s="43" t="s">
        <v>593</v>
      </c>
      <c r="F635" s="43" t="s">
        <v>385</v>
      </c>
      <c r="G635" s="107" t="s">
        <v>576</v>
      </c>
      <c r="H635" s="107" t="s">
        <v>519</v>
      </c>
      <c r="I635" s="43" t="s">
        <v>279</v>
      </c>
    </row>
    <row r="636" spans="1:9" x14ac:dyDescent="0.25">
      <c r="A636" s="43" t="s">
        <v>270</v>
      </c>
      <c r="B636" s="43" t="s">
        <v>520</v>
      </c>
      <c r="C636" s="43" t="s">
        <v>528</v>
      </c>
      <c r="D636" s="43" t="s">
        <v>594</v>
      </c>
      <c r="E636" s="43" t="s">
        <v>595</v>
      </c>
      <c r="F636" s="43" t="s">
        <v>385</v>
      </c>
      <c r="G636" s="107" t="s">
        <v>576</v>
      </c>
      <c r="H636" s="107" t="s">
        <v>519</v>
      </c>
      <c r="I636" s="43" t="s">
        <v>279</v>
      </c>
    </row>
    <row r="637" spans="1:9" x14ac:dyDescent="0.25">
      <c r="A637" s="43" t="s">
        <v>270</v>
      </c>
      <c r="B637" s="43" t="s">
        <v>520</v>
      </c>
      <c r="C637" s="43" t="s">
        <v>528</v>
      </c>
      <c r="D637" s="43" t="s">
        <v>596</v>
      </c>
      <c r="E637" s="43" t="s">
        <v>597</v>
      </c>
      <c r="F637" s="43" t="s">
        <v>385</v>
      </c>
      <c r="G637" s="107" t="s">
        <v>576</v>
      </c>
      <c r="H637" s="107" t="s">
        <v>519</v>
      </c>
      <c r="I637" s="43" t="s">
        <v>279</v>
      </c>
    </row>
    <row r="638" spans="1:9" x14ac:dyDescent="0.25">
      <c r="A638" s="43" t="s">
        <v>270</v>
      </c>
      <c r="B638" s="43" t="s">
        <v>520</v>
      </c>
      <c r="C638" s="43" t="s">
        <v>528</v>
      </c>
      <c r="D638" s="43" t="s">
        <v>598</v>
      </c>
      <c r="E638" s="43" t="s">
        <v>599</v>
      </c>
      <c r="F638" s="43" t="s">
        <v>385</v>
      </c>
      <c r="G638" s="107" t="s">
        <v>576</v>
      </c>
      <c r="H638" s="107" t="s">
        <v>519</v>
      </c>
      <c r="I638" s="43" t="s">
        <v>279</v>
      </c>
    </row>
    <row r="639" spans="1:9" x14ac:dyDescent="0.25">
      <c r="A639" s="43" t="s">
        <v>270</v>
      </c>
      <c r="B639" s="43" t="s">
        <v>520</v>
      </c>
      <c r="C639" s="43" t="s">
        <v>528</v>
      </c>
      <c r="D639" s="43" t="s">
        <v>600</v>
      </c>
      <c r="E639" s="43" t="s">
        <v>601</v>
      </c>
      <c r="F639" s="43" t="s">
        <v>385</v>
      </c>
      <c r="G639" s="107" t="s">
        <v>576</v>
      </c>
      <c r="H639" s="107" t="s">
        <v>519</v>
      </c>
      <c r="I639" s="43" t="s">
        <v>279</v>
      </c>
    </row>
    <row r="640" spans="1:9" x14ac:dyDescent="0.25">
      <c r="A640" s="43" t="s">
        <v>270</v>
      </c>
      <c r="B640" s="43" t="s">
        <v>520</v>
      </c>
      <c r="C640" s="43" t="s">
        <v>528</v>
      </c>
      <c r="D640" s="43" t="s">
        <v>602</v>
      </c>
      <c r="E640" s="43" t="s">
        <v>603</v>
      </c>
      <c r="F640" s="43" t="s">
        <v>385</v>
      </c>
      <c r="G640" s="107" t="s">
        <v>576</v>
      </c>
      <c r="H640" s="107" t="s">
        <v>519</v>
      </c>
      <c r="I640" s="43" t="s">
        <v>279</v>
      </c>
    </row>
    <row r="641" spans="1:9" x14ac:dyDescent="0.25">
      <c r="A641" s="43" t="s">
        <v>270</v>
      </c>
      <c r="B641" s="43" t="s">
        <v>520</v>
      </c>
      <c r="C641" s="43" t="s">
        <v>528</v>
      </c>
      <c r="D641" s="43" t="s">
        <v>604</v>
      </c>
      <c r="E641" s="43" t="s">
        <v>605</v>
      </c>
      <c r="F641" s="43" t="s">
        <v>385</v>
      </c>
      <c r="G641" s="107" t="s">
        <v>576</v>
      </c>
      <c r="H641" s="107" t="s">
        <v>519</v>
      </c>
      <c r="I641" s="43" t="s">
        <v>279</v>
      </c>
    </row>
    <row r="642" spans="1:9" x14ac:dyDescent="0.25">
      <c r="A642" s="43" t="s">
        <v>270</v>
      </c>
      <c r="B642" s="43" t="s">
        <v>520</v>
      </c>
      <c r="C642" s="43" t="s">
        <v>528</v>
      </c>
      <c r="D642" s="43" t="s">
        <v>606</v>
      </c>
      <c r="E642" s="43" t="s">
        <v>607</v>
      </c>
      <c r="F642" s="43" t="s">
        <v>385</v>
      </c>
      <c r="G642" s="107" t="s">
        <v>576</v>
      </c>
      <c r="H642" s="107" t="s">
        <v>519</v>
      </c>
      <c r="I642" s="43" t="s">
        <v>279</v>
      </c>
    </row>
    <row r="643" spans="1:9" x14ac:dyDescent="0.25">
      <c r="A643" s="43" t="s">
        <v>270</v>
      </c>
      <c r="B643" s="43" t="s">
        <v>520</v>
      </c>
      <c r="C643" s="43" t="s">
        <v>528</v>
      </c>
      <c r="D643" s="43" t="s">
        <v>608</v>
      </c>
      <c r="E643" s="43" t="s">
        <v>609</v>
      </c>
      <c r="F643" s="43" t="s">
        <v>385</v>
      </c>
      <c r="G643" s="107" t="s">
        <v>576</v>
      </c>
      <c r="H643" s="107" t="s">
        <v>519</v>
      </c>
      <c r="I643" s="43" t="s">
        <v>279</v>
      </c>
    </row>
    <row r="644" spans="1:9" x14ac:dyDescent="0.25">
      <c r="A644" s="43" t="s">
        <v>270</v>
      </c>
      <c r="B644" s="43" t="s">
        <v>520</v>
      </c>
      <c r="C644" s="43" t="s">
        <v>528</v>
      </c>
      <c r="D644" s="43" t="s">
        <v>610</v>
      </c>
      <c r="E644" s="43" t="s">
        <v>611</v>
      </c>
      <c r="F644" s="43" t="s">
        <v>385</v>
      </c>
      <c r="G644" s="107" t="s">
        <v>576</v>
      </c>
      <c r="H644" s="107" t="s">
        <v>519</v>
      </c>
      <c r="I644" s="43" t="s">
        <v>279</v>
      </c>
    </row>
    <row r="645" spans="1:9" x14ac:dyDescent="0.25">
      <c r="A645" s="43" t="s">
        <v>270</v>
      </c>
      <c r="B645" s="43" t="s">
        <v>520</v>
      </c>
      <c r="C645" s="43" t="s">
        <v>528</v>
      </c>
      <c r="D645" s="43" t="s">
        <v>612</v>
      </c>
      <c r="E645" s="43" t="s">
        <v>613</v>
      </c>
      <c r="F645" s="43" t="s">
        <v>385</v>
      </c>
      <c r="G645" s="107" t="s">
        <v>576</v>
      </c>
      <c r="H645" s="107" t="s">
        <v>519</v>
      </c>
      <c r="I645" s="43" t="s">
        <v>279</v>
      </c>
    </row>
    <row r="646" spans="1:9" x14ac:dyDescent="0.25">
      <c r="A646" s="43" t="s">
        <v>270</v>
      </c>
      <c r="B646" s="43" t="s">
        <v>520</v>
      </c>
      <c r="C646" s="43" t="s">
        <v>528</v>
      </c>
      <c r="D646" s="43" t="s">
        <v>614</v>
      </c>
      <c r="E646" s="43" t="s">
        <v>615</v>
      </c>
      <c r="F646" s="43" t="s">
        <v>385</v>
      </c>
      <c r="G646" s="107" t="s">
        <v>576</v>
      </c>
      <c r="H646" s="107" t="s">
        <v>519</v>
      </c>
      <c r="I646" s="43" t="s">
        <v>279</v>
      </c>
    </row>
    <row r="647" spans="1:9" x14ac:dyDescent="0.25">
      <c r="A647" s="43" t="s">
        <v>270</v>
      </c>
      <c r="B647" s="43" t="s">
        <v>520</v>
      </c>
      <c r="C647" s="43" t="s">
        <v>528</v>
      </c>
      <c r="D647" s="43" t="s">
        <v>616</v>
      </c>
      <c r="E647" s="43" t="s">
        <v>617</v>
      </c>
      <c r="F647" s="43" t="s">
        <v>385</v>
      </c>
      <c r="G647" s="107" t="s">
        <v>576</v>
      </c>
      <c r="H647" s="107" t="s">
        <v>519</v>
      </c>
      <c r="I647" s="43" t="s">
        <v>279</v>
      </c>
    </row>
    <row r="648" spans="1:9" x14ac:dyDescent="0.25">
      <c r="A648" s="43" t="s">
        <v>270</v>
      </c>
      <c r="B648" s="43" t="s">
        <v>520</v>
      </c>
      <c r="C648" s="43" t="s">
        <v>528</v>
      </c>
      <c r="D648" s="43" t="s">
        <v>618</v>
      </c>
      <c r="E648" s="43" t="s">
        <v>619</v>
      </c>
      <c r="F648" s="43" t="s">
        <v>385</v>
      </c>
      <c r="G648" s="107" t="s">
        <v>576</v>
      </c>
      <c r="H648" s="107" t="s">
        <v>519</v>
      </c>
      <c r="I648" s="43" t="s">
        <v>279</v>
      </c>
    </row>
    <row r="649" spans="1:9" x14ac:dyDescent="0.25">
      <c r="A649" s="43" t="s">
        <v>270</v>
      </c>
      <c r="B649" s="43" t="s">
        <v>520</v>
      </c>
      <c r="C649" s="43" t="s">
        <v>528</v>
      </c>
      <c r="D649" s="43" t="s">
        <v>620</v>
      </c>
      <c r="E649" s="43" t="s">
        <v>621</v>
      </c>
      <c r="F649" s="43" t="s">
        <v>385</v>
      </c>
      <c r="G649" s="107" t="s">
        <v>576</v>
      </c>
      <c r="H649" s="107" t="s">
        <v>519</v>
      </c>
      <c r="I649" s="43" t="s">
        <v>279</v>
      </c>
    </row>
    <row r="650" spans="1:9" x14ac:dyDescent="0.25">
      <c r="A650" s="43" t="s">
        <v>270</v>
      </c>
      <c r="B650" s="43" t="s">
        <v>520</v>
      </c>
      <c r="C650" s="43" t="s">
        <v>528</v>
      </c>
      <c r="D650" s="43" t="s">
        <v>622</v>
      </c>
      <c r="E650" s="43" t="s">
        <v>623</v>
      </c>
      <c r="F650" s="43" t="s">
        <v>385</v>
      </c>
      <c r="G650" s="107" t="s">
        <v>576</v>
      </c>
      <c r="H650" s="107" t="s">
        <v>519</v>
      </c>
      <c r="I650" s="43" t="s">
        <v>279</v>
      </c>
    </row>
    <row r="651" spans="1:9" x14ac:dyDescent="0.25">
      <c r="A651" s="43" t="s">
        <v>270</v>
      </c>
      <c r="B651" s="43" t="s">
        <v>520</v>
      </c>
      <c r="C651" s="43" t="s">
        <v>528</v>
      </c>
      <c r="D651" s="43" t="s">
        <v>624</v>
      </c>
      <c r="E651" s="43" t="s">
        <v>625</v>
      </c>
      <c r="F651" s="43" t="s">
        <v>385</v>
      </c>
      <c r="G651" s="107" t="s">
        <v>576</v>
      </c>
      <c r="H651" s="107" t="s">
        <v>519</v>
      </c>
      <c r="I651" s="43" t="s">
        <v>279</v>
      </c>
    </row>
    <row r="652" spans="1:9" x14ac:dyDescent="0.25">
      <c r="A652" s="43" t="s">
        <v>270</v>
      </c>
      <c r="B652" s="43" t="s">
        <v>520</v>
      </c>
      <c r="C652" s="43" t="s">
        <v>528</v>
      </c>
      <c r="D652" s="43" t="s">
        <v>626</v>
      </c>
      <c r="E652" s="43" t="s">
        <v>627</v>
      </c>
      <c r="F652" s="43" t="s">
        <v>385</v>
      </c>
      <c r="G652" s="107" t="s">
        <v>576</v>
      </c>
      <c r="H652" s="107" t="s">
        <v>519</v>
      </c>
      <c r="I652" s="43" t="s">
        <v>279</v>
      </c>
    </row>
    <row r="653" spans="1:9" x14ac:dyDescent="0.25">
      <c r="A653" s="43" t="s">
        <v>270</v>
      </c>
      <c r="B653" s="43" t="s">
        <v>520</v>
      </c>
      <c r="C653" s="43" t="s">
        <v>528</v>
      </c>
      <c r="D653" s="43" t="s">
        <v>628</v>
      </c>
      <c r="E653" s="43" t="s">
        <v>629</v>
      </c>
      <c r="F653" s="43" t="s">
        <v>385</v>
      </c>
      <c r="G653" s="107" t="s">
        <v>576</v>
      </c>
      <c r="H653" s="107" t="s">
        <v>519</v>
      </c>
      <c r="I653" s="43" t="s">
        <v>279</v>
      </c>
    </row>
    <row r="654" spans="1:9" x14ac:dyDescent="0.25">
      <c r="A654" s="43" t="s">
        <v>270</v>
      </c>
      <c r="B654" s="43" t="s">
        <v>520</v>
      </c>
      <c r="C654" s="43" t="s">
        <v>528</v>
      </c>
      <c r="D654" s="43" t="s">
        <v>630</v>
      </c>
      <c r="E654" s="43" t="s">
        <v>631</v>
      </c>
      <c r="F654" s="43" t="s">
        <v>385</v>
      </c>
      <c r="G654" s="107" t="s">
        <v>576</v>
      </c>
      <c r="H654" s="107" t="s">
        <v>519</v>
      </c>
      <c r="I654" s="43" t="s">
        <v>279</v>
      </c>
    </row>
    <row r="655" spans="1:9" x14ac:dyDescent="0.25">
      <c r="A655" s="43" t="s">
        <v>270</v>
      </c>
      <c r="B655" s="43" t="s">
        <v>520</v>
      </c>
      <c r="C655" s="43" t="s">
        <v>528</v>
      </c>
      <c r="D655" s="43" t="s">
        <v>632</v>
      </c>
      <c r="E655" s="43" t="s">
        <v>633</v>
      </c>
      <c r="F655" s="43" t="s">
        <v>385</v>
      </c>
      <c r="G655" s="107" t="s">
        <v>576</v>
      </c>
      <c r="H655" s="107" t="s">
        <v>519</v>
      </c>
      <c r="I655" s="43" t="s">
        <v>279</v>
      </c>
    </row>
    <row r="656" spans="1:9" x14ac:dyDescent="0.25">
      <c r="A656" s="43" t="s">
        <v>270</v>
      </c>
      <c r="B656" s="43" t="s">
        <v>520</v>
      </c>
      <c r="C656" s="43" t="s">
        <v>528</v>
      </c>
      <c r="D656" s="43" t="s">
        <v>634</v>
      </c>
      <c r="E656" s="43" t="s">
        <v>635</v>
      </c>
      <c r="F656" s="43" t="s">
        <v>385</v>
      </c>
      <c r="G656" s="107" t="s">
        <v>576</v>
      </c>
      <c r="H656" s="107" t="s">
        <v>519</v>
      </c>
      <c r="I656" s="43" t="s">
        <v>279</v>
      </c>
    </row>
    <row r="657" spans="1:9" x14ac:dyDescent="0.25">
      <c r="A657" s="43" t="s">
        <v>270</v>
      </c>
      <c r="B657" s="43" t="s">
        <v>520</v>
      </c>
      <c r="C657" s="43" t="s">
        <v>528</v>
      </c>
      <c r="D657" s="43" t="s">
        <v>636</v>
      </c>
      <c r="E657" s="43" t="s">
        <v>637</v>
      </c>
      <c r="F657" s="43" t="s">
        <v>385</v>
      </c>
      <c r="G657" s="107" t="s">
        <v>576</v>
      </c>
      <c r="H657" s="107" t="s">
        <v>519</v>
      </c>
      <c r="I657" s="43" t="s">
        <v>279</v>
      </c>
    </row>
    <row r="658" spans="1:9" x14ac:dyDescent="0.25">
      <c r="A658" s="43" t="s">
        <v>270</v>
      </c>
      <c r="B658" s="43" t="s">
        <v>520</v>
      </c>
      <c r="C658" s="43" t="s">
        <v>528</v>
      </c>
      <c r="D658" s="43" t="s">
        <v>638</v>
      </c>
      <c r="E658" s="43" t="s">
        <v>639</v>
      </c>
      <c r="F658" s="43" t="s">
        <v>385</v>
      </c>
      <c r="G658" s="107" t="s">
        <v>576</v>
      </c>
      <c r="H658" s="107" t="s">
        <v>519</v>
      </c>
      <c r="I658" s="43" t="s">
        <v>279</v>
      </c>
    </row>
    <row r="659" spans="1:9" x14ac:dyDescent="0.25">
      <c r="A659" s="43" t="s">
        <v>270</v>
      </c>
      <c r="B659" s="43" t="s">
        <v>520</v>
      </c>
      <c r="C659" s="43" t="s">
        <v>528</v>
      </c>
      <c r="D659" s="43" t="s">
        <v>640</v>
      </c>
      <c r="E659" s="43" t="s">
        <v>641</v>
      </c>
      <c r="F659" s="43" t="s">
        <v>385</v>
      </c>
      <c r="G659" s="107" t="s">
        <v>576</v>
      </c>
      <c r="H659" s="107" t="s">
        <v>519</v>
      </c>
      <c r="I659" s="43" t="s">
        <v>279</v>
      </c>
    </row>
    <row r="660" spans="1:9" x14ac:dyDescent="0.25">
      <c r="A660" s="43" t="s">
        <v>270</v>
      </c>
      <c r="B660" s="43" t="s">
        <v>520</v>
      </c>
      <c r="C660" s="43" t="s">
        <v>528</v>
      </c>
      <c r="D660" s="43" t="s">
        <v>642</v>
      </c>
      <c r="E660" s="43" t="s">
        <v>643</v>
      </c>
      <c r="F660" s="43" t="s">
        <v>385</v>
      </c>
      <c r="G660" s="107" t="s">
        <v>576</v>
      </c>
      <c r="H660" s="107" t="s">
        <v>519</v>
      </c>
      <c r="I660" s="43" t="s">
        <v>279</v>
      </c>
    </row>
    <row r="661" spans="1:9" x14ac:dyDescent="0.25">
      <c r="A661" s="43" t="s">
        <v>270</v>
      </c>
      <c r="B661" s="43" t="s">
        <v>520</v>
      </c>
      <c r="C661" s="43" t="s">
        <v>528</v>
      </c>
      <c r="D661" s="43" t="s">
        <v>644</v>
      </c>
      <c r="E661" s="43" t="s">
        <v>645</v>
      </c>
      <c r="F661" s="43" t="s">
        <v>385</v>
      </c>
      <c r="G661" s="107" t="s">
        <v>576</v>
      </c>
      <c r="H661" s="107" t="s">
        <v>519</v>
      </c>
      <c r="I661" s="43" t="s">
        <v>279</v>
      </c>
    </row>
    <row r="662" spans="1:9" x14ac:dyDescent="0.25">
      <c r="A662" s="43" t="s">
        <v>270</v>
      </c>
      <c r="B662" s="43" t="s">
        <v>520</v>
      </c>
      <c r="C662" s="43" t="s">
        <v>528</v>
      </c>
      <c r="D662" s="43" t="s">
        <v>646</v>
      </c>
      <c r="E662" s="43" t="s">
        <v>647</v>
      </c>
      <c r="F662" s="43" t="s">
        <v>385</v>
      </c>
      <c r="G662" s="107" t="s">
        <v>576</v>
      </c>
      <c r="H662" s="107" t="s">
        <v>519</v>
      </c>
      <c r="I662" s="43" t="s">
        <v>279</v>
      </c>
    </row>
    <row r="663" spans="1:9" x14ac:dyDescent="0.25">
      <c r="A663" s="43" t="s">
        <v>270</v>
      </c>
      <c r="B663" s="43" t="s">
        <v>520</v>
      </c>
      <c r="C663" s="43" t="s">
        <v>528</v>
      </c>
      <c r="D663" s="43" t="s">
        <v>648</v>
      </c>
      <c r="E663" s="43" t="s">
        <v>649</v>
      </c>
      <c r="F663" s="43" t="s">
        <v>385</v>
      </c>
      <c r="G663" s="107" t="s">
        <v>576</v>
      </c>
      <c r="H663" s="107" t="s">
        <v>519</v>
      </c>
      <c r="I663" s="43" t="s">
        <v>279</v>
      </c>
    </row>
    <row r="664" spans="1:9" x14ac:dyDescent="0.25">
      <c r="A664" s="43" t="s">
        <v>270</v>
      </c>
      <c r="B664" s="43" t="s">
        <v>520</v>
      </c>
      <c r="C664" s="43" t="s">
        <v>528</v>
      </c>
      <c r="D664" s="43" t="s">
        <v>650</v>
      </c>
      <c r="E664" s="43" t="s">
        <v>651</v>
      </c>
      <c r="F664" s="43" t="s">
        <v>385</v>
      </c>
      <c r="G664" s="107" t="s">
        <v>576</v>
      </c>
      <c r="H664" s="107" t="s">
        <v>519</v>
      </c>
      <c r="I664" s="43" t="s">
        <v>279</v>
      </c>
    </row>
    <row r="665" spans="1:9" x14ac:dyDescent="0.25">
      <c r="A665" s="43" t="s">
        <v>270</v>
      </c>
      <c r="B665" s="43" t="s">
        <v>520</v>
      </c>
      <c r="C665" s="43" t="s">
        <v>528</v>
      </c>
      <c r="D665" s="43" t="s">
        <v>652</v>
      </c>
      <c r="E665" s="43" t="s">
        <v>653</v>
      </c>
      <c r="F665" s="43" t="s">
        <v>385</v>
      </c>
      <c r="G665" s="107" t="s">
        <v>576</v>
      </c>
      <c r="H665" s="107" t="s">
        <v>519</v>
      </c>
      <c r="I665" s="43" t="s">
        <v>279</v>
      </c>
    </row>
    <row r="666" spans="1:9" x14ac:dyDescent="0.25">
      <c r="A666" s="43" t="s">
        <v>270</v>
      </c>
      <c r="B666" s="43" t="s">
        <v>520</v>
      </c>
      <c r="C666" s="43" t="s">
        <v>528</v>
      </c>
      <c r="D666" s="43" t="s">
        <v>654</v>
      </c>
      <c r="E666" s="43" t="s">
        <v>655</v>
      </c>
      <c r="F666" s="43" t="s">
        <v>385</v>
      </c>
      <c r="G666" s="107" t="s">
        <v>576</v>
      </c>
      <c r="H666" s="107" t="s">
        <v>519</v>
      </c>
      <c r="I666" s="43" t="s">
        <v>279</v>
      </c>
    </row>
    <row r="667" spans="1:9" x14ac:dyDescent="0.25">
      <c r="A667" s="43" t="s">
        <v>270</v>
      </c>
      <c r="B667" s="43" t="s">
        <v>520</v>
      </c>
      <c r="C667" s="43" t="s">
        <v>528</v>
      </c>
      <c r="D667" s="43" t="s">
        <v>656</v>
      </c>
      <c r="E667" s="43" t="s">
        <v>657</v>
      </c>
      <c r="F667" s="43" t="s">
        <v>385</v>
      </c>
      <c r="G667" s="107" t="s">
        <v>576</v>
      </c>
      <c r="H667" s="107" t="s">
        <v>519</v>
      </c>
      <c r="I667" s="43" t="s">
        <v>279</v>
      </c>
    </row>
    <row r="668" spans="1:9" x14ac:dyDescent="0.25">
      <c r="A668" s="43" t="s">
        <v>270</v>
      </c>
      <c r="B668" s="43" t="s">
        <v>520</v>
      </c>
      <c r="C668" s="43" t="s">
        <v>528</v>
      </c>
      <c r="D668" s="43" t="s">
        <v>658</v>
      </c>
      <c r="E668" s="43" t="s">
        <v>659</v>
      </c>
      <c r="F668" s="43" t="s">
        <v>385</v>
      </c>
      <c r="G668" s="107" t="s">
        <v>576</v>
      </c>
      <c r="H668" s="107" t="s">
        <v>519</v>
      </c>
      <c r="I668" s="43" t="s">
        <v>279</v>
      </c>
    </row>
    <row r="669" spans="1:9" x14ac:dyDescent="0.25">
      <c r="A669" s="43" t="s">
        <v>270</v>
      </c>
      <c r="B669" s="43" t="s">
        <v>520</v>
      </c>
      <c r="C669" s="43" t="s">
        <v>528</v>
      </c>
      <c r="D669" s="43" t="s">
        <v>660</v>
      </c>
      <c r="E669" s="43" t="s">
        <v>661</v>
      </c>
      <c r="F669" s="43" t="s">
        <v>385</v>
      </c>
      <c r="G669" s="107" t="s">
        <v>576</v>
      </c>
      <c r="H669" s="107" t="s">
        <v>519</v>
      </c>
      <c r="I669" s="43" t="s">
        <v>279</v>
      </c>
    </row>
    <row r="670" spans="1:9" x14ac:dyDescent="0.25">
      <c r="A670" s="43" t="s">
        <v>270</v>
      </c>
      <c r="B670" s="43" t="s">
        <v>520</v>
      </c>
      <c r="C670" s="43" t="s">
        <v>528</v>
      </c>
      <c r="D670" s="43" t="s">
        <v>662</v>
      </c>
      <c r="E670" s="43" t="s">
        <v>663</v>
      </c>
      <c r="F670" s="43" t="s">
        <v>385</v>
      </c>
      <c r="G670" s="107" t="s">
        <v>576</v>
      </c>
      <c r="H670" s="107">
        <v>2676.4540000000002</v>
      </c>
      <c r="I670" s="43" t="s">
        <v>279</v>
      </c>
    </row>
    <row r="671" spans="1:9" x14ac:dyDescent="0.25">
      <c r="A671" s="43" t="s">
        <v>270</v>
      </c>
      <c r="B671" s="43" t="s">
        <v>520</v>
      </c>
      <c r="C671" s="43" t="s">
        <v>528</v>
      </c>
      <c r="D671" s="43" t="s">
        <v>664</v>
      </c>
      <c r="E671" s="43" t="s">
        <v>665</v>
      </c>
      <c r="F671" s="43" t="s">
        <v>385</v>
      </c>
      <c r="G671" s="107" t="s">
        <v>576</v>
      </c>
      <c r="H671" s="107" t="s">
        <v>519</v>
      </c>
      <c r="I671" s="43" t="s">
        <v>279</v>
      </c>
    </row>
    <row r="672" spans="1:9" x14ac:dyDescent="0.25">
      <c r="A672" s="43" t="s">
        <v>270</v>
      </c>
      <c r="B672" s="43" t="s">
        <v>520</v>
      </c>
      <c r="C672" s="43" t="s">
        <v>528</v>
      </c>
      <c r="D672" s="43" t="s">
        <v>666</v>
      </c>
      <c r="E672" s="43" t="s">
        <v>667</v>
      </c>
      <c r="F672" s="43" t="s">
        <v>385</v>
      </c>
      <c r="G672" s="107" t="s">
        <v>576</v>
      </c>
      <c r="H672" s="107">
        <v>2676.4540000000002</v>
      </c>
      <c r="I672" s="43" t="s">
        <v>279</v>
      </c>
    </row>
    <row r="673" spans="1:9" x14ac:dyDescent="0.25">
      <c r="A673" s="43" t="s">
        <v>270</v>
      </c>
      <c r="B673" s="43" t="s">
        <v>520</v>
      </c>
      <c r="C673" s="43" t="s">
        <v>528</v>
      </c>
      <c r="D673" s="43" t="s">
        <v>668</v>
      </c>
      <c r="E673" s="43" t="s">
        <v>669</v>
      </c>
      <c r="F673" s="43" t="s">
        <v>385</v>
      </c>
      <c r="G673" s="107" t="s">
        <v>576</v>
      </c>
      <c r="H673" s="107">
        <v>2676.4540000000002</v>
      </c>
      <c r="I673" s="43" t="s">
        <v>279</v>
      </c>
    </row>
    <row r="674" spans="1:9" x14ac:dyDescent="0.25">
      <c r="A674" s="43" t="s">
        <v>270</v>
      </c>
      <c r="B674" s="43" t="s">
        <v>520</v>
      </c>
      <c r="C674" s="43" t="s">
        <v>528</v>
      </c>
      <c r="D674" s="43" t="s">
        <v>670</v>
      </c>
      <c r="E674" s="43" t="s">
        <v>671</v>
      </c>
      <c r="F674" s="43" t="s">
        <v>385</v>
      </c>
      <c r="G674" s="107" t="s">
        <v>576</v>
      </c>
      <c r="H674" s="107" t="s">
        <v>519</v>
      </c>
      <c r="I674" s="43" t="s">
        <v>279</v>
      </c>
    </row>
    <row r="675" spans="1:9" x14ac:dyDescent="0.25">
      <c r="A675" s="43" t="s">
        <v>270</v>
      </c>
      <c r="B675" s="43" t="s">
        <v>520</v>
      </c>
      <c r="C675" s="43" t="s">
        <v>528</v>
      </c>
      <c r="D675" s="43" t="s">
        <v>672</v>
      </c>
      <c r="E675" s="43" t="s">
        <v>673</v>
      </c>
      <c r="F675" s="43" t="s">
        <v>385</v>
      </c>
      <c r="G675" s="107" t="s">
        <v>576</v>
      </c>
      <c r="H675" s="107" t="s">
        <v>519</v>
      </c>
      <c r="I675" s="43" t="s">
        <v>279</v>
      </c>
    </row>
    <row r="676" spans="1:9" x14ac:dyDescent="0.25">
      <c r="A676" s="43" t="s">
        <v>270</v>
      </c>
      <c r="B676" s="43" t="s">
        <v>520</v>
      </c>
      <c r="C676" s="43" t="s">
        <v>528</v>
      </c>
      <c r="D676" s="43" t="s">
        <v>674</v>
      </c>
      <c r="E676" s="43" t="s">
        <v>675</v>
      </c>
      <c r="F676" s="43" t="s">
        <v>385</v>
      </c>
      <c r="G676" s="107" t="s">
        <v>576</v>
      </c>
      <c r="H676" s="107" t="s">
        <v>519</v>
      </c>
      <c r="I676" s="43" t="s">
        <v>279</v>
      </c>
    </row>
    <row r="677" spans="1:9" x14ac:dyDescent="0.25">
      <c r="A677" s="43" t="s">
        <v>270</v>
      </c>
      <c r="B677" s="43" t="s">
        <v>520</v>
      </c>
      <c r="C677" s="43" t="s">
        <v>528</v>
      </c>
      <c r="D677" s="43" t="s">
        <v>676</v>
      </c>
      <c r="E677" s="43" t="s">
        <v>677</v>
      </c>
      <c r="F677" s="43" t="s">
        <v>385</v>
      </c>
      <c r="G677" s="107" t="s">
        <v>576</v>
      </c>
      <c r="H677" s="107" t="s">
        <v>519</v>
      </c>
      <c r="I677" s="43" t="s">
        <v>279</v>
      </c>
    </row>
    <row r="678" spans="1:9" x14ac:dyDescent="0.25">
      <c r="A678" s="43" t="s">
        <v>270</v>
      </c>
      <c r="B678" s="43" t="s">
        <v>520</v>
      </c>
      <c r="C678" s="43" t="s">
        <v>528</v>
      </c>
      <c r="D678" s="43" t="s">
        <v>678</v>
      </c>
      <c r="E678" s="43" t="s">
        <v>679</v>
      </c>
      <c r="F678" s="43" t="s">
        <v>385</v>
      </c>
      <c r="G678" s="107" t="s">
        <v>576</v>
      </c>
      <c r="H678" s="107" t="s">
        <v>519</v>
      </c>
      <c r="I678" s="43" t="s">
        <v>279</v>
      </c>
    </row>
    <row r="679" spans="1:9" x14ac:dyDescent="0.25">
      <c r="A679" s="43" t="s">
        <v>270</v>
      </c>
      <c r="B679" s="43" t="s">
        <v>520</v>
      </c>
      <c r="C679" s="43" t="s">
        <v>528</v>
      </c>
      <c r="D679" s="43" t="s">
        <v>680</v>
      </c>
      <c r="E679" s="43" t="s">
        <v>681</v>
      </c>
      <c r="F679" s="43" t="s">
        <v>385</v>
      </c>
      <c r="G679" s="107" t="s">
        <v>576</v>
      </c>
      <c r="H679" s="107" t="s">
        <v>519</v>
      </c>
      <c r="I679" s="43" t="s">
        <v>279</v>
      </c>
    </row>
    <row r="680" spans="1:9" x14ac:dyDescent="0.25">
      <c r="A680" s="43" t="s">
        <v>270</v>
      </c>
      <c r="B680" s="43" t="s">
        <v>520</v>
      </c>
      <c r="C680" s="43" t="s">
        <v>528</v>
      </c>
      <c r="D680" s="43" t="s">
        <v>682</v>
      </c>
      <c r="E680" s="43" t="s">
        <v>683</v>
      </c>
      <c r="F680" s="43" t="s">
        <v>385</v>
      </c>
      <c r="G680" s="107" t="s">
        <v>576</v>
      </c>
      <c r="H680" s="107" t="s">
        <v>519</v>
      </c>
      <c r="I680" s="43" t="s">
        <v>279</v>
      </c>
    </row>
    <row r="681" spans="1:9" x14ac:dyDescent="0.25">
      <c r="A681" s="43" t="s">
        <v>270</v>
      </c>
      <c r="B681" s="43" t="s">
        <v>520</v>
      </c>
      <c r="C681" s="43" t="s">
        <v>528</v>
      </c>
      <c r="D681" s="43" t="s">
        <v>684</v>
      </c>
      <c r="E681" s="43" t="s">
        <v>685</v>
      </c>
      <c r="F681" s="43" t="s">
        <v>385</v>
      </c>
      <c r="G681" s="107" t="s">
        <v>576</v>
      </c>
      <c r="H681" s="107" t="s">
        <v>519</v>
      </c>
      <c r="I681" s="43" t="s">
        <v>279</v>
      </c>
    </row>
    <row r="682" spans="1:9" x14ac:dyDescent="0.25">
      <c r="A682" s="43" t="s">
        <v>270</v>
      </c>
      <c r="B682" s="43" t="s">
        <v>520</v>
      </c>
      <c r="C682" s="43" t="s">
        <v>528</v>
      </c>
      <c r="D682" s="43" t="s">
        <v>686</v>
      </c>
      <c r="E682" s="43" t="s">
        <v>687</v>
      </c>
      <c r="F682" s="43" t="s">
        <v>385</v>
      </c>
      <c r="G682" s="107" t="s">
        <v>576</v>
      </c>
      <c r="H682" s="107" t="s">
        <v>519</v>
      </c>
      <c r="I682" s="43" t="s">
        <v>279</v>
      </c>
    </row>
    <row r="683" spans="1:9" x14ac:dyDescent="0.25">
      <c r="A683" s="43" t="s">
        <v>270</v>
      </c>
      <c r="B683" s="43" t="s">
        <v>520</v>
      </c>
      <c r="C683" s="43" t="s">
        <v>528</v>
      </c>
      <c r="D683" s="43" t="s">
        <v>688</v>
      </c>
      <c r="E683" s="43" t="s">
        <v>689</v>
      </c>
      <c r="F683" s="43" t="s">
        <v>385</v>
      </c>
      <c r="G683" s="107" t="s">
        <v>576</v>
      </c>
      <c r="H683" s="107" t="s">
        <v>519</v>
      </c>
      <c r="I683" s="43" t="s">
        <v>279</v>
      </c>
    </row>
    <row r="684" spans="1:9" x14ac:dyDescent="0.25">
      <c r="A684" s="43" t="s">
        <v>270</v>
      </c>
      <c r="B684" s="43" t="s">
        <v>520</v>
      </c>
      <c r="C684" s="43" t="s">
        <v>528</v>
      </c>
      <c r="D684" s="43" t="s">
        <v>690</v>
      </c>
      <c r="E684" s="43" t="s">
        <v>691</v>
      </c>
      <c r="F684" s="43" t="s">
        <v>385</v>
      </c>
      <c r="G684" s="107" t="s">
        <v>576</v>
      </c>
      <c r="H684" s="107" t="s">
        <v>519</v>
      </c>
      <c r="I684" s="43" t="s">
        <v>279</v>
      </c>
    </row>
    <row r="685" spans="1:9" x14ac:dyDescent="0.25">
      <c r="A685" s="43" t="s">
        <v>270</v>
      </c>
      <c r="B685" s="43" t="s">
        <v>520</v>
      </c>
      <c r="C685" s="43" t="s">
        <v>528</v>
      </c>
      <c r="D685" s="43" t="s">
        <v>692</v>
      </c>
      <c r="E685" s="43" t="s">
        <v>693</v>
      </c>
      <c r="F685" s="43" t="s">
        <v>385</v>
      </c>
      <c r="G685" s="107" t="s">
        <v>576</v>
      </c>
      <c r="H685" s="107" t="s">
        <v>519</v>
      </c>
      <c r="I685" s="43" t="s">
        <v>279</v>
      </c>
    </row>
    <row r="686" spans="1:9" x14ac:dyDescent="0.25">
      <c r="A686" s="43" t="s">
        <v>270</v>
      </c>
      <c r="B686" s="43" t="s">
        <v>520</v>
      </c>
      <c r="C686" s="43" t="s">
        <v>528</v>
      </c>
      <c r="D686" s="43" t="s">
        <v>694</v>
      </c>
      <c r="E686" s="43" t="s">
        <v>695</v>
      </c>
      <c r="F686" s="43" t="s">
        <v>385</v>
      </c>
      <c r="G686" s="107" t="s">
        <v>576</v>
      </c>
      <c r="H686" s="107" t="s">
        <v>519</v>
      </c>
      <c r="I686" s="43" t="s">
        <v>279</v>
      </c>
    </row>
    <row r="687" spans="1:9" x14ac:dyDescent="0.25">
      <c r="A687" s="43" t="s">
        <v>270</v>
      </c>
      <c r="B687" s="43" t="s">
        <v>520</v>
      </c>
      <c r="C687" s="43" t="s">
        <v>528</v>
      </c>
      <c r="D687" s="43" t="s">
        <v>696</v>
      </c>
      <c r="E687" s="43" t="s">
        <v>697</v>
      </c>
      <c r="F687" s="43" t="s">
        <v>385</v>
      </c>
      <c r="G687" s="107" t="s">
        <v>576</v>
      </c>
      <c r="H687" s="107" t="s">
        <v>519</v>
      </c>
      <c r="I687" s="43" t="s">
        <v>279</v>
      </c>
    </row>
    <row r="688" spans="1:9" x14ac:dyDescent="0.25">
      <c r="A688" s="43" t="s">
        <v>270</v>
      </c>
      <c r="B688" s="43" t="s">
        <v>520</v>
      </c>
      <c r="C688" s="43" t="s">
        <v>528</v>
      </c>
      <c r="D688" s="43" t="s">
        <v>698</v>
      </c>
      <c r="E688" s="43" t="s">
        <v>699</v>
      </c>
      <c r="F688" s="43" t="s">
        <v>385</v>
      </c>
      <c r="G688" s="107" t="s">
        <v>576</v>
      </c>
      <c r="H688" s="107" t="s">
        <v>519</v>
      </c>
      <c r="I688" s="43" t="s">
        <v>279</v>
      </c>
    </row>
    <row r="689" spans="1:9" x14ac:dyDescent="0.25">
      <c r="A689" s="43" t="s">
        <v>270</v>
      </c>
      <c r="B689" s="43" t="s">
        <v>520</v>
      </c>
      <c r="C689" s="43" t="s">
        <v>528</v>
      </c>
      <c r="D689" s="43" t="s">
        <v>700</v>
      </c>
      <c r="E689" s="43" t="s">
        <v>701</v>
      </c>
      <c r="F689" s="43" t="s">
        <v>385</v>
      </c>
      <c r="G689" s="107" t="s">
        <v>576</v>
      </c>
      <c r="H689" s="107" t="s">
        <v>519</v>
      </c>
      <c r="I689" s="43" t="s">
        <v>279</v>
      </c>
    </row>
    <row r="690" spans="1:9" x14ac:dyDescent="0.25">
      <c r="A690" s="43" t="s">
        <v>270</v>
      </c>
      <c r="B690" s="43" t="s">
        <v>520</v>
      </c>
      <c r="C690" s="43" t="s">
        <v>528</v>
      </c>
      <c r="D690" s="43" t="s">
        <v>702</v>
      </c>
      <c r="E690" s="43" t="s">
        <v>703</v>
      </c>
      <c r="F690" s="43" t="s">
        <v>385</v>
      </c>
      <c r="G690" s="107" t="s">
        <v>576</v>
      </c>
      <c r="H690" s="107" t="s">
        <v>519</v>
      </c>
      <c r="I690" s="43" t="s">
        <v>279</v>
      </c>
    </row>
    <row r="691" spans="1:9" x14ac:dyDescent="0.25">
      <c r="A691" s="43" t="s">
        <v>270</v>
      </c>
      <c r="B691" s="43" t="s">
        <v>520</v>
      </c>
      <c r="C691" s="43" t="s">
        <v>528</v>
      </c>
      <c r="D691" s="43" t="s">
        <v>704</v>
      </c>
      <c r="E691" s="43" t="s">
        <v>705</v>
      </c>
      <c r="F691" s="43" t="s">
        <v>385</v>
      </c>
      <c r="G691" s="107" t="s">
        <v>576</v>
      </c>
      <c r="H691" s="107" t="s">
        <v>519</v>
      </c>
      <c r="I691" s="43" t="s">
        <v>279</v>
      </c>
    </row>
    <row r="692" spans="1:9" x14ac:dyDescent="0.25">
      <c r="A692" s="43" t="s">
        <v>270</v>
      </c>
      <c r="B692" s="43" t="s">
        <v>520</v>
      </c>
      <c r="C692" s="43" t="s">
        <v>528</v>
      </c>
      <c r="D692" s="43" t="s">
        <v>706</v>
      </c>
      <c r="E692" s="43" t="s">
        <v>707</v>
      </c>
      <c r="F692" s="43" t="s">
        <v>385</v>
      </c>
      <c r="G692" s="107" t="s">
        <v>576</v>
      </c>
      <c r="H692" s="107" t="s">
        <v>519</v>
      </c>
      <c r="I692" s="43" t="s">
        <v>279</v>
      </c>
    </row>
    <row r="693" spans="1:9" x14ac:dyDescent="0.25">
      <c r="A693" s="43" t="s">
        <v>270</v>
      </c>
      <c r="B693" s="43" t="s">
        <v>520</v>
      </c>
      <c r="C693" s="43" t="s">
        <v>528</v>
      </c>
      <c r="D693" s="43" t="s">
        <v>708</v>
      </c>
      <c r="E693" s="43" t="s">
        <v>709</v>
      </c>
      <c r="F693" s="43" t="s">
        <v>385</v>
      </c>
      <c r="G693" s="107" t="s">
        <v>576</v>
      </c>
      <c r="H693" s="107" t="s">
        <v>519</v>
      </c>
      <c r="I693" s="43" t="s">
        <v>279</v>
      </c>
    </row>
    <row r="694" spans="1:9" x14ac:dyDescent="0.25">
      <c r="A694" s="43" t="s">
        <v>270</v>
      </c>
      <c r="B694" s="43" t="s">
        <v>520</v>
      </c>
      <c r="C694" s="43" t="s">
        <v>528</v>
      </c>
      <c r="D694" s="43" t="s">
        <v>710</v>
      </c>
      <c r="E694" s="43" t="s">
        <v>711</v>
      </c>
      <c r="F694" s="43" t="s">
        <v>385</v>
      </c>
      <c r="G694" s="107" t="s">
        <v>576</v>
      </c>
      <c r="H694" s="107" t="s">
        <v>519</v>
      </c>
      <c r="I694" s="43" t="s">
        <v>279</v>
      </c>
    </row>
    <row r="695" spans="1:9" x14ac:dyDescent="0.25">
      <c r="A695" s="43" t="s">
        <v>270</v>
      </c>
      <c r="B695" s="43" t="s">
        <v>520</v>
      </c>
      <c r="C695" s="43" t="s">
        <v>528</v>
      </c>
      <c r="D695" s="43" t="s">
        <v>712</v>
      </c>
      <c r="E695" s="43" t="s">
        <v>713</v>
      </c>
      <c r="F695" s="43" t="s">
        <v>385</v>
      </c>
      <c r="G695" s="107" t="s">
        <v>576</v>
      </c>
      <c r="H695" s="107" t="s">
        <v>519</v>
      </c>
      <c r="I695" s="43" t="s">
        <v>279</v>
      </c>
    </row>
    <row r="696" spans="1:9" x14ac:dyDescent="0.25">
      <c r="A696" s="43" t="s">
        <v>270</v>
      </c>
      <c r="B696" s="43" t="s">
        <v>520</v>
      </c>
      <c r="C696" s="43" t="s">
        <v>528</v>
      </c>
      <c r="D696" s="43" t="s">
        <v>714</v>
      </c>
      <c r="E696" s="43" t="s">
        <v>715</v>
      </c>
      <c r="F696" s="43" t="s">
        <v>385</v>
      </c>
      <c r="G696" s="107" t="s">
        <v>576</v>
      </c>
      <c r="H696" s="107" t="s">
        <v>519</v>
      </c>
      <c r="I696" s="43" t="s">
        <v>279</v>
      </c>
    </row>
    <row r="697" spans="1:9" x14ac:dyDescent="0.25">
      <c r="A697" s="43" t="s">
        <v>270</v>
      </c>
      <c r="B697" s="43" t="s">
        <v>520</v>
      </c>
      <c r="C697" s="43" t="s">
        <v>528</v>
      </c>
      <c r="D697" s="43" t="s">
        <v>716</v>
      </c>
      <c r="E697" s="43" t="s">
        <v>717</v>
      </c>
      <c r="F697" s="43" t="s">
        <v>385</v>
      </c>
      <c r="G697" s="107" t="s">
        <v>576</v>
      </c>
      <c r="H697" s="107" t="s">
        <v>519</v>
      </c>
      <c r="I697" s="43" t="s">
        <v>279</v>
      </c>
    </row>
    <row r="698" spans="1:9" x14ac:dyDescent="0.25">
      <c r="A698" s="43" t="s">
        <v>270</v>
      </c>
      <c r="B698" s="43" t="s">
        <v>520</v>
      </c>
      <c r="C698" s="43" t="s">
        <v>528</v>
      </c>
      <c r="D698" s="43" t="s">
        <v>718</v>
      </c>
      <c r="E698" s="43" t="s">
        <v>719</v>
      </c>
      <c r="F698" s="43" t="s">
        <v>385</v>
      </c>
      <c r="G698" s="107" t="s">
        <v>576</v>
      </c>
      <c r="H698" s="107" t="s">
        <v>519</v>
      </c>
      <c r="I698" s="43" t="s">
        <v>279</v>
      </c>
    </row>
    <row r="699" spans="1:9" x14ac:dyDescent="0.25">
      <c r="A699" s="43" t="s">
        <v>270</v>
      </c>
      <c r="B699" s="43" t="s">
        <v>520</v>
      </c>
      <c r="C699" s="43" t="s">
        <v>528</v>
      </c>
      <c r="D699" s="43" t="s">
        <v>720</v>
      </c>
      <c r="E699" s="43" t="s">
        <v>721</v>
      </c>
      <c r="F699" s="43" t="s">
        <v>385</v>
      </c>
      <c r="G699" s="107" t="s">
        <v>576</v>
      </c>
      <c r="H699" s="107">
        <v>2676.4540000000002</v>
      </c>
      <c r="I699" s="43" t="s">
        <v>279</v>
      </c>
    </row>
    <row r="700" spans="1:9" x14ac:dyDescent="0.25">
      <c r="A700" s="43" t="s">
        <v>270</v>
      </c>
      <c r="B700" s="43" t="s">
        <v>520</v>
      </c>
      <c r="C700" s="43" t="s">
        <v>528</v>
      </c>
      <c r="D700" s="43" t="s">
        <v>722</v>
      </c>
      <c r="E700" s="43" t="s">
        <v>723</v>
      </c>
      <c r="F700" s="43" t="s">
        <v>385</v>
      </c>
      <c r="G700" s="107" t="s">
        <v>576</v>
      </c>
      <c r="H700" s="107">
        <v>408.012</v>
      </c>
      <c r="I700" s="43" t="s">
        <v>279</v>
      </c>
    </row>
    <row r="701" spans="1:9" x14ac:dyDescent="0.25">
      <c r="A701" s="43" t="s">
        <v>270</v>
      </c>
      <c r="B701" s="43" t="s">
        <v>520</v>
      </c>
      <c r="C701" s="43" t="s">
        <v>528</v>
      </c>
      <c r="D701" s="43" t="s">
        <v>730</v>
      </c>
      <c r="E701" s="43" t="s">
        <v>731</v>
      </c>
      <c r="F701" s="43" t="s">
        <v>385</v>
      </c>
      <c r="G701" s="107" t="s">
        <v>576</v>
      </c>
      <c r="H701" s="107">
        <v>3084.4660000000003</v>
      </c>
      <c r="I701" s="43" t="s">
        <v>279</v>
      </c>
    </row>
    <row r="702" spans="1:9" x14ac:dyDescent="0.25">
      <c r="A702" s="43" t="s">
        <v>270</v>
      </c>
      <c r="B702" s="43" t="s">
        <v>520</v>
      </c>
      <c r="C702" s="43" t="s">
        <v>528</v>
      </c>
      <c r="D702" s="43" t="s">
        <v>586</v>
      </c>
      <c r="E702" s="43" t="s">
        <v>587</v>
      </c>
      <c r="F702" s="43" t="s">
        <v>385</v>
      </c>
      <c r="G702" s="107" t="s">
        <v>577</v>
      </c>
      <c r="H702" s="107" t="s">
        <v>519</v>
      </c>
      <c r="I702" s="43" t="s">
        <v>280</v>
      </c>
    </row>
    <row r="703" spans="1:9" x14ac:dyDescent="0.25">
      <c r="A703" s="43" t="s">
        <v>270</v>
      </c>
      <c r="B703" s="43" t="s">
        <v>520</v>
      </c>
      <c r="C703" s="43" t="s">
        <v>528</v>
      </c>
      <c r="D703" s="43" t="s">
        <v>588</v>
      </c>
      <c r="E703" s="43" t="s">
        <v>589</v>
      </c>
      <c r="F703" s="43" t="s">
        <v>385</v>
      </c>
      <c r="G703" s="107" t="s">
        <v>577</v>
      </c>
      <c r="H703" s="107" t="s">
        <v>519</v>
      </c>
      <c r="I703" s="43" t="s">
        <v>280</v>
      </c>
    </row>
    <row r="704" spans="1:9" x14ac:dyDescent="0.25">
      <c r="A704" s="43" t="s">
        <v>270</v>
      </c>
      <c r="B704" s="43" t="s">
        <v>520</v>
      </c>
      <c r="C704" s="43" t="s">
        <v>528</v>
      </c>
      <c r="D704" s="43" t="s">
        <v>590</v>
      </c>
      <c r="E704" s="43" t="s">
        <v>591</v>
      </c>
      <c r="F704" s="43" t="s">
        <v>385</v>
      </c>
      <c r="G704" s="107" t="s">
        <v>577</v>
      </c>
      <c r="H704" s="107" t="s">
        <v>519</v>
      </c>
      <c r="I704" s="43" t="s">
        <v>280</v>
      </c>
    </row>
    <row r="705" spans="1:9" x14ac:dyDescent="0.25">
      <c r="A705" s="43" t="s">
        <v>270</v>
      </c>
      <c r="B705" s="43" t="s">
        <v>520</v>
      </c>
      <c r="C705" s="43" t="s">
        <v>528</v>
      </c>
      <c r="D705" s="43" t="s">
        <v>592</v>
      </c>
      <c r="E705" s="43" t="s">
        <v>593</v>
      </c>
      <c r="F705" s="43" t="s">
        <v>385</v>
      </c>
      <c r="G705" s="107" t="s">
        <v>577</v>
      </c>
      <c r="H705" s="107" t="s">
        <v>519</v>
      </c>
      <c r="I705" s="43" t="s">
        <v>280</v>
      </c>
    </row>
    <row r="706" spans="1:9" x14ac:dyDescent="0.25">
      <c r="A706" s="43" t="s">
        <v>270</v>
      </c>
      <c r="B706" s="43" t="s">
        <v>520</v>
      </c>
      <c r="C706" s="43" t="s">
        <v>528</v>
      </c>
      <c r="D706" s="43" t="s">
        <v>594</v>
      </c>
      <c r="E706" s="43" t="s">
        <v>595</v>
      </c>
      <c r="F706" s="43" t="s">
        <v>385</v>
      </c>
      <c r="G706" s="107" t="s">
        <v>577</v>
      </c>
      <c r="H706" s="107" t="s">
        <v>519</v>
      </c>
      <c r="I706" s="43" t="s">
        <v>280</v>
      </c>
    </row>
    <row r="707" spans="1:9" x14ac:dyDescent="0.25">
      <c r="A707" s="43" t="s">
        <v>270</v>
      </c>
      <c r="B707" s="43" t="s">
        <v>520</v>
      </c>
      <c r="C707" s="43" t="s">
        <v>528</v>
      </c>
      <c r="D707" s="43" t="s">
        <v>596</v>
      </c>
      <c r="E707" s="43" t="s">
        <v>597</v>
      </c>
      <c r="F707" s="43" t="s">
        <v>385</v>
      </c>
      <c r="G707" s="107" t="s">
        <v>577</v>
      </c>
      <c r="H707" s="107" t="s">
        <v>519</v>
      </c>
      <c r="I707" s="43" t="s">
        <v>280</v>
      </c>
    </row>
    <row r="708" spans="1:9" x14ac:dyDescent="0.25">
      <c r="A708" s="43" t="s">
        <v>270</v>
      </c>
      <c r="B708" s="43" t="s">
        <v>520</v>
      </c>
      <c r="C708" s="43" t="s">
        <v>528</v>
      </c>
      <c r="D708" s="43" t="s">
        <v>598</v>
      </c>
      <c r="E708" s="43" t="s">
        <v>599</v>
      </c>
      <c r="F708" s="43" t="s">
        <v>385</v>
      </c>
      <c r="G708" s="107" t="s">
        <v>577</v>
      </c>
      <c r="H708" s="107" t="s">
        <v>519</v>
      </c>
      <c r="I708" s="43" t="s">
        <v>280</v>
      </c>
    </row>
    <row r="709" spans="1:9" x14ac:dyDescent="0.25">
      <c r="A709" s="43" t="s">
        <v>270</v>
      </c>
      <c r="B709" s="43" t="s">
        <v>520</v>
      </c>
      <c r="C709" s="43" t="s">
        <v>528</v>
      </c>
      <c r="D709" s="43" t="s">
        <v>600</v>
      </c>
      <c r="E709" s="43" t="s">
        <v>601</v>
      </c>
      <c r="F709" s="43" t="s">
        <v>385</v>
      </c>
      <c r="G709" s="107" t="s">
        <v>577</v>
      </c>
      <c r="H709" s="107" t="s">
        <v>519</v>
      </c>
      <c r="I709" s="43" t="s">
        <v>280</v>
      </c>
    </row>
    <row r="710" spans="1:9" x14ac:dyDescent="0.25">
      <c r="A710" s="43" t="s">
        <v>270</v>
      </c>
      <c r="B710" s="43" t="s">
        <v>520</v>
      </c>
      <c r="C710" s="43" t="s">
        <v>528</v>
      </c>
      <c r="D710" s="43" t="s">
        <v>602</v>
      </c>
      <c r="E710" s="43" t="s">
        <v>603</v>
      </c>
      <c r="F710" s="43" t="s">
        <v>385</v>
      </c>
      <c r="G710" s="107" t="s">
        <v>577</v>
      </c>
      <c r="H710" s="107" t="s">
        <v>519</v>
      </c>
      <c r="I710" s="43" t="s">
        <v>280</v>
      </c>
    </row>
    <row r="711" spans="1:9" x14ac:dyDescent="0.25">
      <c r="A711" s="43" t="s">
        <v>270</v>
      </c>
      <c r="B711" s="43" t="s">
        <v>520</v>
      </c>
      <c r="C711" s="43" t="s">
        <v>528</v>
      </c>
      <c r="D711" s="43" t="s">
        <v>604</v>
      </c>
      <c r="E711" s="43" t="s">
        <v>605</v>
      </c>
      <c r="F711" s="43" t="s">
        <v>385</v>
      </c>
      <c r="G711" s="107" t="s">
        <v>577</v>
      </c>
      <c r="H711" s="107" t="s">
        <v>519</v>
      </c>
      <c r="I711" s="43" t="s">
        <v>280</v>
      </c>
    </row>
    <row r="712" spans="1:9" x14ac:dyDescent="0.25">
      <c r="A712" s="43" t="s">
        <v>270</v>
      </c>
      <c r="B712" s="43" t="s">
        <v>520</v>
      </c>
      <c r="C712" s="43" t="s">
        <v>528</v>
      </c>
      <c r="D712" s="43" t="s">
        <v>606</v>
      </c>
      <c r="E712" s="43" t="s">
        <v>607</v>
      </c>
      <c r="F712" s="43" t="s">
        <v>385</v>
      </c>
      <c r="G712" s="107" t="s">
        <v>577</v>
      </c>
      <c r="H712" s="107" t="s">
        <v>519</v>
      </c>
      <c r="I712" s="43" t="s">
        <v>280</v>
      </c>
    </row>
    <row r="713" spans="1:9" x14ac:dyDescent="0.25">
      <c r="A713" s="43" t="s">
        <v>270</v>
      </c>
      <c r="B713" s="43" t="s">
        <v>520</v>
      </c>
      <c r="C713" s="43" t="s">
        <v>528</v>
      </c>
      <c r="D713" s="43" t="s">
        <v>608</v>
      </c>
      <c r="E713" s="43" t="s">
        <v>609</v>
      </c>
      <c r="F713" s="43" t="s">
        <v>385</v>
      </c>
      <c r="G713" s="107" t="s">
        <v>577</v>
      </c>
      <c r="H713" s="107" t="s">
        <v>519</v>
      </c>
      <c r="I713" s="43" t="s">
        <v>280</v>
      </c>
    </row>
    <row r="714" spans="1:9" x14ac:dyDescent="0.25">
      <c r="A714" s="43" t="s">
        <v>270</v>
      </c>
      <c r="B714" s="43" t="s">
        <v>520</v>
      </c>
      <c r="C714" s="43" t="s">
        <v>528</v>
      </c>
      <c r="D714" s="43" t="s">
        <v>610</v>
      </c>
      <c r="E714" s="43" t="s">
        <v>611</v>
      </c>
      <c r="F714" s="43" t="s">
        <v>385</v>
      </c>
      <c r="G714" s="107" t="s">
        <v>577</v>
      </c>
      <c r="H714" s="107" t="s">
        <v>519</v>
      </c>
      <c r="I714" s="43" t="s">
        <v>280</v>
      </c>
    </row>
    <row r="715" spans="1:9" x14ac:dyDescent="0.25">
      <c r="A715" s="43" t="s">
        <v>270</v>
      </c>
      <c r="B715" s="43" t="s">
        <v>520</v>
      </c>
      <c r="C715" s="43" t="s">
        <v>528</v>
      </c>
      <c r="D715" s="43" t="s">
        <v>612</v>
      </c>
      <c r="E715" s="43" t="s">
        <v>613</v>
      </c>
      <c r="F715" s="43" t="s">
        <v>385</v>
      </c>
      <c r="G715" s="107" t="s">
        <v>577</v>
      </c>
      <c r="H715" s="107" t="s">
        <v>519</v>
      </c>
      <c r="I715" s="43" t="s">
        <v>280</v>
      </c>
    </row>
    <row r="716" spans="1:9" x14ac:dyDescent="0.25">
      <c r="A716" s="43" t="s">
        <v>270</v>
      </c>
      <c r="B716" s="43" t="s">
        <v>520</v>
      </c>
      <c r="C716" s="43" t="s">
        <v>528</v>
      </c>
      <c r="D716" s="43" t="s">
        <v>614</v>
      </c>
      <c r="E716" s="43" t="s">
        <v>615</v>
      </c>
      <c r="F716" s="43" t="s">
        <v>385</v>
      </c>
      <c r="G716" s="107" t="s">
        <v>577</v>
      </c>
      <c r="H716" s="107" t="s">
        <v>519</v>
      </c>
      <c r="I716" s="43" t="s">
        <v>280</v>
      </c>
    </row>
    <row r="717" spans="1:9" x14ac:dyDescent="0.25">
      <c r="A717" s="43" t="s">
        <v>270</v>
      </c>
      <c r="B717" s="43" t="s">
        <v>520</v>
      </c>
      <c r="C717" s="43" t="s">
        <v>528</v>
      </c>
      <c r="D717" s="43" t="s">
        <v>616</v>
      </c>
      <c r="E717" s="43" t="s">
        <v>617</v>
      </c>
      <c r="F717" s="43" t="s">
        <v>385</v>
      </c>
      <c r="G717" s="107" t="s">
        <v>577</v>
      </c>
      <c r="H717" s="107" t="s">
        <v>519</v>
      </c>
      <c r="I717" s="43" t="s">
        <v>280</v>
      </c>
    </row>
    <row r="718" spans="1:9" x14ac:dyDescent="0.25">
      <c r="A718" s="43" t="s">
        <v>270</v>
      </c>
      <c r="B718" s="43" t="s">
        <v>520</v>
      </c>
      <c r="C718" s="43" t="s">
        <v>528</v>
      </c>
      <c r="D718" s="43" t="s">
        <v>618</v>
      </c>
      <c r="E718" s="43" t="s">
        <v>619</v>
      </c>
      <c r="F718" s="43" t="s">
        <v>385</v>
      </c>
      <c r="G718" s="107" t="s">
        <v>577</v>
      </c>
      <c r="H718" s="107" t="s">
        <v>519</v>
      </c>
      <c r="I718" s="43" t="s">
        <v>280</v>
      </c>
    </row>
    <row r="719" spans="1:9" x14ac:dyDescent="0.25">
      <c r="A719" s="43" t="s">
        <v>270</v>
      </c>
      <c r="B719" s="43" t="s">
        <v>520</v>
      </c>
      <c r="C719" s="43" t="s">
        <v>528</v>
      </c>
      <c r="D719" s="43" t="s">
        <v>620</v>
      </c>
      <c r="E719" s="43" t="s">
        <v>621</v>
      </c>
      <c r="F719" s="43" t="s">
        <v>385</v>
      </c>
      <c r="G719" s="107" t="s">
        <v>577</v>
      </c>
      <c r="H719" s="107" t="s">
        <v>519</v>
      </c>
      <c r="I719" s="43" t="s">
        <v>280</v>
      </c>
    </row>
    <row r="720" spans="1:9" x14ac:dyDescent="0.25">
      <c r="A720" s="43" t="s">
        <v>270</v>
      </c>
      <c r="B720" s="43" t="s">
        <v>520</v>
      </c>
      <c r="C720" s="43" t="s">
        <v>528</v>
      </c>
      <c r="D720" s="43" t="s">
        <v>622</v>
      </c>
      <c r="E720" s="43" t="s">
        <v>623</v>
      </c>
      <c r="F720" s="43" t="s">
        <v>385</v>
      </c>
      <c r="G720" s="107" t="s">
        <v>577</v>
      </c>
      <c r="H720" s="107" t="s">
        <v>519</v>
      </c>
      <c r="I720" s="43" t="s">
        <v>280</v>
      </c>
    </row>
    <row r="721" spans="1:9" x14ac:dyDescent="0.25">
      <c r="A721" s="43" t="s">
        <v>270</v>
      </c>
      <c r="B721" s="43" t="s">
        <v>520</v>
      </c>
      <c r="C721" s="43" t="s">
        <v>528</v>
      </c>
      <c r="D721" s="43" t="s">
        <v>624</v>
      </c>
      <c r="E721" s="43" t="s">
        <v>625</v>
      </c>
      <c r="F721" s="43" t="s">
        <v>385</v>
      </c>
      <c r="G721" s="107" t="s">
        <v>577</v>
      </c>
      <c r="H721" s="107" t="s">
        <v>519</v>
      </c>
      <c r="I721" s="43" t="s">
        <v>280</v>
      </c>
    </row>
    <row r="722" spans="1:9" x14ac:dyDescent="0.25">
      <c r="A722" s="43" t="s">
        <v>270</v>
      </c>
      <c r="B722" s="43" t="s">
        <v>520</v>
      </c>
      <c r="C722" s="43" t="s">
        <v>528</v>
      </c>
      <c r="D722" s="43" t="s">
        <v>626</v>
      </c>
      <c r="E722" s="43" t="s">
        <v>627</v>
      </c>
      <c r="F722" s="43" t="s">
        <v>385</v>
      </c>
      <c r="G722" s="107" t="s">
        <v>577</v>
      </c>
      <c r="H722" s="107" t="s">
        <v>519</v>
      </c>
      <c r="I722" s="43" t="s">
        <v>280</v>
      </c>
    </row>
    <row r="723" spans="1:9" x14ac:dyDescent="0.25">
      <c r="A723" s="43" t="s">
        <v>270</v>
      </c>
      <c r="B723" s="43" t="s">
        <v>520</v>
      </c>
      <c r="C723" s="43" t="s">
        <v>528</v>
      </c>
      <c r="D723" s="43" t="s">
        <v>628</v>
      </c>
      <c r="E723" s="43" t="s">
        <v>629</v>
      </c>
      <c r="F723" s="43" t="s">
        <v>385</v>
      </c>
      <c r="G723" s="107" t="s">
        <v>577</v>
      </c>
      <c r="H723" s="107" t="s">
        <v>519</v>
      </c>
      <c r="I723" s="43" t="s">
        <v>280</v>
      </c>
    </row>
    <row r="724" spans="1:9" x14ac:dyDescent="0.25">
      <c r="A724" s="43" t="s">
        <v>270</v>
      </c>
      <c r="B724" s="43" t="s">
        <v>520</v>
      </c>
      <c r="C724" s="43" t="s">
        <v>528</v>
      </c>
      <c r="D724" s="43" t="s">
        <v>630</v>
      </c>
      <c r="E724" s="43" t="s">
        <v>631</v>
      </c>
      <c r="F724" s="43" t="s">
        <v>385</v>
      </c>
      <c r="G724" s="107" t="s">
        <v>577</v>
      </c>
      <c r="H724" s="107" t="s">
        <v>519</v>
      </c>
      <c r="I724" s="43" t="s">
        <v>280</v>
      </c>
    </row>
    <row r="725" spans="1:9" x14ac:dyDescent="0.25">
      <c r="A725" s="43" t="s">
        <v>270</v>
      </c>
      <c r="B725" s="43" t="s">
        <v>520</v>
      </c>
      <c r="C725" s="43" t="s">
        <v>528</v>
      </c>
      <c r="D725" s="43" t="s">
        <v>632</v>
      </c>
      <c r="E725" s="43" t="s">
        <v>633</v>
      </c>
      <c r="F725" s="43" t="s">
        <v>385</v>
      </c>
      <c r="G725" s="107" t="s">
        <v>577</v>
      </c>
      <c r="H725" s="107" t="s">
        <v>519</v>
      </c>
      <c r="I725" s="43" t="s">
        <v>280</v>
      </c>
    </row>
    <row r="726" spans="1:9" x14ac:dyDescent="0.25">
      <c r="A726" s="43" t="s">
        <v>270</v>
      </c>
      <c r="B726" s="43" t="s">
        <v>520</v>
      </c>
      <c r="C726" s="43" t="s">
        <v>528</v>
      </c>
      <c r="D726" s="43" t="s">
        <v>634</v>
      </c>
      <c r="E726" s="43" t="s">
        <v>635</v>
      </c>
      <c r="F726" s="43" t="s">
        <v>385</v>
      </c>
      <c r="G726" s="107" t="s">
        <v>577</v>
      </c>
      <c r="H726" s="107" t="s">
        <v>519</v>
      </c>
      <c r="I726" s="43" t="s">
        <v>280</v>
      </c>
    </row>
    <row r="727" spans="1:9" x14ac:dyDescent="0.25">
      <c r="A727" s="43" t="s">
        <v>270</v>
      </c>
      <c r="B727" s="43" t="s">
        <v>520</v>
      </c>
      <c r="C727" s="43" t="s">
        <v>528</v>
      </c>
      <c r="D727" s="43" t="s">
        <v>636</v>
      </c>
      <c r="E727" s="43" t="s">
        <v>637</v>
      </c>
      <c r="F727" s="43" t="s">
        <v>385</v>
      </c>
      <c r="G727" s="107" t="s">
        <v>577</v>
      </c>
      <c r="H727" s="107" t="s">
        <v>519</v>
      </c>
      <c r="I727" s="43" t="s">
        <v>280</v>
      </c>
    </row>
    <row r="728" spans="1:9" x14ac:dyDescent="0.25">
      <c r="A728" s="43" t="s">
        <v>270</v>
      </c>
      <c r="B728" s="43" t="s">
        <v>520</v>
      </c>
      <c r="C728" s="43" t="s">
        <v>528</v>
      </c>
      <c r="D728" s="43" t="s">
        <v>638</v>
      </c>
      <c r="E728" s="43" t="s">
        <v>639</v>
      </c>
      <c r="F728" s="43" t="s">
        <v>385</v>
      </c>
      <c r="G728" s="107" t="s">
        <v>577</v>
      </c>
      <c r="H728" s="107" t="s">
        <v>519</v>
      </c>
      <c r="I728" s="43" t="s">
        <v>280</v>
      </c>
    </row>
    <row r="729" spans="1:9" x14ac:dyDescent="0.25">
      <c r="A729" s="43" t="s">
        <v>270</v>
      </c>
      <c r="B729" s="43" t="s">
        <v>520</v>
      </c>
      <c r="C729" s="43" t="s">
        <v>528</v>
      </c>
      <c r="D729" s="43" t="s">
        <v>640</v>
      </c>
      <c r="E729" s="43" t="s">
        <v>641</v>
      </c>
      <c r="F729" s="43" t="s">
        <v>385</v>
      </c>
      <c r="G729" s="107" t="s">
        <v>577</v>
      </c>
      <c r="H729" s="107" t="s">
        <v>519</v>
      </c>
      <c r="I729" s="43" t="s">
        <v>280</v>
      </c>
    </row>
    <row r="730" spans="1:9" x14ac:dyDescent="0.25">
      <c r="A730" s="43" t="s">
        <v>270</v>
      </c>
      <c r="B730" s="43" t="s">
        <v>520</v>
      </c>
      <c r="C730" s="43" t="s">
        <v>528</v>
      </c>
      <c r="D730" s="43" t="s">
        <v>642</v>
      </c>
      <c r="E730" s="43" t="s">
        <v>643</v>
      </c>
      <c r="F730" s="43" t="s">
        <v>385</v>
      </c>
      <c r="G730" s="107" t="s">
        <v>577</v>
      </c>
      <c r="H730" s="107" t="s">
        <v>519</v>
      </c>
      <c r="I730" s="43" t="s">
        <v>280</v>
      </c>
    </row>
    <row r="731" spans="1:9" x14ac:dyDescent="0.25">
      <c r="A731" s="43" t="s">
        <v>270</v>
      </c>
      <c r="B731" s="43" t="s">
        <v>520</v>
      </c>
      <c r="C731" s="43" t="s">
        <v>528</v>
      </c>
      <c r="D731" s="43" t="s">
        <v>644</v>
      </c>
      <c r="E731" s="43" t="s">
        <v>645</v>
      </c>
      <c r="F731" s="43" t="s">
        <v>385</v>
      </c>
      <c r="G731" s="107" t="s">
        <v>577</v>
      </c>
      <c r="H731" s="107" t="s">
        <v>519</v>
      </c>
      <c r="I731" s="43" t="s">
        <v>280</v>
      </c>
    </row>
    <row r="732" spans="1:9" x14ac:dyDescent="0.25">
      <c r="A732" s="43" t="s">
        <v>270</v>
      </c>
      <c r="B732" s="43" t="s">
        <v>520</v>
      </c>
      <c r="C732" s="43" t="s">
        <v>528</v>
      </c>
      <c r="D732" s="43" t="s">
        <v>646</v>
      </c>
      <c r="E732" s="43" t="s">
        <v>647</v>
      </c>
      <c r="F732" s="43" t="s">
        <v>385</v>
      </c>
      <c r="G732" s="107" t="s">
        <v>577</v>
      </c>
      <c r="H732" s="107" t="s">
        <v>519</v>
      </c>
      <c r="I732" s="43" t="s">
        <v>280</v>
      </c>
    </row>
    <row r="733" spans="1:9" x14ac:dyDescent="0.25">
      <c r="A733" s="43" t="s">
        <v>270</v>
      </c>
      <c r="B733" s="43" t="s">
        <v>520</v>
      </c>
      <c r="C733" s="43" t="s">
        <v>528</v>
      </c>
      <c r="D733" s="43" t="s">
        <v>648</v>
      </c>
      <c r="E733" s="43" t="s">
        <v>649</v>
      </c>
      <c r="F733" s="43" t="s">
        <v>385</v>
      </c>
      <c r="G733" s="107" t="s">
        <v>577</v>
      </c>
      <c r="H733" s="107" t="s">
        <v>519</v>
      </c>
      <c r="I733" s="43" t="s">
        <v>280</v>
      </c>
    </row>
    <row r="734" spans="1:9" x14ac:dyDescent="0.25">
      <c r="A734" s="43" t="s">
        <v>270</v>
      </c>
      <c r="B734" s="43" t="s">
        <v>520</v>
      </c>
      <c r="C734" s="43" t="s">
        <v>528</v>
      </c>
      <c r="D734" s="43" t="s">
        <v>650</v>
      </c>
      <c r="E734" s="43" t="s">
        <v>651</v>
      </c>
      <c r="F734" s="43" t="s">
        <v>385</v>
      </c>
      <c r="G734" s="107" t="s">
        <v>577</v>
      </c>
      <c r="H734" s="107" t="s">
        <v>519</v>
      </c>
      <c r="I734" s="43" t="s">
        <v>280</v>
      </c>
    </row>
    <row r="735" spans="1:9" x14ac:dyDescent="0.25">
      <c r="A735" s="43" t="s">
        <v>270</v>
      </c>
      <c r="B735" s="43" t="s">
        <v>520</v>
      </c>
      <c r="C735" s="43" t="s">
        <v>528</v>
      </c>
      <c r="D735" s="43" t="s">
        <v>652</v>
      </c>
      <c r="E735" s="43" t="s">
        <v>653</v>
      </c>
      <c r="F735" s="43" t="s">
        <v>385</v>
      </c>
      <c r="G735" s="107" t="s">
        <v>577</v>
      </c>
      <c r="H735" s="107" t="s">
        <v>519</v>
      </c>
      <c r="I735" s="43" t="s">
        <v>280</v>
      </c>
    </row>
    <row r="736" spans="1:9" x14ac:dyDescent="0.25">
      <c r="A736" s="43" t="s">
        <v>270</v>
      </c>
      <c r="B736" s="43" t="s">
        <v>520</v>
      </c>
      <c r="C736" s="43" t="s">
        <v>528</v>
      </c>
      <c r="D736" s="43" t="s">
        <v>654</v>
      </c>
      <c r="E736" s="43" t="s">
        <v>655</v>
      </c>
      <c r="F736" s="43" t="s">
        <v>385</v>
      </c>
      <c r="G736" s="107" t="s">
        <v>577</v>
      </c>
      <c r="H736" s="107" t="s">
        <v>519</v>
      </c>
      <c r="I736" s="43" t="s">
        <v>280</v>
      </c>
    </row>
    <row r="737" spans="1:9" x14ac:dyDescent="0.25">
      <c r="A737" s="43" t="s">
        <v>270</v>
      </c>
      <c r="B737" s="43" t="s">
        <v>520</v>
      </c>
      <c r="C737" s="43" t="s">
        <v>528</v>
      </c>
      <c r="D737" s="43" t="s">
        <v>656</v>
      </c>
      <c r="E737" s="43" t="s">
        <v>657</v>
      </c>
      <c r="F737" s="43" t="s">
        <v>385</v>
      </c>
      <c r="G737" s="107" t="s">
        <v>577</v>
      </c>
      <c r="H737" s="107" t="s">
        <v>519</v>
      </c>
      <c r="I737" s="43" t="s">
        <v>280</v>
      </c>
    </row>
    <row r="738" spans="1:9" x14ac:dyDescent="0.25">
      <c r="A738" s="43" t="s">
        <v>270</v>
      </c>
      <c r="B738" s="43" t="s">
        <v>520</v>
      </c>
      <c r="C738" s="43" t="s">
        <v>528</v>
      </c>
      <c r="D738" s="43" t="s">
        <v>658</v>
      </c>
      <c r="E738" s="43" t="s">
        <v>659</v>
      </c>
      <c r="F738" s="43" t="s">
        <v>385</v>
      </c>
      <c r="G738" s="107" t="s">
        <v>577</v>
      </c>
      <c r="H738" s="107" t="s">
        <v>519</v>
      </c>
      <c r="I738" s="43" t="s">
        <v>280</v>
      </c>
    </row>
    <row r="739" spans="1:9" x14ac:dyDescent="0.25">
      <c r="A739" s="43" t="s">
        <v>270</v>
      </c>
      <c r="B739" s="43" t="s">
        <v>520</v>
      </c>
      <c r="C739" s="43" t="s">
        <v>528</v>
      </c>
      <c r="D739" s="43" t="s">
        <v>660</v>
      </c>
      <c r="E739" s="43" t="s">
        <v>661</v>
      </c>
      <c r="F739" s="43" t="s">
        <v>385</v>
      </c>
      <c r="G739" s="107" t="s">
        <v>577</v>
      </c>
      <c r="H739" s="107" t="s">
        <v>519</v>
      </c>
      <c r="I739" s="43" t="s">
        <v>280</v>
      </c>
    </row>
    <row r="740" spans="1:9" x14ac:dyDescent="0.25">
      <c r="A740" s="43" t="s">
        <v>270</v>
      </c>
      <c r="B740" s="43" t="s">
        <v>520</v>
      </c>
      <c r="C740" s="43" t="s">
        <v>528</v>
      </c>
      <c r="D740" s="43" t="s">
        <v>662</v>
      </c>
      <c r="E740" s="43" t="s">
        <v>663</v>
      </c>
      <c r="F740" s="43" t="s">
        <v>385</v>
      </c>
      <c r="G740" s="107" t="s">
        <v>577</v>
      </c>
      <c r="H740" s="107">
        <v>2619.0770000000002</v>
      </c>
      <c r="I740" s="43" t="s">
        <v>280</v>
      </c>
    </row>
    <row r="741" spans="1:9" x14ac:dyDescent="0.25">
      <c r="A741" s="43" t="s">
        <v>270</v>
      </c>
      <c r="B741" s="43" t="s">
        <v>520</v>
      </c>
      <c r="C741" s="43" t="s">
        <v>528</v>
      </c>
      <c r="D741" s="43" t="s">
        <v>664</v>
      </c>
      <c r="E741" s="43" t="s">
        <v>665</v>
      </c>
      <c r="F741" s="43" t="s">
        <v>385</v>
      </c>
      <c r="G741" s="107" t="s">
        <v>577</v>
      </c>
      <c r="H741" s="107" t="s">
        <v>519</v>
      </c>
      <c r="I741" s="43" t="s">
        <v>280</v>
      </c>
    </row>
    <row r="742" spans="1:9" x14ac:dyDescent="0.25">
      <c r="A742" s="43" t="s">
        <v>270</v>
      </c>
      <c r="B742" s="43" t="s">
        <v>520</v>
      </c>
      <c r="C742" s="43" t="s">
        <v>528</v>
      </c>
      <c r="D742" s="43" t="s">
        <v>666</v>
      </c>
      <c r="E742" s="43" t="s">
        <v>667</v>
      </c>
      <c r="F742" s="43" t="s">
        <v>385</v>
      </c>
      <c r="G742" s="107" t="s">
        <v>577</v>
      </c>
      <c r="H742" s="107" t="s">
        <v>519</v>
      </c>
      <c r="I742" s="43" t="s">
        <v>280</v>
      </c>
    </row>
    <row r="743" spans="1:9" x14ac:dyDescent="0.25">
      <c r="A743" s="43" t="s">
        <v>270</v>
      </c>
      <c r="B743" s="43" t="s">
        <v>520</v>
      </c>
      <c r="C743" s="43" t="s">
        <v>528</v>
      </c>
      <c r="D743" s="43" t="s">
        <v>668</v>
      </c>
      <c r="E743" s="43" t="s">
        <v>669</v>
      </c>
      <c r="F743" s="43" t="s">
        <v>385</v>
      </c>
      <c r="G743" s="107" t="s">
        <v>577</v>
      </c>
      <c r="H743" s="107">
        <v>2619.0770000000002</v>
      </c>
      <c r="I743" s="43" t="s">
        <v>280</v>
      </c>
    </row>
    <row r="744" spans="1:9" x14ac:dyDescent="0.25">
      <c r="A744" s="43" t="s">
        <v>270</v>
      </c>
      <c r="B744" s="43" t="s">
        <v>520</v>
      </c>
      <c r="C744" s="43" t="s">
        <v>528</v>
      </c>
      <c r="D744" s="43" t="s">
        <v>670</v>
      </c>
      <c r="E744" s="43" t="s">
        <v>671</v>
      </c>
      <c r="F744" s="43" t="s">
        <v>385</v>
      </c>
      <c r="G744" s="107" t="s">
        <v>577</v>
      </c>
      <c r="H744" s="107" t="s">
        <v>519</v>
      </c>
      <c r="I744" s="43" t="s">
        <v>280</v>
      </c>
    </row>
    <row r="745" spans="1:9" x14ac:dyDescent="0.25">
      <c r="A745" s="43" t="s">
        <v>270</v>
      </c>
      <c r="B745" s="43" t="s">
        <v>520</v>
      </c>
      <c r="C745" s="43" t="s">
        <v>528</v>
      </c>
      <c r="D745" s="43" t="s">
        <v>672</v>
      </c>
      <c r="E745" s="43" t="s">
        <v>673</v>
      </c>
      <c r="F745" s="43" t="s">
        <v>385</v>
      </c>
      <c r="G745" s="107" t="s">
        <v>577</v>
      </c>
      <c r="H745" s="107" t="s">
        <v>519</v>
      </c>
      <c r="I745" s="43" t="s">
        <v>280</v>
      </c>
    </row>
    <row r="746" spans="1:9" x14ac:dyDescent="0.25">
      <c r="A746" s="43" t="s">
        <v>270</v>
      </c>
      <c r="B746" s="43" t="s">
        <v>520</v>
      </c>
      <c r="C746" s="43" t="s">
        <v>528</v>
      </c>
      <c r="D746" s="43" t="s">
        <v>674</v>
      </c>
      <c r="E746" s="43" t="s">
        <v>675</v>
      </c>
      <c r="F746" s="43" t="s">
        <v>385</v>
      </c>
      <c r="G746" s="107" t="s">
        <v>577</v>
      </c>
      <c r="H746" s="107" t="s">
        <v>519</v>
      </c>
      <c r="I746" s="43" t="s">
        <v>280</v>
      </c>
    </row>
    <row r="747" spans="1:9" x14ac:dyDescent="0.25">
      <c r="A747" s="43" t="s">
        <v>270</v>
      </c>
      <c r="B747" s="43" t="s">
        <v>520</v>
      </c>
      <c r="C747" s="43" t="s">
        <v>528</v>
      </c>
      <c r="D747" s="43" t="s">
        <v>676</v>
      </c>
      <c r="E747" s="43" t="s">
        <v>677</v>
      </c>
      <c r="F747" s="43" t="s">
        <v>385</v>
      </c>
      <c r="G747" s="107" t="s">
        <v>577</v>
      </c>
      <c r="H747" s="107" t="s">
        <v>519</v>
      </c>
      <c r="I747" s="43" t="s">
        <v>280</v>
      </c>
    </row>
    <row r="748" spans="1:9" x14ac:dyDescent="0.25">
      <c r="A748" s="43" t="s">
        <v>270</v>
      </c>
      <c r="B748" s="43" t="s">
        <v>520</v>
      </c>
      <c r="C748" s="43" t="s">
        <v>528</v>
      </c>
      <c r="D748" s="43" t="s">
        <v>678</v>
      </c>
      <c r="E748" s="43" t="s">
        <v>679</v>
      </c>
      <c r="F748" s="43" t="s">
        <v>385</v>
      </c>
      <c r="G748" s="107" t="s">
        <v>577</v>
      </c>
      <c r="H748" s="107" t="s">
        <v>519</v>
      </c>
      <c r="I748" s="43" t="s">
        <v>280</v>
      </c>
    </row>
    <row r="749" spans="1:9" x14ac:dyDescent="0.25">
      <c r="A749" s="43" t="s">
        <v>270</v>
      </c>
      <c r="B749" s="43" t="s">
        <v>520</v>
      </c>
      <c r="C749" s="43" t="s">
        <v>528</v>
      </c>
      <c r="D749" s="43" t="s">
        <v>680</v>
      </c>
      <c r="E749" s="43" t="s">
        <v>681</v>
      </c>
      <c r="F749" s="43" t="s">
        <v>385</v>
      </c>
      <c r="G749" s="107" t="s">
        <v>577</v>
      </c>
      <c r="H749" s="107" t="s">
        <v>519</v>
      </c>
      <c r="I749" s="43" t="s">
        <v>280</v>
      </c>
    </row>
    <row r="750" spans="1:9" x14ac:dyDescent="0.25">
      <c r="A750" s="43" t="s">
        <v>270</v>
      </c>
      <c r="B750" s="43" t="s">
        <v>520</v>
      </c>
      <c r="C750" s="43" t="s">
        <v>528</v>
      </c>
      <c r="D750" s="43" t="s">
        <v>682</v>
      </c>
      <c r="E750" s="43" t="s">
        <v>683</v>
      </c>
      <c r="F750" s="43" t="s">
        <v>385</v>
      </c>
      <c r="G750" s="107" t="s">
        <v>577</v>
      </c>
      <c r="H750" s="107" t="s">
        <v>519</v>
      </c>
      <c r="I750" s="43" t="s">
        <v>280</v>
      </c>
    </row>
    <row r="751" spans="1:9" x14ac:dyDescent="0.25">
      <c r="A751" s="43" t="s">
        <v>270</v>
      </c>
      <c r="B751" s="43" t="s">
        <v>520</v>
      </c>
      <c r="C751" s="43" t="s">
        <v>528</v>
      </c>
      <c r="D751" s="43" t="s">
        <v>684</v>
      </c>
      <c r="E751" s="43" t="s">
        <v>685</v>
      </c>
      <c r="F751" s="43" t="s">
        <v>385</v>
      </c>
      <c r="G751" s="107" t="s">
        <v>577</v>
      </c>
      <c r="H751" s="107" t="s">
        <v>519</v>
      </c>
      <c r="I751" s="43" t="s">
        <v>280</v>
      </c>
    </row>
    <row r="752" spans="1:9" x14ac:dyDescent="0.25">
      <c r="A752" s="43" t="s">
        <v>270</v>
      </c>
      <c r="B752" s="43" t="s">
        <v>520</v>
      </c>
      <c r="C752" s="43" t="s">
        <v>528</v>
      </c>
      <c r="D752" s="43" t="s">
        <v>686</v>
      </c>
      <c r="E752" s="43" t="s">
        <v>687</v>
      </c>
      <c r="F752" s="43" t="s">
        <v>385</v>
      </c>
      <c r="G752" s="107" t="s">
        <v>577</v>
      </c>
      <c r="H752" s="107" t="s">
        <v>519</v>
      </c>
      <c r="I752" s="43" t="s">
        <v>280</v>
      </c>
    </row>
    <row r="753" spans="1:9" x14ac:dyDescent="0.25">
      <c r="A753" s="43" t="s">
        <v>270</v>
      </c>
      <c r="B753" s="43" t="s">
        <v>520</v>
      </c>
      <c r="C753" s="43" t="s">
        <v>528</v>
      </c>
      <c r="D753" s="43" t="s">
        <v>688</v>
      </c>
      <c r="E753" s="43" t="s">
        <v>689</v>
      </c>
      <c r="F753" s="43" t="s">
        <v>385</v>
      </c>
      <c r="G753" s="107" t="s">
        <v>577</v>
      </c>
      <c r="H753" s="107" t="s">
        <v>519</v>
      </c>
      <c r="I753" s="43" t="s">
        <v>280</v>
      </c>
    </row>
    <row r="754" spans="1:9" x14ac:dyDescent="0.25">
      <c r="A754" s="43" t="s">
        <v>270</v>
      </c>
      <c r="B754" s="43" t="s">
        <v>520</v>
      </c>
      <c r="C754" s="43" t="s">
        <v>528</v>
      </c>
      <c r="D754" s="43" t="s">
        <v>690</v>
      </c>
      <c r="E754" s="43" t="s">
        <v>691</v>
      </c>
      <c r="F754" s="43" t="s">
        <v>385</v>
      </c>
      <c r="G754" s="107" t="s">
        <v>577</v>
      </c>
      <c r="H754" s="107" t="s">
        <v>519</v>
      </c>
      <c r="I754" s="43" t="s">
        <v>280</v>
      </c>
    </row>
    <row r="755" spans="1:9" x14ac:dyDescent="0.25">
      <c r="A755" s="43" t="s">
        <v>270</v>
      </c>
      <c r="B755" s="43" t="s">
        <v>520</v>
      </c>
      <c r="C755" s="43" t="s">
        <v>528</v>
      </c>
      <c r="D755" s="43" t="s">
        <v>692</v>
      </c>
      <c r="E755" s="43" t="s">
        <v>693</v>
      </c>
      <c r="F755" s="43" t="s">
        <v>385</v>
      </c>
      <c r="G755" s="107" t="s">
        <v>577</v>
      </c>
      <c r="H755" s="107" t="s">
        <v>519</v>
      </c>
      <c r="I755" s="43" t="s">
        <v>280</v>
      </c>
    </row>
    <row r="756" spans="1:9" x14ac:dyDescent="0.25">
      <c r="A756" s="43" t="s">
        <v>270</v>
      </c>
      <c r="B756" s="43" t="s">
        <v>520</v>
      </c>
      <c r="C756" s="43" t="s">
        <v>528</v>
      </c>
      <c r="D756" s="43" t="s">
        <v>694</v>
      </c>
      <c r="E756" s="43" t="s">
        <v>695</v>
      </c>
      <c r="F756" s="43" t="s">
        <v>385</v>
      </c>
      <c r="G756" s="107" t="s">
        <v>577</v>
      </c>
      <c r="H756" s="107" t="s">
        <v>519</v>
      </c>
      <c r="I756" s="43" t="s">
        <v>280</v>
      </c>
    </row>
    <row r="757" spans="1:9" x14ac:dyDescent="0.25">
      <c r="A757" s="43" t="s">
        <v>270</v>
      </c>
      <c r="B757" s="43" t="s">
        <v>520</v>
      </c>
      <c r="C757" s="43" t="s">
        <v>528</v>
      </c>
      <c r="D757" s="43" t="s">
        <v>696</v>
      </c>
      <c r="E757" s="43" t="s">
        <v>697</v>
      </c>
      <c r="F757" s="43" t="s">
        <v>385</v>
      </c>
      <c r="G757" s="107" t="s">
        <v>577</v>
      </c>
      <c r="H757" s="107" t="s">
        <v>519</v>
      </c>
      <c r="I757" s="43" t="s">
        <v>280</v>
      </c>
    </row>
    <row r="758" spans="1:9" x14ac:dyDescent="0.25">
      <c r="A758" s="43" t="s">
        <v>270</v>
      </c>
      <c r="B758" s="43" t="s">
        <v>520</v>
      </c>
      <c r="C758" s="43" t="s">
        <v>528</v>
      </c>
      <c r="D758" s="43" t="s">
        <v>698</v>
      </c>
      <c r="E758" s="43" t="s">
        <v>699</v>
      </c>
      <c r="F758" s="43" t="s">
        <v>385</v>
      </c>
      <c r="G758" s="107" t="s">
        <v>577</v>
      </c>
      <c r="H758" s="107" t="s">
        <v>519</v>
      </c>
      <c r="I758" s="43" t="s">
        <v>280</v>
      </c>
    </row>
    <row r="759" spans="1:9" x14ac:dyDescent="0.25">
      <c r="A759" s="43" t="s">
        <v>270</v>
      </c>
      <c r="B759" s="43" t="s">
        <v>520</v>
      </c>
      <c r="C759" s="43" t="s">
        <v>528</v>
      </c>
      <c r="D759" s="43" t="s">
        <v>700</v>
      </c>
      <c r="E759" s="43" t="s">
        <v>701</v>
      </c>
      <c r="F759" s="43" t="s">
        <v>385</v>
      </c>
      <c r="G759" s="107" t="s">
        <v>577</v>
      </c>
      <c r="H759" s="107" t="s">
        <v>519</v>
      </c>
      <c r="I759" s="43" t="s">
        <v>280</v>
      </c>
    </row>
    <row r="760" spans="1:9" x14ac:dyDescent="0.25">
      <c r="A760" s="43" t="s">
        <v>270</v>
      </c>
      <c r="B760" s="43" t="s">
        <v>520</v>
      </c>
      <c r="C760" s="43" t="s">
        <v>528</v>
      </c>
      <c r="D760" s="43" t="s">
        <v>702</v>
      </c>
      <c r="E760" s="43" t="s">
        <v>703</v>
      </c>
      <c r="F760" s="43" t="s">
        <v>385</v>
      </c>
      <c r="G760" s="107" t="s">
        <v>577</v>
      </c>
      <c r="H760" s="107" t="s">
        <v>519</v>
      </c>
      <c r="I760" s="43" t="s">
        <v>280</v>
      </c>
    </row>
    <row r="761" spans="1:9" x14ac:dyDescent="0.25">
      <c r="A761" s="43" t="s">
        <v>270</v>
      </c>
      <c r="B761" s="43" t="s">
        <v>520</v>
      </c>
      <c r="C761" s="43" t="s">
        <v>528</v>
      </c>
      <c r="D761" s="43" t="s">
        <v>704</v>
      </c>
      <c r="E761" s="43" t="s">
        <v>705</v>
      </c>
      <c r="F761" s="43" t="s">
        <v>385</v>
      </c>
      <c r="G761" s="107" t="s">
        <v>577</v>
      </c>
      <c r="H761" s="107" t="s">
        <v>519</v>
      </c>
      <c r="I761" s="43" t="s">
        <v>280</v>
      </c>
    </row>
    <row r="762" spans="1:9" x14ac:dyDescent="0.25">
      <c r="A762" s="43" t="s">
        <v>270</v>
      </c>
      <c r="B762" s="43" t="s">
        <v>520</v>
      </c>
      <c r="C762" s="43" t="s">
        <v>528</v>
      </c>
      <c r="D762" s="43" t="s">
        <v>706</v>
      </c>
      <c r="E762" s="43" t="s">
        <v>707</v>
      </c>
      <c r="F762" s="43" t="s">
        <v>385</v>
      </c>
      <c r="G762" s="107" t="s">
        <v>577</v>
      </c>
      <c r="H762" s="107" t="s">
        <v>519</v>
      </c>
      <c r="I762" s="43" t="s">
        <v>280</v>
      </c>
    </row>
    <row r="763" spans="1:9" x14ac:dyDescent="0.25">
      <c r="A763" s="43" t="s">
        <v>270</v>
      </c>
      <c r="B763" s="43" t="s">
        <v>520</v>
      </c>
      <c r="C763" s="43" t="s">
        <v>528</v>
      </c>
      <c r="D763" s="43" t="s">
        <v>708</v>
      </c>
      <c r="E763" s="43" t="s">
        <v>709</v>
      </c>
      <c r="F763" s="43" t="s">
        <v>385</v>
      </c>
      <c r="G763" s="107" t="s">
        <v>577</v>
      </c>
      <c r="H763" s="107" t="s">
        <v>519</v>
      </c>
      <c r="I763" s="43" t="s">
        <v>280</v>
      </c>
    </row>
    <row r="764" spans="1:9" x14ac:dyDescent="0.25">
      <c r="A764" s="43" t="s">
        <v>270</v>
      </c>
      <c r="B764" s="43" t="s">
        <v>520</v>
      </c>
      <c r="C764" s="43" t="s">
        <v>528</v>
      </c>
      <c r="D764" s="43" t="s">
        <v>710</v>
      </c>
      <c r="E764" s="43" t="s">
        <v>711</v>
      </c>
      <c r="F764" s="43" t="s">
        <v>385</v>
      </c>
      <c r="G764" s="107" t="s">
        <v>577</v>
      </c>
      <c r="H764" s="107" t="s">
        <v>519</v>
      </c>
      <c r="I764" s="43" t="s">
        <v>280</v>
      </c>
    </row>
    <row r="765" spans="1:9" x14ac:dyDescent="0.25">
      <c r="A765" s="43" t="s">
        <v>270</v>
      </c>
      <c r="B765" s="43" t="s">
        <v>520</v>
      </c>
      <c r="C765" s="43" t="s">
        <v>528</v>
      </c>
      <c r="D765" s="43" t="s">
        <v>712</v>
      </c>
      <c r="E765" s="43" t="s">
        <v>713</v>
      </c>
      <c r="F765" s="43" t="s">
        <v>385</v>
      </c>
      <c r="G765" s="107" t="s">
        <v>577</v>
      </c>
      <c r="H765" s="107" t="s">
        <v>519</v>
      </c>
      <c r="I765" s="43" t="s">
        <v>280</v>
      </c>
    </row>
    <row r="766" spans="1:9" x14ac:dyDescent="0.25">
      <c r="A766" s="43" t="s">
        <v>270</v>
      </c>
      <c r="B766" s="43" t="s">
        <v>520</v>
      </c>
      <c r="C766" s="43" t="s">
        <v>528</v>
      </c>
      <c r="D766" s="43" t="s">
        <v>714</v>
      </c>
      <c r="E766" s="43" t="s">
        <v>715</v>
      </c>
      <c r="F766" s="43" t="s">
        <v>385</v>
      </c>
      <c r="G766" s="107" t="s">
        <v>577</v>
      </c>
      <c r="H766" s="107" t="s">
        <v>519</v>
      </c>
      <c r="I766" s="43" t="s">
        <v>280</v>
      </c>
    </row>
    <row r="767" spans="1:9" x14ac:dyDescent="0.25">
      <c r="A767" s="43" t="s">
        <v>270</v>
      </c>
      <c r="B767" s="43" t="s">
        <v>520</v>
      </c>
      <c r="C767" s="43" t="s">
        <v>528</v>
      </c>
      <c r="D767" s="43" t="s">
        <v>716</v>
      </c>
      <c r="E767" s="43" t="s">
        <v>717</v>
      </c>
      <c r="F767" s="43" t="s">
        <v>385</v>
      </c>
      <c r="G767" s="107" t="s">
        <v>577</v>
      </c>
      <c r="H767" s="107" t="s">
        <v>519</v>
      </c>
      <c r="I767" s="43" t="s">
        <v>280</v>
      </c>
    </row>
    <row r="768" spans="1:9" x14ac:dyDescent="0.25">
      <c r="A768" s="43" t="s">
        <v>270</v>
      </c>
      <c r="B768" s="43" t="s">
        <v>520</v>
      </c>
      <c r="C768" s="43" t="s">
        <v>528</v>
      </c>
      <c r="D768" s="43" t="s">
        <v>718</v>
      </c>
      <c r="E768" s="43" t="s">
        <v>719</v>
      </c>
      <c r="F768" s="43" t="s">
        <v>385</v>
      </c>
      <c r="G768" s="107" t="s">
        <v>577</v>
      </c>
      <c r="H768" s="107" t="s">
        <v>519</v>
      </c>
      <c r="I768" s="43" t="s">
        <v>280</v>
      </c>
    </row>
    <row r="769" spans="1:9" x14ac:dyDescent="0.25">
      <c r="A769" s="43" t="s">
        <v>270</v>
      </c>
      <c r="B769" s="43" t="s">
        <v>520</v>
      </c>
      <c r="C769" s="43" t="s">
        <v>528</v>
      </c>
      <c r="D769" s="43" t="s">
        <v>720</v>
      </c>
      <c r="E769" s="43" t="s">
        <v>721</v>
      </c>
      <c r="F769" s="43" t="s">
        <v>385</v>
      </c>
      <c r="G769" s="107" t="s">
        <v>577</v>
      </c>
      <c r="H769" s="107">
        <v>2619.0770000000002</v>
      </c>
      <c r="I769" s="43" t="s">
        <v>280</v>
      </c>
    </row>
    <row r="770" spans="1:9" x14ac:dyDescent="0.25">
      <c r="A770" s="43" t="s">
        <v>270</v>
      </c>
      <c r="B770" s="43" t="s">
        <v>520</v>
      </c>
      <c r="C770" s="43" t="s">
        <v>528</v>
      </c>
      <c r="D770" s="43" t="s">
        <v>722</v>
      </c>
      <c r="E770" s="43" t="s">
        <v>723</v>
      </c>
      <c r="F770" s="43" t="s">
        <v>385</v>
      </c>
      <c r="G770" s="107" t="s">
        <v>577</v>
      </c>
      <c r="H770" s="107">
        <v>398.38200000000001</v>
      </c>
      <c r="I770" s="43" t="s">
        <v>280</v>
      </c>
    </row>
    <row r="771" spans="1:9" x14ac:dyDescent="0.25">
      <c r="A771" s="43" t="s">
        <v>270</v>
      </c>
      <c r="B771" s="43" t="s">
        <v>520</v>
      </c>
      <c r="C771" s="43" t="s">
        <v>528</v>
      </c>
      <c r="D771" s="43" t="s">
        <v>730</v>
      </c>
      <c r="E771" s="43" t="s">
        <v>731</v>
      </c>
      <c r="F771" s="43" t="s">
        <v>385</v>
      </c>
      <c r="G771" s="107" t="s">
        <v>577</v>
      </c>
      <c r="H771" s="107">
        <v>3017.4590000000003</v>
      </c>
      <c r="I771" s="43" t="s">
        <v>280</v>
      </c>
    </row>
    <row r="772" spans="1:9" x14ac:dyDescent="0.25">
      <c r="A772" s="43" t="s">
        <v>270</v>
      </c>
      <c r="B772" s="43" t="s">
        <v>520</v>
      </c>
      <c r="C772" s="43" t="s">
        <v>528</v>
      </c>
      <c r="D772" s="43" t="s">
        <v>586</v>
      </c>
      <c r="E772" s="43" t="s">
        <v>587</v>
      </c>
      <c r="F772" s="43" t="s">
        <v>385</v>
      </c>
      <c r="G772" s="107" t="s">
        <v>578</v>
      </c>
      <c r="H772" s="107" t="s">
        <v>519</v>
      </c>
      <c r="I772" s="43" t="s">
        <v>280</v>
      </c>
    </row>
    <row r="773" spans="1:9" x14ac:dyDescent="0.25">
      <c r="A773" s="43" t="s">
        <v>270</v>
      </c>
      <c r="B773" s="43" t="s">
        <v>520</v>
      </c>
      <c r="C773" s="43" t="s">
        <v>528</v>
      </c>
      <c r="D773" s="43" t="s">
        <v>588</v>
      </c>
      <c r="E773" s="43" t="s">
        <v>589</v>
      </c>
      <c r="F773" s="43" t="s">
        <v>385</v>
      </c>
      <c r="G773" s="107" t="s">
        <v>578</v>
      </c>
      <c r="H773" s="107" t="s">
        <v>519</v>
      </c>
      <c r="I773" s="43" t="s">
        <v>280</v>
      </c>
    </row>
    <row r="774" spans="1:9" x14ac:dyDescent="0.25">
      <c r="A774" s="43" t="s">
        <v>270</v>
      </c>
      <c r="B774" s="43" t="s">
        <v>520</v>
      </c>
      <c r="C774" s="43" t="s">
        <v>528</v>
      </c>
      <c r="D774" s="43" t="s">
        <v>590</v>
      </c>
      <c r="E774" s="43" t="s">
        <v>591</v>
      </c>
      <c r="F774" s="43" t="s">
        <v>385</v>
      </c>
      <c r="G774" s="107" t="s">
        <v>578</v>
      </c>
      <c r="H774" s="107" t="s">
        <v>519</v>
      </c>
      <c r="I774" s="43" t="s">
        <v>280</v>
      </c>
    </row>
    <row r="775" spans="1:9" x14ac:dyDescent="0.25">
      <c r="A775" s="43" t="s">
        <v>270</v>
      </c>
      <c r="B775" s="43" t="s">
        <v>520</v>
      </c>
      <c r="C775" s="43" t="s">
        <v>528</v>
      </c>
      <c r="D775" s="43" t="s">
        <v>592</v>
      </c>
      <c r="E775" s="43" t="s">
        <v>593</v>
      </c>
      <c r="F775" s="43" t="s">
        <v>385</v>
      </c>
      <c r="G775" s="107" t="s">
        <v>578</v>
      </c>
      <c r="H775" s="107" t="s">
        <v>519</v>
      </c>
      <c r="I775" s="43" t="s">
        <v>280</v>
      </c>
    </row>
    <row r="776" spans="1:9" x14ac:dyDescent="0.25">
      <c r="A776" s="43" t="s">
        <v>270</v>
      </c>
      <c r="B776" s="43" t="s">
        <v>520</v>
      </c>
      <c r="C776" s="43" t="s">
        <v>528</v>
      </c>
      <c r="D776" s="43" t="s">
        <v>594</v>
      </c>
      <c r="E776" s="43" t="s">
        <v>595</v>
      </c>
      <c r="F776" s="43" t="s">
        <v>385</v>
      </c>
      <c r="G776" s="107" t="s">
        <v>578</v>
      </c>
      <c r="H776" s="107" t="s">
        <v>519</v>
      </c>
      <c r="I776" s="43" t="s">
        <v>280</v>
      </c>
    </row>
    <row r="777" spans="1:9" x14ac:dyDescent="0.25">
      <c r="A777" s="43" t="s">
        <v>270</v>
      </c>
      <c r="B777" s="43" t="s">
        <v>520</v>
      </c>
      <c r="C777" s="43" t="s">
        <v>528</v>
      </c>
      <c r="D777" s="43" t="s">
        <v>596</v>
      </c>
      <c r="E777" s="43" t="s">
        <v>597</v>
      </c>
      <c r="F777" s="43" t="s">
        <v>385</v>
      </c>
      <c r="G777" s="107" t="s">
        <v>578</v>
      </c>
      <c r="H777" s="107" t="s">
        <v>519</v>
      </c>
      <c r="I777" s="43" t="s">
        <v>280</v>
      </c>
    </row>
    <row r="778" spans="1:9" x14ac:dyDescent="0.25">
      <c r="A778" s="43" t="s">
        <v>270</v>
      </c>
      <c r="B778" s="43" t="s">
        <v>520</v>
      </c>
      <c r="C778" s="43" t="s">
        <v>528</v>
      </c>
      <c r="D778" s="43" t="s">
        <v>598</v>
      </c>
      <c r="E778" s="43" t="s">
        <v>599</v>
      </c>
      <c r="F778" s="43" t="s">
        <v>385</v>
      </c>
      <c r="G778" s="107" t="s">
        <v>578</v>
      </c>
      <c r="H778" s="107" t="s">
        <v>519</v>
      </c>
      <c r="I778" s="43" t="s">
        <v>280</v>
      </c>
    </row>
    <row r="779" spans="1:9" x14ac:dyDescent="0.25">
      <c r="A779" s="43" t="s">
        <v>270</v>
      </c>
      <c r="B779" s="43" t="s">
        <v>520</v>
      </c>
      <c r="C779" s="43" t="s">
        <v>528</v>
      </c>
      <c r="D779" s="43" t="s">
        <v>600</v>
      </c>
      <c r="E779" s="43" t="s">
        <v>601</v>
      </c>
      <c r="F779" s="43" t="s">
        <v>385</v>
      </c>
      <c r="G779" s="107" t="s">
        <v>578</v>
      </c>
      <c r="H779" s="107" t="s">
        <v>519</v>
      </c>
      <c r="I779" s="43" t="s">
        <v>280</v>
      </c>
    </row>
    <row r="780" spans="1:9" x14ac:dyDescent="0.25">
      <c r="A780" s="43" t="s">
        <v>270</v>
      </c>
      <c r="B780" s="43" t="s">
        <v>520</v>
      </c>
      <c r="C780" s="43" t="s">
        <v>528</v>
      </c>
      <c r="D780" s="43" t="s">
        <v>602</v>
      </c>
      <c r="E780" s="43" t="s">
        <v>603</v>
      </c>
      <c r="F780" s="43" t="s">
        <v>385</v>
      </c>
      <c r="G780" s="107" t="s">
        <v>578</v>
      </c>
      <c r="H780" s="107" t="s">
        <v>519</v>
      </c>
      <c r="I780" s="43" t="s">
        <v>280</v>
      </c>
    </row>
    <row r="781" spans="1:9" x14ac:dyDescent="0.25">
      <c r="A781" s="43" t="s">
        <v>270</v>
      </c>
      <c r="B781" s="43" t="s">
        <v>520</v>
      </c>
      <c r="C781" s="43" t="s">
        <v>528</v>
      </c>
      <c r="D781" s="43" t="s">
        <v>604</v>
      </c>
      <c r="E781" s="43" t="s">
        <v>605</v>
      </c>
      <c r="F781" s="43" t="s">
        <v>385</v>
      </c>
      <c r="G781" s="107" t="s">
        <v>578</v>
      </c>
      <c r="H781" s="107" t="s">
        <v>519</v>
      </c>
      <c r="I781" s="43" t="s">
        <v>280</v>
      </c>
    </row>
    <row r="782" spans="1:9" x14ac:dyDescent="0.25">
      <c r="A782" s="43" t="s">
        <v>270</v>
      </c>
      <c r="B782" s="43" t="s">
        <v>520</v>
      </c>
      <c r="C782" s="43" t="s">
        <v>528</v>
      </c>
      <c r="D782" s="43" t="s">
        <v>606</v>
      </c>
      <c r="E782" s="43" t="s">
        <v>607</v>
      </c>
      <c r="F782" s="43" t="s">
        <v>385</v>
      </c>
      <c r="G782" s="107" t="s">
        <v>578</v>
      </c>
      <c r="H782" s="107" t="s">
        <v>519</v>
      </c>
      <c r="I782" s="43" t="s">
        <v>280</v>
      </c>
    </row>
    <row r="783" spans="1:9" x14ac:dyDescent="0.25">
      <c r="A783" s="43" t="s">
        <v>270</v>
      </c>
      <c r="B783" s="43" t="s">
        <v>520</v>
      </c>
      <c r="C783" s="43" t="s">
        <v>528</v>
      </c>
      <c r="D783" s="43" t="s">
        <v>608</v>
      </c>
      <c r="E783" s="43" t="s">
        <v>609</v>
      </c>
      <c r="F783" s="43" t="s">
        <v>385</v>
      </c>
      <c r="G783" s="107" t="s">
        <v>578</v>
      </c>
      <c r="H783" s="107" t="s">
        <v>519</v>
      </c>
      <c r="I783" s="43" t="s">
        <v>280</v>
      </c>
    </row>
    <row r="784" spans="1:9" x14ac:dyDescent="0.25">
      <c r="A784" s="43" t="s">
        <v>270</v>
      </c>
      <c r="B784" s="43" t="s">
        <v>520</v>
      </c>
      <c r="C784" s="43" t="s">
        <v>528</v>
      </c>
      <c r="D784" s="43" t="s">
        <v>610</v>
      </c>
      <c r="E784" s="43" t="s">
        <v>611</v>
      </c>
      <c r="F784" s="43" t="s">
        <v>385</v>
      </c>
      <c r="G784" s="107" t="s">
        <v>578</v>
      </c>
      <c r="H784" s="107" t="s">
        <v>519</v>
      </c>
      <c r="I784" s="43" t="s">
        <v>280</v>
      </c>
    </row>
    <row r="785" spans="1:9" x14ac:dyDescent="0.25">
      <c r="A785" s="43" t="s">
        <v>270</v>
      </c>
      <c r="B785" s="43" t="s">
        <v>520</v>
      </c>
      <c r="C785" s="43" t="s">
        <v>528</v>
      </c>
      <c r="D785" s="43" t="s">
        <v>612</v>
      </c>
      <c r="E785" s="43" t="s">
        <v>613</v>
      </c>
      <c r="F785" s="43" t="s">
        <v>385</v>
      </c>
      <c r="G785" s="107" t="s">
        <v>578</v>
      </c>
      <c r="H785" s="107" t="s">
        <v>519</v>
      </c>
      <c r="I785" s="43" t="s">
        <v>280</v>
      </c>
    </row>
    <row r="786" spans="1:9" x14ac:dyDescent="0.25">
      <c r="A786" s="43" t="s">
        <v>270</v>
      </c>
      <c r="B786" s="43" t="s">
        <v>520</v>
      </c>
      <c r="C786" s="43" t="s">
        <v>528</v>
      </c>
      <c r="D786" s="43" t="s">
        <v>614</v>
      </c>
      <c r="E786" s="43" t="s">
        <v>615</v>
      </c>
      <c r="F786" s="43" t="s">
        <v>385</v>
      </c>
      <c r="G786" s="107" t="s">
        <v>578</v>
      </c>
      <c r="H786" s="107" t="s">
        <v>519</v>
      </c>
      <c r="I786" s="43" t="s">
        <v>280</v>
      </c>
    </row>
    <row r="787" spans="1:9" x14ac:dyDescent="0.25">
      <c r="A787" s="43" t="s">
        <v>270</v>
      </c>
      <c r="B787" s="43" t="s">
        <v>520</v>
      </c>
      <c r="C787" s="43" t="s">
        <v>528</v>
      </c>
      <c r="D787" s="43" t="s">
        <v>616</v>
      </c>
      <c r="E787" s="43" t="s">
        <v>617</v>
      </c>
      <c r="F787" s="43" t="s">
        <v>385</v>
      </c>
      <c r="G787" s="107" t="s">
        <v>578</v>
      </c>
      <c r="H787" s="107" t="s">
        <v>519</v>
      </c>
      <c r="I787" s="43" t="s">
        <v>280</v>
      </c>
    </row>
    <row r="788" spans="1:9" x14ac:dyDescent="0.25">
      <c r="A788" s="43" t="s">
        <v>270</v>
      </c>
      <c r="B788" s="43" t="s">
        <v>520</v>
      </c>
      <c r="C788" s="43" t="s">
        <v>528</v>
      </c>
      <c r="D788" s="43" t="s">
        <v>618</v>
      </c>
      <c r="E788" s="43" t="s">
        <v>619</v>
      </c>
      <c r="F788" s="43" t="s">
        <v>385</v>
      </c>
      <c r="G788" s="107" t="s">
        <v>578</v>
      </c>
      <c r="H788" s="107" t="s">
        <v>519</v>
      </c>
      <c r="I788" s="43" t="s">
        <v>280</v>
      </c>
    </row>
    <row r="789" spans="1:9" x14ac:dyDescent="0.25">
      <c r="A789" s="43" t="s">
        <v>270</v>
      </c>
      <c r="B789" s="43" t="s">
        <v>520</v>
      </c>
      <c r="C789" s="43" t="s">
        <v>528</v>
      </c>
      <c r="D789" s="43" t="s">
        <v>620</v>
      </c>
      <c r="E789" s="43" t="s">
        <v>621</v>
      </c>
      <c r="F789" s="43" t="s">
        <v>385</v>
      </c>
      <c r="G789" s="107" t="s">
        <v>578</v>
      </c>
      <c r="H789" s="107" t="s">
        <v>519</v>
      </c>
      <c r="I789" s="43" t="s">
        <v>280</v>
      </c>
    </row>
    <row r="790" spans="1:9" x14ac:dyDescent="0.25">
      <c r="A790" s="43" t="s">
        <v>270</v>
      </c>
      <c r="B790" s="43" t="s">
        <v>520</v>
      </c>
      <c r="C790" s="43" t="s">
        <v>528</v>
      </c>
      <c r="D790" s="43" t="s">
        <v>622</v>
      </c>
      <c r="E790" s="43" t="s">
        <v>623</v>
      </c>
      <c r="F790" s="43" t="s">
        <v>385</v>
      </c>
      <c r="G790" s="107" t="s">
        <v>578</v>
      </c>
      <c r="H790" s="107" t="s">
        <v>519</v>
      </c>
      <c r="I790" s="43" t="s">
        <v>280</v>
      </c>
    </row>
    <row r="791" spans="1:9" x14ac:dyDescent="0.25">
      <c r="A791" s="43" t="s">
        <v>270</v>
      </c>
      <c r="B791" s="43" t="s">
        <v>520</v>
      </c>
      <c r="C791" s="43" t="s">
        <v>528</v>
      </c>
      <c r="D791" s="43" t="s">
        <v>624</v>
      </c>
      <c r="E791" s="43" t="s">
        <v>625</v>
      </c>
      <c r="F791" s="43" t="s">
        <v>385</v>
      </c>
      <c r="G791" s="107" t="s">
        <v>578</v>
      </c>
      <c r="H791" s="107" t="s">
        <v>519</v>
      </c>
      <c r="I791" s="43" t="s">
        <v>280</v>
      </c>
    </row>
    <row r="792" spans="1:9" x14ac:dyDescent="0.25">
      <c r="A792" s="43" t="s">
        <v>270</v>
      </c>
      <c r="B792" s="43" t="s">
        <v>520</v>
      </c>
      <c r="C792" s="43" t="s">
        <v>528</v>
      </c>
      <c r="D792" s="43" t="s">
        <v>626</v>
      </c>
      <c r="E792" s="43" t="s">
        <v>627</v>
      </c>
      <c r="F792" s="43" t="s">
        <v>385</v>
      </c>
      <c r="G792" s="107" t="s">
        <v>578</v>
      </c>
      <c r="H792" s="107" t="s">
        <v>519</v>
      </c>
      <c r="I792" s="43" t="s">
        <v>280</v>
      </c>
    </row>
    <row r="793" spans="1:9" x14ac:dyDescent="0.25">
      <c r="A793" s="43" t="s">
        <v>270</v>
      </c>
      <c r="B793" s="43" t="s">
        <v>520</v>
      </c>
      <c r="C793" s="43" t="s">
        <v>528</v>
      </c>
      <c r="D793" s="43" t="s">
        <v>628</v>
      </c>
      <c r="E793" s="43" t="s">
        <v>629</v>
      </c>
      <c r="F793" s="43" t="s">
        <v>385</v>
      </c>
      <c r="G793" s="107" t="s">
        <v>578</v>
      </c>
      <c r="H793" s="107" t="s">
        <v>519</v>
      </c>
      <c r="I793" s="43" t="s">
        <v>280</v>
      </c>
    </row>
    <row r="794" spans="1:9" x14ac:dyDescent="0.25">
      <c r="A794" s="43" t="s">
        <v>270</v>
      </c>
      <c r="B794" s="43" t="s">
        <v>520</v>
      </c>
      <c r="C794" s="43" t="s">
        <v>528</v>
      </c>
      <c r="D794" s="43" t="s">
        <v>630</v>
      </c>
      <c r="E794" s="43" t="s">
        <v>631</v>
      </c>
      <c r="F794" s="43" t="s">
        <v>385</v>
      </c>
      <c r="G794" s="107" t="s">
        <v>578</v>
      </c>
      <c r="H794" s="107" t="s">
        <v>519</v>
      </c>
      <c r="I794" s="43" t="s">
        <v>280</v>
      </c>
    </row>
    <row r="795" spans="1:9" x14ac:dyDescent="0.25">
      <c r="A795" s="43" t="s">
        <v>270</v>
      </c>
      <c r="B795" s="43" t="s">
        <v>520</v>
      </c>
      <c r="C795" s="43" t="s">
        <v>528</v>
      </c>
      <c r="D795" s="43" t="s">
        <v>632</v>
      </c>
      <c r="E795" s="43" t="s">
        <v>633</v>
      </c>
      <c r="F795" s="43" t="s">
        <v>385</v>
      </c>
      <c r="G795" s="107" t="s">
        <v>578</v>
      </c>
      <c r="H795" s="107" t="s">
        <v>519</v>
      </c>
      <c r="I795" s="43" t="s">
        <v>280</v>
      </c>
    </row>
    <row r="796" spans="1:9" x14ac:dyDescent="0.25">
      <c r="A796" s="43" t="s">
        <v>270</v>
      </c>
      <c r="B796" s="43" t="s">
        <v>520</v>
      </c>
      <c r="C796" s="43" t="s">
        <v>528</v>
      </c>
      <c r="D796" s="43" t="s">
        <v>634</v>
      </c>
      <c r="E796" s="43" t="s">
        <v>635</v>
      </c>
      <c r="F796" s="43" t="s">
        <v>385</v>
      </c>
      <c r="G796" s="107" t="s">
        <v>578</v>
      </c>
      <c r="H796" s="107" t="s">
        <v>519</v>
      </c>
      <c r="I796" s="43" t="s">
        <v>280</v>
      </c>
    </row>
    <row r="797" spans="1:9" x14ac:dyDescent="0.25">
      <c r="A797" s="43" t="s">
        <v>270</v>
      </c>
      <c r="B797" s="43" t="s">
        <v>520</v>
      </c>
      <c r="C797" s="43" t="s">
        <v>528</v>
      </c>
      <c r="D797" s="43" t="s">
        <v>636</v>
      </c>
      <c r="E797" s="43" t="s">
        <v>637</v>
      </c>
      <c r="F797" s="43" t="s">
        <v>385</v>
      </c>
      <c r="G797" s="107" t="s">
        <v>578</v>
      </c>
      <c r="H797" s="107" t="s">
        <v>519</v>
      </c>
      <c r="I797" s="43" t="s">
        <v>280</v>
      </c>
    </row>
    <row r="798" spans="1:9" x14ac:dyDescent="0.25">
      <c r="A798" s="43" t="s">
        <v>270</v>
      </c>
      <c r="B798" s="43" t="s">
        <v>520</v>
      </c>
      <c r="C798" s="43" t="s">
        <v>528</v>
      </c>
      <c r="D798" s="43" t="s">
        <v>638</v>
      </c>
      <c r="E798" s="43" t="s">
        <v>639</v>
      </c>
      <c r="F798" s="43" t="s">
        <v>385</v>
      </c>
      <c r="G798" s="107" t="s">
        <v>578</v>
      </c>
      <c r="H798" s="107" t="s">
        <v>519</v>
      </c>
      <c r="I798" s="43" t="s">
        <v>280</v>
      </c>
    </row>
    <row r="799" spans="1:9" x14ac:dyDescent="0.25">
      <c r="A799" s="43" t="s">
        <v>270</v>
      </c>
      <c r="B799" s="43" t="s">
        <v>520</v>
      </c>
      <c r="C799" s="43" t="s">
        <v>528</v>
      </c>
      <c r="D799" s="43" t="s">
        <v>640</v>
      </c>
      <c r="E799" s="43" t="s">
        <v>641</v>
      </c>
      <c r="F799" s="43" t="s">
        <v>385</v>
      </c>
      <c r="G799" s="107" t="s">
        <v>578</v>
      </c>
      <c r="H799" s="107" t="s">
        <v>519</v>
      </c>
      <c r="I799" s="43" t="s">
        <v>280</v>
      </c>
    </row>
    <row r="800" spans="1:9" x14ac:dyDescent="0.25">
      <c r="A800" s="43" t="s">
        <v>270</v>
      </c>
      <c r="B800" s="43" t="s">
        <v>520</v>
      </c>
      <c r="C800" s="43" t="s">
        <v>528</v>
      </c>
      <c r="D800" s="43" t="s">
        <v>642</v>
      </c>
      <c r="E800" s="43" t="s">
        <v>643</v>
      </c>
      <c r="F800" s="43" t="s">
        <v>385</v>
      </c>
      <c r="G800" s="107" t="s">
        <v>578</v>
      </c>
      <c r="H800" s="107" t="s">
        <v>519</v>
      </c>
      <c r="I800" s="43" t="s">
        <v>280</v>
      </c>
    </row>
    <row r="801" spans="1:9" x14ac:dyDescent="0.25">
      <c r="A801" s="43" t="s">
        <v>270</v>
      </c>
      <c r="B801" s="43" t="s">
        <v>520</v>
      </c>
      <c r="C801" s="43" t="s">
        <v>528</v>
      </c>
      <c r="D801" s="43" t="s">
        <v>644</v>
      </c>
      <c r="E801" s="43" t="s">
        <v>645</v>
      </c>
      <c r="F801" s="43" t="s">
        <v>385</v>
      </c>
      <c r="G801" s="107" t="s">
        <v>578</v>
      </c>
      <c r="H801" s="107" t="s">
        <v>519</v>
      </c>
      <c r="I801" s="43" t="s">
        <v>280</v>
      </c>
    </row>
    <row r="802" spans="1:9" x14ac:dyDescent="0.25">
      <c r="A802" s="43" t="s">
        <v>270</v>
      </c>
      <c r="B802" s="43" t="s">
        <v>520</v>
      </c>
      <c r="C802" s="43" t="s">
        <v>528</v>
      </c>
      <c r="D802" s="43" t="s">
        <v>646</v>
      </c>
      <c r="E802" s="43" t="s">
        <v>647</v>
      </c>
      <c r="F802" s="43" t="s">
        <v>385</v>
      </c>
      <c r="G802" s="107" t="s">
        <v>578</v>
      </c>
      <c r="H802" s="107" t="s">
        <v>519</v>
      </c>
      <c r="I802" s="43" t="s">
        <v>280</v>
      </c>
    </row>
    <row r="803" spans="1:9" x14ac:dyDescent="0.25">
      <c r="A803" s="43" t="s">
        <v>270</v>
      </c>
      <c r="B803" s="43" t="s">
        <v>520</v>
      </c>
      <c r="C803" s="43" t="s">
        <v>528</v>
      </c>
      <c r="D803" s="43" t="s">
        <v>648</v>
      </c>
      <c r="E803" s="43" t="s">
        <v>649</v>
      </c>
      <c r="F803" s="43" t="s">
        <v>385</v>
      </c>
      <c r="G803" s="107" t="s">
        <v>578</v>
      </c>
      <c r="H803" s="107" t="s">
        <v>519</v>
      </c>
      <c r="I803" s="43" t="s">
        <v>280</v>
      </c>
    </row>
    <row r="804" spans="1:9" x14ac:dyDescent="0.25">
      <c r="A804" s="43" t="s">
        <v>270</v>
      </c>
      <c r="B804" s="43" t="s">
        <v>520</v>
      </c>
      <c r="C804" s="43" t="s">
        <v>528</v>
      </c>
      <c r="D804" s="43" t="s">
        <v>650</v>
      </c>
      <c r="E804" s="43" t="s">
        <v>651</v>
      </c>
      <c r="F804" s="43" t="s">
        <v>385</v>
      </c>
      <c r="G804" s="107" t="s">
        <v>578</v>
      </c>
      <c r="H804" s="107" t="s">
        <v>519</v>
      </c>
      <c r="I804" s="43" t="s">
        <v>280</v>
      </c>
    </row>
    <row r="805" spans="1:9" x14ac:dyDescent="0.25">
      <c r="A805" s="43" t="s">
        <v>270</v>
      </c>
      <c r="B805" s="43" t="s">
        <v>520</v>
      </c>
      <c r="C805" s="43" t="s">
        <v>528</v>
      </c>
      <c r="D805" s="43" t="s">
        <v>652</v>
      </c>
      <c r="E805" s="43" t="s">
        <v>653</v>
      </c>
      <c r="F805" s="43" t="s">
        <v>385</v>
      </c>
      <c r="G805" s="107" t="s">
        <v>578</v>
      </c>
      <c r="H805" s="107" t="s">
        <v>519</v>
      </c>
      <c r="I805" s="43" t="s">
        <v>280</v>
      </c>
    </row>
    <row r="806" spans="1:9" x14ac:dyDescent="0.25">
      <c r="A806" s="43" t="s">
        <v>270</v>
      </c>
      <c r="B806" s="43" t="s">
        <v>520</v>
      </c>
      <c r="C806" s="43" t="s">
        <v>528</v>
      </c>
      <c r="D806" s="43" t="s">
        <v>654</v>
      </c>
      <c r="E806" s="43" t="s">
        <v>655</v>
      </c>
      <c r="F806" s="43" t="s">
        <v>385</v>
      </c>
      <c r="G806" s="107" t="s">
        <v>578</v>
      </c>
      <c r="H806" s="107" t="s">
        <v>519</v>
      </c>
      <c r="I806" s="43" t="s">
        <v>280</v>
      </c>
    </row>
    <row r="807" spans="1:9" x14ac:dyDescent="0.25">
      <c r="A807" s="43" t="s">
        <v>270</v>
      </c>
      <c r="B807" s="43" t="s">
        <v>520</v>
      </c>
      <c r="C807" s="43" t="s">
        <v>528</v>
      </c>
      <c r="D807" s="43" t="s">
        <v>656</v>
      </c>
      <c r="E807" s="43" t="s">
        <v>657</v>
      </c>
      <c r="F807" s="43" t="s">
        <v>385</v>
      </c>
      <c r="G807" s="107" t="s">
        <v>578</v>
      </c>
      <c r="H807" s="107" t="s">
        <v>519</v>
      </c>
      <c r="I807" s="43" t="s">
        <v>280</v>
      </c>
    </row>
    <row r="808" spans="1:9" x14ac:dyDescent="0.25">
      <c r="A808" s="43" t="s">
        <v>270</v>
      </c>
      <c r="B808" s="43" t="s">
        <v>520</v>
      </c>
      <c r="C808" s="43" t="s">
        <v>528</v>
      </c>
      <c r="D808" s="43" t="s">
        <v>658</v>
      </c>
      <c r="E808" s="43" t="s">
        <v>659</v>
      </c>
      <c r="F808" s="43" t="s">
        <v>385</v>
      </c>
      <c r="G808" s="107" t="s">
        <v>578</v>
      </c>
      <c r="H808" s="107" t="s">
        <v>519</v>
      </c>
      <c r="I808" s="43" t="s">
        <v>280</v>
      </c>
    </row>
    <row r="809" spans="1:9" x14ac:dyDescent="0.25">
      <c r="A809" s="43" t="s">
        <v>270</v>
      </c>
      <c r="B809" s="43" t="s">
        <v>520</v>
      </c>
      <c r="C809" s="43" t="s">
        <v>528</v>
      </c>
      <c r="D809" s="43" t="s">
        <v>660</v>
      </c>
      <c r="E809" s="43" t="s">
        <v>661</v>
      </c>
      <c r="F809" s="43" t="s">
        <v>385</v>
      </c>
      <c r="G809" s="107" t="s">
        <v>578</v>
      </c>
      <c r="H809" s="107" t="s">
        <v>519</v>
      </c>
      <c r="I809" s="43" t="s">
        <v>280</v>
      </c>
    </row>
    <row r="810" spans="1:9" x14ac:dyDescent="0.25">
      <c r="A810" s="43" t="s">
        <v>270</v>
      </c>
      <c r="B810" s="43" t="s">
        <v>520</v>
      </c>
      <c r="C810" s="43" t="s">
        <v>528</v>
      </c>
      <c r="D810" s="43" t="s">
        <v>662</v>
      </c>
      <c r="E810" s="43" t="s">
        <v>663</v>
      </c>
      <c r="F810" s="43" t="s">
        <v>385</v>
      </c>
      <c r="G810" s="107" t="s">
        <v>578</v>
      </c>
      <c r="H810" s="107">
        <v>2592.721</v>
      </c>
      <c r="I810" s="43" t="s">
        <v>280</v>
      </c>
    </row>
    <row r="811" spans="1:9" x14ac:dyDescent="0.25">
      <c r="A811" s="43" t="s">
        <v>270</v>
      </c>
      <c r="B811" s="43" t="s">
        <v>520</v>
      </c>
      <c r="C811" s="43" t="s">
        <v>528</v>
      </c>
      <c r="D811" s="43" t="s">
        <v>664</v>
      </c>
      <c r="E811" s="43" t="s">
        <v>665</v>
      </c>
      <c r="F811" s="43" t="s">
        <v>385</v>
      </c>
      <c r="G811" s="107" t="s">
        <v>578</v>
      </c>
      <c r="H811" s="107" t="s">
        <v>519</v>
      </c>
      <c r="I811" s="43" t="s">
        <v>280</v>
      </c>
    </row>
    <row r="812" spans="1:9" x14ac:dyDescent="0.25">
      <c r="A812" s="43" t="s">
        <v>270</v>
      </c>
      <c r="B812" s="43" t="s">
        <v>520</v>
      </c>
      <c r="C812" s="43" t="s">
        <v>528</v>
      </c>
      <c r="D812" s="43" t="s">
        <v>666</v>
      </c>
      <c r="E812" s="43" t="s">
        <v>667</v>
      </c>
      <c r="F812" s="43" t="s">
        <v>385</v>
      </c>
      <c r="G812" s="107" t="s">
        <v>578</v>
      </c>
      <c r="H812" s="107" t="s">
        <v>519</v>
      </c>
      <c r="I812" s="43" t="s">
        <v>280</v>
      </c>
    </row>
    <row r="813" spans="1:9" x14ac:dyDescent="0.25">
      <c r="A813" s="43" t="s">
        <v>270</v>
      </c>
      <c r="B813" s="43" t="s">
        <v>520</v>
      </c>
      <c r="C813" s="43" t="s">
        <v>528</v>
      </c>
      <c r="D813" s="43" t="s">
        <v>668</v>
      </c>
      <c r="E813" s="43" t="s">
        <v>669</v>
      </c>
      <c r="F813" s="43" t="s">
        <v>385</v>
      </c>
      <c r="G813" s="107" t="s">
        <v>578</v>
      </c>
      <c r="H813" s="107">
        <v>2592.721</v>
      </c>
      <c r="I813" s="43" t="s">
        <v>280</v>
      </c>
    </row>
    <row r="814" spans="1:9" x14ac:dyDescent="0.25">
      <c r="A814" s="43" t="s">
        <v>270</v>
      </c>
      <c r="B814" s="43" t="s">
        <v>520</v>
      </c>
      <c r="C814" s="43" t="s">
        <v>528</v>
      </c>
      <c r="D814" s="43" t="s">
        <v>670</v>
      </c>
      <c r="E814" s="43" t="s">
        <v>671</v>
      </c>
      <c r="F814" s="43" t="s">
        <v>385</v>
      </c>
      <c r="G814" s="107" t="s">
        <v>578</v>
      </c>
      <c r="H814" s="107" t="s">
        <v>519</v>
      </c>
      <c r="I814" s="43" t="s">
        <v>280</v>
      </c>
    </row>
    <row r="815" spans="1:9" x14ac:dyDescent="0.25">
      <c r="A815" s="43" t="s">
        <v>270</v>
      </c>
      <c r="B815" s="43" t="s">
        <v>520</v>
      </c>
      <c r="C815" s="43" t="s">
        <v>528</v>
      </c>
      <c r="D815" s="43" t="s">
        <v>672</v>
      </c>
      <c r="E815" s="43" t="s">
        <v>673</v>
      </c>
      <c r="F815" s="43" t="s">
        <v>385</v>
      </c>
      <c r="G815" s="107" t="s">
        <v>578</v>
      </c>
      <c r="H815" s="107" t="s">
        <v>519</v>
      </c>
      <c r="I815" s="43" t="s">
        <v>280</v>
      </c>
    </row>
    <row r="816" spans="1:9" x14ac:dyDescent="0.25">
      <c r="A816" s="43" t="s">
        <v>270</v>
      </c>
      <c r="B816" s="43" t="s">
        <v>520</v>
      </c>
      <c r="C816" s="43" t="s">
        <v>528</v>
      </c>
      <c r="D816" s="43" t="s">
        <v>674</v>
      </c>
      <c r="E816" s="43" t="s">
        <v>675</v>
      </c>
      <c r="F816" s="43" t="s">
        <v>385</v>
      </c>
      <c r="G816" s="107" t="s">
        <v>578</v>
      </c>
      <c r="H816" s="107" t="s">
        <v>519</v>
      </c>
      <c r="I816" s="43" t="s">
        <v>280</v>
      </c>
    </row>
    <row r="817" spans="1:9" x14ac:dyDescent="0.25">
      <c r="A817" s="43" t="s">
        <v>270</v>
      </c>
      <c r="B817" s="43" t="s">
        <v>520</v>
      </c>
      <c r="C817" s="43" t="s">
        <v>528</v>
      </c>
      <c r="D817" s="43" t="s">
        <v>676</v>
      </c>
      <c r="E817" s="43" t="s">
        <v>677</v>
      </c>
      <c r="F817" s="43" t="s">
        <v>385</v>
      </c>
      <c r="G817" s="107" t="s">
        <v>578</v>
      </c>
      <c r="H817" s="107" t="s">
        <v>519</v>
      </c>
      <c r="I817" s="43" t="s">
        <v>280</v>
      </c>
    </row>
    <row r="818" spans="1:9" x14ac:dyDescent="0.25">
      <c r="A818" s="43" t="s">
        <v>270</v>
      </c>
      <c r="B818" s="43" t="s">
        <v>520</v>
      </c>
      <c r="C818" s="43" t="s">
        <v>528</v>
      </c>
      <c r="D818" s="43" t="s">
        <v>678</v>
      </c>
      <c r="E818" s="43" t="s">
        <v>679</v>
      </c>
      <c r="F818" s="43" t="s">
        <v>385</v>
      </c>
      <c r="G818" s="107" t="s">
        <v>578</v>
      </c>
      <c r="H818" s="107" t="s">
        <v>519</v>
      </c>
      <c r="I818" s="43" t="s">
        <v>280</v>
      </c>
    </row>
    <row r="819" spans="1:9" x14ac:dyDescent="0.25">
      <c r="A819" s="43" t="s">
        <v>270</v>
      </c>
      <c r="B819" s="43" t="s">
        <v>520</v>
      </c>
      <c r="C819" s="43" t="s">
        <v>528</v>
      </c>
      <c r="D819" s="43" t="s">
        <v>680</v>
      </c>
      <c r="E819" s="43" t="s">
        <v>681</v>
      </c>
      <c r="F819" s="43" t="s">
        <v>385</v>
      </c>
      <c r="G819" s="107" t="s">
        <v>578</v>
      </c>
      <c r="H819" s="107" t="s">
        <v>519</v>
      </c>
      <c r="I819" s="43" t="s">
        <v>280</v>
      </c>
    </row>
    <row r="820" spans="1:9" x14ac:dyDescent="0.25">
      <c r="A820" s="43" t="s">
        <v>270</v>
      </c>
      <c r="B820" s="43" t="s">
        <v>520</v>
      </c>
      <c r="C820" s="43" t="s">
        <v>528</v>
      </c>
      <c r="D820" s="43" t="s">
        <v>682</v>
      </c>
      <c r="E820" s="43" t="s">
        <v>683</v>
      </c>
      <c r="F820" s="43" t="s">
        <v>385</v>
      </c>
      <c r="G820" s="107" t="s">
        <v>578</v>
      </c>
      <c r="H820" s="107" t="s">
        <v>519</v>
      </c>
      <c r="I820" s="43" t="s">
        <v>280</v>
      </c>
    </row>
    <row r="821" spans="1:9" x14ac:dyDescent="0.25">
      <c r="A821" s="43" t="s">
        <v>270</v>
      </c>
      <c r="B821" s="43" t="s">
        <v>520</v>
      </c>
      <c r="C821" s="43" t="s">
        <v>528</v>
      </c>
      <c r="D821" s="43" t="s">
        <v>684</v>
      </c>
      <c r="E821" s="43" t="s">
        <v>685</v>
      </c>
      <c r="F821" s="43" t="s">
        <v>385</v>
      </c>
      <c r="G821" s="107" t="s">
        <v>578</v>
      </c>
      <c r="H821" s="107" t="s">
        <v>519</v>
      </c>
      <c r="I821" s="43" t="s">
        <v>280</v>
      </c>
    </row>
    <row r="822" spans="1:9" x14ac:dyDescent="0.25">
      <c r="A822" s="43" t="s">
        <v>270</v>
      </c>
      <c r="B822" s="43" t="s">
        <v>520</v>
      </c>
      <c r="C822" s="43" t="s">
        <v>528</v>
      </c>
      <c r="D822" s="43" t="s">
        <v>686</v>
      </c>
      <c r="E822" s="43" t="s">
        <v>687</v>
      </c>
      <c r="F822" s="43" t="s">
        <v>385</v>
      </c>
      <c r="G822" s="107" t="s">
        <v>578</v>
      </c>
      <c r="H822" s="107" t="s">
        <v>519</v>
      </c>
      <c r="I822" s="43" t="s">
        <v>280</v>
      </c>
    </row>
    <row r="823" spans="1:9" x14ac:dyDescent="0.25">
      <c r="A823" s="43" t="s">
        <v>270</v>
      </c>
      <c r="B823" s="43" t="s">
        <v>520</v>
      </c>
      <c r="C823" s="43" t="s">
        <v>528</v>
      </c>
      <c r="D823" s="43" t="s">
        <v>688</v>
      </c>
      <c r="E823" s="43" t="s">
        <v>689</v>
      </c>
      <c r="F823" s="43" t="s">
        <v>385</v>
      </c>
      <c r="G823" s="107" t="s">
        <v>578</v>
      </c>
      <c r="H823" s="107" t="s">
        <v>519</v>
      </c>
      <c r="I823" s="43" t="s">
        <v>280</v>
      </c>
    </row>
    <row r="824" spans="1:9" x14ac:dyDescent="0.25">
      <c r="A824" s="43" t="s">
        <v>270</v>
      </c>
      <c r="B824" s="43" t="s">
        <v>520</v>
      </c>
      <c r="C824" s="43" t="s">
        <v>528</v>
      </c>
      <c r="D824" s="43" t="s">
        <v>690</v>
      </c>
      <c r="E824" s="43" t="s">
        <v>691</v>
      </c>
      <c r="F824" s="43" t="s">
        <v>385</v>
      </c>
      <c r="G824" s="107" t="s">
        <v>578</v>
      </c>
      <c r="H824" s="107" t="s">
        <v>519</v>
      </c>
      <c r="I824" s="43" t="s">
        <v>280</v>
      </c>
    </row>
    <row r="825" spans="1:9" x14ac:dyDescent="0.25">
      <c r="A825" s="43" t="s">
        <v>270</v>
      </c>
      <c r="B825" s="43" t="s">
        <v>520</v>
      </c>
      <c r="C825" s="43" t="s">
        <v>528</v>
      </c>
      <c r="D825" s="43" t="s">
        <v>692</v>
      </c>
      <c r="E825" s="43" t="s">
        <v>693</v>
      </c>
      <c r="F825" s="43" t="s">
        <v>385</v>
      </c>
      <c r="G825" s="107" t="s">
        <v>578</v>
      </c>
      <c r="H825" s="107" t="s">
        <v>519</v>
      </c>
      <c r="I825" s="43" t="s">
        <v>280</v>
      </c>
    </row>
    <row r="826" spans="1:9" x14ac:dyDescent="0.25">
      <c r="A826" s="43" t="s">
        <v>270</v>
      </c>
      <c r="B826" s="43" t="s">
        <v>520</v>
      </c>
      <c r="C826" s="43" t="s">
        <v>528</v>
      </c>
      <c r="D826" s="43" t="s">
        <v>694</v>
      </c>
      <c r="E826" s="43" t="s">
        <v>695</v>
      </c>
      <c r="F826" s="43" t="s">
        <v>385</v>
      </c>
      <c r="G826" s="107" t="s">
        <v>578</v>
      </c>
      <c r="H826" s="107" t="s">
        <v>519</v>
      </c>
      <c r="I826" s="43" t="s">
        <v>280</v>
      </c>
    </row>
    <row r="827" spans="1:9" x14ac:dyDescent="0.25">
      <c r="A827" s="43" t="s">
        <v>270</v>
      </c>
      <c r="B827" s="43" t="s">
        <v>520</v>
      </c>
      <c r="C827" s="43" t="s">
        <v>528</v>
      </c>
      <c r="D827" s="43" t="s">
        <v>696</v>
      </c>
      <c r="E827" s="43" t="s">
        <v>697</v>
      </c>
      <c r="F827" s="43" t="s">
        <v>385</v>
      </c>
      <c r="G827" s="107" t="s">
        <v>578</v>
      </c>
      <c r="H827" s="107" t="s">
        <v>519</v>
      </c>
      <c r="I827" s="43" t="s">
        <v>280</v>
      </c>
    </row>
    <row r="828" spans="1:9" x14ac:dyDescent="0.25">
      <c r="A828" s="43" t="s">
        <v>270</v>
      </c>
      <c r="B828" s="43" t="s">
        <v>520</v>
      </c>
      <c r="C828" s="43" t="s">
        <v>528</v>
      </c>
      <c r="D828" s="43" t="s">
        <v>698</v>
      </c>
      <c r="E828" s="43" t="s">
        <v>699</v>
      </c>
      <c r="F828" s="43" t="s">
        <v>385</v>
      </c>
      <c r="G828" s="107" t="s">
        <v>578</v>
      </c>
      <c r="H828" s="107" t="s">
        <v>519</v>
      </c>
      <c r="I828" s="43" t="s">
        <v>280</v>
      </c>
    </row>
    <row r="829" spans="1:9" x14ac:dyDescent="0.25">
      <c r="A829" s="43" t="s">
        <v>270</v>
      </c>
      <c r="B829" s="43" t="s">
        <v>520</v>
      </c>
      <c r="C829" s="43" t="s">
        <v>528</v>
      </c>
      <c r="D829" s="43" t="s">
        <v>700</v>
      </c>
      <c r="E829" s="43" t="s">
        <v>701</v>
      </c>
      <c r="F829" s="43" t="s">
        <v>385</v>
      </c>
      <c r="G829" s="107" t="s">
        <v>578</v>
      </c>
      <c r="H829" s="107" t="s">
        <v>519</v>
      </c>
      <c r="I829" s="43" t="s">
        <v>280</v>
      </c>
    </row>
    <row r="830" spans="1:9" x14ac:dyDescent="0.25">
      <c r="A830" s="43" t="s">
        <v>270</v>
      </c>
      <c r="B830" s="43" t="s">
        <v>520</v>
      </c>
      <c r="C830" s="43" t="s">
        <v>528</v>
      </c>
      <c r="D830" s="43" t="s">
        <v>702</v>
      </c>
      <c r="E830" s="43" t="s">
        <v>703</v>
      </c>
      <c r="F830" s="43" t="s">
        <v>385</v>
      </c>
      <c r="G830" s="107" t="s">
        <v>578</v>
      </c>
      <c r="H830" s="107" t="s">
        <v>519</v>
      </c>
      <c r="I830" s="43" t="s">
        <v>280</v>
      </c>
    </row>
    <row r="831" spans="1:9" x14ac:dyDescent="0.25">
      <c r="A831" s="43" t="s">
        <v>270</v>
      </c>
      <c r="B831" s="43" t="s">
        <v>520</v>
      </c>
      <c r="C831" s="43" t="s">
        <v>528</v>
      </c>
      <c r="D831" s="43" t="s">
        <v>704</v>
      </c>
      <c r="E831" s="43" t="s">
        <v>705</v>
      </c>
      <c r="F831" s="43" t="s">
        <v>385</v>
      </c>
      <c r="G831" s="107" t="s">
        <v>578</v>
      </c>
      <c r="H831" s="107" t="s">
        <v>519</v>
      </c>
      <c r="I831" s="43" t="s">
        <v>280</v>
      </c>
    </row>
    <row r="832" spans="1:9" x14ac:dyDescent="0.25">
      <c r="A832" s="43" t="s">
        <v>270</v>
      </c>
      <c r="B832" s="43" t="s">
        <v>520</v>
      </c>
      <c r="C832" s="43" t="s">
        <v>528</v>
      </c>
      <c r="D832" s="43" t="s">
        <v>706</v>
      </c>
      <c r="E832" s="43" t="s">
        <v>707</v>
      </c>
      <c r="F832" s="43" t="s">
        <v>385</v>
      </c>
      <c r="G832" s="107" t="s">
        <v>578</v>
      </c>
      <c r="H832" s="107" t="s">
        <v>519</v>
      </c>
      <c r="I832" s="43" t="s">
        <v>280</v>
      </c>
    </row>
    <row r="833" spans="1:9" x14ac:dyDescent="0.25">
      <c r="A833" s="43" t="s">
        <v>270</v>
      </c>
      <c r="B833" s="43" t="s">
        <v>520</v>
      </c>
      <c r="C833" s="43" t="s">
        <v>528</v>
      </c>
      <c r="D833" s="43" t="s">
        <v>708</v>
      </c>
      <c r="E833" s="43" t="s">
        <v>709</v>
      </c>
      <c r="F833" s="43" t="s">
        <v>385</v>
      </c>
      <c r="G833" s="107" t="s">
        <v>578</v>
      </c>
      <c r="H833" s="107" t="s">
        <v>519</v>
      </c>
      <c r="I833" s="43" t="s">
        <v>280</v>
      </c>
    </row>
    <row r="834" spans="1:9" x14ac:dyDescent="0.25">
      <c r="A834" s="43" t="s">
        <v>270</v>
      </c>
      <c r="B834" s="43" t="s">
        <v>520</v>
      </c>
      <c r="C834" s="43" t="s">
        <v>528</v>
      </c>
      <c r="D834" s="43" t="s">
        <v>710</v>
      </c>
      <c r="E834" s="43" t="s">
        <v>711</v>
      </c>
      <c r="F834" s="43" t="s">
        <v>385</v>
      </c>
      <c r="G834" s="107" t="s">
        <v>578</v>
      </c>
      <c r="H834" s="107" t="s">
        <v>519</v>
      </c>
      <c r="I834" s="43" t="s">
        <v>280</v>
      </c>
    </row>
    <row r="835" spans="1:9" x14ac:dyDescent="0.25">
      <c r="A835" s="43" t="s">
        <v>270</v>
      </c>
      <c r="B835" s="43" t="s">
        <v>520</v>
      </c>
      <c r="C835" s="43" t="s">
        <v>528</v>
      </c>
      <c r="D835" s="43" t="s">
        <v>712</v>
      </c>
      <c r="E835" s="43" t="s">
        <v>713</v>
      </c>
      <c r="F835" s="43" t="s">
        <v>385</v>
      </c>
      <c r="G835" s="107" t="s">
        <v>578</v>
      </c>
      <c r="H835" s="107" t="s">
        <v>519</v>
      </c>
      <c r="I835" s="43" t="s">
        <v>280</v>
      </c>
    </row>
    <row r="836" spans="1:9" x14ac:dyDescent="0.25">
      <c r="A836" s="43" t="s">
        <v>270</v>
      </c>
      <c r="B836" s="43" t="s">
        <v>520</v>
      </c>
      <c r="C836" s="43" t="s">
        <v>528</v>
      </c>
      <c r="D836" s="43" t="s">
        <v>714</v>
      </c>
      <c r="E836" s="43" t="s">
        <v>715</v>
      </c>
      <c r="F836" s="43" t="s">
        <v>385</v>
      </c>
      <c r="G836" s="107" t="s">
        <v>578</v>
      </c>
      <c r="H836" s="107" t="s">
        <v>519</v>
      </c>
      <c r="I836" s="43" t="s">
        <v>280</v>
      </c>
    </row>
    <row r="837" spans="1:9" x14ac:dyDescent="0.25">
      <c r="A837" s="43" t="s">
        <v>270</v>
      </c>
      <c r="B837" s="43" t="s">
        <v>520</v>
      </c>
      <c r="C837" s="43" t="s">
        <v>528</v>
      </c>
      <c r="D837" s="43" t="s">
        <v>716</v>
      </c>
      <c r="E837" s="43" t="s">
        <v>717</v>
      </c>
      <c r="F837" s="43" t="s">
        <v>385</v>
      </c>
      <c r="G837" s="107" t="s">
        <v>578</v>
      </c>
      <c r="H837" s="107" t="s">
        <v>519</v>
      </c>
      <c r="I837" s="43" t="s">
        <v>280</v>
      </c>
    </row>
    <row r="838" spans="1:9" x14ac:dyDescent="0.25">
      <c r="A838" s="43" t="s">
        <v>270</v>
      </c>
      <c r="B838" s="43" t="s">
        <v>520</v>
      </c>
      <c r="C838" s="43" t="s">
        <v>528</v>
      </c>
      <c r="D838" s="43" t="s">
        <v>718</v>
      </c>
      <c r="E838" s="43" t="s">
        <v>719</v>
      </c>
      <c r="F838" s="43" t="s">
        <v>385</v>
      </c>
      <c r="G838" s="107" t="s">
        <v>578</v>
      </c>
      <c r="H838" s="107" t="s">
        <v>519</v>
      </c>
      <c r="I838" s="43" t="s">
        <v>280</v>
      </c>
    </row>
    <row r="839" spans="1:9" x14ac:dyDescent="0.25">
      <c r="A839" s="43" t="s">
        <v>270</v>
      </c>
      <c r="B839" s="43" t="s">
        <v>520</v>
      </c>
      <c r="C839" s="43" t="s">
        <v>528</v>
      </c>
      <c r="D839" s="43" t="s">
        <v>720</v>
      </c>
      <c r="E839" s="43" t="s">
        <v>721</v>
      </c>
      <c r="F839" s="43" t="s">
        <v>385</v>
      </c>
      <c r="G839" s="107" t="s">
        <v>578</v>
      </c>
      <c r="H839" s="107">
        <v>2592.721</v>
      </c>
      <c r="I839" s="43" t="s">
        <v>280</v>
      </c>
    </row>
    <row r="840" spans="1:9" x14ac:dyDescent="0.25">
      <c r="A840" s="43" t="s">
        <v>270</v>
      </c>
      <c r="B840" s="43" t="s">
        <v>520</v>
      </c>
      <c r="C840" s="43" t="s">
        <v>528</v>
      </c>
      <c r="D840" s="43" t="s">
        <v>722</v>
      </c>
      <c r="E840" s="43" t="s">
        <v>723</v>
      </c>
      <c r="F840" s="43" t="s">
        <v>385</v>
      </c>
      <c r="G840" s="107" t="s">
        <v>578</v>
      </c>
      <c r="H840" s="107">
        <v>420.74</v>
      </c>
      <c r="I840" s="43" t="s">
        <v>280</v>
      </c>
    </row>
    <row r="841" spans="1:9" x14ac:dyDescent="0.25">
      <c r="A841" s="43" t="s">
        <v>270</v>
      </c>
      <c r="B841" s="43" t="s">
        <v>520</v>
      </c>
      <c r="C841" s="43" t="s">
        <v>528</v>
      </c>
      <c r="D841" s="43" t="s">
        <v>730</v>
      </c>
      <c r="E841" s="43" t="s">
        <v>731</v>
      </c>
      <c r="F841" s="43" t="s">
        <v>385</v>
      </c>
      <c r="G841" s="107" t="s">
        <v>578</v>
      </c>
      <c r="H841" s="107">
        <v>3013.4610000000002</v>
      </c>
      <c r="I841" s="43" t="s">
        <v>280</v>
      </c>
    </row>
    <row r="842" spans="1:9" x14ac:dyDescent="0.25">
      <c r="A842" s="43" t="s">
        <v>270</v>
      </c>
      <c r="B842" s="43" t="s">
        <v>520</v>
      </c>
      <c r="C842" s="43" t="s">
        <v>528</v>
      </c>
      <c r="D842" s="43" t="s">
        <v>586</v>
      </c>
      <c r="E842" s="43" t="s">
        <v>587</v>
      </c>
      <c r="F842" s="43" t="s">
        <v>385</v>
      </c>
      <c r="G842" s="107" t="s">
        <v>579</v>
      </c>
      <c r="H842" s="107" t="s">
        <v>519</v>
      </c>
      <c r="I842" s="43" t="s">
        <v>279</v>
      </c>
    </row>
    <row r="843" spans="1:9" x14ac:dyDescent="0.25">
      <c r="A843" s="43" t="s">
        <v>270</v>
      </c>
      <c r="B843" s="43" t="s">
        <v>520</v>
      </c>
      <c r="C843" s="43" t="s">
        <v>528</v>
      </c>
      <c r="D843" s="43" t="s">
        <v>588</v>
      </c>
      <c r="E843" s="43" t="s">
        <v>589</v>
      </c>
      <c r="F843" s="43" t="s">
        <v>385</v>
      </c>
      <c r="G843" s="107" t="s">
        <v>579</v>
      </c>
      <c r="H843" s="107" t="s">
        <v>519</v>
      </c>
      <c r="I843" s="43" t="s">
        <v>279</v>
      </c>
    </row>
    <row r="844" spans="1:9" x14ac:dyDescent="0.25">
      <c r="A844" s="43" t="s">
        <v>270</v>
      </c>
      <c r="B844" s="43" t="s">
        <v>520</v>
      </c>
      <c r="C844" s="43" t="s">
        <v>528</v>
      </c>
      <c r="D844" s="43" t="s">
        <v>590</v>
      </c>
      <c r="E844" s="43" t="s">
        <v>591</v>
      </c>
      <c r="F844" s="43" t="s">
        <v>385</v>
      </c>
      <c r="G844" s="107" t="s">
        <v>579</v>
      </c>
      <c r="H844" s="107" t="s">
        <v>519</v>
      </c>
      <c r="I844" s="43" t="s">
        <v>279</v>
      </c>
    </row>
    <row r="845" spans="1:9" x14ac:dyDescent="0.25">
      <c r="A845" s="43" t="s">
        <v>270</v>
      </c>
      <c r="B845" s="43" t="s">
        <v>520</v>
      </c>
      <c r="C845" s="43" t="s">
        <v>528</v>
      </c>
      <c r="D845" s="43" t="s">
        <v>592</v>
      </c>
      <c r="E845" s="43" t="s">
        <v>593</v>
      </c>
      <c r="F845" s="43" t="s">
        <v>385</v>
      </c>
      <c r="G845" s="107" t="s">
        <v>579</v>
      </c>
      <c r="H845" s="107" t="s">
        <v>519</v>
      </c>
      <c r="I845" s="43" t="s">
        <v>279</v>
      </c>
    </row>
    <row r="846" spans="1:9" x14ac:dyDescent="0.25">
      <c r="A846" s="43" t="s">
        <v>270</v>
      </c>
      <c r="B846" s="43" t="s">
        <v>520</v>
      </c>
      <c r="C846" s="43" t="s">
        <v>528</v>
      </c>
      <c r="D846" s="43" t="s">
        <v>594</v>
      </c>
      <c r="E846" s="43" t="s">
        <v>595</v>
      </c>
      <c r="F846" s="43" t="s">
        <v>385</v>
      </c>
      <c r="G846" s="107" t="s">
        <v>579</v>
      </c>
      <c r="H846" s="107" t="s">
        <v>519</v>
      </c>
      <c r="I846" s="43" t="s">
        <v>279</v>
      </c>
    </row>
    <row r="847" spans="1:9" x14ac:dyDescent="0.25">
      <c r="A847" s="43" t="s">
        <v>270</v>
      </c>
      <c r="B847" s="43" t="s">
        <v>520</v>
      </c>
      <c r="C847" s="43" t="s">
        <v>528</v>
      </c>
      <c r="D847" s="43" t="s">
        <v>596</v>
      </c>
      <c r="E847" s="43" t="s">
        <v>597</v>
      </c>
      <c r="F847" s="43" t="s">
        <v>385</v>
      </c>
      <c r="G847" s="107" t="s">
        <v>579</v>
      </c>
      <c r="H847" s="107" t="s">
        <v>519</v>
      </c>
      <c r="I847" s="43" t="s">
        <v>279</v>
      </c>
    </row>
    <row r="848" spans="1:9" x14ac:dyDescent="0.25">
      <c r="A848" s="43" t="s">
        <v>270</v>
      </c>
      <c r="B848" s="43" t="s">
        <v>520</v>
      </c>
      <c r="C848" s="43" t="s">
        <v>528</v>
      </c>
      <c r="D848" s="43" t="s">
        <v>598</v>
      </c>
      <c r="E848" s="43" t="s">
        <v>599</v>
      </c>
      <c r="F848" s="43" t="s">
        <v>385</v>
      </c>
      <c r="G848" s="107" t="s">
        <v>579</v>
      </c>
      <c r="H848" s="107" t="s">
        <v>519</v>
      </c>
      <c r="I848" s="43" t="s">
        <v>279</v>
      </c>
    </row>
    <row r="849" spans="1:9" x14ac:dyDescent="0.25">
      <c r="A849" s="43" t="s">
        <v>270</v>
      </c>
      <c r="B849" s="43" t="s">
        <v>520</v>
      </c>
      <c r="C849" s="43" t="s">
        <v>528</v>
      </c>
      <c r="D849" s="43" t="s">
        <v>600</v>
      </c>
      <c r="E849" s="43" t="s">
        <v>601</v>
      </c>
      <c r="F849" s="43" t="s">
        <v>385</v>
      </c>
      <c r="G849" s="107" t="s">
        <v>579</v>
      </c>
      <c r="H849" s="107" t="s">
        <v>519</v>
      </c>
      <c r="I849" s="43" t="s">
        <v>279</v>
      </c>
    </row>
    <row r="850" spans="1:9" x14ac:dyDescent="0.25">
      <c r="A850" s="43" t="s">
        <v>270</v>
      </c>
      <c r="B850" s="43" t="s">
        <v>520</v>
      </c>
      <c r="C850" s="43" t="s">
        <v>528</v>
      </c>
      <c r="D850" s="43" t="s">
        <v>602</v>
      </c>
      <c r="E850" s="43" t="s">
        <v>603</v>
      </c>
      <c r="F850" s="43" t="s">
        <v>385</v>
      </c>
      <c r="G850" s="107" t="s">
        <v>579</v>
      </c>
      <c r="H850" s="107" t="s">
        <v>519</v>
      </c>
      <c r="I850" s="43" t="s">
        <v>279</v>
      </c>
    </row>
    <row r="851" spans="1:9" x14ac:dyDescent="0.25">
      <c r="A851" s="43" t="s">
        <v>270</v>
      </c>
      <c r="B851" s="43" t="s">
        <v>520</v>
      </c>
      <c r="C851" s="43" t="s">
        <v>528</v>
      </c>
      <c r="D851" s="43" t="s">
        <v>604</v>
      </c>
      <c r="E851" s="43" t="s">
        <v>605</v>
      </c>
      <c r="F851" s="43" t="s">
        <v>385</v>
      </c>
      <c r="G851" s="107" t="s">
        <v>579</v>
      </c>
      <c r="H851" s="107" t="s">
        <v>519</v>
      </c>
      <c r="I851" s="43" t="s">
        <v>279</v>
      </c>
    </row>
    <row r="852" spans="1:9" x14ac:dyDescent="0.25">
      <c r="A852" s="43" t="s">
        <v>270</v>
      </c>
      <c r="B852" s="43" t="s">
        <v>520</v>
      </c>
      <c r="C852" s="43" t="s">
        <v>528</v>
      </c>
      <c r="D852" s="43" t="s">
        <v>606</v>
      </c>
      <c r="E852" s="43" t="s">
        <v>607</v>
      </c>
      <c r="F852" s="43" t="s">
        <v>385</v>
      </c>
      <c r="G852" s="107" t="s">
        <v>579</v>
      </c>
      <c r="H852" s="107" t="s">
        <v>519</v>
      </c>
      <c r="I852" s="43" t="s">
        <v>279</v>
      </c>
    </row>
    <row r="853" spans="1:9" x14ac:dyDescent="0.25">
      <c r="A853" s="43" t="s">
        <v>270</v>
      </c>
      <c r="B853" s="43" t="s">
        <v>520</v>
      </c>
      <c r="C853" s="43" t="s">
        <v>528</v>
      </c>
      <c r="D853" s="43" t="s">
        <v>608</v>
      </c>
      <c r="E853" s="43" t="s">
        <v>609</v>
      </c>
      <c r="F853" s="43" t="s">
        <v>385</v>
      </c>
      <c r="G853" s="107" t="s">
        <v>579</v>
      </c>
      <c r="H853" s="107" t="s">
        <v>519</v>
      </c>
      <c r="I853" s="43" t="s">
        <v>279</v>
      </c>
    </row>
    <row r="854" spans="1:9" x14ac:dyDescent="0.25">
      <c r="A854" s="43" t="s">
        <v>270</v>
      </c>
      <c r="B854" s="43" t="s">
        <v>520</v>
      </c>
      <c r="C854" s="43" t="s">
        <v>528</v>
      </c>
      <c r="D854" s="43" t="s">
        <v>610</v>
      </c>
      <c r="E854" s="43" t="s">
        <v>611</v>
      </c>
      <c r="F854" s="43" t="s">
        <v>385</v>
      </c>
      <c r="G854" s="107" t="s">
        <v>579</v>
      </c>
      <c r="H854" s="107" t="s">
        <v>519</v>
      </c>
      <c r="I854" s="43" t="s">
        <v>279</v>
      </c>
    </row>
    <row r="855" spans="1:9" x14ac:dyDescent="0.25">
      <c r="A855" s="43" t="s">
        <v>270</v>
      </c>
      <c r="B855" s="43" t="s">
        <v>520</v>
      </c>
      <c r="C855" s="43" t="s">
        <v>528</v>
      </c>
      <c r="D855" s="43" t="s">
        <v>612</v>
      </c>
      <c r="E855" s="43" t="s">
        <v>613</v>
      </c>
      <c r="F855" s="43" t="s">
        <v>385</v>
      </c>
      <c r="G855" s="107" t="s">
        <v>579</v>
      </c>
      <c r="H855" s="107" t="s">
        <v>519</v>
      </c>
      <c r="I855" s="43" t="s">
        <v>279</v>
      </c>
    </row>
    <row r="856" spans="1:9" x14ac:dyDescent="0.25">
      <c r="A856" s="43" t="s">
        <v>270</v>
      </c>
      <c r="B856" s="43" t="s">
        <v>520</v>
      </c>
      <c r="C856" s="43" t="s">
        <v>528</v>
      </c>
      <c r="D856" s="43" t="s">
        <v>614</v>
      </c>
      <c r="E856" s="43" t="s">
        <v>615</v>
      </c>
      <c r="F856" s="43" t="s">
        <v>385</v>
      </c>
      <c r="G856" s="107" t="s">
        <v>579</v>
      </c>
      <c r="H856" s="107" t="s">
        <v>519</v>
      </c>
      <c r="I856" s="43" t="s">
        <v>279</v>
      </c>
    </row>
    <row r="857" spans="1:9" x14ac:dyDescent="0.25">
      <c r="A857" s="43" t="s">
        <v>270</v>
      </c>
      <c r="B857" s="43" t="s">
        <v>520</v>
      </c>
      <c r="C857" s="43" t="s">
        <v>528</v>
      </c>
      <c r="D857" s="43" t="s">
        <v>616</v>
      </c>
      <c r="E857" s="43" t="s">
        <v>617</v>
      </c>
      <c r="F857" s="43" t="s">
        <v>385</v>
      </c>
      <c r="G857" s="107" t="s">
        <v>579</v>
      </c>
      <c r="H857" s="107" t="s">
        <v>519</v>
      </c>
      <c r="I857" s="43" t="s">
        <v>279</v>
      </c>
    </row>
    <row r="858" spans="1:9" x14ac:dyDescent="0.25">
      <c r="A858" s="43" t="s">
        <v>270</v>
      </c>
      <c r="B858" s="43" t="s">
        <v>520</v>
      </c>
      <c r="C858" s="43" t="s">
        <v>528</v>
      </c>
      <c r="D858" s="43" t="s">
        <v>618</v>
      </c>
      <c r="E858" s="43" t="s">
        <v>619</v>
      </c>
      <c r="F858" s="43" t="s">
        <v>385</v>
      </c>
      <c r="G858" s="107" t="s">
        <v>579</v>
      </c>
      <c r="H858" s="107" t="s">
        <v>519</v>
      </c>
      <c r="I858" s="43" t="s">
        <v>279</v>
      </c>
    </row>
    <row r="859" spans="1:9" x14ac:dyDescent="0.25">
      <c r="A859" s="43" t="s">
        <v>270</v>
      </c>
      <c r="B859" s="43" t="s">
        <v>520</v>
      </c>
      <c r="C859" s="43" t="s">
        <v>528</v>
      </c>
      <c r="D859" s="43" t="s">
        <v>620</v>
      </c>
      <c r="E859" s="43" t="s">
        <v>621</v>
      </c>
      <c r="F859" s="43" t="s">
        <v>385</v>
      </c>
      <c r="G859" s="107" t="s">
        <v>579</v>
      </c>
      <c r="H859" s="107" t="s">
        <v>519</v>
      </c>
      <c r="I859" s="43" t="s">
        <v>279</v>
      </c>
    </row>
    <row r="860" spans="1:9" x14ac:dyDescent="0.25">
      <c r="A860" s="43" t="s">
        <v>270</v>
      </c>
      <c r="B860" s="43" t="s">
        <v>520</v>
      </c>
      <c r="C860" s="43" t="s">
        <v>528</v>
      </c>
      <c r="D860" s="43" t="s">
        <v>622</v>
      </c>
      <c r="E860" s="43" t="s">
        <v>623</v>
      </c>
      <c r="F860" s="43" t="s">
        <v>385</v>
      </c>
      <c r="G860" s="107" t="s">
        <v>579</v>
      </c>
      <c r="H860" s="107" t="s">
        <v>519</v>
      </c>
      <c r="I860" s="43" t="s">
        <v>279</v>
      </c>
    </row>
    <row r="861" spans="1:9" x14ac:dyDescent="0.25">
      <c r="A861" s="43" t="s">
        <v>270</v>
      </c>
      <c r="B861" s="43" t="s">
        <v>520</v>
      </c>
      <c r="C861" s="43" t="s">
        <v>528</v>
      </c>
      <c r="D861" s="43" t="s">
        <v>624</v>
      </c>
      <c r="E861" s="43" t="s">
        <v>625</v>
      </c>
      <c r="F861" s="43" t="s">
        <v>385</v>
      </c>
      <c r="G861" s="107" t="s">
        <v>579</v>
      </c>
      <c r="H861" s="107" t="s">
        <v>519</v>
      </c>
      <c r="I861" s="43" t="s">
        <v>279</v>
      </c>
    </row>
    <row r="862" spans="1:9" x14ac:dyDescent="0.25">
      <c r="A862" s="43" t="s">
        <v>270</v>
      </c>
      <c r="B862" s="43" t="s">
        <v>520</v>
      </c>
      <c r="C862" s="43" t="s">
        <v>528</v>
      </c>
      <c r="D862" s="43" t="s">
        <v>626</v>
      </c>
      <c r="E862" s="43" t="s">
        <v>627</v>
      </c>
      <c r="F862" s="43" t="s">
        <v>385</v>
      </c>
      <c r="G862" s="107" t="s">
        <v>579</v>
      </c>
      <c r="H862" s="107" t="s">
        <v>519</v>
      </c>
      <c r="I862" s="43" t="s">
        <v>279</v>
      </c>
    </row>
    <row r="863" spans="1:9" x14ac:dyDescent="0.25">
      <c r="A863" s="43" t="s">
        <v>270</v>
      </c>
      <c r="B863" s="43" t="s">
        <v>520</v>
      </c>
      <c r="C863" s="43" t="s">
        <v>528</v>
      </c>
      <c r="D863" s="43" t="s">
        <v>628</v>
      </c>
      <c r="E863" s="43" t="s">
        <v>629</v>
      </c>
      <c r="F863" s="43" t="s">
        <v>385</v>
      </c>
      <c r="G863" s="107" t="s">
        <v>579</v>
      </c>
      <c r="H863" s="107" t="s">
        <v>519</v>
      </c>
      <c r="I863" s="43" t="s">
        <v>279</v>
      </c>
    </row>
    <row r="864" spans="1:9" x14ac:dyDescent="0.25">
      <c r="A864" s="43" t="s">
        <v>270</v>
      </c>
      <c r="B864" s="43" t="s">
        <v>520</v>
      </c>
      <c r="C864" s="43" t="s">
        <v>528</v>
      </c>
      <c r="D864" s="43" t="s">
        <v>630</v>
      </c>
      <c r="E864" s="43" t="s">
        <v>631</v>
      </c>
      <c r="F864" s="43" t="s">
        <v>385</v>
      </c>
      <c r="G864" s="107" t="s">
        <v>579</v>
      </c>
      <c r="H864" s="107" t="s">
        <v>519</v>
      </c>
      <c r="I864" s="43" t="s">
        <v>279</v>
      </c>
    </row>
    <row r="865" spans="1:9" x14ac:dyDescent="0.25">
      <c r="A865" s="43" t="s">
        <v>270</v>
      </c>
      <c r="B865" s="43" t="s">
        <v>520</v>
      </c>
      <c r="C865" s="43" t="s">
        <v>528</v>
      </c>
      <c r="D865" s="43" t="s">
        <v>632</v>
      </c>
      <c r="E865" s="43" t="s">
        <v>633</v>
      </c>
      <c r="F865" s="43" t="s">
        <v>385</v>
      </c>
      <c r="G865" s="107" t="s">
        <v>579</v>
      </c>
      <c r="H865" s="107" t="s">
        <v>519</v>
      </c>
      <c r="I865" s="43" t="s">
        <v>279</v>
      </c>
    </row>
    <row r="866" spans="1:9" x14ac:dyDescent="0.25">
      <c r="A866" s="43" t="s">
        <v>270</v>
      </c>
      <c r="B866" s="43" t="s">
        <v>520</v>
      </c>
      <c r="C866" s="43" t="s">
        <v>528</v>
      </c>
      <c r="D866" s="43" t="s">
        <v>634</v>
      </c>
      <c r="E866" s="43" t="s">
        <v>635</v>
      </c>
      <c r="F866" s="43" t="s">
        <v>385</v>
      </c>
      <c r="G866" s="107" t="s">
        <v>579</v>
      </c>
      <c r="H866" s="107" t="s">
        <v>519</v>
      </c>
      <c r="I866" s="43" t="s">
        <v>279</v>
      </c>
    </row>
    <row r="867" spans="1:9" x14ac:dyDescent="0.25">
      <c r="A867" s="43" t="s">
        <v>270</v>
      </c>
      <c r="B867" s="43" t="s">
        <v>520</v>
      </c>
      <c r="C867" s="43" t="s">
        <v>528</v>
      </c>
      <c r="D867" s="43" t="s">
        <v>636</v>
      </c>
      <c r="E867" s="43" t="s">
        <v>637</v>
      </c>
      <c r="F867" s="43" t="s">
        <v>385</v>
      </c>
      <c r="G867" s="107" t="s">
        <v>579</v>
      </c>
      <c r="H867" s="107" t="s">
        <v>519</v>
      </c>
      <c r="I867" s="43" t="s">
        <v>279</v>
      </c>
    </row>
    <row r="868" spans="1:9" x14ac:dyDescent="0.25">
      <c r="A868" s="43" t="s">
        <v>270</v>
      </c>
      <c r="B868" s="43" t="s">
        <v>520</v>
      </c>
      <c r="C868" s="43" t="s">
        <v>528</v>
      </c>
      <c r="D868" s="43" t="s">
        <v>638</v>
      </c>
      <c r="E868" s="43" t="s">
        <v>639</v>
      </c>
      <c r="F868" s="43" t="s">
        <v>385</v>
      </c>
      <c r="G868" s="107" t="s">
        <v>579</v>
      </c>
      <c r="H868" s="107" t="s">
        <v>519</v>
      </c>
      <c r="I868" s="43" t="s">
        <v>279</v>
      </c>
    </row>
    <row r="869" spans="1:9" x14ac:dyDescent="0.25">
      <c r="A869" s="43" t="s">
        <v>270</v>
      </c>
      <c r="B869" s="43" t="s">
        <v>520</v>
      </c>
      <c r="C869" s="43" t="s">
        <v>528</v>
      </c>
      <c r="D869" s="43" t="s">
        <v>640</v>
      </c>
      <c r="E869" s="43" t="s">
        <v>641</v>
      </c>
      <c r="F869" s="43" t="s">
        <v>385</v>
      </c>
      <c r="G869" s="107" t="s">
        <v>579</v>
      </c>
      <c r="H869" s="107" t="s">
        <v>519</v>
      </c>
      <c r="I869" s="43" t="s">
        <v>279</v>
      </c>
    </row>
    <row r="870" spans="1:9" x14ac:dyDescent="0.25">
      <c r="A870" s="43" t="s">
        <v>270</v>
      </c>
      <c r="B870" s="43" t="s">
        <v>520</v>
      </c>
      <c r="C870" s="43" t="s">
        <v>528</v>
      </c>
      <c r="D870" s="43" t="s">
        <v>642</v>
      </c>
      <c r="E870" s="43" t="s">
        <v>643</v>
      </c>
      <c r="F870" s="43" t="s">
        <v>385</v>
      </c>
      <c r="G870" s="107" t="s">
        <v>579</v>
      </c>
      <c r="H870" s="107" t="s">
        <v>519</v>
      </c>
      <c r="I870" s="43" t="s">
        <v>279</v>
      </c>
    </row>
    <row r="871" spans="1:9" x14ac:dyDescent="0.25">
      <c r="A871" s="43" t="s">
        <v>270</v>
      </c>
      <c r="B871" s="43" t="s">
        <v>520</v>
      </c>
      <c r="C871" s="43" t="s">
        <v>528</v>
      </c>
      <c r="D871" s="43" t="s">
        <v>644</v>
      </c>
      <c r="E871" s="43" t="s">
        <v>645</v>
      </c>
      <c r="F871" s="43" t="s">
        <v>385</v>
      </c>
      <c r="G871" s="107" t="s">
        <v>579</v>
      </c>
      <c r="H871" s="107" t="s">
        <v>519</v>
      </c>
      <c r="I871" s="43" t="s">
        <v>279</v>
      </c>
    </row>
    <row r="872" spans="1:9" x14ac:dyDescent="0.25">
      <c r="A872" s="43" t="s">
        <v>270</v>
      </c>
      <c r="B872" s="43" t="s">
        <v>520</v>
      </c>
      <c r="C872" s="43" t="s">
        <v>528</v>
      </c>
      <c r="D872" s="43" t="s">
        <v>646</v>
      </c>
      <c r="E872" s="43" t="s">
        <v>647</v>
      </c>
      <c r="F872" s="43" t="s">
        <v>385</v>
      </c>
      <c r="G872" s="107" t="s">
        <v>579</v>
      </c>
      <c r="H872" s="107" t="s">
        <v>519</v>
      </c>
      <c r="I872" s="43" t="s">
        <v>279</v>
      </c>
    </row>
    <row r="873" spans="1:9" x14ac:dyDescent="0.25">
      <c r="A873" s="43" t="s">
        <v>270</v>
      </c>
      <c r="B873" s="43" t="s">
        <v>520</v>
      </c>
      <c r="C873" s="43" t="s">
        <v>528</v>
      </c>
      <c r="D873" s="43" t="s">
        <v>648</v>
      </c>
      <c r="E873" s="43" t="s">
        <v>649</v>
      </c>
      <c r="F873" s="43" t="s">
        <v>385</v>
      </c>
      <c r="G873" s="107" t="s">
        <v>579</v>
      </c>
      <c r="H873" s="107" t="s">
        <v>519</v>
      </c>
      <c r="I873" s="43" t="s">
        <v>279</v>
      </c>
    </row>
    <row r="874" spans="1:9" x14ac:dyDescent="0.25">
      <c r="A874" s="43" t="s">
        <v>270</v>
      </c>
      <c r="B874" s="43" t="s">
        <v>520</v>
      </c>
      <c r="C874" s="43" t="s">
        <v>528</v>
      </c>
      <c r="D874" s="43" t="s">
        <v>650</v>
      </c>
      <c r="E874" s="43" t="s">
        <v>651</v>
      </c>
      <c r="F874" s="43" t="s">
        <v>385</v>
      </c>
      <c r="G874" s="107" t="s">
        <v>579</v>
      </c>
      <c r="H874" s="107" t="s">
        <v>519</v>
      </c>
      <c r="I874" s="43" t="s">
        <v>279</v>
      </c>
    </row>
    <row r="875" spans="1:9" x14ac:dyDescent="0.25">
      <c r="A875" s="43" t="s">
        <v>270</v>
      </c>
      <c r="B875" s="43" t="s">
        <v>520</v>
      </c>
      <c r="C875" s="43" t="s">
        <v>528</v>
      </c>
      <c r="D875" s="43" t="s">
        <v>652</v>
      </c>
      <c r="E875" s="43" t="s">
        <v>653</v>
      </c>
      <c r="F875" s="43" t="s">
        <v>385</v>
      </c>
      <c r="G875" s="107" t="s">
        <v>579</v>
      </c>
      <c r="H875" s="107" t="s">
        <v>519</v>
      </c>
      <c r="I875" s="43" t="s">
        <v>279</v>
      </c>
    </row>
    <row r="876" spans="1:9" x14ac:dyDescent="0.25">
      <c r="A876" s="43" t="s">
        <v>270</v>
      </c>
      <c r="B876" s="43" t="s">
        <v>520</v>
      </c>
      <c r="C876" s="43" t="s">
        <v>528</v>
      </c>
      <c r="D876" s="43" t="s">
        <v>654</v>
      </c>
      <c r="E876" s="43" t="s">
        <v>655</v>
      </c>
      <c r="F876" s="43" t="s">
        <v>385</v>
      </c>
      <c r="G876" s="107" t="s">
        <v>579</v>
      </c>
      <c r="H876" s="107" t="s">
        <v>519</v>
      </c>
      <c r="I876" s="43" t="s">
        <v>279</v>
      </c>
    </row>
    <row r="877" spans="1:9" x14ac:dyDescent="0.25">
      <c r="A877" s="43" t="s">
        <v>270</v>
      </c>
      <c r="B877" s="43" t="s">
        <v>520</v>
      </c>
      <c r="C877" s="43" t="s">
        <v>528</v>
      </c>
      <c r="D877" s="43" t="s">
        <v>656</v>
      </c>
      <c r="E877" s="43" t="s">
        <v>657</v>
      </c>
      <c r="F877" s="43" t="s">
        <v>385</v>
      </c>
      <c r="G877" s="107" t="s">
        <v>579</v>
      </c>
      <c r="H877" s="107" t="s">
        <v>519</v>
      </c>
      <c r="I877" s="43" t="s">
        <v>279</v>
      </c>
    </row>
    <row r="878" spans="1:9" x14ac:dyDescent="0.25">
      <c r="A878" s="43" t="s">
        <v>270</v>
      </c>
      <c r="B878" s="43" t="s">
        <v>520</v>
      </c>
      <c r="C878" s="43" t="s">
        <v>528</v>
      </c>
      <c r="D878" s="43" t="s">
        <v>658</v>
      </c>
      <c r="E878" s="43" t="s">
        <v>659</v>
      </c>
      <c r="F878" s="43" t="s">
        <v>385</v>
      </c>
      <c r="G878" s="107" t="s">
        <v>579</v>
      </c>
      <c r="H878" s="107" t="s">
        <v>519</v>
      </c>
      <c r="I878" s="43" t="s">
        <v>279</v>
      </c>
    </row>
    <row r="879" spans="1:9" x14ac:dyDescent="0.25">
      <c r="A879" s="43" t="s">
        <v>270</v>
      </c>
      <c r="B879" s="43" t="s">
        <v>520</v>
      </c>
      <c r="C879" s="43" t="s">
        <v>528</v>
      </c>
      <c r="D879" s="43" t="s">
        <v>660</v>
      </c>
      <c r="E879" s="43" t="s">
        <v>661</v>
      </c>
      <c r="F879" s="43" t="s">
        <v>385</v>
      </c>
      <c r="G879" s="107" t="s">
        <v>579</v>
      </c>
      <c r="H879" s="107" t="s">
        <v>519</v>
      </c>
      <c r="I879" s="43" t="s">
        <v>279</v>
      </c>
    </row>
    <row r="880" spans="1:9" x14ac:dyDescent="0.25">
      <c r="A880" s="43" t="s">
        <v>270</v>
      </c>
      <c r="B880" s="43" t="s">
        <v>520</v>
      </c>
      <c r="C880" s="43" t="s">
        <v>528</v>
      </c>
      <c r="D880" s="43" t="s">
        <v>662</v>
      </c>
      <c r="E880" s="43" t="s">
        <v>663</v>
      </c>
      <c r="F880" s="43" t="s">
        <v>385</v>
      </c>
      <c r="G880" s="107" t="s">
        <v>579</v>
      </c>
      <c r="H880" s="107">
        <v>2568.9250000000002</v>
      </c>
      <c r="I880" s="43" t="s">
        <v>279</v>
      </c>
    </row>
    <row r="881" spans="1:9" x14ac:dyDescent="0.25">
      <c r="A881" s="43" t="s">
        <v>270</v>
      </c>
      <c r="B881" s="43" t="s">
        <v>520</v>
      </c>
      <c r="C881" s="43" t="s">
        <v>528</v>
      </c>
      <c r="D881" s="43" t="s">
        <v>664</v>
      </c>
      <c r="E881" s="43" t="s">
        <v>665</v>
      </c>
      <c r="F881" s="43" t="s">
        <v>385</v>
      </c>
      <c r="G881" s="107" t="s">
        <v>579</v>
      </c>
      <c r="H881" s="107" t="s">
        <v>519</v>
      </c>
      <c r="I881" s="43" t="s">
        <v>279</v>
      </c>
    </row>
    <row r="882" spans="1:9" x14ac:dyDescent="0.25">
      <c r="A882" s="43" t="s">
        <v>270</v>
      </c>
      <c r="B882" s="43" t="s">
        <v>520</v>
      </c>
      <c r="C882" s="43" t="s">
        <v>528</v>
      </c>
      <c r="D882" s="43" t="s">
        <v>666</v>
      </c>
      <c r="E882" s="43" t="s">
        <v>667</v>
      </c>
      <c r="F882" s="43" t="s">
        <v>385</v>
      </c>
      <c r="G882" s="107" t="s">
        <v>579</v>
      </c>
      <c r="H882" s="107">
        <v>2568.9250000000002</v>
      </c>
      <c r="I882" s="43" t="s">
        <v>279</v>
      </c>
    </row>
    <row r="883" spans="1:9" x14ac:dyDescent="0.25">
      <c r="A883" s="43" t="s">
        <v>270</v>
      </c>
      <c r="B883" s="43" t="s">
        <v>520</v>
      </c>
      <c r="C883" s="43" t="s">
        <v>528</v>
      </c>
      <c r="D883" s="43" t="s">
        <v>668</v>
      </c>
      <c r="E883" s="43" t="s">
        <v>669</v>
      </c>
      <c r="F883" s="43" t="s">
        <v>385</v>
      </c>
      <c r="G883" s="107" t="s">
        <v>579</v>
      </c>
      <c r="H883" s="107">
        <v>2568.9250000000002</v>
      </c>
      <c r="I883" s="43" t="s">
        <v>279</v>
      </c>
    </row>
    <row r="884" spans="1:9" x14ac:dyDescent="0.25">
      <c r="A884" s="43" t="s">
        <v>270</v>
      </c>
      <c r="B884" s="43" t="s">
        <v>520</v>
      </c>
      <c r="C884" s="43" t="s">
        <v>528</v>
      </c>
      <c r="D884" s="43" t="s">
        <v>670</v>
      </c>
      <c r="E884" s="43" t="s">
        <v>671</v>
      </c>
      <c r="F884" s="43" t="s">
        <v>385</v>
      </c>
      <c r="G884" s="107" t="s">
        <v>579</v>
      </c>
      <c r="H884" s="107" t="s">
        <v>519</v>
      </c>
      <c r="I884" s="43" t="s">
        <v>279</v>
      </c>
    </row>
    <row r="885" spans="1:9" x14ac:dyDescent="0.25">
      <c r="A885" s="43" t="s">
        <v>270</v>
      </c>
      <c r="B885" s="43" t="s">
        <v>520</v>
      </c>
      <c r="C885" s="43" t="s">
        <v>528</v>
      </c>
      <c r="D885" s="43" t="s">
        <v>672</v>
      </c>
      <c r="E885" s="43" t="s">
        <v>673</v>
      </c>
      <c r="F885" s="43" t="s">
        <v>385</v>
      </c>
      <c r="G885" s="107" t="s">
        <v>579</v>
      </c>
      <c r="H885" s="107" t="s">
        <v>519</v>
      </c>
      <c r="I885" s="43" t="s">
        <v>279</v>
      </c>
    </row>
    <row r="886" spans="1:9" x14ac:dyDescent="0.25">
      <c r="A886" s="43" t="s">
        <v>270</v>
      </c>
      <c r="B886" s="43" t="s">
        <v>520</v>
      </c>
      <c r="C886" s="43" t="s">
        <v>528</v>
      </c>
      <c r="D886" s="43" t="s">
        <v>674</v>
      </c>
      <c r="E886" s="43" t="s">
        <v>675</v>
      </c>
      <c r="F886" s="43" t="s">
        <v>385</v>
      </c>
      <c r="G886" s="107" t="s">
        <v>579</v>
      </c>
      <c r="H886" s="107" t="s">
        <v>519</v>
      </c>
      <c r="I886" s="43" t="s">
        <v>279</v>
      </c>
    </row>
    <row r="887" spans="1:9" x14ac:dyDescent="0.25">
      <c r="A887" s="43" t="s">
        <v>270</v>
      </c>
      <c r="B887" s="43" t="s">
        <v>520</v>
      </c>
      <c r="C887" s="43" t="s">
        <v>528</v>
      </c>
      <c r="D887" s="43" t="s">
        <v>676</v>
      </c>
      <c r="E887" s="43" t="s">
        <v>677</v>
      </c>
      <c r="F887" s="43" t="s">
        <v>385</v>
      </c>
      <c r="G887" s="107" t="s">
        <v>579</v>
      </c>
      <c r="H887" s="107" t="s">
        <v>519</v>
      </c>
      <c r="I887" s="43" t="s">
        <v>279</v>
      </c>
    </row>
    <row r="888" spans="1:9" x14ac:dyDescent="0.25">
      <c r="A888" s="43" t="s">
        <v>270</v>
      </c>
      <c r="B888" s="43" t="s">
        <v>520</v>
      </c>
      <c r="C888" s="43" t="s">
        <v>528</v>
      </c>
      <c r="D888" s="43" t="s">
        <v>678</v>
      </c>
      <c r="E888" s="43" t="s">
        <v>679</v>
      </c>
      <c r="F888" s="43" t="s">
        <v>385</v>
      </c>
      <c r="G888" s="107" t="s">
        <v>579</v>
      </c>
      <c r="H888" s="107" t="s">
        <v>519</v>
      </c>
      <c r="I888" s="43" t="s">
        <v>279</v>
      </c>
    </row>
    <row r="889" spans="1:9" x14ac:dyDescent="0.25">
      <c r="A889" s="43" t="s">
        <v>270</v>
      </c>
      <c r="B889" s="43" t="s">
        <v>520</v>
      </c>
      <c r="C889" s="43" t="s">
        <v>528</v>
      </c>
      <c r="D889" s="43" t="s">
        <v>680</v>
      </c>
      <c r="E889" s="43" t="s">
        <v>681</v>
      </c>
      <c r="F889" s="43" t="s">
        <v>385</v>
      </c>
      <c r="G889" s="107" t="s">
        <v>579</v>
      </c>
      <c r="H889" s="107" t="s">
        <v>519</v>
      </c>
      <c r="I889" s="43" t="s">
        <v>279</v>
      </c>
    </row>
    <row r="890" spans="1:9" x14ac:dyDescent="0.25">
      <c r="A890" s="43" t="s">
        <v>270</v>
      </c>
      <c r="B890" s="43" t="s">
        <v>520</v>
      </c>
      <c r="C890" s="43" t="s">
        <v>528</v>
      </c>
      <c r="D890" s="43" t="s">
        <v>682</v>
      </c>
      <c r="E890" s="43" t="s">
        <v>683</v>
      </c>
      <c r="F890" s="43" t="s">
        <v>385</v>
      </c>
      <c r="G890" s="107" t="s">
        <v>579</v>
      </c>
      <c r="H890" s="107" t="s">
        <v>519</v>
      </c>
      <c r="I890" s="43" t="s">
        <v>279</v>
      </c>
    </row>
    <row r="891" spans="1:9" x14ac:dyDescent="0.25">
      <c r="A891" s="43" t="s">
        <v>270</v>
      </c>
      <c r="B891" s="43" t="s">
        <v>520</v>
      </c>
      <c r="C891" s="43" t="s">
        <v>528</v>
      </c>
      <c r="D891" s="43" t="s">
        <v>684</v>
      </c>
      <c r="E891" s="43" t="s">
        <v>685</v>
      </c>
      <c r="F891" s="43" t="s">
        <v>385</v>
      </c>
      <c r="G891" s="107" t="s">
        <v>579</v>
      </c>
      <c r="H891" s="107" t="s">
        <v>519</v>
      </c>
      <c r="I891" s="43" t="s">
        <v>279</v>
      </c>
    </row>
    <row r="892" spans="1:9" x14ac:dyDescent="0.25">
      <c r="A892" s="43" t="s">
        <v>270</v>
      </c>
      <c r="B892" s="43" t="s">
        <v>520</v>
      </c>
      <c r="C892" s="43" t="s">
        <v>528</v>
      </c>
      <c r="D892" s="43" t="s">
        <v>686</v>
      </c>
      <c r="E892" s="43" t="s">
        <v>687</v>
      </c>
      <c r="F892" s="43" t="s">
        <v>385</v>
      </c>
      <c r="G892" s="107" t="s">
        <v>579</v>
      </c>
      <c r="H892" s="107" t="s">
        <v>519</v>
      </c>
      <c r="I892" s="43" t="s">
        <v>279</v>
      </c>
    </row>
    <row r="893" spans="1:9" x14ac:dyDescent="0.25">
      <c r="A893" s="43" t="s">
        <v>270</v>
      </c>
      <c r="B893" s="43" t="s">
        <v>520</v>
      </c>
      <c r="C893" s="43" t="s">
        <v>528</v>
      </c>
      <c r="D893" s="43" t="s">
        <v>688</v>
      </c>
      <c r="E893" s="43" t="s">
        <v>689</v>
      </c>
      <c r="F893" s="43" t="s">
        <v>385</v>
      </c>
      <c r="G893" s="107" t="s">
        <v>579</v>
      </c>
      <c r="H893" s="107" t="s">
        <v>519</v>
      </c>
      <c r="I893" s="43" t="s">
        <v>279</v>
      </c>
    </row>
    <row r="894" spans="1:9" x14ac:dyDescent="0.25">
      <c r="A894" s="43" t="s">
        <v>270</v>
      </c>
      <c r="B894" s="43" t="s">
        <v>520</v>
      </c>
      <c r="C894" s="43" t="s">
        <v>528</v>
      </c>
      <c r="D894" s="43" t="s">
        <v>690</v>
      </c>
      <c r="E894" s="43" t="s">
        <v>691</v>
      </c>
      <c r="F894" s="43" t="s">
        <v>385</v>
      </c>
      <c r="G894" s="107" t="s">
        <v>579</v>
      </c>
      <c r="H894" s="107" t="s">
        <v>519</v>
      </c>
      <c r="I894" s="43" t="s">
        <v>279</v>
      </c>
    </row>
    <row r="895" spans="1:9" x14ac:dyDescent="0.25">
      <c r="A895" s="43" t="s">
        <v>270</v>
      </c>
      <c r="B895" s="43" t="s">
        <v>520</v>
      </c>
      <c r="C895" s="43" t="s">
        <v>528</v>
      </c>
      <c r="D895" s="43" t="s">
        <v>692</v>
      </c>
      <c r="E895" s="43" t="s">
        <v>693</v>
      </c>
      <c r="F895" s="43" t="s">
        <v>385</v>
      </c>
      <c r="G895" s="107" t="s">
        <v>579</v>
      </c>
      <c r="H895" s="107" t="s">
        <v>519</v>
      </c>
      <c r="I895" s="43" t="s">
        <v>279</v>
      </c>
    </row>
    <row r="896" spans="1:9" x14ac:dyDescent="0.25">
      <c r="A896" s="43" t="s">
        <v>270</v>
      </c>
      <c r="B896" s="43" t="s">
        <v>520</v>
      </c>
      <c r="C896" s="43" t="s">
        <v>528</v>
      </c>
      <c r="D896" s="43" t="s">
        <v>694</v>
      </c>
      <c r="E896" s="43" t="s">
        <v>695</v>
      </c>
      <c r="F896" s="43" t="s">
        <v>385</v>
      </c>
      <c r="G896" s="107" t="s">
        <v>579</v>
      </c>
      <c r="H896" s="107" t="s">
        <v>519</v>
      </c>
      <c r="I896" s="43" t="s">
        <v>279</v>
      </c>
    </row>
    <row r="897" spans="1:9" x14ac:dyDescent="0.25">
      <c r="A897" s="43" t="s">
        <v>270</v>
      </c>
      <c r="B897" s="43" t="s">
        <v>520</v>
      </c>
      <c r="C897" s="43" t="s">
        <v>528</v>
      </c>
      <c r="D897" s="43" t="s">
        <v>696</v>
      </c>
      <c r="E897" s="43" t="s">
        <v>697</v>
      </c>
      <c r="F897" s="43" t="s">
        <v>385</v>
      </c>
      <c r="G897" s="107" t="s">
        <v>579</v>
      </c>
      <c r="H897" s="107" t="s">
        <v>519</v>
      </c>
      <c r="I897" s="43" t="s">
        <v>279</v>
      </c>
    </row>
    <row r="898" spans="1:9" x14ac:dyDescent="0.25">
      <c r="A898" s="43" t="s">
        <v>270</v>
      </c>
      <c r="B898" s="43" t="s">
        <v>520</v>
      </c>
      <c r="C898" s="43" t="s">
        <v>528</v>
      </c>
      <c r="D898" s="43" t="s">
        <v>698</v>
      </c>
      <c r="E898" s="43" t="s">
        <v>699</v>
      </c>
      <c r="F898" s="43" t="s">
        <v>385</v>
      </c>
      <c r="G898" s="107" t="s">
        <v>579</v>
      </c>
      <c r="H898" s="107" t="s">
        <v>519</v>
      </c>
      <c r="I898" s="43" t="s">
        <v>279</v>
      </c>
    </row>
    <row r="899" spans="1:9" x14ac:dyDescent="0.25">
      <c r="A899" s="43" t="s">
        <v>270</v>
      </c>
      <c r="B899" s="43" t="s">
        <v>520</v>
      </c>
      <c r="C899" s="43" t="s">
        <v>528</v>
      </c>
      <c r="D899" s="43" t="s">
        <v>700</v>
      </c>
      <c r="E899" s="43" t="s">
        <v>701</v>
      </c>
      <c r="F899" s="43" t="s">
        <v>385</v>
      </c>
      <c r="G899" s="107" t="s">
        <v>579</v>
      </c>
      <c r="H899" s="107" t="s">
        <v>519</v>
      </c>
      <c r="I899" s="43" t="s">
        <v>279</v>
      </c>
    </row>
    <row r="900" spans="1:9" x14ac:dyDescent="0.25">
      <c r="A900" s="43" t="s">
        <v>270</v>
      </c>
      <c r="B900" s="43" t="s">
        <v>520</v>
      </c>
      <c r="C900" s="43" t="s">
        <v>528</v>
      </c>
      <c r="D900" s="43" t="s">
        <v>702</v>
      </c>
      <c r="E900" s="43" t="s">
        <v>703</v>
      </c>
      <c r="F900" s="43" t="s">
        <v>385</v>
      </c>
      <c r="G900" s="107" t="s">
        <v>579</v>
      </c>
      <c r="H900" s="107" t="s">
        <v>519</v>
      </c>
      <c r="I900" s="43" t="s">
        <v>279</v>
      </c>
    </row>
    <row r="901" spans="1:9" x14ac:dyDescent="0.25">
      <c r="A901" s="43" t="s">
        <v>270</v>
      </c>
      <c r="B901" s="43" t="s">
        <v>520</v>
      </c>
      <c r="C901" s="43" t="s">
        <v>528</v>
      </c>
      <c r="D901" s="43" t="s">
        <v>704</v>
      </c>
      <c r="E901" s="43" t="s">
        <v>705</v>
      </c>
      <c r="F901" s="43" t="s">
        <v>385</v>
      </c>
      <c r="G901" s="107" t="s">
        <v>579</v>
      </c>
      <c r="H901" s="107" t="s">
        <v>519</v>
      </c>
      <c r="I901" s="43" t="s">
        <v>279</v>
      </c>
    </row>
    <row r="902" spans="1:9" x14ac:dyDescent="0.25">
      <c r="A902" s="43" t="s">
        <v>270</v>
      </c>
      <c r="B902" s="43" t="s">
        <v>520</v>
      </c>
      <c r="C902" s="43" t="s">
        <v>528</v>
      </c>
      <c r="D902" s="43" t="s">
        <v>706</v>
      </c>
      <c r="E902" s="43" t="s">
        <v>707</v>
      </c>
      <c r="F902" s="43" t="s">
        <v>385</v>
      </c>
      <c r="G902" s="107" t="s">
        <v>579</v>
      </c>
      <c r="H902" s="107" t="s">
        <v>519</v>
      </c>
      <c r="I902" s="43" t="s">
        <v>279</v>
      </c>
    </row>
    <row r="903" spans="1:9" x14ac:dyDescent="0.25">
      <c r="A903" s="43" t="s">
        <v>270</v>
      </c>
      <c r="B903" s="43" t="s">
        <v>520</v>
      </c>
      <c r="C903" s="43" t="s">
        <v>528</v>
      </c>
      <c r="D903" s="43" t="s">
        <v>708</v>
      </c>
      <c r="E903" s="43" t="s">
        <v>709</v>
      </c>
      <c r="F903" s="43" t="s">
        <v>385</v>
      </c>
      <c r="G903" s="107" t="s">
        <v>579</v>
      </c>
      <c r="H903" s="107" t="s">
        <v>519</v>
      </c>
      <c r="I903" s="43" t="s">
        <v>279</v>
      </c>
    </row>
    <row r="904" spans="1:9" x14ac:dyDescent="0.25">
      <c r="A904" s="43" t="s">
        <v>270</v>
      </c>
      <c r="B904" s="43" t="s">
        <v>520</v>
      </c>
      <c r="C904" s="43" t="s">
        <v>528</v>
      </c>
      <c r="D904" s="43" t="s">
        <v>710</v>
      </c>
      <c r="E904" s="43" t="s">
        <v>711</v>
      </c>
      <c r="F904" s="43" t="s">
        <v>385</v>
      </c>
      <c r="G904" s="107" t="s">
        <v>579</v>
      </c>
      <c r="H904" s="107" t="s">
        <v>519</v>
      </c>
      <c r="I904" s="43" t="s">
        <v>279</v>
      </c>
    </row>
    <row r="905" spans="1:9" x14ac:dyDescent="0.25">
      <c r="A905" s="43" t="s">
        <v>270</v>
      </c>
      <c r="B905" s="43" t="s">
        <v>520</v>
      </c>
      <c r="C905" s="43" t="s">
        <v>528</v>
      </c>
      <c r="D905" s="43" t="s">
        <v>712</v>
      </c>
      <c r="E905" s="43" t="s">
        <v>713</v>
      </c>
      <c r="F905" s="43" t="s">
        <v>385</v>
      </c>
      <c r="G905" s="107" t="s">
        <v>579</v>
      </c>
      <c r="H905" s="107" t="s">
        <v>519</v>
      </c>
      <c r="I905" s="43" t="s">
        <v>279</v>
      </c>
    </row>
    <row r="906" spans="1:9" x14ac:dyDescent="0.25">
      <c r="A906" s="43" t="s">
        <v>270</v>
      </c>
      <c r="B906" s="43" t="s">
        <v>520</v>
      </c>
      <c r="C906" s="43" t="s">
        <v>528</v>
      </c>
      <c r="D906" s="43" t="s">
        <v>714</v>
      </c>
      <c r="E906" s="43" t="s">
        <v>715</v>
      </c>
      <c r="F906" s="43" t="s">
        <v>385</v>
      </c>
      <c r="G906" s="107" t="s">
        <v>579</v>
      </c>
      <c r="H906" s="107" t="s">
        <v>519</v>
      </c>
      <c r="I906" s="43" t="s">
        <v>279</v>
      </c>
    </row>
    <row r="907" spans="1:9" x14ac:dyDescent="0.25">
      <c r="A907" s="43" t="s">
        <v>270</v>
      </c>
      <c r="B907" s="43" t="s">
        <v>520</v>
      </c>
      <c r="C907" s="43" t="s">
        <v>528</v>
      </c>
      <c r="D907" s="43" t="s">
        <v>716</v>
      </c>
      <c r="E907" s="43" t="s">
        <v>717</v>
      </c>
      <c r="F907" s="43" t="s">
        <v>385</v>
      </c>
      <c r="G907" s="107" t="s">
        <v>579</v>
      </c>
      <c r="H907" s="107" t="s">
        <v>519</v>
      </c>
      <c r="I907" s="43" t="s">
        <v>279</v>
      </c>
    </row>
    <row r="908" spans="1:9" x14ac:dyDescent="0.25">
      <c r="A908" s="43" t="s">
        <v>270</v>
      </c>
      <c r="B908" s="43" t="s">
        <v>520</v>
      </c>
      <c r="C908" s="43" t="s">
        <v>528</v>
      </c>
      <c r="D908" s="43" t="s">
        <v>718</v>
      </c>
      <c r="E908" s="43" t="s">
        <v>719</v>
      </c>
      <c r="F908" s="43" t="s">
        <v>385</v>
      </c>
      <c r="G908" s="107" t="s">
        <v>579</v>
      </c>
      <c r="H908" s="107" t="s">
        <v>519</v>
      </c>
      <c r="I908" s="43" t="s">
        <v>279</v>
      </c>
    </row>
    <row r="909" spans="1:9" x14ac:dyDescent="0.25">
      <c r="A909" s="43" t="s">
        <v>270</v>
      </c>
      <c r="B909" s="43" t="s">
        <v>520</v>
      </c>
      <c r="C909" s="43" t="s">
        <v>528</v>
      </c>
      <c r="D909" s="43" t="s">
        <v>720</v>
      </c>
      <c r="E909" s="43" t="s">
        <v>721</v>
      </c>
      <c r="F909" s="43" t="s">
        <v>385</v>
      </c>
      <c r="G909" s="107" t="s">
        <v>579</v>
      </c>
      <c r="H909" s="107">
        <v>2568.9250000000002</v>
      </c>
      <c r="I909" s="43" t="s">
        <v>279</v>
      </c>
    </row>
    <row r="910" spans="1:9" x14ac:dyDescent="0.25">
      <c r="A910" s="43" t="s">
        <v>270</v>
      </c>
      <c r="B910" s="43" t="s">
        <v>520</v>
      </c>
      <c r="C910" s="43" t="s">
        <v>528</v>
      </c>
      <c r="D910" s="43" t="s">
        <v>722</v>
      </c>
      <c r="E910" s="43" t="s">
        <v>723</v>
      </c>
      <c r="F910" s="43" t="s">
        <v>385</v>
      </c>
      <c r="G910" s="107" t="s">
        <v>579</v>
      </c>
      <c r="H910" s="107">
        <v>452.988</v>
      </c>
      <c r="I910" s="43" t="s">
        <v>279</v>
      </c>
    </row>
    <row r="911" spans="1:9" x14ac:dyDescent="0.25">
      <c r="A911" s="43" t="s">
        <v>270</v>
      </c>
      <c r="B911" s="43" t="s">
        <v>520</v>
      </c>
      <c r="C911" s="43" t="s">
        <v>528</v>
      </c>
      <c r="D911" s="43" t="s">
        <v>730</v>
      </c>
      <c r="E911" s="43" t="s">
        <v>731</v>
      </c>
      <c r="F911" s="43" t="s">
        <v>385</v>
      </c>
      <c r="G911" s="107" t="s">
        <v>579</v>
      </c>
      <c r="H911" s="107">
        <v>3021.913</v>
      </c>
      <c r="I911" s="43" t="s">
        <v>279</v>
      </c>
    </row>
    <row r="912" spans="1:9" x14ac:dyDescent="0.25">
      <c r="A912" s="43" t="s">
        <v>270</v>
      </c>
      <c r="B912" s="43" t="s">
        <v>520</v>
      </c>
      <c r="C912" s="43" t="s">
        <v>528</v>
      </c>
      <c r="D912" s="43" t="s">
        <v>586</v>
      </c>
      <c r="E912" s="43" t="s">
        <v>587</v>
      </c>
      <c r="F912" s="43" t="s">
        <v>385</v>
      </c>
      <c r="G912" s="107" t="s">
        <v>580</v>
      </c>
      <c r="H912" s="107" t="s">
        <v>519</v>
      </c>
      <c r="I912" s="43" t="s">
        <v>280</v>
      </c>
    </row>
    <row r="913" spans="1:9" x14ac:dyDescent="0.25">
      <c r="A913" s="43" t="s">
        <v>270</v>
      </c>
      <c r="B913" s="43" t="s">
        <v>520</v>
      </c>
      <c r="C913" s="43" t="s">
        <v>528</v>
      </c>
      <c r="D913" s="43" t="s">
        <v>588</v>
      </c>
      <c r="E913" s="43" t="s">
        <v>589</v>
      </c>
      <c r="F913" s="43" t="s">
        <v>385</v>
      </c>
      <c r="G913" s="107" t="s">
        <v>580</v>
      </c>
      <c r="H913" s="107" t="s">
        <v>519</v>
      </c>
      <c r="I913" s="43" t="s">
        <v>280</v>
      </c>
    </row>
    <row r="914" spans="1:9" x14ac:dyDescent="0.25">
      <c r="A914" s="43" t="s">
        <v>270</v>
      </c>
      <c r="B914" s="43" t="s">
        <v>520</v>
      </c>
      <c r="C914" s="43" t="s">
        <v>528</v>
      </c>
      <c r="D914" s="43" t="s">
        <v>590</v>
      </c>
      <c r="E914" s="43" t="s">
        <v>591</v>
      </c>
      <c r="F914" s="43" t="s">
        <v>385</v>
      </c>
      <c r="G914" s="107" t="s">
        <v>580</v>
      </c>
      <c r="H914" s="107" t="s">
        <v>519</v>
      </c>
      <c r="I914" s="43" t="s">
        <v>280</v>
      </c>
    </row>
    <row r="915" spans="1:9" x14ac:dyDescent="0.25">
      <c r="A915" s="43" t="s">
        <v>270</v>
      </c>
      <c r="B915" s="43" t="s">
        <v>520</v>
      </c>
      <c r="C915" s="43" t="s">
        <v>528</v>
      </c>
      <c r="D915" s="43" t="s">
        <v>592</v>
      </c>
      <c r="E915" s="43" t="s">
        <v>593</v>
      </c>
      <c r="F915" s="43" t="s">
        <v>385</v>
      </c>
      <c r="G915" s="107" t="s">
        <v>580</v>
      </c>
      <c r="H915" s="107" t="s">
        <v>519</v>
      </c>
      <c r="I915" s="43" t="s">
        <v>280</v>
      </c>
    </row>
    <row r="916" spans="1:9" x14ac:dyDescent="0.25">
      <c r="A916" s="43" t="s">
        <v>270</v>
      </c>
      <c r="B916" s="43" t="s">
        <v>520</v>
      </c>
      <c r="C916" s="43" t="s">
        <v>528</v>
      </c>
      <c r="D916" s="43" t="s">
        <v>594</v>
      </c>
      <c r="E916" s="43" t="s">
        <v>595</v>
      </c>
      <c r="F916" s="43" t="s">
        <v>385</v>
      </c>
      <c r="G916" s="107" t="s">
        <v>580</v>
      </c>
      <c r="H916" s="107" t="s">
        <v>519</v>
      </c>
      <c r="I916" s="43" t="s">
        <v>280</v>
      </c>
    </row>
    <row r="917" spans="1:9" x14ac:dyDescent="0.25">
      <c r="A917" s="43" t="s">
        <v>270</v>
      </c>
      <c r="B917" s="43" t="s">
        <v>520</v>
      </c>
      <c r="C917" s="43" t="s">
        <v>528</v>
      </c>
      <c r="D917" s="43" t="s">
        <v>596</v>
      </c>
      <c r="E917" s="43" t="s">
        <v>597</v>
      </c>
      <c r="F917" s="43" t="s">
        <v>385</v>
      </c>
      <c r="G917" s="107" t="s">
        <v>580</v>
      </c>
      <c r="H917" s="107" t="s">
        <v>519</v>
      </c>
      <c r="I917" s="43" t="s">
        <v>280</v>
      </c>
    </row>
    <row r="918" spans="1:9" x14ac:dyDescent="0.25">
      <c r="A918" s="43" t="s">
        <v>270</v>
      </c>
      <c r="B918" s="43" t="s">
        <v>520</v>
      </c>
      <c r="C918" s="43" t="s">
        <v>528</v>
      </c>
      <c r="D918" s="43" t="s">
        <v>598</v>
      </c>
      <c r="E918" s="43" t="s">
        <v>599</v>
      </c>
      <c r="F918" s="43" t="s">
        <v>385</v>
      </c>
      <c r="G918" s="107" t="s">
        <v>580</v>
      </c>
      <c r="H918" s="107" t="s">
        <v>519</v>
      </c>
      <c r="I918" s="43" t="s">
        <v>280</v>
      </c>
    </row>
    <row r="919" spans="1:9" x14ac:dyDescent="0.25">
      <c r="A919" s="43" t="s">
        <v>270</v>
      </c>
      <c r="B919" s="43" t="s">
        <v>520</v>
      </c>
      <c r="C919" s="43" t="s">
        <v>528</v>
      </c>
      <c r="D919" s="43" t="s">
        <v>600</v>
      </c>
      <c r="E919" s="43" t="s">
        <v>601</v>
      </c>
      <c r="F919" s="43" t="s">
        <v>385</v>
      </c>
      <c r="G919" s="107" t="s">
        <v>580</v>
      </c>
      <c r="H919" s="107" t="s">
        <v>519</v>
      </c>
      <c r="I919" s="43" t="s">
        <v>280</v>
      </c>
    </row>
    <row r="920" spans="1:9" x14ac:dyDescent="0.25">
      <c r="A920" s="43" t="s">
        <v>270</v>
      </c>
      <c r="B920" s="43" t="s">
        <v>520</v>
      </c>
      <c r="C920" s="43" t="s">
        <v>528</v>
      </c>
      <c r="D920" s="43" t="s">
        <v>602</v>
      </c>
      <c r="E920" s="43" t="s">
        <v>603</v>
      </c>
      <c r="F920" s="43" t="s">
        <v>385</v>
      </c>
      <c r="G920" s="107" t="s">
        <v>580</v>
      </c>
      <c r="H920" s="107" t="s">
        <v>519</v>
      </c>
      <c r="I920" s="43" t="s">
        <v>280</v>
      </c>
    </row>
    <row r="921" spans="1:9" x14ac:dyDescent="0.25">
      <c r="A921" s="43" t="s">
        <v>270</v>
      </c>
      <c r="B921" s="43" t="s">
        <v>520</v>
      </c>
      <c r="C921" s="43" t="s">
        <v>528</v>
      </c>
      <c r="D921" s="43" t="s">
        <v>604</v>
      </c>
      <c r="E921" s="43" t="s">
        <v>605</v>
      </c>
      <c r="F921" s="43" t="s">
        <v>385</v>
      </c>
      <c r="G921" s="107" t="s">
        <v>580</v>
      </c>
      <c r="H921" s="107" t="s">
        <v>519</v>
      </c>
      <c r="I921" s="43" t="s">
        <v>280</v>
      </c>
    </row>
    <row r="922" spans="1:9" x14ac:dyDescent="0.25">
      <c r="A922" s="43" t="s">
        <v>270</v>
      </c>
      <c r="B922" s="43" t="s">
        <v>520</v>
      </c>
      <c r="C922" s="43" t="s">
        <v>528</v>
      </c>
      <c r="D922" s="43" t="s">
        <v>606</v>
      </c>
      <c r="E922" s="43" t="s">
        <v>607</v>
      </c>
      <c r="F922" s="43" t="s">
        <v>385</v>
      </c>
      <c r="G922" s="107" t="s">
        <v>580</v>
      </c>
      <c r="H922" s="107" t="s">
        <v>519</v>
      </c>
      <c r="I922" s="43" t="s">
        <v>280</v>
      </c>
    </row>
    <row r="923" spans="1:9" x14ac:dyDescent="0.25">
      <c r="A923" s="43" t="s">
        <v>270</v>
      </c>
      <c r="B923" s="43" t="s">
        <v>520</v>
      </c>
      <c r="C923" s="43" t="s">
        <v>528</v>
      </c>
      <c r="D923" s="43" t="s">
        <v>608</v>
      </c>
      <c r="E923" s="43" t="s">
        <v>609</v>
      </c>
      <c r="F923" s="43" t="s">
        <v>385</v>
      </c>
      <c r="G923" s="107" t="s">
        <v>580</v>
      </c>
      <c r="H923" s="107" t="s">
        <v>519</v>
      </c>
      <c r="I923" s="43" t="s">
        <v>280</v>
      </c>
    </row>
    <row r="924" spans="1:9" x14ac:dyDescent="0.25">
      <c r="A924" s="43" t="s">
        <v>270</v>
      </c>
      <c r="B924" s="43" t="s">
        <v>520</v>
      </c>
      <c r="C924" s="43" t="s">
        <v>528</v>
      </c>
      <c r="D924" s="43" t="s">
        <v>610</v>
      </c>
      <c r="E924" s="43" t="s">
        <v>611</v>
      </c>
      <c r="F924" s="43" t="s">
        <v>385</v>
      </c>
      <c r="G924" s="107" t="s">
        <v>580</v>
      </c>
      <c r="H924" s="107" t="s">
        <v>519</v>
      </c>
      <c r="I924" s="43" t="s">
        <v>280</v>
      </c>
    </row>
    <row r="925" spans="1:9" x14ac:dyDescent="0.25">
      <c r="A925" s="43" t="s">
        <v>270</v>
      </c>
      <c r="B925" s="43" t="s">
        <v>520</v>
      </c>
      <c r="C925" s="43" t="s">
        <v>528</v>
      </c>
      <c r="D925" s="43" t="s">
        <v>612</v>
      </c>
      <c r="E925" s="43" t="s">
        <v>613</v>
      </c>
      <c r="F925" s="43" t="s">
        <v>385</v>
      </c>
      <c r="G925" s="107" t="s">
        <v>580</v>
      </c>
      <c r="H925" s="107" t="s">
        <v>519</v>
      </c>
      <c r="I925" s="43" t="s">
        <v>280</v>
      </c>
    </row>
    <row r="926" spans="1:9" x14ac:dyDescent="0.25">
      <c r="A926" s="43" t="s">
        <v>270</v>
      </c>
      <c r="B926" s="43" t="s">
        <v>520</v>
      </c>
      <c r="C926" s="43" t="s">
        <v>528</v>
      </c>
      <c r="D926" s="43" t="s">
        <v>614</v>
      </c>
      <c r="E926" s="43" t="s">
        <v>615</v>
      </c>
      <c r="F926" s="43" t="s">
        <v>385</v>
      </c>
      <c r="G926" s="107" t="s">
        <v>580</v>
      </c>
      <c r="H926" s="107" t="s">
        <v>519</v>
      </c>
      <c r="I926" s="43" t="s">
        <v>280</v>
      </c>
    </row>
    <row r="927" spans="1:9" x14ac:dyDescent="0.25">
      <c r="A927" s="43" t="s">
        <v>270</v>
      </c>
      <c r="B927" s="43" t="s">
        <v>520</v>
      </c>
      <c r="C927" s="43" t="s">
        <v>528</v>
      </c>
      <c r="D927" s="43" t="s">
        <v>616</v>
      </c>
      <c r="E927" s="43" t="s">
        <v>617</v>
      </c>
      <c r="F927" s="43" t="s">
        <v>385</v>
      </c>
      <c r="G927" s="107" t="s">
        <v>580</v>
      </c>
      <c r="H927" s="107" t="s">
        <v>519</v>
      </c>
      <c r="I927" s="43" t="s">
        <v>280</v>
      </c>
    </row>
    <row r="928" spans="1:9" x14ac:dyDescent="0.25">
      <c r="A928" s="43" t="s">
        <v>270</v>
      </c>
      <c r="B928" s="43" t="s">
        <v>520</v>
      </c>
      <c r="C928" s="43" t="s">
        <v>528</v>
      </c>
      <c r="D928" s="43" t="s">
        <v>618</v>
      </c>
      <c r="E928" s="43" t="s">
        <v>619</v>
      </c>
      <c r="F928" s="43" t="s">
        <v>385</v>
      </c>
      <c r="G928" s="107" t="s">
        <v>580</v>
      </c>
      <c r="H928" s="107" t="s">
        <v>519</v>
      </c>
      <c r="I928" s="43" t="s">
        <v>280</v>
      </c>
    </row>
    <row r="929" spans="1:9" x14ac:dyDescent="0.25">
      <c r="A929" s="43" t="s">
        <v>270</v>
      </c>
      <c r="B929" s="43" t="s">
        <v>520</v>
      </c>
      <c r="C929" s="43" t="s">
        <v>528</v>
      </c>
      <c r="D929" s="43" t="s">
        <v>620</v>
      </c>
      <c r="E929" s="43" t="s">
        <v>621</v>
      </c>
      <c r="F929" s="43" t="s">
        <v>385</v>
      </c>
      <c r="G929" s="107" t="s">
        <v>580</v>
      </c>
      <c r="H929" s="107" t="s">
        <v>519</v>
      </c>
      <c r="I929" s="43" t="s">
        <v>280</v>
      </c>
    </row>
    <row r="930" spans="1:9" x14ac:dyDescent="0.25">
      <c r="A930" s="43" t="s">
        <v>270</v>
      </c>
      <c r="B930" s="43" t="s">
        <v>520</v>
      </c>
      <c r="C930" s="43" t="s">
        <v>528</v>
      </c>
      <c r="D930" s="43" t="s">
        <v>622</v>
      </c>
      <c r="E930" s="43" t="s">
        <v>623</v>
      </c>
      <c r="F930" s="43" t="s">
        <v>385</v>
      </c>
      <c r="G930" s="107" t="s">
        <v>580</v>
      </c>
      <c r="H930" s="107" t="s">
        <v>519</v>
      </c>
      <c r="I930" s="43" t="s">
        <v>280</v>
      </c>
    </row>
    <row r="931" spans="1:9" x14ac:dyDescent="0.25">
      <c r="A931" s="43" t="s">
        <v>270</v>
      </c>
      <c r="B931" s="43" t="s">
        <v>520</v>
      </c>
      <c r="C931" s="43" t="s">
        <v>528</v>
      </c>
      <c r="D931" s="43" t="s">
        <v>624</v>
      </c>
      <c r="E931" s="43" t="s">
        <v>625</v>
      </c>
      <c r="F931" s="43" t="s">
        <v>385</v>
      </c>
      <c r="G931" s="107" t="s">
        <v>580</v>
      </c>
      <c r="H931" s="107" t="s">
        <v>519</v>
      </c>
      <c r="I931" s="43" t="s">
        <v>280</v>
      </c>
    </row>
    <row r="932" spans="1:9" x14ac:dyDescent="0.25">
      <c r="A932" s="43" t="s">
        <v>270</v>
      </c>
      <c r="B932" s="43" t="s">
        <v>520</v>
      </c>
      <c r="C932" s="43" t="s">
        <v>528</v>
      </c>
      <c r="D932" s="43" t="s">
        <v>626</v>
      </c>
      <c r="E932" s="43" t="s">
        <v>627</v>
      </c>
      <c r="F932" s="43" t="s">
        <v>385</v>
      </c>
      <c r="G932" s="107" t="s">
        <v>580</v>
      </c>
      <c r="H932" s="107" t="s">
        <v>519</v>
      </c>
      <c r="I932" s="43" t="s">
        <v>280</v>
      </c>
    </row>
    <row r="933" spans="1:9" x14ac:dyDescent="0.25">
      <c r="A933" s="43" t="s">
        <v>270</v>
      </c>
      <c r="B933" s="43" t="s">
        <v>520</v>
      </c>
      <c r="C933" s="43" t="s">
        <v>528</v>
      </c>
      <c r="D933" s="43" t="s">
        <v>628</v>
      </c>
      <c r="E933" s="43" t="s">
        <v>629</v>
      </c>
      <c r="F933" s="43" t="s">
        <v>385</v>
      </c>
      <c r="G933" s="107" t="s">
        <v>580</v>
      </c>
      <c r="H933" s="107" t="s">
        <v>519</v>
      </c>
      <c r="I933" s="43" t="s">
        <v>280</v>
      </c>
    </row>
    <row r="934" spans="1:9" x14ac:dyDescent="0.25">
      <c r="A934" s="43" t="s">
        <v>270</v>
      </c>
      <c r="B934" s="43" t="s">
        <v>520</v>
      </c>
      <c r="C934" s="43" t="s">
        <v>528</v>
      </c>
      <c r="D934" s="43" t="s">
        <v>630</v>
      </c>
      <c r="E934" s="43" t="s">
        <v>631</v>
      </c>
      <c r="F934" s="43" t="s">
        <v>385</v>
      </c>
      <c r="G934" s="107" t="s">
        <v>580</v>
      </c>
      <c r="H934" s="107" t="s">
        <v>519</v>
      </c>
      <c r="I934" s="43" t="s">
        <v>280</v>
      </c>
    </row>
    <row r="935" spans="1:9" x14ac:dyDescent="0.25">
      <c r="A935" s="43" t="s">
        <v>270</v>
      </c>
      <c r="B935" s="43" t="s">
        <v>520</v>
      </c>
      <c r="C935" s="43" t="s">
        <v>528</v>
      </c>
      <c r="D935" s="43" t="s">
        <v>632</v>
      </c>
      <c r="E935" s="43" t="s">
        <v>633</v>
      </c>
      <c r="F935" s="43" t="s">
        <v>385</v>
      </c>
      <c r="G935" s="107" t="s">
        <v>580</v>
      </c>
      <c r="H935" s="107" t="s">
        <v>519</v>
      </c>
      <c r="I935" s="43" t="s">
        <v>280</v>
      </c>
    </row>
    <row r="936" spans="1:9" x14ac:dyDescent="0.25">
      <c r="A936" s="43" t="s">
        <v>270</v>
      </c>
      <c r="B936" s="43" t="s">
        <v>520</v>
      </c>
      <c r="C936" s="43" t="s">
        <v>528</v>
      </c>
      <c r="D936" s="43" t="s">
        <v>634</v>
      </c>
      <c r="E936" s="43" t="s">
        <v>635</v>
      </c>
      <c r="F936" s="43" t="s">
        <v>385</v>
      </c>
      <c r="G936" s="107" t="s">
        <v>580</v>
      </c>
      <c r="H936" s="107" t="s">
        <v>519</v>
      </c>
      <c r="I936" s="43" t="s">
        <v>280</v>
      </c>
    </row>
    <row r="937" spans="1:9" x14ac:dyDescent="0.25">
      <c r="A937" s="43" t="s">
        <v>270</v>
      </c>
      <c r="B937" s="43" t="s">
        <v>520</v>
      </c>
      <c r="C937" s="43" t="s">
        <v>528</v>
      </c>
      <c r="D937" s="43" t="s">
        <v>636</v>
      </c>
      <c r="E937" s="43" t="s">
        <v>637</v>
      </c>
      <c r="F937" s="43" t="s">
        <v>385</v>
      </c>
      <c r="G937" s="107" t="s">
        <v>580</v>
      </c>
      <c r="H937" s="107" t="s">
        <v>519</v>
      </c>
      <c r="I937" s="43" t="s">
        <v>280</v>
      </c>
    </row>
    <row r="938" spans="1:9" x14ac:dyDescent="0.25">
      <c r="A938" s="43" t="s">
        <v>270</v>
      </c>
      <c r="B938" s="43" t="s">
        <v>520</v>
      </c>
      <c r="C938" s="43" t="s">
        <v>528</v>
      </c>
      <c r="D938" s="43" t="s">
        <v>638</v>
      </c>
      <c r="E938" s="43" t="s">
        <v>639</v>
      </c>
      <c r="F938" s="43" t="s">
        <v>385</v>
      </c>
      <c r="G938" s="107" t="s">
        <v>580</v>
      </c>
      <c r="H938" s="107" t="s">
        <v>519</v>
      </c>
      <c r="I938" s="43" t="s">
        <v>280</v>
      </c>
    </row>
    <row r="939" spans="1:9" x14ac:dyDescent="0.25">
      <c r="A939" s="43" t="s">
        <v>270</v>
      </c>
      <c r="B939" s="43" t="s">
        <v>520</v>
      </c>
      <c r="C939" s="43" t="s">
        <v>528</v>
      </c>
      <c r="D939" s="43" t="s">
        <v>640</v>
      </c>
      <c r="E939" s="43" t="s">
        <v>641</v>
      </c>
      <c r="F939" s="43" t="s">
        <v>385</v>
      </c>
      <c r="G939" s="107" t="s">
        <v>580</v>
      </c>
      <c r="H939" s="107" t="s">
        <v>519</v>
      </c>
      <c r="I939" s="43" t="s">
        <v>280</v>
      </c>
    </row>
    <row r="940" spans="1:9" x14ac:dyDescent="0.25">
      <c r="A940" s="43" t="s">
        <v>270</v>
      </c>
      <c r="B940" s="43" t="s">
        <v>520</v>
      </c>
      <c r="C940" s="43" t="s">
        <v>528</v>
      </c>
      <c r="D940" s="43" t="s">
        <v>642</v>
      </c>
      <c r="E940" s="43" t="s">
        <v>643</v>
      </c>
      <c r="F940" s="43" t="s">
        <v>385</v>
      </c>
      <c r="G940" s="107" t="s">
        <v>580</v>
      </c>
      <c r="H940" s="107" t="s">
        <v>519</v>
      </c>
      <c r="I940" s="43" t="s">
        <v>280</v>
      </c>
    </row>
    <row r="941" spans="1:9" x14ac:dyDescent="0.25">
      <c r="A941" s="43" t="s">
        <v>270</v>
      </c>
      <c r="B941" s="43" t="s">
        <v>520</v>
      </c>
      <c r="C941" s="43" t="s">
        <v>528</v>
      </c>
      <c r="D941" s="43" t="s">
        <v>644</v>
      </c>
      <c r="E941" s="43" t="s">
        <v>645</v>
      </c>
      <c r="F941" s="43" t="s">
        <v>385</v>
      </c>
      <c r="G941" s="107" t="s">
        <v>580</v>
      </c>
      <c r="H941" s="107" t="s">
        <v>519</v>
      </c>
      <c r="I941" s="43" t="s">
        <v>280</v>
      </c>
    </row>
    <row r="942" spans="1:9" x14ac:dyDescent="0.25">
      <c r="A942" s="43" t="s">
        <v>270</v>
      </c>
      <c r="B942" s="43" t="s">
        <v>520</v>
      </c>
      <c r="C942" s="43" t="s">
        <v>528</v>
      </c>
      <c r="D942" s="43" t="s">
        <v>646</v>
      </c>
      <c r="E942" s="43" t="s">
        <v>647</v>
      </c>
      <c r="F942" s="43" t="s">
        <v>385</v>
      </c>
      <c r="G942" s="107" t="s">
        <v>580</v>
      </c>
      <c r="H942" s="107" t="s">
        <v>519</v>
      </c>
      <c r="I942" s="43" t="s">
        <v>280</v>
      </c>
    </row>
    <row r="943" spans="1:9" x14ac:dyDescent="0.25">
      <c r="A943" s="43" t="s">
        <v>270</v>
      </c>
      <c r="B943" s="43" t="s">
        <v>520</v>
      </c>
      <c r="C943" s="43" t="s">
        <v>528</v>
      </c>
      <c r="D943" s="43" t="s">
        <v>648</v>
      </c>
      <c r="E943" s="43" t="s">
        <v>649</v>
      </c>
      <c r="F943" s="43" t="s">
        <v>385</v>
      </c>
      <c r="G943" s="107" t="s">
        <v>580</v>
      </c>
      <c r="H943" s="107" t="s">
        <v>519</v>
      </c>
      <c r="I943" s="43" t="s">
        <v>280</v>
      </c>
    </row>
    <row r="944" spans="1:9" x14ac:dyDescent="0.25">
      <c r="A944" s="43" t="s">
        <v>270</v>
      </c>
      <c r="B944" s="43" t="s">
        <v>520</v>
      </c>
      <c r="C944" s="43" t="s">
        <v>528</v>
      </c>
      <c r="D944" s="43" t="s">
        <v>650</v>
      </c>
      <c r="E944" s="43" t="s">
        <v>651</v>
      </c>
      <c r="F944" s="43" t="s">
        <v>385</v>
      </c>
      <c r="G944" s="107" t="s">
        <v>580</v>
      </c>
      <c r="H944" s="107" t="s">
        <v>519</v>
      </c>
      <c r="I944" s="43" t="s">
        <v>280</v>
      </c>
    </row>
    <row r="945" spans="1:9" x14ac:dyDescent="0.25">
      <c r="A945" s="43" t="s">
        <v>270</v>
      </c>
      <c r="B945" s="43" t="s">
        <v>520</v>
      </c>
      <c r="C945" s="43" t="s">
        <v>528</v>
      </c>
      <c r="D945" s="43" t="s">
        <v>652</v>
      </c>
      <c r="E945" s="43" t="s">
        <v>653</v>
      </c>
      <c r="F945" s="43" t="s">
        <v>385</v>
      </c>
      <c r="G945" s="107" t="s">
        <v>580</v>
      </c>
      <c r="H945" s="107" t="s">
        <v>519</v>
      </c>
      <c r="I945" s="43" t="s">
        <v>280</v>
      </c>
    </row>
    <row r="946" spans="1:9" x14ac:dyDescent="0.25">
      <c r="A946" s="43" t="s">
        <v>270</v>
      </c>
      <c r="B946" s="43" t="s">
        <v>520</v>
      </c>
      <c r="C946" s="43" t="s">
        <v>528</v>
      </c>
      <c r="D946" s="43" t="s">
        <v>654</v>
      </c>
      <c r="E946" s="43" t="s">
        <v>655</v>
      </c>
      <c r="F946" s="43" t="s">
        <v>385</v>
      </c>
      <c r="G946" s="107" t="s">
        <v>580</v>
      </c>
      <c r="H946" s="107" t="s">
        <v>519</v>
      </c>
      <c r="I946" s="43" t="s">
        <v>280</v>
      </c>
    </row>
    <row r="947" spans="1:9" x14ac:dyDescent="0.25">
      <c r="A947" s="43" t="s">
        <v>270</v>
      </c>
      <c r="B947" s="43" t="s">
        <v>520</v>
      </c>
      <c r="C947" s="43" t="s">
        <v>528</v>
      </c>
      <c r="D947" s="43" t="s">
        <v>656</v>
      </c>
      <c r="E947" s="43" t="s">
        <v>657</v>
      </c>
      <c r="F947" s="43" t="s">
        <v>385</v>
      </c>
      <c r="G947" s="107" t="s">
        <v>580</v>
      </c>
      <c r="H947" s="107" t="s">
        <v>519</v>
      </c>
      <c r="I947" s="43" t="s">
        <v>280</v>
      </c>
    </row>
    <row r="948" spans="1:9" x14ac:dyDescent="0.25">
      <c r="A948" s="43" t="s">
        <v>270</v>
      </c>
      <c r="B948" s="43" t="s">
        <v>520</v>
      </c>
      <c r="C948" s="43" t="s">
        <v>528</v>
      </c>
      <c r="D948" s="43" t="s">
        <v>658</v>
      </c>
      <c r="E948" s="43" t="s">
        <v>659</v>
      </c>
      <c r="F948" s="43" t="s">
        <v>385</v>
      </c>
      <c r="G948" s="107" t="s">
        <v>580</v>
      </c>
      <c r="H948" s="107" t="s">
        <v>519</v>
      </c>
      <c r="I948" s="43" t="s">
        <v>280</v>
      </c>
    </row>
    <row r="949" spans="1:9" x14ac:dyDescent="0.25">
      <c r="A949" s="43" t="s">
        <v>270</v>
      </c>
      <c r="B949" s="43" t="s">
        <v>520</v>
      </c>
      <c r="C949" s="43" t="s">
        <v>528</v>
      </c>
      <c r="D949" s="43" t="s">
        <v>660</v>
      </c>
      <c r="E949" s="43" t="s">
        <v>661</v>
      </c>
      <c r="F949" s="43" t="s">
        <v>385</v>
      </c>
      <c r="G949" s="107" t="s">
        <v>580</v>
      </c>
      <c r="H949" s="107" t="s">
        <v>519</v>
      </c>
      <c r="I949" s="43" t="s">
        <v>280</v>
      </c>
    </row>
    <row r="950" spans="1:9" x14ac:dyDescent="0.25">
      <c r="A950" s="43" t="s">
        <v>270</v>
      </c>
      <c r="B950" s="43" t="s">
        <v>520</v>
      </c>
      <c r="C950" s="43" t="s">
        <v>528</v>
      </c>
      <c r="D950" s="43" t="s">
        <v>662</v>
      </c>
      <c r="E950" s="43" t="s">
        <v>663</v>
      </c>
      <c r="F950" s="43" t="s">
        <v>385</v>
      </c>
      <c r="G950" s="107" t="s">
        <v>580</v>
      </c>
      <c r="H950" s="107">
        <v>2542.2939999999999</v>
      </c>
      <c r="I950" s="43" t="s">
        <v>280</v>
      </c>
    </row>
    <row r="951" spans="1:9" x14ac:dyDescent="0.25">
      <c r="A951" s="43" t="s">
        <v>270</v>
      </c>
      <c r="B951" s="43" t="s">
        <v>520</v>
      </c>
      <c r="C951" s="43" t="s">
        <v>528</v>
      </c>
      <c r="D951" s="43" t="s">
        <v>664</v>
      </c>
      <c r="E951" s="43" t="s">
        <v>665</v>
      </c>
      <c r="F951" s="43" t="s">
        <v>385</v>
      </c>
      <c r="G951" s="107" t="s">
        <v>580</v>
      </c>
      <c r="H951" s="107" t="s">
        <v>519</v>
      </c>
      <c r="I951" s="43" t="s">
        <v>280</v>
      </c>
    </row>
    <row r="952" spans="1:9" x14ac:dyDescent="0.25">
      <c r="A952" s="43" t="s">
        <v>270</v>
      </c>
      <c r="B952" s="43" t="s">
        <v>520</v>
      </c>
      <c r="C952" s="43" t="s">
        <v>528</v>
      </c>
      <c r="D952" s="43" t="s">
        <v>666</v>
      </c>
      <c r="E952" s="43" t="s">
        <v>667</v>
      </c>
      <c r="F952" s="43" t="s">
        <v>385</v>
      </c>
      <c r="G952" s="107" t="s">
        <v>580</v>
      </c>
      <c r="H952" s="107" t="s">
        <v>519</v>
      </c>
      <c r="I952" s="43" t="s">
        <v>280</v>
      </c>
    </row>
    <row r="953" spans="1:9" x14ac:dyDescent="0.25">
      <c r="A953" s="43" t="s">
        <v>270</v>
      </c>
      <c r="B953" s="43" t="s">
        <v>520</v>
      </c>
      <c r="C953" s="43" t="s">
        <v>528</v>
      </c>
      <c r="D953" s="43" t="s">
        <v>668</v>
      </c>
      <c r="E953" s="43" t="s">
        <v>669</v>
      </c>
      <c r="F953" s="43" t="s">
        <v>385</v>
      </c>
      <c r="G953" s="107" t="s">
        <v>580</v>
      </c>
      <c r="H953" s="107">
        <v>2542.2939999999999</v>
      </c>
      <c r="I953" s="43" t="s">
        <v>280</v>
      </c>
    </row>
    <row r="954" spans="1:9" x14ac:dyDescent="0.25">
      <c r="A954" s="43" t="s">
        <v>270</v>
      </c>
      <c r="B954" s="43" t="s">
        <v>520</v>
      </c>
      <c r="C954" s="43" t="s">
        <v>528</v>
      </c>
      <c r="D954" s="43" t="s">
        <v>670</v>
      </c>
      <c r="E954" s="43" t="s">
        <v>671</v>
      </c>
      <c r="F954" s="43" t="s">
        <v>385</v>
      </c>
      <c r="G954" s="107" t="s">
        <v>580</v>
      </c>
      <c r="H954" s="107" t="s">
        <v>519</v>
      </c>
      <c r="I954" s="43" t="s">
        <v>280</v>
      </c>
    </row>
    <row r="955" spans="1:9" x14ac:dyDescent="0.25">
      <c r="A955" s="43" t="s">
        <v>270</v>
      </c>
      <c r="B955" s="43" t="s">
        <v>520</v>
      </c>
      <c r="C955" s="43" t="s">
        <v>528</v>
      </c>
      <c r="D955" s="43" t="s">
        <v>672</v>
      </c>
      <c r="E955" s="43" t="s">
        <v>673</v>
      </c>
      <c r="F955" s="43" t="s">
        <v>385</v>
      </c>
      <c r="G955" s="107" t="s">
        <v>580</v>
      </c>
      <c r="H955" s="107" t="s">
        <v>519</v>
      </c>
      <c r="I955" s="43" t="s">
        <v>280</v>
      </c>
    </row>
    <row r="956" spans="1:9" x14ac:dyDescent="0.25">
      <c r="A956" s="43" t="s">
        <v>270</v>
      </c>
      <c r="B956" s="43" t="s">
        <v>520</v>
      </c>
      <c r="C956" s="43" t="s">
        <v>528</v>
      </c>
      <c r="D956" s="43" t="s">
        <v>674</v>
      </c>
      <c r="E956" s="43" t="s">
        <v>675</v>
      </c>
      <c r="F956" s="43" t="s">
        <v>385</v>
      </c>
      <c r="G956" s="107" t="s">
        <v>580</v>
      </c>
      <c r="H956" s="107" t="s">
        <v>519</v>
      </c>
      <c r="I956" s="43" t="s">
        <v>280</v>
      </c>
    </row>
    <row r="957" spans="1:9" x14ac:dyDescent="0.25">
      <c r="A957" s="43" t="s">
        <v>270</v>
      </c>
      <c r="B957" s="43" t="s">
        <v>520</v>
      </c>
      <c r="C957" s="43" t="s">
        <v>528</v>
      </c>
      <c r="D957" s="43" t="s">
        <v>676</v>
      </c>
      <c r="E957" s="43" t="s">
        <v>677</v>
      </c>
      <c r="F957" s="43" t="s">
        <v>385</v>
      </c>
      <c r="G957" s="107" t="s">
        <v>580</v>
      </c>
      <c r="H957" s="107" t="s">
        <v>519</v>
      </c>
      <c r="I957" s="43" t="s">
        <v>280</v>
      </c>
    </row>
    <row r="958" spans="1:9" x14ac:dyDescent="0.25">
      <c r="A958" s="43" t="s">
        <v>270</v>
      </c>
      <c r="B958" s="43" t="s">
        <v>520</v>
      </c>
      <c r="C958" s="43" t="s">
        <v>528</v>
      </c>
      <c r="D958" s="43" t="s">
        <v>678</v>
      </c>
      <c r="E958" s="43" t="s">
        <v>679</v>
      </c>
      <c r="F958" s="43" t="s">
        <v>385</v>
      </c>
      <c r="G958" s="107" t="s">
        <v>580</v>
      </c>
      <c r="H958" s="107" t="s">
        <v>519</v>
      </c>
      <c r="I958" s="43" t="s">
        <v>280</v>
      </c>
    </row>
    <row r="959" spans="1:9" x14ac:dyDescent="0.25">
      <c r="A959" s="43" t="s">
        <v>270</v>
      </c>
      <c r="B959" s="43" t="s">
        <v>520</v>
      </c>
      <c r="C959" s="43" t="s">
        <v>528</v>
      </c>
      <c r="D959" s="43" t="s">
        <v>680</v>
      </c>
      <c r="E959" s="43" t="s">
        <v>681</v>
      </c>
      <c r="F959" s="43" t="s">
        <v>385</v>
      </c>
      <c r="G959" s="107" t="s">
        <v>580</v>
      </c>
      <c r="H959" s="107" t="s">
        <v>519</v>
      </c>
      <c r="I959" s="43" t="s">
        <v>280</v>
      </c>
    </row>
    <row r="960" spans="1:9" x14ac:dyDescent="0.25">
      <c r="A960" s="43" t="s">
        <v>270</v>
      </c>
      <c r="B960" s="43" t="s">
        <v>520</v>
      </c>
      <c r="C960" s="43" t="s">
        <v>528</v>
      </c>
      <c r="D960" s="43" t="s">
        <v>682</v>
      </c>
      <c r="E960" s="43" t="s">
        <v>683</v>
      </c>
      <c r="F960" s="43" t="s">
        <v>385</v>
      </c>
      <c r="G960" s="107" t="s">
        <v>580</v>
      </c>
      <c r="H960" s="107" t="s">
        <v>519</v>
      </c>
      <c r="I960" s="43" t="s">
        <v>280</v>
      </c>
    </row>
    <row r="961" spans="1:9" x14ac:dyDescent="0.25">
      <c r="A961" s="43" t="s">
        <v>270</v>
      </c>
      <c r="B961" s="43" t="s">
        <v>520</v>
      </c>
      <c r="C961" s="43" t="s">
        <v>528</v>
      </c>
      <c r="D961" s="43" t="s">
        <v>684</v>
      </c>
      <c r="E961" s="43" t="s">
        <v>685</v>
      </c>
      <c r="F961" s="43" t="s">
        <v>385</v>
      </c>
      <c r="G961" s="107" t="s">
        <v>580</v>
      </c>
      <c r="H961" s="107" t="s">
        <v>519</v>
      </c>
      <c r="I961" s="43" t="s">
        <v>280</v>
      </c>
    </row>
    <row r="962" spans="1:9" x14ac:dyDescent="0.25">
      <c r="A962" s="43" t="s">
        <v>270</v>
      </c>
      <c r="B962" s="43" t="s">
        <v>520</v>
      </c>
      <c r="C962" s="43" t="s">
        <v>528</v>
      </c>
      <c r="D962" s="43" t="s">
        <v>686</v>
      </c>
      <c r="E962" s="43" t="s">
        <v>687</v>
      </c>
      <c r="F962" s="43" t="s">
        <v>385</v>
      </c>
      <c r="G962" s="107" t="s">
        <v>580</v>
      </c>
      <c r="H962" s="107" t="s">
        <v>519</v>
      </c>
      <c r="I962" s="43" t="s">
        <v>280</v>
      </c>
    </row>
    <row r="963" spans="1:9" x14ac:dyDescent="0.25">
      <c r="A963" s="43" t="s">
        <v>270</v>
      </c>
      <c r="B963" s="43" t="s">
        <v>520</v>
      </c>
      <c r="C963" s="43" t="s">
        <v>528</v>
      </c>
      <c r="D963" s="43" t="s">
        <v>688</v>
      </c>
      <c r="E963" s="43" t="s">
        <v>689</v>
      </c>
      <c r="F963" s="43" t="s">
        <v>385</v>
      </c>
      <c r="G963" s="107" t="s">
        <v>580</v>
      </c>
      <c r="H963" s="107" t="s">
        <v>519</v>
      </c>
      <c r="I963" s="43" t="s">
        <v>280</v>
      </c>
    </row>
    <row r="964" spans="1:9" x14ac:dyDescent="0.25">
      <c r="A964" s="43" t="s">
        <v>270</v>
      </c>
      <c r="B964" s="43" t="s">
        <v>520</v>
      </c>
      <c r="C964" s="43" t="s">
        <v>528</v>
      </c>
      <c r="D964" s="43" t="s">
        <v>690</v>
      </c>
      <c r="E964" s="43" t="s">
        <v>691</v>
      </c>
      <c r="F964" s="43" t="s">
        <v>385</v>
      </c>
      <c r="G964" s="107" t="s">
        <v>580</v>
      </c>
      <c r="H964" s="107" t="s">
        <v>519</v>
      </c>
      <c r="I964" s="43" t="s">
        <v>280</v>
      </c>
    </row>
    <row r="965" spans="1:9" x14ac:dyDescent="0.25">
      <c r="A965" s="43" t="s">
        <v>270</v>
      </c>
      <c r="B965" s="43" t="s">
        <v>520</v>
      </c>
      <c r="C965" s="43" t="s">
        <v>528</v>
      </c>
      <c r="D965" s="43" t="s">
        <v>692</v>
      </c>
      <c r="E965" s="43" t="s">
        <v>693</v>
      </c>
      <c r="F965" s="43" t="s">
        <v>385</v>
      </c>
      <c r="G965" s="107" t="s">
        <v>580</v>
      </c>
      <c r="H965" s="107" t="s">
        <v>519</v>
      </c>
      <c r="I965" s="43" t="s">
        <v>280</v>
      </c>
    </row>
    <row r="966" spans="1:9" x14ac:dyDescent="0.25">
      <c r="A966" s="43" t="s">
        <v>270</v>
      </c>
      <c r="B966" s="43" t="s">
        <v>520</v>
      </c>
      <c r="C966" s="43" t="s">
        <v>528</v>
      </c>
      <c r="D966" s="43" t="s">
        <v>694</v>
      </c>
      <c r="E966" s="43" t="s">
        <v>695</v>
      </c>
      <c r="F966" s="43" t="s">
        <v>385</v>
      </c>
      <c r="G966" s="107" t="s">
        <v>580</v>
      </c>
      <c r="H966" s="107" t="s">
        <v>519</v>
      </c>
      <c r="I966" s="43" t="s">
        <v>280</v>
      </c>
    </row>
    <row r="967" spans="1:9" x14ac:dyDescent="0.25">
      <c r="A967" s="43" t="s">
        <v>270</v>
      </c>
      <c r="B967" s="43" t="s">
        <v>520</v>
      </c>
      <c r="C967" s="43" t="s">
        <v>528</v>
      </c>
      <c r="D967" s="43" t="s">
        <v>696</v>
      </c>
      <c r="E967" s="43" t="s">
        <v>697</v>
      </c>
      <c r="F967" s="43" t="s">
        <v>385</v>
      </c>
      <c r="G967" s="107" t="s">
        <v>580</v>
      </c>
      <c r="H967" s="107" t="s">
        <v>519</v>
      </c>
      <c r="I967" s="43" t="s">
        <v>280</v>
      </c>
    </row>
    <row r="968" spans="1:9" x14ac:dyDescent="0.25">
      <c r="A968" s="43" t="s">
        <v>270</v>
      </c>
      <c r="B968" s="43" t="s">
        <v>520</v>
      </c>
      <c r="C968" s="43" t="s">
        <v>528</v>
      </c>
      <c r="D968" s="43" t="s">
        <v>698</v>
      </c>
      <c r="E968" s="43" t="s">
        <v>699</v>
      </c>
      <c r="F968" s="43" t="s">
        <v>385</v>
      </c>
      <c r="G968" s="107" t="s">
        <v>580</v>
      </c>
      <c r="H968" s="107" t="s">
        <v>519</v>
      </c>
      <c r="I968" s="43" t="s">
        <v>280</v>
      </c>
    </row>
    <row r="969" spans="1:9" x14ac:dyDescent="0.25">
      <c r="A969" s="43" t="s">
        <v>270</v>
      </c>
      <c r="B969" s="43" t="s">
        <v>520</v>
      </c>
      <c r="C969" s="43" t="s">
        <v>528</v>
      </c>
      <c r="D969" s="43" t="s">
        <v>700</v>
      </c>
      <c r="E969" s="43" t="s">
        <v>701</v>
      </c>
      <c r="F969" s="43" t="s">
        <v>385</v>
      </c>
      <c r="G969" s="107" t="s">
        <v>580</v>
      </c>
      <c r="H969" s="107" t="s">
        <v>519</v>
      </c>
      <c r="I969" s="43" t="s">
        <v>280</v>
      </c>
    </row>
    <row r="970" spans="1:9" x14ac:dyDescent="0.25">
      <c r="A970" s="43" t="s">
        <v>270</v>
      </c>
      <c r="B970" s="43" t="s">
        <v>520</v>
      </c>
      <c r="C970" s="43" t="s">
        <v>528</v>
      </c>
      <c r="D970" s="43" t="s">
        <v>702</v>
      </c>
      <c r="E970" s="43" t="s">
        <v>703</v>
      </c>
      <c r="F970" s="43" t="s">
        <v>385</v>
      </c>
      <c r="G970" s="107" t="s">
        <v>580</v>
      </c>
      <c r="H970" s="107" t="s">
        <v>519</v>
      </c>
      <c r="I970" s="43" t="s">
        <v>280</v>
      </c>
    </row>
    <row r="971" spans="1:9" x14ac:dyDescent="0.25">
      <c r="A971" s="43" t="s">
        <v>270</v>
      </c>
      <c r="B971" s="43" t="s">
        <v>520</v>
      </c>
      <c r="C971" s="43" t="s">
        <v>528</v>
      </c>
      <c r="D971" s="43" t="s">
        <v>704</v>
      </c>
      <c r="E971" s="43" t="s">
        <v>705</v>
      </c>
      <c r="F971" s="43" t="s">
        <v>385</v>
      </c>
      <c r="G971" s="107" t="s">
        <v>580</v>
      </c>
      <c r="H971" s="107" t="s">
        <v>519</v>
      </c>
      <c r="I971" s="43" t="s">
        <v>280</v>
      </c>
    </row>
    <row r="972" spans="1:9" x14ac:dyDescent="0.25">
      <c r="A972" s="43" t="s">
        <v>270</v>
      </c>
      <c r="B972" s="43" t="s">
        <v>520</v>
      </c>
      <c r="C972" s="43" t="s">
        <v>528</v>
      </c>
      <c r="D972" s="43" t="s">
        <v>706</v>
      </c>
      <c r="E972" s="43" t="s">
        <v>707</v>
      </c>
      <c r="F972" s="43" t="s">
        <v>385</v>
      </c>
      <c r="G972" s="107" t="s">
        <v>580</v>
      </c>
      <c r="H972" s="107" t="s">
        <v>519</v>
      </c>
      <c r="I972" s="43" t="s">
        <v>280</v>
      </c>
    </row>
    <row r="973" spans="1:9" x14ac:dyDescent="0.25">
      <c r="A973" s="43" t="s">
        <v>270</v>
      </c>
      <c r="B973" s="43" t="s">
        <v>520</v>
      </c>
      <c r="C973" s="43" t="s">
        <v>528</v>
      </c>
      <c r="D973" s="43" t="s">
        <v>708</v>
      </c>
      <c r="E973" s="43" t="s">
        <v>709</v>
      </c>
      <c r="F973" s="43" t="s">
        <v>385</v>
      </c>
      <c r="G973" s="107" t="s">
        <v>580</v>
      </c>
      <c r="H973" s="107" t="s">
        <v>519</v>
      </c>
      <c r="I973" s="43" t="s">
        <v>280</v>
      </c>
    </row>
    <row r="974" spans="1:9" x14ac:dyDescent="0.25">
      <c r="A974" s="43" t="s">
        <v>270</v>
      </c>
      <c r="B974" s="43" t="s">
        <v>520</v>
      </c>
      <c r="C974" s="43" t="s">
        <v>528</v>
      </c>
      <c r="D974" s="43" t="s">
        <v>710</v>
      </c>
      <c r="E974" s="43" t="s">
        <v>711</v>
      </c>
      <c r="F974" s="43" t="s">
        <v>385</v>
      </c>
      <c r="G974" s="107" t="s">
        <v>580</v>
      </c>
      <c r="H974" s="107" t="s">
        <v>519</v>
      </c>
      <c r="I974" s="43" t="s">
        <v>280</v>
      </c>
    </row>
    <row r="975" spans="1:9" x14ac:dyDescent="0.25">
      <c r="A975" s="43" t="s">
        <v>270</v>
      </c>
      <c r="B975" s="43" t="s">
        <v>520</v>
      </c>
      <c r="C975" s="43" t="s">
        <v>528</v>
      </c>
      <c r="D975" s="43" t="s">
        <v>712</v>
      </c>
      <c r="E975" s="43" t="s">
        <v>713</v>
      </c>
      <c r="F975" s="43" t="s">
        <v>385</v>
      </c>
      <c r="G975" s="107" t="s">
        <v>580</v>
      </c>
      <c r="H975" s="107" t="s">
        <v>519</v>
      </c>
      <c r="I975" s="43" t="s">
        <v>280</v>
      </c>
    </row>
    <row r="976" spans="1:9" x14ac:dyDescent="0.25">
      <c r="A976" s="43" t="s">
        <v>270</v>
      </c>
      <c r="B976" s="43" t="s">
        <v>520</v>
      </c>
      <c r="C976" s="43" t="s">
        <v>528</v>
      </c>
      <c r="D976" s="43" t="s">
        <v>714</v>
      </c>
      <c r="E976" s="43" t="s">
        <v>715</v>
      </c>
      <c r="F976" s="43" t="s">
        <v>385</v>
      </c>
      <c r="G976" s="107" t="s">
        <v>580</v>
      </c>
      <c r="H976" s="107" t="s">
        <v>519</v>
      </c>
      <c r="I976" s="43" t="s">
        <v>280</v>
      </c>
    </row>
    <row r="977" spans="1:9" x14ac:dyDescent="0.25">
      <c r="A977" s="43" t="s">
        <v>270</v>
      </c>
      <c r="B977" s="43" t="s">
        <v>520</v>
      </c>
      <c r="C977" s="43" t="s">
        <v>528</v>
      </c>
      <c r="D977" s="43" t="s">
        <v>716</v>
      </c>
      <c r="E977" s="43" t="s">
        <v>717</v>
      </c>
      <c r="F977" s="43" t="s">
        <v>385</v>
      </c>
      <c r="G977" s="107" t="s">
        <v>580</v>
      </c>
      <c r="H977" s="107" t="s">
        <v>519</v>
      </c>
      <c r="I977" s="43" t="s">
        <v>280</v>
      </c>
    </row>
    <row r="978" spans="1:9" x14ac:dyDescent="0.25">
      <c r="A978" s="43" t="s">
        <v>270</v>
      </c>
      <c r="B978" s="43" t="s">
        <v>520</v>
      </c>
      <c r="C978" s="43" t="s">
        <v>528</v>
      </c>
      <c r="D978" s="43" t="s">
        <v>718</v>
      </c>
      <c r="E978" s="43" t="s">
        <v>719</v>
      </c>
      <c r="F978" s="43" t="s">
        <v>385</v>
      </c>
      <c r="G978" s="107" t="s">
        <v>580</v>
      </c>
      <c r="H978" s="107" t="s">
        <v>519</v>
      </c>
      <c r="I978" s="43" t="s">
        <v>280</v>
      </c>
    </row>
    <row r="979" spans="1:9" x14ac:dyDescent="0.25">
      <c r="A979" s="43" t="s">
        <v>270</v>
      </c>
      <c r="B979" s="43" t="s">
        <v>520</v>
      </c>
      <c r="C979" s="43" t="s">
        <v>528</v>
      </c>
      <c r="D979" s="43" t="s">
        <v>720</v>
      </c>
      <c r="E979" s="43" t="s">
        <v>721</v>
      </c>
      <c r="F979" s="43" t="s">
        <v>385</v>
      </c>
      <c r="G979" s="107" t="s">
        <v>580</v>
      </c>
      <c r="H979" s="107">
        <v>2542.2939999999999</v>
      </c>
      <c r="I979" s="43" t="s">
        <v>280</v>
      </c>
    </row>
    <row r="980" spans="1:9" x14ac:dyDescent="0.25">
      <c r="A980" s="43" t="s">
        <v>270</v>
      </c>
      <c r="B980" s="43" t="s">
        <v>520</v>
      </c>
      <c r="C980" s="43" t="s">
        <v>528</v>
      </c>
      <c r="D980" s="43" t="s">
        <v>722</v>
      </c>
      <c r="E980" s="43" t="s">
        <v>723</v>
      </c>
      <c r="F980" s="43" t="s">
        <v>385</v>
      </c>
      <c r="G980" s="107" t="s">
        <v>580</v>
      </c>
      <c r="H980" s="107">
        <v>415.428</v>
      </c>
      <c r="I980" s="43" t="s">
        <v>280</v>
      </c>
    </row>
    <row r="981" spans="1:9" x14ac:dyDescent="0.25">
      <c r="A981" s="43" t="s">
        <v>270</v>
      </c>
      <c r="B981" s="43" t="s">
        <v>520</v>
      </c>
      <c r="C981" s="43" t="s">
        <v>528</v>
      </c>
      <c r="D981" s="43" t="s">
        <v>730</v>
      </c>
      <c r="E981" s="43" t="s">
        <v>731</v>
      </c>
      <c r="F981" s="43" t="s">
        <v>385</v>
      </c>
      <c r="G981" s="107" t="s">
        <v>580</v>
      </c>
      <c r="H981" s="107">
        <v>2957.7219999999998</v>
      </c>
      <c r="I981" s="43" t="s">
        <v>280</v>
      </c>
    </row>
    <row r="982" spans="1:9" x14ac:dyDescent="0.25">
      <c r="A982" s="43" t="s">
        <v>270</v>
      </c>
      <c r="B982" s="43" t="s">
        <v>520</v>
      </c>
      <c r="C982" s="43" t="s">
        <v>528</v>
      </c>
      <c r="D982" s="43" t="s">
        <v>586</v>
      </c>
      <c r="E982" s="43" t="s">
        <v>587</v>
      </c>
      <c r="F982" s="43" t="s">
        <v>385</v>
      </c>
      <c r="G982" s="107" t="s">
        <v>581</v>
      </c>
      <c r="H982" s="107" t="s">
        <v>519</v>
      </c>
      <c r="I982" s="43" t="s">
        <v>280</v>
      </c>
    </row>
    <row r="983" spans="1:9" x14ac:dyDescent="0.25">
      <c r="A983" s="43" t="s">
        <v>270</v>
      </c>
      <c r="B983" s="43" t="s">
        <v>520</v>
      </c>
      <c r="C983" s="43" t="s">
        <v>528</v>
      </c>
      <c r="D983" s="43" t="s">
        <v>588</v>
      </c>
      <c r="E983" s="43" t="s">
        <v>589</v>
      </c>
      <c r="F983" s="43" t="s">
        <v>385</v>
      </c>
      <c r="G983" s="107" t="s">
        <v>581</v>
      </c>
      <c r="H983" s="107" t="s">
        <v>519</v>
      </c>
      <c r="I983" s="43" t="s">
        <v>280</v>
      </c>
    </row>
    <row r="984" spans="1:9" x14ac:dyDescent="0.25">
      <c r="A984" s="43" t="s">
        <v>270</v>
      </c>
      <c r="B984" s="43" t="s">
        <v>520</v>
      </c>
      <c r="C984" s="43" t="s">
        <v>528</v>
      </c>
      <c r="D984" s="43" t="s">
        <v>590</v>
      </c>
      <c r="E984" s="43" t="s">
        <v>591</v>
      </c>
      <c r="F984" s="43" t="s">
        <v>385</v>
      </c>
      <c r="G984" s="107" t="s">
        <v>581</v>
      </c>
      <c r="H984" s="107" t="s">
        <v>519</v>
      </c>
      <c r="I984" s="43" t="s">
        <v>280</v>
      </c>
    </row>
    <row r="985" spans="1:9" x14ac:dyDescent="0.25">
      <c r="A985" s="43" t="s">
        <v>270</v>
      </c>
      <c r="B985" s="43" t="s">
        <v>520</v>
      </c>
      <c r="C985" s="43" t="s">
        <v>528</v>
      </c>
      <c r="D985" s="43" t="s">
        <v>592</v>
      </c>
      <c r="E985" s="43" t="s">
        <v>593</v>
      </c>
      <c r="F985" s="43" t="s">
        <v>385</v>
      </c>
      <c r="G985" s="107" t="s">
        <v>581</v>
      </c>
      <c r="H985" s="107" t="s">
        <v>519</v>
      </c>
      <c r="I985" s="43" t="s">
        <v>280</v>
      </c>
    </row>
    <row r="986" spans="1:9" x14ac:dyDescent="0.25">
      <c r="A986" s="43" t="s">
        <v>270</v>
      </c>
      <c r="B986" s="43" t="s">
        <v>520</v>
      </c>
      <c r="C986" s="43" t="s">
        <v>528</v>
      </c>
      <c r="D986" s="43" t="s">
        <v>594</v>
      </c>
      <c r="E986" s="43" t="s">
        <v>595</v>
      </c>
      <c r="F986" s="43" t="s">
        <v>385</v>
      </c>
      <c r="G986" s="107" t="s">
        <v>581</v>
      </c>
      <c r="H986" s="107" t="s">
        <v>519</v>
      </c>
      <c r="I986" s="43" t="s">
        <v>280</v>
      </c>
    </row>
    <row r="987" spans="1:9" x14ac:dyDescent="0.25">
      <c r="A987" s="43" t="s">
        <v>270</v>
      </c>
      <c r="B987" s="43" t="s">
        <v>520</v>
      </c>
      <c r="C987" s="43" t="s">
        <v>528</v>
      </c>
      <c r="D987" s="43" t="s">
        <v>596</v>
      </c>
      <c r="E987" s="43" t="s">
        <v>597</v>
      </c>
      <c r="F987" s="43" t="s">
        <v>385</v>
      </c>
      <c r="G987" s="107" t="s">
        <v>581</v>
      </c>
      <c r="H987" s="107" t="s">
        <v>519</v>
      </c>
      <c r="I987" s="43" t="s">
        <v>280</v>
      </c>
    </row>
    <row r="988" spans="1:9" x14ac:dyDescent="0.25">
      <c r="A988" s="43" t="s">
        <v>270</v>
      </c>
      <c r="B988" s="43" t="s">
        <v>520</v>
      </c>
      <c r="C988" s="43" t="s">
        <v>528</v>
      </c>
      <c r="D988" s="43" t="s">
        <v>598</v>
      </c>
      <c r="E988" s="43" t="s">
        <v>599</v>
      </c>
      <c r="F988" s="43" t="s">
        <v>385</v>
      </c>
      <c r="G988" s="107" t="s">
        <v>581</v>
      </c>
      <c r="H988" s="107" t="s">
        <v>519</v>
      </c>
      <c r="I988" s="43" t="s">
        <v>280</v>
      </c>
    </row>
    <row r="989" spans="1:9" x14ac:dyDescent="0.25">
      <c r="A989" s="43" t="s">
        <v>270</v>
      </c>
      <c r="B989" s="43" t="s">
        <v>520</v>
      </c>
      <c r="C989" s="43" t="s">
        <v>528</v>
      </c>
      <c r="D989" s="43" t="s">
        <v>600</v>
      </c>
      <c r="E989" s="43" t="s">
        <v>601</v>
      </c>
      <c r="F989" s="43" t="s">
        <v>385</v>
      </c>
      <c r="G989" s="107" t="s">
        <v>581</v>
      </c>
      <c r="H989" s="107" t="s">
        <v>519</v>
      </c>
      <c r="I989" s="43" t="s">
        <v>280</v>
      </c>
    </row>
    <row r="990" spans="1:9" x14ac:dyDescent="0.25">
      <c r="A990" s="43" t="s">
        <v>270</v>
      </c>
      <c r="B990" s="43" t="s">
        <v>520</v>
      </c>
      <c r="C990" s="43" t="s">
        <v>528</v>
      </c>
      <c r="D990" s="43" t="s">
        <v>602</v>
      </c>
      <c r="E990" s="43" t="s">
        <v>603</v>
      </c>
      <c r="F990" s="43" t="s">
        <v>385</v>
      </c>
      <c r="G990" s="107" t="s">
        <v>581</v>
      </c>
      <c r="H990" s="107" t="s">
        <v>519</v>
      </c>
      <c r="I990" s="43" t="s">
        <v>280</v>
      </c>
    </row>
    <row r="991" spans="1:9" x14ac:dyDescent="0.25">
      <c r="A991" s="43" t="s">
        <v>270</v>
      </c>
      <c r="B991" s="43" t="s">
        <v>520</v>
      </c>
      <c r="C991" s="43" t="s">
        <v>528</v>
      </c>
      <c r="D991" s="43" t="s">
        <v>604</v>
      </c>
      <c r="E991" s="43" t="s">
        <v>605</v>
      </c>
      <c r="F991" s="43" t="s">
        <v>385</v>
      </c>
      <c r="G991" s="107" t="s">
        <v>581</v>
      </c>
      <c r="H991" s="107" t="s">
        <v>519</v>
      </c>
      <c r="I991" s="43" t="s">
        <v>280</v>
      </c>
    </row>
    <row r="992" spans="1:9" x14ac:dyDescent="0.25">
      <c r="A992" s="43" t="s">
        <v>270</v>
      </c>
      <c r="B992" s="43" t="s">
        <v>520</v>
      </c>
      <c r="C992" s="43" t="s">
        <v>528</v>
      </c>
      <c r="D992" s="43" t="s">
        <v>606</v>
      </c>
      <c r="E992" s="43" t="s">
        <v>607</v>
      </c>
      <c r="F992" s="43" t="s">
        <v>385</v>
      </c>
      <c r="G992" s="107" t="s">
        <v>581</v>
      </c>
      <c r="H992" s="107" t="s">
        <v>519</v>
      </c>
      <c r="I992" s="43" t="s">
        <v>280</v>
      </c>
    </row>
    <row r="993" spans="1:9" x14ac:dyDescent="0.25">
      <c r="A993" s="43" t="s">
        <v>270</v>
      </c>
      <c r="B993" s="43" t="s">
        <v>520</v>
      </c>
      <c r="C993" s="43" t="s">
        <v>528</v>
      </c>
      <c r="D993" s="43" t="s">
        <v>608</v>
      </c>
      <c r="E993" s="43" t="s">
        <v>609</v>
      </c>
      <c r="F993" s="43" t="s">
        <v>385</v>
      </c>
      <c r="G993" s="107" t="s">
        <v>581</v>
      </c>
      <c r="H993" s="107" t="s">
        <v>519</v>
      </c>
      <c r="I993" s="43" t="s">
        <v>280</v>
      </c>
    </row>
    <row r="994" spans="1:9" x14ac:dyDescent="0.25">
      <c r="A994" s="43" t="s">
        <v>270</v>
      </c>
      <c r="B994" s="43" t="s">
        <v>520</v>
      </c>
      <c r="C994" s="43" t="s">
        <v>528</v>
      </c>
      <c r="D994" s="43" t="s">
        <v>610</v>
      </c>
      <c r="E994" s="43" t="s">
        <v>611</v>
      </c>
      <c r="F994" s="43" t="s">
        <v>385</v>
      </c>
      <c r="G994" s="107" t="s">
        <v>581</v>
      </c>
      <c r="H994" s="107" t="s">
        <v>519</v>
      </c>
      <c r="I994" s="43" t="s">
        <v>280</v>
      </c>
    </row>
    <row r="995" spans="1:9" x14ac:dyDescent="0.25">
      <c r="A995" s="43" t="s">
        <v>270</v>
      </c>
      <c r="B995" s="43" t="s">
        <v>520</v>
      </c>
      <c r="C995" s="43" t="s">
        <v>528</v>
      </c>
      <c r="D995" s="43" t="s">
        <v>612</v>
      </c>
      <c r="E995" s="43" t="s">
        <v>613</v>
      </c>
      <c r="F995" s="43" t="s">
        <v>385</v>
      </c>
      <c r="G995" s="107" t="s">
        <v>581</v>
      </c>
      <c r="H995" s="107" t="s">
        <v>519</v>
      </c>
      <c r="I995" s="43" t="s">
        <v>280</v>
      </c>
    </row>
    <row r="996" spans="1:9" x14ac:dyDescent="0.25">
      <c r="A996" s="43" t="s">
        <v>270</v>
      </c>
      <c r="B996" s="43" t="s">
        <v>520</v>
      </c>
      <c r="C996" s="43" t="s">
        <v>528</v>
      </c>
      <c r="D996" s="43" t="s">
        <v>614</v>
      </c>
      <c r="E996" s="43" t="s">
        <v>615</v>
      </c>
      <c r="F996" s="43" t="s">
        <v>385</v>
      </c>
      <c r="G996" s="107" t="s">
        <v>581</v>
      </c>
      <c r="H996" s="107" t="s">
        <v>519</v>
      </c>
      <c r="I996" s="43" t="s">
        <v>280</v>
      </c>
    </row>
    <row r="997" spans="1:9" x14ac:dyDescent="0.25">
      <c r="A997" s="43" t="s">
        <v>270</v>
      </c>
      <c r="B997" s="43" t="s">
        <v>520</v>
      </c>
      <c r="C997" s="43" t="s">
        <v>528</v>
      </c>
      <c r="D997" s="43" t="s">
        <v>616</v>
      </c>
      <c r="E997" s="43" t="s">
        <v>617</v>
      </c>
      <c r="F997" s="43" t="s">
        <v>385</v>
      </c>
      <c r="G997" s="107" t="s">
        <v>581</v>
      </c>
      <c r="H997" s="107" t="s">
        <v>519</v>
      </c>
      <c r="I997" s="43" t="s">
        <v>280</v>
      </c>
    </row>
    <row r="998" spans="1:9" x14ac:dyDescent="0.25">
      <c r="A998" s="43" t="s">
        <v>270</v>
      </c>
      <c r="B998" s="43" t="s">
        <v>520</v>
      </c>
      <c r="C998" s="43" t="s">
        <v>528</v>
      </c>
      <c r="D998" s="43" t="s">
        <v>618</v>
      </c>
      <c r="E998" s="43" t="s">
        <v>619</v>
      </c>
      <c r="F998" s="43" t="s">
        <v>385</v>
      </c>
      <c r="G998" s="107" t="s">
        <v>581</v>
      </c>
      <c r="H998" s="107" t="s">
        <v>519</v>
      </c>
      <c r="I998" s="43" t="s">
        <v>280</v>
      </c>
    </row>
    <row r="999" spans="1:9" x14ac:dyDescent="0.25">
      <c r="A999" s="43" t="s">
        <v>270</v>
      </c>
      <c r="B999" s="43" t="s">
        <v>520</v>
      </c>
      <c r="C999" s="43" t="s">
        <v>528</v>
      </c>
      <c r="D999" s="43" t="s">
        <v>620</v>
      </c>
      <c r="E999" s="43" t="s">
        <v>621</v>
      </c>
      <c r="F999" s="43" t="s">
        <v>385</v>
      </c>
      <c r="G999" s="107" t="s">
        <v>581</v>
      </c>
      <c r="H999" s="107" t="s">
        <v>519</v>
      </c>
      <c r="I999" s="43" t="s">
        <v>280</v>
      </c>
    </row>
    <row r="1000" spans="1:9" x14ac:dyDescent="0.25">
      <c r="A1000" s="43" t="s">
        <v>270</v>
      </c>
      <c r="B1000" s="43" t="s">
        <v>520</v>
      </c>
      <c r="C1000" s="43" t="s">
        <v>528</v>
      </c>
      <c r="D1000" s="43" t="s">
        <v>622</v>
      </c>
      <c r="E1000" s="43" t="s">
        <v>623</v>
      </c>
      <c r="F1000" s="43" t="s">
        <v>385</v>
      </c>
      <c r="G1000" s="107" t="s">
        <v>581</v>
      </c>
      <c r="H1000" s="107" t="s">
        <v>519</v>
      </c>
      <c r="I1000" s="43" t="s">
        <v>280</v>
      </c>
    </row>
    <row r="1001" spans="1:9" x14ac:dyDescent="0.25">
      <c r="A1001" s="43" t="s">
        <v>270</v>
      </c>
      <c r="B1001" s="43" t="s">
        <v>520</v>
      </c>
      <c r="C1001" s="43" t="s">
        <v>528</v>
      </c>
      <c r="D1001" s="43" t="s">
        <v>624</v>
      </c>
      <c r="E1001" s="43" t="s">
        <v>625</v>
      </c>
      <c r="F1001" s="43" t="s">
        <v>385</v>
      </c>
      <c r="G1001" s="107" t="s">
        <v>581</v>
      </c>
      <c r="H1001" s="107" t="s">
        <v>519</v>
      </c>
      <c r="I1001" s="43" t="s">
        <v>280</v>
      </c>
    </row>
    <row r="1002" spans="1:9" x14ac:dyDescent="0.25">
      <c r="A1002" s="43" t="s">
        <v>270</v>
      </c>
      <c r="B1002" s="43" t="s">
        <v>520</v>
      </c>
      <c r="C1002" s="43" t="s">
        <v>528</v>
      </c>
      <c r="D1002" s="43" t="s">
        <v>626</v>
      </c>
      <c r="E1002" s="43" t="s">
        <v>627</v>
      </c>
      <c r="F1002" s="43" t="s">
        <v>385</v>
      </c>
      <c r="G1002" s="107" t="s">
        <v>581</v>
      </c>
      <c r="H1002" s="107" t="s">
        <v>519</v>
      </c>
      <c r="I1002" s="43" t="s">
        <v>280</v>
      </c>
    </row>
    <row r="1003" spans="1:9" x14ac:dyDescent="0.25">
      <c r="A1003" s="43" t="s">
        <v>270</v>
      </c>
      <c r="B1003" s="43" t="s">
        <v>520</v>
      </c>
      <c r="C1003" s="43" t="s">
        <v>528</v>
      </c>
      <c r="D1003" s="43" t="s">
        <v>628</v>
      </c>
      <c r="E1003" s="43" t="s">
        <v>629</v>
      </c>
      <c r="F1003" s="43" t="s">
        <v>385</v>
      </c>
      <c r="G1003" s="107" t="s">
        <v>581</v>
      </c>
      <c r="H1003" s="107" t="s">
        <v>519</v>
      </c>
      <c r="I1003" s="43" t="s">
        <v>280</v>
      </c>
    </row>
    <row r="1004" spans="1:9" x14ac:dyDescent="0.25">
      <c r="A1004" s="43" t="s">
        <v>270</v>
      </c>
      <c r="B1004" s="43" t="s">
        <v>520</v>
      </c>
      <c r="C1004" s="43" t="s">
        <v>528</v>
      </c>
      <c r="D1004" s="43" t="s">
        <v>630</v>
      </c>
      <c r="E1004" s="43" t="s">
        <v>631</v>
      </c>
      <c r="F1004" s="43" t="s">
        <v>385</v>
      </c>
      <c r="G1004" s="107" t="s">
        <v>581</v>
      </c>
      <c r="H1004" s="107" t="s">
        <v>519</v>
      </c>
      <c r="I1004" s="43" t="s">
        <v>280</v>
      </c>
    </row>
    <row r="1005" spans="1:9" x14ac:dyDescent="0.25">
      <c r="A1005" s="43" t="s">
        <v>270</v>
      </c>
      <c r="B1005" s="43" t="s">
        <v>520</v>
      </c>
      <c r="C1005" s="43" t="s">
        <v>528</v>
      </c>
      <c r="D1005" s="43" t="s">
        <v>632</v>
      </c>
      <c r="E1005" s="43" t="s">
        <v>633</v>
      </c>
      <c r="F1005" s="43" t="s">
        <v>385</v>
      </c>
      <c r="G1005" s="107" t="s">
        <v>581</v>
      </c>
      <c r="H1005" s="107" t="s">
        <v>519</v>
      </c>
      <c r="I1005" s="43" t="s">
        <v>280</v>
      </c>
    </row>
    <row r="1006" spans="1:9" x14ac:dyDescent="0.25">
      <c r="A1006" s="43" t="s">
        <v>270</v>
      </c>
      <c r="B1006" s="43" t="s">
        <v>520</v>
      </c>
      <c r="C1006" s="43" t="s">
        <v>528</v>
      </c>
      <c r="D1006" s="43" t="s">
        <v>634</v>
      </c>
      <c r="E1006" s="43" t="s">
        <v>635</v>
      </c>
      <c r="F1006" s="43" t="s">
        <v>385</v>
      </c>
      <c r="G1006" s="107" t="s">
        <v>581</v>
      </c>
      <c r="H1006" s="107" t="s">
        <v>519</v>
      </c>
      <c r="I1006" s="43" t="s">
        <v>280</v>
      </c>
    </row>
    <row r="1007" spans="1:9" x14ac:dyDescent="0.25">
      <c r="A1007" s="43" t="s">
        <v>270</v>
      </c>
      <c r="B1007" s="43" t="s">
        <v>520</v>
      </c>
      <c r="C1007" s="43" t="s">
        <v>528</v>
      </c>
      <c r="D1007" s="43" t="s">
        <v>636</v>
      </c>
      <c r="E1007" s="43" t="s">
        <v>637</v>
      </c>
      <c r="F1007" s="43" t="s">
        <v>385</v>
      </c>
      <c r="G1007" s="107" t="s">
        <v>581</v>
      </c>
      <c r="H1007" s="107" t="s">
        <v>519</v>
      </c>
      <c r="I1007" s="43" t="s">
        <v>280</v>
      </c>
    </row>
    <row r="1008" spans="1:9" x14ac:dyDescent="0.25">
      <c r="A1008" s="43" t="s">
        <v>270</v>
      </c>
      <c r="B1008" s="43" t="s">
        <v>520</v>
      </c>
      <c r="C1008" s="43" t="s">
        <v>528</v>
      </c>
      <c r="D1008" s="43" t="s">
        <v>638</v>
      </c>
      <c r="E1008" s="43" t="s">
        <v>639</v>
      </c>
      <c r="F1008" s="43" t="s">
        <v>385</v>
      </c>
      <c r="G1008" s="107" t="s">
        <v>581</v>
      </c>
      <c r="H1008" s="107" t="s">
        <v>519</v>
      </c>
      <c r="I1008" s="43" t="s">
        <v>280</v>
      </c>
    </row>
    <row r="1009" spans="1:9" x14ac:dyDescent="0.25">
      <c r="A1009" s="43" t="s">
        <v>270</v>
      </c>
      <c r="B1009" s="43" t="s">
        <v>520</v>
      </c>
      <c r="C1009" s="43" t="s">
        <v>528</v>
      </c>
      <c r="D1009" s="43" t="s">
        <v>640</v>
      </c>
      <c r="E1009" s="43" t="s">
        <v>641</v>
      </c>
      <c r="F1009" s="43" t="s">
        <v>385</v>
      </c>
      <c r="G1009" s="107" t="s">
        <v>581</v>
      </c>
      <c r="H1009" s="107" t="s">
        <v>519</v>
      </c>
      <c r="I1009" s="43" t="s">
        <v>280</v>
      </c>
    </row>
    <row r="1010" spans="1:9" x14ac:dyDescent="0.25">
      <c r="A1010" s="43" t="s">
        <v>270</v>
      </c>
      <c r="B1010" s="43" t="s">
        <v>520</v>
      </c>
      <c r="C1010" s="43" t="s">
        <v>528</v>
      </c>
      <c r="D1010" s="43" t="s">
        <v>642</v>
      </c>
      <c r="E1010" s="43" t="s">
        <v>643</v>
      </c>
      <c r="F1010" s="43" t="s">
        <v>385</v>
      </c>
      <c r="G1010" s="107" t="s">
        <v>581</v>
      </c>
      <c r="H1010" s="107" t="s">
        <v>519</v>
      </c>
      <c r="I1010" s="43" t="s">
        <v>280</v>
      </c>
    </row>
    <row r="1011" spans="1:9" x14ac:dyDescent="0.25">
      <c r="A1011" s="43" t="s">
        <v>270</v>
      </c>
      <c r="B1011" s="43" t="s">
        <v>520</v>
      </c>
      <c r="C1011" s="43" t="s">
        <v>528</v>
      </c>
      <c r="D1011" s="43" t="s">
        <v>644</v>
      </c>
      <c r="E1011" s="43" t="s">
        <v>645</v>
      </c>
      <c r="F1011" s="43" t="s">
        <v>385</v>
      </c>
      <c r="G1011" s="107" t="s">
        <v>581</v>
      </c>
      <c r="H1011" s="107" t="s">
        <v>519</v>
      </c>
      <c r="I1011" s="43" t="s">
        <v>280</v>
      </c>
    </row>
    <row r="1012" spans="1:9" x14ac:dyDescent="0.25">
      <c r="A1012" s="43" t="s">
        <v>270</v>
      </c>
      <c r="B1012" s="43" t="s">
        <v>520</v>
      </c>
      <c r="C1012" s="43" t="s">
        <v>528</v>
      </c>
      <c r="D1012" s="43" t="s">
        <v>646</v>
      </c>
      <c r="E1012" s="43" t="s">
        <v>647</v>
      </c>
      <c r="F1012" s="43" t="s">
        <v>385</v>
      </c>
      <c r="G1012" s="107" t="s">
        <v>581</v>
      </c>
      <c r="H1012" s="107" t="s">
        <v>519</v>
      </c>
      <c r="I1012" s="43" t="s">
        <v>280</v>
      </c>
    </row>
    <row r="1013" spans="1:9" x14ac:dyDescent="0.25">
      <c r="A1013" s="43" t="s">
        <v>270</v>
      </c>
      <c r="B1013" s="43" t="s">
        <v>520</v>
      </c>
      <c r="C1013" s="43" t="s">
        <v>528</v>
      </c>
      <c r="D1013" s="43" t="s">
        <v>648</v>
      </c>
      <c r="E1013" s="43" t="s">
        <v>649</v>
      </c>
      <c r="F1013" s="43" t="s">
        <v>385</v>
      </c>
      <c r="G1013" s="107" t="s">
        <v>581</v>
      </c>
      <c r="H1013" s="107" t="s">
        <v>519</v>
      </c>
      <c r="I1013" s="43" t="s">
        <v>280</v>
      </c>
    </row>
    <row r="1014" spans="1:9" x14ac:dyDescent="0.25">
      <c r="A1014" s="43" t="s">
        <v>270</v>
      </c>
      <c r="B1014" s="43" t="s">
        <v>520</v>
      </c>
      <c r="C1014" s="43" t="s">
        <v>528</v>
      </c>
      <c r="D1014" s="43" t="s">
        <v>650</v>
      </c>
      <c r="E1014" s="43" t="s">
        <v>651</v>
      </c>
      <c r="F1014" s="43" t="s">
        <v>385</v>
      </c>
      <c r="G1014" s="107" t="s">
        <v>581</v>
      </c>
      <c r="H1014" s="107" t="s">
        <v>519</v>
      </c>
      <c r="I1014" s="43" t="s">
        <v>280</v>
      </c>
    </row>
    <row r="1015" spans="1:9" x14ac:dyDescent="0.25">
      <c r="A1015" s="43" t="s">
        <v>270</v>
      </c>
      <c r="B1015" s="43" t="s">
        <v>520</v>
      </c>
      <c r="C1015" s="43" t="s">
        <v>528</v>
      </c>
      <c r="D1015" s="43" t="s">
        <v>652</v>
      </c>
      <c r="E1015" s="43" t="s">
        <v>653</v>
      </c>
      <c r="F1015" s="43" t="s">
        <v>385</v>
      </c>
      <c r="G1015" s="107" t="s">
        <v>581</v>
      </c>
      <c r="H1015" s="107" t="s">
        <v>519</v>
      </c>
      <c r="I1015" s="43" t="s">
        <v>280</v>
      </c>
    </row>
    <row r="1016" spans="1:9" x14ac:dyDescent="0.25">
      <c r="A1016" s="43" t="s">
        <v>270</v>
      </c>
      <c r="B1016" s="43" t="s">
        <v>520</v>
      </c>
      <c r="C1016" s="43" t="s">
        <v>528</v>
      </c>
      <c r="D1016" s="43" t="s">
        <v>654</v>
      </c>
      <c r="E1016" s="43" t="s">
        <v>655</v>
      </c>
      <c r="F1016" s="43" t="s">
        <v>385</v>
      </c>
      <c r="G1016" s="107" t="s">
        <v>581</v>
      </c>
      <c r="H1016" s="107" t="s">
        <v>519</v>
      </c>
      <c r="I1016" s="43" t="s">
        <v>280</v>
      </c>
    </row>
    <row r="1017" spans="1:9" x14ac:dyDescent="0.25">
      <c r="A1017" s="43" t="s">
        <v>270</v>
      </c>
      <c r="B1017" s="43" t="s">
        <v>520</v>
      </c>
      <c r="C1017" s="43" t="s">
        <v>528</v>
      </c>
      <c r="D1017" s="43" t="s">
        <v>656</v>
      </c>
      <c r="E1017" s="43" t="s">
        <v>657</v>
      </c>
      <c r="F1017" s="43" t="s">
        <v>385</v>
      </c>
      <c r="G1017" s="107" t="s">
        <v>581</v>
      </c>
      <c r="H1017" s="107" t="s">
        <v>519</v>
      </c>
      <c r="I1017" s="43" t="s">
        <v>280</v>
      </c>
    </row>
    <row r="1018" spans="1:9" x14ac:dyDescent="0.25">
      <c r="A1018" s="43" t="s">
        <v>270</v>
      </c>
      <c r="B1018" s="43" t="s">
        <v>520</v>
      </c>
      <c r="C1018" s="43" t="s">
        <v>528</v>
      </c>
      <c r="D1018" s="43" t="s">
        <v>658</v>
      </c>
      <c r="E1018" s="43" t="s">
        <v>659</v>
      </c>
      <c r="F1018" s="43" t="s">
        <v>385</v>
      </c>
      <c r="G1018" s="107" t="s">
        <v>581</v>
      </c>
      <c r="H1018" s="107" t="s">
        <v>519</v>
      </c>
      <c r="I1018" s="43" t="s">
        <v>280</v>
      </c>
    </row>
    <row r="1019" spans="1:9" x14ac:dyDescent="0.25">
      <c r="A1019" s="43" t="s">
        <v>270</v>
      </c>
      <c r="B1019" s="43" t="s">
        <v>520</v>
      </c>
      <c r="C1019" s="43" t="s">
        <v>528</v>
      </c>
      <c r="D1019" s="43" t="s">
        <v>660</v>
      </c>
      <c r="E1019" s="43" t="s">
        <v>661</v>
      </c>
      <c r="F1019" s="43" t="s">
        <v>385</v>
      </c>
      <c r="G1019" s="107" t="s">
        <v>581</v>
      </c>
      <c r="H1019" s="107" t="s">
        <v>519</v>
      </c>
      <c r="I1019" s="43" t="s">
        <v>280</v>
      </c>
    </row>
    <row r="1020" spans="1:9" x14ac:dyDescent="0.25">
      <c r="A1020" s="43" t="s">
        <v>270</v>
      </c>
      <c r="B1020" s="43" t="s">
        <v>520</v>
      </c>
      <c r="C1020" s="43" t="s">
        <v>528</v>
      </c>
      <c r="D1020" s="43" t="s">
        <v>662</v>
      </c>
      <c r="E1020" s="43" t="s">
        <v>663</v>
      </c>
      <c r="F1020" s="43" t="s">
        <v>385</v>
      </c>
      <c r="G1020" s="107" t="s">
        <v>581</v>
      </c>
      <c r="H1020" s="107">
        <v>2515.1149999999998</v>
      </c>
      <c r="I1020" s="43" t="s">
        <v>280</v>
      </c>
    </row>
    <row r="1021" spans="1:9" x14ac:dyDescent="0.25">
      <c r="A1021" s="43" t="s">
        <v>270</v>
      </c>
      <c r="B1021" s="43" t="s">
        <v>520</v>
      </c>
      <c r="C1021" s="43" t="s">
        <v>528</v>
      </c>
      <c r="D1021" s="43" t="s">
        <v>664</v>
      </c>
      <c r="E1021" s="43" t="s">
        <v>665</v>
      </c>
      <c r="F1021" s="43" t="s">
        <v>385</v>
      </c>
      <c r="G1021" s="107" t="s">
        <v>581</v>
      </c>
      <c r="H1021" s="107" t="s">
        <v>519</v>
      </c>
      <c r="I1021" s="43" t="s">
        <v>280</v>
      </c>
    </row>
    <row r="1022" spans="1:9" x14ac:dyDescent="0.25">
      <c r="A1022" s="43" t="s">
        <v>270</v>
      </c>
      <c r="B1022" s="43" t="s">
        <v>520</v>
      </c>
      <c r="C1022" s="43" t="s">
        <v>528</v>
      </c>
      <c r="D1022" s="43" t="s">
        <v>666</v>
      </c>
      <c r="E1022" s="43" t="s">
        <v>667</v>
      </c>
      <c r="F1022" s="43" t="s">
        <v>385</v>
      </c>
      <c r="G1022" s="107" t="s">
        <v>581</v>
      </c>
      <c r="H1022" s="107" t="s">
        <v>519</v>
      </c>
      <c r="I1022" s="43" t="s">
        <v>280</v>
      </c>
    </row>
    <row r="1023" spans="1:9" x14ac:dyDescent="0.25">
      <c r="A1023" s="43" t="s">
        <v>270</v>
      </c>
      <c r="B1023" s="43" t="s">
        <v>520</v>
      </c>
      <c r="C1023" s="43" t="s">
        <v>528</v>
      </c>
      <c r="D1023" s="43" t="s">
        <v>668</v>
      </c>
      <c r="E1023" s="43" t="s">
        <v>669</v>
      </c>
      <c r="F1023" s="43" t="s">
        <v>385</v>
      </c>
      <c r="G1023" s="107" t="s">
        <v>581</v>
      </c>
      <c r="H1023" s="107">
        <v>2515.1149999999998</v>
      </c>
      <c r="I1023" s="43" t="s">
        <v>280</v>
      </c>
    </row>
    <row r="1024" spans="1:9" x14ac:dyDescent="0.25">
      <c r="A1024" s="43" t="s">
        <v>270</v>
      </c>
      <c r="B1024" s="43" t="s">
        <v>520</v>
      </c>
      <c r="C1024" s="43" t="s">
        <v>528</v>
      </c>
      <c r="D1024" s="43" t="s">
        <v>670</v>
      </c>
      <c r="E1024" s="43" t="s">
        <v>671</v>
      </c>
      <c r="F1024" s="43" t="s">
        <v>385</v>
      </c>
      <c r="G1024" s="107" t="s">
        <v>581</v>
      </c>
      <c r="H1024" s="107" t="s">
        <v>519</v>
      </c>
      <c r="I1024" s="43" t="s">
        <v>280</v>
      </c>
    </row>
    <row r="1025" spans="1:9" x14ac:dyDescent="0.25">
      <c r="A1025" s="43" t="s">
        <v>270</v>
      </c>
      <c r="B1025" s="43" t="s">
        <v>520</v>
      </c>
      <c r="C1025" s="43" t="s">
        <v>528</v>
      </c>
      <c r="D1025" s="43" t="s">
        <v>672</v>
      </c>
      <c r="E1025" s="43" t="s">
        <v>673</v>
      </c>
      <c r="F1025" s="43" t="s">
        <v>385</v>
      </c>
      <c r="G1025" s="107" t="s">
        <v>581</v>
      </c>
      <c r="H1025" s="107" t="s">
        <v>519</v>
      </c>
      <c r="I1025" s="43" t="s">
        <v>280</v>
      </c>
    </row>
    <row r="1026" spans="1:9" x14ac:dyDescent="0.25">
      <c r="A1026" s="43" t="s">
        <v>270</v>
      </c>
      <c r="B1026" s="43" t="s">
        <v>520</v>
      </c>
      <c r="C1026" s="43" t="s">
        <v>528</v>
      </c>
      <c r="D1026" s="43" t="s">
        <v>674</v>
      </c>
      <c r="E1026" s="43" t="s">
        <v>675</v>
      </c>
      <c r="F1026" s="43" t="s">
        <v>385</v>
      </c>
      <c r="G1026" s="107" t="s">
        <v>581</v>
      </c>
      <c r="H1026" s="107" t="s">
        <v>519</v>
      </c>
      <c r="I1026" s="43" t="s">
        <v>280</v>
      </c>
    </row>
    <row r="1027" spans="1:9" x14ac:dyDescent="0.25">
      <c r="A1027" s="43" t="s">
        <v>270</v>
      </c>
      <c r="B1027" s="43" t="s">
        <v>520</v>
      </c>
      <c r="C1027" s="43" t="s">
        <v>528</v>
      </c>
      <c r="D1027" s="43" t="s">
        <v>676</v>
      </c>
      <c r="E1027" s="43" t="s">
        <v>677</v>
      </c>
      <c r="F1027" s="43" t="s">
        <v>385</v>
      </c>
      <c r="G1027" s="107" t="s">
        <v>581</v>
      </c>
      <c r="H1027" s="107" t="s">
        <v>519</v>
      </c>
      <c r="I1027" s="43" t="s">
        <v>280</v>
      </c>
    </row>
    <row r="1028" spans="1:9" x14ac:dyDescent="0.25">
      <c r="A1028" s="43" t="s">
        <v>270</v>
      </c>
      <c r="B1028" s="43" t="s">
        <v>520</v>
      </c>
      <c r="C1028" s="43" t="s">
        <v>528</v>
      </c>
      <c r="D1028" s="43" t="s">
        <v>678</v>
      </c>
      <c r="E1028" s="43" t="s">
        <v>679</v>
      </c>
      <c r="F1028" s="43" t="s">
        <v>385</v>
      </c>
      <c r="G1028" s="107" t="s">
        <v>581</v>
      </c>
      <c r="H1028" s="107" t="s">
        <v>519</v>
      </c>
      <c r="I1028" s="43" t="s">
        <v>280</v>
      </c>
    </row>
    <row r="1029" spans="1:9" x14ac:dyDescent="0.25">
      <c r="A1029" s="43" t="s">
        <v>270</v>
      </c>
      <c r="B1029" s="43" t="s">
        <v>520</v>
      </c>
      <c r="C1029" s="43" t="s">
        <v>528</v>
      </c>
      <c r="D1029" s="43" t="s">
        <v>680</v>
      </c>
      <c r="E1029" s="43" t="s">
        <v>681</v>
      </c>
      <c r="F1029" s="43" t="s">
        <v>385</v>
      </c>
      <c r="G1029" s="107" t="s">
        <v>581</v>
      </c>
      <c r="H1029" s="107" t="s">
        <v>519</v>
      </c>
      <c r="I1029" s="43" t="s">
        <v>280</v>
      </c>
    </row>
    <row r="1030" spans="1:9" x14ac:dyDescent="0.25">
      <c r="A1030" s="43" t="s">
        <v>270</v>
      </c>
      <c r="B1030" s="43" t="s">
        <v>520</v>
      </c>
      <c r="C1030" s="43" t="s">
        <v>528</v>
      </c>
      <c r="D1030" s="43" t="s">
        <v>682</v>
      </c>
      <c r="E1030" s="43" t="s">
        <v>683</v>
      </c>
      <c r="F1030" s="43" t="s">
        <v>385</v>
      </c>
      <c r="G1030" s="107" t="s">
        <v>581</v>
      </c>
      <c r="H1030" s="107" t="s">
        <v>519</v>
      </c>
      <c r="I1030" s="43" t="s">
        <v>280</v>
      </c>
    </row>
    <row r="1031" spans="1:9" x14ac:dyDescent="0.25">
      <c r="A1031" s="43" t="s">
        <v>270</v>
      </c>
      <c r="B1031" s="43" t="s">
        <v>520</v>
      </c>
      <c r="C1031" s="43" t="s">
        <v>528</v>
      </c>
      <c r="D1031" s="43" t="s">
        <v>684</v>
      </c>
      <c r="E1031" s="43" t="s">
        <v>685</v>
      </c>
      <c r="F1031" s="43" t="s">
        <v>385</v>
      </c>
      <c r="G1031" s="107" t="s">
        <v>581</v>
      </c>
      <c r="H1031" s="107" t="s">
        <v>519</v>
      </c>
      <c r="I1031" s="43" t="s">
        <v>280</v>
      </c>
    </row>
    <row r="1032" spans="1:9" x14ac:dyDescent="0.25">
      <c r="A1032" s="43" t="s">
        <v>270</v>
      </c>
      <c r="B1032" s="43" t="s">
        <v>520</v>
      </c>
      <c r="C1032" s="43" t="s">
        <v>528</v>
      </c>
      <c r="D1032" s="43" t="s">
        <v>686</v>
      </c>
      <c r="E1032" s="43" t="s">
        <v>687</v>
      </c>
      <c r="F1032" s="43" t="s">
        <v>385</v>
      </c>
      <c r="G1032" s="107" t="s">
        <v>581</v>
      </c>
      <c r="H1032" s="107" t="s">
        <v>519</v>
      </c>
      <c r="I1032" s="43" t="s">
        <v>280</v>
      </c>
    </row>
    <row r="1033" spans="1:9" x14ac:dyDescent="0.25">
      <c r="A1033" s="43" t="s">
        <v>270</v>
      </c>
      <c r="B1033" s="43" t="s">
        <v>520</v>
      </c>
      <c r="C1033" s="43" t="s">
        <v>528</v>
      </c>
      <c r="D1033" s="43" t="s">
        <v>688</v>
      </c>
      <c r="E1033" s="43" t="s">
        <v>689</v>
      </c>
      <c r="F1033" s="43" t="s">
        <v>385</v>
      </c>
      <c r="G1033" s="107" t="s">
        <v>581</v>
      </c>
      <c r="H1033" s="107" t="s">
        <v>519</v>
      </c>
      <c r="I1033" s="43" t="s">
        <v>280</v>
      </c>
    </row>
    <row r="1034" spans="1:9" x14ac:dyDescent="0.25">
      <c r="A1034" s="43" t="s">
        <v>270</v>
      </c>
      <c r="B1034" s="43" t="s">
        <v>520</v>
      </c>
      <c r="C1034" s="43" t="s">
        <v>528</v>
      </c>
      <c r="D1034" s="43" t="s">
        <v>690</v>
      </c>
      <c r="E1034" s="43" t="s">
        <v>691</v>
      </c>
      <c r="F1034" s="43" t="s">
        <v>385</v>
      </c>
      <c r="G1034" s="107" t="s">
        <v>581</v>
      </c>
      <c r="H1034" s="107" t="s">
        <v>519</v>
      </c>
      <c r="I1034" s="43" t="s">
        <v>280</v>
      </c>
    </row>
    <row r="1035" spans="1:9" x14ac:dyDescent="0.25">
      <c r="A1035" s="43" t="s">
        <v>270</v>
      </c>
      <c r="B1035" s="43" t="s">
        <v>520</v>
      </c>
      <c r="C1035" s="43" t="s">
        <v>528</v>
      </c>
      <c r="D1035" s="43" t="s">
        <v>692</v>
      </c>
      <c r="E1035" s="43" t="s">
        <v>693</v>
      </c>
      <c r="F1035" s="43" t="s">
        <v>385</v>
      </c>
      <c r="G1035" s="107" t="s">
        <v>581</v>
      </c>
      <c r="H1035" s="107" t="s">
        <v>519</v>
      </c>
      <c r="I1035" s="43" t="s">
        <v>280</v>
      </c>
    </row>
    <row r="1036" spans="1:9" x14ac:dyDescent="0.25">
      <c r="A1036" s="43" t="s">
        <v>270</v>
      </c>
      <c r="B1036" s="43" t="s">
        <v>520</v>
      </c>
      <c r="C1036" s="43" t="s">
        <v>528</v>
      </c>
      <c r="D1036" s="43" t="s">
        <v>694</v>
      </c>
      <c r="E1036" s="43" t="s">
        <v>695</v>
      </c>
      <c r="F1036" s="43" t="s">
        <v>385</v>
      </c>
      <c r="G1036" s="107" t="s">
        <v>581</v>
      </c>
      <c r="H1036" s="107" t="s">
        <v>519</v>
      </c>
      <c r="I1036" s="43" t="s">
        <v>280</v>
      </c>
    </row>
    <row r="1037" spans="1:9" x14ac:dyDescent="0.25">
      <c r="A1037" s="43" t="s">
        <v>270</v>
      </c>
      <c r="B1037" s="43" t="s">
        <v>520</v>
      </c>
      <c r="C1037" s="43" t="s">
        <v>528</v>
      </c>
      <c r="D1037" s="43" t="s">
        <v>696</v>
      </c>
      <c r="E1037" s="43" t="s">
        <v>697</v>
      </c>
      <c r="F1037" s="43" t="s">
        <v>385</v>
      </c>
      <c r="G1037" s="107" t="s">
        <v>581</v>
      </c>
      <c r="H1037" s="107" t="s">
        <v>519</v>
      </c>
      <c r="I1037" s="43" t="s">
        <v>280</v>
      </c>
    </row>
    <row r="1038" spans="1:9" x14ac:dyDescent="0.25">
      <c r="A1038" s="43" t="s">
        <v>270</v>
      </c>
      <c r="B1038" s="43" t="s">
        <v>520</v>
      </c>
      <c r="C1038" s="43" t="s">
        <v>528</v>
      </c>
      <c r="D1038" s="43" t="s">
        <v>698</v>
      </c>
      <c r="E1038" s="43" t="s">
        <v>699</v>
      </c>
      <c r="F1038" s="43" t="s">
        <v>385</v>
      </c>
      <c r="G1038" s="107" t="s">
        <v>581</v>
      </c>
      <c r="H1038" s="107" t="s">
        <v>519</v>
      </c>
      <c r="I1038" s="43" t="s">
        <v>280</v>
      </c>
    </row>
    <row r="1039" spans="1:9" x14ac:dyDescent="0.25">
      <c r="A1039" s="43" t="s">
        <v>270</v>
      </c>
      <c r="B1039" s="43" t="s">
        <v>520</v>
      </c>
      <c r="C1039" s="43" t="s">
        <v>528</v>
      </c>
      <c r="D1039" s="43" t="s">
        <v>700</v>
      </c>
      <c r="E1039" s="43" t="s">
        <v>701</v>
      </c>
      <c r="F1039" s="43" t="s">
        <v>385</v>
      </c>
      <c r="G1039" s="107" t="s">
        <v>581</v>
      </c>
      <c r="H1039" s="107" t="s">
        <v>519</v>
      </c>
      <c r="I1039" s="43" t="s">
        <v>280</v>
      </c>
    </row>
    <row r="1040" spans="1:9" x14ac:dyDescent="0.25">
      <c r="A1040" s="43" t="s">
        <v>270</v>
      </c>
      <c r="B1040" s="43" t="s">
        <v>520</v>
      </c>
      <c r="C1040" s="43" t="s">
        <v>528</v>
      </c>
      <c r="D1040" s="43" t="s">
        <v>702</v>
      </c>
      <c r="E1040" s="43" t="s">
        <v>703</v>
      </c>
      <c r="F1040" s="43" t="s">
        <v>385</v>
      </c>
      <c r="G1040" s="107" t="s">
        <v>581</v>
      </c>
      <c r="H1040" s="107" t="s">
        <v>519</v>
      </c>
      <c r="I1040" s="43" t="s">
        <v>280</v>
      </c>
    </row>
    <row r="1041" spans="1:9" x14ac:dyDescent="0.25">
      <c r="A1041" s="43" t="s">
        <v>270</v>
      </c>
      <c r="B1041" s="43" t="s">
        <v>520</v>
      </c>
      <c r="C1041" s="43" t="s">
        <v>528</v>
      </c>
      <c r="D1041" s="43" t="s">
        <v>704</v>
      </c>
      <c r="E1041" s="43" t="s">
        <v>705</v>
      </c>
      <c r="F1041" s="43" t="s">
        <v>385</v>
      </c>
      <c r="G1041" s="107" t="s">
        <v>581</v>
      </c>
      <c r="H1041" s="107" t="s">
        <v>519</v>
      </c>
      <c r="I1041" s="43" t="s">
        <v>280</v>
      </c>
    </row>
    <row r="1042" spans="1:9" x14ac:dyDescent="0.25">
      <c r="A1042" s="43" t="s">
        <v>270</v>
      </c>
      <c r="B1042" s="43" t="s">
        <v>520</v>
      </c>
      <c r="C1042" s="43" t="s">
        <v>528</v>
      </c>
      <c r="D1042" s="43" t="s">
        <v>706</v>
      </c>
      <c r="E1042" s="43" t="s">
        <v>707</v>
      </c>
      <c r="F1042" s="43" t="s">
        <v>385</v>
      </c>
      <c r="G1042" s="107" t="s">
        <v>581</v>
      </c>
      <c r="H1042" s="107" t="s">
        <v>519</v>
      </c>
      <c r="I1042" s="43" t="s">
        <v>280</v>
      </c>
    </row>
    <row r="1043" spans="1:9" x14ac:dyDescent="0.25">
      <c r="A1043" s="43" t="s">
        <v>270</v>
      </c>
      <c r="B1043" s="43" t="s">
        <v>520</v>
      </c>
      <c r="C1043" s="43" t="s">
        <v>528</v>
      </c>
      <c r="D1043" s="43" t="s">
        <v>708</v>
      </c>
      <c r="E1043" s="43" t="s">
        <v>709</v>
      </c>
      <c r="F1043" s="43" t="s">
        <v>385</v>
      </c>
      <c r="G1043" s="107" t="s">
        <v>581</v>
      </c>
      <c r="H1043" s="107" t="s">
        <v>519</v>
      </c>
      <c r="I1043" s="43" t="s">
        <v>280</v>
      </c>
    </row>
    <row r="1044" spans="1:9" x14ac:dyDescent="0.25">
      <c r="A1044" s="43" t="s">
        <v>270</v>
      </c>
      <c r="B1044" s="43" t="s">
        <v>520</v>
      </c>
      <c r="C1044" s="43" t="s">
        <v>528</v>
      </c>
      <c r="D1044" s="43" t="s">
        <v>710</v>
      </c>
      <c r="E1044" s="43" t="s">
        <v>711</v>
      </c>
      <c r="F1044" s="43" t="s">
        <v>385</v>
      </c>
      <c r="G1044" s="107" t="s">
        <v>581</v>
      </c>
      <c r="H1044" s="107" t="s">
        <v>519</v>
      </c>
      <c r="I1044" s="43" t="s">
        <v>280</v>
      </c>
    </row>
    <row r="1045" spans="1:9" x14ac:dyDescent="0.25">
      <c r="A1045" s="43" t="s">
        <v>270</v>
      </c>
      <c r="B1045" s="43" t="s">
        <v>520</v>
      </c>
      <c r="C1045" s="43" t="s">
        <v>528</v>
      </c>
      <c r="D1045" s="43" t="s">
        <v>712</v>
      </c>
      <c r="E1045" s="43" t="s">
        <v>713</v>
      </c>
      <c r="F1045" s="43" t="s">
        <v>385</v>
      </c>
      <c r="G1045" s="107" t="s">
        <v>581</v>
      </c>
      <c r="H1045" s="107" t="s">
        <v>519</v>
      </c>
      <c r="I1045" s="43" t="s">
        <v>280</v>
      </c>
    </row>
    <row r="1046" spans="1:9" x14ac:dyDescent="0.25">
      <c r="A1046" s="43" t="s">
        <v>270</v>
      </c>
      <c r="B1046" s="43" t="s">
        <v>520</v>
      </c>
      <c r="C1046" s="43" t="s">
        <v>528</v>
      </c>
      <c r="D1046" s="43" t="s">
        <v>714</v>
      </c>
      <c r="E1046" s="43" t="s">
        <v>715</v>
      </c>
      <c r="F1046" s="43" t="s">
        <v>385</v>
      </c>
      <c r="G1046" s="107" t="s">
        <v>581</v>
      </c>
      <c r="H1046" s="107" t="s">
        <v>519</v>
      </c>
      <c r="I1046" s="43" t="s">
        <v>280</v>
      </c>
    </row>
    <row r="1047" spans="1:9" x14ac:dyDescent="0.25">
      <c r="A1047" s="43" t="s">
        <v>270</v>
      </c>
      <c r="B1047" s="43" t="s">
        <v>520</v>
      </c>
      <c r="C1047" s="43" t="s">
        <v>528</v>
      </c>
      <c r="D1047" s="43" t="s">
        <v>716</v>
      </c>
      <c r="E1047" s="43" t="s">
        <v>717</v>
      </c>
      <c r="F1047" s="43" t="s">
        <v>385</v>
      </c>
      <c r="G1047" s="107" t="s">
        <v>581</v>
      </c>
      <c r="H1047" s="107" t="s">
        <v>519</v>
      </c>
      <c r="I1047" s="43" t="s">
        <v>280</v>
      </c>
    </row>
    <row r="1048" spans="1:9" x14ac:dyDescent="0.25">
      <c r="A1048" s="43" t="s">
        <v>270</v>
      </c>
      <c r="B1048" s="43" t="s">
        <v>520</v>
      </c>
      <c r="C1048" s="43" t="s">
        <v>528</v>
      </c>
      <c r="D1048" s="43" t="s">
        <v>718</v>
      </c>
      <c r="E1048" s="43" t="s">
        <v>719</v>
      </c>
      <c r="F1048" s="43" t="s">
        <v>385</v>
      </c>
      <c r="G1048" s="107" t="s">
        <v>581</v>
      </c>
      <c r="H1048" s="107" t="s">
        <v>519</v>
      </c>
      <c r="I1048" s="43" t="s">
        <v>280</v>
      </c>
    </row>
    <row r="1049" spans="1:9" x14ac:dyDescent="0.25">
      <c r="A1049" s="43" t="s">
        <v>270</v>
      </c>
      <c r="B1049" s="43" t="s">
        <v>520</v>
      </c>
      <c r="C1049" s="43" t="s">
        <v>528</v>
      </c>
      <c r="D1049" s="43" t="s">
        <v>720</v>
      </c>
      <c r="E1049" s="43" t="s">
        <v>721</v>
      </c>
      <c r="F1049" s="43" t="s">
        <v>385</v>
      </c>
      <c r="G1049" s="107" t="s">
        <v>581</v>
      </c>
      <c r="H1049" s="107">
        <v>2515.1149999999998</v>
      </c>
      <c r="I1049" s="43" t="s">
        <v>280</v>
      </c>
    </row>
    <row r="1050" spans="1:9" x14ac:dyDescent="0.25">
      <c r="A1050" s="43" t="s">
        <v>270</v>
      </c>
      <c r="B1050" s="43" t="s">
        <v>520</v>
      </c>
      <c r="C1050" s="43" t="s">
        <v>528</v>
      </c>
      <c r="D1050" s="43" t="s">
        <v>722</v>
      </c>
      <c r="E1050" s="43" t="s">
        <v>723</v>
      </c>
      <c r="F1050" s="43" t="s">
        <v>385</v>
      </c>
      <c r="G1050" s="107" t="s">
        <v>581</v>
      </c>
      <c r="H1050" s="107">
        <v>387.197</v>
      </c>
      <c r="I1050" s="43" t="s">
        <v>280</v>
      </c>
    </row>
    <row r="1051" spans="1:9" x14ac:dyDescent="0.25">
      <c r="A1051" s="43" t="s">
        <v>270</v>
      </c>
      <c r="B1051" s="43" t="s">
        <v>520</v>
      </c>
      <c r="C1051" s="43" t="s">
        <v>528</v>
      </c>
      <c r="D1051" s="43" t="s">
        <v>730</v>
      </c>
      <c r="E1051" s="43" t="s">
        <v>731</v>
      </c>
      <c r="F1051" s="43" t="s">
        <v>385</v>
      </c>
      <c r="G1051" s="107" t="s">
        <v>581</v>
      </c>
      <c r="H1051" s="107">
        <v>2902.3119999999999</v>
      </c>
      <c r="I1051" s="43" t="s">
        <v>280</v>
      </c>
    </row>
    <row r="1052" spans="1:9" x14ac:dyDescent="0.25">
      <c r="A1052" s="43" t="s">
        <v>270</v>
      </c>
      <c r="B1052" s="43" t="s">
        <v>520</v>
      </c>
      <c r="C1052" s="43" t="s">
        <v>528</v>
      </c>
      <c r="D1052" s="43" t="s">
        <v>586</v>
      </c>
      <c r="E1052" s="43" t="s">
        <v>587</v>
      </c>
      <c r="F1052" s="43" t="s">
        <v>385</v>
      </c>
      <c r="G1052" s="107" t="s">
        <v>582</v>
      </c>
      <c r="H1052" s="107">
        <v>10.095000000000001</v>
      </c>
      <c r="I1052" s="43" t="s">
        <v>279</v>
      </c>
    </row>
    <row r="1053" spans="1:9" x14ac:dyDescent="0.25">
      <c r="A1053" s="43" t="s">
        <v>270</v>
      </c>
      <c r="B1053" s="43" t="s">
        <v>520</v>
      </c>
      <c r="C1053" s="43" t="s">
        <v>528</v>
      </c>
      <c r="D1053" s="43" t="s">
        <v>588</v>
      </c>
      <c r="E1053" s="43" t="s">
        <v>589</v>
      </c>
      <c r="F1053" s="43" t="s">
        <v>385</v>
      </c>
      <c r="G1053" s="107" t="s">
        <v>582</v>
      </c>
      <c r="H1053" s="107">
        <v>9.7799999999999994</v>
      </c>
      <c r="I1053" s="43" t="s">
        <v>279</v>
      </c>
    </row>
    <row r="1054" spans="1:9" x14ac:dyDescent="0.25">
      <c r="A1054" s="43" t="s">
        <v>270</v>
      </c>
      <c r="B1054" s="43" t="s">
        <v>520</v>
      </c>
      <c r="C1054" s="43" t="s">
        <v>528</v>
      </c>
      <c r="D1054" s="43" t="s">
        <v>590</v>
      </c>
      <c r="E1054" s="43" t="s">
        <v>591</v>
      </c>
      <c r="F1054" s="43" t="s">
        <v>385</v>
      </c>
      <c r="G1054" s="107" t="s">
        <v>582</v>
      </c>
      <c r="H1054" s="107">
        <v>5.0000000000000001E-3</v>
      </c>
      <c r="I1054" s="43" t="s">
        <v>279</v>
      </c>
    </row>
    <row r="1055" spans="1:9" x14ac:dyDescent="0.25">
      <c r="A1055" s="43" t="s">
        <v>270</v>
      </c>
      <c r="B1055" s="43" t="s">
        <v>520</v>
      </c>
      <c r="C1055" s="43" t="s">
        <v>528</v>
      </c>
      <c r="D1055" s="43" t="s">
        <v>592</v>
      </c>
      <c r="E1055" s="43" t="s">
        <v>593</v>
      </c>
      <c r="F1055" s="43" t="s">
        <v>385</v>
      </c>
      <c r="G1055" s="107" t="s">
        <v>582</v>
      </c>
      <c r="H1055" s="107">
        <v>0.31</v>
      </c>
      <c r="I1055" s="43" t="s">
        <v>279</v>
      </c>
    </row>
    <row r="1056" spans="1:9" x14ac:dyDescent="0.25">
      <c r="A1056" s="43" t="s">
        <v>270</v>
      </c>
      <c r="B1056" s="43" t="s">
        <v>520</v>
      </c>
      <c r="C1056" s="43" t="s">
        <v>528</v>
      </c>
      <c r="D1056" s="43" t="s">
        <v>594</v>
      </c>
      <c r="E1056" s="43" t="s">
        <v>595</v>
      </c>
      <c r="F1056" s="43" t="s">
        <v>385</v>
      </c>
      <c r="G1056" s="107" t="s">
        <v>582</v>
      </c>
      <c r="H1056" s="107">
        <v>4.6950000000000003</v>
      </c>
      <c r="I1056" s="43" t="s">
        <v>279</v>
      </c>
    </row>
    <row r="1057" spans="1:9" x14ac:dyDescent="0.25">
      <c r="A1057" s="43" t="s">
        <v>270</v>
      </c>
      <c r="B1057" s="43" t="s">
        <v>520</v>
      </c>
      <c r="C1057" s="43" t="s">
        <v>528</v>
      </c>
      <c r="D1057" s="43" t="s">
        <v>596</v>
      </c>
      <c r="E1057" s="43" t="s">
        <v>597</v>
      </c>
      <c r="F1057" s="43" t="s">
        <v>385</v>
      </c>
      <c r="G1057" s="107" t="s">
        <v>582</v>
      </c>
      <c r="H1057" s="107" t="s">
        <v>226</v>
      </c>
      <c r="I1057" s="43" t="s">
        <v>279</v>
      </c>
    </row>
    <row r="1058" spans="1:9" x14ac:dyDescent="0.25">
      <c r="A1058" s="43" t="s">
        <v>270</v>
      </c>
      <c r="B1058" s="43" t="s">
        <v>520</v>
      </c>
      <c r="C1058" s="43" t="s">
        <v>528</v>
      </c>
      <c r="D1058" s="43" t="s">
        <v>598</v>
      </c>
      <c r="E1058" s="43" t="s">
        <v>599</v>
      </c>
      <c r="F1058" s="43" t="s">
        <v>385</v>
      </c>
      <c r="G1058" s="107" t="s">
        <v>582</v>
      </c>
      <c r="H1058" s="107" t="s">
        <v>226</v>
      </c>
      <c r="I1058" s="43" t="s">
        <v>279</v>
      </c>
    </row>
    <row r="1059" spans="1:9" x14ac:dyDescent="0.25">
      <c r="A1059" s="43" t="s">
        <v>270</v>
      </c>
      <c r="B1059" s="43" t="s">
        <v>520</v>
      </c>
      <c r="C1059" s="43" t="s">
        <v>528</v>
      </c>
      <c r="D1059" s="43" t="s">
        <v>600</v>
      </c>
      <c r="E1059" s="43" t="s">
        <v>601</v>
      </c>
      <c r="F1059" s="43" t="s">
        <v>385</v>
      </c>
      <c r="G1059" s="107" t="s">
        <v>582</v>
      </c>
      <c r="H1059" s="107">
        <v>4.6950000000000003</v>
      </c>
      <c r="I1059" s="43" t="s">
        <v>279</v>
      </c>
    </row>
    <row r="1060" spans="1:9" x14ac:dyDescent="0.25">
      <c r="A1060" s="43" t="s">
        <v>270</v>
      </c>
      <c r="B1060" s="43" t="s">
        <v>520</v>
      </c>
      <c r="C1060" s="43" t="s">
        <v>528</v>
      </c>
      <c r="D1060" s="43" t="s">
        <v>602</v>
      </c>
      <c r="E1060" s="43" t="s">
        <v>603</v>
      </c>
      <c r="F1060" s="43" t="s">
        <v>385</v>
      </c>
      <c r="G1060" s="107" t="s">
        <v>582</v>
      </c>
      <c r="H1060" s="107">
        <v>77.751000000000005</v>
      </c>
      <c r="I1060" s="43" t="s">
        <v>279</v>
      </c>
    </row>
    <row r="1061" spans="1:9" x14ac:dyDescent="0.25">
      <c r="A1061" s="43" t="s">
        <v>270</v>
      </c>
      <c r="B1061" s="43" t="s">
        <v>520</v>
      </c>
      <c r="C1061" s="43" t="s">
        <v>528</v>
      </c>
      <c r="D1061" s="43" t="s">
        <v>604</v>
      </c>
      <c r="E1061" s="43" t="s">
        <v>605</v>
      </c>
      <c r="F1061" s="43" t="s">
        <v>385</v>
      </c>
      <c r="G1061" s="107" t="s">
        <v>582</v>
      </c>
      <c r="H1061" s="107">
        <v>0.99299999999999999</v>
      </c>
      <c r="I1061" s="43" t="s">
        <v>279</v>
      </c>
    </row>
    <row r="1062" spans="1:9" x14ac:dyDescent="0.25">
      <c r="A1062" s="43" t="s">
        <v>270</v>
      </c>
      <c r="B1062" s="43" t="s">
        <v>520</v>
      </c>
      <c r="C1062" s="43" t="s">
        <v>528</v>
      </c>
      <c r="D1062" s="43" t="s">
        <v>606</v>
      </c>
      <c r="E1062" s="43" t="s">
        <v>607</v>
      </c>
      <c r="F1062" s="43" t="s">
        <v>385</v>
      </c>
      <c r="G1062" s="107" t="s">
        <v>582</v>
      </c>
      <c r="H1062" s="107">
        <v>3.1E-2</v>
      </c>
      <c r="I1062" s="43" t="s">
        <v>279</v>
      </c>
    </row>
    <row r="1063" spans="1:9" x14ac:dyDescent="0.25">
      <c r="A1063" s="43" t="s">
        <v>270</v>
      </c>
      <c r="B1063" s="43" t="s">
        <v>520</v>
      </c>
      <c r="C1063" s="43" t="s">
        <v>528</v>
      </c>
      <c r="D1063" s="43" t="s">
        <v>608</v>
      </c>
      <c r="E1063" s="43" t="s">
        <v>609</v>
      </c>
      <c r="F1063" s="43" t="s">
        <v>385</v>
      </c>
      <c r="G1063" s="107" t="s">
        <v>582</v>
      </c>
      <c r="H1063" s="107">
        <v>0.3</v>
      </c>
      <c r="I1063" s="43" t="s">
        <v>279</v>
      </c>
    </row>
    <row r="1064" spans="1:9" x14ac:dyDescent="0.25">
      <c r="A1064" s="43" t="s">
        <v>270</v>
      </c>
      <c r="B1064" s="43" t="s">
        <v>520</v>
      </c>
      <c r="C1064" s="43" t="s">
        <v>528</v>
      </c>
      <c r="D1064" s="43" t="s">
        <v>610</v>
      </c>
      <c r="E1064" s="43" t="s">
        <v>611</v>
      </c>
      <c r="F1064" s="43" t="s">
        <v>385</v>
      </c>
      <c r="G1064" s="107" t="s">
        <v>582</v>
      </c>
      <c r="H1064" s="107">
        <v>0.14499999999999999</v>
      </c>
      <c r="I1064" s="43" t="s">
        <v>279</v>
      </c>
    </row>
    <row r="1065" spans="1:9" x14ac:dyDescent="0.25">
      <c r="A1065" s="43" t="s">
        <v>270</v>
      </c>
      <c r="B1065" s="43" t="s">
        <v>520</v>
      </c>
      <c r="C1065" s="43" t="s">
        <v>528</v>
      </c>
      <c r="D1065" s="43" t="s">
        <v>612</v>
      </c>
      <c r="E1065" s="43" t="s">
        <v>613</v>
      </c>
      <c r="F1065" s="43" t="s">
        <v>385</v>
      </c>
      <c r="G1065" s="107" t="s">
        <v>582</v>
      </c>
      <c r="H1065" s="107">
        <v>8.9999999999999993E-3</v>
      </c>
      <c r="I1065" s="43" t="s">
        <v>279</v>
      </c>
    </row>
    <row r="1066" spans="1:9" x14ac:dyDescent="0.25">
      <c r="A1066" s="43" t="s">
        <v>270</v>
      </c>
      <c r="B1066" s="43" t="s">
        <v>520</v>
      </c>
      <c r="C1066" s="43" t="s">
        <v>528</v>
      </c>
      <c r="D1066" s="43" t="s">
        <v>614</v>
      </c>
      <c r="E1066" s="43" t="s">
        <v>615</v>
      </c>
      <c r="F1066" s="43" t="s">
        <v>385</v>
      </c>
      <c r="G1066" s="107" t="s">
        <v>582</v>
      </c>
      <c r="H1066" s="107">
        <v>0.93500000000000005</v>
      </c>
      <c r="I1066" s="43" t="s">
        <v>279</v>
      </c>
    </row>
    <row r="1067" spans="1:9" x14ac:dyDescent="0.25">
      <c r="A1067" s="43" t="s">
        <v>270</v>
      </c>
      <c r="B1067" s="43" t="s">
        <v>520</v>
      </c>
      <c r="C1067" s="43" t="s">
        <v>528</v>
      </c>
      <c r="D1067" s="43" t="s">
        <v>616</v>
      </c>
      <c r="E1067" s="43" t="s">
        <v>617</v>
      </c>
      <c r="F1067" s="43" t="s">
        <v>385</v>
      </c>
      <c r="G1067" s="107" t="s">
        <v>582</v>
      </c>
      <c r="H1067" s="107" t="s">
        <v>226</v>
      </c>
      <c r="I1067" s="43" t="s">
        <v>279</v>
      </c>
    </row>
    <row r="1068" spans="1:9" x14ac:dyDescent="0.25">
      <c r="A1068" s="43" t="s">
        <v>270</v>
      </c>
      <c r="B1068" s="43" t="s">
        <v>520</v>
      </c>
      <c r="C1068" s="43" t="s">
        <v>528</v>
      </c>
      <c r="D1068" s="43" t="s">
        <v>618</v>
      </c>
      <c r="E1068" s="43" t="s">
        <v>619</v>
      </c>
      <c r="F1068" s="43" t="s">
        <v>385</v>
      </c>
      <c r="G1068" s="107" t="s">
        <v>582</v>
      </c>
      <c r="H1068" s="107">
        <v>0.93500000000000005</v>
      </c>
      <c r="I1068" s="43" t="s">
        <v>279</v>
      </c>
    </row>
    <row r="1069" spans="1:9" x14ac:dyDescent="0.25">
      <c r="A1069" s="43" t="s">
        <v>270</v>
      </c>
      <c r="B1069" s="43" t="s">
        <v>520</v>
      </c>
      <c r="C1069" s="43" t="s">
        <v>528</v>
      </c>
      <c r="D1069" s="43" t="s">
        <v>620</v>
      </c>
      <c r="E1069" s="43" t="s">
        <v>621</v>
      </c>
      <c r="F1069" s="43" t="s">
        <v>385</v>
      </c>
      <c r="G1069" s="107" t="s">
        <v>582</v>
      </c>
      <c r="H1069" s="107">
        <v>65.453000000000003</v>
      </c>
      <c r="I1069" s="43" t="s">
        <v>279</v>
      </c>
    </row>
    <row r="1070" spans="1:9" x14ac:dyDescent="0.25">
      <c r="A1070" s="43" t="s">
        <v>270</v>
      </c>
      <c r="B1070" s="43" t="s">
        <v>520</v>
      </c>
      <c r="C1070" s="43" t="s">
        <v>528</v>
      </c>
      <c r="D1070" s="43" t="s">
        <v>622</v>
      </c>
      <c r="E1070" s="43" t="s">
        <v>623</v>
      </c>
      <c r="F1070" s="43" t="s">
        <v>385</v>
      </c>
      <c r="G1070" s="107" t="s">
        <v>582</v>
      </c>
      <c r="H1070" s="107">
        <v>0.67300000000000004</v>
      </c>
      <c r="I1070" s="43" t="s">
        <v>279</v>
      </c>
    </row>
    <row r="1071" spans="1:9" x14ac:dyDescent="0.25">
      <c r="A1071" s="43" t="s">
        <v>270</v>
      </c>
      <c r="B1071" s="43" t="s">
        <v>520</v>
      </c>
      <c r="C1071" s="43" t="s">
        <v>528</v>
      </c>
      <c r="D1071" s="43" t="s">
        <v>624</v>
      </c>
      <c r="E1071" s="43" t="s">
        <v>625</v>
      </c>
      <c r="F1071" s="43" t="s">
        <v>385</v>
      </c>
      <c r="G1071" s="107" t="s">
        <v>582</v>
      </c>
      <c r="H1071" s="107">
        <v>7.0999999999999994E-2</v>
      </c>
      <c r="I1071" s="43" t="s">
        <v>279</v>
      </c>
    </row>
    <row r="1072" spans="1:9" x14ac:dyDescent="0.25">
      <c r="A1072" s="43" t="s">
        <v>270</v>
      </c>
      <c r="B1072" s="43" t="s">
        <v>520</v>
      </c>
      <c r="C1072" s="43" t="s">
        <v>528</v>
      </c>
      <c r="D1072" s="43" t="s">
        <v>626</v>
      </c>
      <c r="E1072" s="43" t="s">
        <v>627</v>
      </c>
      <c r="F1072" s="43" t="s">
        <v>385</v>
      </c>
      <c r="G1072" s="107" t="s">
        <v>582</v>
      </c>
      <c r="H1072" s="107">
        <v>5.3129999999999997</v>
      </c>
      <c r="I1072" s="43" t="s">
        <v>279</v>
      </c>
    </row>
    <row r="1073" spans="1:9" x14ac:dyDescent="0.25">
      <c r="A1073" s="43" t="s">
        <v>270</v>
      </c>
      <c r="B1073" s="43" t="s">
        <v>520</v>
      </c>
      <c r="C1073" s="43" t="s">
        <v>528</v>
      </c>
      <c r="D1073" s="43" t="s">
        <v>628</v>
      </c>
      <c r="E1073" s="43" t="s">
        <v>629</v>
      </c>
      <c r="F1073" s="43" t="s">
        <v>385</v>
      </c>
      <c r="G1073" s="107" t="s">
        <v>582</v>
      </c>
      <c r="H1073" s="107">
        <v>5.8999999999999997E-2</v>
      </c>
      <c r="I1073" s="43" t="s">
        <v>279</v>
      </c>
    </row>
    <row r="1074" spans="1:9" x14ac:dyDescent="0.25">
      <c r="A1074" s="43" t="s">
        <v>270</v>
      </c>
      <c r="B1074" s="43" t="s">
        <v>520</v>
      </c>
      <c r="C1074" s="43" t="s">
        <v>528</v>
      </c>
      <c r="D1074" s="43" t="s">
        <v>630</v>
      </c>
      <c r="E1074" s="43" t="s">
        <v>631</v>
      </c>
      <c r="F1074" s="43" t="s">
        <v>385</v>
      </c>
      <c r="G1074" s="107" t="s">
        <v>582</v>
      </c>
      <c r="H1074" s="107">
        <v>5.2540000000000004</v>
      </c>
      <c r="I1074" s="43" t="s">
        <v>279</v>
      </c>
    </row>
    <row r="1075" spans="1:9" x14ac:dyDescent="0.25">
      <c r="A1075" s="43" t="s">
        <v>270</v>
      </c>
      <c r="B1075" s="43" t="s">
        <v>520</v>
      </c>
      <c r="C1075" s="43" t="s">
        <v>528</v>
      </c>
      <c r="D1075" s="43" t="s">
        <v>632</v>
      </c>
      <c r="E1075" s="43" t="s">
        <v>633</v>
      </c>
      <c r="F1075" s="43" t="s">
        <v>385</v>
      </c>
      <c r="G1075" s="107" t="s">
        <v>582</v>
      </c>
      <c r="H1075" s="107">
        <v>1.879</v>
      </c>
      <c r="I1075" s="43" t="s">
        <v>279</v>
      </c>
    </row>
    <row r="1076" spans="1:9" x14ac:dyDescent="0.25">
      <c r="A1076" s="43" t="s">
        <v>270</v>
      </c>
      <c r="B1076" s="43" t="s">
        <v>520</v>
      </c>
      <c r="C1076" s="43" t="s">
        <v>528</v>
      </c>
      <c r="D1076" s="43" t="s">
        <v>634</v>
      </c>
      <c r="E1076" s="43" t="s">
        <v>635</v>
      </c>
      <c r="F1076" s="43" t="s">
        <v>385</v>
      </c>
      <c r="G1076" s="107" t="s">
        <v>582</v>
      </c>
      <c r="H1076" s="107">
        <v>0.81100000000000005</v>
      </c>
      <c r="I1076" s="43" t="s">
        <v>279</v>
      </c>
    </row>
    <row r="1077" spans="1:9" x14ac:dyDescent="0.25">
      <c r="A1077" s="43" t="s">
        <v>270</v>
      </c>
      <c r="B1077" s="43" t="s">
        <v>520</v>
      </c>
      <c r="C1077" s="43" t="s">
        <v>528</v>
      </c>
      <c r="D1077" s="43" t="s">
        <v>636</v>
      </c>
      <c r="E1077" s="43" t="s">
        <v>637</v>
      </c>
      <c r="F1077" s="43" t="s">
        <v>385</v>
      </c>
      <c r="G1077" s="107" t="s">
        <v>582</v>
      </c>
      <c r="H1077" s="107">
        <v>1.0620000000000001</v>
      </c>
      <c r="I1077" s="43" t="s">
        <v>279</v>
      </c>
    </row>
    <row r="1078" spans="1:9" x14ac:dyDescent="0.25">
      <c r="A1078" s="43" t="s">
        <v>270</v>
      </c>
      <c r="B1078" s="43" t="s">
        <v>520</v>
      </c>
      <c r="C1078" s="43" t="s">
        <v>528</v>
      </c>
      <c r="D1078" s="43" t="s">
        <v>638</v>
      </c>
      <c r="E1078" s="43" t="s">
        <v>639</v>
      </c>
      <c r="F1078" s="43" t="s">
        <v>385</v>
      </c>
      <c r="G1078" s="107" t="s">
        <v>582</v>
      </c>
      <c r="H1078" s="107">
        <v>6.0000000000000001E-3</v>
      </c>
      <c r="I1078" s="43" t="s">
        <v>279</v>
      </c>
    </row>
    <row r="1079" spans="1:9" x14ac:dyDescent="0.25">
      <c r="A1079" s="43" t="s">
        <v>270</v>
      </c>
      <c r="B1079" s="43" t="s">
        <v>520</v>
      </c>
      <c r="C1079" s="43" t="s">
        <v>528</v>
      </c>
      <c r="D1079" s="43" t="s">
        <v>640</v>
      </c>
      <c r="E1079" s="43" t="s">
        <v>641</v>
      </c>
      <c r="F1079" s="43" t="s">
        <v>385</v>
      </c>
      <c r="G1079" s="107" t="s">
        <v>582</v>
      </c>
      <c r="H1079" s="107">
        <v>1.7999999999999999E-2</v>
      </c>
      <c r="I1079" s="43" t="s">
        <v>279</v>
      </c>
    </row>
    <row r="1080" spans="1:9" x14ac:dyDescent="0.25">
      <c r="A1080" s="43" t="s">
        <v>270</v>
      </c>
      <c r="B1080" s="43" t="s">
        <v>520</v>
      </c>
      <c r="C1080" s="43" t="s">
        <v>528</v>
      </c>
      <c r="D1080" s="43" t="s">
        <v>642</v>
      </c>
      <c r="E1080" s="43" t="s">
        <v>643</v>
      </c>
      <c r="F1080" s="43" t="s">
        <v>385</v>
      </c>
      <c r="G1080" s="107" t="s">
        <v>582</v>
      </c>
      <c r="H1080" s="107">
        <v>1.7999999999999999E-2</v>
      </c>
      <c r="I1080" s="43" t="s">
        <v>279</v>
      </c>
    </row>
    <row r="1081" spans="1:9" x14ac:dyDescent="0.25">
      <c r="A1081" s="43" t="s">
        <v>270</v>
      </c>
      <c r="B1081" s="43" t="s">
        <v>520</v>
      </c>
      <c r="C1081" s="43" t="s">
        <v>528</v>
      </c>
      <c r="D1081" s="43" t="s">
        <v>644</v>
      </c>
      <c r="E1081" s="43" t="s">
        <v>645</v>
      </c>
      <c r="F1081" s="43" t="s">
        <v>385</v>
      </c>
      <c r="G1081" s="107" t="s">
        <v>582</v>
      </c>
      <c r="H1081" s="107">
        <v>3.5999999999999997E-2</v>
      </c>
      <c r="I1081" s="43" t="s">
        <v>279</v>
      </c>
    </row>
    <row r="1082" spans="1:9" x14ac:dyDescent="0.25">
      <c r="A1082" s="43" t="s">
        <v>270</v>
      </c>
      <c r="B1082" s="43" t="s">
        <v>520</v>
      </c>
      <c r="C1082" s="43" t="s">
        <v>528</v>
      </c>
      <c r="D1082" s="43" t="s">
        <v>646</v>
      </c>
      <c r="E1082" s="43" t="s">
        <v>647</v>
      </c>
      <c r="F1082" s="43" t="s">
        <v>385</v>
      </c>
      <c r="G1082" s="107" t="s">
        <v>582</v>
      </c>
      <c r="H1082" s="107">
        <v>5.8999999999999997E-2</v>
      </c>
      <c r="I1082" s="43" t="s">
        <v>279</v>
      </c>
    </row>
    <row r="1083" spans="1:9" x14ac:dyDescent="0.25">
      <c r="A1083" s="43" t="s">
        <v>270</v>
      </c>
      <c r="B1083" s="43" t="s">
        <v>520</v>
      </c>
      <c r="C1083" s="43" t="s">
        <v>528</v>
      </c>
      <c r="D1083" s="43" t="s">
        <v>648</v>
      </c>
      <c r="E1083" s="43" t="s">
        <v>649</v>
      </c>
      <c r="F1083" s="43" t="s">
        <v>385</v>
      </c>
      <c r="G1083" s="107" t="s">
        <v>582</v>
      </c>
      <c r="H1083" s="107">
        <v>1.7809999999999999</v>
      </c>
      <c r="I1083" s="43" t="s">
        <v>279</v>
      </c>
    </row>
    <row r="1084" spans="1:9" x14ac:dyDescent="0.25">
      <c r="A1084" s="43" t="s">
        <v>270</v>
      </c>
      <c r="B1084" s="43" t="s">
        <v>520</v>
      </c>
      <c r="C1084" s="43" t="s">
        <v>528</v>
      </c>
      <c r="D1084" s="43" t="s">
        <v>650</v>
      </c>
      <c r="E1084" s="43" t="s">
        <v>651</v>
      </c>
      <c r="F1084" s="43" t="s">
        <v>385</v>
      </c>
      <c r="G1084" s="107" t="s">
        <v>582</v>
      </c>
      <c r="H1084" s="107" t="s">
        <v>226</v>
      </c>
      <c r="I1084" s="43" t="s">
        <v>279</v>
      </c>
    </row>
    <row r="1085" spans="1:9" x14ac:dyDescent="0.25">
      <c r="A1085" s="43" t="s">
        <v>270</v>
      </c>
      <c r="B1085" s="43" t="s">
        <v>520</v>
      </c>
      <c r="C1085" s="43" t="s">
        <v>528</v>
      </c>
      <c r="D1085" s="43" t="s">
        <v>652</v>
      </c>
      <c r="E1085" s="43" t="s">
        <v>653</v>
      </c>
      <c r="F1085" s="43" t="s">
        <v>385</v>
      </c>
      <c r="G1085" s="107" t="s">
        <v>582</v>
      </c>
      <c r="H1085" s="107">
        <v>2.5000000000000001E-2</v>
      </c>
      <c r="I1085" s="43" t="s">
        <v>279</v>
      </c>
    </row>
    <row r="1086" spans="1:9" x14ac:dyDescent="0.25">
      <c r="A1086" s="43" t="s">
        <v>270</v>
      </c>
      <c r="B1086" s="43" t="s">
        <v>520</v>
      </c>
      <c r="C1086" s="43" t="s">
        <v>528</v>
      </c>
      <c r="D1086" s="43" t="s">
        <v>654</v>
      </c>
      <c r="E1086" s="43" t="s">
        <v>655</v>
      </c>
      <c r="F1086" s="43" t="s">
        <v>385</v>
      </c>
      <c r="G1086" s="107" t="s">
        <v>582</v>
      </c>
      <c r="H1086" s="107">
        <v>1.2E-2</v>
      </c>
      <c r="I1086" s="43" t="s">
        <v>279</v>
      </c>
    </row>
    <row r="1087" spans="1:9" x14ac:dyDescent="0.25">
      <c r="A1087" s="43" t="s">
        <v>270</v>
      </c>
      <c r="B1087" s="43" t="s">
        <v>520</v>
      </c>
      <c r="C1087" s="43" t="s">
        <v>528</v>
      </c>
      <c r="D1087" s="43" t="s">
        <v>656</v>
      </c>
      <c r="E1087" s="43" t="s">
        <v>657</v>
      </c>
      <c r="F1087" s="43" t="s">
        <v>385</v>
      </c>
      <c r="G1087" s="107" t="s">
        <v>582</v>
      </c>
      <c r="H1087" s="107">
        <v>0.28299999999999997</v>
      </c>
      <c r="I1087" s="43" t="s">
        <v>279</v>
      </c>
    </row>
    <row r="1088" spans="1:9" x14ac:dyDescent="0.25">
      <c r="A1088" s="43" t="s">
        <v>270</v>
      </c>
      <c r="B1088" s="43" t="s">
        <v>520</v>
      </c>
      <c r="C1088" s="43" t="s">
        <v>528</v>
      </c>
      <c r="D1088" s="43" t="s">
        <v>658</v>
      </c>
      <c r="E1088" s="43" t="s">
        <v>659</v>
      </c>
      <c r="F1088" s="43" t="s">
        <v>385</v>
      </c>
      <c r="G1088" s="107" t="s">
        <v>582</v>
      </c>
      <c r="H1088" s="107">
        <v>0.28299999999999997</v>
      </c>
      <c r="I1088" s="43" t="s">
        <v>279</v>
      </c>
    </row>
    <row r="1089" spans="1:9" x14ac:dyDescent="0.25">
      <c r="A1089" s="43" t="s">
        <v>270</v>
      </c>
      <c r="B1089" s="43" t="s">
        <v>520</v>
      </c>
      <c r="C1089" s="43" t="s">
        <v>528</v>
      </c>
      <c r="D1089" s="43" t="s">
        <v>660</v>
      </c>
      <c r="E1089" s="43" t="s">
        <v>661</v>
      </c>
      <c r="F1089" s="43" t="s">
        <v>385</v>
      </c>
      <c r="G1089" s="107" t="s">
        <v>582</v>
      </c>
      <c r="H1089" s="107" t="s">
        <v>226</v>
      </c>
      <c r="I1089" s="43" t="s">
        <v>279</v>
      </c>
    </row>
    <row r="1090" spans="1:9" x14ac:dyDescent="0.25">
      <c r="A1090" s="43" t="s">
        <v>270</v>
      </c>
      <c r="B1090" s="43" t="s">
        <v>520</v>
      </c>
      <c r="C1090" s="43" t="s">
        <v>528</v>
      </c>
      <c r="D1090" s="43" t="s">
        <v>662</v>
      </c>
      <c r="E1090" s="43" t="s">
        <v>663</v>
      </c>
      <c r="F1090" s="43" t="s">
        <v>385</v>
      </c>
      <c r="G1090" s="107" t="s">
        <v>582</v>
      </c>
      <c r="H1090" s="107">
        <v>2476.6109999999999</v>
      </c>
      <c r="I1090" s="43" t="s">
        <v>279</v>
      </c>
    </row>
    <row r="1091" spans="1:9" x14ac:dyDescent="0.25">
      <c r="A1091" s="43" t="s">
        <v>270</v>
      </c>
      <c r="B1091" s="43" t="s">
        <v>520</v>
      </c>
      <c r="C1091" s="43" t="s">
        <v>528</v>
      </c>
      <c r="D1091" s="43" t="s">
        <v>664</v>
      </c>
      <c r="E1091" s="43" t="s">
        <v>665</v>
      </c>
      <c r="F1091" s="43" t="s">
        <v>385</v>
      </c>
      <c r="G1091" s="107" t="s">
        <v>582</v>
      </c>
      <c r="H1091" s="107" t="s">
        <v>226</v>
      </c>
      <c r="I1091" s="43" t="s">
        <v>279</v>
      </c>
    </row>
    <row r="1092" spans="1:9" x14ac:dyDescent="0.25">
      <c r="A1092" s="43" t="s">
        <v>270</v>
      </c>
      <c r="B1092" s="43" t="s">
        <v>520</v>
      </c>
      <c r="C1092" s="43" t="s">
        <v>528</v>
      </c>
      <c r="D1092" s="43" t="s">
        <v>666</v>
      </c>
      <c r="E1092" s="43" t="s">
        <v>667</v>
      </c>
      <c r="F1092" s="43" t="s">
        <v>385</v>
      </c>
      <c r="G1092" s="107" t="s">
        <v>582</v>
      </c>
      <c r="H1092" s="107">
        <v>2476.6110000000003</v>
      </c>
      <c r="I1092" s="43" t="s">
        <v>279</v>
      </c>
    </row>
    <row r="1093" spans="1:9" x14ac:dyDescent="0.25">
      <c r="A1093" s="43" t="s">
        <v>270</v>
      </c>
      <c r="B1093" s="43" t="s">
        <v>520</v>
      </c>
      <c r="C1093" s="43" t="s">
        <v>528</v>
      </c>
      <c r="D1093" s="43" t="s">
        <v>668</v>
      </c>
      <c r="E1093" s="43" t="s">
        <v>669</v>
      </c>
      <c r="F1093" s="43" t="s">
        <v>385</v>
      </c>
      <c r="G1093" s="107" t="s">
        <v>582</v>
      </c>
      <c r="H1093" s="107">
        <v>2475.6010000000001</v>
      </c>
      <c r="I1093" s="43" t="s">
        <v>279</v>
      </c>
    </row>
    <row r="1094" spans="1:9" x14ac:dyDescent="0.25">
      <c r="A1094" s="43" t="s">
        <v>270</v>
      </c>
      <c r="B1094" s="43" t="s">
        <v>520</v>
      </c>
      <c r="C1094" s="43" t="s">
        <v>528</v>
      </c>
      <c r="D1094" s="43" t="s">
        <v>670</v>
      </c>
      <c r="E1094" s="43" t="s">
        <v>671</v>
      </c>
      <c r="F1094" s="43" t="s">
        <v>385</v>
      </c>
      <c r="G1094" s="107" t="s">
        <v>582</v>
      </c>
      <c r="H1094" s="107">
        <v>1.01</v>
      </c>
      <c r="I1094" s="43" t="s">
        <v>279</v>
      </c>
    </row>
    <row r="1095" spans="1:9" x14ac:dyDescent="0.25">
      <c r="A1095" s="43" t="s">
        <v>270</v>
      </c>
      <c r="B1095" s="43" t="s">
        <v>520</v>
      </c>
      <c r="C1095" s="43" t="s">
        <v>528</v>
      </c>
      <c r="D1095" s="43" t="s">
        <v>672</v>
      </c>
      <c r="E1095" s="43" t="s">
        <v>673</v>
      </c>
      <c r="F1095" s="43" t="s">
        <v>385</v>
      </c>
      <c r="G1095" s="107" t="s">
        <v>582</v>
      </c>
      <c r="H1095" s="107">
        <v>0.08</v>
      </c>
      <c r="I1095" s="43" t="s">
        <v>279</v>
      </c>
    </row>
    <row r="1096" spans="1:9" x14ac:dyDescent="0.25">
      <c r="A1096" s="43" t="s">
        <v>270</v>
      </c>
      <c r="B1096" s="43" t="s">
        <v>520</v>
      </c>
      <c r="C1096" s="43" t="s">
        <v>528</v>
      </c>
      <c r="D1096" s="43" t="s">
        <v>674</v>
      </c>
      <c r="E1096" s="43" t="s">
        <v>675</v>
      </c>
      <c r="F1096" s="43" t="s">
        <v>385</v>
      </c>
      <c r="G1096" s="107" t="s">
        <v>582</v>
      </c>
      <c r="H1096" s="107">
        <v>3.4000000000000002E-2</v>
      </c>
      <c r="I1096" s="43" t="s">
        <v>279</v>
      </c>
    </row>
    <row r="1097" spans="1:9" x14ac:dyDescent="0.25">
      <c r="A1097" s="43" t="s">
        <v>270</v>
      </c>
      <c r="B1097" s="43" t="s">
        <v>520</v>
      </c>
      <c r="C1097" s="43" t="s">
        <v>528</v>
      </c>
      <c r="D1097" s="43" t="s">
        <v>676</v>
      </c>
      <c r="E1097" s="43" t="s">
        <v>677</v>
      </c>
      <c r="F1097" s="43" t="s">
        <v>385</v>
      </c>
      <c r="G1097" s="107" t="s">
        <v>582</v>
      </c>
      <c r="H1097" s="107">
        <v>4.5999999999999999E-2</v>
      </c>
      <c r="I1097" s="43" t="s">
        <v>279</v>
      </c>
    </row>
    <row r="1098" spans="1:9" x14ac:dyDescent="0.25">
      <c r="A1098" s="43" t="s">
        <v>270</v>
      </c>
      <c r="B1098" s="43" t="s">
        <v>520</v>
      </c>
      <c r="C1098" s="43" t="s">
        <v>528</v>
      </c>
      <c r="D1098" s="43" t="s">
        <v>678</v>
      </c>
      <c r="E1098" s="43" t="s">
        <v>679</v>
      </c>
      <c r="F1098" s="43" t="s">
        <v>385</v>
      </c>
      <c r="G1098" s="107" t="s">
        <v>582</v>
      </c>
      <c r="H1098" s="107">
        <v>9.9000000000000005E-2</v>
      </c>
      <c r="I1098" s="43" t="s">
        <v>279</v>
      </c>
    </row>
    <row r="1099" spans="1:9" x14ac:dyDescent="0.25">
      <c r="A1099" s="43" t="s">
        <v>270</v>
      </c>
      <c r="B1099" s="43" t="s">
        <v>520</v>
      </c>
      <c r="C1099" s="43" t="s">
        <v>528</v>
      </c>
      <c r="D1099" s="43" t="s">
        <v>680</v>
      </c>
      <c r="E1099" s="43" t="s">
        <v>681</v>
      </c>
      <c r="F1099" s="43" t="s">
        <v>385</v>
      </c>
      <c r="G1099" s="107" t="s">
        <v>582</v>
      </c>
      <c r="H1099" s="107">
        <v>0.03</v>
      </c>
      <c r="I1099" s="43" t="s">
        <v>279</v>
      </c>
    </row>
    <row r="1100" spans="1:9" x14ac:dyDescent="0.25">
      <c r="A1100" s="43" t="s">
        <v>270</v>
      </c>
      <c r="B1100" s="43" t="s">
        <v>520</v>
      </c>
      <c r="C1100" s="43" t="s">
        <v>528</v>
      </c>
      <c r="D1100" s="43" t="s">
        <v>682</v>
      </c>
      <c r="E1100" s="43" t="s">
        <v>683</v>
      </c>
      <c r="F1100" s="43" t="s">
        <v>385</v>
      </c>
      <c r="G1100" s="107" t="s">
        <v>582</v>
      </c>
      <c r="H1100" s="107">
        <v>2E-3</v>
      </c>
      <c r="I1100" s="43" t="s">
        <v>279</v>
      </c>
    </row>
    <row r="1101" spans="1:9" x14ac:dyDescent="0.25">
      <c r="A1101" s="43" t="s">
        <v>270</v>
      </c>
      <c r="B1101" s="43" t="s">
        <v>520</v>
      </c>
      <c r="C1101" s="43" t="s">
        <v>528</v>
      </c>
      <c r="D1101" s="43" t="s">
        <v>684</v>
      </c>
      <c r="E1101" s="43" t="s">
        <v>685</v>
      </c>
      <c r="F1101" s="43" t="s">
        <v>385</v>
      </c>
      <c r="G1101" s="107" t="s">
        <v>582</v>
      </c>
      <c r="H1101" s="107">
        <v>6.7000000000000004E-2</v>
      </c>
      <c r="I1101" s="43" t="s">
        <v>279</v>
      </c>
    </row>
    <row r="1102" spans="1:9" x14ac:dyDescent="0.25">
      <c r="A1102" s="43" t="s">
        <v>270</v>
      </c>
      <c r="B1102" s="43" t="s">
        <v>520</v>
      </c>
      <c r="C1102" s="43" t="s">
        <v>528</v>
      </c>
      <c r="D1102" s="43" t="s">
        <v>686</v>
      </c>
      <c r="E1102" s="43" t="s">
        <v>687</v>
      </c>
      <c r="F1102" s="43" t="s">
        <v>385</v>
      </c>
      <c r="G1102" s="107" t="s">
        <v>582</v>
      </c>
      <c r="H1102" s="107">
        <v>0.86699999999999999</v>
      </c>
      <c r="I1102" s="43" t="s">
        <v>279</v>
      </c>
    </row>
    <row r="1103" spans="1:9" x14ac:dyDescent="0.25">
      <c r="A1103" s="43" t="s">
        <v>270</v>
      </c>
      <c r="B1103" s="43" t="s">
        <v>520</v>
      </c>
      <c r="C1103" s="43" t="s">
        <v>528</v>
      </c>
      <c r="D1103" s="43" t="s">
        <v>688</v>
      </c>
      <c r="E1103" s="43" t="s">
        <v>689</v>
      </c>
      <c r="F1103" s="43" t="s">
        <v>385</v>
      </c>
      <c r="G1103" s="107" t="s">
        <v>582</v>
      </c>
      <c r="H1103" s="107" t="s">
        <v>226</v>
      </c>
      <c r="I1103" s="43" t="s">
        <v>279</v>
      </c>
    </row>
    <row r="1104" spans="1:9" x14ac:dyDescent="0.25">
      <c r="A1104" s="43" t="s">
        <v>270</v>
      </c>
      <c r="B1104" s="43" t="s">
        <v>520</v>
      </c>
      <c r="C1104" s="43" t="s">
        <v>528</v>
      </c>
      <c r="D1104" s="43" t="s">
        <v>690</v>
      </c>
      <c r="E1104" s="43" t="s">
        <v>691</v>
      </c>
      <c r="F1104" s="43" t="s">
        <v>385</v>
      </c>
      <c r="G1104" s="107" t="s">
        <v>582</v>
      </c>
      <c r="H1104" s="107">
        <v>1.4999999999999999E-2</v>
      </c>
      <c r="I1104" s="43" t="s">
        <v>279</v>
      </c>
    </row>
    <row r="1105" spans="1:9" x14ac:dyDescent="0.25">
      <c r="A1105" s="43" t="s">
        <v>270</v>
      </c>
      <c r="B1105" s="43" t="s">
        <v>520</v>
      </c>
      <c r="C1105" s="43" t="s">
        <v>528</v>
      </c>
      <c r="D1105" s="43" t="s">
        <v>692</v>
      </c>
      <c r="E1105" s="43" t="s">
        <v>693</v>
      </c>
      <c r="F1105" s="43" t="s">
        <v>385</v>
      </c>
      <c r="G1105" s="107" t="s">
        <v>582</v>
      </c>
      <c r="H1105" s="107" t="s">
        <v>226</v>
      </c>
      <c r="I1105" s="43" t="s">
        <v>279</v>
      </c>
    </row>
    <row r="1106" spans="1:9" x14ac:dyDescent="0.25">
      <c r="A1106" s="43" t="s">
        <v>270</v>
      </c>
      <c r="B1106" s="43" t="s">
        <v>520</v>
      </c>
      <c r="C1106" s="43" t="s">
        <v>528</v>
      </c>
      <c r="D1106" s="43" t="s">
        <v>694</v>
      </c>
      <c r="E1106" s="43" t="s">
        <v>695</v>
      </c>
      <c r="F1106" s="43" t="s">
        <v>385</v>
      </c>
      <c r="G1106" s="107" t="s">
        <v>582</v>
      </c>
      <c r="H1106" s="107">
        <v>6.7000000000000004E-2</v>
      </c>
      <c r="I1106" s="43" t="s">
        <v>279</v>
      </c>
    </row>
    <row r="1107" spans="1:9" x14ac:dyDescent="0.25">
      <c r="A1107" s="43" t="s">
        <v>270</v>
      </c>
      <c r="B1107" s="43" t="s">
        <v>520</v>
      </c>
      <c r="C1107" s="43" t="s">
        <v>528</v>
      </c>
      <c r="D1107" s="43" t="s">
        <v>696</v>
      </c>
      <c r="E1107" s="43" t="s">
        <v>697</v>
      </c>
      <c r="F1107" s="43" t="s">
        <v>385</v>
      </c>
      <c r="G1107" s="107" t="s">
        <v>582</v>
      </c>
      <c r="H1107" s="107">
        <v>0.78500000000000003</v>
      </c>
      <c r="I1107" s="43" t="s">
        <v>279</v>
      </c>
    </row>
    <row r="1108" spans="1:9" x14ac:dyDescent="0.25">
      <c r="A1108" s="43" t="s">
        <v>270</v>
      </c>
      <c r="B1108" s="43" t="s">
        <v>520</v>
      </c>
      <c r="C1108" s="43" t="s">
        <v>528</v>
      </c>
      <c r="D1108" s="43" t="s">
        <v>698</v>
      </c>
      <c r="E1108" s="43" t="s">
        <v>699</v>
      </c>
      <c r="F1108" s="43" t="s">
        <v>385</v>
      </c>
      <c r="G1108" s="107" t="s">
        <v>582</v>
      </c>
      <c r="H1108" s="107" t="s">
        <v>226</v>
      </c>
      <c r="I1108" s="43" t="s">
        <v>279</v>
      </c>
    </row>
    <row r="1109" spans="1:9" x14ac:dyDescent="0.25">
      <c r="A1109" s="43" t="s">
        <v>270</v>
      </c>
      <c r="B1109" s="43" t="s">
        <v>520</v>
      </c>
      <c r="C1109" s="43" t="s">
        <v>528</v>
      </c>
      <c r="D1109" s="43" t="s">
        <v>700</v>
      </c>
      <c r="E1109" s="43" t="s">
        <v>701</v>
      </c>
      <c r="F1109" s="43" t="s">
        <v>385</v>
      </c>
      <c r="G1109" s="107" t="s">
        <v>582</v>
      </c>
      <c r="H1109" s="107">
        <v>3.6999999999999998E-2</v>
      </c>
      <c r="I1109" s="43" t="s">
        <v>279</v>
      </c>
    </row>
    <row r="1110" spans="1:9" x14ac:dyDescent="0.25">
      <c r="A1110" s="43" t="s">
        <v>270</v>
      </c>
      <c r="B1110" s="43" t="s">
        <v>520</v>
      </c>
      <c r="C1110" s="43" t="s">
        <v>528</v>
      </c>
      <c r="D1110" s="43" t="s">
        <v>702</v>
      </c>
      <c r="E1110" s="43" t="s">
        <v>703</v>
      </c>
      <c r="F1110" s="43" t="s">
        <v>385</v>
      </c>
      <c r="G1110" s="107" t="s">
        <v>582</v>
      </c>
      <c r="H1110" s="107">
        <v>0.20499999999999999</v>
      </c>
      <c r="I1110" s="43" t="s">
        <v>279</v>
      </c>
    </row>
    <row r="1111" spans="1:9" x14ac:dyDescent="0.25">
      <c r="A1111" s="43" t="s">
        <v>270</v>
      </c>
      <c r="B1111" s="43" t="s">
        <v>520</v>
      </c>
      <c r="C1111" s="43" t="s">
        <v>528</v>
      </c>
      <c r="D1111" s="43" t="s">
        <v>704</v>
      </c>
      <c r="E1111" s="43" t="s">
        <v>705</v>
      </c>
      <c r="F1111" s="43" t="s">
        <v>385</v>
      </c>
      <c r="G1111" s="107" t="s">
        <v>582</v>
      </c>
      <c r="H1111" s="107">
        <v>7.0000000000000001E-3</v>
      </c>
      <c r="I1111" s="43" t="s">
        <v>279</v>
      </c>
    </row>
    <row r="1112" spans="1:9" x14ac:dyDescent="0.25">
      <c r="A1112" s="43" t="s">
        <v>270</v>
      </c>
      <c r="B1112" s="43" t="s">
        <v>520</v>
      </c>
      <c r="C1112" s="43" t="s">
        <v>528</v>
      </c>
      <c r="D1112" s="43" t="s">
        <v>706</v>
      </c>
      <c r="E1112" s="43" t="s">
        <v>707</v>
      </c>
      <c r="F1112" s="43" t="s">
        <v>385</v>
      </c>
      <c r="G1112" s="107" t="s">
        <v>582</v>
      </c>
      <c r="H1112" s="107">
        <v>1.4999999999999999E-2</v>
      </c>
      <c r="I1112" s="43" t="s">
        <v>279</v>
      </c>
    </row>
    <row r="1113" spans="1:9" x14ac:dyDescent="0.25">
      <c r="A1113" s="43" t="s">
        <v>270</v>
      </c>
      <c r="B1113" s="43" t="s">
        <v>520</v>
      </c>
      <c r="C1113" s="43" t="s">
        <v>528</v>
      </c>
      <c r="D1113" s="43" t="s">
        <v>708</v>
      </c>
      <c r="E1113" s="43" t="s">
        <v>709</v>
      </c>
      <c r="F1113" s="43" t="s">
        <v>385</v>
      </c>
      <c r="G1113" s="107" t="s">
        <v>582</v>
      </c>
      <c r="H1113" s="107">
        <v>1.81</v>
      </c>
      <c r="I1113" s="43" t="s">
        <v>279</v>
      </c>
    </row>
    <row r="1114" spans="1:9" x14ac:dyDescent="0.25">
      <c r="A1114" s="43" t="s">
        <v>270</v>
      </c>
      <c r="B1114" s="43" t="s">
        <v>520</v>
      </c>
      <c r="C1114" s="43" t="s">
        <v>528</v>
      </c>
      <c r="D1114" s="43" t="s">
        <v>710</v>
      </c>
      <c r="E1114" s="43" t="s">
        <v>711</v>
      </c>
      <c r="F1114" s="43" t="s">
        <v>385</v>
      </c>
      <c r="G1114" s="107" t="s">
        <v>582</v>
      </c>
      <c r="H1114" s="107">
        <v>0.112</v>
      </c>
      <c r="I1114" s="43" t="s">
        <v>279</v>
      </c>
    </row>
    <row r="1115" spans="1:9" x14ac:dyDescent="0.25">
      <c r="A1115" s="43" t="s">
        <v>270</v>
      </c>
      <c r="B1115" s="43" t="s">
        <v>520</v>
      </c>
      <c r="C1115" s="43" t="s">
        <v>528</v>
      </c>
      <c r="D1115" s="43" t="s">
        <v>712</v>
      </c>
      <c r="E1115" s="43" t="s">
        <v>713</v>
      </c>
      <c r="F1115" s="43" t="s">
        <v>385</v>
      </c>
      <c r="G1115" s="107" t="s">
        <v>582</v>
      </c>
      <c r="H1115" s="107" t="s">
        <v>226</v>
      </c>
      <c r="I1115" s="43" t="s">
        <v>279</v>
      </c>
    </row>
    <row r="1116" spans="1:9" x14ac:dyDescent="0.25">
      <c r="A1116" s="43" t="s">
        <v>270</v>
      </c>
      <c r="B1116" s="43" t="s">
        <v>520</v>
      </c>
      <c r="C1116" s="43" t="s">
        <v>528</v>
      </c>
      <c r="D1116" s="43" t="s">
        <v>714</v>
      </c>
      <c r="E1116" s="43" t="s">
        <v>715</v>
      </c>
      <c r="F1116" s="43" t="s">
        <v>385</v>
      </c>
      <c r="G1116" s="107" t="s">
        <v>582</v>
      </c>
      <c r="H1116" s="107">
        <v>6.4000000000000001E-2</v>
      </c>
      <c r="I1116" s="43" t="s">
        <v>279</v>
      </c>
    </row>
    <row r="1117" spans="1:9" x14ac:dyDescent="0.25">
      <c r="A1117" s="43" t="s">
        <v>270</v>
      </c>
      <c r="B1117" s="43" t="s">
        <v>520</v>
      </c>
      <c r="C1117" s="43" t="s">
        <v>528</v>
      </c>
      <c r="D1117" s="43" t="s">
        <v>716</v>
      </c>
      <c r="E1117" s="43" t="s">
        <v>717</v>
      </c>
      <c r="F1117" s="43" t="s">
        <v>385</v>
      </c>
      <c r="G1117" s="107" t="s">
        <v>582</v>
      </c>
      <c r="H1117" s="107">
        <v>0.113</v>
      </c>
      <c r="I1117" s="43" t="s">
        <v>279</v>
      </c>
    </row>
    <row r="1118" spans="1:9" x14ac:dyDescent="0.25">
      <c r="A1118" s="43" t="s">
        <v>270</v>
      </c>
      <c r="B1118" s="43" t="s">
        <v>520</v>
      </c>
      <c r="C1118" s="43" t="s">
        <v>528</v>
      </c>
      <c r="D1118" s="43" t="s">
        <v>718</v>
      </c>
      <c r="E1118" s="43" t="s">
        <v>719</v>
      </c>
      <c r="F1118" s="43" t="s">
        <v>385</v>
      </c>
      <c r="G1118" s="107" t="s">
        <v>582</v>
      </c>
      <c r="H1118" s="107">
        <v>0.26100000000000001</v>
      </c>
      <c r="I1118" s="43" t="s">
        <v>279</v>
      </c>
    </row>
    <row r="1119" spans="1:9" x14ac:dyDescent="0.25">
      <c r="A1119" s="43" t="s">
        <v>270</v>
      </c>
      <c r="B1119" s="43" t="s">
        <v>520</v>
      </c>
      <c r="C1119" s="43" t="s">
        <v>528</v>
      </c>
      <c r="D1119" s="43" t="s">
        <v>720</v>
      </c>
      <c r="E1119" s="43" t="s">
        <v>721</v>
      </c>
      <c r="F1119" s="43" t="s">
        <v>385</v>
      </c>
      <c r="G1119" s="107" t="s">
        <v>582</v>
      </c>
      <c r="H1119" s="107">
        <v>2573.1049999999996</v>
      </c>
      <c r="I1119" s="43" t="s">
        <v>279</v>
      </c>
    </row>
    <row r="1120" spans="1:9" x14ac:dyDescent="0.25">
      <c r="A1120" s="43" t="s">
        <v>270</v>
      </c>
      <c r="B1120" s="43" t="s">
        <v>520</v>
      </c>
      <c r="C1120" s="43" t="s">
        <v>528</v>
      </c>
      <c r="D1120" s="43" t="s">
        <v>722</v>
      </c>
      <c r="E1120" s="43" t="s">
        <v>723</v>
      </c>
      <c r="F1120" s="43" t="s">
        <v>385</v>
      </c>
      <c r="G1120" s="107" t="s">
        <v>582</v>
      </c>
      <c r="H1120" s="107">
        <v>360.35599999999999</v>
      </c>
      <c r="I1120" s="43" t="s">
        <v>279</v>
      </c>
    </row>
    <row r="1121" spans="1:9" x14ac:dyDescent="0.25">
      <c r="A1121" s="43" t="s">
        <v>270</v>
      </c>
      <c r="B1121" s="43" t="s">
        <v>520</v>
      </c>
      <c r="C1121" s="43" t="s">
        <v>528</v>
      </c>
      <c r="D1121" s="43" t="s">
        <v>730</v>
      </c>
      <c r="E1121" s="43" t="s">
        <v>731</v>
      </c>
      <c r="F1121" s="43" t="s">
        <v>385</v>
      </c>
      <c r="G1121" s="107" t="s">
        <v>582</v>
      </c>
      <c r="H1121" s="107">
        <v>2933.4609999999998</v>
      </c>
      <c r="I1121" s="43" t="s">
        <v>279</v>
      </c>
    </row>
    <row r="1122" spans="1:9" x14ac:dyDescent="0.25">
      <c r="A1122" s="43" t="s">
        <v>270</v>
      </c>
      <c r="B1122" s="43" t="s">
        <v>520</v>
      </c>
      <c r="C1122" s="43" t="s">
        <v>528</v>
      </c>
      <c r="D1122" s="43" t="s">
        <v>586</v>
      </c>
      <c r="E1122" s="43" t="s">
        <v>587</v>
      </c>
      <c r="F1122" s="43" t="s">
        <v>385</v>
      </c>
      <c r="G1122" s="107" t="s">
        <v>583</v>
      </c>
      <c r="H1122" s="107">
        <v>9.7880000000000003</v>
      </c>
      <c r="I1122" s="43" t="s">
        <v>280</v>
      </c>
    </row>
    <row r="1123" spans="1:9" x14ac:dyDescent="0.25">
      <c r="A1123" s="43" t="s">
        <v>270</v>
      </c>
      <c r="B1123" s="43" t="s">
        <v>520</v>
      </c>
      <c r="C1123" s="43" t="s">
        <v>528</v>
      </c>
      <c r="D1123" s="43" t="s">
        <v>588</v>
      </c>
      <c r="E1123" s="43" t="s">
        <v>589</v>
      </c>
      <c r="F1123" s="43" t="s">
        <v>385</v>
      </c>
      <c r="G1123" s="107" t="s">
        <v>583</v>
      </c>
      <c r="H1123" s="107" t="s">
        <v>519</v>
      </c>
      <c r="I1123" s="43" t="s">
        <v>280</v>
      </c>
    </row>
    <row r="1124" spans="1:9" x14ac:dyDescent="0.25">
      <c r="A1124" s="43" t="s">
        <v>270</v>
      </c>
      <c r="B1124" s="43" t="s">
        <v>520</v>
      </c>
      <c r="C1124" s="43" t="s">
        <v>528</v>
      </c>
      <c r="D1124" s="43" t="s">
        <v>590</v>
      </c>
      <c r="E1124" s="43" t="s">
        <v>591</v>
      </c>
      <c r="F1124" s="43" t="s">
        <v>385</v>
      </c>
      <c r="G1124" s="107" t="s">
        <v>583</v>
      </c>
      <c r="H1124" s="107" t="s">
        <v>519</v>
      </c>
      <c r="I1124" s="43" t="s">
        <v>280</v>
      </c>
    </row>
    <row r="1125" spans="1:9" x14ac:dyDescent="0.25">
      <c r="A1125" s="43" t="s">
        <v>270</v>
      </c>
      <c r="B1125" s="43" t="s">
        <v>520</v>
      </c>
      <c r="C1125" s="43" t="s">
        <v>528</v>
      </c>
      <c r="D1125" s="43" t="s">
        <v>592</v>
      </c>
      <c r="E1125" s="43" t="s">
        <v>593</v>
      </c>
      <c r="F1125" s="43" t="s">
        <v>385</v>
      </c>
      <c r="G1125" s="107" t="s">
        <v>583</v>
      </c>
      <c r="H1125" s="107" t="s">
        <v>519</v>
      </c>
      <c r="I1125" s="43" t="s">
        <v>280</v>
      </c>
    </row>
    <row r="1126" spans="1:9" x14ac:dyDescent="0.25">
      <c r="A1126" s="43" t="s">
        <v>270</v>
      </c>
      <c r="B1126" s="43" t="s">
        <v>520</v>
      </c>
      <c r="C1126" s="43" t="s">
        <v>528</v>
      </c>
      <c r="D1126" s="43" t="s">
        <v>594</v>
      </c>
      <c r="E1126" s="43" t="s">
        <v>595</v>
      </c>
      <c r="F1126" s="43" t="s">
        <v>385</v>
      </c>
      <c r="G1126" s="107" t="s">
        <v>583</v>
      </c>
      <c r="H1126" s="107">
        <v>6.1059999999999999</v>
      </c>
      <c r="I1126" s="43" t="s">
        <v>280</v>
      </c>
    </row>
    <row r="1127" spans="1:9" x14ac:dyDescent="0.25">
      <c r="A1127" s="43" t="s">
        <v>270</v>
      </c>
      <c r="B1127" s="43" t="s">
        <v>520</v>
      </c>
      <c r="C1127" s="43" t="s">
        <v>528</v>
      </c>
      <c r="D1127" s="43" t="s">
        <v>596</v>
      </c>
      <c r="E1127" s="43" t="s">
        <v>597</v>
      </c>
      <c r="F1127" s="43" t="s">
        <v>385</v>
      </c>
      <c r="G1127" s="107" t="s">
        <v>583</v>
      </c>
      <c r="H1127" s="107" t="s">
        <v>519</v>
      </c>
      <c r="I1127" s="43" t="s">
        <v>280</v>
      </c>
    </row>
    <row r="1128" spans="1:9" x14ac:dyDescent="0.25">
      <c r="A1128" s="43" t="s">
        <v>270</v>
      </c>
      <c r="B1128" s="43" t="s">
        <v>520</v>
      </c>
      <c r="C1128" s="43" t="s">
        <v>528</v>
      </c>
      <c r="D1128" s="43" t="s">
        <v>598</v>
      </c>
      <c r="E1128" s="43" t="s">
        <v>599</v>
      </c>
      <c r="F1128" s="43" t="s">
        <v>385</v>
      </c>
      <c r="G1128" s="107" t="s">
        <v>583</v>
      </c>
      <c r="H1128" s="107" t="s">
        <v>519</v>
      </c>
      <c r="I1128" s="43" t="s">
        <v>280</v>
      </c>
    </row>
    <row r="1129" spans="1:9" x14ac:dyDescent="0.25">
      <c r="A1129" s="43" t="s">
        <v>270</v>
      </c>
      <c r="B1129" s="43" t="s">
        <v>520</v>
      </c>
      <c r="C1129" s="43" t="s">
        <v>528</v>
      </c>
      <c r="D1129" s="43" t="s">
        <v>600</v>
      </c>
      <c r="E1129" s="43" t="s">
        <v>601</v>
      </c>
      <c r="F1129" s="43" t="s">
        <v>385</v>
      </c>
      <c r="G1129" s="107" t="s">
        <v>583</v>
      </c>
      <c r="H1129" s="107" t="s">
        <v>519</v>
      </c>
      <c r="I1129" s="43" t="s">
        <v>280</v>
      </c>
    </row>
    <row r="1130" spans="1:9" x14ac:dyDescent="0.25">
      <c r="A1130" s="43" t="s">
        <v>270</v>
      </c>
      <c r="B1130" s="43" t="s">
        <v>520</v>
      </c>
      <c r="C1130" s="43" t="s">
        <v>528</v>
      </c>
      <c r="D1130" s="43" t="s">
        <v>602</v>
      </c>
      <c r="E1130" s="43" t="s">
        <v>603</v>
      </c>
      <c r="F1130" s="43" t="s">
        <v>385</v>
      </c>
      <c r="G1130" s="107" t="s">
        <v>583</v>
      </c>
      <c r="H1130" s="107">
        <v>60.075000000000003</v>
      </c>
      <c r="I1130" s="43" t="s">
        <v>280</v>
      </c>
    </row>
    <row r="1131" spans="1:9" x14ac:dyDescent="0.25">
      <c r="A1131" s="43" t="s">
        <v>270</v>
      </c>
      <c r="B1131" s="43" t="s">
        <v>520</v>
      </c>
      <c r="C1131" s="43" t="s">
        <v>528</v>
      </c>
      <c r="D1131" s="43" t="s">
        <v>604</v>
      </c>
      <c r="E1131" s="43" t="s">
        <v>605</v>
      </c>
      <c r="F1131" s="43" t="s">
        <v>385</v>
      </c>
      <c r="G1131" s="107" t="s">
        <v>583</v>
      </c>
      <c r="H1131" s="107" t="s">
        <v>519</v>
      </c>
      <c r="I1131" s="43" t="s">
        <v>280</v>
      </c>
    </row>
    <row r="1132" spans="1:9" x14ac:dyDescent="0.25">
      <c r="A1132" s="43" t="s">
        <v>270</v>
      </c>
      <c r="B1132" s="43" t="s">
        <v>520</v>
      </c>
      <c r="C1132" s="43" t="s">
        <v>528</v>
      </c>
      <c r="D1132" s="43" t="s">
        <v>606</v>
      </c>
      <c r="E1132" s="43" t="s">
        <v>607</v>
      </c>
      <c r="F1132" s="43" t="s">
        <v>385</v>
      </c>
      <c r="G1132" s="107" t="s">
        <v>583</v>
      </c>
      <c r="H1132" s="107" t="s">
        <v>519</v>
      </c>
      <c r="I1132" s="43" t="s">
        <v>280</v>
      </c>
    </row>
    <row r="1133" spans="1:9" x14ac:dyDescent="0.25">
      <c r="A1133" s="43" t="s">
        <v>270</v>
      </c>
      <c r="B1133" s="43" t="s">
        <v>520</v>
      </c>
      <c r="C1133" s="43" t="s">
        <v>528</v>
      </c>
      <c r="D1133" s="43" t="s">
        <v>608</v>
      </c>
      <c r="E1133" s="43" t="s">
        <v>609</v>
      </c>
      <c r="F1133" s="43" t="s">
        <v>385</v>
      </c>
      <c r="G1133" s="107" t="s">
        <v>583</v>
      </c>
      <c r="H1133" s="107" t="s">
        <v>519</v>
      </c>
      <c r="I1133" s="43" t="s">
        <v>280</v>
      </c>
    </row>
    <row r="1134" spans="1:9" x14ac:dyDescent="0.25">
      <c r="A1134" s="43" t="s">
        <v>270</v>
      </c>
      <c r="B1134" s="43" t="s">
        <v>520</v>
      </c>
      <c r="C1134" s="43" t="s">
        <v>528</v>
      </c>
      <c r="D1134" s="43" t="s">
        <v>610</v>
      </c>
      <c r="E1134" s="43" t="s">
        <v>611</v>
      </c>
      <c r="F1134" s="43" t="s">
        <v>385</v>
      </c>
      <c r="G1134" s="107" t="s">
        <v>583</v>
      </c>
      <c r="H1134" s="107" t="s">
        <v>519</v>
      </c>
      <c r="I1134" s="43" t="s">
        <v>280</v>
      </c>
    </row>
    <row r="1135" spans="1:9" x14ac:dyDescent="0.25">
      <c r="A1135" s="43" t="s">
        <v>270</v>
      </c>
      <c r="B1135" s="43" t="s">
        <v>520</v>
      </c>
      <c r="C1135" s="43" t="s">
        <v>528</v>
      </c>
      <c r="D1135" s="43" t="s">
        <v>612</v>
      </c>
      <c r="E1135" s="43" t="s">
        <v>613</v>
      </c>
      <c r="F1135" s="43" t="s">
        <v>385</v>
      </c>
      <c r="G1135" s="107" t="s">
        <v>583</v>
      </c>
      <c r="H1135" s="107" t="s">
        <v>519</v>
      </c>
      <c r="I1135" s="43" t="s">
        <v>280</v>
      </c>
    </row>
    <row r="1136" spans="1:9" x14ac:dyDescent="0.25">
      <c r="A1136" s="43" t="s">
        <v>270</v>
      </c>
      <c r="B1136" s="43" t="s">
        <v>520</v>
      </c>
      <c r="C1136" s="43" t="s">
        <v>528</v>
      </c>
      <c r="D1136" s="43" t="s">
        <v>614</v>
      </c>
      <c r="E1136" s="43" t="s">
        <v>615</v>
      </c>
      <c r="F1136" s="43" t="s">
        <v>385</v>
      </c>
      <c r="G1136" s="107" t="s">
        <v>583</v>
      </c>
      <c r="H1136" s="107" t="s">
        <v>519</v>
      </c>
      <c r="I1136" s="43" t="s">
        <v>280</v>
      </c>
    </row>
    <row r="1137" spans="1:9" x14ac:dyDescent="0.25">
      <c r="A1137" s="43" t="s">
        <v>270</v>
      </c>
      <c r="B1137" s="43" t="s">
        <v>520</v>
      </c>
      <c r="C1137" s="43" t="s">
        <v>528</v>
      </c>
      <c r="D1137" s="43" t="s">
        <v>616</v>
      </c>
      <c r="E1137" s="43" t="s">
        <v>617</v>
      </c>
      <c r="F1137" s="43" t="s">
        <v>385</v>
      </c>
      <c r="G1137" s="107" t="s">
        <v>583</v>
      </c>
      <c r="H1137" s="107" t="s">
        <v>519</v>
      </c>
      <c r="I1137" s="43" t="s">
        <v>280</v>
      </c>
    </row>
    <row r="1138" spans="1:9" x14ac:dyDescent="0.25">
      <c r="A1138" s="43" t="s">
        <v>270</v>
      </c>
      <c r="B1138" s="43" t="s">
        <v>520</v>
      </c>
      <c r="C1138" s="43" t="s">
        <v>528</v>
      </c>
      <c r="D1138" s="43" t="s">
        <v>618</v>
      </c>
      <c r="E1138" s="43" t="s">
        <v>619</v>
      </c>
      <c r="F1138" s="43" t="s">
        <v>385</v>
      </c>
      <c r="G1138" s="107" t="s">
        <v>583</v>
      </c>
      <c r="H1138" s="107" t="s">
        <v>519</v>
      </c>
      <c r="I1138" s="43" t="s">
        <v>280</v>
      </c>
    </row>
    <row r="1139" spans="1:9" x14ac:dyDescent="0.25">
      <c r="A1139" s="43" t="s">
        <v>270</v>
      </c>
      <c r="B1139" s="43" t="s">
        <v>520</v>
      </c>
      <c r="C1139" s="43" t="s">
        <v>528</v>
      </c>
      <c r="D1139" s="43" t="s">
        <v>620</v>
      </c>
      <c r="E1139" s="43" t="s">
        <v>621</v>
      </c>
      <c r="F1139" s="43" t="s">
        <v>385</v>
      </c>
      <c r="G1139" s="107" t="s">
        <v>583</v>
      </c>
      <c r="H1139" s="107" t="s">
        <v>519</v>
      </c>
      <c r="I1139" s="43" t="s">
        <v>280</v>
      </c>
    </row>
    <row r="1140" spans="1:9" x14ac:dyDescent="0.25">
      <c r="A1140" s="43" t="s">
        <v>270</v>
      </c>
      <c r="B1140" s="43" t="s">
        <v>520</v>
      </c>
      <c r="C1140" s="43" t="s">
        <v>528</v>
      </c>
      <c r="D1140" s="43" t="s">
        <v>622</v>
      </c>
      <c r="E1140" s="43" t="s">
        <v>623</v>
      </c>
      <c r="F1140" s="43" t="s">
        <v>385</v>
      </c>
      <c r="G1140" s="107" t="s">
        <v>583</v>
      </c>
      <c r="H1140" s="107" t="s">
        <v>519</v>
      </c>
      <c r="I1140" s="43" t="s">
        <v>280</v>
      </c>
    </row>
    <row r="1141" spans="1:9" x14ac:dyDescent="0.25">
      <c r="A1141" s="43" t="s">
        <v>270</v>
      </c>
      <c r="B1141" s="43" t="s">
        <v>520</v>
      </c>
      <c r="C1141" s="43" t="s">
        <v>528</v>
      </c>
      <c r="D1141" s="43" t="s">
        <v>624</v>
      </c>
      <c r="E1141" s="43" t="s">
        <v>625</v>
      </c>
      <c r="F1141" s="43" t="s">
        <v>385</v>
      </c>
      <c r="G1141" s="107" t="s">
        <v>583</v>
      </c>
      <c r="H1141" s="107" t="s">
        <v>519</v>
      </c>
      <c r="I1141" s="43" t="s">
        <v>280</v>
      </c>
    </row>
    <row r="1142" spans="1:9" x14ac:dyDescent="0.25">
      <c r="A1142" s="43" t="s">
        <v>270</v>
      </c>
      <c r="B1142" s="43" t="s">
        <v>520</v>
      </c>
      <c r="C1142" s="43" t="s">
        <v>528</v>
      </c>
      <c r="D1142" s="43" t="s">
        <v>626</v>
      </c>
      <c r="E1142" s="43" t="s">
        <v>627</v>
      </c>
      <c r="F1142" s="43" t="s">
        <v>385</v>
      </c>
      <c r="G1142" s="107" t="s">
        <v>583</v>
      </c>
      <c r="H1142" s="107" t="s">
        <v>519</v>
      </c>
      <c r="I1142" s="43" t="s">
        <v>280</v>
      </c>
    </row>
    <row r="1143" spans="1:9" x14ac:dyDescent="0.25">
      <c r="A1143" s="43" t="s">
        <v>270</v>
      </c>
      <c r="B1143" s="43" t="s">
        <v>520</v>
      </c>
      <c r="C1143" s="43" t="s">
        <v>528</v>
      </c>
      <c r="D1143" s="43" t="s">
        <v>628</v>
      </c>
      <c r="E1143" s="43" t="s">
        <v>629</v>
      </c>
      <c r="F1143" s="43" t="s">
        <v>385</v>
      </c>
      <c r="G1143" s="107" t="s">
        <v>583</v>
      </c>
      <c r="H1143" s="107" t="s">
        <v>519</v>
      </c>
      <c r="I1143" s="43" t="s">
        <v>280</v>
      </c>
    </row>
    <row r="1144" spans="1:9" x14ac:dyDescent="0.25">
      <c r="A1144" s="43" t="s">
        <v>270</v>
      </c>
      <c r="B1144" s="43" t="s">
        <v>520</v>
      </c>
      <c r="C1144" s="43" t="s">
        <v>528</v>
      </c>
      <c r="D1144" s="43" t="s">
        <v>630</v>
      </c>
      <c r="E1144" s="43" t="s">
        <v>631</v>
      </c>
      <c r="F1144" s="43" t="s">
        <v>385</v>
      </c>
      <c r="G1144" s="107" t="s">
        <v>583</v>
      </c>
      <c r="H1144" s="107" t="s">
        <v>519</v>
      </c>
      <c r="I1144" s="43" t="s">
        <v>280</v>
      </c>
    </row>
    <row r="1145" spans="1:9" x14ac:dyDescent="0.25">
      <c r="A1145" s="43" t="s">
        <v>270</v>
      </c>
      <c r="B1145" s="43" t="s">
        <v>520</v>
      </c>
      <c r="C1145" s="43" t="s">
        <v>528</v>
      </c>
      <c r="D1145" s="43" t="s">
        <v>632</v>
      </c>
      <c r="E1145" s="43" t="s">
        <v>633</v>
      </c>
      <c r="F1145" s="43" t="s">
        <v>385</v>
      </c>
      <c r="G1145" s="107" t="s">
        <v>583</v>
      </c>
      <c r="H1145" s="107" t="s">
        <v>519</v>
      </c>
      <c r="I1145" s="43" t="s">
        <v>280</v>
      </c>
    </row>
    <row r="1146" spans="1:9" x14ac:dyDescent="0.25">
      <c r="A1146" s="43" t="s">
        <v>270</v>
      </c>
      <c r="B1146" s="43" t="s">
        <v>520</v>
      </c>
      <c r="C1146" s="43" t="s">
        <v>528</v>
      </c>
      <c r="D1146" s="43" t="s">
        <v>634</v>
      </c>
      <c r="E1146" s="43" t="s">
        <v>635</v>
      </c>
      <c r="F1146" s="43" t="s">
        <v>385</v>
      </c>
      <c r="G1146" s="107" t="s">
        <v>583</v>
      </c>
      <c r="H1146" s="107" t="s">
        <v>519</v>
      </c>
      <c r="I1146" s="43" t="s">
        <v>280</v>
      </c>
    </row>
    <row r="1147" spans="1:9" x14ac:dyDescent="0.25">
      <c r="A1147" s="43" t="s">
        <v>270</v>
      </c>
      <c r="B1147" s="43" t="s">
        <v>520</v>
      </c>
      <c r="C1147" s="43" t="s">
        <v>528</v>
      </c>
      <c r="D1147" s="43" t="s">
        <v>636</v>
      </c>
      <c r="E1147" s="43" t="s">
        <v>637</v>
      </c>
      <c r="F1147" s="43" t="s">
        <v>385</v>
      </c>
      <c r="G1147" s="107" t="s">
        <v>583</v>
      </c>
      <c r="H1147" s="107" t="s">
        <v>519</v>
      </c>
      <c r="I1147" s="43" t="s">
        <v>280</v>
      </c>
    </row>
    <row r="1148" spans="1:9" x14ac:dyDescent="0.25">
      <c r="A1148" s="43" t="s">
        <v>270</v>
      </c>
      <c r="B1148" s="43" t="s">
        <v>520</v>
      </c>
      <c r="C1148" s="43" t="s">
        <v>528</v>
      </c>
      <c r="D1148" s="43" t="s">
        <v>638</v>
      </c>
      <c r="E1148" s="43" t="s">
        <v>639</v>
      </c>
      <c r="F1148" s="43" t="s">
        <v>385</v>
      </c>
      <c r="G1148" s="107" t="s">
        <v>583</v>
      </c>
      <c r="H1148" s="107" t="s">
        <v>519</v>
      </c>
      <c r="I1148" s="43" t="s">
        <v>280</v>
      </c>
    </row>
    <row r="1149" spans="1:9" x14ac:dyDescent="0.25">
      <c r="A1149" s="43" t="s">
        <v>270</v>
      </c>
      <c r="B1149" s="43" t="s">
        <v>520</v>
      </c>
      <c r="C1149" s="43" t="s">
        <v>528</v>
      </c>
      <c r="D1149" s="43" t="s">
        <v>640</v>
      </c>
      <c r="E1149" s="43" t="s">
        <v>641</v>
      </c>
      <c r="F1149" s="43" t="s">
        <v>385</v>
      </c>
      <c r="G1149" s="107" t="s">
        <v>583</v>
      </c>
      <c r="H1149" s="107" t="s">
        <v>519</v>
      </c>
      <c r="I1149" s="43" t="s">
        <v>280</v>
      </c>
    </row>
    <row r="1150" spans="1:9" x14ac:dyDescent="0.25">
      <c r="A1150" s="43" t="s">
        <v>270</v>
      </c>
      <c r="B1150" s="43" t="s">
        <v>520</v>
      </c>
      <c r="C1150" s="43" t="s">
        <v>528</v>
      </c>
      <c r="D1150" s="43" t="s">
        <v>642</v>
      </c>
      <c r="E1150" s="43" t="s">
        <v>643</v>
      </c>
      <c r="F1150" s="43" t="s">
        <v>385</v>
      </c>
      <c r="G1150" s="107" t="s">
        <v>583</v>
      </c>
      <c r="H1150" s="107" t="s">
        <v>519</v>
      </c>
      <c r="I1150" s="43" t="s">
        <v>280</v>
      </c>
    </row>
    <row r="1151" spans="1:9" x14ac:dyDescent="0.25">
      <c r="A1151" s="43" t="s">
        <v>270</v>
      </c>
      <c r="B1151" s="43" t="s">
        <v>520</v>
      </c>
      <c r="C1151" s="43" t="s">
        <v>528</v>
      </c>
      <c r="D1151" s="43" t="s">
        <v>644</v>
      </c>
      <c r="E1151" s="43" t="s">
        <v>645</v>
      </c>
      <c r="F1151" s="43" t="s">
        <v>385</v>
      </c>
      <c r="G1151" s="107" t="s">
        <v>583</v>
      </c>
      <c r="H1151" s="107" t="s">
        <v>519</v>
      </c>
      <c r="I1151" s="43" t="s">
        <v>280</v>
      </c>
    </row>
    <row r="1152" spans="1:9" x14ac:dyDescent="0.25">
      <c r="A1152" s="43" t="s">
        <v>270</v>
      </c>
      <c r="B1152" s="43" t="s">
        <v>520</v>
      </c>
      <c r="C1152" s="43" t="s">
        <v>528</v>
      </c>
      <c r="D1152" s="43" t="s">
        <v>646</v>
      </c>
      <c r="E1152" s="43" t="s">
        <v>647</v>
      </c>
      <c r="F1152" s="43" t="s">
        <v>385</v>
      </c>
      <c r="G1152" s="107" t="s">
        <v>583</v>
      </c>
      <c r="H1152" s="107" t="s">
        <v>519</v>
      </c>
      <c r="I1152" s="43" t="s">
        <v>280</v>
      </c>
    </row>
    <row r="1153" spans="1:9" x14ac:dyDescent="0.25">
      <c r="A1153" s="43" t="s">
        <v>270</v>
      </c>
      <c r="B1153" s="43" t="s">
        <v>520</v>
      </c>
      <c r="C1153" s="43" t="s">
        <v>528</v>
      </c>
      <c r="D1153" s="43" t="s">
        <v>648</v>
      </c>
      <c r="E1153" s="43" t="s">
        <v>649</v>
      </c>
      <c r="F1153" s="43" t="s">
        <v>385</v>
      </c>
      <c r="G1153" s="107" t="s">
        <v>583</v>
      </c>
      <c r="H1153" s="107" t="s">
        <v>519</v>
      </c>
      <c r="I1153" s="43" t="s">
        <v>280</v>
      </c>
    </row>
    <row r="1154" spans="1:9" x14ac:dyDescent="0.25">
      <c r="A1154" s="43" t="s">
        <v>270</v>
      </c>
      <c r="B1154" s="43" t="s">
        <v>520</v>
      </c>
      <c r="C1154" s="43" t="s">
        <v>528</v>
      </c>
      <c r="D1154" s="43" t="s">
        <v>650</v>
      </c>
      <c r="E1154" s="43" t="s">
        <v>651</v>
      </c>
      <c r="F1154" s="43" t="s">
        <v>385</v>
      </c>
      <c r="G1154" s="107" t="s">
        <v>583</v>
      </c>
      <c r="H1154" s="107" t="s">
        <v>519</v>
      </c>
      <c r="I1154" s="43" t="s">
        <v>280</v>
      </c>
    </row>
    <row r="1155" spans="1:9" x14ac:dyDescent="0.25">
      <c r="A1155" s="43" t="s">
        <v>270</v>
      </c>
      <c r="B1155" s="43" t="s">
        <v>520</v>
      </c>
      <c r="C1155" s="43" t="s">
        <v>528</v>
      </c>
      <c r="D1155" s="43" t="s">
        <v>652</v>
      </c>
      <c r="E1155" s="43" t="s">
        <v>653</v>
      </c>
      <c r="F1155" s="43" t="s">
        <v>385</v>
      </c>
      <c r="G1155" s="107" t="s">
        <v>583</v>
      </c>
      <c r="H1155" s="107" t="s">
        <v>519</v>
      </c>
      <c r="I1155" s="43" t="s">
        <v>280</v>
      </c>
    </row>
    <row r="1156" spans="1:9" x14ac:dyDescent="0.25">
      <c r="A1156" s="43" t="s">
        <v>270</v>
      </c>
      <c r="B1156" s="43" t="s">
        <v>520</v>
      </c>
      <c r="C1156" s="43" t="s">
        <v>528</v>
      </c>
      <c r="D1156" s="43" t="s">
        <v>654</v>
      </c>
      <c r="E1156" s="43" t="s">
        <v>655</v>
      </c>
      <c r="F1156" s="43" t="s">
        <v>385</v>
      </c>
      <c r="G1156" s="107" t="s">
        <v>583</v>
      </c>
      <c r="H1156" s="107" t="s">
        <v>519</v>
      </c>
      <c r="I1156" s="43" t="s">
        <v>280</v>
      </c>
    </row>
    <row r="1157" spans="1:9" x14ac:dyDescent="0.25">
      <c r="A1157" s="43" t="s">
        <v>270</v>
      </c>
      <c r="B1157" s="43" t="s">
        <v>520</v>
      </c>
      <c r="C1157" s="43" t="s">
        <v>528</v>
      </c>
      <c r="D1157" s="43" t="s">
        <v>656</v>
      </c>
      <c r="E1157" s="43" t="s">
        <v>657</v>
      </c>
      <c r="F1157" s="43" t="s">
        <v>385</v>
      </c>
      <c r="G1157" s="107" t="s">
        <v>583</v>
      </c>
      <c r="H1157" s="107">
        <v>0.432</v>
      </c>
      <c r="I1157" s="43" t="s">
        <v>280</v>
      </c>
    </row>
    <row r="1158" spans="1:9" x14ac:dyDescent="0.25">
      <c r="A1158" s="43" t="s">
        <v>270</v>
      </c>
      <c r="B1158" s="43" t="s">
        <v>520</v>
      </c>
      <c r="C1158" s="43" t="s">
        <v>528</v>
      </c>
      <c r="D1158" s="43" t="s">
        <v>658</v>
      </c>
      <c r="E1158" s="43" t="s">
        <v>659</v>
      </c>
      <c r="F1158" s="43" t="s">
        <v>385</v>
      </c>
      <c r="G1158" s="107" t="s">
        <v>583</v>
      </c>
      <c r="H1158" s="107" t="s">
        <v>519</v>
      </c>
      <c r="I1158" s="43" t="s">
        <v>280</v>
      </c>
    </row>
    <row r="1159" spans="1:9" x14ac:dyDescent="0.25">
      <c r="A1159" s="43" t="s">
        <v>270</v>
      </c>
      <c r="B1159" s="43" t="s">
        <v>520</v>
      </c>
      <c r="C1159" s="43" t="s">
        <v>528</v>
      </c>
      <c r="D1159" s="43" t="s">
        <v>660</v>
      </c>
      <c r="E1159" s="43" t="s">
        <v>661</v>
      </c>
      <c r="F1159" s="43" t="s">
        <v>385</v>
      </c>
      <c r="G1159" s="107" t="s">
        <v>583</v>
      </c>
      <c r="H1159" s="107" t="s">
        <v>519</v>
      </c>
      <c r="I1159" s="43" t="s">
        <v>280</v>
      </c>
    </row>
    <row r="1160" spans="1:9" x14ac:dyDescent="0.25">
      <c r="A1160" s="43" t="s">
        <v>270</v>
      </c>
      <c r="B1160" s="43" t="s">
        <v>520</v>
      </c>
      <c r="C1160" s="43" t="s">
        <v>528</v>
      </c>
      <c r="D1160" s="43" t="s">
        <v>662</v>
      </c>
      <c r="E1160" s="43" t="s">
        <v>663</v>
      </c>
      <c r="F1160" s="43" t="s">
        <v>385</v>
      </c>
      <c r="G1160" s="107" t="s">
        <v>583</v>
      </c>
      <c r="H1160" s="107">
        <v>2455.328</v>
      </c>
      <c r="I1160" s="43" t="s">
        <v>280</v>
      </c>
    </row>
    <row r="1161" spans="1:9" x14ac:dyDescent="0.25">
      <c r="A1161" s="43" t="s">
        <v>270</v>
      </c>
      <c r="B1161" s="43" t="s">
        <v>520</v>
      </c>
      <c r="C1161" s="43" t="s">
        <v>528</v>
      </c>
      <c r="D1161" s="43" t="s">
        <v>664</v>
      </c>
      <c r="E1161" s="43" t="s">
        <v>665</v>
      </c>
      <c r="F1161" s="43" t="s">
        <v>385</v>
      </c>
      <c r="G1161" s="107" t="s">
        <v>583</v>
      </c>
      <c r="H1161" s="107" t="s">
        <v>226</v>
      </c>
      <c r="I1161" s="43" t="s">
        <v>280</v>
      </c>
    </row>
    <row r="1162" spans="1:9" x14ac:dyDescent="0.25">
      <c r="A1162" s="43" t="s">
        <v>270</v>
      </c>
      <c r="B1162" s="43" t="s">
        <v>520</v>
      </c>
      <c r="C1162" s="43" t="s">
        <v>528</v>
      </c>
      <c r="D1162" s="43" t="s">
        <v>666</v>
      </c>
      <c r="E1162" s="43" t="s">
        <v>667</v>
      </c>
      <c r="F1162" s="43" t="s">
        <v>385</v>
      </c>
      <c r="G1162" s="107" t="s">
        <v>583</v>
      </c>
      <c r="H1162" s="107" t="s">
        <v>519</v>
      </c>
      <c r="I1162" s="43" t="s">
        <v>280</v>
      </c>
    </row>
    <row r="1163" spans="1:9" x14ac:dyDescent="0.25">
      <c r="A1163" s="43" t="s">
        <v>270</v>
      </c>
      <c r="B1163" s="43" t="s">
        <v>520</v>
      </c>
      <c r="C1163" s="43" t="s">
        <v>528</v>
      </c>
      <c r="D1163" s="43" t="s">
        <v>668</v>
      </c>
      <c r="E1163" s="43" t="s">
        <v>669</v>
      </c>
      <c r="F1163" s="43" t="s">
        <v>385</v>
      </c>
      <c r="G1163" s="107" t="s">
        <v>583</v>
      </c>
      <c r="H1163" s="107">
        <v>2454.509</v>
      </c>
      <c r="I1163" s="43" t="s">
        <v>280</v>
      </c>
    </row>
    <row r="1164" spans="1:9" x14ac:dyDescent="0.25">
      <c r="A1164" s="43" t="s">
        <v>270</v>
      </c>
      <c r="B1164" s="43" t="s">
        <v>520</v>
      </c>
      <c r="C1164" s="43" t="s">
        <v>528</v>
      </c>
      <c r="D1164" s="43" t="s">
        <v>670</v>
      </c>
      <c r="E1164" s="43" t="s">
        <v>671</v>
      </c>
      <c r="F1164" s="43" t="s">
        <v>385</v>
      </c>
      <c r="G1164" s="107" t="s">
        <v>583</v>
      </c>
      <c r="H1164" s="107" t="s">
        <v>519</v>
      </c>
      <c r="I1164" s="43" t="s">
        <v>280</v>
      </c>
    </row>
    <row r="1165" spans="1:9" x14ac:dyDescent="0.25">
      <c r="A1165" s="43" t="s">
        <v>270</v>
      </c>
      <c r="B1165" s="43" t="s">
        <v>520</v>
      </c>
      <c r="C1165" s="43" t="s">
        <v>528</v>
      </c>
      <c r="D1165" s="43" t="s">
        <v>672</v>
      </c>
      <c r="E1165" s="43" t="s">
        <v>673</v>
      </c>
      <c r="F1165" s="43" t="s">
        <v>385</v>
      </c>
      <c r="G1165" s="107" t="s">
        <v>583</v>
      </c>
      <c r="H1165" s="107">
        <v>0.20399999999999999</v>
      </c>
      <c r="I1165" s="43" t="s">
        <v>280</v>
      </c>
    </row>
    <row r="1166" spans="1:9" x14ac:dyDescent="0.25">
      <c r="A1166" s="43" t="s">
        <v>270</v>
      </c>
      <c r="B1166" s="43" t="s">
        <v>520</v>
      </c>
      <c r="C1166" s="43" t="s">
        <v>528</v>
      </c>
      <c r="D1166" s="43" t="s">
        <v>674</v>
      </c>
      <c r="E1166" s="43" t="s">
        <v>675</v>
      </c>
      <c r="F1166" s="43" t="s">
        <v>385</v>
      </c>
      <c r="G1166" s="107" t="s">
        <v>583</v>
      </c>
      <c r="H1166" s="107" t="s">
        <v>519</v>
      </c>
      <c r="I1166" s="43" t="s">
        <v>280</v>
      </c>
    </row>
    <row r="1167" spans="1:9" x14ac:dyDescent="0.25">
      <c r="A1167" s="43" t="s">
        <v>270</v>
      </c>
      <c r="B1167" s="43" t="s">
        <v>520</v>
      </c>
      <c r="C1167" s="43" t="s">
        <v>528</v>
      </c>
      <c r="D1167" s="43" t="s">
        <v>676</v>
      </c>
      <c r="E1167" s="43" t="s">
        <v>677</v>
      </c>
      <c r="F1167" s="43" t="s">
        <v>385</v>
      </c>
      <c r="G1167" s="107" t="s">
        <v>583</v>
      </c>
      <c r="H1167" s="107" t="s">
        <v>519</v>
      </c>
      <c r="I1167" s="43" t="s">
        <v>280</v>
      </c>
    </row>
    <row r="1168" spans="1:9" x14ac:dyDescent="0.25">
      <c r="A1168" s="43" t="s">
        <v>270</v>
      </c>
      <c r="B1168" s="43" t="s">
        <v>520</v>
      </c>
      <c r="C1168" s="43" t="s">
        <v>528</v>
      </c>
      <c r="D1168" s="43" t="s">
        <v>678</v>
      </c>
      <c r="E1168" s="43" t="s">
        <v>679</v>
      </c>
      <c r="F1168" s="43" t="s">
        <v>385</v>
      </c>
      <c r="G1168" s="107" t="s">
        <v>583</v>
      </c>
      <c r="H1168" s="107">
        <v>0.154</v>
      </c>
      <c r="I1168" s="43" t="s">
        <v>280</v>
      </c>
    </row>
    <row r="1169" spans="1:9" x14ac:dyDescent="0.25">
      <c r="A1169" s="43" t="s">
        <v>270</v>
      </c>
      <c r="B1169" s="43" t="s">
        <v>520</v>
      </c>
      <c r="C1169" s="43" t="s">
        <v>528</v>
      </c>
      <c r="D1169" s="43" t="s">
        <v>680</v>
      </c>
      <c r="E1169" s="43" t="s">
        <v>681</v>
      </c>
      <c r="F1169" s="43" t="s">
        <v>385</v>
      </c>
      <c r="G1169" s="107" t="s">
        <v>583</v>
      </c>
      <c r="H1169" s="107" t="s">
        <v>519</v>
      </c>
      <c r="I1169" s="43" t="s">
        <v>280</v>
      </c>
    </row>
    <row r="1170" spans="1:9" x14ac:dyDescent="0.25">
      <c r="A1170" s="43" t="s">
        <v>270</v>
      </c>
      <c r="B1170" s="43" t="s">
        <v>520</v>
      </c>
      <c r="C1170" s="43" t="s">
        <v>528</v>
      </c>
      <c r="D1170" s="43" t="s">
        <v>682</v>
      </c>
      <c r="E1170" s="43" t="s">
        <v>683</v>
      </c>
      <c r="F1170" s="43" t="s">
        <v>385</v>
      </c>
      <c r="G1170" s="107" t="s">
        <v>583</v>
      </c>
      <c r="H1170" s="107" t="s">
        <v>519</v>
      </c>
      <c r="I1170" s="43" t="s">
        <v>280</v>
      </c>
    </row>
    <row r="1171" spans="1:9" x14ac:dyDescent="0.25">
      <c r="A1171" s="43" t="s">
        <v>270</v>
      </c>
      <c r="B1171" s="43" t="s">
        <v>520</v>
      </c>
      <c r="C1171" s="43" t="s">
        <v>528</v>
      </c>
      <c r="D1171" s="43" t="s">
        <v>684</v>
      </c>
      <c r="E1171" s="43" t="s">
        <v>685</v>
      </c>
      <c r="F1171" s="43" t="s">
        <v>385</v>
      </c>
      <c r="G1171" s="107" t="s">
        <v>583</v>
      </c>
      <c r="H1171" s="107" t="s">
        <v>519</v>
      </c>
      <c r="I1171" s="43" t="s">
        <v>280</v>
      </c>
    </row>
    <row r="1172" spans="1:9" x14ac:dyDescent="0.25">
      <c r="A1172" s="43" t="s">
        <v>270</v>
      </c>
      <c r="B1172" s="43" t="s">
        <v>520</v>
      </c>
      <c r="C1172" s="43" t="s">
        <v>528</v>
      </c>
      <c r="D1172" s="43" t="s">
        <v>686</v>
      </c>
      <c r="E1172" s="43" t="s">
        <v>687</v>
      </c>
      <c r="F1172" s="43" t="s">
        <v>385</v>
      </c>
      <c r="G1172" s="107" t="s">
        <v>583</v>
      </c>
      <c r="H1172" s="107">
        <v>1.173</v>
      </c>
      <c r="I1172" s="43" t="s">
        <v>280</v>
      </c>
    </row>
    <row r="1173" spans="1:9" x14ac:dyDescent="0.25">
      <c r="A1173" s="43" t="s">
        <v>270</v>
      </c>
      <c r="B1173" s="43" t="s">
        <v>520</v>
      </c>
      <c r="C1173" s="43" t="s">
        <v>528</v>
      </c>
      <c r="D1173" s="43" t="s">
        <v>688</v>
      </c>
      <c r="E1173" s="43" t="s">
        <v>689</v>
      </c>
      <c r="F1173" s="43" t="s">
        <v>385</v>
      </c>
      <c r="G1173" s="107" t="s">
        <v>583</v>
      </c>
      <c r="H1173" s="107" t="s">
        <v>519</v>
      </c>
      <c r="I1173" s="43" t="s">
        <v>280</v>
      </c>
    </row>
    <row r="1174" spans="1:9" x14ac:dyDescent="0.25">
      <c r="A1174" s="43" t="s">
        <v>270</v>
      </c>
      <c r="B1174" s="43" t="s">
        <v>520</v>
      </c>
      <c r="C1174" s="43" t="s">
        <v>528</v>
      </c>
      <c r="D1174" s="43" t="s">
        <v>690</v>
      </c>
      <c r="E1174" s="43" t="s">
        <v>691</v>
      </c>
      <c r="F1174" s="43" t="s">
        <v>385</v>
      </c>
      <c r="G1174" s="107" t="s">
        <v>583</v>
      </c>
      <c r="H1174" s="107" t="s">
        <v>519</v>
      </c>
      <c r="I1174" s="43" t="s">
        <v>280</v>
      </c>
    </row>
    <row r="1175" spans="1:9" x14ac:dyDescent="0.25">
      <c r="A1175" s="43" t="s">
        <v>270</v>
      </c>
      <c r="B1175" s="43" t="s">
        <v>520</v>
      </c>
      <c r="C1175" s="43" t="s">
        <v>528</v>
      </c>
      <c r="D1175" s="43" t="s">
        <v>692</v>
      </c>
      <c r="E1175" s="43" t="s">
        <v>693</v>
      </c>
      <c r="F1175" s="43" t="s">
        <v>385</v>
      </c>
      <c r="G1175" s="107" t="s">
        <v>583</v>
      </c>
      <c r="H1175" s="107" t="s">
        <v>519</v>
      </c>
      <c r="I1175" s="43" t="s">
        <v>280</v>
      </c>
    </row>
    <row r="1176" spans="1:9" x14ac:dyDescent="0.25">
      <c r="A1176" s="43" t="s">
        <v>270</v>
      </c>
      <c r="B1176" s="43" t="s">
        <v>520</v>
      </c>
      <c r="C1176" s="43" t="s">
        <v>528</v>
      </c>
      <c r="D1176" s="43" t="s">
        <v>694</v>
      </c>
      <c r="E1176" s="43" t="s">
        <v>695</v>
      </c>
      <c r="F1176" s="43" t="s">
        <v>385</v>
      </c>
      <c r="G1176" s="107" t="s">
        <v>583</v>
      </c>
      <c r="H1176" s="107" t="s">
        <v>519</v>
      </c>
      <c r="I1176" s="43" t="s">
        <v>280</v>
      </c>
    </row>
    <row r="1177" spans="1:9" x14ac:dyDescent="0.25">
      <c r="A1177" s="43" t="s">
        <v>270</v>
      </c>
      <c r="B1177" s="43" t="s">
        <v>520</v>
      </c>
      <c r="C1177" s="43" t="s">
        <v>528</v>
      </c>
      <c r="D1177" s="43" t="s">
        <v>696</v>
      </c>
      <c r="E1177" s="43" t="s">
        <v>697</v>
      </c>
      <c r="F1177" s="43" t="s">
        <v>385</v>
      </c>
      <c r="G1177" s="107" t="s">
        <v>583</v>
      </c>
      <c r="H1177" s="107" t="s">
        <v>519</v>
      </c>
      <c r="I1177" s="43" t="s">
        <v>280</v>
      </c>
    </row>
    <row r="1178" spans="1:9" x14ac:dyDescent="0.25">
      <c r="A1178" s="43" t="s">
        <v>270</v>
      </c>
      <c r="B1178" s="43" t="s">
        <v>520</v>
      </c>
      <c r="C1178" s="43" t="s">
        <v>528</v>
      </c>
      <c r="D1178" s="43" t="s">
        <v>698</v>
      </c>
      <c r="E1178" s="43" t="s">
        <v>699</v>
      </c>
      <c r="F1178" s="43" t="s">
        <v>385</v>
      </c>
      <c r="G1178" s="107" t="s">
        <v>583</v>
      </c>
      <c r="H1178" s="107" t="s">
        <v>519</v>
      </c>
      <c r="I1178" s="43" t="s">
        <v>280</v>
      </c>
    </row>
    <row r="1179" spans="1:9" x14ac:dyDescent="0.25">
      <c r="A1179" s="43" t="s">
        <v>270</v>
      </c>
      <c r="B1179" s="43" t="s">
        <v>520</v>
      </c>
      <c r="C1179" s="43" t="s">
        <v>528</v>
      </c>
      <c r="D1179" s="43" t="s">
        <v>700</v>
      </c>
      <c r="E1179" s="43" t="s">
        <v>701</v>
      </c>
      <c r="F1179" s="43" t="s">
        <v>385</v>
      </c>
      <c r="G1179" s="107" t="s">
        <v>583</v>
      </c>
      <c r="H1179" s="107">
        <v>4.8000000000000001E-2</v>
      </c>
      <c r="I1179" s="43" t="s">
        <v>280</v>
      </c>
    </row>
    <row r="1180" spans="1:9" x14ac:dyDescent="0.25">
      <c r="A1180" s="43" t="s">
        <v>270</v>
      </c>
      <c r="B1180" s="43" t="s">
        <v>520</v>
      </c>
      <c r="C1180" s="43" t="s">
        <v>528</v>
      </c>
      <c r="D1180" s="43" t="s">
        <v>702</v>
      </c>
      <c r="E1180" s="43" t="s">
        <v>703</v>
      </c>
      <c r="F1180" s="43" t="s">
        <v>385</v>
      </c>
      <c r="G1180" s="107" t="s">
        <v>583</v>
      </c>
      <c r="H1180" s="107">
        <v>0.14000000000000001</v>
      </c>
      <c r="I1180" s="43" t="s">
        <v>280</v>
      </c>
    </row>
    <row r="1181" spans="1:9" x14ac:dyDescent="0.25">
      <c r="A1181" s="43" t="s">
        <v>270</v>
      </c>
      <c r="B1181" s="43" t="s">
        <v>520</v>
      </c>
      <c r="C1181" s="43" t="s">
        <v>528</v>
      </c>
      <c r="D1181" s="43" t="s">
        <v>704</v>
      </c>
      <c r="E1181" s="43" t="s">
        <v>705</v>
      </c>
      <c r="F1181" s="43" t="s">
        <v>385</v>
      </c>
      <c r="G1181" s="107" t="s">
        <v>583</v>
      </c>
      <c r="H1181" s="107">
        <v>1.7999999999999999E-2</v>
      </c>
      <c r="I1181" s="43" t="s">
        <v>280</v>
      </c>
    </row>
    <row r="1182" spans="1:9" x14ac:dyDescent="0.25">
      <c r="A1182" s="43" t="s">
        <v>270</v>
      </c>
      <c r="B1182" s="43" t="s">
        <v>520</v>
      </c>
      <c r="C1182" s="43" t="s">
        <v>528</v>
      </c>
      <c r="D1182" s="43" t="s">
        <v>706</v>
      </c>
      <c r="E1182" s="43" t="s">
        <v>707</v>
      </c>
      <c r="F1182" s="43" t="s">
        <v>385</v>
      </c>
      <c r="G1182" s="107" t="s">
        <v>583</v>
      </c>
      <c r="H1182" s="107">
        <v>2.1000000000000001E-2</v>
      </c>
      <c r="I1182" s="43" t="s">
        <v>280</v>
      </c>
    </row>
    <row r="1183" spans="1:9" x14ac:dyDescent="0.25">
      <c r="A1183" s="43" t="s">
        <v>270</v>
      </c>
      <c r="B1183" s="43" t="s">
        <v>520</v>
      </c>
      <c r="C1183" s="43" t="s">
        <v>528</v>
      </c>
      <c r="D1183" s="43" t="s">
        <v>708</v>
      </c>
      <c r="E1183" s="43" t="s">
        <v>709</v>
      </c>
      <c r="F1183" s="43" t="s">
        <v>385</v>
      </c>
      <c r="G1183" s="107" t="s">
        <v>583</v>
      </c>
      <c r="H1183" s="107">
        <v>2.0299999999999998</v>
      </c>
      <c r="I1183" s="43" t="s">
        <v>280</v>
      </c>
    </row>
    <row r="1184" spans="1:9" x14ac:dyDescent="0.25">
      <c r="A1184" s="43" t="s">
        <v>270</v>
      </c>
      <c r="B1184" s="43" t="s">
        <v>520</v>
      </c>
      <c r="C1184" s="43" t="s">
        <v>528</v>
      </c>
      <c r="D1184" s="43" t="s">
        <v>710</v>
      </c>
      <c r="E1184" s="43" t="s">
        <v>711</v>
      </c>
      <c r="F1184" s="43" t="s">
        <v>385</v>
      </c>
      <c r="G1184" s="107" t="s">
        <v>583</v>
      </c>
      <c r="H1184" s="107">
        <v>0.94599999999999995</v>
      </c>
      <c r="I1184" s="43" t="s">
        <v>280</v>
      </c>
    </row>
    <row r="1185" spans="1:9" x14ac:dyDescent="0.25">
      <c r="A1185" s="43" t="s">
        <v>270</v>
      </c>
      <c r="B1185" s="43" t="s">
        <v>520</v>
      </c>
      <c r="C1185" s="43" t="s">
        <v>528</v>
      </c>
      <c r="D1185" s="43" t="s">
        <v>712</v>
      </c>
      <c r="E1185" s="43" t="s">
        <v>713</v>
      </c>
      <c r="F1185" s="43" t="s">
        <v>385</v>
      </c>
      <c r="G1185" s="107" t="s">
        <v>583</v>
      </c>
      <c r="H1185" s="107" t="s">
        <v>226</v>
      </c>
      <c r="I1185" s="43" t="s">
        <v>280</v>
      </c>
    </row>
    <row r="1186" spans="1:9" x14ac:dyDescent="0.25">
      <c r="A1186" s="43" t="s">
        <v>270</v>
      </c>
      <c r="B1186" s="43" t="s">
        <v>520</v>
      </c>
      <c r="C1186" s="43" t="s">
        <v>528</v>
      </c>
      <c r="D1186" s="43" t="s">
        <v>714</v>
      </c>
      <c r="E1186" s="43" t="s">
        <v>715</v>
      </c>
      <c r="F1186" s="43" t="s">
        <v>385</v>
      </c>
      <c r="G1186" s="107" t="s">
        <v>583</v>
      </c>
      <c r="H1186" s="107">
        <v>5.7000000000000002E-2</v>
      </c>
      <c r="I1186" s="43" t="s">
        <v>280</v>
      </c>
    </row>
    <row r="1187" spans="1:9" x14ac:dyDescent="0.25">
      <c r="A1187" s="43" t="s">
        <v>270</v>
      </c>
      <c r="B1187" s="43" t="s">
        <v>520</v>
      </c>
      <c r="C1187" s="43" t="s">
        <v>528</v>
      </c>
      <c r="D1187" s="43" t="s">
        <v>716</v>
      </c>
      <c r="E1187" s="43" t="s">
        <v>717</v>
      </c>
      <c r="F1187" s="43" t="s">
        <v>385</v>
      </c>
      <c r="G1187" s="107" t="s">
        <v>583</v>
      </c>
      <c r="H1187" s="107">
        <v>0.115</v>
      </c>
      <c r="I1187" s="43" t="s">
        <v>280</v>
      </c>
    </row>
    <row r="1188" spans="1:9" x14ac:dyDescent="0.25">
      <c r="A1188" s="43" t="s">
        <v>270</v>
      </c>
      <c r="B1188" s="43" t="s">
        <v>520</v>
      </c>
      <c r="C1188" s="43" t="s">
        <v>528</v>
      </c>
      <c r="D1188" s="43" t="s">
        <v>718</v>
      </c>
      <c r="E1188" s="43" t="s">
        <v>719</v>
      </c>
      <c r="F1188" s="43" t="s">
        <v>385</v>
      </c>
      <c r="G1188" s="107" t="s">
        <v>583</v>
      </c>
      <c r="H1188" s="107">
        <v>0.35199999999999998</v>
      </c>
      <c r="I1188" s="43" t="s">
        <v>280</v>
      </c>
    </row>
    <row r="1189" spans="1:9" x14ac:dyDescent="0.25">
      <c r="A1189" s="43" t="s">
        <v>270</v>
      </c>
      <c r="B1189" s="43" t="s">
        <v>520</v>
      </c>
      <c r="C1189" s="43" t="s">
        <v>528</v>
      </c>
      <c r="D1189" s="43" t="s">
        <v>720</v>
      </c>
      <c r="E1189" s="43" t="s">
        <v>721</v>
      </c>
      <c r="F1189" s="43" t="s">
        <v>385</v>
      </c>
      <c r="G1189" s="107" t="s">
        <v>583</v>
      </c>
      <c r="H1189" s="107">
        <v>2536.9870000000001</v>
      </c>
      <c r="I1189" s="43" t="s">
        <v>280</v>
      </c>
    </row>
    <row r="1190" spans="1:9" x14ac:dyDescent="0.25">
      <c r="A1190" s="43" t="s">
        <v>270</v>
      </c>
      <c r="B1190" s="43" t="s">
        <v>520</v>
      </c>
      <c r="C1190" s="43" t="s">
        <v>528</v>
      </c>
      <c r="D1190" s="43" t="s">
        <v>722</v>
      </c>
      <c r="E1190" s="43" t="s">
        <v>723</v>
      </c>
      <c r="F1190" s="43" t="s">
        <v>385</v>
      </c>
      <c r="G1190" s="107" t="s">
        <v>583</v>
      </c>
      <c r="H1190" s="107">
        <v>350.51400000000001</v>
      </c>
      <c r="I1190" s="43" t="s">
        <v>280</v>
      </c>
    </row>
    <row r="1191" spans="1:9" x14ac:dyDescent="0.25">
      <c r="A1191" s="43" t="s">
        <v>270</v>
      </c>
      <c r="B1191" s="43" t="s">
        <v>520</v>
      </c>
      <c r="C1191" s="43" t="s">
        <v>528</v>
      </c>
      <c r="D1191" s="43" t="s">
        <v>730</v>
      </c>
      <c r="E1191" s="43" t="s">
        <v>731</v>
      </c>
      <c r="F1191" s="43" t="s">
        <v>385</v>
      </c>
      <c r="G1191" s="107" t="s">
        <v>583</v>
      </c>
      <c r="H1191" s="107">
        <v>2887.5009999999993</v>
      </c>
      <c r="I1191" s="43" t="s">
        <v>280</v>
      </c>
    </row>
    <row r="1192" spans="1:9" x14ac:dyDescent="0.25">
      <c r="A1192" s="43" t="s">
        <v>270</v>
      </c>
      <c r="B1192" s="43" t="s">
        <v>520</v>
      </c>
      <c r="C1192" s="43" t="s">
        <v>528</v>
      </c>
      <c r="D1192" s="43" t="s">
        <v>586</v>
      </c>
      <c r="E1192" s="43" t="s">
        <v>587</v>
      </c>
      <c r="F1192" s="43" t="s">
        <v>385</v>
      </c>
      <c r="G1192" s="107" t="s">
        <v>584</v>
      </c>
      <c r="H1192" s="107">
        <v>11.567</v>
      </c>
      <c r="I1192" s="43" t="s">
        <v>280</v>
      </c>
    </row>
    <row r="1193" spans="1:9" x14ac:dyDescent="0.25">
      <c r="A1193" s="43" t="s">
        <v>270</v>
      </c>
      <c r="B1193" s="43" t="s">
        <v>520</v>
      </c>
      <c r="C1193" s="43" t="s">
        <v>528</v>
      </c>
      <c r="D1193" s="43" t="s">
        <v>588</v>
      </c>
      <c r="E1193" s="43" t="s">
        <v>589</v>
      </c>
      <c r="F1193" s="43" t="s">
        <v>385</v>
      </c>
      <c r="G1193" s="107" t="s">
        <v>584</v>
      </c>
      <c r="H1193" s="107" t="s">
        <v>519</v>
      </c>
      <c r="I1193" s="43" t="s">
        <v>280</v>
      </c>
    </row>
    <row r="1194" spans="1:9" x14ac:dyDescent="0.25">
      <c r="A1194" s="43" t="s">
        <v>270</v>
      </c>
      <c r="B1194" s="43" t="s">
        <v>520</v>
      </c>
      <c r="C1194" s="43" t="s">
        <v>528</v>
      </c>
      <c r="D1194" s="43" t="s">
        <v>590</v>
      </c>
      <c r="E1194" s="43" t="s">
        <v>591</v>
      </c>
      <c r="F1194" s="43" t="s">
        <v>385</v>
      </c>
      <c r="G1194" s="107" t="s">
        <v>584</v>
      </c>
      <c r="H1194" s="107" t="s">
        <v>519</v>
      </c>
      <c r="I1194" s="43" t="s">
        <v>280</v>
      </c>
    </row>
    <row r="1195" spans="1:9" x14ac:dyDescent="0.25">
      <c r="A1195" s="43" t="s">
        <v>270</v>
      </c>
      <c r="B1195" s="43" t="s">
        <v>520</v>
      </c>
      <c r="C1195" s="43" t="s">
        <v>528</v>
      </c>
      <c r="D1195" s="43" t="s">
        <v>592</v>
      </c>
      <c r="E1195" s="43" t="s">
        <v>593</v>
      </c>
      <c r="F1195" s="43" t="s">
        <v>385</v>
      </c>
      <c r="G1195" s="107" t="s">
        <v>584</v>
      </c>
      <c r="H1195" s="107" t="s">
        <v>519</v>
      </c>
      <c r="I1195" s="43" t="s">
        <v>280</v>
      </c>
    </row>
    <row r="1196" spans="1:9" x14ac:dyDescent="0.25">
      <c r="A1196" s="43" t="s">
        <v>270</v>
      </c>
      <c r="B1196" s="43" t="s">
        <v>520</v>
      </c>
      <c r="C1196" s="43" t="s">
        <v>528</v>
      </c>
      <c r="D1196" s="43" t="s">
        <v>594</v>
      </c>
      <c r="E1196" s="43" t="s">
        <v>595</v>
      </c>
      <c r="F1196" s="43" t="s">
        <v>385</v>
      </c>
      <c r="G1196" s="107" t="s">
        <v>584</v>
      </c>
      <c r="H1196" s="107">
        <v>7.3940000000000001</v>
      </c>
      <c r="I1196" s="43" t="s">
        <v>280</v>
      </c>
    </row>
    <row r="1197" spans="1:9" x14ac:dyDescent="0.25">
      <c r="A1197" s="43" t="s">
        <v>270</v>
      </c>
      <c r="B1197" s="43" t="s">
        <v>520</v>
      </c>
      <c r="C1197" s="43" t="s">
        <v>528</v>
      </c>
      <c r="D1197" s="43" t="s">
        <v>596</v>
      </c>
      <c r="E1197" s="43" t="s">
        <v>597</v>
      </c>
      <c r="F1197" s="43" t="s">
        <v>385</v>
      </c>
      <c r="G1197" s="107" t="s">
        <v>584</v>
      </c>
      <c r="H1197" s="107" t="s">
        <v>519</v>
      </c>
      <c r="I1197" s="43" t="s">
        <v>280</v>
      </c>
    </row>
    <row r="1198" spans="1:9" x14ac:dyDescent="0.25">
      <c r="A1198" s="43" t="s">
        <v>270</v>
      </c>
      <c r="B1198" s="43" t="s">
        <v>520</v>
      </c>
      <c r="C1198" s="43" t="s">
        <v>528</v>
      </c>
      <c r="D1198" s="43" t="s">
        <v>598</v>
      </c>
      <c r="E1198" s="43" t="s">
        <v>599</v>
      </c>
      <c r="F1198" s="43" t="s">
        <v>385</v>
      </c>
      <c r="G1198" s="107" t="s">
        <v>584</v>
      </c>
      <c r="H1198" s="107" t="s">
        <v>519</v>
      </c>
      <c r="I1198" s="43" t="s">
        <v>280</v>
      </c>
    </row>
    <row r="1199" spans="1:9" x14ac:dyDescent="0.25">
      <c r="A1199" s="43" t="s">
        <v>270</v>
      </c>
      <c r="B1199" s="43" t="s">
        <v>520</v>
      </c>
      <c r="C1199" s="43" t="s">
        <v>528</v>
      </c>
      <c r="D1199" s="43" t="s">
        <v>600</v>
      </c>
      <c r="E1199" s="43" t="s">
        <v>601</v>
      </c>
      <c r="F1199" s="43" t="s">
        <v>385</v>
      </c>
      <c r="G1199" s="107" t="s">
        <v>584</v>
      </c>
      <c r="H1199" s="107" t="s">
        <v>519</v>
      </c>
      <c r="I1199" s="43" t="s">
        <v>280</v>
      </c>
    </row>
    <row r="1200" spans="1:9" x14ac:dyDescent="0.25">
      <c r="A1200" s="43" t="s">
        <v>270</v>
      </c>
      <c r="B1200" s="43" t="s">
        <v>520</v>
      </c>
      <c r="C1200" s="43" t="s">
        <v>528</v>
      </c>
      <c r="D1200" s="43" t="s">
        <v>602</v>
      </c>
      <c r="E1200" s="43" t="s">
        <v>603</v>
      </c>
      <c r="F1200" s="43" t="s">
        <v>385</v>
      </c>
      <c r="G1200" s="107" t="s">
        <v>584</v>
      </c>
      <c r="H1200" s="107">
        <v>43.014000000000003</v>
      </c>
      <c r="I1200" s="43" t="s">
        <v>280</v>
      </c>
    </row>
    <row r="1201" spans="1:9" x14ac:dyDescent="0.25">
      <c r="A1201" s="43" t="s">
        <v>270</v>
      </c>
      <c r="B1201" s="43" t="s">
        <v>520</v>
      </c>
      <c r="C1201" s="43" t="s">
        <v>528</v>
      </c>
      <c r="D1201" s="43" t="s">
        <v>604</v>
      </c>
      <c r="E1201" s="43" t="s">
        <v>605</v>
      </c>
      <c r="F1201" s="43" t="s">
        <v>385</v>
      </c>
      <c r="G1201" s="107" t="s">
        <v>584</v>
      </c>
      <c r="H1201" s="107" t="s">
        <v>519</v>
      </c>
      <c r="I1201" s="43" t="s">
        <v>280</v>
      </c>
    </row>
    <row r="1202" spans="1:9" x14ac:dyDescent="0.25">
      <c r="A1202" s="43" t="s">
        <v>270</v>
      </c>
      <c r="B1202" s="43" t="s">
        <v>520</v>
      </c>
      <c r="C1202" s="43" t="s">
        <v>528</v>
      </c>
      <c r="D1202" s="43" t="s">
        <v>606</v>
      </c>
      <c r="E1202" s="43" t="s">
        <v>607</v>
      </c>
      <c r="F1202" s="43" t="s">
        <v>385</v>
      </c>
      <c r="G1202" s="107" t="s">
        <v>584</v>
      </c>
      <c r="H1202" s="107" t="s">
        <v>519</v>
      </c>
      <c r="I1202" s="43" t="s">
        <v>280</v>
      </c>
    </row>
    <row r="1203" spans="1:9" x14ac:dyDescent="0.25">
      <c r="A1203" s="43" t="s">
        <v>270</v>
      </c>
      <c r="B1203" s="43" t="s">
        <v>520</v>
      </c>
      <c r="C1203" s="43" t="s">
        <v>528</v>
      </c>
      <c r="D1203" s="43" t="s">
        <v>608</v>
      </c>
      <c r="E1203" s="43" t="s">
        <v>609</v>
      </c>
      <c r="F1203" s="43" t="s">
        <v>385</v>
      </c>
      <c r="G1203" s="107" t="s">
        <v>584</v>
      </c>
      <c r="H1203" s="107" t="s">
        <v>519</v>
      </c>
      <c r="I1203" s="43" t="s">
        <v>280</v>
      </c>
    </row>
    <row r="1204" spans="1:9" x14ac:dyDescent="0.25">
      <c r="A1204" s="43" t="s">
        <v>270</v>
      </c>
      <c r="B1204" s="43" t="s">
        <v>520</v>
      </c>
      <c r="C1204" s="43" t="s">
        <v>528</v>
      </c>
      <c r="D1204" s="43" t="s">
        <v>610</v>
      </c>
      <c r="E1204" s="43" t="s">
        <v>611</v>
      </c>
      <c r="F1204" s="43" t="s">
        <v>385</v>
      </c>
      <c r="G1204" s="107" t="s">
        <v>584</v>
      </c>
      <c r="H1204" s="107" t="s">
        <v>519</v>
      </c>
      <c r="I1204" s="43" t="s">
        <v>280</v>
      </c>
    </row>
    <row r="1205" spans="1:9" x14ac:dyDescent="0.25">
      <c r="A1205" s="43" t="s">
        <v>270</v>
      </c>
      <c r="B1205" s="43" t="s">
        <v>520</v>
      </c>
      <c r="C1205" s="43" t="s">
        <v>528</v>
      </c>
      <c r="D1205" s="43" t="s">
        <v>612</v>
      </c>
      <c r="E1205" s="43" t="s">
        <v>613</v>
      </c>
      <c r="F1205" s="43" t="s">
        <v>385</v>
      </c>
      <c r="G1205" s="107" t="s">
        <v>584</v>
      </c>
      <c r="H1205" s="107" t="s">
        <v>519</v>
      </c>
      <c r="I1205" s="43" t="s">
        <v>280</v>
      </c>
    </row>
    <row r="1206" spans="1:9" x14ac:dyDescent="0.25">
      <c r="A1206" s="43" t="s">
        <v>270</v>
      </c>
      <c r="B1206" s="43" t="s">
        <v>520</v>
      </c>
      <c r="C1206" s="43" t="s">
        <v>528</v>
      </c>
      <c r="D1206" s="43" t="s">
        <v>614</v>
      </c>
      <c r="E1206" s="43" t="s">
        <v>615</v>
      </c>
      <c r="F1206" s="43" t="s">
        <v>385</v>
      </c>
      <c r="G1206" s="107" t="s">
        <v>584</v>
      </c>
      <c r="H1206" s="107" t="s">
        <v>519</v>
      </c>
      <c r="I1206" s="43" t="s">
        <v>280</v>
      </c>
    </row>
    <row r="1207" spans="1:9" x14ac:dyDescent="0.25">
      <c r="A1207" s="43" t="s">
        <v>270</v>
      </c>
      <c r="B1207" s="43" t="s">
        <v>520</v>
      </c>
      <c r="C1207" s="43" t="s">
        <v>528</v>
      </c>
      <c r="D1207" s="43" t="s">
        <v>616</v>
      </c>
      <c r="E1207" s="43" t="s">
        <v>617</v>
      </c>
      <c r="F1207" s="43" t="s">
        <v>385</v>
      </c>
      <c r="G1207" s="107" t="s">
        <v>584</v>
      </c>
      <c r="H1207" s="107" t="s">
        <v>519</v>
      </c>
      <c r="I1207" s="43" t="s">
        <v>280</v>
      </c>
    </row>
    <row r="1208" spans="1:9" x14ac:dyDescent="0.25">
      <c r="A1208" s="43" t="s">
        <v>270</v>
      </c>
      <c r="B1208" s="43" t="s">
        <v>520</v>
      </c>
      <c r="C1208" s="43" t="s">
        <v>528</v>
      </c>
      <c r="D1208" s="43" t="s">
        <v>618</v>
      </c>
      <c r="E1208" s="43" t="s">
        <v>619</v>
      </c>
      <c r="F1208" s="43" t="s">
        <v>385</v>
      </c>
      <c r="G1208" s="107" t="s">
        <v>584</v>
      </c>
      <c r="H1208" s="107" t="s">
        <v>519</v>
      </c>
      <c r="I1208" s="43" t="s">
        <v>280</v>
      </c>
    </row>
    <row r="1209" spans="1:9" x14ac:dyDescent="0.25">
      <c r="A1209" s="43" t="s">
        <v>270</v>
      </c>
      <c r="B1209" s="43" t="s">
        <v>520</v>
      </c>
      <c r="C1209" s="43" t="s">
        <v>528</v>
      </c>
      <c r="D1209" s="43" t="s">
        <v>620</v>
      </c>
      <c r="E1209" s="43" t="s">
        <v>621</v>
      </c>
      <c r="F1209" s="43" t="s">
        <v>385</v>
      </c>
      <c r="G1209" s="107" t="s">
        <v>584</v>
      </c>
      <c r="H1209" s="107" t="s">
        <v>519</v>
      </c>
      <c r="I1209" s="43" t="s">
        <v>280</v>
      </c>
    </row>
    <row r="1210" spans="1:9" x14ac:dyDescent="0.25">
      <c r="A1210" s="43" t="s">
        <v>270</v>
      </c>
      <c r="B1210" s="43" t="s">
        <v>520</v>
      </c>
      <c r="C1210" s="43" t="s">
        <v>528</v>
      </c>
      <c r="D1210" s="43" t="s">
        <v>622</v>
      </c>
      <c r="E1210" s="43" t="s">
        <v>623</v>
      </c>
      <c r="F1210" s="43" t="s">
        <v>385</v>
      </c>
      <c r="G1210" s="107" t="s">
        <v>584</v>
      </c>
      <c r="H1210" s="107" t="s">
        <v>519</v>
      </c>
      <c r="I1210" s="43" t="s">
        <v>280</v>
      </c>
    </row>
    <row r="1211" spans="1:9" x14ac:dyDescent="0.25">
      <c r="A1211" s="43" t="s">
        <v>270</v>
      </c>
      <c r="B1211" s="43" t="s">
        <v>520</v>
      </c>
      <c r="C1211" s="43" t="s">
        <v>528</v>
      </c>
      <c r="D1211" s="43" t="s">
        <v>624</v>
      </c>
      <c r="E1211" s="43" t="s">
        <v>625</v>
      </c>
      <c r="F1211" s="43" t="s">
        <v>385</v>
      </c>
      <c r="G1211" s="107" t="s">
        <v>584</v>
      </c>
      <c r="H1211" s="107" t="s">
        <v>519</v>
      </c>
      <c r="I1211" s="43" t="s">
        <v>280</v>
      </c>
    </row>
    <row r="1212" spans="1:9" x14ac:dyDescent="0.25">
      <c r="A1212" s="43" t="s">
        <v>270</v>
      </c>
      <c r="B1212" s="43" t="s">
        <v>520</v>
      </c>
      <c r="C1212" s="43" t="s">
        <v>528</v>
      </c>
      <c r="D1212" s="43" t="s">
        <v>626</v>
      </c>
      <c r="E1212" s="43" t="s">
        <v>627</v>
      </c>
      <c r="F1212" s="43" t="s">
        <v>385</v>
      </c>
      <c r="G1212" s="107" t="s">
        <v>584</v>
      </c>
      <c r="H1212" s="107" t="s">
        <v>519</v>
      </c>
      <c r="I1212" s="43" t="s">
        <v>280</v>
      </c>
    </row>
    <row r="1213" spans="1:9" x14ac:dyDescent="0.25">
      <c r="A1213" s="43" t="s">
        <v>270</v>
      </c>
      <c r="B1213" s="43" t="s">
        <v>520</v>
      </c>
      <c r="C1213" s="43" t="s">
        <v>528</v>
      </c>
      <c r="D1213" s="43" t="s">
        <v>628</v>
      </c>
      <c r="E1213" s="43" t="s">
        <v>629</v>
      </c>
      <c r="F1213" s="43" t="s">
        <v>385</v>
      </c>
      <c r="G1213" s="107" t="s">
        <v>584</v>
      </c>
      <c r="H1213" s="107" t="s">
        <v>519</v>
      </c>
      <c r="I1213" s="43" t="s">
        <v>280</v>
      </c>
    </row>
    <row r="1214" spans="1:9" x14ac:dyDescent="0.25">
      <c r="A1214" s="43" t="s">
        <v>270</v>
      </c>
      <c r="B1214" s="43" t="s">
        <v>520</v>
      </c>
      <c r="C1214" s="43" t="s">
        <v>528</v>
      </c>
      <c r="D1214" s="43" t="s">
        <v>630</v>
      </c>
      <c r="E1214" s="43" t="s">
        <v>631</v>
      </c>
      <c r="F1214" s="43" t="s">
        <v>385</v>
      </c>
      <c r="G1214" s="107" t="s">
        <v>584</v>
      </c>
      <c r="H1214" s="107" t="s">
        <v>519</v>
      </c>
      <c r="I1214" s="43" t="s">
        <v>280</v>
      </c>
    </row>
    <row r="1215" spans="1:9" x14ac:dyDescent="0.25">
      <c r="A1215" s="43" t="s">
        <v>270</v>
      </c>
      <c r="B1215" s="43" t="s">
        <v>520</v>
      </c>
      <c r="C1215" s="43" t="s">
        <v>528</v>
      </c>
      <c r="D1215" s="43" t="s">
        <v>632</v>
      </c>
      <c r="E1215" s="43" t="s">
        <v>633</v>
      </c>
      <c r="F1215" s="43" t="s">
        <v>385</v>
      </c>
      <c r="G1215" s="107" t="s">
        <v>584</v>
      </c>
      <c r="H1215" s="107" t="s">
        <v>519</v>
      </c>
      <c r="I1215" s="43" t="s">
        <v>280</v>
      </c>
    </row>
    <row r="1216" spans="1:9" x14ac:dyDescent="0.25">
      <c r="A1216" s="43" t="s">
        <v>270</v>
      </c>
      <c r="B1216" s="43" t="s">
        <v>520</v>
      </c>
      <c r="C1216" s="43" t="s">
        <v>528</v>
      </c>
      <c r="D1216" s="43" t="s">
        <v>634</v>
      </c>
      <c r="E1216" s="43" t="s">
        <v>635</v>
      </c>
      <c r="F1216" s="43" t="s">
        <v>385</v>
      </c>
      <c r="G1216" s="107" t="s">
        <v>584</v>
      </c>
      <c r="H1216" s="107" t="s">
        <v>519</v>
      </c>
      <c r="I1216" s="43" t="s">
        <v>280</v>
      </c>
    </row>
    <row r="1217" spans="1:9" x14ac:dyDescent="0.25">
      <c r="A1217" s="43" t="s">
        <v>270</v>
      </c>
      <c r="B1217" s="43" t="s">
        <v>520</v>
      </c>
      <c r="C1217" s="43" t="s">
        <v>528</v>
      </c>
      <c r="D1217" s="43" t="s">
        <v>636</v>
      </c>
      <c r="E1217" s="43" t="s">
        <v>637</v>
      </c>
      <c r="F1217" s="43" t="s">
        <v>385</v>
      </c>
      <c r="G1217" s="107" t="s">
        <v>584</v>
      </c>
      <c r="H1217" s="107" t="s">
        <v>519</v>
      </c>
      <c r="I1217" s="43" t="s">
        <v>280</v>
      </c>
    </row>
    <row r="1218" spans="1:9" x14ac:dyDescent="0.25">
      <c r="A1218" s="43" t="s">
        <v>270</v>
      </c>
      <c r="B1218" s="43" t="s">
        <v>520</v>
      </c>
      <c r="C1218" s="43" t="s">
        <v>528</v>
      </c>
      <c r="D1218" s="43" t="s">
        <v>638</v>
      </c>
      <c r="E1218" s="43" t="s">
        <v>639</v>
      </c>
      <c r="F1218" s="43" t="s">
        <v>385</v>
      </c>
      <c r="G1218" s="107" t="s">
        <v>584</v>
      </c>
      <c r="H1218" s="107" t="s">
        <v>519</v>
      </c>
      <c r="I1218" s="43" t="s">
        <v>280</v>
      </c>
    </row>
    <row r="1219" spans="1:9" x14ac:dyDescent="0.25">
      <c r="A1219" s="43" t="s">
        <v>270</v>
      </c>
      <c r="B1219" s="43" t="s">
        <v>520</v>
      </c>
      <c r="C1219" s="43" t="s">
        <v>528</v>
      </c>
      <c r="D1219" s="43" t="s">
        <v>640</v>
      </c>
      <c r="E1219" s="43" t="s">
        <v>641</v>
      </c>
      <c r="F1219" s="43" t="s">
        <v>385</v>
      </c>
      <c r="G1219" s="107" t="s">
        <v>584</v>
      </c>
      <c r="H1219" s="107" t="s">
        <v>519</v>
      </c>
      <c r="I1219" s="43" t="s">
        <v>280</v>
      </c>
    </row>
    <row r="1220" spans="1:9" x14ac:dyDescent="0.25">
      <c r="A1220" s="43" t="s">
        <v>270</v>
      </c>
      <c r="B1220" s="43" t="s">
        <v>520</v>
      </c>
      <c r="C1220" s="43" t="s">
        <v>528</v>
      </c>
      <c r="D1220" s="43" t="s">
        <v>642</v>
      </c>
      <c r="E1220" s="43" t="s">
        <v>643</v>
      </c>
      <c r="F1220" s="43" t="s">
        <v>385</v>
      </c>
      <c r="G1220" s="107" t="s">
        <v>584</v>
      </c>
      <c r="H1220" s="107" t="s">
        <v>519</v>
      </c>
      <c r="I1220" s="43" t="s">
        <v>280</v>
      </c>
    </row>
    <row r="1221" spans="1:9" x14ac:dyDescent="0.25">
      <c r="A1221" s="43" t="s">
        <v>270</v>
      </c>
      <c r="B1221" s="43" t="s">
        <v>520</v>
      </c>
      <c r="C1221" s="43" t="s">
        <v>528</v>
      </c>
      <c r="D1221" s="43" t="s">
        <v>644</v>
      </c>
      <c r="E1221" s="43" t="s">
        <v>645</v>
      </c>
      <c r="F1221" s="43" t="s">
        <v>385</v>
      </c>
      <c r="G1221" s="107" t="s">
        <v>584</v>
      </c>
      <c r="H1221" s="107" t="s">
        <v>519</v>
      </c>
      <c r="I1221" s="43" t="s">
        <v>280</v>
      </c>
    </row>
    <row r="1222" spans="1:9" x14ac:dyDescent="0.25">
      <c r="A1222" s="43" t="s">
        <v>270</v>
      </c>
      <c r="B1222" s="43" t="s">
        <v>520</v>
      </c>
      <c r="C1222" s="43" t="s">
        <v>528</v>
      </c>
      <c r="D1222" s="43" t="s">
        <v>646</v>
      </c>
      <c r="E1222" s="43" t="s">
        <v>647</v>
      </c>
      <c r="F1222" s="43" t="s">
        <v>385</v>
      </c>
      <c r="G1222" s="107" t="s">
        <v>584</v>
      </c>
      <c r="H1222" s="107" t="s">
        <v>519</v>
      </c>
      <c r="I1222" s="43" t="s">
        <v>280</v>
      </c>
    </row>
    <row r="1223" spans="1:9" x14ac:dyDescent="0.25">
      <c r="A1223" s="43" t="s">
        <v>270</v>
      </c>
      <c r="B1223" s="43" t="s">
        <v>520</v>
      </c>
      <c r="C1223" s="43" t="s">
        <v>528</v>
      </c>
      <c r="D1223" s="43" t="s">
        <v>648</v>
      </c>
      <c r="E1223" s="43" t="s">
        <v>649</v>
      </c>
      <c r="F1223" s="43" t="s">
        <v>385</v>
      </c>
      <c r="G1223" s="107" t="s">
        <v>584</v>
      </c>
      <c r="H1223" s="107" t="s">
        <v>519</v>
      </c>
      <c r="I1223" s="43" t="s">
        <v>280</v>
      </c>
    </row>
    <row r="1224" spans="1:9" x14ac:dyDescent="0.25">
      <c r="A1224" s="43" t="s">
        <v>270</v>
      </c>
      <c r="B1224" s="43" t="s">
        <v>520</v>
      </c>
      <c r="C1224" s="43" t="s">
        <v>528</v>
      </c>
      <c r="D1224" s="43" t="s">
        <v>650</v>
      </c>
      <c r="E1224" s="43" t="s">
        <v>651</v>
      </c>
      <c r="F1224" s="43" t="s">
        <v>385</v>
      </c>
      <c r="G1224" s="107" t="s">
        <v>584</v>
      </c>
      <c r="H1224" s="107" t="s">
        <v>519</v>
      </c>
      <c r="I1224" s="43" t="s">
        <v>280</v>
      </c>
    </row>
    <row r="1225" spans="1:9" x14ac:dyDescent="0.25">
      <c r="A1225" s="43" t="s">
        <v>270</v>
      </c>
      <c r="B1225" s="43" t="s">
        <v>520</v>
      </c>
      <c r="C1225" s="43" t="s">
        <v>528</v>
      </c>
      <c r="D1225" s="43" t="s">
        <v>652</v>
      </c>
      <c r="E1225" s="43" t="s">
        <v>653</v>
      </c>
      <c r="F1225" s="43" t="s">
        <v>385</v>
      </c>
      <c r="G1225" s="107" t="s">
        <v>584</v>
      </c>
      <c r="H1225" s="107" t="s">
        <v>519</v>
      </c>
      <c r="I1225" s="43" t="s">
        <v>280</v>
      </c>
    </row>
    <row r="1226" spans="1:9" x14ac:dyDescent="0.25">
      <c r="A1226" s="43" t="s">
        <v>270</v>
      </c>
      <c r="B1226" s="43" t="s">
        <v>520</v>
      </c>
      <c r="C1226" s="43" t="s">
        <v>528</v>
      </c>
      <c r="D1226" s="43" t="s">
        <v>654</v>
      </c>
      <c r="E1226" s="43" t="s">
        <v>655</v>
      </c>
      <c r="F1226" s="43" t="s">
        <v>385</v>
      </c>
      <c r="G1226" s="107" t="s">
        <v>584</v>
      </c>
      <c r="H1226" s="107" t="s">
        <v>519</v>
      </c>
      <c r="I1226" s="43" t="s">
        <v>280</v>
      </c>
    </row>
    <row r="1227" spans="1:9" x14ac:dyDescent="0.25">
      <c r="A1227" s="43" t="s">
        <v>270</v>
      </c>
      <c r="B1227" s="43" t="s">
        <v>520</v>
      </c>
      <c r="C1227" s="43" t="s">
        <v>528</v>
      </c>
      <c r="D1227" s="43" t="s">
        <v>656</v>
      </c>
      <c r="E1227" s="43" t="s">
        <v>657</v>
      </c>
      <c r="F1227" s="43" t="s">
        <v>385</v>
      </c>
      <c r="G1227" s="107" t="s">
        <v>584</v>
      </c>
      <c r="H1227" s="107">
        <v>0.57499999999999996</v>
      </c>
      <c r="I1227" s="43" t="s">
        <v>280</v>
      </c>
    </row>
    <row r="1228" spans="1:9" x14ac:dyDescent="0.25">
      <c r="A1228" s="43" t="s">
        <v>270</v>
      </c>
      <c r="B1228" s="43" t="s">
        <v>520</v>
      </c>
      <c r="C1228" s="43" t="s">
        <v>528</v>
      </c>
      <c r="D1228" s="43" t="s">
        <v>658</v>
      </c>
      <c r="E1228" s="43" t="s">
        <v>659</v>
      </c>
      <c r="F1228" s="43" t="s">
        <v>385</v>
      </c>
      <c r="G1228" s="107" t="s">
        <v>584</v>
      </c>
      <c r="H1228" s="107" t="s">
        <v>519</v>
      </c>
      <c r="I1228" s="43" t="s">
        <v>280</v>
      </c>
    </row>
    <row r="1229" spans="1:9" x14ac:dyDescent="0.25">
      <c r="A1229" s="43" t="s">
        <v>270</v>
      </c>
      <c r="B1229" s="43" t="s">
        <v>520</v>
      </c>
      <c r="C1229" s="43" t="s">
        <v>528</v>
      </c>
      <c r="D1229" s="43" t="s">
        <v>660</v>
      </c>
      <c r="E1229" s="43" t="s">
        <v>661</v>
      </c>
      <c r="F1229" s="43" t="s">
        <v>385</v>
      </c>
      <c r="G1229" s="107" t="s">
        <v>584</v>
      </c>
      <c r="H1229" s="107" t="s">
        <v>519</v>
      </c>
      <c r="I1229" s="43" t="s">
        <v>280</v>
      </c>
    </row>
    <row r="1230" spans="1:9" x14ac:dyDescent="0.25">
      <c r="A1230" s="43" t="s">
        <v>270</v>
      </c>
      <c r="B1230" s="43" t="s">
        <v>520</v>
      </c>
      <c r="C1230" s="43" t="s">
        <v>528</v>
      </c>
      <c r="D1230" s="43" t="s">
        <v>662</v>
      </c>
      <c r="E1230" s="43" t="s">
        <v>663</v>
      </c>
      <c r="F1230" s="43" t="s">
        <v>385</v>
      </c>
      <c r="G1230" s="107" t="s">
        <v>584</v>
      </c>
      <c r="H1230" s="107">
        <v>2420.038</v>
      </c>
      <c r="I1230" s="43" t="s">
        <v>280</v>
      </c>
    </row>
    <row r="1231" spans="1:9" x14ac:dyDescent="0.25">
      <c r="A1231" s="43" t="s">
        <v>270</v>
      </c>
      <c r="B1231" s="43" t="s">
        <v>520</v>
      </c>
      <c r="C1231" s="43" t="s">
        <v>528</v>
      </c>
      <c r="D1231" s="43" t="s">
        <v>664</v>
      </c>
      <c r="E1231" s="43" t="s">
        <v>665</v>
      </c>
      <c r="F1231" s="43" t="s">
        <v>385</v>
      </c>
      <c r="G1231" s="107" t="s">
        <v>584</v>
      </c>
      <c r="H1231" s="107" t="s">
        <v>226</v>
      </c>
      <c r="I1231" s="43" t="s">
        <v>280</v>
      </c>
    </row>
    <row r="1232" spans="1:9" x14ac:dyDescent="0.25">
      <c r="A1232" s="43" t="s">
        <v>270</v>
      </c>
      <c r="B1232" s="43" t="s">
        <v>520</v>
      </c>
      <c r="C1232" s="43" t="s">
        <v>528</v>
      </c>
      <c r="D1232" s="43" t="s">
        <v>666</v>
      </c>
      <c r="E1232" s="43" t="s">
        <v>667</v>
      </c>
      <c r="F1232" s="43" t="s">
        <v>385</v>
      </c>
      <c r="G1232" s="107" t="s">
        <v>584</v>
      </c>
      <c r="H1232" s="107" t="s">
        <v>519</v>
      </c>
      <c r="I1232" s="43" t="s">
        <v>280</v>
      </c>
    </row>
    <row r="1233" spans="1:9" x14ac:dyDescent="0.25">
      <c r="A1233" s="43" t="s">
        <v>270</v>
      </c>
      <c r="B1233" s="43" t="s">
        <v>520</v>
      </c>
      <c r="C1233" s="43" t="s">
        <v>528</v>
      </c>
      <c r="D1233" s="43" t="s">
        <v>668</v>
      </c>
      <c r="E1233" s="43" t="s">
        <v>669</v>
      </c>
      <c r="F1233" s="43" t="s">
        <v>385</v>
      </c>
      <c r="G1233" s="107" t="s">
        <v>584</v>
      </c>
      <c r="H1233" s="107">
        <v>2418.8130000000001</v>
      </c>
      <c r="I1233" s="43" t="s">
        <v>280</v>
      </c>
    </row>
    <row r="1234" spans="1:9" x14ac:dyDescent="0.25">
      <c r="A1234" s="43" t="s">
        <v>270</v>
      </c>
      <c r="B1234" s="43" t="s">
        <v>520</v>
      </c>
      <c r="C1234" s="43" t="s">
        <v>528</v>
      </c>
      <c r="D1234" s="43" t="s">
        <v>670</v>
      </c>
      <c r="E1234" s="43" t="s">
        <v>671</v>
      </c>
      <c r="F1234" s="43" t="s">
        <v>385</v>
      </c>
      <c r="G1234" s="107" t="s">
        <v>584</v>
      </c>
      <c r="H1234" s="107" t="s">
        <v>519</v>
      </c>
      <c r="I1234" s="43" t="s">
        <v>280</v>
      </c>
    </row>
    <row r="1235" spans="1:9" x14ac:dyDescent="0.25">
      <c r="A1235" s="43" t="s">
        <v>270</v>
      </c>
      <c r="B1235" s="43" t="s">
        <v>520</v>
      </c>
      <c r="C1235" s="43" t="s">
        <v>528</v>
      </c>
      <c r="D1235" s="43" t="s">
        <v>672</v>
      </c>
      <c r="E1235" s="43" t="s">
        <v>673</v>
      </c>
      <c r="F1235" s="43" t="s">
        <v>385</v>
      </c>
      <c r="G1235" s="107" t="s">
        <v>584</v>
      </c>
      <c r="H1235" s="107">
        <v>0.312</v>
      </c>
      <c r="I1235" s="43" t="s">
        <v>280</v>
      </c>
    </row>
    <row r="1236" spans="1:9" x14ac:dyDescent="0.25">
      <c r="A1236" s="43" t="s">
        <v>270</v>
      </c>
      <c r="B1236" s="43" t="s">
        <v>520</v>
      </c>
      <c r="C1236" s="43" t="s">
        <v>528</v>
      </c>
      <c r="D1236" s="43" t="s">
        <v>674</v>
      </c>
      <c r="E1236" s="43" t="s">
        <v>675</v>
      </c>
      <c r="F1236" s="43" t="s">
        <v>385</v>
      </c>
      <c r="G1236" s="107" t="s">
        <v>584</v>
      </c>
      <c r="H1236" s="107" t="s">
        <v>519</v>
      </c>
      <c r="I1236" s="43" t="s">
        <v>280</v>
      </c>
    </row>
    <row r="1237" spans="1:9" x14ac:dyDescent="0.25">
      <c r="A1237" s="43" t="s">
        <v>270</v>
      </c>
      <c r="B1237" s="43" t="s">
        <v>520</v>
      </c>
      <c r="C1237" s="43" t="s">
        <v>528</v>
      </c>
      <c r="D1237" s="43" t="s">
        <v>676</v>
      </c>
      <c r="E1237" s="43" t="s">
        <v>677</v>
      </c>
      <c r="F1237" s="43" t="s">
        <v>385</v>
      </c>
      <c r="G1237" s="107" t="s">
        <v>584</v>
      </c>
      <c r="H1237" s="107" t="s">
        <v>519</v>
      </c>
      <c r="I1237" s="43" t="s">
        <v>280</v>
      </c>
    </row>
    <row r="1238" spans="1:9" x14ac:dyDescent="0.25">
      <c r="A1238" s="43" t="s">
        <v>270</v>
      </c>
      <c r="B1238" s="43" t="s">
        <v>520</v>
      </c>
      <c r="C1238" s="43" t="s">
        <v>528</v>
      </c>
      <c r="D1238" s="43" t="s">
        <v>678</v>
      </c>
      <c r="E1238" s="43" t="s">
        <v>679</v>
      </c>
      <c r="F1238" s="43" t="s">
        <v>385</v>
      </c>
      <c r="G1238" s="107" t="s">
        <v>584</v>
      </c>
      <c r="H1238" s="107">
        <v>0.20499999999999999</v>
      </c>
      <c r="I1238" s="43" t="s">
        <v>280</v>
      </c>
    </row>
    <row r="1239" spans="1:9" x14ac:dyDescent="0.25">
      <c r="A1239" s="43" t="s">
        <v>270</v>
      </c>
      <c r="B1239" s="43" t="s">
        <v>520</v>
      </c>
      <c r="C1239" s="43" t="s">
        <v>528</v>
      </c>
      <c r="D1239" s="43" t="s">
        <v>680</v>
      </c>
      <c r="E1239" s="43" t="s">
        <v>681</v>
      </c>
      <c r="F1239" s="43" t="s">
        <v>385</v>
      </c>
      <c r="G1239" s="107" t="s">
        <v>584</v>
      </c>
      <c r="H1239" s="107" t="s">
        <v>519</v>
      </c>
      <c r="I1239" s="43" t="s">
        <v>280</v>
      </c>
    </row>
    <row r="1240" spans="1:9" x14ac:dyDescent="0.25">
      <c r="A1240" s="43" t="s">
        <v>270</v>
      </c>
      <c r="B1240" s="43" t="s">
        <v>520</v>
      </c>
      <c r="C1240" s="43" t="s">
        <v>528</v>
      </c>
      <c r="D1240" s="43" t="s">
        <v>682</v>
      </c>
      <c r="E1240" s="43" t="s">
        <v>683</v>
      </c>
      <c r="F1240" s="43" t="s">
        <v>385</v>
      </c>
      <c r="G1240" s="107" t="s">
        <v>584</v>
      </c>
      <c r="H1240" s="107" t="s">
        <v>519</v>
      </c>
      <c r="I1240" s="43" t="s">
        <v>280</v>
      </c>
    </row>
    <row r="1241" spans="1:9" x14ac:dyDescent="0.25">
      <c r="A1241" s="43" t="s">
        <v>270</v>
      </c>
      <c r="B1241" s="43" t="s">
        <v>520</v>
      </c>
      <c r="C1241" s="43" t="s">
        <v>528</v>
      </c>
      <c r="D1241" s="43" t="s">
        <v>684</v>
      </c>
      <c r="E1241" s="43" t="s">
        <v>685</v>
      </c>
      <c r="F1241" s="43" t="s">
        <v>385</v>
      </c>
      <c r="G1241" s="107" t="s">
        <v>584</v>
      </c>
      <c r="H1241" s="107" t="s">
        <v>519</v>
      </c>
      <c r="I1241" s="43" t="s">
        <v>280</v>
      </c>
    </row>
    <row r="1242" spans="1:9" x14ac:dyDescent="0.25">
      <c r="A1242" s="43" t="s">
        <v>270</v>
      </c>
      <c r="B1242" s="43" t="s">
        <v>520</v>
      </c>
      <c r="C1242" s="43" t="s">
        <v>528</v>
      </c>
      <c r="D1242" s="43" t="s">
        <v>686</v>
      </c>
      <c r="E1242" s="43" t="s">
        <v>687</v>
      </c>
      <c r="F1242" s="43" t="s">
        <v>385</v>
      </c>
      <c r="G1242" s="107" t="s">
        <v>584</v>
      </c>
      <c r="H1242" s="107">
        <v>1.464</v>
      </c>
      <c r="I1242" s="43" t="s">
        <v>280</v>
      </c>
    </row>
    <row r="1243" spans="1:9" x14ac:dyDescent="0.25">
      <c r="A1243" s="43" t="s">
        <v>270</v>
      </c>
      <c r="B1243" s="43" t="s">
        <v>520</v>
      </c>
      <c r="C1243" s="43" t="s">
        <v>528</v>
      </c>
      <c r="D1243" s="43" t="s">
        <v>688</v>
      </c>
      <c r="E1243" s="43" t="s">
        <v>689</v>
      </c>
      <c r="F1243" s="43" t="s">
        <v>385</v>
      </c>
      <c r="G1243" s="107" t="s">
        <v>584</v>
      </c>
      <c r="H1243" s="107" t="s">
        <v>519</v>
      </c>
      <c r="I1243" s="43" t="s">
        <v>280</v>
      </c>
    </row>
    <row r="1244" spans="1:9" x14ac:dyDescent="0.25">
      <c r="A1244" s="43" t="s">
        <v>270</v>
      </c>
      <c r="B1244" s="43" t="s">
        <v>520</v>
      </c>
      <c r="C1244" s="43" t="s">
        <v>528</v>
      </c>
      <c r="D1244" s="43" t="s">
        <v>690</v>
      </c>
      <c r="E1244" s="43" t="s">
        <v>691</v>
      </c>
      <c r="F1244" s="43" t="s">
        <v>385</v>
      </c>
      <c r="G1244" s="107" t="s">
        <v>584</v>
      </c>
      <c r="H1244" s="107" t="s">
        <v>519</v>
      </c>
      <c r="I1244" s="43" t="s">
        <v>280</v>
      </c>
    </row>
    <row r="1245" spans="1:9" x14ac:dyDescent="0.25">
      <c r="A1245" s="43" t="s">
        <v>270</v>
      </c>
      <c r="B1245" s="43" t="s">
        <v>520</v>
      </c>
      <c r="C1245" s="43" t="s">
        <v>528</v>
      </c>
      <c r="D1245" s="43" t="s">
        <v>692</v>
      </c>
      <c r="E1245" s="43" t="s">
        <v>693</v>
      </c>
      <c r="F1245" s="43" t="s">
        <v>385</v>
      </c>
      <c r="G1245" s="107" t="s">
        <v>584</v>
      </c>
      <c r="H1245" s="107" t="s">
        <v>519</v>
      </c>
      <c r="I1245" s="43" t="s">
        <v>280</v>
      </c>
    </row>
    <row r="1246" spans="1:9" x14ac:dyDescent="0.25">
      <c r="A1246" s="43" t="s">
        <v>270</v>
      </c>
      <c r="B1246" s="43" t="s">
        <v>520</v>
      </c>
      <c r="C1246" s="43" t="s">
        <v>528</v>
      </c>
      <c r="D1246" s="43" t="s">
        <v>694</v>
      </c>
      <c r="E1246" s="43" t="s">
        <v>695</v>
      </c>
      <c r="F1246" s="43" t="s">
        <v>385</v>
      </c>
      <c r="G1246" s="107" t="s">
        <v>584</v>
      </c>
      <c r="H1246" s="107" t="s">
        <v>519</v>
      </c>
      <c r="I1246" s="43" t="s">
        <v>280</v>
      </c>
    </row>
    <row r="1247" spans="1:9" x14ac:dyDescent="0.25">
      <c r="A1247" s="43" t="s">
        <v>270</v>
      </c>
      <c r="B1247" s="43" t="s">
        <v>520</v>
      </c>
      <c r="C1247" s="43" t="s">
        <v>528</v>
      </c>
      <c r="D1247" s="43" t="s">
        <v>696</v>
      </c>
      <c r="E1247" s="43" t="s">
        <v>697</v>
      </c>
      <c r="F1247" s="43" t="s">
        <v>385</v>
      </c>
      <c r="G1247" s="107" t="s">
        <v>584</v>
      </c>
      <c r="H1247" s="107" t="s">
        <v>519</v>
      </c>
      <c r="I1247" s="43" t="s">
        <v>280</v>
      </c>
    </row>
    <row r="1248" spans="1:9" x14ac:dyDescent="0.25">
      <c r="A1248" s="43" t="s">
        <v>270</v>
      </c>
      <c r="B1248" s="43" t="s">
        <v>520</v>
      </c>
      <c r="C1248" s="43" t="s">
        <v>528</v>
      </c>
      <c r="D1248" s="43" t="s">
        <v>698</v>
      </c>
      <c r="E1248" s="43" t="s">
        <v>699</v>
      </c>
      <c r="F1248" s="43" t="s">
        <v>385</v>
      </c>
      <c r="G1248" s="107" t="s">
        <v>584</v>
      </c>
      <c r="H1248" s="107" t="s">
        <v>519</v>
      </c>
      <c r="I1248" s="43" t="s">
        <v>280</v>
      </c>
    </row>
    <row r="1249" spans="1:9" x14ac:dyDescent="0.25">
      <c r="A1249" s="43" t="s">
        <v>270</v>
      </c>
      <c r="B1249" s="43" t="s">
        <v>520</v>
      </c>
      <c r="C1249" s="43" t="s">
        <v>528</v>
      </c>
      <c r="D1249" s="43" t="s">
        <v>700</v>
      </c>
      <c r="E1249" s="43" t="s">
        <v>701</v>
      </c>
      <c r="F1249" s="43" t="s">
        <v>385</v>
      </c>
      <c r="G1249" s="107" t="s">
        <v>584</v>
      </c>
      <c r="H1249" s="107">
        <v>5.8000000000000003E-2</v>
      </c>
      <c r="I1249" s="43" t="s">
        <v>280</v>
      </c>
    </row>
    <row r="1250" spans="1:9" x14ac:dyDescent="0.25">
      <c r="A1250" s="43" t="s">
        <v>270</v>
      </c>
      <c r="B1250" s="43" t="s">
        <v>520</v>
      </c>
      <c r="C1250" s="43" t="s">
        <v>528</v>
      </c>
      <c r="D1250" s="43" t="s">
        <v>702</v>
      </c>
      <c r="E1250" s="43" t="s">
        <v>703</v>
      </c>
      <c r="F1250" s="43" t="s">
        <v>385</v>
      </c>
      <c r="G1250" s="107" t="s">
        <v>584</v>
      </c>
      <c r="H1250" s="107">
        <v>7.2999999999999995E-2</v>
      </c>
      <c r="I1250" s="43" t="s">
        <v>280</v>
      </c>
    </row>
    <row r="1251" spans="1:9" x14ac:dyDescent="0.25">
      <c r="A1251" s="43" t="s">
        <v>270</v>
      </c>
      <c r="B1251" s="43" t="s">
        <v>520</v>
      </c>
      <c r="C1251" s="43" t="s">
        <v>528</v>
      </c>
      <c r="D1251" s="43" t="s">
        <v>704</v>
      </c>
      <c r="E1251" s="43" t="s">
        <v>705</v>
      </c>
      <c r="F1251" s="43" t="s">
        <v>385</v>
      </c>
      <c r="G1251" s="107" t="s">
        <v>584</v>
      </c>
      <c r="H1251" s="107">
        <v>1.7000000000000001E-2</v>
      </c>
      <c r="I1251" s="43" t="s">
        <v>280</v>
      </c>
    </row>
    <row r="1252" spans="1:9" x14ac:dyDescent="0.25">
      <c r="A1252" s="43" t="s">
        <v>270</v>
      </c>
      <c r="B1252" s="43" t="s">
        <v>520</v>
      </c>
      <c r="C1252" s="43" t="s">
        <v>528</v>
      </c>
      <c r="D1252" s="43" t="s">
        <v>706</v>
      </c>
      <c r="E1252" s="43" t="s">
        <v>707</v>
      </c>
      <c r="F1252" s="43" t="s">
        <v>385</v>
      </c>
      <c r="G1252" s="107" t="s">
        <v>584</v>
      </c>
      <c r="H1252" s="107">
        <v>1.6E-2</v>
      </c>
      <c r="I1252" s="43" t="s">
        <v>280</v>
      </c>
    </row>
    <row r="1253" spans="1:9" x14ac:dyDescent="0.25">
      <c r="A1253" s="43" t="s">
        <v>270</v>
      </c>
      <c r="B1253" s="43" t="s">
        <v>520</v>
      </c>
      <c r="C1253" s="43" t="s">
        <v>528</v>
      </c>
      <c r="D1253" s="43" t="s">
        <v>708</v>
      </c>
      <c r="E1253" s="43" t="s">
        <v>709</v>
      </c>
      <c r="F1253" s="43" t="s">
        <v>385</v>
      </c>
      <c r="G1253" s="107" t="s">
        <v>584</v>
      </c>
      <c r="H1253" s="107">
        <v>1.76</v>
      </c>
      <c r="I1253" s="43" t="s">
        <v>280</v>
      </c>
    </row>
    <row r="1254" spans="1:9" x14ac:dyDescent="0.25">
      <c r="A1254" s="43" t="s">
        <v>270</v>
      </c>
      <c r="B1254" s="43" t="s">
        <v>520</v>
      </c>
      <c r="C1254" s="43" t="s">
        <v>528</v>
      </c>
      <c r="D1254" s="43" t="s">
        <v>710</v>
      </c>
      <c r="E1254" s="43" t="s">
        <v>711</v>
      </c>
      <c r="F1254" s="43" t="s">
        <v>385</v>
      </c>
      <c r="G1254" s="107" t="s">
        <v>584</v>
      </c>
      <c r="H1254" s="107">
        <v>1.4039999999999999</v>
      </c>
      <c r="I1254" s="43" t="s">
        <v>280</v>
      </c>
    </row>
    <row r="1255" spans="1:9" x14ac:dyDescent="0.25">
      <c r="A1255" s="43" t="s">
        <v>270</v>
      </c>
      <c r="B1255" s="43" t="s">
        <v>520</v>
      </c>
      <c r="C1255" s="43" t="s">
        <v>528</v>
      </c>
      <c r="D1255" s="43" t="s">
        <v>712</v>
      </c>
      <c r="E1255" s="43" t="s">
        <v>713</v>
      </c>
      <c r="F1255" s="43" t="s">
        <v>385</v>
      </c>
      <c r="G1255" s="107" t="s">
        <v>584</v>
      </c>
      <c r="H1255" s="107" t="s">
        <v>226</v>
      </c>
      <c r="I1255" s="43" t="s">
        <v>280</v>
      </c>
    </row>
    <row r="1256" spans="1:9" x14ac:dyDescent="0.25">
      <c r="A1256" s="43" t="s">
        <v>270</v>
      </c>
      <c r="B1256" s="43" t="s">
        <v>520</v>
      </c>
      <c r="C1256" s="43" t="s">
        <v>528</v>
      </c>
      <c r="D1256" s="43" t="s">
        <v>714</v>
      </c>
      <c r="E1256" s="43" t="s">
        <v>715</v>
      </c>
      <c r="F1256" s="43" t="s">
        <v>385</v>
      </c>
      <c r="G1256" s="107" t="s">
        <v>584</v>
      </c>
      <c r="H1256" s="107">
        <v>5.2999999999999999E-2</v>
      </c>
      <c r="I1256" s="43" t="s">
        <v>280</v>
      </c>
    </row>
    <row r="1257" spans="1:9" x14ac:dyDescent="0.25">
      <c r="A1257" s="43" t="s">
        <v>270</v>
      </c>
      <c r="B1257" s="43" t="s">
        <v>520</v>
      </c>
      <c r="C1257" s="43" t="s">
        <v>528</v>
      </c>
      <c r="D1257" s="43" t="s">
        <v>716</v>
      </c>
      <c r="E1257" s="43" t="s">
        <v>717</v>
      </c>
      <c r="F1257" s="43" t="s">
        <v>385</v>
      </c>
      <c r="G1257" s="107" t="s">
        <v>584</v>
      </c>
      <c r="H1257" s="107">
        <v>0.115</v>
      </c>
      <c r="I1257" s="43" t="s">
        <v>280</v>
      </c>
    </row>
    <row r="1258" spans="1:9" x14ac:dyDescent="0.25">
      <c r="A1258" s="43" t="s">
        <v>270</v>
      </c>
      <c r="B1258" s="43" t="s">
        <v>520</v>
      </c>
      <c r="C1258" s="43" t="s">
        <v>528</v>
      </c>
      <c r="D1258" s="43" t="s">
        <v>718</v>
      </c>
      <c r="E1258" s="43" t="s">
        <v>719</v>
      </c>
      <c r="F1258" s="43" t="s">
        <v>385</v>
      </c>
      <c r="G1258" s="107" t="s">
        <v>584</v>
      </c>
      <c r="H1258" s="107">
        <v>0.45200000000000001</v>
      </c>
      <c r="I1258" s="43" t="s">
        <v>280</v>
      </c>
    </row>
    <row r="1259" spans="1:9" x14ac:dyDescent="0.25">
      <c r="A1259" s="43" t="s">
        <v>270</v>
      </c>
      <c r="B1259" s="43" t="s">
        <v>520</v>
      </c>
      <c r="C1259" s="43" t="s">
        <v>528</v>
      </c>
      <c r="D1259" s="43" t="s">
        <v>720</v>
      </c>
      <c r="E1259" s="43" t="s">
        <v>721</v>
      </c>
      <c r="F1259" s="43" t="s">
        <v>385</v>
      </c>
      <c r="G1259" s="107" t="s">
        <v>584</v>
      </c>
      <c r="H1259" s="107">
        <v>2488.5169999999998</v>
      </c>
      <c r="I1259" s="43" t="s">
        <v>280</v>
      </c>
    </row>
    <row r="1260" spans="1:9" x14ac:dyDescent="0.25">
      <c r="A1260" s="43" t="s">
        <v>270</v>
      </c>
      <c r="B1260" s="43" t="s">
        <v>520</v>
      </c>
      <c r="C1260" s="43" t="s">
        <v>528</v>
      </c>
      <c r="D1260" s="43" t="s">
        <v>722</v>
      </c>
      <c r="E1260" s="43" t="s">
        <v>723</v>
      </c>
      <c r="F1260" s="43" t="s">
        <v>385</v>
      </c>
      <c r="G1260" s="107" t="s">
        <v>584</v>
      </c>
      <c r="H1260" s="107">
        <v>345.47399999999999</v>
      </c>
      <c r="I1260" s="43" t="s">
        <v>280</v>
      </c>
    </row>
    <row r="1261" spans="1:9" x14ac:dyDescent="0.25">
      <c r="A1261" s="43" t="s">
        <v>270</v>
      </c>
      <c r="B1261" s="43" t="s">
        <v>520</v>
      </c>
      <c r="C1261" s="43" t="s">
        <v>528</v>
      </c>
      <c r="D1261" s="43" t="s">
        <v>730</v>
      </c>
      <c r="E1261" s="43" t="s">
        <v>731</v>
      </c>
      <c r="F1261" s="43" t="s">
        <v>385</v>
      </c>
      <c r="G1261" s="107" t="s">
        <v>584</v>
      </c>
      <c r="H1261" s="107">
        <v>2833.9909999999995</v>
      </c>
      <c r="I1261" s="43" t="s">
        <v>280</v>
      </c>
    </row>
    <row r="1262" spans="1:9" x14ac:dyDescent="0.25">
      <c r="A1262" s="43" t="s">
        <v>270</v>
      </c>
      <c r="B1262" s="43" t="s">
        <v>520</v>
      </c>
      <c r="C1262" s="43" t="s">
        <v>528</v>
      </c>
      <c r="D1262" s="43" t="s">
        <v>586</v>
      </c>
      <c r="E1262" s="43" t="s">
        <v>587</v>
      </c>
      <c r="F1262" s="43" t="s">
        <v>385</v>
      </c>
      <c r="G1262" s="107" t="s">
        <v>585</v>
      </c>
      <c r="H1262" s="107">
        <v>9.7609999999999992</v>
      </c>
      <c r="I1262" s="43" t="s">
        <v>279</v>
      </c>
    </row>
    <row r="1263" spans="1:9" x14ac:dyDescent="0.25">
      <c r="A1263" s="43" t="s">
        <v>270</v>
      </c>
      <c r="B1263" s="43" t="s">
        <v>520</v>
      </c>
      <c r="C1263" s="43" t="s">
        <v>528</v>
      </c>
      <c r="D1263" s="43" t="s">
        <v>588</v>
      </c>
      <c r="E1263" s="43" t="s">
        <v>589</v>
      </c>
      <c r="F1263" s="43" t="s">
        <v>385</v>
      </c>
      <c r="G1263" s="107" t="s">
        <v>585</v>
      </c>
      <c r="H1263" s="107">
        <v>9.4529999999999994</v>
      </c>
      <c r="I1263" s="43" t="s">
        <v>279</v>
      </c>
    </row>
    <row r="1264" spans="1:9" x14ac:dyDescent="0.25">
      <c r="A1264" s="43" t="s">
        <v>270</v>
      </c>
      <c r="B1264" s="43" t="s">
        <v>520</v>
      </c>
      <c r="C1264" s="43" t="s">
        <v>528</v>
      </c>
      <c r="D1264" s="43" t="s">
        <v>590</v>
      </c>
      <c r="E1264" s="43" t="s">
        <v>591</v>
      </c>
      <c r="F1264" s="43" t="s">
        <v>385</v>
      </c>
      <c r="G1264" s="107" t="s">
        <v>585</v>
      </c>
      <c r="H1264" s="107">
        <v>6.0000000000000001E-3</v>
      </c>
      <c r="I1264" s="43" t="s">
        <v>279</v>
      </c>
    </row>
    <row r="1265" spans="1:9" x14ac:dyDescent="0.25">
      <c r="A1265" s="43" t="s">
        <v>270</v>
      </c>
      <c r="B1265" s="43" t="s">
        <v>520</v>
      </c>
      <c r="C1265" s="43" t="s">
        <v>528</v>
      </c>
      <c r="D1265" s="43" t="s">
        <v>592</v>
      </c>
      <c r="E1265" s="43" t="s">
        <v>593</v>
      </c>
      <c r="F1265" s="43" t="s">
        <v>385</v>
      </c>
      <c r="G1265" s="107" t="s">
        <v>585</v>
      </c>
      <c r="H1265" s="107">
        <v>0.30199999999999999</v>
      </c>
      <c r="I1265" s="43" t="s">
        <v>279</v>
      </c>
    </row>
    <row r="1266" spans="1:9" x14ac:dyDescent="0.25">
      <c r="A1266" s="43" t="s">
        <v>270</v>
      </c>
      <c r="B1266" s="43" t="s">
        <v>520</v>
      </c>
      <c r="C1266" s="43" t="s">
        <v>528</v>
      </c>
      <c r="D1266" s="43" t="s">
        <v>594</v>
      </c>
      <c r="E1266" s="43" t="s">
        <v>595</v>
      </c>
      <c r="F1266" s="43" t="s">
        <v>385</v>
      </c>
      <c r="G1266" s="107" t="s">
        <v>585</v>
      </c>
      <c r="H1266" s="107">
        <v>8.44</v>
      </c>
      <c r="I1266" s="43" t="s">
        <v>279</v>
      </c>
    </row>
    <row r="1267" spans="1:9" x14ac:dyDescent="0.25">
      <c r="A1267" s="43" t="s">
        <v>270</v>
      </c>
      <c r="B1267" s="43" t="s">
        <v>520</v>
      </c>
      <c r="C1267" s="43" t="s">
        <v>528</v>
      </c>
      <c r="D1267" s="43" t="s">
        <v>596</v>
      </c>
      <c r="E1267" s="43" t="s">
        <v>597</v>
      </c>
      <c r="F1267" s="43" t="s">
        <v>385</v>
      </c>
      <c r="G1267" s="107" t="s">
        <v>585</v>
      </c>
      <c r="H1267" s="107" t="s">
        <v>226</v>
      </c>
      <c r="I1267" s="43" t="s">
        <v>279</v>
      </c>
    </row>
    <row r="1268" spans="1:9" x14ac:dyDescent="0.25">
      <c r="A1268" s="43" t="s">
        <v>270</v>
      </c>
      <c r="B1268" s="43" t="s">
        <v>520</v>
      </c>
      <c r="C1268" s="43" t="s">
        <v>528</v>
      </c>
      <c r="D1268" s="43" t="s">
        <v>598</v>
      </c>
      <c r="E1268" s="43" t="s">
        <v>599</v>
      </c>
      <c r="F1268" s="43" t="s">
        <v>385</v>
      </c>
      <c r="G1268" s="107" t="s">
        <v>585</v>
      </c>
      <c r="H1268" s="107" t="s">
        <v>226</v>
      </c>
      <c r="I1268" s="43" t="s">
        <v>279</v>
      </c>
    </row>
    <row r="1269" spans="1:9" x14ac:dyDescent="0.25">
      <c r="A1269" s="43" t="s">
        <v>270</v>
      </c>
      <c r="B1269" s="43" t="s">
        <v>520</v>
      </c>
      <c r="C1269" s="43" t="s">
        <v>528</v>
      </c>
      <c r="D1269" s="43" t="s">
        <v>600</v>
      </c>
      <c r="E1269" s="43" t="s">
        <v>601</v>
      </c>
      <c r="F1269" s="43" t="s">
        <v>385</v>
      </c>
      <c r="G1269" s="107" t="s">
        <v>585</v>
      </c>
      <c r="H1269" s="107">
        <v>8.44</v>
      </c>
      <c r="I1269" s="43" t="s">
        <v>279</v>
      </c>
    </row>
    <row r="1270" spans="1:9" x14ac:dyDescent="0.25">
      <c r="A1270" s="43" t="s">
        <v>270</v>
      </c>
      <c r="B1270" s="43" t="s">
        <v>520</v>
      </c>
      <c r="C1270" s="43" t="s">
        <v>528</v>
      </c>
      <c r="D1270" s="43" t="s">
        <v>602</v>
      </c>
      <c r="E1270" s="43" t="s">
        <v>603</v>
      </c>
      <c r="F1270" s="43" t="s">
        <v>385</v>
      </c>
      <c r="G1270" s="107" t="s">
        <v>585</v>
      </c>
      <c r="H1270" s="107">
        <v>27.420999999999999</v>
      </c>
      <c r="I1270" s="43" t="s">
        <v>279</v>
      </c>
    </row>
    <row r="1271" spans="1:9" x14ac:dyDescent="0.25">
      <c r="A1271" s="43" t="s">
        <v>270</v>
      </c>
      <c r="B1271" s="43" t="s">
        <v>520</v>
      </c>
      <c r="C1271" s="43" t="s">
        <v>528</v>
      </c>
      <c r="D1271" s="43" t="s">
        <v>604</v>
      </c>
      <c r="E1271" s="43" t="s">
        <v>605</v>
      </c>
      <c r="F1271" s="43" t="s">
        <v>385</v>
      </c>
      <c r="G1271" s="107" t="s">
        <v>585</v>
      </c>
      <c r="H1271" s="107">
        <v>2.0669999999999997</v>
      </c>
      <c r="I1271" s="43" t="s">
        <v>279</v>
      </c>
    </row>
    <row r="1272" spans="1:9" x14ac:dyDescent="0.25">
      <c r="A1272" s="43" t="s">
        <v>270</v>
      </c>
      <c r="B1272" s="43" t="s">
        <v>520</v>
      </c>
      <c r="C1272" s="43" t="s">
        <v>528</v>
      </c>
      <c r="D1272" s="43" t="s">
        <v>606</v>
      </c>
      <c r="E1272" s="43" t="s">
        <v>607</v>
      </c>
      <c r="F1272" s="43" t="s">
        <v>385</v>
      </c>
      <c r="G1272" s="107" t="s">
        <v>585</v>
      </c>
      <c r="H1272" s="107">
        <v>6.9000000000000006E-2</v>
      </c>
      <c r="I1272" s="43" t="s">
        <v>279</v>
      </c>
    </row>
    <row r="1273" spans="1:9" x14ac:dyDescent="0.25">
      <c r="A1273" s="43" t="s">
        <v>270</v>
      </c>
      <c r="B1273" s="43" t="s">
        <v>520</v>
      </c>
      <c r="C1273" s="43" t="s">
        <v>528</v>
      </c>
      <c r="D1273" s="43" t="s">
        <v>608</v>
      </c>
      <c r="E1273" s="43" t="s">
        <v>609</v>
      </c>
      <c r="F1273" s="43" t="s">
        <v>385</v>
      </c>
      <c r="G1273" s="107" t="s">
        <v>585</v>
      </c>
      <c r="H1273" s="107">
        <v>0.374</v>
      </c>
      <c r="I1273" s="43" t="s">
        <v>279</v>
      </c>
    </row>
    <row r="1274" spans="1:9" x14ac:dyDescent="0.25">
      <c r="A1274" s="43" t="s">
        <v>270</v>
      </c>
      <c r="B1274" s="43" t="s">
        <v>520</v>
      </c>
      <c r="C1274" s="43" t="s">
        <v>528</v>
      </c>
      <c r="D1274" s="43" t="s">
        <v>610</v>
      </c>
      <c r="E1274" s="43" t="s">
        <v>611</v>
      </c>
      <c r="F1274" s="43" t="s">
        <v>385</v>
      </c>
      <c r="G1274" s="107" t="s">
        <v>585</v>
      </c>
      <c r="H1274" s="107">
        <v>0.77</v>
      </c>
      <c r="I1274" s="43" t="s">
        <v>279</v>
      </c>
    </row>
    <row r="1275" spans="1:9" x14ac:dyDescent="0.25">
      <c r="A1275" s="43" t="s">
        <v>270</v>
      </c>
      <c r="B1275" s="43" t="s">
        <v>520</v>
      </c>
      <c r="C1275" s="43" t="s">
        <v>528</v>
      </c>
      <c r="D1275" s="43" t="s">
        <v>612</v>
      </c>
      <c r="E1275" s="43" t="s">
        <v>613</v>
      </c>
      <c r="F1275" s="43" t="s">
        <v>385</v>
      </c>
      <c r="G1275" s="107" t="s">
        <v>585</v>
      </c>
      <c r="H1275" s="107">
        <v>2E-3</v>
      </c>
      <c r="I1275" s="43" t="s">
        <v>279</v>
      </c>
    </row>
    <row r="1276" spans="1:9" x14ac:dyDescent="0.25">
      <c r="A1276" s="43" t="s">
        <v>270</v>
      </c>
      <c r="B1276" s="43" t="s">
        <v>520</v>
      </c>
      <c r="C1276" s="43" t="s">
        <v>528</v>
      </c>
      <c r="D1276" s="43" t="s">
        <v>614</v>
      </c>
      <c r="E1276" s="43" t="s">
        <v>615</v>
      </c>
      <c r="F1276" s="43" t="s">
        <v>385</v>
      </c>
      <c r="G1276" s="107" t="s">
        <v>585</v>
      </c>
      <c r="H1276" s="107">
        <v>0.245</v>
      </c>
      <c r="I1276" s="43" t="s">
        <v>279</v>
      </c>
    </row>
    <row r="1277" spans="1:9" x14ac:dyDescent="0.25">
      <c r="A1277" s="43" t="s">
        <v>270</v>
      </c>
      <c r="B1277" s="43" t="s">
        <v>520</v>
      </c>
      <c r="C1277" s="43" t="s">
        <v>528</v>
      </c>
      <c r="D1277" s="43" t="s">
        <v>616</v>
      </c>
      <c r="E1277" s="43" t="s">
        <v>617</v>
      </c>
      <c r="F1277" s="43" t="s">
        <v>385</v>
      </c>
      <c r="G1277" s="107" t="s">
        <v>585</v>
      </c>
      <c r="H1277" s="107" t="s">
        <v>226</v>
      </c>
      <c r="I1277" s="43" t="s">
        <v>279</v>
      </c>
    </row>
    <row r="1278" spans="1:9" x14ac:dyDescent="0.25">
      <c r="A1278" s="43" t="s">
        <v>270</v>
      </c>
      <c r="B1278" s="43" t="s">
        <v>520</v>
      </c>
      <c r="C1278" s="43" t="s">
        <v>528</v>
      </c>
      <c r="D1278" s="43" t="s">
        <v>618</v>
      </c>
      <c r="E1278" s="43" t="s">
        <v>619</v>
      </c>
      <c r="F1278" s="43" t="s">
        <v>385</v>
      </c>
      <c r="G1278" s="107" t="s">
        <v>585</v>
      </c>
      <c r="H1278" s="107">
        <v>0.245</v>
      </c>
      <c r="I1278" s="43" t="s">
        <v>279</v>
      </c>
    </row>
    <row r="1279" spans="1:9" x14ac:dyDescent="0.25">
      <c r="A1279" s="43" t="s">
        <v>270</v>
      </c>
      <c r="B1279" s="43" t="s">
        <v>520</v>
      </c>
      <c r="C1279" s="43" t="s">
        <v>528</v>
      </c>
      <c r="D1279" s="43" t="s">
        <v>620</v>
      </c>
      <c r="E1279" s="43" t="s">
        <v>621</v>
      </c>
      <c r="F1279" s="43" t="s">
        <v>385</v>
      </c>
      <c r="G1279" s="107" t="s">
        <v>585</v>
      </c>
      <c r="H1279" s="107">
        <v>12.214</v>
      </c>
      <c r="I1279" s="43" t="s">
        <v>279</v>
      </c>
    </row>
    <row r="1280" spans="1:9" x14ac:dyDescent="0.25">
      <c r="A1280" s="43" t="s">
        <v>270</v>
      </c>
      <c r="B1280" s="43" t="s">
        <v>520</v>
      </c>
      <c r="C1280" s="43" t="s">
        <v>528</v>
      </c>
      <c r="D1280" s="43" t="s">
        <v>622</v>
      </c>
      <c r="E1280" s="43" t="s">
        <v>623</v>
      </c>
      <c r="F1280" s="43" t="s">
        <v>385</v>
      </c>
      <c r="G1280" s="107" t="s">
        <v>585</v>
      </c>
      <c r="H1280" s="107">
        <v>5.6000000000000001E-2</v>
      </c>
      <c r="I1280" s="43" t="s">
        <v>279</v>
      </c>
    </row>
    <row r="1281" spans="1:9" x14ac:dyDescent="0.25">
      <c r="A1281" s="43" t="s">
        <v>270</v>
      </c>
      <c r="B1281" s="43" t="s">
        <v>520</v>
      </c>
      <c r="C1281" s="43" t="s">
        <v>528</v>
      </c>
      <c r="D1281" s="43" t="s">
        <v>624</v>
      </c>
      <c r="E1281" s="43" t="s">
        <v>625</v>
      </c>
      <c r="F1281" s="43" t="s">
        <v>385</v>
      </c>
      <c r="G1281" s="107" t="s">
        <v>585</v>
      </c>
      <c r="H1281" s="107">
        <v>0.14399999999999999</v>
      </c>
      <c r="I1281" s="43" t="s">
        <v>279</v>
      </c>
    </row>
    <row r="1282" spans="1:9" x14ac:dyDescent="0.25">
      <c r="A1282" s="43" t="s">
        <v>270</v>
      </c>
      <c r="B1282" s="43" t="s">
        <v>520</v>
      </c>
      <c r="C1282" s="43" t="s">
        <v>528</v>
      </c>
      <c r="D1282" s="43" t="s">
        <v>626</v>
      </c>
      <c r="E1282" s="43" t="s">
        <v>627</v>
      </c>
      <c r="F1282" s="43" t="s">
        <v>385</v>
      </c>
      <c r="G1282" s="107" t="s">
        <v>585</v>
      </c>
      <c r="H1282" s="107">
        <v>6.7270000000000003</v>
      </c>
      <c r="I1282" s="43" t="s">
        <v>279</v>
      </c>
    </row>
    <row r="1283" spans="1:9" x14ac:dyDescent="0.25">
      <c r="A1283" s="43" t="s">
        <v>270</v>
      </c>
      <c r="B1283" s="43" t="s">
        <v>520</v>
      </c>
      <c r="C1283" s="43" t="s">
        <v>528</v>
      </c>
      <c r="D1283" s="43" t="s">
        <v>628</v>
      </c>
      <c r="E1283" s="43" t="s">
        <v>629</v>
      </c>
      <c r="F1283" s="43" t="s">
        <v>385</v>
      </c>
      <c r="G1283" s="107" t="s">
        <v>585</v>
      </c>
      <c r="H1283" s="107">
        <v>3.5999999999999997E-2</v>
      </c>
      <c r="I1283" s="43" t="s">
        <v>279</v>
      </c>
    </row>
    <row r="1284" spans="1:9" x14ac:dyDescent="0.25">
      <c r="A1284" s="43" t="s">
        <v>270</v>
      </c>
      <c r="B1284" s="43" t="s">
        <v>520</v>
      </c>
      <c r="C1284" s="43" t="s">
        <v>528</v>
      </c>
      <c r="D1284" s="43" t="s">
        <v>630</v>
      </c>
      <c r="E1284" s="43" t="s">
        <v>631</v>
      </c>
      <c r="F1284" s="43" t="s">
        <v>385</v>
      </c>
      <c r="G1284" s="107" t="s">
        <v>585</v>
      </c>
      <c r="H1284" s="107">
        <v>6.6910000000000007</v>
      </c>
      <c r="I1284" s="43" t="s">
        <v>279</v>
      </c>
    </row>
    <row r="1285" spans="1:9" x14ac:dyDescent="0.25">
      <c r="A1285" s="43" t="s">
        <v>270</v>
      </c>
      <c r="B1285" s="43" t="s">
        <v>520</v>
      </c>
      <c r="C1285" s="43" t="s">
        <v>528</v>
      </c>
      <c r="D1285" s="43" t="s">
        <v>632</v>
      </c>
      <c r="E1285" s="43" t="s">
        <v>633</v>
      </c>
      <c r="F1285" s="43" t="s">
        <v>385</v>
      </c>
      <c r="G1285" s="107" t="s">
        <v>585</v>
      </c>
      <c r="H1285" s="107">
        <v>3.28</v>
      </c>
      <c r="I1285" s="43" t="s">
        <v>279</v>
      </c>
    </row>
    <row r="1286" spans="1:9" x14ac:dyDescent="0.25">
      <c r="A1286" s="43" t="s">
        <v>270</v>
      </c>
      <c r="B1286" s="43" t="s">
        <v>520</v>
      </c>
      <c r="C1286" s="43" t="s">
        <v>528</v>
      </c>
      <c r="D1286" s="43" t="s">
        <v>634</v>
      </c>
      <c r="E1286" s="43" t="s">
        <v>635</v>
      </c>
      <c r="F1286" s="43" t="s">
        <v>385</v>
      </c>
      <c r="G1286" s="107" t="s">
        <v>585</v>
      </c>
      <c r="H1286" s="107">
        <v>2.165</v>
      </c>
      <c r="I1286" s="43" t="s">
        <v>279</v>
      </c>
    </row>
    <row r="1287" spans="1:9" x14ac:dyDescent="0.25">
      <c r="A1287" s="43" t="s">
        <v>270</v>
      </c>
      <c r="B1287" s="43" t="s">
        <v>520</v>
      </c>
      <c r="C1287" s="43" t="s">
        <v>528</v>
      </c>
      <c r="D1287" s="43" t="s">
        <v>636</v>
      </c>
      <c r="E1287" s="43" t="s">
        <v>637</v>
      </c>
      <c r="F1287" s="43" t="s">
        <v>385</v>
      </c>
      <c r="G1287" s="107" t="s">
        <v>585</v>
      </c>
      <c r="H1287" s="107">
        <v>1.052</v>
      </c>
      <c r="I1287" s="43" t="s">
        <v>279</v>
      </c>
    </row>
    <row r="1288" spans="1:9" x14ac:dyDescent="0.25">
      <c r="A1288" s="43" t="s">
        <v>270</v>
      </c>
      <c r="B1288" s="43" t="s">
        <v>520</v>
      </c>
      <c r="C1288" s="43" t="s">
        <v>528</v>
      </c>
      <c r="D1288" s="43" t="s">
        <v>638</v>
      </c>
      <c r="E1288" s="43" t="s">
        <v>639</v>
      </c>
      <c r="F1288" s="43" t="s">
        <v>385</v>
      </c>
      <c r="G1288" s="107" t="s">
        <v>585</v>
      </c>
      <c r="H1288" s="107">
        <v>6.3E-2</v>
      </c>
      <c r="I1288" s="43" t="s">
        <v>279</v>
      </c>
    </row>
    <row r="1289" spans="1:9" x14ac:dyDescent="0.25">
      <c r="A1289" s="43" t="s">
        <v>270</v>
      </c>
      <c r="B1289" s="43" t="s">
        <v>520</v>
      </c>
      <c r="C1289" s="43" t="s">
        <v>528</v>
      </c>
      <c r="D1289" s="43" t="s">
        <v>640</v>
      </c>
      <c r="E1289" s="43" t="s">
        <v>641</v>
      </c>
      <c r="F1289" s="43" t="s">
        <v>385</v>
      </c>
      <c r="G1289" s="107" t="s">
        <v>585</v>
      </c>
      <c r="H1289" s="107">
        <v>3.4000000000000002E-2</v>
      </c>
      <c r="I1289" s="43" t="s">
        <v>279</v>
      </c>
    </row>
    <row r="1290" spans="1:9" x14ac:dyDescent="0.25">
      <c r="A1290" s="43" t="s">
        <v>270</v>
      </c>
      <c r="B1290" s="43" t="s">
        <v>520</v>
      </c>
      <c r="C1290" s="43" t="s">
        <v>528</v>
      </c>
      <c r="D1290" s="43" t="s">
        <v>642</v>
      </c>
      <c r="E1290" s="43" t="s">
        <v>643</v>
      </c>
      <c r="F1290" s="43" t="s">
        <v>385</v>
      </c>
      <c r="G1290" s="107" t="s">
        <v>585</v>
      </c>
      <c r="H1290" s="107">
        <v>2.3E-2</v>
      </c>
      <c r="I1290" s="43" t="s">
        <v>279</v>
      </c>
    </row>
    <row r="1291" spans="1:9" x14ac:dyDescent="0.25">
      <c r="A1291" s="43" t="s">
        <v>270</v>
      </c>
      <c r="B1291" s="43" t="s">
        <v>520</v>
      </c>
      <c r="C1291" s="43" t="s">
        <v>528</v>
      </c>
      <c r="D1291" s="43" t="s">
        <v>644</v>
      </c>
      <c r="E1291" s="43" t="s">
        <v>645</v>
      </c>
      <c r="F1291" s="43" t="s">
        <v>385</v>
      </c>
      <c r="G1291" s="107" t="s">
        <v>585</v>
      </c>
      <c r="H1291" s="107">
        <v>4.0000000000000001E-3</v>
      </c>
      <c r="I1291" s="43" t="s">
        <v>279</v>
      </c>
    </row>
    <row r="1292" spans="1:9" x14ac:dyDescent="0.25">
      <c r="A1292" s="43" t="s">
        <v>270</v>
      </c>
      <c r="B1292" s="43" t="s">
        <v>520</v>
      </c>
      <c r="C1292" s="43" t="s">
        <v>528</v>
      </c>
      <c r="D1292" s="43" t="s">
        <v>646</v>
      </c>
      <c r="E1292" s="43" t="s">
        <v>647</v>
      </c>
      <c r="F1292" s="43" t="s">
        <v>385</v>
      </c>
      <c r="G1292" s="107" t="s">
        <v>585</v>
      </c>
      <c r="H1292" s="107">
        <v>0.14199999999999999</v>
      </c>
      <c r="I1292" s="43" t="s">
        <v>279</v>
      </c>
    </row>
    <row r="1293" spans="1:9" x14ac:dyDescent="0.25">
      <c r="A1293" s="43" t="s">
        <v>270</v>
      </c>
      <c r="B1293" s="43" t="s">
        <v>520</v>
      </c>
      <c r="C1293" s="43" t="s">
        <v>528</v>
      </c>
      <c r="D1293" s="43" t="s">
        <v>648</v>
      </c>
      <c r="E1293" s="43" t="s">
        <v>649</v>
      </c>
      <c r="F1293" s="43" t="s">
        <v>385</v>
      </c>
      <c r="G1293" s="107" t="s">
        <v>585</v>
      </c>
      <c r="H1293" s="107">
        <v>1.157</v>
      </c>
      <c r="I1293" s="43" t="s">
        <v>279</v>
      </c>
    </row>
    <row r="1294" spans="1:9" x14ac:dyDescent="0.25">
      <c r="A1294" s="43" t="s">
        <v>270</v>
      </c>
      <c r="B1294" s="43" t="s">
        <v>520</v>
      </c>
      <c r="C1294" s="43" t="s">
        <v>528</v>
      </c>
      <c r="D1294" s="43" t="s">
        <v>650</v>
      </c>
      <c r="E1294" s="43" t="s">
        <v>651</v>
      </c>
      <c r="F1294" s="43" t="s">
        <v>385</v>
      </c>
      <c r="G1294" s="107" t="s">
        <v>585</v>
      </c>
      <c r="H1294" s="107">
        <v>1E-3</v>
      </c>
      <c r="I1294" s="43" t="s">
        <v>279</v>
      </c>
    </row>
    <row r="1295" spans="1:9" x14ac:dyDescent="0.25">
      <c r="A1295" s="43" t="s">
        <v>270</v>
      </c>
      <c r="B1295" s="43" t="s">
        <v>520</v>
      </c>
      <c r="C1295" s="43" t="s">
        <v>528</v>
      </c>
      <c r="D1295" s="43" t="s">
        <v>652</v>
      </c>
      <c r="E1295" s="43" t="s">
        <v>653</v>
      </c>
      <c r="F1295" s="43" t="s">
        <v>385</v>
      </c>
      <c r="G1295" s="107" t="s">
        <v>585</v>
      </c>
      <c r="H1295" s="107">
        <v>0.11</v>
      </c>
      <c r="I1295" s="43" t="s">
        <v>279</v>
      </c>
    </row>
    <row r="1296" spans="1:9" x14ac:dyDescent="0.25">
      <c r="A1296" s="43" t="s">
        <v>270</v>
      </c>
      <c r="B1296" s="43" t="s">
        <v>520</v>
      </c>
      <c r="C1296" s="43" t="s">
        <v>528</v>
      </c>
      <c r="D1296" s="43" t="s">
        <v>654</v>
      </c>
      <c r="E1296" s="43" t="s">
        <v>655</v>
      </c>
      <c r="F1296" s="43" t="s">
        <v>385</v>
      </c>
      <c r="G1296" s="107" t="s">
        <v>585</v>
      </c>
      <c r="H1296" s="107">
        <v>2E-3</v>
      </c>
      <c r="I1296" s="43" t="s">
        <v>279</v>
      </c>
    </row>
    <row r="1297" spans="1:9" x14ac:dyDescent="0.25">
      <c r="A1297" s="43" t="s">
        <v>270</v>
      </c>
      <c r="B1297" s="43" t="s">
        <v>520</v>
      </c>
      <c r="C1297" s="43" t="s">
        <v>528</v>
      </c>
      <c r="D1297" s="43" t="s">
        <v>656</v>
      </c>
      <c r="E1297" s="43" t="s">
        <v>657</v>
      </c>
      <c r="F1297" s="43" t="s">
        <v>385</v>
      </c>
      <c r="G1297" s="107" t="s">
        <v>585</v>
      </c>
      <c r="H1297" s="107">
        <v>0.68300000000000005</v>
      </c>
      <c r="I1297" s="43" t="s">
        <v>279</v>
      </c>
    </row>
    <row r="1298" spans="1:9" x14ac:dyDescent="0.25">
      <c r="A1298" s="43" t="s">
        <v>270</v>
      </c>
      <c r="B1298" s="43" t="s">
        <v>520</v>
      </c>
      <c r="C1298" s="43" t="s">
        <v>528</v>
      </c>
      <c r="D1298" s="43" t="s">
        <v>658</v>
      </c>
      <c r="E1298" s="43" t="s">
        <v>659</v>
      </c>
      <c r="F1298" s="43" t="s">
        <v>385</v>
      </c>
      <c r="G1298" s="107" t="s">
        <v>585</v>
      </c>
      <c r="H1298" s="107">
        <v>0.67900000000000005</v>
      </c>
      <c r="I1298" s="43" t="s">
        <v>279</v>
      </c>
    </row>
    <row r="1299" spans="1:9" x14ac:dyDescent="0.25">
      <c r="A1299" s="43" t="s">
        <v>270</v>
      </c>
      <c r="B1299" s="43" t="s">
        <v>520</v>
      </c>
      <c r="C1299" s="43" t="s">
        <v>528</v>
      </c>
      <c r="D1299" s="43" t="s">
        <v>660</v>
      </c>
      <c r="E1299" s="43" t="s">
        <v>661</v>
      </c>
      <c r="F1299" s="43" t="s">
        <v>385</v>
      </c>
      <c r="G1299" s="107" t="s">
        <v>585</v>
      </c>
      <c r="H1299" s="107">
        <v>4.0000000000000001E-3</v>
      </c>
      <c r="I1299" s="43" t="s">
        <v>279</v>
      </c>
    </row>
    <row r="1300" spans="1:9" x14ac:dyDescent="0.25">
      <c r="A1300" s="43" t="s">
        <v>270</v>
      </c>
      <c r="B1300" s="43" t="s">
        <v>520</v>
      </c>
      <c r="C1300" s="43" t="s">
        <v>528</v>
      </c>
      <c r="D1300" s="43" t="s">
        <v>662</v>
      </c>
      <c r="E1300" s="43" t="s">
        <v>663</v>
      </c>
      <c r="F1300" s="43" t="s">
        <v>385</v>
      </c>
      <c r="G1300" s="107" t="s">
        <v>585</v>
      </c>
      <c r="H1300" s="107">
        <v>2353.752</v>
      </c>
      <c r="I1300" s="43" t="s">
        <v>279</v>
      </c>
    </row>
    <row r="1301" spans="1:9" x14ac:dyDescent="0.25">
      <c r="A1301" s="43" t="s">
        <v>270</v>
      </c>
      <c r="B1301" s="43" t="s">
        <v>520</v>
      </c>
      <c r="C1301" s="43" t="s">
        <v>528</v>
      </c>
      <c r="D1301" s="43" t="s">
        <v>664</v>
      </c>
      <c r="E1301" s="43" t="s">
        <v>665</v>
      </c>
      <c r="F1301" s="43" t="s">
        <v>385</v>
      </c>
      <c r="G1301" s="107" t="s">
        <v>585</v>
      </c>
      <c r="H1301" s="107" t="s">
        <v>226</v>
      </c>
      <c r="I1301" s="43" t="s">
        <v>279</v>
      </c>
    </row>
    <row r="1302" spans="1:9" x14ac:dyDescent="0.25">
      <c r="A1302" s="43" t="s">
        <v>270</v>
      </c>
      <c r="B1302" s="43" t="s">
        <v>520</v>
      </c>
      <c r="C1302" s="43" t="s">
        <v>528</v>
      </c>
      <c r="D1302" s="43" t="s">
        <v>666</v>
      </c>
      <c r="E1302" s="43" t="s">
        <v>667</v>
      </c>
      <c r="F1302" s="43" t="s">
        <v>385</v>
      </c>
      <c r="G1302" s="107" t="s">
        <v>585</v>
      </c>
      <c r="H1302" s="107">
        <v>2353.752</v>
      </c>
      <c r="I1302" s="43" t="s">
        <v>279</v>
      </c>
    </row>
    <row r="1303" spans="1:9" x14ac:dyDescent="0.25">
      <c r="A1303" s="43" t="s">
        <v>270</v>
      </c>
      <c r="B1303" s="43" t="s">
        <v>520</v>
      </c>
      <c r="C1303" s="43" t="s">
        <v>528</v>
      </c>
      <c r="D1303" s="43" t="s">
        <v>668</v>
      </c>
      <c r="E1303" s="43" t="s">
        <v>669</v>
      </c>
      <c r="F1303" s="43" t="s">
        <v>385</v>
      </c>
      <c r="G1303" s="107" t="s">
        <v>585</v>
      </c>
      <c r="H1303" s="107">
        <v>2352.61</v>
      </c>
      <c r="I1303" s="43" t="s">
        <v>279</v>
      </c>
    </row>
    <row r="1304" spans="1:9" x14ac:dyDescent="0.25">
      <c r="A1304" s="43" t="s">
        <v>270</v>
      </c>
      <c r="B1304" s="43" t="s">
        <v>520</v>
      </c>
      <c r="C1304" s="43" t="s">
        <v>528</v>
      </c>
      <c r="D1304" s="43" t="s">
        <v>670</v>
      </c>
      <c r="E1304" s="43" t="s">
        <v>671</v>
      </c>
      <c r="F1304" s="43" t="s">
        <v>385</v>
      </c>
      <c r="G1304" s="107" t="s">
        <v>585</v>
      </c>
      <c r="H1304" s="107">
        <v>1.1419999999999999</v>
      </c>
      <c r="I1304" s="43" t="s">
        <v>279</v>
      </c>
    </row>
    <row r="1305" spans="1:9" x14ac:dyDescent="0.25">
      <c r="A1305" s="43" t="s">
        <v>270</v>
      </c>
      <c r="B1305" s="43" t="s">
        <v>520</v>
      </c>
      <c r="C1305" s="43" t="s">
        <v>528</v>
      </c>
      <c r="D1305" s="43" t="s">
        <v>672</v>
      </c>
      <c r="E1305" s="43" t="s">
        <v>673</v>
      </c>
      <c r="F1305" s="43" t="s">
        <v>385</v>
      </c>
      <c r="G1305" s="107" t="s">
        <v>585</v>
      </c>
      <c r="H1305" s="107">
        <v>0.36399999999999999</v>
      </c>
      <c r="I1305" s="43" t="s">
        <v>279</v>
      </c>
    </row>
    <row r="1306" spans="1:9" x14ac:dyDescent="0.25">
      <c r="A1306" s="43" t="s">
        <v>270</v>
      </c>
      <c r="B1306" s="43" t="s">
        <v>520</v>
      </c>
      <c r="C1306" s="43" t="s">
        <v>528</v>
      </c>
      <c r="D1306" s="43" t="s">
        <v>674</v>
      </c>
      <c r="E1306" s="43" t="s">
        <v>675</v>
      </c>
      <c r="F1306" s="43" t="s">
        <v>385</v>
      </c>
      <c r="G1306" s="107" t="s">
        <v>585</v>
      </c>
      <c r="H1306" s="107">
        <v>1.7000000000000001E-2</v>
      </c>
      <c r="I1306" s="43" t="s">
        <v>279</v>
      </c>
    </row>
    <row r="1307" spans="1:9" x14ac:dyDescent="0.25">
      <c r="A1307" s="43" t="s">
        <v>270</v>
      </c>
      <c r="B1307" s="43" t="s">
        <v>520</v>
      </c>
      <c r="C1307" s="43" t="s">
        <v>528</v>
      </c>
      <c r="D1307" s="43" t="s">
        <v>676</v>
      </c>
      <c r="E1307" s="43" t="s">
        <v>677</v>
      </c>
      <c r="F1307" s="43" t="s">
        <v>385</v>
      </c>
      <c r="G1307" s="107" t="s">
        <v>585</v>
      </c>
      <c r="H1307" s="107">
        <v>0.34699999999999998</v>
      </c>
      <c r="I1307" s="43" t="s">
        <v>279</v>
      </c>
    </row>
    <row r="1308" spans="1:9" x14ac:dyDescent="0.25">
      <c r="A1308" s="43" t="s">
        <v>270</v>
      </c>
      <c r="B1308" s="43" t="s">
        <v>520</v>
      </c>
      <c r="C1308" s="43" t="s">
        <v>528</v>
      </c>
      <c r="D1308" s="43" t="s">
        <v>678</v>
      </c>
      <c r="E1308" s="43" t="s">
        <v>679</v>
      </c>
      <c r="F1308" s="43" t="s">
        <v>385</v>
      </c>
      <c r="G1308" s="107" t="s">
        <v>585</v>
      </c>
      <c r="H1308" s="107">
        <v>0.23100000000000001</v>
      </c>
      <c r="I1308" s="43" t="s">
        <v>279</v>
      </c>
    </row>
    <row r="1309" spans="1:9" x14ac:dyDescent="0.25">
      <c r="A1309" s="43" t="s">
        <v>270</v>
      </c>
      <c r="B1309" s="43" t="s">
        <v>520</v>
      </c>
      <c r="C1309" s="43" t="s">
        <v>528</v>
      </c>
      <c r="D1309" s="43" t="s">
        <v>680</v>
      </c>
      <c r="E1309" s="43" t="s">
        <v>681</v>
      </c>
      <c r="F1309" s="43" t="s">
        <v>385</v>
      </c>
      <c r="G1309" s="107" t="s">
        <v>585</v>
      </c>
      <c r="H1309" s="107">
        <v>8.9999999999999993E-3</v>
      </c>
      <c r="I1309" s="43" t="s">
        <v>279</v>
      </c>
    </row>
    <row r="1310" spans="1:9" x14ac:dyDescent="0.25">
      <c r="A1310" s="43" t="s">
        <v>270</v>
      </c>
      <c r="B1310" s="43" t="s">
        <v>520</v>
      </c>
      <c r="C1310" s="43" t="s">
        <v>528</v>
      </c>
      <c r="D1310" s="43" t="s">
        <v>682</v>
      </c>
      <c r="E1310" s="43" t="s">
        <v>683</v>
      </c>
      <c r="F1310" s="43" t="s">
        <v>385</v>
      </c>
      <c r="G1310" s="107" t="s">
        <v>585</v>
      </c>
      <c r="H1310" s="107">
        <v>0.184</v>
      </c>
      <c r="I1310" s="43" t="s">
        <v>279</v>
      </c>
    </row>
    <row r="1311" spans="1:9" x14ac:dyDescent="0.25">
      <c r="A1311" s="43" t="s">
        <v>270</v>
      </c>
      <c r="B1311" s="43" t="s">
        <v>520</v>
      </c>
      <c r="C1311" s="43" t="s">
        <v>528</v>
      </c>
      <c r="D1311" s="43" t="s">
        <v>684</v>
      </c>
      <c r="E1311" s="43" t="s">
        <v>685</v>
      </c>
      <c r="F1311" s="43" t="s">
        <v>385</v>
      </c>
      <c r="G1311" s="107" t="s">
        <v>585</v>
      </c>
      <c r="H1311" s="107">
        <v>3.7999999999999999E-2</v>
      </c>
      <c r="I1311" s="43" t="s">
        <v>279</v>
      </c>
    </row>
    <row r="1312" spans="1:9" x14ac:dyDescent="0.25">
      <c r="A1312" s="43" t="s">
        <v>270</v>
      </c>
      <c r="B1312" s="43" t="s">
        <v>520</v>
      </c>
      <c r="C1312" s="43" t="s">
        <v>528</v>
      </c>
      <c r="D1312" s="43" t="s">
        <v>686</v>
      </c>
      <c r="E1312" s="43" t="s">
        <v>687</v>
      </c>
      <c r="F1312" s="43" t="s">
        <v>385</v>
      </c>
      <c r="G1312" s="107" t="s">
        <v>585</v>
      </c>
      <c r="H1312" s="107">
        <v>1.6240000000000001</v>
      </c>
      <c r="I1312" s="43" t="s">
        <v>279</v>
      </c>
    </row>
    <row r="1313" spans="1:9" x14ac:dyDescent="0.25">
      <c r="A1313" s="43" t="s">
        <v>270</v>
      </c>
      <c r="B1313" s="43" t="s">
        <v>520</v>
      </c>
      <c r="C1313" s="43" t="s">
        <v>528</v>
      </c>
      <c r="D1313" s="43" t="s">
        <v>688</v>
      </c>
      <c r="E1313" s="43" t="s">
        <v>689</v>
      </c>
      <c r="F1313" s="43" t="s">
        <v>385</v>
      </c>
      <c r="G1313" s="107" t="s">
        <v>585</v>
      </c>
      <c r="H1313" s="107" t="s">
        <v>226</v>
      </c>
      <c r="I1313" s="43" t="s">
        <v>279</v>
      </c>
    </row>
    <row r="1314" spans="1:9" x14ac:dyDescent="0.25">
      <c r="A1314" s="43" t="s">
        <v>270</v>
      </c>
      <c r="B1314" s="43" t="s">
        <v>520</v>
      </c>
      <c r="C1314" s="43" t="s">
        <v>528</v>
      </c>
      <c r="D1314" s="43" t="s">
        <v>690</v>
      </c>
      <c r="E1314" s="43" t="s">
        <v>691</v>
      </c>
      <c r="F1314" s="43" t="s">
        <v>385</v>
      </c>
      <c r="G1314" s="107" t="s">
        <v>585</v>
      </c>
      <c r="H1314" s="107">
        <v>1E-3</v>
      </c>
      <c r="I1314" s="43" t="s">
        <v>279</v>
      </c>
    </row>
    <row r="1315" spans="1:9" x14ac:dyDescent="0.25">
      <c r="A1315" s="43" t="s">
        <v>270</v>
      </c>
      <c r="B1315" s="43" t="s">
        <v>520</v>
      </c>
      <c r="C1315" s="43" t="s">
        <v>528</v>
      </c>
      <c r="D1315" s="43" t="s">
        <v>692</v>
      </c>
      <c r="E1315" s="43" t="s">
        <v>693</v>
      </c>
      <c r="F1315" s="43" t="s">
        <v>385</v>
      </c>
      <c r="G1315" s="107" t="s">
        <v>585</v>
      </c>
      <c r="H1315" s="107" t="s">
        <v>226</v>
      </c>
      <c r="I1315" s="43" t="s">
        <v>279</v>
      </c>
    </row>
    <row r="1316" spans="1:9" x14ac:dyDescent="0.25">
      <c r="A1316" s="43" t="s">
        <v>270</v>
      </c>
      <c r="B1316" s="43" t="s">
        <v>520</v>
      </c>
      <c r="C1316" s="43" t="s">
        <v>528</v>
      </c>
      <c r="D1316" s="43" t="s">
        <v>694</v>
      </c>
      <c r="E1316" s="43" t="s">
        <v>695</v>
      </c>
      <c r="F1316" s="43" t="s">
        <v>385</v>
      </c>
      <c r="G1316" s="107" t="s">
        <v>585</v>
      </c>
      <c r="H1316" s="107">
        <v>7.0999999999999994E-2</v>
      </c>
      <c r="I1316" s="43" t="s">
        <v>279</v>
      </c>
    </row>
    <row r="1317" spans="1:9" x14ac:dyDescent="0.25">
      <c r="A1317" s="43" t="s">
        <v>270</v>
      </c>
      <c r="B1317" s="43" t="s">
        <v>520</v>
      </c>
      <c r="C1317" s="43" t="s">
        <v>528</v>
      </c>
      <c r="D1317" s="43" t="s">
        <v>696</v>
      </c>
      <c r="E1317" s="43" t="s">
        <v>697</v>
      </c>
      <c r="F1317" s="43" t="s">
        <v>385</v>
      </c>
      <c r="G1317" s="107" t="s">
        <v>585</v>
      </c>
      <c r="H1317" s="107">
        <v>1.552</v>
      </c>
      <c r="I1317" s="43" t="s">
        <v>279</v>
      </c>
    </row>
    <row r="1318" spans="1:9" x14ac:dyDescent="0.25">
      <c r="A1318" s="43" t="s">
        <v>270</v>
      </c>
      <c r="B1318" s="43" t="s">
        <v>520</v>
      </c>
      <c r="C1318" s="43" t="s">
        <v>528</v>
      </c>
      <c r="D1318" s="43" t="s">
        <v>698</v>
      </c>
      <c r="E1318" s="43" t="s">
        <v>699</v>
      </c>
      <c r="F1318" s="43" t="s">
        <v>385</v>
      </c>
      <c r="G1318" s="107" t="s">
        <v>585</v>
      </c>
      <c r="H1318" s="107" t="s">
        <v>226</v>
      </c>
      <c r="I1318" s="43" t="s">
        <v>279</v>
      </c>
    </row>
    <row r="1319" spans="1:9" x14ac:dyDescent="0.25">
      <c r="A1319" s="43" t="s">
        <v>270</v>
      </c>
      <c r="B1319" s="43" t="s">
        <v>520</v>
      </c>
      <c r="C1319" s="43" t="s">
        <v>528</v>
      </c>
      <c r="D1319" s="43" t="s">
        <v>700</v>
      </c>
      <c r="E1319" s="43" t="s">
        <v>701</v>
      </c>
      <c r="F1319" s="43" t="s">
        <v>385</v>
      </c>
      <c r="G1319" s="107" t="s">
        <v>585</v>
      </c>
      <c r="H1319" s="107">
        <v>7.0000000000000007E-2</v>
      </c>
      <c r="I1319" s="43" t="s">
        <v>279</v>
      </c>
    </row>
    <row r="1320" spans="1:9" x14ac:dyDescent="0.25">
      <c r="A1320" s="43" t="s">
        <v>270</v>
      </c>
      <c r="B1320" s="43" t="s">
        <v>520</v>
      </c>
      <c r="C1320" s="43" t="s">
        <v>528</v>
      </c>
      <c r="D1320" s="43" t="s">
        <v>702</v>
      </c>
      <c r="E1320" s="43" t="s">
        <v>703</v>
      </c>
      <c r="F1320" s="43" t="s">
        <v>385</v>
      </c>
      <c r="G1320" s="107" t="s">
        <v>585</v>
      </c>
      <c r="H1320" s="107">
        <v>8.9999999999999993E-3</v>
      </c>
      <c r="I1320" s="43" t="s">
        <v>279</v>
      </c>
    </row>
    <row r="1321" spans="1:9" x14ac:dyDescent="0.25">
      <c r="A1321" s="43" t="s">
        <v>270</v>
      </c>
      <c r="B1321" s="43" t="s">
        <v>520</v>
      </c>
      <c r="C1321" s="43" t="s">
        <v>528</v>
      </c>
      <c r="D1321" s="43" t="s">
        <v>704</v>
      </c>
      <c r="E1321" s="43" t="s">
        <v>705</v>
      </c>
      <c r="F1321" s="43" t="s">
        <v>385</v>
      </c>
      <c r="G1321" s="107" t="s">
        <v>585</v>
      </c>
      <c r="H1321" s="107">
        <v>1.4E-2</v>
      </c>
      <c r="I1321" s="43" t="s">
        <v>279</v>
      </c>
    </row>
    <row r="1322" spans="1:9" x14ac:dyDescent="0.25">
      <c r="A1322" s="43" t="s">
        <v>270</v>
      </c>
      <c r="B1322" s="43" t="s">
        <v>520</v>
      </c>
      <c r="C1322" s="43" t="s">
        <v>528</v>
      </c>
      <c r="D1322" s="43" t="s">
        <v>706</v>
      </c>
      <c r="E1322" s="43" t="s">
        <v>707</v>
      </c>
      <c r="F1322" s="43" t="s">
        <v>385</v>
      </c>
      <c r="G1322" s="107" t="s">
        <v>585</v>
      </c>
      <c r="H1322" s="107">
        <v>5.0000000000000001E-3</v>
      </c>
      <c r="I1322" s="43" t="s">
        <v>279</v>
      </c>
    </row>
    <row r="1323" spans="1:9" x14ac:dyDescent="0.25">
      <c r="A1323" s="43" t="s">
        <v>270</v>
      </c>
      <c r="B1323" s="43" t="s">
        <v>520</v>
      </c>
      <c r="C1323" s="43" t="s">
        <v>528</v>
      </c>
      <c r="D1323" s="43" t="s">
        <v>708</v>
      </c>
      <c r="E1323" s="43" t="s">
        <v>709</v>
      </c>
      <c r="F1323" s="43" t="s">
        <v>385</v>
      </c>
      <c r="G1323" s="107" t="s">
        <v>585</v>
      </c>
      <c r="H1323" s="107">
        <v>0.76100000000000001</v>
      </c>
      <c r="I1323" s="43" t="s">
        <v>279</v>
      </c>
    </row>
    <row r="1324" spans="1:9" x14ac:dyDescent="0.25">
      <c r="A1324" s="43" t="s">
        <v>270</v>
      </c>
      <c r="B1324" s="43" t="s">
        <v>520</v>
      </c>
      <c r="C1324" s="43" t="s">
        <v>528</v>
      </c>
      <c r="D1324" s="43" t="s">
        <v>710</v>
      </c>
      <c r="E1324" s="43" t="s">
        <v>711</v>
      </c>
      <c r="F1324" s="43" t="s">
        <v>385</v>
      </c>
      <c r="G1324" s="107" t="s">
        <v>585</v>
      </c>
      <c r="H1324" s="107">
        <v>4.2999999999999997E-2</v>
      </c>
      <c r="I1324" s="43" t="s">
        <v>279</v>
      </c>
    </row>
    <row r="1325" spans="1:9" x14ac:dyDescent="0.25">
      <c r="A1325" s="43" t="s">
        <v>270</v>
      </c>
      <c r="B1325" s="43" t="s">
        <v>520</v>
      </c>
      <c r="C1325" s="43" t="s">
        <v>528</v>
      </c>
      <c r="D1325" s="43" t="s">
        <v>712</v>
      </c>
      <c r="E1325" s="43" t="s">
        <v>713</v>
      </c>
      <c r="F1325" s="43" t="s">
        <v>385</v>
      </c>
      <c r="G1325" s="107" t="s">
        <v>585</v>
      </c>
      <c r="H1325" s="107" t="s">
        <v>226</v>
      </c>
      <c r="I1325" s="43" t="s">
        <v>279</v>
      </c>
    </row>
    <row r="1326" spans="1:9" x14ac:dyDescent="0.25">
      <c r="A1326" s="43" t="s">
        <v>270</v>
      </c>
      <c r="B1326" s="43" t="s">
        <v>520</v>
      </c>
      <c r="C1326" s="43" t="s">
        <v>528</v>
      </c>
      <c r="D1326" s="43" t="s">
        <v>714</v>
      </c>
      <c r="E1326" s="43" t="s">
        <v>715</v>
      </c>
      <c r="F1326" s="43" t="s">
        <v>385</v>
      </c>
      <c r="G1326" s="107" t="s">
        <v>585</v>
      </c>
      <c r="H1326" s="107">
        <v>5.0999999999999997E-2</v>
      </c>
      <c r="I1326" s="43" t="s">
        <v>279</v>
      </c>
    </row>
    <row r="1327" spans="1:9" x14ac:dyDescent="0.25">
      <c r="A1327" s="43" t="s">
        <v>270</v>
      </c>
      <c r="B1327" s="43" t="s">
        <v>520</v>
      </c>
      <c r="C1327" s="43" t="s">
        <v>528</v>
      </c>
      <c r="D1327" s="43" t="s">
        <v>716</v>
      </c>
      <c r="E1327" s="43" t="s">
        <v>717</v>
      </c>
      <c r="F1327" s="43" t="s">
        <v>385</v>
      </c>
      <c r="G1327" s="107" t="s">
        <v>585</v>
      </c>
      <c r="H1327" s="107">
        <v>0.108</v>
      </c>
      <c r="I1327" s="43" t="s">
        <v>279</v>
      </c>
    </row>
    <row r="1328" spans="1:9" x14ac:dyDescent="0.25">
      <c r="A1328" s="43" t="s">
        <v>270</v>
      </c>
      <c r="B1328" s="43" t="s">
        <v>520</v>
      </c>
      <c r="C1328" s="43" t="s">
        <v>528</v>
      </c>
      <c r="D1328" s="43" t="s">
        <v>718</v>
      </c>
      <c r="E1328" s="43" t="s">
        <v>719</v>
      </c>
      <c r="F1328" s="43" t="s">
        <v>385</v>
      </c>
      <c r="G1328" s="107" t="s">
        <v>585</v>
      </c>
      <c r="H1328" s="107">
        <v>0.57900000000000007</v>
      </c>
      <c r="I1328" s="43" t="s">
        <v>279</v>
      </c>
    </row>
    <row r="1329" spans="1:9" x14ac:dyDescent="0.25">
      <c r="A1329" s="43" t="s">
        <v>270</v>
      </c>
      <c r="B1329" s="43" t="s">
        <v>520</v>
      </c>
      <c r="C1329" s="43" t="s">
        <v>528</v>
      </c>
      <c r="D1329" s="43" t="s">
        <v>720</v>
      </c>
      <c r="E1329" s="43" t="s">
        <v>721</v>
      </c>
      <c r="F1329" s="43" t="s">
        <v>385</v>
      </c>
      <c r="G1329" s="107" t="s">
        <v>585</v>
      </c>
      <c r="H1329" s="107">
        <v>2403.9160000000006</v>
      </c>
      <c r="I1329" s="43" t="s">
        <v>279</v>
      </c>
    </row>
    <row r="1330" spans="1:9" x14ac:dyDescent="0.25">
      <c r="A1330" s="43" t="s">
        <v>270</v>
      </c>
      <c r="B1330" s="43" t="s">
        <v>520</v>
      </c>
      <c r="C1330" s="43" t="s">
        <v>528</v>
      </c>
      <c r="D1330" s="43" t="s">
        <v>722</v>
      </c>
      <c r="E1330" s="43" t="s">
        <v>723</v>
      </c>
      <c r="F1330" s="43" t="s">
        <v>385</v>
      </c>
      <c r="G1330" s="107" t="s">
        <v>585</v>
      </c>
      <c r="H1330" s="107">
        <v>353.24</v>
      </c>
      <c r="I1330" s="43" t="s">
        <v>279</v>
      </c>
    </row>
    <row r="1331" spans="1:9" x14ac:dyDescent="0.25">
      <c r="A1331" s="43" t="s">
        <v>270</v>
      </c>
      <c r="B1331" s="43" t="s">
        <v>520</v>
      </c>
      <c r="C1331" s="43" t="s">
        <v>528</v>
      </c>
      <c r="D1331" s="43" t="s">
        <v>730</v>
      </c>
      <c r="E1331" s="43" t="s">
        <v>731</v>
      </c>
      <c r="F1331" s="43" t="s">
        <v>385</v>
      </c>
      <c r="G1331" s="107" t="s">
        <v>585</v>
      </c>
      <c r="H1331" s="107">
        <v>2757.1559999999999</v>
      </c>
      <c r="I1331" s="43" t="s">
        <v>279</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4C40A-8A17-4E15-8CD6-EED6DB598269}">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82.88671875" style="43" customWidth="1" collapsed="1"/>
    <col min="4" max="4" width="11.6640625" style="43" customWidth="1" collapsed="1"/>
    <col min="5" max="5" width="54"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529</v>
      </c>
      <c r="D2" s="43" t="s">
        <v>586</v>
      </c>
      <c r="E2" s="43" t="s">
        <v>587</v>
      </c>
      <c r="F2" s="43" t="s">
        <v>385</v>
      </c>
      <c r="G2" s="107" t="s">
        <v>522</v>
      </c>
      <c r="H2" s="107" t="s">
        <v>519</v>
      </c>
      <c r="I2" s="43" t="s">
        <v>279</v>
      </c>
    </row>
    <row r="3" spans="1:9" x14ac:dyDescent="0.25">
      <c r="A3" s="43" t="s">
        <v>270</v>
      </c>
      <c r="B3" s="43" t="s">
        <v>520</v>
      </c>
      <c r="C3" s="43" t="s">
        <v>529</v>
      </c>
      <c r="D3" s="43" t="s">
        <v>588</v>
      </c>
      <c r="E3" s="43" t="s">
        <v>589</v>
      </c>
      <c r="F3" s="43" t="s">
        <v>385</v>
      </c>
      <c r="G3" s="107" t="s">
        <v>522</v>
      </c>
      <c r="H3" s="107" t="s">
        <v>519</v>
      </c>
      <c r="I3" s="43" t="s">
        <v>279</v>
      </c>
    </row>
    <row r="4" spans="1:9" x14ac:dyDescent="0.25">
      <c r="A4" s="43" t="s">
        <v>270</v>
      </c>
      <c r="B4" s="43" t="s">
        <v>520</v>
      </c>
      <c r="C4" s="43" t="s">
        <v>529</v>
      </c>
      <c r="D4" s="43" t="s">
        <v>590</v>
      </c>
      <c r="E4" s="43" t="s">
        <v>591</v>
      </c>
      <c r="F4" s="43" t="s">
        <v>385</v>
      </c>
      <c r="G4" s="107" t="s">
        <v>522</v>
      </c>
      <c r="H4" s="107" t="s">
        <v>519</v>
      </c>
      <c r="I4" s="43" t="s">
        <v>279</v>
      </c>
    </row>
    <row r="5" spans="1:9" x14ac:dyDescent="0.25">
      <c r="A5" s="43" t="s">
        <v>270</v>
      </c>
      <c r="B5" s="43" t="s">
        <v>520</v>
      </c>
      <c r="C5" s="43" t="s">
        <v>529</v>
      </c>
      <c r="D5" s="43" t="s">
        <v>592</v>
      </c>
      <c r="E5" s="43" t="s">
        <v>593</v>
      </c>
      <c r="F5" s="43" t="s">
        <v>385</v>
      </c>
      <c r="G5" s="107" t="s">
        <v>522</v>
      </c>
      <c r="H5" s="107" t="s">
        <v>519</v>
      </c>
      <c r="I5" s="43" t="s">
        <v>279</v>
      </c>
    </row>
    <row r="6" spans="1:9" x14ac:dyDescent="0.25">
      <c r="A6" s="43" t="s">
        <v>270</v>
      </c>
      <c r="B6" s="43" t="s">
        <v>520</v>
      </c>
      <c r="C6" s="43" t="s">
        <v>529</v>
      </c>
      <c r="D6" s="43" t="s">
        <v>594</v>
      </c>
      <c r="E6" s="43" t="s">
        <v>595</v>
      </c>
      <c r="F6" s="43" t="s">
        <v>385</v>
      </c>
      <c r="G6" s="107" t="s">
        <v>522</v>
      </c>
      <c r="H6" s="107" t="s">
        <v>519</v>
      </c>
      <c r="I6" s="43" t="s">
        <v>279</v>
      </c>
    </row>
    <row r="7" spans="1:9" x14ac:dyDescent="0.25">
      <c r="A7" s="43" t="s">
        <v>270</v>
      </c>
      <c r="B7" s="43" t="s">
        <v>520</v>
      </c>
      <c r="C7" s="43" t="s">
        <v>529</v>
      </c>
      <c r="D7" s="43" t="s">
        <v>596</v>
      </c>
      <c r="E7" s="43" t="s">
        <v>597</v>
      </c>
      <c r="F7" s="43" t="s">
        <v>385</v>
      </c>
      <c r="G7" s="107" t="s">
        <v>522</v>
      </c>
      <c r="H7" s="107" t="s">
        <v>519</v>
      </c>
      <c r="I7" s="43" t="s">
        <v>279</v>
      </c>
    </row>
    <row r="8" spans="1:9" x14ac:dyDescent="0.25">
      <c r="A8" s="43" t="s">
        <v>270</v>
      </c>
      <c r="B8" s="43" t="s">
        <v>520</v>
      </c>
      <c r="C8" s="43" t="s">
        <v>529</v>
      </c>
      <c r="D8" s="43" t="s">
        <v>598</v>
      </c>
      <c r="E8" s="43" t="s">
        <v>599</v>
      </c>
      <c r="F8" s="43" t="s">
        <v>385</v>
      </c>
      <c r="G8" s="107" t="s">
        <v>522</v>
      </c>
      <c r="H8" s="107" t="s">
        <v>519</v>
      </c>
      <c r="I8" s="43" t="s">
        <v>279</v>
      </c>
    </row>
    <row r="9" spans="1:9" x14ac:dyDescent="0.25">
      <c r="A9" s="43" t="s">
        <v>270</v>
      </c>
      <c r="B9" s="43" t="s">
        <v>520</v>
      </c>
      <c r="C9" s="43" t="s">
        <v>529</v>
      </c>
      <c r="D9" s="43" t="s">
        <v>600</v>
      </c>
      <c r="E9" s="43" t="s">
        <v>601</v>
      </c>
      <c r="F9" s="43" t="s">
        <v>385</v>
      </c>
      <c r="G9" s="107" t="s">
        <v>522</v>
      </c>
      <c r="H9" s="107" t="s">
        <v>519</v>
      </c>
      <c r="I9" s="43" t="s">
        <v>279</v>
      </c>
    </row>
    <row r="10" spans="1:9" x14ac:dyDescent="0.25">
      <c r="A10" s="43" t="s">
        <v>270</v>
      </c>
      <c r="B10" s="43" t="s">
        <v>520</v>
      </c>
      <c r="C10" s="43" t="s">
        <v>529</v>
      </c>
      <c r="D10" s="43" t="s">
        <v>602</v>
      </c>
      <c r="E10" s="43" t="s">
        <v>603</v>
      </c>
      <c r="F10" s="43" t="s">
        <v>385</v>
      </c>
      <c r="G10" s="107" t="s">
        <v>522</v>
      </c>
      <c r="H10" s="107" t="s">
        <v>519</v>
      </c>
      <c r="I10" s="43" t="s">
        <v>279</v>
      </c>
    </row>
    <row r="11" spans="1:9" x14ac:dyDescent="0.25">
      <c r="A11" s="43" t="s">
        <v>270</v>
      </c>
      <c r="B11" s="43" t="s">
        <v>520</v>
      </c>
      <c r="C11" s="43" t="s">
        <v>529</v>
      </c>
      <c r="D11" s="43" t="s">
        <v>604</v>
      </c>
      <c r="E11" s="43" t="s">
        <v>605</v>
      </c>
      <c r="F11" s="43" t="s">
        <v>385</v>
      </c>
      <c r="G11" s="107" t="s">
        <v>522</v>
      </c>
      <c r="H11" s="107" t="s">
        <v>519</v>
      </c>
      <c r="I11" s="43" t="s">
        <v>279</v>
      </c>
    </row>
    <row r="12" spans="1:9" x14ac:dyDescent="0.25">
      <c r="A12" s="43" t="s">
        <v>270</v>
      </c>
      <c r="B12" s="43" t="s">
        <v>520</v>
      </c>
      <c r="C12" s="43" t="s">
        <v>529</v>
      </c>
      <c r="D12" s="43" t="s">
        <v>606</v>
      </c>
      <c r="E12" s="43" t="s">
        <v>607</v>
      </c>
      <c r="F12" s="43" t="s">
        <v>385</v>
      </c>
      <c r="G12" s="107" t="s">
        <v>522</v>
      </c>
      <c r="H12" s="107" t="s">
        <v>519</v>
      </c>
      <c r="I12" s="43" t="s">
        <v>279</v>
      </c>
    </row>
    <row r="13" spans="1:9" x14ac:dyDescent="0.25">
      <c r="A13" s="43" t="s">
        <v>270</v>
      </c>
      <c r="B13" s="43" t="s">
        <v>520</v>
      </c>
      <c r="C13" s="43" t="s">
        <v>529</v>
      </c>
      <c r="D13" s="43" t="s">
        <v>608</v>
      </c>
      <c r="E13" s="43" t="s">
        <v>609</v>
      </c>
      <c r="F13" s="43" t="s">
        <v>385</v>
      </c>
      <c r="G13" s="107" t="s">
        <v>522</v>
      </c>
      <c r="H13" s="107" t="s">
        <v>519</v>
      </c>
      <c r="I13" s="43" t="s">
        <v>279</v>
      </c>
    </row>
    <row r="14" spans="1:9" x14ac:dyDescent="0.25">
      <c r="A14" s="43" t="s">
        <v>270</v>
      </c>
      <c r="B14" s="43" t="s">
        <v>520</v>
      </c>
      <c r="C14" s="43" t="s">
        <v>529</v>
      </c>
      <c r="D14" s="43" t="s">
        <v>610</v>
      </c>
      <c r="E14" s="43" t="s">
        <v>611</v>
      </c>
      <c r="F14" s="43" t="s">
        <v>385</v>
      </c>
      <c r="G14" s="107" t="s">
        <v>522</v>
      </c>
      <c r="H14" s="107" t="s">
        <v>519</v>
      </c>
      <c r="I14" s="43" t="s">
        <v>279</v>
      </c>
    </row>
    <row r="15" spans="1:9" x14ac:dyDescent="0.25">
      <c r="A15" s="43" t="s">
        <v>270</v>
      </c>
      <c r="B15" s="43" t="s">
        <v>520</v>
      </c>
      <c r="C15" s="43" t="s">
        <v>529</v>
      </c>
      <c r="D15" s="43" t="s">
        <v>612</v>
      </c>
      <c r="E15" s="43" t="s">
        <v>613</v>
      </c>
      <c r="F15" s="43" t="s">
        <v>385</v>
      </c>
      <c r="G15" s="107" t="s">
        <v>522</v>
      </c>
      <c r="H15" s="107" t="s">
        <v>519</v>
      </c>
      <c r="I15" s="43" t="s">
        <v>279</v>
      </c>
    </row>
    <row r="16" spans="1:9" x14ac:dyDescent="0.25">
      <c r="A16" s="43" t="s">
        <v>270</v>
      </c>
      <c r="B16" s="43" t="s">
        <v>520</v>
      </c>
      <c r="C16" s="43" t="s">
        <v>529</v>
      </c>
      <c r="D16" s="43" t="s">
        <v>614</v>
      </c>
      <c r="E16" s="43" t="s">
        <v>615</v>
      </c>
      <c r="F16" s="43" t="s">
        <v>385</v>
      </c>
      <c r="G16" s="107" t="s">
        <v>522</v>
      </c>
      <c r="H16" s="107" t="s">
        <v>519</v>
      </c>
      <c r="I16" s="43" t="s">
        <v>279</v>
      </c>
    </row>
    <row r="17" spans="1:9" x14ac:dyDescent="0.25">
      <c r="A17" s="43" t="s">
        <v>270</v>
      </c>
      <c r="B17" s="43" t="s">
        <v>520</v>
      </c>
      <c r="C17" s="43" t="s">
        <v>529</v>
      </c>
      <c r="D17" s="43" t="s">
        <v>616</v>
      </c>
      <c r="E17" s="43" t="s">
        <v>617</v>
      </c>
      <c r="F17" s="43" t="s">
        <v>385</v>
      </c>
      <c r="G17" s="107" t="s">
        <v>522</v>
      </c>
      <c r="H17" s="107" t="s">
        <v>519</v>
      </c>
      <c r="I17" s="43" t="s">
        <v>279</v>
      </c>
    </row>
    <row r="18" spans="1:9" x14ac:dyDescent="0.25">
      <c r="A18" s="43" t="s">
        <v>270</v>
      </c>
      <c r="B18" s="43" t="s">
        <v>520</v>
      </c>
      <c r="C18" s="43" t="s">
        <v>529</v>
      </c>
      <c r="D18" s="43" t="s">
        <v>618</v>
      </c>
      <c r="E18" s="43" t="s">
        <v>619</v>
      </c>
      <c r="F18" s="43" t="s">
        <v>385</v>
      </c>
      <c r="G18" s="107" t="s">
        <v>522</v>
      </c>
      <c r="H18" s="107" t="s">
        <v>519</v>
      </c>
      <c r="I18" s="43" t="s">
        <v>279</v>
      </c>
    </row>
    <row r="19" spans="1:9" x14ac:dyDescent="0.25">
      <c r="A19" s="43" t="s">
        <v>270</v>
      </c>
      <c r="B19" s="43" t="s">
        <v>520</v>
      </c>
      <c r="C19" s="43" t="s">
        <v>529</v>
      </c>
      <c r="D19" s="43" t="s">
        <v>620</v>
      </c>
      <c r="E19" s="43" t="s">
        <v>621</v>
      </c>
      <c r="F19" s="43" t="s">
        <v>385</v>
      </c>
      <c r="G19" s="107" t="s">
        <v>522</v>
      </c>
      <c r="H19" s="107" t="s">
        <v>519</v>
      </c>
      <c r="I19" s="43" t="s">
        <v>279</v>
      </c>
    </row>
    <row r="20" spans="1:9" x14ac:dyDescent="0.25">
      <c r="A20" s="43" t="s">
        <v>270</v>
      </c>
      <c r="B20" s="43" t="s">
        <v>520</v>
      </c>
      <c r="C20" s="43" t="s">
        <v>529</v>
      </c>
      <c r="D20" s="43" t="s">
        <v>622</v>
      </c>
      <c r="E20" s="43" t="s">
        <v>623</v>
      </c>
      <c r="F20" s="43" t="s">
        <v>385</v>
      </c>
      <c r="G20" s="107" t="s">
        <v>522</v>
      </c>
      <c r="H20" s="107" t="s">
        <v>519</v>
      </c>
      <c r="I20" s="43" t="s">
        <v>279</v>
      </c>
    </row>
    <row r="21" spans="1:9" x14ac:dyDescent="0.25">
      <c r="A21" s="43" t="s">
        <v>270</v>
      </c>
      <c r="B21" s="43" t="s">
        <v>520</v>
      </c>
      <c r="C21" s="43" t="s">
        <v>529</v>
      </c>
      <c r="D21" s="43" t="s">
        <v>624</v>
      </c>
      <c r="E21" s="43" t="s">
        <v>625</v>
      </c>
      <c r="F21" s="43" t="s">
        <v>385</v>
      </c>
      <c r="G21" s="107" t="s">
        <v>522</v>
      </c>
      <c r="H21" s="107" t="s">
        <v>519</v>
      </c>
      <c r="I21" s="43" t="s">
        <v>279</v>
      </c>
    </row>
    <row r="22" spans="1:9" x14ac:dyDescent="0.25">
      <c r="A22" s="43" t="s">
        <v>270</v>
      </c>
      <c r="B22" s="43" t="s">
        <v>520</v>
      </c>
      <c r="C22" s="43" t="s">
        <v>529</v>
      </c>
      <c r="D22" s="43" t="s">
        <v>626</v>
      </c>
      <c r="E22" s="43" t="s">
        <v>627</v>
      </c>
      <c r="F22" s="43" t="s">
        <v>385</v>
      </c>
      <c r="G22" s="107" t="s">
        <v>522</v>
      </c>
      <c r="H22" s="107" t="s">
        <v>519</v>
      </c>
      <c r="I22" s="43" t="s">
        <v>279</v>
      </c>
    </row>
    <row r="23" spans="1:9" x14ac:dyDescent="0.25">
      <c r="A23" s="43" t="s">
        <v>270</v>
      </c>
      <c r="B23" s="43" t="s">
        <v>520</v>
      </c>
      <c r="C23" s="43" t="s">
        <v>529</v>
      </c>
      <c r="D23" s="43" t="s">
        <v>628</v>
      </c>
      <c r="E23" s="43" t="s">
        <v>629</v>
      </c>
      <c r="F23" s="43" t="s">
        <v>385</v>
      </c>
      <c r="G23" s="107" t="s">
        <v>522</v>
      </c>
      <c r="H23" s="107" t="s">
        <v>519</v>
      </c>
      <c r="I23" s="43" t="s">
        <v>279</v>
      </c>
    </row>
    <row r="24" spans="1:9" x14ac:dyDescent="0.25">
      <c r="A24" s="43" t="s">
        <v>270</v>
      </c>
      <c r="B24" s="43" t="s">
        <v>520</v>
      </c>
      <c r="C24" s="43" t="s">
        <v>529</v>
      </c>
      <c r="D24" s="43" t="s">
        <v>630</v>
      </c>
      <c r="E24" s="43" t="s">
        <v>631</v>
      </c>
      <c r="F24" s="43" t="s">
        <v>385</v>
      </c>
      <c r="G24" s="107" t="s">
        <v>522</v>
      </c>
      <c r="H24" s="107" t="s">
        <v>519</v>
      </c>
      <c r="I24" s="43" t="s">
        <v>279</v>
      </c>
    </row>
    <row r="25" spans="1:9" x14ac:dyDescent="0.25">
      <c r="A25" s="43" t="s">
        <v>270</v>
      </c>
      <c r="B25" s="43" t="s">
        <v>520</v>
      </c>
      <c r="C25" s="43" t="s">
        <v>529</v>
      </c>
      <c r="D25" s="43" t="s">
        <v>632</v>
      </c>
      <c r="E25" s="43" t="s">
        <v>633</v>
      </c>
      <c r="F25" s="43" t="s">
        <v>385</v>
      </c>
      <c r="G25" s="107" t="s">
        <v>522</v>
      </c>
      <c r="H25" s="107" t="s">
        <v>519</v>
      </c>
      <c r="I25" s="43" t="s">
        <v>279</v>
      </c>
    </row>
    <row r="26" spans="1:9" x14ac:dyDescent="0.25">
      <c r="A26" s="43" t="s">
        <v>270</v>
      </c>
      <c r="B26" s="43" t="s">
        <v>520</v>
      </c>
      <c r="C26" s="43" t="s">
        <v>529</v>
      </c>
      <c r="D26" s="43" t="s">
        <v>634</v>
      </c>
      <c r="E26" s="43" t="s">
        <v>635</v>
      </c>
      <c r="F26" s="43" t="s">
        <v>385</v>
      </c>
      <c r="G26" s="107" t="s">
        <v>522</v>
      </c>
      <c r="H26" s="107" t="s">
        <v>519</v>
      </c>
      <c r="I26" s="43" t="s">
        <v>279</v>
      </c>
    </row>
    <row r="27" spans="1:9" x14ac:dyDescent="0.25">
      <c r="A27" s="43" t="s">
        <v>270</v>
      </c>
      <c r="B27" s="43" t="s">
        <v>520</v>
      </c>
      <c r="C27" s="43" t="s">
        <v>529</v>
      </c>
      <c r="D27" s="43" t="s">
        <v>636</v>
      </c>
      <c r="E27" s="43" t="s">
        <v>637</v>
      </c>
      <c r="F27" s="43" t="s">
        <v>385</v>
      </c>
      <c r="G27" s="107" t="s">
        <v>522</v>
      </c>
      <c r="H27" s="107" t="s">
        <v>519</v>
      </c>
      <c r="I27" s="43" t="s">
        <v>279</v>
      </c>
    </row>
    <row r="28" spans="1:9" x14ac:dyDescent="0.25">
      <c r="A28" s="43" t="s">
        <v>270</v>
      </c>
      <c r="B28" s="43" t="s">
        <v>520</v>
      </c>
      <c r="C28" s="43" t="s">
        <v>529</v>
      </c>
      <c r="D28" s="43" t="s">
        <v>638</v>
      </c>
      <c r="E28" s="43" t="s">
        <v>639</v>
      </c>
      <c r="F28" s="43" t="s">
        <v>385</v>
      </c>
      <c r="G28" s="107" t="s">
        <v>522</v>
      </c>
      <c r="H28" s="107" t="s">
        <v>519</v>
      </c>
      <c r="I28" s="43" t="s">
        <v>279</v>
      </c>
    </row>
    <row r="29" spans="1:9" x14ac:dyDescent="0.25">
      <c r="A29" s="43" t="s">
        <v>270</v>
      </c>
      <c r="B29" s="43" t="s">
        <v>520</v>
      </c>
      <c r="C29" s="43" t="s">
        <v>529</v>
      </c>
      <c r="D29" s="43" t="s">
        <v>640</v>
      </c>
      <c r="E29" s="43" t="s">
        <v>641</v>
      </c>
      <c r="F29" s="43" t="s">
        <v>385</v>
      </c>
      <c r="G29" s="107" t="s">
        <v>522</v>
      </c>
      <c r="H29" s="107" t="s">
        <v>519</v>
      </c>
      <c r="I29" s="43" t="s">
        <v>279</v>
      </c>
    </row>
    <row r="30" spans="1:9" x14ac:dyDescent="0.25">
      <c r="A30" s="43" t="s">
        <v>270</v>
      </c>
      <c r="B30" s="43" t="s">
        <v>520</v>
      </c>
      <c r="C30" s="43" t="s">
        <v>529</v>
      </c>
      <c r="D30" s="43" t="s">
        <v>642</v>
      </c>
      <c r="E30" s="43" t="s">
        <v>643</v>
      </c>
      <c r="F30" s="43" t="s">
        <v>385</v>
      </c>
      <c r="G30" s="107" t="s">
        <v>522</v>
      </c>
      <c r="H30" s="107" t="s">
        <v>519</v>
      </c>
      <c r="I30" s="43" t="s">
        <v>279</v>
      </c>
    </row>
    <row r="31" spans="1:9" x14ac:dyDescent="0.25">
      <c r="A31" s="43" t="s">
        <v>270</v>
      </c>
      <c r="B31" s="43" t="s">
        <v>520</v>
      </c>
      <c r="C31" s="43" t="s">
        <v>529</v>
      </c>
      <c r="D31" s="43" t="s">
        <v>644</v>
      </c>
      <c r="E31" s="43" t="s">
        <v>645</v>
      </c>
      <c r="F31" s="43" t="s">
        <v>385</v>
      </c>
      <c r="G31" s="107" t="s">
        <v>522</v>
      </c>
      <c r="H31" s="107" t="s">
        <v>519</v>
      </c>
      <c r="I31" s="43" t="s">
        <v>279</v>
      </c>
    </row>
    <row r="32" spans="1:9" x14ac:dyDescent="0.25">
      <c r="A32" s="43" t="s">
        <v>270</v>
      </c>
      <c r="B32" s="43" t="s">
        <v>520</v>
      </c>
      <c r="C32" s="43" t="s">
        <v>529</v>
      </c>
      <c r="D32" s="43" t="s">
        <v>646</v>
      </c>
      <c r="E32" s="43" t="s">
        <v>647</v>
      </c>
      <c r="F32" s="43" t="s">
        <v>385</v>
      </c>
      <c r="G32" s="107" t="s">
        <v>522</v>
      </c>
      <c r="H32" s="107" t="s">
        <v>519</v>
      </c>
      <c r="I32" s="43" t="s">
        <v>279</v>
      </c>
    </row>
    <row r="33" spans="1:9" x14ac:dyDescent="0.25">
      <c r="A33" s="43" t="s">
        <v>270</v>
      </c>
      <c r="B33" s="43" t="s">
        <v>520</v>
      </c>
      <c r="C33" s="43" t="s">
        <v>529</v>
      </c>
      <c r="D33" s="43" t="s">
        <v>648</v>
      </c>
      <c r="E33" s="43" t="s">
        <v>649</v>
      </c>
      <c r="F33" s="43" t="s">
        <v>385</v>
      </c>
      <c r="G33" s="107" t="s">
        <v>522</v>
      </c>
      <c r="H33" s="107" t="s">
        <v>519</v>
      </c>
      <c r="I33" s="43" t="s">
        <v>279</v>
      </c>
    </row>
    <row r="34" spans="1:9" x14ac:dyDescent="0.25">
      <c r="A34" s="43" t="s">
        <v>270</v>
      </c>
      <c r="B34" s="43" t="s">
        <v>520</v>
      </c>
      <c r="C34" s="43" t="s">
        <v>529</v>
      </c>
      <c r="D34" s="43" t="s">
        <v>650</v>
      </c>
      <c r="E34" s="43" t="s">
        <v>651</v>
      </c>
      <c r="F34" s="43" t="s">
        <v>385</v>
      </c>
      <c r="G34" s="107" t="s">
        <v>522</v>
      </c>
      <c r="H34" s="107" t="s">
        <v>519</v>
      </c>
      <c r="I34" s="43" t="s">
        <v>279</v>
      </c>
    </row>
    <row r="35" spans="1:9" x14ac:dyDescent="0.25">
      <c r="A35" s="43" t="s">
        <v>270</v>
      </c>
      <c r="B35" s="43" t="s">
        <v>520</v>
      </c>
      <c r="C35" s="43" t="s">
        <v>529</v>
      </c>
      <c r="D35" s="43" t="s">
        <v>652</v>
      </c>
      <c r="E35" s="43" t="s">
        <v>653</v>
      </c>
      <c r="F35" s="43" t="s">
        <v>385</v>
      </c>
      <c r="G35" s="107" t="s">
        <v>522</v>
      </c>
      <c r="H35" s="107" t="s">
        <v>519</v>
      </c>
      <c r="I35" s="43" t="s">
        <v>279</v>
      </c>
    </row>
    <row r="36" spans="1:9" x14ac:dyDescent="0.25">
      <c r="A36" s="43" t="s">
        <v>270</v>
      </c>
      <c r="B36" s="43" t="s">
        <v>520</v>
      </c>
      <c r="C36" s="43" t="s">
        <v>529</v>
      </c>
      <c r="D36" s="43" t="s">
        <v>654</v>
      </c>
      <c r="E36" s="43" t="s">
        <v>655</v>
      </c>
      <c r="F36" s="43" t="s">
        <v>385</v>
      </c>
      <c r="G36" s="107" t="s">
        <v>522</v>
      </c>
      <c r="H36" s="107" t="s">
        <v>519</v>
      </c>
      <c r="I36" s="43" t="s">
        <v>279</v>
      </c>
    </row>
    <row r="37" spans="1:9" x14ac:dyDescent="0.25">
      <c r="A37" s="43" t="s">
        <v>270</v>
      </c>
      <c r="B37" s="43" t="s">
        <v>520</v>
      </c>
      <c r="C37" s="43" t="s">
        <v>529</v>
      </c>
      <c r="D37" s="43" t="s">
        <v>656</v>
      </c>
      <c r="E37" s="43" t="s">
        <v>657</v>
      </c>
      <c r="F37" s="43" t="s">
        <v>385</v>
      </c>
      <c r="G37" s="107" t="s">
        <v>522</v>
      </c>
      <c r="H37" s="107" t="s">
        <v>519</v>
      </c>
      <c r="I37" s="43" t="s">
        <v>279</v>
      </c>
    </row>
    <row r="38" spans="1:9" x14ac:dyDescent="0.25">
      <c r="A38" s="43" t="s">
        <v>270</v>
      </c>
      <c r="B38" s="43" t="s">
        <v>520</v>
      </c>
      <c r="C38" s="43" t="s">
        <v>529</v>
      </c>
      <c r="D38" s="43" t="s">
        <v>658</v>
      </c>
      <c r="E38" s="43" t="s">
        <v>659</v>
      </c>
      <c r="F38" s="43" t="s">
        <v>385</v>
      </c>
      <c r="G38" s="107" t="s">
        <v>522</v>
      </c>
      <c r="H38" s="107" t="s">
        <v>519</v>
      </c>
      <c r="I38" s="43" t="s">
        <v>279</v>
      </c>
    </row>
    <row r="39" spans="1:9" x14ac:dyDescent="0.25">
      <c r="A39" s="43" t="s">
        <v>270</v>
      </c>
      <c r="B39" s="43" t="s">
        <v>520</v>
      </c>
      <c r="C39" s="43" t="s">
        <v>529</v>
      </c>
      <c r="D39" s="43" t="s">
        <v>660</v>
      </c>
      <c r="E39" s="43" t="s">
        <v>661</v>
      </c>
      <c r="F39" s="43" t="s">
        <v>385</v>
      </c>
      <c r="G39" s="107" t="s">
        <v>522</v>
      </c>
      <c r="H39" s="107" t="s">
        <v>519</v>
      </c>
      <c r="I39" s="43" t="s">
        <v>279</v>
      </c>
    </row>
    <row r="40" spans="1:9" x14ac:dyDescent="0.25">
      <c r="A40" s="43" t="s">
        <v>270</v>
      </c>
      <c r="B40" s="43" t="s">
        <v>520</v>
      </c>
      <c r="C40" s="43" t="s">
        <v>529</v>
      </c>
      <c r="D40" s="43" t="s">
        <v>662</v>
      </c>
      <c r="E40" s="43" t="s">
        <v>663</v>
      </c>
      <c r="F40" s="43" t="s">
        <v>385</v>
      </c>
      <c r="G40" s="107" t="s">
        <v>522</v>
      </c>
      <c r="H40" s="107" t="s">
        <v>519</v>
      </c>
      <c r="I40" s="43" t="s">
        <v>279</v>
      </c>
    </row>
    <row r="41" spans="1:9" x14ac:dyDescent="0.25">
      <c r="A41" s="43" t="s">
        <v>270</v>
      </c>
      <c r="B41" s="43" t="s">
        <v>520</v>
      </c>
      <c r="C41" s="43" t="s">
        <v>529</v>
      </c>
      <c r="D41" s="43" t="s">
        <v>664</v>
      </c>
      <c r="E41" s="43" t="s">
        <v>665</v>
      </c>
      <c r="F41" s="43" t="s">
        <v>385</v>
      </c>
      <c r="G41" s="107" t="s">
        <v>522</v>
      </c>
      <c r="H41" s="107" t="s">
        <v>519</v>
      </c>
      <c r="I41" s="43" t="s">
        <v>279</v>
      </c>
    </row>
    <row r="42" spans="1:9" x14ac:dyDescent="0.25">
      <c r="A42" s="43" t="s">
        <v>270</v>
      </c>
      <c r="B42" s="43" t="s">
        <v>520</v>
      </c>
      <c r="C42" s="43" t="s">
        <v>529</v>
      </c>
      <c r="D42" s="43" t="s">
        <v>666</v>
      </c>
      <c r="E42" s="43" t="s">
        <v>667</v>
      </c>
      <c r="F42" s="43" t="s">
        <v>385</v>
      </c>
      <c r="G42" s="107" t="s">
        <v>522</v>
      </c>
      <c r="H42" s="107" t="s">
        <v>519</v>
      </c>
      <c r="I42" s="43" t="s">
        <v>279</v>
      </c>
    </row>
    <row r="43" spans="1:9" x14ac:dyDescent="0.25">
      <c r="A43" s="43" t="s">
        <v>270</v>
      </c>
      <c r="B43" s="43" t="s">
        <v>520</v>
      </c>
      <c r="C43" s="43" t="s">
        <v>529</v>
      </c>
      <c r="D43" s="43" t="s">
        <v>668</v>
      </c>
      <c r="E43" s="43" t="s">
        <v>669</v>
      </c>
      <c r="F43" s="43" t="s">
        <v>385</v>
      </c>
      <c r="G43" s="107" t="s">
        <v>522</v>
      </c>
      <c r="H43" s="107" t="s">
        <v>519</v>
      </c>
      <c r="I43" s="43" t="s">
        <v>279</v>
      </c>
    </row>
    <row r="44" spans="1:9" x14ac:dyDescent="0.25">
      <c r="A44" s="43" t="s">
        <v>270</v>
      </c>
      <c r="B44" s="43" t="s">
        <v>520</v>
      </c>
      <c r="C44" s="43" t="s">
        <v>529</v>
      </c>
      <c r="D44" s="43" t="s">
        <v>670</v>
      </c>
      <c r="E44" s="43" t="s">
        <v>671</v>
      </c>
      <c r="F44" s="43" t="s">
        <v>385</v>
      </c>
      <c r="G44" s="107" t="s">
        <v>522</v>
      </c>
      <c r="H44" s="107" t="s">
        <v>519</v>
      </c>
      <c r="I44" s="43" t="s">
        <v>279</v>
      </c>
    </row>
    <row r="45" spans="1:9" x14ac:dyDescent="0.25">
      <c r="A45" s="43" t="s">
        <v>270</v>
      </c>
      <c r="B45" s="43" t="s">
        <v>520</v>
      </c>
      <c r="C45" s="43" t="s">
        <v>529</v>
      </c>
      <c r="D45" s="43" t="s">
        <v>672</v>
      </c>
      <c r="E45" s="43" t="s">
        <v>673</v>
      </c>
      <c r="F45" s="43" t="s">
        <v>385</v>
      </c>
      <c r="G45" s="107" t="s">
        <v>522</v>
      </c>
      <c r="H45" s="107" t="s">
        <v>519</v>
      </c>
      <c r="I45" s="43" t="s">
        <v>279</v>
      </c>
    </row>
    <row r="46" spans="1:9" x14ac:dyDescent="0.25">
      <c r="A46" s="43" t="s">
        <v>270</v>
      </c>
      <c r="B46" s="43" t="s">
        <v>520</v>
      </c>
      <c r="C46" s="43" t="s">
        <v>529</v>
      </c>
      <c r="D46" s="43" t="s">
        <v>674</v>
      </c>
      <c r="E46" s="43" t="s">
        <v>675</v>
      </c>
      <c r="F46" s="43" t="s">
        <v>385</v>
      </c>
      <c r="G46" s="107" t="s">
        <v>522</v>
      </c>
      <c r="H46" s="107" t="s">
        <v>519</v>
      </c>
      <c r="I46" s="43" t="s">
        <v>279</v>
      </c>
    </row>
    <row r="47" spans="1:9" x14ac:dyDescent="0.25">
      <c r="A47" s="43" t="s">
        <v>270</v>
      </c>
      <c r="B47" s="43" t="s">
        <v>520</v>
      </c>
      <c r="C47" s="43" t="s">
        <v>529</v>
      </c>
      <c r="D47" s="43" t="s">
        <v>676</v>
      </c>
      <c r="E47" s="43" t="s">
        <v>677</v>
      </c>
      <c r="F47" s="43" t="s">
        <v>385</v>
      </c>
      <c r="G47" s="107" t="s">
        <v>522</v>
      </c>
      <c r="H47" s="107" t="s">
        <v>519</v>
      </c>
      <c r="I47" s="43" t="s">
        <v>279</v>
      </c>
    </row>
    <row r="48" spans="1:9" x14ac:dyDescent="0.25">
      <c r="A48" s="43" t="s">
        <v>270</v>
      </c>
      <c r="B48" s="43" t="s">
        <v>520</v>
      </c>
      <c r="C48" s="43" t="s">
        <v>529</v>
      </c>
      <c r="D48" s="43" t="s">
        <v>678</v>
      </c>
      <c r="E48" s="43" t="s">
        <v>679</v>
      </c>
      <c r="F48" s="43" t="s">
        <v>385</v>
      </c>
      <c r="G48" s="107" t="s">
        <v>522</v>
      </c>
      <c r="H48" s="107" t="s">
        <v>519</v>
      </c>
      <c r="I48" s="43" t="s">
        <v>279</v>
      </c>
    </row>
    <row r="49" spans="1:9" x14ac:dyDescent="0.25">
      <c r="A49" s="43" t="s">
        <v>270</v>
      </c>
      <c r="B49" s="43" t="s">
        <v>520</v>
      </c>
      <c r="C49" s="43" t="s">
        <v>529</v>
      </c>
      <c r="D49" s="43" t="s">
        <v>680</v>
      </c>
      <c r="E49" s="43" t="s">
        <v>681</v>
      </c>
      <c r="F49" s="43" t="s">
        <v>385</v>
      </c>
      <c r="G49" s="107" t="s">
        <v>522</v>
      </c>
      <c r="H49" s="107" t="s">
        <v>519</v>
      </c>
      <c r="I49" s="43" t="s">
        <v>279</v>
      </c>
    </row>
    <row r="50" spans="1:9" x14ac:dyDescent="0.25">
      <c r="A50" s="43" t="s">
        <v>270</v>
      </c>
      <c r="B50" s="43" t="s">
        <v>520</v>
      </c>
      <c r="C50" s="43" t="s">
        <v>529</v>
      </c>
      <c r="D50" s="43" t="s">
        <v>682</v>
      </c>
      <c r="E50" s="43" t="s">
        <v>683</v>
      </c>
      <c r="F50" s="43" t="s">
        <v>385</v>
      </c>
      <c r="G50" s="107" t="s">
        <v>522</v>
      </c>
      <c r="H50" s="107" t="s">
        <v>519</v>
      </c>
      <c r="I50" s="43" t="s">
        <v>279</v>
      </c>
    </row>
    <row r="51" spans="1:9" x14ac:dyDescent="0.25">
      <c r="A51" s="43" t="s">
        <v>270</v>
      </c>
      <c r="B51" s="43" t="s">
        <v>520</v>
      </c>
      <c r="C51" s="43" t="s">
        <v>529</v>
      </c>
      <c r="D51" s="43" t="s">
        <v>684</v>
      </c>
      <c r="E51" s="43" t="s">
        <v>685</v>
      </c>
      <c r="F51" s="43" t="s">
        <v>385</v>
      </c>
      <c r="G51" s="107" t="s">
        <v>522</v>
      </c>
      <c r="H51" s="107" t="s">
        <v>519</v>
      </c>
      <c r="I51" s="43" t="s">
        <v>279</v>
      </c>
    </row>
    <row r="52" spans="1:9" x14ac:dyDescent="0.25">
      <c r="A52" s="43" t="s">
        <v>270</v>
      </c>
      <c r="B52" s="43" t="s">
        <v>520</v>
      </c>
      <c r="C52" s="43" t="s">
        <v>529</v>
      </c>
      <c r="D52" s="43" t="s">
        <v>686</v>
      </c>
      <c r="E52" s="43" t="s">
        <v>687</v>
      </c>
      <c r="F52" s="43" t="s">
        <v>385</v>
      </c>
      <c r="G52" s="107" t="s">
        <v>522</v>
      </c>
      <c r="H52" s="107" t="s">
        <v>519</v>
      </c>
      <c r="I52" s="43" t="s">
        <v>279</v>
      </c>
    </row>
    <row r="53" spans="1:9" x14ac:dyDescent="0.25">
      <c r="A53" s="43" t="s">
        <v>270</v>
      </c>
      <c r="B53" s="43" t="s">
        <v>520</v>
      </c>
      <c r="C53" s="43" t="s">
        <v>529</v>
      </c>
      <c r="D53" s="43" t="s">
        <v>688</v>
      </c>
      <c r="E53" s="43" t="s">
        <v>689</v>
      </c>
      <c r="F53" s="43" t="s">
        <v>385</v>
      </c>
      <c r="G53" s="107" t="s">
        <v>522</v>
      </c>
      <c r="H53" s="107" t="s">
        <v>519</v>
      </c>
      <c r="I53" s="43" t="s">
        <v>279</v>
      </c>
    </row>
    <row r="54" spans="1:9" x14ac:dyDescent="0.25">
      <c r="A54" s="43" t="s">
        <v>270</v>
      </c>
      <c r="B54" s="43" t="s">
        <v>520</v>
      </c>
      <c r="C54" s="43" t="s">
        <v>529</v>
      </c>
      <c r="D54" s="43" t="s">
        <v>690</v>
      </c>
      <c r="E54" s="43" t="s">
        <v>691</v>
      </c>
      <c r="F54" s="43" t="s">
        <v>385</v>
      </c>
      <c r="G54" s="107" t="s">
        <v>522</v>
      </c>
      <c r="H54" s="107" t="s">
        <v>519</v>
      </c>
      <c r="I54" s="43" t="s">
        <v>279</v>
      </c>
    </row>
    <row r="55" spans="1:9" x14ac:dyDescent="0.25">
      <c r="A55" s="43" t="s">
        <v>270</v>
      </c>
      <c r="B55" s="43" t="s">
        <v>520</v>
      </c>
      <c r="C55" s="43" t="s">
        <v>529</v>
      </c>
      <c r="D55" s="43" t="s">
        <v>692</v>
      </c>
      <c r="E55" s="43" t="s">
        <v>693</v>
      </c>
      <c r="F55" s="43" t="s">
        <v>385</v>
      </c>
      <c r="G55" s="107" t="s">
        <v>522</v>
      </c>
      <c r="H55" s="107" t="s">
        <v>519</v>
      </c>
      <c r="I55" s="43" t="s">
        <v>279</v>
      </c>
    </row>
    <row r="56" spans="1:9" x14ac:dyDescent="0.25">
      <c r="A56" s="43" t="s">
        <v>270</v>
      </c>
      <c r="B56" s="43" t="s">
        <v>520</v>
      </c>
      <c r="C56" s="43" t="s">
        <v>529</v>
      </c>
      <c r="D56" s="43" t="s">
        <v>694</v>
      </c>
      <c r="E56" s="43" t="s">
        <v>695</v>
      </c>
      <c r="F56" s="43" t="s">
        <v>385</v>
      </c>
      <c r="G56" s="107" t="s">
        <v>522</v>
      </c>
      <c r="H56" s="107" t="s">
        <v>519</v>
      </c>
      <c r="I56" s="43" t="s">
        <v>279</v>
      </c>
    </row>
    <row r="57" spans="1:9" x14ac:dyDescent="0.25">
      <c r="A57" s="43" t="s">
        <v>270</v>
      </c>
      <c r="B57" s="43" t="s">
        <v>520</v>
      </c>
      <c r="C57" s="43" t="s">
        <v>529</v>
      </c>
      <c r="D57" s="43" t="s">
        <v>696</v>
      </c>
      <c r="E57" s="43" t="s">
        <v>697</v>
      </c>
      <c r="F57" s="43" t="s">
        <v>385</v>
      </c>
      <c r="G57" s="107" t="s">
        <v>522</v>
      </c>
      <c r="H57" s="107" t="s">
        <v>519</v>
      </c>
      <c r="I57" s="43" t="s">
        <v>279</v>
      </c>
    </row>
    <row r="58" spans="1:9" x14ac:dyDescent="0.25">
      <c r="A58" s="43" t="s">
        <v>270</v>
      </c>
      <c r="B58" s="43" t="s">
        <v>520</v>
      </c>
      <c r="C58" s="43" t="s">
        <v>529</v>
      </c>
      <c r="D58" s="43" t="s">
        <v>698</v>
      </c>
      <c r="E58" s="43" t="s">
        <v>699</v>
      </c>
      <c r="F58" s="43" t="s">
        <v>385</v>
      </c>
      <c r="G58" s="107" t="s">
        <v>522</v>
      </c>
      <c r="H58" s="107" t="s">
        <v>519</v>
      </c>
      <c r="I58" s="43" t="s">
        <v>279</v>
      </c>
    </row>
    <row r="59" spans="1:9" x14ac:dyDescent="0.25">
      <c r="A59" s="43" t="s">
        <v>270</v>
      </c>
      <c r="B59" s="43" t="s">
        <v>520</v>
      </c>
      <c r="C59" s="43" t="s">
        <v>529</v>
      </c>
      <c r="D59" s="43" t="s">
        <v>700</v>
      </c>
      <c r="E59" s="43" t="s">
        <v>701</v>
      </c>
      <c r="F59" s="43" t="s">
        <v>385</v>
      </c>
      <c r="G59" s="107" t="s">
        <v>522</v>
      </c>
      <c r="H59" s="107" t="s">
        <v>519</v>
      </c>
      <c r="I59" s="43" t="s">
        <v>279</v>
      </c>
    </row>
    <row r="60" spans="1:9" x14ac:dyDescent="0.25">
      <c r="A60" s="43" t="s">
        <v>270</v>
      </c>
      <c r="B60" s="43" t="s">
        <v>520</v>
      </c>
      <c r="C60" s="43" t="s">
        <v>529</v>
      </c>
      <c r="D60" s="43" t="s">
        <v>702</v>
      </c>
      <c r="E60" s="43" t="s">
        <v>703</v>
      </c>
      <c r="F60" s="43" t="s">
        <v>385</v>
      </c>
      <c r="G60" s="107" t="s">
        <v>522</v>
      </c>
      <c r="H60" s="107" t="s">
        <v>519</v>
      </c>
      <c r="I60" s="43" t="s">
        <v>279</v>
      </c>
    </row>
    <row r="61" spans="1:9" x14ac:dyDescent="0.25">
      <c r="A61" s="43" t="s">
        <v>270</v>
      </c>
      <c r="B61" s="43" t="s">
        <v>520</v>
      </c>
      <c r="C61" s="43" t="s">
        <v>529</v>
      </c>
      <c r="D61" s="43" t="s">
        <v>704</v>
      </c>
      <c r="E61" s="43" t="s">
        <v>705</v>
      </c>
      <c r="F61" s="43" t="s">
        <v>385</v>
      </c>
      <c r="G61" s="107" t="s">
        <v>522</v>
      </c>
      <c r="H61" s="107" t="s">
        <v>519</v>
      </c>
      <c r="I61" s="43" t="s">
        <v>279</v>
      </c>
    </row>
    <row r="62" spans="1:9" x14ac:dyDescent="0.25">
      <c r="A62" s="43" t="s">
        <v>270</v>
      </c>
      <c r="B62" s="43" t="s">
        <v>520</v>
      </c>
      <c r="C62" s="43" t="s">
        <v>529</v>
      </c>
      <c r="D62" s="43" t="s">
        <v>706</v>
      </c>
      <c r="E62" s="43" t="s">
        <v>707</v>
      </c>
      <c r="F62" s="43" t="s">
        <v>385</v>
      </c>
      <c r="G62" s="107" t="s">
        <v>522</v>
      </c>
      <c r="H62" s="107" t="s">
        <v>519</v>
      </c>
      <c r="I62" s="43" t="s">
        <v>279</v>
      </c>
    </row>
    <row r="63" spans="1:9" x14ac:dyDescent="0.25">
      <c r="A63" s="43" t="s">
        <v>270</v>
      </c>
      <c r="B63" s="43" t="s">
        <v>520</v>
      </c>
      <c r="C63" s="43" t="s">
        <v>529</v>
      </c>
      <c r="D63" s="43" t="s">
        <v>708</v>
      </c>
      <c r="E63" s="43" t="s">
        <v>709</v>
      </c>
      <c r="F63" s="43" t="s">
        <v>385</v>
      </c>
      <c r="G63" s="107" t="s">
        <v>522</v>
      </c>
      <c r="H63" s="107" t="s">
        <v>519</v>
      </c>
      <c r="I63" s="43" t="s">
        <v>279</v>
      </c>
    </row>
    <row r="64" spans="1:9" x14ac:dyDescent="0.25">
      <c r="A64" s="43" t="s">
        <v>270</v>
      </c>
      <c r="B64" s="43" t="s">
        <v>520</v>
      </c>
      <c r="C64" s="43" t="s">
        <v>529</v>
      </c>
      <c r="D64" s="43" t="s">
        <v>710</v>
      </c>
      <c r="E64" s="43" t="s">
        <v>711</v>
      </c>
      <c r="F64" s="43" t="s">
        <v>385</v>
      </c>
      <c r="G64" s="107" t="s">
        <v>522</v>
      </c>
      <c r="H64" s="107" t="s">
        <v>519</v>
      </c>
      <c r="I64" s="43" t="s">
        <v>279</v>
      </c>
    </row>
    <row r="65" spans="1:9" x14ac:dyDescent="0.25">
      <c r="A65" s="43" t="s">
        <v>270</v>
      </c>
      <c r="B65" s="43" t="s">
        <v>520</v>
      </c>
      <c r="C65" s="43" t="s">
        <v>529</v>
      </c>
      <c r="D65" s="43" t="s">
        <v>712</v>
      </c>
      <c r="E65" s="43" t="s">
        <v>713</v>
      </c>
      <c r="F65" s="43" t="s">
        <v>385</v>
      </c>
      <c r="G65" s="107" t="s">
        <v>522</v>
      </c>
      <c r="H65" s="107" t="s">
        <v>519</v>
      </c>
      <c r="I65" s="43" t="s">
        <v>279</v>
      </c>
    </row>
    <row r="66" spans="1:9" x14ac:dyDescent="0.25">
      <c r="A66" s="43" t="s">
        <v>270</v>
      </c>
      <c r="B66" s="43" t="s">
        <v>520</v>
      </c>
      <c r="C66" s="43" t="s">
        <v>529</v>
      </c>
      <c r="D66" s="43" t="s">
        <v>714</v>
      </c>
      <c r="E66" s="43" t="s">
        <v>715</v>
      </c>
      <c r="F66" s="43" t="s">
        <v>385</v>
      </c>
      <c r="G66" s="107" t="s">
        <v>522</v>
      </c>
      <c r="H66" s="107" t="s">
        <v>519</v>
      </c>
      <c r="I66" s="43" t="s">
        <v>279</v>
      </c>
    </row>
    <row r="67" spans="1:9" x14ac:dyDescent="0.25">
      <c r="A67" s="43" t="s">
        <v>270</v>
      </c>
      <c r="B67" s="43" t="s">
        <v>520</v>
      </c>
      <c r="C67" s="43" t="s">
        <v>529</v>
      </c>
      <c r="D67" s="43" t="s">
        <v>716</v>
      </c>
      <c r="E67" s="43" t="s">
        <v>717</v>
      </c>
      <c r="F67" s="43" t="s">
        <v>385</v>
      </c>
      <c r="G67" s="107" t="s">
        <v>522</v>
      </c>
      <c r="H67" s="107" t="s">
        <v>519</v>
      </c>
      <c r="I67" s="43" t="s">
        <v>279</v>
      </c>
    </row>
    <row r="68" spans="1:9" x14ac:dyDescent="0.25">
      <c r="A68" s="43" t="s">
        <v>270</v>
      </c>
      <c r="B68" s="43" t="s">
        <v>520</v>
      </c>
      <c r="C68" s="43" t="s">
        <v>529</v>
      </c>
      <c r="D68" s="43" t="s">
        <v>718</v>
      </c>
      <c r="E68" s="43" t="s">
        <v>719</v>
      </c>
      <c r="F68" s="43" t="s">
        <v>385</v>
      </c>
      <c r="G68" s="107" t="s">
        <v>522</v>
      </c>
      <c r="H68" s="107" t="s">
        <v>519</v>
      </c>
      <c r="I68" s="43" t="s">
        <v>279</v>
      </c>
    </row>
    <row r="69" spans="1:9" x14ac:dyDescent="0.25">
      <c r="A69" s="43" t="s">
        <v>270</v>
      </c>
      <c r="B69" s="43" t="s">
        <v>520</v>
      </c>
      <c r="C69" s="43" t="s">
        <v>529</v>
      </c>
      <c r="D69" s="43" t="s">
        <v>720</v>
      </c>
      <c r="E69" s="43" t="s">
        <v>721</v>
      </c>
      <c r="F69" s="43" t="s">
        <v>385</v>
      </c>
      <c r="G69" s="107" t="s">
        <v>522</v>
      </c>
      <c r="H69" s="107" t="s">
        <v>519</v>
      </c>
      <c r="I69" s="43" t="s">
        <v>279</v>
      </c>
    </row>
    <row r="70" spans="1:9" x14ac:dyDescent="0.25">
      <c r="A70" s="43" t="s">
        <v>270</v>
      </c>
      <c r="B70" s="43" t="s">
        <v>520</v>
      </c>
      <c r="C70" s="43" t="s">
        <v>529</v>
      </c>
      <c r="D70" s="43" t="s">
        <v>722</v>
      </c>
      <c r="E70" s="43" t="s">
        <v>723</v>
      </c>
      <c r="F70" s="43" t="s">
        <v>385</v>
      </c>
      <c r="G70" s="107" t="s">
        <v>522</v>
      </c>
      <c r="H70" s="107" t="s">
        <v>519</v>
      </c>
      <c r="I70" s="43" t="s">
        <v>279</v>
      </c>
    </row>
    <row r="71" spans="1:9" x14ac:dyDescent="0.25">
      <c r="A71" s="43" t="s">
        <v>270</v>
      </c>
      <c r="B71" s="43" t="s">
        <v>520</v>
      </c>
      <c r="C71" s="43" t="s">
        <v>529</v>
      </c>
      <c r="D71" s="43" t="s">
        <v>788</v>
      </c>
      <c r="E71" s="43" t="s">
        <v>789</v>
      </c>
      <c r="F71" s="43" t="s">
        <v>385</v>
      </c>
      <c r="G71" s="107" t="s">
        <v>522</v>
      </c>
      <c r="H71" s="107" t="s">
        <v>519</v>
      </c>
      <c r="I71" s="43" t="s">
        <v>279</v>
      </c>
    </row>
    <row r="72" spans="1:9" x14ac:dyDescent="0.25">
      <c r="A72" s="43" t="s">
        <v>270</v>
      </c>
      <c r="B72" s="43" t="s">
        <v>520</v>
      </c>
      <c r="C72" s="43" t="s">
        <v>529</v>
      </c>
      <c r="D72" s="43" t="s">
        <v>586</v>
      </c>
      <c r="E72" s="43" t="s">
        <v>587</v>
      </c>
      <c r="F72" s="43" t="s">
        <v>385</v>
      </c>
      <c r="G72" s="107" t="s">
        <v>568</v>
      </c>
      <c r="H72" s="107" t="s">
        <v>519</v>
      </c>
      <c r="I72" s="43" t="s">
        <v>280</v>
      </c>
    </row>
    <row r="73" spans="1:9" x14ac:dyDescent="0.25">
      <c r="A73" s="43" t="s">
        <v>270</v>
      </c>
      <c r="B73" s="43" t="s">
        <v>520</v>
      </c>
      <c r="C73" s="43" t="s">
        <v>529</v>
      </c>
      <c r="D73" s="43" t="s">
        <v>588</v>
      </c>
      <c r="E73" s="43" t="s">
        <v>589</v>
      </c>
      <c r="F73" s="43" t="s">
        <v>385</v>
      </c>
      <c r="G73" s="107" t="s">
        <v>568</v>
      </c>
      <c r="H73" s="107" t="s">
        <v>519</v>
      </c>
      <c r="I73" s="43" t="s">
        <v>280</v>
      </c>
    </row>
    <row r="74" spans="1:9" x14ac:dyDescent="0.25">
      <c r="A74" s="43" t="s">
        <v>270</v>
      </c>
      <c r="B74" s="43" t="s">
        <v>520</v>
      </c>
      <c r="C74" s="43" t="s">
        <v>529</v>
      </c>
      <c r="D74" s="43" t="s">
        <v>590</v>
      </c>
      <c r="E74" s="43" t="s">
        <v>591</v>
      </c>
      <c r="F74" s="43" t="s">
        <v>385</v>
      </c>
      <c r="G74" s="107" t="s">
        <v>568</v>
      </c>
      <c r="H74" s="107" t="s">
        <v>519</v>
      </c>
      <c r="I74" s="43" t="s">
        <v>280</v>
      </c>
    </row>
    <row r="75" spans="1:9" x14ac:dyDescent="0.25">
      <c r="A75" s="43" t="s">
        <v>270</v>
      </c>
      <c r="B75" s="43" t="s">
        <v>520</v>
      </c>
      <c r="C75" s="43" t="s">
        <v>529</v>
      </c>
      <c r="D75" s="43" t="s">
        <v>592</v>
      </c>
      <c r="E75" s="43" t="s">
        <v>593</v>
      </c>
      <c r="F75" s="43" t="s">
        <v>385</v>
      </c>
      <c r="G75" s="107" t="s">
        <v>568</v>
      </c>
      <c r="H75" s="107" t="s">
        <v>519</v>
      </c>
      <c r="I75" s="43" t="s">
        <v>280</v>
      </c>
    </row>
    <row r="76" spans="1:9" x14ac:dyDescent="0.25">
      <c r="A76" s="43" t="s">
        <v>270</v>
      </c>
      <c r="B76" s="43" t="s">
        <v>520</v>
      </c>
      <c r="C76" s="43" t="s">
        <v>529</v>
      </c>
      <c r="D76" s="43" t="s">
        <v>594</v>
      </c>
      <c r="E76" s="43" t="s">
        <v>595</v>
      </c>
      <c r="F76" s="43" t="s">
        <v>385</v>
      </c>
      <c r="G76" s="107" t="s">
        <v>568</v>
      </c>
      <c r="H76" s="107" t="s">
        <v>519</v>
      </c>
      <c r="I76" s="43" t="s">
        <v>280</v>
      </c>
    </row>
    <row r="77" spans="1:9" x14ac:dyDescent="0.25">
      <c r="A77" s="43" t="s">
        <v>270</v>
      </c>
      <c r="B77" s="43" t="s">
        <v>520</v>
      </c>
      <c r="C77" s="43" t="s">
        <v>529</v>
      </c>
      <c r="D77" s="43" t="s">
        <v>596</v>
      </c>
      <c r="E77" s="43" t="s">
        <v>597</v>
      </c>
      <c r="F77" s="43" t="s">
        <v>385</v>
      </c>
      <c r="G77" s="107" t="s">
        <v>568</v>
      </c>
      <c r="H77" s="107" t="s">
        <v>519</v>
      </c>
      <c r="I77" s="43" t="s">
        <v>280</v>
      </c>
    </row>
    <row r="78" spans="1:9" x14ac:dyDescent="0.25">
      <c r="A78" s="43" t="s">
        <v>270</v>
      </c>
      <c r="B78" s="43" t="s">
        <v>520</v>
      </c>
      <c r="C78" s="43" t="s">
        <v>529</v>
      </c>
      <c r="D78" s="43" t="s">
        <v>598</v>
      </c>
      <c r="E78" s="43" t="s">
        <v>599</v>
      </c>
      <c r="F78" s="43" t="s">
        <v>385</v>
      </c>
      <c r="G78" s="107" t="s">
        <v>568</v>
      </c>
      <c r="H78" s="107" t="s">
        <v>519</v>
      </c>
      <c r="I78" s="43" t="s">
        <v>280</v>
      </c>
    </row>
    <row r="79" spans="1:9" x14ac:dyDescent="0.25">
      <c r="A79" s="43" t="s">
        <v>270</v>
      </c>
      <c r="B79" s="43" t="s">
        <v>520</v>
      </c>
      <c r="C79" s="43" t="s">
        <v>529</v>
      </c>
      <c r="D79" s="43" t="s">
        <v>600</v>
      </c>
      <c r="E79" s="43" t="s">
        <v>601</v>
      </c>
      <c r="F79" s="43" t="s">
        <v>385</v>
      </c>
      <c r="G79" s="107" t="s">
        <v>568</v>
      </c>
      <c r="H79" s="107" t="s">
        <v>519</v>
      </c>
      <c r="I79" s="43" t="s">
        <v>280</v>
      </c>
    </row>
    <row r="80" spans="1:9" x14ac:dyDescent="0.25">
      <c r="A80" s="43" t="s">
        <v>270</v>
      </c>
      <c r="B80" s="43" t="s">
        <v>520</v>
      </c>
      <c r="C80" s="43" t="s">
        <v>529</v>
      </c>
      <c r="D80" s="43" t="s">
        <v>602</v>
      </c>
      <c r="E80" s="43" t="s">
        <v>603</v>
      </c>
      <c r="F80" s="43" t="s">
        <v>385</v>
      </c>
      <c r="G80" s="107" t="s">
        <v>568</v>
      </c>
      <c r="H80" s="107" t="s">
        <v>519</v>
      </c>
      <c r="I80" s="43" t="s">
        <v>280</v>
      </c>
    </row>
    <row r="81" spans="1:9" x14ac:dyDescent="0.25">
      <c r="A81" s="43" t="s">
        <v>270</v>
      </c>
      <c r="B81" s="43" t="s">
        <v>520</v>
      </c>
      <c r="C81" s="43" t="s">
        <v>529</v>
      </c>
      <c r="D81" s="43" t="s">
        <v>604</v>
      </c>
      <c r="E81" s="43" t="s">
        <v>605</v>
      </c>
      <c r="F81" s="43" t="s">
        <v>385</v>
      </c>
      <c r="G81" s="107" t="s">
        <v>568</v>
      </c>
      <c r="H81" s="107" t="s">
        <v>519</v>
      </c>
      <c r="I81" s="43" t="s">
        <v>280</v>
      </c>
    </row>
    <row r="82" spans="1:9" x14ac:dyDescent="0.25">
      <c r="A82" s="43" t="s">
        <v>270</v>
      </c>
      <c r="B82" s="43" t="s">
        <v>520</v>
      </c>
      <c r="C82" s="43" t="s">
        <v>529</v>
      </c>
      <c r="D82" s="43" t="s">
        <v>606</v>
      </c>
      <c r="E82" s="43" t="s">
        <v>607</v>
      </c>
      <c r="F82" s="43" t="s">
        <v>385</v>
      </c>
      <c r="G82" s="107" t="s">
        <v>568</v>
      </c>
      <c r="H82" s="107" t="s">
        <v>519</v>
      </c>
      <c r="I82" s="43" t="s">
        <v>280</v>
      </c>
    </row>
    <row r="83" spans="1:9" x14ac:dyDescent="0.25">
      <c r="A83" s="43" t="s">
        <v>270</v>
      </c>
      <c r="B83" s="43" t="s">
        <v>520</v>
      </c>
      <c r="C83" s="43" t="s">
        <v>529</v>
      </c>
      <c r="D83" s="43" t="s">
        <v>608</v>
      </c>
      <c r="E83" s="43" t="s">
        <v>609</v>
      </c>
      <c r="F83" s="43" t="s">
        <v>385</v>
      </c>
      <c r="G83" s="107" t="s">
        <v>568</v>
      </c>
      <c r="H83" s="107" t="s">
        <v>519</v>
      </c>
      <c r="I83" s="43" t="s">
        <v>280</v>
      </c>
    </row>
    <row r="84" spans="1:9" x14ac:dyDescent="0.25">
      <c r="A84" s="43" t="s">
        <v>270</v>
      </c>
      <c r="B84" s="43" t="s">
        <v>520</v>
      </c>
      <c r="C84" s="43" t="s">
        <v>529</v>
      </c>
      <c r="D84" s="43" t="s">
        <v>610</v>
      </c>
      <c r="E84" s="43" t="s">
        <v>611</v>
      </c>
      <c r="F84" s="43" t="s">
        <v>385</v>
      </c>
      <c r="G84" s="107" t="s">
        <v>568</v>
      </c>
      <c r="H84" s="107" t="s">
        <v>519</v>
      </c>
      <c r="I84" s="43" t="s">
        <v>280</v>
      </c>
    </row>
    <row r="85" spans="1:9" x14ac:dyDescent="0.25">
      <c r="A85" s="43" t="s">
        <v>270</v>
      </c>
      <c r="B85" s="43" t="s">
        <v>520</v>
      </c>
      <c r="C85" s="43" t="s">
        <v>529</v>
      </c>
      <c r="D85" s="43" t="s">
        <v>612</v>
      </c>
      <c r="E85" s="43" t="s">
        <v>613</v>
      </c>
      <c r="F85" s="43" t="s">
        <v>385</v>
      </c>
      <c r="G85" s="107" t="s">
        <v>568</v>
      </c>
      <c r="H85" s="107" t="s">
        <v>519</v>
      </c>
      <c r="I85" s="43" t="s">
        <v>280</v>
      </c>
    </row>
    <row r="86" spans="1:9" x14ac:dyDescent="0.25">
      <c r="A86" s="43" t="s">
        <v>270</v>
      </c>
      <c r="B86" s="43" t="s">
        <v>520</v>
      </c>
      <c r="C86" s="43" t="s">
        <v>529</v>
      </c>
      <c r="D86" s="43" t="s">
        <v>614</v>
      </c>
      <c r="E86" s="43" t="s">
        <v>615</v>
      </c>
      <c r="F86" s="43" t="s">
        <v>385</v>
      </c>
      <c r="G86" s="107" t="s">
        <v>568</v>
      </c>
      <c r="H86" s="107" t="s">
        <v>519</v>
      </c>
      <c r="I86" s="43" t="s">
        <v>280</v>
      </c>
    </row>
    <row r="87" spans="1:9" x14ac:dyDescent="0.25">
      <c r="A87" s="43" t="s">
        <v>270</v>
      </c>
      <c r="B87" s="43" t="s">
        <v>520</v>
      </c>
      <c r="C87" s="43" t="s">
        <v>529</v>
      </c>
      <c r="D87" s="43" t="s">
        <v>616</v>
      </c>
      <c r="E87" s="43" t="s">
        <v>617</v>
      </c>
      <c r="F87" s="43" t="s">
        <v>385</v>
      </c>
      <c r="G87" s="107" t="s">
        <v>568</v>
      </c>
      <c r="H87" s="107" t="s">
        <v>519</v>
      </c>
      <c r="I87" s="43" t="s">
        <v>280</v>
      </c>
    </row>
    <row r="88" spans="1:9" x14ac:dyDescent="0.25">
      <c r="A88" s="43" t="s">
        <v>270</v>
      </c>
      <c r="B88" s="43" t="s">
        <v>520</v>
      </c>
      <c r="C88" s="43" t="s">
        <v>529</v>
      </c>
      <c r="D88" s="43" t="s">
        <v>618</v>
      </c>
      <c r="E88" s="43" t="s">
        <v>619</v>
      </c>
      <c r="F88" s="43" t="s">
        <v>385</v>
      </c>
      <c r="G88" s="107" t="s">
        <v>568</v>
      </c>
      <c r="H88" s="107" t="s">
        <v>519</v>
      </c>
      <c r="I88" s="43" t="s">
        <v>280</v>
      </c>
    </row>
    <row r="89" spans="1:9" x14ac:dyDescent="0.25">
      <c r="A89" s="43" t="s">
        <v>270</v>
      </c>
      <c r="B89" s="43" t="s">
        <v>520</v>
      </c>
      <c r="C89" s="43" t="s">
        <v>529</v>
      </c>
      <c r="D89" s="43" t="s">
        <v>620</v>
      </c>
      <c r="E89" s="43" t="s">
        <v>621</v>
      </c>
      <c r="F89" s="43" t="s">
        <v>385</v>
      </c>
      <c r="G89" s="107" t="s">
        <v>568</v>
      </c>
      <c r="H89" s="107" t="s">
        <v>519</v>
      </c>
      <c r="I89" s="43" t="s">
        <v>280</v>
      </c>
    </row>
    <row r="90" spans="1:9" x14ac:dyDescent="0.25">
      <c r="A90" s="43" t="s">
        <v>270</v>
      </c>
      <c r="B90" s="43" t="s">
        <v>520</v>
      </c>
      <c r="C90" s="43" t="s">
        <v>529</v>
      </c>
      <c r="D90" s="43" t="s">
        <v>622</v>
      </c>
      <c r="E90" s="43" t="s">
        <v>623</v>
      </c>
      <c r="F90" s="43" t="s">
        <v>385</v>
      </c>
      <c r="G90" s="107" t="s">
        <v>568</v>
      </c>
      <c r="H90" s="107" t="s">
        <v>519</v>
      </c>
      <c r="I90" s="43" t="s">
        <v>280</v>
      </c>
    </row>
    <row r="91" spans="1:9" x14ac:dyDescent="0.25">
      <c r="A91" s="43" t="s">
        <v>270</v>
      </c>
      <c r="B91" s="43" t="s">
        <v>520</v>
      </c>
      <c r="C91" s="43" t="s">
        <v>529</v>
      </c>
      <c r="D91" s="43" t="s">
        <v>624</v>
      </c>
      <c r="E91" s="43" t="s">
        <v>625</v>
      </c>
      <c r="F91" s="43" t="s">
        <v>385</v>
      </c>
      <c r="G91" s="107" t="s">
        <v>568</v>
      </c>
      <c r="H91" s="107" t="s">
        <v>519</v>
      </c>
      <c r="I91" s="43" t="s">
        <v>280</v>
      </c>
    </row>
    <row r="92" spans="1:9" x14ac:dyDescent="0.25">
      <c r="A92" s="43" t="s">
        <v>270</v>
      </c>
      <c r="B92" s="43" t="s">
        <v>520</v>
      </c>
      <c r="C92" s="43" t="s">
        <v>529</v>
      </c>
      <c r="D92" s="43" t="s">
        <v>626</v>
      </c>
      <c r="E92" s="43" t="s">
        <v>627</v>
      </c>
      <c r="F92" s="43" t="s">
        <v>385</v>
      </c>
      <c r="G92" s="107" t="s">
        <v>568</v>
      </c>
      <c r="H92" s="107" t="s">
        <v>519</v>
      </c>
      <c r="I92" s="43" t="s">
        <v>280</v>
      </c>
    </row>
    <row r="93" spans="1:9" x14ac:dyDescent="0.25">
      <c r="A93" s="43" t="s">
        <v>270</v>
      </c>
      <c r="B93" s="43" t="s">
        <v>520</v>
      </c>
      <c r="C93" s="43" t="s">
        <v>529</v>
      </c>
      <c r="D93" s="43" t="s">
        <v>628</v>
      </c>
      <c r="E93" s="43" t="s">
        <v>629</v>
      </c>
      <c r="F93" s="43" t="s">
        <v>385</v>
      </c>
      <c r="G93" s="107" t="s">
        <v>568</v>
      </c>
      <c r="H93" s="107" t="s">
        <v>519</v>
      </c>
      <c r="I93" s="43" t="s">
        <v>280</v>
      </c>
    </row>
    <row r="94" spans="1:9" x14ac:dyDescent="0.25">
      <c r="A94" s="43" t="s">
        <v>270</v>
      </c>
      <c r="B94" s="43" t="s">
        <v>520</v>
      </c>
      <c r="C94" s="43" t="s">
        <v>529</v>
      </c>
      <c r="D94" s="43" t="s">
        <v>630</v>
      </c>
      <c r="E94" s="43" t="s">
        <v>631</v>
      </c>
      <c r="F94" s="43" t="s">
        <v>385</v>
      </c>
      <c r="G94" s="107" t="s">
        <v>568</v>
      </c>
      <c r="H94" s="107" t="s">
        <v>519</v>
      </c>
      <c r="I94" s="43" t="s">
        <v>280</v>
      </c>
    </row>
    <row r="95" spans="1:9" x14ac:dyDescent="0.25">
      <c r="A95" s="43" t="s">
        <v>270</v>
      </c>
      <c r="B95" s="43" t="s">
        <v>520</v>
      </c>
      <c r="C95" s="43" t="s">
        <v>529</v>
      </c>
      <c r="D95" s="43" t="s">
        <v>632</v>
      </c>
      <c r="E95" s="43" t="s">
        <v>633</v>
      </c>
      <c r="F95" s="43" t="s">
        <v>385</v>
      </c>
      <c r="G95" s="107" t="s">
        <v>568</v>
      </c>
      <c r="H95" s="107" t="s">
        <v>519</v>
      </c>
      <c r="I95" s="43" t="s">
        <v>280</v>
      </c>
    </row>
    <row r="96" spans="1:9" x14ac:dyDescent="0.25">
      <c r="A96" s="43" t="s">
        <v>270</v>
      </c>
      <c r="B96" s="43" t="s">
        <v>520</v>
      </c>
      <c r="C96" s="43" t="s">
        <v>529</v>
      </c>
      <c r="D96" s="43" t="s">
        <v>634</v>
      </c>
      <c r="E96" s="43" t="s">
        <v>635</v>
      </c>
      <c r="F96" s="43" t="s">
        <v>385</v>
      </c>
      <c r="G96" s="107" t="s">
        <v>568</v>
      </c>
      <c r="H96" s="107" t="s">
        <v>519</v>
      </c>
      <c r="I96" s="43" t="s">
        <v>280</v>
      </c>
    </row>
    <row r="97" spans="1:9" x14ac:dyDescent="0.25">
      <c r="A97" s="43" t="s">
        <v>270</v>
      </c>
      <c r="B97" s="43" t="s">
        <v>520</v>
      </c>
      <c r="C97" s="43" t="s">
        <v>529</v>
      </c>
      <c r="D97" s="43" t="s">
        <v>636</v>
      </c>
      <c r="E97" s="43" t="s">
        <v>637</v>
      </c>
      <c r="F97" s="43" t="s">
        <v>385</v>
      </c>
      <c r="G97" s="107" t="s">
        <v>568</v>
      </c>
      <c r="H97" s="107" t="s">
        <v>519</v>
      </c>
      <c r="I97" s="43" t="s">
        <v>280</v>
      </c>
    </row>
    <row r="98" spans="1:9" x14ac:dyDescent="0.25">
      <c r="A98" s="43" t="s">
        <v>270</v>
      </c>
      <c r="B98" s="43" t="s">
        <v>520</v>
      </c>
      <c r="C98" s="43" t="s">
        <v>529</v>
      </c>
      <c r="D98" s="43" t="s">
        <v>638</v>
      </c>
      <c r="E98" s="43" t="s">
        <v>639</v>
      </c>
      <c r="F98" s="43" t="s">
        <v>385</v>
      </c>
      <c r="G98" s="107" t="s">
        <v>568</v>
      </c>
      <c r="H98" s="107" t="s">
        <v>519</v>
      </c>
      <c r="I98" s="43" t="s">
        <v>280</v>
      </c>
    </row>
    <row r="99" spans="1:9" x14ac:dyDescent="0.25">
      <c r="A99" s="43" t="s">
        <v>270</v>
      </c>
      <c r="B99" s="43" t="s">
        <v>520</v>
      </c>
      <c r="C99" s="43" t="s">
        <v>529</v>
      </c>
      <c r="D99" s="43" t="s">
        <v>640</v>
      </c>
      <c r="E99" s="43" t="s">
        <v>641</v>
      </c>
      <c r="F99" s="43" t="s">
        <v>385</v>
      </c>
      <c r="G99" s="107" t="s">
        <v>568</v>
      </c>
      <c r="H99" s="107" t="s">
        <v>519</v>
      </c>
      <c r="I99" s="43" t="s">
        <v>280</v>
      </c>
    </row>
    <row r="100" spans="1:9" x14ac:dyDescent="0.25">
      <c r="A100" s="43" t="s">
        <v>270</v>
      </c>
      <c r="B100" s="43" t="s">
        <v>520</v>
      </c>
      <c r="C100" s="43" t="s">
        <v>529</v>
      </c>
      <c r="D100" s="43" t="s">
        <v>642</v>
      </c>
      <c r="E100" s="43" t="s">
        <v>643</v>
      </c>
      <c r="F100" s="43" t="s">
        <v>385</v>
      </c>
      <c r="G100" s="107" t="s">
        <v>568</v>
      </c>
      <c r="H100" s="107" t="s">
        <v>519</v>
      </c>
      <c r="I100" s="43" t="s">
        <v>280</v>
      </c>
    </row>
    <row r="101" spans="1:9" x14ac:dyDescent="0.25">
      <c r="A101" s="43" t="s">
        <v>270</v>
      </c>
      <c r="B101" s="43" t="s">
        <v>520</v>
      </c>
      <c r="C101" s="43" t="s">
        <v>529</v>
      </c>
      <c r="D101" s="43" t="s">
        <v>644</v>
      </c>
      <c r="E101" s="43" t="s">
        <v>645</v>
      </c>
      <c r="F101" s="43" t="s">
        <v>385</v>
      </c>
      <c r="G101" s="107" t="s">
        <v>568</v>
      </c>
      <c r="H101" s="107" t="s">
        <v>519</v>
      </c>
      <c r="I101" s="43" t="s">
        <v>280</v>
      </c>
    </row>
    <row r="102" spans="1:9" x14ac:dyDescent="0.25">
      <c r="A102" s="43" t="s">
        <v>270</v>
      </c>
      <c r="B102" s="43" t="s">
        <v>520</v>
      </c>
      <c r="C102" s="43" t="s">
        <v>529</v>
      </c>
      <c r="D102" s="43" t="s">
        <v>646</v>
      </c>
      <c r="E102" s="43" t="s">
        <v>647</v>
      </c>
      <c r="F102" s="43" t="s">
        <v>385</v>
      </c>
      <c r="G102" s="107" t="s">
        <v>568</v>
      </c>
      <c r="H102" s="107" t="s">
        <v>519</v>
      </c>
      <c r="I102" s="43" t="s">
        <v>280</v>
      </c>
    </row>
    <row r="103" spans="1:9" x14ac:dyDescent="0.25">
      <c r="A103" s="43" t="s">
        <v>270</v>
      </c>
      <c r="B103" s="43" t="s">
        <v>520</v>
      </c>
      <c r="C103" s="43" t="s">
        <v>529</v>
      </c>
      <c r="D103" s="43" t="s">
        <v>648</v>
      </c>
      <c r="E103" s="43" t="s">
        <v>649</v>
      </c>
      <c r="F103" s="43" t="s">
        <v>385</v>
      </c>
      <c r="G103" s="107" t="s">
        <v>568</v>
      </c>
      <c r="H103" s="107" t="s">
        <v>519</v>
      </c>
      <c r="I103" s="43" t="s">
        <v>280</v>
      </c>
    </row>
    <row r="104" spans="1:9" x14ac:dyDescent="0.25">
      <c r="A104" s="43" t="s">
        <v>270</v>
      </c>
      <c r="B104" s="43" t="s">
        <v>520</v>
      </c>
      <c r="C104" s="43" t="s">
        <v>529</v>
      </c>
      <c r="D104" s="43" t="s">
        <v>650</v>
      </c>
      <c r="E104" s="43" t="s">
        <v>651</v>
      </c>
      <c r="F104" s="43" t="s">
        <v>385</v>
      </c>
      <c r="G104" s="107" t="s">
        <v>568</v>
      </c>
      <c r="H104" s="107" t="s">
        <v>519</v>
      </c>
      <c r="I104" s="43" t="s">
        <v>280</v>
      </c>
    </row>
    <row r="105" spans="1:9" x14ac:dyDescent="0.25">
      <c r="A105" s="43" t="s">
        <v>270</v>
      </c>
      <c r="B105" s="43" t="s">
        <v>520</v>
      </c>
      <c r="C105" s="43" t="s">
        <v>529</v>
      </c>
      <c r="D105" s="43" t="s">
        <v>652</v>
      </c>
      <c r="E105" s="43" t="s">
        <v>653</v>
      </c>
      <c r="F105" s="43" t="s">
        <v>385</v>
      </c>
      <c r="G105" s="107" t="s">
        <v>568</v>
      </c>
      <c r="H105" s="107" t="s">
        <v>519</v>
      </c>
      <c r="I105" s="43" t="s">
        <v>280</v>
      </c>
    </row>
    <row r="106" spans="1:9" x14ac:dyDescent="0.25">
      <c r="A106" s="43" t="s">
        <v>270</v>
      </c>
      <c r="B106" s="43" t="s">
        <v>520</v>
      </c>
      <c r="C106" s="43" t="s">
        <v>529</v>
      </c>
      <c r="D106" s="43" t="s">
        <v>654</v>
      </c>
      <c r="E106" s="43" t="s">
        <v>655</v>
      </c>
      <c r="F106" s="43" t="s">
        <v>385</v>
      </c>
      <c r="G106" s="107" t="s">
        <v>568</v>
      </c>
      <c r="H106" s="107" t="s">
        <v>519</v>
      </c>
      <c r="I106" s="43" t="s">
        <v>280</v>
      </c>
    </row>
    <row r="107" spans="1:9" x14ac:dyDescent="0.25">
      <c r="A107" s="43" t="s">
        <v>270</v>
      </c>
      <c r="B107" s="43" t="s">
        <v>520</v>
      </c>
      <c r="C107" s="43" t="s">
        <v>529</v>
      </c>
      <c r="D107" s="43" t="s">
        <v>656</v>
      </c>
      <c r="E107" s="43" t="s">
        <v>657</v>
      </c>
      <c r="F107" s="43" t="s">
        <v>385</v>
      </c>
      <c r="G107" s="107" t="s">
        <v>568</v>
      </c>
      <c r="H107" s="107" t="s">
        <v>519</v>
      </c>
      <c r="I107" s="43" t="s">
        <v>280</v>
      </c>
    </row>
    <row r="108" spans="1:9" x14ac:dyDescent="0.25">
      <c r="A108" s="43" t="s">
        <v>270</v>
      </c>
      <c r="B108" s="43" t="s">
        <v>520</v>
      </c>
      <c r="C108" s="43" t="s">
        <v>529</v>
      </c>
      <c r="D108" s="43" t="s">
        <v>658</v>
      </c>
      <c r="E108" s="43" t="s">
        <v>659</v>
      </c>
      <c r="F108" s="43" t="s">
        <v>385</v>
      </c>
      <c r="G108" s="107" t="s">
        <v>568</v>
      </c>
      <c r="H108" s="107" t="s">
        <v>519</v>
      </c>
      <c r="I108" s="43" t="s">
        <v>280</v>
      </c>
    </row>
    <row r="109" spans="1:9" x14ac:dyDescent="0.25">
      <c r="A109" s="43" t="s">
        <v>270</v>
      </c>
      <c r="B109" s="43" t="s">
        <v>520</v>
      </c>
      <c r="C109" s="43" t="s">
        <v>529</v>
      </c>
      <c r="D109" s="43" t="s">
        <v>660</v>
      </c>
      <c r="E109" s="43" t="s">
        <v>661</v>
      </c>
      <c r="F109" s="43" t="s">
        <v>385</v>
      </c>
      <c r="G109" s="107" t="s">
        <v>568</v>
      </c>
      <c r="H109" s="107" t="s">
        <v>519</v>
      </c>
      <c r="I109" s="43" t="s">
        <v>280</v>
      </c>
    </row>
    <row r="110" spans="1:9" x14ac:dyDescent="0.25">
      <c r="A110" s="43" t="s">
        <v>270</v>
      </c>
      <c r="B110" s="43" t="s">
        <v>520</v>
      </c>
      <c r="C110" s="43" t="s">
        <v>529</v>
      </c>
      <c r="D110" s="43" t="s">
        <v>662</v>
      </c>
      <c r="E110" s="43" t="s">
        <v>663</v>
      </c>
      <c r="F110" s="43" t="s">
        <v>385</v>
      </c>
      <c r="G110" s="107" t="s">
        <v>568</v>
      </c>
      <c r="H110" s="107" t="s">
        <v>519</v>
      </c>
      <c r="I110" s="43" t="s">
        <v>280</v>
      </c>
    </row>
    <row r="111" spans="1:9" x14ac:dyDescent="0.25">
      <c r="A111" s="43" t="s">
        <v>270</v>
      </c>
      <c r="B111" s="43" t="s">
        <v>520</v>
      </c>
      <c r="C111" s="43" t="s">
        <v>529</v>
      </c>
      <c r="D111" s="43" t="s">
        <v>664</v>
      </c>
      <c r="E111" s="43" t="s">
        <v>665</v>
      </c>
      <c r="F111" s="43" t="s">
        <v>385</v>
      </c>
      <c r="G111" s="107" t="s">
        <v>568</v>
      </c>
      <c r="H111" s="107" t="s">
        <v>519</v>
      </c>
      <c r="I111" s="43" t="s">
        <v>280</v>
      </c>
    </row>
    <row r="112" spans="1:9" x14ac:dyDescent="0.25">
      <c r="A112" s="43" t="s">
        <v>270</v>
      </c>
      <c r="B112" s="43" t="s">
        <v>520</v>
      </c>
      <c r="C112" s="43" t="s">
        <v>529</v>
      </c>
      <c r="D112" s="43" t="s">
        <v>666</v>
      </c>
      <c r="E112" s="43" t="s">
        <v>667</v>
      </c>
      <c r="F112" s="43" t="s">
        <v>385</v>
      </c>
      <c r="G112" s="107" t="s">
        <v>568</v>
      </c>
      <c r="H112" s="107" t="s">
        <v>519</v>
      </c>
      <c r="I112" s="43" t="s">
        <v>280</v>
      </c>
    </row>
    <row r="113" spans="1:9" x14ac:dyDescent="0.25">
      <c r="A113" s="43" t="s">
        <v>270</v>
      </c>
      <c r="B113" s="43" t="s">
        <v>520</v>
      </c>
      <c r="C113" s="43" t="s">
        <v>529</v>
      </c>
      <c r="D113" s="43" t="s">
        <v>668</v>
      </c>
      <c r="E113" s="43" t="s">
        <v>669</v>
      </c>
      <c r="F113" s="43" t="s">
        <v>385</v>
      </c>
      <c r="G113" s="107" t="s">
        <v>568</v>
      </c>
      <c r="H113" s="107" t="s">
        <v>519</v>
      </c>
      <c r="I113" s="43" t="s">
        <v>280</v>
      </c>
    </row>
    <row r="114" spans="1:9" x14ac:dyDescent="0.25">
      <c r="A114" s="43" t="s">
        <v>270</v>
      </c>
      <c r="B114" s="43" t="s">
        <v>520</v>
      </c>
      <c r="C114" s="43" t="s">
        <v>529</v>
      </c>
      <c r="D114" s="43" t="s">
        <v>670</v>
      </c>
      <c r="E114" s="43" t="s">
        <v>671</v>
      </c>
      <c r="F114" s="43" t="s">
        <v>385</v>
      </c>
      <c r="G114" s="107" t="s">
        <v>568</v>
      </c>
      <c r="H114" s="107" t="s">
        <v>519</v>
      </c>
      <c r="I114" s="43" t="s">
        <v>280</v>
      </c>
    </row>
    <row r="115" spans="1:9" x14ac:dyDescent="0.25">
      <c r="A115" s="43" t="s">
        <v>270</v>
      </c>
      <c r="B115" s="43" t="s">
        <v>520</v>
      </c>
      <c r="C115" s="43" t="s">
        <v>529</v>
      </c>
      <c r="D115" s="43" t="s">
        <v>672</v>
      </c>
      <c r="E115" s="43" t="s">
        <v>673</v>
      </c>
      <c r="F115" s="43" t="s">
        <v>385</v>
      </c>
      <c r="G115" s="107" t="s">
        <v>568</v>
      </c>
      <c r="H115" s="107" t="s">
        <v>519</v>
      </c>
      <c r="I115" s="43" t="s">
        <v>280</v>
      </c>
    </row>
    <row r="116" spans="1:9" x14ac:dyDescent="0.25">
      <c r="A116" s="43" t="s">
        <v>270</v>
      </c>
      <c r="B116" s="43" t="s">
        <v>520</v>
      </c>
      <c r="C116" s="43" t="s">
        <v>529</v>
      </c>
      <c r="D116" s="43" t="s">
        <v>674</v>
      </c>
      <c r="E116" s="43" t="s">
        <v>675</v>
      </c>
      <c r="F116" s="43" t="s">
        <v>385</v>
      </c>
      <c r="G116" s="107" t="s">
        <v>568</v>
      </c>
      <c r="H116" s="107" t="s">
        <v>519</v>
      </c>
      <c r="I116" s="43" t="s">
        <v>280</v>
      </c>
    </row>
    <row r="117" spans="1:9" x14ac:dyDescent="0.25">
      <c r="A117" s="43" t="s">
        <v>270</v>
      </c>
      <c r="B117" s="43" t="s">
        <v>520</v>
      </c>
      <c r="C117" s="43" t="s">
        <v>529</v>
      </c>
      <c r="D117" s="43" t="s">
        <v>676</v>
      </c>
      <c r="E117" s="43" t="s">
        <v>677</v>
      </c>
      <c r="F117" s="43" t="s">
        <v>385</v>
      </c>
      <c r="G117" s="107" t="s">
        <v>568</v>
      </c>
      <c r="H117" s="107" t="s">
        <v>519</v>
      </c>
      <c r="I117" s="43" t="s">
        <v>280</v>
      </c>
    </row>
    <row r="118" spans="1:9" x14ac:dyDescent="0.25">
      <c r="A118" s="43" t="s">
        <v>270</v>
      </c>
      <c r="B118" s="43" t="s">
        <v>520</v>
      </c>
      <c r="C118" s="43" t="s">
        <v>529</v>
      </c>
      <c r="D118" s="43" t="s">
        <v>678</v>
      </c>
      <c r="E118" s="43" t="s">
        <v>679</v>
      </c>
      <c r="F118" s="43" t="s">
        <v>385</v>
      </c>
      <c r="G118" s="107" t="s">
        <v>568</v>
      </c>
      <c r="H118" s="107" t="s">
        <v>519</v>
      </c>
      <c r="I118" s="43" t="s">
        <v>280</v>
      </c>
    </row>
    <row r="119" spans="1:9" x14ac:dyDescent="0.25">
      <c r="A119" s="43" t="s">
        <v>270</v>
      </c>
      <c r="B119" s="43" t="s">
        <v>520</v>
      </c>
      <c r="C119" s="43" t="s">
        <v>529</v>
      </c>
      <c r="D119" s="43" t="s">
        <v>680</v>
      </c>
      <c r="E119" s="43" t="s">
        <v>681</v>
      </c>
      <c r="F119" s="43" t="s">
        <v>385</v>
      </c>
      <c r="G119" s="107" t="s">
        <v>568</v>
      </c>
      <c r="H119" s="107" t="s">
        <v>519</v>
      </c>
      <c r="I119" s="43" t="s">
        <v>280</v>
      </c>
    </row>
    <row r="120" spans="1:9" x14ac:dyDescent="0.25">
      <c r="A120" s="43" t="s">
        <v>270</v>
      </c>
      <c r="B120" s="43" t="s">
        <v>520</v>
      </c>
      <c r="C120" s="43" t="s">
        <v>529</v>
      </c>
      <c r="D120" s="43" t="s">
        <v>682</v>
      </c>
      <c r="E120" s="43" t="s">
        <v>683</v>
      </c>
      <c r="F120" s="43" t="s">
        <v>385</v>
      </c>
      <c r="G120" s="107" t="s">
        <v>568</v>
      </c>
      <c r="H120" s="107" t="s">
        <v>519</v>
      </c>
      <c r="I120" s="43" t="s">
        <v>280</v>
      </c>
    </row>
    <row r="121" spans="1:9" x14ac:dyDescent="0.25">
      <c r="A121" s="43" t="s">
        <v>270</v>
      </c>
      <c r="B121" s="43" t="s">
        <v>520</v>
      </c>
      <c r="C121" s="43" t="s">
        <v>529</v>
      </c>
      <c r="D121" s="43" t="s">
        <v>684</v>
      </c>
      <c r="E121" s="43" t="s">
        <v>685</v>
      </c>
      <c r="F121" s="43" t="s">
        <v>385</v>
      </c>
      <c r="G121" s="107" t="s">
        <v>568</v>
      </c>
      <c r="H121" s="107" t="s">
        <v>519</v>
      </c>
      <c r="I121" s="43" t="s">
        <v>280</v>
      </c>
    </row>
    <row r="122" spans="1:9" x14ac:dyDescent="0.25">
      <c r="A122" s="43" t="s">
        <v>270</v>
      </c>
      <c r="B122" s="43" t="s">
        <v>520</v>
      </c>
      <c r="C122" s="43" t="s">
        <v>529</v>
      </c>
      <c r="D122" s="43" t="s">
        <v>686</v>
      </c>
      <c r="E122" s="43" t="s">
        <v>687</v>
      </c>
      <c r="F122" s="43" t="s">
        <v>385</v>
      </c>
      <c r="G122" s="107" t="s">
        <v>568</v>
      </c>
      <c r="H122" s="107" t="s">
        <v>519</v>
      </c>
      <c r="I122" s="43" t="s">
        <v>280</v>
      </c>
    </row>
    <row r="123" spans="1:9" x14ac:dyDescent="0.25">
      <c r="A123" s="43" t="s">
        <v>270</v>
      </c>
      <c r="B123" s="43" t="s">
        <v>520</v>
      </c>
      <c r="C123" s="43" t="s">
        <v>529</v>
      </c>
      <c r="D123" s="43" t="s">
        <v>688</v>
      </c>
      <c r="E123" s="43" t="s">
        <v>689</v>
      </c>
      <c r="F123" s="43" t="s">
        <v>385</v>
      </c>
      <c r="G123" s="107" t="s">
        <v>568</v>
      </c>
      <c r="H123" s="107" t="s">
        <v>519</v>
      </c>
      <c r="I123" s="43" t="s">
        <v>280</v>
      </c>
    </row>
    <row r="124" spans="1:9" x14ac:dyDescent="0.25">
      <c r="A124" s="43" t="s">
        <v>270</v>
      </c>
      <c r="B124" s="43" t="s">
        <v>520</v>
      </c>
      <c r="C124" s="43" t="s">
        <v>529</v>
      </c>
      <c r="D124" s="43" t="s">
        <v>690</v>
      </c>
      <c r="E124" s="43" t="s">
        <v>691</v>
      </c>
      <c r="F124" s="43" t="s">
        <v>385</v>
      </c>
      <c r="G124" s="107" t="s">
        <v>568</v>
      </c>
      <c r="H124" s="107" t="s">
        <v>519</v>
      </c>
      <c r="I124" s="43" t="s">
        <v>280</v>
      </c>
    </row>
    <row r="125" spans="1:9" x14ac:dyDescent="0.25">
      <c r="A125" s="43" t="s">
        <v>270</v>
      </c>
      <c r="B125" s="43" t="s">
        <v>520</v>
      </c>
      <c r="C125" s="43" t="s">
        <v>529</v>
      </c>
      <c r="D125" s="43" t="s">
        <v>692</v>
      </c>
      <c r="E125" s="43" t="s">
        <v>693</v>
      </c>
      <c r="F125" s="43" t="s">
        <v>385</v>
      </c>
      <c r="G125" s="107" t="s">
        <v>568</v>
      </c>
      <c r="H125" s="107" t="s">
        <v>519</v>
      </c>
      <c r="I125" s="43" t="s">
        <v>280</v>
      </c>
    </row>
    <row r="126" spans="1:9" x14ac:dyDescent="0.25">
      <c r="A126" s="43" t="s">
        <v>270</v>
      </c>
      <c r="B126" s="43" t="s">
        <v>520</v>
      </c>
      <c r="C126" s="43" t="s">
        <v>529</v>
      </c>
      <c r="D126" s="43" t="s">
        <v>694</v>
      </c>
      <c r="E126" s="43" t="s">
        <v>695</v>
      </c>
      <c r="F126" s="43" t="s">
        <v>385</v>
      </c>
      <c r="G126" s="107" t="s">
        <v>568</v>
      </c>
      <c r="H126" s="107" t="s">
        <v>519</v>
      </c>
      <c r="I126" s="43" t="s">
        <v>280</v>
      </c>
    </row>
    <row r="127" spans="1:9" x14ac:dyDescent="0.25">
      <c r="A127" s="43" t="s">
        <v>270</v>
      </c>
      <c r="B127" s="43" t="s">
        <v>520</v>
      </c>
      <c r="C127" s="43" t="s">
        <v>529</v>
      </c>
      <c r="D127" s="43" t="s">
        <v>696</v>
      </c>
      <c r="E127" s="43" t="s">
        <v>697</v>
      </c>
      <c r="F127" s="43" t="s">
        <v>385</v>
      </c>
      <c r="G127" s="107" t="s">
        <v>568</v>
      </c>
      <c r="H127" s="107" t="s">
        <v>519</v>
      </c>
      <c r="I127" s="43" t="s">
        <v>280</v>
      </c>
    </row>
    <row r="128" spans="1:9" x14ac:dyDescent="0.25">
      <c r="A128" s="43" t="s">
        <v>270</v>
      </c>
      <c r="B128" s="43" t="s">
        <v>520</v>
      </c>
      <c r="C128" s="43" t="s">
        <v>529</v>
      </c>
      <c r="D128" s="43" t="s">
        <v>698</v>
      </c>
      <c r="E128" s="43" t="s">
        <v>699</v>
      </c>
      <c r="F128" s="43" t="s">
        <v>385</v>
      </c>
      <c r="G128" s="107" t="s">
        <v>568</v>
      </c>
      <c r="H128" s="107" t="s">
        <v>519</v>
      </c>
      <c r="I128" s="43" t="s">
        <v>280</v>
      </c>
    </row>
    <row r="129" spans="1:9" x14ac:dyDescent="0.25">
      <c r="A129" s="43" t="s">
        <v>270</v>
      </c>
      <c r="B129" s="43" t="s">
        <v>520</v>
      </c>
      <c r="C129" s="43" t="s">
        <v>529</v>
      </c>
      <c r="D129" s="43" t="s">
        <v>700</v>
      </c>
      <c r="E129" s="43" t="s">
        <v>701</v>
      </c>
      <c r="F129" s="43" t="s">
        <v>385</v>
      </c>
      <c r="G129" s="107" t="s">
        <v>568</v>
      </c>
      <c r="H129" s="107" t="s">
        <v>519</v>
      </c>
      <c r="I129" s="43" t="s">
        <v>280</v>
      </c>
    </row>
    <row r="130" spans="1:9" x14ac:dyDescent="0.25">
      <c r="A130" s="43" t="s">
        <v>270</v>
      </c>
      <c r="B130" s="43" t="s">
        <v>520</v>
      </c>
      <c r="C130" s="43" t="s">
        <v>529</v>
      </c>
      <c r="D130" s="43" t="s">
        <v>702</v>
      </c>
      <c r="E130" s="43" t="s">
        <v>703</v>
      </c>
      <c r="F130" s="43" t="s">
        <v>385</v>
      </c>
      <c r="G130" s="107" t="s">
        <v>568</v>
      </c>
      <c r="H130" s="107" t="s">
        <v>519</v>
      </c>
      <c r="I130" s="43" t="s">
        <v>280</v>
      </c>
    </row>
    <row r="131" spans="1:9" x14ac:dyDescent="0.25">
      <c r="A131" s="43" t="s">
        <v>270</v>
      </c>
      <c r="B131" s="43" t="s">
        <v>520</v>
      </c>
      <c r="C131" s="43" t="s">
        <v>529</v>
      </c>
      <c r="D131" s="43" t="s">
        <v>704</v>
      </c>
      <c r="E131" s="43" t="s">
        <v>705</v>
      </c>
      <c r="F131" s="43" t="s">
        <v>385</v>
      </c>
      <c r="G131" s="107" t="s">
        <v>568</v>
      </c>
      <c r="H131" s="107" t="s">
        <v>519</v>
      </c>
      <c r="I131" s="43" t="s">
        <v>280</v>
      </c>
    </row>
    <row r="132" spans="1:9" x14ac:dyDescent="0.25">
      <c r="A132" s="43" t="s">
        <v>270</v>
      </c>
      <c r="B132" s="43" t="s">
        <v>520</v>
      </c>
      <c r="C132" s="43" t="s">
        <v>529</v>
      </c>
      <c r="D132" s="43" t="s">
        <v>706</v>
      </c>
      <c r="E132" s="43" t="s">
        <v>707</v>
      </c>
      <c r="F132" s="43" t="s">
        <v>385</v>
      </c>
      <c r="G132" s="107" t="s">
        <v>568</v>
      </c>
      <c r="H132" s="107" t="s">
        <v>519</v>
      </c>
      <c r="I132" s="43" t="s">
        <v>280</v>
      </c>
    </row>
    <row r="133" spans="1:9" x14ac:dyDescent="0.25">
      <c r="A133" s="43" t="s">
        <v>270</v>
      </c>
      <c r="B133" s="43" t="s">
        <v>520</v>
      </c>
      <c r="C133" s="43" t="s">
        <v>529</v>
      </c>
      <c r="D133" s="43" t="s">
        <v>708</v>
      </c>
      <c r="E133" s="43" t="s">
        <v>709</v>
      </c>
      <c r="F133" s="43" t="s">
        <v>385</v>
      </c>
      <c r="G133" s="107" t="s">
        <v>568</v>
      </c>
      <c r="H133" s="107" t="s">
        <v>519</v>
      </c>
      <c r="I133" s="43" t="s">
        <v>280</v>
      </c>
    </row>
    <row r="134" spans="1:9" x14ac:dyDescent="0.25">
      <c r="A134" s="43" t="s">
        <v>270</v>
      </c>
      <c r="B134" s="43" t="s">
        <v>520</v>
      </c>
      <c r="C134" s="43" t="s">
        <v>529</v>
      </c>
      <c r="D134" s="43" t="s">
        <v>710</v>
      </c>
      <c r="E134" s="43" t="s">
        <v>711</v>
      </c>
      <c r="F134" s="43" t="s">
        <v>385</v>
      </c>
      <c r="G134" s="107" t="s">
        <v>568</v>
      </c>
      <c r="H134" s="107" t="s">
        <v>519</v>
      </c>
      <c r="I134" s="43" t="s">
        <v>280</v>
      </c>
    </row>
    <row r="135" spans="1:9" x14ac:dyDescent="0.25">
      <c r="A135" s="43" t="s">
        <v>270</v>
      </c>
      <c r="B135" s="43" t="s">
        <v>520</v>
      </c>
      <c r="C135" s="43" t="s">
        <v>529</v>
      </c>
      <c r="D135" s="43" t="s">
        <v>712</v>
      </c>
      <c r="E135" s="43" t="s">
        <v>713</v>
      </c>
      <c r="F135" s="43" t="s">
        <v>385</v>
      </c>
      <c r="G135" s="107" t="s">
        <v>568</v>
      </c>
      <c r="H135" s="107" t="s">
        <v>519</v>
      </c>
      <c r="I135" s="43" t="s">
        <v>280</v>
      </c>
    </row>
    <row r="136" spans="1:9" x14ac:dyDescent="0.25">
      <c r="A136" s="43" t="s">
        <v>270</v>
      </c>
      <c r="B136" s="43" t="s">
        <v>520</v>
      </c>
      <c r="C136" s="43" t="s">
        <v>529</v>
      </c>
      <c r="D136" s="43" t="s">
        <v>714</v>
      </c>
      <c r="E136" s="43" t="s">
        <v>715</v>
      </c>
      <c r="F136" s="43" t="s">
        <v>385</v>
      </c>
      <c r="G136" s="107" t="s">
        <v>568</v>
      </c>
      <c r="H136" s="107" t="s">
        <v>519</v>
      </c>
      <c r="I136" s="43" t="s">
        <v>280</v>
      </c>
    </row>
    <row r="137" spans="1:9" x14ac:dyDescent="0.25">
      <c r="A137" s="43" t="s">
        <v>270</v>
      </c>
      <c r="B137" s="43" t="s">
        <v>520</v>
      </c>
      <c r="C137" s="43" t="s">
        <v>529</v>
      </c>
      <c r="D137" s="43" t="s">
        <v>716</v>
      </c>
      <c r="E137" s="43" t="s">
        <v>717</v>
      </c>
      <c r="F137" s="43" t="s">
        <v>385</v>
      </c>
      <c r="G137" s="107" t="s">
        <v>568</v>
      </c>
      <c r="H137" s="107" t="s">
        <v>519</v>
      </c>
      <c r="I137" s="43" t="s">
        <v>280</v>
      </c>
    </row>
    <row r="138" spans="1:9" x14ac:dyDescent="0.25">
      <c r="A138" s="43" t="s">
        <v>270</v>
      </c>
      <c r="B138" s="43" t="s">
        <v>520</v>
      </c>
      <c r="C138" s="43" t="s">
        <v>529</v>
      </c>
      <c r="D138" s="43" t="s">
        <v>718</v>
      </c>
      <c r="E138" s="43" t="s">
        <v>719</v>
      </c>
      <c r="F138" s="43" t="s">
        <v>385</v>
      </c>
      <c r="G138" s="107" t="s">
        <v>568</v>
      </c>
      <c r="H138" s="107" t="s">
        <v>519</v>
      </c>
      <c r="I138" s="43" t="s">
        <v>280</v>
      </c>
    </row>
    <row r="139" spans="1:9" x14ac:dyDescent="0.25">
      <c r="A139" s="43" t="s">
        <v>270</v>
      </c>
      <c r="B139" s="43" t="s">
        <v>520</v>
      </c>
      <c r="C139" s="43" t="s">
        <v>529</v>
      </c>
      <c r="D139" s="43" t="s">
        <v>720</v>
      </c>
      <c r="E139" s="43" t="s">
        <v>721</v>
      </c>
      <c r="F139" s="43" t="s">
        <v>385</v>
      </c>
      <c r="G139" s="107" t="s">
        <v>568</v>
      </c>
      <c r="H139" s="107" t="s">
        <v>519</v>
      </c>
      <c r="I139" s="43" t="s">
        <v>280</v>
      </c>
    </row>
    <row r="140" spans="1:9" x14ac:dyDescent="0.25">
      <c r="A140" s="43" t="s">
        <v>270</v>
      </c>
      <c r="B140" s="43" t="s">
        <v>520</v>
      </c>
      <c r="C140" s="43" t="s">
        <v>529</v>
      </c>
      <c r="D140" s="43" t="s">
        <v>722</v>
      </c>
      <c r="E140" s="43" t="s">
        <v>723</v>
      </c>
      <c r="F140" s="43" t="s">
        <v>385</v>
      </c>
      <c r="G140" s="107" t="s">
        <v>568</v>
      </c>
      <c r="H140" s="107" t="s">
        <v>519</v>
      </c>
      <c r="I140" s="43" t="s">
        <v>280</v>
      </c>
    </row>
    <row r="141" spans="1:9" x14ac:dyDescent="0.25">
      <c r="A141" s="43" t="s">
        <v>270</v>
      </c>
      <c r="B141" s="43" t="s">
        <v>520</v>
      </c>
      <c r="C141" s="43" t="s">
        <v>529</v>
      </c>
      <c r="D141" s="43" t="s">
        <v>788</v>
      </c>
      <c r="E141" s="43" t="s">
        <v>789</v>
      </c>
      <c r="F141" s="43" t="s">
        <v>385</v>
      </c>
      <c r="G141" s="107" t="s">
        <v>568</v>
      </c>
      <c r="H141" s="107" t="s">
        <v>519</v>
      </c>
      <c r="I141" s="43" t="s">
        <v>280</v>
      </c>
    </row>
    <row r="142" spans="1:9" x14ac:dyDescent="0.25">
      <c r="A142" s="43" t="s">
        <v>270</v>
      </c>
      <c r="B142" s="43" t="s">
        <v>520</v>
      </c>
      <c r="C142" s="43" t="s">
        <v>529</v>
      </c>
      <c r="D142" s="43" t="s">
        <v>586</v>
      </c>
      <c r="E142" s="43" t="s">
        <v>587</v>
      </c>
      <c r="F142" s="43" t="s">
        <v>385</v>
      </c>
      <c r="G142" s="107" t="s">
        <v>569</v>
      </c>
      <c r="H142" s="107" t="s">
        <v>519</v>
      </c>
      <c r="I142" s="43" t="s">
        <v>280</v>
      </c>
    </row>
    <row r="143" spans="1:9" x14ac:dyDescent="0.25">
      <c r="A143" s="43" t="s">
        <v>270</v>
      </c>
      <c r="B143" s="43" t="s">
        <v>520</v>
      </c>
      <c r="C143" s="43" t="s">
        <v>529</v>
      </c>
      <c r="D143" s="43" t="s">
        <v>588</v>
      </c>
      <c r="E143" s="43" t="s">
        <v>589</v>
      </c>
      <c r="F143" s="43" t="s">
        <v>385</v>
      </c>
      <c r="G143" s="107" t="s">
        <v>569</v>
      </c>
      <c r="H143" s="107" t="s">
        <v>519</v>
      </c>
      <c r="I143" s="43" t="s">
        <v>280</v>
      </c>
    </row>
    <row r="144" spans="1:9" x14ac:dyDescent="0.25">
      <c r="A144" s="43" t="s">
        <v>270</v>
      </c>
      <c r="B144" s="43" t="s">
        <v>520</v>
      </c>
      <c r="C144" s="43" t="s">
        <v>529</v>
      </c>
      <c r="D144" s="43" t="s">
        <v>590</v>
      </c>
      <c r="E144" s="43" t="s">
        <v>591</v>
      </c>
      <c r="F144" s="43" t="s">
        <v>385</v>
      </c>
      <c r="G144" s="107" t="s">
        <v>569</v>
      </c>
      <c r="H144" s="107" t="s">
        <v>519</v>
      </c>
      <c r="I144" s="43" t="s">
        <v>280</v>
      </c>
    </row>
    <row r="145" spans="1:9" x14ac:dyDescent="0.25">
      <c r="A145" s="43" t="s">
        <v>270</v>
      </c>
      <c r="B145" s="43" t="s">
        <v>520</v>
      </c>
      <c r="C145" s="43" t="s">
        <v>529</v>
      </c>
      <c r="D145" s="43" t="s">
        <v>592</v>
      </c>
      <c r="E145" s="43" t="s">
        <v>593</v>
      </c>
      <c r="F145" s="43" t="s">
        <v>385</v>
      </c>
      <c r="G145" s="107" t="s">
        <v>569</v>
      </c>
      <c r="H145" s="107" t="s">
        <v>519</v>
      </c>
      <c r="I145" s="43" t="s">
        <v>280</v>
      </c>
    </row>
    <row r="146" spans="1:9" x14ac:dyDescent="0.25">
      <c r="A146" s="43" t="s">
        <v>270</v>
      </c>
      <c r="B146" s="43" t="s">
        <v>520</v>
      </c>
      <c r="C146" s="43" t="s">
        <v>529</v>
      </c>
      <c r="D146" s="43" t="s">
        <v>594</v>
      </c>
      <c r="E146" s="43" t="s">
        <v>595</v>
      </c>
      <c r="F146" s="43" t="s">
        <v>385</v>
      </c>
      <c r="G146" s="107" t="s">
        <v>569</v>
      </c>
      <c r="H146" s="107" t="s">
        <v>519</v>
      </c>
      <c r="I146" s="43" t="s">
        <v>280</v>
      </c>
    </row>
    <row r="147" spans="1:9" x14ac:dyDescent="0.25">
      <c r="A147" s="43" t="s">
        <v>270</v>
      </c>
      <c r="B147" s="43" t="s">
        <v>520</v>
      </c>
      <c r="C147" s="43" t="s">
        <v>529</v>
      </c>
      <c r="D147" s="43" t="s">
        <v>596</v>
      </c>
      <c r="E147" s="43" t="s">
        <v>597</v>
      </c>
      <c r="F147" s="43" t="s">
        <v>385</v>
      </c>
      <c r="G147" s="107" t="s">
        <v>569</v>
      </c>
      <c r="H147" s="107" t="s">
        <v>519</v>
      </c>
      <c r="I147" s="43" t="s">
        <v>280</v>
      </c>
    </row>
    <row r="148" spans="1:9" x14ac:dyDescent="0.25">
      <c r="A148" s="43" t="s">
        <v>270</v>
      </c>
      <c r="B148" s="43" t="s">
        <v>520</v>
      </c>
      <c r="C148" s="43" t="s">
        <v>529</v>
      </c>
      <c r="D148" s="43" t="s">
        <v>598</v>
      </c>
      <c r="E148" s="43" t="s">
        <v>599</v>
      </c>
      <c r="F148" s="43" t="s">
        <v>385</v>
      </c>
      <c r="G148" s="107" t="s">
        <v>569</v>
      </c>
      <c r="H148" s="107" t="s">
        <v>519</v>
      </c>
      <c r="I148" s="43" t="s">
        <v>280</v>
      </c>
    </row>
    <row r="149" spans="1:9" x14ac:dyDescent="0.25">
      <c r="A149" s="43" t="s">
        <v>270</v>
      </c>
      <c r="B149" s="43" t="s">
        <v>520</v>
      </c>
      <c r="C149" s="43" t="s">
        <v>529</v>
      </c>
      <c r="D149" s="43" t="s">
        <v>600</v>
      </c>
      <c r="E149" s="43" t="s">
        <v>601</v>
      </c>
      <c r="F149" s="43" t="s">
        <v>385</v>
      </c>
      <c r="G149" s="107" t="s">
        <v>569</v>
      </c>
      <c r="H149" s="107" t="s">
        <v>519</v>
      </c>
      <c r="I149" s="43" t="s">
        <v>280</v>
      </c>
    </row>
    <row r="150" spans="1:9" x14ac:dyDescent="0.25">
      <c r="A150" s="43" t="s">
        <v>270</v>
      </c>
      <c r="B150" s="43" t="s">
        <v>520</v>
      </c>
      <c r="C150" s="43" t="s">
        <v>529</v>
      </c>
      <c r="D150" s="43" t="s">
        <v>602</v>
      </c>
      <c r="E150" s="43" t="s">
        <v>603</v>
      </c>
      <c r="F150" s="43" t="s">
        <v>385</v>
      </c>
      <c r="G150" s="107" t="s">
        <v>569</v>
      </c>
      <c r="H150" s="107" t="s">
        <v>519</v>
      </c>
      <c r="I150" s="43" t="s">
        <v>280</v>
      </c>
    </row>
    <row r="151" spans="1:9" x14ac:dyDescent="0.25">
      <c r="A151" s="43" t="s">
        <v>270</v>
      </c>
      <c r="B151" s="43" t="s">
        <v>520</v>
      </c>
      <c r="C151" s="43" t="s">
        <v>529</v>
      </c>
      <c r="D151" s="43" t="s">
        <v>604</v>
      </c>
      <c r="E151" s="43" t="s">
        <v>605</v>
      </c>
      <c r="F151" s="43" t="s">
        <v>385</v>
      </c>
      <c r="G151" s="107" t="s">
        <v>569</v>
      </c>
      <c r="H151" s="107" t="s">
        <v>519</v>
      </c>
      <c r="I151" s="43" t="s">
        <v>280</v>
      </c>
    </row>
    <row r="152" spans="1:9" x14ac:dyDescent="0.25">
      <c r="A152" s="43" t="s">
        <v>270</v>
      </c>
      <c r="B152" s="43" t="s">
        <v>520</v>
      </c>
      <c r="C152" s="43" t="s">
        <v>529</v>
      </c>
      <c r="D152" s="43" t="s">
        <v>606</v>
      </c>
      <c r="E152" s="43" t="s">
        <v>607</v>
      </c>
      <c r="F152" s="43" t="s">
        <v>385</v>
      </c>
      <c r="G152" s="107" t="s">
        <v>569</v>
      </c>
      <c r="H152" s="107" t="s">
        <v>519</v>
      </c>
      <c r="I152" s="43" t="s">
        <v>280</v>
      </c>
    </row>
    <row r="153" spans="1:9" x14ac:dyDescent="0.25">
      <c r="A153" s="43" t="s">
        <v>270</v>
      </c>
      <c r="B153" s="43" t="s">
        <v>520</v>
      </c>
      <c r="C153" s="43" t="s">
        <v>529</v>
      </c>
      <c r="D153" s="43" t="s">
        <v>608</v>
      </c>
      <c r="E153" s="43" t="s">
        <v>609</v>
      </c>
      <c r="F153" s="43" t="s">
        <v>385</v>
      </c>
      <c r="G153" s="107" t="s">
        <v>569</v>
      </c>
      <c r="H153" s="107" t="s">
        <v>519</v>
      </c>
      <c r="I153" s="43" t="s">
        <v>280</v>
      </c>
    </row>
    <row r="154" spans="1:9" x14ac:dyDescent="0.25">
      <c r="A154" s="43" t="s">
        <v>270</v>
      </c>
      <c r="B154" s="43" t="s">
        <v>520</v>
      </c>
      <c r="C154" s="43" t="s">
        <v>529</v>
      </c>
      <c r="D154" s="43" t="s">
        <v>610</v>
      </c>
      <c r="E154" s="43" t="s">
        <v>611</v>
      </c>
      <c r="F154" s="43" t="s">
        <v>385</v>
      </c>
      <c r="G154" s="107" t="s">
        <v>569</v>
      </c>
      <c r="H154" s="107" t="s">
        <v>519</v>
      </c>
      <c r="I154" s="43" t="s">
        <v>280</v>
      </c>
    </row>
    <row r="155" spans="1:9" x14ac:dyDescent="0.25">
      <c r="A155" s="43" t="s">
        <v>270</v>
      </c>
      <c r="B155" s="43" t="s">
        <v>520</v>
      </c>
      <c r="C155" s="43" t="s">
        <v>529</v>
      </c>
      <c r="D155" s="43" t="s">
        <v>612</v>
      </c>
      <c r="E155" s="43" t="s">
        <v>613</v>
      </c>
      <c r="F155" s="43" t="s">
        <v>385</v>
      </c>
      <c r="G155" s="107" t="s">
        <v>569</v>
      </c>
      <c r="H155" s="107" t="s">
        <v>519</v>
      </c>
      <c r="I155" s="43" t="s">
        <v>280</v>
      </c>
    </row>
    <row r="156" spans="1:9" x14ac:dyDescent="0.25">
      <c r="A156" s="43" t="s">
        <v>270</v>
      </c>
      <c r="B156" s="43" t="s">
        <v>520</v>
      </c>
      <c r="C156" s="43" t="s">
        <v>529</v>
      </c>
      <c r="D156" s="43" t="s">
        <v>614</v>
      </c>
      <c r="E156" s="43" t="s">
        <v>615</v>
      </c>
      <c r="F156" s="43" t="s">
        <v>385</v>
      </c>
      <c r="G156" s="107" t="s">
        <v>569</v>
      </c>
      <c r="H156" s="107" t="s">
        <v>519</v>
      </c>
      <c r="I156" s="43" t="s">
        <v>280</v>
      </c>
    </row>
    <row r="157" spans="1:9" x14ac:dyDescent="0.25">
      <c r="A157" s="43" t="s">
        <v>270</v>
      </c>
      <c r="B157" s="43" t="s">
        <v>520</v>
      </c>
      <c r="C157" s="43" t="s">
        <v>529</v>
      </c>
      <c r="D157" s="43" t="s">
        <v>616</v>
      </c>
      <c r="E157" s="43" t="s">
        <v>617</v>
      </c>
      <c r="F157" s="43" t="s">
        <v>385</v>
      </c>
      <c r="G157" s="107" t="s">
        <v>569</v>
      </c>
      <c r="H157" s="107" t="s">
        <v>519</v>
      </c>
      <c r="I157" s="43" t="s">
        <v>280</v>
      </c>
    </row>
    <row r="158" spans="1:9" x14ac:dyDescent="0.25">
      <c r="A158" s="43" t="s">
        <v>270</v>
      </c>
      <c r="B158" s="43" t="s">
        <v>520</v>
      </c>
      <c r="C158" s="43" t="s">
        <v>529</v>
      </c>
      <c r="D158" s="43" t="s">
        <v>618</v>
      </c>
      <c r="E158" s="43" t="s">
        <v>619</v>
      </c>
      <c r="F158" s="43" t="s">
        <v>385</v>
      </c>
      <c r="G158" s="107" t="s">
        <v>569</v>
      </c>
      <c r="H158" s="107" t="s">
        <v>519</v>
      </c>
      <c r="I158" s="43" t="s">
        <v>280</v>
      </c>
    </row>
    <row r="159" spans="1:9" x14ac:dyDescent="0.25">
      <c r="A159" s="43" t="s">
        <v>270</v>
      </c>
      <c r="B159" s="43" t="s">
        <v>520</v>
      </c>
      <c r="C159" s="43" t="s">
        <v>529</v>
      </c>
      <c r="D159" s="43" t="s">
        <v>620</v>
      </c>
      <c r="E159" s="43" t="s">
        <v>621</v>
      </c>
      <c r="F159" s="43" t="s">
        <v>385</v>
      </c>
      <c r="G159" s="107" t="s">
        <v>569</v>
      </c>
      <c r="H159" s="107" t="s">
        <v>519</v>
      </c>
      <c r="I159" s="43" t="s">
        <v>280</v>
      </c>
    </row>
    <row r="160" spans="1:9" x14ac:dyDescent="0.25">
      <c r="A160" s="43" t="s">
        <v>270</v>
      </c>
      <c r="B160" s="43" t="s">
        <v>520</v>
      </c>
      <c r="C160" s="43" t="s">
        <v>529</v>
      </c>
      <c r="D160" s="43" t="s">
        <v>622</v>
      </c>
      <c r="E160" s="43" t="s">
        <v>623</v>
      </c>
      <c r="F160" s="43" t="s">
        <v>385</v>
      </c>
      <c r="G160" s="107" t="s">
        <v>569</v>
      </c>
      <c r="H160" s="107" t="s">
        <v>519</v>
      </c>
      <c r="I160" s="43" t="s">
        <v>280</v>
      </c>
    </row>
    <row r="161" spans="1:9" x14ac:dyDescent="0.25">
      <c r="A161" s="43" t="s">
        <v>270</v>
      </c>
      <c r="B161" s="43" t="s">
        <v>520</v>
      </c>
      <c r="C161" s="43" t="s">
        <v>529</v>
      </c>
      <c r="D161" s="43" t="s">
        <v>624</v>
      </c>
      <c r="E161" s="43" t="s">
        <v>625</v>
      </c>
      <c r="F161" s="43" t="s">
        <v>385</v>
      </c>
      <c r="G161" s="107" t="s">
        <v>569</v>
      </c>
      <c r="H161" s="107" t="s">
        <v>519</v>
      </c>
      <c r="I161" s="43" t="s">
        <v>280</v>
      </c>
    </row>
    <row r="162" spans="1:9" x14ac:dyDescent="0.25">
      <c r="A162" s="43" t="s">
        <v>270</v>
      </c>
      <c r="B162" s="43" t="s">
        <v>520</v>
      </c>
      <c r="C162" s="43" t="s">
        <v>529</v>
      </c>
      <c r="D162" s="43" t="s">
        <v>626</v>
      </c>
      <c r="E162" s="43" t="s">
        <v>627</v>
      </c>
      <c r="F162" s="43" t="s">
        <v>385</v>
      </c>
      <c r="G162" s="107" t="s">
        <v>569</v>
      </c>
      <c r="H162" s="107" t="s">
        <v>519</v>
      </c>
      <c r="I162" s="43" t="s">
        <v>280</v>
      </c>
    </row>
    <row r="163" spans="1:9" x14ac:dyDescent="0.25">
      <c r="A163" s="43" t="s">
        <v>270</v>
      </c>
      <c r="B163" s="43" t="s">
        <v>520</v>
      </c>
      <c r="C163" s="43" t="s">
        <v>529</v>
      </c>
      <c r="D163" s="43" t="s">
        <v>628</v>
      </c>
      <c r="E163" s="43" t="s">
        <v>629</v>
      </c>
      <c r="F163" s="43" t="s">
        <v>385</v>
      </c>
      <c r="G163" s="107" t="s">
        <v>569</v>
      </c>
      <c r="H163" s="107" t="s">
        <v>519</v>
      </c>
      <c r="I163" s="43" t="s">
        <v>280</v>
      </c>
    </row>
    <row r="164" spans="1:9" x14ac:dyDescent="0.25">
      <c r="A164" s="43" t="s">
        <v>270</v>
      </c>
      <c r="B164" s="43" t="s">
        <v>520</v>
      </c>
      <c r="C164" s="43" t="s">
        <v>529</v>
      </c>
      <c r="D164" s="43" t="s">
        <v>630</v>
      </c>
      <c r="E164" s="43" t="s">
        <v>631</v>
      </c>
      <c r="F164" s="43" t="s">
        <v>385</v>
      </c>
      <c r="G164" s="107" t="s">
        <v>569</v>
      </c>
      <c r="H164" s="107" t="s">
        <v>519</v>
      </c>
      <c r="I164" s="43" t="s">
        <v>280</v>
      </c>
    </row>
    <row r="165" spans="1:9" x14ac:dyDescent="0.25">
      <c r="A165" s="43" t="s">
        <v>270</v>
      </c>
      <c r="B165" s="43" t="s">
        <v>520</v>
      </c>
      <c r="C165" s="43" t="s">
        <v>529</v>
      </c>
      <c r="D165" s="43" t="s">
        <v>632</v>
      </c>
      <c r="E165" s="43" t="s">
        <v>633</v>
      </c>
      <c r="F165" s="43" t="s">
        <v>385</v>
      </c>
      <c r="G165" s="107" t="s">
        <v>569</v>
      </c>
      <c r="H165" s="107" t="s">
        <v>519</v>
      </c>
      <c r="I165" s="43" t="s">
        <v>280</v>
      </c>
    </row>
    <row r="166" spans="1:9" x14ac:dyDescent="0.25">
      <c r="A166" s="43" t="s">
        <v>270</v>
      </c>
      <c r="B166" s="43" t="s">
        <v>520</v>
      </c>
      <c r="C166" s="43" t="s">
        <v>529</v>
      </c>
      <c r="D166" s="43" t="s">
        <v>634</v>
      </c>
      <c r="E166" s="43" t="s">
        <v>635</v>
      </c>
      <c r="F166" s="43" t="s">
        <v>385</v>
      </c>
      <c r="G166" s="107" t="s">
        <v>569</v>
      </c>
      <c r="H166" s="107" t="s">
        <v>519</v>
      </c>
      <c r="I166" s="43" t="s">
        <v>280</v>
      </c>
    </row>
    <row r="167" spans="1:9" x14ac:dyDescent="0.25">
      <c r="A167" s="43" t="s">
        <v>270</v>
      </c>
      <c r="B167" s="43" t="s">
        <v>520</v>
      </c>
      <c r="C167" s="43" t="s">
        <v>529</v>
      </c>
      <c r="D167" s="43" t="s">
        <v>636</v>
      </c>
      <c r="E167" s="43" t="s">
        <v>637</v>
      </c>
      <c r="F167" s="43" t="s">
        <v>385</v>
      </c>
      <c r="G167" s="107" t="s">
        <v>569</v>
      </c>
      <c r="H167" s="107" t="s">
        <v>519</v>
      </c>
      <c r="I167" s="43" t="s">
        <v>280</v>
      </c>
    </row>
    <row r="168" spans="1:9" x14ac:dyDescent="0.25">
      <c r="A168" s="43" t="s">
        <v>270</v>
      </c>
      <c r="B168" s="43" t="s">
        <v>520</v>
      </c>
      <c r="C168" s="43" t="s">
        <v>529</v>
      </c>
      <c r="D168" s="43" t="s">
        <v>638</v>
      </c>
      <c r="E168" s="43" t="s">
        <v>639</v>
      </c>
      <c r="F168" s="43" t="s">
        <v>385</v>
      </c>
      <c r="G168" s="107" t="s">
        <v>569</v>
      </c>
      <c r="H168" s="107" t="s">
        <v>519</v>
      </c>
      <c r="I168" s="43" t="s">
        <v>280</v>
      </c>
    </row>
    <row r="169" spans="1:9" x14ac:dyDescent="0.25">
      <c r="A169" s="43" t="s">
        <v>270</v>
      </c>
      <c r="B169" s="43" t="s">
        <v>520</v>
      </c>
      <c r="C169" s="43" t="s">
        <v>529</v>
      </c>
      <c r="D169" s="43" t="s">
        <v>640</v>
      </c>
      <c r="E169" s="43" t="s">
        <v>641</v>
      </c>
      <c r="F169" s="43" t="s">
        <v>385</v>
      </c>
      <c r="G169" s="107" t="s">
        <v>569</v>
      </c>
      <c r="H169" s="107" t="s">
        <v>519</v>
      </c>
      <c r="I169" s="43" t="s">
        <v>280</v>
      </c>
    </row>
    <row r="170" spans="1:9" x14ac:dyDescent="0.25">
      <c r="A170" s="43" t="s">
        <v>270</v>
      </c>
      <c r="B170" s="43" t="s">
        <v>520</v>
      </c>
      <c r="C170" s="43" t="s">
        <v>529</v>
      </c>
      <c r="D170" s="43" t="s">
        <v>642</v>
      </c>
      <c r="E170" s="43" t="s">
        <v>643</v>
      </c>
      <c r="F170" s="43" t="s">
        <v>385</v>
      </c>
      <c r="G170" s="107" t="s">
        <v>569</v>
      </c>
      <c r="H170" s="107" t="s">
        <v>519</v>
      </c>
      <c r="I170" s="43" t="s">
        <v>280</v>
      </c>
    </row>
    <row r="171" spans="1:9" x14ac:dyDescent="0.25">
      <c r="A171" s="43" t="s">
        <v>270</v>
      </c>
      <c r="B171" s="43" t="s">
        <v>520</v>
      </c>
      <c r="C171" s="43" t="s">
        <v>529</v>
      </c>
      <c r="D171" s="43" t="s">
        <v>644</v>
      </c>
      <c r="E171" s="43" t="s">
        <v>645</v>
      </c>
      <c r="F171" s="43" t="s">
        <v>385</v>
      </c>
      <c r="G171" s="107" t="s">
        <v>569</v>
      </c>
      <c r="H171" s="107" t="s">
        <v>519</v>
      </c>
      <c r="I171" s="43" t="s">
        <v>280</v>
      </c>
    </row>
    <row r="172" spans="1:9" x14ac:dyDescent="0.25">
      <c r="A172" s="43" t="s">
        <v>270</v>
      </c>
      <c r="B172" s="43" t="s">
        <v>520</v>
      </c>
      <c r="C172" s="43" t="s">
        <v>529</v>
      </c>
      <c r="D172" s="43" t="s">
        <v>646</v>
      </c>
      <c r="E172" s="43" t="s">
        <v>647</v>
      </c>
      <c r="F172" s="43" t="s">
        <v>385</v>
      </c>
      <c r="G172" s="107" t="s">
        <v>569</v>
      </c>
      <c r="H172" s="107" t="s">
        <v>519</v>
      </c>
      <c r="I172" s="43" t="s">
        <v>280</v>
      </c>
    </row>
    <row r="173" spans="1:9" x14ac:dyDescent="0.25">
      <c r="A173" s="43" t="s">
        <v>270</v>
      </c>
      <c r="B173" s="43" t="s">
        <v>520</v>
      </c>
      <c r="C173" s="43" t="s">
        <v>529</v>
      </c>
      <c r="D173" s="43" t="s">
        <v>648</v>
      </c>
      <c r="E173" s="43" t="s">
        <v>649</v>
      </c>
      <c r="F173" s="43" t="s">
        <v>385</v>
      </c>
      <c r="G173" s="107" t="s">
        <v>569</v>
      </c>
      <c r="H173" s="107" t="s">
        <v>519</v>
      </c>
      <c r="I173" s="43" t="s">
        <v>280</v>
      </c>
    </row>
    <row r="174" spans="1:9" x14ac:dyDescent="0.25">
      <c r="A174" s="43" t="s">
        <v>270</v>
      </c>
      <c r="B174" s="43" t="s">
        <v>520</v>
      </c>
      <c r="C174" s="43" t="s">
        <v>529</v>
      </c>
      <c r="D174" s="43" t="s">
        <v>650</v>
      </c>
      <c r="E174" s="43" t="s">
        <v>651</v>
      </c>
      <c r="F174" s="43" t="s">
        <v>385</v>
      </c>
      <c r="G174" s="107" t="s">
        <v>569</v>
      </c>
      <c r="H174" s="107" t="s">
        <v>519</v>
      </c>
      <c r="I174" s="43" t="s">
        <v>280</v>
      </c>
    </row>
    <row r="175" spans="1:9" x14ac:dyDescent="0.25">
      <c r="A175" s="43" t="s">
        <v>270</v>
      </c>
      <c r="B175" s="43" t="s">
        <v>520</v>
      </c>
      <c r="C175" s="43" t="s">
        <v>529</v>
      </c>
      <c r="D175" s="43" t="s">
        <v>652</v>
      </c>
      <c r="E175" s="43" t="s">
        <v>653</v>
      </c>
      <c r="F175" s="43" t="s">
        <v>385</v>
      </c>
      <c r="G175" s="107" t="s">
        <v>569</v>
      </c>
      <c r="H175" s="107" t="s">
        <v>519</v>
      </c>
      <c r="I175" s="43" t="s">
        <v>280</v>
      </c>
    </row>
    <row r="176" spans="1:9" x14ac:dyDescent="0.25">
      <c r="A176" s="43" t="s">
        <v>270</v>
      </c>
      <c r="B176" s="43" t="s">
        <v>520</v>
      </c>
      <c r="C176" s="43" t="s">
        <v>529</v>
      </c>
      <c r="D176" s="43" t="s">
        <v>654</v>
      </c>
      <c r="E176" s="43" t="s">
        <v>655</v>
      </c>
      <c r="F176" s="43" t="s">
        <v>385</v>
      </c>
      <c r="G176" s="107" t="s">
        <v>569</v>
      </c>
      <c r="H176" s="107" t="s">
        <v>519</v>
      </c>
      <c r="I176" s="43" t="s">
        <v>280</v>
      </c>
    </row>
    <row r="177" spans="1:9" x14ac:dyDescent="0.25">
      <c r="A177" s="43" t="s">
        <v>270</v>
      </c>
      <c r="B177" s="43" t="s">
        <v>520</v>
      </c>
      <c r="C177" s="43" t="s">
        <v>529</v>
      </c>
      <c r="D177" s="43" t="s">
        <v>656</v>
      </c>
      <c r="E177" s="43" t="s">
        <v>657</v>
      </c>
      <c r="F177" s="43" t="s">
        <v>385</v>
      </c>
      <c r="G177" s="107" t="s">
        <v>569</v>
      </c>
      <c r="H177" s="107" t="s">
        <v>519</v>
      </c>
      <c r="I177" s="43" t="s">
        <v>280</v>
      </c>
    </row>
    <row r="178" spans="1:9" x14ac:dyDescent="0.25">
      <c r="A178" s="43" t="s">
        <v>270</v>
      </c>
      <c r="B178" s="43" t="s">
        <v>520</v>
      </c>
      <c r="C178" s="43" t="s">
        <v>529</v>
      </c>
      <c r="D178" s="43" t="s">
        <v>658</v>
      </c>
      <c r="E178" s="43" t="s">
        <v>659</v>
      </c>
      <c r="F178" s="43" t="s">
        <v>385</v>
      </c>
      <c r="G178" s="107" t="s">
        <v>569</v>
      </c>
      <c r="H178" s="107" t="s">
        <v>519</v>
      </c>
      <c r="I178" s="43" t="s">
        <v>280</v>
      </c>
    </row>
    <row r="179" spans="1:9" x14ac:dyDescent="0.25">
      <c r="A179" s="43" t="s">
        <v>270</v>
      </c>
      <c r="B179" s="43" t="s">
        <v>520</v>
      </c>
      <c r="C179" s="43" t="s">
        <v>529</v>
      </c>
      <c r="D179" s="43" t="s">
        <v>660</v>
      </c>
      <c r="E179" s="43" t="s">
        <v>661</v>
      </c>
      <c r="F179" s="43" t="s">
        <v>385</v>
      </c>
      <c r="G179" s="107" t="s">
        <v>569</v>
      </c>
      <c r="H179" s="107" t="s">
        <v>519</v>
      </c>
      <c r="I179" s="43" t="s">
        <v>280</v>
      </c>
    </row>
    <row r="180" spans="1:9" x14ac:dyDescent="0.25">
      <c r="A180" s="43" t="s">
        <v>270</v>
      </c>
      <c r="B180" s="43" t="s">
        <v>520</v>
      </c>
      <c r="C180" s="43" t="s">
        <v>529</v>
      </c>
      <c r="D180" s="43" t="s">
        <v>662</v>
      </c>
      <c r="E180" s="43" t="s">
        <v>663</v>
      </c>
      <c r="F180" s="43" t="s">
        <v>385</v>
      </c>
      <c r="G180" s="107" t="s">
        <v>569</v>
      </c>
      <c r="H180" s="107" t="s">
        <v>519</v>
      </c>
      <c r="I180" s="43" t="s">
        <v>280</v>
      </c>
    </row>
    <row r="181" spans="1:9" x14ac:dyDescent="0.25">
      <c r="A181" s="43" t="s">
        <v>270</v>
      </c>
      <c r="B181" s="43" t="s">
        <v>520</v>
      </c>
      <c r="C181" s="43" t="s">
        <v>529</v>
      </c>
      <c r="D181" s="43" t="s">
        <v>664</v>
      </c>
      <c r="E181" s="43" t="s">
        <v>665</v>
      </c>
      <c r="F181" s="43" t="s">
        <v>385</v>
      </c>
      <c r="G181" s="107" t="s">
        <v>569</v>
      </c>
      <c r="H181" s="107" t="s">
        <v>519</v>
      </c>
      <c r="I181" s="43" t="s">
        <v>280</v>
      </c>
    </row>
    <row r="182" spans="1:9" x14ac:dyDescent="0.25">
      <c r="A182" s="43" t="s">
        <v>270</v>
      </c>
      <c r="B182" s="43" t="s">
        <v>520</v>
      </c>
      <c r="C182" s="43" t="s">
        <v>529</v>
      </c>
      <c r="D182" s="43" t="s">
        <v>666</v>
      </c>
      <c r="E182" s="43" t="s">
        <v>667</v>
      </c>
      <c r="F182" s="43" t="s">
        <v>385</v>
      </c>
      <c r="G182" s="107" t="s">
        <v>569</v>
      </c>
      <c r="H182" s="107" t="s">
        <v>519</v>
      </c>
      <c r="I182" s="43" t="s">
        <v>280</v>
      </c>
    </row>
    <row r="183" spans="1:9" x14ac:dyDescent="0.25">
      <c r="A183" s="43" t="s">
        <v>270</v>
      </c>
      <c r="B183" s="43" t="s">
        <v>520</v>
      </c>
      <c r="C183" s="43" t="s">
        <v>529</v>
      </c>
      <c r="D183" s="43" t="s">
        <v>668</v>
      </c>
      <c r="E183" s="43" t="s">
        <v>669</v>
      </c>
      <c r="F183" s="43" t="s">
        <v>385</v>
      </c>
      <c r="G183" s="107" t="s">
        <v>569</v>
      </c>
      <c r="H183" s="107" t="s">
        <v>519</v>
      </c>
      <c r="I183" s="43" t="s">
        <v>280</v>
      </c>
    </row>
    <row r="184" spans="1:9" x14ac:dyDescent="0.25">
      <c r="A184" s="43" t="s">
        <v>270</v>
      </c>
      <c r="B184" s="43" t="s">
        <v>520</v>
      </c>
      <c r="C184" s="43" t="s">
        <v>529</v>
      </c>
      <c r="D184" s="43" t="s">
        <v>670</v>
      </c>
      <c r="E184" s="43" t="s">
        <v>671</v>
      </c>
      <c r="F184" s="43" t="s">
        <v>385</v>
      </c>
      <c r="G184" s="107" t="s">
        <v>569</v>
      </c>
      <c r="H184" s="107" t="s">
        <v>519</v>
      </c>
      <c r="I184" s="43" t="s">
        <v>280</v>
      </c>
    </row>
    <row r="185" spans="1:9" x14ac:dyDescent="0.25">
      <c r="A185" s="43" t="s">
        <v>270</v>
      </c>
      <c r="B185" s="43" t="s">
        <v>520</v>
      </c>
      <c r="C185" s="43" t="s">
        <v>529</v>
      </c>
      <c r="D185" s="43" t="s">
        <v>672</v>
      </c>
      <c r="E185" s="43" t="s">
        <v>673</v>
      </c>
      <c r="F185" s="43" t="s">
        <v>385</v>
      </c>
      <c r="G185" s="107" t="s">
        <v>569</v>
      </c>
      <c r="H185" s="107" t="s">
        <v>519</v>
      </c>
      <c r="I185" s="43" t="s">
        <v>280</v>
      </c>
    </row>
    <row r="186" spans="1:9" x14ac:dyDescent="0.25">
      <c r="A186" s="43" t="s">
        <v>270</v>
      </c>
      <c r="B186" s="43" t="s">
        <v>520</v>
      </c>
      <c r="C186" s="43" t="s">
        <v>529</v>
      </c>
      <c r="D186" s="43" t="s">
        <v>674</v>
      </c>
      <c r="E186" s="43" t="s">
        <v>675</v>
      </c>
      <c r="F186" s="43" t="s">
        <v>385</v>
      </c>
      <c r="G186" s="107" t="s">
        <v>569</v>
      </c>
      <c r="H186" s="107" t="s">
        <v>519</v>
      </c>
      <c r="I186" s="43" t="s">
        <v>280</v>
      </c>
    </row>
    <row r="187" spans="1:9" x14ac:dyDescent="0.25">
      <c r="A187" s="43" t="s">
        <v>270</v>
      </c>
      <c r="B187" s="43" t="s">
        <v>520</v>
      </c>
      <c r="C187" s="43" t="s">
        <v>529</v>
      </c>
      <c r="D187" s="43" t="s">
        <v>676</v>
      </c>
      <c r="E187" s="43" t="s">
        <v>677</v>
      </c>
      <c r="F187" s="43" t="s">
        <v>385</v>
      </c>
      <c r="G187" s="107" t="s">
        <v>569</v>
      </c>
      <c r="H187" s="107" t="s">
        <v>519</v>
      </c>
      <c r="I187" s="43" t="s">
        <v>280</v>
      </c>
    </row>
    <row r="188" spans="1:9" x14ac:dyDescent="0.25">
      <c r="A188" s="43" t="s">
        <v>270</v>
      </c>
      <c r="B188" s="43" t="s">
        <v>520</v>
      </c>
      <c r="C188" s="43" t="s">
        <v>529</v>
      </c>
      <c r="D188" s="43" t="s">
        <v>678</v>
      </c>
      <c r="E188" s="43" t="s">
        <v>679</v>
      </c>
      <c r="F188" s="43" t="s">
        <v>385</v>
      </c>
      <c r="G188" s="107" t="s">
        <v>569</v>
      </c>
      <c r="H188" s="107" t="s">
        <v>519</v>
      </c>
      <c r="I188" s="43" t="s">
        <v>280</v>
      </c>
    </row>
    <row r="189" spans="1:9" x14ac:dyDescent="0.25">
      <c r="A189" s="43" t="s">
        <v>270</v>
      </c>
      <c r="B189" s="43" t="s">
        <v>520</v>
      </c>
      <c r="C189" s="43" t="s">
        <v>529</v>
      </c>
      <c r="D189" s="43" t="s">
        <v>680</v>
      </c>
      <c r="E189" s="43" t="s">
        <v>681</v>
      </c>
      <c r="F189" s="43" t="s">
        <v>385</v>
      </c>
      <c r="G189" s="107" t="s">
        <v>569</v>
      </c>
      <c r="H189" s="107" t="s">
        <v>519</v>
      </c>
      <c r="I189" s="43" t="s">
        <v>280</v>
      </c>
    </row>
    <row r="190" spans="1:9" x14ac:dyDescent="0.25">
      <c r="A190" s="43" t="s">
        <v>270</v>
      </c>
      <c r="B190" s="43" t="s">
        <v>520</v>
      </c>
      <c r="C190" s="43" t="s">
        <v>529</v>
      </c>
      <c r="D190" s="43" t="s">
        <v>682</v>
      </c>
      <c r="E190" s="43" t="s">
        <v>683</v>
      </c>
      <c r="F190" s="43" t="s">
        <v>385</v>
      </c>
      <c r="G190" s="107" t="s">
        <v>569</v>
      </c>
      <c r="H190" s="107" t="s">
        <v>519</v>
      </c>
      <c r="I190" s="43" t="s">
        <v>280</v>
      </c>
    </row>
    <row r="191" spans="1:9" x14ac:dyDescent="0.25">
      <c r="A191" s="43" t="s">
        <v>270</v>
      </c>
      <c r="B191" s="43" t="s">
        <v>520</v>
      </c>
      <c r="C191" s="43" t="s">
        <v>529</v>
      </c>
      <c r="D191" s="43" t="s">
        <v>684</v>
      </c>
      <c r="E191" s="43" t="s">
        <v>685</v>
      </c>
      <c r="F191" s="43" t="s">
        <v>385</v>
      </c>
      <c r="G191" s="107" t="s">
        <v>569</v>
      </c>
      <c r="H191" s="107" t="s">
        <v>519</v>
      </c>
      <c r="I191" s="43" t="s">
        <v>280</v>
      </c>
    </row>
    <row r="192" spans="1:9" x14ac:dyDescent="0.25">
      <c r="A192" s="43" t="s">
        <v>270</v>
      </c>
      <c r="B192" s="43" t="s">
        <v>520</v>
      </c>
      <c r="C192" s="43" t="s">
        <v>529</v>
      </c>
      <c r="D192" s="43" t="s">
        <v>686</v>
      </c>
      <c r="E192" s="43" t="s">
        <v>687</v>
      </c>
      <c r="F192" s="43" t="s">
        <v>385</v>
      </c>
      <c r="G192" s="107" t="s">
        <v>569</v>
      </c>
      <c r="H192" s="107" t="s">
        <v>519</v>
      </c>
      <c r="I192" s="43" t="s">
        <v>280</v>
      </c>
    </row>
    <row r="193" spans="1:9" x14ac:dyDescent="0.25">
      <c r="A193" s="43" t="s">
        <v>270</v>
      </c>
      <c r="B193" s="43" t="s">
        <v>520</v>
      </c>
      <c r="C193" s="43" t="s">
        <v>529</v>
      </c>
      <c r="D193" s="43" t="s">
        <v>688</v>
      </c>
      <c r="E193" s="43" t="s">
        <v>689</v>
      </c>
      <c r="F193" s="43" t="s">
        <v>385</v>
      </c>
      <c r="G193" s="107" t="s">
        <v>569</v>
      </c>
      <c r="H193" s="107" t="s">
        <v>519</v>
      </c>
      <c r="I193" s="43" t="s">
        <v>280</v>
      </c>
    </row>
    <row r="194" spans="1:9" x14ac:dyDescent="0.25">
      <c r="A194" s="43" t="s">
        <v>270</v>
      </c>
      <c r="B194" s="43" t="s">
        <v>520</v>
      </c>
      <c r="C194" s="43" t="s">
        <v>529</v>
      </c>
      <c r="D194" s="43" t="s">
        <v>690</v>
      </c>
      <c r="E194" s="43" t="s">
        <v>691</v>
      </c>
      <c r="F194" s="43" t="s">
        <v>385</v>
      </c>
      <c r="G194" s="107" t="s">
        <v>569</v>
      </c>
      <c r="H194" s="107" t="s">
        <v>519</v>
      </c>
      <c r="I194" s="43" t="s">
        <v>280</v>
      </c>
    </row>
    <row r="195" spans="1:9" x14ac:dyDescent="0.25">
      <c r="A195" s="43" t="s">
        <v>270</v>
      </c>
      <c r="B195" s="43" t="s">
        <v>520</v>
      </c>
      <c r="C195" s="43" t="s">
        <v>529</v>
      </c>
      <c r="D195" s="43" t="s">
        <v>692</v>
      </c>
      <c r="E195" s="43" t="s">
        <v>693</v>
      </c>
      <c r="F195" s="43" t="s">
        <v>385</v>
      </c>
      <c r="G195" s="107" t="s">
        <v>569</v>
      </c>
      <c r="H195" s="107" t="s">
        <v>519</v>
      </c>
      <c r="I195" s="43" t="s">
        <v>280</v>
      </c>
    </row>
    <row r="196" spans="1:9" x14ac:dyDescent="0.25">
      <c r="A196" s="43" t="s">
        <v>270</v>
      </c>
      <c r="B196" s="43" t="s">
        <v>520</v>
      </c>
      <c r="C196" s="43" t="s">
        <v>529</v>
      </c>
      <c r="D196" s="43" t="s">
        <v>694</v>
      </c>
      <c r="E196" s="43" t="s">
        <v>695</v>
      </c>
      <c r="F196" s="43" t="s">
        <v>385</v>
      </c>
      <c r="G196" s="107" t="s">
        <v>569</v>
      </c>
      <c r="H196" s="107" t="s">
        <v>519</v>
      </c>
      <c r="I196" s="43" t="s">
        <v>280</v>
      </c>
    </row>
    <row r="197" spans="1:9" x14ac:dyDescent="0.25">
      <c r="A197" s="43" t="s">
        <v>270</v>
      </c>
      <c r="B197" s="43" t="s">
        <v>520</v>
      </c>
      <c r="C197" s="43" t="s">
        <v>529</v>
      </c>
      <c r="D197" s="43" t="s">
        <v>696</v>
      </c>
      <c r="E197" s="43" t="s">
        <v>697</v>
      </c>
      <c r="F197" s="43" t="s">
        <v>385</v>
      </c>
      <c r="G197" s="107" t="s">
        <v>569</v>
      </c>
      <c r="H197" s="107" t="s">
        <v>519</v>
      </c>
      <c r="I197" s="43" t="s">
        <v>280</v>
      </c>
    </row>
    <row r="198" spans="1:9" x14ac:dyDescent="0.25">
      <c r="A198" s="43" t="s">
        <v>270</v>
      </c>
      <c r="B198" s="43" t="s">
        <v>520</v>
      </c>
      <c r="C198" s="43" t="s">
        <v>529</v>
      </c>
      <c r="D198" s="43" t="s">
        <v>698</v>
      </c>
      <c r="E198" s="43" t="s">
        <v>699</v>
      </c>
      <c r="F198" s="43" t="s">
        <v>385</v>
      </c>
      <c r="G198" s="107" t="s">
        <v>569</v>
      </c>
      <c r="H198" s="107" t="s">
        <v>519</v>
      </c>
      <c r="I198" s="43" t="s">
        <v>280</v>
      </c>
    </row>
    <row r="199" spans="1:9" x14ac:dyDescent="0.25">
      <c r="A199" s="43" t="s">
        <v>270</v>
      </c>
      <c r="B199" s="43" t="s">
        <v>520</v>
      </c>
      <c r="C199" s="43" t="s">
        <v>529</v>
      </c>
      <c r="D199" s="43" t="s">
        <v>700</v>
      </c>
      <c r="E199" s="43" t="s">
        <v>701</v>
      </c>
      <c r="F199" s="43" t="s">
        <v>385</v>
      </c>
      <c r="G199" s="107" t="s">
        <v>569</v>
      </c>
      <c r="H199" s="107" t="s">
        <v>519</v>
      </c>
      <c r="I199" s="43" t="s">
        <v>280</v>
      </c>
    </row>
    <row r="200" spans="1:9" x14ac:dyDescent="0.25">
      <c r="A200" s="43" t="s">
        <v>270</v>
      </c>
      <c r="B200" s="43" t="s">
        <v>520</v>
      </c>
      <c r="C200" s="43" t="s">
        <v>529</v>
      </c>
      <c r="D200" s="43" t="s">
        <v>702</v>
      </c>
      <c r="E200" s="43" t="s">
        <v>703</v>
      </c>
      <c r="F200" s="43" t="s">
        <v>385</v>
      </c>
      <c r="G200" s="107" t="s">
        <v>569</v>
      </c>
      <c r="H200" s="107" t="s">
        <v>519</v>
      </c>
      <c r="I200" s="43" t="s">
        <v>280</v>
      </c>
    </row>
    <row r="201" spans="1:9" x14ac:dyDescent="0.25">
      <c r="A201" s="43" t="s">
        <v>270</v>
      </c>
      <c r="B201" s="43" t="s">
        <v>520</v>
      </c>
      <c r="C201" s="43" t="s">
        <v>529</v>
      </c>
      <c r="D201" s="43" t="s">
        <v>704</v>
      </c>
      <c r="E201" s="43" t="s">
        <v>705</v>
      </c>
      <c r="F201" s="43" t="s">
        <v>385</v>
      </c>
      <c r="G201" s="107" t="s">
        <v>569</v>
      </c>
      <c r="H201" s="107" t="s">
        <v>519</v>
      </c>
      <c r="I201" s="43" t="s">
        <v>280</v>
      </c>
    </row>
    <row r="202" spans="1:9" x14ac:dyDescent="0.25">
      <c r="A202" s="43" t="s">
        <v>270</v>
      </c>
      <c r="B202" s="43" t="s">
        <v>520</v>
      </c>
      <c r="C202" s="43" t="s">
        <v>529</v>
      </c>
      <c r="D202" s="43" t="s">
        <v>706</v>
      </c>
      <c r="E202" s="43" t="s">
        <v>707</v>
      </c>
      <c r="F202" s="43" t="s">
        <v>385</v>
      </c>
      <c r="G202" s="107" t="s">
        <v>569</v>
      </c>
      <c r="H202" s="107" t="s">
        <v>519</v>
      </c>
      <c r="I202" s="43" t="s">
        <v>280</v>
      </c>
    </row>
    <row r="203" spans="1:9" x14ac:dyDescent="0.25">
      <c r="A203" s="43" t="s">
        <v>270</v>
      </c>
      <c r="B203" s="43" t="s">
        <v>520</v>
      </c>
      <c r="C203" s="43" t="s">
        <v>529</v>
      </c>
      <c r="D203" s="43" t="s">
        <v>708</v>
      </c>
      <c r="E203" s="43" t="s">
        <v>709</v>
      </c>
      <c r="F203" s="43" t="s">
        <v>385</v>
      </c>
      <c r="G203" s="107" t="s">
        <v>569</v>
      </c>
      <c r="H203" s="107" t="s">
        <v>519</v>
      </c>
      <c r="I203" s="43" t="s">
        <v>280</v>
      </c>
    </row>
    <row r="204" spans="1:9" x14ac:dyDescent="0.25">
      <c r="A204" s="43" t="s">
        <v>270</v>
      </c>
      <c r="B204" s="43" t="s">
        <v>520</v>
      </c>
      <c r="C204" s="43" t="s">
        <v>529</v>
      </c>
      <c r="D204" s="43" t="s">
        <v>710</v>
      </c>
      <c r="E204" s="43" t="s">
        <v>711</v>
      </c>
      <c r="F204" s="43" t="s">
        <v>385</v>
      </c>
      <c r="G204" s="107" t="s">
        <v>569</v>
      </c>
      <c r="H204" s="107" t="s">
        <v>519</v>
      </c>
      <c r="I204" s="43" t="s">
        <v>280</v>
      </c>
    </row>
    <row r="205" spans="1:9" x14ac:dyDescent="0.25">
      <c r="A205" s="43" t="s">
        <v>270</v>
      </c>
      <c r="B205" s="43" t="s">
        <v>520</v>
      </c>
      <c r="C205" s="43" t="s">
        <v>529</v>
      </c>
      <c r="D205" s="43" t="s">
        <v>712</v>
      </c>
      <c r="E205" s="43" t="s">
        <v>713</v>
      </c>
      <c r="F205" s="43" t="s">
        <v>385</v>
      </c>
      <c r="G205" s="107" t="s">
        <v>569</v>
      </c>
      <c r="H205" s="107" t="s">
        <v>519</v>
      </c>
      <c r="I205" s="43" t="s">
        <v>280</v>
      </c>
    </row>
    <row r="206" spans="1:9" x14ac:dyDescent="0.25">
      <c r="A206" s="43" t="s">
        <v>270</v>
      </c>
      <c r="B206" s="43" t="s">
        <v>520</v>
      </c>
      <c r="C206" s="43" t="s">
        <v>529</v>
      </c>
      <c r="D206" s="43" t="s">
        <v>714</v>
      </c>
      <c r="E206" s="43" t="s">
        <v>715</v>
      </c>
      <c r="F206" s="43" t="s">
        <v>385</v>
      </c>
      <c r="G206" s="107" t="s">
        <v>569</v>
      </c>
      <c r="H206" s="107" t="s">
        <v>519</v>
      </c>
      <c r="I206" s="43" t="s">
        <v>280</v>
      </c>
    </row>
    <row r="207" spans="1:9" x14ac:dyDescent="0.25">
      <c r="A207" s="43" t="s">
        <v>270</v>
      </c>
      <c r="B207" s="43" t="s">
        <v>520</v>
      </c>
      <c r="C207" s="43" t="s">
        <v>529</v>
      </c>
      <c r="D207" s="43" t="s">
        <v>716</v>
      </c>
      <c r="E207" s="43" t="s">
        <v>717</v>
      </c>
      <c r="F207" s="43" t="s">
        <v>385</v>
      </c>
      <c r="G207" s="107" t="s">
        <v>569</v>
      </c>
      <c r="H207" s="107" t="s">
        <v>519</v>
      </c>
      <c r="I207" s="43" t="s">
        <v>280</v>
      </c>
    </row>
    <row r="208" spans="1:9" x14ac:dyDescent="0.25">
      <c r="A208" s="43" t="s">
        <v>270</v>
      </c>
      <c r="B208" s="43" t="s">
        <v>520</v>
      </c>
      <c r="C208" s="43" t="s">
        <v>529</v>
      </c>
      <c r="D208" s="43" t="s">
        <v>718</v>
      </c>
      <c r="E208" s="43" t="s">
        <v>719</v>
      </c>
      <c r="F208" s="43" t="s">
        <v>385</v>
      </c>
      <c r="G208" s="107" t="s">
        <v>569</v>
      </c>
      <c r="H208" s="107" t="s">
        <v>519</v>
      </c>
      <c r="I208" s="43" t="s">
        <v>280</v>
      </c>
    </row>
    <row r="209" spans="1:9" x14ac:dyDescent="0.25">
      <c r="A209" s="43" t="s">
        <v>270</v>
      </c>
      <c r="B209" s="43" t="s">
        <v>520</v>
      </c>
      <c r="C209" s="43" t="s">
        <v>529</v>
      </c>
      <c r="D209" s="43" t="s">
        <v>720</v>
      </c>
      <c r="E209" s="43" t="s">
        <v>721</v>
      </c>
      <c r="F209" s="43" t="s">
        <v>385</v>
      </c>
      <c r="G209" s="107" t="s">
        <v>569</v>
      </c>
      <c r="H209" s="107" t="s">
        <v>519</v>
      </c>
      <c r="I209" s="43" t="s">
        <v>280</v>
      </c>
    </row>
    <row r="210" spans="1:9" x14ac:dyDescent="0.25">
      <c r="A210" s="43" t="s">
        <v>270</v>
      </c>
      <c r="B210" s="43" t="s">
        <v>520</v>
      </c>
      <c r="C210" s="43" t="s">
        <v>529</v>
      </c>
      <c r="D210" s="43" t="s">
        <v>722</v>
      </c>
      <c r="E210" s="43" t="s">
        <v>723</v>
      </c>
      <c r="F210" s="43" t="s">
        <v>385</v>
      </c>
      <c r="G210" s="107" t="s">
        <v>569</v>
      </c>
      <c r="H210" s="107" t="s">
        <v>519</v>
      </c>
      <c r="I210" s="43" t="s">
        <v>280</v>
      </c>
    </row>
    <row r="211" spans="1:9" x14ac:dyDescent="0.25">
      <c r="A211" s="43" t="s">
        <v>270</v>
      </c>
      <c r="B211" s="43" t="s">
        <v>520</v>
      </c>
      <c r="C211" s="43" t="s">
        <v>529</v>
      </c>
      <c r="D211" s="43" t="s">
        <v>788</v>
      </c>
      <c r="E211" s="43" t="s">
        <v>789</v>
      </c>
      <c r="F211" s="43" t="s">
        <v>385</v>
      </c>
      <c r="G211" s="107" t="s">
        <v>569</v>
      </c>
      <c r="H211" s="107" t="s">
        <v>519</v>
      </c>
      <c r="I211" s="43" t="s">
        <v>280</v>
      </c>
    </row>
    <row r="212" spans="1:9" x14ac:dyDescent="0.25">
      <c r="A212" s="43" t="s">
        <v>270</v>
      </c>
      <c r="B212" s="43" t="s">
        <v>520</v>
      </c>
      <c r="C212" s="43" t="s">
        <v>529</v>
      </c>
      <c r="D212" s="43" t="s">
        <v>586</v>
      </c>
      <c r="E212" s="43" t="s">
        <v>587</v>
      </c>
      <c r="F212" s="43" t="s">
        <v>385</v>
      </c>
      <c r="G212" s="107" t="s">
        <v>570</v>
      </c>
      <c r="H212" s="107" t="s">
        <v>519</v>
      </c>
      <c r="I212" s="43" t="s">
        <v>279</v>
      </c>
    </row>
    <row r="213" spans="1:9" x14ac:dyDescent="0.25">
      <c r="A213" s="43" t="s">
        <v>270</v>
      </c>
      <c r="B213" s="43" t="s">
        <v>520</v>
      </c>
      <c r="C213" s="43" t="s">
        <v>529</v>
      </c>
      <c r="D213" s="43" t="s">
        <v>588</v>
      </c>
      <c r="E213" s="43" t="s">
        <v>589</v>
      </c>
      <c r="F213" s="43" t="s">
        <v>385</v>
      </c>
      <c r="G213" s="107" t="s">
        <v>570</v>
      </c>
      <c r="H213" s="107" t="s">
        <v>519</v>
      </c>
      <c r="I213" s="43" t="s">
        <v>279</v>
      </c>
    </row>
    <row r="214" spans="1:9" x14ac:dyDescent="0.25">
      <c r="A214" s="43" t="s">
        <v>270</v>
      </c>
      <c r="B214" s="43" t="s">
        <v>520</v>
      </c>
      <c r="C214" s="43" t="s">
        <v>529</v>
      </c>
      <c r="D214" s="43" t="s">
        <v>590</v>
      </c>
      <c r="E214" s="43" t="s">
        <v>591</v>
      </c>
      <c r="F214" s="43" t="s">
        <v>385</v>
      </c>
      <c r="G214" s="107" t="s">
        <v>570</v>
      </c>
      <c r="H214" s="107" t="s">
        <v>519</v>
      </c>
      <c r="I214" s="43" t="s">
        <v>279</v>
      </c>
    </row>
    <row r="215" spans="1:9" x14ac:dyDescent="0.25">
      <c r="A215" s="43" t="s">
        <v>270</v>
      </c>
      <c r="B215" s="43" t="s">
        <v>520</v>
      </c>
      <c r="C215" s="43" t="s">
        <v>529</v>
      </c>
      <c r="D215" s="43" t="s">
        <v>592</v>
      </c>
      <c r="E215" s="43" t="s">
        <v>593</v>
      </c>
      <c r="F215" s="43" t="s">
        <v>385</v>
      </c>
      <c r="G215" s="107" t="s">
        <v>570</v>
      </c>
      <c r="H215" s="107" t="s">
        <v>519</v>
      </c>
      <c r="I215" s="43" t="s">
        <v>279</v>
      </c>
    </row>
    <row r="216" spans="1:9" x14ac:dyDescent="0.25">
      <c r="A216" s="43" t="s">
        <v>270</v>
      </c>
      <c r="B216" s="43" t="s">
        <v>520</v>
      </c>
      <c r="C216" s="43" t="s">
        <v>529</v>
      </c>
      <c r="D216" s="43" t="s">
        <v>594</v>
      </c>
      <c r="E216" s="43" t="s">
        <v>595</v>
      </c>
      <c r="F216" s="43" t="s">
        <v>385</v>
      </c>
      <c r="G216" s="107" t="s">
        <v>570</v>
      </c>
      <c r="H216" s="107" t="s">
        <v>519</v>
      </c>
      <c r="I216" s="43" t="s">
        <v>279</v>
      </c>
    </row>
    <row r="217" spans="1:9" x14ac:dyDescent="0.25">
      <c r="A217" s="43" t="s">
        <v>270</v>
      </c>
      <c r="B217" s="43" t="s">
        <v>520</v>
      </c>
      <c r="C217" s="43" t="s">
        <v>529</v>
      </c>
      <c r="D217" s="43" t="s">
        <v>596</v>
      </c>
      <c r="E217" s="43" t="s">
        <v>597</v>
      </c>
      <c r="F217" s="43" t="s">
        <v>385</v>
      </c>
      <c r="G217" s="107" t="s">
        <v>570</v>
      </c>
      <c r="H217" s="107" t="s">
        <v>519</v>
      </c>
      <c r="I217" s="43" t="s">
        <v>279</v>
      </c>
    </row>
    <row r="218" spans="1:9" x14ac:dyDescent="0.25">
      <c r="A218" s="43" t="s">
        <v>270</v>
      </c>
      <c r="B218" s="43" t="s">
        <v>520</v>
      </c>
      <c r="C218" s="43" t="s">
        <v>529</v>
      </c>
      <c r="D218" s="43" t="s">
        <v>598</v>
      </c>
      <c r="E218" s="43" t="s">
        <v>599</v>
      </c>
      <c r="F218" s="43" t="s">
        <v>385</v>
      </c>
      <c r="G218" s="107" t="s">
        <v>570</v>
      </c>
      <c r="H218" s="107" t="s">
        <v>519</v>
      </c>
      <c r="I218" s="43" t="s">
        <v>279</v>
      </c>
    </row>
    <row r="219" spans="1:9" x14ac:dyDescent="0.25">
      <c r="A219" s="43" t="s">
        <v>270</v>
      </c>
      <c r="B219" s="43" t="s">
        <v>520</v>
      </c>
      <c r="C219" s="43" t="s">
        <v>529</v>
      </c>
      <c r="D219" s="43" t="s">
        <v>600</v>
      </c>
      <c r="E219" s="43" t="s">
        <v>601</v>
      </c>
      <c r="F219" s="43" t="s">
        <v>385</v>
      </c>
      <c r="G219" s="107" t="s">
        <v>570</v>
      </c>
      <c r="H219" s="107" t="s">
        <v>519</v>
      </c>
      <c r="I219" s="43" t="s">
        <v>279</v>
      </c>
    </row>
    <row r="220" spans="1:9" x14ac:dyDescent="0.25">
      <c r="A220" s="43" t="s">
        <v>270</v>
      </c>
      <c r="B220" s="43" t="s">
        <v>520</v>
      </c>
      <c r="C220" s="43" t="s">
        <v>529</v>
      </c>
      <c r="D220" s="43" t="s">
        <v>602</v>
      </c>
      <c r="E220" s="43" t="s">
        <v>603</v>
      </c>
      <c r="F220" s="43" t="s">
        <v>385</v>
      </c>
      <c r="G220" s="107" t="s">
        <v>570</v>
      </c>
      <c r="H220" s="107" t="s">
        <v>519</v>
      </c>
      <c r="I220" s="43" t="s">
        <v>279</v>
      </c>
    </row>
    <row r="221" spans="1:9" x14ac:dyDescent="0.25">
      <c r="A221" s="43" t="s">
        <v>270</v>
      </c>
      <c r="B221" s="43" t="s">
        <v>520</v>
      </c>
      <c r="C221" s="43" t="s">
        <v>529</v>
      </c>
      <c r="D221" s="43" t="s">
        <v>604</v>
      </c>
      <c r="E221" s="43" t="s">
        <v>605</v>
      </c>
      <c r="F221" s="43" t="s">
        <v>385</v>
      </c>
      <c r="G221" s="107" t="s">
        <v>570</v>
      </c>
      <c r="H221" s="107" t="s">
        <v>519</v>
      </c>
      <c r="I221" s="43" t="s">
        <v>279</v>
      </c>
    </row>
    <row r="222" spans="1:9" x14ac:dyDescent="0.25">
      <c r="A222" s="43" t="s">
        <v>270</v>
      </c>
      <c r="B222" s="43" t="s">
        <v>520</v>
      </c>
      <c r="C222" s="43" t="s">
        <v>529</v>
      </c>
      <c r="D222" s="43" t="s">
        <v>606</v>
      </c>
      <c r="E222" s="43" t="s">
        <v>607</v>
      </c>
      <c r="F222" s="43" t="s">
        <v>385</v>
      </c>
      <c r="G222" s="107" t="s">
        <v>570</v>
      </c>
      <c r="H222" s="107" t="s">
        <v>519</v>
      </c>
      <c r="I222" s="43" t="s">
        <v>279</v>
      </c>
    </row>
    <row r="223" spans="1:9" x14ac:dyDescent="0.25">
      <c r="A223" s="43" t="s">
        <v>270</v>
      </c>
      <c r="B223" s="43" t="s">
        <v>520</v>
      </c>
      <c r="C223" s="43" t="s">
        <v>529</v>
      </c>
      <c r="D223" s="43" t="s">
        <v>608</v>
      </c>
      <c r="E223" s="43" t="s">
        <v>609</v>
      </c>
      <c r="F223" s="43" t="s">
        <v>385</v>
      </c>
      <c r="G223" s="107" t="s">
        <v>570</v>
      </c>
      <c r="H223" s="107" t="s">
        <v>519</v>
      </c>
      <c r="I223" s="43" t="s">
        <v>279</v>
      </c>
    </row>
    <row r="224" spans="1:9" x14ac:dyDescent="0.25">
      <c r="A224" s="43" t="s">
        <v>270</v>
      </c>
      <c r="B224" s="43" t="s">
        <v>520</v>
      </c>
      <c r="C224" s="43" t="s">
        <v>529</v>
      </c>
      <c r="D224" s="43" t="s">
        <v>610</v>
      </c>
      <c r="E224" s="43" t="s">
        <v>611</v>
      </c>
      <c r="F224" s="43" t="s">
        <v>385</v>
      </c>
      <c r="G224" s="107" t="s">
        <v>570</v>
      </c>
      <c r="H224" s="107" t="s">
        <v>519</v>
      </c>
      <c r="I224" s="43" t="s">
        <v>279</v>
      </c>
    </row>
    <row r="225" spans="1:9" x14ac:dyDescent="0.25">
      <c r="A225" s="43" t="s">
        <v>270</v>
      </c>
      <c r="B225" s="43" t="s">
        <v>520</v>
      </c>
      <c r="C225" s="43" t="s">
        <v>529</v>
      </c>
      <c r="D225" s="43" t="s">
        <v>612</v>
      </c>
      <c r="E225" s="43" t="s">
        <v>613</v>
      </c>
      <c r="F225" s="43" t="s">
        <v>385</v>
      </c>
      <c r="G225" s="107" t="s">
        <v>570</v>
      </c>
      <c r="H225" s="107" t="s">
        <v>519</v>
      </c>
      <c r="I225" s="43" t="s">
        <v>279</v>
      </c>
    </row>
    <row r="226" spans="1:9" x14ac:dyDescent="0.25">
      <c r="A226" s="43" t="s">
        <v>270</v>
      </c>
      <c r="B226" s="43" t="s">
        <v>520</v>
      </c>
      <c r="C226" s="43" t="s">
        <v>529</v>
      </c>
      <c r="D226" s="43" t="s">
        <v>614</v>
      </c>
      <c r="E226" s="43" t="s">
        <v>615</v>
      </c>
      <c r="F226" s="43" t="s">
        <v>385</v>
      </c>
      <c r="G226" s="107" t="s">
        <v>570</v>
      </c>
      <c r="H226" s="107" t="s">
        <v>519</v>
      </c>
      <c r="I226" s="43" t="s">
        <v>279</v>
      </c>
    </row>
    <row r="227" spans="1:9" x14ac:dyDescent="0.25">
      <c r="A227" s="43" t="s">
        <v>270</v>
      </c>
      <c r="B227" s="43" t="s">
        <v>520</v>
      </c>
      <c r="C227" s="43" t="s">
        <v>529</v>
      </c>
      <c r="D227" s="43" t="s">
        <v>616</v>
      </c>
      <c r="E227" s="43" t="s">
        <v>617</v>
      </c>
      <c r="F227" s="43" t="s">
        <v>385</v>
      </c>
      <c r="G227" s="107" t="s">
        <v>570</v>
      </c>
      <c r="H227" s="107" t="s">
        <v>519</v>
      </c>
      <c r="I227" s="43" t="s">
        <v>279</v>
      </c>
    </row>
    <row r="228" spans="1:9" x14ac:dyDescent="0.25">
      <c r="A228" s="43" t="s">
        <v>270</v>
      </c>
      <c r="B228" s="43" t="s">
        <v>520</v>
      </c>
      <c r="C228" s="43" t="s">
        <v>529</v>
      </c>
      <c r="D228" s="43" t="s">
        <v>618</v>
      </c>
      <c r="E228" s="43" t="s">
        <v>619</v>
      </c>
      <c r="F228" s="43" t="s">
        <v>385</v>
      </c>
      <c r="G228" s="107" t="s">
        <v>570</v>
      </c>
      <c r="H228" s="107" t="s">
        <v>519</v>
      </c>
      <c r="I228" s="43" t="s">
        <v>279</v>
      </c>
    </row>
    <row r="229" spans="1:9" x14ac:dyDescent="0.25">
      <c r="A229" s="43" t="s">
        <v>270</v>
      </c>
      <c r="B229" s="43" t="s">
        <v>520</v>
      </c>
      <c r="C229" s="43" t="s">
        <v>529</v>
      </c>
      <c r="D229" s="43" t="s">
        <v>620</v>
      </c>
      <c r="E229" s="43" t="s">
        <v>621</v>
      </c>
      <c r="F229" s="43" t="s">
        <v>385</v>
      </c>
      <c r="G229" s="107" t="s">
        <v>570</v>
      </c>
      <c r="H229" s="107" t="s">
        <v>519</v>
      </c>
      <c r="I229" s="43" t="s">
        <v>279</v>
      </c>
    </row>
    <row r="230" spans="1:9" x14ac:dyDescent="0.25">
      <c r="A230" s="43" t="s">
        <v>270</v>
      </c>
      <c r="B230" s="43" t="s">
        <v>520</v>
      </c>
      <c r="C230" s="43" t="s">
        <v>529</v>
      </c>
      <c r="D230" s="43" t="s">
        <v>622</v>
      </c>
      <c r="E230" s="43" t="s">
        <v>623</v>
      </c>
      <c r="F230" s="43" t="s">
        <v>385</v>
      </c>
      <c r="G230" s="107" t="s">
        <v>570</v>
      </c>
      <c r="H230" s="107" t="s">
        <v>519</v>
      </c>
      <c r="I230" s="43" t="s">
        <v>279</v>
      </c>
    </row>
    <row r="231" spans="1:9" x14ac:dyDescent="0.25">
      <c r="A231" s="43" t="s">
        <v>270</v>
      </c>
      <c r="B231" s="43" t="s">
        <v>520</v>
      </c>
      <c r="C231" s="43" t="s">
        <v>529</v>
      </c>
      <c r="D231" s="43" t="s">
        <v>624</v>
      </c>
      <c r="E231" s="43" t="s">
        <v>625</v>
      </c>
      <c r="F231" s="43" t="s">
        <v>385</v>
      </c>
      <c r="G231" s="107" t="s">
        <v>570</v>
      </c>
      <c r="H231" s="107" t="s">
        <v>519</v>
      </c>
      <c r="I231" s="43" t="s">
        <v>279</v>
      </c>
    </row>
    <row r="232" spans="1:9" x14ac:dyDescent="0.25">
      <c r="A232" s="43" t="s">
        <v>270</v>
      </c>
      <c r="B232" s="43" t="s">
        <v>520</v>
      </c>
      <c r="C232" s="43" t="s">
        <v>529</v>
      </c>
      <c r="D232" s="43" t="s">
        <v>626</v>
      </c>
      <c r="E232" s="43" t="s">
        <v>627</v>
      </c>
      <c r="F232" s="43" t="s">
        <v>385</v>
      </c>
      <c r="G232" s="107" t="s">
        <v>570</v>
      </c>
      <c r="H232" s="107" t="s">
        <v>519</v>
      </c>
      <c r="I232" s="43" t="s">
        <v>279</v>
      </c>
    </row>
    <row r="233" spans="1:9" x14ac:dyDescent="0.25">
      <c r="A233" s="43" t="s">
        <v>270</v>
      </c>
      <c r="B233" s="43" t="s">
        <v>520</v>
      </c>
      <c r="C233" s="43" t="s">
        <v>529</v>
      </c>
      <c r="D233" s="43" t="s">
        <v>628</v>
      </c>
      <c r="E233" s="43" t="s">
        <v>629</v>
      </c>
      <c r="F233" s="43" t="s">
        <v>385</v>
      </c>
      <c r="G233" s="107" t="s">
        <v>570</v>
      </c>
      <c r="H233" s="107" t="s">
        <v>519</v>
      </c>
      <c r="I233" s="43" t="s">
        <v>279</v>
      </c>
    </row>
    <row r="234" spans="1:9" x14ac:dyDescent="0.25">
      <c r="A234" s="43" t="s">
        <v>270</v>
      </c>
      <c r="B234" s="43" t="s">
        <v>520</v>
      </c>
      <c r="C234" s="43" t="s">
        <v>529</v>
      </c>
      <c r="D234" s="43" t="s">
        <v>630</v>
      </c>
      <c r="E234" s="43" t="s">
        <v>631</v>
      </c>
      <c r="F234" s="43" t="s">
        <v>385</v>
      </c>
      <c r="G234" s="107" t="s">
        <v>570</v>
      </c>
      <c r="H234" s="107" t="s">
        <v>519</v>
      </c>
      <c r="I234" s="43" t="s">
        <v>279</v>
      </c>
    </row>
    <row r="235" spans="1:9" x14ac:dyDescent="0.25">
      <c r="A235" s="43" t="s">
        <v>270</v>
      </c>
      <c r="B235" s="43" t="s">
        <v>520</v>
      </c>
      <c r="C235" s="43" t="s">
        <v>529</v>
      </c>
      <c r="D235" s="43" t="s">
        <v>632</v>
      </c>
      <c r="E235" s="43" t="s">
        <v>633</v>
      </c>
      <c r="F235" s="43" t="s">
        <v>385</v>
      </c>
      <c r="G235" s="107" t="s">
        <v>570</v>
      </c>
      <c r="H235" s="107" t="s">
        <v>519</v>
      </c>
      <c r="I235" s="43" t="s">
        <v>279</v>
      </c>
    </row>
    <row r="236" spans="1:9" x14ac:dyDescent="0.25">
      <c r="A236" s="43" t="s">
        <v>270</v>
      </c>
      <c r="B236" s="43" t="s">
        <v>520</v>
      </c>
      <c r="C236" s="43" t="s">
        <v>529</v>
      </c>
      <c r="D236" s="43" t="s">
        <v>634</v>
      </c>
      <c r="E236" s="43" t="s">
        <v>635</v>
      </c>
      <c r="F236" s="43" t="s">
        <v>385</v>
      </c>
      <c r="G236" s="107" t="s">
        <v>570</v>
      </c>
      <c r="H236" s="107" t="s">
        <v>519</v>
      </c>
      <c r="I236" s="43" t="s">
        <v>279</v>
      </c>
    </row>
    <row r="237" spans="1:9" x14ac:dyDescent="0.25">
      <c r="A237" s="43" t="s">
        <v>270</v>
      </c>
      <c r="B237" s="43" t="s">
        <v>520</v>
      </c>
      <c r="C237" s="43" t="s">
        <v>529</v>
      </c>
      <c r="D237" s="43" t="s">
        <v>636</v>
      </c>
      <c r="E237" s="43" t="s">
        <v>637</v>
      </c>
      <c r="F237" s="43" t="s">
        <v>385</v>
      </c>
      <c r="G237" s="107" t="s">
        <v>570</v>
      </c>
      <c r="H237" s="107" t="s">
        <v>519</v>
      </c>
      <c r="I237" s="43" t="s">
        <v>279</v>
      </c>
    </row>
    <row r="238" spans="1:9" x14ac:dyDescent="0.25">
      <c r="A238" s="43" t="s">
        <v>270</v>
      </c>
      <c r="B238" s="43" t="s">
        <v>520</v>
      </c>
      <c r="C238" s="43" t="s">
        <v>529</v>
      </c>
      <c r="D238" s="43" t="s">
        <v>638</v>
      </c>
      <c r="E238" s="43" t="s">
        <v>639</v>
      </c>
      <c r="F238" s="43" t="s">
        <v>385</v>
      </c>
      <c r="G238" s="107" t="s">
        <v>570</v>
      </c>
      <c r="H238" s="107" t="s">
        <v>519</v>
      </c>
      <c r="I238" s="43" t="s">
        <v>279</v>
      </c>
    </row>
    <row r="239" spans="1:9" x14ac:dyDescent="0.25">
      <c r="A239" s="43" t="s">
        <v>270</v>
      </c>
      <c r="B239" s="43" t="s">
        <v>520</v>
      </c>
      <c r="C239" s="43" t="s">
        <v>529</v>
      </c>
      <c r="D239" s="43" t="s">
        <v>640</v>
      </c>
      <c r="E239" s="43" t="s">
        <v>641</v>
      </c>
      <c r="F239" s="43" t="s">
        <v>385</v>
      </c>
      <c r="G239" s="107" t="s">
        <v>570</v>
      </c>
      <c r="H239" s="107" t="s">
        <v>519</v>
      </c>
      <c r="I239" s="43" t="s">
        <v>279</v>
      </c>
    </row>
    <row r="240" spans="1:9" x14ac:dyDescent="0.25">
      <c r="A240" s="43" t="s">
        <v>270</v>
      </c>
      <c r="B240" s="43" t="s">
        <v>520</v>
      </c>
      <c r="C240" s="43" t="s">
        <v>529</v>
      </c>
      <c r="D240" s="43" t="s">
        <v>642</v>
      </c>
      <c r="E240" s="43" t="s">
        <v>643</v>
      </c>
      <c r="F240" s="43" t="s">
        <v>385</v>
      </c>
      <c r="G240" s="107" t="s">
        <v>570</v>
      </c>
      <c r="H240" s="107" t="s">
        <v>519</v>
      </c>
      <c r="I240" s="43" t="s">
        <v>279</v>
      </c>
    </row>
    <row r="241" spans="1:9" x14ac:dyDescent="0.25">
      <c r="A241" s="43" t="s">
        <v>270</v>
      </c>
      <c r="B241" s="43" t="s">
        <v>520</v>
      </c>
      <c r="C241" s="43" t="s">
        <v>529</v>
      </c>
      <c r="D241" s="43" t="s">
        <v>644</v>
      </c>
      <c r="E241" s="43" t="s">
        <v>645</v>
      </c>
      <c r="F241" s="43" t="s">
        <v>385</v>
      </c>
      <c r="G241" s="107" t="s">
        <v>570</v>
      </c>
      <c r="H241" s="107" t="s">
        <v>519</v>
      </c>
      <c r="I241" s="43" t="s">
        <v>279</v>
      </c>
    </row>
    <row r="242" spans="1:9" x14ac:dyDescent="0.25">
      <c r="A242" s="43" t="s">
        <v>270</v>
      </c>
      <c r="B242" s="43" t="s">
        <v>520</v>
      </c>
      <c r="C242" s="43" t="s">
        <v>529</v>
      </c>
      <c r="D242" s="43" t="s">
        <v>646</v>
      </c>
      <c r="E242" s="43" t="s">
        <v>647</v>
      </c>
      <c r="F242" s="43" t="s">
        <v>385</v>
      </c>
      <c r="G242" s="107" t="s">
        <v>570</v>
      </c>
      <c r="H242" s="107" t="s">
        <v>519</v>
      </c>
      <c r="I242" s="43" t="s">
        <v>279</v>
      </c>
    </row>
    <row r="243" spans="1:9" x14ac:dyDescent="0.25">
      <c r="A243" s="43" t="s">
        <v>270</v>
      </c>
      <c r="B243" s="43" t="s">
        <v>520</v>
      </c>
      <c r="C243" s="43" t="s">
        <v>529</v>
      </c>
      <c r="D243" s="43" t="s">
        <v>648</v>
      </c>
      <c r="E243" s="43" t="s">
        <v>649</v>
      </c>
      <c r="F243" s="43" t="s">
        <v>385</v>
      </c>
      <c r="G243" s="107" t="s">
        <v>570</v>
      </c>
      <c r="H243" s="107" t="s">
        <v>519</v>
      </c>
      <c r="I243" s="43" t="s">
        <v>279</v>
      </c>
    </row>
    <row r="244" spans="1:9" x14ac:dyDescent="0.25">
      <c r="A244" s="43" t="s">
        <v>270</v>
      </c>
      <c r="B244" s="43" t="s">
        <v>520</v>
      </c>
      <c r="C244" s="43" t="s">
        <v>529</v>
      </c>
      <c r="D244" s="43" t="s">
        <v>650</v>
      </c>
      <c r="E244" s="43" t="s">
        <v>651</v>
      </c>
      <c r="F244" s="43" t="s">
        <v>385</v>
      </c>
      <c r="G244" s="107" t="s">
        <v>570</v>
      </c>
      <c r="H244" s="107" t="s">
        <v>519</v>
      </c>
      <c r="I244" s="43" t="s">
        <v>279</v>
      </c>
    </row>
    <row r="245" spans="1:9" x14ac:dyDescent="0.25">
      <c r="A245" s="43" t="s">
        <v>270</v>
      </c>
      <c r="B245" s="43" t="s">
        <v>520</v>
      </c>
      <c r="C245" s="43" t="s">
        <v>529</v>
      </c>
      <c r="D245" s="43" t="s">
        <v>652</v>
      </c>
      <c r="E245" s="43" t="s">
        <v>653</v>
      </c>
      <c r="F245" s="43" t="s">
        <v>385</v>
      </c>
      <c r="G245" s="107" t="s">
        <v>570</v>
      </c>
      <c r="H245" s="107" t="s">
        <v>519</v>
      </c>
      <c r="I245" s="43" t="s">
        <v>279</v>
      </c>
    </row>
    <row r="246" spans="1:9" x14ac:dyDescent="0.25">
      <c r="A246" s="43" t="s">
        <v>270</v>
      </c>
      <c r="B246" s="43" t="s">
        <v>520</v>
      </c>
      <c r="C246" s="43" t="s">
        <v>529</v>
      </c>
      <c r="D246" s="43" t="s">
        <v>654</v>
      </c>
      <c r="E246" s="43" t="s">
        <v>655</v>
      </c>
      <c r="F246" s="43" t="s">
        <v>385</v>
      </c>
      <c r="G246" s="107" t="s">
        <v>570</v>
      </c>
      <c r="H246" s="107" t="s">
        <v>519</v>
      </c>
      <c r="I246" s="43" t="s">
        <v>279</v>
      </c>
    </row>
    <row r="247" spans="1:9" x14ac:dyDescent="0.25">
      <c r="A247" s="43" t="s">
        <v>270</v>
      </c>
      <c r="B247" s="43" t="s">
        <v>520</v>
      </c>
      <c r="C247" s="43" t="s">
        <v>529</v>
      </c>
      <c r="D247" s="43" t="s">
        <v>656</v>
      </c>
      <c r="E247" s="43" t="s">
        <v>657</v>
      </c>
      <c r="F247" s="43" t="s">
        <v>385</v>
      </c>
      <c r="G247" s="107" t="s">
        <v>570</v>
      </c>
      <c r="H247" s="107" t="s">
        <v>519</v>
      </c>
      <c r="I247" s="43" t="s">
        <v>279</v>
      </c>
    </row>
    <row r="248" spans="1:9" x14ac:dyDescent="0.25">
      <c r="A248" s="43" t="s">
        <v>270</v>
      </c>
      <c r="B248" s="43" t="s">
        <v>520</v>
      </c>
      <c r="C248" s="43" t="s">
        <v>529</v>
      </c>
      <c r="D248" s="43" t="s">
        <v>658</v>
      </c>
      <c r="E248" s="43" t="s">
        <v>659</v>
      </c>
      <c r="F248" s="43" t="s">
        <v>385</v>
      </c>
      <c r="G248" s="107" t="s">
        <v>570</v>
      </c>
      <c r="H248" s="107" t="s">
        <v>519</v>
      </c>
      <c r="I248" s="43" t="s">
        <v>279</v>
      </c>
    </row>
    <row r="249" spans="1:9" x14ac:dyDescent="0.25">
      <c r="A249" s="43" t="s">
        <v>270</v>
      </c>
      <c r="B249" s="43" t="s">
        <v>520</v>
      </c>
      <c r="C249" s="43" t="s">
        <v>529</v>
      </c>
      <c r="D249" s="43" t="s">
        <v>660</v>
      </c>
      <c r="E249" s="43" t="s">
        <v>661</v>
      </c>
      <c r="F249" s="43" t="s">
        <v>385</v>
      </c>
      <c r="G249" s="107" t="s">
        <v>570</v>
      </c>
      <c r="H249" s="107" t="s">
        <v>519</v>
      </c>
      <c r="I249" s="43" t="s">
        <v>279</v>
      </c>
    </row>
    <row r="250" spans="1:9" x14ac:dyDescent="0.25">
      <c r="A250" s="43" t="s">
        <v>270</v>
      </c>
      <c r="B250" s="43" t="s">
        <v>520</v>
      </c>
      <c r="C250" s="43" t="s">
        <v>529</v>
      </c>
      <c r="D250" s="43" t="s">
        <v>662</v>
      </c>
      <c r="E250" s="43" t="s">
        <v>663</v>
      </c>
      <c r="F250" s="43" t="s">
        <v>385</v>
      </c>
      <c r="G250" s="107" t="s">
        <v>570</v>
      </c>
      <c r="H250" s="107" t="s">
        <v>519</v>
      </c>
      <c r="I250" s="43" t="s">
        <v>279</v>
      </c>
    </row>
    <row r="251" spans="1:9" x14ac:dyDescent="0.25">
      <c r="A251" s="43" t="s">
        <v>270</v>
      </c>
      <c r="B251" s="43" t="s">
        <v>520</v>
      </c>
      <c r="C251" s="43" t="s">
        <v>529</v>
      </c>
      <c r="D251" s="43" t="s">
        <v>664</v>
      </c>
      <c r="E251" s="43" t="s">
        <v>665</v>
      </c>
      <c r="F251" s="43" t="s">
        <v>385</v>
      </c>
      <c r="G251" s="107" t="s">
        <v>570</v>
      </c>
      <c r="H251" s="107" t="s">
        <v>519</v>
      </c>
      <c r="I251" s="43" t="s">
        <v>279</v>
      </c>
    </row>
    <row r="252" spans="1:9" x14ac:dyDescent="0.25">
      <c r="A252" s="43" t="s">
        <v>270</v>
      </c>
      <c r="B252" s="43" t="s">
        <v>520</v>
      </c>
      <c r="C252" s="43" t="s">
        <v>529</v>
      </c>
      <c r="D252" s="43" t="s">
        <v>666</v>
      </c>
      <c r="E252" s="43" t="s">
        <v>667</v>
      </c>
      <c r="F252" s="43" t="s">
        <v>385</v>
      </c>
      <c r="G252" s="107" t="s">
        <v>570</v>
      </c>
      <c r="H252" s="107" t="s">
        <v>519</v>
      </c>
      <c r="I252" s="43" t="s">
        <v>279</v>
      </c>
    </row>
    <row r="253" spans="1:9" x14ac:dyDescent="0.25">
      <c r="A253" s="43" t="s">
        <v>270</v>
      </c>
      <c r="B253" s="43" t="s">
        <v>520</v>
      </c>
      <c r="C253" s="43" t="s">
        <v>529</v>
      </c>
      <c r="D253" s="43" t="s">
        <v>668</v>
      </c>
      <c r="E253" s="43" t="s">
        <v>669</v>
      </c>
      <c r="F253" s="43" t="s">
        <v>385</v>
      </c>
      <c r="G253" s="107" t="s">
        <v>570</v>
      </c>
      <c r="H253" s="107" t="s">
        <v>519</v>
      </c>
      <c r="I253" s="43" t="s">
        <v>279</v>
      </c>
    </row>
    <row r="254" spans="1:9" x14ac:dyDescent="0.25">
      <c r="A254" s="43" t="s">
        <v>270</v>
      </c>
      <c r="B254" s="43" t="s">
        <v>520</v>
      </c>
      <c r="C254" s="43" t="s">
        <v>529</v>
      </c>
      <c r="D254" s="43" t="s">
        <v>670</v>
      </c>
      <c r="E254" s="43" t="s">
        <v>671</v>
      </c>
      <c r="F254" s="43" t="s">
        <v>385</v>
      </c>
      <c r="G254" s="107" t="s">
        <v>570</v>
      </c>
      <c r="H254" s="107" t="s">
        <v>519</v>
      </c>
      <c r="I254" s="43" t="s">
        <v>279</v>
      </c>
    </row>
    <row r="255" spans="1:9" x14ac:dyDescent="0.25">
      <c r="A255" s="43" t="s">
        <v>270</v>
      </c>
      <c r="B255" s="43" t="s">
        <v>520</v>
      </c>
      <c r="C255" s="43" t="s">
        <v>529</v>
      </c>
      <c r="D255" s="43" t="s">
        <v>672</v>
      </c>
      <c r="E255" s="43" t="s">
        <v>673</v>
      </c>
      <c r="F255" s="43" t="s">
        <v>385</v>
      </c>
      <c r="G255" s="107" t="s">
        <v>570</v>
      </c>
      <c r="H255" s="107" t="s">
        <v>519</v>
      </c>
      <c r="I255" s="43" t="s">
        <v>279</v>
      </c>
    </row>
    <row r="256" spans="1:9" x14ac:dyDescent="0.25">
      <c r="A256" s="43" t="s">
        <v>270</v>
      </c>
      <c r="B256" s="43" t="s">
        <v>520</v>
      </c>
      <c r="C256" s="43" t="s">
        <v>529</v>
      </c>
      <c r="D256" s="43" t="s">
        <v>674</v>
      </c>
      <c r="E256" s="43" t="s">
        <v>675</v>
      </c>
      <c r="F256" s="43" t="s">
        <v>385</v>
      </c>
      <c r="G256" s="107" t="s">
        <v>570</v>
      </c>
      <c r="H256" s="107" t="s">
        <v>519</v>
      </c>
      <c r="I256" s="43" t="s">
        <v>279</v>
      </c>
    </row>
    <row r="257" spans="1:9" x14ac:dyDescent="0.25">
      <c r="A257" s="43" t="s">
        <v>270</v>
      </c>
      <c r="B257" s="43" t="s">
        <v>520</v>
      </c>
      <c r="C257" s="43" t="s">
        <v>529</v>
      </c>
      <c r="D257" s="43" t="s">
        <v>676</v>
      </c>
      <c r="E257" s="43" t="s">
        <v>677</v>
      </c>
      <c r="F257" s="43" t="s">
        <v>385</v>
      </c>
      <c r="G257" s="107" t="s">
        <v>570</v>
      </c>
      <c r="H257" s="107" t="s">
        <v>519</v>
      </c>
      <c r="I257" s="43" t="s">
        <v>279</v>
      </c>
    </row>
    <row r="258" spans="1:9" x14ac:dyDescent="0.25">
      <c r="A258" s="43" t="s">
        <v>270</v>
      </c>
      <c r="B258" s="43" t="s">
        <v>520</v>
      </c>
      <c r="C258" s="43" t="s">
        <v>529</v>
      </c>
      <c r="D258" s="43" t="s">
        <v>678</v>
      </c>
      <c r="E258" s="43" t="s">
        <v>679</v>
      </c>
      <c r="F258" s="43" t="s">
        <v>385</v>
      </c>
      <c r="G258" s="107" t="s">
        <v>570</v>
      </c>
      <c r="H258" s="107" t="s">
        <v>519</v>
      </c>
      <c r="I258" s="43" t="s">
        <v>279</v>
      </c>
    </row>
    <row r="259" spans="1:9" x14ac:dyDescent="0.25">
      <c r="A259" s="43" t="s">
        <v>270</v>
      </c>
      <c r="B259" s="43" t="s">
        <v>520</v>
      </c>
      <c r="C259" s="43" t="s">
        <v>529</v>
      </c>
      <c r="D259" s="43" t="s">
        <v>680</v>
      </c>
      <c r="E259" s="43" t="s">
        <v>681</v>
      </c>
      <c r="F259" s="43" t="s">
        <v>385</v>
      </c>
      <c r="G259" s="107" t="s">
        <v>570</v>
      </c>
      <c r="H259" s="107" t="s">
        <v>519</v>
      </c>
      <c r="I259" s="43" t="s">
        <v>279</v>
      </c>
    </row>
    <row r="260" spans="1:9" x14ac:dyDescent="0.25">
      <c r="A260" s="43" t="s">
        <v>270</v>
      </c>
      <c r="B260" s="43" t="s">
        <v>520</v>
      </c>
      <c r="C260" s="43" t="s">
        <v>529</v>
      </c>
      <c r="D260" s="43" t="s">
        <v>682</v>
      </c>
      <c r="E260" s="43" t="s">
        <v>683</v>
      </c>
      <c r="F260" s="43" t="s">
        <v>385</v>
      </c>
      <c r="G260" s="107" t="s">
        <v>570</v>
      </c>
      <c r="H260" s="107" t="s">
        <v>519</v>
      </c>
      <c r="I260" s="43" t="s">
        <v>279</v>
      </c>
    </row>
    <row r="261" spans="1:9" x14ac:dyDescent="0.25">
      <c r="A261" s="43" t="s">
        <v>270</v>
      </c>
      <c r="B261" s="43" t="s">
        <v>520</v>
      </c>
      <c r="C261" s="43" t="s">
        <v>529</v>
      </c>
      <c r="D261" s="43" t="s">
        <v>684</v>
      </c>
      <c r="E261" s="43" t="s">
        <v>685</v>
      </c>
      <c r="F261" s="43" t="s">
        <v>385</v>
      </c>
      <c r="G261" s="107" t="s">
        <v>570</v>
      </c>
      <c r="H261" s="107" t="s">
        <v>519</v>
      </c>
      <c r="I261" s="43" t="s">
        <v>279</v>
      </c>
    </row>
    <row r="262" spans="1:9" x14ac:dyDescent="0.25">
      <c r="A262" s="43" t="s">
        <v>270</v>
      </c>
      <c r="B262" s="43" t="s">
        <v>520</v>
      </c>
      <c r="C262" s="43" t="s">
        <v>529</v>
      </c>
      <c r="D262" s="43" t="s">
        <v>686</v>
      </c>
      <c r="E262" s="43" t="s">
        <v>687</v>
      </c>
      <c r="F262" s="43" t="s">
        <v>385</v>
      </c>
      <c r="G262" s="107" t="s">
        <v>570</v>
      </c>
      <c r="H262" s="107" t="s">
        <v>519</v>
      </c>
      <c r="I262" s="43" t="s">
        <v>279</v>
      </c>
    </row>
    <row r="263" spans="1:9" x14ac:dyDescent="0.25">
      <c r="A263" s="43" t="s">
        <v>270</v>
      </c>
      <c r="B263" s="43" t="s">
        <v>520</v>
      </c>
      <c r="C263" s="43" t="s">
        <v>529</v>
      </c>
      <c r="D263" s="43" t="s">
        <v>688</v>
      </c>
      <c r="E263" s="43" t="s">
        <v>689</v>
      </c>
      <c r="F263" s="43" t="s">
        <v>385</v>
      </c>
      <c r="G263" s="107" t="s">
        <v>570</v>
      </c>
      <c r="H263" s="107" t="s">
        <v>519</v>
      </c>
      <c r="I263" s="43" t="s">
        <v>279</v>
      </c>
    </row>
    <row r="264" spans="1:9" x14ac:dyDescent="0.25">
      <c r="A264" s="43" t="s">
        <v>270</v>
      </c>
      <c r="B264" s="43" t="s">
        <v>520</v>
      </c>
      <c r="C264" s="43" t="s">
        <v>529</v>
      </c>
      <c r="D264" s="43" t="s">
        <v>690</v>
      </c>
      <c r="E264" s="43" t="s">
        <v>691</v>
      </c>
      <c r="F264" s="43" t="s">
        <v>385</v>
      </c>
      <c r="G264" s="107" t="s">
        <v>570</v>
      </c>
      <c r="H264" s="107" t="s">
        <v>519</v>
      </c>
      <c r="I264" s="43" t="s">
        <v>279</v>
      </c>
    </row>
    <row r="265" spans="1:9" x14ac:dyDescent="0.25">
      <c r="A265" s="43" t="s">
        <v>270</v>
      </c>
      <c r="B265" s="43" t="s">
        <v>520</v>
      </c>
      <c r="C265" s="43" t="s">
        <v>529</v>
      </c>
      <c r="D265" s="43" t="s">
        <v>692</v>
      </c>
      <c r="E265" s="43" t="s">
        <v>693</v>
      </c>
      <c r="F265" s="43" t="s">
        <v>385</v>
      </c>
      <c r="G265" s="107" t="s">
        <v>570</v>
      </c>
      <c r="H265" s="107" t="s">
        <v>519</v>
      </c>
      <c r="I265" s="43" t="s">
        <v>279</v>
      </c>
    </row>
    <row r="266" spans="1:9" x14ac:dyDescent="0.25">
      <c r="A266" s="43" t="s">
        <v>270</v>
      </c>
      <c r="B266" s="43" t="s">
        <v>520</v>
      </c>
      <c r="C266" s="43" t="s">
        <v>529</v>
      </c>
      <c r="D266" s="43" t="s">
        <v>694</v>
      </c>
      <c r="E266" s="43" t="s">
        <v>695</v>
      </c>
      <c r="F266" s="43" t="s">
        <v>385</v>
      </c>
      <c r="G266" s="107" t="s">
        <v>570</v>
      </c>
      <c r="H266" s="107" t="s">
        <v>519</v>
      </c>
      <c r="I266" s="43" t="s">
        <v>279</v>
      </c>
    </row>
    <row r="267" spans="1:9" x14ac:dyDescent="0.25">
      <c r="A267" s="43" t="s">
        <v>270</v>
      </c>
      <c r="B267" s="43" t="s">
        <v>520</v>
      </c>
      <c r="C267" s="43" t="s">
        <v>529</v>
      </c>
      <c r="D267" s="43" t="s">
        <v>696</v>
      </c>
      <c r="E267" s="43" t="s">
        <v>697</v>
      </c>
      <c r="F267" s="43" t="s">
        <v>385</v>
      </c>
      <c r="G267" s="107" t="s">
        <v>570</v>
      </c>
      <c r="H267" s="107" t="s">
        <v>519</v>
      </c>
      <c r="I267" s="43" t="s">
        <v>279</v>
      </c>
    </row>
    <row r="268" spans="1:9" x14ac:dyDescent="0.25">
      <c r="A268" s="43" t="s">
        <v>270</v>
      </c>
      <c r="B268" s="43" t="s">
        <v>520</v>
      </c>
      <c r="C268" s="43" t="s">
        <v>529</v>
      </c>
      <c r="D268" s="43" t="s">
        <v>698</v>
      </c>
      <c r="E268" s="43" t="s">
        <v>699</v>
      </c>
      <c r="F268" s="43" t="s">
        <v>385</v>
      </c>
      <c r="G268" s="107" t="s">
        <v>570</v>
      </c>
      <c r="H268" s="107" t="s">
        <v>519</v>
      </c>
      <c r="I268" s="43" t="s">
        <v>279</v>
      </c>
    </row>
    <row r="269" spans="1:9" x14ac:dyDescent="0.25">
      <c r="A269" s="43" t="s">
        <v>270</v>
      </c>
      <c r="B269" s="43" t="s">
        <v>520</v>
      </c>
      <c r="C269" s="43" t="s">
        <v>529</v>
      </c>
      <c r="D269" s="43" t="s">
        <v>700</v>
      </c>
      <c r="E269" s="43" t="s">
        <v>701</v>
      </c>
      <c r="F269" s="43" t="s">
        <v>385</v>
      </c>
      <c r="G269" s="107" t="s">
        <v>570</v>
      </c>
      <c r="H269" s="107" t="s">
        <v>519</v>
      </c>
      <c r="I269" s="43" t="s">
        <v>279</v>
      </c>
    </row>
    <row r="270" spans="1:9" x14ac:dyDescent="0.25">
      <c r="A270" s="43" t="s">
        <v>270</v>
      </c>
      <c r="B270" s="43" t="s">
        <v>520</v>
      </c>
      <c r="C270" s="43" t="s">
        <v>529</v>
      </c>
      <c r="D270" s="43" t="s">
        <v>702</v>
      </c>
      <c r="E270" s="43" t="s">
        <v>703</v>
      </c>
      <c r="F270" s="43" t="s">
        <v>385</v>
      </c>
      <c r="G270" s="107" t="s">
        <v>570</v>
      </c>
      <c r="H270" s="107" t="s">
        <v>519</v>
      </c>
      <c r="I270" s="43" t="s">
        <v>279</v>
      </c>
    </row>
    <row r="271" spans="1:9" x14ac:dyDescent="0.25">
      <c r="A271" s="43" t="s">
        <v>270</v>
      </c>
      <c r="B271" s="43" t="s">
        <v>520</v>
      </c>
      <c r="C271" s="43" t="s">
        <v>529</v>
      </c>
      <c r="D271" s="43" t="s">
        <v>704</v>
      </c>
      <c r="E271" s="43" t="s">
        <v>705</v>
      </c>
      <c r="F271" s="43" t="s">
        <v>385</v>
      </c>
      <c r="G271" s="107" t="s">
        <v>570</v>
      </c>
      <c r="H271" s="107" t="s">
        <v>519</v>
      </c>
      <c r="I271" s="43" t="s">
        <v>279</v>
      </c>
    </row>
    <row r="272" spans="1:9" x14ac:dyDescent="0.25">
      <c r="A272" s="43" t="s">
        <v>270</v>
      </c>
      <c r="B272" s="43" t="s">
        <v>520</v>
      </c>
      <c r="C272" s="43" t="s">
        <v>529</v>
      </c>
      <c r="D272" s="43" t="s">
        <v>706</v>
      </c>
      <c r="E272" s="43" t="s">
        <v>707</v>
      </c>
      <c r="F272" s="43" t="s">
        <v>385</v>
      </c>
      <c r="G272" s="107" t="s">
        <v>570</v>
      </c>
      <c r="H272" s="107" t="s">
        <v>519</v>
      </c>
      <c r="I272" s="43" t="s">
        <v>279</v>
      </c>
    </row>
    <row r="273" spans="1:9" x14ac:dyDescent="0.25">
      <c r="A273" s="43" t="s">
        <v>270</v>
      </c>
      <c r="B273" s="43" t="s">
        <v>520</v>
      </c>
      <c r="C273" s="43" t="s">
        <v>529</v>
      </c>
      <c r="D273" s="43" t="s">
        <v>708</v>
      </c>
      <c r="E273" s="43" t="s">
        <v>709</v>
      </c>
      <c r="F273" s="43" t="s">
        <v>385</v>
      </c>
      <c r="G273" s="107" t="s">
        <v>570</v>
      </c>
      <c r="H273" s="107" t="s">
        <v>519</v>
      </c>
      <c r="I273" s="43" t="s">
        <v>279</v>
      </c>
    </row>
    <row r="274" spans="1:9" x14ac:dyDescent="0.25">
      <c r="A274" s="43" t="s">
        <v>270</v>
      </c>
      <c r="B274" s="43" t="s">
        <v>520</v>
      </c>
      <c r="C274" s="43" t="s">
        <v>529</v>
      </c>
      <c r="D274" s="43" t="s">
        <v>710</v>
      </c>
      <c r="E274" s="43" t="s">
        <v>711</v>
      </c>
      <c r="F274" s="43" t="s">
        <v>385</v>
      </c>
      <c r="G274" s="107" t="s">
        <v>570</v>
      </c>
      <c r="H274" s="107" t="s">
        <v>519</v>
      </c>
      <c r="I274" s="43" t="s">
        <v>279</v>
      </c>
    </row>
    <row r="275" spans="1:9" x14ac:dyDescent="0.25">
      <c r="A275" s="43" t="s">
        <v>270</v>
      </c>
      <c r="B275" s="43" t="s">
        <v>520</v>
      </c>
      <c r="C275" s="43" t="s">
        <v>529</v>
      </c>
      <c r="D275" s="43" t="s">
        <v>712</v>
      </c>
      <c r="E275" s="43" t="s">
        <v>713</v>
      </c>
      <c r="F275" s="43" t="s">
        <v>385</v>
      </c>
      <c r="G275" s="107" t="s">
        <v>570</v>
      </c>
      <c r="H275" s="107" t="s">
        <v>519</v>
      </c>
      <c r="I275" s="43" t="s">
        <v>279</v>
      </c>
    </row>
    <row r="276" spans="1:9" x14ac:dyDescent="0.25">
      <c r="A276" s="43" t="s">
        <v>270</v>
      </c>
      <c r="B276" s="43" t="s">
        <v>520</v>
      </c>
      <c r="C276" s="43" t="s">
        <v>529</v>
      </c>
      <c r="D276" s="43" t="s">
        <v>714</v>
      </c>
      <c r="E276" s="43" t="s">
        <v>715</v>
      </c>
      <c r="F276" s="43" t="s">
        <v>385</v>
      </c>
      <c r="G276" s="107" t="s">
        <v>570</v>
      </c>
      <c r="H276" s="107" t="s">
        <v>519</v>
      </c>
      <c r="I276" s="43" t="s">
        <v>279</v>
      </c>
    </row>
    <row r="277" spans="1:9" x14ac:dyDescent="0.25">
      <c r="A277" s="43" t="s">
        <v>270</v>
      </c>
      <c r="B277" s="43" t="s">
        <v>520</v>
      </c>
      <c r="C277" s="43" t="s">
        <v>529</v>
      </c>
      <c r="D277" s="43" t="s">
        <v>716</v>
      </c>
      <c r="E277" s="43" t="s">
        <v>717</v>
      </c>
      <c r="F277" s="43" t="s">
        <v>385</v>
      </c>
      <c r="G277" s="107" t="s">
        <v>570</v>
      </c>
      <c r="H277" s="107" t="s">
        <v>519</v>
      </c>
      <c r="I277" s="43" t="s">
        <v>279</v>
      </c>
    </row>
    <row r="278" spans="1:9" x14ac:dyDescent="0.25">
      <c r="A278" s="43" t="s">
        <v>270</v>
      </c>
      <c r="B278" s="43" t="s">
        <v>520</v>
      </c>
      <c r="C278" s="43" t="s">
        <v>529</v>
      </c>
      <c r="D278" s="43" t="s">
        <v>718</v>
      </c>
      <c r="E278" s="43" t="s">
        <v>719</v>
      </c>
      <c r="F278" s="43" t="s">
        <v>385</v>
      </c>
      <c r="G278" s="107" t="s">
        <v>570</v>
      </c>
      <c r="H278" s="107" t="s">
        <v>519</v>
      </c>
      <c r="I278" s="43" t="s">
        <v>279</v>
      </c>
    </row>
    <row r="279" spans="1:9" x14ac:dyDescent="0.25">
      <c r="A279" s="43" t="s">
        <v>270</v>
      </c>
      <c r="B279" s="43" t="s">
        <v>520</v>
      </c>
      <c r="C279" s="43" t="s">
        <v>529</v>
      </c>
      <c r="D279" s="43" t="s">
        <v>720</v>
      </c>
      <c r="E279" s="43" t="s">
        <v>721</v>
      </c>
      <c r="F279" s="43" t="s">
        <v>385</v>
      </c>
      <c r="G279" s="107" t="s">
        <v>570</v>
      </c>
      <c r="H279" s="107" t="s">
        <v>519</v>
      </c>
      <c r="I279" s="43" t="s">
        <v>279</v>
      </c>
    </row>
    <row r="280" spans="1:9" x14ac:dyDescent="0.25">
      <c r="A280" s="43" t="s">
        <v>270</v>
      </c>
      <c r="B280" s="43" t="s">
        <v>520</v>
      </c>
      <c r="C280" s="43" t="s">
        <v>529</v>
      </c>
      <c r="D280" s="43" t="s">
        <v>722</v>
      </c>
      <c r="E280" s="43" t="s">
        <v>723</v>
      </c>
      <c r="F280" s="43" t="s">
        <v>385</v>
      </c>
      <c r="G280" s="107" t="s">
        <v>570</v>
      </c>
      <c r="H280" s="107" t="s">
        <v>519</v>
      </c>
      <c r="I280" s="43" t="s">
        <v>279</v>
      </c>
    </row>
    <row r="281" spans="1:9" x14ac:dyDescent="0.25">
      <c r="A281" s="43" t="s">
        <v>270</v>
      </c>
      <c r="B281" s="43" t="s">
        <v>520</v>
      </c>
      <c r="C281" s="43" t="s">
        <v>529</v>
      </c>
      <c r="D281" s="43" t="s">
        <v>788</v>
      </c>
      <c r="E281" s="43" t="s">
        <v>789</v>
      </c>
      <c r="F281" s="43" t="s">
        <v>385</v>
      </c>
      <c r="G281" s="107" t="s">
        <v>570</v>
      </c>
      <c r="H281" s="107" t="s">
        <v>519</v>
      </c>
      <c r="I281" s="43" t="s">
        <v>279</v>
      </c>
    </row>
    <row r="282" spans="1:9" x14ac:dyDescent="0.25">
      <c r="A282" s="43" t="s">
        <v>270</v>
      </c>
      <c r="B282" s="43" t="s">
        <v>520</v>
      </c>
      <c r="C282" s="43" t="s">
        <v>529</v>
      </c>
      <c r="D282" s="43" t="s">
        <v>586</v>
      </c>
      <c r="E282" s="43" t="s">
        <v>587</v>
      </c>
      <c r="F282" s="43" t="s">
        <v>385</v>
      </c>
      <c r="G282" s="107" t="s">
        <v>571</v>
      </c>
      <c r="H282" s="107" t="s">
        <v>519</v>
      </c>
      <c r="I282" s="43" t="s">
        <v>280</v>
      </c>
    </row>
    <row r="283" spans="1:9" x14ac:dyDescent="0.25">
      <c r="A283" s="43" t="s">
        <v>270</v>
      </c>
      <c r="B283" s="43" t="s">
        <v>520</v>
      </c>
      <c r="C283" s="43" t="s">
        <v>529</v>
      </c>
      <c r="D283" s="43" t="s">
        <v>588</v>
      </c>
      <c r="E283" s="43" t="s">
        <v>589</v>
      </c>
      <c r="F283" s="43" t="s">
        <v>385</v>
      </c>
      <c r="G283" s="107" t="s">
        <v>571</v>
      </c>
      <c r="H283" s="107" t="s">
        <v>519</v>
      </c>
      <c r="I283" s="43" t="s">
        <v>280</v>
      </c>
    </row>
    <row r="284" spans="1:9" x14ac:dyDescent="0.25">
      <c r="A284" s="43" t="s">
        <v>270</v>
      </c>
      <c r="B284" s="43" t="s">
        <v>520</v>
      </c>
      <c r="C284" s="43" t="s">
        <v>529</v>
      </c>
      <c r="D284" s="43" t="s">
        <v>590</v>
      </c>
      <c r="E284" s="43" t="s">
        <v>591</v>
      </c>
      <c r="F284" s="43" t="s">
        <v>385</v>
      </c>
      <c r="G284" s="107" t="s">
        <v>571</v>
      </c>
      <c r="H284" s="107" t="s">
        <v>519</v>
      </c>
      <c r="I284" s="43" t="s">
        <v>280</v>
      </c>
    </row>
    <row r="285" spans="1:9" x14ac:dyDescent="0.25">
      <c r="A285" s="43" t="s">
        <v>270</v>
      </c>
      <c r="B285" s="43" t="s">
        <v>520</v>
      </c>
      <c r="C285" s="43" t="s">
        <v>529</v>
      </c>
      <c r="D285" s="43" t="s">
        <v>592</v>
      </c>
      <c r="E285" s="43" t="s">
        <v>593</v>
      </c>
      <c r="F285" s="43" t="s">
        <v>385</v>
      </c>
      <c r="G285" s="107" t="s">
        <v>571</v>
      </c>
      <c r="H285" s="107" t="s">
        <v>519</v>
      </c>
      <c r="I285" s="43" t="s">
        <v>280</v>
      </c>
    </row>
    <row r="286" spans="1:9" x14ac:dyDescent="0.25">
      <c r="A286" s="43" t="s">
        <v>270</v>
      </c>
      <c r="B286" s="43" t="s">
        <v>520</v>
      </c>
      <c r="C286" s="43" t="s">
        <v>529</v>
      </c>
      <c r="D286" s="43" t="s">
        <v>594</v>
      </c>
      <c r="E286" s="43" t="s">
        <v>595</v>
      </c>
      <c r="F286" s="43" t="s">
        <v>385</v>
      </c>
      <c r="G286" s="107" t="s">
        <v>571</v>
      </c>
      <c r="H286" s="107" t="s">
        <v>519</v>
      </c>
      <c r="I286" s="43" t="s">
        <v>280</v>
      </c>
    </row>
    <row r="287" spans="1:9" x14ac:dyDescent="0.25">
      <c r="A287" s="43" t="s">
        <v>270</v>
      </c>
      <c r="B287" s="43" t="s">
        <v>520</v>
      </c>
      <c r="C287" s="43" t="s">
        <v>529</v>
      </c>
      <c r="D287" s="43" t="s">
        <v>596</v>
      </c>
      <c r="E287" s="43" t="s">
        <v>597</v>
      </c>
      <c r="F287" s="43" t="s">
        <v>385</v>
      </c>
      <c r="G287" s="107" t="s">
        <v>571</v>
      </c>
      <c r="H287" s="107" t="s">
        <v>519</v>
      </c>
      <c r="I287" s="43" t="s">
        <v>280</v>
      </c>
    </row>
    <row r="288" spans="1:9" x14ac:dyDescent="0.25">
      <c r="A288" s="43" t="s">
        <v>270</v>
      </c>
      <c r="B288" s="43" t="s">
        <v>520</v>
      </c>
      <c r="C288" s="43" t="s">
        <v>529</v>
      </c>
      <c r="D288" s="43" t="s">
        <v>598</v>
      </c>
      <c r="E288" s="43" t="s">
        <v>599</v>
      </c>
      <c r="F288" s="43" t="s">
        <v>385</v>
      </c>
      <c r="G288" s="107" t="s">
        <v>571</v>
      </c>
      <c r="H288" s="107" t="s">
        <v>519</v>
      </c>
      <c r="I288" s="43" t="s">
        <v>280</v>
      </c>
    </row>
    <row r="289" spans="1:9" x14ac:dyDescent="0.25">
      <c r="A289" s="43" t="s">
        <v>270</v>
      </c>
      <c r="B289" s="43" t="s">
        <v>520</v>
      </c>
      <c r="C289" s="43" t="s">
        <v>529</v>
      </c>
      <c r="D289" s="43" t="s">
        <v>600</v>
      </c>
      <c r="E289" s="43" t="s">
        <v>601</v>
      </c>
      <c r="F289" s="43" t="s">
        <v>385</v>
      </c>
      <c r="G289" s="107" t="s">
        <v>571</v>
      </c>
      <c r="H289" s="107" t="s">
        <v>519</v>
      </c>
      <c r="I289" s="43" t="s">
        <v>280</v>
      </c>
    </row>
    <row r="290" spans="1:9" x14ac:dyDescent="0.25">
      <c r="A290" s="43" t="s">
        <v>270</v>
      </c>
      <c r="B290" s="43" t="s">
        <v>520</v>
      </c>
      <c r="C290" s="43" t="s">
        <v>529</v>
      </c>
      <c r="D290" s="43" t="s">
        <v>602</v>
      </c>
      <c r="E290" s="43" t="s">
        <v>603</v>
      </c>
      <c r="F290" s="43" t="s">
        <v>385</v>
      </c>
      <c r="G290" s="107" t="s">
        <v>571</v>
      </c>
      <c r="H290" s="107" t="s">
        <v>519</v>
      </c>
      <c r="I290" s="43" t="s">
        <v>280</v>
      </c>
    </row>
    <row r="291" spans="1:9" x14ac:dyDescent="0.25">
      <c r="A291" s="43" t="s">
        <v>270</v>
      </c>
      <c r="B291" s="43" t="s">
        <v>520</v>
      </c>
      <c r="C291" s="43" t="s">
        <v>529</v>
      </c>
      <c r="D291" s="43" t="s">
        <v>604</v>
      </c>
      <c r="E291" s="43" t="s">
        <v>605</v>
      </c>
      <c r="F291" s="43" t="s">
        <v>385</v>
      </c>
      <c r="G291" s="107" t="s">
        <v>571</v>
      </c>
      <c r="H291" s="107" t="s">
        <v>519</v>
      </c>
      <c r="I291" s="43" t="s">
        <v>280</v>
      </c>
    </row>
    <row r="292" spans="1:9" x14ac:dyDescent="0.25">
      <c r="A292" s="43" t="s">
        <v>270</v>
      </c>
      <c r="B292" s="43" t="s">
        <v>520</v>
      </c>
      <c r="C292" s="43" t="s">
        <v>529</v>
      </c>
      <c r="D292" s="43" t="s">
        <v>606</v>
      </c>
      <c r="E292" s="43" t="s">
        <v>607</v>
      </c>
      <c r="F292" s="43" t="s">
        <v>385</v>
      </c>
      <c r="G292" s="107" t="s">
        <v>571</v>
      </c>
      <c r="H292" s="107" t="s">
        <v>519</v>
      </c>
      <c r="I292" s="43" t="s">
        <v>280</v>
      </c>
    </row>
    <row r="293" spans="1:9" x14ac:dyDescent="0.25">
      <c r="A293" s="43" t="s">
        <v>270</v>
      </c>
      <c r="B293" s="43" t="s">
        <v>520</v>
      </c>
      <c r="C293" s="43" t="s">
        <v>529</v>
      </c>
      <c r="D293" s="43" t="s">
        <v>608</v>
      </c>
      <c r="E293" s="43" t="s">
        <v>609</v>
      </c>
      <c r="F293" s="43" t="s">
        <v>385</v>
      </c>
      <c r="G293" s="107" t="s">
        <v>571</v>
      </c>
      <c r="H293" s="107" t="s">
        <v>519</v>
      </c>
      <c r="I293" s="43" t="s">
        <v>280</v>
      </c>
    </row>
    <row r="294" spans="1:9" x14ac:dyDescent="0.25">
      <c r="A294" s="43" t="s">
        <v>270</v>
      </c>
      <c r="B294" s="43" t="s">
        <v>520</v>
      </c>
      <c r="C294" s="43" t="s">
        <v>529</v>
      </c>
      <c r="D294" s="43" t="s">
        <v>610</v>
      </c>
      <c r="E294" s="43" t="s">
        <v>611</v>
      </c>
      <c r="F294" s="43" t="s">
        <v>385</v>
      </c>
      <c r="G294" s="107" t="s">
        <v>571</v>
      </c>
      <c r="H294" s="107" t="s">
        <v>519</v>
      </c>
      <c r="I294" s="43" t="s">
        <v>280</v>
      </c>
    </row>
    <row r="295" spans="1:9" x14ac:dyDescent="0.25">
      <c r="A295" s="43" t="s">
        <v>270</v>
      </c>
      <c r="B295" s="43" t="s">
        <v>520</v>
      </c>
      <c r="C295" s="43" t="s">
        <v>529</v>
      </c>
      <c r="D295" s="43" t="s">
        <v>612</v>
      </c>
      <c r="E295" s="43" t="s">
        <v>613</v>
      </c>
      <c r="F295" s="43" t="s">
        <v>385</v>
      </c>
      <c r="G295" s="107" t="s">
        <v>571</v>
      </c>
      <c r="H295" s="107" t="s">
        <v>519</v>
      </c>
      <c r="I295" s="43" t="s">
        <v>280</v>
      </c>
    </row>
    <row r="296" spans="1:9" x14ac:dyDescent="0.25">
      <c r="A296" s="43" t="s">
        <v>270</v>
      </c>
      <c r="B296" s="43" t="s">
        <v>520</v>
      </c>
      <c r="C296" s="43" t="s">
        <v>529</v>
      </c>
      <c r="D296" s="43" t="s">
        <v>614</v>
      </c>
      <c r="E296" s="43" t="s">
        <v>615</v>
      </c>
      <c r="F296" s="43" t="s">
        <v>385</v>
      </c>
      <c r="G296" s="107" t="s">
        <v>571</v>
      </c>
      <c r="H296" s="107" t="s">
        <v>519</v>
      </c>
      <c r="I296" s="43" t="s">
        <v>280</v>
      </c>
    </row>
    <row r="297" spans="1:9" x14ac:dyDescent="0.25">
      <c r="A297" s="43" t="s">
        <v>270</v>
      </c>
      <c r="B297" s="43" t="s">
        <v>520</v>
      </c>
      <c r="C297" s="43" t="s">
        <v>529</v>
      </c>
      <c r="D297" s="43" t="s">
        <v>616</v>
      </c>
      <c r="E297" s="43" t="s">
        <v>617</v>
      </c>
      <c r="F297" s="43" t="s">
        <v>385</v>
      </c>
      <c r="G297" s="107" t="s">
        <v>571</v>
      </c>
      <c r="H297" s="107" t="s">
        <v>519</v>
      </c>
      <c r="I297" s="43" t="s">
        <v>280</v>
      </c>
    </row>
    <row r="298" spans="1:9" x14ac:dyDescent="0.25">
      <c r="A298" s="43" t="s">
        <v>270</v>
      </c>
      <c r="B298" s="43" t="s">
        <v>520</v>
      </c>
      <c r="C298" s="43" t="s">
        <v>529</v>
      </c>
      <c r="D298" s="43" t="s">
        <v>618</v>
      </c>
      <c r="E298" s="43" t="s">
        <v>619</v>
      </c>
      <c r="F298" s="43" t="s">
        <v>385</v>
      </c>
      <c r="G298" s="107" t="s">
        <v>571</v>
      </c>
      <c r="H298" s="107" t="s">
        <v>519</v>
      </c>
      <c r="I298" s="43" t="s">
        <v>280</v>
      </c>
    </row>
    <row r="299" spans="1:9" x14ac:dyDescent="0.25">
      <c r="A299" s="43" t="s">
        <v>270</v>
      </c>
      <c r="B299" s="43" t="s">
        <v>520</v>
      </c>
      <c r="C299" s="43" t="s">
        <v>529</v>
      </c>
      <c r="D299" s="43" t="s">
        <v>620</v>
      </c>
      <c r="E299" s="43" t="s">
        <v>621</v>
      </c>
      <c r="F299" s="43" t="s">
        <v>385</v>
      </c>
      <c r="G299" s="107" t="s">
        <v>571</v>
      </c>
      <c r="H299" s="107" t="s">
        <v>519</v>
      </c>
      <c r="I299" s="43" t="s">
        <v>280</v>
      </c>
    </row>
    <row r="300" spans="1:9" x14ac:dyDescent="0.25">
      <c r="A300" s="43" t="s">
        <v>270</v>
      </c>
      <c r="B300" s="43" t="s">
        <v>520</v>
      </c>
      <c r="C300" s="43" t="s">
        <v>529</v>
      </c>
      <c r="D300" s="43" t="s">
        <v>622</v>
      </c>
      <c r="E300" s="43" t="s">
        <v>623</v>
      </c>
      <c r="F300" s="43" t="s">
        <v>385</v>
      </c>
      <c r="G300" s="107" t="s">
        <v>571</v>
      </c>
      <c r="H300" s="107" t="s">
        <v>519</v>
      </c>
      <c r="I300" s="43" t="s">
        <v>280</v>
      </c>
    </row>
    <row r="301" spans="1:9" x14ac:dyDescent="0.25">
      <c r="A301" s="43" t="s">
        <v>270</v>
      </c>
      <c r="B301" s="43" t="s">
        <v>520</v>
      </c>
      <c r="C301" s="43" t="s">
        <v>529</v>
      </c>
      <c r="D301" s="43" t="s">
        <v>624</v>
      </c>
      <c r="E301" s="43" t="s">
        <v>625</v>
      </c>
      <c r="F301" s="43" t="s">
        <v>385</v>
      </c>
      <c r="G301" s="107" t="s">
        <v>571</v>
      </c>
      <c r="H301" s="107" t="s">
        <v>519</v>
      </c>
      <c r="I301" s="43" t="s">
        <v>280</v>
      </c>
    </row>
    <row r="302" spans="1:9" x14ac:dyDescent="0.25">
      <c r="A302" s="43" t="s">
        <v>270</v>
      </c>
      <c r="B302" s="43" t="s">
        <v>520</v>
      </c>
      <c r="C302" s="43" t="s">
        <v>529</v>
      </c>
      <c r="D302" s="43" t="s">
        <v>626</v>
      </c>
      <c r="E302" s="43" t="s">
        <v>627</v>
      </c>
      <c r="F302" s="43" t="s">
        <v>385</v>
      </c>
      <c r="G302" s="107" t="s">
        <v>571</v>
      </c>
      <c r="H302" s="107" t="s">
        <v>519</v>
      </c>
      <c r="I302" s="43" t="s">
        <v>280</v>
      </c>
    </row>
    <row r="303" spans="1:9" x14ac:dyDescent="0.25">
      <c r="A303" s="43" t="s">
        <v>270</v>
      </c>
      <c r="B303" s="43" t="s">
        <v>520</v>
      </c>
      <c r="C303" s="43" t="s">
        <v>529</v>
      </c>
      <c r="D303" s="43" t="s">
        <v>628</v>
      </c>
      <c r="E303" s="43" t="s">
        <v>629</v>
      </c>
      <c r="F303" s="43" t="s">
        <v>385</v>
      </c>
      <c r="G303" s="107" t="s">
        <v>571</v>
      </c>
      <c r="H303" s="107" t="s">
        <v>519</v>
      </c>
      <c r="I303" s="43" t="s">
        <v>280</v>
      </c>
    </row>
    <row r="304" spans="1:9" x14ac:dyDescent="0.25">
      <c r="A304" s="43" t="s">
        <v>270</v>
      </c>
      <c r="B304" s="43" t="s">
        <v>520</v>
      </c>
      <c r="C304" s="43" t="s">
        <v>529</v>
      </c>
      <c r="D304" s="43" t="s">
        <v>630</v>
      </c>
      <c r="E304" s="43" t="s">
        <v>631</v>
      </c>
      <c r="F304" s="43" t="s">
        <v>385</v>
      </c>
      <c r="G304" s="107" t="s">
        <v>571</v>
      </c>
      <c r="H304" s="107" t="s">
        <v>519</v>
      </c>
      <c r="I304" s="43" t="s">
        <v>280</v>
      </c>
    </row>
    <row r="305" spans="1:9" x14ac:dyDescent="0.25">
      <c r="A305" s="43" t="s">
        <v>270</v>
      </c>
      <c r="B305" s="43" t="s">
        <v>520</v>
      </c>
      <c r="C305" s="43" t="s">
        <v>529</v>
      </c>
      <c r="D305" s="43" t="s">
        <v>632</v>
      </c>
      <c r="E305" s="43" t="s">
        <v>633</v>
      </c>
      <c r="F305" s="43" t="s">
        <v>385</v>
      </c>
      <c r="G305" s="107" t="s">
        <v>571</v>
      </c>
      <c r="H305" s="107" t="s">
        <v>519</v>
      </c>
      <c r="I305" s="43" t="s">
        <v>280</v>
      </c>
    </row>
    <row r="306" spans="1:9" x14ac:dyDescent="0.25">
      <c r="A306" s="43" t="s">
        <v>270</v>
      </c>
      <c r="B306" s="43" t="s">
        <v>520</v>
      </c>
      <c r="C306" s="43" t="s">
        <v>529</v>
      </c>
      <c r="D306" s="43" t="s">
        <v>634</v>
      </c>
      <c r="E306" s="43" t="s">
        <v>635</v>
      </c>
      <c r="F306" s="43" t="s">
        <v>385</v>
      </c>
      <c r="G306" s="107" t="s">
        <v>571</v>
      </c>
      <c r="H306" s="107" t="s">
        <v>519</v>
      </c>
      <c r="I306" s="43" t="s">
        <v>280</v>
      </c>
    </row>
    <row r="307" spans="1:9" x14ac:dyDescent="0.25">
      <c r="A307" s="43" t="s">
        <v>270</v>
      </c>
      <c r="B307" s="43" t="s">
        <v>520</v>
      </c>
      <c r="C307" s="43" t="s">
        <v>529</v>
      </c>
      <c r="D307" s="43" t="s">
        <v>636</v>
      </c>
      <c r="E307" s="43" t="s">
        <v>637</v>
      </c>
      <c r="F307" s="43" t="s">
        <v>385</v>
      </c>
      <c r="G307" s="107" t="s">
        <v>571</v>
      </c>
      <c r="H307" s="107" t="s">
        <v>519</v>
      </c>
      <c r="I307" s="43" t="s">
        <v>280</v>
      </c>
    </row>
    <row r="308" spans="1:9" x14ac:dyDescent="0.25">
      <c r="A308" s="43" t="s">
        <v>270</v>
      </c>
      <c r="B308" s="43" t="s">
        <v>520</v>
      </c>
      <c r="C308" s="43" t="s">
        <v>529</v>
      </c>
      <c r="D308" s="43" t="s">
        <v>638</v>
      </c>
      <c r="E308" s="43" t="s">
        <v>639</v>
      </c>
      <c r="F308" s="43" t="s">
        <v>385</v>
      </c>
      <c r="G308" s="107" t="s">
        <v>571</v>
      </c>
      <c r="H308" s="107" t="s">
        <v>519</v>
      </c>
      <c r="I308" s="43" t="s">
        <v>280</v>
      </c>
    </row>
    <row r="309" spans="1:9" x14ac:dyDescent="0.25">
      <c r="A309" s="43" t="s">
        <v>270</v>
      </c>
      <c r="B309" s="43" t="s">
        <v>520</v>
      </c>
      <c r="C309" s="43" t="s">
        <v>529</v>
      </c>
      <c r="D309" s="43" t="s">
        <v>640</v>
      </c>
      <c r="E309" s="43" t="s">
        <v>641</v>
      </c>
      <c r="F309" s="43" t="s">
        <v>385</v>
      </c>
      <c r="G309" s="107" t="s">
        <v>571</v>
      </c>
      <c r="H309" s="107" t="s">
        <v>519</v>
      </c>
      <c r="I309" s="43" t="s">
        <v>280</v>
      </c>
    </row>
    <row r="310" spans="1:9" x14ac:dyDescent="0.25">
      <c r="A310" s="43" t="s">
        <v>270</v>
      </c>
      <c r="B310" s="43" t="s">
        <v>520</v>
      </c>
      <c r="C310" s="43" t="s">
        <v>529</v>
      </c>
      <c r="D310" s="43" t="s">
        <v>642</v>
      </c>
      <c r="E310" s="43" t="s">
        <v>643</v>
      </c>
      <c r="F310" s="43" t="s">
        <v>385</v>
      </c>
      <c r="G310" s="107" t="s">
        <v>571</v>
      </c>
      <c r="H310" s="107" t="s">
        <v>519</v>
      </c>
      <c r="I310" s="43" t="s">
        <v>280</v>
      </c>
    </row>
    <row r="311" spans="1:9" x14ac:dyDescent="0.25">
      <c r="A311" s="43" t="s">
        <v>270</v>
      </c>
      <c r="B311" s="43" t="s">
        <v>520</v>
      </c>
      <c r="C311" s="43" t="s">
        <v>529</v>
      </c>
      <c r="D311" s="43" t="s">
        <v>644</v>
      </c>
      <c r="E311" s="43" t="s">
        <v>645</v>
      </c>
      <c r="F311" s="43" t="s">
        <v>385</v>
      </c>
      <c r="G311" s="107" t="s">
        <v>571</v>
      </c>
      <c r="H311" s="107" t="s">
        <v>519</v>
      </c>
      <c r="I311" s="43" t="s">
        <v>280</v>
      </c>
    </row>
    <row r="312" spans="1:9" x14ac:dyDescent="0.25">
      <c r="A312" s="43" t="s">
        <v>270</v>
      </c>
      <c r="B312" s="43" t="s">
        <v>520</v>
      </c>
      <c r="C312" s="43" t="s">
        <v>529</v>
      </c>
      <c r="D312" s="43" t="s">
        <v>646</v>
      </c>
      <c r="E312" s="43" t="s">
        <v>647</v>
      </c>
      <c r="F312" s="43" t="s">
        <v>385</v>
      </c>
      <c r="G312" s="107" t="s">
        <v>571</v>
      </c>
      <c r="H312" s="107" t="s">
        <v>519</v>
      </c>
      <c r="I312" s="43" t="s">
        <v>280</v>
      </c>
    </row>
    <row r="313" spans="1:9" x14ac:dyDescent="0.25">
      <c r="A313" s="43" t="s">
        <v>270</v>
      </c>
      <c r="B313" s="43" t="s">
        <v>520</v>
      </c>
      <c r="C313" s="43" t="s">
        <v>529</v>
      </c>
      <c r="D313" s="43" t="s">
        <v>648</v>
      </c>
      <c r="E313" s="43" t="s">
        <v>649</v>
      </c>
      <c r="F313" s="43" t="s">
        <v>385</v>
      </c>
      <c r="G313" s="107" t="s">
        <v>571</v>
      </c>
      <c r="H313" s="107" t="s">
        <v>519</v>
      </c>
      <c r="I313" s="43" t="s">
        <v>280</v>
      </c>
    </row>
    <row r="314" spans="1:9" x14ac:dyDescent="0.25">
      <c r="A314" s="43" t="s">
        <v>270</v>
      </c>
      <c r="B314" s="43" t="s">
        <v>520</v>
      </c>
      <c r="C314" s="43" t="s">
        <v>529</v>
      </c>
      <c r="D314" s="43" t="s">
        <v>650</v>
      </c>
      <c r="E314" s="43" t="s">
        <v>651</v>
      </c>
      <c r="F314" s="43" t="s">
        <v>385</v>
      </c>
      <c r="G314" s="107" t="s">
        <v>571</v>
      </c>
      <c r="H314" s="107" t="s">
        <v>519</v>
      </c>
      <c r="I314" s="43" t="s">
        <v>280</v>
      </c>
    </row>
    <row r="315" spans="1:9" x14ac:dyDescent="0.25">
      <c r="A315" s="43" t="s">
        <v>270</v>
      </c>
      <c r="B315" s="43" t="s">
        <v>520</v>
      </c>
      <c r="C315" s="43" t="s">
        <v>529</v>
      </c>
      <c r="D315" s="43" t="s">
        <v>652</v>
      </c>
      <c r="E315" s="43" t="s">
        <v>653</v>
      </c>
      <c r="F315" s="43" t="s">
        <v>385</v>
      </c>
      <c r="G315" s="107" t="s">
        <v>571</v>
      </c>
      <c r="H315" s="107" t="s">
        <v>519</v>
      </c>
      <c r="I315" s="43" t="s">
        <v>280</v>
      </c>
    </row>
    <row r="316" spans="1:9" x14ac:dyDescent="0.25">
      <c r="A316" s="43" t="s">
        <v>270</v>
      </c>
      <c r="B316" s="43" t="s">
        <v>520</v>
      </c>
      <c r="C316" s="43" t="s">
        <v>529</v>
      </c>
      <c r="D316" s="43" t="s">
        <v>654</v>
      </c>
      <c r="E316" s="43" t="s">
        <v>655</v>
      </c>
      <c r="F316" s="43" t="s">
        <v>385</v>
      </c>
      <c r="G316" s="107" t="s">
        <v>571</v>
      </c>
      <c r="H316" s="107" t="s">
        <v>519</v>
      </c>
      <c r="I316" s="43" t="s">
        <v>280</v>
      </c>
    </row>
    <row r="317" spans="1:9" x14ac:dyDescent="0.25">
      <c r="A317" s="43" t="s">
        <v>270</v>
      </c>
      <c r="B317" s="43" t="s">
        <v>520</v>
      </c>
      <c r="C317" s="43" t="s">
        <v>529</v>
      </c>
      <c r="D317" s="43" t="s">
        <v>656</v>
      </c>
      <c r="E317" s="43" t="s">
        <v>657</v>
      </c>
      <c r="F317" s="43" t="s">
        <v>385</v>
      </c>
      <c r="G317" s="107" t="s">
        <v>571</v>
      </c>
      <c r="H317" s="107" t="s">
        <v>519</v>
      </c>
      <c r="I317" s="43" t="s">
        <v>280</v>
      </c>
    </row>
    <row r="318" spans="1:9" x14ac:dyDescent="0.25">
      <c r="A318" s="43" t="s">
        <v>270</v>
      </c>
      <c r="B318" s="43" t="s">
        <v>520</v>
      </c>
      <c r="C318" s="43" t="s">
        <v>529</v>
      </c>
      <c r="D318" s="43" t="s">
        <v>658</v>
      </c>
      <c r="E318" s="43" t="s">
        <v>659</v>
      </c>
      <c r="F318" s="43" t="s">
        <v>385</v>
      </c>
      <c r="G318" s="107" t="s">
        <v>571</v>
      </c>
      <c r="H318" s="107" t="s">
        <v>519</v>
      </c>
      <c r="I318" s="43" t="s">
        <v>280</v>
      </c>
    </row>
    <row r="319" spans="1:9" x14ac:dyDescent="0.25">
      <c r="A319" s="43" t="s">
        <v>270</v>
      </c>
      <c r="B319" s="43" t="s">
        <v>520</v>
      </c>
      <c r="C319" s="43" t="s">
        <v>529</v>
      </c>
      <c r="D319" s="43" t="s">
        <v>660</v>
      </c>
      <c r="E319" s="43" t="s">
        <v>661</v>
      </c>
      <c r="F319" s="43" t="s">
        <v>385</v>
      </c>
      <c r="G319" s="107" t="s">
        <v>571</v>
      </c>
      <c r="H319" s="107" t="s">
        <v>519</v>
      </c>
      <c r="I319" s="43" t="s">
        <v>280</v>
      </c>
    </row>
    <row r="320" spans="1:9" x14ac:dyDescent="0.25">
      <c r="A320" s="43" t="s">
        <v>270</v>
      </c>
      <c r="B320" s="43" t="s">
        <v>520</v>
      </c>
      <c r="C320" s="43" t="s">
        <v>529</v>
      </c>
      <c r="D320" s="43" t="s">
        <v>662</v>
      </c>
      <c r="E320" s="43" t="s">
        <v>663</v>
      </c>
      <c r="F320" s="43" t="s">
        <v>385</v>
      </c>
      <c r="G320" s="107" t="s">
        <v>571</v>
      </c>
      <c r="H320" s="107" t="s">
        <v>519</v>
      </c>
      <c r="I320" s="43" t="s">
        <v>280</v>
      </c>
    </row>
    <row r="321" spans="1:9" x14ac:dyDescent="0.25">
      <c r="A321" s="43" t="s">
        <v>270</v>
      </c>
      <c r="B321" s="43" t="s">
        <v>520</v>
      </c>
      <c r="C321" s="43" t="s">
        <v>529</v>
      </c>
      <c r="D321" s="43" t="s">
        <v>664</v>
      </c>
      <c r="E321" s="43" t="s">
        <v>665</v>
      </c>
      <c r="F321" s="43" t="s">
        <v>385</v>
      </c>
      <c r="G321" s="107" t="s">
        <v>571</v>
      </c>
      <c r="H321" s="107" t="s">
        <v>519</v>
      </c>
      <c r="I321" s="43" t="s">
        <v>280</v>
      </c>
    </row>
    <row r="322" spans="1:9" x14ac:dyDescent="0.25">
      <c r="A322" s="43" t="s">
        <v>270</v>
      </c>
      <c r="B322" s="43" t="s">
        <v>520</v>
      </c>
      <c r="C322" s="43" t="s">
        <v>529</v>
      </c>
      <c r="D322" s="43" t="s">
        <v>666</v>
      </c>
      <c r="E322" s="43" t="s">
        <v>667</v>
      </c>
      <c r="F322" s="43" t="s">
        <v>385</v>
      </c>
      <c r="G322" s="107" t="s">
        <v>571</v>
      </c>
      <c r="H322" s="107" t="s">
        <v>519</v>
      </c>
      <c r="I322" s="43" t="s">
        <v>280</v>
      </c>
    </row>
    <row r="323" spans="1:9" x14ac:dyDescent="0.25">
      <c r="A323" s="43" t="s">
        <v>270</v>
      </c>
      <c r="B323" s="43" t="s">
        <v>520</v>
      </c>
      <c r="C323" s="43" t="s">
        <v>529</v>
      </c>
      <c r="D323" s="43" t="s">
        <v>668</v>
      </c>
      <c r="E323" s="43" t="s">
        <v>669</v>
      </c>
      <c r="F323" s="43" t="s">
        <v>385</v>
      </c>
      <c r="G323" s="107" t="s">
        <v>571</v>
      </c>
      <c r="H323" s="107" t="s">
        <v>519</v>
      </c>
      <c r="I323" s="43" t="s">
        <v>280</v>
      </c>
    </row>
    <row r="324" spans="1:9" x14ac:dyDescent="0.25">
      <c r="A324" s="43" t="s">
        <v>270</v>
      </c>
      <c r="B324" s="43" t="s">
        <v>520</v>
      </c>
      <c r="C324" s="43" t="s">
        <v>529</v>
      </c>
      <c r="D324" s="43" t="s">
        <v>670</v>
      </c>
      <c r="E324" s="43" t="s">
        <v>671</v>
      </c>
      <c r="F324" s="43" t="s">
        <v>385</v>
      </c>
      <c r="G324" s="107" t="s">
        <v>571</v>
      </c>
      <c r="H324" s="107" t="s">
        <v>519</v>
      </c>
      <c r="I324" s="43" t="s">
        <v>280</v>
      </c>
    </row>
    <row r="325" spans="1:9" x14ac:dyDescent="0.25">
      <c r="A325" s="43" t="s">
        <v>270</v>
      </c>
      <c r="B325" s="43" t="s">
        <v>520</v>
      </c>
      <c r="C325" s="43" t="s">
        <v>529</v>
      </c>
      <c r="D325" s="43" t="s">
        <v>672</v>
      </c>
      <c r="E325" s="43" t="s">
        <v>673</v>
      </c>
      <c r="F325" s="43" t="s">
        <v>385</v>
      </c>
      <c r="G325" s="107" t="s">
        <v>571</v>
      </c>
      <c r="H325" s="107" t="s">
        <v>519</v>
      </c>
      <c r="I325" s="43" t="s">
        <v>280</v>
      </c>
    </row>
    <row r="326" spans="1:9" x14ac:dyDescent="0.25">
      <c r="A326" s="43" t="s">
        <v>270</v>
      </c>
      <c r="B326" s="43" t="s">
        <v>520</v>
      </c>
      <c r="C326" s="43" t="s">
        <v>529</v>
      </c>
      <c r="D326" s="43" t="s">
        <v>674</v>
      </c>
      <c r="E326" s="43" t="s">
        <v>675</v>
      </c>
      <c r="F326" s="43" t="s">
        <v>385</v>
      </c>
      <c r="G326" s="107" t="s">
        <v>571</v>
      </c>
      <c r="H326" s="107" t="s">
        <v>519</v>
      </c>
      <c r="I326" s="43" t="s">
        <v>280</v>
      </c>
    </row>
    <row r="327" spans="1:9" x14ac:dyDescent="0.25">
      <c r="A327" s="43" t="s">
        <v>270</v>
      </c>
      <c r="B327" s="43" t="s">
        <v>520</v>
      </c>
      <c r="C327" s="43" t="s">
        <v>529</v>
      </c>
      <c r="D327" s="43" t="s">
        <v>676</v>
      </c>
      <c r="E327" s="43" t="s">
        <v>677</v>
      </c>
      <c r="F327" s="43" t="s">
        <v>385</v>
      </c>
      <c r="G327" s="107" t="s">
        <v>571</v>
      </c>
      <c r="H327" s="107" t="s">
        <v>519</v>
      </c>
      <c r="I327" s="43" t="s">
        <v>280</v>
      </c>
    </row>
    <row r="328" spans="1:9" x14ac:dyDescent="0.25">
      <c r="A328" s="43" t="s">
        <v>270</v>
      </c>
      <c r="B328" s="43" t="s">
        <v>520</v>
      </c>
      <c r="C328" s="43" t="s">
        <v>529</v>
      </c>
      <c r="D328" s="43" t="s">
        <v>678</v>
      </c>
      <c r="E328" s="43" t="s">
        <v>679</v>
      </c>
      <c r="F328" s="43" t="s">
        <v>385</v>
      </c>
      <c r="G328" s="107" t="s">
        <v>571</v>
      </c>
      <c r="H328" s="107" t="s">
        <v>519</v>
      </c>
      <c r="I328" s="43" t="s">
        <v>280</v>
      </c>
    </row>
    <row r="329" spans="1:9" x14ac:dyDescent="0.25">
      <c r="A329" s="43" t="s">
        <v>270</v>
      </c>
      <c r="B329" s="43" t="s">
        <v>520</v>
      </c>
      <c r="C329" s="43" t="s">
        <v>529</v>
      </c>
      <c r="D329" s="43" t="s">
        <v>680</v>
      </c>
      <c r="E329" s="43" t="s">
        <v>681</v>
      </c>
      <c r="F329" s="43" t="s">
        <v>385</v>
      </c>
      <c r="G329" s="107" t="s">
        <v>571</v>
      </c>
      <c r="H329" s="107" t="s">
        <v>519</v>
      </c>
      <c r="I329" s="43" t="s">
        <v>280</v>
      </c>
    </row>
    <row r="330" spans="1:9" x14ac:dyDescent="0.25">
      <c r="A330" s="43" t="s">
        <v>270</v>
      </c>
      <c r="B330" s="43" t="s">
        <v>520</v>
      </c>
      <c r="C330" s="43" t="s">
        <v>529</v>
      </c>
      <c r="D330" s="43" t="s">
        <v>682</v>
      </c>
      <c r="E330" s="43" t="s">
        <v>683</v>
      </c>
      <c r="F330" s="43" t="s">
        <v>385</v>
      </c>
      <c r="G330" s="107" t="s">
        <v>571</v>
      </c>
      <c r="H330" s="107" t="s">
        <v>519</v>
      </c>
      <c r="I330" s="43" t="s">
        <v>280</v>
      </c>
    </row>
    <row r="331" spans="1:9" x14ac:dyDescent="0.25">
      <c r="A331" s="43" t="s">
        <v>270</v>
      </c>
      <c r="B331" s="43" t="s">
        <v>520</v>
      </c>
      <c r="C331" s="43" t="s">
        <v>529</v>
      </c>
      <c r="D331" s="43" t="s">
        <v>684</v>
      </c>
      <c r="E331" s="43" t="s">
        <v>685</v>
      </c>
      <c r="F331" s="43" t="s">
        <v>385</v>
      </c>
      <c r="G331" s="107" t="s">
        <v>571</v>
      </c>
      <c r="H331" s="107" t="s">
        <v>519</v>
      </c>
      <c r="I331" s="43" t="s">
        <v>280</v>
      </c>
    </row>
    <row r="332" spans="1:9" x14ac:dyDescent="0.25">
      <c r="A332" s="43" t="s">
        <v>270</v>
      </c>
      <c r="B332" s="43" t="s">
        <v>520</v>
      </c>
      <c r="C332" s="43" t="s">
        <v>529</v>
      </c>
      <c r="D332" s="43" t="s">
        <v>686</v>
      </c>
      <c r="E332" s="43" t="s">
        <v>687</v>
      </c>
      <c r="F332" s="43" t="s">
        <v>385</v>
      </c>
      <c r="G332" s="107" t="s">
        <v>571</v>
      </c>
      <c r="H332" s="107" t="s">
        <v>519</v>
      </c>
      <c r="I332" s="43" t="s">
        <v>280</v>
      </c>
    </row>
    <row r="333" spans="1:9" x14ac:dyDescent="0.25">
      <c r="A333" s="43" t="s">
        <v>270</v>
      </c>
      <c r="B333" s="43" t="s">
        <v>520</v>
      </c>
      <c r="C333" s="43" t="s">
        <v>529</v>
      </c>
      <c r="D333" s="43" t="s">
        <v>688</v>
      </c>
      <c r="E333" s="43" t="s">
        <v>689</v>
      </c>
      <c r="F333" s="43" t="s">
        <v>385</v>
      </c>
      <c r="G333" s="107" t="s">
        <v>571</v>
      </c>
      <c r="H333" s="107" t="s">
        <v>519</v>
      </c>
      <c r="I333" s="43" t="s">
        <v>280</v>
      </c>
    </row>
    <row r="334" spans="1:9" x14ac:dyDescent="0.25">
      <c r="A334" s="43" t="s">
        <v>270</v>
      </c>
      <c r="B334" s="43" t="s">
        <v>520</v>
      </c>
      <c r="C334" s="43" t="s">
        <v>529</v>
      </c>
      <c r="D334" s="43" t="s">
        <v>690</v>
      </c>
      <c r="E334" s="43" t="s">
        <v>691</v>
      </c>
      <c r="F334" s="43" t="s">
        <v>385</v>
      </c>
      <c r="G334" s="107" t="s">
        <v>571</v>
      </c>
      <c r="H334" s="107" t="s">
        <v>519</v>
      </c>
      <c r="I334" s="43" t="s">
        <v>280</v>
      </c>
    </row>
    <row r="335" spans="1:9" x14ac:dyDescent="0.25">
      <c r="A335" s="43" t="s">
        <v>270</v>
      </c>
      <c r="B335" s="43" t="s">
        <v>520</v>
      </c>
      <c r="C335" s="43" t="s">
        <v>529</v>
      </c>
      <c r="D335" s="43" t="s">
        <v>692</v>
      </c>
      <c r="E335" s="43" t="s">
        <v>693</v>
      </c>
      <c r="F335" s="43" t="s">
        <v>385</v>
      </c>
      <c r="G335" s="107" t="s">
        <v>571</v>
      </c>
      <c r="H335" s="107" t="s">
        <v>519</v>
      </c>
      <c r="I335" s="43" t="s">
        <v>280</v>
      </c>
    </row>
    <row r="336" spans="1:9" x14ac:dyDescent="0.25">
      <c r="A336" s="43" t="s">
        <v>270</v>
      </c>
      <c r="B336" s="43" t="s">
        <v>520</v>
      </c>
      <c r="C336" s="43" t="s">
        <v>529</v>
      </c>
      <c r="D336" s="43" t="s">
        <v>694</v>
      </c>
      <c r="E336" s="43" t="s">
        <v>695</v>
      </c>
      <c r="F336" s="43" t="s">
        <v>385</v>
      </c>
      <c r="G336" s="107" t="s">
        <v>571</v>
      </c>
      <c r="H336" s="107" t="s">
        <v>519</v>
      </c>
      <c r="I336" s="43" t="s">
        <v>280</v>
      </c>
    </row>
    <row r="337" spans="1:9" x14ac:dyDescent="0.25">
      <c r="A337" s="43" t="s">
        <v>270</v>
      </c>
      <c r="B337" s="43" t="s">
        <v>520</v>
      </c>
      <c r="C337" s="43" t="s">
        <v>529</v>
      </c>
      <c r="D337" s="43" t="s">
        <v>696</v>
      </c>
      <c r="E337" s="43" t="s">
        <v>697</v>
      </c>
      <c r="F337" s="43" t="s">
        <v>385</v>
      </c>
      <c r="G337" s="107" t="s">
        <v>571</v>
      </c>
      <c r="H337" s="107" t="s">
        <v>519</v>
      </c>
      <c r="I337" s="43" t="s">
        <v>280</v>
      </c>
    </row>
    <row r="338" spans="1:9" x14ac:dyDescent="0.25">
      <c r="A338" s="43" t="s">
        <v>270</v>
      </c>
      <c r="B338" s="43" t="s">
        <v>520</v>
      </c>
      <c r="C338" s="43" t="s">
        <v>529</v>
      </c>
      <c r="D338" s="43" t="s">
        <v>698</v>
      </c>
      <c r="E338" s="43" t="s">
        <v>699</v>
      </c>
      <c r="F338" s="43" t="s">
        <v>385</v>
      </c>
      <c r="G338" s="107" t="s">
        <v>571</v>
      </c>
      <c r="H338" s="107" t="s">
        <v>519</v>
      </c>
      <c r="I338" s="43" t="s">
        <v>280</v>
      </c>
    </row>
    <row r="339" spans="1:9" x14ac:dyDescent="0.25">
      <c r="A339" s="43" t="s">
        <v>270</v>
      </c>
      <c r="B339" s="43" t="s">
        <v>520</v>
      </c>
      <c r="C339" s="43" t="s">
        <v>529</v>
      </c>
      <c r="D339" s="43" t="s">
        <v>700</v>
      </c>
      <c r="E339" s="43" t="s">
        <v>701</v>
      </c>
      <c r="F339" s="43" t="s">
        <v>385</v>
      </c>
      <c r="G339" s="107" t="s">
        <v>571</v>
      </c>
      <c r="H339" s="107" t="s">
        <v>519</v>
      </c>
      <c r="I339" s="43" t="s">
        <v>280</v>
      </c>
    </row>
    <row r="340" spans="1:9" x14ac:dyDescent="0.25">
      <c r="A340" s="43" t="s">
        <v>270</v>
      </c>
      <c r="B340" s="43" t="s">
        <v>520</v>
      </c>
      <c r="C340" s="43" t="s">
        <v>529</v>
      </c>
      <c r="D340" s="43" t="s">
        <v>702</v>
      </c>
      <c r="E340" s="43" t="s">
        <v>703</v>
      </c>
      <c r="F340" s="43" t="s">
        <v>385</v>
      </c>
      <c r="G340" s="107" t="s">
        <v>571</v>
      </c>
      <c r="H340" s="107" t="s">
        <v>519</v>
      </c>
      <c r="I340" s="43" t="s">
        <v>280</v>
      </c>
    </row>
    <row r="341" spans="1:9" x14ac:dyDescent="0.25">
      <c r="A341" s="43" t="s">
        <v>270</v>
      </c>
      <c r="B341" s="43" t="s">
        <v>520</v>
      </c>
      <c r="C341" s="43" t="s">
        <v>529</v>
      </c>
      <c r="D341" s="43" t="s">
        <v>704</v>
      </c>
      <c r="E341" s="43" t="s">
        <v>705</v>
      </c>
      <c r="F341" s="43" t="s">
        <v>385</v>
      </c>
      <c r="G341" s="107" t="s">
        <v>571</v>
      </c>
      <c r="H341" s="107" t="s">
        <v>519</v>
      </c>
      <c r="I341" s="43" t="s">
        <v>280</v>
      </c>
    </row>
    <row r="342" spans="1:9" x14ac:dyDescent="0.25">
      <c r="A342" s="43" t="s">
        <v>270</v>
      </c>
      <c r="B342" s="43" t="s">
        <v>520</v>
      </c>
      <c r="C342" s="43" t="s">
        <v>529</v>
      </c>
      <c r="D342" s="43" t="s">
        <v>706</v>
      </c>
      <c r="E342" s="43" t="s">
        <v>707</v>
      </c>
      <c r="F342" s="43" t="s">
        <v>385</v>
      </c>
      <c r="G342" s="107" t="s">
        <v>571</v>
      </c>
      <c r="H342" s="107" t="s">
        <v>519</v>
      </c>
      <c r="I342" s="43" t="s">
        <v>280</v>
      </c>
    </row>
    <row r="343" spans="1:9" x14ac:dyDescent="0.25">
      <c r="A343" s="43" t="s">
        <v>270</v>
      </c>
      <c r="B343" s="43" t="s">
        <v>520</v>
      </c>
      <c r="C343" s="43" t="s">
        <v>529</v>
      </c>
      <c r="D343" s="43" t="s">
        <v>708</v>
      </c>
      <c r="E343" s="43" t="s">
        <v>709</v>
      </c>
      <c r="F343" s="43" t="s">
        <v>385</v>
      </c>
      <c r="G343" s="107" t="s">
        <v>571</v>
      </c>
      <c r="H343" s="107" t="s">
        <v>519</v>
      </c>
      <c r="I343" s="43" t="s">
        <v>280</v>
      </c>
    </row>
    <row r="344" spans="1:9" x14ac:dyDescent="0.25">
      <c r="A344" s="43" t="s">
        <v>270</v>
      </c>
      <c r="B344" s="43" t="s">
        <v>520</v>
      </c>
      <c r="C344" s="43" t="s">
        <v>529</v>
      </c>
      <c r="D344" s="43" t="s">
        <v>710</v>
      </c>
      <c r="E344" s="43" t="s">
        <v>711</v>
      </c>
      <c r="F344" s="43" t="s">
        <v>385</v>
      </c>
      <c r="G344" s="107" t="s">
        <v>571</v>
      </c>
      <c r="H344" s="107" t="s">
        <v>519</v>
      </c>
      <c r="I344" s="43" t="s">
        <v>280</v>
      </c>
    </row>
    <row r="345" spans="1:9" x14ac:dyDescent="0.25">
      <c r="A345" s="43" t="s">
        <v>270</v>
      </c>
      <c r="B345" s="43" t="s">
        <v>520</v>
      </c>
      <c r="C345" s="43" t="s">
        <v>529</v>
      </c>
      <c r="D345" s="43" t="s">
        <v>712</v>
      </c>
      <c r="E345" s="43" t="s">
        <v>713</v>
      </c>
      <c r="F345" s="43" t="s">
        <v>385</v>
      </c>
      <c r="G345" s="107" t="s">
        <v>571</v>
      </c>
      <c r="H345" s="107" t="s">
        <v>519</v>
      </c>
      <c r="I345" s="43" t="s">
        <v>280</v>
      </c>
    </row>
    <row r="346" spans="1:9" x14ac:dyDescent="0.25">
      <c r="A346" s="43" t="s">
        <v>270</v>
      </c>
      <c r="B346" s="43" t="s">
        <v>520</v>
      </c>
      <c r="C346" s="43" t="s">
        <v>529</v>
      </c>
      <c r="D346" s="43" t="s">
        <v>714</v>
      </c>
      <c r="E346" s="43" t="s">
        <v>715</v>
      </c>
      <c r="F346" s="43" t="s">
        <v>385</v>
      </c>
      <c r="G346" s="107" t="s">
        <v>571</v>
      </c>
      <c r="H346" s="107" t="s">
        <v>519</v>
      </c>
      <c r="I346" s="43" t="s">
        <v>280</v>
      </c>
    </row>
    <row r="347" spans="1:9" x14ac:dyDescent="0.25">
      <c r="A347" s="43" t="s">
        <v>270</v>
      </c>
      <c r="B347" s="43" t="s">
        <v>520</v>
      </c>
      <c r="C347" s="43" t="s">
        <v>529</v>
      </c>
      <c r="D347" s="43" t="s">
        <v>716</v>
      </c>
      <c r="E347" s="43" t="s">
        <v>717</v>
      </c>
      <c r="F347" s="43" t="s">
        <v>385</v>
      </c>
      <c r="G347" s="107" t="s">
        <v>571</v>
      </c>
      <c r="H347" s="107" t="s">
        <v>519</v>
      </c>
      <c r="I347" s="43" t="s">
        <v>280</v>
      </c>
    </row>
    <row r="348" spans="1:9" x14ac:dyDescent="0.25">
      <c r="A348" s="43" t="s">
        <v>270</v>
      </c>
      <c r="B348" s="43" t="s">
        <v>520</v>
      </c>
      <c r="C348" s="43" t="s">
        <v>529</v>
      </c>
      <c r="D348" s="43" t="s">
        <v>718</v>
      </c>
      <c r="E348" s="43" t="s">
        <v>719</v>
      </c>
      <c r="F348" s="43" t="s">
        <v>385</v>
      </c>
      <c r="G348" s="107" t="s">
        <v>571</v>
      </c>
      <c r="H348" s="107" t="s">
        <v>519</v>
      </c>
      <c r="I348" s="43" t="s">
        <v>280</v>
      </c>
    </row>
    <row r="349" spans="1:9" x14ac:dyDescent="0.25">
      <c r="A349" s="43" t="s">
        <v>270</v>
      </c>
      <c r="B349" s="43" t="s">
        <v>520</v>
      </c>
      <c r="C349" s="43" t="s">
        <v>529</v>
      </c>
      <c r="D349" s="43" t="s">
        <v>720</v>
      </c>
      <c r="E349" s="43" t="s">
        <v>721</v>
      </c>
      <c r="F349" s="43" t="s">
        <v>385</v>
      </c>
      <c r="G349" s="107" t="s">
        <v>571</v>
      </c>
      <c r="H349" s="107" t="s">
        <v>519</v>
      </c>
      <c r="I349" s="43" t="s">
        <v>280</v>
      </c>
    </row>
    <row r="350" spans="1:9" x14ac:dyDescent="0.25">
      <c r="A350" s="43" t="s">
        <v>270</v>
      </c>
      <c r="B350" s="43" t="s">
        <v>520</v>
      </c>
      <c r="C350" s="43" t="s">
        <v>529</v>
      </c>
      <c r="D350" s="43" t="s">
        <v>722</v>
      </c>
      <c r="E350" s="43" t="s">
        <v>723</v>
      </c>
      <c r="F350" s="43" t="s">
        <v>385</v>
      </c>
      <c r="G350" s="107" t="s">
        <v>571</v>
      </c>
      <c r="H350" s="107" t="s">
        <v>519</v>
      </c>
      <c r="I350" s="43" t="s">
        <v>280</v>
      </c>
    </row>
    <row r="351" spans="1:9" x14ac:dyDescent="0.25">
      <c r="A351" s="43" t="s">
        <v>270</v>
      </c>
      <c r="B351" s="43" t="s">
        <v>520</v>
      </c>
      <c r="C351" s="43" t="s">
        <v>529</v>
      </c>
      <c r="D351" s="43" t="s">
        <v>788</v>
      </c>
      <c r="E351" s="43" t="s">
        <v>789</v>
      </c>
      <c r="F351" s="43" t="s">
        <v>385</v>
      </c>
      <c r="G351" s="107" t="s">
        <v>571</v>
      </c>
      <c r="H351" s="107" t="s">
        <v>519</v>
      </c>
      <c r="I351" s="43" t="s">
        <v>280</v>
      </c>
    </row>
    <row r="352" spans="1:9" x14ac:dyDescent="0.25">
      <c r="A352" s="43" t="s">
        <v>270</v>
      </c>
      <c r="B352" s="43" t="s">
        <v>520</v>
      </c>
      <c r="C352" s="43" t="s">
        <v>529</v>
      </c>
      <c r="D352" s="43" t="s">
        <v>586</v>
      </c>
      <c r="E352" s="43" t="s">
        <v>587</v>
      </c>
      <c r="F352" s="43" t="s">
        <v>385</v>
      </c>
      <c r="G352" s="107" t="s">
        <v>572</v>
      </c>
      <c r="H352" s="107" t="s">
        <v>519</v>
      </c>
      <c r="I352" s="43" t="s">
        <v>280</v>
      </c>
    </row>
    <row r="353" spans="1:9" x14ac:dyDescent="0.25">
      <c r="A353" s="43" t="s">
        <v>270</v>
      </c>
      <c r="B353" s="43" t="s">
        <v>520</v>
      </c>
      <c r="C353" s="43" t="s">
        <v>529</v>
      </c>
      <c r="D353" s="43" t="s">
        <v>588</v>
      </c>
      <c r="E353" s="43" t="s">
        <v>589</v>
      </c>
      <c r="F353" s="43" t="s">
        <v>385</v>
      </c>
      <c r="G353" s="107" t="s">
        <v>572</v>
      </c>
      <c r="H353" s="107" t="s">
        <v>519</v>
      </c>
      <c r="I353" s="43" t="s">
        <v>280</v>
      </c>
    </row>
    <row r="354" spans="1:9" x14ac:dyDescent="0.25">
      <c r="A354" s="43" t="s">
        <v>270</v>
      </c>
      <c r="B354" s="43" t="s">
        <v>520</v>
      </c>
      <c r="C354" s="43" t="s">
        <v>529</v>
      </c>
      <c r="D354" s="43" t="s">
        <v>590</v>
      </c>
      <c r="E354" s="43" t="s">
        <v>591</v>
      </c>
      <c r="F354" s="43" t="s">
        <v>385</v>
      </c>
      <c r="G354" s="107" t="s">
        <v>572</v>
      </c>
      <c r="H354" s="107" t="s">
        <v>519</v>
      </c>
      <c r="I354" s="43" t="s">
        <v>280</v>
      </c>
    </row>
    <row r="355" spans="1:9" x14ac:dyDescent="0.25">
      <c r="A355" s="43" t="s">
        <v>270</v>
      </c>
      <c r="B355" s="43" t="s">
        <v>520</v>
      </c>
      <c r="C355" s="43" t="s">
        <v>529</v>
      </c>
      <c r="D355" s="43" t="s">
        <v>592</v>
      </c>
      <c r="E355" s="43" t="s">
        <v>593</v>
      </c>
      <c r="F355" s="43" t="s">
        <v>385</v>
      </c>
      <c r="G355" s="107" t="s">
        <v>572</v>
      </c>
      <c r="H355" s="107" t="s">
        <v>519</v>
      </c>
      <c r="I355" s="43" t="s">
        <v>280</v>
      </c>
    </row>
    <row r="356" spans="1:9" x14ac:dyDescent="0.25">
      <c r="A356" s="43" t="s">
        <v>270</v>
      </c>
      <c r="B356" s="43" t="s">
        <v>520</v>
      </c>
      <c r="C356" s="43" t="s">
        <v>529</v>
      </c>
      <c r="D356" s="43" t="s">
        <v>594</v>
      </c>
      <c r="E356" s="43" t="s">
        <v>595</v>
      </c>
      <c r="F356" s="43" t="s">
        <v>385</v>
      </c>
      <c r="G356" s="107" t="s">
        <v>572</v>
      </c>
      <c r="H356" s="107" t="s">
        <v>519</v>
      </c>
      <c r="I356" s="43" t="s">
        <v>280</v>
      </c>
    </row>
    <row r="357" spans="1:9" x14ac:dyDescent="0.25">
      <c r="A357" s="43" t="s">
        <v>270</v>
      </c>
      <c r="B357" s="43" t="s">
        <v>520</v>
      </c>
      <c r="C357" s="43" t="s">
        <v>529</v>
      </c>
      <c r="D357" s="43" t="s">
        <v>596</v>
      </c>
      <c r="E357" s="43" t="s">
        <v>597</v>
      </c>
      <c r="F357" s="43" t="s">
        <v>385</v>
      </c>
      <c r="G357" s="107" t="s">
        <v>572</v>
      </c>
      <c r="H357" s="107" t="s">
        <v>519</v>
      </c>
      <c r="I357" s="43" t="s">
        <v>280</v>
      </c>
    </row>
    <row r="358" spans="1:9" x14ac:dyDescent="0.25">
      <c r="A358" s="43" t="s">
        <v>270</v>
      </c>
      <c r="B358" s="43" t="s">
        <v>520</v>
      </c>
      <c r="C358" s="43" t="s">
        <v>529</v>
      </c>
      <c r="D358" s="43" t="s">
        <v>598</v>
      </c>
      <c r="E358" s="43" t="s">
        <v>599</v>
      </c>
      <c r="F358" s="43" t="s">
        <v>385</v>
      </c>
      <c r="G358" s="107" t="s">
        <v>572</v>
      </c>
      <c r="H358" s="107" t="s">
        <v>519</v>
      </c>
      <c r="I358" s="43" t="s">
        <v>280</v>
      </c>
    </row>
    <row r="359" spans="1:9" x14ac:dyDescent="0.25">
      <c r="A359" s="43" t="s">
        <v>270</v>
      </c>
      <c r="B359" s="43" t="s">
        <v>520</v>
      </c>
      <c r="C359" s="43" t="s">
        <v>529</v>
      </c>
      <c r="D359" s="43" t="s">
        <v>600</v>
      </c>
      <c r="E359" s="43" t="s">
        <v>601</v>
      </c>
      <c r="F359" s="43" t="s">
        <v>385</v>
      </c>
      <c r="G359" s="107" t="s">
        <v>572</v>
      </c>
      <c r="H359" s="107" t="s">
        <v>519</v>
      </c>
      <c r="I359" s="43" t="s">
        <v>280</v>
      </c>
    </row>
    <row r="360" spans="1:9" x14ac:dyDescent="0.25">
      <c r="A360" s="43" t="s">
        <v>270</v>
      </c>
      <c r="B360" s="43" t="s">
        <v>520</v>
      </c>
      <c r="C360" s="43" t="s">
        <v>529</v>
      </c>
      <c r="D360" s="43" t="s">
        <v>602</v>
      </c>
      <c r="E360" s="43" t="s">
        <v>603</v>
      </c>
      <c r="F360" s="43" t="s">
        <v>385</v>
      </c>
      <c r="G360" s="107" t="s">
        <v>572</v>
      </c>
      <c r="H360" s="107" t="s">
        <v>519</v>
      </c>
      <c r="I360" s="43" t="s">
        <v>280</v>
      </c>
    </row>
    <row r="361" spans="1:9" x14ac:dyDescent="0.25">
      <c r="A361" s="43" t="s">
        <v>270</v>
      </c>
      <c r="B361" s="43" t="s">
        <v>520</v>
      </c>
      <c r="C361" s="43" t="s">
        <v>529</v>
      </c>
      <c r="D361" s="43" t="s">
        <v>604</v>
      </c>
      <c r="E361" s="43" t="s">
        <v>605</v>
      </c>
      <c r="F361" s="43" t="s">
        <v>385</v>
      </c>
      <c r="G361" s="107" t="s">
        <v>572</v>
      </c>
      <c r="H361" s="107" t="s">
        <v>519</v>
      </c>
      <c r="I361" s="43" t="s">
        <v>280</v>
      </c>
    </row>
    <row r="362" spans="1:9" x14ac:dyDescent="0.25">
      <c r="A362" s="43" t="s">
        <v>270</v>
      </c>
      <c r="B362" s="43" t="s">
        <v>520</v>
      </c>
      <c r="C362" s="43" t="s">
        <v>529</v>
      </c>
      <c r="D362" s="43" t="s">
        <v>606</v>
      </c>
      <c r="E362" s="43" t="s">
        <v>607</v>
      </c>
      <c r="F362" s="43" t="s">
        <v>385</v>
      </c>
      <c r="G362" s="107" t="s">
        <v>572</v>
      </c>
      <c r="H362" s="107" t="s">
        <v>519</v>
      </c>
      <c r="I362" s="43" t="s">
        <v>280</v>
      </c>
    </row>
    <row r="363" spans="1:9" x14ac:dyDescent="0.25">
      <c r="A363" s="43" t="s">
        <v>270</v>
      </c>
      <c r="B363" s="43" t="s">
        <v>520</v>
      </c>
      <c r="C363" s="43" t="s">
        <v>529</v>
      </c>
      <c r="D363" s="43" t="s">
        <v>608</v>
      </c>
      <c r="E363" s="43" t="s">
        <v>609</v>
      </c>
      <c r="F363" s="43" t="s">
        <v>385</v>
      </c>
      <c r="G363" s="107" t="s">
        <v>572</v>
      </c>
      <c r="H363" s="107" t="s">
        <v>519</v>
      </c>
      <c r="I363" s="43" t="s">
        <v>280</v>
      </c>
    </row>
    <row r="364" spans="1:9" x14ac:dyDescent="0.25">
      <c r="A364" s="43" t="s">
        <v>270</v>
      </c>
      <c r="B364" s="43" t="s">
        <v>520</v>
      </c>
      <c r="C364" s="43" t="s">
        <v>529</v>
      </c>
      <c r="D364" s="43" t="s">
        <v>610</v>
      </c>
      <c r="E364" s="43" t="s">
        <v>611</v>
      </c>
      <c r="F364" s="43" t="s">
        <v>385</v>
      </c>
      <c r="G364" s="107" t="s">
        <v>572</v>
      </c>
      <c r="H364" s="107" t="s">
        <v>519</v>
      </c>
      <c r="I364" s="43" t="s">
        <v>280</v>
      </c>
    </row>
    <row r="365" spans="1:9" x14ac:dyDescent="0.25">
      <c r="A365" s="43" t="s">
        <v>270</v>
      </c>
      <c r="B365" s="43" t="s">
        <v>520</v>
      </c>
      <c r="C365" s="43" t="s">
        <v>529</v>
      </c>
      <c r="D365" s="43" t="s">
        <v>612</v>
      </c>
      <c r="E365" s="43" t="s">
        <v>613</v>
      </c>
      <c r="F365" s="43" t="s">
        <v>385</v>
      </c>
      <c r="G365" s="107" t="s">
        <v>572</v>
      </c>
      <c r="H365" s="107" t="s">
        <v>519</v>
      </c>
      <c r="I365" s="43" t="s">
        <v>280</v>
      </c>
    </row>
    <row r="366" spans="1:9" x14ac:dyDescent="0.25">
      <c r="A366" s="43" t="s">
        <v>270</v>
      </c>
      <c r="B366" s="43" t="s">
        <v>520</v>
      </c>
      <c r="C366" s="43" t="s">
        <v>529</v>
      </c>
      <c r="D366" s="43" t="s">
        <v>614</v>
      </c>
      <c r="E366" s="43" t="s">
        <v>615</v>
      </c>
      <c r="F366" s="43" t="s">
        <v>385</v>
      </c>
      <c r="G366" s="107" t="s">
        <v>572</v>
      </c>
      <c r="H366" s="107" t="s">
        <v>519</v>
      </c>
      <c r="I366" s="43" t="s">
        <v>280</v>
      </c>
    </row>
    <row r="367" spans="1:9" x14ac:dyDescent="0.25">
      <c r="A367" s="43" t="s">
        <v>270</v>
      </c>
      <c r="B367" s="43" t="s">
        <v>520</v>
      </c>
      <c r="C367" s="43" t="s">
        <v>529</v>
      </c>
      <c r="D367" s="43" t="s">
        <v>616</v>
      </c>
      <c r="E367" s="43" t="s">
        <v>617</v>
      </c>
      <c r="F367" s="43" t="s">
        <v>385</v>
      </c>
      <c r="G367" s="107" t="s">
        <v>572</v>
      </c>
      <c r="H367" s="107" t="s">
        <v>519</v>
      </c>
      <c r="I367" s="43" t="s">
        <v>280</v>
      </c>
    </row>
    <row r="368" spans="1:9" x14ac:dyDescent="0.25">
      <c r="A368" s="43" t="s">
        <v>270</v>
      </c>
      <c r="B368" s="43" t="s">
        <v>520</v>
      </c>
      <c r="C368" s="43" t="s">
        <v>529</v>
      </c>
      <c r="D368" s="43" t="s">
        <v>618</v>
      </c>
      <c r="E368" s="43" t="s">
        <v>619</v>
      </c>
      <c r="F368" s="43" t="s">
        <v>385</v>
      </c>
      <c r="G368" s="107" t="s">
        <v>572</v>
      </c>
      <c r="H368" s="107" t="s">
        <v>519</v>
      </c>
      <c r="I368" s="43" t="s">
        <v>280</v>
      </c>
    </row>
    <row r="369" spans="1:9" x14ac:dyDescent="0.25">
      <c r="A369" s="43" t="s">
        <v>270</v>
      </c>
      <c r="B369" s="43" t="s">
        <v>520</v>
      </c>
      <c r="C369" s="43" t="s">
        <v>529</v>
      </c>
      <c r="D369" s="43" t="s">
        <v>620</v>
      </c>
      <c r="E369" s="43" t="s">
        <v>621</v>
      </c>
      <c r="F369" s="43" t="s">
        <v>385</v>
      </c>
      <c r="G369" s="107" t="s">
        <v>572</v>
      </c>
      <c r="H369" s="107" t="s">
        <v>519</v>
      </c>
      <c r="I369" s="43" t="s">
        <v>280</v>
      </c>
    </row>
    <row r="370" spans="1:9" x14ac:dyDescent="0.25">
      <c r="A370" s="43" t="s">
        <v>270</v>
      </c>
      <c r="B370" s="43" t="s">
        <v>520</v>
      </c>
      <c r="C370" s="43" t="s">
        <v>529</v>
      </c>
      <c r="D370" s="43" t="s">
        <v>622</v>
      </c>
      <c r="E370" s="43" t="s">
        <v>623</v>
      </c>
      <c r="F370" s="43" t="s">
        <v>385</v>
      </c>
      <c r="G370" s="107" t="s">
        <v>572</v>
      </c>
      <c r="H370" s="107" t="s">
        <v>519</v>
      </c>
      <c r="I370" s="43" t="s">
        <v>280</v>
      </c>
    </row>
    <row r="371" spans="1:9" x14ac:dyDescent="0.25">
      <c r="A371" s="43" t="s">
        <v>270</v>
      </c>
      <c r="B371" s="43" t="s">
        <v>520</v>
      </c>
      <c r="C371" s="43" t="s">
        <v>529</v>
      </c>
      <c r="D371" s="43" t="s">
        <v>624</v>
      </c>
      <c r="E371" s="43" t="s">
        <v>625</v>
      </c>
      <c r="F371" s="43" t="s">
        <v>385</v>
      </c>
      <c r="G371" s="107" t="s">
        <v>572</v>
      </c>
      <c r="H371" s="107" t="s">
        <v>519</v>
      </c>
      <c r="I371" s="43" t="s">
        <v>280</v>
      </c>
    </row>
    <row r="372" spans="1:9" x14ac:dyDescent="0.25">
      <c r="A372" s="43" t="s">
        <v>270</v>
      </c>
      <c r="B372" s="43" t="s">
        <v>520</v>
      </c>
      <c r="C372" s="43" t="s">
        <v>529</v>
      </c>
      <c r="D372" s="43" t="s">
        <v>626</v>
      </c>
      <c r="E372" s="43" t="s">
        <v>627</v>
      </c>
      <c r="F372" s="43" t="s">
        <v>385</v>
      </c>
      <c r="G372" s="107" t="s">
        <v>572</v>
      </c>
      <c r="H372" s="107" t="s">
        <v>519</v>
      </c>
      <c r="I372" s="43" t="s">
        <v>280</v>
      </c>
    </row>
    <row r="373" spans="1:9" x14ac:dyDescent="0.25">
      <c r="A373" s="43" t="s">
        <v>270</v>
      </c>
      <c r="B373" s="43" t="s">
        <v>520</v>
      </c>
      <c r="C373" s="43" t="s">
        <v>529</v>
      </c>
      <c r="D373" s="43" t="s">
        <v>628</v>
      </c>
      <c r="E373" s="43" t="s">
        <v>629</v>
      </c>
      <c r="F373" s="43" t="s">
        <v>385</v>
      </c>
      <c r="G373" s="107" t="s">
        <v>572</v>
      </c>
      <c r="H373" s="107" t="s">
        <v>519</v>
      </c>
      <c r="I373" s="43" t="s">
        <v>280</v>
      </c>
    </row>
    <row r="374" spans="1:9" x14ac:dyDescent="0.25">
      <c r="A374" s="43" t="s">
        <v>270</v>
      </c>
      <c r="B374" s="43" t="s">
        <v>520</v>
      </c>
      <c r="C374" s="43" t="s">
        <v>529</v>
      </c>
      <c r="D374" s="43" t="s">
        <v>630</v>
      </c>
      <c r="E374" s="43" t="s">
        <v>631</v>
      </c>
      <c r="F374" s="43" t="s">
        <v>385</v>
      </c>
      <c r="G374" s="107" t="s">
        <v>572</v>
      </c>
      <c r="H374" s="107" t="s">
        <v>519</v>
      </c>
      <c r="I374" s="43" t="s">
        <v>280</v>
      </c>
    </row>
    <row r="375" spans="1:9" x14ac:dyDescent="0.25">
      <c r="A375" s="43" t="s">
        <v>270</v>
      </c>
      <c r="B375" s="43" t="s">
        <v>520</v>
      </c>
      <c r="C375" s="43" t="s">
        <v>529</v>
      </c>
      <c r="D375" s="43" t="s">
        <v>632</v>
      </c>
      <c r="E375" s="43" t="s">
        <v>633</v>
      </c>
      <c r="F375" s="43" t="s">
        <v>385</v>
      </c>
      <c r="G375" s="107" t="s">
        <v>572</v>
      </c>
      <c r="H375" s="107" t="s">
        <v>519</v>
      </c>
      <c r="I375" s="43" t="s">
        <v>280</v>
      </c>
    </row>
    <row r="376" spans="1:9" x14ac:dyDescent="0.25">
      <c r="A376" s="43" t="s">
        <v>270</v>
      </c>
      <c r="B376" s="43" t="s">
        <v>520</v>
      </c>
      <c r="C376" s="43" t="s">
        <v>529</v>
      </c>
      <c r="D376" s="43" t="s">
        <v>634</v>
      </c>
      <c r="E376" s="43" t="s">
        <v>635</v>
      </c>
      <c r="F376" s="43" t="s">
        <v>385</v>
      </c>
      <c r="G376" s="107" t="s">
        <v>572</v>
      </c>
      <c r="H376" s="107" t="s">
        <v>519</v>
      </c>
      <c r="I376" s="43" t="s">
        <v>280</v>
      </c>
    </row>
    <row r="377" spans="1:9" x14ac:dyDescent="0.25">
      <c r="A377" s="43" t="s">
        <v>270</v>
      </c>
      <c r="B377" s="43" t="s">
        <v>520</v>
      </c>
      <c r="C377" s="43" t="s">
        <v>529</v>
      </c>
      <c r="D377" s="43" t="s">
        <v>636</v>
      </c>
      <c r="E377" s="43" t="s">
        <v>637</v>
      </c>
      <c r="F377" s="43" t="s">
        <v>385</v>
      </c>
      <c r="G377" s="107" t="s">
        <v>572</v>
      </c>
      <c r="H377" s="107" t="s">
        <v>519</v>
      </c>
      <c r="I377" s="43" t="s">
        <v>280</v>
      </c>
    </row>
    <row r="378" spans="1:9" x14ac:dyDescent="0.25">
      <c r="A378" s="43" t="s">
        <v>270</v>
      </c>
      <c r="B378" s="43" t="s">
        <v>520</v>
      </c>
      <c r="C378" s="43" t="s">
        <v>529</v>
      </c>
      <c r="D378" s="43" t="s">
        <v>638</v>
      </c>
      <c r="E378" s="43" t="s">
        <v>639</v>
      </c>
      <c r="F378" s="43" t="s">
        <v>385</v>
      </c>
      <c r="G378" s="107" t="s">
        <v>572</v>
      </c>
      <c r="H378" s="107" t="s">
        <v>519</v>
      </c>
      <c r="I378" s="43" t="s">
        <v>280</v>
      </c>
    </row>
    <row r="379" spans="1:9" x14ac:dyDescent="0.25">
      <c r="A379" s="43" t="s">
        <v>270</v>
      </c>
      <c r="B379" s="43" t="s">
        <v>520</v>
      </c>
      <c r="C379" s="43" t="s">
        <v>529</v>
      </c>
      <c r="D379" s="43" t="s">
        <v>640</v>
      </c>
      <c r="E379" s="43" t="s">
        <v>641</v>
      </c>
      <c r="F379" s="43" t="s">
        <v>385</v>
      </c>
      <c r="G379" s="107" t="s">
        <v>572</v>
      </c>
      <c r="H379" s="107" t="s">
        <v>519</v>
      </c>
      <c r="I379" s="43" t="s">
        <v>280</v>
      </c>
    </row>
    <row r="380" spans="1:9" x14ac:dyDescent="0.25">
      <c r="A380" s="43" t="s">
        <v>270</v>
      </c>
      <c r="B380" s="43" t="s">
        <v>520</v>
      </c>
      <c r="C380" s="43" t="s">
        <v>529</v>
      </c>
      <c r="D380" s="43" t="s">
        <v>642</v>
      </c>
      <c r="E380" s="43" t="s">
        <v>643</v>
      </c>
      <c r="F380" s="43" t="s">
        <v>385</v>
      </c>
      <c r="G380" s="107" t="s">
        <v>572</v>
      </c>
      <c r="H380" s="107" t="s">
        <v>519</v>
      </c>
      <c r="I380" s="43" t="s">
        <v>280</v>
      </c>
    </row>
    <row r="381" spans="1:9" x14ac:dyDescent="0.25">
      <c r="A381" s="43" t="s">
        <v>270</v>
      </c>
      <c r="B381" s="43" t="s">
        <v>520</v>
      </c>
      <c r="C381" s="43" t="s">
        <v>529</v>
      </c>
      <c r="D381" s="43" t="s">
        <v>644</v>
      </c>
      <c r="E381" s="43" t="s">
        <v>645</v>
      </c>
      <c r="F381" s="43" t="s">
        <v>385</v>
      </c>
      <c r="G381" s="107" t="s">
        <v>572</v>
      </c>
      <c r="H381" s="107" t="s">
        <v>519</v>
      </c>
      <c r="I381" s="43" t="s">
        <v>280</v>
      </c>
    </row>
    <row r="382" spans="1:9" x14ac:dyDescent="0.25">
      <c r="A382" s="43" t="s">
        <v>270</v>
      </c>
      <c r="B382" s="43" t="s">
        <v>520</v>
      </c>
      <c r="C382" s="43" t="s">
        <v>529</v>
      </c>
      <c r="D382" s="43" t="s">
        <v>646</v>
      </c>
      <c r="E382" s="43" t="s">
        <v>647</v>
      </c>
      <c r="F382" s="43" t="s">
        <v>385</v>
      </c>
      <c r="G382" s="107" t="s">
        <v>572</v>
      </c>
      <c r="H382" s="107" t="s">
        <v>519</v>
      </c>
      <c r="I382" s="43" t="s">
        <v>280</v>
      </c>
    </row>
    <row r="383" spans="1:9" x14ac:dyDescent="0.25">
      <c r="A383" s="43" t="s">
        <v>270</v>
      </c>
      <c r="B383" s="43" t="s">
        <v>520</v>
      </c>
      <c r="C383" s="43" t="s">
        <v>529</v>
      </c>
      <c r="D383" s="43" t="s">
        <v>648</v>
      </c>
      <c r="E383" s="43" t="s">
        <v>649</v>
      </c>
      <c r="F383" s="43" t="s">
        <v>385</v>
      </c>
      <c r="G383" s="107" t="s">
        <v>572</v>
      </c>
      <c r="H383" s="107" t="s">
        <v>519</v>
      </c>
      <c r="I383" s="43" t="s">
        <v>280</v>
      </c>
    </row>
    <row r="384" spans="1:9" x14ac:dyDescent="0.25">
      <c r="A384" s="43" t="s">
        <v>270</v>
      </c>
      <c r="B384" s="43" t="s">
        <v>520</v>
      </c>
      <c r="C384" s="43" t="s">
        <v>529</v>
      </c>
      <c r="D384" s="43" t="s">
        <v>650</v>
      </c>
      <c r="E384" s="43" t="s">
        <v>651</v>
      </c>
      <c r="F384" s="43" t="s">
        <v>385</v>
      </c>
      <c r="G384" s="107" t="s">
        <v>572</v>
      </c>
      <c r="H384" s="107" t="s">
        <v>519</v>
      </c>
      <c r="I384" s="43" t="s">
        <v>280</v>
      </c>
    </row>
    <row r="385" spans="1:9" x14ac:dyDescent="0.25">
      <c r="A385" s="43" t="s">
        <v>270</v>
      </c>
      <c r="B385" s="43" t="s">
        <v>520</v>
      </c>
      <c r="C385" s="43" t="s">
        <v>529</v>
      </c>
      <c r="D385" s="43" t="s">
        <v>652</v>
      </c>
      <c r="E385" s="43" t="s">
        <v>653</v>
      </c>
      <c r="F385" s="43" t="s">
        <v>385</v>
      </c>
      <c r="G385" s="107" t="s">
        <v>572</v>
      </c>
      <c r="H385" s="107" t="s">
        <v>519</v>
      </c>
      <c r="I385" s="43" t="s">
        <v>280</v>
      </c>
    </row>
    <row r="386" spans="1:9" x14ac:dyDescent="0.25">
      <c r="A386" s="43" t="s">
        <v>270</v>
      </c>
      <c r="B386" s="43" t="s">
        <v>520</v>
      </c>
      <c r="C386" s="43" t="s">
        <v>529</v>
      </c>
      <c r="D386" s="43" t="s">
        <v>654</v>
      </c>
      <c r="E386" s="43" t="s">
        <v>655</v>
      </c>
      <c r="F386" s="43" t="s">
        <v>385</v>
      </c>
      <c r="G386" s="107" t="s">
        <v>572</v>
      </c>
      <c r="H386" s="107" t="s">
        <v>519</v>
      </c>
      <c r="I386" s="43" t="s">
        <v>280</v>
      </c>
    </row>
    <row r="387" spans="1:9" x14ac:dyDescent="0.25">
      <c r="A387" s="43" t="s">
        <v>270</v>
      </c>
      <c r="B387" s="43" t="s">
        <v>520</v>
      </c>
      <c r="C387" s="43" t="s">
        <v>529</v>
      </c>
      <c r="D387" s="43" t="s">
        <v>656</v>
      </c>
      <c r="E387" s="43" t="s">
        <v>657</v>
      </c>
      <c r="F387" s="43" t="s">
        <v>385</v>
      </c>
      <c r="G387" s="107" t="s">
        <v>572</v>
      </c>
      <c r="H387" s="107" t="s">
        <v>519</v>
      </c>
      <c r="I387" s="43" t="s">
        <v>280</v>
      </c>
    </row>
    <row r="388" spans="1:9" x14ac:dyDescent="0.25">
      <c r="A388" s="43" t="s">
        <v>270</v>
      </c>
      <c r="B388" s="43" t="s">
        <v>520</v>
      </c>
      <c r="C388" s="43" t="s">
        <v>529</v>
      </c>
      <c r="D388" s="43" t="s">
        <v>658</v>
      </c>
      <c r="E388" s="43" t="s">
        <v>659</v>
      </c>
      <c r="F388" s="43" t="s">
        <v>385</v>
      </c>
      <c r="G388" s="107" t="s">
        <v>572</v>
      </c>
      <c r="H388" s="107" t="s">
        <v>519</v>
      </c>
      <c r="I388" s="43" t="s">
        <v>280</v>
      </c>
    </row>
    <row r="389" spans="1:9" x14ac:dyDescent="0.25">
      <c r="A389" s="43" t="s">
        <v>270</v>
      </c>
      <c r="B389" s="43" t="s">
        <v>520</v>
      </c>
      <c r="C389" s="43" t="s">
        <v>529</v>
      </c>
      <c r="D389" s="43" t="s">
        <v>660</v>
      </c>
      <c r="E389" s="43" t="s">
        <v>661</v>
      </c>
      <c r="F389" s="43" t="s">
        <v>385</v>
      </c>
      <c r="G389" s="107" t="s">
        <v>572</v>
      </c>
      <c r="H389" s="107" t="s">
        <v>519</v>
      </c>
      <c r="I389" s="43" t="s">
        <v>280</v>
      </c>
    </row>
    <row r="390" spans="1:9" x14ac:dyDescent="0.25">
      <c r="A390" s="43" t="s">
        <v>270</v>
      </c>
      <c r="B390" s="43" t="s">
        <v>520</v>
      </c>
      <c r="C390" s="43" t="s">
        <v>529</v>
      </c>
      <c r="D390" s="43" t="s">
        <v>662</v>
      </c>
      <c r="E390" s="43" t="s">
        <v>663</v>
      </c>
      <c r="F390" s="43" t="s">
        <v>385</v>
      </c>
      <c r="G390" s="107" t="s">
        <v>572</v>
      </c>
      <c r="H390" s="107" t="s">
        <v>519</v>
      </c>
      <c r="I390" s="43" t="s">
        <v>280</v>
      </c>
    </row>
    <row r="391" spans="1:9" x14ac:dyDescent="0.25">
      <c r="A391" s="43" t="s">
        <v>270</v>
      </c>
      <c r="B391" s="43" t="s">
        <v>520</v>
      </c>
      <c r="C391" s="43" t="s">
        <v>529</v>
      </c>
      <c r="D391" s="43" t="s">
        <v>664</v>
      </c>
      <c r="E391" s="43" t="s">
        <v>665</v>
      </c>
      <c r="F391" s="43" t="s">
        <v>385</v>
      </c>
      <c r="G391" s="107" t="s">
        <v>572</v>
      </c>
      <c r="H391" s="107" t="s">
        <v>519</v>
      </c>
      <c r="I391" s="43" t="s">
        <v>280</v>
      </c>
    </row>
    <row r="392" spans="1:9" x14ac:dyDescent="0.25">
      <c r="A392" s="43" t="s">
        <v>270</v>
      </c>
      <c r="B392" s="43" t="s">
        <v>520</v>
      </c>
      <c r="C392" s="43" t="s">
        <v>529</v>
      </c>
      <c r="D392" s="43" t="s">
        <v>666</v>
      </c>
      <c r="E392" s="43" t="s">
        <v>667</v>
      </c>
      <c r="F392" s="43" t="s">
        <v>385</v>
      </c>
      <c r="G392" s="107" t="s">
        <v>572</v>
      </c>
      <c r="H392" s="107" t="s">
        <v>519</v>
      </c>
      <c r="I392" s="43" t="s">
        <v>280</v>
      </c>
    </row>
    <row r="393" spans="1:9" x14ac:dyDescent="0.25">
      <c r="A393" s="43" t="s">
        <v>270</v>
      </c>
      <c r="B393" s="43" t="s">
        <v>520</v>
      </c>
      <c r="C393" s="43" t="s">
        <v>529</v>
      </c>
      <c r="D393" s="43" t="s">
        <v>668</v>
      </c>
      <c r="E393" s="43" t="s">
        <v>669</v>
      </c>
      <c r="F393" s="43" t="s">
        <v>385</v>
      </c>
      <c r="G393" s="107" t="s">
        <v>572</v>
      </c>
      <c r="H393" s="107" t="s">
        <v>519</v>
      </c>
      <c r="I393" s="43" t="s">
        <v>280</v>
      </c>
    </row>
    <row r="394" spans="1:9" x14ac:dyDescent="0.25">
      <c r="A394" s="43" t="s">
        <v>270</v>
      </c>
      <c r="B394" s="43" t="s">
        <v>520</v>
      </c>
      <c r="C394" s="43" t="s">
        <v>529</v>
      </c>
      <c r="D394" s="43" t="s">
        <v>670</v>
      </c>
      <c r="E394" s="43" t="s">
        <v>671</v>
      </c>
      <c r="F394" s="43" t="s">
        <v>385</v>
      </c>
      <c r="G394" s="107" t="s">
        <v>572</v>
      </c>
      <c r="H394" s="107" t="s">
        <v>519</v>
      </c>
      <c r="I394" s="43" t="s">
        <v>280</v>
      </c>
    </row>
    <row r="395" spans="1:9" x14ac:dyDescent="0.25">
      <c r="A395" s="43" t="s">
        <v>270</v>
      </c>
      <c r="B395" s="43" t="s">
        <v>520</v>
      </c>
      <c r="C395" s="43" t="s">
        <v>529</v>
      </c>
      <c r="D395" s="43" t="s">
        <v>672</v>
      </c>
      <c r="E395" s="43" t="s">
        <v>673</v>
      </c>
      <c r="F395" s="43" t="s">
        <v>385</v>
      </c>
      <c r="G395" s="107" t="s">
        <v>572</v>
      </c>
      <c r="H395" s="107" t="s">
        <v>519</v>
      </c>
      <c r="I395" s="43" t="s">
        <v>280</v>
      </c>
    </row>
    <row r="396" spans="1:9" x14ac:dyDescent="0.25">
      <c r="A396" s="43" t="s">
        <v>270</v>
      </c>
      <c r="B396" s="43" t="s">
        <v>520</v>
      </c>
      <c r="C396" s="43" t="s">
        <v>529</v>
      </c>
      <c r="D396" s="43" t="s">
        <v>674</v>
      </c>
      <c r="E396" s="43" t="s">
        <v>675</v>
      </c>
      <c r="F396" s="43" t="s">
        <v>385</v>
      </c>
      <c r="G396" s="107" t="s">
        <v>572</v>
      </c>
      <c r="H396" s="107" t="s">
        <v>519</v>
      </c>
      <c r="I396" s="43" t="s">
        <v>280</v>
      </c>
    </row>
    <row r="397" spans="1:9" x14ac:dyDescent="0.25">
      <c r="A397" s="43" t="s">
        <v>270</v>
      </c>
      <c r="B397" s="43" t="s">
        <v>520</v>
      </c>
      <c r="C397" s="43" t="s">
        <v>529</v>
      </c>
      <c r="D397" s="43" t="s">
        <v>676</v>
      </c>
      <c r="E397" s="43" t="s">
        <v>677</v>
      </c>
      <c r="F397" s="43" t="s">
        <v>385</v>
      </c>
      <c r="G397" s="107" t="s">
        <v>572</v>
      </c>
      <c r="H397" s="107" t="s">
        <v>519</v>
      </c>
      <c r="I397" s="43" t="s">
        <v>280</v>
      </c>
    </row>
    <row r="398" spans="1:9" x14ac:dyDescent="0.25">
      <c r="A398" s="43" t="s">
        <v>270</v>
      </c>
      <c r="B398" s="43" t="s">
        <v>520</v>
      </c>
      <c r="C398" s="43" t="s">
        <v>529</v>
      </c>
      <c r="D398" s="43" t="s">
        <v>678</v>
      </c>
      <c r="E398" s="43" t="s">
        <v>679</v>
      </c>
      <c r="F398" s="43" t="s">
        <v>385</v>
      </c>
      <c r="G398" s="107" t="s">
        <v>572</v>
      </c>
      <c r="H398" s="107" t="s">
        <v>519</v>
      </c>
      <c r="I398" s="43" t="s">
        <v>280</v>
      </c>
    </row>
    <row r="399" spans="1:9" x14ac:dyDescent="0.25">
      <c r="A399" s="43" t="s">
        <v>270</v>
      </c>
      <c r="B399" s="43" t="s">
        <v>520</v>
      </c>
      <c r="C399" s="43" t="s">
        <v>529</v>
      </c>
      <c r="D399" s="43" t="s">
        <v>680</v>
      </c>
      <c r="E399" s="43" t="s">
        <v>681</v>
      </c>
      <c r="F399" s="43" t="s">
        <v>385</v>
      </c>
      <c r="G399" s="107" t="s">
        <v>572</v>
      </c>
      <c r="H399" s="107" t="s">
        <v>519</v>
      </c>
      <c r="I399" s="43" t="s">
        <v>280</v>
      </c>
    </row>
    <row r="400" spans="1:9" x14ac:dyDescent="0.25">
      <c r="A400" s="43" t="s">
        <v>270</v>
      </c>
      <c r="B400" s="43" t="s">
        <v>520</v>
      </c>
      <c r="C400" s="43" t="s">
        <v>529</v>
      </c>
      <c r="D400" s="43" t="s">
        <v>682</v>
      </c>
      <c r="E400" s="43" t="s">
        <v>683</v>
      </c>
      <c r="F400" s="43" t="s">
        <v>385</v>
      </c>
      <c r="G400" s="107" t="s">
        <v>572</v>
      </c>
      <c r="H400" s="107" t="s">
        <v>519</v>
      </c>
      <c r="I400" s="43" t="s">
        <v>280</v>
      </c>
    </row>
    <row r="401" spans="1:9" x14ac:dyDescent="0.25">
      <c r="A401" s="43" t="s">
        <v>270</v>
      </c>
      <c r="B401" s="43" t="s">
        <v>520</v>
      </c>
      <c r="C401" s="43" t="s">
        <v>529</v>
      </c>
      <c r="D401" s="43" t="s">
        <v>684</v>
      </c>
      <c r="E401" s="43" t="s">
        <v>685</v>
      </c>
      <c r="F401" s="43" t="s">
        <v>385</v>
      </c>
      <c r="G401" s="107" t="s">
        <v>572</v>
      </c>
      <c r="H401" s="107" t="s">
        <v>519</v>
      </c>
      <c r="I401" s="43" t="s">
        <v>280</v>
      </c>
    </row>
    <row r="402" spans="1:9" x14ac:dyDescent="0.25">
      <c r="A402" s="43" t="s">
        <v>270</v>
      </c>
      <c r="B402" s="43" t="s">
        <v>520</v>
      </c>
      <c r="C402" s="43" t="s">
        <v>529</v>
      </c>
      <c r="D402" s="43" t="s">
        <v>686</v>
      </c>
      <c r="E402" s="43" t="s">
        <v>687</v>
      </c>
      <c r="F402" s="43" t="s">
        <v>385</v>
      </c>
      <c r="G402" s="107" t="s">
        <v>572</v>
      </c>
      <c r="H402" s="107" t="s">
        <v>519</v>
      </c>
      <c r="I402" s="43" t="s">
        <v>280</v>
      </c>
    </row>
    <row r="403" spans="1:9" x14ac:dyDescent="0.25">
      <c r="A403" s="43" t="s">
        <v>270</v>
      </c>
      <c r="B403" s="43" t="s">
        <v>520</v>
      </c>
      <c r="C403" s="43" t="s">
        <v>529</v>
      </c>
      <c r="D403" s="43" t="s">
        <v>688</v>
      </c>
      <c r="E403" s="43" t="s">
        <v>689</v>
      </c>
      <c r="F403" s="43" t="s">
        <v>385</v>
      </c>
      <c r="G403" s="107" t="s">
        <v>572</v>
      </c>
      <c r="H403" s="107" t="s">
        <v>519</v>
      </c>
      <c r="I403" s="43" t="s">
        <v>280</v>
      </c>
    </row>
    <row r="404" spans="1:9" x14ac:dyDescent="0.25">
      <c r="A404" s="43" t="s">
        <v>270</v>
      </c>
      <c r="B404" s="43" t="s">
        <v>520</v>
      </c>
      <c r="C404" s="43" t="s">
        <v>529</v>
      </c>
      <c r="D404" s="43" t="s">
        <v>690</v>
      </c>
      <c r="E404" s="43" t="s">
        <v>691</v>
      </c>
      <c r="F404" s="43" t="s">
        <v>385</v>
      </c>
      <c r="G404" s="107" t="s">
        <v>572</v>
      </c>
      <c r="H404" s="107" t="s">
        <v>519</v>
      </c>
      <c r="I404" s="43" t="s">
        <v>280</v>
      </c>
    </row>
    <row r="405" spans="1:9" x14ac:dyDescent="0.25">
      <c r="A405" s="43" t="s">
        <v>270</v>
      </c>
      <c r="B405" s="43" t="s">
        <v>520</v>
      </c>
      <c r="C405" s="43" t="s">
        <v>529</v>
      </c>
      <c r="D405" s="43" t="s">
        <v>692</v>
      </c>
      <c r="E405" s="43" t="s">
        <v>693</v>
      </c>
      <c r="F405" s="43" t="s">
        <v>385</v>
      </c>
      <c r="G405" s="107" t="s">
        <v>572</v>
      </c>
      <c r="H405" s="107" t="s">
        <v>519</v>
      </c>
      <c r="I405" s="43" t="s">
        <v>280</v>
      </c>
    </row>
    <row r="406" spans="1:9" x14ac:dyDescent="0.25">
      <c r="A406" s="43" t="s">
        <v>270</v>
      </c>
      <c r="B406" s="43" t="s">
        <v>520</v>
      </c>
      <c r="C406" s="43" t="s">
        <v>529</v>
      </c>
      <c r="D406" s="43" t="s">
        <v>694</v>
      </c>
      <c r="E406" s="43" t="s">
        <v>695</v>
      </c>
      <c r="F406" s="43" t="s">
        <v>385</v>
      </c>
      <c r="G406" s="107" t="s">
        <v>572</v>
      </c>
      <c r="H406" s="107" t="s">
        <v>519</v>
      </c>
      <c r="I406" s="43" t="s">
        <v>280</v>
      </c>
    </row>
    <row r="407" spans="1:9" x14ac:dyDescent="0.25">
      <c r="A407" s="43" t="s">
        <v>270</v>
      </c>
      <c r="B407" s="43" t="s">
        <v>520</v>
      </c>
      <c r="C407" s="43" t="s">
        <v>529</v>
      </c>
      <c r="D407" s="43" t="s">
        <v>696</v>
      </c>
      <c r="E407" s="43" t="s">
        <v>697</v>
      </c>
      <c r="F407" s="43" t="s">
        <v>385</v>
      </c>
      <c r="G407" s="107" t="s">
        <v>572</v>
      </c>
      <c r="H407" s="107" t="s">
        <v>519</v>
      </c>
      <c r="I407" s="43" t="s">
        <v>280</v>
      </c>
    </row>
    <row r="408" spans="1:9" x14ac:dyDescent="0.25">
      <c r="A408" s="43" t="s">
        <v>270</v>
      </c>
      <c r="B408" s="43" t="s">
        <v>520</v>
      </c>
      <c r="C408" s="43" t="s">
        <v>529</v>
      </c>
      <c r="D408" s="43" t="s">
        <v>698</v>
      </c>
      <c r="E408" s="43" t="s">
        <v>699</v>
      </c>
      <c r="F408" s="43" t="s">
        <v>385</v>
      </c>
      <c r="G408" s="107" t="s">
        <v>572</v>
      </c>
      <c r="H408" s="107" t="s">
        <v>519</v>
      </c>
      <c r="I408" s="43" t="s">
        <v>280</v>
      </c>
    </row>
    <row r="409" spans="1:9" x14ac:dyDescent="0.25">
      <c r="A409" s="43" t="s">
        <v>270</v>
      </c>
      <c r="B409" s="43" t="s">
        <v>520</v>
      </c>
      <c r="C409" s="43" t="s">
        <v>529</v>
      </c>
      <c r="D409" s="43" t="s">
        <v>700</v>
      </c>
      <c r="E409" s="43" t="s">
        <v>701</v>
      </c>
      <c r="F409" s="43" t="s">
        <v>385</v>
      </c>
      <c r="G409" s="107" t="s">
        <v>572</v>
      </c>
      <c r="H409" s="107" t="s">
        <v>519</v>
      </c>
      <c r="I409" s="43" t="s">
        <v>280</v>
      </c>
    </row>
    <row r="410" spans="1:9" x14ac:dyDescent="0.25">
      <c r="A410" s="43" t="s">
        <v>270</v>
      </c>
      <c r="B410" s="43" t="s">
        <v>520</v>
      </c>
      <c r="C410" s="43" t="s">
        <v>529</v>
      </c>
      <c r="D410" s="43" t="s">
        <v>702</v>
      </c>
      <c r="E410" s="43" t="s">
        <v>703</v>
      </c>
      <c r="F410" s="43" t="s">
        <v>385</v>
      </c>
      <c r="G410" s="107" t="s">
        <v>572</v>
      </c>
      <c r="H410" s="107" t="s">
        <v>519</v>
      </c>
      <c r="I410" s="43" t="s">
        <v>280</v>
      </c>
    </row>
    <row r="411" spans="1:9" x14ac:dyDescent="0.25">
      <c r="A411" s="43" t="s">
        <v>270</v>
      </c>
      <c r="B411" s="43" t="s">
        <v>520</v>
      </c>
      <c r="C411" s="43" t="s">
        <v>529</v>
      </c>
      <c r="D411" s="43" t="s">
        <v>704</v>
      </c>
      <c r="E411" s="43" t="s">
        <v>705</v>
      </c>
      <c r="F411" s="43" t="s">
        <v>385</v>
      </c>
      <c r="G411" s="107" t="s">
        <v>572</v>
      </c>
      <c r="H411" s="107" t="s">
        <v>519</v>
      </c>
      <c r="I411" s="43" t="s">
        <v>280</v>
      </c>
    </row>
    <row r="412" spans="1:9" x14ac:dyDescent="0.25">
      <c r="A412" s="43" t="s">
        <v>270</v>
      </c>
      <c r="B412" s="43" t="s">
        <v>520</v>
      </c>
      <c r="C412" s="43" t="s">
        <v>529</v>
      </c>
      <c r="D412" s="43" t="s">
        <v>706</v>
      </c>
      <c r="E412" s="43" t="s">
        <v>707</v>
      </c>
      <c r="F412" s="43" t="s">
        <v>385</v>
      </c>
      <c r="G412" s="107" t="s">
        <v>572</v>
      </c>
      <c r="H412" s="107" t="s">
        <v>519</v>
      </c>
      <c r="I412" s="43" t="s">
        <v>280</v>
      </c>
    </row>
    <row r="413" spans="1:9" x14ac:dyDescent="0.25">
      <c r="A413" s="43" t="s">
        <v>270</v>
      </c>
      <c r="B413" s="43" t="s">
        <v>520</v>
      </c>
      <c r="C413" s="43" t="s">
        <v>529</v>
      </c>
      <c r="D413" s="43" t="s">
        <v>708</v>
      </c>
      <c r="E413" s="43" t="s">
        <v>709</v>
      </c>
      <c r="F413" s="43" t="s">
        <v>385</v>
      </c>
      <c r="G413" s="107" t="s">
        <v>572</v>
      </c>
      <c r="H413" s="107" t="s">
        <v>519</v>
      </c>
      <c r="I413" s="43" t="s">
        <v>280</v>
      </c>
    </row>
    <row r="414" spans="1:9" x14ac:dyDescent="0.25">
      <c r="A414" s="43" t="s">
        <v>270</v>
      </c>
      <c r="B414" s="43" t="s">
        <v>520</v>
      </c>
      <c r="C414" s="43" t="s">
        <v>529</v>
      </c>
      <c r="D414" s="43" t="s">
        <v>710</v>
      </c>
      <c r="E414" s="43" t="s">
        <v>711</v>
      </c>
      <c r="F414" s="43" t="s">
        <v>385</v>
      </c>
      <c r="G414" s="107" t="s">
        <v>572</v>
      </c>
      <c r="H414" s="107" t="s">
        <v>519</v>
      </c>
      <c r="I414" s="43" t="s">
        <v>280</v>
      </c>
    </row>
    <row r="415" spans="1:9" x14ac:dyDescent="0.25">
      <c r="A415" s="43" t="s">
        <v>270</v>
      </c>
      <c r="B415" s="43" t="s">
        <v>520</v>
      </c>
      <c r="C415" s="43" t="s">
        <v>529</v>
      </c>
      <c r="D415" s="43" t="s">
        <v>712</v>
      </c>
      <c r="E415" s="43" t="s">
        <v>713</v>
      </c>
      <c r="F415" s="43" t="s">
        <v>385</v>
      </c>
      <c r="G415" s="107" t="s">
        <v>572</v>
      </c>
      <c r="H415" s="107" t="s">
        <v>519</v>
      </c>
      <c r="I415" s="43" t="s">
        <v>280</v>
      </c>
    </row>
    <row r="416" spans="1:9" x14ac:dyDescent="0.25">
      <c r="A416" s="43" t="s">
        <v>270</v>
      </c>
      <c r="B416" s="43" t="s">
        <v>520</v>
      </c>
      <c r="C416" s="43" t="s">
        <v>529</v>
      </c>
      <c r="D416" s="43" t="s">
        <v>714</v>
      </c>
      <c r="E416" s="43" t="s">
        <v>715</v>
      </c>
      <c r="F416" s="43" t="s">
        <v>385</v>
      </c>
      <c r="G416" s="107" t="s">
        <v>572</v>
      </c>
      <c r="H416" s="107" t="s">
        <v>519</v>
      </c>
      <c r="I416" s="43" t="s">
        <v>280</v>
      </c>
    </row>
    <row r="417" spans="1:9" x14ac:dyDescent="0.25">
      <c r="A417" s="43" t="s">
        <v>270</v>
      </c>
      <c r="B417" s="43" t="s">
        <v>520</v>
      </c>
      <c r="C417" s="43" t="s">
        <v>529</v>
      </c>
      <c r="D417" s="43" t="s">
        <v>716</v>
      </c>
      <c r="E417" s="43" t="s">
        <v>717</v>
      </c>
      <c r="F417" s="43" t="s">
        <v>385</v>
      </c>
      <c r="G417" s="107" t="s">
        <v>572</v>
      </c>
      <c r="H417" s="107" t="s">
        <v>519</v>
      </c>
      <c r="I417" s="43" t="s">
        <v>280</v>
      </c>
    </row>
    <row r="418" spans="1:9" x14ac:dyDescent="0.25">
      <c r="A418" s="43" t="s">
        <v>270</v>
      </c>
      <c r="B418" s="43" t="s">
        <v>520</v>
      </c>
      <c r="C418" s="43" t="s">
        <v>529</v>
      </c>
      <c r="D418" s="43" t="s">
        <v>718</v>
      </c>
      <c r="E418" s="43" t="s">
        <v>719</v>
      </c>
      <c r="F418" s="43" t="s">
        <v>385</v>
      </c>
      <c r="G418" s="107" t="s">
        <v>572</v>
      </c>
      <c r="H418" s="107" t="s">
        <v>519</v>
      </c>
      <c r="I418" s="43" t="s">
        <v>280</v>
      </c>
    </row>
    <row r="419" spans="1:9" x14ac:dyDescent="0.25">
      <c r="A419" s="43" t="s">
        <v>270</v>
      </c>
      <c r="B419" s="43" t="s">
        <v>520</v>
      </c>
      <c r="C419" s="43" t="s">
        <v>529</v>
      </c>
      <c r="D419" s="43" t="s">
        <v>720</v>
      </c>
      <c r="E419" s="43" t="s">
        <v>721</v>
      </c>
      <c r="F419" s="43" t="s">
        <v>385</v>
      </c>
      <c r="G419" s="107" t="s">
        <v>572</v>
      </c>
      <c r="H419" s="107" t="s">
        <v>519</v>
      </c>
      <c r="I419" s="43" t="s">
        <v>280</v>
      </c>
    </row>
    <row r="420" spans="1:9" x14ac:dyDescent="0.25">
      <c r="A420" s="43" t="s">
        <v>270</v>
      </c>
      <c r="B420" s="43" t="s">
        <v>520</v>
      </c>
      <c r="C420" s="43" t="s">
        <v>529</v>
      </c>
      <c r="D420" s="43" t="s">
        <v>722</v>
      </c>
      <c r="E420" s="43" t="s">
        <v>723</v>
      </c>
      <c r="F420" s="43" t="s">
        <v>385</v>
      </c>
      <c r="G420" s="107" t="s">
        <v>572</v>
      </c>
      <c r="H420" s="107" t="s">
        <v>519</v>
      </c>
      <c r="I420" s="43" t="s">
        <v>280</v>
      </c>
    </row>
    <row r="421" spans="1:9" x14ac:dyDescent="0.25">
      <c r="A421" s="43" t="s">
        <v>270</v>
      </c>
      <c r="B421" s="43" t="s">
        <v>520</v>
      </c>
      <c r="C421" s="43" t="s">
        <v>529</v>
      </c>
      <c r="D421" s="43" t="s">
        <v>788</v>
      </c>
      <c r="E421" s="43" t="s">
        <v>789</v>
      </c>
      <c r="F421" s="43" t="s">
        <v>385</v>
      </c>
      <c r="G421" s="107" t="s">
        <v>572</v>
      </c>
      <c r="H421" s="107" t="s">
        <v>519</v>
      </c>
      <c r="I421" s="43" t="s">
        <v>280</v>
      </c>
    </row>
    <row r="422" spans="1:9" x14ac:dyDescent="0.25">
      <c r="A422" s="43" t="s">
        <v>270</v>
      </c>
      <c r="B422" s="43" t="s">
        <v>520</v>
      </c>
      <c r="C422" s="43" t="s">
        <v>529</v>
      </c>
      <c r="D422" s="43" t="s">
        <v>586</v>
      </c>
      <c r="E422" s="43" t="s">
        <v>587</v>
      </c>
      <c r="F422" s="43" t="s">
        <v>385</v>
      </c>
      <c r="G422" s="107" t="s">
        <v>573</v>
      </c>
      <c r="H422" s="107" t="s">
        <v>519</v>
      </c>
      <c r="I422" s="43" t="s">
        <v>279</v>
      </c>
    </row>
    <row r="423" spans="1:9" x14ac:dyDescent="0.25">
      <c r="A423" s="43" t="s">
        <v>270</v>
      </c>
      <c r="B423" s="43" t="s">
        <v>520</v>
      </c>
      <c r="C423" s="43" t="s">
        <v>529</v>
      </c>
      <c r="D423" s="43" t="s">
        <v>588</v>
      </c>
      <c r="E423" s="43" t="s">
        <v>589</v>
      </c>
      <c r="F423" s="43" t="s">
        <v>385</v>
      </c>
      <c r="G423" s="107" t="s">
        <v>573</v>
      </c>
      <c r="H423" s="107" t="s">
        <v>519</v>
      </c>
      <c r="I423" s="43" t="s">
        <v>279</v>
      </c>
    </row>
    <row r="424" spans="1:9" x14ac:dyDescent="0.25">
      <c r="A424" s="43" t="s">
        <v>270</v>
      </c>
      <c r="B424" s="43" t="s">
        <v>520</v>
      </c>
      <c r="C424" s="43" t="s">
        <v>529</v>
      </c>
      <c r="D424" s="43" t="s">
        <v>590</v>
      </c>
      <c r="E424" s="43" t="s">
        <v>591</v>
      </c>
      <c r="F424" s="43" t="s">
        <v>385</v>
      </c>
      <c r="G424" s="107" t="s">
        <v>573</v>
      </c>
      <c r="H424" s="107" t="s">
        <v>519</v>
      </c>
      <c r="I424" s="43" t="s">
        <v>279</v>
      </c>
    </row>
    <row r="425" spans="1:9" x14ac:dyDescent="0.25">
      <c r="A425" s="43" t="s">
        <v>270</v>
      </c>
      <c r="B425" s="43" t="s">
        <v>520</v>
      </c>
      <c r="C425" s="43" t="s">
        <v>529</v>
      </c>
      <c r="D425" s="43" t="s">
        <v>592</v>
      </c>
      <c r="E425" s="43" t="s">
        <v>593</v>
      </c>
      <c r="F425" s="43" t="s">
        <v>385</v>
      </c>
      <c r="G425" s="107" t="s">
        <v>573</v>
      </c>
      <c r="H425" s="107" t="s">
        <v>519</v>
      </c>
      <c r="I425" s="43" t="s">
        <v>279</v>
      </c>
    </row>
    <row r="426" spans="1:9" x14ac:dyDescent="0.25">
      <c r="A426" s="43" t="s">
        <v>270</v>
      </c>
      <c r="B426" s="43" t="s">
        <v>520</v>
      </c>
      <c r="C426" s="43" t="s">
        <v>529</v>
      </c>
      <c r="D426" s="43" t="s">
        <v>594</v>
      </c>
      <c r="E426" s="43" t="s">
        <v>595</v>
      </c>
      <c r="F426" s="43" t="s">
        <v>385</v>
      </c>
      <c r="G426" s="107" t="s">
        <v>573</v>
      </c>
      <c r="H426" s="107" t="s">
        <v>519</v>
      </c>
      <c r="I426" s="43" t="s">
        <v>279</v>
      </c>
    </row>
    <row r="427" spans="1:9" x14ac:dyDescent="0.25">
      <c r="A427" s="43" t="s">
        <v>270</v>
      </c>
      <c r="B427" s="43" t="s">
        <v>520</v>
      </c>
      <c r="C427" s="43" t="s">
        <v>529</v>
      </c>
      <c r="D427" s="43" t="s">
        <v>596</v>
      </c>
      <c r="E427" s="43" t="s">
        <v>597</v>
      </c>
      <c r="F427" s="43" t="s">
        <v>385</v>
      </c>
      <c r="G427" s="107" t="s">
        <v>573</v>
      </c>
      <c r="H427" s="107" t="s">
        <v>519</v>
      </c>
      <c r="I427" s="43" t="s">
        <v>279</v>
      </c>
    </row>
    <row r="428" spans="1:9" x14ac:dyDescent="0.25">
      <c r="A428" s="43" t="s">
        <v>270</v>
      </c>
      <c r="B428" s="43" t="s">
        <v>520</v>
      </c>
      <c r="C428" s="43" t="s">
        <v>529</v>
      </c>
      <c r="D428" s="43" t="s">
        <v>598</v>
      </c>
      <c r="E428" s="43" t="s">
        <v>599</v>
      </c>
      <c r="F428" s="43" t="s">
        <v>385</v>
      </c>
      <c r="G428" s="107" t="s">
        <v>573</v>
      </c>
      <c r="H428" s="107" t="s">
        <v>519</v>
      </c>
      <c r="I428" s="43" t="s">
        <v>279</v>
      </c>
    </row>
    <row r="429" spans="1:9" x14ac:dyDescent="0.25">
      <c r="A429" s="43" t="s">
        <v>270</v>
      </c>
      <c r="B429" s="43" t="s">
        <v>520</v>
      </c>
      <c r="C429" s="43" t="s">
        <v>529</v>
      </c>
      <c r="D429" s="43" t="s">
        <v>600</v>
      </c>
      <c r="E429" s="43" t="s">
        <v>601</v>
      </c>
      <c r="F429" s="43" t="s">
        <v>385</v>
      </c>
      <c r="G429" s="107" t="s">
        <v>573</v>
      </c>
      <c r="H429" s="107" t="s">
        <v>519</v>
      </c>
      <c r="I429" s="43" t="s">
        <v>279</v>
      </c>
    </row>
    <row r="430" spans="1:9" x14ac:dyDescent="0.25">
      <c r="A430" s="43" t="s">
        <v>270</v>
      </c>
      <c r="B430" s="43" t="s">
        <v>520</v>
      </c>
      <c r="C430" s="43" t="s">
        <v>529</v>
      </c>
      <c r="D430" s="43" t="s">
        <v>602</v>
      </c>
      <c r="E430" s="43" t="s">
        <v>603</v>
      </c>
      <c r="F430" s="43" t="s">
        <v>385</v>
      </c>
      <c r="G430" s="107" t="s">
        <v>573</v>
      </c>
      <c r="H430" s="107" t="s">
        <v>519</v>
      </c>
      <c r="I430" s="43" t="s">
        <v>279</v>
      </c>
    </row>
    <row r="431" spans="1:9" x14ac:dyDescent="0.25">
      <c r="A431" s="43" t="s">
        <v>270</v>
      </c>
      <c r="B431" s="43" t="s">
        <v>520</v>
      </c>
      <c r="C431" s="43" t="s">
        <v>529</v>
      </c>
      <c r="D431" s="43" t="s">
        <v>604</v>
      </c>
      <c r="E431" s="43" t="s">
        <v>605</v>
      </c>
      <c r="F431" s="43" t="s">
        <v>385</v>
      </c>
      <c r="G431" s="107" t="s">
        <v>573</v>
      </c>
      <c r="H431" s="107" t="s">
        <v>519</v>
      </c>
      <c r="I431" s="43" t="s">
        <v>279</v>
      </c>
    </row>
    <row r="432" spans="1:9" x14ac:dyDescent="0.25">
      <c r="A432" s="43" t="s">
        <v>270</v>
      </c>
      <c r="B432" s="43" t="s">
        <v>520</v>
      </c>
      <c r="C432" s="43" t="s">
        <v>529</v>
      </c>
      <c r="D432" s="43" t="s">
        <v>606</v>
      </c>
      <c r="E432" s="43" t="s">
        <v>607</v>
      </c>
      <c r="F432" s="43" t="s">
        <v>385</v>
      </c>
      <c r="G432" s="107" t="s">
        <v>573</v>
      </c>
      <c r="H432" s="107" t="s">
        <v>519</v>
      </c>
      <c r="I432" s="43" t="s">
        <v>279</v>
      </c>
    </row>
    <row r="433" spans="1:9" x14ac:dyDescent="0.25">
      <c r="A433" s="43" t="s">
        <v>270</v>
      </c>
      <c r="B433" s="43" t="s">
        <v>520</v>
      </c>
      <c r="C433" s="43" t="s">
        <v>529</v>
      </c>
      <c r="D433" s="43" t="s">
        <v>608</v>
      </c>
      <c r="E433" s="43" t="s">
        <v>609</v>
      </c>
      <c r="F433" s="43" t="s">
        <v>385</v>
      </c>
      <c r="G433" s="107" t="s">
        <v>573</v>
      </c>
      <c r="H433" s="107" t="s">
        <v>519</v>
      </c>
      <c r="I433" s="43" t="s">
        <v>279</v>
      </c>
    </row>
    <row r="434" spans="1:9" x14ac:dyDescent="0.25">
      <c r="A434" s="43" t="s">
        <v>270</v>
      </c>
      <c r="B434" s="43" t="s">
        <v>520</v>
      </c>
      <c r="C434" s="43" t="s">
        <v>529</v>
      </c>
      <c r="D434" s="43" t="s">
        <v>610</v>
      </c>
      <c r="E434" s="43" t="s">
        <v>611</v>
      </c>
      <c r="F434" s="43" t="s">
        <v>385</v>
      </c>
      <c r="G434" s="107" t="s">
        <v>573</v>
      </c>
      <c r="H434" s="107" t="s">
        <v>519</v>
      </c>
      <c r="I434" s="43" t="s">
        <v>279</v>
      </c>
    </row>
    <row r="435" spans="1:9" x14ac:dyDescent="0.25">
      <c r="A435" s="43" t="s">
        <v>270</v>
      </c>
      <c r="B435" s="43" t="s">
        <v>520</v>
      </c>
      <c r="C435" s="43" t="s">
        <v>529</v>
      </c>
      <c r="D435" s="43" t="s">
        <v>612</v>
      </c>
      <c r="E435" s="43" t="s">
        <v>613</v>
      </c>
      <c r="F435" s="43" t="s">
        <v>385</v>
      </c>
      <c r="G435" s="107" t="s">
        <v>573</v>
      </c>
      <c r="H435" s="107" t="s">
        <v>519</v>
      </c>
      <c r="I435" s="43" t="s">
        <v>279</v>
      </c>
    </row>
    <row r="436" spans="1:9" x14ac:dyDescent="0.25">
      <c r="A436" s="43" t="s">
        <v>270</v>
      </c>
      <c r="B436" s="43" t="s">
        <v>520</v>
      </c>
      <c r="C436" s="43" t="s">
        <v>529</v>
      </c>
      <c r="D436" s="43" t="s">
        <v>614</v>
      </c>
      <c r="E436" s="43" t="s">
        <v>615</v>
      </c>
      <c r="F436" s="43" t="s">
        <v>385</v>
      </c>
      <c r="G436" s="107" t="s">
        <v>573</v>
      </c>
      <c r="H436" s="107" t="s">
        <v>519</v>
      </c>
      <c r="I436" s="43" t="s">
        <v>279</v>
      </c>
    </row>
    <row r="437" spans="1:9" x14ac:dyDescent="0.25">
      <c r="A437" s="43" t="s">
        <v>270</v>
      </c>
      <c r="B437" s="43" t="s">
        <v>520</v>
      </c>
      <c r="C437" s="43" t="s">
        <v>529</v>
      </c>
      <c r="D437" s="43" t="s">
        <v>616</v>
      </c>
      <c r="E437" s="43" t="s">
        <v>617</v>
      </c>
      <c r="F437" s="43" t="s">
        <v>385</v>
      </c>
      <c r="G437" s="107" t="s">
        <v>573</v>
      </c>
      <c r="H437" s="107" t="s">
        <v>519</v>
      </c>
      <c r="I437" s="43" t="s">
        <v>279</v>
      </c>
    </row>
    <row r="438" spans="1:9" x14ac:dyDescent="0.25">
      <c r="A438" s="43" t="s">
        <v>270</v>
      </c>
      <c r="B438" s="43" t="s">
        <v>520</v>
      </c>
      <c r="C438" s="43" t="s">
        <v>529</v>
      </c>
      <c r="D438" s="43" t="s">
        <v>618</v>
      </c>
      <c r="E438" s="43" t="s">
        <v>619</v>
      </c>
      <c r="F438" s="43" t="s">
        <v>385</v>
      </c>
      <c r="G438" s="107" t="s">
        <v>573</v>
      </c>
      <c r="H438" s="107" t="s">
        <v>519</v>
      </c>
      <c r="I438" s="43" t="s">
        <v>279</v>
      </c>
    </row>
    <row r="439" spans="1:9" x14ac:dyDescent="0.25">
      <c r="A439" s="43" t="s">
        <v>270</v>
      </c>
      <c r="B439" s="43" t="s">
        <v>520</v>
      </c>
      <c r="C439" s="43" t="s">
        <v>529</v>
      </c>
      <c r="D439" s="43" t="s">
        <v>620</v>
      </c>
      <c r="E439" s="43" t="s">
        <v>621</v>
      </c>
      <c r="F439" s="43" t="s">
        <v>385</v>
      </c>
      <c r="G439" s="107" t="s">
        <v>573</v>
      </c>
      <c r="H439" s="107" t="s">
        <v>519</v>
      </c>
      <c r="I439" s="43" t="s">
        <v>279</v>
      </c>
    </row>
    <row r="440" spans="1:9" x14ac:dyDescent="0.25">
      <c r="A440" s="43" t="s">
        <v>270</v>
      </c>
      <c r="B440" s="43" t="s">
        <v>520</v>
      </c>
      <c r="C440" s="43" t="s">
        <v>529</v>
      </c>
      <c r="D440" s="43" t="s">
        <v>622</v>
      </c>
      <c r="E440" s="43" t="s">
        <v>623</v>
      </c>
      <c r="F440" s="43" t="s">
        <v>385</v>
      </c>
      <c r="G440" s="107" t="s">
        <v>573</v>
      </c>
      <c r="H440" s="107" t="s">
        <v>519</v>
      </c>
      <c r="I440" s="43" t="s">
        <v>279</v>
      </c>
    </row>
    <row r="441" spans="1:9" x14ac:dyDescent="0.25">
      <c r="A441" s="43" t="s">
        <v>270</v>
      </c>
      <c r="B441" s="43" t="s">
        <v>520</v>
      </c>
      <c r="C441" s="43" t="s">
        <v>529</v>
      </c>
      <c r="D441" s="43" t="s">
        <v>624</v>
      </c>
      <c r="E441" s="43" t="s">
        <v>625</v>
      </c>
      <c r="F441" s="43" t="s">
        <v>385</v>
      </c>
      <c r="G441" s="107" t="s">
        <v>573</v>
      </c>
      <c r="H441" s="107" t="s">
        <v>519</v>
      </c>
      <c r="I441" s="43" t="s">
        <v>279</v>
      </c>
    </row>
    <row r="442" spans="1:9" x14ac:dyDescent="0.25">
      <c r="A442" s="43" t="s">
        <v>270</v>
      </c>
      <c r="B442" s="43" t="s">
        <v>520</v>
      </c>
      <c r="C442" s="43" t="s">
        <v>529</v>
      </c>
      <c r="D442" s="43" t="s">
        <v>626</v>
      </c>
      <c r="E442" s="43" t="s">
        <v>627</v>
      </c>
      <c r="F442" s="43" t="s">
        <v>385</v>
      </c>
      <c r="G442" s="107" t="s">
        <v>573</v>
      </c>
      <c r="H442" s="107" t="s">
        <v>519</v>
      </c>
      <c r="I442" s="43" t="s">
        <v>279</v>
      </c>
    </row>
    <row r="443" spans="1:9" x14ac:dyDescent="0.25">
      <c r="A443" s="43" t="s">
        <v>270</v>
      </c>
      <c r="B443" s="43" t="s">
        <v>520</v>
      </c>
      <c r="C443" s="43" t="s">
        <v>529</v>
      </c>
      <c r="D443" s="43" t="s">
        <v>628</v>
      </c>
      <c r="E443" s="43" t="s">
        <v>629</v>
      </c>
      <c r="F443" s="43" t="s">
        <v>385</v>
      </c>
      <c r="G443" s="107" t="s">
        <v>573</v>
      </c>
      <c r="H443" s="107" t="s">
        <v>519</v>
      </c>
      <c r="I443" s="43" t="s">
        <v>279</v>
      </c>
    </row>
    <row r="444" spans="1:9" x14ac:dyDescent="0.25">
      <c r="A444" s="43" t="s">
        <v>270</v>
      </c>
      <c r="B444" s="43" t="s">
        <v>520</v>
      </c>
      <c r="C444" s="43" t="s">
        <v>529</v>
      </c>
      <c r="D444" s="43" t="s">
        <v>630</v>
      </c>
      <c r="E444" s="43" t="s">
        <v>631</v>
      </c>
      <c r="F444" s="43" t="s">
        <v>385</v>
      </c>
      <c r="G444" s="107" t="s">
        <v>573</v>
      </c>
      <c r="H444" s="107" t="s">
        <v>519</v>
      </c>
      <c r="I444" s="43" t="s">
        <v>279</v>
      </c>
    </row>
    <row r="445" spans="1:9" x14ac:dyDescent="0.25">
      <c r="A445" s="43" t="s">
        <v>270</v>
      </c>
      <c r="B445" s="43" t="s">
        <v>520</v>
      </c>
      <c r="C445" s="43" t="s">
        <v>529</v>
      </c>
      <c r="D445" s="43" t="s">
        <v>632</v>
      </c>
      <c r="E445" s="43" t="s">
        <v>633</v>
      </c>
      <c r="F445" s="43" t="s">
        <v>385</v>
      </c>
      <c r="G445" s="107" t="s">
        <v>573</v>
      </c>
      <c r="H445" s="107" t="s">
        <v>519</v>
      </c>
      <c r="I445" s="43" t="s">
        <v>279</v>
      </c>
    </row>
    <row r="446" spans="1:9" x14ac:dyDescent="0.25">
      <c r="A446" s="43" t="s">
        <v>270</v>
      </c>
      <c r="B446" s="43" t="s">
        <v>520</v>
      </c>
      <c r="C446" s="43" t="s">
        <v>529</v>
      </c>
      <c r="D446" s="43" t="s">
        <v>634</v>
      </c>
      <c r="E446" s="43" t="s">
        <v>635</v>
      </c>
      <c r="F446" s="43" t="s">
        <v>385</v>
      </c>
      <c r="G446" s="107" t="s">
        <v>573</v>
      </c>
      <c r="H446" s="107" t="s">
        <v>519</v>
      </c>
      <c r="I446" s="43" t="s">
        <v>279</v>
      </c>
    </row>
    <row r="447" spans="1:9" x14ac:dyDescent="0.25">
      <c r="A447" s="43" t="s">
        <v>270</v>
      </c>
      <c r="B447" s="43" t="s">
        <v>520</v>
      </c>
      <c r="C447" s="43" t="s">
        <v>529</v>
      </c>
      <c r="D447" s="43" t="s">
        <v>636</v>
      </c>
      <c r="E447" s="43" t="s">
        <v>637</v>
      </c>
      <c r="F447" s="43" t="s">
        <v>385</v>
      </c>
      <c r="G447" s="107" t="s">
        <v>573</v>
      </c>
      <c r="H447" s="107" t="s">
        <v>519</v>
      </c>
      <c r="I447" s="43" t="s">
        <v>279</v>
      </c>
    </row>
    <row r="448" spans="1:9" x14ac:dyDescent="0.25">
      <c r="A448" s="43" t="s">
        <v>270</v>
      </c>
      <c r="B448" s="43" t="s">
        <v>520</v>
      </c>
      <c r="C448" s="43" t="s">
        <v>529</v>
      </c>
      <c r="D448" s="43" t="s">
        <v>638</v>
      </c>
      <c r="E448" s="43" t="s">
        <v>639</v>
      </c>
      <c r="F448" s="43" t="s">
        <v>385</v>
      </c>
      <c r="G448" s="107" t="s">
        <v>573</v>
      </c>
      <c r="H448" s="107" t="s">
        <v>519</v>
      </c>
      <c r="I448" s="43" t="s">
        <v>279</v>
      </c>
    </row>
    <row r="449" spans="1:9" x14ac:dyDescent="0.25">
      <c r="A449" s="43" t="s">
        <v>270</v>
      </c>
      <c r="B449" s="43" t="s">
        <v>520</v>
      </c>
      <c r="C449" s="43" t="s">
        <v>529</v>
      </c>
      <c r="D449" s="43" t="s">
        <v>640</v>
      </c>
      <c r="E449" s="43" t="s">
        <v>641</v>
      </c>
      <c r="F449" s="43" t="s">
        <v>385</v>
      </c>
      <c r="G449" s="107" t="s">
        <v>573</v>
      </c>
      <c r="H449" s="107" t="s">
        <v>519</v>
      </c>
      <c r="I449" s="43" t="s">
        <v>279</v>
      </c>
    </row>
    <row r="450" spans="1:9" x14ac:dyDescent="0.25">
      <c r="A450" s="43" t="s">
        <v>270</v>
      </c>
      <c r="B450" s="43" t="s">
        <v>520</v>
      </c>
      <c r="C450" s="43" t="s">
        <v>529</v>
      </c>
      <c r="D450" s="43" t="s">
        <v>642</v>
      </c>
      <c r="E450" s="43" t="s">
        <v>643</v>
      </c>
      <c r="F450" s="43" t="s">
        <v>385</v>
      </c>
      <c r="G450" s="107" t="s">
        <v>573</v>
      </c>
      <c r="H450" s="107" t="s">
        <v>519</v>
      </c>
      <c r="I450" s="43" t="s">
        <v>279</v>
      </c>
    </row>
    <row r="451" spans="1:9" x14ac:dyDescent="0.25">
      <c r="A451" s="43" t="s">
        <v>270</v>
      </c>
      <c r="B451" s="43" t="s">
        <v>520</v>
      </c>
      <c r="C451" s="43" t="s">
        <v>529</v>
      </c>
      <c r="D451" s="43" t="s">
        <v>644</v>
      </c>
      <c r="E451" s="43" t="s">
        <v>645</v>
      </c>
      <c r="F451" s="43" t="s">
        <v>385</v>
      </c>
      <c r="G451" s="107" t="s">
        <v>573</v>
      </c>
      <c r="H451" s="107" t="s">
        <v>519</v>
      </c>
      <c r="I451" s="43" t="s">
        <v>279</v>
      </c>
    </row>
    <row r="452" spans="1:9" x14ac:dyDescent="0.25">
      <c r="A452" s="43" t="s">
        <v>270</v>
      </c>
      <c r="B452" s="43" t="s">
        <v>520</v>
      </c>
      <c r="C452" s="43" t="s">
        <v>529</v>
      </c>
      <c r="D452" s="43" t="s">
        <v>646</v>
      </c>
      <c r="E452" s="43" t="s">
        <v>647</v>
      </c>
      <c r="F452" s="43" t="s">
        <v>385</v>
      </c>
      <c r="G452" s="107" t="s">
        <v>573</v>
      </c>
      <c r="H452" s="107" t="s">
        <v>519</v>
      </c>
      <c r="I452" s="43" t="s">
        <v>279</v>
      </c>
    </row>
    <row r="453" spans="1:9" x14ac:dyDescent="0.25">
      <c r="A453" s="43" t="s">
        <v>270</v>
      </c>
      <c r="B453" s="43" t="s">
        <v>520</v>
      </c>
      <c r="C453" s="43" t="s">
        <v>529</v>
      </c>
      <c r="D453" s="43" t="s">
        <v>648</v>
      </c>
      <c r="E453" s="43" t="s">
        <v>649</v>
      </c>
      <c r="F453" s="43" t="s">
        <v>385</v>
      </c>
      <c r="G453" s="107" t="s">
        <v>573</v>
      </c>
      <c r="H453" s="107" t="s">
        <v>519</v>
      </c>
      <c r="I453" s="43" t="s">
        <v>279</v>
      </c>
    </row>
    <row r="454" spans="1:9" x14ac:dyDescent="0.25">
      <c r="A454" s="43" t="s">
        <v>270</v>
      </c>
      <c r="B454" s="43" t="s">
        <v>520</v>
      </c>
      <c r="C454" s="43" t="s">
        <v>529</v>
      </c>
      <c r="D454" s="43" t="s">
        <v>650</v>
      </c>
      <c r="E454" s="43" t="s">
        <v>651</v>
      </c>
      <c r="F454" s="43" t="s">
        <v>385</v>
      </c>
      <c r="G454" s="107" t="s">
        <v>573</v>
      </c>
      <c r="H454" s="107" t="s">
        <v>519</v>
      </c>
      <c r="I454" s="43" t="s">
        <v>279</v>
      </c>
    </row>
    <row r="455" spans="1:9" x14ac:dyDescent="0.25">
      <c r="A455" s="43" t="s">
        <v>270</v>
      </c>
      <c r="B455" s="43" t="s">
        <v>520</v>
      </c>
      <c r="C455" s="43" t="s">
        <v>529</v>
      </c>
      <c r="D455" s="43" t="s">
        <v>652</v>
      </c>
      <c r="E455" s="43" t="s">
        <v>653</v>
      </c>
      <c r="F455" s="43" t="s">
        <v>385</v>
      </c>
      <c r="G455" s="107" t="s">
        <v>573</v>
      </c>
      <c r="H455" s="107" t="s">
        <v>519</v>
      </c>
      <c r="I455" s="43" t="s">
        <v>279</v>
      </c>
    </row>
    <row r="456" spans="1:9" x14ac:dyDescent="0.25">
      <c r="A456" s="43" t="s">
        <v>270</v>
      </c>
      <c r="B456" s="43" t="s">
        <v>520</v>
      </c>
      <c r="C456" s="43" t="s">
        <v>529</v>
      </c>
      <c r="D456" s="43" t="s">
        <v>654</v>
      </c>
      <c r="E456" s="43" t="s">
        <v>655</v>
      </c>
      <c r="F456" s="43" t="s">
        <v>385</v>
      </c>
      <c r="G456" s="107" t="s">
        <v>573</v>
      </c>
      <c r="H456" s="107" t="s">
        <v>519</v>
      </c>
      <c r="I456" s="43" t="s">
        <v>279</v>
      </c>
    </row>
    <row r="457" spans="1:9" x14ac:dyDescent="0.25">
      <c r="A457" s="43" t="s">
        <v>270</v>
      </c>
      <c r="B457" s="43" t="s">
        <v>520</v>
      </c>
      <c r="C457" s="43" t="s">
        <v>529</v>
      </c>
      <c r="D457" s="43" t="s">
        <v>656</v>
      </c>
      <c r="E457" s="43" t="s">
        <v>657</v>
      </c>
      <c r="F457" s="43" t="s">
        <v>385</v>
      </c>
      <c r="G457" s="107" t="s">
        <v>573</v>
      </c>
      <c r="H457" s="107" t="s">
        <v>519</v>
      </c>
      <c r="I457" s="43" t="s">
        <v>279</v>
      </c>
    </row>
    <row r="458" spans="1:9" x14ac:dyDescent="0.25">
      <c r="A458" s="43" t="s">
        <v>270</v>
      </c>
      <c r="B458" s="43" t="s">
        <v>520</v>
      </c>
      <c r="C458" s="43" t="s">
        <v>529</v>
      </c>
      <c r="D458" s="43" t="s">
        <v>658</v>
      </c>
      <c r="E458" s="43" t="s">
        <v>659</v>
      </c>
      <c r="F458" s="43" t="s">
        <v>385</v>
      </c>
      <c r="G458" s="107" t="s">
        <v>573</v>
      </c>
      <c r="H458" s="107" t="s">
        <v>519</v>
      </c>
      <c r="I458" s="43" t="s">
        <v>279</v>
      </c>
    </row>
    <row r="459" spans="1:9" x14ac:dyDescent="0.25">
      <c r="A459" s="43" t="s">
        <v>270</v>
      </c>
      <c r="B459" s="43" t="s">
        <v>520</v>
      </c>
      <c r="C459" s="43" t="s">
        <v>529</v>
      </c>
      <c r="D459" s="43" t="s">
        <v>660</v>
      </c>
      <c r="E459" s="43" t="s">
        <v>661</v>
      </c>
      <c r="F459" s="43" t="s">
        <v>385</v>
      </c>
      <c r="G459" s="107" t="s">
        <v>573</v>
      </c>
      <c r="H459" s="107" t="s">
        <v>519</v>
      </c>
      <c r="I459" s="43" t="s">
        <v>279</v>
      </c>
    </row>
    <row r="460" spans="1:9" x14ac:dyDescent="0.25">
      <c r="A460" s="43" t="s">
        <v>270</v>
      </c>
      <c r="B460" s="43" t="s">
        <v>520</v>
      </c>
      <c r="C460" s="43" t="s">
        <v>529</v>
      </c>
      <c r="D460" s="43" t="s">
        <v>662</v>
      </c>
      <c r="E460" s="43" t="s">
        <v>663</v>
      </c>
      <c r="F460" s="43" t="s">
        <v>385</v>
      </c>
      <c r="G460" s="107" t="s">
        <v>573</v>
      </c>
      <c r="H460" s="107" t="s">
        <v>519</v>
      </c>
      <c r="I460" s="43" t="s">
        <v>279</v>
      </c>
    </row>
    <row r="461" spans="1:9" x14ac:dyDescent="0.25">
      <c r="A461" s="43" t="s">
        <v>270</v>
      </c>
      <c r="B461" s="43" t="s">
        <v>520</v>
      </c>
      <c r="C461" s="43" t="s">
        <v>529</v>
      </c>
      <c r="D461" s="43" t="s">
        <v>664</v>
      </c>
      <c r="E461" s="43" t="s">
        <v>665</v>
      </c>
      <c r="F461" s="43" t="s">
        <v>385</v>
      </c>
      <c r="G461" s="107" t="s">
        <v>573</v>
      </c>
      <c r="H461" s="107" t="s">
        <v>519</v>
      </c>
      <c r="I461" s="43" t="s">
        <v>279</v>
      </c>
    </row>
    <row r="462" spans="1:9" x14ac:dyDescent="0.25">
      <c r="A462" s="43" t="s">
        <v>270</v>
      </c>
      <c r="B462" s="43" t="s">
        <v>520</v>
      </c>
      <c r="C462" s="43" t="s">
        <v>529</v>
      </c>
      <c r="D462" s="43" t="s">
        <v>666</v>
      </c>
      <c r="E462" s="43" t="s">
        <v>667</v>
      </c>
      <c r="F462" s="43" t="s">
        <v>385</v>
      </c>
      <c r="G462" s="107" t="s">
        <v>573</v>
      </c>
      <c r="H462" s="107" t="s">
        <v>519</v>
      </c>
      <c r="I462" s="43" t="s">
        <v>279</v>
      </c>
    </row>
    <row r="463" spans="1:9" x14ac:dyDescent="0.25">
      <c r="A463" s="43" t="s">
        <v>270</v>
      </c>
      <c r="B463" s="43" t="s">
        <v>520</v>
      </c>
      <c r="C463" s="43" t="s">
        <v>529</v>
      </c>
      <c r="D463" s="43" t="s">
        <v>668</v>
      </c>
      <c r="E463" s="43" t="s">
        <v>669</v>
      </c>
      <c r="F463" s="43" t="s">
        <v>385</v>
      </c>
      <c r="G463" s="107" t="s">
        <v>573</v>
      </c>
      <c r="H463" s="107" t="s">
        <v>519</v>
      </c>
      <c r="I463" s="43" t="s">
        <v>279</v>
      </c>
    </row>
    <row r="464" spans="1:9" x14ac:dyDescent="0.25">
      <c r="A464" s="43" t="s">
        <v>270</v>
      </c>
      <c r="B464" s="43" t="s">
        <v>520</v>
      </c>
      <c r="C464" s="43" t="s">
        <v>529</v>
      </c>
      <c r="D464" s="43" t="s">
        <v>670</v>
      </c>
      <c r="E464" s="43" t="s">
        <v>671</v>
      </c>
      <c r="F464" s="43" t="s">
        <v>385</v>
      </c>
      <c r="G464" s="107" t="s">
        <v>573</v>
      </c>
      <c r="H464" s="107" t="s">
        <v>519</v>
      </c>
      <c r="I464" s="43" t="s">
        <v>279</v>
      </c>
    </row>
    <row r="465" spans="1:9" x14ac:dyDescent="0.25">
      <c r="A465" s="43" t="s">
        <v>270</v>
      </c>
      <c r="B465" s="43" t="s">
        <v>520</v>
      </c>
      <c r="C465" s="43" t="s">
        <v>529</v>
      </c>
      <c r="D465" s="43" t="s">
        <v>672</v>
      </c>
      <c r="E465" s="43" t="s">
        <v>673</v>
      </c>
      <c r="F465" s="43" t="s">
        <v>385</v>
      </c>
      <c r="G465" s="107" t="s">
        <v>573</v>
      </c>
      <c r="H465" s="107" t="s">
        <v>519</v>
      </c>
      <c r="I465" s="43" t="s">
        <v>279</v>
      </c>
    </row>
    <row r="466" spans="1:9" x14ac:dyDescent="0.25">
      <c r="A466" s="43" t="s">
        <v>270</v>
      </c>
      <c r="B466" s="43" t="s">
        <v>520</v>
      </c>
      <c r="C466" s="43" t="s">
        <v>529</v>
      </c>
      <c r="D466" s="43" t="s">
        <v>674</v>
      </c>
      <c r="E466" s="43" t="s">
        <v>675</v>
      </c>
      <c r="F466" s="43" t="s">
        <v>385</v>
      </c>
      <c r="G466" s="107" t="s">
        <v>573</v>
      </c>
      <c r="H466" s="107" t="s">
        <v>519</v>
      </c>
      <c r="I466" s="43" t="s">
        <v>279</v>
      </c>
    </row>
    <row r="467" spans="1:9" x14ac:dyDescent="0.25">
      <c r="A467" s="43" t="s">
        <v>270</v>
      </c>
      <c r="B467" s="43" t="s">
        <v>520</v>
      </c>
      <c r="C467" s="43" t="s">
        <v>529</v>
      </c>
      <c r="D467" s="43" t="s">
        <v>676</v>
      </c>
      <c r="E467" s="43" t="s">
        <v>677</v>
      </c>
      <c r="F467" s="43" t="s">
        <v>385</v>
      </c>
      <c r="G467" s="107" t="s">
        <v>573</v>
      </c>
      <c r="H467" s="107" t="s">
        <v>519</v>
      </c>
      <c r="I467" s="43" t="s">
        <v>279</v>
      </c>
    </row>
    <row r="468" spans="1:9" x14ac:dyDescent="0.25">
      <c r="A468" s="43" t="s">
        <v>270</v>
      </c>
      <c r="B468" s="43" t="s">
        <v>520</v>
      </c>
      <c r="C468" s="43" t="s">
        <v>529</v>
      </c>
      <c r="D468" s="43" t="s">
        <v>678</v>
      </c>
      <c r="E468" s="43" t="s">
        <v>679</v>
      </c>
      <c r="F468" s="43" t="s">
        <v>385</v>
      </c>
      <c r="G468" s="107" t="s">
        <v>573</v>
      </c>
      <c r="H468" s="107" t="s">
        <v>519</v>
      </c>
      <c r="I468" s="43" t="s">
        <v>279</v>
      </c>
    </row>
    <row r="469" spans="1:9" x14ac:dyDescent="0.25">
      <c r="A469" s="43" t="s">
        <v>270</v>
      </c>
      <c r="B469" s="43" t="s">
        <v>520</v>
      </c>
      <c r="C469" s="43" t="s">
        <v>529</v>
      </c>
      <c r="D469" s="43" t="s">
        <v>680</v>
      </c>
      <c r="E469" s="43" t="s">
        <v>681</v>
      </c>
      <c r="F469" s="43" t="s">
        <v>385</v>
      </c>
      <c r="G469" s="107" t="s">
        <v>573</v>
      </c>
      <c r="H469" s="107" t="s">
        <v>519</v>
      </c>
      <c r="I469" s="43" t="s">
        <v>279</v>
      </c>
    </row>
    <row r="470" spans="1:9" x14ac:dyDescent="0.25">
      <c r="A470" s="43" t="s">
        <v>270</v>
      </c>
      <c r="B470" s="43" t="s">
        <v>520</v>
      </c>
      <c r="C470" s="43" t="s">
        <v>529</v>
      </c>
      <c r="D470" s="43" t="s">
        <v>682</v>
      </c>
      <c r="E470" s="43" t="s">
        <v>683</v>
      </c>
      <c r="F470" s="43" t="s">
        <v>385</v>
      </c>
      <c r="G470" s="107" t="s">
        <v>573</v>
      </c>
      <c r="H470" s="107" t="s">
        <v>519</v>
      </c>
      <c r="I470" s="43" t="s">
        <v>279</v>
      </c>
    </row>
    <row r="471" spans="1:9" x14ac:dyDescent="0.25">
      <c r="A471" s="43" t="s">
        <v>270</v>
      </c>
      <c r="B471" s="43" t="s">
        <v>520</v>
      </c>
      <c r="C471" s="43" t="s">
        <v>529</v>
      </c>
      <c r="D471" s="43" t="s">
        <v>684</v>
      </c>
      <c r="E471" s="43" t="s">
        <v>685</v>
      </c>
      <c r="F471" s="43" t="s">
        <v>385</v>
      </c>
      <c r="G471" s="107" t="s">
        <v>573</v>
      </c>
      <c r="H471" s="107" t="s">
        <v>519</v>
      </c>
      <c r="I471" s="43" t="s">
        <v>279</v>
      </c>
    </row>
    <row r="472" spans="1:9" x14ac:dyDescent="0.25">
      <c r="A472" s="43" t="s">
        <v>270</v>
      </c>
      <c r="B472" s="43" t="s">
        <v>520</v>
      </c>
      <c r="C472" s="43" t="s">
        <v>529</v>
      </c>
      <c r="D472" s="43" t="s">
        <v>686</v>
      </c>
      <c r="E472" s="43" t="s">
        <v>687</v>
      </c>
      <c r="F472" s="43" t="s">
        <v>385</v>
      </c>
      <c r="G472" s="107" t="s">
        <v>573</v>
      </c>
      <c r="H472" s="107" t="s">
        <v>519</v>
      </c>
      <c r="I472" s="43" t="s">
        <v>279</v>
      </c>
    </row>
    <row r="473" spans="1:9" x14ac:dyDescent="0.25">
      <c r="A473" s="43" t="s">
        <v>270</v>
      </c>
      <c r="B473" s="43" t="s">
        <v>520</v>
      </c>
      <c r="C473" s="43" t="s">
        <v>529</v>
      </c>
      <c r="D473" s="43" t="s">
        <v>688</v>
      </c>
      <c r="E473" s="43" t="s">
        <v>689</v>
      </c>
      <c r="F473" s="43" t="s">
        <v>385</v>
      </c>
      <c r="G473" s="107" t="s">
        <v>573</v>
      </c>
      <c r="H473" s="107" t="s">
        <v>519</v>
      </c>
      <c r="I473" s="43" t="s">
        <v>279</v>
      </c>
    </row>
    <row r="474" spans="1:9" x14ac:dyDescent="0.25">
      <c r="A474" s="43" t="s">
        <v>270</v>
      </c>
      <c r="B474" s="43" t="s">
        <v>520</v>
      </c>
      <c r="C474" s="43" t="s">
        <v>529</v>
      </c>
      <c r="D474" s="43" t="s">
        <v>690</v>
      </c>
      <c r="E474" s="43" t="s">
        <v>691</v>
      </c>
      <c r="F474" s="43" t="s">
        <v>385</v>
      </c>
      <c r="G474" s="107" t="s">
        <v>573</v>
      </c>
      <c r="H474" s="107" t="s">
        <v>519</v>
      </c>
      <c r="I474" s="43" t="s">
        <v>279</v>
      </c>
    </row>
    <row r="475" spans="1:9" x14ac:dyDescent="0.25">
      <c r="A475" s="43" t="s">
        <v>270</v>
      </c>
      <c r="B475" s="43" t="s">
        <v>520</v>
      </c>
      <c r="C475" s="43" t="s">
        <v>529</v>
      </c>
      <c r="D475" s="43" t="s">
        <v>692</v>
      </c>
      <c r="E475" s="43" t="s">
        <v>693</v>
      </c>
      <c r="F475" s="43" t="s">
        <v>385</v>
      </c>
      <c r="G475" s="107" t="s">
        <v>573</v>
      </c>
      <c r="H475" s="107" t="s">
        <v>519</v>
      </c>
      <c r="I475" s="43" t="s">
        <v>279</v>
      </c>
    </row>
    <row r="476" spans="1:9" x14ac:dyDescent="0.25">
      <c r="A476" s="43" t="s">
        <v>270</v>
      </c>
      <c r="B476" s="43" t="s">
        <v>520</v>
      </c>
      <c r="C476" s="43" t="s">
        <v>529</v>
      </c>
      <c r="D476" s="43" t="s">
        <v>694</v>
      </c>
      <c r="E476" s="43" t="s">
        <v>695</v>
      </c>
      <c r="F476" s="43" t="s">
        <v>385</v>
      </c>
      <c r="G476" s="107" t="s">
        <v>573</v>
      </c>
      <c r="H476" s="107" t="s">
        <v>519</v>
      </c>
      <c r="I476" s="43" t="s">
        <v>279</v>
      </c>
    </row>
    <row r="477" spans="1:9" x14ac:dyDescent="0.25">
      <c r="A477" s="43" t="s">
        <v>270</v>
      </c>
      <c r="B477" s="43" t="s">
        <v>520</v>
      </c>
      <c r="C477" s="43" t="s">
        <v>529</v>
      </c>
      <c r="D477" s="43" t="s">
        <v>696</v>
      </c>
      <c r="E477" s="43" t="s">
        <v>697</v>
      </c>
      <c r="F477" s="43" t="s">
        <v>385</v>
      </c>
      <c r="G477" s="107" t="s">
        <v>573</v>
      </c>
      <c r="H477" s="107" t="s">
        <v>519</v>
      </c>
      <c r="I477" s="43" t="s">
        <v>279</v>
      </c>
    </row>
    <row r="478" spans="1:9" x14ac:dyDescent="0.25">
      <c r="A478" s="43" t="s">
        <v>270</v>
      </c>
      <c r="B478" s="43" t="s">
        <v>520</v>
      </c>
      <c r="C478" s="43" t="s">
        <v>529</v>
      </c>
      <c r="D478" s="43" t="s">
        <v>698</v>
      </c>
      <c r="E478" s="43" t="s">
        <v>699</v>
      </c>
      <c r="F478" s="43" t="s">
        <v>385</v>
      </c>
      <c r="G478" s="107" t="s">
        <v>573</v>
      </c>
      <c r="H478" s="107" t="s">
        <v>519</v>
      </c>
      <c r="I478" s="43" t="s">
        <v>279</v>
      </c>
    </row>
    <row r="479" spans="1:9" x14ac:dyDescent="0.25">
      <c r="A479" s="43" t="s">
        <v>270</v>
      </c>
      <c r="B479" s="43" t="s">
        <v>520</v>
      </c>
      <c r="C479" s="43" t="s">
        <v>529</v>
      </c>
      <c r="D479" s="43" t="s">
        <v>700</v>
      </c>
      <c r="E479" s="43" t="s">
        <v>701</v>
      </c>
      <c r="F479" s="43" t="s">
        <v>385</v>
      </c>
      <c r="G479" s="107" t="s">
        <v>573</v>
      </c>
      <c r="H479" s="107" t="s">
        <v>519</v>
      </c>
      <c r="I479" s="43" t="s">
        <v>279</v>
      </c>
    </row>
    <row r="480" spans="1:9" x14ac:dyDescent="0.25">
      <c r="A480" s="43" t="s">
        <v>270</v>
      </c>
      <c r="B480" s="43" t="s">
        <v>520</v>
      </c>
      <c r="C480" s="43" t="s">
        <v>529</v>
      </c>
      <c r="D480" s="43" t="s">
        <v>702</v>
      </c>
      <c r="E480" s="43" t="s">
        <v>703</v>
      </c>
      <c r="F480" s="43" t="s">
        <v>385</v>
      </c>
      <c r="G480" s="107" t="s">
        <v>573</v>
      </c>
      <c r="H480" s="107" t="s">
        <v>519</v>
      </c>
      <c r="I480" s="43" t="s">
        <v>279</v>
      </c>
    </row>
    <row r="481" spans="1:9" x14ac:dyDescent="0.25">
      <c r="A481" s="43" t="s">
        <v>270</v>
      </c>
      <c r="B481" s="43" t="s">
        <v>520</v>
      </c>
      <c r="C481" s="43" t="s">
        <v>529</v>
      </c>
      <c r="D481" s="43" t="s">
        <v>704</v>
      </c>
      <c r="E481" s="43" t="s">
        <v>705</v>
      </c>
      <c r="F481" s="43" t="s">
        <v>385</v>
      </c>
      <c r="G481" s="107" t="s">
        <v>573</v>
      </c>
      <c r="H481" s="107" t="s">
        <v>519</v>
      </c>
      <c r="I481" s="43" t="s">
        <v>279</v>
      </c>
    </row>
    <row r="482" spans="1:9" x14ac:dyDescent="0.25">
      <c r="A482" s="43" t="s">
        <v>270</v>
      </c>
      <c r="B482" s="43" t="s">
        <v>520</v>
      </c>
      <c r="C482" s="43" t="s">
        <v>529</v>
      </c>
      <c r="D482" s="43" t="s">
        <v>706</v>
      </c>
      <c r="E482" s="43" t="s">
        <v>707</v>
      </c>
      <c r="F482" s="43" t="s">
        <v>385</v>
      </c>
      <c r="G482" s="107" t="s">
        <v>573</v>
      </c>
      <c r="H482" s="107" t="s">
        <v>519</v>
      </c>
      <c r="I482" s="43" t="s">
        <v>279</v>
      </c>
    </row>
    <row r="483" spans="1:9" x14ac:dyDescent="0.25">
      <c r="A483" s="43" t="s">
        <v>270</v>
      </c>
      <c r="B483" s="43" t="s">
        <v>520</v>
      </c>
      <c r="C483" s="43" t="s">
        <v>529</v>
      </c>
      <c r="D483" s="43" t="s">
        <v>708</v>
      </c>
      <c r="E483" s="43" t="s">
        <v>709</v>
      </c>
      <c r="F483" s="43" t="s">
        <v>385</v>
      </c>
      <c r="G483" s="107" t="s">
        <v>573</v>
      </c>
      <c r="H483" s="107" t="s">
        <v>519</v>
      </c>
      <c r="I483" s="43" t="s">
        <v>279</v>
      </c>
    </row>
    <row r="484" spans="1:9" x14ac:dyDescent="0.25">
      <c r="A484" s="43" t="s">
        <v>270</v>
      </c>
      <c r="B484" s="43" t="s">
        <v>520</v>
      </c>
      <c r="C484" s="43" t="s">
        <v>529</v>
      </c>
      <c r="D484" s="43" t="s">
        <v>710</v>
      </c>
      <c r="E484" s="43" t="s">
        <v>711</v>
      </c>
      <c r="F484" s="43" t="s">
        <v>385</v>
      </c>
      <c r="G484" s="107" t="s">
        <v>573</v>
      </c>
      <c r="H484" s="107" t="s">
        <v>519</v>
      </c>
      <c r="I484" s="43" t="s">
        <v>279</v>
      </c>
    </row>
    <row r="485" spans="1:9" x14ac:dyDescent="0.25">
      <c r="A485" s="43" t="s">
        <v>270</v>
      </c>
      <c r="B485" s="43" t="s">
        <v>520</v>
      </c>
      <c r="C485" s="43" t="s">
        <v>529</v>
      </c>
      <c r="D485" s="43" t="s">
        <v>712</v>
      </c>
      <c r="E485" s="43" t="s">
        <v>713</v>
      </c>
      <c r="F485" s="43" t="s">
        <v>385</v>
      </c>
      <c r="G485" s="107" t="s">
        <v>573</v>
      </c>
      <c r="H485" s="107" t="s">
        <v>519</v>
      </c>
      <c r="I485" s="43" t="s">
        <v>279</v>
      </c>
    </row>
    <row r="486" spans="1:9" x14ac:dyDescent="0.25">
      <c r="A486" s="43" t="s">
        <v>270</v>
      </c>
      <c r="B486" s="43" t="s">
        <v>520</v>
      </c>
      <c r="C486" s="43" t="s">
        <v>529</v>
      </c>
      <c r="D486" s="43" t="s">
        <v>714</v>
      </c>
      <c r="E486" s="43" t="s">
        <v>715</v>
      </c>
      <c r="F486" s="43" t="s">
        <v>385</v>
      </c>
      <c r="G486" s="107" t="s">
        <v>573</v>
      </c>
      <c r="H486" s="107" t="s">
        <v>519</v>
      </c>
      <c r="I486" s="43" t="s">
        <v>279</v>
      </c>
    </row>
    <row r="487" spans="1:9" x14ac:dyDescent="0.25">
      <c r="A487" s="43" t="s">
        <v>270</v>
      </c>
      <c r="B487" s="43" t="s">
        <v>520</v>
      </c>
      <c r="C487" s="43" t="s">
        <v>529</v>
      </c>
      <c r="D487" s="43" t="s">
        <v>716</v>
      </c>
      <c r="E487" s="43" t="s">
        <v>717</v>
      </c>
      <c r="F487" s="43" t="s">
        <v>385</v>
      </c>
      <c r="G487" s="107" t="s">
        <v>573</v>
      </c>
      <c r="H487" s="107" t="s">
        <v>519</v>
      </c>
      <c r="I487" s="43" t="s">
        <v>279</v>
      </c>
    </row>
    <row r="488" spans="1:9" x14ac:dyDescent="0.25">
      <c r="A488" s="43" t="s">
        <v>270</v>
      </c>
      <c r="B488" s="43" t="s">
        <v>520</v>
      </c>
      <c r="C488" s="43" t="s">
        <v>529</v>
      </c>
      <c r="D488" s="43" t="s">
        <v>718</v>
      </c>
      <c r="E488" s="43" t="s">
        <v>719</v>
      </c>
      <c r="F488" s="43" t="s">
        <v>385</v>
      </c>
      <c r="G488" s="107" t="s">
        <v>573</v>
      </c>
      <c r="H488" s="107" t="s">
        <v>519</v>
      </c>
      <c r="I488" s="43" t="s">
        <v>279</v>
      </c>
    </row>
    <row r="489" spans="1:9" x14ac:dyDescent="0.25">
      <c r="A489" s="43" t="s">
        <v>270</v>
      </c>
      <c r="B489" s="43" t="s">
        <v>520</v>
      </c>
      <c r="C489" s="43" t="s">
        <v>529</v>
      </c>
      <c r="D489" s="43" t="s">
        <v>720</v>
      </c>
      <c r="E489" s="43" t="s">
        <v>721</v>
      </c>
      <c r="F489" s="43" t="s">
        <v>385</v>
      </c>
      <c r="G489" s="107" t="s">
        <v>573</v>
      </c>
      <c r="H489" s="107" t="s">
        <v>519</v>
      </c>
      <c r="I489" s="43" t="s">
        <v>279</v>
      </c>
    </row>
    <row r="490" spans="1:9" x14ac:dyDescent="0.25">
      <c r="A490" s="43" t="s">
        <v>270</v>
      </c>
      <c r="B490" s="43" t="s">
        <v>520</v>
      </c>
      <c r="C490" s="43" t="s">
        <v>529</v>
      </c>
      <c r="D490" s="43" t="s">
        <v>722</v>
      </c>
      <c r="E490" s="43" t="s">
        <v>723</v>
      </c>
      <c r="F490" s="43" t="s">
        <v>385</v>
      </c>
      <c r="G490" s="107" t="s">
        <v>573</v>
      </c>
      <c r="H490" s="107" t="s">
        <v>519</v>
      </c>
      <c r="I490" s="43" t="s">
        <v>279</v>
      </c>
    </row>
    <row r="491" spans="1:9" x14ac:dyDescent="0.25">
      <c r="A491" s="43" t="s">
        <v>270</v>
      </c>
      <c r="B491" s="43" t="s">
        <v>520</v>
      </c>
      <c r="C491" s="43" t="s">
        <v>529</v>
      </c>
      <c r="D491" s="43" t="s">
        <v>788</v>
      </c>
      <c r="E491" s="43" t="s">
        <v>789</v>
      </c>
      <c r="F491" s="43" t="s">
        <v>385</v>
      </c>
      <c r="G491" s="107" t="s">
        <v>573</v>
      </c>
      <c r="H491" s="107" t="s">
        <v>519</v>
      </c>
      <c r="I491" s="43" t="s">
        <v>279</v>
      </c>
    </row>
    <row r="492" spans="1:9" x14ac:dyDescent="0.25">
      <c r="A492" s="43" t="s">
        <v>270</v>
      </c>
      <c r="B492" s="43" t="s">
        <v>520</v>
      </c>
      <c r="C492" s="43" t="s">
        <v>529</v>
      </c>
      <c r="D492" s="43" t="s">
        <v>586</v>
      </c>
      <c r="E492" s="43" t="s">
        <v>587</v>
      </c>
      <c r="F492" s="43" t="s">
        <v>385</v>
      </c>
      <c r="G492" s="107" t="s">
        <v>574</v>
      </c>
      <c r="H492" s="107" t="s">
        <v>519</v>
      </c>
      <c r="I492" s="43" t="s">
        <v>280</v>
      </c>
    </row>
    <row r="493" spans="1:9" x14ac:dyDescent="0.25">
      <c r="A493" s="43" t="s">
        <v>270</v>
      </c>
      <c r="B493" s="43" t="s">
        <v>520</v>
      </c>
      <c r="C493" s="43" t="s">
        <v>529</v>
      </c>
      <c r="D493" s="43" t="s">
        <v>588</v>
      </c>
      <c r="E493" s="43" t="s">
        <v>589</v>
      </c>
      <c r="F493" s="43" t="s">
        <v>385</v>
      </c>
      <c r="G493" s="107" t="s">
        <v>574</v>
      </c>
      <c r="H493" s="107" t="s">
        <v>519</v>
      </c>
      <c r="I493" s="43" t="s">
        <v>280</v>
      </c>
    </row>
    <row r="494" spans="1:9" x14ac:dyDescent="0.25">
      <c r="A494" s="43" t="s">
        <v>270</v>
      </c>
      <c r="B494" s="43" t="s">
        <v>520</v>
      </c>
      <c r="C494" s="43" t="s">
        <v>529</v>
      </c>
      <c r="D494" s="43" t="s">
        <v>590</v>
      </c>
      <c r="E494" s="43" t="s">
        <v>591</v>
      </c>
      <c r="F494" s="43" t="s">
        <v>385</v>
      </c>
      <c r="G494" s="107" t="s">
        <v>574</v>
      </c>
      <c r="H494" s="107" t="s">
        <v>519</v>
      </c>
      <c r="I494" s="43" t="s">
        <v>280</v>
      </c>
    </row>
    <row r="495" spans="1:9" x14ac:dyDescent="0.25">
      <c r="A495" s="43" t="s">
        <v>270</v>
      </c>
      <c r="B495" s="43" t="s">
        <v>520</v>
      </c>
      <c r="C495" s="43" t="s">
        <v>529</v>
      </c>
      <c r="D495" s="43" t="s">
        <v>592</v>
      </c>
      <c r="E495" s="43" t="s">
        <v>593</v>
      </c>
      <c r="F495" s="43" t="s">
        <v>385</v>
      </c>
      <c r="G495" s="107" t="s">
        <v>574</v>
      </c>
      <c r="H495" s="107" t="s">
        <v>519</v>
      </c>
      <c r="I495" s="43" t="s">
        <v>280</v>
      </c>
    </row>
    <row r="496" spans="1:9" x14ac:dyDescent="0.25">
      <c r="A496" s="43" t="s">
        <v>270</v>
      </c>
      <c r="B496" s="43" t="s">
        <v>520</v>
      </c>
      <c r="C496" s="43" t="s">
        <v>529</v>
      </c>
      <c r="D496" s="43" t="s">
        <v>594</v>
      </c>
      <c r="E496" s="43" t="s">
        <v>595</v>
      </c>
      <c r="F496" s="43" t="s">
        <v>385</v>
      </c>
      <c r="G496" s="107" t="s">
        <v>574</v>
      </c>
      <c r="H496" s="107" t="s">
        <v>519</v>
      </c>
      <c r="I496" s="43" t="s">
        <v>280</v>
      </c>
    </row>
    <row r="497" spans="1:9" x14ac:dyDescent="0.25">
      <c r="A497" s="43" t="s">
        <v>270</v>
      </c>
      <c r="B497" s="43" t="s">
        <v>520</v>
      </c>
      <c r="C497" s="43" t="s">
        <v>529</v>
      </c>
      <c r="D497" s="43" t="s">
        <v>596</v>
      </c>
      <c r="E497" s="43" t="s">
        <v>597</v>
      </c>
      <c r="F497" s="43" t="s">
        <v>385</v>
      </c>
      <c r="G497" s="107" t="s">
        <v>574</v>
      </c>
      <c r="H497" s="107" t="s">
        <v>519</v>
      </c>
      <c r="I497" s="43" t="s">
        <v>280</v>
      </c>
    </row>
    <row r="498" spans="1:9" x14ac:dyDescent="0.25">
      <c r="A498" s="43" t="s">
        <v>270</v>
      </c>
      <c r="B498" s="43" t="s">
        <v>520</v>
      </c>
      <c r="C498" s="43" t="s">
        <v>529</v>
      </c>
      <c r="D498" s="43" t="s">
        <v>598</v>
      </c>
      <c r="E498" s="43" t="s">
        <v>599</v>
      </c>
      <c r="F498" s="43" t="s">
        <v>385</v>
      </c>
      <c r="G498" s="107" t="s">
        <v>574</v>
      </c>
      <c r="H498" s="107" t="s">
        <v>519</v>
      </c>
      <c r="I498" s="43" t="s">
        <v>280</v>
      </c>
    </row>
    <row r="499" spans="1:9" x14ac:dyDescent="0.25">
      <c r="A499" s="43" t="s">
        <v>270</v>
      </c>
      <c r="B499" s="43" t="s">
        <v>520</v>
      </c>
      <c r="C499" s="43" t="s">
        <v>529</v>
      </c>
      <c r="D499" s="43" t="s">
        <v>600</v>
      </c>
      <c r="E499" s="43" t="s">
        <v>601</v>
      </c>
      <c r="F499" s="43" t="s">
        <v>385</v>
      </c>
      <c r="G499" s="107" t="s">
        <v>574</v>
      </c>
      <c r="H499" s="107" t="s">
        <v>519</v>
      </c>
      <c r="I499" s="43" t="s">
        <v>280</v>
      </c>
    </row>
    <row r="500" spans="1:9" x14ac:dyDescent="0.25">
      <c r="A500" s="43" t="s">
        <v>270</v>
      </c>
      <c r="B500" s="43" t="s">
        <v>520</v>
      </c>
      <c r="C500" s="43" t="s">
        <v>529</v>
      </c>
      <c r="D500" s="43" t="s">
        <v>602</v>
      </c>
      <c r="E500" s="43" t="s">
        <v>603</v>
      </c>
      <c r="F500" s="43" t="s">
        <v>385</v>
      </c>
      <c r="G500" s="107" t="s">
        <v>574</v>
      </c>
      <c r="H500" s="107" t="s">
        <v>519</v>
      </c>
      <c r="I500" s="43" t="s">
        <v>280</v>
      </c>
    </row>
    <row r="501" spans="1:9" x14ac:dyDescent="0.25">
      <c r="A501" s="43" t="s">
        <v>270</v>
      </c>
      <c r="B501" s="43" t="s">
        <v>520</v>
      </c>
      <c r="C501" s="43" t="s">
        <v>529</v>
      </c>
      <c r="D501" s="43" t="s">
        <v>604</v>
      </c>
      <c r="E501" s="43" t="s">
        <v>605</v>
      </c>
      <c r="F501" s="43" t="s">
        <v>385</v>
      </c>
      <c r="G501" s="107" t="s">
        <v>574</v>
      </c>
      <c r="H501" s="107" t="s">
        <v>519</v>
      </c>
      <c r="I501" s="43" t="s">
        <v>280</v>
      </c>
    </row>
    <row r="502" spans="1:9" x14ac:dyDescent="0.25">
      <c r="A502" s="43" t="s">
        <v>270</v>
      </c>
      <c r="B502" s="43" t="s">
        <v>520</v>
      </c>
      <c r="C502" s="43" t="s">
        <v>529</v>
      </c>
      <c r="D502" s="43" t="s">
        <v>606</v>
      </c>
      <c r="E502" s="43" t="s">
        <v>607</v>
      </c>
      <c r="F502" s="43" t="s">
        <v>385</v>
      </c>
      <c r="G502" s="107" t="s">
        <v>574</v>
      </c>
      <c r="H502" s="107" t="s">
        <v>519</v>
      </c>
      <c r="I502" s="43" t="s">
        <v>280</v>
      </c>
    </row>
    <row r="503" spans="1:9" x14ac:dyDescent="0.25">
      <c r="A503" s="43" t="s">
        <v>270</v>
      </c>
      <c r="B503" s="43" t="s">
        <v>520</v>
      </c>
      <c r="C503" s="43" t="s">
        <v>529</v>
      </c>
      <c r="D503" s="43" t="s">
        <v>608</v>
      </c>
      <c r="E503" s="43" t="s">
        <v>609</v>
      </c>
      <c r="F503" s="43" t="s">
        <v>385</v>
      </c>
      <c r="G503" s="107" t="s">
        <v>574</v>
      </c>
      <c r="H503" s="107" t="s">
        <v>519</v>
      </c>
      <c r="I503" s="43" t="s">
        <v>280</v>
      </c>
    </row>
    <row r="504" spans="1:9" x14ac:dyDescent="0.25">
      <c r="A504" s="43" t="s">
        <v>270</v>
      </c>
      <c r="B504" s="43" t="s">
        <v>520</v>
      </c>
      <c r="C504" s="43" t="s">
        <v>529</v>
      </c>
      <c r="D504" s="43" t="s">
        <v>610</v>
      </c>
      <c r="E504" s="43" t="s">
        <v>611</v>
      </c>
      <c r="F504" s="43" t="s">
        <v>385</v>
      </c>
      <c r="G504" s="107" t="s">
        <v>574</v>
      </c>
      <c r="H504" s="107" t="s">
        <v>519</v>
      </c>
      <c r="I504" s="43" t="s">
        <v>280</v>
      </c>
    </row>
    <row r="505" spans="1:9" x14ac:dyDescent="0.25">
      <c r="A505" s="43" t="s">
        <v>270</v>
      </c>
      <c r="B505" s="43" t="s">
        <v>520</v>
      </c>
      <c r="C505" s="43" t="s">
        <v>529</v>
      </c>
      <c r="D505" s="43" t="s">
        <v>612</v>
      </c>
      <c r="E505" s="43" t="s">
        <v>613</v>
      </c>
      <c r="F505" s="43" t="s">
        <v>385</v>
      </c>
      <c r="G505" s="107" t="s">
        <v>574</v>
      </c>
      <c r="H505" s="107" t="s">
        <v>519</v>
      </c>
      <c r="I505" s="43" t="s">
        <v>280</v>
      </c>
    </row>
    <row r="506" spans="1:9" x14ac:dyDescent="0.25">
      <c r="A506" s="43" t="s">
        <v>270</v>
      </c>
      <c r="B506" s="43" t="s">
        <v>520</v>
      </c>
      <c r="C506" s="43" t="s">
        <v>529</v>
      </c>
      <c r="D506" s="43" t="s">
        <v>614</v>
      </c>
      <c r="E506" s="43" t="s">
        <v>615</v>
      </c>
      <c r="F506" s="43" t="s">
        <v>385</v>
      </c>
      <c r="G506" s="107" t="s">
        <v>574</v>
      </c>
      <c r="H506" s="107" t="s">
        <v>519</v>
      </c>
      <c r="I506" s="43" t="s">
        <v>280</v>
      </c>
    </row>
    <row r="507" spans="1:9" x14ac:dyDescent="0.25">
      <c r="A507" s="43" t="s">
        <v>270</v>
      </c>
      <c r="B507" s="43" t="s">
        <v>520</v>
      </c>
      <c r="C507" s="43" t="s">
        <v>529</v>
      </c>
      <c r="D507" s="43" t="s">
        <v>616</v>
      </c>
      <c r="E507" s="43" t="s">
        <v>617</v>
      </c>
      <c r="F507" s="43" t="s">
        <v>385</v>
      </c>
      <c r="G507" s="107" t="s">
        <v>574</v>
      </c>
      <c r="H507" s="107" t="s">
        <v>519</v>
      </c>
      <c r="I507" s="43" t="s">
        <v>280</v>
      </c>
    </row>
    <row r="508" spans="1:9" x14ac:dyDescent="0.25">
      <c r="A508" s="43" t="s">
        <v>270</v>
      </c>
      <c r="B508" s="43" t="s">
        <v>520</v>
      </c>
      <c r="C508" s="43" t="s">
        <v>529</v>
      </c>
      <c r="D508" s="43" t="s">
        <v>618</v>
      </c>
      <c r="E508" s="43" t="s">
        <v>619</v>
      </c>
      <c r="F508" s="43" t="s">
        <v>385</v>
      </c>
      <c r="G508" s="107" t="s">
        <v>574</v>
      </c>
      <c r="H508" s="107" t="s">
        <v>519</v>
      </c>
      <c r="I508" s="43" t="s">
        <v>280</v>
      </c>
    </row>
    <row r="509" spans="1:9" x14ac:dyDescent="0.25">
      <c r="A509" s="43" t="s">
        <v>270</v>
      </c>
      <c r="B509" s="43" t="s">
        <v>520</v>
      </c>
      <c r="C509" s="43" t="s">
        <v>529</v>
      </c>
      <c r="D509" s="43" t="s">
        <v>620</v>
      </c>
      <c r="E509" s="43" t="s">
        <v>621</v>
      </c>
      <c r="F509" s="43" t="s">
        <v>385</v>
      </c>
      <c r="G509" s="107" t="s">
        <v>574</v>
      </c>
      <c r="H509" s="107" t="s">
        <v>519</v>
      </c>
      <c r="I509" s="43" t="s">
        <v>280</v>
      </c>
    </row>
    <row r="510" spans="1:9" x14ac:dyDescent="0.25">
      <c r="A510" s="43" t="s">
        <v>270</v>
      </c>
      <c r="B510" s="43" t="s">
        <v>520</v>
      </c>
      <c r="C510" s="43" t="s">
        <v>529</v>
      </c>
      <c r="D510" s="43" t="s">
        <v>622</v>
      </c>
      <c r="E510" s="43" t="s">
        <v>623</v>
      </c>
      <c r="F510" s="43" t="s">
        <v>385</v>
      </c>
      <c r="G510" s="107" t="s">
        <v>574</v>
      </c>
      <c r="H510" s="107" t="s">
        <v>519</v>
      </c>
      <c r="I510" s="43" t="s">
        <v>280</v>
      </c>
    </row>
    <row r="511" spans="1:9" x14ac:dyDescent="0.25">
      <c r="A511" s="43" t="s">
        <v>270</v>
      </c>
      <c r="B511" s="43" t="s">
        <v>520</v>
      </c>
      <c r="C511" s="43" t="s">
        <v>529</v>
      </c>
      <c r="D511" s="43" t="s">
        <v>624</v>
      </c>
      <c r="E511" s="43" t="s">
        <v>625</v>
      </c>
      <c r="F511" s="43" t="s">
        <v>385</v>
      </c>
      <c r="G511" s="107" t="s">
        <v>574</v>
      </c>
      <c r="H511" s="107" t="s">
        <v>519</v>
      </c>
      <c r="I511" s="43" t="s">
        <v>280</v>
      </c>
    </row>
    <row r="512" spans="1:9" x14ac:dyDescent="0.25">
      <c r="A512" s="43" t="s">
        <v>270</v>
      </c>
      <c r="B512" s="43" t="s">
        <v>520</v>
      </c>
      <c r="C512" s="43" t="s">
        <v>529</v>
      </c>
      <c r="D512" s="43" t="s">
        <v>626</v>
      </c>
      <c r="E512" s="43" t="s">
        <v>627</v>
      </c>
      <c r="F512" s="43" t="s">
        <v>385</v>
      </c>
      <c r="G512" s="107" t="s">
        <v>574</v>
      </c>
      <c r="H512" s="107" t="s">
        <v>519</v>
      </c>
      <c r="I512" s="43" t="s">
        <v>280</v>
      </c>
    </row>
    <row r="513" spans="1:9" x14ac:dyDescent="0.25">
      <c r="A513" s="43" t="s">
        <v>270</v>
      </c>
      <c r="B513" s="43" t="s">
        <v>520</v>
      </c>
      <c r="C513" s="43" t="s">
        <v>529</v>
      </c>
      <c r="D513" s="43" t="s">
        <v>628</v>
      </c>
      <c r="E513" s="43" t="s">
        <v>629</v>
      </c>
      <c r="F513" s="43" t="s">
        <v>385</v>
      </c>
      <c r="G513" s="107" t="s">
        <v>574</v>
      </c>
      <c r="H513" s="107" t="s">
        <v>519</v>
      </c>
      <c r="I513" s="43" t="s">
        <v>280</v>
      </c>
    </row>
    <row r="514" spans="1:9" x14ac:dyDescent="0.25">
      <c r="A514" s="43" t="s">
        <v>270</v>
      </c>
      <c r="B514" s="43" t="s">
        <v>520</v>
      </c>
      <c r="C514" s="43" t="s">
        <v>529</v>
      </c>
      <c r="D514" s="43" t="s">
        <v>630</v>
      </c>
      <c r="E514" s="43" t="s">
        <v>631</v>
      </c>
      <c r="F514" s="43" t="s">
        <v>385</v>
      </c>
      <c r="G514" s="107" t="s">
        <v>574</v>
      </c>
      <c r="H514" s="107" t="s">
        <v>519</v>
      </c>
      <c r="I514" s="43" t="s">
        <v>280</v>
      </c>
    </row>
    <row r="515" spans="1:9" x14ac:dyDescent="0.25">
      <c r="A515" s="43" t="s">
        <v>270</v>
      </c>
      <c r="B515" s="43" t="s">
        <v>520</v>
      </c>
      <c r="C515" s="43" t="s">
        <v>529</v>
      </c>
      <c r="D515" s="43" t="s">
        <v>632</v>
      </c>
      <c r="E515" s="43" t="s">
        <v>633</v>
      </c>
      <c r="F515" s="43" t="s">
        <v>385</v>
      </c>
      <c r="G515" s="107" t="s">
        <v>574</v>
      </c>
      <c r="H515" s="107" t="s">
        <v>519</v>
      </c>
      <c r="I515" s="43" t="s">
        <v>280</v>
      </c>
    </row>
    <row r="516" spans="1:9" x14ac:dyDescent="0.25">
      <c r="A516" s="43" t="s">
        <v>270</v>
      </c>
      <c r="B516" s="43" t="s">
        <v>520</v>
      </c>
      <c r="C516" s="43" t="s">
        <v>529</v>
      </c>
      <c r="D516" s="43" t="s">
        <v>634</v>
      </c>
      <c r="E516" s="43" t="s">
        <v>635</v>
      </c>
      <c r="F516" s="43" t="s">
        <v>385</v>
      </c>
      <c r="G516" s="107" t="s">
        <v>574</v>
      </c>
      <c r="H516" s="107" t="s">
        <v>519</v>
      </c>
      <c r="I516" s="43" t="s">
        <v>280</v>
      </c>
    </row>
    <row r="517" spans="1:9" x14ac:dyDescent="0.25">
      <c r="A517" s="43" t="s">
        <v>270</v>
      </c>
      <c r="B517" s="43" t="s">
        <v>520</v>
      </c>
      <c r="C517" s="43" t="s">
        <v>529</v>
      </c>
      <c r="D517" s="43" t="s">
        <v>636</v>
      </c>
      <c r="E517" s="43" t="s">
        <v>637</v>
      </c>
      <c r="F517" s="43" t="s">
        <v>385</v>
      </c>
      <c r="G517" s="107" t="s">
        <v>574</v>
      </c>
      <c r="H517" s="107" t="s">
        <v>519</v>
      </c>
      <c r="I517" s="43" t="s">
        <v>280</v>
      </c>
    </row>
    <row r="518" spans="1:9" x14ac:dyDescent="0.25">
      <c r="A518" s="43" t="s">
        <v>270</v>
      </c>
      <c r="B518" s="43" t="s">
        <v>520</v>
      </c>
      <c r="C518" s="43" t="s">
        <v>529</v>
      </c>
      <c r="D518" s="43" t="s">
        <v>638</v>
      </c>
      <c r="E518" s="43" t="s">
        <v>639</v>
      </c>
      <c r="F518" s="43" t="s">
        <v>385</v>
      </c>
      <c r="G518" s="107" t="s">
        <v>574</v>
      </c>
      <c r="H518" s="107" t="s">
        <v>519</v>
      </c>
      <c r="I518" s="43" t="s">
        <v>280</v>
      </c>
    </row>
    <row r="519" spans="1:9" x14ac:dyDescent="0.25">
      <c r="A519" s="43" t="s">
        <v>270</v>
      </c>
      <c r="B519" s="43" t="s">
        <v>520</v>
      </c>
      <c r="C519" s="43" t="s">
        <v>529</v>
      </c>
      <c r="D519" s="43" t="s">
        <v>640</v>
      </c>
      <c r="E519" s="43" t="s">
        <v>641</v>
      </c>
      <c r="F519" s="43" t="s">
        <v>385</v>
      </c>
      <c r="G519" s="107" t="s">
        <v>574</v>
      </c>
      <c r="H519" s="107" t="s">
        <v>519</v>
      </c>
      <c r="I519" s="43" t="s">
        <v>280</v>
      </c>
    </row>
    <row r="520" spans="1:9" x14ac:dyDescent="0.25">
      <c r="A520" s="43" t="s">
        <v>270</v>
      </c>
      <c r="B520" s="43" t="s">
        <v>520</v>
      </c>
      <c r="C520" s="43" t="s">
        <v>529</v>
      </c>
      <c r="D520" s="43" t="s">
        <v>642</v>
      </c>
      <c r="E520" s="43" t="s">
        <v>643</v>
      </c>
      <c r="F520" s="43" t="s">
        <v>385</v>
      </c>
      <c r="G520" s="107" t="s">
        <v>574</v>
      </c>
      <c r="H520" s="107" t="s">
        <v>519</v>
      </c>
      <c r="I520" s="43" t="s">
        <v>280</v>
      </c>
    </row>
    <row r="521" spans="1:9" x14ac:dyDescent="0.25">
      <c r="A521" s="43" t="s">
        <v>270</v>
      </c>
      <c r="B521" s="43" t="s">
        <v>520</v>
      </c>
      <c r="C521" s="43" t="s">
        <v>529</v>
      </c>
      <c r="D521" s="43" t="s">
        <v>644</v>
      </c>
      <c r="E521" s="43" t="s">
        <v>645</v>
      </c>
      <c r="F521" s="43" t="s">
        <v>385</v>
      </c>
      <c r="G521" s="107" t="s">
        <v>574</v>
      </c>
      <c r="H521" s="107" t="s">
        <v>519</v>
      </c>
      <c r="I521" s="43" t="s">
        <v>280</v>
      </c>
    </row>
    <row r="522" spans="1:9" x14ac:dyDescent="0.25">
      <c r="A522" s="43" t="s">
        <v>270</v>
      </c>
      <c r="B522" s="43" t="s">
        <v>520</v>
      </c>
      <c r="C522" s="43" t="s">
        <v>529</v>
      </c>
      <c r="D522" s="43" t="s">
        <v>646</v>
      </c>
      <c r="E522" s="43" t="s">
        <v>647</v>
      </c>
      <c r="F522" s="43" t="s">
        <v>385</v>
      </c>
      <c r="G522" s="107" t="s">
        <v>574</v>
      </c>
      <c r="H522" s="107" t="s">
        <v>519</v>
      </c>
      <c r="I522" s="43" t="s">
        <v>280</v>
      </c>
    </row>
    <row r="523" spans="1:9" x14ac:dyDescent="0.25">
      <c r="A523" s="43" t="s">
        <v>270</v>
      </c>
      <c r="B523" s="43" t="s">
        <v>520</v>
      </c>
      <c r="C523" s="43" t="s">
        <v>529</v>
      </c>
      <c r="D523" s="43" t="s">
        <v>648</v>
      </c>
      <c r="E523" s="43" t="s">
        <v>649</v>
      </c>
      <c r="F523" s="43" t="s">
        <v>385</v>
      </c>
      <c r="G523" s="107" t="s">
        <v>574</v>
      </c>
      <c r="H523" s="107" t="s">
        <v>519</v>
      </c>
      <c r="I523" s="43" t="s">
        <v>280</v>
      </c>
    </row>
    <row r="524" spans="1:9" x14ac:dyDescent="0.25">
      <c r="A524" s="43" t="s">
        <v>270</v>
      </c>
      <c r="B524" s="43" t="s">
        <v>520</v>
      </c>
      <c r="C524" s="43" t="s">
        <v>529</v>
      </c>
      <c r="D524" s="43" t="s">
        <v>650</v>
      </c>
      <c r="E524" s="43" t="s">
        <v>651</v>
      </c>
      <c r="F524" s="43" t="s">
        <v>385</v>
      </c>
      <c r="G524" s="107" t="s">
        <v>574</v>
      </c>
      <c r="H524" s="107" t="s">
        <v>519</v>
      </c>
      <c r="I524" s="43" t="s">
        <v>280</v>
      </c>
    </row>
    <row r="525" spans="1:9" x14ac:dyDescent="0.25">
      <c r="A525" s="43" t="s">
        <v>270</v>
      </c>
      <c r="B525" s="43" t="s">
        <v>520</v>
      </c>
      <c r="C525" s="43" t="s">
        <v>529</v>
      </c>
      <c r="D525" s="43" t="s">
        <v>652</v>
      </c>
      <c r="E525" s="43" t="s">
        <v>653</v>
      </c>
      <c r="F525" s="43" t="s">
        <v>385</v>
      </c>
      <c r="G525" s="107" t="s">
        <v>574</v>
      </c>
      <c r="H525" s="107" t="s">
        <v>519</v>
      </c>
      <c r="I525" s="43" t="s">
        <v>280</v>
      </c>
    </row>
    <row r="526" spans="1:9" x14ac:dyDescent="0.25">
      <c r="A526" s="43" t="s">
        <v>270</v>
      </c>
      <c r="B526" s="43" t="s">
        <v>520</v>
      </c>
      <c r="C526" s="43" t="s">
        <v>529</v>
      </c>
      <c r="D526" s="43" t="s">
        <v>654</v>
      </c>
      <c r="E526" s="43" t="s">
        <v>655</v>
      </c>
      <c r="F526" s="43" t="s">
        <v>385</v>
      </c>
      <c r="G526" s="107" t="s">
        <v>574</v>
      </c>
      <c r="H526" s="107" t="s">
        <v>519</v>
      </c>
      <c r="I526" s="43" t="s">
        <v>280</v>
      </c>
    </row>
    <row r="527" spans="1:9" x14ac:dyDescent="0.25">
      <c r="A527" s="43" t="s">
        <v>270</v>
      </c>
      <c r="B527" s="43" t="s">
        <v>520</v>
      </c>
      <c r="C527" s="43" t="s">
        <v>529</v>
      </c>
      <c r="D527" s="43" t="s">
        <v>656</v>
      </c>
      <c r="E527" s="43" t="s">
        <v>657</v>
      </c>
      <c r="F527" s="43" t="s">
        <v>385</v>
      </c>
      <c r="G527" s="107" t="s">
        <v>574</v>
      </c>
      <c r="H527" s="107" t="s">
        <v>519</v>
      </c>
      <c r="I527" s="43" t="s">
        <v>280</v>
      </c>
    </row>
    <row r="528" spans="1:9" x14ac:dyDescent="0.25">
      <c r="A528" s="43" t="s">
        <v>270</v>
      </c>
      <c r="B528" s="43" t="s">
        <v>520</v>
      </c>
      <c r="C528" s="43" t="s">
        <v>529</v>
      </c>
      <c r="D528" s="43" t="s">
        <v>658</v>
      </c>
      <c r="E528" s="43" t="s">
        <v>659</v>
      </c>
      <c r="F528" s="43" t="s">
        <v>385</v>
      </c>
      <c r="G528" s="107" t="s">
        <v>574</v>
      </c>
      <c r="H528" s="107" t="s">
        <v>519</v>
      </c>
      <c r="I528" s="43" t="s">
        <v>280</v>
      </c>
    </row>
    <row r="529" spans="1:9" x14ac:dyDescent="0.25">
      <c r="A529" s="43" t="s">
        <v>270</v>
      </c>
      <c r="B529" s="43" t="s">
        <v>520</v>
      </c>
      <c r="C529" s="43" t="s">
        <v>529</v>
      </c>
      <c r="D529" s="43" t="s">
        <v>660</v>
      </c>
      <c r="E529" s="43" t="s">
        <v>661</v>
      </c>
      <c r="F529" s="43" t="s">
        <v>385</v>
      </c>
      <c r="G529" s="107" t="s">
        <v>574</v>
      </c>
      <c r="H529" s="107" t="s">
        <v>519</v>
      </c>
      <c r="I529" s="43" t="s">
        <v>280</v>
      </c>
    </row>
    <row r="530" spans="1:9" x14ac:dyDescent="0.25">
      <c r="A530" s="43" t="s">
        <v>270</v>
      </c>
      <c r="B530" s="43" t="s">
        <v>520</v>
      </c>
      <c r="C530" s="43" t="s">
        <v>529</v>
      </c>
      <c r="D530" s="43" t="s">
        <v>662</v>
      </c>
      <c r="E530" s="43" t="s">
        <v>663</v>
      </c>
      <c r="F530" s="43" t="s">
        <v>385</v>
      </c>
      <c r="G530" s="107" t="s">
        <v>574</v>
      </c>
      <c r="H530" s="107" t="s">
        <v>519</v>
      </c>
      <c r="I530" s="43" t="s">
        <v>280</v>
      </c>
    </row>
    <row r="531" spans="1:9" x14ac:dyDescent="0.25">
      <c r="A531" s="43" t="s">
        <v>270</v>
      </c>
      <c r="B531" s="43" t="s">
        <v>520</v>
      </c>
      <c r="C531" s="43" t="s">
        <v>529</v>
      </c>
      <c r="D531" s="43" t="s">
        <v>664</v>
      </c>
      <c r="E531" s="43" t="s">
        <v>665</v>
      </c>
      <c r="F531" s="43" t="s">
        <v>385</v>
      </c>
      <c r="G531" s="107" t="s">
        <v>574</v>
      </c>
      <c r="H531" s="107" t="s">
        <v>519</v>
      </c>
      <c r="I531" s="43" t="s">
        <v>280</v>
      </c>
    </row>
    <row r="532" spans="1:9" x14ac:dyDescent="0.25">
      <c r="A532" s="43" t="s">
        <v>270</v>
      </c>
      <c r="B532" s="43" t="s">
        <v>520</v>
      </c>
      <c r="C532" s="43" t="s">
        <v>529</v>
      </c>
      <c r="D532" s="43" t="s">
        <v>666</v>
      </c>
      <c r="E532" s="43" t="s">
        <v>667</v>
      </c>
      <c r="F532" s="43" t="s">
        <v>385</v>
      </c>
      <c r="G532" s="107" t="s">
        <v>574</v>
      </c>
      <c r="H532" s="107" t="s">
        <v>519</v>
      </c>
      <c r="I532" s="43" t="s">
        <v>280</v>
      </c>
    </row>
    <row r="533" spans="1:9" x14ac:dyDescent="0.25">
      <c r="A533" s="43" t="s">
        <v>270</v>
      </c>
      <c r="B533" s="43" t="s">
        <v>520</v>
      </c>
      <c r="C533" s="43" t="s">
        <v>529</v>
      </c>
      <c r="D533" s="43" t="s">
        <v>668</v>
      </c>
      <c r="E533" s="43" t="s">
        <v>669</v>
      </c>
      <c r="F533" s="43" t="s">
        <v>385</v>
      </c>
      <c r="G533" s="107" t="s">
        <v>574</v>
      </c>
      <c r="H533" s="107" t="s">
        <v>519</v>
      </c>
      <c r="I533" s="43" t="s">
        <v>280</v>
      </c>
    </row>
    <row r="534" spans="1:9" x14ac:dyDescent="0.25">
      <c r="A534" s="43" t="s">
        <v>270</v>
      </c>
      <c r="B534" s="43" t="s">
        <v>520</v>
      </c>
      <c r="C534" s="43" t="s">
        <v>529</v>
      </c>
      <c r="D534" s="43" t="s">
        <v>670</v>
      </c>
      <c r="E534" s="43" t="s">
        <v>671</v>
      </c>
      <c r="F534" s="43" t="s">
        <v>385</v>
      </c>
      <c r="G534" s="107" t="s">
        <v>574</v>
      </c>
      <c r="H534" s="107" t="s">
        <v>519</v>
      </c>
      <c r="I534" s="43" t="s">
        <v>280</v>
      </c>
    </row>
    <row r="535" spans="1:9" x14ac:dyDescent="0.25">
      <c r="A535" s="43" t="s">
        <v>270</v>
      </c>
      <c r="B535" s="43" t="s">
        <v>520</v>
      </c>
      <c r="C535" s="43" t="s">
        <v>529</v>
      </c>
      <c r="D535" s="43" t="s">
        <v>672</v>
      </c>
      <c r="E535" s="43" t="s">
        <v>673</v>
      </c>
      <c r="F535" s="43" t="s">
        <v>385</v>
      </c>
      <c r="G535" s="107" t="s">
        <v>574</v>
      </c>
      <c r="H535" s="107" t="s">
        <v>519</v>
      </c>
      <c r="I535" s="43" t="s">
        <v>280</v>
      </c>
    </row>
    <row r="536" spans="1:9" x14ac:dyDescent="0.25">
      <c r="A536" s="43" t="s">
        <v>270</v>
      </c>
      <c r="B536" s="43" t="s">
        <v>520</v>
      </c>
      <c r="C536" s="43" t="s">
        <v>529</v>
      </c>
      <c r="D536" s="43" t="s">
        <v>674</v>
      </c>
      <c r="E536" s="43" t="s">
        <v>675</v>
      </c>
      <c r="F536" s="43" t="s">
        <v>385</v>
      </c>
      <c r="G536" s="107" t="s">
        <v>574</v>
      </c>
      <c r="H536" s="107" t="s">
        <v>519</v>
      </c>
      <c r="I536" s="43" t="s">
        <v>280</v>
      </c>
    </row>
    <row r="537" spans="1:9" x14ac:dyDescent="0.25">
      <c r="A537" s="43" t="s">
        <v>270</v>
      </c>
      <c r="B537" s="43" t="s">
        <v>520</v>
      </c>
      <c r="C537" s="43" t="s">
        <v>529</v>
      </c>
      <c r="D537" s="43" t="s">
        <v>676</v>
      </c>
      <c r="E537" s="43" t="s">
        <v>677</v>
      </c>
      <c r="F537" s="43" t="s">
        <v>385</v>
      </c>
      <c r="G537" s="107" t="s">
        <v>574</v>
      </c>
      <c r="H537" s="107" t="s">
        <v>519</v>
      </c>
      <c r="I537" s="43" t="s">
        <v>280</v>
      </c>
    </row>
    <row r="538" spans="1:9" x14ac:dyDescent="0.25">
      <c r="A538" s="43" t="s">
        <v>270</v>
      </c>
      <c r="B538" s="43" t="s">
        <v>520</v>
      </c>
      <c r="C538" s="43" t="s">
        <v>529</v>
      </c>
      <c r="D538" s="43" t="s">
        <v>678</v>
      </c>
      <c r="E538" s="43" t="s">
        <v>679</v>
      </c>
      <c r="F538" s="43" t="s">
        <v>385</v>
      </c>
      <c r="G538" s="107" t="s">
        <v>574</v>
      </c>
      <c r="H538" s="107" t="s">
        <v>519</v>
      </c>
      <c r="I538" s="43" t="s">
        <v>280</v>
      </c>
    </row>
    <row r="539" spans="1:9" x14ac:dyDescent="0.25">
      <c r="A539" s="43" t="s">
        <v>270</v>
      </c>
      <c r="B539" s="43" t="s">
        <v>520</v>
      </c>
      <c r="C539" s="43" t="s">
        <v>529</v>
      </c>
      <c r="D539" s="43" t="s">
        <v>680</v>
      </c>
      <c r="E539" s="43" t="s">
        <v>681</v>
      </c>
      <c r="F539" s="43" t="s">
        <v>385</v>
      </c>
      <c r="G539" s="107" t="s">
        <v>574</v>
      </c>
      <c r="H539" s="107" t="s">
        <v>519</v>
      </c>
      <c r="I539" s="43" t="s">
        <v>280</v>
      </c>
    </row>
    <row r="540" spans="1:9" x14ac:dyDescent="0.25">
      <c r="A540" s="43" t="s">
        <v>270</v>
      </c>
      <c r="B540" s="43" t="s">
        <v>520</v>
      </c>
      <c r="C540" s="43" t="s">
        <v>529</v>
      </c>
      <c r="D540" s="43" t="s">
        <v>682</v>
      </c>
      <c r="E540" s="43" t="s">
        <v>683</v>
      </c>
      <c r="F540" s="43" t="s">
        <v>385</v>
      </c>
      <c r="G540" s="107" t="s">
        <v>574</v>
      </c>
      <c r="H540" s="107" t="s">
        <v>519</v>
      </c>
      <c r="I540" s="43" t="s">
        <v>280</v>
      </c>
    </row>
    <row r="541" spans="1:9" x14ac:dyDescent="0.25">
      <c r="A541" s="43" t="s">
        <v>270</v>
      </c>
      <c r="B541" s="43" t="s">
        <v>520</v>
      </c>
      <c r="C541" s="43" t="s">
        <v>529</v>
      </c>
      <c r="D541" s="43" t="s">
        <v>684</v>
      </c>
      <c r="E541" s="43" t="s">
        <v>685</v>
      </c>
      <c r="F541" s="43" t="s">
        <v>385</v>
      </c>
      <c r="G541" s="107" t="s">
        <v>574</v>
      </c>
      <c r="H541" s="107" t="s">
        <v>519</v>
      </c>
      <c r="I541" s="43" t="s">
        <v>280</v>
      </c>
    </row>
    <row r="542" spans="1:9" x14ac:dyDescent="0.25">
      <c r="A542" s="43" t="s">
        <v>270</v>
      </c>
      <c r="B542" s="43" t="s">
        <v>520</v>
      </c>
      <c r="C542" s="43" t="s">
        <v>529</v>
      </c>
      <c r="D542" s="43" t="s">
        <v>686</v>
      </c>
      <c r="E542" s="43" t="s">
        <v>687</v>
      </c>
      <c r="F542" s="43" t="s">
        <v>385</v>
      </c>
      <c r="G542" s="107" t="s">
        <v>574</v>
      </c>
      <c r="H542" s="107" t="s">
        <v>519</v>
      </c>
      <c r="I542" s="43" t="s">
        <v>280</v>
      </c>
    </row>
    <row r="543" spans="1:9" x14ac:dyDescent="0.25">
      <c r="A543" s="43" t="s">
        <v>270</v>
      </c>
      <c r="B543" s="43" t="s">
        <v>520</v>
      </c>
      <c r="C543" s="43" t="s">
        <v>529</v>
      </c>
      <c r="D543" s="43" t="s">
        <v>688</v>
      </c>
      <c r="E543" s="43" t="s">
        <v>689</v>
      </c>
      <c r="F543" s="43" t="s">
        <v>385</v>
      </c>
      <c r="G543" s="107" t="s">
        <v>574</v>
      </c>
      <c r="H543" s="107" t="s">
        <v>519</v>
      </c>
      <c r="I543" s="43" t="s">
        <v>280</v>
      </c>
    </row>
    <row r="544" spans="1:9" x14ac:dyDescent="0.25">
      <c r="A544" s="43" t="s">
        <v>270</v>
      </c>
      <c r="B544" s="43" t="s">
        <v>520</v>
      </c>
      <c r="C544" s="43" t="s">
        <v>529</v>
      </c>
      <c r="D544" s="43" t="s">
        <v>690</v>
      </c>
      <c r="E544" s="43" t="s">
        <v>691</v>
      </c>
      <c r="F544" s="43" t="s">
        <v>385</v>
      </c>
      <c r="G544" s="107" t="s">
        <v>574</v>
      </c>
      <c r="H544" s="107" t="s">
        <v>519</v>
      </c>
      <c r="I544" s="43" t="s">
        <v>280</v>
      </c>
    </row>
    <row r="545" spans="1:9" x14ac:dyDescent="0.25">
      <c r="A545" s="43" t="s">
        <v>270</v>
      </c>
      <c r="B545" s="43" t="s">
        <v>520</v>
      </c>
      <c r="C545" s="43" t="s">
        <v>529</v>
      </c>
      <c r="D545" s="43" t="s">
        <v>692</v>
      </c>
      <c r="E545" s="43" t="s">
        <v>693</v>
      </c>
      <c r="F545" s="43" t="s">
        <v>385</v>
      </c>
      <c r="G545" s="107" t="s">
        <v>574</v>
      </c>
      <c r="H545" s="107" t="s">
        <v>519</v>
      </c>
      <c r="I545" s="43" t="s">
        <v>280</v>
      </c>
    </row>
    <row r="546" spans="1:9" x14ac:dyDescent="0.25">
      <c r="A546" s="43" t="s">
        <v>270</v>
      </c>
      <c r="B546" s="43" t="s">
        <v>520</v>
      </c>
      <c r="C546" s="43" t="s">
        <v>529</v>
      </c>
      <c r="D546" s="43" t="s">
        <v>694</v>
      </c>
      <c r="E546" s="43" t="s">
        <v>695</v>
      </c>
      <c r="F546" s="43" t="s">
        <v>385</v>
      </c>
      <c r="G546" s="107" t="s">
        <v>574</v>
      </c>
      <c r="H546" s="107" t="s">
        <v>519</v>
      </c>
      <c r="I546" s="43" t="s">
        <v>280</v>
      </c>
    </row>
    <row r="547" spans="1:9" x14ac:dyDescent="0.25">
      <c r="A547" s="43" t="s">
        <v>270</v>
      </c>
      <c r="B547" s="43" t="s">
        <v>520</v>
      </c>
      <c r="C547" s="43" t="s">
        <v>529</v>
      </c>
      <c r="D547" s="43" t="s">
        <v>696</v>
      </c>
      <c r="E547" s="43" t="s">
        <v>697</v>
      </c>
      <c r="F547" s="43" t="s">
        <v>385</v>
      </c>
      <c r="G547" s="107" t="s">
        <v>574</v>
      </c>
      <c r="H547" s="107" t="s">
        <v>519</v>
      </c>
      <c r="I547" s="43" t="s">
        <v>280</v>
      </c>
    </row>
    <row r="548" spans="1:9" x14ac:dyDescent="0.25">
      <c r="A548" s="43" t="s">
        <v>270</v>
      </c>
      <c r="B548" s="43" t="s">
        <v>520</v>
      </c>
      <c r="C548" s="43" t="s">
        <v>529</v>
      </c>
      <c r="D548" s="43" t="s">
        <v>698</v>
      </c>
      <c r="E548" s="43" t="s">
        <v>699</v>
      </c>
      <c r="F548" s="43" t="s">
        <v>385</v>
      </c>
      <c r="G548" s="107" t="s">
        <v>574</v>
      </c>
      <c r="H548" s="107" t="s">
        <v>519</v>
      </c>
      <c r="I548" s="43" t="s">
        <v>280</v>
      </c>
    </row>
    <row r="549" spans="1:9" x14ac:dyDescent="0.25">
      <c r="A549" s="43" t="s">
        <v>270</v>
      </c>
      <c r="B549" s="43" t="s">
        <v>520</v>
      </c>
      <c r="C549" s="43" t="s">
        <v>529</v>
      </c>
      <c r="D549" s="43" t="s">
        <v>700</v>
      </c>
      <c r="E549" s="43" t="s">
        <v>701</v>
      </c>
      <c r="F549" s="43" t="s">
        <v>385</v>
      </c>
      <c r="G549" s="107" t="s">
        <v>574</v>
      </c>
      <c r="H549" s="107" t="s">
        <v>519</v>
      </c>
      <c r="I549" s="43" t="s">
        <v>280</v>
      </c>
    </row>
    <row r="550" spans="1:9" x14ac:dyDescent="0.25">
      <c r="A550" s="43" t="s">
        <v>270</v>
      </c>
      <c r="B550" s="43" t="s">
        <v>520</v>
      </c>
      <c r="C550" s="43" t="s">
        <v>529</v>
      </c>
      <c r="D550" s="43" t="s">
        <v>702</v>
      </c>
      <c r="E550" s="43" t="s">
        <v>703</v>
      </c>
      <c r="F550" s="43" t="s">
        <v>385</v>
      </c>
      <c r="G550" s="107" t="s">
        <v>574</v>
      </c>
      <c r="H550" s="107" t="s">
        <v>519</v>
      </c>
      <c r="I550" s="43" t="s">
        <v>280</v>
      </c>
    </row>
    <row r="551" spans="1:9" x14ac:dyDescent="0.25">
      <c r="A551" s="43" t="s">
        <v>270</v>
      </c>
      <c r="B551" s="43" t="s">
        <v>520</v>
      </c>
      <c r="C551" s="43" t="s">
        <v>529</v>
      </c>
      <c r="D551" s="43" t="s">
        <v>704</v>
      </c>
      <c r="E551" s="43" t="s">
        <v>705</v>
      </c>
      <c r="F551" s="43" t="s">
        <v>385</v>
      </c>
      <c r="G551" s="107" t="s">
        <v>574</v>
      </c>
      <c r="H551" s="107" t="s">
        <v>519</v>
      </c>
      <c r="I551" s="43" t="s">
        <v>280</v>
      </c>
    </row>
    <row r="552" spans="1:9" x14ac:dyDescent="0.25">
      <c r="A552" s="43" t="s">
        <v>270</v>
      </c>
      <c r="B552" s="43" t="s">
        <v>520</v>
      </c>
      <c r="C552" s="43" t="s">
        <v>529</v>
      </c>
      <c r="D552" s="43" t="s">
        <v>706</v>
      </c>
      <c r="E552" s="43" t="s">
        <v>707</v>
      </c>
      <c r="F552" s="43" t="s">
        <v>385</v>
      </c>
      <c r="G552" s="107" t="s">
        <v>574</v>
      </c>
      <c r="H552" s="107" t="s">
        <v>519</v>
      </c>
      <c r="I552" s="43" t="s">
        <v>280</v>
      </c>
    </row>
    <row r="553" spans="1:9" x14ac:dyDescent="0.25">
      <c r="A553" s="43" t="s">
        <v>270</v>
      </c>
      <c r="B553" s="43" t="s">
        <v>520</v>
      </c>
      <c r="C553" s="43" t="s">
        <v>529</v>
      </c>
      <c r="D553" s="43" t="s">
        <v>708</v>
      </c>
      <c r="E553" s="43" t="s">
        <v>709</v>
      </c>
      <c r="F553" s="43" t="s">
        <v>385</v>
      </c>
      <c r="G553" s="107" t="s">
        <v>574</v>
      </c>
      <c r="H553" s="107" t="s">
        <v>519</v>
      </c>
      <c r="I553" s="43" t="s">
        <v>280</v>
      </c>
    </row>
    <row r="554" spans="1:9" x14ac:dyDescent="0.25">
      <c r="A554" s="43" t="s">
        <v>270</v>
      </c>
      <c r="B554" s="43" t="s">
        <v>520</v>
      </c>
      <c r="C554" s="43" t="s">
        <v>529</v>
      </c>
      <c r="D554" s="43" t="s">
        <v>710</v>
      </c>
      <c r="E554" s="43" t="s">
        <v>711</v>
      </c>
      <c r="F554" s="43" t="s">
        <v>385</v>
      </c>
      <c r="G554" s="107" t="s">
        <v>574</v>
      </c>
      <c r="H554" s="107" t="s">
        <v>519</v>
      </c>
      <c r="I554" s="43" t="s">
        <v>280</v>
      </c>
    </row>
    <row r="555" spans="1:9" x14ac:dyDescent="0.25">
      <c r="A555" s="43" t="s">
        <v>270</v>
      </c>
      <c r="B555" s="43" t="s">
        <v>520</v>
      </c>
      <c r="C555" s="43" t="s">
        <v>529</v>
      </c>
      <c r="D555" s="43" t="s">
        <v>712</v>
      </c>
      <c r="E555" s="43" t="s">
        <v>713</v>
      </c>
      <c r="F555" s="43" t="s">
        <v>385</v>
      </c>
      <c r="G555" s="107" t="s">
        <v>574</v>
      </c>
      <c r="H555" s="107" t="s">
        <v>519</v>
      </c>
      <c r="I555" s="43" t="s">
        <v>280</v>
      </c>
    </row>
    <row r="556" spans="1:9" x14ac:dyDescent="0.25">
      <c r="A556" s="43" t="s">
        <v>270</v>
      </c>
      <c r="B556" s="43" t="s">
        <v>520</v>
      </c>
      <c r="C556" s="43" t="s">
        <v>529</v>
      </c>
      <c r="D556" s="43" t="s">
        <v>714</v>
      </c>
      <c r="E556" s="43" t="s">
        <v>715</v>
      </c>
      <c r="F556" s="43" t="s">
        <v>385</v>
      </c>
      <c r="G556" s="107" t="s">
        <v>574</v>
      </c>
      <c r="H556" s="107" t="s">
        <v>519</v>
      </c>
      <c r="I556" s="43" t="s">
        <v>280</v>
      </c>
    </row>
    <row r="557" spans="1:9" x14ac:dyDescent="0.25">
      <c r="A557" s="43" t="s">
        <v>270</v>
      </c>
      <c r="B557" s="43" t="s">
        <v>520</v>
      </c>
      <c r="C557" s="43" t="s">
        <v>529</v>
      </c>
      <c r="D557" s="43" t="s">
        <v>716</v>
      </c>
      <c r="E557" s="43" t="s">
        <v>717</v>
      </c>
      <c r="F557" s="43" t="s">
        <v>385</v>
      </c>
      <c r="G557" s="107" t="s">
        <v>574</v>
      </c>
      <c r="H557" s="107" t="s">
        <v>519</v>
      </c>
      <c r="I557" s="43" t="s">
        <v>280</v>
      </c>
    </row>
    <row r="558" spans="1:9" x14ac:dyDescent="0.25">
      <c r="A558" s="43" t="s">
        <v>270</v>
      </c>
      <c r="B558" s="43" t="s">
        <v>520</v>
      </c>
      <c r="C558" s="43" t="s">
        <v>529</v>
      </c>
      <c r="D558" s="43" t="s">
        <v>718</v>
      </c>
      <c r="E558" s="43" t="s">
        <v>719</v>
      </c>
      <c r="F558" s="43" t="s">
        <v>385</v>
      </c>
      <c r="G558" s="107" t="s">
        <v>574</v>
      </c>
      <c r="H558" s="107" t="s">
        <v>519</v>
      </c>
      <c r="I558" s="43" t="s">
        <v>280</v>
      </c>
    </row>
    <row r="559" spans="1:9" x14ac:dyDescent="0.25">
      <c r="A559" s="43" t="s">
        <v>270</v>
      </c>
      <c r="B559" s="43" t="s">
        <v>520</v>
      </c>
      <c r="C559" s="43" t="s">
        <v>529</v>
      </c>
      <c r="D559" s="43" t="s">
        <v>720</v>
      </c>
      <c r="E559" s="43" t="s">
        <v>721</v>
      </c>
      <c r="F559" s="43" t="s">
        <v>385</v>
      </c>
      <c r="G559" s="107" t="s">
        <v>574</v>
      </c>
      <c r="H559" s="107" t="s">
        <v>519</v>
      </c>
      <c r="I559" s="43" t="s">
        <v>280</v>
      </c>
    </row>
    <row r="560" spans="1:9" x14ac:dyDescent="0.25">
      <c r="A560" s="43" t="s">
        <v>270</v>
      </c>
      <c r="B560" s="43" t="s">
        <v>520</v>
      </c>
      <c r="C560" s="43" t="s">
        <v>529</v>
      </c>
      <c r="D560" s="43" t="s">
        <v>722</v>
      </c>
      <c r="E560" s="43" t="s">
        <v>723</v>
      </c>
      <c r="F560" s="43" t="s">
        <v>385</v>
      </c>
      <c r="G560" s="107" t="s">
        <v>574</v>
      </c>
      <c r="H560" s="107" t="s">
        <v>519</v>
      </c>
      <c r="I560" s="43" t="s">
        <v>280</v>
      </c>
    </row>
    <row r="561" spans="1:9" x14ac:dyDescent="0.25">
      <c r="A561" s="43" t="s">
        <v>270</v>
      </c>
      <c r="B561" s="43" t="s">
        <v>520</v>
      </c>
      <c r="C561" s="43" t="s">
        <v>529</v>
      </c>
      <c r="D561" s="43" t="s">
        <v>788</v>
      </c>
      <c r="E561" s="43" t="s">
        <v>789</v>
      </c>
      <c r="F561" s="43" t="s">
        <v>385</v>
      </c>
      <c r="G561" s="107" t="s">
        <v>574</v>
      </c>
      <c r="H561" s="107" t="s">
        <v>519</v>
      </c>
      <c r="I561" s="43" t="s">
        <v>280</v>
      </c>
    </row>
    <row r="562" spans="1:9" x14ac:dyDescent="0.25">
      <c r="A562" s="43" t="s">
        <v>270</v>
      </c>
      <c r="B562" s="43" t="s">
        <v>520</v>
      </c>
      <c r="C562" s="43" t="s">
        <v>529</v>
      </c>
      <c r="D562" s="43" t="s">
        <v>586</v>
      </c>
      <c r="E562" s="43" t="s">
        <v>587</v>
      </c>
      <c r="F562" s="43" t="s">
        <v>385</v>
      </c>
      <c r="G562" s="107" t="s">
        <v>575</v>
      </c>
      <c r="H562" s="107" t="s">
        <v>519</v>
      </c>
      <c r="I562" s="43" t="s">
        <v>280</v>
      </c>
    </row>
    <row r="563" spans="1:9" x14ac:dyDescent="0.25">
      <c r="A563" s="43" t="s">
        <v>270</v>
      </c>
      <c r="B563" s="43" t="s">
        <v>520</v>
      </c>
      <c r="C563" s="43" t="s">
        <v>529</v>
      </c>
      <c r="D563" s="43" t="s">
        <v>588</v>
      </c>
      <c r="E563" s="43" t="s">
        <v>589</v>
      </c>
      <c r="F563" s="43" t="s">
        <v>385</v>
      </c>
      <c r="G563" s="107" t="s">
        <v>575</v>
      </c>
      <c r="H563" s="107" t="s">
        <v>519</v>
      </c>
      <c r="I563" s="43" t="s">
        <v>280</v>
      </c>
    </row>
    <row r="564" spans="1:9" x14ac:dyDescent="0.25">
      <c r="A564" s="43" t="s">
        <v>270</v>
      </c>
      <c r="B564" s="43" t="s">
        <v>520</v>
      </c>
      <c r="C564" s="43" t="s">
        <v>529</v>
      </c>
      <c r="D564" s="43" t="s">
        <v>590</v>
      </c>
      <c r="E564" s="43" t="s">
        <v>591</v>
      </c>
      <c r="F564" s="43" t="s">
        <v>385</v>
      </c>
      <c r="G564" s="107" t="s">
        <v>575</v>
      </c>
      <c r="H564" s="107" t="s">
        <v>519</v>
      </c>
      <c r="I564" s="43" t="s">
        <v>280</v>
      </c>
    </row>
    <row r="565" spans="1:9" x14ac:dyDescent="0.25">
      <c r="A565" s="43" t="s">
        <v>270</v>
      </c>
      <c r="B565" s="43" t="s">
        <v>520</v>
      </c>
      <c r="C565" s="43" t="s">
        <v>529</v>
      </c>
      <c r="D565" s="43" t="s">
        <v>592</v>
      </c>
      <c r="E565" s="43" t="s">
        <v>593</v>
      </c>
      <c r="F565" s="43" t="s">
        <v>385</v>
      </c>
      <c r="G565" s="107" t="s">
        <v>575</v>
      </c>
      <c r="H565" s="107" t="s">
        <v>519</v>
      </c>
      <c r="I565" s="43" t="s">
        <v>280</v>
      </c>
    </row>
    <row r="566" spans="1:9" x14ac:dyDescent="0.25">
      <c r="A566" s="43" t="s">
        <v>270</v>
      </c>
      <c r="B566" s="43" t="s">
        <v>520</v>
      </c>
      <c r="C566" s="43" t="s">
        <v>529</v>
      </c>
      <c r="D566" s="43" t="s">
        <v>594</v>
      </c>
      <c r="E566" s="43" t="s">
        <v>595</v>
      </c>
      <c r="F566" s="43" t="s">
        <v>385</v>
      </c>
      <c r="G566" s="107" t="s">
        <v>575</v>
      </c>
      <c r="H566" s="107" t="s">
        <v>519</v>
      </c>
      <c r="I566" s="43" t="s">
        <v>280</v>
      </c>
    </row>
    <row r="567" spans="1:9" x14ac:dyDescent="0.25">
      <c r="A567" s="43" t="s">
        <v>270</v>
      </c>
      <c r="B567" s="43" t="s">
        <v>520</v>
      </c>
      <c r="C567" s="43" t="s">
        <v>529</v>
      </c>
      <c r="D567" s="43" t="s">
        <v>596</v>
      </c>
      <c r="E567" s="43" t="s">
        <v>597</v>
      </c>
      <c r="F567" s="43" t="s">
        <v>385</v>
      </c>
      <c r="G567" s="107" t="s">
        <v>575</v>
      </c>
      <c r="H567" s="107" t="s">
        <v>519</v>
      </c>
      <c r="I567" s="43" t="s">
        <v>280</v>
      </c>
    </row>
    <row r="568" spans="1:9" x14ac:dyDescent="0.25">
      <c r="A568" s="43" t="s">
        <v>270</v>
      </c>
      <c r="B568" s="43" t="s">
        <v>520</v>
      </c>
      <c r="C568" s="43" t="s">
        <v>529</v>
      </c>
      <c r="D568" s="43" t="s">
        <v>598</v>
      </c>
      <c r="E568" s="43" t="s">
        <v>599</v>
      </c>
      <c r="F568" s="43" t="s">
        <v>385</v>
      </c>
      <c r="G568" s="107" t="s">
        <v>575</v>
      </c>
      <c r="H568" s="107" t="s">
        <v>519</v>
      </c>
      <c r="I568" s="43" t="s">
        <v>280</v>
      </c>
    </row>
    <row r="569" spans="1:9" x14ac:dyDescent="0.25">
      <c r="A569" s="43" t="s">
        <v>270</v>
      </c>
      <c r="B569" s="43" t="s">
        <v>520</v>
      </c>
      <c r="C569" s="43" t="s">
        <v>529</v>
      </c>
      <c r="D569" s="43" t="s">
        <v>600</v>
      </c>
      <c r="E569" s="43" t="s">
        <v>601</v>
      </c>
      <c r="F569" s="43" t="s">
        <v>385</v>
      </c>
      <c r="G569" s="107" t="s">
        <v>575</v>
      </c>
      <c r="H569" s="107" t="s">
        <v>519</v>
      </c>
      <c r="I569" s="43" t="s">
        <v>280</v>
      </c>
    </row>
    <row r="570" spans="1:9" x14ac:dyDescent="0.25">
      <c r="A570" s="43" t="s">
        <v>270</v>
      </c>
      <c r="B570" s="43" t="s">
        <v>520</v>
      </c>
      <c r="C570" s="43" t="s">
        <v>529</v>
      </c>
      <c r="D570" s="43" t="s">
        <v>602</v>
      </c>
      <c r="E570" s="43" t="s">
        <v>603</v>
      </c>
      <c r="F570" s="43" t="s">
        <v>385</v>
      </c>
      <c r="G570" s="107" t="s">
        <v>575</v>
      </c>
      <c r="H570" s="107" t="s">
        <v>519</v>
      </c>
      <c r="I570" s="43" t="s">
        <v>280</v>
      </c>
    </row>
    <row r="571" spans="1:9" x14ac:dyDescent="0.25">
      <c r="A571" s="43" t="s">
        <v>270</v>
      </c>
      <c r="B571" s="43" t="s">
        <v>520</v>
      </c>
      <c r="C571" s="43" t="s">
        <v>529</v>
      </c>
      <c r="D571" s="43" t="s">
        <v>604</v>
      </c>
      <c r="E571" s="43" t="s">
        <v>605</v>
      </c>
      <c r="F571" s="43" t="s">
        <v>385</v>
      </c>
      <c r="G571" s="107" t="s">
        <v>575</v>
      </c>
      <c r="H571" s="107" t="s">
        <v>519</v>
      </c>
      <c r="I571" s="43" t="s">
        <v>280</v>
      </c>
    </row>
    <row r="572" spans="1:9" x14ac:dyDescent="0.25">
      <c r="A572" s="43" t="s">
        <v>270</v>
      </c>
      <c r="B572" s="43" t="s">
        <v>520</v>
      </c>
      <c r="C572" s="43" t="s">
        <v>529</v>
      </c>
      <c r="D572" s="43" t="s">
        <v>606</v>
      </c>
      <c r="E572" s="43" t="s">
        <v>607</v>
      </c>
      <c r="F572" s="43" t="s">
        <v>385</v>
      </c>
      <c r="G572" s="107" t="s">
        <v>575</v>
      </c>
      <c r="H572" s="107" t="s">
        <v>519</v>
      </c>
      <c r="I572" s="43" t="s">
        <v>280</v>
      </c>
    </row>
    <row r="573" spans="1:9" x14ac:dyDescent="0.25">
      <c r="A573" s="43" t="s">
        <v>270</v>
      </c>
      <c r="B573" s="43" t="s">
        <v>520</v>
      </c>
      <c r="C573" s="43" t="s">
        <v>529</v>
      </c>
      <c r="D573" s="43" t="s">
        <v>608</v>
      </c>
      <c r="E573" s="43" t="s">
        <v>609</v>
      </c>
      <c r="F573" s="43" t="s">
        <v>385</v>
      </c>
      <c r="G573" s="107" t="s">
        <v>575</v>
      </c>
      <c r="H573" s="107" t="s">
        <v>519</v>
      </c>
      <c r="I573" s="43" t="s">
        <v>280</v>
      </c>
    </row>
    <row r="574" spans="1:9" x14ac:dyDescent="0.25">
      <c r="A574" s="43" t="s">
        <v>270</v>
      </c>
      <c r="B574" s="43" t="s">
        <v>520</v>
      </c>
      <c r="C574" s="43" t="s">
        <v>529</v>
      </c>
      <c r="D574" s="43" t="s">
        <v>610</v>
      </c>
      <c r="E574" s="43" t="s">
        <v>611</v>
      </c>
      <c r="F574" s="43" t="s">
        <v>385</v>
      </c>
      <c r="G574" s="107" t="s">
        <v>575</v>
      </c>
      <c r="H574" s="107" t="s">
        <v>519</v>
      </c>
      <c r="I574" s="43" t="s">
        <v>280</v>
      </c>
    </row>
    <row r="575" spans="1:9" x14ac:dyDescent="0.25">
      <c r="A575" s="43" t="s">
        <v>270</v>
      </c>
      <c r="B575" s="43" t="s">
        <v>520</v>
      </c>
      <c r="C575" s="43" t="s">
        <v>529</v>
      </c>
      <c r="D575" s="43" t="s">
        <v>612</v>
      </c>
      <c r="E575" s="43" t="s">
        <v>613</v>
      </c>
      <c r="F575" s="43" t="s">
        <v>385</v>
      </c>
      <c r="G575" s="107" t="s">
        <v>575</v>
      </c>
      <c r="H575" s="107" t="s">
        <v>519</v>
      </c>
      <c r="I575" s="43" t="s">
        <v>280</v>
      </c>
    </row>
    <row r="576" spans="1:9" x14ac:dyDescent="0.25">
      <c r="A576" s="43" t="s">
        <v>270</v>
      </c>
      <c r="B576" s="43" t="s">
        <v>520</v>
      </c>
      <c r="C576" s="43" t="s">
        <v>529</v>
      </c>
      <c r="D576" s="43" t="s">
        <v>614</v>
      </c>
      <c r="E576" s="43" t="s">
        <v>615</v>
      </c>
      <c r="F576" s="43" t="s">
        <v>385</v>
      </c>
      <c r="G576" s="107" t="s">
        <v>575</v>
      </c>
      <c r="H576" s="107" t="s">
        <v>519</v>
      </c>
      <c r="I576" s="43" t="s">
        <v>280</v>
      </c>
    </row>
    <row r="577" spans="1:9" x14ac:dyDescent="0.25">
      <c r="A577" s="43" t="s">
        <v>270</v>
      </c>
      <c r="B577" s="43" t="s">
        <v>520</v>
      </c>
      <c r="C577" s="43" t="s">
        <v>529</v>
      </c>
      <c r="D577" s="43" t="s">
        <v>616</v>
      </c>
      <c r="E577" s="43" t="s">
        <v>617</v>
      </c>
      <c r="F577" s="43" t="s">
        <v>385</v>
      </c>
      <c r="G577" s="107" t="s">
        <v>575</v>
      </c>
      <c r="H577" s="107" t="s">
        <v>519</v>
      </c>
      <c r="I577" s="43" t="s">
        <v>280</v>
      </c>
    </row>
    <row r="578" spans="1:9" x14ac:dyDescent="0.25">
      <c r="A578" s="43" t="s">
        <v>270</v>
      </c>
      <c r="B578" s="43" t="s">
        <v>520</v>
      </c>
      <c r="C578" s="43" t="s">
        <v>529</v>
      </c>
      <c r="D578" s="43" t="s">
        <v>618</v>
      </c>
      <c r="E578" s="43" t="s">
        <v>619</v>
      </c>
      <c r="F578" s="43" t="s">
        <v>385</v>
      </c>
      <c r="G578" s="107" t="s">
        <v>575</v>
      </c>
      <c r="H578" s="107" t="s">
        <v>519</v>
      </c>
      <c r="I578" s="43" t="s">
        <v>280</v>
      </c>
    </row>
    <row r="579" spans="1:9" x14ac:dyDescent="0.25">
      <c r="A579" s="43" t="s">
        <v>270</v>
      </c>
      <c r="B579" s="43" t="s">
        <v>520</v>
      </c>
      <c r="C579" s="43" t="s">
        <v>529</v>
      </c>
      <c r="D579" s="43" t="s">
        <v>620</v>
      </c>
      <c r="E579" s="43" t="s">
        <v>621</v>
      </c>
      <c r="F579" s="43" t="s">
        <v>385</v>
      </c>
      <c r="G579" s="107" t="s">
        <v>575</v>
      </c>
      <c r="H579" s="107" t="s">
        <v>519</v>
      </c>
      <c r="I579" s="43" t="s">
        <v>280</v>
      </c>
    </row>
    <row r="580" spans="1:9" x14ac:dyDescent="0.25">
      <c r="A580" s="43" t="s">
        <v>270</v>
      </c>
      <c r="B580" s="43" t="s">
        <v>520</v>
      </c>
      <c r="C580" s="43" t="s">
        <v>529</v>
      </c>
      <c r="D580" s="43" t="s">
        <v>622</v>
      </c>
      <c r="E580" s="43" t="s">
        <v>623</v>
      </c>
      <c r="F580" s="43" t="s">
        <v>385</v>
      </c>
      <c r="G580" s="107" t="s">
        <v>575</v>
      </c>
      <c r="H580" s="107" t="s">
        <v>519</v>
      </c>
      <c r="I580" s="43" t="s">
        <v>280</v>
      </c>
    </row>
    <row r="581" spans="1:9" x14ac:dyDescent="0.25">
      <c r="A581" s="43" t="s">
        <v>270</v>
      </c>
      <c r="B581" s="43" t="s">
        <v>520</v>
      </c>
      <c r="C581" s="43" t="s">
        <v>529</v>
      </c>
      <c r="D581" s="43" t="s">
        <v>624</v>
      </c>
      <c r="E581" s="43" t="s">
        <v>625</v>
      </c>
      <c r="F581" s="43" t="s">
        <v>385</v>
      </c>
      <c r="G581" s="107" t="s">
        <v>575</v>
      </c>
      <c r="H581" s="107" t="s">
        <v>519</v>
      </c>
      <c r="I581" s="43" t="s">
        <v>280</v>
      </c>
    </row>
    <row r="582" spans="1:9" x14ac:dyDescent="0.25">
      <c r="A582" s="43" t="s">
        <v>270</v>
      </c>
      <c r="B582" s="43" t="s">
        <v>520</v>
      </c>
      <c r="C582" s="43" t="s">
        <v>529</v>
      </c>
      <c r="D582" s="43" t="s">
        <v>626</v>
      </c>
      <c r="E582" s="43" t="s">
        <v>627</v>
      </c>
      <c r="F582" s="43" t="s">
        <v>385</v>
      </c>
      <c r="G582" s="107" t="s">
        <v>575</v>
      </c>
      <c r="H582" s="107" t="s">
        <v>519</v>
      </c>
      <c r="I582" s="43" t="s">
        <v>280</v>
      </c>
    </row>
    <row r="583" spans="1:9" x14ac:dyDescent="0.25">
      <c r="A583" s="43" t="s">
        <v>270</v>
      </c>
      <c r="B583" s="43" t="s">
        <v>520</v>
      </c>
      <c r="C583" s="43" t="s">
        <v>529</v>
      </c>
      <c r="D583" s="43" t="s">
        <v>628</v>
      </c>
      <c r="E583" s="43" t="s">
        <v>629</v>
      </c>
      <c r="F583" s="43" t="s">
        <v>385</v>
      </c>
      <c r="G583" s="107" t="s">
        <v>575</v>
      </c>
      <c r="H583" s="107" t="s">
        <v>519</v>
      </c>
      <c r="I583" s="43" t="s">
        <v>280</v>
      </c>
    </row>
    <row r="584" spans="1:9" x14ac:dyDescent="0.25">
      <c r="A584" s="43" t="s">
        <v>270</v>
      </c>
      <c r="B584" s="43" t="s">
        <v>520</v>
      </c>
      <c r="C584" s="43" t="s">
        <v>529</v>
      </c>
      <c r="D584" s="43" t="s">
        <v>630</v>
      </c>
      <c r="E584" s="43" t="s">
        <v>631</v>
      </c>
      <c r="F584" s="43" t="s">
        <v>385</v>
      </c>
      <c r="G584" s="107" t="s">
        <v>575</v>
      </c>
      <c r="H584" s="107" t="s">
        <v>519</v>
      </c>
      <c r="I584" s="43" t="s">
        <v>280</v>
      </c>
    </row>
    <row r="585" spans="1:9" x14ac:dyDescent="0.25">
      <c r="A585" s="43" t="s">
        <v>270</v>
      </c>
      <c r="B585" s="43" t="s">
        <v>520</v>
      </c>
      <c r="C585" s="43" t="s">
        <v>529</v>
      </c>
      <c r="D585" s="43" t="s">
        <v>632</v>
      </c>
      <c r="E585" s="43" t="s">
        <v>633</v>
      </c>
      <c r="F585" s="43" t="s">
        <v>385</v>
      </c>
      <c r="G585" s="107" t="s">
        <v>575</v>
      </c>
      <c r="H585" s="107" t="s">
        <v>519</v>
      </c>
      <c r="I585" s="43" t="s">
        <v>280</v>
      </c>
    </row>
    <row r="586" spans="1:9" x14ac:dyDescent="0.25">
      <c r="A586" s="43" t="s">
        <v>270</v>
      </c>
      <c r="B586" s="43" t="s">
        <v>520</v>
      </c>
      <c r="C586" s="43" t="s">
        <v>529</v>
      </c>
      <c r="D586" s="43" t="s">
        <v>634</v>
      </c>
      <c r="E586" s="43" t="s">
        <v>635</v>
      </c>
      <c r="F586" s="43" t="s">
        <v>385</v>
      </c>
      <c r="G586" s="107" t="s">
        <v>575</v>
      </c>
      <c r="H586" s="107" t="s">
        <v>519</v>
      </c>
      <c r="I586" s="43" t="s">
        <v>280</v>
      </c>
    </row>
    <row r="587" spans="1:9" x14ac:dyDescent="0.25">
      <c r="A587" s="43" t="s">
        <v>270</v>
      </c>
      <c r="B587" s="43" t="s">
        <v>520</v>
      </c>
      <c r="C587" s="43" t="s">
        <v>529</v>
      </c>
      <c r="D587" s="43" t="s">
        <v>636</v>
      </c>
      <c r="E587" s="43" t="s">
        <v>637</v>
      </c>
      <c r="F587" s="43" t="s">
        <v>385</v>
      </c>
      <c r="G587" s="107" t="s">
        <v>575</v>
      </c>
      <c r="H587" s="107" t="s">
        <v>519</v>
      </c>
      <c r="I587" s="43" t="s">
        <v>280</v>
      </c>
    </row>
    <row r="588" spans="1:9" x14ac:dyDescent="0.25">
      <c r="A588" s="43" t="s">
        <v>270</v>
      </c>
      <c r="B588" s="43" t="s">
        <v>520</v>
      </c>
      <c r="C588" s="43" t="s">
        <v>529</v>
      </c>
      <c r="D588" s="43" t="s">
        <v>638</v>
      </c>
      <c r="E588" s="43" t="s">
        <v>639</v>
      </c>
      <c r="F588" s="43" t="s">
        <v>385</v>
      </c>
      <c r="G588" s="107" t="s">
        <v>575</v>
      </c>
      <c r="H588" s="107" t="s">
        <v>519</v>
      </c>
      <c r="I588" s="43" t="s">
        <v>280</v>
      </c>
    </row>
    <row r="589" spans="1:9" x14ac:dyDescent="0.25">
      <c r="A589" s="43" t="s">
        <v>270</v>
      </c>
      <c r="B589" s="43" t="s">
        <v>520</v>
      </c>
      <c r="C589" s="43" t="s">
        <v>529</v>
      </c>
      <c r="D589" s="43" t="s">
        <v>640</v>
      </c>
      <c r="E589" s="43" t="s">
        <v>641</v>
      </c>
      <c r="F589" s="43" t="s">
        <v>385</v>
      </c>
      <c r="G589" s="107" t="s">
        <v>575</v>
      </c>
      <c r="H589" s="107" t="s">
        <v>519</v>
      </c>
      <c r="I589" s="43" t="s">
        <v>280</v>
      </c>
    </row>
    <row r="590" spans="1:9" x14ac:dyDescent="0.25">
      <c r="A590" s="43" t="s">
        <v>270</v>
      </c>
      <c r="B590" s="43" t="s">
        <v>520</v>
      </c>
      <c r="C590" s="43" t="s">
        <v>529</v>
      </c>
      <c r="D590" s="43" t="s">
        <v>642</v>
      </c>
      <c r="E590" s="43" t="s">
        <v>643</v>
      </c>
      <c r="F590" s="43" t="s">
        <v>385</v>
      </c>
      <c r="G590" s="107" t="s">
        <v>575</v>
      </c>
      <c r="H590" s="107" t="s">
        <v>519</v>
      </c>
      <c r="I590" s="43" t="s">
        <v>280</v>
      </c>
    </row>
    <row r="591" spans="1:9" x14ac:dyDescent="0.25">
      <c r="A591" s="43" t="s">
        <v>270</v>
      </c>
      <c r="B591" s="43" t="s">
        <v>520</v>
      </c>
      <c r="C591" s="43" t="s">
        <v>529</v>
      </c>
      <c r="D591" s="43" t="s">
        <v>644</v>
      </c>
      <c r="E591" s="43" t="s">
        <v>645</v>
      </c>
      <c r="F591" s="43" t="s">
        <v>385</v>
      </c>
      <c r="G591" s="107" t="s">
        <v>575</v>
      </c>
      <c r="H591" s="107" t="s">
        <v>519</v>
      </c>
      <c r="I591" s="43" t="s">
        <v>280</v>
      </c>
    </row>
    <row r="592" spans="1:9" x14ac:dyDescent="0.25">
      <c r="A592" s="43" t="s">
        <v>270</v>
      </c>
      <c r="B592" s="43" t="s">
        <v>520</v>
      </c>
      <c r="C592" s="43" t="s">
        <v>529</v>
      </c>
      <c r="D592" s="43" t="s">
        <v>646</v>
      </c>
      <c r="E592" s="43" t="s">
        <v>647</v>
      </c>
      <c r="F592" s="43" t="s">
        <v>385</v>
      </c>
      <c r="G592" s="107" t="s">
        <v>575</v>
      </c>
      <c r="H592" s="107" t="s">
        <v>519</v>
      </c>
      <c r="I592" s="43" t="s">
        <v>280</v>
      </c>
    </row>
    <row r="593" spans="1:9" x14ac:dyDescent="0.25">
      <c r="A593" s="43" t="s">
        <v>270</v>
      </c>
      <c r="B593" s="43" t="s">
        <v>520</v>
      </c>
      <c r="C593" s="43" t="s">
        <v>529</v>
      </c>
      <c r="D593" s="43" t="s">
        <v>648</v>
      </c>
      <c r="E593" s="43" t="s">
        <v>649</v>
      </c>
      <c r="F593" s="43" t="s">
        <v>385</v>
      </c>
      <c r="G593" s="107" t="s">
        <v>575</v>
      </c>
      <c r="H593" s="107" t="s">
        <v>519</v>
      </c>
      <c r="I593" s="43" t="s">
        <v>280</v>
      </c>
    </row>
    <row r="594" spans="1:9" x14ac:dyDescent="0.25">
      <c r="A594" s="43" t="s">
        <v>270</v>
      </c>
      <c r="B594" s="43" t="s">
        <v>520</v>
      </c>
      <c r="C594" s="43" t="s">
        <v>529</v>
      </c>
      <c r="D594" s="43" t="s">
        <v>650</v>
      </c>
      <c r="E594" s="43" t="s">
        <v>651</v>
      </c>
      <c r="F594" s="43" t="s">
        <v>385</v>
      </c>
      <c r="G594" s="107" t="s">
        <v>575</v>
      </c>
      <c r="H594" s="107" t="s">
        <v>519</v>
      </c>
      <c r="I594" s="43" t="s">
        <v>280</v>
      </c>
    </row>
    <row r="595" spans="1:9" x14ac:dyDescent="0.25">
      <c r="A595" s="43" t="s">
        <v>270</v>
      </c>
      <c r="B595" s="43" t="s">
        <v>520</v>
      </c>
      <c r="C595" s="43" t="s">
        <v>529</v>
      </c>
      <c r="D595" s="43" t="s">
        <v>652</v>
      </c>
      <c r="E595" s="43" t="s">
        <v>653</v>
      </c>
      <c r="F595" s="43" t="s">
        <v>385</v>
      </c>
      <c r="G595" s="107" t="s">
        <v>575</v>
      </c>
      <c r="H595" s="107" t="s">
        <v>519</v>
      </c>
      <c r="I595" s="43" t="s">
        <v>280</v>
      </c>
    </row>
    <row r="596" spans="1:9" x14ac:dyDescent="0.25">
      <c r="A596" s="43" t="s">
        <v>270</v>
      </c>
      <c r="B596" s="43" t="s">
        <v>520</v>
      </c>
      <c r="C596" s="43" t="s">
        <v>529</v>
      </c>
      <c r="D596" s="43" t="s">
        <v>654</v>
      </c>
      <c r="E596" s="43" t="s">
        <v>655</v>
      </c>
      <c r="F596" s="43" t="s">
        <v>385</v>
      </c>
      <c r="G596" s="107" t="s">
        <v>575</v>
      </c>
      <c r="H596" s="107" t="s">
        <v>519</v>
      </c>
      <c r="I596" s="43" t="s">
        <v>280</v>
      </c>
    </row>
    <row r="597" spans="1:9" x14ac:dyDescent="0.25">
      <c r="A597" s="43" t="s">
        <v>270</v>
      </c>
      <c r="B597" s="43" t="s">
        <v>520</v>
      </c>
      <c r="C597" s="43" t="s">
        <v>529</v>
      </c>
      <c r="D597" s="43" t="s">
        <v>656</v>
      </c>
      <c r="E597" s="43" t="s">
        <v>657</v>
      </c>
      <c r="F597" s="43" t="s">
        <v>385</v>
      </c>
      <c r="G597" s="107" t="s">
        <v>575</v>
      </c>
      <c r="H597" s="107" t="s">
        <v>519</v>
      </c>
      <c r="I597" s="43" t="s">
        <v>280</v>
      </c>
    </row>
    <row r="598" spans="1:9" x14ac:dyDescent="0.25">
      <c r="A598" s="43" t="s">
        <v>270</v>
      </c>
      <c r="B598" s="43" t="s">
        <v>520</v>
      </c>
      <c r="C598" s="43" t="s">
        <v>529</v>
      </c>
      <c r="D598" s="43" t="s">
        <v>658</v>
      </c>
      <c r="E598" s="43" t="s">
        <v>659</v>
      </c>
      <c r="F598" s="43" t="s">
        <v>385</v>
      </c>
      <c r="G598" s="107" t="s">
        <v>575</v>
      </c>
      <c r="H598" s="107" t="s">
        <v>519</v>
      </c>
      <c r="I598" s="43" t="s">
        <v>280</v>
      </c>
    </row>
    <row r="599" spans="1:9" x14ac:dyDescent="0.25">
      <c r="A599" s="43" t="s">
        <v>270</v>
      </c>
      <c r="B599" s="43" t="s">
        <v>520</v>
      </c>
      <c r="C599" s="43" t="s">
        <v>529</v>
      </c>
      <c r="D599" s="43" t="s">
        <v>660</v>
      </c>
      <c r="E599" s="43" t="s">
        <v>661</v>
      </c>
      <c r="F599" s="43" t="s">
        <v>385</v>
      </c>
      <c r="G599" s="107" t="s">
        <v>575</v>
      </c>
      <c r="H599" s="107" t="s">
        <v>519</v>
      </c>
      <c r="I599" s="43" t="s">
        <v>280</v>
      </c>
    </row>
    <row r="600" spans="1:9" x14ac:dyDescent="0.25">
      <c r="A600" s="43" t="s">
        <v>270</v>
      </c>
      <c r="B600" s="43" t="s">
        <v>520</v>
      </c>
      <c r="C600" s="43" t="s">
        <v>529</v>
      </c>
      <c r="D600" s="43" t="s">
        <v>662</v>
      </c>
      <c r="E600" s="43" t="s">
        <v>663</v>
      </c>
      <c r="F600" s="43" t="s">
        <v>385</v>
      </c>
      <c r="G600" s="107" t="s">
        <v>575</v>
      </c>
      <c r="H600" s="107" t="s">
        <v>519</v>
      </c>
      <c r="I600" s="43" t="s">
        <v>280</v>
      </c>
    </row>
    <row r="601" spans="1:9" x14ac:dyDescent="0.25">
      <c r="A601" s="43" t="s">
        <v>270</v>
      </c>
      <c r="B601" s="43" t="s">
        <v>520</v>
      </c>
      <c r="C601" s="43" t="s">
        <v>529</v>
      </c>
      <c r="D601" s="43" t="s">
        <v>664</v>
      </c>
      <c r="E601" s="43" t="s">
        <v>665</v>
      </c>
      <c r="F601" s="43" t="s">
        <v>385</v>
      </c>
      <c r="G601" s="107" t="s">
        <v>575</v>
      </c>
      <c r="H601" s="107" t="s">
        <v>519</v>
      </c>
      <c r="I601" s="43" t="s">
        <v>280</v>
      </c>
    </row>
    <row r="602" spans="1:9" x14ac:dyDescent="0.25">
      <c r="A602" s="43" t="s">
        <v>270</v>
      </c>
      <c r="B602" s="43" t="s">
        <v>520</v>
      </c>
      <c r="C602" s="43" t="s">
        <v>529</v>
      </c>
      <c r="D602" s="43" t="s">
        <v>666</v>
      </c>
      <c r="E602" s="43" t="s">
        <v>667</v>
      </c>
      <c r="F602" s="43" t="s">
        <v>385</v>
      </c>
      <c r="G602" s="107" t="s">
        <v>575</v>
      </c>
      <c r="H602" s="107" t="s">
        <v>519</v>
      </c>
      <c r="I602" s="43" t="s">
        <v>280</v>
      </c>
    </row>
    <row r="603" spans="1:9" x14ac:dyDescent="0.25">
      <c r="A603" s="43" t="s">
        <v>270</v>
      </c>
      <c r="B603" s="43" t="s">
        <v>520</v>
      </c>
      <c r="C603" s="43" t="s">
        <v>529</v>
      </c>
      <c r="D603" s="43" t="s">
        <v>668</v>
      </c>
      <c r="E603" s="43" t="s">
        <v>669</v>
      </c>
      <c r="F603" s="43" t="s">
        <v>385</v>
      </c>
      <c r="G603" s="107" t="s">
        <v>575</v>
      </c>
      <c r="H603" s="107" t="s">
        <v>519</v>
      </c>
      <c r="I603" s="43" t="s">
        <v>280</v>
      </c>
    </row>
    <row r="604" spans="1:9" x14ac:dyDescent="0.25">
      <c r="A604" s="43" t="s">
        <v>270</v>
      </c>
      <c r="B604" s="43" t="s">
        <v>520</v>
      </c>
      <c r="C604" s="43" t="s">
        <v>529</v>
      </c>
      <c r="D604" s="43" t="s">
        <v>670</v>
      </c>
      <c r="E604" s="43" t="s">
        <v>671</v>
      </c>
      <c r="F604" s="43" t="s">
        <v>385</v>
      </c>
      <c r="G604" s="107" t="s">
        <v>575</v>
      </c>
      <c r="H604" s="107" t="s">
        <v>519</v>
      </c>
      <c r="I604" s="43" t="s">
        <v>280</v>
      </c>
    </row>
    <row r="605" spans="1:9" x14ac:dyDescent="0.25">
      <c r="A605" s="43" t="s">
        <v>270</v>
      </c>
      <c r="B605" s="43" t="s">
        <v>520</v>
      </c>
      <c r="C605" s="43" t="s">
        <v>529</v>
      </c>
      <c r="D605" s="43" t="s">
        <v>672</v>
      </c>
      <c r="E605" s="43" t="s">
        <v>673</v>
      </c>
      <c r="F605" s="43" t="s">
        <v>385</v>
      </c>
      <c r="G605" s="107" t="s">
        <v>575</v>
      </c>
      <c r="H605" s="107" t="s">
        <v>519</v>
      </c>
      <c r="I605" s="43" t="s">
        <v>280</v>
      </c>
    </row>
    <row r="606" spans="1:9" x14ac:dyDescent="0.25">
      <c r="A606" s="43" t="s">
        <v>270</v>
      </c>
      <c r="B606" s="43" t="s">
        <v>520</v>
      </c>
      <c r="C606" s="43" t="s">
        <v>529</v>
      </c>
      <c r="D606" s="43" t="s">
        <v>674</v>
      </c>
      <c r="E606" s="43" t="s">
        <v>675</v>
      </c>
      <c r="F606" s="43" t="s">
        <v>385</v>
      </c>
      <c r="G606" s="107" t="s">
        <v>575</v>
      </c>
      <c r="H606" s="107" t="s">
        <v>519</v>
      </c>
      <c r="I606" s="43" t="s">
        <v>280</v>
      </c>
    </row>
    <row r="607" spans="1:9" x14ac:dyDescent="0.25">
      <c r="A607" s="43" t="s">
        <v>270</v>
      </c>
      <c r="B607" s="43" t="s">
        <v>520</v>
      </c>
      <c r="C607" s="43" t="s">
        <v>529</v>
      </c>
      <c r="D607" s="43" t="s">
        <v>676</v>
      </c>
      <c r="E607" s="43" t="s">
        <v>677</v>
      </c>
      <c r="F607" s="43" t="s">
        <v>385</v>
      </c>
      <c r="G607" s="107" t="s">
        <v>575</v>
      </c>
      <c r="H607" s="107" t="s">
        <v>519</v>
      </c>
      <c r="I607" s="43" t="s">
        <v>280</v>
      </c>
    </row>
    <row r="608" spans="1:9" x14ac:dyDescent="0.25">
      <c r="A608" s="43" t="s">
        <v>270</v>
      </c>
      <c r="B608" s="43" t="s">
        <v>520</v>
      </c>
      <c r="C608" s="43" t="s">
        <v>529</v>
      </c>
      <c r="D608" s="43" t="s">
        <v>678</v>
      </c>
      <c r="E608" s="43" t="s">
        <v>679</v>
      </c>
      <c r="F608" s="43" t="s">
        <v>385</v>
      </c>
      <c r="G608" s="107" t="s">
        <v>575</v>
      </c>
      <c r="H608" s="107" t="s">
        <v>519</v>
      </c>
      <c r="I608" s="43" t="s">
        <v>280</v>
      </c>
    </row>
    <row r="609" spans="1:9" x14ac:dyDescent="0.25">
      <c r="A609" s="43" t="s">
        <v>270</v>
      </c>
      <c r="B609" s="43" t="s">
        <v>520</v>
      </c>
      <c r="C609" s="43" t="s">
        <v>529</v>
      </c>
      <c r="D609" s="43" t="s">
        <v>680</v>
      </c>
      <c r="E609" s="43" t="s">
        <v>681</v>
      </c>
      <c r="F609" s="43" t="s">
        <v>385</v>
      </c>
      <c r="G609" s="107" t="s">
        <v>575</v>
      </c>
      <c r="H609" s="107" t="s">
        <v>519</v>
      </c>
      <c r="I609" s="43" t="s">
        <v>280</v>
      </c>
    </row>
    <row r="610" spans="1:9" x14ac:dyDescent="0.25">
      <c r="A610" s="43" t="s">
        <v>270</v>
      </c>
      <c r="B610" s="43" t="s">
        <v>520</v>
      </c>
      <c r="C610" s="43" t="s">
        <v>529</v>
      </c>
      <c r="D610" s="43" t="s">
        <v>682</v>
      </c>
      <c r="E610" s="43" t="s">
        <v>683</v>
      </c>
      <c r="F610" s="43" t="s">
        <v>385</v>
      </c>
      <c r="G610" s="107" t="s">
        <v>575</v>
      </c>
      <c r="H610" s="107" t="s">
        <v>519</v>
      </c>
      <c r="I610" s="43" t="s">
        <v>280</v>
      </c>
    </row>
    <row r="611" spans="1:9" x14ac:dyDescent="0.25">
      <c r="A611" s="43" t="s">
        <v>270</v>
      </c>
      <c r="B611" s="43" t="s">
        <v>520</v>
      </c>
      <c r="C611" s="43" t="s">
        <v>529</v>
      </c>
      <c r="D611" s="43" t="s">
        <v>684</v>
      </c>
      <c r="E611" s="43" t="s">
        <v>685</v>
      </c>
      <c r="F611" s="43" t="s">
        <v>385</v>
      </c>
      <c r="G611" s="107" t="s">
        <v>575</v>
      </c>
      <c r="H611" s="107" t="s">
        <v>519</v>
      </c>
      <c r="I611" s="43" t="s">
        <v>280</v>
      </c>
    </row>
    <row r="612" spans="1:9" x14ac:dyDescent="0.25">
      <c r="A612" s="43" t="s">
        <v>270</v>
      </c>
      <c r="B612" s="43" t="s">
        <v>520</v>
      </c>
      <c r="C612" s="43" t="s">
        <v>529</v>
      </c>
      <c r="D612" s="43" t="s">
        <v>686</v>
      </c>
      <c r="E612" s="43" t="s">
        <v>687</v>
      </c>
      <c r="F612" s="43" t="s">
        <v>385</v>
      </c>
      <c r="G612" s="107" t="s">
        <v>575</v>
      </c>
      <c r="H612" s="107" t="s">
        <v>519</v>
      </c>
      <c r="I612" s="43" t="s">
        <v>280</v>
      </c>
    </row>
    <row r="613" spans="1:9" x14ac:dyDescent="0.25">
      <c r="A613" s="43" t="s">
        <v>270</v>
      </c>
      <c r="B613" s="43" t="s">
        <v>520</v>
      </c>
      <c r="C613" s="43" t="s">
        <v>529</v>
      </c>
      <c r="D613" s="43" t="s">
        <v>688</v>
      </c>
      <c r="E613" s="43" t="s">
        <v>689</v>
      </c>
      <c r="F613" s="43" t="s">
        <v>385</v>
      </c>
      <c r="G613" s="107" t="s">
        <v>575</v>
      </c>
      <c r="H613" s="107" t="s">
        <v>519</v>
      </c>
      <c r="I613" s="43" t="s">
        <v>280</v>
      </c>
    </row>
    <row r="614" spans="1:9" x14ac:dyDescent="0.25">
      <c r="A614" s="43" t="s">
        <v>270</v>
      </c>
      <c r="B614" s="43" t="s">
        <v>520</v>
      </c>
      <c r="C614" s="43" t="s">
        <v>529</v>
      </c>
      <c r="D614" s="43" t="s">
        <v>690</v>
      </c>
      <c r="E614" s="43" t="s">
        <v>691</v>
      </c>
      <c r="F614" s="43" t="s">
        <v>385</v>
      </c>
      <c r="G614" s="107" t="s">
        <v>575</v>
      </c>
      <c r="H614" s="107" t="s">
        <v>519</v>
      </c>
      <c r="I614" s="43" t="s">
        <v>280</v>
      </c>
    </row>
    <row r="615" spans="1:9" x14ac:dyDescent="0.25">
      <c r="A615" s="43" t="s">
        <v>270</v>
      </c>
      <c r="B615" s="43" t="s">
        <v>520</v>
      </c>
      <c r="C615" s="43" t="s">
        <v>529</v>
      </c>
      <c r="D615" s="43" t="s">
        <v>692</v>
      </c>
      <c r="E615" s="43" t="s">
        <v>693</v>
      </c>
      <c r="F615" s="43" t="s">
        <v>385</v>
      </c>
      <c r="G615" s="107" t="s">
        <v>575</v>
      </c>
      <c r="H615" s="107" t="s">
        <v>519</v>
      </c>
      <c r="I615" s="43" t="s">
        <v>280</v>
      </c>
    </row>
    <row r="616" spans="1:9" x14ac:dyDescent="0.25">
      <c r="A616" s="43" t="s">
        <v>270</v>
      </c>
      <c r="B616" s="43" t="s">
        <v>520</v>
      </c>
      <c r="C616" s="43" t="s">
        <v>529</v>
      </c>
      <c r="D616" s="43" t="s">
        <v>694</v>
      </c>
      <c r="E616" s="43" t="s">
        <v>695</v>
      </c>
      <c r="F616" s="43" t="s">
        <v>385</v>
      </c>
      <c r="G616" s="107" t="s">
        <v>575</v>
      </c>
      <c r="H616" s="107" t="s">
        <v>519</v>
      </c>
      <c r="I616" s="43" t="s">
        <v>280</v>
      </c>
    </row>
    <row r="617" spans="1:9" x14ac:dyDescent="0.25">
      <c r="A617" s="43" t="s">
        <v>270</v>
      </c>
      <c r="B617" s="43" t="s">
        <v>520</v>
      </c>
      <c r="C617" s="43" t="s">
        <v>529</v>
      </c>
      <c r="D617" s="43" t="s">
        <v>696</v>
      </c>
      <c r="E617" s="43" t="s">
        <v>697</v>
      </c>
      <c r="F617" s="43" t="s">
        <v>385</v>
      </c>
      <c r="G617" s="107" t="s">
        <v>575</v>
      </c>
      <c r="H617" s="107" t="s">
        <v>519</v>
      </c>
      <c r="I617" s="43" t="s">
        <v>280</v>
      </c>
    </row>
    <row r="618" spans="1:9" x14ac:dyDescent="0.25">
      <c r="A618" s="43" t="s">
        <v>270</v>
      </c>
      <c r="B618" s="43" t="s">
        <v>520</v>
      </c>
      <c r="C618" s="43" t="s">
        <v>529</v>
      </c>
      <c r="D618" s="43" t="s">
        <v>698</v>
      </c>
      <c r="E618" s="43" t="s">
        <v>699</v>
      </c>
      <c r="F618" s="43" t="s">
        <v>385</v>
      </c>
      <c r="G618" s="107" t="s">
        <v>575</v>
      </c>
      <c r="H618" s="107" t="s">
        <v>519</v>
      </c>
      <c r="I618" s="43" t="s">
        <v>280</v>
      </c>
    </row>
    <row r="619" spans="1:9" x14ac:dyDescent="0.25">
      <c r="A619" s="43" t="s">
        <v>270</v>
      </c>
      <c r="B619" s="43" t="s">
        <v>520</v>
      </c>
      <c r="C619" s="43" t="s">
        <v>529</v>
      </c>
      <c r="D619" s="43" t="s">
        <v>700</v>
      </c>
      <c r="E619" s="43" t="s">
        <v>701</v>
      </c>
      <c r="F619" s="43" t="s">
        <v>385</v>
      </c>
      <c r="G619" s="107" t="s">
        <v>575</v>
      </c>
      <c r="H619" s="107" t="s">
        <v>519</v>
      </c>
      <c r="I619" s="43" t="s">
        <v>280</v>
      </c>
    </row>
    <row r="620" spans="1:9" x14ac:dyDescent="0.25">
      <c r="A620" s="43" t="s">
        <v>270</v>
      </c>
      <c r="B620" s="43" t="s">
        <v>520</v>
      </c>
      <c r="C620" s="43" t="s">
        <v>529</v>
      </c>
      <c r="D620" s="43" t="s">
        <v>702</v>
      </c>
      <c r="E620" s="43" t="s">
        <v>703</v>
      </c>
      <c r="F620" s="43" t="s">
        <v>385</v>
      </c>
      <c r="G620" s="107" t="s">
        <v>575</v>
      </c>
      <c r="H620" s="107" t="s">
        <v>519</v>
      </c>
      <c r="I620" s="43" t="s">
        <v>280</v>
      </c>
    </row>
    <row r="621" spans="1:9" x14ac:dyDescent="0.25">
      <c r="A621" s="43" t="s">
        <v>270</v>
      </c>
      <c r="B621" s="43" t="s">
        <v>520</v>
      </c>
      <c r="C621" s="43" t="s">
        <v>529</v>
      </c>
      <c r="D621" s="43" t="s">
        <v>704</v>
      </c>
      <c r="E621" s="43" t="s">
        <v>705</v>
      </c>
      <c r="F621" s="43" t="s">
        <v>385</v>
      </c>
      <c r="G621" s="107" t="s">
        <v>575</v>
      </c>
      <c r="H621" s="107" t="s">
        <v>519</v>
      </c>
      <c r="I621" s="43" t="s">
        <v>280</v>
      </c>
    </row>
    <row r="622" spans="1:9" x14ac:dyDescent="0.25">
      <c r="A622" s="43" t="s">
        <v>270</v>
      </c>
      <c r="B622" s="43" t="s">
        <v>520</v>
      </c>
      <c r="C622" s="43" t="s">
        <v>529</v>
      </c>
      <c r="D622" s="43" t="s">
        <v>706</v>
      </c>
      <c r="E622" s="43" t="s">
        <v>707</v>
      </c>
      <c r="F622" s="43" t="s">
        <v>385</v>
      </c>
      <c r="G622" s="107" t="s">
        <v>575</v>
      </c>
      <c r="H622" s="107" t="s">
        <v>519</v>
      </c>
      <c r="I622" s="43" t="s">
        <v>280</v>
      </c>
    </row>
    <row r="623" spans="1:9" x14ac:dyDescent="0.25">
      <c r="A623" s="43" t="s">
        <v>270</v>
      </c>
      <c r="B623" s="43" t="s">
        <v>520</v>
      </c>
      <c r="C623" s="43" t="s">
        <v>529</v>
      </c>
      <c r="D623" s="43" t="s">
        <v>708</v>
      </c>
      <c r="E623" s="43" t="s">
        <v>709</v>
      </c>
      <c r="F623" s="43" t="s">
        <v>385</v>
      </c>
      <c r="G623" s="107" t="s">
        <v>575</v>
      </c>
      <c r="H623" s="107" t="s">
        <v>519</v>
      </c>
      <c r="I623" s="43" t="s">
        <v>280</v>
      </c>
    </row>
    <row r="624" spans="1:9" x14ac:dyDescent="0.25">
      <c r="A624" s="43" t="s">
        <v>270</v>
      </c>
      <c r="B624" s="43" t="s">
        <v>520</v>
      </c>
      <c r="C624" s="43" t="s">
        <v>529</v>
      </c>
      <c r="D624" s="43" t="s">
        <v>710</v>
      </c>
      <c r="E624" s="43" t="s">
        <v>711</v>
      </c>
      <c r="F624" s="43" t="s">
        <v>385</v>
      </c>
      <c r="G624" s="107" t="s">
        <v>575</v>
      </c>
      <c r="H624" s="107" t="s">
        <v>519</v>
      </c>
      <c r="I624" s="43" t="s">
        <v>280</v>
      </c>
    </row>
    <row r="625" spans="1:9" x14ac:dyDescent="0.25">
      <c r="A625" s="43" t="s">
        <v>270</v>
      </c>
      <c r="B625" s="43" t="s">
        <v>520</v>
      </c>
      <c r="C625" s="43" t="s">
        <v>529</v>
      </c>
      <c r="D625" s="43" t="s">
        <v>712</v>
      </c>
      <c r="E625" s="43" t="s">
        <v>713</v>
      </c>
      <c r="F625" s="43" t="s">
        <v>385</v>
      </c>
      <c r="G625" s="107" t="s">
        <v>575</v>
      </c>
      <c r="H625" s="107" t="s">
        <v>519</v>
      </c>
      <c r="I625" s="43" t="s">
        <v>280</v>
      </c>
    </row>
    <row r="626" spans="1:9" x14ac:dyDescent="0.25">
      <c r="A626" s="43" t="s">
        <v>270</v>
      </c>
      <c r="B626" s="43" t="s">
        <v>520</v>
      </c>
      <c r="C626" s="43" t="s">
        <v>529</v>
      </c>
      <c r="D626" s="43" t="s">
        <v>714</v>
      </c>
      <c r="E626" s="43" t="s">
        <v>715</v>
      </c>
      <c r="F626" s="43" t="s">
        <v>385</v>
      </c>
      <c r="G626" s="107" t="s">
        <v>575</v>
      </c>
      <c r="H626" s="107" t="s">
        <v>519</v>
      </c>
      <c r="I626" s="43" t="s">
        <v>280</v>
      </c>
    </row>
    <row r="627" spans="1:9" x14ac:dyDescent="0.25">
      <c r="A627" s="43" t="s">
        <v>270</v>
      </c>
      <c r="B627" s="43" t="s">
        <v>520</v>
      </c>
      <c r="C627" s="43" t="s">
        <v>529</v>
      </c>
      <c r="D627" s="43" t="s">
        <v>716</v>
      </c>
      <c r="E627" s="43" t="s">
        <v>717</v>
      </c>
      <c r="F627" s="43" t="s">
        <v>385</v>
      </c>
      <c r="G627" s="107" t="s">
        <v>575</v>
      </c>
      <c r="H627" s="107" t="s">
        <v>519</v>
      </c>
      <c r="I627" s="43" t="s">
        <v>280</v>
      </c>
    </row>
    <row r="628" spans="1:9" x14ac:dyDescent="0.25">
      <c r="A628" s="43" t="s">
        <v>270</v>
      </c>
      <c r="B628" s="43" t="s">
        <v>520</v>
      </c>
      <c r="C628" s="43" t="s">
        <v>529</v>
      </c>
      <c r="D628" s="43" t="s">
        <v>718</v>
      </c>
      <c r="E628" s="43" t="s">
        <v>719</v>
      </c>
      <c r="F628" s="43" t="s">
        <v>385</v>
      </c>
      <c r="G628" s="107" t="s">
        <v>575</v>
      </c>
      <c r="H628" s="107" t="s">
        <v>519</v>
      </c>
      <c r="I628" s="43" t="s">
        <v>280</v>
      </c>
    </row>
    <row r="629" spans="1:9" x14ac:dyDescent="0.25">
      <c r="A629" s="43" t="s">
        <v>270</v>
      </c>
      <c r="B629" s="43" t="s">
        <v>520</v>
      </c>
      <c r="C629" s="43" t="s">
        <v>529</v>
      </c>
      <c r="D629" s="43" t="s">
        <v>720</v>
      </c>
      <c r="E629" s="43" t="s">
        <v>721</v>
      </c>
      <c r="F629" s="43" t="s">
        <v>385</v>
      </c>
      <c r="G629" s="107" t="s">
        <v>575</v>
      </c>
      <c r="H629" s="107" t="s">
        <v>519</v>
      </c>
      <c r="I629" s="43" t="s">
        <v>280</v>
      </c>
    </row>
    <row r="630" spans="1:9" x14ac:dyDescent="0.25">
      <c r="A630" s="43" t="s">
        <v>270</v>
      </c>
      <c r="B630" s="43" t="s">
        <v>520</v>
      </c>
      <c r="C630" s="43" t="s">
        <v>529</v>
      </c>
      <c r="D630" s="43" t="s">
        <v>722</v>
      </c>
      <c r="E630" s="43" t="s">
        <v>723</v>
      </c>
      <c r="F630" s="43" t="s">
        <v>385</v>
      </c>
      <c r="G630" s="107" t="s">
        <v>575</v>
      </c>
      <c r="H630" s="107" t="s">
        <v>519</v>
      </c>
      <c r="I630" s="43" t="s">
        <v>280</v>
      </c>
    </row>
    <row r="631" spans="1:9" x14ac:dyDescent="0.25">
      <c r="A631" s="43" t="s">
        <v>270</v>
      </c>
      <c r="B631" s="43" t="s">
        <v>520</v>
      </c>
      <c r="C631" s="43" t="s">
        <v>529</v>
      </c>
      <c r="D631" s="43" t="s">
        <v>788</v>
      </c>
      <c r="E631" s="43" t="s">
        <v>789</v>
      </c>
      <c r="F631" s="43" t="s">
        <v>385</v>
      </c>
      <c r="G631" s="107" t="s">
        <v>575</v>
      </c>
      <c r="H631" s="107" t="s">
        <v>519</v>
      </c>
      <c r="I631" s="43" t="s">
        <v>280</v>
      </c>
    </row>
    <row r="632" spans="1:9" x14ac:dyDescent="0.25">
      <c r="A632" s="43" t="s">
        <v>270</v>
      </c>
      <c r="B632" s="43" t="s">
        <v>520</v>
      </c>
      <c r="C632" s="43" t="s">
        <v>529</v>
      </c>
      <c r="D632" s="43" t="s">
        <v>586</v>
      </c>
      <c r="E632" s="43" t="s">
        <v>587</v>
      </c>
      <c r="F632" s="43" t="s">
        <v>385</v>
      </c>
      <c r="G632" s="107" t="s">
        <v>576</v>
      </c>
      <c r="H632" s="107" t="s">
        <v>519</v>
      </c>
      <c r="I632" s="43" t="s">
        <v>279</v>
      </c>
    </row>
    <row r="633" spans="1:9" x14ac:dyDescent="0.25">
      <c r="A633" s="43" t="s">
        <v>270</v>
      </c>
      <c r="B633" s="43" t="s">
        <v>520</v>
      </c>
      <c r="C633" s="43" t="s">
        <v>529</v>
      </c>
      <c r="D633" s="43" t="s">
        <v>588</v>
      </c>
      <c r="E633" s="43" t="s">
        <v>589</v>
      </c>
      <c r="F633" s="43" t="s">
        <v>385</v>
      </c>
      <c r="G633" s="107" t="s">
        <v>576</v>
      </c>
      <c r="H633" s="107" t="s">
        <v>519</v>
      </c>
      <c r="I633" s="43" t="s">
        <v>279</v>
      </c>
    </row>
    <row r="634" spans="1:9" x14ac:dyDescent="0.25">
      <c r="A634" s="43" t="s">
        <v>270</v>
      </c>
      <c r="B634" s="43" t="s">
        <v>520</v>
      </c>
      <c r="C634" s="43" t="s">
        <v>529</v>
      </c>
      <c r="D634" s="43" t="s">
        <v>590</v>
      </c>
      <c r="E634" s="43" t="s">
        <v>591</v>
      </c>
      <c r="F634" s="43" t="s">
        <v>385</v>
      </c>
      <c r="G634" s="107" t="s">
        <v>576</v>
      </c>
      <c r="H634" s="107" t="s">
        <v>519</v>
      </c>
      <c r="I634" s="43" t="s">
        <v>279</v>
      </c>
    </row>
    <row r="635" spans="1:9" x14ac:dyDescent="0.25">
      <c r="A635" s="43" t="s">
        <v>270</v>
      </c>
      <c r="B635" s="43" t="s">
        <v>520</v>
      </c>
      <c r="C635" s="43" t="s">
        <v>529</v>
      </c>
      <c r="D635" s="43" t="s">
        <v>592</v>
      </c>
      <c r="E635" s="43" t="s">
        <v>593</v>
      </c>
      <c r="F635" s="43" t="s">
        <v>385</v>
      </c>
      <c r="G635" s="107" t="s">
        <v>576</v>
      </c>
      <c r="H635" s="107" t="s">
        <v>519</v>
      </c>
      <c r="I635" s="43" t="s">
        <v>279</v>
      </c>
    </row>
    <row r="636" spans="1:9" x14ac:dyDescent="0.25">
      <c r="A636" s="43" t="s">
        <v>270</v>
      </c>
      <c r="B636" s="43" t="s">
        <v>520</v>
      </c>
      <c r="C636" s="43" t="s">
        <v>529</v>
      </c>
      <c r="D636" s="43" t="s">
        <v>594</v>
      </c>
      <c r="E636" s="43" t="s">
        <v>595</v>
      </c>
      <c r="F636" s="43" t="s">
        <v>385</v>
      </c>
      <c r="G636" s="107" t="s">
        <v>576</v>
      </c>
      <c r="H636" s="107" t="s">
        <v>519</v>
      </c>
      <c r="I636" s="43" t="s">
        <v>279</v>
      </c>
    </row>
    <row r="637" spans="1:9" x14ac:dyDescent="0.25">
      <c r="A637" s="43" t="s">
        <v>270</v>
      </c>
      <c r="B637" s="43" t="s">
        <v>520</v>
      </c>
      <c r="C637" s="43" t="s">
        <v>529</v>
      </c>
      <c r="D637" s="43" t="s">
        <v>596</v>
      </c>
      <c r="E637" s="43" t="s">
        <v>597</v>
      </c>
      <c r="F637" s="43" t="s">
        <v>385</v>
      </c>
      <c r="G637" s="107" t="s">
        <v>576</v>
      </c>
      <c r="H637" s="107" t="s">
        <v>519</v>
      </c>
      <c r="I637" s="43" t="s">
        <v>279</v>
      </c>
    </row>
    <row r="638" spans="1:9" x14ac:dyDescent="0.25">
      <c r="A638" s="43" t="s">
        <v>270</v>
      </c>
      <c r="B638" s="43" t="s">
        <v>520</v>
      </c>
      <c r="C638" s="43" t="s">
        <v>529</v>
      </c>
      <c r="D638" s="43" t="s">
        <v>598</v>
      </c>
      <c r="E638" s="43" t="s">
        <v>599</v>
      </c>
      <c r="F638" s="43" t="s">
        <v>385</v>
      </c>
      <c r="G638" s="107" t="s">
        <v>576</v>
      </c>
      <c r="H638" s="107" t="s">
        <v>519</v>
      </c>
      <c r="I638" s="43" t="s">
        <v>279</v>
      </c>
    </row>
    <row r="639" spans="1:9" x14ac:dyDescent="0.25">
      <c r="A639" s="43" t="s">
        <v>270</v>
      </c>
      <c r="B639" s="43" t="s">
        <v>520</v>
      </c>
      <c r="C639" s="43" t="s">
        <v>529</v>
      </c>
      <c r="D639" s="43" t="s">
        <v>600</v>
      </c>
      <c r="E639" s="43" t="s">
        <v>601</v>
      </c>
      <c r="F639" s="43" t="s">
        <v>385</v>
      </c>
      <c r="G639" s="107" t="s">
        <v>576</v>
      </c>
      <c r="H639" s="107" t="s">
        <v>519</v>
      </c>
      <c r="I639" s="43" t="s">
        <v>279</v>
      </c>
    </row>
    <row r="640" spans="1:9" x14ac:dyDescent="0.25">
      <c r="A640" s="43" t="s">
        <v>270</v>
      </c>
      <c r="B640" s="43" t="s">
        <v>520</v>
      </c>
      <c r="C640" s="43" t="s">
        <v>529</v>
      </c>
      <c r="D640" s="43" t="s">
        <v>602</v>
      </c>
      <c r="E640" s="43" t="s">
        <v>603</v>
      </c>
      <c r="F640" s="43" t="s">
        <v>385</v>
      </c>
      <c r="G640" s="107" t="s">
        <v>576</v>
      </c>
      <c r="H640" s="107" t="s">
        <v>519</v>
      </c>
      <c r="I640" s="43" t="s">
        <v>279</v>
      </c>
    </row>
    <row r="641" spans="1:9" x14ac:dyDescent="0.25">
      <c r="A641" s="43" t="s">
        <v>270</v>
      </c>
      <c r="B641" s="43" t="s">
        <v>520</v>
      </c>
      <c r="C641" s="43" t="s">
        <v>529</v>
      </c>
      <c r="D641" s="43" t="s">
        <v>604</v>
      </c>
      <c r="E641" s="43" t="s">
        <v>605</v>
      </c>
      <c r="F641" s="43" t="s">
        <v>385</v>
      </c>
      <c r="G641" s="107" t="s">
        <v>576</v>
      </c>
      <c r="H641" s="107" t="s">
        <v>519</v>
      </c>
      <c r="I641" s="43" t="s">
        <v>279</v>
      </c>
    </row>
    <row r="642" spans="1:9" x14ac:dyDescent="0.25">
      <c r="A642" s="43" t="s">
        <v>270</v>
      </c>
      <c r="B642" s="43" t="s">
        <v>520</v>
      </c>
      <c r="C642" s="43" t="s">
        <v>529</v>
      </c>
      <c r="D642" s="43" t="s">
        <v>606</v>
      </c>
      <c r="E642" s="43" t="s">
        <v>607</v>
      </c>
      <c r="F642" s="43" t="s">
        <v>385</v>
      </c>
      <c r="G642" s="107" t="s">
        <v>576</v>
      </c>
      <c r="H642" s="107" t="s">
        <v>519</v>
      </c>
      <c r="I642" s="43" t="s">
        <v>279</v>
      </c>
    </row>
    <row r="643" spans="1:9" x14ac:dyDescent="0.25">
      <c r="A643" s="43" t="s">
        <v>270</v>
      </c>
      <c r="B643" s="43" t="s">
        <v>520</v>
      </c>
      <c r="C643" s="43" t="s">
        <v>529</v>
      </c>
      <c r="D643" s="43" t="s">
        <v>608</v>
      </c>
      <c r="E643" s="43" t="s">
        <v>609</v>
      </c>
      <c r="F643" s="43" t="s">
        <v>385</v>
      </c>
      <c r="G643" s="107" t="s">
        <v>576</v>
      </c>
      <c r="H643" s="107" t="s">
        <v>519</v>
      </c>
      <c r="I643" s="43" t="s">
        <v>279</v>
      </c>
    </row>
    <row r="644" spans="1:9" x14ac:dyDescent="0.25">
      <c r="A644" s="43" t="s">
        <v>270</v>
      </c>
      <c r="B644" s="43" t="s">
        <v>520</v>
      </c>
      <c r="C644" s="43" t="s">
        <v>529</v>
      </c>
      <c r="D644" s="43" t="s">
        <v>610</v>
      </c>
      <c r="E644" s="43" t="s">
        <v>611</v>
      </c>
      <c r="F644" s="43" t="s">
        <v>385</v>
      </c>
      <c r="G644" s="107" t="s">
        <v>576</v>
      </c>
      <c r="H644" s="107" t="s">
        <v>519</v>
      </c>
      <c r="I644" s="43" t="s">
        <v>279</v>
      </c>
    </row>
    <row r="645" spans="1:9" x14ac:dyDescent="0.25">
      <c r="A645" s="43" t="s">
        <v>270</v>
      </c>
      <c r="B645" s="43" t="s">
        <v>520</v>
      </c>
      <c r="C645" s="43" t="s">
        <v>529</v>
      </c>
      <c r="D645" s="43" t="s">
        <v>612</v>
      </c>
      <c r="E645" s="43" t="s">
        <v>613</v>
      </c>
      <c r="F645" s="43" t="s">
        <v>385</v>
      </c>
      <c r="G645" s="107" t="s">
        <v>576</v>
      </c>
      <c r="H645" s="107" t="s">
        <v>519</v>
      </c>
      <c r="I645" s="43" t="s">
        <v>279</v>
      </c>
    </row>
    <row r="646" spans="1:9" x14ac:dyDescent="0.25">
      <c r="A646" s="43" t="s">
        <v>270</v>
      </c>
      <c r="B646" s="43" t="s">
        <v>520</v>
      </c>
      <c r="C646" s="43" t="s">
        <v>529</v>
      </c>
      <c r="D646" s="43" t="s">
        <v>614</v>
      </c>
      <c r="E646" s="43" t="s">
        <v>615</v>
      </c>
      <c r="F646" s="43" t="s">
        <v>385</v>
      </c>
      <c r="G646" s="107" t="s">
        <v>576</v>
      </c>
      <c r="H646" s="107" t="s">
        <v>519</v>
      </c>
      <c r="I646" s="43" t="s">
        <v>279</v>
      </c>
    </row>
    <row r="647" spans="1:9" x14ac:dyDescent="0.25">
      <c r="A647" s="43" t="s">
        <v>270</v>
      </c>
      <c r="B647" s="43" t="s">
        <v>520</v>
      </c>
      <c r="C647" s="43" t="s">
        <v>529</v>
      </c>
      <c r="D647" s="43" t="s">
        <v>616</v>
      </c>
      <c r="E647" s="43" t="s">
        <v>617</v>
      </c>
      <c r="F647" s="43" t="s">
        <v>385</v>
      </c>
      <c r="G647" s="107" t="s">
        <v>576</v>
      </c>
      <c r="H647" s="107" t="s">
        <v>519</v>
      </c>
      <c r="I647" s="43" t="s">
        <v>279</v>
      </c>
    </row>
    <row r="648" spans="1:9" x14ac:dyDescent="0.25">
      <c r="A648" s="43" t="s">
        <v>270</v>
      </c>
      <c r="B648" s="43" t="s">
        <v>520</v>
      </c>
      <c r="C648" s="43" t="s">
        <v>529</v>
      </c>
      <c r="D648" s="43" t="s">
        <v>618</v>
      </c>
      <c r="E648" s="43" t="s">
        <v>619</v>
      </c>
      <c r="F648" s="43" t="s">
        <v>385</v>
      </c>
      <c r="G648" s="107" t="s">
        <v>576</v>
      </c>
      <c r="H648" s="107" t="s">
        <v>519</v>
      </c>
      <c r="I648" s="43" t="s">
        <v>279</v>
      </c>
    </row>
    <row r="649" spans="1:9" x14ac:dyDescent="0.25">
      <c r="A649" s="43" t="s">
        <v>270</v>
      </c>
      <c r="B649" s="43" t="s">
        <v>520</v>
      </c>
      <c r="C649" s="43" t="s">
        <v>529</v>
      </c>
      <c r="D649" s="43" t="s">
        <v>620</v>
      </c>
      <c r="E649" s="43" t="s">
        <v>621</v>
      </c>
      <c r="F649" s="43" t="s">
        <v>385</v>
      </c>
      <c r="G649" s="107" t="s">
        <v>576</v>
      </c>
      <c r="H649" s="107" t="s">
        <v>519</v>
      </c>
      <c r="I649" s="43" t="s">
        <v>279</v>
      </c>
    </row>
    <row r="650" spans="1:9" x14ac:dyDescent="0.25">
      <c r="A650" s="43" t="s">
        <v>270</v>
      </c>
      <c r="B650" s="43" t="s">
        <v>520</v>
      </c>
      <c r="C650" s="43" t="s">
        <v>529</v>
      </c>
      <c r="D650" s="43" t="s">
        <v>622</v>
      </c>
      <c r="E650" s="43" t="s">
        <v>623</v>
      </c>
      <c r="F650" s="43" t="s">
        <v>385</v>
      </c>
      <c r="G650" s="107" t="s">
        <v>576</v>
      </c>
      <c r="H650" s="107" t="s">
        <v>519</v>
      </c>
      <c r="I650" s="43" t="s">
        <v>279</v>
      </c>
    </row>
    <row r="651" spans="1:9" x14ac:dyDescent="0.25">
      <c r="A651" s="43" t="s">
        <v>270</v>
      </c>
      <c r="B651" s="43" t="s">
        <v>520</v>
      </c>
      <c r="C651" s="43" t="s">
        <v>529</v>
      </c>
      <c r="D651" s="43" t="s">
        <v>624</v>
      </c>
      <c r="E651" s="43" t="s">
        <v>625</v>
      </c>
      <c r="F651" s="43" t="s">
        <v>385</v>
      </c>
      <c r="G651" s="107" t="s">
        <v>576</v>
      </c>
      <c r="H651" s="107" t="s">
        <v>519</v>
      </c>
      <c r="I651" s="43" t="s">
        <v>279</v>
      </c>
    </row>
    <row r="652" spans="1:9" x14ac:dyDescent="0.25">
      <c r="A652" s="43" t="s">
        <v>270</v>
      </c>
      <c r="B652" s="43" t="s">
        <v>520</v>
      </c>
      <c r="C652" s="43" t="s">
        <v>529</v>
      </c>
      <c r="D652" s="43" t="s">
        <v>626</v>
      </c>
      <c r="E652" s="43" t="s">
        <v>627</v>
      </c>
      <c r="F652" s="43" t="s">
        <v>385</v>
      </c>
      <c r="G652" s="107" t="s">
        <v>576</v>
      </c>
      <c r="H652" s="107" t="s">
        <v>519</v>
      </c>
      <c r="I652" s="43" t="s">
        <v>279</v>
      </c>
    </row>
    <row r="653" spans="1:9" x14ac:dyDescent="0.25">
      <c r="A653" s="43" t="s">
        <v>270</v>
      </c>
      <c r="B653" s="43" t="s">
        <v>520</v>
      </c>
      <c r="C653" s="43" t="s">
        <v>529</v>
      </c>
      <c r="D653" s="43" t="s">
        <v>628</v>
      </c>
      <c r="E653" s="43" t="s">
        <v>629</v>
      </c>
      <c r="F653" s="43" t="s">
        <v>385</v>
      </c>
      <c r="G653" s="107" t="s">
        <v>576</v>
      </c>
      <c r="H653" s="107" t="s">
        <v>519</v>
      </c>
      <c r="I653" s="43" t="s">
        <v>279</v>
      </c>
    </row>
    <row r="654" spans="1:9" x14ac:dyDescent="0.25">
      <c r="A654" s="43" t="s">
        <v>270</v>
      </c>
      <c r="B654" s="43" t="s">
        <v>520</v>
      </c>
      <c r="C654" s="43" t="s">
        <v>529</v>
      </c>
      <c r="D654" s="43" t="s">
        <v>630</v>
      </c>
      <c r="E654" s="43" t="s">
        <v>631</v>
      </c>
      <c r="F654" s="43" t="s">
        <v>385</v>
      </c>
      <c r="G654" s="107" t="s">
        <v>576</v>
      </c>
      <c r="H654" s="107" t="s">
        <v>519</v>
      </c>
      <c r="I654" s="43" t="s">
        <v>279</v>
      </c>
    </row>
    <row r="655" spans="1:9" x14ac:dyDescent="0.25">
      <c r="A655" s="43" t="s">
        <v>270</v>
      </c>
      <c r="B655" s="43" t="s">
        <v>520</v>
      </c>
      <c r="C655" s="43" t="s">
        <v>529</v>
      </c>
      <c r="D655" s="43" t="s">
        <v>632</v>
      </c>
      <c r="E655" s="43" t="s">
        <v>633</v>
      </c>
      <c r="F655" s="43" t="s">
        <v>385</v>
      </c>
      <c r="G655" s="107" t="s">
        <v>576</v>
      </c>
      <c r="H655" s="107" t="s">
        <v>519</v>
      </c>
      <c r="I655" s="43" t="s">
        <v>279</v>
      </c>
    </row>
    <row r="656" spans="1:9" x14ac:dyDescent="0.25">
      <c r="A656" s="43" t="s">
        <v>270</v>
      </c>
      <c r="B656" s="43" t="s">
        <v>520</v>
      </c>
      <c r="C656" s="43" t="s">
        <v>529</v>
      </c>
      <c r="D656" s="43" t="s">
        <v>634</v>
      </c>
      <c r="E656" s="43" t="s">
        <v>635</v>
      </c>
      <c r="F656" s="43" t="s">
        <v>385</v>
      </c>
      <c r="G656" s="107" t="s">
        <v>576</v>
      </c>
      <c r="H656" s="107" t="s">
        <v>519</v>
      </c>
      <c r="I656" s="43" t="s">
        <v>279</v>
      </c>
    </row>
    <row r="657" spans="1:9" x14ac:dyDescent="0.25">
      <c r="A657" s="43" t="s">
        <v>270</v>
      </c>
      <c r="B657" s="43" t="s">
        <v>520</v>
      </c>
      <c r="C657" s="43" t="s">
        <v>529</v>
      </c>
      <c r="D657" s="43" t="s">
        <v>636</v>
      </c>
      <c r="E657" s="43" t="s">
        <v>637</v>
      </c>
      <c r="F657" s="43" t="s">
        <v>385</v>
      </c>
      <c r="G657" s="107" t="s">
        <v>576</v>
      </c>
      <c r="H657" s="107" t="s">
        <v>519</v>
      </c>
      <c r="I657" s="43" t="s">
        <v>279</v>
      </c>
    </row>
    <row r="658" spans="1:9" x14ac:dyDescent="0.25">
      <c r="A658" s="43" t="s">
        <v>270</v>
      </c>
      <c r="B658" s="43" t="s">
        <v>520</v>
      </c>
      <c r="C658" s="43" t="s">
        <v>529</v>
      </c>
      <c r="D658" s="43" t="s">
        <v>638</v>
      </c>
      <c r="E658" s="43" t="s">
        <v>639</v>
      </c>
      <c r="F658" s="43" t="s">
        <v>385</v>
      </c>
      <c r="G658" s="107" t="s">
        <v>576</v>
      </c>
      <c r="H658" s="107" t="s">
        <v>519</v>
      </c>
      <c r="I658" s="43" t="s">
        <v>279</v>
      </c>
    </row>
    <row r="659" spans="1:9" x14ac:dyDescent="0.25">
      <c r="A659" s="43" t="s">
        <v>270</v>
      </c>
      <c r="B659" s="43" t="s">
        <v>520</v>
      </c>
      <c r="C659" s="43" t="s">
        <v>529</v>
      </c>
      <c r="D659" s="43" t="s">
        <v>640</v>
      </c>
      <c r="E659" s="43" t="s">
        <v>641</v>
      </c>
      <c r="F659" s="43" t="s">
        <v>385</v>
      </c>
      <c r="G659" s="107" t="s">
        <v>576</v>
      </c>
      <c r="H659" s="107" t="s">
        <v>519</v>
      </c>
      <c r="I659" s="43" t="s">
        <v>279</v>
      </c>
    </row>
    <row r="660" spans="1:9" x14ac:dyDescent="0.25">
      <c r="A660" s="43" t="s">
        <v>270</v>
      </c>
      <c r="B660" s="43" t="s">
        <v>520</v>
      </c>
      <c r="C660" s="43" t="s">
        <v>529</v>
      </c>
      <c r="D660" s="43" t="s">
        <v>642</v>
      </c>
      <c r="E660" s="43" t="s">
        <v>643</v>
      </c>
      <c r="F660" s="43" t="s">
        <v>385</v>
      </c>
      <c r="G660" s="107" t="s">
        <v>576</v>
      </c>
      <c r="H660" s="107" t="s">
        <v>519</v>
      </c>
      <c r="I660" s="43" t="s">
        <v>279</v>
      </c>
    </row>
    <row r="661" spans="1:9" x14ac:dyDescent="0.25">
      <c r="A661" s="43" t="s">
        <v>270</v>
      </c>
      <c r="B661" s="43" t="s">
        <v>520</v>
      </c>
      <c r="C661" s="43" t="s">
        <v>529</v>
      </c>
      <c r="D661" s="43" t="s">
        <v>644</v>
      </c>
      <c r="E661" s="43" t="s">
        <v>645</v>
      </c>
      <c r="F661" s="43" t="s">
        <v>385</v>
      </c>
      <c r="G661" s="107" t="s">
        <v>576</v>
      </c>
      <c r="H661" s="107" t="s">
        <v>519</v>
      </c>
      <c r="I661" s="43" t="s">
        <v>279</v>
      </c>
    </row>
    <row r="662" spans="1:9" x14ac:dyDescent="0.25">
      <c r="A662" s="43" t="s">
        <v>270</v>
      </c>
      <c r="B662" s="43" t="s">
        <v>520</v>
      </c>
      <c r="C662" s="43" t="s">
        <v>529</v>
      </c>
      <c r="D662" s="43" t="s">
        <v>646</v>
      </c>
      <c r="E662" s="43" t="s">
        <v>647</v>
      </c>
      <c r="F662" s="43" t="s">
        <v>385</v>
      </c>
      <c r="G662" s="107" t="s">
        <v>576</v>
      </c>
      <c r="H662" s="107" t="s">
        <v>519</v>
      </c>
      <c r="I662" s="43" t="s">
        <v>279</v>
      </c>
    </row>
    <row r="663" spans="1:9" x14ac:dyDescent="0.25">
      <c r="A663" s="43" t="s">
        <v>270</v>
      </c>
      <c r="B663" s="43" t="s">
        <v>520</v>
      </c>
      <c r="C663" s="43" t="s">
        <v>529</v>
      </c>
      <c r="D663" s="43" t="s">
        <v>648</v>
      </c>
      <c r="E663" s="43" t="s">
        <v>649</v>
      </c>
      <c r="F663" s="43" t="s">
        <v>385</v>
      </c>
      <c r="G663" s="107" t="s">
        <v>576</v>
      </c>
      <c r="H663" s="107" t="s">
        <v>519</v>
      </c>
      <c r="I663" s="43" t="s">
        <v>279</v>
      </c>
    </row>
    <row r="664" spans="1:9" x14ac:dyDescent="0.25">
      <c r="A664" s="43" t="s">
        <v>270</v>
      </c>
      <c r="B664" s="43" t="s">
        <v>520</v>
      </c>
      <c r="C664" s="43" t="s">
        <v>529</v>
      </c>
      <c r="D664" s="43" t="s">
        <v>650</v>
      </c>
      <c r="E664" s="43" t="s">
        <v>651</v>
      </c>
      <c r="F664" s="43" t="s">
        <v>385</v>
      </c>
      <c r="G664" s="107" t="s">
        <v>576</v>
      </c>
      <c r="H664" s="107" t="s">
        <v>519</v>
      </c>
      <c r="I664" s="43" t="s">
        <v>279</v>
      </c>
    </row>
    <row r="665" spans="1:9" x14ac:dyDescent="0.25">
      <c r="A665" s="43" t="s">
        <v>270</v>
      </c>
      <c r="B665" s="43" t="s">
        <v>520</v>
      </c>
      <c r="C665" s="43" t="s">
        <v>529</v>
      </c>
      <c r="D665" s="43" t="s">
        <v>652</v>
      </c>
      <c r="E665" s="43" t="s">
        <v>653</v>
      </c>
      <c r="F665" s="43" t="s">
        <v>385</v>
      </c>
      <c r="G665" s="107" t="s">
        <v>576</v>
      </c>
      <c r="H665" s="107" t="s">
        <v>519</v>
      </c>
      <c r="I665" s="43" t="s">
        <v>279</v>
      </c>
    </row>
    <row r="666" spans="1:9" x14ac:dyDescent="0.25">
      <c r="A666" s="43" t="s">
        <v>270</v>
      </c>
      <c r="B666" s="43" t="s">
        <v>520</v>
      </c>
      <c r="C666" s="43" t="s">
        <v>529</v>
      </c>
      <c r="D666" s="43" t="s">
        <v>654</v>
      </c>
      <c r="E666" s="43" t="s">
        <v>655</v>
      </c>
      <c r="F666" s="43" t="s">
        <v>385</v>
      </c>
      <c r="G666" s="107" t="s">
        <v>576</v>
      </c>
      <c r="H666" s="107" t="s">
        <v>519</v>
      </c>
      <c r="I666" s="43" t="s">
        <v>279</v>
      </c>
    </row>
    <row r="667" spans="1:9" x14ac:dyDescent="0.25">
      <c r="A667" s="43" t="s">
        <v>270</v>
      </c>
      <c r="B667" s="43" t="s">
        <v>520</v>
      </c>
      <c r="C667" s="43" t="s">
        <v>529</v>
      </c>
      <c r="D667" s="43" t="s">
        <v>656</v>
      </c>
      <c r="E667" s="43" t="s">
        <v>657</v>
      </c>
      <c r="F667" s="43" t="s">
        <v>385</v>
      </c>
      <c r="G667" s="107" t="s">
        <v>576</v>
      </c>
      <c r="H667" s="107" t="s">
        <v>519</v>
      </c>
      <c r="I667" s="43" t="s">
        <v>279</v>
      </c>
    </row>
    <row r="668" spans="1:9" x14ac:dyDescent="0.25">
      <c r="A668" s="43" t="s">
        <v>270</v>
      </c>
      <c r="B668" s="43" t="s">
        <v>520</v>
      </c>
      <c r="C668" s="43" t="s">
        <v>529</v>
      </c>
      <c r="D668" s="43" t="s">
        <v>658</v>
      </c>
      <c r="E668" s="43" t="s">
        <v>659</v>
      </c>
      <c r="F668" s="43" t="s">
        <v>385</v>
      </c>
      <c r="G668" s="107" t="s">
        <v>576</v>
      </c>
      <c r="H668" s="107" t="s">
        <v>519</v>
      </c>
      <c r="I668" s="43" t="s">
        <v>279</v>
      </c>
    </row>
    <row r="669" spans="1:9" x14ac:dyDescent="0.25">
      <c r="A669" s="43" t="s">
        <v>270</v>
      </c>
      <c r="B669" s="43" t="s">
        <v>520</v>
      </c>
      <c r="C669" s="43" t="s">
        <v>529</v>
      </c>
      <c r="D669" s="43" t="s">
        <v>660</v>
      </c>
      <c r="E669" s="43" t="s">
        <v>661</v>
      </c>
      <c r="F669" s="43" t="s">
        <v>385</v>
      </c>
      <c r="G669" s="107" t="s">
        <v>576</v>
      </c>
      <c r="H669" s="107" t="s">
        <v>519</v>
      </c>
      <c r="I669" s="43" t="s">
        <v>279</v>
      </c>
    </row>
    <row r="670" spans="1:9" x14ac:dyDescent="0.25">
      <c r="A670" s="43" t="s">
        <v>270</v>
      </c>
      <c r="B670" s="43" t="s">
        <v>520</v>
      </c>
      <c r="C670" s="43" t="s">
        <v>529</v>
      </c>
      <c r="D670" s="43" t="s">
        <v>662</v>
      </c>
      <c r="E670" s="43" t="s">
        <v>663</v>
      </c>
      <c r="F670" s="43" t="s">
        <v>385</v>
      </c>
      <c r="G670" s="107" t="s">
        <v>576</v>
      </c>
      <c r="H670" s="107" t="s">
        <v>519</v>
      </c>
      <c r="I670" s="43" t="s">
        <v>279</v>
      </c>
    </row>
    <row r="671" spans="1:9" x14ac:dyDescent="0.25">
      <c r="A671" s="43" t="s">
        <v>270</v>
      </c>
      <c r="B671" s="43" t="s">
        <v>520</v>
      </c>
      <c r="C671" s="43" t="s">
        <v>529</v>
      </c>
      <c r="D671" s="43" t="s">
        <v>664</v>
      </c>
      <c r="E671" s="43" t="s">
        <v>665</v>
      </c>
      <c r="F671" s="43" t="s">
        <v>385</v>
      </c>
      <c r="G671" s="107" t="s">
        <v>576</v>
      </c>
      <c r="H671" s="107" t="s">
        <v>519</v>
      </c>
      <c r="I671" s="43" t="s">
        <v>279</v>
      </c>
    </row>
    <row r="672" spans="1:9" x14ac:dyDescent="0.25">
      <c r="A672" s="43" t="s">
        <v>270</v>
      </c>
      <c r="B672" s="43" t="s">
        <v>520</v>
      </c>
      <c r="C672" s="43" t="s">
        <v>529</v>
      </c>
      <c r="D672" s="43" t="s">
        <v>666</v>
      </c>
      <c r="E672" s="43" t="s">
        <v>667</v>
      </c>
      <c r="F672" s="43" t="s">
        <v>385</v>
      </c>
      <c r="G672" s="107" t="s">
        <v>576</v>
      </c>
      <c r="H672" s="107" t="s">
        <v>519</v>
      </c>
      <c r="I672" s="43" t="s">
        <v>279</v>
      </c>
    </row>
    <row r="673" spans="1:9" x14ac:dyDescent="0.25">
      <c r="A673" s="43" t="s">
        <v>270</v>
      </c>
      <c r="B673" s="43" t="s">
        <v>520</v>
      </c>
      <c r="C673" s="43" t="s">
        <v>529</v>
      </c>
      <c r="D673" s="43" t="s">
        <v>668</v>
      </c>
      <c r="E673" s="43" t="s">
        <v>669</v>
      </c>
      <c r="F673" s="43" t="s">
        <v>385</v>
      </c>
      <c r="G673" s="107" t="s">
        <v>576</v>
      </c>
      <c r="H673" s="107" t="s">
        <v>519</v>
      </c>
      <c r="I673" s="43" t="s">
        <v>279</v>
      </c>
    </row>
    <row r="674" spans="1:9" x14ac:dyDescent="0.25">
      <c r="A674" s="43" t="s">
        <v>270</v>
      </c>
      <c r="B674" s="43" t="s">
        <v>520</v>
      </c>
      <c r="C674" s="43" t="s">
        <v>529</v>
      </c>
      <c r="D674" s="43" t="s">
        <v>670</v>
      </c>
      <c r="E674" s="43" t="s">
        <v>671</v>
      </c>
      <c r="F674" s="43" t="s">
        <v>385</v>
      </c>
      <c r="G674" s="107" t="s">
        <v>576</v>
      </c>
      <c r="H674" s="107" t="s">
        <v>519</v>
      </c>
      <c r="I674" s="43" t="s">
        <v>279</v>
      </c>
    </row>
    <row r="675" spans="1:9" x14ac:dyDescent="0.25">
      <c r="A675" s="43" t="s">
        <v>270</v>
      </c>
      <c r="B675" s="43" t="s">
        <v>520</v>
      </c>
      <c r="C675" s="43" t="s">
        <v>529</v>
      </c>
      <c r="D675" s="43" t="s">
        <v>672</v>
      </c>
      <c r="E675" s="43" t="s">
        <v>673</v>
      </c>
      <c r="F675" s="43" t="s">
        <v>385</v>
      </c>
      <c r="G675" s="107" t="s">
        <v>576</v>
      </c>
      <c r="H675" s="107" t="s">
        <v>519</v>
      </c>
      <c r="I675" s="43" t="s">
        <v>279</v>
      </c>
    </row>
    <row r="676" spans="1:9" x14ac:dyDescent="0.25">
      <c r="A676" s="43" t="s">
        <v>270</v>
      </c>
      <c r="B676" s="43" t="s">
        <v>520</v>
      </c>
      <c r="C676" s="43" t="s">
        <v>529</v>
      </c>
      <c r="D676" s="43" t="s">
        <v>674</v>
      </c>
      <c r="E676" s="43" t="s">
        <v>675</v>
      </c>
      <c r="F676" s="43" t="s">
        <v>385</v>
      </c>
      <c r="G676" s="107" t="s">
        <v>576</v>
      </c>
      <c r="H676" s="107" t="s">
        <v>519</v>
      </c>
      <c r="I676" s="43" t="s">
        <v>279</v>
      </c>
    </row>
    <row r="677" spans="1:9" x14ac:dyDescent="0.25">
      <c r="A677" s="43" t="s">
        <v>270</v>
      </c>
      <c r="B677" s="43" t="s">
        <v>520</v>
      </c>
      <c r="C677" s="43" t="s">
        <v>529</v>
      </c>
      <c r="D677" s="43" t="s">
        <v>676</v>
      </c>
      <c r="E677" s="43" t="s">
        <v>677</v>
      </c>
      <c r="F677" s="43" t="s">
        <v>385</v>
      </c>
      <c r="G677" s="107" t="s">
        <v>576</v>
      </c>
      <c r="H677" s="107" t="s">
        <v>519</v>
      </c>
      <c r="I677" s="43" t="s">
        <v>279</v>
      </c>
    </row>
    <row r="678" spans="1:9" x14ac:dyDescent="0.25">
      <c r="A678" s="43" t="s">
        <v>270</v>
      </c>
      <c r="B678" s="43" t="s">
        <v>520</v>
      </c>
      <c r="C678" s="43" t="s">
        <v>529</v>
      </c>
      <c r="D678" s="43" t="s">
        <v>678</v>
      </c>
      <c r="E678" s="43" t="s">
        <v>679</v>
      </c>
      <c r="F678" s="43" t="s">
        <v>385</v>
      </c>
      <c r="G678" s="107" t="s">
        <v>576</v>
      </c>
      <c r="H678" s="107" t="s">
        <v>519</v>
      </c>
      <c r="I678" s="43" t="s">
        <v>279</v>
      </c>
    </row>
    <row r="679" spans="1:9" x14ac:dyDescent="0.25">
      <c r="A679" s="43" t="s">
        <v>270</v>
      </c>
      <c r="B679" s="43" t="s">
        <v>520</v>
      </c>
      <c r="C679" s="43" t="s">
        <v>529</v>
      </c>
      <c r="D679" s="43" t="s">
        <v>680</v>
      </c>
      <c r="E679" s="43" t="s">
        <v>681</v>
      </c>
      <c r="F679" s="43" t="s">
        <v>385</v>
      </c>
      <c r="G679" s="107" t="s">
        <v>576</v>
      </c>
      <c r="H679" s="107" t="s">
        <v>519</v>
      </c>
      <c r="I679" s="43" t="s">
        <v>279</v>
      </c>
    </row>
    <row r="680" spans="1:9" x14ac:dyDescent="0.25">
      <c r="A680" s="43" t="s">
        <v>270</v>
      </c>
      <c r="B680" s="43" t="s">
        <v>520</v>
      </c>
      <c r="C680" s="43" t="s">
        <v>529</v>
      </c>
      <c r="D680" s="43" t="s">
        <v>682</v>
      </c>
      <c r="E680" s="43" t="s">
        <v>683</v>
      </c>
      <c r="F680" s="43" t="s">
        <v>385</v>
      </c>
      <c r="G680" s="107" t="s">
        <v>576</v>
      </c>
      <c r="H680" s="107" t="s">
        <v>519</v>
      </c>
      <c r="I680" s="43" t="s">
        <v>279</v>
      </c>
    </row>
    <row r="681" spans="1:9" x14ac:dyDescent="0.25">
      <c r="A681" s="43" t="s">
        <v>270</v>
      </c>
      <c r="B681" s="43" t="s">
        <v>520</v>
      </c>
      <c r="C681" s="43" t="s">
        <v>529</v>
      </c>
      <c r="D681" s="43" t="s">
        <v>684</v>
      </c>
      <c r="E681" s="43" t="s">
        <v>685</v>
      </c>
      <c r="F681" s="43" t="s">
        <v>385</v>
      </c>
      <c r="G681" s="107" t="s">
        <v>576</v>
      </c>
      <c r="H681" s="107" t="s">
        <v>519</v>
      </c>
      <c r="I681" s="43" t="s">
        <v>279</v>
      </c>
    </row>
    <row r="682" spans="1:9" x14ac:dyDescent="0.25">
      <c r="A682" s="43" t="s">
        <v>270</v>
      </c>
      <c r="B682" s="43" t="s">
        <v>520</v>
      </c>
      <c r="C682" s="43" t="s">
        <v>529</v>
      </c>
      <c r="D682" s="43" t="s">
        <v>686</v>
      </c>
      <c r="E682" s="43" t="s">
        <v>687</v>
      </c>
      <c r="F682" s="43" t="s">
        <v>385</v>
      </c>
      <c r="G682" s="107" t="s">
        <v>576</v>
      </c>
      <c r="H682" s="107" t="s">
        <v>519</v>
      </c>
      <c r="I682" s="43" t="s">
        <v>279</v>
      </c>
    </row>
    <row r="683" spans="1:9" x14ac:dyDescent="0.25">
      <c r="A683" s="43" t="s">
        <v>270</v>
      </c>
      <c r="B683" s="43" t="s">
        <v>520</v>
      </c>
      <c r="C683" s="43" t="s">
        <v>529</v>
      </c>
      <c r="D683" s="43" t="s">
        <v>688</v>
      </c>
      <c r="E683" s="43" t="s">
        <v>689</v>
      </c>
      <c r="F683" s="43" t="s">
        <v>385</v>
      </c>
      <c r="G683" s="107" t="s">
        <v>576</v>
      </c>
      <c r="H683" s="107" t="s">
        <v>519</v>
      </c>
      <c r="I683" s="43" t="s">
        <v>279</v>
      </c>
    </row>
    <row r="684" spans="1:9" x14ac:dyDescent="0.25">
      <c r="A684" s="43" t="s">
        <v>270</v>
      </c>
      <c r="B684" s="43" t="s">
        <v>520</v>
      </c>
      <c r="C684" s="43" t="s">
        <v>529</v>
      </c>
      <c r="D684" s="43" t="s">
        <v>690</v>
      </c>
      <c r="E684" s="43" t="s">
        <v>691</v>
      </c>
      <c r="F684" s="43" t="s">
        <v>385</v>
      </c>
      <c r="G684" s="107" t="s">
        <v>576</v>
      </c>
      <c r="H684" s="107" t="s">
        <v>519</v>
      </c>
      <c r="I684" s="43" t="s">
        <v>279</v>
      </c>
    </row>
    <row r="685" spans="1:9" x14ac:dyDescent="0.25">
      <c r="A685" s="43" t="s">
        <v>270</v>
      </c>
      <c r="B685" s="43" t="s">
        <v>520</v>
      </c>
      <c r="C685" s="43" t="s">
        <v>529</v>
      </c>
      <c r="D685" s="43" t="s">
        <v>692</v>
      </c>
      <c r="E685" s="43" t="s">
        <v>693</v>
      </c>
      <c r="F685" s="43" t="s">
        <v>385</v>
      </c>
      <c r="G685" s="107" t="s">
        <v>576</v>
      </c>
      <c r="H685" s="107" t="s">
        <v>519</v>
      </c>
      <c r="I685" s="43" t="s">
        <v>279</v>
      </c>
    </row>
    <row r="686" spans="1:9" x14ac:dyDescent="0.25">
      <c r="A686" s="43" t="s">
        <v>270</v>
      </c>
      <c r="B686" s="43" t="s">
        <v>520</v>
      </c>
      <c r="C686" s="43" t="s">
        <v>529</v>
      </c>
      <c r="D686" s="43" t="s">
        <v>694</v>
      </c>
      <c r="E686" s="43" t="s">
        <v>695</v>
      </c>
      <c r="F686" s="43" t="s">
        <v>385</v>
      </c>
      <c r="G686" s="107" t="s">
        <v>576</v>
      </c>
      <c r="H686" s="107" t="s">
        <v>519</v>
      </c>
      <c r="I686" s="43" t="s">
        <v>279</v>
      </c>
    </row>
    <row r="687" spans="1:9" x14ac:dyDescent="0.25">
      <c r="A687" s="43" t="s">
        <v>270</v>
      </c>
      <c r="B687" s="43" t="s">
        <v>520</v>
      </c>
      <c r="C687" s="43" t="s">
        <v>529</v>
      </c>
      <c r="D687" s="43" t="s">
        <v>696</v>
      </c>
      <c r="E687" s="43" t="s">
        <v>697</v>
      </c>
      <c r="F687" s="43" t="s">
        <v>385</v>
      </c>
      <c r="G687" s="107" t="s">
        <v>576</v>
      </c>
      <c r="H687" s="107" t="s">
        <v>519</v>
      </c>
      <c r="I687" s="43" t="s">
        <v>279</v>
      </c>
    </row>
    <row r="688" spans="1:9" x14ac:dyDescent="0.25">
      <c r="A688" s="43" t="s">
        <v>270</v>
      </c>
      <c r="B688" s="43" t="s">
        <v>520</v>
      </c>
      <c r="C688" s="43" t="s">
        <v>529</v>
      </c>
      <c r="D688" s="43" t="s">
        <v>698</v>
      </c>
      <c r="E688" s="43" t="s">
        <v>699</v>
      </c>
      <c r="F688" s="43" t="s">
        <v>385</v>
      </c>
      <c r="G688" s="107" t="s">
        <v>576</v>
      </c>
      <c r="H688" s="107" t="s">
        <v>519</v>
      </c>
      <c r="I688" s="43" t="s">
        <v>279</v>
      </c>
    </row>
    <row r="689" spans="1:9" x14ac:dyDescent="0.25">
      <c r="A689" s="43" t="s">
        <v>270</v>
      </c>
      <c r="B689" s="43" t="s">
        <v>520</v>
      </c>
      <c r="C689" s="43" t="s">
        <v>529</v>
      </c>
      <c r="D689" s="43" t="s">
        <v>700</v>
      </c>
      <c r="E689" s="43" t="s">
        <v>701</v>
      </c>
      <c r="F689" s="43" t="s">
        <v>385</v>
      </c>
      <c r="G689" s="107" t="s">
        <v>576</v>
      </c>
      <c r="H689" s="107" t="s">
        <v>519</v>
      </c>
      <c r="I689" s="43" t="s">
        <v>279</v>
      </c>
    </row>
    <row r="690" spans="1:9" x14ac:dyDescent="0.25">
      <c r="A690" s="43" t="s">
        <v>270</v>
      </c>
      <c r="B690" s="43" t="s">
        <v>520</v>
      </c>
      <c r="C690" s="43" t="s">
        <v>529</v>
      </c>
      <c r="D690" s="43" t="s">
        <v>702</v>
      </c>
      <c r="E690" s="43" t="s">
        <v>703</v>
      </c>
      <c r="F690" s="43" t="s">
        <v>385</v>
      </c>
      <c r="G690" s="107" t="s">
        <v>576</v>
      </c>
      <c r="H690" s="107" t="s">
        <v>519</v>
      </c>
      <c r="I690" s="43" t="s">
        <v>279</v>
      </c>
    </row>
    <row r="691" spans="1:9" x14ac:dyDescent="0.25">
      <c r="A691" s="43" t="s">
        <v>270</v>
      </c>
      <c r="B691" s="43" t="s">
        <v>520</v>
      </c>
      <c r="C691" s="43" t="s">
        <v>529</v>
      </c>
      <c r="D691" s="43" t="s">
        <v>704</v>
      </c>
      <c r="E691" s="43" t="s">
        <v>705</v>
      </c>
      <c r="F691" s="43" t="s">
        <v>385</v>
      </c>
      <c r="G691" s="107" t="s">
        <v>576</v>
      </c>
      <c r="H691" s="107" t="s">
        <v>519</v>
      </c>
      <c r="I691" s="43" t="s">
        <v>279</v>
      </c>
    </row>
    <row r="692" spans="1:9" x14ac:dyDescent="0.25">
      <c r="A692" s="43" t="s">
        <v>270</v>
      </c>
      <c r="B692" s="43" t="s">
        <v>520</v>
      </c>
      <c r="C692" s="43" t="s">
        <v>529</v>
      </c>
      <c r="D692" s="43" t="s">
        <v>706</v>
      </c>
      <c r="E692" s="43" t="s">
        <v>707</v>
      </c>
      <c r="F692" s="43" t="s">
        <v>385</v>
      </c>
      <c r="G692" s="107" t="s">
        <v>576</v>
      </c>
      <c r="H692" s="107" t="s">
        <v>519</v>
      </c>
      <c r="I692" s="43" t="s">
        <v>279</v>
      </c>
    </row>
    <row r="693" spans="1:9" x14ac:dyDescent="0.25">
      <c r="A693" s="43" t="s">
        <v>270</v>
      </c>
      <c r="B693" s="43" t="s">
        <v>520</v>
      </c>
      <c r="C693" s="43" t="s">
        <v>529</v>
      </c>
      <c r="D693" s="43" t="s">
        <v>708</v>
      </c>
      <c r="E693" s="43" t="s">
        <v>709</v>
      </c>
      <c r="F693" s="43" t="s">
        <v>385</v>
      </c>
      <c r="G693" s="107" t="s">
        <v>576</v>
      </c>
      <c r="H693" s="107" t="s">
        <v>519</v>
      </c>
      <c r="I693" s="43" t="s">
        <v>279</v>
      </c>
    </row>
    <row r="694" spans="1:9" x14ac:dyDescent="0.25">
      <c r="A694" s="43" t="s">
        <v>270</v>
      </c>
      <c r="B694" s="43" t="s">
        <v>520</v>
      </c>
      <c r="C694" s="43" t="s">
        <v>529</v>
      </c>
      <c r="D694" s="43" t="s">
        <v>710</v>
      </c>
      <c r="E694" s="43" t="s">
        <v>711</v>
      </c>
      <c r="F694" s="43" t="s">
        <v>385</v>
      </c>
      <c r="G694" s="107" t="s">
        <v>576</v>
      </c>
      <c r="H694" s="107" t="s">
        <v>519</v>
      </c>
      <c r="I694" s="43" t="s">
        <v>279</v>
      </c>
    </row>
    <row r="695" spans="1:9" x14ac:dyDescent="0.25">
      <c r="A695" s="43" t="s">
        <v>270</v>
      </c>
      <c r="B695" s="43" t="s">
        <v>520</v>
      </c>
      <c r="C695" s="43" t="s">
        <v>529</v>
      </c>
      <c r="D695" s="43" t="s">
        <v>712</v>
      </c>
      <c r="E695" s="43" t="s">
        <v>713</v>
      </c>
      <c r="F695" s="43" t="s">
        <v>385</v>
      </c>
      <c r="G695" s="107" t="s">
        <v>576</v>
      </c>
      <c r="H695" s="107" t="s">
        <v>519</v>
      </c>
      <c r="I695" s="43" t="s">
        <v>279</v>
      </c>
    </row>
    <row r="696" spans="1:9" x14ac:dyDescent="0.25">
      <c r="A696" s="43" t="s">
        <v>270</v>
      </c>
      <c r="B696" s="43" t="s">
        <v>520</v>
      </c>
      <c r="C696" s="43" t="s">
        <v>529</v>
      </c>
      <c r="D696" s="43" t="s">
        <v>714</v>
      </c>
      <c r="E696" s="43" t="s">
        <v>715</v>
      </c>
      <c r="F696" s="43" t="s">
        <v>385</v>
      </c>
      <c r="G696" s="107" t="s">
        <v>576</v>
      </c>
      <c r="H696" s="107" t="s">
        <v>519</v>
      </c>
      <c r="I696" s="43" t="s">
        <v>279</v>
      </c>
    </row>
    <row r="697" spans="1:9" x14ac:dyDescent="0.25">
      <c r="A697" s="43" t="s">
        <v>270</v>
      </c>
      <c r="B697" s="43" t="s">
        <v>520</v>
      </c>
      <c r="C697" s="43" t="s">
        <v>529</v>
      </c>
      <c r="D697" s="43" t="s">
        <v>716</v>
      </c>
      <c r="E697" s="43" t="s">
        <v>717</v>
      </c>
      <c r="F697" s="43" t="s">
        <v>385</v>
      </c>
      <c r="G697" s="107" t="s">
        <v>576</v>
      </c>
      <c r="H697" s="107" t="s">
        <v>519</v>
      </c>
      <c r="I697" s="43" t="s">
        <v>279</v>
      </c>
    </row>
    <row r="698" spans="1:9" x14ac:dyDescent="0.25">
      <c r="A698" s="43" t="s">
        <v>270</v>
      </c>
      <c r="B698" s="43" t="s">
        <v>520</v>
      </c>
      <c r="C698" s="43" t="s">
        <v>529</v>
      </c>
      <c r="D698" s="43" t="s">
        <v>718</v>
      </c>
      <c r="E698" s="43" t="s">
        <v>719</v>
      </c>
      <c r="F698" s="43" t="s">
        <v>385</v>
      </c>
      <c r="G698" s="107" t="s">
        <v>576</v>
      </c>
      <c r="H698" s="107" t="s">
        <v>519</v>
      </c>
      <c r="I698" s="43" t="s">
        <v>279</v>
      </c>
    </row>
    <row r="699" spans="1:9" x14ac:dyDescent="0.25">
      <c r="A699" s="43" t="s">
        <v>270</v>
      </c>
      <c r="B699" s="43" t="s">
        <v>520</v>
      </c>
      <c r="C699" s="43" t="s">
        <v>529</v>
      </c>
      <c r="D699" s="43" t="s">
        <v>720</v>
      </c>
      <c r="E699" s="43" t="s">
        <v>721</v>
      </c>
      <c r="F699" s="43" t="s">
        <v>385</v>
      </c>
      <c r="G699" s="107" t="s">
        <v>576</v>
      </c>
      <c r="H699" s="107" t="s">
        <v>519</v>
      </c>
      <c r="I699" s="43" t="s">
        <v>279</v>
      </c>
    </row>
    <row r="700" spans="1:9" x14ac:dyDescent="0.25">
      <c r="A700" s="43" t="s">
        <v>270</v>
      </c>
      <c r="B700" s="43" t="s">
        <v>520</v>
      </c>
      <c r="C700" s="43" t="s">
        <v>529</v>
      </c>
      <c r="D700" s="43" t="s">
        <v>722</v>
      </c>
      <c r="E700" s="43" t="s">
        <v>723</v>
      </c>
      <c r="F700" s="43" t="s">
        <v>385</v>
      </c>
      <c r="G700" s="107" t="s">
        <v>576</v>
      </c>
      <c r="H700" s="107" t="s">
        <v>519</v>
      </c>
      <c r="I700" s="43" t="s">
        <v>279</v>
      </c>
    </row>
    <row r="701" spans="1:9" x14ac:dyDescent="0.25">
      <c r="A701" s="43" t="s">
        <v>270</v>
      </c>
      <c r="B701" s="43" t="s">
        <v>520</v>
      </c>
      <c r="C701" s="43" t="s">
        <v>529</v>
      </c>
      <c r="D701" s="43" t="s">
        <v>788</v>
      </c>
      <c r="E701" s="43" t="s">
        <v>789</v>
      </c>
      <c r="F701" s="43" t="s">
        <v>385</v>
      </c>
      <c r="G701" s="107" t="s">
        <v>576</v>
      </c>
      <c r="H701" s="107" t="s">
        <v>519</v>
      </c>
      <c r="I701" s="43" t="s">
        <v>279</v>
      </c>
    </row>
    <row r="702" spans="1:9" x14ac:dyDescent="0.25">
      <c r="A702" s="43" t="s">
        <v>270</v>
      </c>
      <c r="B702" s="43" t="s">
        <v>520</v>
      </c>
      <c r="C702" s="43" t="s">
        <v>529</v>
      </c>
      <c r="D702" s="43" t="s">
        <v>586</v>
      </c>
      <c r="E702" s="43" t="s">
        <v>587</v>
      </c>
      <c r="F702" s="43" t="s">
        <v>385</v>
      </c>
      <c r="G702" s="107" t="s">
        <v>577</v>
      </c>
      <c r="H702" s="107" t="s">
        <v>519</v>
      </c>
      <c r="I702" s="43" t="s">
        <v>280</v>
      </c>
    </row>
    <row r="703" spans="1:9" x14ac:dyDescent="0.25">
      <c r="A703" s="43" t="s">
        <v>270</v>
      </c>
      <c r="B703" s="43" t="s">
        <v>520</v>
      </c>
      <c r="C703" s="43" t="s">
        <v>529</v>
      </c>
      <c r="D703" s="43" t="s">
        <v>588</v>
      </c>
      <c r="E703" s="43" t="s">
        <v>589</v>
      </c>
      <c r="F703" s="43" t="s">
        <v>385</v>
      </c>
      <c r="G703" s="107" t="s">
        <v>577</v>
      </c>
      <c r="H703" s="107" t="s">
        <v>519</v>
      </c>
      <c r="I703" s="43" t="s">
        <v>280</v>
      </c>
    </row>
    <row r="704" spans="1:9" x14ac:dyDescent="0.25">
      <c r="A704" s="43" t="s">
        <v>270</v>
      </c>
      <c r="B704" s="43" t="s">
        <v>520</v>
      </c>
      <c r="C704" s="43" t="s">
        <v>529</v>
      </c>
      <c r="D704" s="43" t="s">
        <v>590</v>
      </c>
      <c r="E704" s="43" t="s">
        <v>591</v>
      </c>
      <c r="F704" s="43" t="s">
        <v>385</v>
      </c>
      <c r="G704" s="107" t="s">
        <v>577</v>
      </c>
      <c r="H704" s="107" t="s">
        <v>519</v>
      </c>
      <c r="I704" s="43" t="s">
        <v>280</v>
      </c>
    </row>
    <row r="705" spans="1:9" x14ac:dyDescent="0.25">
      <c r="A705" s="43" t="s">
        <v>270</v>
      </c>
      <c r="B705" s="43" t="s">
        <v>520</v>
      </c>
      <c r="C705" s="43" t="s">
        <v>529</v>
      </c>
      <c r="D705" s="43" t="s">
        <v>592</v>
      </c>
      <c r="E705" s="43" t="s">
        <v>593</v>
      </c>
      <c r="F705" s="43" t="s">
        <v>385</v>
      </c>
      <c r="G705" s="107" t="s">
        <v>577</v>
      </c>
      <c r="H705" s="107" t="s">
        <v>519</v>
      </c>
      <c r="I705" s="43" t="s">
        <v>280</v>
      </c>
    </row>
    <row r="706" spans="1:9" x14ac:dyDescent="0.25">
      <c r="A706" s="43" t="s">
        <v>270</v>
      </c>
      <c r="B706" s="43" t="s">
        <v>520</v>
      </c>
      <c r="C706" s="43" t="s">
        <v>529</v>
      </c>
      <c r="D706" s="43" t="s">
        <v>594</v>
      </c>
      <c r="E706" s="43" t="s">
        <v>595</v>
      </c>
      <c r="F706" s="43" t="s">
        <v>385</v>
      </c>
      <c r="G706" s="107" t="s">
        <v>577</v>
      </c>
      <c r="H706" s="107" t="s">
        <v>519</v>
      </c>
      <c r="I706" s="43" t="s">
        <v>280</v>
      </c>
    </row>
    <row r="707" spans="1:9" x14ac:dyDescent="0.25">
      <c r="A707" s="43" t="s">
        <v>270</v>
      </c>
      <c r="B707" s="43" t="s">
        <v>520</v>
      </c>
      <c r="C707" s="43" t="s">
        <v>529</v>
      </c>
      <c r="D707" s="43" t="s">
        <v>596</v>
      </c>
      <c r="E707" s="43" t="s">
        <v>597</v>
      </c>
      <c r="F707" s="43" t="s">
        <v>385</v>
      </c>
      <c r="G707" s="107" t="s">
        <v>577</v>
      </c>
      <c r="H707" s="107" t="s">
        <v>519</v>
      </c>
      <c r="I707" s="43" t="s">
        <v>280</v>
      </c>
    </row>
    <row r="708" spans="1:9" x14ac:dyDescent="0.25">
      <c r="A708" s="43" t="s">
        <v>270</v>
      </c>
      <c r="B708" s="43" t="s">
        <v>520</v>
      </c>
      <c r="C708" s="43" t="s">
        <v>529</v>
      </c>
      <c r="D708" s="43" t="s">
        <v>598</v>
      </c>
      <c r="E708" s="43" t="s">
        <v>599</v>
      </c>
      <c r="F708" s="43" t="s">
        <v>385</v>
      </c>
      <c r="G708" s="107" t="s">
        <v>577</v>
      </c>
      <c r="H708" s="107" t="s">
        <v>519</v>
      </c>
      <c r="I708" s="43" t="s">
        <v>280</v>
      </c>
    </row>
    <row r="709" spans="1:9" x14ac:dyDescent="0.25">
      <c r="A709" s="43" t="s">
        <v>270</v>
      </c>
      <c r="B709" s="43" t="s">
        <v>520</v>
      </c>
      <c r="C709" s="43" t="s">
        <v>529</v>
      </c>
      <c r="D709" s="43" t="s">
        <v>600</v>
      </c>
      <c r="E709" s="43" t="s">
        <v>601</v>
      </c>
      <c r="F709" s="43" t="s">
        <v>385</v>
      </c>
      <c r="G709" s="107" t="s">
        <v>577</v>
      </c>
      <c r="H709" s="107" t="s">
        <v>519</v>
      </c>
      <c r="I709" s="43" t="s">
        <v>280</v>
      </c>
    </row>
    <row r="710" spans="1:9" x14ac:dyDescent="0.25">
      <c r="A710" s="43" t="s">
        <v>270</v>
      </c>
      <c r="B710" s="43" t="s">
        <v>520</v>
      </c>
      <c r="C710" s="43" t="s">
        <v>529</v>
      </c>
      <c r="D710" s="43" t="s">
        <v>602</v>
      </c>
      <c r="E710" s="43" t="s">
        <v>603</v>
      </c>
      <c r="F710" s="43" t="s">
        <v>385</v>
      </c>
      <c r="G710" s="107" t="s">
        <v>577</v>
      </c>
      <c r="H710" s="107" t="s">
        <v>519</v>
      </c>
      <c r="I710" s="43" t="s">
        <v>280</v>
      </c>
    </row>
    <row r="711" spans="1:9" x14ac:dyDescent="0.25">
      <c r="A711" s="43" t="s">
        <v>270</v>
      </c>
      <c r="B711" s="43" t="s">
        <v>520</v>
      </c>
      <c r="C711" s="43" t="s">
        <v>529</v>
      </c>
      <c r="D711" s="43" t="s">
        <v>604</v>
      </c>
      <c r="E711" s="43" t="s">
        <v>605</v>
      </c>
      <c r="F711" s="43" t="s">
        <v>385</v>
      </c>
      <c r="G711" s="107" t="s">
        <v>577</v>
      </c>
      <c r="H711" s="107" t="s">
        <v>519</v>
      </c>
      <c r="I711" s="43" t="s">
        <v>280</v>
      </c>
    </row>
    <row r="712" spans="1:9" x14ac:dyDescent="0.25">
      <c r="A712" s="43" t="s">
        <v>270</v>
      </c>
      <c r="B712" s="43" t="s">
        <v>520</v>
      </c>
      <c r="C712" s="43" t="s">
        <v>529</v>
      </c>
      <c r="D712" s="43" t="s">
        <v>606</v>
      </c>
      <c r="E712" s="43" t="s">
        <v>607</v>
      </c>
      <c r="F712" s="43" t="s">
        <v>385</v>
      </c>
      <c r="G712" s="107" t="s">
        <v>577</v>
      </c>
      <c r="H712" s="107" t="s">
        <v>519</v>
      </c>
      <c r="I712" s="43" t="s">
        <v>280</v>
      </c>
    </row>
    <row r="713" spans="1:9" x14ac:dyDescent="0.25">
      <c r="A713" s="43" t="s">
        <v>270</v>
      </c>
      <c r="B713" s="43" t="s">
        <v>520</v>
      </c>
      <c r="C713" s="43" t="s">
        <v>529</v>
      </c>
      <c r="D713" s="43" t="s">
        <v>608</v>
      </c>
      <c r="E713" s="43" t="s">
        <v>609</v>
      </c>
      <c r="F713" s="43" t="s">
        <v>385</v>
      </c>
      <c r="G713" s="107" t="s">
        <v>577</v>
      </c>
      <c r="H713" s="107" t="s">
        <v>519</v>
      </c>
      <c r="I713" s="43" t="s">
        <v>280</v>
      </c>
    </row>
    <row r="714" spans="1:9" x14ac:dyDescent="0.25">
      <c r="A714" s="43" t="s">
        <v>270</v>
      </c>
      <c r="B714" s="43" t="s">
        <v>520</v>
      </c>
      <c r="C714" s="43" t="s">
        <v>529</v>
      </c>
      <c r="D714" s="43" t="s">
        <v>610</v>
      </c>
      <c r="E714" s="43" t="s">
        <v>611</v>
      </c>
      <c r="F714" s="43" t="s">
        <v>385</v>
      </c>
      <c r="G714" s="107" t="s">
        <v>577</v>
      </c>
      <c r="H714" s="107" t="s">
        <v>519</v>
      </c>
      <c r="I714" s="43" t="s">
        <v>280</v>
      </c>
    </row>
    <row r="715" spans="1:9" x14ac:dyDescent="0.25">
      <c r="A715" s="43" t="s">
        <v>270</v>
      </c>
      <c r="B715" s="43" t="s">
        <v>520</v>
      </c>
      <c r="C715" s="43" t="s">
        <v>529</v>
      </c>
      <c r="D715" s="43" t="s">
        <v>612</v>
      </c>
      <c r="E715" s="43" t="s">
        <v>613</v>
      </c>
      <c r="F715" s="43" t="s">
        <v>385</v>
      </c>
      <c r="G715" s="107" t="s">
        <v>577</v>
      </c>
      <c r="H715" s="107" t="s">
        <v>519</v>
      </c>
      <c r="I715" s="43" t="s">
        <v>280</v>
      </c>
    </row>
    <row r="716" spans="1:9" x14ac:dyDescent="0.25">
      <c r="A716" s="43" t="s">
        <v>270</v>
      </c>
      <c r="B716" s="43" t="s">
        <v>520</v>
      </c>
      <c r="C716" s="43" t="s">
        <v>529</v>
      </c>
      <c r="D716" s="43" t="s">
        <v>614</v>
      </c>
      <c r="E716" s="43" t="s">
        <v>615</v>
      </c>
      <c r="F716" s="43" t="s">
        <v>385</v>
      </c>
      <c r="G716" s="107" t="s">
        <v>577</v>
      </c>
      <c r="H716" s="107" t="s">
        <v>519</v>
      </c>
      <c r="I716" s="43" t="s">
        <v>280</v>
      </c>
    </row>
    <row r="717" spans="1:9" x14ac:dyDescent="0.25">
      <c r="A717" s="43" t="s">
        <v>270</v>
      </c>
      <c r="B717" s="43" t="s">
        <v>520</v>
      </c>
      <c r="C717" s="43" t="s">
        <v>529</v>
      </c>
      <c r="D717" s="43" t="s">
        <v>616</v>
      </c>
      <c r="E717" s="43" t="s">
        <v>617</v>
      </c>
      <c r="F717" s="43" t="s">
        <v>385</v>
      </c>
      <c r="G717" s="107" t="s">
        <v>577</v>
      </c>
      <c r="H717" s="107" t="s">
        <v>519</v>
      </c>
      <c r="I717" s="43" t="s">
        <v>280</v>
      </c>
    </row>
    <row r="718" spans="1:9" x14ac:dyDescent="0.25">
      <c r="A718" s="43" t="s">
        <v>270</v>
      </c>
      <c r="B718" s="43" t="s">
        <v>520</v>
      </c>
      <c r="C718" s="43" t="s">
        <v>529</v>
      </c>
      <c r="D718" s="43" t="s">
        <v>618</v>
      </c>
      <c r="E718" s="43" t="s">
        <v>619</v>
      </c>
      <c r="F718" s="43" t="s">
        <v>385</v>
      </c>
      <c r="G718" s="107" t="s">
        <v>577</v>
      </c>
      <c r="H718" s="107" t="s">
        <v>519</v>
      </c>
      <c r="I718" s="43" t="s">
        <v>280</v>
      </c>
    </row>
    <row r="719" spans="1:9" x14ac:dyDescent="0.25">
      <c r="A719" s="43" t="s">
        <v>270</v>
      </c>
      <c r="B719" s="43" t="s">
        <v>520</v>
      </c>
      <c r="C719" s="43" t="s">
        <v>529</v>
      </c>
      <c r="D719" s="43" t="s">
        <v>620</v>
      </c>
      <c r="E719" s="43" t="s">
        <v>621</v>
      </c>
      <c r="F719" s="43" t="s">
        <v>385</v>
      </c>
      <c r="G719" s="107" t="s">
        <v>577</v>
      </c>
      <c r="H719" s="107" t="s">
        <v>519</v>
      </c>
      <c r="I719" s="43" t="s">
        <v>280</v>
      </c>
    </row>
    <row r="720" spans="1:9" x14ac:dyDescent="0.25">
      <c r="A720" s="43" t="s">
        <v>270</v>
      </c>
      <c r="B720" s="43" t="s">
        <v>520</v>
      </c>
      <c r="C720" s="43" t="s">
        <v>529</v>
      </c>
      <c r="D720" s="43" t="s">
        <v>622</v>
      </c>
      <c r="E720" s="43" t="s">
        <v>623</v>
      </c>
      <c r="F720" s="43" t="s">
        <v>385</v>
      </c>
      <c r="G720" s="107" t="s">
        <v>577</v>
      </c>
      <c r="H720" s="107" t="s">
        <v>519</v>
      </c>
      <c r="I720" s="43" t="s">
        <v>280</v>
      </c>
    </row>
    <row r="721" spans="1:9" x14ac:dyDescent="0.25">
      <c r="A721" s="43" t="s">
        <v>270</v>
      </c>
      <c r="B721" s="43" t="s">
        <v>520</v>
      </c>
      <c r="C721" s="43" t="s">
        <v>529</v>
      </c>
      <c r="D721" s="43" t="s">
        <v>624</v>
      </c>
      <c r="E721" s="43" t="s">
        <v>625</v>
      </c>
      <c r="F721" s="43" t="s">
        <v>385</v>
      </c>
      <c r="G721" s="107" t="s">
        <v>577</v>
      </c>
      <c r="H721" s="107" t="s">
        <v>519</v>
      </c>
      <c r="I721" s="43" t="s">
        <v>280</v>
      </c>
    </row>
    <row r="722" spans="1:9" x14ac:dyDescent="0.25">
      <c r="A722" s="43" t="s">
        <v>270</v>
      </c>
      <c r="B722" s="43" t="s">
        <v>520</v>
      </c>
      <c r="C722" s="43" t="s">
        <v>529</v>
      </c>
      <c r="D722" s="43" t="s">
        <v>626</v>
      </c>
      <c r="E722" s="43" t="s">
        <v>627</v>
      </c>
      <c r="F722" s="43" t="s">
        <v>385</v>
      </c>
      <c r="G722" s="107" t="s">
        <v>577</v>
      </c>
      <c r="H722" s="107" t="s">
        <v>519</v>
      </c>
      <c r="I722" s="43" t="s">
        <v>280</v>
      </c>
    </row>
    <row r="723" spans="1:9" x14ac:dyDescent="0.25">
      <c r="A723" s="43" t="s">
        <v>270</v>
      </c>
      <c r="B723" s="43" t="s">
        <v>520</v>
      </c>
      <c r="C723" s="43" t="s">
        <v>529</v>
      </c>
      <c r="D723" s="43" t="s">
        <v>628</v>
      </c>
      <c r="E723" s="43" t="s">
        <v>629</v>
      </c>
      <c r="F723" s="43" t="s">
        <v>385</v>
      </c>
      <c r="G723" s="107" t="s">
        <v>577</v>
      </c>
      <c r="H723" s="107" t="s">
        <v>519</v>
      </c>
      <c r="I723" s="43" t="s">
        <v>280</v>
      </c>
    </row>
    <row r="724" spans="1:9" x14ac:dyDescent="0.25">
      <c r="A724" s="43" t="s">
        <v>270</v>
      </c>
      <c r="B724" s="43" t="s">
        <v>520</v>
      </c>
      <c r="C724" s="43" t="s">
        <v>529</v>
      </c>
      <c r="D724" s="43" t="s">
        <v>630</v>
      </c>
      <c r="E724" s="43" t="s">
        <v>631</v>
      </c>
      <c r="F724" s="43" t="s">
        <v>385</v>
      </c>
      <c r="G724" s="107" t="s">
        <v>577</v>
      </c>
      <c r="H724" s="107" t="s">
        <v>519</v>
      </c>
      <c r="I724" s="43" t="s">
        <v>280</v>
      </c>
    </row>
    <row r="725" spans="1:9" x14ac:dyDescent="0.25">
      <c r="A725" s="43" t="s">
        <v>270</v>
      </c>
      <c r="B725" s="43" t="s">
        <v>520</v>
      </c>
      <c r="C725" s="43" t="s">
        <v>529</v>
      </c>
      <c r="D725" s="43" t="s">
        <v>632</v>
      </c>
      <c r="E725" s="43" t="s">
        <v>633</v>
      </c>
      <c r="F725" s="43" t="s">
        <v>385</v>
      </c>
      <c r="G725" s="107" t="s">
        <v>577</v>
      </c>
      <c r="H725" s="107" t="s">
        <v>519</v>
      </c>
      <c r="I725" s="43" t="s">
        <v>280</v>
      </c>
    </row>
    <row r="726" spans="1:9" x14ac:dyDescent="0.25">
      <c r="A726" s="43" t="s">
        <v>270</v>
      </c>
      <c r="B726" s="43" t="s">
        <v>520</v>
      </c>
      <c r="C726" s="43" t="s">
        <v>529</v>
      </c>
      <c r="D726" s="43" t="s">
        <v>634</v>
      </c>
      <c r="E726" s="43" t="s">
        <v>635</v>
      </c>
      <c r="F726" s="43" t="s">
        <v>385</v>
      </c>
      <c r="G726" s="107" t="s">
        <v>577</v>
      </c>
      <c r="H726" s="107" t="s">
        <v>519</v>
      </c>
      <c r="I726" s="43" t="s">
        <v>280</v>
      </c>
    </row>
    <row r="727" spans="1:9" x14ac:dyDescent="0.25">
      <c r="A727" s="43" t="s">
        <v>270</v>
      </c>
      <c r="B727" s="43" t="s">
        <v>520</v>
      </c>
      <c r="C727" s="43" t="s">
        <v>529</v>
      </c>
      <c r="D727" s="43" t="s">
        <v>636</v>
      </c>
      <c r="E727" s="43" t="s">
        <v>637</v>
      </c>
      <c r="F727" s="43" t="s">
        <v>385</v>
      </c>
      <c r="G727" s="107" t="s">
        <v>577</v>
      </c>
      <c r="H727" s="107" t="s">
        <v>519</v>
      </c>
      <c r="I727" s="43" t="s">
        <v>280</v>
      </c>
    </row>
    <row r="728" spans="1:9" x14ac:dyDescent="0.25">
      <c r="A728" s="43" t="s">
        <v>270</v>
      </c>
      <c r="B728" s="43" t="s">
        <v>520</v>
      </c>
      <c r="C728" s="43" t="s">
        <v>529</v>
      </c>
      <c r="D728" s="43" t="s">
        <v>638</v>
      </c>
      <c r="E728" s="43" t="s">
        <v>639</v>
      </c>
      <c r="F728" s="43" t="s">
        <v>385</v>
      </c>
      <c r="G728" s="107" t="s">
        <v>577</v>
      </c>
      <c r="H728" s="107" t="s">
        <v>519</v>
      </c>
      <c r="I728" s="43" t="s">
        <v>280</v>
      </c>
    </row>
    <row r="729" spans="1:9" x14ac:dyDescent="0.25">
      <c r="A729" s="43" t="s">
        <v>270</v>
      </c>
      <c r="B729" s="43" t="s">
        <v>520</v>
      </c>
      <c r="C729" s="43" t="s">
        <v>529</v>
      </c>
      <c r="D729" s="43" t="s">
        <v>640</v>
      </c>
      <c r="E729" s="43" t="s">
        <v>641</v>
      </c>
      <c r="F729" s="43" t="s">
        <v>385</v>
      </c>
      <c r="G729" s="107" t="s">
        <v>577</v>
      </c>
      <c r="H729" s="107" t="s">
        <v>519</v>
      </c>
      <c r="I729" s="43" t="s">
        <v>280</v>
      </c>
    </row>
    <row r="730" spans="1:9" x14ac:dyDescent="0.25">
      <c r="A730" s="43" t="s">
        <v>270</v>
      </c>
      <c r="B730" s="43" t="s">
        <v>520</v>
      </c>
      <c r="C730" s="43" t="s">
        <v>529</v>
      </c>
      <c r="D730" s="43" t="s">
        <v>642</v>
      </c>
      <c r="E730" s="43" t="s">
        <v>643</v>
      </c>
      <c r="F730" s="43" t="s">
        <v>385</v>
      </c>
      <c r="G730" s="107" t="s">
        <v>577</v>
      </c>
      <c r="H730" s="107" t="s">
        <v>519</v>
      </c>
      <c r="I730" s="43" t="s">
        <v>280</v>
      </c>
    </row>
    <row r="731" spans="1:9" x14ac:dyDescent="0.25">
      <c r="A731" s="43" t="s">
        <v>270</v>
      </c>
      <c r="B731" s="43" t="s">
        <v>520</v>
      </c>
      <c r="C731" s="43" t="s">
        <v>529</v>
      </c>
      <c r="D731" s="43" t="s">
        <v>644</v>
      </c>
      <c r="E731" s="43" t="s">
        <v>645</v>
      </c>
      <c r="F731" s="43" t="s">
        <v>385</v>
      </c>
      <c r="G731" s="107" t="s">
        <v>577</v>
      </c>
      <c r="H731" s="107" t="s">
        <v>519</v>
      </c>
      <c r="I731" s="43" t="s">
        <v>280</v>
      </c>
    </row>
    <row r="732" spans="1:9" x14ac:dyDescent="0.25">
      <c r="A732" s="43" t="s">
        <v>270</v>
      </c>
      <c r="B732" s="43" t="s">
        <v>520</v>
      </c>
      <c r="C732" s="43" t="s">
        <v>529</v>
      </c>
      <c r="D732" s="43" t="s">
        <v>646</v>
      </c>
      <c r="E732" s="43" t="s">
        <v>647</v>
      </c>
      <c r="F732" s="43" t="s">
        <v>385</v>
      </c>
      <c r="G732" s="107" t="s">
        <v>577</v>
      </c>
      <c r="H732" s="107" t="s">
        <v>519</v>
      </c>
      <c r="I732" s="43" t="s">
        <v>280</v>
      </c>
    </row>
    <row r="733" spans="1:9" x14ac:dyDescent="0.25">
      <c r="A733" s="43" t="s">
        <v>270</v>
      </c>
      <c r="B733" s="43" t="s">
        <v>520</v>
      </c>
      <c r="C733" s="43" t="s">
        <v>529</v>
      </c>
      <c r="D733" s="43" t="s">
        <v>648</v>
      </c>
      <c r="E733" s="43" t="s">
        <v>649</v>
      </c>
      <c r="F733" s="43" t="s">
        <v>385</v>
      </c>
      <c r="G733" s="107" t="s">
        <v>577</v>
      </c>
      <c r="H733" s="107" t="s">
        <v>519</v>
      </c>
      <c r="I733" s="43" t="s">
        <v>280</v>
      </c>
    </row>
    <row r="734" spans="1:9" x14ac:dyDescent="0.25">
      <c r="A734" s="43" t="s">
        <v>270</v>
      </c>
      <c r="B734" s="43" t="s">
        <v>520</v>
      </c>
      <c r="C734" s="43" t="s">
        <v>529</v>
      </c>
      <c r="D734" s="43" t="s">
        <v>650</v>
      </c>
      <c r="E734" s="43" t="s">
        <v>651</v>
      </c>
      <c r="F734" s="43" t="s">
        <v>385</v>
      </c>
      <c r="G734" s="107" t="s">
        <v>577</v>
      </c>
      <c r="H734" s="107" t="s">
        <v>519</v>
      </c>
      <c r="I734" s="43" t="s">
        <v>280</v>
      </c>
    </row>
    <row r="735" spans="1:9" x14ac:dyDescent="0.25">
      <c r="A735" s="43" t="s">
        <v>270</v>
      </c>
      <c r="B735" s="43" t="s">
        <v>520</v>
      </c>
      <c r="C735" s="43" t="s">
        <v>529</v>
      </c>
      <c r="D735" s="43" t="s">
        <v>652</v>
      </c>
      <c r="E735" s="43" t="s">
        <v>653</v>
      </c>
      <c r="F735" s="43" t="s">
        <v>385</v>
      </c>
      <c r="G735" s="107" t="s">
        <v>577</v>
      </c>
      <c r="H735" s="107" t="s">
        <v>519</v>
      </c>
      <c r="I735" s="43" t="s">
        <v>280</v>
      </c>
    </row>
    <row r="736" spans="1:9" x14ac:dyDescent="0.25">
      <c r="A736" s="43" t="s">
        <v>270</v>
      </c>
      <c r="B736" s="43" t="s">
        <v>520</v>
      </c>
      <c r="C736" s="43" t="s">
        <v>529</v>
      </c>
      <c r="D736" s="43" t="s">
        <v>654</v>
      </c>
      <c r="E736" s="43" t="s">
        <v>655</v>
      </c>
      <c r="F736" s="43" t="s">
        <v>385</v>
      </c>
      <c r="G736" s="107" t="s">
        <v>577</v>
      </c>
      <c r="H736" s="107" t="s">
        <v>519</v>
      </c>
      <c r="I736" s="43" t="s">
        <v>280</v>
      </c>
    </row>
    <row r="737" spans="1:9" x14ac:dyDescent="0.25">
      <c r="A737" s="43" t="s">
        <v>270</v>
      </c>
      <c r="B737" s="43" t="s">
        <v>520</v>
      </c>
      <c r="C737" s="43" t="s">
        <v>529</v>
      </c>
      <c r="D737" s="43" t="s">
        <v>656</v>
      </c>
      <c r="E737" s="43" t="s">
        <v>657</v>
      </c>
      <c r="F737" s="43" t="s">
        <v>385</v>
      </c>
      <c r="G737" s="107" t="s">
        <v>577</v>
      </c>
      <c r="H737" s="107" t="s">
        <v>519</v>
      </c>
      <c r="I737" s="43" t="s">
        <v>280</v>
      </c>
    </row>
    <row r="738" spans="1:9" x14ac:dyDescent="0.25">
      <c r="A738" s="43" t="s">
        <v>270</v>
      </c>
      <c r="B738" s="43" t="s">
        <v>520</v>
      </c>
      <c r="C738" s="43" t="s">
        <v>529</v>
      </c>
      <c r="D738" s="43" t="s">
        <v>658</v>
      </c>
      <c r="E738" s="43" t="s">
        <v>659</v>
      </c>
      <c r="F738" s="43" t="s">
        <v>385</v>
      </c>
      <c r="G738" s="107" t="s">
        <v>577</v>
      </c>
      <c r="H738" s="107" t="s">
        <v>519</v>
      </c>
      <c r="I738" s="43" t="s">
        <v>280</v>
      </c>
    </row>
    <row r="739" spans="1:9" x14ac:dyDescent="0.25">
      <c r="A739" s="43" t="s">
        <v>270</v>
      </c>
      <c r="B739" s="43" t="s">
        <v>520</v>
      </c>
      <c r="C739" s="43" t="s">
        <v>529</v>
      </c>
      <c r="D739" s="43" t="s">
        <v>660</v>
      </c>
      <c r="E739" s="43" t="s">
        <v>661</v>
      </c>
      <c r="F739" s="43" t="s">
        <v>385</v>
      </c>
      <c r="G739" s="107" t="s">
        <v>577</v>
      </c>
      <c r="H739" s="107" t="s">
        <v>519</v>
      </c>
      <c r="I739" s="43" t="s">
        <v>280</v>
      </c>
    </row>
    <row r="740" spans="1:9" x14ac:dyDescent="0.25">
      <c r="A740" s="43" t="s">
        <v>270</v>
      </c>
      <c r="B740" s="43" t="s">
        <v>520</v>
      </c>
      <c r="C740" s="43" t="s">
        <v>529</v>
      </c>
      <c r="D740" s="43" t="s">
        <v>662</v>
      </c>
      <c r="E740" s="43" t="s">
        <v>663</v>
      </c>
      <c r="F740" s="43" t="s">
        <v>385</v>
      </c>
      <c r="G740" s="107" t="s">
        <v>577</v>
      </c>
      <c r="H740" s="107" t="s">
        <v>519</v>
      </c>
      <c r="I740" s="43" t="s">
        <v>280</v>
      </c>
    </row>
    <row r="741" spans="1:9" x14ac:dyDescent="0.25">
      <c r="A741" s="43" t="s">
        <v>270</v>
      </c>
      <c r="B741" s="43" t="s">
        <v>520</v>
      </c>
      <c r="C741" s="43" t="s">
        <v>529</v>
      </c>
      <c r="D741" s="43" t="s">
        <v>664</v>
      </c>
      <c r="E741" s="43" t="s">
        <v>665</v>
      </c>
      <c r="F741" s="43" t="s">
        <v>385</v>
      </c>
      <c r="G741" s="107" t="s">
        <v>577</v>
      </c>
      <c r="H741" s="107" t="s">
        <v>519</v>
      </c>
      <c r="I741" s="43" t="s">
        <v>280</v>
      </c>
    </row>
    <row r="742" spans="1:9" x14ac:dyDescent="0.25">
      <c r="A742" s="43" t="s">
        <v>270</v>
      </c>
      <c r="B742" s="43" t="s">
        <v>520</v>
      </c>
      <c r="C742" s="43" t="s">
        <v>529</v>
      </c>
      <c r="D742" s="43" t="s">
        <v>666</v>
      </c>
      <c r="E742" s="43" t="s">
        <v>667</v>
      </c>
      <c r="F742" s="43" t="s">
        <v>385</v>
      </c>
      <c r="G742" s="107" t="s">
        <v>577</v>
      </c>
      <c r="H742" s="107" t="s">
        <v>519</v>
      </c>
      <c r="I742" s="43" t="s">
        <v>280</v>
      </c>
    </row>
    <row r="743" spans="1:9" x14ac:dyDescent="0.25">
      <c r="A743" s="43" t="s">
        <v>270</v>
      </c>
      <c r="B743" s="43" t="s">
        <v>520</v>
      </c>
      <c r="C743" s="43" t="s">
        <v>529</v>
      </c>
      <c r="D743" s="43" t="s">
        <v>668</v>
      </c>
      <c r="E743" s="43" t="s">
        <v>669</v>
      </c>
      <c r="F743" s="43" t="s">
        <v>385</v>
      </c>
      <c r="G743" s="107" t="s">
        <v>577</v>
      </c>
      <c r="H743" s="107" t="s">
        <v>519</v>
      </c>
      <c r="I743" s="43" t="s">
        <v>280</v>
      </c>
    </row>
    <row r="744" spans="1:9" x14ac:dyDescent="0.25">
      <c r="A744" s="43" t="s">
        <v>270</v>
      </c>
      <c r="B744" s="43" t="s">
        <v>520</v>
      </c>
      <c r="C744" s="43" t="s">
        <v>529</v>
      </c>
      <c r="D744" s="43" t="s">
        <v>670</v>
      </c>
      <c r="E744" s="43" t="s">
        <v>671</v>
      </c>
      <c r="F744" s="43" t="s">
        <v>385</v>
      </c>
      <c r="G744" s="107" t="s">
        <v>577</v>
      </c>
      <c r="H744" s="107" t="s">
        <v>519</v>
      </c>
      <c r="I744" s="43" t="s">
        <v>280</v>
      </c>
    </row>
    <row r="745" spans="1:9" x14ac:dyDescent="0.25">
      <c r="A745" s="43" t="s">
        <v>270</v>
      </c>
      <c r="B745" s="43" t="s">
        <v>520</v>
      </c>
      <c r="C745" s="43" t="s">
        <v>529</v>
      </c>
      <c r="D745" s="43" t="s">
        <v>672</v>
      </c>
      <c r="E745" s="43" t="s">
        <v>673</v>
      </c>
      <c r="F745" s="43" t="s">
        <v>385</v>
      </c>
      <c r="G745" s="107" t="s">
        <v>577</v>
      </c>
      <c r="H745" s="107" t="s">
        <v>519</v>
      </c>
      <c r="I745" s="43" t="s">
        <v>280</v>
      </c>
    </row>
    <row r="746" spans="1:9" x14ac:dyDescent="0.25">
      <c r="A746" s="43" t="s">
        <v>270</v>
      </c>
      <c r="B746" s="43" t="s">
        <v>520</v>
      </c>
      <c r="C746" s="43" t="s">
        <v>529</v>
      </c>
      <c r="D746" s="43" t="s">
        <v>674</v>
      </c>
      <c r="E746" s="43" t="s">
        <v>675</v>
      </c>
      <c r="F746" s="43" t="s">
        <v>385</v>
      </c>
      <c r="G746" s="107" t="s">
        <v>577</v>
      </c>
      <c r="H746" s="107" t="s">
        <v>519</v>
      </c>
      <c r="I746" s="43" t="s">
        <v>280</v>
      </c>
    </row>
    <row r="747" spans="1:9" x14ac:dyDescent="0.25">
      <c r="A747" s="43" t="s">
        <v>270</v>
      </c>
      <c r="B747" s="43" t="s">
        <v>520</v>
      </c>
      <c r="C747" s="43" t="s">
        <v>529</v>
      </c>
      <c r="D747" s="43" t="s">
        <v>676</v>
      </c>
      <c r="E747" s="43" t="s">
        <v>677</v>
      </c>
      <c r="F747" s="43" t="s">
        <v>385</v>
      </c>
      <c r="G747" s="107" t="s">
        <v>577</v>
      </c>
      <c r="H747" s="107" t="s">
        <v>519</v>
      </c>
      <c r="I747" s="43" t="s">
        <v>280</v>
      </c>
    </row>
    <row r="748" spans="1:9" x14ac:dyDescent="0.25">
      <c r="A748" s="43" t="s">
        <v>270</v>
      </c>
      <c r="B748" s="43" t="s">
        <v>520</v>
      </c>
      <c r="C748" s="43" t="s">
        <v>529</v>
      </c>
      <c r="D748" s="43" t="s">
        <v>678</v>
      </c>
      <c r="E748" s="43" t="s">
        <v>679</v>
      </c>
      <c r="F748" s="43" t="s">
        <v>385</v>
      </c>
      <c r="G748" s="107" t="s">
        <v>577</v>
      </c>
      <c r="H748" s="107" t="s">
        <v>519</v>
      </c>
      <c r="I748" s="43" t="s">
        <v>280</v>
      </c>
    </row>
    <row r="749" spans="1:9" x14ac:dyDescent="0.25">
      <c r="A749" s="43" t="s">
        <v>270</v>
      </c>
      <c r="B749" s="43" t="s">
        <v>520</v>
      </c>
      <c r="C749" s="43" t="s">
        <v>529</v>
      </c>
      <c r="D749" s="43" t="s">
        <v>680</v>
      </c>
      <c r="E749" s="43" t="s">
        <v>681</v>
      </c>
      <c r="F749" s="43" t="s">
        <v>385</v>
      </c>
      <c r="G749" s="107" t="s">
        <v>577</v>
      </c>
      <c r="H749" s="107" t="s">
        <v>519</v>
      </c>
      <c r="I749" s="43" t="s">
        <v>280</v>
      </c>
    </row>
    <row r="750" spans="1:9" x14ac:dyDescent="0.25">
      <c r="A750" s="43" t="s">
        <v>270</v>
      </c>
      <c r="B750" s="43" t="s">
        <v>520</v>
      </c>
      <c r="C750" s="43" t="s">
        <v>529</v>
      </c>
      <c r="D750" s="43" t="s">
        <v>682</v>
      </c>
      <c r="E750" s="43" t="s">
        <v>683</v>
      </c>
      <c r="F750" s="43" t="s">
        <v>385</v>
      </c>
      <c r="G750" s="107" t="s">
        <v>577</v>
      </c>
      <c r="H750" s="107" t="s">
        <v>519</v>
      </c>
      <c r="I750" s="43" t="s">
        <v>280</v>
      </c>
    </row>
    <row r="751" spans="1:9" x14ac:dyDescent="0.25">
      <c r="A751" s="43" t="s">
        <v>270</v>
      </c>
      <c r="B751" s="43" t="s">
        <v>520</v>
      </c>
      <c r="C751" s="43" t="s">
        <v>529</v>
      </c>
      <c r="D751" s="43" t="s">
        <v>684</v>
      </c>
      <c r="E751" s="43" t="s">
        <v>685</v>
      </c>
      <c r="F751" s="43" t="s">
        <v>385</v>
      </c>
      <c r="G751" s="107" t="s">
        <v>577</v>
      </c>
      <c r="H751" s="107" t="s">
        <v>519</v>
      </c>
      <c r="I751" s="43" t="s">
        <v>280</v>
      </c>
    </row>
    <row r="752" spans="1:9" x14ac:dyDescent="0.25">
      <c r="A752" s="43" t="s">
        <v>270</v>
      </c>
      <c r="B752" s="43" t="s">
        <v>520</v>
      </c>
      <c r="C752" s="43" t="s">
        <v>529</v>
      </c>
      <c r="D752" s="43" t="s">
        <v>686</v>
      </c>
      <c r="E752" s="43" t="s">
        <v>687</v>
      </c>
      <c r="F752" s="43" t="s">
        <v>385</v>
      </c>
      <c r="G752" s="107" t="s">
        <v>577</v>
      </c>
      <c r="H752" s="107" t="s">
        <v>519</v>
      </c>
      <c r="I752" s="43" t="s">
        <v>280</v>
      </c>
    </row>
    <row r="753" spans="1:9" x14ac:dyDescent="0.25">
      <c r="A753" s="43" t="s">
        <v>270</v>
      </c>
      <c r="B753" s="43" t="s">
        <v>520</v>
      </c>
      <c r="C753" s="43" t="s">
        <v>529</v>
      </c>
      <c r="D753" s="43" t="s">
        <v>688</v>
      </c>
      <c r="E753" s="43" t="s">
        <v>689</v>
      </c>
      <c r="F753" s="43" t="s">
        <v>385</v>
      </c>
      <c r="G753" s="107" t="s">
        <v>577</v>
      </c>
      <c r="H753" s="107" t="s">
        <v>519</v>
      </c>
      <c r="I753" s="43" t="s">
        <v>280</v>
      </c>
    </row>
    <row r="754" spans="1:9" x14ac:dyDescent="0.25">
      <c r="A754" s="43" t="s">
        <v>270</v>
      </c>
      <c r="B754" s="43" t="s">
        <v>520</v>
      </c>
      <c r="C754" s="43" t="s">
        <v>529</v>
      </c>
      <c r="D754" s="43" t="s">
        <v>690</v>
      </c>
      <c r="E754" s="43" t="s">
        <v>691</v>
      </c>
      <c r="F754" s="43" t="s">
        <v>385</v>
      </c>
      <c r="G754" s="107" t="s">
        <v>577</v>
      </c>
      <c r="H754" s="107" t="s">
        <v>519</v>
      </c>
      <c r="I754" s="43" t="s">
        <v>280</v>
      </c>
    </row>
    <row r="755" spans="1:9" x14ac:dyDescent="0.25">
      <c r="A755" s="43" t="s">
        <v>270</v>
      </c>
      <c r="B755" s="43" t="s">
        <v>520</v>
      </c>
      <c r="C755" s="43" t="s">
        <v>529</v>
      </c>
      <c r="D755" s="43" t="s">
        <v>692</v>
      </c>
      <c r="E755" s="43" t="s">
        <v>693</v>
      </c>
      <c r="F755" s="43" t="s">
        <v>385</v>
      </c>
      <c r="G755" s="107" t="s">
        <v>577</v>
      </c>
      <c r="H755" s="107" t="s">
        <v>519</v>
      </c>
      <c r="I755" s="43" t="s">
        <v>280</v>
      </c>
    </row>
    <row r="756" spans="1:9" x14ac:dyDescent="0.25">
      <c r="A756" s="43" t="s">
        <v>270</v>
      </c>
      <c r="B756" s="43" t="s">
        <v>520</v>
      </c>
      <c r="C756" s="43" t="s">
        <v>529</v>
      </c>
      <c r="D756" s="43" t="s">
        <v>694</v>
      </c>
      <c r="E756" s="43" t="s">
        <v>695</v>
      </c>
      <c r="F756" s="43" t="s">
        <v>385</v>
      </c>
      <c r="G756" s="107" t="s">
        <v>577</v>
      </c>
      <c r="H756" s="107" t="s">
        <v>519</v>
      </c>
      <c r="I756" s="43" t="s">
        <v>280</v>
      </c>
    </row>
    <row r="757" spans="1:9" x14ac:dyDescent="0.25">
      <c r="A757" s="43" t="s">
        <v>270</v>
      </c>
      <c r="B757" s="43" t="s">
        <v>520</v>
      </c>
      <c r="C757" s="43" t="s">
        <v>529</v>
      </c>
      <c r="D757" s="43" t="s">
        <v>696</v>
      </c>
      <c r="E757" s="43" t="s">
        <v>697</v>
      </c>
      <c r="F757" s="43" t="s">
        <v>385</v>
      </c>
      <c r="G757" s="107" t="s">
        <v>577</v>
      </c>
      <c r="H757" s="107" t="s">
        <v>519</v>
      </c>
      <c r="I757" s="43" t="s">
        <v>280</v>
      </c>
    </row>
    <row r="758" spans="1:9" x14ac:dyDescent="0.25">
      <c r="A758" s="43" t="s">
        <v>270</v>
      </c>
      <c r="B758" s="43" t="s">
        <v>520</v>
      </c>
      <c r="C758" s="43" t="s">
        <v>529</v>
      </c>
      <c r="D758" s="43" t="s">
        <v>698</v>
      </c>
      <c r="E758" s="43" t="s">
        <v>699</v>
      </c>
      <c r="F758" s="43" t="s">
        <v>385</v>
      </c>
      <c r="G758" s="107" t="s">
        <v>577</v>
      </c>
      <c r="H758" s="107" t="s">
        <v>519</v>
      </c>
      <c r="I758" s="43" t="s">
        <v>280</v>
      </c>
    </row>
    <row r="759" spans="1:9" x14ac:dyDescent="0.25">
      <c r="A759" s="43" t="s">
        <v>270</v>
      </c>
      <c r="B759" s="43" t="s">
        <v>520</v>
      </c>
      <c r="C759" s="43" t="s">
        <v>529</v>
      </c>
      <c r="D759" s="43" t="s">
        <v>700</v>
      </c>
      <c r="E759" s="43" t="s">
        <v>701</v>
      </c>
      <c r="F759" s="43" t="s">
        <v>385</v>
      </c>
      <c r="G759" s="107" t="s">
        <v>577</v>
      </c>
      <c r="H759" s="107" t="s">
        <v>519</v>
      </c>
      <c r="I759" s="43" t="s">
        <v>280</v>
      </c>
    </row>
    <row r="760" spans="1:9" x14ac:dyDescent="0.25">
      <c r="A760" s="43" t="s">
        <v>270</v>
      </c>
      <c r="B760" s="43" t="s">
        <v>520</v>
      </c>
      <c r="C760" s="43" t="s">
        <v>529</v>
      </c>
      <c r="D760" s="43" t="s">
        <v>702</v>
      </c>
      <c r="E760" s="43" t="s">
        <v>703</v>
      </c>
      <c r="F760" s="43" t="s">
        <v>385</v>
      </c>
      <c r="G760" s="107" t="s">
        <v>577</v>
      </c>
      <c r="H760" s="107" t="s">
        <v>519</v>
      </c>
      <c r="I760" s="43" t="s">
        <v>280</v>
      </c>
    </row>
    <row r="761" spans="1:9" x14ac:dyDescent="0.25">
      <c r="A761" s="43" t="s">
        <v>270</v>
      </c>
      <c r="B761" s="43" t="s">
        <v>520</v>
      </c>
      <c r="C761" s="43" t="s">
        <v>529</v>
      </c>
      <c r="D761" s="43" t="s">
        <v>704</v>
      </c>
      <c r="E761" s="43" t="s">
        <v>705</v>
      </c>
      <c r="F761" s="43" t="s">
        <v>385</v>
      </c>
      <c r="G761" s="107" t="s">
        <v>577</v>
      </c>
      <c r="H761" s="107" t="s">
        <v>519</v>
      </c>
      <c r="I761" s="43" t="s">
        <v>280</v>
      </c>
    </row>
    <row r="762" spans="1:9" x14ac:dyDescent="0.25">
      <c r="A762" s="43" t="s">
        <v>270</v>
      </c>
      <c r="B762" s="43" t="s">
        <v>520</v>
      </c>
      <c r="C762" s="43" t="s">
        <v>529</v>
      </c>
      <c r="D762" s="43" t="s">
        <v>706</v>
      </c>
      <c r="E762" s="43" t="s">
        <v>707</v>
      </c>
      <c r="F762" s="43" t="s">
        <v>385</v>
      </c>
      <c r="G762" s="107" t="s">
        <v>577</v>
      </c>
      <c r="H762" s="107" t="s">
        <v>519</v>
      </c>
      <c r="I762" s="43" t="s">
        <v>280</v>
      </c>
    </row>
    <row r="763" spans="1:9" x14ac:dyDescent="0.25">
      <c r="A763" s="43" t="s">
        <v>270</v>
      </c>
      <c r="B763" s="43" t="s">
        <v>520</v>
      </c>
      <c r="C763" s="43" t="s">
        <v>529</v>
      </c>
      <c r="D763" s="43" t="s">
        <v>708</v>
      </c>
      <c r="E763" s="43" t="s">
        <v>709</v>
      </c>
      <c r="F763" s="43" t="s">
        <v>385</v>
      </c>
      <c r="G763" s="107" t="s">
        <v>577</v>
      </c>
      <c r="H763" s="107" t="s">
        <v>519</v>
      </c>
      <c r="I763" s="43" t="s">
        <v>280</v>
      </c>
    </row>
    <row r="764" spans="1:9" x14ac:dyDescent="0.25">
      <c r="A764" s="43" t="s">
        <v>270</v>
      </c>
      <c r="B764" s="43" t="s">
        <v>520</v>
      </c>
      <c r="C764" s="43" t="s">
        <v>529</v>
      </c>
      <c r="D764" s="43" t="s">
        <v>710</v>
      </c>
      <c r="E764" s="43" t="s">
        <v>711</v>
      </c>
      <c r="F764" s="43" t="s">
        <v>385</v>
      </c>
      <c r="G764" s="107" t="s">
        <v>577</v>
      </c>
      <c r="H764" s="107" t="s">
        <v>519</v>
      </c>
      <c r="I764" s="43" t="s">
        <v>280</v>
      </c>
    </row>
    <row r="765" spans="1:9" x14ac:dyDescent="0.25">
      <c r="A765" s="43" t="s">
        <v>270</v>
      </c>
      <c r="B765" s="43" t="s">
        <v>520</v>
      </c>
      <c r="C765" s="43" t="s">
        <v>529</v>
      </c>
      <c r="D765" s="43" t="s">
        <v>712</v>
      </c>
      <c r="E765" s="43" t="s">
        <v>713</v>
      </c>
      <c r="F765" s="43" t="s">
        <v>385</v>
      </c>
      <c r="G765" s="107" t="s">
        <v>577</v>
      </c>
      <c r="H765" s="107" t="s">
        <v>519</v>
      </c>
      <c r="I765" s="43" t="s">
        <v>280</v>
      </c>
    </row>
    <row r="766" spans="1:9" x14ac:dyDescent="0.25">
      <c r="A766" s="43" t="s">
        <v>270</v>
      </c>
      <c r="B766" s="43" t="s">
        <v>520</v>
      </c>
      <c r="C766" s="43" t="s">
        <v>529</v>
      </c>
      <c r="D766" s="43" t="s">
        <v>714</v>
      </c>
      <c r="E766" s="43" t="s">
        <v>715</v>
      </c>
      <c r="F766" s="43" t="s">
        <v>385</v>
      </c>
      <c r="G766" s="107" t="s">
        <v>577</v>
      </c>
      <c r="H766" s="107" t="s">
        <v>519</v>
      </c>
      <c r="I766" s="43" t="s">
        <v>280</v>
      </c>
    </row>
    <row r="767" spans="1:9" x14ac:dyDescent="0.25">
      <c r="A767" s="43" t="s">
        <v>270</v>
      </c>
      <c r="B767" s="43" t="s">
        <v>520</v>
      </c>
      <c r="C767" s="43" t="s">
        <v>529</v>
      </c>
      <c r="D767" s="43" t="s">
        <v>716</v>
      </c>
      <c r="E767" s="43" t="s">
        <v>717</v>
      </c>
      <c r="F767" s="43" t="s">
        <v>385</v>
      </c>
      <c r="G767" s="107" t="s">
        <v>577</v>
      </c>
      <c r="H767" s="107" t="s">
        <v>519</v>
      </c>
      <c r="I767" s="43" t="s">
        <v>280</v>
      </c>
    </row>
    <row r="768" spans="1:9" x14ac:dyDescent="0.25">
      <c r="A768" s="43" t="s">
        <v>270</v>
      </c>
      <c r="B768" s="43" t="s">
        <v>520</v>
      </c>
      <c r="C768" s="43" t="s">
        <v>529</v>
      </c>
      <c r="D768" s="43" t="s">
        <v>718</v>
      </c>
      <c r="E768" s="43" t="s">
        <v>719</v>
      </c>
      <c r="F768" s="43" t="s">
        <v>385</v>
      </c>
      <c r="G768" s="107" t="s">
        <v>577</v>
      </c>
      <c r="H768" s="107" t="s">
        <v>519</v>
      </c>
      <c r="I768" s="43" t="s">
        <v>280</v>
      </c>
    </row>
    <row r="769" spans="1:9" x14ac:dyDescent="0.25">
      <c r="A769" s="43" t="s">
        <v>270</v>
      </c>
      <c r="B769" s="43" t="s">
        <v>520</v>
      </c>
      <c r="C769" s="43" t="s">
        <v>529</v>
      </c>
      <c r="D769" s="43" t="s">
        <v>720</v>
      </c>
      <c r="E769" s="43" t="s">
        <v>721</v>
      </c>
      <c r="F769" s="43" t="s">
        <v>385</v>
      </c>
      <c r="G769" s="107" t="s">
        <v>577</v>
      </c>
      <c r="H769" s="107" t="s">
        <v>519</v>
      </c>
      <c r="I769" s="43" t="s">
        <v>280</v>
      </c>
    </row>
    <row r="770" spans="1:9" x14ac:dyDescent="0.25">
      <c r="A770" s="43" t="s">
        <v>270</v>
      </c>
      <c r="B770" s="43" t="s">
        <v>520</v>
      </c>
      <c r="C770" s="43" t="s">
        <v>529</v>
      </c>
      <c r="D770" s="43" t="s">
        <v>722</v>
      </c>
      <c r="E770" s="43" t="s">
        <v>723</v>
      </c>
      <c r="F770" s="43" t="s">
        <v>385</v>
      </c>
      <c r="G770" s="107" t="s">
        <v>577</v>
      </c>
      <c r="H770" s="107" t="s">
        <v>519</v>
      </c>
      <c r="I770" s="43" t="s">
        <v>280</v>
      </c>
    </row>
    <row r="771" spans="1:9" x14ac:dyDescent="0.25">
      <c r="A771" s="43" t="s">
        <v>270</v>
      </c>
      <c r="B771" s="43" t="s">
        <v>520</v>
      </c>
      <c r="C771" s="43" t="s">
        <v>529</v>
      </c>
      <c r="D771" s="43" t="s">
        <v>788</v>
      </c>
      <c r="E771" s="43" t="s">
        <v>789</v>
      </c>
      <c r="F771" s="43" t="s">
        <v>385</v>
      </c>
      <c r="G771" s="107" t="s">
        <v>577</v>
      </c>
      <c r="H771" s="107" t="s">
        <v>519</v>
      </c>
      <c r="I771" s="43" t="s">
        <v>280</v>
      </c>
    </row>
    <row r="772" spans="1:9" x14ac:dyDescent="0.25">
      <c r="A772" s="43" t="s">
        <v>270</v>
      </c>
      <c r="B772" s="43" t="s">
        <v>520</v>
      </c>
      <c r="C772" s="43" t="s">
        <v>529</v>
      </c>
      <c r="D772" s="43" t="s">
        <v>586</v>
      </c>
      <c r="E772" s="43" t="s">
        <v>587</v>
      </c>
      <c r="F772" s="43" t="s">
        <v>385</v>
      </c>
      <c r="G772" s="107" t="s">
        <v>578</v>
      </c>
      <c r="H772" s="107" t="s">
        <v>519</v>
      </c>
      <c r="I772" s="43" t="s">
        <v>280</v>
      </c>
    </row>
    <row r="773" spans="1:9" x14ac:dyDescent="0.25">
      <c r="A773" s="43" t="s">
        <v>270</v>
      </c>
      <c r="B773" s="43" t="s">
        <v>520</v>
      </c>
      <c r="C773" s="43" t="s">
        <v>529</v>
      </c>
      <c r="D773" s="43" t="s">
        <v>588</v>
      </c>
      <c r="E773" s="43" t="s">
        <v>589</v>
      </c>
      <c r="F773" s="43" t="s">
        <v>385</v>
      </c>
      <c r="G773" s="107" t="s">
        <v>578</v>
      </c>
      <c r="H773" s="107" t="s">
        <v>519</v>
      </c>
      <c r="I773" s="43" t="s">
        <v>280</v>
      </c>
    </row>
    <row r="774" spans="1:9" x14ac:dyDescent="0.25">
      <c r="A774" s="43" t="s">
        <v>270</v>
      </c>
      <c r="B774" s="43" t="s">
        <v>520</v>
      </c>
      <c r="C774" s="43" t="s">
        <v>529</v>
      </c>
      <c r="D774" s="43" t="s">
        <v>590</v>
      </c>
      <c r="E774" s="43" t="s">
        <v>591</v>
      </c>
      <c r="F774" s="43" t="s">
        <v>385</v>
      </c>
      <c r="G774" s="107" t="s">
        <v>578</v>
      </c>
      <c r="H774" s="107" t="s">
        <v>519</v>
      </c>
      <c r="I774" s="43" t="s">
        <v>280</v>
      </c>
    </row>
    <row r="775" spans="1:9" x14ac:dyDescent="0.25">
      <c r="A775" s="43" t="s">
        <v>270</v>
      </c>
      <c r="B775" s="43" t="s">
        <v>520</v>
      </c>
      <c r="C775" s="43" t="s">
        <v>529</v>
      </c>
      <c r="D775" s="43" t="s">
        <v>592</v>
      </c>
      <c r="E775" s="43" t="s">
        <v>593</v>
      </c>
      <c r="F775" s="43" t="s">
        <v>385</v>
      </c>
      <c r="G775" s="107" t="s">
        <v>578</v>
      </c>
      <c r="H775" s="107" t="s">
        <v>519</v>
      </c>
      <c r="I775" s="43" t="s">
        <v>280</v>
      </c>
    </row>
    <row r="776" spans="1:9" x14ac:dyDescent="0.25">
      <c r="A776" s="43" t="s">
        <v>270</v>
      </c>
      <c r="B776" s="43" t="s">
        <v>520</v>
      </c>
      <c r="C776" s="43" t="s">
        <v>529</v>
      </c>
      <c r="D776" s="43" t="s">
        <v>594</v>
      </c>
      <c r="E776" s="43" t="s">
        <v>595</v>
      </c>
      <c r="F776" s="43" t="s">
        <v>385</v>
      </c>
      <c r="G776" s="107" t="s">
        <v>578</v>
      </c>
      <c r="H776" s="107" t="s">
        <v>519</v>
      </c>
      <c r="I776" s="43" t="s">
        <v>280</v>
      </c>
    </row>
    <row r="777" spans="1:9" x14ac:dyDescent="0.25">
      <c r="A777" s="43" t="s">
        <v>270</v>
      </c>
      <c r="B777" s="43" t="s">
        <v>520</v>
      </c>
      <c r="C777" s="43" t="s">
        <v>529</v>
      </c>
      <c r="D777" s="43" t="s">
        <v>596</v>
      </c>
      <c r="E777" s="43" t="s">
        <v>597</v>
      </c>
      <c r="F777" s="43" t="s">
        <v>385</v>
      </c>
      <c r="G777" s="107" t="s">
        <v>578</v>
      </c>
      <c r="H777" s="107" t="s">
        <v>519</v>
      </c>
      <c r="I777" s="43" t="s">
        <v>280</v>
      </c>
    </row>
    <row r="778" spans="1:9" x14ac:dyDescent="0.25">
      <c r="A778" s="43" t="s">
        <v>270</v>
      </c>
      <c r="B778" s="43" t="s">
        <v>520</v>
      </c>
      <c r="C778" s="43" t="s">
        <v>529</v>
      </c>
      <c r="D778" s="43" t="s">
        <v>598</v>
      </c>
      <c r="E778" s="43" t="s">
        <v>599</v>
      </c>
      <c r="F778" s="43" t="s">
        <v>385</v>
      </c>
      <c r="G778" s="107" t="s">
        <v>578</v>
      </c>
      <c r="H778" s="107" t="s">
        <v>519</v>
      </c>
      <c r="I778" s="43" t="s">
        <v>280</v>
      </c>
    </row>
    <row r="779" spans="1:9" x14ac:dyDescent="0.25">
      <c r="A779" s="43" t="s">
        <v>270</v>
      </c>
      <c r="B779" s="43" t="s">
        <v>520</v>
      </c>
      <c r="C779" s="43" t="s">
        <v>529</v>
      </c>
      <c r="D779" s="43" t="s">
        <v>600</v>
      </c>
      <c r="E779" s="43" t="s">
        <v>601</v>
      </c>
      <c r="F779" s="43" t="s">
        <v>385</v>
      </c>
      <c r="G779" s="107" t="s">
        <v>578</v>
      </c>
      <c r="H779" s="107" t="s">
        <v>519</v>
      </c>
      <c r="I779" s="43" t="s">
        <v>280</v>
      </c>
    </row>
    <row r="780" spans="1:9" x14ac:dyDescent="0.25">
      <c r="A780" s="43" t="s">
        <v>270</v>
      </c>
      <c r="B780" s="43" t="s">
        <v>520</v>
      </c>
      <c r="C780" s="43" t="s">
        <v>529</v>
      </c>
      <c r="D780" s="43" t="s">
        <v>602</v>
      </c>
      <c r="E780" s="43" t="s">
        <v>603</v>
      </c>
      <c r="F780" s="43" t="s">
        <v>385</v>
      </c>
      <c r="G780" s="107" t="s">
        <v>578</v>
      </c>
      <c r="H780" s="107" t="s">
        <v>519</v>
      </c>
      <c r="I780" s="43" t="s">
        <v>280</v>
      </c>
    </row>
    <row r="781" spans="1:9" x14ac:dyDescent="0.25">
      <c r="A781" s="43" t="s">
        <v>270</v>
      </c>
      <c r="B781" s="43" t="s">
        <v>520</v>
      </c>
      <c r="C781" s="43" t="s">
        <v>529</v>
      </c>
      <c r="D781" s="43" t="s">
        <v>604</v>
      </c>
      <c r="E781" s="43" t="s">
        <v>605</v>
      </c>
      <c r="F781" s="43" t="s">
        <v>385</v>
      </c>
      <c r="G781" s="107" t="s">
        <v>578</v>
      </c>
      <c r="H781" s="107" t="s">
        <v>519</v>
      </c>
      <c r="I781" s="43" t="s">
        <v>280</v>
      </c>
    </row>
    <row r="782" spans="1:9" x14ac:dyDescent="0.25">
      <c r="A782" s="43" t="s">
        <v>270</v>
      </c>
      <c r="B782" s="43" t="s">
        <v>520</v>
      </c>
      <c r="C782" s="43" t="s">
        <v>529</v>
      </c>
      <c r="D782" s="43" t="s">
        <v>606</v>
      </c>
      <c r="E782" s="43" t="s">
        <v>607</v>
      </c>
      <c r="F782" s="43" t="s">
        <v>385</v>
      </c>
      <c r="G782" s="107" t="s">
        <v>578</v>
      </c>
      <c r="H782" s="107" t="s">
        <v>519</v>
      </c>
      <c r="I782" s="43" t="s">
        <v>280</v>
      </c>
    </row>
    <row r="783" spans="1:9" x14ac:dyDescent="0.25">
      <c r="A783" s="43" t="s">
        <v>270</v>
      </c>
      <c r="B783" s="43" t="s">
        <v>520</v>
      </c>
      <c r="C783" s="43" t="s">
        <v>529</v>
      </c>
      <c r="D783" s="43" t="s">
        <v>608</v>
      </c>
      <c r="E783" s="43" t="s">
        <v>609</v>
      </c>
      <c r="F783" s="43" t="s">
        <v>385</v>
      </c>
      <c r="G783" s="107" t="s">
        <v>578</v>
      </c>
      <c r="H783" s="107" t="s">
        <v>519</v>
      </c>
      <c r="I783" s="43" t="s">
        <v>280</v>
      </c>
    </row>
    <row r="784" spans="1:9" x14ac:dyDescent="0.25">
      <c r="A784" s="43" t="s">
        <v>270</v>
      </c>
      <c r="B784" s="43" t="s">
        <v>520</v>
      </c>
      <c r="C784" s="43" t="s">
        <v>529</v>
      </c>
      <c r="D784" s="43" t="s">
        <v>610</v>
      </c>
      <c r="E784" s="43" t="s">
        <v>611</v>
      </c>
      <c r="F784" s="43" t="s">
        <v>385</v>
      </c>
      <c r="G784" s="107" t="s">
        <v>578</v>
      </c>
      <c r="H784" s="107" t="s">
        <v>519</v>
      </c>
      <c r="I784" s="43" t="s">
        <v>280</v>
      </c>
    </row>
    <row r="785" spans="1:9" x14ac:dyDescent="0.25">
      <c r="A785" s="43" t="s">
        <v>270</v>
      </c>
      <c r="B785" s="43" t="s">
        <v>520</v>
      </c>
      <c r="C785" s="43" t="s">
        <v>529</v>
      </c>
      <c r="D785" s="43" t="s">
        <v>612</v>
      </c>
      <c r="E785" s="43" t="s">
        <v>613</v>
      </c>
      <c r="F785" s="43" t="s">
        <v>385</v>
      </c>
      <c r="G785" s="107" t="s">
        <v>578</v>
      </c>
      <c r="H785" s="107" t="s">
        <v>519</v>
      </c>
      <c r="I785" s="43" t="s">
        <v>280</v>
      </c>
    </row>
    <row r="786" spans="1:9" x14ac:dyDescent="0.25">
      <c r="A786" s="43" t="s">
        <v>270</v>
      </c>
      <c r="B786" s="43" t="s">
        <v>520</v>
      </c>
      <c r="C786" s="43" t="s">
        <v>529</v>
      </c>
      <c r="D786" s="43" t="s">
        <v>614</v>
      </c>
      <c r="E786" s="43" t="s">
        <v>615</v>
      </c>
      <c r="F786" s="43" t="s">
        <v>385</v>
      </c>
      <c r="G786" s="107" t="s">
        <v>578</v>
      </c>
      <c r="H786" s="107" t="s">
        <v>519</v>
      </c>
      <c r="I786" s="43" t="s">
        <v>280</v>
      </c>
    </row>
    <row r="787" spans="1:9" x14ac:dyDescent="0.25">
      <c r="A787" s="43" t="s">
        <v>270</v>
      </c>
      <c r="B787" s="43" t="s">
        <v>520</v>
      </c>
      <c r="C787" s="43" t="s">
        <v>529</v>
      </c>
      <c r="D787" s="43" t="s">
        <v>616</v>
      </c>
      <c r="E787" s="43" t="s">
        <v>617</v>
      </c>
      <c r="F787" s="43" t="s">
        <v>385</v>
      </c>
      <c r="G787" s="107" t="s">
        <v>578</v>
      </c>
      <c r="H787" s="107" t="s">
        <v>519</v>
      </c>
      <c r="I787" s="43" t="s">
        <v>280</v>
      </c>
    </row>
    <row r="788" spans="1:9" x14ac:dyDescent="0.25">
      <c r="A788" s="43" t="s">
        <v>270</v>
      </c>
      <c r="B788" s="43" t="s">
        <v>520</v>
      </c>
      <c r="C788" s="43" t="s">
        <v>529</v>
      </c>
      <c r="D788" s="43" t="s">
        <v>618</v>
      </c>
      <c r="E788" s="43" t="s">
        <v>619</v>
      </c>
      <c r="F788" s="43" t="s">
        <v>385</v>
      </c>
      <c r="G788" s="107" t="s">
        <v>578</v>
      </c>
      <c r="H788" s="107" t="s">
        <v>519</v>
      </c>
      <c r="I788" s="43" t="s">
        <v>280</v>
      </c>
    </row>
    <row r="789" spans="1:9" x14ac:dyDescent="0.25">
      <c r="A789" s="43" t="s">
        <v>270</v>
      </c>
      <c r="B789" s="43" t="s">
        <v>520</v>
      </c>
      <c r="C789" s="43" t="s">
        <v>529</v>
      </c>
      <c r="D789" s="43" t="s">
        <v>620</v>
      </c>
      <c r="E789" s="43" t="s">
        <v>621</v>
      </c>
      <c r="F789" s="43" t="s">
        <v>385</v>
      </c>
      <c r="G789" s="107" t="s">
        <v>578</v>
      </c>
      <c r="H789" s="107" t="s">
        <v>519</v>
      </c>
      <c r="I789" s="43" t="s">
        <v>280</v>
      </c>
    </row>
    <row r="790" spans="1:9" x14ac:dyDescent="0.25">
      <c r="A790" s="43" t="s">
        <v>270</v>
      </c>
      <c r="B790" s="43" t="s">
        <v>520</v>
      </c>
      <c r="C790" s="43" t="s">
        <v>529</v>
      </c>
      <c r="D790" s="43" t="s">
        <v>622</v>
      </c>
      <c r="E790" s="43" t="s">
        <v>623</v>
      </c>
      <c r="F790" s="43" t="s">
        <v>385</v>
      </c>
      <c r="G790" s="107" t="s">
        <v>578</v>
      </c>
      <c r="H790" s="107" t="s">
        <v>519</v>
      </c>
      <c r="I790" s="43" t="s">
        <v>280</v>
      </c>
    </row>
    <row r="791" spans="1:9" x14ac:dyDescent="0.25">
      <c r="A791" s="43" t="s">
        <v>270</v>
      </c>
      <c r="B791" s="43" t="s">
        <v>520</v>
      </c>
      <c r="C791" s="43" t="s">
        <v>529</v>
      </c>
      <c r="D791" s="43" t="s">
        <v>624</v>
      </c>
      <c r="E791" s="43" t="s">
        <v>625</v>
      </c>
      <c r="F791" s="43" t="s">
        <v>385</v>
      </c>
      <c r="G791" s="107" t="s">
        <v>578</v>
      </c>
      <c r="H791" s="107" t="s">
        <v>519</v>
      </c>
      <c r="I791" s="43" t="s">
        <v>280</v>
      </c>
    </row>
    <row r="792" spans="1:9" x14ac:dyDescent="0.25">
      <c r="A792" s="43" t="s">
        <v>270</v>
      </c>
      <c r="B792" s="43" t="s">
        <v>520</v>
      </c>
      <c r="C792" s="43" t="s">
        <v>529</v>
      </c>
      <c r="D792" s="43" t="s">
        <v>626</v>
      </c>
      <c r="E792" s="43" t="s">
        <v>627</v>
      </c>
      <c r="F792" s="43" t="s">
        <v>385</v>
      </c>
      <c r="G792" s="107" t="s">
        <v>578</v>
      </c>
      <c r="H792" s="107" t="s">
        <v>519</v>
      </c>
      <c r="I792" s="43" t="s">
        <v>280</v>
      </c>
    </row>
    <row r="793" spans="1:9" x14ac:dyDescent="0.25">
      <c r="A793" s="43" t="s">
        <v>270</v>
      </c>
      <c r="B793" s="43" t="s">
        <v>520</v>
      </c>
      <c r="C793" s="43" t="s">
        <v>529</v>
      </c>
      <c r="D793" s="43" t="s">
        <v>628</v>
      </c>
      <c r="E793" s="43" t="s">
        <v>629</v>
      </c>
      <c r="F793" s="43" t="s">
        <v>385</v>
      </c>
      <c r="G793" s="107" t="s">
        <v>578</v>
      </c>
      <c r="H793" s="107" t="s">
        <v>519</v>
      </c>
      <c r="I793" s="43" t="s">
        <v>280</v>
      </c>
    </row>
    <row r="794" spans="1:9" x14ac:dyDescent="0.25">
      <c r="A794" s="43" t="s">
        <v>270</v>
      </c>
      <c r="B794" s="43" t="s">
        <v>520</v>
      </c>
      <c r="C794" s="43" t="s">
        <v>529</v>
      </c>
      <c r="D794" s="43" t="s">
        <v>630</v>
      </c>
      <c r="E794" s="43" t="s">
        <v>631</v>
      </c>
      <c r="F794" s="43" t="s">
        <v>385</v>
      </c>
      <c r="G794" s="107" t="s">
        <v>578</v>
      </c>
      <c r="H794" s="107" t="s">
        <v>519</v>
      </c>
      <c r="I794" s="43" t="s">
        <v>280</v>
      </c>
    </row>
    <row r="795" spans="1:9" x14ac:dyDescent="0.25">
      <c r="A795" s="43" t="s">
        <v>270</v>
      </c>
      <c r="B795" s="43" t="s">
        <v>520</v>
      </c>
      <c r="C795" s="43" t="s">
        <v>529</v>
      </c>
      <c r="D795" s="43" t="s">
        <v>632</v>
      </c>
      <c r="E795" s="43" t="s">
        <v>633</v>
      </c>
      <c r="F795" s="43" t="s">
        <v>385</v>
      </c>
      <c r="G795" s="107" t="s">
        <v>578</v>
      </c>
      <c r="H795" s="107" t="s">
        <v>519</v>
      </c>
      <c r="I795" s="43" t="s">
        <v>280</v>
      </c>
    </row>
    <row r="796" spans="1:9" x14ac:dyDescent="0.25">
      <c r="A796" s="43" t="s">
        <v>270</v>
      </c>
      <c r="B796" s="43" t="s">
        <v>520</v>
      </c>
      <c r="C796" s="43" t="s">
        <v>529</v>
      </c>
      <c r="D796" s="43" t="s">
        <v>634</v>
      </c>
      <c r="E796" s="43" t="s">
        <v>635</v>
      </c>
      <c r="F796" s="43" t="s">
        <v>385</v>
      </c>
      <c r="G796" s="107" t="s">
        <v>578</v>
      </c>
      <c r="H796" s="107" t="s">
        <v>519</v>
      </c>
      <c r="I796" s="43" t="s">
        <v>280</v>
      </c>
    </row>
    <row r="797" spans="1:9" x14ac:dyDescent="0.25">
      <c r="A797" s="43" t="s">
        <v>270</v>
      </c>
      <c r="B797" s="43" t="s">
        <v>520</v>
      </c>
      <c r="C797" s="43" t="s">
        <v>529</v>
      </c>
      <c r="D797" s="43" t="s">
        <v>636</v>
      </c>
      <c r="E797" s="43" t="s">
        <v>637</v>
      </c>
      <c r="F797" s="43" t="s">
        <v>385</v>
      </c>
      <c r="G797" s="107" t="s">
        <v>578</v>
      </c>
      <c r="H797" s="107" t="s">
        <v>519</v>
      </c>
      <c r="I797" s="43" t="s">
        <v>280</v>
      </c>
    </row>
    <row r="798" spans="1:9" x14ac:dyDescent="0.25">
      <c r="A798" s="43" t="s">
        <v>270</v>
      </c>
      <c r="B798" s="43" t="s">
        <v>520</v>
      </c>
      <c r="C798" s="43" t="s">
        <v>529</v>
      </c>
      <c r="D798" s="43" t="s">
        <v>638</v>
      </c>
      <c r="E798" s="43" t="s">
        <v>639</v>
      </c>
      <c r="F798" s="43" t="s">
        <v>385</v>
      </c>
      <c r="G798" s="107" t="s">
        <v>578</v>
      </c>
      <c r="H798" s="107" t="s">
        <v>519</v>
      </c>
      <c r="I798" s="43" t="s">
        <v>280</v>
      </c>
    </row>
    <row r="799" spans="1:9" x14ac:dyDescent="0.25">
      <c r="A799" s="43" t="s">
        <v>270</v>
      </c>
      <c r="B799" s="43" t="s">
        <v>520</v>
      </c>
      <c r="C799" s="43" t="s">
        <v>529</v>
      </c>
      <c r="D799" s="43" t="s">
        <v>640</v>
      </c>
      <c r="E799" s="43" t="s">
        <v>641</v>
      </c>
      <c r="F799" s="43" t="s">
        <v>385</v>
      </c>
      <c r="G799" s="107" t="s">
        <v>578</v>
      </c>
      <c r="H799" s="107" t="s">
        <v>519</v>
      </c>
      <c r="I799" s="43" t="s">
        <v>280</v>
      </c>
    </row>
    <row r="800" spans="1:9" x14ac:dyDescent="0.25">
      <c r="A800" s="43" t="s">
        <v>270</v>
      </c>
      <c r="B800" s="43" t="s">
        <v>520</v>
      </c>
      <c r="C800" s="43" t="s">
        <v>529</v>
      </c>
      <c r="D800" s="43" t="s">
        <v>642</v>
      </c>
      <c r="E800" s="43" t="s">
        <v>643</v>
      </c>
      <c r="F800" s="43" t="s">
        <v>385</v>
      </c>
      <c r="G800" s="107" t="s">
        <v>578</v>
      </c>
      <c r="H800" s="107" t="s">
        <v>519</v>
      </c>
      <c r="I800" s="43" t="s">
        <v>280</v>
      </c>
    </row>
    <row r="801" spans="1:9" x14ac:dyDescent="0.25">
      <c r="A801" s="43" t="s">
        <v>270</v>
      </c>
      <c r="B801" s="43" t="s">
        <v>520</v>
      </c>
      <c r="C801" s="43" t="s">
        <v>529</v>
      </c>
      <c r="D801" s="43" t="s">
        <v>644</v>
      </c>
      <c r="E801" s="43" t="s">
        <v>645</v>
      </c>
      <c r="F801" s="43" t="s">
        <v>385</v>
      </c>
      <c r="G801" s="107" t="s">
        <v>578</v>
      </c>
      <c r="H801" s="107" t="s">
        <v>519</v>
      </c>
      <c r="I801" s="43" t="s">
        <v>280</v>
      </c>
    </row>
    <row r="802" spans="1:9" x14ac:dyDescent="0.25">
      <c r="A802" s="43" t="s">
        <v>270</v>
      </c>
      <c r="B802" s="43" t="s">
        <v>520</v>
      </c>
      <c r="C802" s="43" t="s">
        <v>529</v>
      </c>
      <c r="D802" s="43" t="s">
        <v>646</v>
      </c>
      <c r="E802" s="43" t="s">
        <v>647</v>
      </c>
      <c r="F802" s="43" t="s">
        <v>385</v>
      </c>
      <c r="G802" s="107" t="s">
        <v>578</v>
      </c>
      <c r="H802" s="107" t="s">
        <v>519</v>
      </c>
      <c r="I802" s="43" t="s">
        <v>280</v>
      </c>
    </row>
    <row r="803" spans="1:9" x14ac:dyDescent="0.25">
      <c r="A803" s="43" t="s">
        <v>270</v>
      </c>
      <c r="B803" s="43" t="s">
        <v>520</v>
      </c>
      <c r="C803" s="43" t="s">
        <v>529</v>
      </c>
      <c r="D803" s="43" t="s">
        <v>648</v>
      </c>
      <c r="E803" s="43" t="s">
        <v>649</v>
      </c>
      <c r="F803" s="43" t="s">
        <v>385</v>
      </c>
      <c r="G803" s="107" t="s">
        <v>578</v>
      </c>
      <c r="H803" s="107" t="s">
        <v>519</v>
      </c>
      <c r="I803" s="43" t="s">
        <v>280</v>
      </c>
    </row>
    <row r="804" spans="1:9" x14ac:dyDescent="0.25">
      <c r="A804" s="43" t="s">
        <v>270</v>
      </c>
      <c r="B804" s="43" t="s">
        <v>520</v>
      </c>
      <c r="C804" s="43" t="s">
        <v>529</v>
      </c>
      <c r="D804" s="43" t="s">
        <v>650</v>
      </c>
      <c r="E804" s="43" t="s">
        <v>651</v>
      </c>
      <c r="F804" s="43" t="s">
        <v>385</v>
      </c>
      <c r="G804" s="107" t="s">
        <v>578</v>
      </c>
      <c r="H804" s="107" t="s">
        <v>519</v>
      </c>
      <c r="I804" s="43" t="s">
        <v>280</v>
      </c>
    </row>
    <row r="805" spans="1:9" x14ac:dyDescent="0.25">
      <c r="A805" s="43" t="s">
        <v>270</v>
      </c>
      <c r="B805" s="43" t="s">
        <v>520</v>
      </c>
      <c r="C805" s="43" t="s">
        <v>529</v>
      </c>
      <c r="D805" s="43" t="s">
        <v>652</v>
      </c>
      <c r="E805" s="43" t="s">
        <v>653</v>
      </c>
      <c r="F805" s="43" t="s">
        <v>385</v>
      </c>
      <c r="G805" s="107" t="s">
        <v>578</v>
      </c>
      <c r="H805" s="107" t="s">
        <v>519</v>
      </c>
      <c r="I805" s="43" t="s">
        <v>280</v>
      </c>
    </row>
    <row r="806" spans="1:9" x14ac:dyDescent="0.25">
      <c r="A806" s="43" t="s">
        <v>270</v>
      </c>
      <c r="B806" s="43" t="s">
        <v>520</v>
      </c>
      <c r="C806" s="43" t="s">
        <v>529</v>
      </c>
      <c r="D806" s="43" t="s">
        <v>654</v>
      </c>
      <c r="E806" s="43" t="s">
        <v>655</v>
      </c>
      <c r="F806" s="43" t="s">
        <v>385</v>
      </c>
      <c r="G806" s="107" t="s">
        <v>578</v>
      </c>
      <c r="H806" s="107" t="s">
        <v>519</v>
      </c>
      <c r="I806" s="43" t="s">
        <v>280</v>
      </c>
    </row>
    <row r="807" spans="1:9" x14ac:dyDescent="0.25">
      <c r="A807" s="43" t="s">
        <v>270</v>
      </c>
      <c r="B807" s="43" t="s">
        <v>520</v>
      </c>
      <c r="C807" s="43" t="s">
        <v>529</v>
      </c>
      <c r="D807" s="43" t="s">
        <v>656</v>
      </c>
      <c r="E807" s="43" t="s">
        <v>657</v>
      </c>
      <c r="F807" s="43" t="s">
        <v>385</v>
      </c>
      <c r="G807" s="107" t="s">
        <v>578</v>
      </c>
      <c r="H807" s="107" t="s">
        <v>519</v>
      </c>
      <c r="I807" s="43" t="s">
        <v>280</v>
      </c>
    </row>
    <row r="808" spans="1:9" x14ac:dyDescent="0.25">
      <c r="A808" s="43" t="s">
        <v>270</v>
      </c>
      <c r="B808" s="43" t="s">
        <v>520</v>
      </c>
      <c r="C808" s="43" t="s">
        <v>529</v>
      </c>
      <c r="D808" s="43" t="s">
        <v>658</v>
      </c>
      <c r="E808" s="43" t="s">
        <v>659</v>
      </c>
      <c r="F808" s="43" t="s">
        <v>385</v>
      </c>
      <c r="G808" s="107" t="s">
        <v>578</v>
      </c>
      <c r="H808" s="107" t="s">
        <v>519</v>
      </c>
      <c r="I808" s="43" t="s">
        <v>280</v>
      </c>
    </row>
    <row r="809" spans="1:9" x14ac:dyDescent="0.25">
      <c r="A809" s="43" t="s">
        <v>270</v>
      </c>
      <c r="B809" s="43" t="s">
        <v>520</v>
      </c>
      <c r="C809" s="43" t="s">
        <v>529</v>
      </c>
      <c r="D809" s="43" t="s">
        <v>660</v>
      </c>
      <c r="E809" s="43" t="s">
        <v>661</v>
      </c>
      <c r="F809" s="43" t="s">
        <v>385</v>
      </c>
      <c r="G809" s="107" t="s">
        <v>578</v>
      </c>
      <c r="H809" s="107" t="s">
        <v>519</v>
      </c>
      <c r="I809" s="43" t="s">
        <v>280</v>
      </c>
    </row>
    <row r="810" spans="1:9" x14ac:dyDescent="0.25">
      <c r="A810" s="43" t="s">
        <v>270</v>
      </c>
      <c r="B810" s="43" t="s">
        <v>520</v>
      </c>
      <c r="C810" s="43" t="s">
        <v>529</v>
      </c>
      <c r="D810" s="43" t="s">
        <v>662</v>
      </c>
      <c r="E810" s="43" t="s">
        <v>663</v>
      </c>
      <c r="F810" s="43" t="s">
        <v>385</v>
      </c>
      <c r="G810" s="107" t="s">
        <v>578</v>
      </c>
      <c r="H810" s="107" t="s">
        <v>519</v>
      </c>
      <c r="I810" s="43" t="s">
        <v>280</v>
      </c>
    </row>
    <row r="811" spans="1:9" x14ac:dyDescent="0.25">
      <c r="A811" s="43" t="s">
        <v>270</v>
      </c>
      <c r="B811" s="43" t="s">
        <v>520</v>
      </c>
      <c r="C811" s="43" t="s">
        <v>529</v>
      </c>
      <c r="D811" s="43" t="s">
        <v>664</v>
      </c>
      <c r="E811" s="43" t="s">
        <v>665</v>
      </c>
      <c r="F811" s="43" t="s">
        <v>385</v>
      </c>
      <c r="G811" s="107" t="s">
        <v>578</v>
      </c>
      <c r="H811" s="107" t="s">
        <v>519</v>
      </c>
      <c r="I811" s="43" t="s">
        <v>280</v>
      </c>
    </row>
    <row r="812" spans="1:9" x14ac:dyDescent="0.25">
      <c r="A812" s="43" t="s">
        <v>270</v>
      </c>
      <c r="B812" s="43" t="s">
        <v>520</v>
      </c>
      <c r="C812" s="43" t="s">
        <v>529</v>
      </c>
      <c r="D812" s="43" t="s">
        <v>666</v>
      </c>
      <c r="E812" s="43" t="s">
        <v>667</v>
      </c>
      <c r="F812" s="43" t="s">
        <v>385</v>
      </c>
      <c r="G812" s="107" t="s">
        <v>578</v>
      </c>
      <c r="H812" s="107" t="s">
        <v>519</v>
      </c>
      <c r="I812" s="43" t="s">
        <v>280</v>
      </c>
    </row>
    <row r="813" spans="1:9" x14ac:dyDescent="0.25">
      <c r="A813" s="43" t="s">
        <v>270</v>
      </c>
      <c r="B813" s="43" t="s">
        <v>520</v>
      </c>
      <c r="C813" s="43" t="s">
        <v>529</v>
      </c>
      <c r="D813" s="43" t="s">
        <v>668</v>
      </c>
      <c r="E813" s="43" t="s">
        <v>669</v>
      </c>
      <c r="F813" s="43" t="s">
        <v>385</v>
      </c>
      <c r="G813" s="107" t="s">
        <v>578</v>
      </c>
      <c r="H813" s="107" t="s">
        <v>519</v>
      </c>
      <c r="I813" s="43" t="s">
        <v>280</v>
      </c>
    </row>
    <row r="814" spans="1:9" x14ac:dyDescent="0.25">
      <c r="A814" s="43" t="s">
        <v>270</v>
      </c>
      <c r="B814" s="43" t="s">
        <v>520</v>
      </c>
      <c r="C814" s="43" t="s">
        <v>529</v>
      </c>
      <c r="D814" s="43" t="s">
        <v>670</v>
      </c>
      <c r="E814" s="43" t="s">
        <v>671</v>
      </c>
      <c r="F814" s="43" t="s">
        <v>385</v>
      </c>
      <c r="G814" s="107" t="s">
        <v>578</v>
      </c>
      <c r="H814" s="107" t="s">
        <v>519</v>
      </c>
      <c r="I814" s="43" t="s">
        <v>280</v>
      </c>
    </row>
    <row r="815" spans="1:9" x14ac:dyDescent="0.25">
      <c r="A815" s="43" t="s">
        <v>270</v>
      </c>
      <c r="B815" s="43" t="s">
        <v>520</v>
      </c>
      <c r="C815" s="43" t="s">
        <v>529</v>
      </c>
      <c r="D815" s="43" t="s">
        <v>672</v>
      </c>
      <c r="E815" s="43" t="s">
        <v>673</v>
      </c>
      <c r="F815" s="43" t="s">
        <v>385</v>
      </c>
      <c r="G815" s="107" t="s">
        <v>578</v>
      </c>
      <c r="H815" s="107" t="s">
        <v>519</v>
      </c>
      <c r="I815" s="43" t="s">
        <v>280</v>
      </c>
    </row>
    <row r="816" spans="1:9" x14ac:dyDescent="0.25">
      <c r="A816" s="43" t="s">
        <v>270</v>
      </c>
      <c r="B816" s="43" t="s">
        <v>520</v>
      </c>
      <c r="C816" s="43" t="s">
        <v>529</v>
      </c>
      <c r="D816" s="43" t="s">
        <v>674</v>
      </c>
      <c r="E816" s="43" t="s">
        <v>675</v>
      </c>
      <c r="F816" s="43" t="s">
        <v>385</v>
      </c>
      <c r="G816" s="107" t="s">
        <v>578</v>
      </c>
      <c r="H816" s="107" t="s">
        <v>519</v>
      </c>
      <c r="I816" s="43" t="s">
        <v>280</v>
      </c>
    </row>
    <row r="817" spans="1:9" x14ac:dyDescent="0.25">
      <c r="A817" s="43" t="s">
        <v>270</v>
      </c>
      <c r="B817" s="43" t="s">
        <v>520</v>
      </c>
      <c r="C817" s="43" t="s">
        <v>529</v>
      </c>
      <c r="D817" s="43" t="s">
        <v>676</v>
      </c>
      <c r="E817" s="43" t="s">
        <v>677</v>
      </c>
      <c r="F817" s="43" t="s">
        <v>385</v>
      </c>
      <c r="G817" s="107" t="s">
        <v>578</v>
      </c>
      <c r="H817" s="107" t="s">
        <v>519</v>
      </c>
      <c r="I817" s="43" t="s">
        <v>280</v>
      </c>
    </row>
    <row r="818" spans="1:9" x14ac:dyDescent="0.25">
      <c r="A818" s="43" t="s">
        <v>270</v>
      </c>
      <c r="B818" s="43" t="s">
        <v>520</v>
      </c>
      <c r="C818" s="43" t="s">
        <v>529</v>
      </c>
      <c r="D818" s="43" t="s">
        <v>678</v>
      </c>
      <c r="E818" s="43" t="s">
        <v>679</v>
      </c>
      <c r="F818" s="43" t="s">
        <v>385</v>
      </c>
      <c r="G818" s="107" t="s">
        <v>578</v>
      </c>
      <c r="H818" s="107" t="s">
        <v>519</v>
      </c>
      <c r="I818" s="43" t="s">
        <v>280</v>
      </c>
    </row>
    <row r="819" spans="1:9" x14ac:dyDescent="0.25">
      <c r="A819" s="43" t="s">
        <v>270</v>
      </c>
      <c r="B819" s="43" t="s">
        <v>520</v>
      </c>
      <c r="C819" s="43" t="s">
        <v>529</v>
      </c>
      <c r="D819" s="43" t="s">
        <v>680</v>
      </c>
      <c r="E819" s="43" t="s">
        <v>681</v>
      </c>
      <c r="F819" s="43" t="s">
        <v>385</v>
      </c>
      <c r="G819" s="107" t="s">
        <v>578</v>
      </c>
      <c r="H819" s="107" t="s">
        <v>519</v>
      </c>
      <c r="I819" s="43" t="s">
        <v>280</v>
      </c>
    </row>
    <row r="820" spans="1:9" x14ac:dyDescent="0.25">
      <c r="A820" s="43" t="s">
        <v>270</v>
      </c>
      <c r="B820" s="43" t="s">
        <v>520</v>
      </c>
      <c r="C820" s="43" t="s">
        <v>529</v>
      </c>
      <c r="D820" s="43" t="s">
        <v>682</v>
      </c>
      <c r="E820" s="43" t="s">
        <v>683</v>
      </c>
      <c r="F820" s="43" t="s">
        <v>385</v>
      </c>
      <c r="G820" s="107" t="s">
        <v>578</v>
      </c>
      <c r="H820" s="107" t="s">
        <v>519</v>
      </c>
      <c r="I820" s="43" t="s">
        <v>280</v>
      </c>
    </row>
    <row r="821" spans="1:9" x14ac:dyDescent="0.25">
      <c r="A821" s="43" t="s">
        <v>270</v>
      </c>
      <c r="B821" s="43" t="s">
        <v>520</v>
      </c>
      <c r="C821" s="43" t="s">
        <v>529</v>
      </c>
      <c r="D821" s="43" t="s">
        <v>684</v>
      </c>
      <c r="E821" s="43" t="s">
        <v>685</v>
      </c>
      <c r="F821" s="43" t="s">
        <v>385</v>
      </c>
      <c r="G821" s="107" t="s">
        <v>578</v>
      </c>
      <c r="H821" s="107" t="s">
        <v>519</v>
      </c>
      <c r="I821" s="43" t="s">
        <v>280</v>
      </c>
    </row>
    <row r="822" spans="1:9" x14ac:dyDescent="0.25">
      <c r="A822" s="43" t="s">
        <v>270</v>
      </c>
      <c r="B822" s="43" t="s">
        <v>520</v>
      </c>
      <c r="C822" s="43" t="s">
        <v>529</v>
      </c>
      <c r="D822" s="43" t="s">
        <v>686</v>
      </c>
      <c r="E822" s="43" t="s">
        <v>687</v>
      </c>
      <c r="F822" s="43" t="s">
        <v>385</v>
      </c>
      <c r="G822" s="107" t="s">
        <v>578</v>
      </c>
      <c r="H822" s="107" t="s">
        <v>519</v>
      </c>
      <c r="I822" s="43" t="s">
        <v>280</v>
      </c>
    </row>
    <row r="823" spans="1:9" x14ac:dyDescent="0.25">
      <c r="A823" s="43" t="s">
        <v>270</v>
      </c>
      <c r="B823" s="43" t="s">
        <v>520</v>
      </c>
      <c r="C823" s="43" t="s">
        <v>529</v>
      </c>
      <c r="D823" s="43" t="s">
        <v>688</v>
      </c>
      <c r="E823" s="43" t="s">
        <v>689</v>
      </c>
      <c r="F823" s="43" t="s">
        <v>385</v>
      </c>
      <c r="G823" s="107" t="s">
        <v>578</v>
      </c>
      <c r="H823" s="107" t="s">
        <v>519</v>
      </c>
      <c r="I823" s="43" t="s">
        <v>280</v>
      </c>
    </row>
    <row r="824" spans="1:9" x14ac:dyDescent="0.25">
      <c r="A824" s="43" t="s">
        <v>270</v>
      </c>
      <c r="B824" s="43" t="s">
        <v>520</v>
      </c>
      <c r="C824" s="43" t="s">
        <v>529</v>
      </c>
      <c r="D824" s="43" t="s">
        <v>690</v>
      </c>
      <c r="E824" s="43" t="s">
        <v>691</v>
      </c>
      <c r="F824" s="43" t="s">
        <v>385</v>
      </c>
      <c r="G824" s="107" t="s">
        <v>578</v>
      </c>
      <c r="H824" s="107" t="s">
        <v>519</v>
      </c>
      <c r="I824" s="43" t="s">
        <v>280</v>
      </c>
    </row>
    <row r="825" spans="1:9" x14ac:dyDescent="0.25">
      <c r="A825" s="43" t="s">
        <v>270</v>
      </c>
      <c r="B825" s="43" t="s">
        <v>520</v>
      </c>
      <c r="C825" s="43" t="s">
        <v>529</v>
      </c>
      <c r="D825" s="43" t="s">
        <v>692</v>
      </c>
      <c r="E825" s="43" t="s">
        <v>693</v>
      </c>
      <c r="F825" s="43" t="s">
        <v>385</v>
      </c>
      <c r="G825" s="107" t="s">
        <v>578</v>
      </c>
      <c r="H825" s="107" t="s">
        <v>519</v>
      </c>
      <c r="I825" s="43" t="s">
        <v>280</v>
      </c>
    </row>
    <row r="826" spans="1:9" x14ac:dyDescent="0.25">
      <c r="A826" s="43" t="s">
        <v>270</v>
      </c>
      <c r="B826" s="43" t="s">
        <v>520</v>
      </c>
      <c r="C826" s="43" t="s">
        <v>529</v>
      </c>
      <c r="D826" s="43" t="s">
        <v>694</v>
      </c>
      <c r="E826" s="43" t="s">
        <v>695</v>
      </c>
      <c r="F826" s="43" t="s">
        <v>385</v>
      </c>
      <c r="G826" s="107" t="s">
        <v>578</v>
      </c>
      <c r="H826" s="107" t="s">
        <v>519</v>
      </c>
      <c r="I826" s="43" t="s">
        <v>280</v>
      </c>
    </row>
    <row r="827" spans="1:9" x14ac:dyDescent="0.25">
      <c r="A827" s="43" t="s">
        <v>270</v>
      </c>
      <c r="B827" s="43" t="s">
        <v>520</v>
      </c>
      <c r="C827" s="43" t="s">
        <v>529</v>
      </c>
      <c r="D827" s="43" t="s">
        <v>696</v>
      </c>
      <c r="E827" s="43" t="s">
        <v>697</v>
      </c>
      <c r="F827" s="43" t="s">
        <v>385</v>
      </c>
      <c r="G827" s="107" t="s">
        <v>578</v>
      </c>
      <c r="H827" s="107" t="s">
        <v>519</v>
      </c>
      <c r="I827" s="43" t="s">
        <v>280</v>
      </c>
    </row>
    <row r="828" spans="1:9" x14ac:dyDescent="0.25">
      <c r="A828" s="43" t="s">
        <v>270</v>
      </c>
      <c r="B828" s="43" t="s">
        <v>520</v>
      </c>
      <c r="C828" s="43" t="s">
        <v>529</v>
      </c>
      <c r="D828" s="43" t="s">
        <v>698</v>
      </c>
      <c r="E828" s="43" t="s">
        <v>699</v>
      </c>
      <c r="F828" s="43" t="s">
        <v>385</v>
      </c>
      <c r="G828" s="107" t="s">
        <v>578</v>
      </c>
      <c r="H828" s="107" t="s">
        <v>519</v>
      </c>
      <c r="I828" s="43" t="s">
        <v>280</v>
      </c>
    </row>
    <row r="829" spans="1:9" x14ac:dyDescent="0.25">
      <c r="A829" s="43" t="s">
        <v>270</v>
      </c>
      <c r="B829" s="43" t="s">
        <v>520</v>
      </c>
      <c r="C829" s="43" t="s">
        <v>529</v>
      </c>
      <c r="D829" s="43" t="s">
        <v>700</v>
      </c>
      <c r="E829" s="43" t="s">
        <v>701</v>
      </c>
      <c r="F829" s="43" t="s">
        <v>385</v>
      </c>
      <c r="G829" s="107" t="s">
        <v>578</v>
      </c>
      <c r="H829" s="107" t="s">
        <v>519</v>
      </c>
      <c r="I829" s="43" t="s">
        <v>280</v>
      </c>
    </row>
    <row r="830" spans="1:9" x14ac:dyDescent="0.25">
      <c r="A830" s="43" t="s">
        <v>270</v>
      </c>
      <c r="B830" s="43" t="s">
        <v>520</v>
      </c>
      <c r="C830" s="43" t="s">
        <v>529</v>
      </c>
      <c r="D830" s="43" t="s">
        <v>702</v>
      </c>
      <c r="E830" s="43" t="s">
        <v>703</v>
      </c>
      <c r="F830" s="43" t="s">
        <v>385</v>
      </c>
      <c r="G830" s="107" t="s">
        <v>578</v>
      </c>
      <c r="H830" s="107" t="s">
        <v>519</v>
      </c>
      <c r="I830" s="43" t="s">
        <v>280</v>
      </c>
    </row>
    <row r="831" spans="1:9" x14ac:dyDescent="0.25">
      <c r="A831" s="43" t="s">
        <v>270</v>
      </c>
      <c r="B831" s="43" t="s">
        <v>520</v>
      </c>
      <c r="C831" s="43" t="s">
        <v>529</v>
      </c>
      <c r="D831" s="43" t="s">
        <v>704</v>
      </c>
      <c r="E831" s="43" t="s">
        <v>705</v>
      </c>
      <c r="F831" s="43" t="s">
        <v>385</v>
      </c>
      <c r="G831" s="107" t="s">
        <v>578</v>
      </c>
      <c r="H831" s="107" t="s">
        <v>519</v>
      </c>
      <c r="I831" s="43" t="s">
        <v>280</v>
      </c>
    </row>
    <row r="832" spans="1:9" x14ac:dyDescent="0.25">
      <c r="A832" s="43" t="s">
        <v>270</v>
      </c>
      <c r="B832" s="43" t="s">
        <v>520</v>
      </c>
      <c r="C832" s="43" t="s">
        <v>529</v>
      </c>
      <c r="D832" s="43" t="s">
        <v>706</v>
      </c>
      <c r="E832" s="43" t="s">
        <v>707</v>
      </c>
      <c r="F832" s="43" t="s">
        <v>385</v>
      </c>
      <c r="G832" s="107" t="s">
        <v>578</v>
      </c>
      <c r="H832" s="107" t="s">
        <v>519</v>
      </c>
      <c r="I832" s="43" t="s">
        <v>280</v>
      </c>
    </row>
    <row r="833" spans="1:9" x14ac:dyDescent="0.25">
      <c r="A833" s="43" t="s">
        <v>270</v>
      </c>
      <c r="B833" s="43" t="s">
        <v>520</v>
      </c>
      <c r="C833" s="43" t="s">
        <v>529</v>
      </c>
      <c r="D833" s="43" t="s">
        <v>708</v>
      </c>
      <c r="E833" s="43" t="s">
        <v>709</v>
      </c>
      <c r="F833" s="43" t="s">
        <v>385</v>
      </c>
      <c r="G833" s="107" t="s">
        <v>578</v>
      </c>
      <c r="H833" s="107" t="s">
        <v>519</v>
      </c>
      <c r="I833" s="43" t="s">
        <v>280</v>
      </c>
    </row>
    <row r="834" spans="1:9" x14ac:dyDescent="0.25">
      <c r="A834" s="43" t="s">
        <v>270</v>
      </c>
      <c r="B834" s="43" t="s">
        <v>520</v>
      </c>
      <c r="C834" s="43" t="s">
        <v>529</v>
      </c>
      <c r="D834" s="43" t="s">
        <v>710</v>
      </c>
      <c r="E834" s="43" t="s">
        <v>711</v>
      </c>
      <c r="F834" s="43" t="s">
        <v>385</v>
      </c>
      <c r="G834" s="107" t="s">
        <v>578</v>
      </c>
      <c r="H834" s="107" t="s">
        <v>519</v>
      </c>
      <c r="I834" s="43" t="s">
        <v>280</v>
      </c>
    </row>
    <row r="835" spans="1:9" x14ac:dyDescent="0.25">
      <c r="A835" s="43" t="s">
        <v>270</v>
      </c>
      <c r="B835" s="43" t="s">
        <v>520</v>
      </c>
      <c r="C835" s="43" t="s">
        <v>529</v>
      </c>
      <c r="D835" s="43" t="s">
        <v>712</v>
      </c>
      <c r="E835" s="43" t="s">
        <v>713</v>
      </c>
      <c r="F835" s="43" t="s">
        <v>385</v>
      </c>
      <c r="G835" s="107" t="s">
        <v>578</v>
      </c>
      <c r="H835" s="107" t="s">
        <v>519</v>
      </c>
      <c r="I835" s="43" t="s">
        <v>280</v>
      </c>
    </row>
    <row r="836" spans="1:9" x14ac:dyDescent="0.25">
      <c r="A836" s="43" t="s">
        <v>270</v>
      </c>
      <c r="B836" s="43" t="s">
        <v>520</v>
      </c>
      <c r="C836" s="43" t="s">
        <v>529</v>
      </c>
      <c r="D836" s="43" t="s">
        <v>714</v>
      </c>
      <c r="E836" s="43" t="s">
        <v>715</v>
      </c>
      <c r="F836" s="43" t="s">
        <v>385</v>
      </c>
      <c r="G836" s="107" t="s">
        <v>578</v>
      </c>
      <c r="H836" s="107" t="s">
        <v>519</v>
      </c>
      <c r="I836" s="43" t="s">
        <v>280</v>
      </c>
    </row>
    <row r="837" spans="1:9" x14ac:dyDescent="0.25">
      <c r="A837" s="43" t="s">
        <v>270</v>
      </c>
      <c r="B837" s="43" t="s">
        <v>520</v>
      </c>
      <c r="C837" s="43" t="s">
        <v>529</v>
      </c>
      <c r="D837" s="43" t="s">
        <v>716</v>
      </c>
      <c r="E837" s="43" t="s">
        <v>717</v>
      </c>
      <c r="F837" s="43" t="s">
        <v>385</v>
      </c>
      <c r="G837" s="107" t="s">
        <v>578</v>
      </c>
      <c r="H837" s="107" t="s">
        <v>519</v>
      </c>
      <c r="I837" s="43" t="s">
        <v>280</v>
      </c>
    </row>
    <row r="838" spans="1:9" x14ac:dyDescent="0.25">
      <c r="A838" s="43" t="s">
        <v>270</v>
      </c>
      <c r="B838" s="43" t="s">
        <v>520</v>
      </c>
      <c r="C838" s="43" t="s">
        <v>529</v>
      </c>
      <c r="D838" s="43" t="s">
        <v>718</v>
      </c>
      <c r="E838" s="43" t="s">
        <v>719</v>
      </c>
      <c r="F838" s="43" t="s">
        <v>385</v>
      </c>
      <c r="G838" s="107" t="s">
        <v>578</v>
      </c>
      <c r="H838" s="107" t="s">
        <v>519</v>
      </c>
      <c r="I838" s="43" t="s">
        <v>280</v>
      </c>
    </row>
    <row r="839" spans="1:9" x14ac:dyDescent="0.25">
      <c r="A839" s="43" t="s">
        <v>270</v>
      </c>
      <c r="B839" s="43" t="s">
        <v>520</v>
      </c>
      <c r="C839" s="43" t="s">
        <v>529</v>
      </c>
      <c r="D839" s="43" t="s">
        <v>720</v>
      </c>
      <c r="E839" s="43" t="s">
        <v>721</v>
      </c>
      <c r="F839" s="43" t="s">
        <v>385</v>
      </c>
      <c r="G839" s="107" t="s">
        <v>578</v>
      </c>
      <c r="H839" s="107" t="s">
        <v>519</v>
      </c>
      <c r="I839" s="43" t="s">
        <v>280</v>
      </c>
    </row>
    <row r="840" spans="1:9" x14ac:dyDescent="0.25">
      <c r="A840" s="43" t="s">
        <v>270</v>
      </c>
      <c r="B840" s="43" t="s">
        <v>520</v>
      </c>
      <c r="C840" s="43" t="s">
        <v>529</v>
      </c>
      <c r="D840" s="43" t="s">
        <v>722</v>
      </c>
      <c r="E840" s="43" t="s">
        <v>723</v>
      </c>
      <c r="F840" s="43" t="s">
        <v>385</v>
      </c>
      <c r="G840" s="107" t="s">
        <v>578</v>
      </c>
      <c r="H840" s="107" t="s">
        <v>519</v>
      </c>
      <c r="I840" s="43" t="s">
        <v>280</v>
      </c>
    </row>
    <row r="841" spans="1:9" x14ac:dyDescent="0.25">
      <c r="A841" s="43" t="s">
        <v>270</v>
      </c>
      <c r="B841" s="43" t="s">
        <v>520</v>
      </c>
      <c r="C841" s="43" t="s">
        <v>529</v>
      </c>
      <c r="D841" s="43" t="s">
        <v>788</v>
      </c>
      <c r="E841" s="43" t="s">
        <v>789</v>
      </c>
      <c r="F841" s="43" t="s">
        <v>385</v>
      </c>
      <c r="G841" s="107" t="s">
        <v>578</v>
      </c>
      <c r="H841" s="107" t="s">
        <v>519</v>
      </c>
      <c r="I841" s="43" t="s">
        <v>280</v>
      </c>
    </row>
    <row r="842" spans="1:9" x14ac:dyDescent="0.25">
      <c r="A842" s="43" t="s">
        <v>270</v>
      </c>
      <c r="B842" s="43" t="s">
        <v>520</v>
      </c>
      <c r="C842" s="43" t="s">
        <v>529</v>
      </c>
      <c r="D842" s="43" t="s">
        <v>586</v>
      </c>
      <c r="E842" s="43" t="s">
        <v>587</v>
      </c>
      <c r="F842" s="43" t="s">
        <v>385</v>
      </c>
      <c r="G842" s="107" t="s">
        <v>579</v>
      </c>
      <c r="H842" s="107" t="s">
        <v>519</v>
      </c>
      <c r="I842" s="43" t="s">
        <v>279</v>
      </c>
    </row>
    <row r="843" spans="1:9" x14ac:dyDescent="0.25">
      <c r="A843" s="43" t="s">
        <v>270</v>
      </c>
      <c r="B843" s="43" t="s">
        <v>520</v>
      </c>
      <c r="C843" s="43" t="s">
        <v>529</v>
      </c>
      <c r="D843" s="43" t="s">
        <v>588</v>
      </c>
      <c r="E843" s="43" t="s">
        <v>589</v>
      </c>
      <c r="F843" s="43" t="s">
        <v>385</v>
      </c>
      <c r="G843" s="107" t="s">
        <v>579</v>
      </c>
      <c r="H843" s="107" t="s">
        <v>519</v>
      </c>
      <c r="I843" s="43" t="s">
        <v>279</v>
      </c>
    </row>
    <row r="844" spans="1:9" x14ac:dyDescent="0.25">
      <c r="A844" s="43" t="s">
        <v>270</v>
      </c>
      <c r="B844" s="43" t="s">
        <v>520</v>
      </c>
      <c r="C844" s="43" t="s">
        <v>529</v>
      </c>
      <c r="D844" s="43" t="s">
        <v>590</v>
      </c>
      <c r="E844" s="43" t="s">
        <v>591</v>
      </c>
      <c r="F844" s="43" t="s">
        <v>385</v>
      </c>
      <c r="G844" s="107" t="s">
        <v>579</v>
      </c>
      <c r="H844" s="107" t="s">
        <v>519</v>
      </c>
      <c r="I844" s="43" t="s">
        <v>279</v>
      </c>
    </row>
    <row r="845" spans="1:9" x14ac:dyDescent="0.25">
      <c r="A845" s="43" t="s">
        <v>270</v>
      </c>
      <c r="B845" s="43" t="s">
        <v>520</v>
      </c>
      <c r="C845" s="43" t="s">
        <v>529</v>
      </c>
      <c r="D845" s="43" t="s">
        <v>592</v>
      </c>
      <c r="E845" s="43" t="s">
        <v>593</v>
      </c>
      <c r="F845" s="43" t="s">
        <v>385</v>
      </c>
      <c r="G845" s="107" t="s">
        <v>579</v>
      </c>
      <c r="H845" s="107" t="s">
        <v>519</v>
      </c>
      <c r="I845" s="43" t="s">
        <v>279</v>
      </c>
    </row>
    <row r="846" spans="1:9" x14ac:dyDescent="0.25">
      <c r="A846" s="43" t="s">
        <v>270</v>
      </c>
      <c r="B846" s="43" t="s">
        <v>520</v>
      </c>
      <c r="C846" s="43" t="s">
        <v>529</v>
      </c>
      <c r="D846" s="43" t="s">
        <v>594</v>
      </c>
      <c r="E846" s="43" t="s">
        <v>595</v>
      </c>
      <c r="F846" s="43" t="s">
        <v>385</v>
      </c>
      <c r="G846" s="107" t="s">
        <v>579</v>
      </c>
      <c r="H846" s="107" t="s">
        <v>519</v>
      </c>
      <c r="I846" s="43" t="s">
        <v>279</v>
      </c>
    </row>
    <row r="847" spans="1:9" x14ac:dyDescent="0.25">
      <c r="A847" s="43" t="s">
        <v>270</v>
      </c>
      <c r="B847" s="43" t="s">
        <v>520</v>
      </c>
      <c r="C847" s="43" t="s">
        <v>529</v>
      </c>
      <c r="D847" s="43" t="s">
        <v>596</v>
      </c>
      <c r="E847" s="43" t="s">
        <v>597</v>
      </c>
      <c r="F847" s="43" t="s">
        <v>385</v>
      </c>
      <c r="G847" s="107" t="s">
        <v>579</v>
      </c>
      <c r="H847" s="107" t="s">
        <v>519</v>
      </c>
      <c r="I847" s="43" t="s">
        <v>279</v>
      </c>
    </row>
    <row r="848" spans="1:9" x14ac:dyDescent="0.25">
      <c r="A848" s="43" t="s">
        <v>270</v>
      </c>
      <c r="B848" s="43" t="s">
        <v>520</v>
      </c>
      <c r="C848" s="43" t="s">
        <v>529</v>
      </c>
      <c r="D848" s="43" t="s">
        <v>598</v>
      </c>
      <c r="E848" s="43" t="s">
        <v>599</v>
      </c>
      <c r="F848" s="43" t="s">
        <v>385</v>
      </c>
      <c r="G848" s="107" t="s">
        <v>579</v>
      </c>
      <c r="H848" s="107" t="s">
        <v>519</v>
      </c>
      <c r="I848" s="43" t="s">
        <v>279</v>
      </c>
    </row>
    <row r="849" spans="1:9" x14ac:dyDescent="0.25">
      <c r="A849" s="43" t="s">
        <v>270</v>
      </c>
      <c r="B849" s="43" t="s">
        <v>520</v>
      </c>
      <c r="C849" s="43" t="s">
        <v>529</v>
      </c>
      <c r="D849" s="43" t="s">
        <v>600</v>
      </c>
      <c r="E849" s="43" t="s">
        <v>601</v>
      </c>
      <c r="F849" s="43" t="s">
        <v>385</v>
      </c>
      <c r="G849" s="107" t="s">
        <v>579</v>
      </c>
      <c r="H849" s="107" t="s">
        <v>519</v>
      </c>
      <c r="I849" s="43" t="s">
        <v>279</v>
      </c>
    </row>
    <row r="850" spans="1:9" x14ac:dyDescent="0.25">
      <c r="A850" s="43" t="s">
        <v>270</v>
      </c>
      <c r="B850" s="43" t="s">
        <v>520</v>
      </c>
      <c r="C850" s="43" t="s">
        <v>529</v>
      </c>
      <c r="D850" s="43" t="s">
        <v>602</v>
      </c>
      <c r="E850" s="43" t="s">
        <v>603</v>
      </c>
      <c r="F850" s="43" t="s">
        <v>385</v>
      </c>
      <c r="G850" s="107" t="s">
        <v>579</v>
      </c>
      <c r="H850" s="107" t="s">
        <v>519</v>
      </c>
      <c r="I850" s="43" t="s">
        <v>279</v>
      </c>
    </row>
    <row r="851" spans="1:9" x14ac:dyDescent="0.25">
      <c r="A851" s="43" t="s">
        <v>270</v>
      </c>
      <c r="B851" s="43" t="s">
        <v>520</v>
      </c>
      <c r="C851" s="43" t="s">
        <v>529</v>
      </c>
      <c r="D851" s="43" t="s">
        <v>604</v>
      </c>
      <c r="E851" s="43" t="s">
        <v>605</v>
      </c>
      <c r="F851" s="43" t="s">
        <v>385</v>
      </c>
      <c r="G851" s="107" t="s">
        <v>579</v>
      </c>
      <c r="H851" s="107" t="s">
        <v>519</v>
      </c>
      <c r="I851" s="43" t="s">
        <v>279</v>
      </c>
    </row>
    <row r="852" spans="1:9" x14ac:dyDescent="0.25">
      <c r="A852" s="43" t="s">
        <v>270</v>
      </c>
      <c r="B852" s="43" t="s">
        <v>520</v>
      </c>
      <c r="C852" s="43" t="s">
        <v>529</v>
      </c>
      <c r="D852" s="43" t="s">
        <v>606</v>
      </c>
      <c r="E852" s="43" t="s">
        <v>607</v>
      </c>
      <c r="F852" s="43" t="s">
        <v>385</v>
      </c>
      <c r="G852" s="107" t="s">
        <v>579</v>
      </c>
      <c r="H852" s="107" t="s">
        <v>519</v>
      </c>
      <c r="I852" s="43" t="s">
        <v>279</v>
      </c>
    </row>
    <row r="853" spans="1:9" x14ac:dyDescent="0.25">
      <c r="A853" s="43" t="s">
        <v>270</v>
      </c>
      <c r="B853" s="43" t="s">
        <v>520</v>
      </c>
      <c r="C853" s="43" t="s">
        <v>529</v>
      </c>
      <c r="D853" s="43" t="s">
        <v>608</v>
      </c>
      <c r="E853" s="43" t="s">
        <v>609</v>
      </c>
      <c r="F853" s="43" t="s">
        <v>385</v>
      </c>
      <c r="G853" s="107" t="s">
        <v>579</v>
      </c>
      <c r="H853" s="107" t="s">
        <v>519</v>
      </c>
      <c r="I853" s="43" t="s">
        <v>279</v>
      </c>
    </row>
    <row r="854" spans="1:9" x14ac:dyDescent="0.25">
      <c r="A854" s="43" t="s">
        <v>270</v>
      </c>
      <c r="B854" s="43" t="s">
        <v>520</v>
      </c>
      <c r="C854" s="43" t="s">
        <v>529</v>
      </c>
      <c r="D854" s="43" t="s">
        <v>610</v>
      </c>
      <c r="E854" s="43" t="s">
        <v>611</v>
      </c>
      <c r="F854" s="43" t="s">
        <v>385</v>
      </c>
      <c r="G854" s="107" t="s">
        <v>579</v>
      </c>
      <c r="H854" s="107" t="s">
        <v>519</v>
      </c>
      <c r="I854" s="43" t="s">
        <v>279</v>
      </c>
    </row>
    <row r="855" spans="1:9" x14ac:dyDescent="0.25">
      <c r="A855" s="43" t="s">
        <v>270</v>
      </c>
      <c r="B855" s="43" t="s">
        <v>520</v>
      </c>
      <c r="C855" s="43" t="s">
        <v>529</v>
      </c>
      <c r="D855" s="43" t="s">
        <v>612</v>
      </c>
      <c r="E855" s="43" t="s">
        <v>613</v>
      </c>
      <c r="F855" s="43" t="s">
        <v>385</v>
      </c>
      <c r="G855" s="107" t="s">
        <v>579</v>
      </c>
      <c r="H855" s="107" t="s">
        <v>519</v>
      </c>
      <c r="I855" s="43" t="s">
        <v>279</v>
      </c>
    </row>
    <row r="856" spans="1:9" x14ac:dyDescent="0.25">
      <c r="A856" s="43" t="s">
        <v>270</v>
      </c>
      <c r="B856" s="43" t="s">
        <v>520</v>
      </c>
      <c r="C856" s="43" t="s">
        <v>529</v>
      </c>
      <c r="D856" s="43" t="s">
        <v>614</v>
      </c>
      <c r="E856" s="43" t="s">
        <v>615</v>
      </c>
      <c r="F856" s="43" t="s">
        <v>385</v>
      </c>
      <c r="G856" s="107" t="s">
        <v>579</v>
      </c>
      <c r="H856" s="107" t="s">
        <v>519</v>
      </c>
      <c r="I856" s="43" t="s">
        <v>279</v>
      </c>
    </row>
    <row r="857" spans="1:9" x14ac:dyDescent="0.25">
      <c r="A857" s="43" t="s">
        <v>270</v>
      </c>
      <c r="B857" s="43" t="s">
        <v>520</v>
      </c>
      <c r="C857" s="43" t="s">
        <v>529</v>
      </c>
      <c r="D857" s="43" t="s">
        <v>616</v>
      </c>
      <c r="E857" s="43" t="s">
        <v>617</v>
      </c>
      <c r="F857" s="43" t="s">
        <v>385</v>
      </c>
      <c r="G857" s="107" t="s">
        <v>579</v>
      </c>
      <c r="H857" s="107" t="s">
        <v>519</v>
      </c>
      <c r="I857" s="43" t="s">
        <v>279</v>
      </c>
    </row>
    <row r="858" spans="1:9" x14ac:dyDescent="0.25">
      <c r="A858" s="43" t="s">
        <v>270</v>
      </c>
      <c r="B858" s="43" t="s">
        <v>520</v>
      </c>
      <c r="C858" s="43" t="s">
        <v>529</v>
      </c>
      <c r="D858" s="43" t="s">
        <v>618</v>
      </c>
      <c r="E858" s="43" t="s">
        <v>619</v>
      </c>
      <c r="F858" s="43" t="s">
        <v>385</v>
      </c>
      <c r="G858" s="107" t="s">
        <v>579</v>
      </c>
      <c r="H858" s="107" t="s">
        <v>519</v>
      </c>
      <c r="I858" s="43" t="s">
        <v>279</v>
      </c>
    </row>
    <row r="859" spans="1:9" x14ac:dyDescent="0.25">
      <c r="A859" s="43" t="s">
        <v>270</v>
      </c>
      <c r="B859" s="43" t="s">
        <v>520</v>
      </c>
      <c r="C859" s="43" t="s">
        <v>529</v>
      </c>
      <c r="D859" s="43" t="s">
        <v>620</v>
      </c>
      <c r="E859" s="43" t="s">
        <v>621</v>
      </c>
      <c r="F859" s="43" t="s">
        <v>385</v>
      </c>
      <c r="G859" s="107" t="s">
        <v>579</v>
      </c>
      <c r="H859" s="107" t="s">
        <v>519</v>
      </c>
      <c r="I859" s="43" t="s">
        <v>279</v>
      </c>
    </row>
    <row r="860" spans="1:9" x14ac:dyDescent="0.25">
      <c r="A860" s="43" t="s">
        <v>270</v>
      </c>
      <c r="B860" s="43" t="s">
        <v>520</v>
      </c>
      <c r="C860" s="43" t="s">
        <v>529</v>
      </c>
      <c r="D860" s="43" t="s">
        <v>622</v>
      </c>
      <c r="E860" s="43" t="s">
        <v>623</v>
      </c>
      <c r="F860" s="43" t="s">
        <v>385</v>
      </c>
      <c r="G860" s="107" t="s">
        <v>579</v>
      </c>
      <c r="H860" s="107" t="s">
        <v>519</v>
      </c>
      <c r="I860" s="43" t="s">
        <v>279</v>
      </c>
    </row>
    <row r="861" spans="1:9" x14ac:dyDescent="0.25">
      <c r="A861" s="43" t="s">
        <v>270</v>
      </c>
      <c r="B861" s="43" t="s">
        <v>520</v>
      </c>
      <c r="C861" s="43" t="s">
        <v>529</v>
      </c>
      <c r="D861" s="43" t="s">
        <v>624</v>
      </c>
      <c r="E861" s="43" t="s">
        <v>625</v>
      </c>
      <c r="F861" s="43" t="s">
        <v>385</v>
      </c>
      <c r="G861" s="107" t="s">
        <v>579</v>
      </c>
      <c r="H861" s="107" t="s">
        <v>519</v>
      </c>
      <c r="I861" s="43" t="s">
        <v>279</v>
      </c>
    </row>
    <row r="862" spans="1:9" x14ac:dyDescent="0.25">
      <c r="A862" s="43" t="s">
        <v>270</v>
      </c>
      <c r="B862" s="43" t="s">
        <v>520</v>
      </c>
      <c r="C862" s="43" t="s">
        <v>529</v>
      </c>
      <c r="D862" s="43" t="s">
        <v>626</v>
      </c>
      <c r="E862" s="43" t="s">
        <v>627</v>
      </c>
      <c r="F862" s="43" t="s">
        <v>385</v>
      </c>
      <c r="G862" s="107" t="s">
        <v>579</v>
      </c>
      <c r="H862" s="107" t="s">
        <v>519</v>
      </c>
      <c r="I862" s="43" t="s">
        <v>279</v>
      </c>
    </row>
    <row r="863" spans="1:9" x14ac:dyDescent="0.25">
      <c r="A863" s="43" t="s">
        <v>270</v>
      </c>
      <c r="B863" s="43" t="s">
        <v>520</v>
      </c>
      <c r="C863" s="43" t="s">
        <v>529</v>
      </c>
      <c r="D863" s="43" t="s">
        <v>628</v>
      </c>
      <c r="E863" s="43" t="s">
        <v>629</v>
      </c>
      <c r="F863" s="43" t="s">
        <v>385</v>
      </c>
      <c r="G863" s="107" t="s">
        <v>579</v>
      </c>
      <c r="H863" s="107" t="s">
        <v>519</v>
      </c>
      <c r="I863" s="43" t="s">
        <v>279</v>
      </c>
    </row>
    <row r="864" spans="1:9" x14ac:dyDescent="0.25">
      <c r="A864" s="43" t="s">
        <v>270</v>
      </c>
      <c r="B864" s="43" t="s">
        <v>520</v>
      </c>
      <c r="C864" s="43" t="s">
        <v>529</v>
      </c>
      <c r="D864" s="43" t="s">
        <v>630</v>
      </c>
      <c r="E864" s="43" t="s">
        <v>631</v>
      </c>
      <c r="F864" s="43" t="s">
        <v>385</v>
      </c>
      <c r="G864" s="107" t="s">
        <v>579</v>
      </c>
      <c r="H864" s="107" t="s">
        <v>519</v>
      </c>
      <c r="I864" s="43" t="s">
        <v>279</v>
      </c>
    </row>
    <row r="865" spans="1:9" x14ac:dyDescent="0.25">
      <c r="A865" s="43" t="s">
        <v>270</v>
      </c>
      <c r="B865" s="43" t="s">
        <v>520</v>
      </c>
      <c r="C865" s="43" t="s">
        <v>529</v>
      </c>
      <c r="D865" s="43" t="s">
        <v>632</v>
      </c>
      <c r="E865" s="43" t="s">
        <v>633</v>
      </c>
      <c r="F865" s="43" t="s">
        <v>385</v>
      </c>
      <c r="G865" s="107" t="s">
        <v>579</v>
      </c>
      <c r="H865" s="107" t="s">
        <v>519</v>
      </c>
      <c r="I865" s="43" t="s">
        <v>279</v>
      </c>
    </row>
    <row r="866" spans="1:9" x14ac:dyDescent="0.25">
      <c r="A866" s="43" t="s">
        <v>270</v>
      </c>
      <c r="B866" s="43" t="s">
        <v>520</v>
      </c>
      <c r="C866" s="43" t="s">
        <v>529</v>
      </c>
      <c r="D866" s="43" t="s">
        <v>634</v>
      </c>
      <c r="E866" s="43" t="s">
        <v>635</v>
      </c>
      <c r="F866" s="43" t="s">
        <v>385</v>
      </c>
      <c r="G866" s="107" t="s">
        <v>579</v>
      </c>
      <c r="H866" s="107" t="s">
        <v>519</v>
      </c>
      <c r="I866" s="43" t="s">
        <v>279</v>
      </c>
    </row>
    <row r="867" spans="1:9" x14ac:dyDescent="0.25">
      <c r="A867" s="43" t="s">
        <v>270</v>
      </c>
      <c r="B867" s="43" t="s">
        <v>520</v>
      </c>
      <c r="C867" s="43" t="s">
        <v>529</v>
      </c>
      <c r="D867" s="43" t="s">
        <v>636</v>
      </c>
      <c r="E867" s="43" t="s">
        <v>637</v>
      </c>
      <c r="F867" s="43" t="s">
        <v>385</v>
      </c>
      <c r="G867" s="107" t="s">
        <v>579</v>
      </c>
      <c r="H867" s="107" t="s">
        <v>519</v>
      </c>
      <c r="I867" s="43" t="s">
        <v>279</v>
      </c>
    </row>
    <row r="868" spans="1:9" x14ac:dyDescent="0.25">
      <c r="A868" s="43" t="s">
        <v>270</v>
      </c>
      <c r="B868" s="43" t="s">
        <v>520</v>
      </c>
      <c r="C868" s="43" t="s">
        <v>529</v>
      </c>
      <c r="D868" s="43" t="s">
        <v>638</v>
      </c>
      <c r="E868" s="43" t="s">
        <v>639</v>
      </c>
      <c r="F868" s="43" t="s">
        <v>385</v>
      </c>
      <c r="G868" s="107" t="s">
        <v>579</v>
      </c>
      <c r="H868" s="107" t="s">
        <v>519</v>
      </c>
      <c r="I868" s="43" t="s">
        <v>279</v>
      </c>
    </row>
    <row r="869" spans="1:9" x14ac:dyDescent="0.25">
      <c r="A869" s="43" t="s">
        <v>270</v>
      </c>
      <c r="B869" s="43" t="s">
        <v>520</v>
      </c>
      <c r="C869" s="43" t="s">
        <v>529</v>
      </c>
      <c r="D869" s="43" t="s">
        <v>640</v>
      </c>
      <c r="E869" s="43" t="s">
        <v>641</v>
      </c>
      <c r="F869" s="43" t="s">
        <v>385</v>
      </c>
      <c r="G869" s="107" t="s">
        <v>579</v>
      </c>
      <c r="H869" s="107" t="s">
        <v>519</v>
      </c>
      <c r="I869" s="43" t="s">
        <v>279</v>
      </c>
    </row>
    <row r="870" spans="1:9" x14ac:dyDescent="0.25">
      <c r="A870" s="43" t="s">
        <v>270</v>
      </c>
      <c r="B870" s="43" t="s">
        <v>520</v>
      </c>
      <c r="C870" s="43" t="s">
        <v>529</v>
      </c>
      <c r="D870" s="43" t="s">
        <v>642</v>
      </c>
      <c r="E870" s="43" t="s">
        <v>643</v>
      </c>
      <c r="F870" s="43" t="s">
        <v>385</v>
      </c>
      <c r="G870" s="107" t="s">
        <v>579</v>
      </c>
      <c r="H870" s="107" t="s">
        <v>519</v>
      </c>
      <c r="I870" s="43" t="s">
        <v>279</v>
      </c>
    </row>
    <row r="871" spans="1:9" x14ac:dyDescent="0.25">
      <c r="A871" s="43" t="s">
        <v>270</v>
      </c>
      <c r="B871" s="43" t="s">
        <v>520</v>
      </c>
      <c r="C871" s="43" t="s">
        <v>529</v>
      </c>
      <c r="D871" s="43" t="s">
        <v>644</v>
      </c>
      <c r="E871" s="43" t="s">
        <v>645</v>
      </c>
      <c r="F871" s="43" t="s">
        <v>385</v>
      </c>
      <c r="G871" s="107" t="s">
        <v>579</v>
      </c>
      <c r="H871" s="107" t="s">
        <v>519</v>
      </c>
      <c r="I871" s="43" t="s">
        <v>279</v>
      </c>
    </row>
    <row r="872" spans="1:9" x14ac:dyDescent="0.25">
      <c r="A872" s="43" t="s">
        <v>270</v>
      </c>
      <c r="B872" s="43" t="s">
        <v>520</v>
      </c>
      <c r="C872" s="43" t="s">
        <v>529</v>
      </c>
      <c r="D872" s="43" t="s">
        <v>646</v>
      </c>
      <c r="E872" s="43" t="s">
        <v>647</v>
      </c>
      <c r="F872" s="43" t="s">
        <v>385</v>
      </c>
      <c r="G872" s="107" t="s">
        <v>579</v>
      </c>
      <c r="H872" s="107" t="s">
        <v>519</v>
      </c>
      <c r="I872" s="43" t="s">
        <v>279</v>
      </c>
    </row>
    <row r="873" spans="1:9" x14ac:dyDescent="0.25">
      <c r="A873" s="43" t="s">
        <v>270</v>
      </c>
      <c r="B873" s="43" t="s">
        <v>520</v>
      </c>
      <c r="C873" s="43" t="s">
        <v>529</v>
      </c>
      <c r="D873" s="43" t="s">
        <v>648</v>
      </c>
      <c r="E873" s="43" t="s">
        <v>649</v>
      </c>
      <c r="F873" s="43" t="s">
        <v>385</v>
      </c>
      <c r="G873" s="107" t="s">
        <v>579</v>
      </c>
      <c r="H873" s="107" t="s">
        <v>519</v>
      </c>
      <c r="I873" s="43" t="s">
        <v>279</v>
      </c>
    </row>
    <row r="874" spans="1:9" x14ac:dyDescent="0.25">
      <c r="A874" s="43" t="s">
        <v>270</v>
      </c>
      <c r="B874" s="43" t="s">
        <v>520</v>
      </c>
      <c r="C874" s="43" t="s">
        <v>529</v>
      </c>
      <c r="D874" s="43" t="s">
        <v>650</v>
      </c>
      <c r="E874" s="43" t="s">
        <v>651</v>
      </c>
      <c r="F874" s="43" t="s">
        <v>385</v>
      </c>
      <c r="G874" s="107" t="s">
        <v>579</v>
      </c>
      <c r="H874" s="107" t="s">
        <v>519</v>
      </c>
      <c r="I874" s="43" t="s">
        <v>279</v>
      </c>
    </row>
    <row r="875" spans="1:9" x14ac:dyDescent="0.25">
      <c r="A875" s="43" t="s">
        <v>270</v>
      </c>
      <c r="B875" s="43" t="s">
        <v>520</v>
      </c>
      <c r="C875" s="43" t="s">
        <v>529</v>
      </c>
      <c r="D875" s="43" t="s">
        <v>652</v>
      </c>
      <c r="E875" s="43" t="s">
        <v>653</v>
      </c>
      <c r="F875" s="43" t="s">
        <v>385</v>
      </c>
      <c r="G875" s="107" t="s">
        <v>579</v>
      </c>
      <c r="H875" s="107" t="s">
        <v>519</v>
      </c>
      <c r="I875" s="43" t="s">
        <v>279</v>
      </c>
    </row>
    <row r="876" spans="1:9" x14ac:dyDescent="0.25">
      <c r="A876" s="43" t="s">
        <v>270</v>
      </c>
      <c r="B876" s="43" t="s">
        <v>520</v>
      </c>
      <c r="C876" s="43" t="s">
        <v>529</v>
      </c>
      <c r="D876" s="43" t="s">
        <v>654</v>
      </c>
      <c r="E876" s="43" t="s">
        <v>655</v>
      </c>
      <c r="F876" s="43" t="s">
        <v>385</v>
      </c>
      <c r="G876" s="107" t="s">
        <v>579</v>
      </c>
      <c r="H876" s="107" t="s">
        <v>519</v>
      </c>
      <c r="I876" s="43" t="s">
        <v>279</v>
      </c>
    </row>
    <row r="877" spans="1:9" x14ac:dyDescent="0.25">
      <c r="A877" s="43" t="s">
        <v>270</v>
      </c>
      <c r="B877" s="43" t="s">
        <v>520</v>
      </c>
      <c r="C877" s="43" t="s">
        <v>529</v>
      </c>
      <c r="D877" s="43" t="s">
        <v>656</v>
      </c>
      <c r="E877" s="43" t="s">
        <v>657</v>
      </c>
      <c r="F877" s="43" t="s">
        <v>385</v>
      </c>
      <c r="G877" s="107" t="s">
        <v>579</v>
      </c>
      <c r="H877" s="107" t="s">
        <v>519</v>
      </c>
      <c r="I877" s="43" t="s">
        <v>279</v>
      </c>
    </row>
    <row r="878" spans="1:9" x14ac:dyDescent="0.25">
      <c r="A878" s="43" t="s">
        <v>270</v>
      </c>
      <c r="B878" s="43" t="s">
        <v>520</v>
      </c>
      <c r="C878" s="43" t="s">
        <v>529</v>
      </c>
      <c r="D878" s="43" t="s">
        <v>658</v>
      </c>
      <c r="E878" s="43" t="s">
        <v>659</v>
      </c>
      <c r="F878" s="43" t="s">
        <v>385</v>
      </c>
      <c r="G878" s="107" t="s">
        <v>579</v>
      </c>
      <c r="H878" s="107" t="s">
        <v>519</v>
      </c>
      <c r="I878" s="43" t="s">
        <v>279</v>
      </c>
    </row>
    <row r="879" spans="1:9" x14ac:dyDescent="0.25">
      <c r="A879" s="43" t="s">
        <v>270</v>
      </c>
      <c r="B879" s="43" t="s">
        <v>520</v>
      </c>
      <c r="C879" s="43" t="s">
        <v>529</v>
      </c>
      <c r="D879" s="43" t="s">
        <v>660</v>
      </c>
      <c r="E879" s="43" t="s">
        <v>661</v>
      </c>
      <c r="F879" s="43" t="s">
        <v>385</v>
      </c>
      <c r="G879" s="107" t="s">
        <v>579</v>
      </c>
      <c r="H879" s="107" t="s">
        <v>519</v>
      </c>
      <c r="I879" s="43" t="s">
        <v>279</v>
      </c>
    </row>
    <row r="880" spans="1:9" x14ac:dyDescent="0.25">
      <c r="A880" s="43" t="s">
        <v>270</v>
      </c>
      <c r="B880" s="43" t="s">
        <v>520</v>
      </c>
      <c r="C880" s="43" t="s">
        <v>529</v>
      </c>
      <c r="D880" s="43" t="s">
        <v>662</v>
      </c>
      <c r="E880" s="43" t="s">
        <v>663</v>
      </c>
      <c r="F880" s="43" t="s">
        <v>385</v>
      </c>
      <c r="G880" s="107" t="s">
        <v>579</v>
      </c>
      <c r="H880" s="107" t="s">
        <v>519</v>
      </c>
      <c r="I880" s="43" t="s">
        <v>279</v>
      </c>
    </row>
    <row r="881" spans="1:9" x14ac:dyDescent="0.25">
      <c r="A881" s="43" t="s">
        <v>270</v>
      </c>
      <c r="B881" s="43" t="s">
        <v>520</v>
      </c>
      <c r="C881" s="43" t="s">
        <v>529</v>
      </c>
      <c r="D881" s="43" t="s">
        <v>664</v>
      </c>
      <c r="E881" s="43" t="s">
        <v>665</v>
      </c>
      <c r="F881" s="43" t="s">
        <v>385</v>
      </c>
      <c r="G881" s="107" t="s">
        <v>579</v>
      </c>
      <c r="H881" s="107" t="s">
        <v>519</v>
      </c>
      <c r="I881" s="43" t="s">
        <v>279</v>
      </c>
    </row>
    <row r="882" spans="1:9" x14ac:dyDescent="0.25">
      <c r="A882" s="43" t="s">
        <v>270</v>
      </c>
      <c r="B882" s="43" t="s">
        <v>520</v>
      </c>
      <c r="C882" s="43" t="s">
        <v>529</v>
      </c>
      <c r="D882" s="43" t="s">
        <v>666</v>
      </c>
      <c r="E882" s="43" t="s">
        <v>667</v>
      </c>
      <c r="F882" s="43" t="s">
        <v>385</v>
      </c>
      <c r="G882" s="107" t="s">
        <v>579</v>
      </c>
      <c r="H882" s="107" t="s">
        <v>519</v>
      </c>
      <c r="I882" s="43" t="s">
        <v>279</v>
      </c>
    </row>
    <row r="883" spans="1:9" x14ac:dyDescent="0.25">
      <c r="A883" s="43" t="s">
        <v>270</v>
      </c>
      <c r="B883" s="43" t="s">
        <v>520</v>
      </c>
      <c r="C883" s="43" t="s">
        <v>529</v>
      </c>
      <c r="D883" s="43" t="s">
        <v>668</v>
      </c>
      <c r="E883" s="43" t="s">
        <v>669</v>
      </c>
      <c r="F883" s="43" t="s">
        <v>385</v>
      </c>
      <c r="G883" s="107" t="s">
        <v>579</v>
      </c>
      <c r="H883" s="107" t="s">
        <v>519</v>
      </c>
      <c r="I883" s="43" t="s">
        <v>279</v>
      </c>
    </row>
    <row r="884" spans="1:9" x14ac:dyDescent="0.25">
      <c r="A884" s="43" t="s">
        <v>270</v>
      </c>
      <c r="B884" s="43" t="s">
        <v>520</v>
      </c>
      <c r="C884" s="43" t="s">
        <v>529</v>
      </c>
      <c r="D884" s="43" t="s">
        <v>670</v>
      </c>
      <c r="E884" s="43" t="s">
        <v>671</v>
      </c>
      <c r="F884" s="43" t="s">
        <v>385</v>
      </c>
      <c r="G884" s="107" t="s">
        <v>579</v>
      </c>
      <c r="H884" s="107" t="s">
        <v>519</v>
      </c>
      <c r="I884" s="43" t="s">
        <v>279</v>
      </c>
    </row>
    <row r="885" spans="1:9" x14ac:dyDescent="0.25">
      <c r="A885" s="43" t="s">
        <v>270</v>
      </c>
      <c r="B885" s="43" t="s">
        <v>520</v>
      </c>
      <c r="C885" s="43" t="s">
        <v>529</v>
      </c>
      <c r="D885" s="43" t="s">
        <v>672</v>
      </c>
      <c r="E885" s="43" t="s">
        <v>673</v>
      </c>
      <c r="F885" s="43" t="s">
        <v>385</v>
      </c>
      <c r="G885" s="107" t="s">
        <v>579</v>
      </c>
      <c r="H885" s="107" t="s">
        <v>519</v>
      </c>
      <c r="I885" s="43" t="s">
        <v>279</v>
      </c>
    </row>
    <row r="886" spans="1:9" x14ac:dyDescent="0.25">
      <c r="A886" s="43" t="s">
        <v>270</v>
      </c>
      <c r="B886" s="43" t="s">
        <v>520</v>
      </c>
      <c r="C886" s="43" t="s">
        <v>529</v>
      </c>
      <c r="D886" s="43" t="s">
        <v>674</v>
      </c>
      <c r="E886" s="43" t="s">
        <v>675</v>
      </c>
      <c r="F886" s="43" t="s">
        <v>385</v>
      </c>
      <c r="G886" s="107" t="s">
        <v>579</v>
      </c>
      <c r="H886" s="107" t="s">
        <v>519</v>
      </c>
      <c r="I886" s="43" t="s">
        <v>279</v>
      </c>
    </row>
    <row r="887" spans="1:9" x14ac:dyDescent="0.25">
      <c r="A887" s="43" t="s">
        <v>270</v>
      </c>
      <c r="B887" s="43" t="s">
        <v>520</v>
      </c>
      <c r="C887" s="43" t="s">
        <v>529</v>
      </c>
      <c r="D887" s="43" t="s">
        <v>676</v>
      </c>
      <c r="E887" s="43" t="s">
        <v>677</v>
      </c>
      <c r="F887" s="43" t="s">
        <v>385</v>
      </c>
      <c r="G887" s="107" t="s">
        <v>579</v>
      </c>
      <c r="H887" s="107" t="s">
        <v>519</v>
      </c>
      <c r="I887" s="43" t="s">
        <v>279</v>
      </c>
    </row>
    <row r="888" spans="1:9" x14ac:dyDescent="0.25">
      <c r="A888" s="43" t="s">
        <v>270</v>
      </c>
      <c r="B888" s="43" t="s">
        <v>520</v>
      </c>
      <c r="C888" s="43" t="s">
        <v>529</v>
      </c>
      <c r="D888" s="43" t="s">
        <v>678</v>
      </c>
      <c r="E888" s="43" t="s">
        <v>679</v>
      </c>
      <c r="F888" s="43" t="s">
        <v>385</v>
      </c>
      <c r="G888" s="107" t="s">
        <v>579</v>
      </c>
      <c r="H888" s="107" t="s">
        <v>519</v>
      </c>
      <c r="I888" s="43" t="s">
        <v>279</v>
      </c>
    </row>
    <row r="889" spans="1:9" x14ac:dyDescent="0.25">
      <c r="A889" s="43" t="s">
        <v>270</v>
      </c>
      <c r="B889" s="43" t="s">
        <v>520</v>
      </c>
      <c r="C889" s="43" t="s">
        <v>529</v>
      </c>
      <c r="D889" s="43" t="s">
        <v>680</v>
      </c>
      <c r="E889" s="43" t="s">
        <v>681</v>
      </c>
      <c r="F889" s="43" t="s">
        <v>385</v>
      </c>
      <c r="G889" s="107" t="s">
        <v>579</v>
      </c>
      <c r="H889" s="107" t="s">
        <v>519</v>
      </c>
      <c r="I889" s="43" t="s">
        <v>279</v>
      </c>
    </row>
    <row r="890" spans="1:9" x14ac:dyDescent="0.25">
      <c r="A890" s="43" t="s">
        <v>270</v>
      </c>
      <c r="B890" s="43" t="s">
        <v>520</v>
      </c>
      <c r="C890" s="43" t="s">
        <v>529</v>
      </c>
      <c r="D890" s="43" t="s">
        <v>682</v>
      </c>
      <c r="E890" s="43" t="s">
        <v>683</v>
      </c>
      <c r="F890" s="43" t="s">
        <v>385</v>
      </c>
      <c r="G890" s="107" t="s">
        <v>579</v>
      </c>
      <c r="H890" s="107" t="s">
        <v>519</v>
      </c>
      <c r="I890" s="43" t="s">
        <v>279</v>
      </c>
    </row>
    <row r="891" spans="1:9" x14ac:dyDescent="0.25">
      <c r="A891" s="43" t="s">
        <v>270</v>
      </c>
      <c r="B891" s="43" t="s">
        <v>520</v>
      </c>
      <c r="C891" s="43" t="s">
        <v>529</v>
      </c>
      <c r="D891" s="43" t="s">
        <v>684</v>
      </c>
      <c r="E891" s="43" t="s">
        <v>685</v>
      </c>
      <c r="F891" s="43" t="s">
        <v>385</v>
      </c>
      <c r="G891" s="107" t="s">
        <v>579</v>
      </c>
      <c r="H891" s="107" t="s">
        <v>519</v>
      </c>
      <c r="I891" s="43" t="s">
        <v>279</v>
      </c>
    </row>
    <row r="892" spans="1:9" x14ac:dyDescent="0.25">
      <c r="A892" s="43" t="s">
        <v>270</v>
      </c>
      <c r="B892" s="43" t="s">
        <v>520</v>
      </c>
      <c r="C892" s="43" t="s">
        <v>529</v>
      </c>
      <c r="D892" s="43" t="s">
        <v>686</v>
      </c>
      <c r="E892" s="43" t="s">
        <v>687</v>
      </c>
      <c r="F892" s="43" t="s">
        <v>385</v>
      </c>
      <c r="G892" s="107" t="s">
        <v>579</v>
      </c>
      <c r="H892" s="107" t="s">
        <v>519</v>
      </c>
      <c r="I892" s="43" t="s">
        <v>279</v>
      </c>
    </row>
    <row r="893" spans="1:9" x14ac:dyDescent="0.25">
      <c r="A893" s="43" t="s">
        <v>270</v>
      </c>
      <c r="B893" s="43" t="s">
        <v>520</v>
      </c>
      <c r="C893" s="43" t="s">
        <v>529</v>
      </c>
      <c r="D893" s="43" t="s">
        <v>688</v>
      </c>
      <c r="E893" s="43" t="s">
        <v>689</v>
      </c>
      <c r="F893" s="43" t="s">
        <v>385</v>
      </c>
      <c r="G893" s="107" t="s">
        <v>579</v>
      </c>
      <c r="H893" s="107" t="s">
        <v>519</v>
      </c>
      <c r="I893" s="43" t="s">
        <v>279</v>
      </c>
    </row>
    <row r="894" spans="1:9" x14ac:dyDescent="0.25">
      <c r="A894" s="43" t="s">
        <v>270</v>
      </c>
      <c r="B894" s="43" t="s">
        <v>520</v>
      </c>
      <c r="C894" s="43" t="s">
        <v>529</v>
      </c>
      <c r="D894" s="43" t="s">
        <v>690</v>
      </c>
      <c r="E894" s="43" t="s">
        <v>691</v>
      </c>
      <c r="F894" s="43" t="s">
        <v>385</v>
      </c>
      <c r="G894" s="107" t="s">
        <v>579</v>
      </c>
      <c r="H894" s="107" t="s">
        <v>519</v>
      </c>
      <c r="I894" s="43" t="s">
        <v>279</v>
      </c>
    </row>
    <row r="895" spans="1:9" x14ac:dyDescent="0.25">
      <c r="A895" s="43" t="s">
        <v>270</v>
      </c>
      <c r="B895" s="43" t="s">
        <v>520</v>
      </c>
      <c r="C895" s="43" t="s">
        <v>529</v>
      </c>
      <c r="D895" s="43" t="s">
        <v>692</v>
      </c>
      <c r="E895" s="43" t="s">
        <v>693</v>
      </c>
      <c r="F895" s="43" t="s">
        <v>385</v>
      </c>
      <c r="G895" s="107" t="s">
        <v>579</v>
      </c>
      <c r="H895" s="107" t="s">
        <v>519</v>
      </c>
      <c r="I895" s="43" t="s">
        <v>279</v>
      </c>
    </row>
    <row r="896" spans="1:9" x14ac:dyDescent="0.25">
      <c r="A896" s="43" t="s">
        <v>270</v>
      </c>
      <c r="B896" s="43" t="s">
        <v>520</v>
      </c>
      <c r="C896" s="43" t="s">
        <v>529</v>
      </c>
      <c r="D896" s="43" t="s">
        <v>694</v>
      </c>
      <c r="E896" s="43" t="s">
        <v>695</v>
      </c>
      <c r="F896" s="43" t="s">
        <v>385</v>
      </c>
      <c r="G896" s="107" t="s">
        <v>579</v>
      </c>
      <c r="H896" s="107" t="s">
        <v>519</v>
      </c>
      <c r="I896" s="43" t="s">
        <v>279</v>
      </c>
    </row>
    <row r="897" spans="1:9" x14ac:dyDescent="0.25">
      <c r="A897" s="43" t="s">
        <v>270</v>
      </c>
      <c r="B897" s="43" t="s">
        <v>520</v>
      </c>
      <c r="C897" s="43" t="s">
        <v>529</v>
      </c>
      <c r="D897" s="43" t="s">
        <v>696</v>
      </c>
      <c r="E897" s="43" t="s">
        <v>697</v>
      </c>
      <c r="F897" s="43" t="s">
        <v>385</v>
      </c>
      <c r="G897" s="107" t="s">
        <v>579</v>
      </c>
      <c r="H897" s="107" t="s">
        <v>519</v>
      </c>
      <c r="I897" s="43" t="s">
        <v>279</v>
      </c>
    </row>
    <row r="898" spans="1:9" x14ac:dyDescent="0.25">
      <c r="A898" s="43" t="s">
        <v>270</v>
      </c>
      <c r="B898" s="43" t="s">
        <v>520</v>
      </c>
      <c r="C898" s="43" t="s">
        <v>529</v>
      </c>
      <c r="D898" s="43" t="s">
        <v>698</v>
      </c>
      <c r="E898" s="43" t="s">
        <v>699</v>
      </c>
      <c r="F898" s="43" t="s">
        <v>385</v>
      </c>
      <c r="G898" s="107" t="s">
        <v>579</v>
      </c>
      <c r="H898" s="107" t="s">
        <v>519</v>
      </c>
      <c r="I898" s="43" t="s">
        <v>279</v>
      </c>
    </row>
    <row r="899" spans="1:9" x14ac:dyDescent="0.25">
      <c r="A899" s="43" t="s">
        <v>270</v>
      </c>
      <c r="B899" s="43" t="s">
        <v>520</v>
      </c>
      <c r="C899" s="43" t="s">
        <v>529</v>
      </c>
      <c r="D899" s="43" t="s">
        <v>700</v>
      </c>
      <c r="E899" s="43" t="s">
        <v>701</v>
      </c>
      <c r="F899" s="43" t="s">
        <v>385</v>
      </c>
      <c r="G899" s="107" t="s">
        <v>579</v>
      </c>
      <c r="H899" s="107" t="s">
        <v>519</v>
      </c>
      <c r="I899" s="43" t="s">
        <v>279</v>
      </c>
    </row>
    <row r="900" spans="1:9" x14ac:dyDescent="0.25">
      <c r="A900" s="43" t="s">
        <v>270</v>
      </c>
      <c r="B900" s="43" t="s">
        <v>520</v>
      </c>
      <c r="C900" s="43" t="s">
        <v>529</v>
      </c>
      <c r="D900" s="43" t="s">
        <v>702</v>
      </c>
      <c r="E900" s="43" t="s">
        <v>703</v>
      </c>
      <c r="F900" s="43" t="s">
        <v>385</v>
      </c>
      <c r="G900" s="107" t="s">
        <v>579</v>
      </c>
      <c r="H900" s="107" t="s">
        <v>519</v>
      </c>
      <c r="I900" s="43" t="s">
        <v>279</v>
      </c>
    </row>
    <row r="901" spans="1:9" x14ac:dyDescent="0.25">
      <c r="A901" s="43" t="s">
        <v>270</v>
      </c>
      <c r="B901" s="43" t="s">
        <v>520</v>
      </c>
      <c r="C901" s="43" t="s">
        <v>529</v>
      </c>
      <c r="D901" s="43" t="s">
        <v>704</v>
      </c>
      <c r="E901" s="43" t="s">
        <v>705</v>
      </c>
      <c r="F901" s="43" t="s">
        <v>385</v>
      </c>
      <c r="G901" s="107" t="s">
        <v>579</v>
      </c>
      <c r="H901" s="107" t="s">
        <v>519</v>
      </c>
      <c r="I901" s="43" t="s">
        <v>279</v>
      </c>
    </row>
    <row r="902" spans="1:9" x14ac:dyDescent="0.25">
      <c r="A902" s="43" t="s">
        <v>270</v>
      </c>
      <c r="B902" s="43" t="s">
        <v>520</v>
      </c>
      <c r="C902" s="43" t="s">
        <v>529</v>
      </c>
      <c r="D902" s="43" t="s">
        <v>706</v>
      </c>
      <c r="E902" s="43" t="s">
        <v>707</v>
      </c>
      <c r="F902" s="43" t="s">
        <v>385</v>
      </c>
      <c r="G902" s="107" t="s">
        <v>579</v>
      </c>
      <c r="H902" s="107" t="s">
        <v>519</v>
      </c>
      <c r="I902" s="43" t="s">
        <v>279</v>
      </c>
    </row>
    <row r="903" spans="1:9" x14ac:dyDescent="0.25">
      <c r="A903" s="43" t="s">
        <v>270</v>
      </c>
      <c r="B903" s="43" t="s">
        <v>520</v>
      </c>
      <c r="C903" s="43" t="s">
        <v>529</v>
      </c>
      <c r="D903" s="43" t="s">
        <v>708</v>
      </c>
      <c r="E903" s="43" t="s">
        <v>709</v>
      </c>
      <c r="F903" s="43" t="s">
        <v>385</v>
      </c>
      <c r="G903" s="107" t="s">
        <v>579</v>
      </c>
      <c r="H903" s="107" t="s">
        <v>519</v>
      </c>
      <c r="I903" s="43" t="s">
        <v>279</v>
      </c>
    </row>
    <row r="904" spans="1:9" x14ac:dyDescent="0.25">
      <c r="A904" s="43" t="s">
        <v>270</v>
      </c>
      <c r="B904" s="43" t="s">
        <v>520</v>
      </c>
      <c r="C904" s="43" t="s">
        <v>529</v>
      </c>
      <c r="D904" s="43" t="s">
        <v>710</v>
      </c>
      <c r="E904" s="43" t="s">
        <v>711</v>
      </c>
      <c r="F904" s="43" t="s">
        <v>385</v>
      </c>
      <c r="G904" s="107" t="s">
        <v>579</v>
      </c>
      <c r="H904" s="107" t="s">
        <v>519</v>
      </c>
      <c r="I904" s="43" t="s">
        <v>279</v>
      </c>
    </row>
    <row r="905" spans="1:9" x14ac:dyDescent="0.25">
      <c r="A905" s="43" t="s">
        <v>270</v>
      </c>
      <c r="B905" s="43" t="s">
        <v>520</v>
      </c>
      <c r="C905" s="43" t="s">
        <v>529</v>
      </c>
      <c r="D905" s="43" t="s">
        <v>712</v>
      </c>
      <c r="E905" s="43" t="s">
        <v>713</v>
      </c>
      <c r="F905" s="43" t="s">
        <v>385</v>
      </c>
      <c r="G905" s="107" t="s">
        <v>579</v>
      </c>
      <c r="H905" s="107" t="s">
        <v>519</v>
      </c>
      <c r="I905" s="43" t="s">
        <v>279</v>
      </c>
    </row>
    <row r="906" spans="1:9" x14ac:dyDescent="0.25">
      <c r="A906" s="43" t="s">
        <v>270</v>
      </c>
      <c r="B906" s="43" t="s">
        <v>520</v>
      </c>
      <c r="C906" s="43" t="s">
        <v>529</v>
      </c>
      <c r="D906" s="43" t="s">
        <v>714</v>
      </c>
      <c r="E906" s="43" t="s">
        <v>715</v>
      </c>
      <c r="F906" s="43" t="s">
        <v>385</v>
      </c>
      <c r="G906" s="107" t="s">
        <v>579</v>
      </c>
      <c r="H906" s="107" t="s">
        <v>519</v>
      </c>
      <c r="I906" s="43" t="s">
        <v>279</v>
      </c>
    </row>
    <row r="907" spans="1:9" x14ac:dyDescent="0.25">
      <c r="A907" s="43" t="s">
        <v>270</v>
      </c>
      <c r="B907" s="43" t="s">
        <v>520</v>
      </c>
      <c r="C907" s="43" t="s">
        <v>529</v>
      </c>
      <c r="D907" s="43" t="s">
        <v>716</v>
      </c>
      <c r="E907" s="43" t="s">
        <v>717</v>
      </c>
      <c r="F907" s="43" t="s">
        <v>385</v>
      </c>
      <c r="G907" s="107" t="s">
        <v>579</v>
      </c>
      <c r="H907" s="107" t="s">
        <v>519</v>
      </c>
      <c r="I907" s="43" t="s">
        <v>279</v>
      </c>
    </row>
    <row r="908" spans="1:9" x14ac:dyDescent="0.25">
      <c r="A908" s="43" t="s">
        <v>270</v>
      </c>
      <c r="B908" s="43" t="s">
        <v>520</v>
      </c>
      <c r="C908" s="43" t="s">
        <v>529</v>
      </c>
      <c r="D908" s="43" t="s">
        <v>718</v>
      </c>
      <c r="E908" s="43" t="s">
        <v>719</v>
      </c>
      <c r="F908" s="43" t="s">
        <v>385</v>
      </c>
      <c r="G908" s="107" t="s">
        <v>579</v>
      </c>
      <c r="H908" s="107" t="s">
        <v>519</v>
      </c>
      <c r="I908" s="43" t="s">
        <v>279</v>
      </c>
    </row>
    <row r="909" spans="1:9" x14ac:dyDescent="0.25">
      <c r="A909" s="43" t="s">
        <v>270</v>
      </c>
      <c r="B909" s="43" t="s">
        <v>520</v>
      </c>
      <c r="C909" s="43" t="s">
        <v>529</v>
      </c>
      <c r="D909" s="43" t="s">
        <v>720</v>
      </c>
      <c r="E909" s="43" t="s">
        <v>721</v>
      </c>
      <c r="F909" s="43" t="s">
        <v>385</v>
      </c>
      <c r="G909" s="107" t="s">
        <v>579</v>
      </c>
      <c r="H909" s="107" t="s">
        <v>519</v>
      </c>
      <c r="I909" s="43" t="s">
        <v>279</v>
      </c>
    </row>
    <row r="910" spans="1:9" x14ac:dyDescent="0.25">
      <c r="A910" s="43" t="s">
        <v>270</v>
      </c>
      <c r="B910" s="43" t="s">
        <v>520</v>
      </c>
      <c r="C910" s="43" t="s">
        <v>529</v>
      </c>
      <c r="D910" s="43" t="s">
        <v>722</v>
      </c>
      <c r="E910" s="43" t="s">
        <v>723</v>
      </c>
      <c r="F910" s="43" t="s">
        <v>385</v>
      </c>
      <c r="G910" s="107" t="s">
        <v>579</v>
      </c>
      <c r="H910" s="107" t="s">
        <v>519</v>
      </c>
      <c r="I910" s="43" t="s">
        <v>279</v>
      </c>
    </row>
    <row r="911" spans="1:9" x14ac:dyDescent="0.25">
      <c r="A911" s="43" t="s">
        <v>270</v>
      </c>
      <c r="B911" s="43" t="s">
        <v>520</v>
      </c>
      <c r="C911" s="43" t="s">
        <v>529</v>
      </c>
      <c r="D911" s="43" t="s">
        <v>788</v>
      </c>
      <c r="E911" s="43" t="s">
        <v>789</v>
      </c>
      <c r="F911" s="43" t="s">
        <v>385</v>
      </c>
      <c r="G911" s="107" t="s">
        <v>579</v>
      </c>
      <c r="H911" s="107" t="s">
        <v>519</v>
      </c>
      <c r="I911" s="43" t="s">
        <v>279</v>
      </c>
    </row>
    <row r="912" spans="1:9" x14ac:dyDescent="0.25">
      <c r="A912" s="43" t="s">
        <v>270</v>
      </c>
      <c r="B912" s="43" t="s">
        <v>520</v>
      </c>
      <c r="C912" s="43" t="s">
        <v>529</v>
      </c>
      <c r="D912" s="43" t="s">
        <v>586</v>
      </c>
      <c r="E912" s="43" t="s">
        <v>587</v>
      </c>
      <c r="F912" s="43" t="s">
        <v>385</v>
      </c>
      <c r="G912" s="107" t="s">
        <v>580</v>
      </c>
      <c r="H912" s="107" t="s">
        <v>519</v>
      </c>
      <c r="I912" s="43" t="s">
        <v>280</v>
      </c>
    </row>
    <row r="913" spans="1:9" x14ac:dyDescent="0.25">
      <c r="A913" s="43" t="s">
        <v>270</v>
      </c>
      <c r="B913" s="43" t="s">
        <v>520</v>
      </c>
      <c r="C913" s="43" t="s">
        <v>529</v>
      </c>
      <c r="D913" s="43" t="s">
        <v>588</v>
      </c>
      <c r="E913" s="43" t="s">
        <v>589</v>
      </c>
      <c r="F913" s="43" t="s">
        <v>385</v>
      </c>
      <c r="G913" s="107" t="s">
        <v>580</v>
      </c>
      <c r="H913" s="107" t="s">
        <v>519</v>
      </c>
      <c r="I913" s="43" t="s">
        <v>280</v>
      </c>
    </row>
    <row r="914" spans="1:9" x14ac:dyDescent="0.25">
      <c r="A914" s="43" t="s">
        <v>270</v>
      </c>
      <c r="B914" s="43" t="s">
        <v>520</v>
      </c>
      <c r="C914" s="43" t="s">
        <v>529</v>
      </c>
      <c r="D914" s="43" t="s">
        <v>590</v>
      </c>
      <c r="E914" s="43" t="s">
        <v>591</v>
      </c>
      <c r="F914" s="43" t="s">
        <v>385</v>
      </c>
      <c r="G914" s="107" t="s">
        <v>580</v>
      </c>
      <c r="H914" s="107" t="s">
        <v>519</v>
      </c>
      <c r="I914" s="43" t="s">
        <v>280</v>
      </c>
    </row>
    <row r="915" spans="1:9" x14ac:dyDescent="0.25">
      <c r="A915" s="43" t="s">
        <v>270</v>
      </c>
      <c r="B915" s="43" t="s">
        <v>520</v>
      </c>
      <c r="C915" s="43" t="s">
        <v>529</v>
      </c>
      <c r="D915" s="43" t="s">
        <v>592</v>
      </c>
      <c r="E915" s="43" t="s">
        <v>593</v>
      </c>
      <c r="F915" s="43" t="s">
        <v>385</v>
      </c>
      <c r="G915" s="107" t="s">
        <v>580</v>
      </c>
      <c r="H915" s="107" t="s">
        <v>519</v>
      </c>
      <c r="I915" s="43" t="s">
        <v>280</v>
      </c>
    </row>
    <row r="916" spans="1:9" x14ac:dyDescent="0.25">
      <c r="A916" s="43" t="s">
        <v>270</v>
      </c>
      <c r="B916" s="43" t="s">
        <v>520</v>
      </c>
      <c r="C916" s="43" t="s">
        <v>529</v>
      </c>
      <c r="D916" s="43" t="s">
        <v>594</v>
      </c>
      <c r="E916" s="43" t="s">
        <v>595</v>
      </c>
      <c r="F916" s="43" t="s">
        <v>385</v>
      </c>
      <c r="G916" s="107" t="s">
        <v>580</v>
      </c>
      <c r="H916" s="107" t="s">
        <v>519</v>
      </c>
      <c r="I916" s="43" t="s">
        <v>280</v>
      </c>
    </row>
    <row r="917" spans="1:9" x14ac:dyDescent="0.25">
      <c r="A917" s="43" t="s">
        <v>270</v>
      </c>
      <c r="B917" s="43" t="s">
        <v>520</v>
      </c>
      <c r="C917" s="43" t="s">
        <v>529</v>
      </c>
      <c r="D917" s="43" t="s">
        <v>596</v>
      </c>
      <c r="E917" s="43" t="s">
        <v>597</v>
      </c>
      <c r="F917" s="43" t="s">
        <v>385</v>
      </c>
      <c r="G917" s="107" t="s">
        <v>580</v>
      </c>
      <c r="H917" s="107" t="s">
        <v>519</v>
      </c>
      <c r="I917" s="43" t="s">
        <v>280</v>
      </c>
    </row>
    <row r="918" spans="1:9" x14ac:dyDescent="0.25">
      <c r="A918" s="43" t="s">
        <v>270</v>
      </c>
      <c r="B918" s="43" t="s">
        <v>520</v>
      </c>
      <c r="C918" s="43" t="s">
        <v>529</v>
      </c>
      <c r="D918" s="43" t="s">
        <v>598</v>
      </c>
      <c r="E918" s="43" t="s">
        <v>599</v>
      </c>
      <c r="F918" s="43" t="s">
        <v>385</v>
      </c>
      <c r="G918" s="107" t="s">
        <v>580</v>
      </c>
      <c r="H918" s="107" t="s">
        <v>519</v>
      </c>
      <c r="I918" s="43" t="s">
        <v>280</v>
      </c>
    </row>
    <row r="919" spans="1:9" x14ac:dyDescent="0.25">
      <c r="A919" s="43" t="s">
        <v>270</v>
      </c>
      <c r="B919" s="43" t="s">
        <v>520</v>
      </c>
      <c r="C919" s="43" t="s">
        <v>529</v>
      </c>
      <c r="D919" s="43" t="s">
        <v>600</v>
      </c>
      <c r="E919" s="43" t="s">
        <v>601</v>
      </c>
      <c r="F919" s="43" t="s">
        <v>385</v>
      </c>
      <c r="G919" s="107" t="s">
        <v>580</v>
      </c>
      <c r="H919" s="107" t="s">
        <v>519</v>
      </c>
      <c r="I919" s="43" t="s">
        <v>280</v>
      </c>
    </row>
    <row r="920" spans="1:9" x14ac:dyDescent="0.25">
      <c r="A920" s="43" t="s">
        <v>270</v>
      </c>
      <c r="B920" s="43" t="s">
        <v>520</v>
      </c>
      <c r="C920" s="43" t="s">
        <v>529</v>
      </c>
      <c r="D920" s="43" t="s">
        <v>602</v>
      </c>
      <c r="E920" s="43" t="s">
        <v>603</v>
      </c>
      <c r="F920" s="43" t="s">
        <v>385</v>
      </c>
      <c r="G920" s="107" t="s">
        <v>580</v>
      </c>
      <c r="H920" s="107" t="s">
        <v>519</v>
      </c>
      <c r="I920" s="43" t="s">
        <v>280</v>
      </c>
    </row>
    <row r="921" spans="1:9" x14ac:dyDescent="0.25">
      <c r="A921" s="43" t="s">
        <v>270</v>
      </c>
      <c r="B921" s="43" t="s">
        <v>520</v>
      </c>
      <c r="C921" s="43" t="s">
        <v>529</v>
      </c>
      <c r="D921" s="43" t="s">
        <v>604</v>
      </c>
      <c r="E921" s="43" t="s">
        <v>605</v>
      </c>
      <c r="F921" s="43" t="s">
        <v>385</v>
      </c>
      <c r="G921" s="107" t="s">
        <v>580</v>
      </c>
      <c r="H921" s="107" t="s">
        <v>519</v>
      </c>
      <c r="I921" s="43" t="s">
        <v>280</v>
      </c>
    </row>
    <row r="922" spans="1:9" x14ac:dyDescent="0.25">
      <c r="A922" s="43" t="s">
        <v>270</v>
      </c>
      <c r="B922" s="43" t="s">
        <v>520</v>
      </c>
      <c r="C922" s="43" t="s">
        <v>529</v>
      </c>
      <c r="D922" s="43" t="s">
        <v>606</v>
      </c>
      <c r="E922" s="43" t="s">
        <v>607</v>
      </c>
      <c r="F922" s="43" t="s">
        <v>385</v>
      </c>
      <c r="G922" s="107" t="s">
        <v>580</v>
      </c>
      <c r="H922" s="107" t="s">
        <v>519</v>
      </c>
      <c r="I922" s="43" t="s">
        <v>280</v>
      </c>
    </row>
    <row r="923" spans="1:9" x14ac:dyDescent="0.25">
      <c r="A923" s="43" t="s">
        <v>270</v>
      </c>
      <c r="B923" s="43" t="s">
        <v>520</v>
      </c>
      <c r="C923" s="43" t="s">
        <v>529</v>
      </c>
      <c r="D923" s="43" t="s">
        <v>608</v>
      </c>
      <c r="E923" s="43" t="s">
        <v>609</v>
      </c>
      <c r="F923" s="43" t="s">
        <v>385</v>
      </c>
      <c r="G923" s="107" t="s">
        <v>580</v>
      </c>
      <c r="H923" s="107" t="s">
        <v>519</v>
      </c>
      <c r="I923" s="43" t="s">
        <v>280</v>
      </c>
    </row>
    <row r="924" spans="1:9" x14ac:dyDescent="0.25">
      <c r="A924" s="43" t="s">
        <v>270</v>
      </c>
      <c r="B924" s="43" t="s">
        <v>520</v>
      </c>
      <c r="C924" s="43" t="s">
        <v>529</v>
      </c>
      <c r="D924" s="43" t="s">
        <v>610</v>
      </c>
      <c r="E924" s="43" t="s">
        <v>611</v>
      </c>
      <c r="F924" s="43" t="s">
        <v>385</v>
      </c>
      <c r="G924" s="107" t="s">
        <v>580</v>
      </c>
      <c r="H924" s="107" t="s">
        <v>519</v>
      </c>
      <c r="I924" s="43" t="s">
        <v>280</v>
      </c>
    </row>
    <row r="925" spans="1:9" x14ac:dyDescent="0.25">
      <c r="A925" s="43" t="s">
        <v>270</v>
      </c>
      <c r="B925" s="43" t="s">
        <v>520</v>
      </c>
      <c r="C925" s="43" t="s">
        <v>529</v>
      </c>
      <c r="D925" s="43" t="s">
        <v>612</v>
      </c>
      <c r="E925" s="43" t="s">
        <v>613</v>
      </c>
      <c r="F925" s="43" t="s">
        <v>385</v>
      </c>
      <c r="G925" s="107" t="s">
        <v>580</v>
      </c>
      <c r="H925" s="107" t="s">
        <v>519</v>
      </c>
      <c r="I925" s="43" t="s">
        <v>280</v>
      </c>
    </row>
    <row r="926" spans="1:9" x14ac:dyDescent="0.25">
      <c r="A926" s="43" t="s">
        <v>270</v>
      </c>
      <c r="B926" s="43" t="s">
        <v>520</v>
      </c>
      <c r="C926" s="43" t="s">
        <v>529</v>
      </c>
      <c r="D926" s="43" t="s">
        <v>614</v>
      </c>
      <c r="E926" s="43" t="s">
        <v>615</v>
      </c>
      <c r="F926" s="43" t="s">
        <v>385</v>
      </c>
      <c r="G926" s="107" t="s">
        <v>580</v>
      </c>
      <c r="H926" s="107" t="s">
        <v>519</v>
      </c>
      <c r="I926" s="43" t="s">
        <v>280</v>
      </c>
    </row>
    <row r="927" spans="1:9" x14ac:dyDescent="0.25">
      <c r="A927" s="43" t="s">
        <v>270</v>
      </c>
      <c r="B927" s="43" t="s">
        <v>520</v>
      </c>
      <c r="C927" s="43" t="s">
        <v>529</v>
      </c>
      <c r="D927" s="43" t="s">
        <v>616</v>
      </c>
      <c r="E927" s="43" t="s">
        <v>617</v>
      </c>
      <c r="F927" s="43" t="s">
        <v>385</v>
      </c>
      <c r="G927" s="107" t="s">
        <v>580</v>
      </c>
      <c r="H927" s="107" t="s">
        <v>519</v>
      </c>
      <c r="I927" s="43" t="s">
        <v>280</v>
      </c>
    </row>
    <row r="928" spans="1:9" x14ac:dyDescent="0.25">
      <c r="A928" s="43" t="s">
        <v>270</v>
      </c>
      <c r="B928" s="43" t="s">
        <v>520</v>
      </c>
      <c r="C928" s="43" t="s">
        <v>529</v>
      </c>
      <c r="D928" s="43" t="s">
        <v>618</v>
      </c>
      <c r="E928" s="43" t="s">
        <v>619</v>
      </c>
      <c r="F928" s="43" t="s">
        <v>385</v>
      </c>
      <c r="G928" s="107" t="s">
        <v>580</v>
      </c>
      <c r="H928" s="107" t="s">
        <v>519</v>
      </c>
      <c r="I928" s="43" t="s">
        <v>280</v>
      </c>
    </row>
    <row r="929" spans="1:9" x14ac:dyDescent="0.25">
      <c r="A929" s="43" t="s">
        <v>270</v>
      </c>
      <c r="B929" s="43" t="s">
        <v>520</v>
      </c>
      <c r="C929" s="43" t="s">
        <v>529</v>
      </c>
      <c r="D929" s="43" t="s">
        <v>620</v>
      </c>
      <c r="E929" s="43" t="s">
        <v>621</v>
      </c>
      <c r="F929" s="43" t="s">
        <v>385</v>
      </c>
      <c r="G929" s="107" t="s">
        <v>580</v>
      </c>
      <c r="H929" s="107" t="s">
        <v>519</v>
      </c>
      <c r="I929" s="43" t="s">
        <v>280</v>
      </c>
    </row>
    <row r="930" spans="1:9" x14ac:dyDescent="0.25">
      <c r="A930" s="43" t="s">
        <v>270</v>
      </c>
      <c r="B930" s="43" t="s">
        <v>520</v>
      </c>
      <c r="C930" s="43" t="s">
        <v>529</v>
      </c>
      <c r="D930" s="43" t="s">
        <v>622</v>
      </c>
      <c r="E930" s="43" t="s">
        <v>623</v>
      </c>
      <c r="F930" s="43" t="s">
        <v>385</v>
      </c>
      <c r="G930" s="107" t="s">
        <v>580</v>
      </c>
      <c r="H930" s="107" t="s">
        <v>519</v>
      </c>
      <c r="I930" s="43" t="s">
        <v>280</v>
      </c>
    </row>
    <row r="931" spans="1:9" x14ac:dyDescent="0.25">
      <c r="A931" s="43" t="s">
        <v>270</v>
      </c>
      <c r="B931" s="43" t="s">
        <v>520</v>
      </c>
      <c r="C931" s="43" t="s">
        <v>529</v>
      </c>
      <c r="D931" s="43" t="s">
        <v>624</v>
      </c>
      <c r="E931" s="43" t="s">
        <v>625</v>
      </c>
      <c r="F931" s="43" t="s">
        <v>385</v>
      </c>
      <c r="G931" s="107" t="s">
        <v>580</v>
      </c>
      <c r="H931" s="107" t="s">
        <v>519</v>
      </c>
      <c r="I931" s="43" t="s">
        <v>280</v>
      </c>
    </row>
    <row r="932" spans="1:9" x14ac:dyDescent="0.25">
      <c r="A932" s="43" t="s">
        <v>270</v>
      </c>
      <c r="B932" s="43" t="s">
        <v>520</v>
      </c>
      <c r="C932" s="43" t="s">
        <v>529</v>
      </c>
      <c r="D932" s="43" t="s">
        <v>626</v>
      </c>
      <c r="E932" s="43" t="s">
        <v>627</v>
      </c>
      <c r="F932" s="43" t="s">
        <v>385</v>
      </c>
      <c r="G932" s="107" t="s">
        <v>580</v>
      </c>
      <c r="H932" s="107" t="s">
        <v>519</v>
      </c>
      <c r="I932" s="43" t="s">
        <v>280</v>
      </c>
    </row>
    <row r="933" spans="1:9" x14ac:dyDescent="0.25">
      <c r="A933" s="43" t="s">
        <v>270</v>
      </c>
      <c r="B933" s="43" t="s">
        <v>520</v>
      </c>
      <c r="C933" s="43" t="s">
        <v>529</v>
      </c>
      <c r="D933" s="43" t="s">
        <v>628</v>
      </c>
      <c r="E933" s="43" t="s">
        <v>629</v>
      </c>
      <c r="F933" s="43" t="s">
        <v>385</v>
      </c>
      <c r="G933" s="107" t="s">
        <v>580</v>
      </c>
      <c r="H933" s="107" t="s">
        <v>519</v>
      </c>
      <c r="I933" s="43" t="s">
        <v>280</v>
      </c>
    </row>
    <row r="934" spans="1:9" x14ac:dyDescent="0.25">
      <c r="A934" s="43" t="s">
        <v>270</v>
      </c>
      <c r="B934" s="43" t="s">
        <v>520</v>
      </c>
      <c r="C934" s="43" t="s">
        <v>529</v>
      </c>
      <c r="D934" s="43" t="s">
        <v>630</v>
      </c>
      <c r="E934" s="43" t="s">
        <v>631</v>
      </c>
      <c r="F934" s="43" t="s">
        <v>385</v>
      </c>
      <c r="G934" s="107" t="s">
        <v>580</v>
      </c>
      <c r="H934" s="107" t="s">
        <v>519</v>
      </c>
      <c r="I934" s="43" t="s">
        <v>280</v>
      </c>
    </row>
    <row r="935" spans="1:9" x14ac:dyDescent="0.25">
      <c r="A935" s="43" t="s">
        <v>270</v>
      </c>
      <c r="B935" s="43" t="s">
        <v>520</v>
      </c>
      <c r="C935" s="43" t="s">
        <v>529</v>
      </c>
      <c r="D935" s="43" t="s">
        <v>632</v>
      </c>
      <c r="E935" s="43" t="s">
        <v>633</v>
      </c>
      <c r="F935" s="43" t="s">
        <v>385</v>
      </c>
      <c r="G935" s="107" t="s">
        <v>580</v>
      </c>
      <c r="H935" s="107" t="s">
        <v>519</v>
      </c>
      <c r="I935" s="43" t="s">
        <v>280</v>
      </c>
    </row>
    <row r="936" spans="1:9" x14ac:dyDescent="0.25">
      <c r="A936" s="43" t="s">
        <v>270</v>
      </c>
      <c r="B936" s="43" t="s">
        <v>520</v>
      </c>
      <c r="C936" s="43" t="s">
        <v>529</v>
      </c>
      <c r="D936" s="43" t="s">
        <v>634</v>
      </c>
      <c r="E936" s="43" t="s">
        <v>635</v>
      </c>
      <c r="F936" s="43" t="s">
        <v>385</v>
      </c>
      <c r="G936" s="107" t="s">
        <v>580</v>
      </c>
      <c r="H936" s="107" t="s">
        <v>519</v>
      </c>
      <c r="I936" s="43" t="s">
        <v>280</v>
      </c>
    </row>
    <row r="937" spans="1:9" x14ac:dyDescent="0.25">
      <c r="A937" s="43" t="s">
        <v>270</v>
      </c>
      <c r="B937" s="43" t="s">
        <v>520</v>
      </c>
      <c r="C937" s="43" t="s">
        <v>529</v>
      </c>
      <c r="D937" s="43" t="s">
        <v>636</v>
      </c>
      <c r="E937" s="43" t="s">
        <v>637</v>
      </c>
      <c r="F937" s="43" t="s">
        <v>385</v>
      </c>
      <c r="G937" s="107" t="s">
        <v>580</v>
      </c>
      <c r="H937" s="107" t="s">
        <v>519</v>
      </c>
      <c r="I937" s="43" t="s">
        <v>280</v>
      </c>
    </row>
    <row r="938" spans="1:9" x14ac:dyDescent="0.25">
      <c r="A938" s="43" t="s">
        <v>270</v>
      </c>
      <c r="B938" s="43" t="s">
        <v>520</v>
      </c>
      <c r="C938" s="43" t="s">
        <v>529</v>
      </c>
      <c r="D938" s="43" t="s">
        <v>638</v>
      </c>
      <c r="E938" s="43" t="s">
        <v>639</v>
      </c>
      <c r="F938" s="43" t="s">
        <v>385</v>
      </c>
      <c r="G938" s="107" t="s">
        <v>580</v>
      </c>
      <c r="H938" s="107" t="s">
        <v>519</v>
      </c>
      <c r="I938" s="43" t="s">
        <v>280</v>
      </c>
    </row>
    <row r="939" spans="1:9" x14ac:dyDescent="0.25">
      <c r="A939" s="43" t="s">
        <v>270</v>
      </c>
      <c r="B939" s="43" t="s">
        <v>520</v>
      </c>
      <c r="C939" s="43" t="s">
        <v>529</v>
      </c>
      <c r="D939" s="43" t="s">
        <v>640</v>
      </c>
      <c r="E939" s="43" t="s">
        <v>641</v>
      </c>
      <c r="F939" s="43" t="s">
        <v>385</v>
      </c>
      <c r="G939" s="107" t="s">
        <v>580</v>
      </c>
      <c r="H939" s="107" t="s">
        <v>519</v>
      </c>
      <c r="I939" s="43" t="s">
        <v>280</v>
      </c>
    </row>
    <row r="940" spans="1:9" x14ac:dyDescent="0.25">
      <c r="A940" s="43" t="s">
        <v>270</v>
      </c>
      <c r="B940" s="43" t="s">
        <v>520</v>
      </c>
      <c r="C940" s="43" t="s">
        <v>529</v>
      </c>
      <c r="D940" s="43" t="s">
        <v>642</v>
      </c>
      <c r="E940" s="43" t="s">
        <v>643</v>
      </c>
      <c r="F940" s="43" t="s">
        <v>385</v>
      </c>
      <c r="G940" s="107" t="s">
        <v>580</v>
      </c>
      <c r="H940" s="107" t="s">
        <v>519</v>
      </c>
      <c r="I940" s="43" t="s">
        <v>280</v>
      </c>
    </row>
    <row r="941" spans="1:9" x14ac:dyDescent="0.25">
      <c r="A941" s="43" t="s">
        <v>270</v>
      </c>
      <c r="B941" s="43" t="s">
        <v>520</v>
      </c>
      <c r="C941" s="43" t="s">
        <v>529</v>
      </c>
      <c r="D941" s="43" t="s">
        <v>644</v>
      </c>
      <c r="E941" s="43" t="s">
        <v>645</v>
      </c>
      <c r="F941" s="43" t="s">
        <v>385</v>
      </c>
      <c r="G941" s="107" t="s">
        <v>580</v>
      </c>
      <c r="H941" s="107" t="s">
        <v>519</v>
      </c>
      <c r="I941" s="43" t="s">
        <v>280</v>
      </c>
    </row>
    <row r="942" spans="1:9" x14ac:dyDescent="0.25">
      <c r="A942" s="43" t="s">
        <v>270</v>
      </c>
      <c r="B942" s="43" t="s">
        <v>520</v>
      </c>
      <c r="C942" s="43" t="s">
        <v>529</v>
      </c>
      <c r="D942" s="43" t="s">
        <v>646</v>
      </c>
      <c r="E942" s="43" t="s">
        <v>647</v>
      </c>
      <c r="F942" s="43" t="s">
        <v>385</v>
      </c>
      <c r="G942" s="107" t="s">
        <v>580</v>
      </c>
      <c r="H942" s="107" t="s">
        <v>519</v>
      </c>
      <c r="I942" s="43" t="s">
        <v>280</v>
      </c>
    </row>
    <row r="943" spans="1:9" x14ac:dyDescent="0.25">
      <c r="A943" s="43" t="s">
        <v>270</v>
      </c>
      <c r="B943" s="43" t="s">
        <v>520</v>
      </c>
      <c r="C943" s="43" t="s">
        <v>529</v>
      </c>
      <c r="D943" s="43" t="s">
        <v>648</v>
      </c>
      <c r="E943" s="43" t="s">
        <v>649</v>
      </c>
      <c r="F943" s="43" t="s">
        <v>385</v>
      </c>
      <c r="G943" s="107" t="s">
        <v>580</v>
      </c>
      <c r="H943" s="107" t="s">
        <v>519</v>
      </c>
      <c r="I943" s="43" t="s">
        <v>280</v>
      </c>
    </row>
    <row r="944" spans="1:9" x14ac:dyDescent="0.25">
      <c r="A944" s="43" t="s">
        <v>270</v>
      </c>
      <c r="B944" s="43" t="s">
        <v>520</v>
      </c>
      <c r="C944" s="43" t="s">
        <v>529</v>
      </c>
      <c r="D944" s="43" t="s">
        <v>650</v>
      </c>
      <c r="E944" s="43" t="s">
        <v>651</v>
      </c>
      <c r="F944" s="43" t="s">
        <v>385</v>
      </c>
      <c r="G944" s="107" t="s">
        <v>580</v>
      </c>
      <c r="H944" s="107" t="s">
        <v>519</v>
      </c>
      <c r="I944" s="43" t="s">
        <v>280</v>
      </c>
    </row>
    <row r="945" spans="1:9" x14ac:dyDescent="0.25">
      <c r="A945" s="43" t="s">
        <v>270</v>
      </c>
      <c r="B945" s="43" t="s">
        <v>520</v>
      </c>
      <c r="C945" s="43" t="s">
        <v>529</v>
      </c>
      <c r="D945" s="43" t="s">
        <v>652</v>
      </c>
      <c r="E945" s="43" t="s">
        <v>653</v>
      </c>
      <c r="F945" s="43" t="s">
        <v>385</v>
      </c>
      <c r="G945" s="107" t="s">
        <v>580</v>
      </c>
      <c r="H945" s="107" t="s">
        <v>519</v>
      </c>
      <c r="I945" s="43" t="s">
        <v>280</v>
      </c>
    </row>
    <row r="946" spans="1:9" x14ac:dyDescent="0.25">
      <c r="A946" s="43" t="s">
        <v>270</v>
      </c>
      <c r="B946" s="43" t="s">
        <v>520</v>
      </c>
      <c r="C946" s="43" t="s">
        <v>529</v>
      </c>
      <c r="D946" s="43" t="s">
        <v>654</v>
      </c>
      <c r="E946" s="43" t="s">
        <v>655</v>
      </c>
      <c r="F946" s="43" t="s">
        <v>385</v>
      </c>
      <c r="G946" s="107" t="s">
        <v>580</v>
      </c>
      <c r="H946" s="107" t="s">
        <v>519</v>
      </c>
      <c r="I946" s="43" t="s">
        <v>280</v>
      </c>
    </row>
    <row r="947" spans="1:9" x14ac:dyDescent="0.25">
      <c r="A947" s="43" t="s">
        <v>270</v>
      </c>
      <c r="B947" s="43" t="s">
        <v>520</v>
      </c>
      <c r="C947" s="43" t="s">
        <v>529</v>
      </c>
      <c r="D947" s="43" t="s">
        <v>656</v>
      </c>
      <c r="E947" s="43" t="s">
        <v>657</v>
      </c>
      <c r="F947" s="43" t="s">
        <v>385</v>
      </c>
      <c r="G947" s="107" t="s">
        <v>580</v>
      </c>
      <c r="H947" s="107" t="s">
        <v>519</v>
      </c>
      <c r="I947" s="43" t="s">
        <v>280</v>
      </c>
    </row>
    <row r="948" spans="1:9" x14ac:dyDescent="0.25">
      <c r="A948" s="43" t="s">
        <v>270</v>
      </c>
      <c r="B948" s="43" t="s">
        <v>520</v>
      </c>
      <c r="C948" s="43" t="s">
        <v>529</v>
      </c>
      <c r="D948" s="43" t="s">
        <v>658</v>
      </c>
      <c r="E948" s="43" t="s">
        <v>659</v>
      </c>
      <c r="F948" s="43" t="s">
        <v>385</v>
      </c>
      <c r="G948" s="107" t="s">
        <v>580</v>
      </c>
      <c r="H948" s="107" t="s">
        <v>519</v>
      </c>
      <c r="I948" s="43" t="s">
        <v>280</v>
      </c>
    </row>
    <row r="949" spans="1:9" x14ac:dyDescent="0.25">
      <c r="A949" s="43" t="s">
        <v>270</v>
      </c>
      <c r="B949" s="43" t="s">
        <v>520</v>
      </c>
      <c r="C949" s="43" t="s">
        <v>529</v>
      </c>
      <c r="D949" s="43" t="s">
        <v>660</v>
      </c>
      <c r="E949" s="43" t="s">
        <v>661</v>
      </c>
      <c r="F949" s="43" t="s">
        <v>385</v>
      </c>
      <c r="G949" s="107" t="s">
        <v>580</v>
      </c>
      <c r="H949" s="107" t="s">
        <v>519</v>
      </c>
      <c r="I949" s="43" t="s">
        <v>280</v>
      </c>
    </row>
    <row r="950" spans="1:9" x14ac:dyDescent="0.25">
      <c r="A950" s="43" t="s">
        <v>270</v>
      </c>
      <c r="B950" s="43" t="s">
        <v>520</v>
      </c>
      <c r="C950" s="43" t="s">
        <v>529</v>
      </c>
      <c r="D950" s="43" t="s">
        <v>662</v>
      </c>
      <c r="E950" s="43" t="s">
        <v>663</v>
      </c>
      <c r="F950" s="43" t="s">
        <v>385</v>
      </c>
      <c r="G950" s="107" t="s">
        <v>580</v>
      </c>
      <c r="H950" s="107" t="s">
        <v>519</v>
      </c>
      <c r="I950" s="43" t="s">
        <v>280</v>
      </c>
    </row>
    <row r="951" spans="1:9" x14ac:dyDescent="0.25">
      <c r="A951" s="43" t="s">
        <v>270</v>
      </c>
      <c r="B951" s="43" t="s">
        <v>520</v>
      </c>
      <c r="C951" s="43" t="s">
        <v>529</v>
      </c>
      <c r="D951" s="43" t="s">
        <v>664</v>
      </c>
      <c r="E951" s="43" t="s">
        <v>665</v>
      </c>
      <c r="F951" s="43" t="s">
        <v>385</v>
      </c>
      <c r="G951" s="107" t="s">
        <v>580</v>
      </c>
      <c r="H951" s="107" t="s">
        <v>519</v>
      </c>
      <c r="I951" s="43" t="s">
        <v>280</v>
      </c>
    </row>
    <row r="952" spans="1:9" x14ac:dyDescent="0.25">
      <c r="A952" s="43" t="s">
        <v>270</v>
      </c>
      <c r="B952" s="43" t="s">
        <v>520</v>
      </c>
      <c r="C952" s="43" t="s">
        <v>529</v>
      </c>
      <c r="D952" s="43" t="s">
        <v>666</v>
      </c>
      <c r="E952" s="43" t="s">
        <v>667</v>
      </c>
      <c r="F952" s="43" t="s">
        <v>385</v>
      </c>
      <c r="G952" s="107" t="s">
        <v>580</v>
      </c>
      <c r="H952" s="107" t="s">
        <v>519</v>
      </c>
      <c r="I952" s="43" t="s">
        <v>280</v>
      </c>
    </row>
    <row r="953" spans="1:9" x14ac:dyDescent="0.25">
      <c r="A953" s="43" t="s">
        <v>270</v>
      </c>
      <c r="B953" s="43" t="s">
        <v>520</v>
      </c>
      <c r="C953" s="43" t="s">
        <v>529</v>
      </c>
      <c r="D953" s="43" t="s">
        <v>668</v>
      </c>
      <c r="E953" s="43" t="s">
        <v>669</v>
      </c>
      <c r="F953" s="43" t="s">
        <v>385</v>
      </c>
      <c r="G953" s="107" t="s">
        <v>580</v>
      </c>
      <c r="H953" s="107" t="s">
        <v>519</v>
      </c>
      <c r="I953" s="43" t="s">
        <v>280</v>
      </c>
    </row>
    <row r="954" spans="1:9" x14ac:dyDescent="0.25">
      <c r="A954" s="43" t="s">
        <v>270</v>
      </c>
      <c r="B954" s="43" t="s">
        <v>520</v>
      </c>
      <c r="C954" s="43" t="s">
        <v>529</v>
      </c>
      <c r="D954" s="43" t="s">
        <v>670</v>
      </c>
      <c r="E954" s="43" t="s">
        <v>671</v>
      </c>
      <c r="F954" s="43" t="s">
        <v>385</v>
      </c>
      <c r="G954" s="107" t="s">
        <v>580</v>
      </c>
      <c r="H954" s="107" t="s">
        <v>519</v>
      </c>
      <c r="I954" s="43" t="s">
        <v>280</v>
      </c>
    </row>
    <row r="955" spans="1:9" x14ac:dyDescent="0.25">
      <c r="A955" s="43" t="s">
        <v>270</v>
      </c>
      <c r="B955" s="43" t="s">
        <v>520</v>
      </c>
      <c r="C955" s="43" t="s">
        <v>529</v>
      </c>
      <c r="D955" s="43" t="s">
        <v>672</v>
      </c>
      <c r="E955" s="43" t="s">
        <v>673</v>
      </c>
      <c r="F955" s="43" t="s">
        <v>385</v>
      </c>
      <c r="G955" s="107" t="s">
        <v>580</v>
      </c>
      <c r="H955" s="107" t="s">
        <v>519</v>
      </c>
      <c r="I955" s="43" t="s">
        <v>280</v>
      </c>
    </row>
    <row r="956" spans="1:9" x14ac:dyDescent="0.25">
      <c r="A956" s="43" t="s">
        <v>270</v>
      </c>
      <c r="B956" s="43" t="s">
        <v>520</v>
      </c>
      <c r="C956" s="43" t="s">
        <v>529</v>
      </c>
      <c r="D956" s="43" t="s">
        <v>674</v>
      </c>
      <c r="E956" s="43" t="s">
        <v>675</v>
      </c>
      <c r="F956" s="43" t="s">
        <v>385</v>
      </c>
      <c r="G956" s="107" t="s">
        <v>580</v>
      </c>
      <c r="H956" s="107" t="s">
        <v>519</v>
      </c>
      <c r="I956" s="43" t="s">
        <v>280</v>
      </c>
    </row>
    <row r="957" spans="1:9" x14ac:dyDescent="0.25">
      <c r="A957" s="43" t="s">
        <v>270</v>
      </c>
      <c r="B957" s="43" t="s">
        <v>520</v>
      </c>
      <c r="C957" s="43" t="s">
        <v>529</v>
      </c>
      <c r="D957" s="43" t="s">
        <v>676</v>
      </c>
      <c r="E957" s="43" t="s">
        <v>677</v>
      </c>
      <c r="F957" s="43" t="s">
        <v>385</v>
      </c>
      <c r="G957" s="107" t="s">
        <v>580</v>
      </c>
      <c r="H957" s="107" t="s">
        <v>519</v>
      </c>
      <c r="I957" s="43" t="s">
        <v>280</v>
      </c>
    </row>
    <row r="958" spans="1:9" x14ac:dyDescent="0.25">
      <c r="A958" s="43" t="s">
        <v>270</v>
      </c>
      <c r="B958" s="43" t="s">
        <v>520</v>
      </c>
      <c r="C958" s="43" t="s">
        <v>529</v>
      </c>
      <c r="D958" s="43" t="s">
        <v>678</v>
      </c>
      <c r="E958" s="43" t="s">
        <v>679</v>
      </c>
      <c r="F958" s="43" t="s">
        <v>385</v>
      </c>
      <c r="G958" s="107" t="s">
        <v>580</v>
      </c>
      <c r="H958" s="107" t="s">
        <v>519</v>
      </c>
      <c r="I958" s="43" t="s">
        <v>280</v>
      </c>
    </row>
    <row r="959" spans="1:9" x14ac:dyDescent="0.25">
      <c r="A959" s="43" t="s">
        <v>270</v>
      </c>
      <c r="B959" s="43" t="s">
        <v>520</v>
      </c>
      <c r="C959" s="43" t="s">
        <v>529</v>
      </c>
      <c r="D959" s="43" t="s">
        <v>680</v>
      </c>
      <c r="E959" s="43" t="s">
        <v>681</v>
      </c>
      <c r="F959" s="43" t="s">
        <v>385</v>
      </c>
      <c r="G959" s="107" t="s">
        <v>580</v>
      </c>
      <c r="H959" s="107" t="s">
        <v>519</v>
      </c>
      <c r="I959" s="43" t="s">
        <v>280</v>
      </c>
    </row>
    <row r="960" spans="1:9" x14ac:dyDescent="0.25">
      <c r="A960" s="43" t="s">
        <v>270</v>
      </c>
      <c r="B960" s="43" t="s">
        <v>520</v>
      </c>
      <c r="C960" s="43" t="s">
        <v>529</v>
      </c>
      <c r="D960" s="43" t="s">
        <v>682</v>
      </c>
      <c r="E960" s="43" t="s">
        <v>683</v>
      </c>
      <c r="F960" s="43" t="s">
        <v>385</v>
      </c>
      <c r="G960" s="107" t="s">
        <v>580</v>
      </c>
      <c r="H960" s="107" t="s">
        <v>519</v>
      </c>
      <c r="I960" s="43" t="s">
        <v>280</v>
      </c>
    </row>
    <row r="961" spans="1:9" x14ac:dyDescent="0.25">
      <c r="A961" s="43" t="s">
        <v>270</v>
      </c>
      <c r="B961" s="43" t="s">
        <v>520</v>
      </c>
      <c r="C961" s="43" t="s">
        <v>529</v>
      </c>
      <c r="D961" s="43" t="s">
        <v>684</v>
      </c>
      <c r="E961" s="43" t="s">
        <v>685</v>
      </c>
      <c r="F961" s="43" t="s">
        <v>385</v>
      </c>
      <c r="G961" s="107" t="s">
        <v>580</v>
      </c>
      <c r="H961" s="107" t="s">
        <v>519</v>
      </c>
      <c r="I961" s="43" t="s">
        <v>280</v>
      </c>
    </row>
    <row r="962" spans="1:9" x14ac:dyDescent="0.25">
      <c r="A962" s="43" t="s">
        <v>270</v>
      </c>
      <c r="B962" s="43" t="s">
        <v>520</v>
      </c>
      <c r="C962" s="43" t="s">
        <v>529</v>
      </c>
      <c r="D962" s="43" t="s">
        <v>686</v>
      </c>
      <c r="E962" s="43" t="s">
        <v>687</v>
      </c>
      <c r="F962" s="43" t="s">
        <v>385</v>
      </c>
      <c r="G962" s="107" t="s">
        <v>580</v>
      </c>
      <c r="H962" s="107" t="s">
        <v>519</v>
      </c>
      <c r="I962" s="43" t="s">
        <v>280</v>
      </c>
    </row>
    <row r="963" spans="1:9" x14ac:dyDescent="0.25">
      <c r="A963" s="43" t="s">
        <v>270</v>
      </c>
      <c r="B963" s="43" t="s">
        <v>520</v>
      </c>
      <c r="C963" s="43" t="s">
        <v>529</v>
      </c>
      <c r="D963" s="43" t="s">
        <v>688</v>
      </c>
      <c r="E963" s="43" t="s">
        <v>689</v>
      </c>
      <c r="F963" s="43" t="s">
        <v>385</v>
      </c>
      <c r="G963" s="107" t="s">
        <v>580</v>
      </c>
      <c r="H963" s="107" t="s">
        <v>519</v>
      </c>
      <c r="I963" s="43" t="s">
        <v>280</v>
      </c>
    </row>
    <row r="964" spans="1:9" x14ac:dyDescent="0.25">
      <c r="A964" s="43" t="s">
        <v>270</v>
      </c>
      <c r="B964" s="43" t="s">
        <v>520</v>
      </c>
      <c r="C964" s="43" t="s">
        <v>529</v>
      </c>
      <c r="D964" s="43" t="s">
        <v>690</v>
      </c>
      <c r="E964" s="43" t="s">
        <v>691</v>
      </c>
      <c r="F964" s="43" t="s">
        <v>385</v>
      </c>
      <c r="G964" s="107" t="s">
        <v>580</v>
      </c>
      <c r="H964" s="107" t="s">
        <v>519</v>
      </c>
      <c r="I964" s="43" t="s">
        <v>280</v>
      </c>
    </row>
    <row r="965" spans="1:9" x14ac:dyDescent="0.25">
      <c r="A965" s="43" t="s">
        <v>270</v>
      </c>
      <c r="B965" s="43" t="s">
        <v>520</v>
      </c>
      <c r="C965" s="43" t="s">
        <v>529</v>
      </c>
      <c r="D965" s="43" t="s">
        <v>692</v>
      </c>
      <c r="E965" s="43" t="s">
        <v>693</v>
      </c>
      <c r="F965" s="43" t="s">
        <v>385</v>
      </c>
      <c r="G965" s="107" t="s">
        <v>580</v>
      </c>
      <c r="H965" s="107" t="s">
        <v>519</v>
      </c>
      <c r="I965" s="43" t="s">
        <v>280</v>
      </c>
    </row>
    <row r="966" spans="1:9" x14ac:dyDescent="0.25">
      <c r="A966" s="43" t="s">
        <v>270</v>
      </c>
      <c r="B966" s="43" t="s">
        <v>520</v>
      </c>
      <c r="C966" s="43" t="s">
        <v>529</v>
      </c>
      <c r="D966" s="43" t="s">
        <v>694</v>
      </c>
      <c r="E966" s="43" t="s">
        <v>695</v>
      </c>
      <c r="F966" s="43" t="s">
        <v>385</v>
      </c>
      <c r="G966" s="107" t="s">
        <v>580</v>
      </c>
      <c r="H966" s="107" t="s">
        <v>519</v>
      </c>
      <c r="I966" s="43" t="s">
        <v>280</v>
      </c>
    </row>
    <row r="967" spans="1:9" x14ac:dyDescent="0.25">
      <c r="A967" s="43" t="s">
        <v>270</v>
      </c>
      <c r="B967" s="43" t="s">
        <v>520</v>
      </c>
      <c r="C967" s="43" t="s">
        <v>529</v>
      </c>
      <c r="D967" s="43" t="s">
        <v>696</v>
      </c>
      <c r="E967" s="43" t="s">
        <v>697</v>
      </c>
      <c r="F967" s="43" t="s">
        <v>385</v>
      </c>
      <c r="G967" s="107" t="s">
        <v>580</v>
      </c>
      <c r="H967" s="107" t="s">
        <v>519</v>
      </c>
      <c r="I967" s="43" t="s">
        <v>280</v>
      </c>
    </row>
    <row r="968" spans="1:9" x14ac:dyDescent="0.25">
      <c r="A968" s="43" t="s">
        <v>270</v>
      </c>
      <c r="B968" s="43" t="s">
        <v>520</v>
      </c>
      <c r="C968" s="43" t="s">
        <v>529</v>
      </c>
      <c r="D968" s="43" t="s">
        <v>698</v>
      </c>
      <c r="E968" s="43" t="s">
        <v>699</v>
      </c>
      <c r="F968" s="43" t="s">
        <v>385</v>
      </c>
      <c r="G968" s="107" t="s">
        <v>580</v>
      </c>
      <c r="H968" s="107" t="s">
        <v>519</v>
      </c>
      <c r="I968" s="43" t="s">
        <v>280</v>
      </c>
    </row>
    <row r="969" spans="1:9" x14ac:dyDescent="0.25">
      <c r="A969" s="43" t="s">
        <v>270</v>
      </c>
      <c r="B969" s="43" t="s">
        <v>520</v>
      </c>
      <c r="C969" s="43" t="s">
        <v>529</v>
      </c>
      <c r="D969" s="43" t="s">
        <v>700</v>
      </c>
      <c r="E969" s="43" t="s">
        <v>701</v>
      </c>
      <c r="F969" s="43" t="s">
        <v>385</v>
      </c>
      <c r="G969" s="107" t="s">
        <v>580</v>
      </c>
      <c r="H969" s="107" t="s">
        <v>519</v>
      </c>
      <c r="I969" s="43" t="s">
        <v>280</v>
      </c>
    </row>
    <row r="970" spans="1:9" x14ac:dyDescent="0.25">
      <c r="A970" s="43" t="s">
        <v>270</v>
      </c>
      <c r="B970" s="43" t="s">
        <v>520</v>
      </c>
      <c r="C970" s="43" t="s">
        <v>529</v>
      </c>
      <c r="D970" s="43" t="s">
        <v>702</v>
      </c>
      <c r="E970" s="43" t="s">
        <v>703</v>
      </c>
      <c r="F970" s="43" t="s">
        <v>385</v>
      </c>
      <c r="G970" s="107" t="s">
        <v>580</v>
      </c>
      <c r="H970" s="107" t="s">
        <v>519</v>
      </c>
      <c r="I970" s="43" t="s">
        <v>280</v>
      </c>
    </row>
    <row r="971" spans="1:9" x14ac:dyDescent="0.25">
      <c r="A971" s="43" t="s">
        <v>270</v>
      </c>
      <c r="B971" s="43" t="s">
        <v>520</v>
      </c>
      <c r="C971" s="43" t="s">
        <v>529</v>
      </c>
      <c r="D971" s="43" t="s">
        <v>704</v>
      </c>
      <c r="E971" s="43" t="s">
        <v>705</v>
      </c>
      <c r="F971" s="43" t="s">
        <v>385</v>
      </c>
      <c r="G971" s="107" t="s">
        <v>580</v>
      </c>
      <c r="H971" s="107" t="s">
        <v>519</v>
      </c>
      <c r="I971" s="43" t="s">
        <v>280</v>
      </c>
    </row>
    <row r="972" spans="1:9" x14ac:dyDescent="0.25">
      <c r="A972" s="43" t="s">
        <v>270</v>
      </c>
      <c r="B972" s="43" t="s">
        <v>520</v>
      </c>
      <c r="C972" s="43" t="s">
        <v>529</v>
      </c>
      <c r="D972" s="43" t="s">
        <v>706</v>
      </c>
      <c r="E972" s="43" t="s">
        <v>707</v>
      </c>
      <c r="F972" s="43" t="s">
        <v>385</v>
      </c>
      <c r="G972" s="107" t="s">
        <v>580</v>
      </c>
      <c r="H972" s="107" t="s">
        <v>519</v>
      </c>
      <c r="I972" s="43" t="s">
        <v>280</v>
      </c>
    </row>
    <row r="973" spans="1:9" x14ac:dyDescent="0.25">
      <c r="A973" s="43" t="s">
        <v>270</v>
      </c>
      <c r="B973" s="43" t="s">
        <v>520</v>
      </c>
      <c r="C973" s="43" t="s">
        <v>529</v>
      </c>
      <c r="D973" s="43" t="s">
        <v>708</v>
      </c>
      <c r="E973" s="43" t="s">
        <v>709</v>
      </c>
      <c r="F973" s="43" t="s">
        <v>385</v>
      </c>
      <c r="G973" s="107" t="s">
        <v>580</v>
      </c>
      <c r="H973" s="107" t="s">
        <v>519</v>
      </c>
      <c r="I973" s="43" t="s">
        <v>280</v>
      </c>
    </row>
    <row r="974" spans="1:9" x14ac:dyDescent="0.25">
      <c r="A974" s="43" t="s">
        <v>270</v>
      </c>
      <c r="B974" s="43" t="s">
        <v>520</v>
      </c>
      <c r="C974" s="43" t="s">
        <v>529</v>
      </c>
      <c r="D974" s="43" t="s">
        <v>710</v>
      </c>
      <c r="E974" s="43" t="s">
        <v>711</v>
      </c>
      <c r="F974" s="43" t="s">
        <v>385</v>
      </c>
      <c r="G974" s="107" t="s">
        <v>580</v>
      </c>
      <c r="H974" s="107" t="s">
        <v>519</v>
      </c>
      <c r="I974" s="43" t="s">
        <v>280</v>
      </c>
    </row>
    <row r="975" spans="1:9" x14ac:dyDescent="0.25">
      <c r="A975" s="43" t="s">
        <v>270</v>
      </c>
      <c r="B975" s="43" t="s">
        <v>520</v>
      </c>
      <c r="C975" s="43" t="s">
        <v>529</v>
      </c>
      <c r="D975" s="43" t="s">
        <v>712</v>
      </c>
      <c r="E975" s="43" t="s">
        <v>713</v>
      </c>
      <c r="F975" s="43" t="s">
        <v>385</v>
      </c>
      <c r="G975" s="107" t="s">
        <v>580</v>
      </c>
      <c r="H975" s="107" t="s">
        <v>519</v>
      </c>
      <c r="I975" s="43" t="s">
        <v>280</v>
      </c>
    </row>
    <row r="976" spans="1:9" x14ac:dyDescent="0.25">
      <c r="A976" s="43" t="s">
        <v>270</v>
      </c>
      <c r="B976" s="43" t="s">
        <v>520</v>
      </c>
      <c r="C976" s="43" t="s">
        <v>529</v>
      </c>
      <c r="D976" s="43" t="s">
        <v>714</v>
      </c>
      <c r="E976" s="43" t="s">
        <v>715</v>
      </c>
      <c r="F976" s="43" t="s">
        <v>385</v>
      </c>
      <c r="G976" s="107" t="s">
        <v>580</v>
      </c>
      <c r="H976" s="107" t="s">
        <v>519</v>
      </c>
      <c r="I976" s="43" t="s">
        <v>280</v>
      </c>
    </row>
    <row r="977" spans="1:9" x14ac:dyDescent="0.25">
      <c r="A977" s="43" t="s">
        <v>270</v>
      </c>
      <c r="B977" s="43" t="s">
        <v>520</v>
      </c>
      <c r="C977" s="43" t="s">
        <v>529</v>
      </c>
      <c r="D977" s="43" t="s">
        <v>716</v>
      </c>
      <c r="E977" s="43" t="s">
        <v>717</v>
      </c>
      <c r="F977" s="43" t="s">
        <v>385</v>
      </c>
      <c r="G977" s="107" t="s">
        <v>580</v>
      </c>
      <c r="H977" s="107" t="s">
        <v>519</v>
      </c>
      <c r="I977" s="43" t="s">
        <v>280</v>
      </c>
    </row>
    <row r="978" spans="1:9" x14ac:dyDescent="0.25">
      <c r="A978" s="43" t="s">
        <v>270</v>
      </c>
      <c r="B978" s="43" t="s">
        <v>520</v>
      </c>
      <c r="C978" s="43" t="s">
        <v>529</v>
      </c>
      <c r="D978" s="43" t="s">
        <v>718</v>
      </c>
      <c r="E978" s="43" t="s">
        <v>719</v>
      </c>
      <c r="F978" s="43" t="s">
        <v>385</v>
      </c>
      <c r="G978" s="107" t="s">
        <v>580</v>
      </c>
      <c r="H978" s="107" t="s">
        <v>519</v>
      </c>
      <c r="I978" s="43" t="s">
        <v>280</v>
      </c>
    </row>
    <row r="979" spans="1:9" x14ac:dyDescent="0.25">
      <c r="A979" s="43" t="s">
        <v>270</v>
      </c>
      <c r="B979" s="43" t="s">
        <v>520</v>
      </c>
      <c r="C979" s="43" t="s">
        <v>529</v>
      </c>
      <c r="D979" s="43" t="s">
        <v>720</v>
      </c>
      <c r="E979" s="43" t="s">
        <v>721</v>
      </c>
      <c r="F979" s="43" t="s">
        <v>385</v>
      </c>
      <c r="G979" s="107" t="s">
        <v>580</v>
      </c>
      <c r="H979" s="107" t="s">
        <v>519</v>
      </c>
      <c r="I979" s="43" t="s">
        <v>280</v>
      </c>
    </row>
    <row r="980" spans="1:9" x14ac:dyDescent="0.25">
      <c r="A980" s="43" t="s">
        <v>270</v>
      </c>
      <c r="B980" s="43" t="s">
        <v>520</v>
      </c>
      <c r="C980" s="43" t="s">
        <v>529</v>
      </c>
      <c r="D980" s="43" t="s">
        <v>722</v>
      </c>
      <c r="E980" s="43" t="s">
        <v>723</v>
      </c>
      <c r="F980" s="43" t="s">
        <v>385</v>
      </c>
      <c r="G980" s="107" t="s">
        <v>580</v>
      </c>
      <c r="H980" s="107" t="s">
        <v>519</v>
      </c>
      <c r="I980" s="43" t="s">
        <v>280</v>
      </c>
    </row>
    <row r="981" spans="1:9" x14ac:dyDescent="0.25">
      <c r="A981" s="43" t="s">
        <v>270</v>
      </c>
      <c r="B981" s="43" t="s">
        <v>520</v>
      </c>
      <c r="C981" s="43" t="s">
        <v>529</v>
      </c>
      <c r="D981" s="43" t="s">
        <v>788</v>
      </c>
      <c r="E981" s="43" t="s">
        <v>789</v>
      </c>
      <c r="F981" s="43" t="s">
        <v>385</v>
      </c>
      <c r="G981" s="107" t="s">
        <v>580</v>
      </c>
      <c r="H981" s="107" t="s">
        <v>519</v>
      </c>
      <c r="I981" s="43" t="s">
        <v>280</v>
      </c>
    </row>
    <row r="982" spans="1:9" x14ac:dyDescent="0.25">
      <c r="A982" s="43" t="s">
        <v>270</v>
      </c>
      <c r="B982" s="43" t="s">
        <v>520</v>
      </c>
      <c r="C982" s="43" t="s">
        <v>529</v>
      </c>
      <c r="D982" s="43" t="s">
        <v>586</v>
      </c>
      <c r="E982" s="43" t="s">
        <v>587</v>
      </c>
      <c r="F982" s="43" t="s">
        <v>385</v>
      </c>
      <c r="G982" s="107" t="s">
        <v>581</v>
      </c>
      <c r="H982" s="107" t="s">
        <v>519</v>
      </c>
      <c r="I982" s="43" t="s">
        <v>280</v>
      </c>
    </row>
    <row r="983" spans="1:9" x14ac:dyDescent="0.25">
      <c r="A983" s="43" t="s">
        <v>270</v>
      </c>
      <c r="B983" s="43" t="s">
        <v>520</v>
      </c>
      <c r="C983" s="43" t="s">
        <v>529</v>
      </c>
      <c r="D983" s="43" t="s">
        <v>588</v>
      </c>
      <c r="E983" s="43" t="s">
        <v>589</v>
      </c>
      <c r="F983" s="43" t="s">
        <v>385</v>
      </c>
      <c r="G983" s="107" t="s">
        <v>581</v>
      </c>
      <c r="H983" s="107" t="s">
        <v>519</v>
      </c>
      <c r="I983" s="43" t="s">
        <v>280</v>
      </c>
    </row>
    <row r="984" spans="1:9" x14ac:dyDescent="0.25">
      <c r="A984" s="43" t="s">
        <v>270</v>
      </c>
      <c r="B984" s="43" t="s">
        <v>520</v>
      </c>
      <c r="C984" s="43" t="s">
        <v>529</v>
      </c>
      <c r="D984" s="43" t="s">
        <v>590</v>
      </c>
      <c r="E984" s="43" t="s">
        <v>591</v>
      </c>
      <c r="F984" s="43" t="s">
        <v>385</v>
      </c>
      <c r="G984" s="107" t="s">
        <v>581</v>
      </c>
      <c r="H984" s="107" t="s">
        <v>519</v>
      </c>
      <c r="I984" s="43" t="s">
        <v>280</v>
      </c>
    </row>
    <row r="985" spans="1:9" x14ac:dyDescent="0.25">
      <c r="A985" s="43" t="s">
        <v>270</v>
      </c>
      <c r="B985" s="43" t="s">
        <v>520</v>
      </c>
      <c r="C985" s="43" t="s">
        <v>529</v>
      </c>
      <c r="D985" s="43" t="s">
        <v>592</v>
      </c>
      <c r="E985" s="43" t="s">
        <v>593</v>
      </c>
      <c r="F985" s="43" t="s">
        <v>385</v>
      </c>
      <c r="G985" s="107" t="s">
        <v>581</v>
      </c>
      <c r="H985" s="107" t="s">
        <v>519</v>
      </c>
      <c r="I985" s="43" t="s">
        <v>280</v>
      </c>
    </row>
    <row r="986" spans="1:9" x14ac:dyDescent="0.25">
      <c r="A986" s="43" t="s">
        <v>270</v>
      </c>
      <c r="B986" s="43" t="s">
        <v>520</v>
      </c>
      <c r="C986" s="43" t="s">
        <v>529</v>
      </c>
      <c r="D986" s="43" t="s">
        <v>594</v>
      </c>
      <c r="E986" s="43" t="s">
        <v>595</v>
      </c>
      <c r="F986" s="43" t="s">
        <v>385</v>
      </c>
      <c r="G986" s="107" t="s">
        <v>581</v>
      </c>
      <c r="H986" s="107" t="s">
        <v>519</v>
      </c>
      <c r="I986" s="43" t="s">
        <v>280</v>
      </c>
    </row>
    <row r="987" spans="1:9" x14ac:dyDescent="0.25">
      <c r="A987" s="43" t="s">
        <v>270</v>
      </c>
      <c r="B987" s="43" t="s">
        <v>520</v>
      </c>
      <c r="C987" s="43" t="s">
        <v>529</v>
      </c>
      <c r="D987" s="43" t="s">
        <v>596</v>
      </c>
      <c r="E987" s="43" t="s">
        <v>597</v>
      </c>
      <c r="F987" s="43" t="s">
        <v>385</v>
      </c>
      <c r="G987" s="107" t="s">
        <v>581</v>
      </c>
      <c r="H987" s="107" t="s">
        <v>519</v>
      </c>
      <c r="I987" s="43" t="s">
        <v>280</v>
      </c>
    </row>
    <row r="988" spans="1:9" x14ac:dyDescent="0.25">
      <c r="A988" s="43" t="s">
        <v>270</v>
      </c>
      <c r="B988" s="43" t="s">
        <v>520</v>
      </c>
      <c r="C988" s="43" t="s">
        <v>529</v>
      </c>
      <c r="D988" s="43" t="s">
        <v>598</v>
      </c>
      <c r="E988" s="43" t="s">
        <v>599</v>
      </c>
      <c r="F988" s="43" t="s">
        <v>385</v>
      </c>
      <c r="G988" s="107" t="s">
        <v>581</v>
      </c>
      <c r="H988" s="107" t="s">
        <v>519</v>
      </c>
      <c r="I988" s="43" t="s">
        <v>280</v>
      </c>
    </row>
    <row r="989" spans="1:9" x14ac:dyDescent="0.25">
      <c r="A989" s="43" t="s">
        <v>270</v>
      </c>
      <c r="B989" s="43" t="s">
        <v>520</v>
      </c>
      <c r="C989" s="43" t="s">
        <v>529</v>
      </c>
      <c r="D989" s="43" t="s">
        <v>600</v>
      </c>
      <c r="E989" s="43" t="s">
        <v>601</v>
      </c>
      <c r="F989" s="43" t="s">
        <v>385</v>
      </c>
      <c r="G989" s="107" t="s">
        <v>581</v>
      </c>
      <c r="H989" s="107" t="s">
        <v>519</v>
      </c>
      <c r="I989" s="43" t="s">
        <v>280</v>
      </c>
    </row>
    <row r="990" spans="1:9" x14ac:dyDescent="0.25">
      <c r="A990" s="43" t="s">
        <v>270</v>
      </c>
      <c r="B990" s="43" t="s">
        <v>520</v>
      </c>
      <c r="C990" s="43" t="s">
        <v>529</v>
      </c>
      <c r="D990" s="43" t="s">
        <v>602</v>
      </c>
      <c r="E990" s="43" t="s">
        <v>603</v>
      </c>
      <c r="F990" s="43" t="s">
        <v>385</v>
      </c>
      <c r="G990" s="107" t="s">
        <v>581</v>
      </c>
      <c r="H990" s="107" t="s">
        <v>519</v>
      </c>
      <c r="I990" s="43" t="s">
        <v>280</v>
      </c>
    </row>
    <row r="991" spans="1:9" x14ac:dyDescent="0.25">
      <c r="A991" s="43" t="s">
        <v>270</v>
      </c>
      <c r="B991" s="43" t="s">
        <v>520</v>
      </c>
      <c r="C991" s="43" t="s">
        <v>529</v>
      </c>
      <c r="D991" s="43" t="s">
        <v>604</v>
      </c>
      <c r="E991" s="43" t="s">
        <v>605</v>
      </c>
      <c r="F991" s="43" t="s">
        <v>385</v>
      </c>
      <c r="G991" s="107" t="s">
        <v>581</v>
      </c>
      <c r="H991" s="107" t="s">
        <v>519</v>
      </c>
      <c r="I991" s="43" t="s">
        <v>280</v>
      </c>
    </row>
    <row r="992" spans="1:9" x14ac:dyDescent="0.25">
      <c r="A992" s="43" t="s">
        <v>270</v>
      </c>
      <c r="B992" s="43" t="s">
        <v>520</v>
      </c>
      <c r="C992" s="43" t="s">
        <v>529</v>
      </c>
      <c r="D992" s="43" t="s">
        <v>606</v>
      </c>
      <c r="E992" s="43" t="s">
        <v>607</v>
      </c>
      <c r="F992" s="43" t="s">
        <v>385</v>
      </c>
      <c r="G992" s="107" t="s">
        <v>581</v>
      </c>
      <c r="H992" s="107" t="s">
        <v>519</v>
      </c>
      <c r="I992" s="43" t="s">
        <v>280</v>
      </c>
    </row>
    <row r="993" spans="1:9" x14ac:dyDescent="0.25">
      <c r="A993" s="43" t="s">
        <v>270</v>
      </c>
      <c r="B993" s="43" t="s">
        <v>520</v>
      </c>
      <c r="C993" s="43" t="s">
        <v>529</v>
      </c>
      <c r="D993" s="43" t="s">
        <v>608</v>
      </c>
      <c r="E993" s="43" t="s">
        <v>609</v>
      </c>
      <c r="F993" s="43" t="s">
        <v>385</v>
      </c>
      <c r="G993" s="107" t="s">
        <v>581</v>
      </c>
      <c r="H993" s="107" t="s">
        <v>519</v>
      </c>
      <c r="I993" s="43" t="s">
        <v>280</v>
      </c>
    </row>
    <row r="994" spans="1:9" x14ac:dyDescent="0.25">
      <c r="A994" s="43" t="s">
        <v>270</v>
      </c>
      <c r="B994" s="43" t="s">
        <v>520</v>
      </c>
      <c r="C994" s="43" t="s">
        <v>529</v>
      </c>
      <c r="D994" s="43" t="s">
        <v>610</v>
      </c>
      <c r="E994" s="43" t="s">
        <v>611</v>
      </c>
      <c r="F994" s="43" t="s">
        <v>385</v>
      </c>
      <c r="G994" s="107" t="s">
        <v>581</v>
      </c>
      <c r="H994" s="107" t="s">
        <v>519</v>
      </c>
      <c r="I994" s="43" t="s">
        <v>280</v>
      </c>
    </row>
    <row r="995" spans="1:9" x14ac:dyDescent="0.25">
      <c r="A995" s="43" t="s">
        <v>270</v>
      </c>
      <c r="B995" s="43" t="s">
        <v>520</v>
      </c>
      <c r="C995" s="43" t="s">
        <v>529</v>
      </c>
      <c r="D995" s="43" t="s">
        <v>612</v>
      </c>
      <c r="E995" s="43" t="s">
        <v>613</v>
      </c>
      <c r="F995" s="43" t="s">
        <v>385</v>
      </c>
      <c r="G995" s="107" t="s">
        <v>581</v>
      </c>
      <c r="H995" s="107" t="s">
        <v>519</v>
      </c>
      <c r="I995" s="43" t="s">
        <v>280</v>
      </c>
    </row>
    <row r="996" spans="1:9" x14ac:dyDescent="0.25">
      <c r="A996" s="43" t="s">
        <v>270</v>
      </c>
      <c r="B996" s="43" t="s">
        <v>520</v>
      </c>
      <c r="C996" s="43" t="s">
        <v>529</v>
      </c>
      <c r="D996" s="43" t="s">
        <v>614</v>
      </c>
      <c r="E996" s="43" t="s">
        <v>615</v>
      </c>
      <c r="F996" s="43" t="s">
        <v>385</v>
      </c>
      <c r="G996" s="107" t="s">
        <v>581</v>
      </c>
      <c r="H996" s="107" t="s">
        <v>519</v>
      </c>
      <c r="I996" s="43" t="s">
        <v>280</v>
      </c>
    </row>
    <row r="997" spans="1:9" x14ac:dyDescent="0.25">
      <c r="A997" s="43" t="s">
        <v>270</v>
      </c>
      <c r="B997" s="43" t="s">
        <v>520</v>
      </c>
      <c r="C997" s="43" t="s">
        <v>529</v>
      </c>
      <c r="D997" s="43" t="s">
        <v>616</v>
      </c>
      <c r="E997" s="43" t="s">
        <v>617</v>
      </c>
      <c r="F997" s="43" t="s">
        <v>385</v>
      </c>
      <c r="G997" s="107" t="s">
        <v>581</v>
      </c>
      <c r="H997" s="107" t="s">
        <v>519</v>
      </c>
      <c r="I997" s="43" t="s">
        <v>280</v>
      </c>
    </row>
    <row r="998" spans="1:9" x14ac:dyDescent="0.25">
      <c r="A998" s="43" t="s">
        <v>270</v>
      </c>
      <c r="B998" s="43" t="s">
        <v>520</v>
      </c>
      <c r="C998" s="43" t="s">
        <v>529</v>
      </c>
      <c r="D998" s="43" t="s">
        <v>618</v>
      </c>
      <c r="E998" s="43" t="s">
        <v>619</v>
      </c>
      <c r="F998" s="43" t="s">
        <v>385</v>
      </c>
      <c r="G998" s="107" t="s">
        <v>581</v>
      </c>
      <c r="H998" s="107" t="s">
        <v>519</v>
      </c>
      <c r="I998" s="43" t="s">
        <v>280</v>
      </c>
    </row>
    <row r="999" spans="1:9" x14ac:dyDescent="0.25">
      <c r="A999" s="43" t="s">
        <v>270</v>
      </c>
      <c r="B999" s="43" t="s">
        <v>520</v>
      </c>
      <c r="C999" s="43" t="s">
        <v>529</v>
      </c>
      <c r="D999" s="43" t="s">
        <v>620</v>
      </c>
      <c r="E999" s="43" t="s">
        <v>621</v>
      </c>
      <c r="F999" s="43" t="s">
        <v>385</v>
      </c>
      <c r="G999" s="107" t="s">
        <v>581</v>
      </c>
      <c r="H999" s="107" t="s">
        <v>519</v>
      </c>
      <c r="I999" s="43" t="s">
        <v>280</v>
      </c>
    </row>
    <row r="1000" spans="1:9" x14ac:dyDescent="0.25">
      <c r="A1000" s="43" t="s">
        <v>270</v>
      </c>
      <c r="B1000" s="43" t="s">
        <v>520</v>
      </c>
      <c r="C1000" s="43" t="s">
        <v>529</v>
      </c>
      <c r="D1000" s="43" t="s">
        <v>622</v>
      </c>
      <c r="E1000" s="43" t="s">
        <v>623</v>
      </c>
      <c r="F1000" s="43" t="s">
        <v>385</v>
      </c>
      <c r="G1000" s="107" t="s">
        <v>581</v>
      </c>
      <c r="H1000" s="107" t="s">
        <v>519</v>
      </c>
      <c r="I1000" s="43" t="s">
        <v>280</v>
      </c>
    </row>
    <row r="1001" spans="1:9" x14ac:dyDescent="0.25">
      <c r="A1001" s="43" t="s">
        <v>270</v>
      </c>
      <c r="B1001" s="43" t="s">
        <v>520</v>
      </c>
      <c r="C1001" s="43" t="s">
        <v>529</v>
      </c>
      <c r="D1001" s="43" t="s">
        <v>624</v>
      </c>
      <c r="E1001" s="43" t="s">
        <v>625</v>
      </c>
      <c r="F1001" s="43" t="s">
        <v>385</v>
      </c>
      <c r="G1001" s="107" t="s">
        <v>581</v>
      </c>
      <c r="H1001" s="107" t="s">
        <v>519</v>
      </c>
      <c r="I1001" s="43" t="s">
        <v>280</v>
      </c>
    </row>
    <row r="1002" spans="1:9" x14ac:dyDescent="0.25">
      <c r="A1002" s="43" t="s">
        <v>270</v>
      </c>
      <c r="B1002" s="43" t="s">
        <v>520</v>
      </c>
      <c r="C1002" s="43" t="s">
        <v>529</v>
      </c>
      <c r="D1002" s="43" t="s">
        <v>626</v>
      </c>
      <c r="E1002" s="43" t="s">
        <v>627</v>
      </c>
      <c r="F1002" s="43" t="s">
        <v>385</v>
      </c>
      <c r="G1002" s="107" t="s">
        <v>581</v>
      </c>
      <c r="H1002" s="107" t="s">
        <v>519</v>
      </c>
      <c r="I1002" s="43" t="s">
        <v>280</v>
      </c>
    </row>
    <row r="1003" spans="1:9" x14ac:dyDescent="0.25">
      <c r="A1003" s="43" t="s">
        <v>270</v>
      </c>
      <c r="B1003" s="43" t="s">
        <v>520</v>
      </c>
      <c r="C1003" s="43" t="s">
        <v>529</v>
      </c>
      <c r="D1003" s="43" t="s">
        <v>628</v>
      </c>
      <c r="E1003" s="43" t="s">
        <v>629</v>
      </c>
      <c r="F1003" s="43" t="s">
        <v>385</v>
      </c>
      <c r="G1003" s="107" t="s">
        <v>581</v>
      </c>
      <c r="H1003" s="107" t="s">
        <v>519</v>
      </c>
      <c r="I1003" s="43" t="s">
        <v>280</v>
      </c>
    </row>
    <row r="1004" spans="1:9" x14ac:dyDescent="0.25">
      <c r="A1004" s="43" t="s">
        <v>270</v>
      </c>
      <c r="B1004" s="43" t="s">
        <v>520</v>
      </c>
      <c r="C1004" s="43" t="s">
        <v>529</v>
      </c>
      <c r="D1004" s="43" t="s">
        <v>630</v>
      </c>
      <c r="E1004" s="43" t="s">
        <v>631</v>
      </c>
      <c r="F1004" s="43" t="s">
        <v>385</v>
      </c>
      <c r="G1004" s="107" t="s">
        <v>581</v>
      </c>
      <c r="H1004" s="107" t="s">
        <v>519</v>
      </c>
      <c r="I1004" s="43" t="s">
        <v>280</v>
      </c>
    </row>
    <row r="1005" spans="1:9" x14ac:dyDescent="0.25">
      <c r="A1005" s="43" t="s">
        <v>270</v>
      </c>
      <c r="B1005" s="43" t="s">
        <v>520</v>
      </c>
      <c r="C1005" s="43" t="s">
        <v>529</v>
      </c>
      <c r="D1005" s="43" t="s">
        <v>632</v>
      </c>
      <c r="E1005" s="43" t="s">
        <v>633</v>
      </c>
      <c r="F1005" s="43" t="s">
        <v>385</v>
      </c>
      <c r="G1005" s="107" t="s">
        <v>581</v>
      </c>
      <c r="H1005" s="107" t="s">
        <v>519</v>
      </c>
      <c r="I1005" s="43" t="s">
        <v>280</v>
      </c>
    </row>
    <row r="1006" spans="1:9" x14ac:dyDescent="0.25">
      <c r="A1006" s="43" t="s">
        <v>270</v>
      </c>
      <c r="B1006" s="43" t="s">
        <v>520</v>
      </c>
      <c r="C1006" s="43" t="s">
        <v>529</v>
      </c>
      <c r="D1006" s="43" t="s">
        <v>634</v>
      </c>
      <c r="E1006" s="43" t="s">
        <v>635</v>
      </c>
      <c r="F1006" s="43" t="s">
        <v>385</v>
      </c>
      <c r="G1006" s="107" t="s">
        <v>581</v>
      </c>
      <c r="H1006" s="107" t="s">
        <v>519</v>
      </c>
      <c r="I1006" s="43" t="s">
        <v>280</v>
      </c>
    </row>
    <row r="1007" spans="1:9" x14ac:dyDescent="0.25">
      <c r="A1007" s="43" t="s">
        <v>270</v>
      </c>
      <c r="B1007" s="43" t="s">
        <v>520</v>
      </c>
      <c r="C1007" s="43" t="s">
        <v>529</v>
      </c>
      <c r="D1007" s="43" t="s">
        <v>636</v>
      </c>
      <c r="E1007" s="43" t="s">
        <v>637</v>
      </c>
      <c r="F1007" s="43" t="s">
        <v>385</v>
      </c>
      <c r="G1007" s="107" t="s">
        <v>581</v>
      </c>
      <c r="H1007" s="107" t="s">
        <v>519</v>
      </c>
      <c r="I1007" s="43" t="s">
        <v>280</v>
      </c>
    </row>
    <row r="1008" spans="1:9" x14ac:dyDescent="0.25">
      <c r="A1008" s="43" t="s">
        <v>270</v>
      </c>
      <c r="B1008" s="43" t="s">
        <v>520</v>
      </c>
      <c r="C1008" s="43" t="s">
        <v>529</v>
      </c>
      <c r="D1008" s="43" t="s">
        <v>638</v>
      </c>
      <c r="E1008" s="43" t="s">
        <v>639</v>
      </c>
      <c r="F1008" s="43" t="s">
        <v>385</v>
      </c>
      <c r="G1008" s="107" t="s">
        <v>581</v>
      </c>
      <c r="H1008" s="107" t="s">
        <v>519</v>
      </c>
      <c r="I1008" s="43" t="s">
        <v>280</v>
      </c>
    </row>
    <row r="1009" spans="1:9" x14ac:dyDescent="0.25">
      <c r="A1009" s="43" t="s">
        <v>270</v>
      </c>
      <c r="B1009" s="43" t="s">
        <v>520</v>
      </c>
      <c r="C1009" s="43" t="s">
        <v>529</v>
      </c>
      <c r="D1009" s="43" t="s">
        <v>640</v>
      </c>
      <c r="E1009" s="43" t="s">
        <v>641</v>
      </c>
      <c r="F1009" s="43" t="s">
        <v>385</v>
      </c>
      <c r="G1009" s="107" t="s">
        <v>581</v>
      </c>
      <c r="H1009" s="107" t="s">
        <v>519</v>
      </c>
      <c r="I1009" s="43" t="s">
        <v>280</v>
      </c>
    </row>
    <row r="1010" spans="1:9" x14ac:dyDescent="0.25">
      <c r="A1010" s="43" t="s">
        <v>270</v>
      </c>
      <c r="B1010" s="43" t="s">
        <v>520</v>
      </c>
      <c r="C1010" s="43" t="s">
        <v>529</v>
      </c>
      <c r="D1010" s="43" t="s">
        <v>642</v>
      </c>
      <c r="E1010" s="43" t="s">
        <v>643</v>
      </c>
      <c r="F1010" s="43" t="s">
        <v>385</v>
      </c>
      <c r="G1010" s="107" t="s">
        <v>581</v>
      </c>
      <c r="H1010" s="107" t="s">
        <v>519</v>
      </c>
      <c r="I1010" s="43" t="s">
        <v>280</v>
      </c>
    </row>
    <row r="1011" spans="1:9" x14ac:dyDescent="0.25">
      <c r="A1011" s="43" t="s">
        <v>270</v>
      </c>
      <c r="B1011" s="43" t="s">
        <v>520</v>
      </c>
      <c r="C1011" s="43" t="s">
        <v>529</v>
      </c>
      <c r="D1011" s="43" t="s">
        <v>644</v>
      </c>
      <c r="E1011" s="43" t="s">
        <v>645</v>
      </c>
      <c r="F1011" s="43" t="s">
        <v>385</v>
      </c>
      <c r="G1011" s="107" t="s">
        <v>581</v>
      </c>
      <c r="H1011" s="107" t="s">
        <v>519</v>
      </c>
      <c r="I1011" s="43" t="s">
        <v>280</v>
      </c>
    </row>
    <row r="1012" spans="1:9" x14ac:dyDescent="0.25">
      <c r="A1012" s="43" t="s">
        <v>270</v>
      </c>
      <c r="B1012" s="43" t="s">
        <v>520</v>
      </c>
      <c r="C1012" s="43" t="s">
        <v>529</v>
      </c>
      <c r="D1012" s="43" t="s">
        <v>646</v>
      </c>
      <c r="E1012" s="43" t="s">
        <v>647</v>
      </c>
      <c r="F1012" s="43" t="s">
        <v>385</v>
      </c>
      <c r="G1012" s="107" t="s">
        <v>581</v>
      </c>
      <c r="H1012" s="107" t="s">
        <v>519</v>
      </c>
      <c r="I1012" s="43" t="s">
        <v>280</v>
      </c>
    </row>
    <row r="1013" spans="1:9" x14ac:dyDescent="0.25">
      <c r="A1013" s="43" t="s">
        <v>270</v>
      </c>
      <c r="B1013" s="43" t="s">
        <v>520</v>
      </c>
      <c r="C1013" s="43" t="s">
        <v>529</v>
      </c>
      <c r="D1013" s="43" t="s">
        <v>648</v>
      </c>
      <c r="E1013" s="43" t="s">
        <v>649</v>
      </c>
      <c r="F1013" s="43" t="s">
        <v>385</v>
      </c>
      <c r="G1013" s="107" t="s">
        <v>581</v>
      </c>
      <c r="H1013" s="107" t="s">
        <v>519</v>
      </c>
      <c r="I1013" s="43" t="s">
        <v>280</v>
      </c>
    </row>
    <row r="1014" spans="1:9" x14ac:dyDescent="0.25">
      <c r="A1014" s="43" t="s">
        <v>270</v>
      </c>
      <c r="B1014" s="43" t="s">
        <v>520</v>
      </c>
      <c r="C1014" s="43" t="s">
        <v>529</v>
      </c>
      <c r="D1014" s="43" t="s">
        <v>650</v>
      </c>
      <c r="E1014" s="43" t="s">
        <v>651</v>
      </c>
      <c r="F1014" s="43" t="s">
        <v>385</v>
      </c>
      <c r="G1014" s="107" t="s">
        <v>581</v>
      </c>
      <c r="H1014" s="107" t="s">
        <v>519</v>
      </c>
      <c r="I1014" s="43" t="s">
        <v>280</v>
      </c>
    </row>
    <row r="1015" spans="1:9" x14ac:dyDescent="0.25">
      <c r="A1015" s="43" t="s">
        <v>270</v>
      </c>
      <c r="B1015" s="43" t="s">
        <v>520</v>
      </c>
      <c r="C1015" s="43" t="s">
        <v>529</v>
      </c>
      <c r="D1015" s="43" t="s">
        <v>652</v>
      </c>
      <c r="E1015" s="43" t="s">
        <v>653</v>
      </c>
      <c r="F1015" s="43" t="s">
        <v>385</v>
      </c>
      <c r="G1015" s="107" t="s">
        <v>581</v>
      </c>
      <c r="H1015" s="107" t="s">
        <v>519</v>
      </c>
      <c r="I1015" s="43" t="s">
        <v>280</v>
      </c>
    </row>
    <row r="1016" spans="1:9" x14ac:dyDescent="0.25">
      <c r="A1016" s="43" t="s">
        <v>270</v>
      </c>
      <c r="B1016" s="43" t="s">
        <v>520</v>
      </c>
      <c r="C1016" s="43" t="s">
        <v>529</v>
      </c>
      <c r="D1016" s="43" t="s">
        <v>654</v>
      </c>
      <c r="E1016" s="43" t="s">
        <v>655</v>
      </c>
      <c r="F1016" s="43" t="s">
        <v>385</v>
      </c>
      <c r="G1016" s="107" t="s">
        <v>581</v>
      </c>
      <c r="H1016" s="107" t="s">
        <v>519</v>
      </c>
      <c r="I1016" s="43" t="s">
        <v>280</v>
      </c>
    </row>
    <row r="1017" spans="1:9" x14ac:dyDescent="0.25">
      <c r="A1017" s="43" t="s">
        <v>270</v>
      </c>
      <c r="B1017" s="43" t="s">
        <v>520</v>
      </c>
      <c r="C1017" s="43" t="s">
        <v>529</v>
      </c>
      <c r="D1017" s="43" t="s">
        <v>656</v>
      </c>
      <c r="E1017" s="43" t="s">
        <v>657</v>
      </c>
      <c r="F1017" s="43" t="s">
        <v>385</v>
      </c>
      <c r="G1017" s="107" t="s">
        <v>581</v>
      </c>
      <c r="H1017" s="107" t="s">
        <v>519</v>
      </c>
      <c r="I1017" s="43" t="s">
        <v>280</v>
      </c>
    </row>
    <row r="1018" spans="1:9" x14ac:dyDescent="0.25">
      <c r="A1018" s="43" t="s">
        <v>270</v>
      </c>
      <c r="B1018" s="43" t="s">
        <v>520</v>
      </c>
      <c r="C1018" s="43" t="s">
        <v>529</v>
      </c>
      <c r="D1018" s="43" t="s">
        <v>658</v>
      </c>
      <c r="E1018" s="43" t="s">
        <v>659</v>
      </c>
      <c r="F1018" s="43" t="s">
        <v>385</v>
      </c>
      <c r="G1018" s="107" t="s">
        <v>581</v>
      </c>
      <c r="H1018" s="107" t="s">
        <v>519</v>
      </c>
      <c r="I1018" s="43" t="s">
        <v>280</v>
      </c>
    </row>
    <row r="1019" spans="1:9" x14ac:dyDescent="0.25">
      <c r="A1019" s="43" t="s">
        <v>270</v>
      </c>
      <c r="B1019" s="43" t="s">
        <v>520</v>
      </c>
      <c r="C1019" s="43" t="s">
        <v>529</v>
      </c>
      <c r="D1019" s="43" t="s">
        <v>660</v>
      </c>
      <c r="E1019" s="43" t="s">
        <v>661</v>
      </c>
      <c r="F1019" s="43" t="s">
        <v>385</v>
      </c>
      <c r="G1019" s="107" t="s">
        <v>581</v>
      </c>
      <c r="H1019" s="107" t="s">
        <v>519</v>
      </c>
      <c r="I1019" s="43" t="s">
        <v>280</v>
      </c>
    </row>
    <row r="1020" spans="1:9" x14ac:dyDescent="0.25">
      <c r="A1020" s="43" t="s">
        <v>270</v>
      </c>
      <c r="B1020" s="43" t="s">
        <v>520</v>
      </c>
      <c r="C1020" s="43" t="s">
        <v>529</v>
      </c>
      <c r="D1020" s="43" t="s">
        <v>662</v>
      </c>
      <c r="E1020" s="43" t="s">
        <v>663</v>
      </c>
      <c r="F1020" s="43" t="s">
        <v>385</v>
      </c>
      <c r="G1020" s="107" t="s">
        <v>581</v>
      </c>
      <c r="H1020" s="107" t="s">
        <v>519</v>
      </c>
      <c r="I1020" s="43" t="s">
        <v>280</v>
      </c>
    </row>
    <row r="1021" spans="1:9" x14ac:dyDescent="0.25">
      <c r="A1021" s="43" t="s">
        <v>270</v>
      </c>
      <c r="B1021" s="43" t="s">
        <v>520</v>
      </c>
      <c r="C1021" s="43" t="s">
        <v>529</v>
      </c>
      <c r="D1021" s="43" t="s">
        <v>664</v>
      </c>
      <c r="E1021" s="43" t="s">
        <v>665</v>
      </c>
      <c r="F1021" s="43" t="s">
        <v>385</v>
      </c>
      <c r="G1021" s="107" t="s">
        <v>581</v>
      </c>
      <c r="H1021" s="107" t="s">
        <v>519</v>
      </c>
      <c r="I1021" s="43" t="s">
        <v>280</v>
      </c>
    </row>
    <row r="1022" spans="1:9" x14ac:dyDescent="0.25">
      <c r="A1022" s="43" t="s">
        <v>270</v>
      </c>
      <c r="B1022" s="43" t="s">
        <v>520</v>
      </c>
      <c r="C1022" s="43" t="s">
        <v>529</v>
      </c>
      <c r="D1022" s="43" t="s">
        <v>666</v>
      </c>
      <c r="E1022" s="43" t="s">
        <v>667</v>
      </c>
      <c r="F1022" s="43" t="s">
        <v>385</v>
      </c>
      <c r="G1022" s="107" t="s">
        <v>581</v>
      </c>
      <c r="H1022" s="107" t="s">
        <v>519</v>
      </c>
      <c r="I1022" s="43" t="s">
        <v>280</v>
      </c>
    </row>
    <row r="1023" spans="1:9" x14ac:dyDescent="0.25">
      <c r="A1023" s="43" t="s">
        <v>270</v>
      </c>
      <c r="B1023" s="43" t="s">
        <v>520</v>
      </c>
      <c r="C1023" s="43" t="s">
        <v>529</v>
      </c>
      <c r="D1023" s="43" t="s">
        <v>668</v>
      </c>
      <c r="E1023" s="43" t="s">
        <v>669</v>
      </c>
      <c r="F1023" s="43" t="s">
        <v>385</v>
      </c>
      <c r="G1023" s="107" t="s">
        <v>581</v>
      </c>
      <c r="H1023" s="107" t="s">
        <v>519</v>
      </c>
      <c r="I1023" s="43" t="s">
        <v>280</v>
      </c>
    </row>
    <row r="1024" spans="1:9" x14ac:dyDescent="0.25">
      <c r="A1024" s="43" t="s">
        <v>270</v>
      </c>
      <c r="B1024" s="43" t="s">
        <v>520</v>
      </c>
      <c r="C1024" s="43" t="s">
        <v>529</v>
      </c>
      <c r="D1024" s="43" t="s">
        <v>670</v>
      </c>
      <c r="E1024" s="43" t="s">
        <v>671</v>
      </c>
      <c r="F1024" s="43" t="s">
        <v>385</v>
      </c>
      <c r="G1024" s="107" t="s">
        <v>581</v>
      </c>
      <c r="H1024" s="107" t="s">
        <v>519</v>
      </c>
      <c r="I1024" s="43" t="s">
        <v>280</v>
      </c>
    </row>
    <row r="1025" spans="1:9" x14ac:dyDescent="0.25">
      <c r="A1025" s="43" t="s">
        <v>270</v>
      </c>
      <c r="B1025" s="43" t="s">
        <v>520</v>
      </c>
      <c r="C1025" s="43" t="s">
        <v>529</v>
      </c>
      <c r="D1025" s="43" t="s">
        <v>672</v>
      </c>
      <c r="E1025" s="43" t="s">
        <v>673</v>
      </c>
      <c r="F1025" s="43" t="s">
        <v>385</v>
      </c>
      <c r="G1025" s="107" t="s">
        <v>581</v>
      </c>
      <c r="H1025" s="107" t="s">
        <v>519</v>
      </c>
      <c r="I1025" s="43" t="s">
        <v>280</v>
      </c>
    </row>
    <row r="1026" spans="1:9" x14ac:dyDescent="0.25">
      <c r="A1026" s="43" t="s">
        <v>270</v>
      </c>
      <c r="B1026" s="43" t="s">
        <v>520</v>
      </c>
      <c r="C1026" s="43" t="s">
        <v>529</v>
      </c>
      <c r="D1026" s="43" t="s">
        <v>674</v>
      </c>
      <c r="E1026" s="43" t="s">
        <v>675</v>
      </c>
      <c r="F1026" s="43" t="s">
        <v>385</v>
      </c>
      <c r="G1026" s="107" t="s">
        <v>581</v>
      </c>
      <c r="H1026" s="107" t="s">
        <v>519</v>
      </c>
      <c r="I1026" s="43" t="s">
        <v>280</v>
      </c>
    </row>
    <row r="1027" spans="1:9" x14ac:dyDescent="0.25">
      <c r="A1027" s="43" t="s">
        <v>270</v>
      </c>
      <c r="B1027" s="43" t="s">
        <v>520</v>
      </c>
      <c r="C1027" s="43" t="s">
        <v>529</v>
      </c>
      <c r="D1027" s="43" t="s">
        <v>676</v>
      </c>
      <c r="E1027" s="43" t="s">
        <v>677</v>
      </c>
      <c r="F1027" s="43" t="s">
        <v>385</v>
      </c>
      <c r="G1027" s="107" t="s">
        <v>581</v>
      </c>
      <c r="H1027" s="107" t="s">
        <v>519</v>
      </c>
      <c r="I1027" s="43" t="s">
        <v>280</v>
      </c>
    </row>
    <row r="1028" spans="1:9" x14ac:dyDescent="0.25">
      <c r="A1028" s="43" t="s">
        <v>270</v>
      </c>
      <c r="B1028" s="43" t="s">
        <v>520</v>
      </c>
      <c r="C1028" s="43" t="s">
        <v>529</v>
      </c>
      <c r="D1028" s="43" t="s">
        <v>678</v>
      </c>
      <c r="E1028" s="43" t="s">
        <v>679</v>
      </c>
      <c r="F1028" s="43" t="s">
        <v>385</v>
      </c>
      <c r="G1028" s="107" t="s">
        <v>581</v>
      </c>
      <c r="H1028" s="107" t="s">
        <v>519</v>
      </c>
      <c r="I1028" s="43" t="s">
        <v>280</v>
      </c>
    </row>
    <row r="1029" spans="1:9" x14ac:dyDescent="0.25">
      <c r="A1029" s="43" t="s">
        <v>270</v>
      </c>
      <c r="B1029" s="43" t="s">
        <v>520</v>
      </c>
      <c r="C1029" s="43" t="s">
        <v>529</v>
      </c>
      <c r="D1029" s="43" t="s">
        <v>680</v>
      </c>
      <c r="E1029" s="43" t="s">
        <v>681</v>
      </c>
      <c r="F1029" s="43" t="s">
        <v>385</v>
      </c>
      <c r="G1029" s="107" t="s">
        <v>581</v>
      </c>
      <c r="H1029" s="107" t="s">
        <v>519</v>
      </c>
      <c r="I1029" s="43" t="s">
        <v>280</v>
      </c>
    </row>
    <row r="1030" spans="1:9" x14ac:dyDescent="0.25">
      <c r="A1030" s="43" t="s">
        <v>270</v>
      </c>
      <c r="B1030" s="43" t="s">
        <v>520</v>
      </c>
      <c r="C1030" s="43" t="s">
        <v>529</v>
      </c>
      <c r="D1030" s="43" t="s">
        <v>682</v>
      </c>
      <c r="E1030" s="43" t="s">
        <v>683</v>
      </c>
      <c r="F1030" s="43" t="s">
        <v>385</v>
      </c>
      <c r="G1030" s="107" t="s">
        <v>581</v>
      </c>
      <c r="H1030" s="107" t="s">
        <v>519</v>
      </c>
      <c r="I1030" s="43" t="s">
        <v>280</v>
      </c>
    </row>
    <row r="1031" spans="1:9" x14ac:dyDescent="0.25">
      <c r="A1031" s="43" t="s">
        <v>270</v>
      </c>
      <c r="B1031" s="43" t="s">
        <v>520</v>
      </c>
      <c r="C1031" s="43" t="s">
        <v>529</v>
      </c>
      <c r="D1031" s="43" t="s">
        <v>684</v>
      </c>
      <c r="E1031" s="43" t="s">
        <v>685</v>
      </c>
      <c r="F1031" s="43" t="s">
        <v>385</v>
      </c>
      <c r="G1031" s="107" t="s">
        <v>581</v>
      </c>
      <c r="H1031" s="107" t="s">
        <v>519</v>
      </c>
      <c r="I1031" s="43" t="s">
        <v>280</v>
      </c>
    </row>
    <row r="1032" spans="1:9" x14ac:dyDescent="0.25">
      <c r="A1032" s="43" t="s">
        <v>270</v>
      </c>
      <c r="B1032" s="43" t="s">
        <v>520</v>
      </c>
      <c r="C1032" s="43" t="s">
        <v>529</v>
      </c>
      <c r="D1032" s="43" t="s">
        <v>686</v>
      </c>
      <c r="E1032" s="43" t="s">
        <v>687</v>
      </c>
      <c r="F1032" s="43" t="s">
        <v>385</v>
      </c>
      <c r="G1032" s="107" t="s">
        <v>581</v>
      </c>
      <c r="H1032" s="107" t="s">
        <v>519</v>
      </c>
      <c r="I1032" s="43" t="s">
        <v>280</v>
      </c>
    </row>
    <row r="1033" spans="1:9" x14ac:dyDescent="0.25">
      <c r="A1033" s="43" t="s">
        <v>270</v>
      </c>
      <c r="B1033" s="43" t="s">
        <v>520</v>
      </c>
      <c r="C1033" s="43" t="s">
        <v>529</v>
      </c>
      <c r="D1033" s="43" t="s">
        <v>688</v>
      </c>
      <c r="E1033" s="43" t="s">
        <v>689</v>
      </c>
      <c r="F1033" s="43" t="s">
        <v>385</v>
      </c>
      <c r="G1033" s="107" t="s">
        <v>581</v>
      </c>
      <c r="H1033" s="107" t="s">
        <v>519</v>
      </c>
      <c r="I1033" s="43" t="s">
        <v>280</v>
      </c>
    </row>
    <row r="1034" spans="1:9" x14ac:dyDescent="0.25">
      <c r="A1034" s="43" t="s">
        <v>270</v>
      </c>
      <c r="B1034" s="43" t="s">
        <v>520</v>
      </c>
      <c r="C1034" s="43" t="s">
        <v>529</v>
      </c>
      <c r="D1034" s="43" t="s">
        <v>690</v>
      </c>
      <c r="E1034" s="43" t="s">
        <v>691</v>
      </c>
      <c r="F1034" s="43" t="s">
        <v>385</v>
      </c>
      <c r="G1034" s="107" t="s">
        <v>581</v>
      </c>
      <c r="H1034" s="107" t="s">
        <v>519</v>
      </c>
      <c r="I1034" s="43" t="s">
        <v>280</v>
      </c>
    </row>
    <row r="1035" spans="1:9" x14ac:dyDescent="0.25">
      <c r="A1035" s="43" t="s">
        <v>270</v>
      </c>
      <c r="B1035" s="43" t="s">
        <v>520</v>
      </c>
      <c r="C1035" s="43" t="s">
        <v>529</v>
      </c>
      <c r="D1035" s="43" t="s">
        <v>692</v>
      </c>
      <c r="E1035" s="43" t="s">
        <v>693</v>
      </c>
      <c r="F1035" s="43" t="s">
        <v>385</v>
      </c>
      <c r="G1035" s="107" t="s">
        <v>581</v>
      </c>
      <c r="H1035" s="107" t="s">
        <v>519</v>
      </c>
      <c r="I1035" s="43" t="s">
        <v>280</v>
      </c>
    </row>
    <row r="1036" spans="1:9" x14ac:dyDescent="0.25">
      <c r="A1036" s="43" t="s">
        <v>270</v>
      </c>
      <c r="B1036" s="43" t="s">
        <v>520</v>
      </c>
      <c r="C1036" s="43" t="s">
        <v>529</v>
      </c>
      <c r="D1036" s="43" t="s">
        <v>694</v>
      </c>
      <c r="E1036" s="43" t="s">
        <v>695</v>
      </c>
      <c r="F1036" s="43" t="s">
        <v>385</v>
      </c>
      <c r="G1036" s="107" t="s">
        <v>581</v>
      </c>
      <c r="H1036" s="107" t="s">
        <v>519</v>
      </c>
      <c r="I1036" s="43" t="s">
        <v>280</v>
      </c>
    </row>
    <row r="1037" spans="1:9" x14ac:dyDescent="0.25">
      <c r="A1037" s="43" t="s">
        <v>270</v>
      </c>
      <c r="B1037" s="43" t="s">
        <v>520</v>
      </c>
      <c r="C1037" s="43" t="s">
        <v>529</v>
      </c>
      <c r="D1037" s="43" t="s">
        <v>696</v>
      </c>
      <c r="E1037" s="43" t="s">
        <v>697</v>
      </c>
      <c r="F1037" s="43" t="s">
        <v>385</v>
      </c>
      <c r="G1037" s="107" t="s">
        <v>581</v>
      </c>
      <c r="H1037" s="107" t="s">
        <v>519</v>
      </c>
      <c r="I1037" s="43" t="s">
        <v>280</v>
      </c>
    </row>
    <row r="1038" spans="1:9" x14ac:dyDescent="0.25">
      <c r="A1038" s="43" t="s">
        <v>270</v>
      </c>
      <c r="B1038" s="43" t="s">
        <v>520</v>
      </c>
      <c r="C1038" s="43" t="s">
        <v>529</v>
      </c>
      <c r="D1038" s="43" t="s">
        <v>698</v>
      </c>
      <c r="E1038" s="43" t="s">
        <v>699</v>
      </c>
      <c r="F1038" s="43" t="s">
        <v>385</v>
      </c>
      <c r="G1038" s="107" t="s">
        <v>581</v>
      </c>
      <c r="H1038" s="107" t="s">
        <v>519</v>
      </c>
      <c r="I1038" s="43" t="s">
        <v>280</v>
      </c>
    </row>
    <row r="1039" spans="1:9" x14ac:dyDescent="0.25">
      <c r="A1039" s="43" t="s">
        <v>270</v>
      </c>
      <c r="B1039" s="43" t="s">
        <v>520</v>
      </c>
      <c r="C1039" s="43" t="s">
        <v>529</v>
      </c>
      <c r="D1039" s="43" t="s">
        <v>700</v>
      </c>
      <c r="E1039" s="43" t="s">
        <v>701</v>
      </c>
      <c r="F1039" s="43" t="s">
        <v>385</v>
      </c>
      <c r="G1039" s="107" t="s">
        <v>581</v>
      </c>
      <c r="H1039" s="107" t="s">
        <v>519</v>
      </c>
      <c r="I1039" s="43" t="s">
        <v>280</v>
      </c>
    </row>
    <row r="1040" spans="1:9" x14ac:dyDescent="0.25">
      <c r="A1040" s="43" t="s">
        <v>270</v>
      </c>
      <c r="B1040" s="43" t="s">
        <v>520</v>
      </c>
      <c r="C1040" s="43" t="s">
        <v>529</v>
      </c>
      <c r="D1040" s="43" t="s">
        <v>702</v>
      </c>
      <c r="E1040" s="43" t="s">
        <v>703</v>
      </c>
      <c r="F1040" s="43" t="s">
        <v>385</v>
      </c>
      <c r="G1040" s="107" t="s">
        <v>581</v>
      </c>
      <c r="H1040" s="107" t="s">
        <v>519</v>
      </c>
      <c r="I1040" s="43" t="s">
        <v>280</v>
      </c>
    </row>
    <row r="1041" spans="1:9" x14ac:dyDescent="0.25">
      <c r="A1041" s="43" t="s">
        <v>270</v>
      </c>
      <c r="B1041" s="43" t="s">
        <v>520</v>
      </c>
      <c r="C1041" s="43" t="s">
        <v>529</v>
      </c>
      <c r="D1041" s="43" t="s">
        <v>704</v>
      </c>
      <c r="E1041" s="43" t="s">
        <v>705</v>
      </c>
      <c r="F1041" s="43" t="s">
        <v>385</v>
      </c>
      <c r="G1041" s="107" t="s">
        <v>581</v>
      </c>
      <c r="H1041" s="107" t="s">
        <v>519</v>
      </c>
      <c r="I1041" s="43" t="s">
        <v>280</v>
      </c>
    </row>
    <row r="1042" spans="1:9" x14ac:dyDescent="0.25">
      <c r="A1042" s="43" t="s">
        <v>270</v>
      </c>
      <c r="B1042" s="43" t="s">
        <v>520</v>
      </c>
      <c r="C1042" s="43" t="s">
        <v>529</v>
      </c>
      <c r="D1042" s="43" t="s">
        <v>706</v>
      </c>
      <c r="E1042" s="43" t="s">
        <v>707</v>
      </c>
      <c r="F1042" s="43" t="s">
        <v>385</v>
      </c>
      <c r="G1042" s="107" t="s">
        <v>581</v>
      </c>
      <c r="H1042" s="107" t="s">
        <v>519</v>
      </c>
      <c r="I1042" s="43" t="s">
        <v>280</v>
      </c>
    </row>
    <row r="1043" spans="1:9" x14ac:dyDescent="0.25">
      <c r="A1043" s="43" t="s">
        <v>270</v>
      </c>
      <c r="B1043" s="43" t="s">
        <v>520</v>
      </c>
      <c r="C1043" s="43" t="s">
        <v>529</v>
      </c>
      <c r="D1043" s="43" t="s">
        <v>708</v>
      </c>
      <c r="E1043" s="43" t="s">
        <v>709</v>
      </c>
      <c r="F1043" s="43" t="s">
        <v>385</v>
      </c>
      <c r="G1043" s="107" t="s">
        <v>581</v>
      </c>
      <c r="H1043" s="107" t="s">
        <v>519</v>
      </c>
      <c r="I1043" s="43" t="s">
        <v>280</v>
      </c>
    </row>
    <row r="1044" spans="1:9" x14ac:dyDescent="0.25">
      <c r="A1044" s="43" t="s">
        <v>270</v>
      </c>
      <c r="B1044" s="43" t="s">
        <v>520</v>
      </c>
      <c r="C1044" s="43" t="s">
        <v>529</v>
      </c>
      <c r="D1044" s="43" t="s">
        <v>710</v>
      </c>
      <c r="E1044" s="43" t="s">
        <v>711</v>
      </c>
      <c r="F1044" s="43" t="s">
        <v>385</v>
      </c>
      <c r="G1044" s="107" t="s">
        <v>581</v>
      </c>
      <c r="H1044" s="107" t="s">
        <v>519</v>
      </c>
      <c r="I1044" s="43" t="s">
        <v>280</v>
      </c>
    </row>
    <row r="1045" spans="1:9" x14ac:dyDescent="0.25">
      <c r="A1045" s="43" t="s">
        <v>270</v>
      </c>
      <c r="B1045" s="43" t="s">
        <v>520</v>
      </c>
      <c r="C1045" s="43" t="s">
        <v>529</v>
      </c>
      <c r="D1045" s="43" t="s">
        <v>712</v>
      </c>
      <c r="E1045" s="43" t="s">
        <v>713</v>
      </c>
      <c r="F1045" s="43" t="s">
        <v>385</v>
      </c>
      <c r="G1045" s="107" t="s">
        <v>581</v>
      </c>
      <c r="H1045" s="107" t="s">
        <v>519</v>
      </c>
      <c r="I1045" s="43" t="s">
        <v>280</v>
      </c>
    </row>
    <row r="1046" spans="1:9" x14ac:dyDescent="0.25">
      <c r="A1046" s="43" t="s">
        <v>270</v>
      </c>
      <c r="B1046" s="43" t="s">
        <v>520</v>
      </c>
      <c r="C1046" s="43" t="s">
        <v>529</v>
      </c>
      <c r="D1046" s="43" t="s">
        <v>714</v>
      </c>
      <c r="E1046" s="43" t="s">
        <v>715</v>
      </c>
      <c r="F1046" s="43" t="s">
        <v>385</v>
      </c>
      <c r="G1046" s="107" t="s">
        <v>581</v>
      </c>
      <c r="H1046" s="107" t="s">
        <v>519</v>
      </c>
      <c r="I1046" s="43" t="s">
        <v>280</v>
      </c>
    </row>
    <row r="1047" spans="1:9" x14ac:dyDescent="0.25">
      <c r="A1047" s="43" t="s">
        <v>270</v>
      </c>
      <c r="B1047" s="43" t="s">
        <v>520</v>
      </c>
      <c r="C1047" s="43" t="s">
        <v>529</v>
      </c>
      <c r="D1047" s="43" t="s">
        <v>716</v>
      </c>
      <c r="E1047" s="43" t="s">
        <v>717</v>
      </c>
      <c r="F1047" s="43" t="s">
        <v>385</v>
      </c>
      <c r="G1047" s="107" t="s">
        <v>581</v>
      </c>
      <c r="H1047" s="107" t="s">
        <v>519</v>
      </c>
      <c r="I1047" s="43" t="s">
        <v>280</v>
      </c>
    </row>
    <row r="1048" spans="1:9" x14ac:dyDescent="0.25">
      <c r="A1048" s="43" t="s">
        <v>270</v>
      </c>
      <c r="B1048" s="43" t="s">
        <v>520</v>
      </c>
      <c r="C1048" s="43" t="s">
        <v>529</v>
      </c>
      <c r="D1048" s="43" t="s">
        <v>718</v>
      </c>
      <c r="E1048" s="43" t="s">
        <v>719</v>
      </c>
      <c r="F1048" s="43" t="s">
        <v>385</v>
      </c>
      <c r="G1048" s="107" t="s">
        <v>581</v>
      </c>
      <c r="H1048" s="107" t="s">
        <v>519</v>
      </c>
      <c r="I1048" s="43" t="s">
        <v>280</v>
      </c>
    </row>
    <row r="1049" spans="1:9" x14ac:dyDescent="0.25">
      <c r="A1049" s="43" t="s">
        <v>270</v>
      </c>
      <c r="B1049" s="43" t="s">
        <v>520</v>
      </c>
      <c r="C1049" s="43" t="s">
        <v>529</v>
      </c>
      <c r="D1049" s="43" t="s">
        <v>720</v>
      </c>
      <c r="E1049" s="43" t="s">
        <v>721</v>
      </c>
      <c r="F1049" s="43" t="s">
        <v>385</v>
      </c>
      <c r="G1049" s="107" t="s">
        <v>581</v>
      </c>
      <c r="H1049" s="107" t="s">
        <v>519</v>
      </c>
      <c r="I1049" s="43" t="s">
        <v>280</v>
      </c>
    </row>
    <row r="1050" spans="1:9" x14ac:dyDescent="0.25">
      <c r="A1050" s="43" t="s">
        <v>270</v>
      </c>
      <c r="B1050" s="43" t="s">
        <v>520</v>
      </c>
      <c r="C1050" s="43" t="s">
        <v>529</v>
      </c>
      <c r="D1050" s="43" t="s">
        <v>722</v>
      </c>
      <c r="E1050" s="43" t="s">
        <v>723</v>
      </c>
      <c r="F1050" s="43" t="s">
        <v>385</v>
      </c>
      <c r="G1050" s="107" t="s">
        <v>581</v>
      </c>
      <c r="H1050" s="107" t="s">
        <v>519</v>
      </c>
      <c r="I1050" s="43" t="s">
        <v>280</v>
      </c>
    </row>
    <row r="1051" spans="1:9" x14ac:dyDescent="0.25">
      <c r="A1051" s="43" t="s">
        <v>270</v>
      </c>
      <c r="B1051" s="43" t="s">
        <v>520</v>
      </c>
      <c r="C1051" s="43" t="s">
        <v>529</v>
      </c>
      <c r="D1051" s="43" t="s">
        <v>788</v>
      </c>
      <c r="E1051" s="43" t="s">
        <v>789</v>
      </c>
      <c r="F1051" s="43" t="s">
        <v>385</v>
      </c>
      <c r="G1051" s="107" t="s">
        <v>581</v>
      </c>
      <c r="H1051" s="107" t="s">
        <v>519</v>
      </c>
      <c r="I1051" s="43" t="s">
        <v>280</v>
      </c>
    </row>
    <row r="1052" spans="1:9" x14ac:dyDescent="0.25">
      <c r="A1052" s="43" t="s">
        <v>270</v>
      </c>
      <c r="B1052" s="43" t="s">
        <v>520</v>
      </c>
      <c r="C1052" s="43" t="s">
        <v>529</v>
      </c>
      <c r="D1052" s="43" t="s">
        <v>586</v>
      </c>
      <c r="E1052" s="43" t="s">
        <v>587</v>
      </c>
      <c r="F1052" s="43" t="s">
        <v>385</v>
      </c>
      <c r="G1052" s="107" t="s">
        <v>582</v>
      </c>
      <c r="H1052" s="107">
        <v>4.0000000000000001E-3</v>
      </c>
      <c r="I1052" s="43" t="s">
        <v>279</v>
      </c>
    </row>
    <row r="1053" spans="1:9" x14ac:dyDescent="0.25">
      <c r="A1053" s="43" t="s">
        <v>270</v>
      </c>
      <c r="B1053" s="43" t="s">
        <v>520</v>
      </c>
      <c r="C1053" s="43" t="s">
        <v>529</v>
      </c>
      <c r="D1053" s="43" t="s">
        <v>588</v>
      </c>
      <c r="E1053" s="43" t="s">
        <v>589</v>
      </c>
      <c r="F1053" s="43" t="s">
        <v>385</v>
      </c>
      <c r="G1053" s="107" t="s">
        <v>582</v>
      </c>
      <c r="H1053" s="107">
        <v>4.0000000000000001E-3</v>
      </c>
      <c r="I1053" s="43" t="s">
        <v>279</v>
      </c>
    </row>
    <row r="1054" spans="1:9" x14ac:dyDescent="0.25">
      <c r="A1054" s="43" t="s">
        <v>270</v>
      </c>
      <c r="B1054" s="43" t="s">
        <v>520</v>
      </c>
      <c r="C1054" s="43" t="s">
        <v>529</v>
      </c>
      <c r="D1054" s="43" t="s">
        <v>590</v>
      </c>
      <c r="E1054" s="43" t="s">
        <v>591</v>
      </c>
      <c r="F1054" s="43" t="s">
        <v>385</v>
      </c>
      <c r="G1054" s="107" t="s">
        <v>582</v>
      </c>
      <c r="H1054" s="107" t="s">
        <v>226</v>
      </c>
      <c r="I1054" s="43" t="s">
        <v>279</v>
      </c>
    </row>
    <row r="1055" spans="1:9" x14ac:dyDescent="0.25">
      <c r="A1055" s="43" t="s">
        <v>270</v>
      </c>
      <c r="B1055" s="43" t="s">
        <v>520</v>
      </c>
      <c r="C1055" s="43" t="s">
        <v>529</v>
      </c>
      <c r="D1055" s="43" t="s">
        <v>592</v>
      </c>
      <c r="E1055" s="43" t="s">
        <v>593</v>
      </c>
      <c r="F1055" s="43" t="s">
        <v>385</v>
      </c>
      <c r="G1055" s="107" t="s">
        <v>582</v>
      </c>
      <c r="H1055" s="107" t="s">
        <v>226</v>
      </c>
      <c r="I1055" s="43" t="s">
        <v>279</v>
      </c>
    </row>
    <row r="1056" spans="1:9" x14ac:dyDescent="0.25">
      <c r="A1056" s="43" t="s">
        <v>270</v>
      </c>
      <c r="B1056" s="43" t="s">
        <v>520</v>
      </c>
      <c r="C1056" s="43" t="s">
        <v>529</v>
      </c>
      <c r="D1056" s="43" t="s">
        <v>594</v>
      </c>
      <c r="E1056" s="43" t="s">
        <v>595</v>
      </c>
      <c r="F1056" s="43" t="s">
        <v>385</v>
      </c>
      <c r="G1056" s="107" t="s">
        <v>582</v>
      </c>
      <c r="H1056" s="107" t="s">
        <v>226</v>
      </c>
      <c r="I1056" s="43" t="s">
        <v>279</v>
      </c>
    </row>
    <row r="1057" spans="1:9" x14ac:dyDescent="0.25">
      <c r="A1057" s="43" t="s">
        <v>270</v>
      </c>
      <c r="B1057" s="43" t="s">
        <v>520</v>
      </c>
      <c r="C1057" s="43" t="s">
        <v>529</v>
      </c>
      <c r="D1057" s="43" t="s">
        <v>596</v>
      </c>
      <c r="E1057" s="43" t="s">
        <v>597</v>
      </c>
      <c r="F1057" s="43" t="s">
        <v>385</v>
      </c>
      <c r="G1057" s="107" t="s">
        <v>582</v>
      </c>
      <c r="H1057" s="107" t="s">
        <v>226</v>
      </c>
      <c r="I1057" s="43" t="s">
        <v>279</v>
      </c>
    </row>
    <row r="1058" spans="1:9" x14ac:dyDescent="0.25">
      <c r="A1058" s="43" t="s">
        <v>270</v>
      </c>
      <c r="B1058" s="43" t="s">
        <v>520</v>
      </c>
      <c r="C1058" s="43" t="s">
        <v>529</v>
      </c>
      <c r="D1058" s="43" t="s">
        <v>598</v>
      </c>
      <c r="E1058" s="43" t="s">
        <v>599</v>
      </c>
      <c r="F1058" s="43" t="s">
        <v>385</v>
      </c>
      <c r="G1058" s="107" t="s">
        <v>582</v>
      </c>
      <c r="H1058" s="107" t="s">
        <v>226</v>
      </c>
      <c r="I1058" s="43" t="s">
        <v>279</v>
      </c>
    </row>
    <row r="1059" spans="1:9" x14ac:dyDescent="0.25">
      <c r="A1059" s="43" t="s">
        <v>270</v>
      </c>
      <c r="B1059" s="43" t="s">
        <v>520</v>
      </c>
      <c r="C1059" s="43" t="s">
        <v>529</v>
      </c>
      <c r="D1059" s="43" t="s">
        <v>600</v>
      </c>
      <c r="E1059" s="43" t="s">
        <v>601</v>
      </c>
      <c r="F1059" s="43" t="s">
        <v>385</v>
      </c>
      <c r="G1059" s="107" t="s">
        <v>582</v>
      </c>
      <c r="H1059" s="107" t="s">
        <v>226</v>
      </c>
      <c r="I1059" s="43" t="s">
        <v>279</v>
      </c>
    </row>
    <row r="1060" spans="1:9" x14ac:dyDescent="0.25">
      <c r="A1060" s="43" t="s">
        <v>270</v>
      </c>
      <c r="B1060" s="43" t="s">
        <v>520</v>
      </c>
      <c r="C1060" s="43" t="s">
        <v>529</v>
      </c>
      <c r="D1060" s="43" t="s">
        <v>602</v>
      </c>
      <c r="E1060" s="43" t="s">
        <v>603</v>
      </c>
      <c r="F1060" s="43" t="s">
        <v>385</v>
      </c>
      <c r="G1060" s="107" t="s">
        <v>582</v>
      </c>
      <c r="H1060" s="107">
        <v>1.0229999999999999</v>
      </c>
      <c r="I1060" s="43" t="s">
        <v>279</v>
      </c>
    </row>
    <row r="1061" spans="1:9" x14ac:dyDescent="0.25">
      <c r="A1061" s="43" t="s">
        <v>270</v>
      </c>
      <c r="B1061" s="43" t="s">
        <v>520</v>
      </c>
      <c r="C1061" s="43" t="s">
        <v>529</v>
      </c>
      <c r="D1061" s="43" t="s">
        <v>604</v>
      </c>
      <c r="E1061" s="43" t="s">
        <v>605</v>
      </c>
      <c r="F1061" s="43" t="s">
        <v>385</v>
      </c>
      <c r="G1061" s="107" t="s">
        <v>582</v>
      </c>
      <c r="H1061" s="107">
        <v>1.0229999999999999</v>
      </c>
      <c r="I1061" s="43" t="s">
        <v>279</v>
      </c>
    </row>
    <row r="1062" spans="1:9" x14ac:dyDescent="0.25">
      <c r="A1062" s="43" t="s">
        <v>270</v>
      </c>
      <c r="B1062" s="43" t="s">
        <v>520</v>
      </c>
      <c r="C1062" s="43" t="s">
        <v>529</v>
      </c>
      <c r="D1062" s="43" t="s">
        <v>606</v>
      </c>
      <c r="E1062" s="43" t="s">
        <v>607</v>
      </c>
      <c r="F1062" s="43" t="s">
        <v>385</v>
      </c>
      <c r="G1062" s="107" t="s">
        <v>582</v>
      </c>
      <c r="H1062" s="107" t="s">
        <v>226</v>
      </c>
      <c r="I1062" s="43" t="s">
        <v>279</v>
      </c>
    </row>
    <row r="1063" spans="1:9" x14ac:dyDescent="0.25">
      <c r="A1063" s="43" t="s">
        <v>270</v>
      </c>
      <c r="B1063" s="43" t="s">
        <v>520</v>
      </c>
      <c r="C1063" s="43" t="s">
        <v>529</v>
      </c>
      <c r="D1063" s="43" t="s">
        <v>608</v>
      </c>
      <c r="E1063" s="43" t="s">
        <v>609</v>
      </c>
      <c r="F1063" s="43" t="s">
        <v>385</v>
      </c>
      <c r="G1063" s="107" t="s">
        <v>582</v>
      </c>
      <c r="H1063" s="107" t="s">
        <v>226</v>
      </c>
      <c r="I1063" s="43" t="s">
        <v>279</v>
      </c>
    </row>
    <row r="1064" spans="1:9" x14ac:dyDescent="0.25">
      <c r="A1064" s="43" t="s">
        <v>270</v>
      </c>
      <c r="B1064" s="43" t="s">
        <v>520</v>
      </c>
      <c r="C1064" s="43" t="s">
        <v>529</v>
      </c>
      <c r="D1064" s="43" t="s">
        <v>610</v>
      </c>
      <c r="E1064" s="43" t="s">
        <v>611</v>
      </c>
      <c r="F1064" s="43" t="s">
        <v>385</v>
      </c>
      <c r="G1064" s="107" t="s">
        <v>582</v>
      </c>
      <c r="H1064" s="107" t="s">
        <v>226</v>
      </c>
      <c r="I1064" s="43" t="s">
        <v>279</v>
      </c>
    </row>
    <row r="1065" spans="1:9" x14ac:dyDescent="0.25">
      <c r="A1065" s="43" t="s">
        <v>270</v>
      </c>
      <c r="B1065" s="43" t="s">
        <v>520</v>
      </c>
      <c r="C1065" s="43" t="s">
        <v>529</v>
      </c>
      <c r="D1065" s="43" t="s">
        <v>612</v>
      </c>
      <c r="E1065" s="43" t="s">
        <v>613</v>
      </c>
      <c r="F1065" s="43" t="s">
        <v>385</v>
      </c>
      <c r="G1065" s="107" t="s">
        <v>582</v>
      </c>
      <c r="H1065" s="107" t="s">
        <v>226</v>
      </c>
      <c r="I1065" s="43" t="s">
        <v>279</v>
      </c>
    </row>
    <row r="1066" spans="1:9" x14ac:dyDescent="0.25">
      <c r="A1066" s="43" t="s">
        <v>270</v>
      </c>
      <c r="B1066" s="43" t="s">
        <v>520</v>
      </c>
      <c r="C1066" s="43" t="s">
        <v>529</v>
      </c>
      <c r="D1066" s="43" t="s">
        <v>614</v>
      </c>
      <c r="E1066" s="43" t="s">
        <v>615</v>
      </c>
      <c r="F1066" s="43" t="s">
        <v>385</v>
      </c>
      <c r="G1066" s="107" t="s">
        <v>582</v>
      </c>
      <c r="H1066" s="107" t="s">
        <v>226</v>
      </c>
      <c r="I1066" s="43" t="s">
        <v>279</v>
      </c>
    </row>
    <row r="1067" spans="1:9" x14ac:dyDescent="0.25">
      <c r="A1067" s="43" t="s">
        <v>270</v>
      </c>
      <c r="B1067" s="43" t="s">
        <v>520</v>
      </c>
      <c r="C1067" s="43" t="s">
        <v>529</v>
      </c>
      <c r="D1067" s="43" t="s">
        <v>616</v>
      </c>
      <c r="E1067" s="43" t="s">
        <v>617</v>
      </c>
      <c r="F1067" s="43" t="s">
        <v>385</v>
      </c>
      <c r="G1067" s="107" t="s">
        <v>582</v>
      </c>
      <c r="H1067" s="107" t="s">
        <v>226</v>
      </c>
      <c r="I1067" s="43" t="s">
        <v>279</v>
      </c>
    </row>
    <row r="1068" spans="1:9" x14ac:dyDescent="0.25">
      <c r="A1068" s="43" t="s">
        <v>270</v>
      </c>
      <c r="B1068" s="43" t="s">
        <v>520</v>
      </c>
      <c r="C1068" s="43" t="s">
        <v>529</v>
      </c>
      <c r="D1068" s="43" t="s">
        <v>618</v>
      </c>
      <c r="E1068" s="43" t="s">
        <v>619</v>
      </c>
      <c r="F1068" s="43" t="s">
        <v>385</v>
      </c>
      <c r="G1068" s="107" t="s">
        <v>582</v>
      </c>
      <c r="H1068" s="107" t="s">
        <v>226</v>
      </c>
      <c r="I1068" s="43" t="s">
        <v>279</v>
      </c>
    </row>
    <row r="1069" spans="1:9" x14ac:dyDescent="0.25">
      <c r="A1069" s="43" t="s">
        <v>270</v>
      </c>
      <c r="B1069" s="43" t="s">
        <v>520</v>
      </c>
      <c r="C1069" s="43" t="s">
        <v>529</v>
      </c>
      <c r="D1069" s="43" t="s">
        <v>620</v>
      </c>
      <c r="E1069" s="43" t="s">
        <v>621</v>
      </c>
      <c r="F1069" s="43" t="s">
        <v>385</v>
      </c>
      <c r="G1069" s="107" t="s">
        <v>582</v>
      </c>
      <c r="H1069" s="107" t="s">
        <v>226</v>
      </c>
      <c r="I1069" s="43" t="s">
        <v>279</v>
      </c>
    </row>
    <row r="1070" spans="1:9" x14ac:dyDescent="0.25">
      <c r="A1070" s="43" t="s">
        <v>270</v>
      </c>
      <c r="B1070" s="43" t="s">
        <v>520</v>
      </c>
      <c r="C1070" s="43" t="s">
        <v>529</v>
      </c>
      <c r="D1070" s="43" t="s">
        <v>622</v>
      </c>
      <c r="E1070" s="43" t="s">
        <v>623</v>
      </c>
      <c r="F1070" s="43" t="s">
        <v>385</v>
      </c>
      <c r="G1070" s="107" t="s">
        <v>582</v>
      </c>
      <c r="H1070" s="107" t="s">
        <v>226</v>
      </c>
      <c r="I1070" s="43" t="s">
        <v>279</v>
      </c>
    </row>
    <row r="1071" spans="1:9" x14ac:dyDescent="0.25">
      <c r="A1071" s="43" t="s">
        <v>270</v>
      </c>
      <c r="B1071" s="43" t="s">
        <v>520</v>
      </c>
      <c r="C1071" s="43" t="s">
        <v>529</v>
      </c>
      <c r="D1071" s="43" t="s">
        <v>624</v>
      </c>
      <c r="E1071" s="43" t="s">
        <v>625</v>
      </c>
      <c r="F1071" s="43" t="s">
        <v>385</v>
      </c>
      <c r="G1071" s="107" t="s">
        <v>582</v>
      </c>
      <c r="H1071" s="107" t="s">
        <v>226</v>
      </c>
      <c r="I1071" s="43" t="s">
        <v>279</v>
      </c>
    </row>
    <row r="1072" spans="1:9" x14ac:dyDescent="0.25">
      <c r="A1072" s="43" t="s">
        <v>270</v>
      </c>
      <c r="B1072" s="43" t="s">
        <v>520</v>
      </c>
      <c r="C1072" s="43" t="s">
        <v>529</v>
      </c>
      <c r="D1072" s="43" t="s">
        <v>626</v>
      </c>
      <c r="E1072" s="43" t="s">
        <v>627</v>
      </c>
      <c r="F1072" s="43" t="s">
        <v>385</v>
      </c>
      <c r="G1072" s="107" t="s">
        <v>582</v>
      </c>
      <c r="H1072" s="107" t="s">
        <v>226</v>
      </c>
      <c r="I1072" s="43" t="s">
        <v>279</v>
      </c>
    </row>
    <row r="1073" spans="1:9" x14ac:dyDescent="0.25">
      <c r="A1073" s="43" t="s">
        <v>270</v>
      </c>
      <c r="B1073" s="43" t="s">
        <v>520</v>
      </c>
      <c r="C1073" s="43" t="s">
        <v>529</v>
      </c>
      <c r="D1073" s="43" t="s">
        <v>628</v>
      </c>
      <c r="E1073" s="43" t="s">
        <v>629</v>
      </c>
      <c r="F1073" s="43" t="s">
        <v>385</v>
      </c>
      <c r="G1073" s="107" t="s">
        <v>582</v>
      </c>
      <c r="H1073" s="107" t="s">
        <v>226</v>
      </c>
      <c r="I1073" s="43" t="s">
        <v>279</v>
      </c>
    </row>
    <row r="1074" spans="1:9" x14ac:dyDescent="0.25">
      <c r="A1074" s="43" t="s">
        <v>270</v>
      </c>
      <c r="B1074" s="43" t="s">
        <v>520</v>
      </c>
      <c r="C1074" s="43" t="s">
        <v>529</v>
      </c>
      <c r="D1074" s="43" t="s">
        <v>630</v>
      </c>
      <c r="E1074" s="43" t="s">
        <v>631</v>
      </c>
      <c r="F1074" s="43" t="s">
        <v>385</v>
      </c>
      <c r="G1074" s="107" t="s">
        <v>582</v>
      </c>
      <c r="H1074" s="107" t="s">
        <v>226</v>
      </c>
      <c r="I1074" s="43" t="s">
        <v>279</v>
      </c>
    </row>
    <row r="1075" spans="1:9" x14ac:dyDescent="0.25">
      <c r="A1075" s="43" t="s">
        <v>270</v>
      </c>
      <c r="B1075" s="43" t="s">
        <v>520</v>
      </c>
      <c r="C1075" s="43" t="s">
        <v>529</v>
      </c>
      <c r="D1075" s="43" t="s">
        <v>632</v>
      </c>
      <c r="E1075" s="43" t="s">
        <v>633</v>
      </c>
      <c r="F1075" s="43" t="s">
        <v>385</v>
      </c>
      <c r="G1075" s="107" t="s">
        <v>582</v>
      </c>
      <c r="H1075" s="107" t="s">
        <v>226</v>
      </c>
      <c r="I1075" s="43" t="s">
        <v>279</v>
      </c>
    </row>
    <row r="1076" spans="1:9" x14ac:dyDescent="0.25">
      <c r="A1076" s="43" t="s">
        <v>270</v>
      </c>
      <c r="B1076" s="43" t="s">
        <v>520</v>
      </c>
      <c r="C1076" s="43" t="s">
        <v>529</v>
      </c>
      <c r="D1076" s="43" t="s">
        <v>634</v>
      </c>
      <c r="E1076" s="43" t="s">
        <v>635</v>
      </c>
      <c r="F1076" s="43" t="s">
        <v>385</v>
      </c>
      <c r="G1076" s="107" t="s">
        <v>582</v>
      </c>
      <c r="H1076" s="107" t="s">
        <v>226</v>
      </c>
      <c r="I1076" s="43" t="s">
        <v>279</v>
      </c>
    </row>
    <row r="1077" spans="1:9" x14ac:dyDescent="0.25">
      <c r="A1077" s="43" t="s">
        <v>270</v>
      </c>
      <c r="B1077" s="43" t="s">
        <v>520</v>
      </c>
      <c r="C1077" s="43" t="s">
        <v>529</v>
      </c>
      <c r="D1077" s="43" t="s">
        <v>636</v>
      </c>
      <c r="E1077" s="43" t="s">
        <v>637</v>
      </c>
      <c r="F1077" s="43" t="s">
        <v>385</v>
      </c>
      <c r="G1077" s="107" t="s">
        <v>582</v>
      </c>
      <c r="H1077" s="107" t="s">
        <v>226</v>
      </c>
      <c r="I1077" s="43" t="s">
        <v>279</v>
      </c>
    </row>
    <row r="1078" spans="1:9" x14ac:dyDescent="0.25">
      <c r="A1078" s="43" t="s">
        <v>270</v>
      </c>
      <c r="B1078" s="43" t="s">
        <v>520</v>
      </c>
      <c r="C1078" s="43" t="s">
        <v>529</v>
      </c>
      <c r="D1078" s="43" t="s">
        <v>638</v>
      </c>
      <c r="E1078" s="43" t="s">
        <v>639</v>
      </c>
      <c r="F1078" s="43" t="s">
        <v>385</v>
      </c>
      <c r="G1078" s="107" t="s">
        <v>582</v>
      </c>
      <c r="H1078" s="107" t="s">
        <v>226</v>
      </c>
      <c r="I1078" s="43" t="s">
        <v>279</v>
      </c>
    </row>
    <row r="1079" spans="1:9" x14ac:dyDescent="0.25">
      <c r="A1079" s="43" t="s">
        <v>270</v>
      </c>
      <c r="B1079" s="43" t="s">
        <v>520</v>
      </c>
      <c r="C1079" s="43" t="s">
        <v>529</v>
      </c>
      <c r="D1079" s="43" t="s">
        <v>640</v>
      </c>
      <c r="E1079" s="43" t="s">
        <v>641</v>
      </c>
      <c r="F1079" s="43" t="s">
        <v>385</v>
      </c>
      <c r="G1079" s="107" t="s">
        <v>582</v>
      </c>
      <c r="H1079" s="107" t="s">
        <v>226</v>
      </c>
      <c r="I1079" s="43" t="s">
        <v>279</v>
      </c>
    </row>
    <row r="1080" spans="1:9" x14ac:dyDescent="0.25">
      <c r="A1080" s="43" t="s">
        <v>270</v>
      </c>
      <c r="B1080" s="43" t="s">
        <v>520</v>
      </c>
      <c r="C1080" s="43" t="s">
        <v>529</v>
      </c>
      <c r="D1080" s="43" t="s">
        <v>642</v>
      </c>
      <c r="E1080" s="43" t="s">
        <v>643</v>
      </c>
      <c r="F1080" s="43" t="s">
        <v>385</v>
      </c>
      <c r="G1080" s="107" t="s">
        <v>582</v>
      </c>
      <c r="H1080" s="107" t="s">
        <v>226</v>
      </c>
      <c r="I1080" s="43" t="s">
        <v>279</v>
      </c>
    </row>
    <row r="1081" spans="1:9" x14ac:dyDescent="0.25">
      <c r="A1081" s="43" t="s">
        <v>270</v>
      </c>
      <c r="B1081" s="43" t="s">
        <v>520</v>
      </c>
      <c r="C1081" s="43" t="s">
        <v>529</v>
      </c>
      <c r="D1081" s="43" t="s">
        <v>644</v>
      </c>
      <c r="E1081" s="43" t="s">
        <v>645</v>
      </c>
      <c r="F1081" s="43" t="s">
        <v>385</v>
      </c>
      <c r="G1081" s="107" t="s">
        <v>582</v>
      </c>
      <c r="H1081" s="107" t="s">
        <v>226</v>
      </c>
      <c r="I1081" s="43" t="s">
        <v>279</v>
      </c>
    </row>
    <row r="1082" spans="1:9" x14ac:dyDescent="0.25">
      <c r="A1082" s="43" t="s">
        <v>270</v>
      </c>
      <c r="B1082" s="43" t="s">
        <v>520</v>
      </c>
      <c r="C1082" s="43" t="s">
        <v>529</v>
      </c>
      <c r="D1082" s="43" t="s">
        <v>646</v>
      </c>
      <c r="E1082" s="43" t="s">
        <v>647</v>
      </c>
      <c r="F1082" s="43" t="s">
        <v>385</v>
      </c>
      <c r="G1082" s="107" t="s">
        <v>582</v>
      </c>
      <c r="H1082" s="107" t="s">
        <v>226</v>
      </c>
      <c r="I1082" s="43" t="s">
        <v>279</v>
      </c>
    </row>
    <row r="1083" spans="1:9" x14ac:dyDescent="0.25">
      <c r="A1083" s="43" t="s">
        <v>270</v>
      </c>
      <c r="B1083" s="43" t="s">
        <v>520</v>
      </c>
      <c r="C1083" s="43" t="s">
        <v>529</v>
      </c>
      <c r="D1083" s="43" t="s">
        <v>648</v>
      </c>
      <c r="E1083" s="43" t="s">
        <v>649</v>
      </c>
      <c r="F1083" s="43" t="s">
        <v>385</v>
      </c>
      <c r="G1083" s="107" t="s">
        <v>582</v>
      </c>
      <c r="H1083" s="107" t="s">
        <v>226</v>
      </c>
      <c r="I1083" s="43" t="s">
        <v>279</v>
      </c>
    </row>
    <row r="1084" spans="1:9" x14ac:dyDescent="0.25">
      <c r="A1084" s="43" t="s">
        <v>270</v>
      </c>
      <c r="B1084" s="43" t="s">
        <v>520</v>
      </c>
      <c r="C1084" s="43" t="s">
        <v>529</v>
      </c>
      <c r="D1084" s="43" t="s">
        <v>650</v>
      </c>
      <c r="E1084" s="43" t="s">
        <v>651</v>
      </c>
      <c r="F1084" s="43" t="s">
        <v>385</v>
      </c>
      <c r="G1084" s="107" t="s">
        <v>582</v>
      </c>
      <c r="H1084" s="107" t="s">
        <v>226</v>
      </c>
      <c r="I1084" s="43" t="s">
        <v>279</v>
      </c>
    </row>
    <row r="1085" spans="1:9" x14ac:dyDescent="0.25">
      <c r="A1085" s="43" t="s">
        <v>270</v>
      </c>
      <c r="B1085" s="43" t="s">
        <v>520</v>
      </c>
      <c r="C1085" s="43" t="s">
        <v>529</v>
      </c>
      <c r="D1085" s="43" t="s">
        <v>652</v>
      </c>
      <c r="E1085" s="43" t="s">
        <v>653</v>
      </c>
      <c r="F1085" s="43" t="s">
        <v>385</v>
      </c>
      <c r="G1085" s="107" t="s">
        <v>582</v>
      </c>
      <c r="H1085" s="107" t="s">
        <v>226</v>
      </c>
      <c r="I1085" s="43" t="s">
        <v>279</v>
      </c>
    </row>
    <row r="1086" spans="1:9" x14ac:dyDescent="0.25">
      <c r="A1086" s="43" t="s">
        <v>270</v>
      </c>
      <c r="B1086" s="43" t="s">
        <v>520</v>
      </c>
      <c r="C1086" s="43" t="s">
        <v>529</v>
      </c>
      <c r="D1086" s="43" t="s">
        <v>654</v>
      </c>
      <c r="E1086" s="43" t="s">
        <v>655</v>
      </c>
      <c r="F1086" s="43" t="s">
        <v>385</v>
      </c>
      <c r="G1086" s="107" t="s">
        <v>582</v>
      </c>
      <c r="H1086" s="107" t="s">
        <v>226</v>
      </c>
      <c r="I1086" s="43" t="s">
        <v>279</v>
      </c>
    </row>
    <row r="1087" spans="1:9" x14ac:dyDescent="0.25">
      <c r="A1087" s="43" t="s">
        <v>270</v>
      </c>
      <c r="B1087" s="43" t="s">
        <v>520</v>
      </c>
      <c r="C1087" s="43" t="s">
        <v>529</v>
      </c>
      <c r="D1087" s="43" t="s">
        <v>656</v>
      </c>
      <c r="E1087" s="43" t="s">
        <v>657</v>
      </c>
      <c r="F1087" s="43" t="s">
        <v>385</v>
      </c>
      <c r="G1087" s="107" t="s">
        <v>582</v>
      </c>
      <c r="H1087" s="107">
        <v>1046.895</v>
      </c>
      <c r="I1087" s="43" t="s">
        <v>279</v>
      </c>
    </row>
    <row r="1088" spans="1:9" x14ac:dyDescent="0.25">
      <c r="A1088" s="43" t="s">
        <v>270</v>
      </c>
      <c r="B1088" s="43" t="s">
        <v>520</v>
      </c>
      <c r="C1088" s="43" t="s">
        <v>529</v>
      </c>
      <c r="D1088" s="43" t="s">
        <v>658</v>
      </c>
      <c r="E1088" s="43" t="s">
        <v>659</v>
      </c>
      <c r="F1088" s="43" t="s">
        <v>385</v>
      </c>
      <c r="G1088" s="107" t="s">
        <v>582</v>
      </c>
      <c r="H1088" s="107">
        <v>1046.895</v>
      </c>
      <c r="I1088" s="43" t="s">
        <v>279</v>
      </c>
    </row>
    <row r="1089" spans="1:9" x14ac:dyDescent="0.25">
      <c r="A1089" s="43" t="s">
        <v>270</v>
      </c>
      <c r="B1089" s="43" t="s">
        <v>520</v>
      </c>
      <c r="C1089" s="43" t="s">
        <v>529</v>
      </c>
      <c r="D1089" s="43" t="s">
        <v>660</v>
      </c>
      <c r="E1089" s="43" t="s">
        <v>661</v>
      </c>
      <c r="F1089" s="43" t="s">
        <v>385</v>
      </c>
      <c r="G1089" s="107" t="s">
        <v>582</v>
      </c>
      <c r="H1089" s="107" t="s">
        <v>226</v>
      </c>
      <c r="I1089" s="43" t="s">
        <v>279</v>
      </c>
    </row>
    <row r="1090" spans="1:9" x14ac:dyDescent="0.25">
      <c r="A1090" s="43" t="s">
        <v>270</v>
      </c>
      <c r="B1090" s="43" t="s">
        <v>520</v>
      </c>
      <c r="C1090" s="43" t="s">
        <v>529</v>
      </c>
      <c r="D1090" s="43" t="s">
        <v>662</v>
      </c>
      <c r="E1090" s="43" t="s">
        <v>663</v>
      </c>
      <c r="F1090" s="43" t="s">
        <v>385</v>
      </c>
      <c r="G1090" s="107" t="s">
        <v>582</v>
      </c>
      <c r="H1090" s="107" t="s">
        <v>226</v>
      </c>
      <c r="I1090" s="43" t="s">
        <v>279</v>
      </c>
    </row>
    <row r="1091" spans="1:9" x14ac:dyDescent="0.25">
      <c r="A1091" s="43" t="s">
        <v>270</v>
      </c>
      <c r="B1091" s="43" t="s">
        <v>520</v>
      </c>
      <c r="C1091" s="43" t="s">
        <v>529</v>
      </c>
      <c r="D1091" s="43" t="s">
        <v>664</v>
      </c>
      <c r="E1091" s="43" t="s">
        <v>665</v>
      </c>
      <c r="F1091" s="43" t="s">
        <v>385</v>
      </c>
      <c r="G1091" s="107" t="s">
        <v>582</v>
      </c>
      <c r="H1091" s="107" t="s">
        <v>226</v>
      </c>
      <c r="I1091" s="43" t="s">
        <v>279</v>
      </c>
    </row>
    <row r="1092" spans="1:9" x14ac:dyDescent="0.25">
      <c r="A1092" s="43" t="s">
        <v>270</v>
      </c>
      <c r="B1092" s="43" t="s">
        <v>520</v>
      </c>
      <c r="C1092" s="43" t="s">
        <v>529</v>
      </c>
      <c r="D1092" s="43" t="s">
        <v>666</v>
      </c>
      <c r="E1092" s="43" t="s">
        <v>667</v>
      </c>
      <c r="F1092" s="43" t="s">
        <v>385</v>
      </c>
      <c r="G1092" s="107" t="s">
        <v>582</v>
      </c>
      <c r="H1092" s="107" t="s">
        <v>226</v>
      </c>
      <c r="I1092" s="43" t="s">
        <v>279</v>
      </c>
    </row>
    <row r="1093" spans="1:9" x14ac:dyDescent="0.25">
      <c r="A1093" s="43" t="s">
        <v>270</v>
      </c>
      <c r="B1093" s="43" t="s">
        <v>520</v>
      </c>
      <c r="C1093" s="43" t="s">
        <v>529</v>
      </c>
      <c r="D1093" s="43" t="s">
        <v>668</v>
      </c>
      <c r="E1093" s="43" t="s">
        <v>669</v>
      </c>
      <c r="F1093" s="43" t="s">
        <v>385</v>
      </c>
      <c r="G1093" s="107" t="s">
        <v>582</v>
      </c>
      <c r="H1093" s="107" t="s">
        <v>226</v>
      </c>
      <c r="I1093" s="43" t="s">
        <v>279</v>
      </c>
    </row>
    <row r="1094" spans="1:9" x14ac:dyDescent="0.25">
      <c r="A1094" s="43" t="s">
        <v>270</v>
      </c>
      <c r="B1094" s="43" t="s">
        <v>520</v>
      </c>
      <c r="C1094" s="43" t="s">
        <v>529</v>
      </c>
      <c r="D1094" s="43" t="s">
        <v>670</v>
      </c>
      <c r="E1094" s="43" t="s">
        <v>671</v>
      </c>
      <c r="F1094" s="43" t="s">
        <v>385</v>
      </c>
      <c r="G1094" s="107" t="s">
        <v>582</v>
      </c>
      <c r="H1094" s="107" t="s">
        <v>226</v>
      </c>
      <c r="I1094" s="43" t="s">
        <v>279</v>
      </c>
    </row>
    <row r="1095" spans="1:9" x14ac:dyDescent="0.25">
      <c r="A1095" s="43" t="s">
        <v>270</v>
      </c>
      <c r="B1095" s="43" t="s">
        <v>520</v>
      </c>
      <c r="C1095" s="43" t="s">
        <v>529</v>
      </c>
      <c r="D1095" s="43" t="s">
        <v>672</v>
      </c>
      <c r="E1095" s="43" t="s">
        <v>673</v>
      </c>
      <c r="F1095" s="43" t="s">
        <v>385</v>
      </c>
      <c r="G1095" s="107" t="s">
        <v>582</v>
      </c>
      <c r="H1095" s="107" t="s">
        <v>226</v>
      </c>
      <c r="I1095" s="43" t="s">
        <v>279</v>
      </c>
    </row>
    <row r="1096" spans="1:9" x14ac:dyDescent="0.25">
      <c r="A1096" s="43" t="s">
        <v>270</v>
      </c>
      <c r="B1096" s="43" t="s">
        <v>520</v>
      </c>
      <c r="C1096" s="43" t="s">
        <v>529</v>
      </c>
      <c r="D1096" s="43" t="s">
        <v>674</v>
      </c>
      <c r="E1096" s="43" t="s">
        <v>675</v>
      </c>
      <c r="F1096" s="43" t="s">
        <v>385</v>
      </c>
      <c r="G1096" s="107" t="s">
        <v>582</v>
      </c>
      <c r="H1096" s="107" t="s">
        <v>226</v>
      </c>
      <c r="I1096" s="43" t="s">
        <v>279</v>
      </c>
    </row>
    <row r="1097" spans="1:9" x14ac:dyDescent="0.25">
      <c r="A1097" s="43" t="s">
        <v>270</v>
      </c>
      <c r="B1097" s="43" t="s">
        <v>520</v>
      </c>
      <c r="C1097" s="43" t="s">
        <v>529</v>
      </c>
      <c r="D1097" s="43" t="s">
        <v>676</v>
      </c>
      <c r="E1097" s="43" t="s">
        <v>677</v>
      </c>
      <c r="F1097" s="43" t="s">
        <v>385</v>
      </c>
      <c r="G1097" s="107" t="s">
        <v>582</v>
      </c>
      <c r="H1097" s="107" t="s">
        <v>226</v>
      </c>
      <c r="I1097" s="43" t="s">
        <v>279</v>
      </c>
    </row>
    <row r="1098" spans="1:9" x14ac:dyDescent="0.25">
      <c r="A1098" s="43" t="s">
        <v>270</v>
      </c>
      <c r="B1098" s="43" t="s">
        <v>520</v>
      </c>
      <c r="C1098" s="43" t="s">
        <v>529</v>
      </c>
      <c r="D1098" s="43" t="s">
        <v>678</v>
      </c>
      <c r="E1098" s="43" t="s">
        <v>679</v>
      </c>
      <c r="F1098" s="43" t="s">
        <v>385</v>
      </c>
      <c r="G1098" s="107" t="s">
        <v>582</v>
      </c>
      <c r="H1098" s="107" t="s">
        <v>226</v>
      </c>
      <c r="I1098" s="43" t="s">
        <v>279</v>
      </c>
    </row>
    <row r="1099" spans="1:9" x14ac:dyDescent="0.25">
      <c r="A1099" s="43" t="s">
        <v>270</v>
      </c>
      <c r="B1099" s="43" t="s">
        <v>520</v>
      </c>
      <c r="C1099" s="43" t="s">
        <v>529</v>
      </c>
      <c r="D1099" s="43" t="s">
        <v>680</v>
      </c>
      <c r="E1099" s="43" t="s">
        <v>681</v>
      </c>
      <c r="F1099" s="43" t="s">
        <v>385</v>
      </c>
      <c r="G1099" s="107" t="s">
        <v>582</v>
      </c>
      <c r="H1099" s="107" t="s">
        <v>226</v>
      </c>
      <c r="I1099" s="43" t="s">
        <v>279</v>
      </c>
    </row>
    <row r="1100" spans="1:9" x14ac:dyDescent="0.25">
      <c r="A1100" s="43" t="s">
        <v>270</v>
      </c>
      <c r="B1100" s="43" t="s">
        <v>520</v>
      </c>
      <c r="C1100" s="43" t="s">
        <v>529</v>
      </c>
      <c r="D1100" s="43" t="s">
        <v>682</v>
      </c>
      <c r="E1100" s="43" t="s">
        <v>683</v>
      </c>
      <c r="F1100" s="43" t="s">
        <v>385</v>
      </c>
      <c r="G1100" s="107" t="s">
        <v>582</v>
      </c>
      <c r="H1100" s="107" t="s">
        <v>226</v>
      </c>
      <c r="I1100" s="43" t="s">
        <v>279</v>
      </c>
    </row>
    <row r="1101" spans="1:9" x14ac:dyDescent="0.25">
      <c r="A1101" s="43" t="s">
        <v>270</v>
      </c>
      <c r="B1101" s="43" t="s">
        <v>520</v>
      </c>
      <c r="C1101" s="43" t="s">
        <v>529</v>
      </c>
      <c r="D1101" s="43" t="s">
        <v>684</v>
      </c>
      <c r="E1101" s="43" t="s">
        <v>685</v>
      </c>
      <c r="F1101" s="43" t="s">
        <v>385</v>
      </c>
      <c r="G1101" s="107" t="s">
        <v>582</v>
      </c>
      <c r="H1101" s="107" t="s">
        <v>226</v>
      </c>
      <c r="I1101" s="43" t="s">
        <v>279</v>
      </c>
    </row>
    <row r="1102" spans="1:9" x14ac:dyDescent="0.25">
      <c r="A1102" s="43" t="s">
        <v>270</v>
      </c>
      <c r="B1102" s="43" t="s">
        <v>520</v>
      </c>
      <c r="C1102" s="43" t="s">
        <v>529</v>
      </c>
      <c r="D1102" s="43" t="s">
        <v>686</v>
      </c>
      <c r="E1102" s="43" t="s">
        <v>687</v>
      </c>
      <c r="F1102" s="43" t="s">
        <v>385</v>
      </c>
      <c r="G1102" s="107" t="s">
        <v>582</v>
      </c>
      <c r="H1102" s="107" t="s">
        <v>226</v>
      </c>
      <c r="I1102" s="43" t="s">
        <v>279</v>
      </c>
    </row>
    <row r="1103" spans="1:9" x14ac:dyDescent="0.25">
      <c r="A1103" s="43" t="s">
        <v>270</v>
      </c>
      <c r="B1103" s="43" t="s">
        <v>520</v>
      </c>
      <c r="C1103" s="43" t="s">
        <v>529</v>
      </c>
      <c r="D1103" s="43" t="s">
        <v>688</v>
      </c>
      <c r="E1103" s="43" t="s">
        <v>689</v>
      </c>
      <c r="F1103" s="43" t="s">
        <v>385</v>
      </c>
      <c r="G1103" s="107" t="s">
        <v>582</v>
      </c>
      <c r="H1103" s="107" t="s">
        <v>226</v>
      </c>
      <c r="I1103" s="43" t="s">
        <v>279</v>
      </c>
    </row>
    <row r="1104" spans="1:9" x14ac:dyDescent="0.25">
      <c r="A1104" s="43" t="s">
        <v>270</v>
      </c>
      <c r="B1104" s="43" t="s">
        <v>520</v>
      </c>
      <c r="C1104" s="43" t="s">
        <v>529</v>
      </c>
      <c r="D1104" s="43" t="s">
        <v>690</v>
      </c>
      <c r="E1104" s="43" t="s">
        <v>691</v>
      </c>
      <c r="F1104" s="43" t="s">
        <v>385</v>
      </c>
      <c r="G1104" s="107" t="s">
        <v>582</v>
      </c>
      <c r="H1104" s="107" t="s">
        <v>226</v>
      </c>
      <c r="I1104" s="43" t="s">
        <v>279</v>
      </c>
    </row>
    <row r="1105" spans="1:9" x14ac:dyDescent="0.25">
      <c r="A1105" s="43" t="s">
        <v>270</v>
      </c>
      <c r="B1105" s="43" t="s">
        <v>520</v>
      </c>
      <c r="C1105" s="43" t="s">
        <v>529</v>
      </c>
      <c r="D1105" s="43" t="s">
        <v>692</v>
      </c>
      <c r="E1105" s="43" t="s">
        <v>693</v>
      </c>
      <c r="F1105" s="43" t="s">
        <v>385</v>
      </c>
      <c r="G1105" s="107" t="s">
        <v>582</v>
      </c>
      <c r="H1105" s="107" t="s">
        <v>226</v>
      </c>
      <c r="I1105" s="43" t="s">
        <v>279</v>
      </c>
    </row>
    <row r="1106" spans="1:9" x14ac:dyDescent="0.25">
      <c r="A1106" s="43" t="s">
        <v>270</v>
      </c>
      <c r="B1106" s="43" t="s">
        <v>520</v>
      </c>
      <c r="C1106" s="43" t="s">
        <v>529</v>
      </c>
      <c r="D1106" s="43" t="s">
        <v>694</v>
      </c>
      <c r="E1106" s="43" t="s">
        <v>695</v>
      </c>
      <c r="F1106" s="43" t="s">
        <v>385</v>
      </c>
      <c r="G1106" s="107" t="s">
        <v>582</v>
      </c>
      <c r="H1106" s="107" t="s">
        <v>226</v>
      </c>
      <c r="I1106" s="43" t="s">
        <v>279</v>
      </c>
    </row>
    <row r="1107" spans="1:9" x14ac:dyDescent="0.25">
      <c r="A1107" s="43" t="s">
        <v>270</v>
      </c>
      <c r="B1107" s="43" t="s">
        <v>520</v>
      </c>
      <c r="C1107" s="43" t="s">
        <v>529</v>
      </c>
      <c r="D1107" s="43" t="s">
        <v>696</v>
      </c>
      <c r="E1107" s="43" t="s">
        <v>697</v>
      </c>
      <c r="F1107" s="43" t="s">
        <v>385</v>
      </c>
      <c r="G1107" s="107" t="s">
        <v>582</v>
      </c>
      <c r="H1107" s="107" t="s">
        <v>226</v>
      </c>
      <c r="I1107" s="43" t="s">
        <v>279</v>
      </c>
    </row>
    <row r="1108" spans="1:9" x14ac:dyDescent="0.25">
      <c r="A1108" s="43" t="s">
        <v>270</v>
      </c>
      <c r="B1108" s="43" t="s">
        <v>520</v>
      </c>
      <c r="C1108" s="43" t="s">
        <v>529</v>
      </c>
      <c r="D1108" s="43" t="s">
        <v>698</v>
      </c>
      <c r="E1108" s="43" t="s">
        <v>699</v>
      </c>
      <c r="F1108" s="43" t="s">
        <v>385</v>
      </c>
      <c r="G1108" s="107" t="s">
        <v>582</v>
      </c>
      <c r="H1108" s="107" t="s">
        <v>226</v>
      </c>
      <c r="I1108" s="43" t="s">
        <v>279</v>
      </c>
    </row>
    <row r="1109" spans="1:9" x14ac:dyDescent="0.25">
      <c r="A1109" s="43" t="s">
        <v>270</v>
      </c>
      <c r="B1109" s="43" t="s">
        <v>520</v>
      </c>
      <c r="C1109" s="43" t="s">
        <v>529</v>
      </c>
      <c r="D1109" s="43" t="s">
        <v>700</v>
      </c>
      <c r="E1109" s="43" t="s">
        <v>701</v>
      </c>
      <c r="F1109" s="43" t="s">
        <v>385</v>
      </c>
      <c r="G1109" s="107" t="s">
        <v>582</v>
      </c>
      <c r="H1109" s="107">
        <v>3.0000000000000001E-3</v>
      </c>
      <c r="I1109" s="43" t="s">
        <v>279</v>
      </c>
    </row>
    <row r="1110" spans="1:9" x14ac:dyDescent="0.25">
      <c r="A1110" s="43" t="s">
        <v>270</v>
      </c>
      <c r="B1110" s="43" t="s">
        <v>520</v>
      </c>
      <c r="C1110" s="43" t="s">
        <v>529</v>
      </c>
      <c r="D1110" s="43" t="s">
        <v>702</v>
      </c>
      <c r="E1110" s="43" t="s">
        <v>703</v>
      </c>
      <c r="F1110" s="43" t="s">
        <v>385</v>
      </c>
      <c r="G1110" s="107" t="s">
        <v>582</v>
      </c>
      <c r="H1110" s="107" t="s">
        <v>226</v>
      </c>
      <c r="I1110" s="43" t="s">
        <v>279</v>
      </c>
    </row>
    <row r="1111" spans="1:9" x14ac:dyDescent="0.25">
      <c r="A1111" s="43" t="s">
        <v>270</v>
      </c>
      <c r="B1111" s="43" t="s">
        <v>520</v>
      </c>
      <c r="C1111" s="43" t="s">
        <v>529</v>
      </c>
      <c r="D1111" s="43" t="s">
        <v>704</v>
      </c>
      <c r="E1111" s="43" t="s">
        <v>705</v>
      </c>
      <c r="F1111" s="43" t="s">
        <v>385</v>
      </c>
      <c r="G1111" s="107" t="s">
        <v>582</v>
      </c>
      <c r="H1111" s="107" t="s">
        <v>226</v>
      </c>
      <c r="I1111" s="43" t="s">
        <v>279</v>
      </c>
    </row>
    <row r="1112" spans="1:9" x14ac:dyDescent="0.25">
      <c r="A1112" s="43" t="s">
        <v>270</v>
      </c>
      <c r="B1112" s="43" t="s">
        <v>520</v>
      </c>
      <c r="C1112" s="43" t="s">
        <v>529</v>
      </c>
      <c r="D1112" s="43" t="s">
        <v>706</v>
      </c>
      <c r="E1112" s="43" t="s">
        <v>707</v>
      </c>
      <c r="F1112" s="43" t="s">
        <v>385</v>
      </c>
      <c r="G1112" s="107" t="s">
        <v>582</v>
      </c>
      <c r="H1112" s="107" t="s">
        <v>226</v>
      </c>
      <c r="I1112" s="43" t="s">
        <v>279</v>
      </c>
    </row>
    <row r="1113" spans="1:9" x14ac:dyDescent="0.25">
      <c r="A1113" s="43" t="s">
        <v>270</v>
      </c>
      <c r="B1113" s="43" t="s">
        <v>520</v>
      </c>
      <c r="C1113" s="43" t="s">
        <v>529</v>
      </c>
      <c r="D1113" s="43" t="s">
        <v>708</v>
      </c>
      <c r="E1113" s="43" t="s">
        <v>709</v>
      </c>
      <c r="F1113" s="43" t="s">
        <v>385</v>
      </c>
      <c r="G1113" s="107" t="s">
        <v>582</v>
      </c>
      <c r="H1113" s="107">
        <v>0.64200000000000002</v>
      </c>
      <c r="I1113" s="43" t="s">
        <v>279</v>
      </c>
    </row>
    <row r="1114" spans="1:9" x14ac:dyDescent="0.25">
      <c r="A1114" s="43" t="s">
        <v>270</v>
      </c>
      <c r="B1114" s="43" t="s">
        <v>520</v>
      </c>
      <c r="C1114" s="43" t="s">
        <v>529</v>
      </c>
      <c r="D1114" s="43" t="s">
        <v>710</v>
      </c>
      <c r="E1114" s="43" t="s">
        <v>711</v>
      </c>
      <c r="F1114" s="43" t="s">
        <v>385</v>
      </c>
      <c r="G1114" s="107" t="s">
        <v>582</v>
      </c>
      <c r="H1114" s="107" t="s">
        <v>226</v>
      </c>
      <c r="I1114" s="43" t="s">
        <v>279</v>
      </c>
    </row>
    <row r="1115" spans="1:9" x14ac:dyDescent="0.25">
      <c r="A1115" s="43" t="s">
        <v>270</v>
      </c>
      <c r="B1115" s="43" t="s">
        <v>520</v>
      </c>
      <c r="C1115" s="43" t="s">
        <v>529</v>
      </c>
      <c r="D1115" s="43" t="s">
        <v>712</v>
      </c>
      <c r="E1115" s="43" t="s">
        <v>713</v>
      </c>
      <c r="F1115" s="43" t="s">
        <v>385</v>
      </c>
      <c r="G1115" s="107" t="s">
        <v>582</v>
      </c>
      <c r="H1115" s="107" t="s">
        <v>226</v>
      </c>
      <c r="I1115" s="43" t="s">
        <v>279</v>
      </c>
    </row>
    <row r="1116" spans="1:9" x14ac:dyDescent="0.25">
      <c r="A1116" s="43" t="s">
        <v>270</v>
      </c>
      <c r="B1116" s="43" t="s">
        <v>520</v>
      </c>
      <c r="C1116" s="43" t="s">
        <v>529</v>
      </c>
      <c r="D1116" s="43" t="s">
        <v>714</v>
      </c>
      <c r="E1116" s="43" t="s">
        <v>715</v>
      </c>
      <c r="F1116" s="43" t="s">
        <v>385</v>
      </c>
      <c r="G1116" s="107" t="s">
        <v>582</v>
      </c>
      <c r="H1116" s="107" t="s">
        <v>226</v>
      </c>
      <c r="I1116" s="43" t="s">
        <v>279</v>
      </c>
    </row>
    <row r="1117" spans="1:9" x14ac:dyDescent="0.25">
      <c r="A1117" s="43" t="s">
        <v>270</v>
      </c>
      <c r="B1117" s="43" t="s">
        <v>520</v>
      </c>
      <c r="C1117" s="43" t="s">
        <v>529</v>
      </c>
      <c r="D1117" s="43" t="s">
        <v>716</v>
      </c>
      <c r="E1117" s="43" t="s">
        <v>717</v>
      </c>
      <c r="F1117" s="43" t="s">
        <v>385</v>
      </c>
      <c r="G1117" s="107" t="s">
        <v>582</v>
      </c>
      <c r="H1117" s="107" t="s">
        <v>226</v>
      </c>
      <c r="I1117" s="43" t="s">
        <v>279</v>
      </c>
    </row>
    <row r="1118" spans="1:9" x14ac:dyDescent="0.25">
      <c r="A1118" s="43" t="s">
        <v>270</v>
      </c>
      <c r="B1118" s="43" t="s">
        <v>520</v>
      </c>
      <c r="C1118" s="43" t="s">
        <v>529</v>
      </c>
      <c r="D1118" s="43" t="s">
        <v>718</v>
      </c>
      <c r="E1118" s="43" t="s">
        <v>719</v>
      </c>
      <c r="F1118" s="43" t="s">
        <v>385</v>
      </c>
      <c r="G1118" s="107" t="s">
        <v>582</v>
      </c>
      <c r="H1118" s="107">
        <v>6.0000000000000001E-3</v>
      </c>
      <c r="I1118" s="43" t="s">
        <v>279</v>
      </c>
    </row>
    <row r="1119" spans="1:9" x14ac:dyDescent="0.25">
      <c r="A1119" s="43" t="s">
        <v>270</v>
      </c>
      <c r="B1119" s="43" t="s">
        <v>520</v>
      </c>
      <c r="C1119" s="43" t="s">
        <v>529</v>
      </c>
      <c r="D1119" s="43" t="s">
        <v>720</v>
      </c>
      <c r="E1119" s="43" t="s">
        <v>721</v>
      </c>
      <c r="F1119" s="43" t="s">
        <v>385</v>
      </c>
      <c r="G1119" s="107" t="s">
        <v>582</v>
      </c>
      <c r="H1119" s="107">
        <v>1048.5730000000001</v>
      </c>
      <c r="I1119" s="43" t="s">
        <v>279</v>
      </c>
    </row>
    <row r="1120" spans="1:9" x14ac:dyDescent="0.25">
      <c r="A1120" s="43" t="s">
        <v>270</v>
      </c>
      <c r="B1120" s="43" t="s">
        <v>520</v>
      </c>
      <c r="C1120" s="43" t="s">
        <v>529</v>
      </c>
      <c r="D1120" s="43" t="s">
        <v>722</v>
      </c>
      <c r="E1120" s="43" t="s">
        <v>723</v>
      </c>
      <c r="F1120" s="43" t="s">
        <v>385</v>
      </c>
      <c r="G1120" s="107" t="s">
        <v>582</v>
      </c>
      <c r="H1120" s="107" t="s">
        <v>226</v>
      </c>
      <c r="I1120" s="43" t="s">
        <v>279</v>
      </c>
    </row>
    <row r="1121" spans="1:9" x14ac:dyDescent="0.25">
      <c r="A1121" s="43" t="s">
        <v>270</v>
      </c>
      <c r="B1121" s="43" t="s">
        <v>520</v>
      </c>
      <c r="C1121" s="43" t="s">
        <v>529</v>
      </c>
      <c r="D1121" s="43" t="s">
        <v>788</v>
      </c>
      <c r="E1121" s="43" t="s">
        <v>789</v>
      </c>
      <c r="F1121" s="43" t="s">
        <v>385</v>
      </c>
      <c r="G1121" s="107" t="s">
        <v>582</v>
      </c>
      <c r="H1121" s="107">
        <v>1048.5729999999999</v>
      </c>
      <c r="I1121" s="43" t="s">
        <v>279</v>
      </c>
    </row>
    <row r="1122" spans="1:9" x14ac:dyDescent="0.25">
      <c r="A1122" s="43" t="s">
        <v>270</v>
      </c>
      <c r="B1122" s="43" t="s">
        <v>520</v>
      </c>
      <c r="C1122" s="43" t="s">
        <v>529</v>
      </c>
      <c r="D1122" s="43" t="s">
        <v>586</v>
      </c>
      <c r="E1122" s="43" t="s">
        <v>587</v>
      </c>
      <c r="F1122" s="43" t="s">
        <v>385</v>
      </c>
      <c r="G1122" s="107" t="s">
        <v>583</v>
      </c>
      <c r="H1122" s="107">
        <v>5.7000000000000002E-2</v>
      </c>
      <c r="I1122" s="43" t="s">
        <v>280</v>
      </c>
    </row>
    <row r="1123" spans="1:9" x14ac:dyDescent="0.25">
      <c r="A1123" s="43" t="s">
        <v>270</v>
      </c>
      <c r="B1123" s="43" t="s">
        <v>520</v>
      </c>
      <c r="C1123" s="43" t="s">
        <v>529</v>
      </c>
      <c r="D1123" s="43" t="s">
        <v>588</v>
      </c>
      <c r="E1123" s="43" t="s">
        <v>589</v>
      </c>
      <c r="F1123" s="43" t="s">
        <v>385</v>
      </c>
      <c r="G1123" s="107" t="s">
        <v>583</v>
      </c>
      <c r="H1123" s="107" t="s">
        <v>519</v>
      </c>
      <c r="I1123" s="43" t="s">
        <v>280</v>
      </c>
    </row>
    <row r="1124" spans="1:9" x14ac:dyDescent="0.25">
      <c r="A1124" s="43" t="s">
        <v>270</v>
      </c>
      <c r="B1124" s="43" t="s">
        <v>520</v>
      </c>
      <c r="C1124" s="43" t="s">
        <v>529</v>
      </c>
      <c r="D1124" s="43" t="s">
        <v>590</v>
      </c>
      <c r="E1124" s="43" t="s">
        <v>591</v>
      </c>
      <c r="F1124" s="43" t="s">
        <v>385</v>
      </c>
      <c r="G1124" s="107" t="s">
        <v>583</v>
      </c>
      <c r="H1124" s="107" t="s">
        <v>519</v>
      </c>
      <c r="I1124" s="43" t="s">
        <v>280</v>
      </c>
    </row>
    <row r="1125" spans="1:9" x14ac:dyDescent="0.25">
      <c r="A1125" s="43" t="s">
        <v>270</v>
      </c>
      <c r="B1125" s="43" t="s">
        <v>520</v>
      </c>
      <c r="C1125" s="43" t="s">
        <v>529</v>
      </c>
      <c r="D1125" s="43" t="s">
        <v>592</v>
      </c>
      <c r="E1125" s="43" t="s">
        <v>593</v>
      </c>
      <c r="F1125" s="43" t="s">
        <v>385</v>
      </c>
      <c r="G1125" s="107" t="s">
        <v>583</v>
      </c>
      <c r="H1125" s="107" t="s">
        <v>519</v>
      </c>
      <c r="I1125" s="43" t="s">
        <v>280</v>
      </c>
    </row>
    <row r="1126" spans="1:9" x14ac:dyDescent="0.25">
      <c r="A1126" s="43" t="s">
        <v>270</v>
      </c>
      <c r="B1126" s="43" t="s">
        <v>520</v>
      </c>
      <c r="C1126" s="43" t="s">
        <v>529</v>
      </c>
      <c r="D1126" s="43" t="s">
        <v>594</v>
      </c>
      <c r="E1126" s="43" t="s">
        <v>595</v>
      </c>
      <c r="F1126" s="43" t="s">
        <v>385</v>
      </c>
      <c r="G1126" s="107" t="s">
        <v>583</v>
      </c>
      <c r="H1126" s="107">
        <v>2.9000000000000001E-2</v>
      </c>
      <c r="I1126" s="43" t="s">
        <v>280</v>
      </c>
    </row>
    <row r="1127" spans="1:9" x14ac:dyDescent="0.25">
      <c r="A1127" s="43" t="s">
        <v>270</v>
      </c>
      <c r="B1127" s="43" t="s">
        <v>520</v>
      </c>
      <c r="C1127" s="43" t="s">
        <v>529</v>
      </c>
      <c r="D1127" s="43" t="s">
        <v>596</v>
      </c>
      <c r="E1127" s="43" t="s">
        <v>597</v>
      </c>
      <c r="F1127" s="43" t="s">
        <v>385</v>
      </c>
      <c r="G1127" s="107" t="s">
        <v>583</v>
      </c>
      <c r="H1127" s="107" t="s">
        <v>519</v>
      </c>
      <c r="I1127" s="43" t="s">
        <v>280</v>
      </c>
    </row>
    <row r="1128" spans="1:9" x14ac:dyDescent="0.25">
      <c r="A1128" s="43" t="s">
        <v>270</v>
      </c>
      <c r="B1128" s="43" t="s">
        <v>520</v>
      </c>
      <c r="C1128" s="43" t="s">
        <v>529</v>
      </c>
      <c r="D1128" s="43" t="s">
        <v>598</v>
      </c>
      <c r="E1128" s="43" t="s">
        <v>599</v>
      </c>
      <c r="F1128" s="43" t="s">
        <v>385</v>
      </c>
      <c r="G1128" s="107" t="s">
        <v>583</v>
      </c>
      <c r="H1128" s="107" t="s">
        <v>519</v>
      </c>
      <c r="I1128" s="43" t="s">
        <v>280</v>
      </c>
    </row>
    <row r="1129" spans="1:9" x14ac:dyDescent="0.25">
      <c r="A1129" s="43" t="s">
        <v>270</v>
      </c>
      <c r="B1129" s="43" t="s">
        <v>520</v>
      </c>
      <c r="C1129" s="43" t="s">
        <v>529</v>
      </c>
      <c r="D1129" s="43" t="s">
        <v>600</v>
      </c>
      <c r="E1129" s="43" t="s">
        <v>601</v>
      </c>
      <c r="F1129" s="43" t="s">
        <v>385</v>
      </c>
      <c r="G1129" s="107" t="s">
        <v>583</v>
      </c>
      <c r="H1129" s="107" t="s">
        <v>519</v>
      </c>
      <c r="I1129" s="43" t="s">
        <v>280</v>
      </c>
    </row>
    <row r="1130" spans="1:9" x14ac:dyDescent="0.25">
      <c r="A1130" s="43" t="s">
        <v>270</v>
      </c>
      <c r="B1130" s="43" t="s">
        <v>520</v>
      </c>
      <c r="C1130" s="43" t="s">
        <v>529</v>
      </c>
      <c r="D1130" s="43" t="s">
        <v>602</v>
      </c>
      <c r="E1130" s="43" t="s">
        <v>603</v>
      </c>
      <c r="F1130" s="43" t="s">
        <v>385</v>
      </c>
      <c r="G1130" s="107" t="s">
        <v>583</v>
      </c>
      <c r="H1130" s="107">
        <v>1.208</v>
      </c>
      <c r="I1130" s="43" t="s">
        <v>280</v>
      </c>
    </row>
    <row r="1131" spans="1:9" x14ac:dyDescent="0.25">
      <c r="A1131" s="43" t="s">
        <v>270</v>
      </c>
      <c r="B1131" s="43" t="s">
        <v>520</v>
      </c>
      <c r="C1131" s="43" t="s">
        <v>529</v>
      </c>
      <c r="D1131" s="43" t="s">
        <v>604</v>
      </c>
      <c r="E1131" s="43" t="s">
        <v>605</v>
      </c>
      <c r="F1131" s="43" t="s">
        <v>385</v>
      </c>
      <c r="G1131" s="107" t="s">
        <v>583</v>
      </c>
      <c r="H1131" s="107" t="s">
        <v>519</v>
      </c>
      <c r="I1131" s="43" t="s">
        <v>280</v>
      </c>
    </row>
    <row r="1132" spans="1:9" x14ac:dyDescent="0.25">
      <c r="A1132" s="43" t="s">
        <v>270</v>
      </c>
      <c r="B1132" s="43" t="s">
        <v>520</v>
      </c>
      <c r="C1132" s="43" t="s">
        <v>529</v>
      </c>
      <c r="D1132" s="43" t="s">
        <v>606</v>
      </c>
      <c r="E1132" s="43" t="s">
        <v>607</v>
      </c>
      <c r="F1132" s="43" t="s">
        <v>385</v>
      </c>
      <c r="G1132" s="107" t="s">
        <v>583</v>
      </c>
      <c r="H1132" s="107" t="s">
        <v>519</v>
      </c>
      <c r="I1132" s="43" t="s">
        <v>280</v>
      </c>
    </row>
    <row r="1133" spans="1:9" x14ac:dyDescent="0.25">
      <c r="A1133" s="43" t="s">
        <v>270</v>
      </c>
      <c r="B1133" s="43" t="s">
        <v>520</v>
      </c>
      <c r="C1133" s="43" t="s">
        <v>529</v>
      </c>
      <c r="D1133" s="43" t="s">
        <v>608</v>
      </c>
      <c r="E1133" s="43" t="s">
        <v>609</v>
      </c>
      <c r="F1133" s="43" t="s">
        <v>385</v>
      </c>
      <c r="G1133" s="107" t="s">
        <v>583</v>
      </c>
      <c r="H1133" s="107" t="s">
        <v>519</v>
      </c>
      <c r="I1133" s="43" t="s">
        <v>280</v>
      </c>
    </row>
    <row r="1134" spans="1:9" x14ac:dyDescent="0.25">
      <c r="A1134" s="43" t="s">
        <v>270</v>
      </c>
      <c r="B1134" s="43" t="s">
        <v>520</v>
      </c>
      <c r="C1134" s="43" t="s">
        <v>529</v>
      </c>
      <c r="D1134" s="43" t="s">
        <v>610</v>
      </c>
      <c r="E1134" s="43" t="s">
        <v>611</v>
      </c>
      <c r="F1134" s="43" t="s">
        <v>385</v>
      </c>
      <c r="G1134" s="107" t="s">
        <v>583</v>
      </c>
      <c r="H1134" s="107" t="s">
        <v>519</v>
      </c>
      <c r="I1134" s="43" t="s">
        <v>280</v>
      </c>
    </row>
    <row r="1135" spans="1:9" x14ac:dyDescent="0.25">
      <c r="A1135" s="43" t="s">
        <v>270</v>
      </c>
      <c r="B1135" s="43" t="s">
        <v>520</v>
      </c>
      <c r="C1135" s="43" t="s">
        <v>529</v>
      </c>
      <c r="D1135" s="43" t="s">
        <v>612</v>
      </c>
      <c r="E1135" s="43" t="s">
        <v>613</v>
      </c>
      <c r="F1135" s="43" t="s">
        <v>385</v>
      </c>
      <c r="G1135" s="107" t="s">
        <v>583</v>
      </c>
      <c r="H1135" s="107" t="s">
        <v>519</v>
      </c>
      <c r="I1135" s="43" t="s">
        <v>280</v>
      </c>
    </row>
    <row r="1136" spans="1:9" x14ac:dyDescent="0.25">
      <c r="A1136" s="43" t="s">
        <v>270</v>
      </c>
      <c r="B1136" s="43" t="s">
        <v>520</v>
      </c>
      <c r="C1136" s="43" t="s">
        <v>529</v>
      </c>
      <c r="D1136" s="43" t="s">
        <v>614</v>
      </c>
      <c r="E1136" s="43" t="s">
        <v>615</v>
      </c>
      <c r="F1136" s="43" t="s">
        <v>385</v>
      </c>
      <c r="G1136" s="107" t="s">
        <v>583</v>
      </c>
      <c r="H1136" s="107" t="s">
        <v>519</v>
      </c>
      <c r="I1136" s="43" t="s">
        <v>280</v>
      </c>
    </row>
    <row r="1137" spans="1:9" x14ac:dyDescent="0.25">
      <c r="A1137" s="43" t="s">
        <v>270</v>
      </c>
      <c r="B1137" s="43" t="s">
        <v>520</v>
      </c>
      <c r="C1137" s="43" t="s">
        <v>529</v>
      </c>
      <c r="D1137" s="43" t="s">
        <v>616</v>
      </c>
      <c r="E1137" s="43" t="s">
        <v>617</v>
      </c>
      <c r="F1137" s="43" t="s">
        <v>385</v>
      </c>
      <c r="G1137" s="107" t="s">
        <v>583</v>
      </c>
      <c r="H1137" s="107" t="s">
        <v>519</v>
      </c>
      <c r="I1137" s="43" t="s">
        <v>280</v>
      </c>
    </row>
    <row r="1138" spans="1:9" x14ac:dyDescent="0.25">
      <c r="A1138" s="43" t="s">
        <v>270</v>
      </c>
      <c r="B1138" s="43" t="s">
        <v>520</v>
      </c>
      <c r="C1138" s="43" t="s">
        <v>529</v>
      </c>
      <c r="D1138" s="43" t="s">
        <v>618</v>
      </c>
      <c r="E1138" s="43" t="s">
        <v>619</v>
      </c>
      <c r="F1138" s="43" t="s">
        <v>385</v>
      </c>
      <c r="G1138" s="107" t="s">
        <v>583</v>
      </c>
      <c r="H1138" s="107" t="s">
        <v>519</v>
      </c>
      <c r="I1138" s="43" t="s">
        <v>280</v>
      </c>
    </row>
    <row r="1139" spans="1:9" x14ac:dyDescent="0.25">
      <c r="A1139" s="43" t="s">
        <v>270</v>
      </c>
      <c r="B1139" s="43" t="s">
        <v>520</v>
      </c>
      <c r="C1139" s="43" t="s">
        <v>529</v>
      </c>
      <c r="D1139" s="43" t="s">
        <v>620</v>
      </c>
      <c r="E1139" s="43" t="s">
        <v>621</v>
      </c>
      <c r="F1139" s="43" t="s">
        <v>385</v>
      </c>
      <c r="G1139" s="107" t="s">
        <v>583</v>
      </c>
      <c r="H1139" s="107" t="s">
        <v>519</v>
      </c>
      <c r="I1139" s="43" t="s">
        <v>280</v>
      </c>
    </row>
    <row r="1140" spans="1:9" x14ac:dyDescent="0.25">
      <c r="A1140" s="43" t="s">
        <v>270</v>
      </c>
      <c r="B1140" s="43" t="s">
        <v>520</v>
      </c>
      <c r="C1140" s="43" t="s">
        <v>529</v>
      </c>
      <c r="D1140" s="43" t="s">
        <v>622</v>
      </c>
      <c r="E1140" s="43" t="s">
        <v>623</v>
      </c>
      <c r="F1140" s="43" t="s">
        <v>385</v>
      </c>
      <c r="G1140" s="107" t="s">
        <v>583</v>
      </c>
      <c r="H1140" s="107" t="s">
        <v>519</v>
      </c>
      <c r="I1140" s="43" t="s">
        <v>280</v>
      </c>
    </row>
    <row r="1141" spans="1:9" x14ac:dyDescent="0.25">
      <c r="A1141" s="43" t="s">
        <v>270</v>
      </c>
      <c r="B1141" s="43" t="s">
        <v>520</v>
      </c>
      <c r="C1141" s="43" t="s">
        <v>529</v>
      </c>
      <c r="D1141" s="43" t="s">
        <v>624</v>
      </c>
      <c r="E1141" s="43" t="s">
        <v>625</v>
      </c>
      <c r="F1141" s="43" t="s">
        <v>385</v>
      </c>
      <c r="G1141" s="107" t="s">
        <v>583</v>
      </c>
      <c r="H1141" s="107" t="s">
        <v>519</v>
      </c>
      <c r="I1141" s="43" t="s">
        <v>280</v>
      </c>
    </row>
    <row r="1142" spans="1:9" x14ac:dyDescent="0.25">
      <c r="A1142" s="43" t="s">
        <v>270</v>
      </c>
      <c r="B1142" s="43" t="s">
        <v>520</v>
      </c>
      <c r="C1142" s="43" t="s">
        <v>529</v>
      </c>
      <c r="D1142" s="43" t="s">
        <v>626</v>
      </c>
      <c r="E1142" s="43" t="s">
        <v>627</v>
      </c>
      <c r="F1142" s="43" t="s">
        <v>385</v>
      </c>
      <c r="G1142" s="107" t="s">
        <v>583</v>
      </c>
      <c r="H1142" s="107" t="s">
        <v>519</v>
      </c>
      <c r="I1142" s="43" t="s">
        <v>280</v>
      </c>
    </row>
    <row r="1143" spans="1:9" x14ac:dyDescent="0.25">
      <c r="A1143" s="43" t="s">
        <v>270</v>
      </c>
      <c r="B1143" s="43" t="s">
        <v>520</v>
      </c>
      <c r="C1143" s="43" t="s">
        <v>529</v>
      </c>
      <c r="D1143" s="43" t="s">
        <v>628</v>
      </c>
      <c r="E1143" s="43" t="s">
        <v>629</v>
      </c>
      <c r="F1143" s="43" t="s">
        <v>385</v>
      </c>
      <c r="G1143" s="107" t="s">
        <v>583</v>
      </c>
      <c r="H1143" s="107" t="s">
        <v>519</v>
      </c>
      <c r="I1143" s="43" t="s">
        <v>280</v>
      </c>
    </row>
    <row r="1144" spans="1:9" x14ac:dyDescent="0.25">
      <c r="A1144" s="43" t="s">
        <v>270</v>
      </c>
      <c r="B1144" s="43" t="s">
        <v>520</v>
      </c>
      <c r="C1144" s="43" t="s">
        <v>529</v>
      </c>
      <c r="D1144" s="43" t="s">
        <v>630</v>
      </c>
      <c r="E1144" s="43" t="s">
        <v>631</v>
      </c>
      <c r="F1144" s="43" t="s">
        <v>385</v>
      </c>
      <c r="G1144" s="107" t="s">
        <v>583</v>
      </c>
      <c r="H1144" s="107" t="s">
        <v>519</v>
      </c>
      <c r="I1144" s="43" t="s">
        <v>280</v>
      </c>
    </row>
    <row r="1145" spans="1:9" x14ac:dyDescent="0.25">
      <c r="A1145" s="43" t="s">
        <v>270</v>
      </c>
      <c r="B1145" s="43" t="s">
        <v>520</v>
      </c>
      <c r="C1145" s="43" t="s">
        <v>529</v>
      </c>
      <c r="D1145" s="43" t="s">
        <v>632</v>
      </c>
      <c r="E1145" s="43" t="s">
        <v>633</v>
      </c>
      <c r="F1145" s="43" t="s">
        <v>385</v>
      </c>
      <c r="G1145" s="107" t="s">
        <v>583</v>
      </c>
      <c r="H1145" s="107" t="s">
        <v>519</v>
      </c>
      <c r="I1145" s="43" t="s">
        <v>280</v>
      </c>
    </row>
    <row r="1146" spans="1:9" x14ac:dyDescent="0.25">
      <c r="A1146" s="43" t="s">
        <v>270</v>
      </c>
      <c r="B1146" s="43" t="s">
        <v>520</v>
      </c>
      <c r="C1146" s="43" t="s">
        <v>529</v>
      </c>
      <c r="D1146" s="43" t="s">
        <v>634</v>
      </c>
      <c r="E1146" s="43" t="s">
        <v>635</v>
      </c>
      <c r="F1146" s="43" t="s">
        <v>385</v>
      </c>
      <c r="G1146" s="107" t="s">
        <v>583</v>
      </c>
      <c r="H1146" s="107" t="s">
        <v>519</v>
      </c>
      <c r="I1146" s="43" t="s">
        <v>280</v>
      </c>
    </row>
    <row r="1147" spans="1:9" x14ac:dyDescent="0.25">
      <c r="A1147" s="43" t="s">
        <v>270</v>
      </c>
      <c r="B1147" s="43" t="s">
        <v>520</v>
      </c>
      <c r="C1147" s="43" t="s">
        <v>529</v>
      </c>
      <c r="D1147" s="43" t="s">
        <v>636</v>
      </c>
      <c r="E1147" s="43" t="s">
        <v>637</v>
      </c>
      <c r="F1147" s="43" t="s">
        <v>385</v>
      </c>
      <c r="G1147" s="107" t="s">
        <v>583</v>
      </c>
      <c r="H1147" s="107" t="s">
        <v>519</v>
      </c>
      <c r="I1147" s="43" t="s">
        <v>280</v>
      </c>
    </row>
    <row r="1148" spans="1:9" x14ac:dyDescent="0.25">
      <c r="A1148" s="43" t="s">
        <v>270</v>
      </c>
      <c r="B1148" s="43" t="s">
        <v>520</v>
      </c>
      <c r="C1148" s="43" t="s">
        <v>529</v>
      </c>
      <c r="D1148" s="43" t="s">
        <v>638</v>
      </c>
      <c r="E1148" s="43" t="s">
        <v>639</v>
      </c>
      <c r="F1148" s="43" t="s">
        <v>385</v>
      </c>
      <c r="G1148" s="107" t="s">
        <v>583</v>
      </c>
      <c r="H1148" s="107" t="s">
        <v>519</v>
      </c>
      <c r="I1148" s="43" t="s">
        <v>280</v>
      </c>
    </row>
    <row r="1149" spans="1:9" x14ac:dyDescent="0.25">
      <c r="A1149" s="43" t="s">
        <v>270</v>
      </c>
      <c r="B1149" s="43" t="s">
        <v>520</v>
      </c>
      <c r="C1149" s="43" t="s">
        <v>529</v>
      </c>
      <c r="D1149" s="43" t="s">
        <v>640</v>
      </c>
      <c r="E1149" s="43" t="s">
        <v>641</v>
      </c>
      <c r="F1149" s="43" t="s">
        <v>385</v>
      </c>
      <c r="G1149" s="107" t="s">
        <v>583</v>
      </c>
      <c r="H1149" s="107" t="s">
        <v>519</v>
      </c>
      <c r="I1149" s="43" t="s">
        <v>280</v>
      </c>
    </row>
    <row r="1150" spans="1:9" x14ac:dyDescent="0.25">
      <c r="A1150" s="43" t="s">
        <v>270</v>
      </c>
      <c r="B1150" s="43" t="s">
        <v>520</v>
      </c>
      <c r="C1150" s="43" t="s">
        <v>529</v>
      </c>
      <c r="D1150" s="43" t="s">
        <v>642</v>
      </c>
      <c r="E1150" s="43" t="s">
        <v>643</v>
      </c>
      <c r="F1150" s="43" t="s">
        <v>385</v>
      </c>
      <c r="G1150" s="107" t="s">
        <v>583</v>
      </c>
      <c r="H1150" s="107" t="s">
        <v>519</v>
      </c>
      <c r="I1150" s="43" t="s">
        <v>280</v>
      </c>
    </row>
    <row r="1151" spans="1:9" x14ac:dyDescent="0.25">
      <c r="A1151" s="43" t="s">
        <v>270</v>
      </c>
      <c r="B1151" s="43" t="s">
        <v>520</v>
      </c>
      <c r="C1151" s="43" t="s">
        <v>529</v>
      </c>
      <c r="D1151" s="43" t="s">
        <v>644</v>
      </c>
      <c r="E1151" s="43" t="s">
        <v>645</v>
      </c>
      <c r="F1151" s="43" t="s">
        <v>385</v>
      </c>
      <c r="G1151" s="107" t="s">
        <v>583</v>
      </c>
      <c r="H1151" s="107" t="s">
        <v>519</v>
      </c>
      <c r="I1151" s="43" t="s">
        <v>280</v>
      </c>
    </row>
    <row r="1152" spans="1:9" x14ac:dyDescent="0.25">
      <c r="A1152" s="43" t="s">
        <v>270</v>
      </c>
      <c r="B1152" s="43" t="s">
        <v>520</v>
      </c>
      <c r="C1152" s="43" t="s">
        <v>529</v>
      </c>
      <c r="D1152" s="43" t="s">
        <v>646</v>
      </c>
      <c r="E1152" s="43" t="s">
        <v>647</v>
      </c>
      <c r="F1152" s="43" t="s">
        <v>385</v>
      </c>
      <c r="G1152" s="107" t="s">
        <v>583</v>
      </c>
      <c r="H1152" s="107" t="s">
        <v>519</v>
      </c>
      <c r="I1152" s="43" t="s">
        <v>280</v>
      </c>
    </row>
    <row r="1153" spans="1:9" x14ac:dyDescent="0.25">
      <c r="A1153" s="43" t="s">
        <v>270</v>
      </c>
      <c r="B1153" s="43" t="s">
        <v>520</v>
      </c>
      <c r="C1153" s="43" t="s">
        <v>529</v>
      </c>
      <c r="D1153" s="43" t="s">
        <v>648</v>
      </c>
      <c r="E1153" s="43" t="s">
        <v>649</v>
      </c>
      <c r="F1153" s="43" t="s">
        <v>385</v>
      </c>
      <c r="G1153" s="107" t="s">
        <v>583</v>
      </c>
      <c r="H1153" s="107" t="s">
        <v>519</v>
      </c>
      <c r="I1153" s="43" t="s">
        <v>280</v>
      </c>
    </row>
    <row r="1154" spans="1:9" x14ac:dyDescent="0.25">
      <c r="A1154" s="43" t="s">
        <v>270</v>
      </c>
      <c r="B1154" s="43" t="s">
        <v>520</v>
      </c>
      <c r="C1154" s="43" t="s">
        <v>529</v>
      </c>
      <c r="D1154" s="43" t="s">
        <v>650</v>
      </c>
      <c r="E1154" s="43" t="s">
        <v>651</v>
      </c>
      <c r="F1154" s="43" t="s">
        <v>385</v>
      </c>
      <c r="G1154" s="107" t="s">
        <v>583</v>
      </c>
      <c r="H1154" s="107" t="s">
        <v>519</v>
      </c>
      <c r="I1154" s="43" t="s">
        <v>280</v>
      </c>
    </row>
    <row r="1155" spans="1:9" x14ac:dyDescent="0.25">
      <c r="A1155" s="43" t="s">
        <v>270</v>
      </c>
      <c r="B1155" s="43" t="s">
        <v>520</v>
      </c>
      <c r="C1155" s="43" t="s">
        <v>529</v>
      </c>
      <c r="D1155" s="43" t="s">
        <v>652</v>
      </c>
      <c r="E1155" s="43" t="s">
        <v>653</v>
      </c>
      <c r="F1155" s="43" t="s">
        <v>385</v>
      </c>
      <c r="G1155" s="107" t="s">
        <v>583</v>
      </c>
      <c r="H1155" s="107" t="s">
        <v>519</v>
      </c>
      <c r="I1155" s="43" t="s">
        <v>280</v>
      </c>
    </row>
    <row r="1156" spans="1:9" x14ac:dyDescent="0.25">
      <c r="A1156" s="43" t="s">
        <v>270</v>
      </c>
      <c r="B1156" s="43" t="s">
        <v>520</v>
      </c>
      <c r="C1156" s="43" t="s">
        <v>529</v>
      </c>
      <c r="D1156" s="43" t="s">
        <v>654</v>
      </c>
      <c r="E1156" s="43" t="s">
        <v>655</v>
      </c>
      <c r="F1156" s="43" t="s">
        <v>385</v>
      </c>
      <c r="G1156" s="107" t="s">
        <v>583</v>
      </c>
      <c r="H1156" s="107" t="s">
        <v>519</v>
      </c>
      <c r="I1156" s="43" t="s">
        <v>280</v>
      </c>
    </row>
    <row r="1157" spans="1:9" x14ac:dyDescent="0.25">
      <c r="A1157" s="43" t="s">
        <v>270</v>
      </c>
      <c r="B1157" s="43" t="s">
        <v>520</v>
      </c>
      <c r="C1157" s="43" t="s">
        <v>529</v>
      </c>
      <c r="D1157" s="43" t="s">
        <v>656</v>
      </c>
      <c r="E1157" s="43" t="s">
        <v>657</v>
      </c>
      <c r="F1157" s="43" t="s">
        <v>385</v>
      </c>
      <c r="G1157" s="107" t="s">
        <v>583</v>
      </c>
      <c r="H1157" s="107">
        <v>650.54300000000001</v>
      </c>
      <c r="I1157" s="43" t="s">
        <v>280</v>
      </c>
    </row>
    <row r="1158" spans="1:9" x14ac:dyDescent="0.25">
      <c r="A1158" s="43" t="s">
        <v>270</v>
      </c>
      <c r="B1158" s="43" t="s">
        <v>520</v>
      </c>
      <c r="C1158" s="43" t="s">
        <v>529</v>
      </c>
      <c r="D1158" s="43" t="s">
        <v>658</v>
      </c>
      <c r="E1158" s="43" t="s">
        <v>659</v>
      </c>
      <c r="F1158" s="43" t="s">
        <v>385</v>
      </c>
      <c r="G1158" s="107" t="s">
        <v>583</v>
      </c>
      <c r="H1158" s="107" t="s">
        <v>519</v>
      </c>
      <c r="I1158" s="43" t="s">
        <v>280</v>
      </c>
    </row>
    <row r="1159" spans="1:9" x14ac:dyDescent="0.25">
      <c r="A1159" s="43" t="s">
        <v>270</v>
      </c>
      <c r="B1159" s="43" t="s">
        <v>520</v>
      </c>
      <c r="C1159" s="43" t="s">
        <v>529</v>
      </c>
      <c r="D1159" s="43" t="s">
        <v>660</v>
      </c>
      <c r="E1159" s="43" t="s">
        <v>661</v>
      </c>
      <c r="F1159" s="43" t="s">
        <v>385</v>
      </c>
      <c r="G1159" s="107" t="s">
        <v>583</v>
      </c>
      <c r="H1159" s="107" t="s">
        <v>519</v>
      </c>
      <c r="I1159" s="43" t="s">
        <v>280</v>
      </c>
    </row>
    <row r="1160" spans="1:9" x14ac:dyDescent="0.25">
      <c r="A1160" s="43" t="s">
        <v>270</v>
      </c>
      <c r="B1160" s="43" t="s">
        <v>520</v>
      </c>
      <c r="C1160" s="43" t="s">
        <v>529</v>
      </c>
      <c r="D1160" s="43" t="s">
        <v>662</v>
      </c>
      <c r="E1160" s="43" t="s">
        <v>663</v>
      </c>
      <c r="F1160" s="43" t="s">
        <v>385</v>
      </c>
      <c r="G1160" s="107" t="s">
        <v>583</v>
      </c>
      <c r="H1160" s="107" t="s">
        <v>226</v>
      </c>
      <c r="I1160" s="43" t="s">
        <v>280</v>
      </c>
    </row>
    <row r="1161" spans="1:9" x14ac:dyDescent="0.25">
      <c r="A1161" s="43" t="s">
        <v>270</v>
      </c>
      <c r="B1161" s="43" t="s">
        <v>520</v>
      </c>
      <c r="C1161" s="43" t="s">
        <v>529</v>
      </c>
      <c r="D1161" s="43" t="s">
        <v>664</v>
      </c>
      <c r="E1161" s="43" t="s">
        <v>665</v>
      </c>
      <c r="F1161" s="43" t="s">
        <v>385</v>
      </c>
      <c r="G1161" s="107" t="s">
        <v>583</v>
      </c>
      <c r="H1161" s="107" t="s">
        <v>226</v>
      </c>
      <c r="I1161" s="43" t="s">
        <v>280</v>
      </c>
    </row>
    <row r="1162" spans="1:9" x14ac:dyDescent="0.25">
      <c r="A1162" s="43" t="s">
        <v>270</v>
      </c>
      <c r="B1162" s="43" t="s">
        <v>520</v>
      </c>
      <c r="C1162" s="43" t="s">
        <v>529</v>
      </c>
      <c r="D1162" s="43" t="s">
        <v>666</v>
      </c>
      <c r="E1162" s="43" t="s">
        <v>667</v>
      </c>
      <c r="F1162" s="43" t="s">
        <v>385</v>
      </c>
      <c r="G1162" s="107" t="s">
        <v>583</v>
      </c>
      <c r="H1162" s="107" t="s">
        <v>519</v>
      </c>
      <c r="I1162" s="43" t="s">
        <v>280</v>
      </c>
    </row>
    <row r="1163" spans="1:9" x14ac:dyDescent="0.25">
      <c r="A1163" s="43" t="s">
        <v>270</v>
      </c>
      <c r="B1163" s="43" t="s">
        <v>520</v>
      </c>
      <c r="C1163" s="43" t="s">
        <v>529</v>
      </c>
      <c r="D1163" s="43" t="s">
        <v>668</v>
      </c>
      <c r="E1163" s="43" t="s">
        <v>669</v>
      </c>
      <c r="F1163" s="43" t="s">
        <v>385</v>
      </c>
      <c r="G1163" s="107" t="s">
        <v>583</v>
      </c>
      <c r="H1163" s="107" t="s">
        <v>226</v>
      </c>
      <c r="I1163" s="43" t="s">
        <v>280</v>
      </c>
    </row>
    <row r="1164" spans="1:9" x14ac:dyDescent="0.25">
      <c r="A1164" s="43" t="s">
        <v>270</v>
      </c>
      <c r="B1164" s="43" t="s">
        <v>520</v>
      </c>
      <c r="C1164" s="43" t="s">
        <v>529</v>
      </c>
      <c r="D1164" s="43" t="s">
        <v>670</v>
      </c>
      <c r="E1164" s="43" t="s">
        <v>671</v>
      </c>
      <c r="F1164" s="43" t="s">
        <v>385</v>
      </c>
      <c r="G1164" s="107" t="s">
        <v>583</v>
      </c>
      <c r="H1164" s="107" t="s">
        <v>519</v>
      </c>
      <c r="I1164" s="43" t="s">
        <v>280</v>
      </c>
    </row>
    <row r="1165" spans="1:9" x14ac:dyDescent="0.25">
      <c r="A1165" s="43" t="s">
        <v>270</v>
      </c>
      <c r="B1165" s="43" t="s">
        <v>520</v>
      </c>
      <c r="C1165" s="43" t="s">
        <v>529</v>
      </c>
      <c r="D1165" s="43" t="s">
        <v>672</v>
      </c>
      <c r="E1165" s="43" t="s">
        <v>673</v>
      </c>
      <c r="F1165" s="43" t="s">
        <v>385</v>
      </c>
      <c r="G1165" s="107" t="s">
        <v>583</v>
      </c>
      <c r="H1165" s="107" t="s">
        <v>226</v>
      </c>
      <c r="I1165" s="43" t="s">
        <v>280</v>
      </c>
    </row>
    <row r="1166" spans="1:9" x14ac:dyDescent="0.25">
      <c r="A1166" s="43" t="s">
        <v>270</v>
      </c>
      <c r="B1166" s="43" t="s">
        <v>520</v>
      </c>
      <c r="C1166" s="43" t="s">
        <v>529</v>
      </c>
      <c r="D1166" s="43" t="s">
        <v>674</v>
      </c>
      <c r="E1166" s="43" t="s">
        <v>675</v>
      </c>
      <c r="F1166" s="43" t="s">
        <v>385</v>
      </c>
      <c r="G1166" s="107" t="s">
        <v>583</v>
      </c>
      <c r="H1166" s="107" t="s">
        <v>519</v>
      </c>
      <c r="I1166" s="43" t="s">
        <v>280</v>
      </c>
    </row>
    <row r="1167" spans="1:9" x14ac:dyDescent="0.25">
      <c r="A1167" s="43" t="s">
        <v>270</v>
      </c>
      <c r="B1167" s="43" t="s">
        <v>520</v>
      </c>
      <c r="C1167" s="43" t="s">
        <v>529</v>
      </c>
      <c r="D1167" s="43" t="s">
        <v>676</v>
      </c>
      <c r="E1167" s="43" t="s">
        <v>677</v>
      </c>
      <c r="F1167" s="43" t="s">
        <v>385</v>
      </c>
      <c r="G1167" s="107" t="s">
        <v>583</v>
      </c>
      <c r="H1167" s="107" t="s">
        <v>519</v>
      </c>
      <c r="I1167" s="43" t="s">
        <v>280</v>
      </c>
    </row>
    <row r="1168" spans="1:9" x14ac:dyDescent="0.25">
      <c r="A1168" s="43" t="s">
        <v>270</v>
      </c>
      <c r="B1168" s="43" t="s">
        <v>520</v>
      </c>
      <c r="C1168" s="43" t="s">
        <v>529</v>
      </c>
      <c r="D1168" s="43" t="s">
        <v>678</v>
      </c>
      <c r="E1168" s="43" t="s">
        <v>679</v>
      </c>
      <c r="F1168" s="43" t="s">
        <v>385</v>
      </c>
      <c r="G1168" s="107" t="s">
        <v>583</v>
      </c>
      <c r="H1168" s="107">
        <v>0.159</v>
      </c>
      <c r="I1168" s="43" t="s">
        <v>280</v>
      </c>
    </row>
    <row r="1169" spans="1:9" x14ac:dyDescent="0.25">
      <c r="A1169" s="43" t="s">
        <v>270</v>
      </c>
      <c r="B1169" s="43" t="s">
        <v>520</v>
      </c>
      <c r="C1169" s="43" t="s">
        <v>529</v>
      </c>
      <c r="D1169" s="43" t="s">
        <v>680</v>
      </c>
      <c r="E1169" s="43" t="s">
        <v>681</v>
      </c>
      <c r="F1169" s="43" t="s">
        <v>385</v>
      </c>
      <c r="G1169" s="107" t="s">
        <v>583</v>
      </c>
      <c r="H1169" s="107" t="s">
        <v>519</v>
      </c>
      <c r="I1169" s="43" t="s">
        <v>280</v>
      </c>
    </row>
    <row r="1170" spans="1:9" x14ac:dyDescent="0.25">
      <c r="A1170" s="43" t="s">
        <v>270</v>
      </c>
      <c r="B1170" s="43" t="s">
        <v>520</v>
      </c>
      <c r="C1170" s="43" t="s">
        <v>529</v>
      </c>
      <c r="D1170" s="43" t="s">
        <v>682</v>
      </c>
      <c r="E1170" s="43" t="s">
        <v>683</v>
      </c>
      <c r="F1170" s="43" t="s">
        <v>385</v>
      </c>
      <c r="G1170" s="107" t="s">
        <v>583</v>
      </c>
      <c r="H1170" s="107" t="s">
        <v>519</v>
      </c>
      <c r="I1170" s="43" t="s">
        <v>280</v>
      </c>
    </row>
    <row r="1171" spans="1:9" x14ac:dyDescent="0.25">
      <c r="A1171" s="43" t="s">
        <v>270</v>
      </c>
      <c r="B1171" s="43" t="s">
        <v>520</v>
      </c>
      <c r="C1171" s="43" t="s">
        <v>529</v>
      </c>
      <c r="D1171" s="43" t="s">
        <v>684</v>
      </c>
      <c r="E1171" s="43" t="s">
        <v>685</v>
      </c>
      <c r="F1171" s="43" t="s">
        <v>385</v>
      </c>
      <c r="G1171" s="107" t="s">
        <v>583</v>
      </c>
      <c r="H1171" s="107" t="s">
        <v>519</v>
      </c>
      <c r="I1171" s="43" t="s">
        <v>280</v>
      </c>
    </row>
    <row r="1172" spans="1:9" x14ac:dyDescent="0.25">
      <c r="A1172" s="43" t="s">
        <v>270</v>
      </c>
      <c r="B1172" s="43" t="s">
        <v>520</v>
      </c>
      <c r="C1172" s="43" t="s">
        <v>529</v>
      </c>
      <c r="D1172" s="43" t="s">
        <v>686</v>
      </c>
      <c r="E1172" s="43" t="s">
        <v>687</v>
      </c>
      <c r="F1172" s="43" t="s">
        <v>385</v>
      </c>
      <c r="G1172" s="107" t="s">
        <v>583</v>
      </c>
      <c r="H1172" s="107" t="s">
        <v>226</v>
      </c>
      <c r="I1172" s="43" t="s">
        <v>280</v>
      </c>
    </row>
    <row r="1173" spans="1:9" x14ac:dyDescent="0.25">
      <c r="A1173" s="43" t="s">
        <v>270</v>
      </c>
      <c r="B1173" s="43" t="s">
        <v>520</v>
      </c>
      <c r="C1173" s="43" t="s">
        <v>529</v>
      </c>
      <c r="D1173" s="43" t="s">
        <v>688</v>
      </c>
      <c r="E1173" s="43" t="s">
        <v>689</v>
      </c>
      <c r="F1173" s="43" t="s">
        <v>385</v>
      </c>
      <c r="G1173" s="107" t="s">
        <v>583</v>
      </c>
      <c r="H1173" s="107" t="s">
        <v>519</v>
      </c>
      <c r="I1173" s="43" t="s">
        <v>280</v>
      </c>
    </row>
    <row r="1174" spans="1:9" x14ac:dyDescent="0.25">
      <c r="A1174" s="43" t="s">
        <v>270</v>
      </c>
      <c r="B1174" s="43" t="s">
        <v>520</v>
      </c>
      <c r="C1174" s="43" t="s">
        <v>529</v>
      </c>
      <c r="D1174" s="43" t="s">
        <v>690</v>
      </c>
      <c r="E1174" s="43" t="s">
        <v>691</v>
      </c>
      <c r="F1174" s="43" t="s">
        <v>385</v>
      </c>
      <c r="G1174" s="107" t="s">
        <v>583</v>
      </c>
      <c r="H1174" s="107" t="s">
        <v>519</v>
      </c>
      <c r="I1174" s="43" t="s">
        <v>280</v>
      </c>
    </row>
    <row r="1175" spans="1:9" x14ac:dyDescent="0.25">
      <c r="A1175" s="43" t="s">
        <v>270</v>
      </c>
      <c r="B1175" s="43" t="s">
        <v>520</v>
      </c>
      <c r="C1175" s="43" t="s">
        <v>529</v>
      </c>
      <c r="D1175" s="43" t="s">
        <v>692</v>
      </c>
      <c r="E1175" s="43" t="s">
        <v>693</v>
      </c>
      <c r="F1175" s="43" t="s">
        <v>385</v>
      </c>
      <c r="G1175" s="107" t="s">
        <v>583</v>
      </c>
      <c r="H1175" s="107" t="s">
        <v>519</v>
      </c>
      <c r="I1175" s="43" t="s">
        <v>280</v>
      </c>
    </row>
    <row r="1176" spans="1:9" x14ac:dyDescent="0.25">
      <c r="A1176" s="43" t="s">
        <v>270</v>
      </c>
      <c r="B1176" s="43" t="s">
        <v>520</v>
      </c>
      <c r="C1176" s="43" t="s">
        <v>529</v>
      </c>
      <c r="D1176" s="43" t="s">
        <v>694</v>
      </c>
      <c r="E1176" s="43" t="s">
        <v>695</v>
      </c>
      <c r="F1176" s="43" t="s">
        <v>385</v>
      </c>
      <c r="G1176" s="107" t="s">
        <v>583</v>
      </c>
      <c r="H1176" s="107" t="s">
        <v>519</v>
      </c>
      <c r="I1176" s="43" t="s">
        <v>280</v>
      </c>
    </row>
    <row r="1177" spans="1:9" x14ac:dyDescent="0.25">
      <c r="A1177" s="43" t="s">
        <v>270</v>
      </c>
      <c r="B1177" s="43" t="s">
        <v>520</v>
      </c>
      <c r="C1177" s="43" t="s">
        <v>529</v>
      </c>
      <c r="D1177" s="43" t="s">
        <v>696</v>
      </c>
      <c r="E1177" s="43" t="s">
        <v>697</v>
      </c>
      <c r="F1177" s="43" t="s">
        <v>385</v>
      </c>
      <c r="G1177" s="107" t="s">
        <v>583</v>
      </c>
      <c r="H1177" s="107" t="s">
        <v>519</v>
      </c>
      <c r="I1177" s="43" t="s">
        <v>280</v>
      </c>
    </row>
    <row r="1178" spans="1:9" x14ac:dyDescent="0.25">
      <c r="A1178" s="43" t="s">
        <v>270</v>
      </c>
      <c r="B1178" s="43" t="s">
        <v>520</v>
      </c>
      <c r="C1178" s="43" t="s">
        <v>529</v>
      </c>
      <c r="D1178" s="43" t="s">
        <v>698</v>
      </c>
      <c r="E1178" s="43" t="s">
        <v>699</v>
      </c>
      <c r="F1178" s="43" t="s">
        <v>385</v>
      </c>
      <c r="G1178" s="107" t="s">
        <v>583</v>
      </c>
      <c r="H1178" s="107" t="s">
        <v>519</v>
      </c>
      <c r="I1178" s="43" t="s">
        <v>280</v>
      </c>
    </row>
    <row r="1179" spans="1:9" x14ac:dyDescent="0.25">
      <c r="A1179" s="43" t="s">
        <v>270</v>
      </c>
      <c r="B1179" s="43" t="s">
        <v>520</v>
      </c>
      <c r="C1179" s="43" t="s">
        <v>529</v>
      </c>
      <c r="D1179" s="43" t="s">
        <v>700</v>
      </c>
      <c r="E1179" s="43" t="s">
        <v>701</v>
      </c>
      <c r="F1179" s="43" t="s">
        <v>385</v>
      </c>
      <c r="G1179" s="107" t="s">
        <v>583</v>
      </c>
      <c r="H1179" s="107">
        <v>3.0000000000000001E-3</v>
      </c>
      <c r="I1179" s="43" t="s">
        <v>280</v>
      </c>
    </row>
    <row r="1180" spans="1:9" x14ac:dyDescent="0.25">
      <c r="A1180" s="43" t="s">
        <v>270</v>
      </c>
      <c r="B1180" s="43" t="s">
        <v>520</v>
      </c>
      <c r="C1180" s="43" t="s">
        <v>529</v>
      </c>
      <c r="D1180" s="43" t="s">
        <v>702</v>
      </c>
      <c r="E1180" s="43" t="s">
        <v>703</v>
      </c>
      <c r="F1180" s="43" t="s">
        <v>385</v>
      </c>
      <c r="G1180" s="107" t="s">
        <v>583</v>
      </c>
      <c r="H1180" s="107" t="s">
        <v>226</v>
      </c>
      <c r="I1180" s="43" t="s">
        <v>280</v>
      </c>
    </row>
    <row r="1181" spans="1:9" x14ac:dyDescent="0.25">
      <c r="A1181" s="43" t="s">
        <v>270</v>
      </c>
      <c r="B1181" s="43" t="s">
        <v>520</v>
      </c>
      <c r="C1181" s="43" t="s">
        <v>529</v>
      </c>
      <c r="D1181" s="43" t="s">
        <v>704</v>
      </c>
      <c r="E1181" s="43" t="s">
        <v>705</v>
      </c>
      <c r="F1181" s="43" t="s">
        <v>385</v>
      </c>
      <c r="G1181" s="107" t="s">
        <v>583</v>
      </c>
      <c r="H1181" s="107" t="s">
        <v>226</v>
      </c>
      <c r="I1181" s="43" t="s">
        <v>280</v>
      </c>
    </row>
    <row r="1182" spans="1:9" x14ac:dyDescent="0.25">
      <c r="A1182" s="43" t="s">
        <v>270</v>
      </c>
      <c r="B1182" s="43" t="s">
        <v>520</v>
      </c>
      <c r="C1182" s="43" t="s">
        <v>529</v>
      </c>
      <c r="D1182" s="43" t="s">
        <v>706</v>
      </c>
      <c r="E1182" s="43" t="s">
        <v>707</v>
      </c>
      <c r="F1182" s="43" t="s">
        <v>385</v>
      </c>
      <c r="G1182" s="107" t="s">
        <v>583</v>
      </c>
      <c r="H1182" s="107" t="s">
        <v>226</v>
      </c>
      <c r="I1182" s="43" t="s">
        <v>280</v>
      </c>
    </row>
    <row r="1183" spans="1:9" x14ac:dyDescent="0.25">
      <c r="A1183" s="43" t="s">
        <v>270</v>
      </c>
      <c r="B1183" s="43" t="s">
        <v>520</v>
      </c>
      <c r="C1183" s="43" t="s">
        <v>529</v>
      </c>
      <c r="D1183" s="43" t="s">
        <v>708</v>
      </c>
      <c r="E1183" s="43" t="s">
        <v>709</v>
      </c>
      <c r="F1183" s="43" t="s">
        <v>385</v>
      </c>
      <c r="G1183" s="107" t="s">
        <v>583</v>
      </c>
      <c r="H1183" s="107">
        <v>0.78800000000000003</v>
      </c>
      <c r="I1183" s="43" t="s">
        <v>280</v>
      </c>
    </row>
    <row r="1184" spans="1:9" x14ac:dyDescent="0.25">
      <c r="A1184" s="43" t="s">
        <v>270</v>
      </c>
      <c r="B1184" s="43" t="s">
        <v>520</v>
      </c>
      <c r="C1184" s="43" t="s">
        <v>529</v>
      </c>
      <c r="D1184" s="43" t="s">
        <v>710</v>
      </c>
      <c r="E1184" s="43" t="s">
        <v>711</v>
      </c>
      <c r="F1184" s="43" t="s">
        <v>385</v>
      </c>
      <c r="G1184" s="107" t="s">
        <v>583</v>
      </c>
      <c r="H1184" s="107" t="s">
        <v>226</v>
      </c>
      <c r="I1184" s="43" t="s">
        <v>280</v>
      </c>
    </row>
    <row r="1185" spans="1:9" x14ac:dyDescent="0.25">
      <c r="A1185" s="43" t="s">
        <v>270</v>
      </c>
      <c r="B1185" s="43" t="s">
        <v>520</v>
      </c>
      <c r="C1185" s="43" t="s">
        <v>529</v>
      </c>
      <c r="D1185" s="43" t="s">
        <v>712</v>
      </c>
      <c r="E1185" s="43" t="s">
        <v>713</v>
      </c>
      <c r="F1185" s="43" t="s">
        <v>385</v>
      </c>
      <c r="G1185" s="107" t="s">
        <v>583</v>
      </c>
      <c r="H1185" s="107" t="s">
        <v>226</v>
      </c>
      <c r="I1185" s="43" t="s">
        <v>280</v>
      </c>
    </row>
    <row r="1186" spans="1:9" x14ac:dyDescent="0.25">
      <c r="A1186" s="43" t="s">
        <v>270</v>
      </c>
      <c r="B1186" s="43" t="s">
        <v>520</v>
      </c>
      <c r="C1186" s="43" t="s">
        <v>529</v>
      </c>
      <c r="D1186" s="43" t="s">
        <v>714</v>
      </c>
      <c r="E1186" s="43" t="s">
        <v>715</v>
      </c>
      <c r="F1186" s="43" t="s">
        <v>385</v>
      </c>
      <c r="G1186" s="107" t="s">
        <v>583</v>
      </c>
      <c r="H1186" s="107" t="s">
        <v>226</v>
      </c>
      <c r="I1186" s="43" t="s">
        <v>280</v>
      </c>
    </row>
    <row r="1187" spans="1:9" x14ac:dyDescent="0.25">
      <c r="A1187" s="43" t="s">
        <v>270</v>
      </c>
      <c r="B1187" s="43" t="s">
        <v>520</v>
      </c>
      <c r="C1187" s="43" t="s">
        <v>529</v>
      </c>
      <c r="D1187" s="43" t="s">
        <v>716</v>
      </c>
      <c r="E1187" s="43" t="s">
        <v>717</v>
      </c>
      <c r="F1187" s="43" t="s">
        <v>385</v>
      </c>
      <c r="G1187" s="107" t="s">
        <v>583</v>
      </c>
      <c r="H1187" s="107" t="s">
        <v>226</v>
      </c>
      <c r="I1187" s="43" t="s">
        <v>280</v>
      </c>
    </row>
    <row r="1188" spans="1:9" x14ac:dyDescent="0.25">
      <c r="A1188" s="43" t="s">
        <v>270</v>
      </c>
      <c r="B1188" s="43" t="s">
        <v>520</v>
      </c>
      <c r="C1188" s="43" t="s">
        <v>529</v>
      </c>
      <c r="D1188" s="43" t="s">
        <v>718</v>
      </c>
      <c r="E1188" s="43" t="s">
        <v>719</v>
      </c>
      <c r="F1188" s="43" t="s">
        <v>385</v>
      </c>
      <c r="G1188" s="107" t="s">
        <v>583</v>
      </c>
      <c r="H1188" s="107">
        <v>3.4000000000000002E-2</v>
      </c>
      <c r="I1188" s="43" t="s">
        <v>280</v>
      </c>
    </row>
    <row r="1189" spans="1:9" x14ac:dyDescent="0.25">
      <c r="A1189" s="43" t="s">
        <v>270</v>
      </c>
      <c r="B1189" s="43" t="s">
        <v>520</v>
      </c>
      <c r="C1189" s="43" t="s">
        <v>529</v>
      </c>
      <c r="D1189" s="43" t="s">
        <v>720</v>
      </c>
      <c r="E1189" s="43" t="s">
        <v>721</v>
      </c>
      <c r="F1189" s="43" t="s">
        <v>385</v>
      </c>
      <c r="G1189" s="107" t="s">
        <v>583</v>
      </c>
      <c r="H1189" s="107">
        <v>652.82100000000003</v>
      </c>
      <c r="I1189" s="43" t="s">
        <v>280</v>
      </c>
    </row>
    <row r="1190" spans="1:9" x14ac:dyDescent="0.25">
      <c r="A1190" s="43" t="s">
        <v>270</v>
      </c>
      <c r="B1190" s="43" t="s">
        <v>520</v>
      </c>
      <c r="C1190" s="43" t="s">
        <v>529</v>
      </c>
      <c r="D1190" s="43" t="s">
        <v>722</v>
      </c>
      <c r="E1190" s="43" t="s">
        <v>723</v>
      </c>
      <c r="F1190" s="43" t="s">
        <v>385</v>
      </c>
      <c r="G1190" s="107" t="s">
        <v>583</v>
      </c>
      <c r="H1190" s="107" t="s">
        <v>226</v>
      </c>
      <c r="I1190" s="43" t="s">
        <v>280</v>
      </c>
    </row>
    <row r="1191" spans="1:9" x14ac:dyDescent="0.25">
      <c r="A1191" s="43" t="s">
        <v>270</v>
      </c>
      <c r="B1191" s="43" t="s">
        <v>520</v>
      </c>
      <c r="C1191" s="43" t="s">
        <v>529</v>
      </c>
      <c r="D1191" s="43" t="s">
        <v>788</v>
      </c>
      <c r="E1191" s="43" t="s">
        <v>789</v>
      </c>
      <c r="F1191" s="43" t="s">
        <v>385</v>
      </c>
      <c r="G1191" s="107" t="s">
        <v>583</v>
      </c>
      <c r="H1191" s="107">
        <v>652.82100000000003</v>
      </c>
      <c r="I1191" s="43" t="s">
        <v>280</v>
      </c>
    </row>
    <row r="1192" spans="1:9" x14ac:dyDescent="0.25">
      <c r="A1192" s="43" t="s">
        <v>270</v>
      </c>
      <c r="B1192" s="43" t="s">
        <v>520</v>
      </c>
      <c r="C1192" s="43" t="s">
        <v>529</v>
      </c>
      <c r="D1192" s="43" t="s">
        <v>586</v>
      </c>
      <c r="E1192" s="43" t="s">
        <v>587</v>
      </c>
      <c r="F1192" s="43" t="s">
        <v>385</v>
      </c>
      <c r="G1192" s="107" t="s">
        <v>584</v>
      </c>
      <c r="H1192" s="107">
        <v>0.151</v>
      </c>
      <c r="I1192" s="43" t="s">
        <v>280</v>
      </c>
    </row>
    <row r="1193" spans="1:9" x14ac:dyDescent="0.25">
      <c r="A1193" s="43" t="s">
        <v>270</v>
      </c>
      <c r="B1193" s="43" t="s">
        <v>520</v>
      </c>
      <c r="C1193" s="43" t="s">
        <v>529</v>
      </c>
      <c r="D1193" s="43" t="s">
        <v>588</v>
      </c>
      <c r="E1193" s="43" t="s">
        <v>589</v>
      </c>
      <c r="F1193" s="43" t="s">
        <v>385</v>
      </c>
      <c r="G1193" s="107" t="s">
        <v>584</v>
      </c>
      <c r="H1193" s="107" t="s">
        <v>519</v>
      </c>
      <c r="I1193" s="43" t="s">
        <v>280</v>
      </c>
    </row>
    <row r="1194" spans="1:9" x14ac:dyDescent="0.25">
      <c r="A1194" s="43" t="s">
        <v>270</v>
      </c>
      <c r="B1194" s="43" t="s">
        <v>520</v>
      </c>
      <c r="C1194" s="43" t="s">
        <v>529</v>
      </c>
      <c r="D1194" s="43" t="s">
        <v>590</v>
      </c>
      <c r="E1194" s="43" t="s">
        <v>591</v>
      </c>
      <c r="F1194" s="43" t="s">
        <v>385</v>
      </c>
      <c r="G1194" s="107" t="s">
        <v>584</v>
      </c>
      <c r="H1194" s="107" t="s">
        <v>519</v>
      </c>
      <c r="I1194" s="43" t="s">
        <v>280</v>
      </c>
    </row>
    <row r="1195" spans="1:9" x14ac:dyDescent="0.25">
      <c r="A1195" s="43" t="s">
        <v>270</v>
      </c>
      <c r="B1195" s="43" t="s">
        <v>520</v>
      </c>
      <c r="C1195" s="43" t="s">
        <v>529</v>
      </c>
      <c r="D1195" s="43" t="s">
        <v>592</v>
      </c>
      <c r="E1195" s="43" t="s">
        <v>593</v>
      </c>
      <c r="F1195" s="43" t="s">
        <v>385</v>
      </c>
      <c r="G1195" s="107" t="s">
        <v>584</v>
      </c>
      <c r="H1195" s="107" t="s">
        <v>519</v>
      </c>
      <c r="I1195" s="43" t="s">
        <v>280</v>
      </c>
    </row>
    <row r="1196" spans="1:9" x14ac:dyDescent="0.25">
      <c r="A1196" s="43" t="s">
        <v>270</v>
      </c>
      <c r="B1196" s="43" t="s">
        <v>520</v>
      </c>
      <c r="C1196" s="43" t="s">
        <v>529</v>
      </c>
      <c r="D1196" s="43" t="s">
        <v>594</v>
      </c>
      <c r="E1196" s="43" t="s">
        <v>595</v>
      </c>
      <c r="F1196" s="43" t="s">
        <v>385</v>
      </c>
      <c r="G1196" s="107" t="s">
        <v>584</v>
      </c>
      <c r="H1196" s="107">
        <v>5.6000000000000001E-2</v>
      </c>
      <c r="I1196" s="43" t="s">
        <v>280</v>
      </c>
    </row>
    <row r="1197" spans="1:9" x14ac:dyDescent="0.25">
      <c r="A1197" s="43" t="s">
        <v>270</v>
      </c>
      <c r="B1197" s="43" t="s">
        <v>520</v>
      </c>
      <c r="C1197" s="43" t="s">
        <v>529</v>
      </c>
      <c r="D1197" s="43" t="s">
        <v>596</v>
      </c>
      <c r="E1197" s="43" t="s">
        <v>597</v>
      </c>
      <c r="F1197" s="43" t="s">
        <v>385</v>
      </c>
      <c r="G1197" s="107" t="s">
        <v>584</v>
      </c>
      <c r="H1197" s="107" t="s">
        <v>519</v>
      </c>
      <c r="I1197" s="43" t="s">
        <v>280</v>
      </c>
    </row>
    <row r="1198" spans="1:9" x14ac:dyDescent="0.25">
      <c r="A1198" s="43" t="s">
        <v>270</v>
      </c>
      <c r="B1198" s="43" t="s">
        <v>520</v>
      </c>
      <c r="C1198" s="43" t="s">
        <v>529</v>
      </c>
      <c r="D1198" s="43" t="s">
        <v>598</v>
      </c>
      <c r="E1198" s="43" t="s">
        <v>599</v>
      </c>
      <c r="F1198" s="43" t="s">
        <v>385</v>
      </c>
      <c r="G1198" s="107" t="s">
        <v>584</v>
      </c>
      <c r="H1198" s="107" t="s">
        <v>519</v>
      </c>
      <c r="I1198" s="43" t="s">
        <v>280</v>
      </c>
    </row>
    <row r="1199" spans="1:9" x14ac:dyDescent="0.25">
      <c r="A1199" s="43" t="s">
        <v>270</v>
      </c>
      <c r="B1199" s="43" t="s">
        <v>520</v>
      </c>
      <c r="C1199" s="43" t="s">
        <v>529</v>
      </c>
      <c r="D1199" s="43" t="s">
        <v>600</v>
      </c>
      <c r="E1199" s="43" t="s">
        <v>601</v>
      </c>
      <c r="F1199" s="43" t="s">
        <v>385</v>
      </c>
      <c r="G1199" s="107" t="s">
        <v>584</v>
      </c>
      <c r="H1199" s="107" t="s">
        <v>519</v>
      </c>
      <c r="I1199" s="43" t="s">
        <v>280</v>
      </c>
    </row>
    <row r="1200" spans="1:9" x14ac:dyDescent="0.25">
      <c r="A1200" s="43" t="s">
        <v>270</v>
      </c>
      <c r="B1200" s="43" t="s">
        <v>520</v>
      </c>
      <c r="C1200" s="43" t="s">
        <v>529</v>
      </c>
      <c r="D1200" s="43" t="s">
        <v>602</v>
      </c>
      <c r="E1200" s="43" t="s">
        <v>603</v>
      </c>
      <c r="F1200" s="43" t="s">
        <v>385</v>
      </c>
      <c r="G1200" s="107" t="s">
        <v>584</v>
      </c>
      <c r="H1200" s="107">
        <v>1.375</v>
      </c>
      <c r="I1200" s="43" t="s">
        <v>280</v>
      </c>
    </row>
    <row r="1201" spans="1:9" x14ac:dyDescent="0.25">
      <c r="A1201" s="43" t="s">
        <v>270</v>
      </c>
      <c r="B1201" s="43" t="s">
        <v>520</v>
      </c>
      <c r="C1201" s="43" t="s">
        <v>529</v>
      </c>
      <c r="D1201" s="43" t="s">
        <v>604</v>
      </c>
      <c r="E1201" s="43" t="s">
        <v>605</v>
      </c>
      <c r="F1201" s="43" t="s">
        <v>385</v>
      </c>
      <c r="G1201" s="107" t="s">
        <v>584</v>
      </c>
      <c r="H1201" s="107" t="s">
        <v>519</v>
      </c>
      <c r="I1201" s="43" t="s">
        <v>280</v>
      </c>
    </row>
    <row r="1202" spans="1:9" x14ac:dyDescent="0.25">
      <c r="A1202" s="43" t="s">
        <v>270</v>
      </c>
      <c r="B1202" s="43" t="s">
        <v>520</v>
      </c>
      <c r="C1202" s="43" t="s">
        <v>529</v>
      </c>
      <c r="D1202" s="43" t="s">
        <v>606</v>
      </c>
      <c r="E1202" s="43" t="s">
        <v>607</v>
      </c>
      <c r="F1202" s="43" t="s">
        <v>385</v>
      </c>
      <c r="G1202" s="107" t="s">
        <v>584</v>
      </c>
      <c r="H1202" s="107" t="s">
        <v>519</v>
      </c>
      <c r="I1202" s="43" t="s">
        <v>280</v>
      </c>
    </row>
    <row r="1203" spans="1:9" x14ac:dyDescent="0.25">
      <c r="A1203" s="43" t="s">
        <v>270</v>
      </c>
      <c r="B1203" s="43" t="s">
        <v>520</v>
      </c>
      <c r="C1203" s="43" t="s">
        <v>529</v>
      </c>
      <c r="D1203" s="43" t="s">
        <v>608</v>
      </c>
      <c r="E1203" s="43" t="s">
        <v>609</v>
      </c>
      <c r="F1203" s="43" t="s">
        <v>385</v>
      </c>
      <c r="G1203" s="107" t="s">
        <v>584</v>
      </c>
      <c r="H1203" s="107" t="s">
        <v>519</v>
      </c>
      <c r="I1203" s="43" t="s">
        <v>280</v>
      </c>
    </row>
    <row r="1204" spans="1:9" x14ac:dyDescent="0.25">
      <c r="A1204" s="43" t="s">
        <v>270</v>
      </c>
      <c r="B1204" s="43" t="s">
        <v>520</v>
      </c>
      <c r="C1204" s="43" t="s">
        <v>529</v>
      </c>
      <c r="D1204" s="43" t="s">
        <v>610</v>
      </c>
      <c r="E1204" s="43" t="s">
        <v>611</v>
      </c>
      <c r="F1204" s="43" t="s">
        <v>385</v>
      </c>
      <c r="G1204" s="107" t="s">
        <v>584</v>
      </c>
      <c r="H1204" s="107" t="s">
        <v>519</v>
      </c>
      <c r="I1204" s="43" t="s">
        <v>280</v>
      </c>
    </row>
    <row r="1205" spans="1:9" x14ac:dyDescent="0.25">
      <c r="A1205" s="43" t="s">
        <v>270</v>
      </c>
      <c r="B1205" s="43" t="s">
        <v>520</v>
      </c>
      <c r="C1205" s="43" t="s">
        <v>529</v>
      </c>
      <c r="D1205" s="43" t="s">
        <v>612</v>
      </c>
      <c r="E1205" s="43" t="s">
        <v>613</v>
      </c>
      <c r="F1205" s="43" t="s">
        <v>385</v>
      </c>
      <c r="G1205" s="107" t="s">
        <v>584</v>
      </c>
      <c r="H1205" s="107" t="s">
        <v>519</v>
      </c>
      <c r="I1205" s="43" t="s">
        <v>280</v>
      </c>
    </row>
    <row r="1206" spans="1:9" x14ac:dyDescent="0.25">
      <c r="A1206" s="43" t="s">
        <v>270</v>
      </c>
      <c r="B1206" s="43" t="s">
        <v>520</v>
      </c>
      <c r="C1206" s="43" t="s">
        <v>529</v>
      </c>
      <c r="D1206" s="43" t="s">
        <v>614</v>
      </c>
      <c r="E1206" s="43" t="s">
        <v>615</v>
      </c>
      <c r="F1206" s="43" t="s">
        <v>385</v>
      </c>
      <c r="G1206" s="107" t="s">
        <v>584</v>
      </c>
      <c r="H1206" s="107" t="s">
        <v>519</v>
      </c>
      <c r="I1206" s="43" t="s">
        <v>280</v>
      </c>
    </row>
    <row r="1207" spans="1:9" x14ac:dyDescent="0.25">
      <c r="A1207" s="43" t="s">
        <v>270</v>
      </c>
      <c r="B1207" s="43" t="s">
        <v>520</v>
      </c>
      <c r="C1207" s="43" t="s">
        <v>529</v>
      </c>
      <c r="D1207" s="43" t="s">
        <v>616</v>
      </c>
      <c r="E1207" s="43" t="s">
        <v>617</v>
      </c>
      <c r="F1207" s="43" t="s">
        <v>385</v>
      </c>
      <c r="G1207" s="107" t="s">
        <v>584</v>
      </c>
      <c r="H1207" s="107" t="s">
        <v>519</v>
      </c>
      <c r="I1207" s="43" t="s">
        <v>280</v>
      </c>
    </row>
    <row r="1208" spans="1:9" x14ac:dyDescent="0.25">
      <c r="A1208" s="43" t="s">
        <v>270</v>
      </c>
      <c r="B1208" s="43" t="s">
        <v>520</v>
      </c>
      <c r="C1208" s="43" t="s">
        <v>529</v>
      </c>
      <c r="D1208" s="43" t="s">
        <v>618</v>
      </c>
      <c r="E1208" s="43" t="s">
        <v>619</v>
      </c>
      <c r="F1208" s="43" t="s">
        <v>385</v>
      </c>
      <c r="G1208" s="107" t="s">
        <v>584</v>
      </c>
      <c r="H1208" s="107" t="s">
        <v>519</v>
      </c>
      <c r="I1208" s="43" t="s">
        <v>280</v>
      </c>
    </row>
    <row r="1209" spans="1:9" x14ac:dyDescent="0.25">
      <c r="A1209" s="43" t="s">
        <v>270</v>
      </c>
      <c r="B1209" s="43" t="s">
        <v>520</v>
      </c>
      <c r="C1209" s="43" t="s">
        <v>529</v>
      </c>
      <c r="D1209" s="43" t="s">
        <v>620</v>
      </c>
      <c r="E1209" s="43" t="s">
        <v>621</v>
      </c>
      <c r="F1209" s="43" t="s">
        <v>385</v>
      </c>
      <c r="G1209" s="107" t="s">
        <v>584</v>
      </c>
      <c r="H1209" s="107" t="s">
        <v>519</v>
      </c>
      <c r="I1209" s="43" t="s">
        <v>280</v>
      </c>
    </row>
    <row r="1210" spans="1:9" x14ac:dyDescent="0.25">
      <c r="A1210" s="43" t="s">
        <v>270</v>
      </c>
      <c r="B1210" s="43" t="s">
        <v>520</v>
      </c>
      <c r="C1210" s="43" t="s">
        <v>529</v>
      </c>
      <c r="D1210" s="43" t="s">
        <v>622</v>
      </c>
      <c r="E1210" s="43" t="s">
        <v>623</v>
      </c>
      <c r="F1210" s="43" t="s">
        <v>385</v>
      </c>
      <c r="G1210" s="107" t="s">
        <v>584</v>
      </c>
      <c r="H1210" s="107" t="s">
        <v>519</v>
      </c>
      <c r="I1210" s="43" t="s">
        <v>280</v>
      </c>
    </row>
    <row r="1211" spans="1:9" x14ac:dyDescent="0.25">
      <c r="A1211" s="43" t="s">
        <v>270</v>
      </c>
      <c r="B1211" s="43" t="s">
        <v>520</v>
      </c>
      <c r="C1211" s="43" t="s">
        <v>529</v>
      </c>
      <c r="D1211" s="43" t="s">
        <v>624</v>
      </c>
      <c r="E1211" s="43" t="s">
        <v>625</v>
      </c>
      <c r="F1211" s="43" t="s">
        <v>385</v>
      </c>
      <c r="G1211" s="107" t="s">
        <v>584</v>
      </c>
      <c r="H1211" s="107" t="s">
        <v>519</v>
      </c>
      <c r="I1211" s="43" t="s">
        <v>280</v>
      </c>
    </row>
    <row r="1212" spans="1:9" x14ac:dyDescent="0.25">
      <c r="A1212" s="43" t="s">
        <v>270</v>
      </c>
      <c r="B1212" s="43" t="s">
        <v>520</v>
      </c>
      <c r="C1212" s="43" t="s">
        <v>529</v>
      </c>
      <c r="D1212" s="43" t="s">
        <v>626</v>
      </c>
      <c r="E1212" s="43" t="s">
        <v>627</v>
      </c>
      <c r="F1212" s="43" t="s">
        <v>385</v>
      </c>
      <c r="G1212" s="107" t="s">
        <v>584</v>
      </c>
      <c r="H1212" s="107" t="s">
        <v>519</v>
      </c>
      <c r="I1212" s="43" t="s">
        <v>280</v>
      </c>
    </row>
    <row r="1213" spans="1:9" x14ac:dyDescent="0.25">
      <c r="A1213" s="43" t="s">
        <v>270</v>
      </c>
      <c r="B1213" s="43" t="s">
        <v>520</v>
      </c>
      <c r="C1213" s="43" t="s">
        <v>529</v>
      </c>
      <c r="D1213" s="43" t="s">
        <v>628</v>
      </c>
      <c r="E1213" s="43" t="s">
        <v>629</v>
      </c>
      <c r="F1213" s="43" t="s">
        <v>385</v>
      </c>
      <c r="G1213" s="107" t="s">
        <v>584</v>
      </c>
      <c r="H1213" s="107" t="s">
        <v>519</v>
      </c>
      <c r="I1213" s="43" t="s">
        <v>280</v>
      </c>
    </row>
    <row r="1214" spans="1:9" x14ac:dyDescent="0.25">
      <c r="A1214" s="43" t="s">
        <v>270</v>
      </c>
      <c r="B1214" s="43" t="s">
        <v>520</v>
      </c>
      <c r="C1214" s="43" t="s">
        <v>529</v>
      </c>
      <c r="D1214" s="43" t="s">
        <v>630</v>
      </c>
      <c r="E1214" s="43" t="s">
        <v>631</v>
      </c>
      <c r="F1214" s="43" t="s">
        <v>385</v>
      </c>
      <c r="G1214" s="107" t="s">
        <v>584</v>
      </c>
      <c r="H1214" s="107" t="s">
        <v>519</v>
      </c>
      <c r="I1214" s="43" t="s">
        <v>280</v>
      </c>
    </row>
    <row r="1215" spans="1:9" x14ac:dyDescent="0.25">
      <c r="A1215" s="43" t="s">
        <v>270</v>
      </c>
      <c r="B1215" s="43" t="s">
        <v>520</v>
      </c>
      <c r="C1215" s="43" t="s">
        <v>529</v>
      </c>
      <c r="D1215" s="43" t="s">
        <v>632</v>
      </c>
      <c r="E1215" s="43" t="s">
        <v>633</v>
      </c>
      <c r="F1215" s="43" t="s">
        <v>385</v>
      </c>
      <c r="G1215" s="107" t="s">
        <v>584</v>
      </c>
      <c r="H1215" s="107" t="s">
        <v>519</v>
      </c>
      <c r="I1215" s="43" t="s">
        <v>280</v>
      </c>
    </row>
    <row r="1216" spans="1:9" x14ac:dyDescent="0.25">
      <c r="A1216" s="43" t="s">
        <v>270</v>
      </c>
      <c r="B1216" s="43" t="s">
        <v>520</v>
      </c>
      <c r="C1216" s="43" t="s">
        <v>529</v>
      </c>
      <c r="D1216" s="43" t="s">
        <v>634</v>
      </c>
      <c r="E1216" s="43" t="s">
        <v>635</v>
      </c>
      <c r="F1216" s="43" t="s">
        <v>385</v>
      </c>
      <c r="G1216" s="107" t="s">
        <v>584</v>
      </c>
      <c r="H1216" s="107" t="s">
        <v>519</v>
      </c>
      <c r="I1216" s="43" t="s">
        <v>280</v>
      </c>
    </row>
    <row r="1217" spans="1:9" x14ac:dyDescent="0.25">
      <c r="A1217" s="43" t="s">
        <v>270</v>
      </c>
      <c r="B1217" s="43" t="s">
        <v>520</v>
      </c>
      <c r="C1217" s="43" t="s">
        <v>529</v>
      </c>
      <c r="D1217" s="43" t="s">
        <v>636</v>
      </c>
      <c r="E1217" s="43" t="s">
        <v>637</v>
      </c>
      <c r="F1217" s="43" t="s">
        <v>385</v>
      </c>
      <c r="G1217" s="107" t="s">
        <v>584</v>
      </c>
      <c r="H1217" s="107" t="s">
        <v>519</v>
      </c>
      <c r="I1217" s="43" t="s">
        <v>280</v>
      </c>
    </row>
    <row r="1218" spans="1:9" x14ac:dyDescent="0.25">
      <c r="A1218" s="43" t="s">
        <v>270</v>
      </c>
      <c r="B1218" s="43" t="s">
        <v>520</v>
      </c>
      <c r="C1218" s="43" t="s">
        <v>529</v>
      </c>
      <c r="D1218" s="43" t="s">
        <v>638</v>
      </c>
      <c r="E1218" s="43" t="s">
        <v>639</v>
      </c>
      <c r="F1218" s="43" t="s">
        <v>385</v>
      </c>
      <c r="G1218" s="107" t="s">
        <v>584</v>
      </c>
      <c r="H1218" s="107" t="s">
        <v>519</v>
      </c>
      <c r="I1218" s="43" t="s">
        <v>280</v>
      </c>
    </row>
    <row r="1219" spans="1:9" x14ac:dyDescent="0.25">
      <c r="A1219" s="43" t="s">
        <v>270</v>
      </c>
      <c r="B1219" s="43" t="s">
        <v>520</v>
      </c>
      <c r="C1219" s="43" t="s">
        <v>529</v>
      </c>
      <c r="D1219" s="43" t="s">
        <v>640</v>
      </c>
      <c r="E1219" s="43" t="s">
        <v>641</v>
      </c>
      <c r="F1219" s="43" t="s">
        <v>385</v>
      </c>
      <c r="G1219" s="107" t="s">
        <v>584</v>
      </c>
      <c r="H1219" s="107" t="s">
        <v>519</v>
      </c>
      <c r="I1219" s="43" t="s">
        <v>280</v>
      </c>
    </row>
    <row r="1220" spans="1:9" x14ac:dyDescent="0.25">
      <c r="A1220" s="43" t="s">
        <v>270</v>
      </c>
      <c r="B1220" s="43" t="s">
        <v>520</v>
      </c>
      <c r="C1220" s="43" t="s">
        <v>529</v>
      </c>
      <c r="D1220" s="43" t="s">
        <v>642</v>
      </c>
      <c r="E1220" s="43" t="s">
        <v>643</v>
      </c>
      <c r="F1220" s="43" t="s">
        <v>385</v>
      </c>
      <c r="G1220" s="107" t="s">
        <v>584</v>
      </c>
      <c r="H1220" s="107" t="s">
        <v>519</v>
      </c>
      <c r="I1220" s="43" t="s">
        <v>280</v>
      </c>
    </row>
    <row r="1221" spans="1:9" x14ac:dyDescent="0.25">
      <c r="A1221" s="43" t="s">
        <v>270</v>
      </c>
      <c r="B1221" s="43" t="s">
        <v>520</v>
      </c>
      <c r="C1221" s="43" t="s">
        <v>529</v>
      </c>
      <c r="D1221" s="43" t="s">
        <v>644</v>
      </c>
      <c r="E1221" s="43" t="s">
        <v>645</v>
      </c>
      <c r="F1221" s="43" t="s">
        <v>385</v>
      </c>
      <c r="G1221" s="107" t="s">
        <v>584</v>
      </c>
      <c r="H1221" s="107" t="s">
        <v>519</v>
      </c>
      <c r="I1221" s="43" t="s">
        <v>280</v>
      </c>
    </row>
    <row r="1222" spans="1:9" x14ac:dyDescent="0.25">
      <c r="A1222" s="43" t="s">
        <v>270</v>
      </c>
      <c r="B1222" s="43" t="s">
        <v>520</v>
      </c>
      <c r="C1222" s="43" t="s">
        <v>529</v>
      </c>
      <c r="D1222" s="43" t="s">
        <v>646</v>
      </c>
      <c r="E1222" s="43" t="s">
        <v>647</v>
      </c>
      <c r="F1222" s="43" t="s">
        <v>385</v>
      </c>
      <c r="G1222" s="107" t="s">
        <v>584</v>
      </c>
      <c r="H1222" s="107" t="s">
        <v>519</v>
      </c>
      <c r="I1222" s="43" t="s">
        <v>280</v>
      </c>
    </row>
    <row r="1223" spans="1:9" x14ac:dyDescent="0.25">
      <c r="A1223" s="43" t="s">
        <v>270</v>
      </c>
      <c r="B1223" s="43" t="s">
        <v>520</v>
      </c>
      <c r="C1223" s="43" t="s">
        <v>529</v>
      </c>
      <c r="D1223" s="43" t="s">
        <v>648</v>
      </c>
      <c r="E1223" s="43" t="s">
        <v>649</v>
      </c>
      <c r="F1223" s="43" t="s">
        <v>385</v>
      </c>
      <c r="G1223" s="107" t="s">
        <v>584</v>
      </c>
      <c r="H1223" s="107" t="s">
        <v>519</v>
      </c>
      <c r="I1223" s="43" t="s">
        <v>280</v>
      </c>
    </row>
    <row r="1224" spans="1:9" x14ac:dyDescent="0.25">
      <c r="A1224" s="43" t="s">
        <v>270</v>
      </c>
      <c r="B1224" s="43" t="s">
        <v>520</v>
      </c>
      <c r="C1224" s="43" t="s">
        <v>529</v>
      </c>
      <c r="D1224" s="43" t="s">
        <v>650</v>
      </c>
      <c r="E1224" s="43" t="s">
        <v>651</v>
      </c>
      <c r="F1224" s="43" t="s">
        <v>385</v>
      </c>
      <c r="G1224" s="107" t="s">
        <v>584</v>
      </c>
      <c r="H1224" s="107" t="s">
        <v>519</v>
      </c>
      <c r="I1224" s="43" t="s">
        <v>280</v>
      </c>
    </row>
    <row r="1225" spans="1:9" x14ac:dyDescent="0.25">
      <c r="A1225" s="43" t="s">
        <v>270</v>
      </c>
      <c r="B1225" s="43" t="s">
        <v>520</v>
      </c>
      <c r="C1225" s="43" t="s">
        <v>529</v>
      </c>
      <c r="D1225" s="43" t="s">
        <v>652</v>
      </c>
      <c r="E1225" s="43" t="s">
        <v>653</v>
      </c>
      <c r="F1225" s="43" t="s">
        <v>385</v>
      </c>
      <c r="G1225" s="107" t="s">
        <v>584</v>
      </c>
      <c r="H1225" s="107" t="s">
        <v>519</v>
      </c>
      <c r="I1225" s="43" t="s">
        <v>280</v>
      </c>
    </row>
    <row r="1226" spans="1:9" x14ac:dyDescent="0.25">
      <c r="A1226" s="43" t="s">
        <v>270</v>
      </c>
      <c r="B1226" s="43" t="s">
        <v>520</v>
      </c>
      <c r="C1226" s="43" t="s">
        <v>529</v>
      </c>
      <c r="D1226" s="43" t="s">
        <v>654</v>
      </c>
      <c r="E1226" s="43" t="s">
        <v>655</v>
      </c>
      <c r="F1226" s="43" t="s">
        <v>385</v>
      </c>
      <c r="G1226" s="107" t="s">
        <v>584</v>
      </c>
      <c r="H1226" s="107" t="s">
        <v>519</v>
      </c>
      <c r="I1226" s="43" t="s">
        <v>280</v>
      </c>
    </row>
    <row r="1227" spans="1:9" x14ac:dyDescent="0.25">
      <c r="A1227" s="43" t="s">
        <v>270</v>
      </c>
      <c r="B1227" s="43" t="s">
        <v>520</v>
      </c>
      <c r="C1227" s="43" t="s">
        <v>529</v>
      </c>
      <c r="D1227" s="43" t="s">
        <v>656</v>
      </c>
      <c r="E1227" s="43" t="s">
        <v>657</v>
      </c>
      <c r="F1227" s="43" t="s">
        <v>385</v>
      </c>
      <c r="G1227" s="107" t="s">
        <v>584</v>
      </c>
      <c r="H1227" s="107">
        <v>390.221</v>
      </c>
      <c r="I1227" s="43" t="s">
        <v>280</v>
      </c>
    </row>
    <row r="1228" spans="1:9" x14ac:dyDescent="0.25">
      <c r="A1228" s="43" t="s">
        <v>270</v>
      </c>
      <c r="B1228" s="43" t="s">
        <v>520</v>
      </c>
      <c r="C1228" s="43" t="s">
        <v>529</v>
      </c>
      <c r="D1228" s="43" t="s">
        <v>658</v>
      </c>
      <c r="E1228" s="43" t="s">
        <v>659</v>
      </c>
      <c r="F1228" s="43" t="s">
        <v>385</v>
      </c>
      <c r="G1228" s="107" t="s">
        <v>584</v>
      </c>
      <c r="H1228" s="107" t="s">
        <v>519</v>
      </c>
      <c r="I1228" s="43" t="s">
        <v>280</v>
      </c>
    </row>
    <row r="1229" spans="1:9" x14ac:dyDescent="0.25">
      <c r="A1229" s="43" t="s">
        <v>270</v>
      </c>
      <c r="B1229" s="43" t="s">
        <v>520</v>
      </c>
      <c r="C1229" s="43" t="s">
        <v>529</v>
      </c>
      <c r="D1229" s="43" t="s">
        <v>660</v>
      </c>
      <c r="E1229" s="43" t="s">
        <v>661</v>
      </c>
      <c r="F1229" s="43" t="s">
        <v>385</v>
      </c>
      <c r="G1229" s="107" t="s">
        <v>584</v>
      </c>
      <c r="H1229" s="107" t="s">
        <v>519</v>
      </c>
      <c r="I1229" s="43" t="s">
        <v>280</v>
      </c>
    </row>
    <row r="1230" spans="1:9" x14ac:dyDescent="0.25">
      <c r="A1230" s="43" t="s">
        <v>270</v>
      </c>
      <c r="B1230" s="43" t="s">
        <v>520</v>
      </c>
      <c r="C1230" s="43" t="s">
        <v>529</v>
      </c>
      <c r="D1230" s="43" t="s">
        <v>662</v>
      </c>
      <c r="E1230" s="43" t="s">
        <v>663</v>
      </c>
      <c r="F1230" s="43" t="s">
        <v>385</v>
      </c>
      <c r="G1230" s="107" t="s">
        <v>584</v>
      </c>
      <c r="H1230" s="107" t="s">
        <v>226</v>
      </c>
      <c r="I1230" s="43" t="s">
        <v>280</v>
      </c>
    </row>
    <row r="1231" spans="1:9" x14ac:dyDescent="0.25">
      <c r="A1231" s="43" t="s">
        <v>270</v>
      </c>
      <c r="B1231" s="43" t="s">
        <v>520</v>
      </c>
      <c r="C1231" s="43" t="s">
        <v>529</v>
      </c>
      <c r="D1231" s="43" t="s">
        <v>664</v>
      </c>
      <c r="E1231" s="43" t="s">
        <v>665</v>
      </c>
      <c r="F1231" s="43" t="s">
        <v>385</v>
      </c>
      <c r="G1231" s="107" t="s">
        <v>584</v>
      </c>
      <c r="H1231" s="107" t="s">
        <v>226</v>
      </c>
      <c r="I1231" s="43" t="s">
        <v>280</v>
      </c>
    </row>
    <row r="1232" spans="1:9" x14ac:dyDescent="0.25">
      <c r="A1232" s="43" t="s">
        <v>270</v>
      </c>
      <c r="B1232" s="43" t="s">
        <v>520</v>
      </c>
      <c r="C1232" s="43" t="s">
        <v>529</v>
      </c>
      <c r="D1232" s="43" t="s">
        <v>666</v>
      </c>
      <c r="E1232" s="43" t="s">
        <v>667</v>
      </c>
      <c r="F1232" s="43" t="s">
        <v>385</v>
      </c>
      <c r="G1232" s="107" t="s">
        <v>584</v>
      </c>
      <c r="H1232" s="107" t="s">
        <v>519</v>
      </c>
      <c r="I1232" s="43" t="s">
        <v>280</v>
      </c>
    </row>
    <row r="1233" spans="1:9" x14ac:dyDescent="0.25">
      <c r="A1233" s="43" t="s">
        <v>270</v>
      </c>
      <c r="B1233" s="43" t="s">
        <v>520</v>
      </c>
      <c r="C1233" s="43" t="s">
        <v>529</v>
      </c>
      <c r="D1233" s="43" t="s">
        <v>668</v>
      </c>
      <c r="E1233" s="43" t="s">
        <v>669</v>
      </c>
      <c r="F1233" s="43" t="s">
        <v>385</v>
      </c>
      <c r="G1233" s="107" t="s">
        <v>584</v>
      </c>
      <c r="H1233" s="107" t="s">
        <v>226</v>
      </c>
      <c r="I1233" s="43" t="s">
        <v>280</v>
      </c>
    </row>
    <row r="1234" spans="1:9" x14ac:dyDescent="0.25">
      <c r="A1234" s="43" t="s">
        <v>270</v>
      </c>
      <c r="B1234" s="43" t="s">
        <v>520</v>
      </c>
      <c r="C1234" s="43" t="s">
        <v>529</v>
      </c>
      <c r="D1234" s="43" t="s">
        <v>670</v>
      </c>
      <c r="E1234" s="43" t="s">
        <v>671</v>
      </c>
      <c r="F1234" s="43" t="s">
        <v>385</v>
      </c>
      <c r="G1234" s="107" t="s">
        <v>584</v>
      </c>
      <c r="H1234" s="107" t="s">
        <v>519</v>
      </c>
      <c r="I1234" s="43" t="s">
        <v>280</v>
      </c>
    </row>
    <row r="1235" spans="1:9" x14ac:dyDescent="0.25">
      <c r="A1235" s="43" t="s">
        <v>270</v>
      </c>
      <c r="B1235" s="43" t="s">
        <v>520</v>
      </c>
      <c r="C1235" s="43" t="s">
        <v>529</v>
      </c>
      <c r="D1235" s="43" t="s">
        <v>672</v>
      </c>
      <c r="E1235" s="43" t="s">
        <v>673</v>
      </c>
      <c r="F1235" s="43" t="s">
        <v>385</v>
      </c>
      <c r="G1235" s="107" t="s">
        <v>584</v>
      </c>
      <c r="H1235" s="107" t="s">
        <v>226</v>
      </c>
      <c r="I1235" s="43" t="s">
        <v>280</v>
      </c>
    </row>
    <row r="1236" spans="1:9" x14ac:dyDescent="0.25">
      <c r="A1236" s="43" t="s">
        <v>270</v>
      </c>
      <c r="B1236" s="43" t="s">
        <v>520</v>
      </c>
      <c r="C1236" s="43" t="s">
        <v>529</v>
      </c>
      <c r="D1236" s="43" t="s">
        <v>674</v>
      </c>
      <c r="E1236" s="43" t="s">
        <v>675</v>
      </c>
      <c r="F1236" s="43" t="s">
        <v>385</v>
      </c>
      <c r="G1236" s="107" t="s">
        <v>584</v>
      </c>
      <c r="H1236" s="107" t="s">
        <v>519</v>
      </c>
      <c r="I1236" s="43" t="s">
        <v>280</v>
      </c>
    </row>
    <row r="1237" spans="1:9" x14ac:dyDescent="0.25">
      <c r="A1237" s="43" t="s">
        <v>270</v>
      </c>
      <c r="B1237" s="43" t="s">
        <v>520</v>
      </c>
      <c r="C1237" s="43" t="s">
        <v>529</v>
      </c>
      <c r="D1237" s="43" t="s">
        <v>676</v>
      </c>
      <c r="E1237" s="43" t="s">
        <v>677</v>
      </c>
      <c r="F1237" s="43" t="s">
        <v>385</v>
      </c>
      <c r="G1237" s="107" t="s">
        <v>584</v>
      </c>
      <c r="H1237" s="107" t="s">
        <v>519</v>
      </c>
      <c r="I1237" s="43" t="s">
        <v>280</v>
      </c>
    </row>
    <row r="1238" spans="1:9" x14ac:dyDescent="0.25">
      <c r="A1238" s="43" t="s">
        <v>270</v>
      </c>
      <c r="B1238" s="43" t="s">
        <v>520</v>
      </c>
      <c r="C1238" s="43" t="s">
        <v>529</v>
      </c>
      <c r="D1238" s="43" t="s">
        <v>678</v>
      </c>
      <c r="E1238" s="43" t="s">
        <v>679</v>
      </c>
      <c r="F1238" s="43" t="s">
        <v>385</v>
      </c>
      <c r="G1238" s="107" t="s">
        <v>584</v>
      </c>
      <c r="H1238" s="107">
        <v>0.33700000000000002</v>
      </c>
      <c r="I1238" s="43" t="s">
        <v>280</v>
      </c>
    </row>
    <row r="1239" spans="1:9" x14ac:dyDescent="0.25">
      <c r="A1239" s="43" t="s">
        <v>270</v>
      </c>
      <c r="B1239" s="43" t="s">
        <v>520</v>
      </c>
      <c r="C1239" s="43" t="s">
        <v>529</v>
      </c>
      <c r="D1239" s="43" t="s">
        <v>680</v>
      </c>
      <c r="E1239" s="43" t="s">
        <v>681</v>
      </c>
      <c r="F1239" s="43" t="s">
        <v>385</v>
      </c>
      <c r="G1239" s="107" t="s">
        <v>584</v>
      </c>
      <c r="H1239" s="107" t="s">
        <v>519</v>
      </c>
      <c r="I1239" s="43" t="s">
        <v>280</v>
      </c>
    </row>
    <row r="1240" spans="1:9" x14ac:dyDescent="0.25">
      <c r="A1240" s="43" t="s">
        <v>270</v>
      </c>
      <c r="B1240" s="43" t="s">
        <v>520</v>
      </c>
      <c r="C1240" s="43" t="s">
        <v>529</v>
      </c>
      <c r="D1240" s="43" t="s">
        <v>682</v>
      </c>
      <c r="E1240" s="43" t="s">
        <v>683</v>
      </c>
      <c r="F1240" s="43" t="s">
        <v>385</v>
      </c>
      <c r="G1240" s="107" t="s">
        <v>584</v>
      </c>
      <c r="H1240" s="107" t="s">
        <v>519</v>
      </c>
      <c r="I1240" s="43" t="s">
        <v>280</v>
      </c>
    </row>
    <row r="1241" spans="1:9" x14ac:dyDescent="0.25">
      <c r="A1241" s="43" t="s">
        <v>270</v>
      </c>
      <c r="B1241" s="43" t="s">
        <v>520</v>
      </c>
      <c r="C1241" s="43" t="s">
        <v>529</v>
      </c>
      <c r="D1241" s="43" t="s">
        <v>684</v>
      </c>
      <c r="E1241" s="43" t="s">
        <v>685</v>
      </c>
      <c r="F1241" s="43" t="s">
        <v>385</v>
      </c>
      <c r="G1241" s="107" t="s">
        <v>584</v>
      </c>
      <c r="H1241" s="107" t="s">
        <v>519</v>
      </c>
      <c r="I1241" s="43" t="s">
        <v>280</v>
      </c>
    </row>
    <row r="1242" spans="1:9" x14ac:dyDescent="0.25">
      <c r="A1242" s="43" t="s">
        <v>270</v>
      </c>
      <c r="B1242" s="43" t="s">
        <v>520</v>
      </c>
      <c r="C1242" s="43" t="s">
        <v>529</v>
      </c>
      <c r="D1242" s="43" t="s">
        <v>686</v>
      </c>
      <c r="E1242" s="43" t="s">
        <v>687</v>
      </c>
      <c r="F1242" s="43" t="s">
        <v>385</v>
      </c>
      <c r="G1242" s="107" t="s">
        <v>584</v>
      </c>
      <c r="H1242" s="107" t="s">
        <v>226</v>
      </c>
      <c r="I1242" s="43" t="s">
        <v>280</v>
      </c>
    </row>
    <row r="1243" spans="1:9" x14ac:dyDescent="0.25">
      <c r="A1243" s="43" t="s">
        <v>270</v>
      </c>
      <c r="B1243" s="43" t="s">
        <v>520</v>
      </c>
      <c r="C1243" s="43" t="s">
        <v>529</v>
      </c>
      <c r="D1243" s="43" t="s">
        <v>688</v>
      </c>
      <c r="E1243" s="43" t="s">
        <v>689</v>
      </c>
      <c r="F1243" s="43" t="s">
        <v>385</v>
      </c>
      <c r="G1243" s="107" t="s">
        <v>584</v>
      </c>
      <c r="H1243" s="107" t="s">
        <v>519</v>
      </c>
      <c r="I1243" s="43" t="s">
        <v>280</v>
      </c>
    </row>
    <row r="1244" spans="1:9" x14ac:dyDescent="0.25">
      <c r="A1244" s="43" t="s">
        <v>270</v>
      </c>
      <c r="B1244" s="43" t="s">
        <v>520</v>
      </c>
      <c r="C1244" s="43" t="s">
        <v>529</v>
      </c>
      <c r="D1244" s="43" t="s">
        <v>690</v>
      </c>
      <c r="E1244" s="43" t="s">
        <v>691</v>
      </c>
      <c r="F1244" s="43" t="s">
        <v>385</v>
      </c>
      <c r="G1244" s="107" t="s">
        <v>584</v>
      </c>
      <c r="H1244" s="107" t="s">
        <v>519</v>
      </c>
      <c r="I1244" s="43" t="s">
        <v>280</v>
      </c>
    </row>
    <row r="1245" spans="1:9" x14ac:dyDescent="0.25">
      <c r="A1245" s="43" t="s">
        <v>270</v>
      </c>
      <c r="B1245" s="43" t="s">
        <v>520</v>
      </c>
      <c r="C1245" s="43" t="s">
        <v>529</v>
      </c>
      <c r="D1245" s="43" t="s">
        <v>692</v>
      </c>
      <c r="E1245" s="43" t="s">
        <v>693</v>
      </c>
      <c r="F1245" s="43" t="s">
        <v>385</v>
      </c>
      <c r="G1245" s="107" t="s">
        <v>584</v>
      </c>
      <c r="H1245" s="107" t="s">
        <v>519</v>
      </c>
      <c r="I1245" s="43" t="s">
        <v>280</v>
      </c>
    </row>
    <row r="1246" spans="1:9" x14ac:dyDescent="0.25">
      <c r="A1246" s="43" t="s">
        <v>270</v>
      </c>
      <c r="B1246" s="43" t="s">
        <v>520</v>
      </c>
      <c r="C1246" s="43" t="s">
        <v>529</v>
      </c>
      <c r="D1246" s="43" t="s">
        <v>694</v>
      </c>
      <c r="E1246" s="43" t="s">
        <v>695</v>
      </c>
      <c r="F1246" s="43" t="s">
        <v>385</v>
      </c>
      <c r="G1246" s="107" t="s">
        <v>584</v>
      </c>
      <c r="H1246" s="107" t="s">
        <v>519</v>
      </c>
      <c r="I1246" s="43" t="s">
        <v>280</v>
      </c>
    </row>
    <row r="1247" spans="1:9" x14ac:dyDescent="0.25">
      <c r="A1247" s="43" t="s">
        <v>270</v>
      </c>
      <c r="B1247" s="43" t="s">
        <v>520</v>
      </c>
      <c r="C1247" s="43" t="s">
        <v>529</v>
      </c>
      <c r="D1247" s="43" t="s">
        <v>696</v>
      </c>
      <c r="E1247" s="43" t="s">
        <v>697</v>
      </c>
      <c r="F1247" s="43" t="s">
        <v>385</v>
      </c>
      <c r="G1247" s="107" t="s">
        <v>584</v>
      </c>
      <c r="H1247" s="107" t="s">
        <v>519</v>
      </c>
      <c r="I1247" s="43" t="s">
        <v>280</v>
      </c>
    </row>
    <row r="1248" spans="1:9" x14ac:dyDescent="0.25">
      <c r="A1248" s="43" t="s">
        <v>270</v>
      </c>
      <c r="B1248" s="43" t="s">
        <v>520</v>
      </c>
      <c r="C1248" s="43" t="s">
        <v>529</v>
      </c>
      <c r="D1248" s="43" t="s">
        <v>698</v>
      </c>
      <c r="E1248" s="43" t="s">
        <v>699</v>
      </c>
      <c r="F1248" s="43" t="s">
        <v>385</v>
      </c>
      <c r="G1248" s="107" t="s">
        <v>584</v>
      </c>
      <c r="H1248" s="107" t="s">
        <v>519</v>
      </c>
      <c r="I1248" s="43" t="s">
        <v>280</v>
      </c>
    </row>
    <row r="1249" spans="1:9" x14ac:dyDescent="0.25">
      <c r="A1249" s="43" t="s">
        <v>270</v>
      </c>
      <c r="B1249" s="43" t="s">
        <v>520</v>
      </c>
      <c r="C1249" s="43" t="s">
        <v>529</v>
      </c>
      <c r="D1249" s="43" t="s">
        <v>700</v>
      </c>
      <c r="E1249" s="43" t="s">
        <v>701</v>
      </c>
      <c r="F1249" s="43" t="s">
        <v>385</v>
      </c>
      <c r="G1249" s="107" t="s">
        <v>584</v>
      </c>
      <c r="H1249" s="107">
        <v>3.0000000000000001E-3</v>
      </c>
      <c r="I1249" s="43" t="s">
        <v>280</v>
      </c>
    </row>
    <row r="1250" spans="1:9" x14ac:dyDescent="0.25">
      <c r="A1250" s="43" t="s">
        <v>270</v>
      </c>
      <c r="B1250" s="43" t="s">
        <v>520</v>
      </c>
      <c r="C1250" s="43" t="s">
        <v>529</v>
      </c>
      <c r="D1250" s="43" t="s">
        <v>702</v>
      </c>
      <c r="E1250" s="43" t="s">
        <v>703</v>
      </c>
      <c r="F1250" s="43" t="s">
        <v>385</v>
      </c>
      <c r="G1250" s="107" t="s">
        <v>584</v>
      </c>
      <c r="H1250" s="107" t="s">
        <v>226</v>
      </c>
      <c r="I1250" s="43" t="s">
        <v>280</v>
      </c>
    </row>
    <row r="1251" spans="1:9" x14ac:dyDescent="0.25">
      <c r="A1251" s="43" t="s">
        <v>270</v>
      </c>
      <c r="B1251" s="43" t="s">
        <v>520</v>
      </c>
      <c r="C1251" s="43" t="s">
        <v>529</v>
      </c>
      <c r="D1251" s="43" t="s">
        <v>704</v>
      </c>
      <c r="E1251" s="43" t="s">
        <v>705</v>
      </c>
      <c r="F1251" s="43" t="s">
        <v>385</v>
      </c>
      <c r="G1251" s="107" t="s">
        <v>584</v>
      </c>
      <c r="H1251" s="107" t="s">
        <v>226</v>
      </c>
      <c r="I1251" s="43" t="s">
        <v>280</v>
      </c>
    </row>
    <row r="1252" spans="1:9" x14ac:dyDescent="0.25">
      <c r="A1252" s="43" t="s">
        <v>270</v>
      </c>
      <c r="B1252" s="43" t="s">
        <v>520</v>
      </c>
      <c r="C1252" s="43" t="s">
        <v>529</v>
      </c>
      <c r="D1252" s="43" t="s">
        <v>706</v>
      </c>
      <c r="E1252" s="43" t="s">
        <v>707</v>
      </c>
      <c r="F1252" s="43" t="s">
        <v>385</v>
      </c>
      <c r="G1252" s="107" t="s">
        <v>584</v>
      </c>
      <c r="H1252" s="107" t="s">
        <v>226</v>
      </c>
      <c r="I1252" s="43" t="s">
        <v>280</v>
      </c>
    </row>
    <row r="1253" spans="1:9" x14ac:dyDescent="0.25">
      <c r="A1253" s="43" t="s">
        <v>270</v>
      </c>
      <c r="B1253" s="43" t="s">
        <v>520</v>
      </c>
      <c r="C1253" s="43" t="s">
        <v>529</v>
      </c>
      <c r="D1253" s="43" t="s">
        <v>708</v>
      </c>
      <c r="E1253" s="43" t="s">
        <v>709</v>
      </c>
      <c r="F1253" s="43" t="s">
        <v>385</v>
      </c>
      <c r="G1253" s="107" t="s">
        <v>584</v>
      </c>
      <c r="H1253" s="107">
        <v>0.81799999999999995</v>
      </c>
      <c r="I1253" s="43" t="s">
        <v>280</v>
      </c>
    </row>
    <row r="1254" spans="1:9" x14ac:dyDescent="0.25">
      <c r="A1254" s="43" t="s">
        <v>270</v>
      </c>
      <c r="B1254" s="43" t="s">
        <v>520</v>
      </c>
      <c r="C1254" s="43" t="s">
        <v>529</v>
      </c>
      <c r="D1254" s="43" t="s">
        <v>710</v>
      </c>
      <c r="E1254" s="43" t="s">
        <v>711</v>
      </c>
      <c r="F1254" s="43" t="s">
        <v>385</v>
      </c>
      <c r="G1254" s="107" t="s">
        <v>584</v>
      </c>
      <c r="H1254" s="107" t="s">
        <v>226</v>
      </c>
      <c r="I1254" s="43" t="s">
        <v>280</v>
      </c>
    </row>
    <row r="1255" spans="1:9" x14ac:dyDescent="0.25">
      <c r="A1255" s="43" t="s">
        <v>270</v>
      </c>
      <c r="B1255" s="43" t="s">
        <v>520</v>
      </c>
      <c r="C1255" s="43" t="s">
        <v>529</v>
      </c>
      <c r="D1255" s="43" t="s">
        <v>712</v>
      </c>
      <c r="E1255" s="43" t="s">
        <v>713</v>
      </c>
      <c r="F1255" s="43" t="s">
        <v>385</v>
      </c>
      <c r="G1255" s="107" t="s">
        <v>584</v>
      </c>
      <c r="H1255" s="107" t="s">
        <v>226</v>
      </c>
      <c r="I1255" s="43" t="s">
        <v>280</v>
      </c>
    </row>
    <row r="1256" spans="1:9" x14ac:dyDescent="0.25">
      <c r="A1256" s="43" t="s">
        <v>270</v>
      </c>
      <c r="B1256" s="43" t="s">
        <v>520</v>
      </c>
      <c r="C1256" s="43" t="s">
        <v>529</v>
      </c>
      <c r="D1256" s="43" t="s">
        <v>714</v>
      </c>
      <c r="E1256" s="43" t="s">
        <v>715</v>
      </c>
      <c r="F1256" s="43" t="s">
        <v>385</v>
      </c>
      <c r="G1256" s="107" t="s">
        <v>584</v>
      </c>
      <c r="H1256" s="107" t="s">
        <v>226</v>
      </c>
      <c r="I1256" s="43" t="s">
        <v>280</v>
      </c>
    </row>
    <row r="1257" spans="1:9" x14ac:dyDescent="0.25">
      <c r="A1257" s="43" t="s">
        <v>270</v>
      </c>
      <c r="B1257" s="43" t="s">
        <v>520</v>
      </c>
      <c r="C1257" s="43" t="s">
        <v>529</v>
      </c>
      <c r="D1257" s="43" t="s">
        <v>716</v>
      </c>
      <c r="E1257" s="43" t="s">
        <v>717</v>
      </c>
      <c r="F1257" s="43" t="s">
        <v>385</v>
      </c>
      <c r="G1257" s="107" t="s">
        <v>584</v>
      </c>
      <c r="H1257" s="107">
        <v>1E-3</v>
      </c>
      <c r="I1257" s="43" t="s">
        <v>280</v>
      </c>
    </row>
    <row r="1258" spans="1:9" x14ac:dyDescent="0.25">
      <c r="A1258" s="43" t="s">
        <v>270</v>
      </c>
      <c r="B1258" s="43" t="s">
        <v>520</v>
      </c>
      <c r="C1258" s="43" t="s">
        <v>529</v>
      </c>
      <c r="D1258" s="43" t="s">
        <v>718</v>
      </c>
      <c r="E1258" s="43" t="s">
        <v>719</v>
      </c>
      <c r="F1258" s="43" t="s">
        <v>385</v>
      </c>
      <c r="G1258" s="107" t="s">
        <v>584</v>
      </c>
      <c r="H1258" s="107">
        <v>6.3E-2</v>
      </c>
      <c r="I1258" s="43" t="s">
        <v>280</v>
      </c>
    </row>
    <row r="1259" spans="1:9" x14ac:dyDescent="0.25">
      <c r="A1259" s="43" t="s">
        <v>270</v>
      </c>
      <c r="B1259" s="43" t="s">
        <v>520</v>
      </c>
      <c r="C1259" s="43" t="s">
        <v>529</v>
      </c>
      <c r="D1259" s="43" t="s">
        <v>720</v>
      </c>
      <c r="E1259" s="43" t="s">
        <v>721</v>
      </c>
      <c r="F1259" s="43" t="s">
        <v>385</v>
      </c>
      <c r="G1259" s="107" t="s">
        <v>584</v>
      </c>
      <c r="H1259" s="107">
        <v>393.02499999999992</v>
      </c>
      <c r="I1259" s="43" t="s">
        <v>280</v>
      </c>
    </row>
    <row r="1260" spans="1:9" x14ac:dyDescent="0.25">
      <c r="A1260" s="43" t="s">
        <v>270</v>
      </c>
      <c r="B1260" s="43" t="s">
        <v>520</v>
      </c>
      <c r="C1260" s="43" t="s">
        <v>529</v>
      </c>
      <c r="D1260" s="43" t="s">
        <v>722</v>
      </c>
      <c r="E1260" s="43" t="s">
        <v>723</v>
      </c>
      <c r="F1260" s="43" t="s">
        <v>385</v>
      </c>
      <c r="G1260" s="107" t="s">
        <v>584</v>
      </c>
      <c r="H1260" s="107" t="s">
        <v>226</v>
      </c>
      <c r="I1260" s="43" t="s">
        <v>280</v>
      </c>
    </row>
    <row r="1261" spans="1:9" x14ac:dyDescent="0.25">
      <c r="A1261" s="43" t="s">
        <v>270</v>
      </c>
      <c r="B1261" s="43" t="s">
        <v>520</v>
      </c>
      <c r="C1261" s="43" t="s">
        <v>529</v>
      </c>
      <c r="D1261" s="43" t="s">
        <v>788</v>
      </c>
      <c r="E1261" s="43" t="s">
        <v>789</v>
      </c>
      <c r="F1261" s="43" t="s">
        <v>385</v>
      </c>
      <c r="G1261" s="107" t="s">
        <v>584</v>
      </c>
      <c r="H1261" s="107">
        <v>393.02499999999998</v>
      </c>
      <c r="I1261" s="43" t="s">
        <v>280</v>
      </c>
    </row>
    <row r="1262" spans="1:9" x14ac:dyDescent="0.25">
      <c r="A1262" s="43" t="s">
        <v>270</v>
      </c>
      <c r="B1262" s="43" t="s">
        <v>520</v>
      </c>
      <c r="C1262" s="43" t="s">
        <v>529</v>
      </c>
      <c r="D1262" s="43" t="s">
        <v>586</v>
      </c>
      <c r="E1262" s="43" t="s">
        <v>587</v>
      </c>
      <c r="F1262" s="43" t="s">
        <v>385</v>
      </c>
      <c r="G1262" s="107" t="s">
        <v>585</v>
      </c>
      <c r="H1262" s="107">
        <v>9.9000000000000005E-2</v>
      </c>
      <c r="I1262" s="43" t="s">
        <v>279</v>
      </c>
    </row>
    <row r="1263" spans="1:9" x14ac:dyDescent="0.25">
      <c r="A1263" s="43" t="s">
        <v>270</v>
      </c>
      <c r="B1263" s="43" t="s">
        <v>520</v>
      </c>
      <c r="C1263" s="43" t="s">
        <v>529</v>
      </c>
      <c r="D1263" s="43" t="s">
        <v>588</v>
      </c>
      <c r="E1263" s="43" t="s">
        <v>589</v>
      </c>
      <c r="F1263" s="43" t="s">
        <v>385</v>
      </c>
      <c r="G1263" s="107" t="s">
        <v>585</v>
      </c>
      <c r="H1263" s="107">
        <v>9.9000000000000005E-2</v>
      </c>
      <c r="I1263" s="43" t="s">
        <v>279</v>
      </c>
    </row>
    <row r="1264" spans="1:9" x14ac:dyDescent="0.25">
      <c r="A1264" s="43" t="s">
        <v>270</v>
      </c>
      <c r="B1264" s="43" t="s">
        <v>520</v>
      </c>
      <c r="C1264" s="43" t="s">
        <v>529</v>
      </c>
      <c r="D1264" s="43" t="s">
        <v>590</v>
      </c>
      <c r="E1264" s="43" t="s">
        <v>591</v>
      </c>
      <c r="F1264" s="43" t="s">
        <v>385</v>
      </c>
      <c r="G1264" s="107" t="s">
        <v>585</v>
      </c>
      <c r="H1264" s="107" t="s">
        <v>226</v>
      </c>
      <c r="I1264" s="43" t="s">
        <v>279</v>
      </c>
    </row>
    <row r="1265" spans="1:9" x14ac:dyDescent="0.25">
      <c r="A1265" s="43" t="s">
        <v>270</v>
      </c>
      <c r="B1265" s="43" t="s">
        <v>520</v>
      </c>
      <c r="C1265" s="43" t="s">
        <v>529</v>
      </c>
      <c r="D1265" s="43" t="s">
        <v>592</v>
      </c>
      <c r="E1265" s="43" t="s">
        <v>593</v>
      </c>
      <c r="F1265" s="43" t="s">
        <v>385</v>
      </c>
      <c r="G1265" s="107" t="s">
        <v>585</v>
      </c>
      <c r="H1265" s="107" t="s">
        <v>226</v>
      </c>
      <c r="I1265" s="43" t="s">
        <v>279</v>
      </c>
    </row>
    <row r="1266" spans="1:9" x14ac:dyDescent="0.25">
      <c r="A1266" s="43" t="s">
        <v>270</v>
      </c>
      <c r="B1266" s="43" t="s">
        <v>520</v>
      </c>
      <c r="C1266" s="43" t="s">
        <v>529</v>
      </c>
      <c r="D1266" s="43" t="s">
        <v>594</v>
      </c>
      <c r="E1266" s="43" t="s">
        <v>595</v>
      </c>
      <c r="F1266" s="43" t="s">
        <v>385</v>
      </c>
      <c r="G1266" s="107" t="s">
        <v>585</v>
      </c>
      <c r="H1266" s="107">
        <v>0.08</v>
      </c>
      <c r="I1266" s="43" t="s">
        <v>279</v>
      </c>
    </row>
    <row r="1267" spans="1:9" x14ac:dyDescent="0.25">
      <c r="A1267" s="43" t="s">
        <v>270</v>
      </c>
      <c r="B1267" s="43" t="s">
        <v>520</v>
      </c>
      <c r="C1267" s="43" t="s">
        <v>529</v>
      </c>
      <c r="D1267" s="43" t="s">
        <v>596</v>
      </c>
      <c r="E1267" s="43" t="s">
        <v>597</v>
      </c>
      <c r="F1267" s="43" t="s">
        <v>385</v>
      </c>
      <c r="G1267" s="107" t="s">
        <v>585</v>
      </c>
      <c r="H1267" s="107" t="s">
        <v>226</v>
      </c>
      <c r="I1267" s="43" t="s">
        <v>279</v>
      </c>
    </row>
    <row r="1268" spans="1:9" x14ac:dyDescent="0.25">
      <c r="A1268" s="43" t="s">
        <v>270</v>
      </c>
      <c r="B1268" s="43" t="s">
        <v>520</v>
      </c>
      <c r="C1268" s="43" t="s">
        <v>529</v>
      </c>
      <c r="D1268" s="43" t="s">
        <v>598</v>
      </c>
      <c r="E1268" s="43" t="s">
        <v>599</v>
      </c>
      <c r="F1268" s="43" t="s">
        <v>385</v>
      </c>
      <c r="G1268" s="107" t="s">
        <v>585</v>
      </c>
      <c r="H1268" s="107" t="s">
        <v>226</v>
      </c>
      <c r="I1268" s="43" t="s">
        <v>279</v>
      </c>
    </row>
    <row r="1269" spans="1:9" x14ac:dyDescent="0.25">
      <c r="A1269" s="43" t="s">
        <v>270</v>
      </c>
      <c r="B1269" s="43" t="s">
        <v>520</v>
      </c>
      <c r="C1269" s="43" t="s">
        <v>529</v>
      </c>
      <c r="D1269" s="43" t="s">
        <v>600</v>
      </c>
      <c r="E1269" s="43" t="s">
        <v>601</v>
      </c>
      <c r="F1269" s="43" t="s">
        <v>385</v>
      </c>
      <c r="G1269" s="107" t="s">
        <v>585</v>
      </c>
      <c r="H1269" s="107">
        <v>0.08</v>
      </c>
      <c r="I1269" s="43" t="s">
        <v>279</v>
      </c>
    </row>
    <row r="1270" spans="1:9" x14ac:dyDescent="0.25">
      <c r="A1270" s="43" t="s">
        <v>270</v>
      </c>
      <c r="B1270" s="43" t="s">
        <v>520</v>
      </c>
      <c r="C1270" s="43" t="s">
        <v>529</v>
      </c>
      <c r="D1270" s="43" t="s">
        <v>602</v>
      </c>
      <c r="E1270" s="43" t="s">
        <v>603</v>
      </c>
      <c r="F1270" s="43" t="s">
        <v>385</v>
      </c>
      <c r="G1270" s="107" t="s">
        <v>585</v>
      </c>
      <c r="H1270" s="107">
        <v>1.5549999999999999</v>
      </c>
      <c r="I1270" s="43" t="s">
        <v>279</v>
      </c>
    </row>
    <row r="1271" spans="1:9" x14ac:dyDescent="0.25">
      <c r="A1271" s="43" t="s">
        <v>270</v>
      </c>
      <c r="B1271" s="43" t="s">
        <v>520</v>
      </c>
      <c r="C1271" s="43" t="s">
        <v>529</v>
      </c>
      <c r="D1271" s="43" t="s">
        <v>604</v>
      </c>
      <c r="E1271" s="43" t="s">
        <v>605</v>
      </c>
      <c r="F1271" s="43" t="s">
        <v>385</v>
      </c>
      <c r="G1271" s="107" t="s">
        <v>585</v>
      </c>
      <c r="H1271" s="107">
        <v>1.5549999999999999</v>
      </c>
      <c r="I1271" s="43" t="s">
        <v>279</v>
      </c>
    </row>
    <row r="1272" spans="1:9" x14ac:dyDescent="0.25">
      <c r="A1272" s="43" t="s">
        <v>270</v>
      </c>
      <c r="B1272" s="43" t="s">
        <v>520</v>
      </c>
      <c r="C1272" s="43" t="s">
        <v>529</v>
      </c>
      <c r="D1272" s="43" t="s">
        <v>606</v>
      </c>
      <c r="E1272" s="43" t="s">
        <v>607</v>
      </c>
      <c r="F1272" s="43" t="s">
        <v>385</v>
      </c>
      <c r="G1272" s="107" t="s">
        <v>585</v>
      </c>
      <c r="H1272" s="107" t="s">
        <v>226</v>
      </c>
      <c r="I1272" s="43" t="s">
        <v>279</v>
      </c>
    </row>
    <row r="1273" spans="1:9" x14ac:dyDescent="0.25">
      <c r="A1273" s="43" t="s">
        <v>270</v>
      </c>
      <c r="B1273" s="43" t="s">
        <v>520</v>
      </c>
      <c r="C1273" s="43" t="s">
        <v>529</v>
      </c>
      <c r="D1273" s="43" t="s">
        <v>608</v>
      </c>
      <c r="E1273" s="43" t="s">
        <v>609</v>
      </c>
      <c r="F1273" s="43" t="s">
        <v>385</v>
      </c>
      <c r="G1273" s="107" t="s">
        <v>585</v>
      </c>
      <c r="H1273" s="107" t="s">
        <v>226</v>
      </c>
      <c r="I1273" s="43" t="s">
        <v>279</v>
      </c>
    </row>
    <row r="1274" spans="1:9" x14ac:dyDescent="0.25">
      <c r="A1274" s="43" t="s">
        <v>270</v>
      </c>
      <c r="B1274" s="43" t="s">
        <v>520</v>
      </c>
      <c r="C1274" s="43" t="s">
        <v>529</v>
      </c>
      <c r="D1274" s="43" t="s">
        <v>610</v>
      </c>
      <c r="E1274" s="43" t="s">
        <v>611</v>
      </c>
      <c r="F1274" s="43" t="s">
        <v>385</v>
      </c>
      <c r="G1274" s="107" t="s">
        <v>585</v>
      </c>
      <c r="H1274" s="107" t="s">
        <v>226</v>
      </c>
      <c r="I1274" s="43" t="s">
        <v>279</v>
      </c>
    </row>
    <row r="1275" spans="1:9" x14ac:dyDescent="0.25">
      <c r="A1275" s="43" t="s">
        <v>270</v>
      </c>
      <c r="B1275" s="43" t="s">
        <v>520</v>
      </c>
      <c r="C1275" s="43" t="s">
        <v>529</v>
      </c>
      <c r="D1275" s="43" t="s">
        <v>612</v>
      </c>
      <c r="E1275" s="43" t="s">
        <v>613</v>
      </c>
      <c r="F1275" s="43" t="s">
        <v>385</v>
      </c>
      <c r="G1275" s="107" t="s">
        <v>585</v>
      </c>
      <c r="H1275" s="107" t="s">
        <v>226</v>
      </c>
      <c r="I1275" s="43" t="s">
        <v>279</v>
      </c>
    </row>
    <row r="1276" spans="1:9" x14ac:dyDescent="0.25">
      <c r="A1276" s="43" t="s">
        <v>270</v>
      </c>
      <c r="B1276" s="43" t="s">
        <v>520</v>
      </c>
      <c r="C1276" s="43" t="s">
        <v>529</v>
      </c>
      <c r="D1276" s="43" t="s">
        <v>614</v>
      </c>
      <c r="E1276" s="43" t="s">
        <v>615</v>
      </c>
      <c r="F1276" s="43" t="s">
        <v>385</v>
      </c>
      <c r="G1276" s="107" t="s">
        <v>585</v>
      </c>
      <c r="H1276" s="107" t="s">
        <v>226</v>
      </c>
      <c r="I1276" s="43" t="s">
        <v>279</v>
      </c>
    </row>
    <row r="1277" spans="1:9" x14ac:dyDescent="0.25">
      <c r="A1277" s="43" t="s">
        <v>270</v>
      </c>
      <c r="B1277" s="43" t="s">
        <v>520</v>
      </c>
      <c r="C1277" s="43" t="s">
        <v>529</v>
      </c>
      <c r="D1277" s="43" t="s">
        <v>616</v>
      </c>
      <c r="E1277" s="43" t="s">
        <v>617</v>
      </c>
      <c r="F1277" s="43" t="s">
        <v>385</v>
      </c>
      <c r="G1277" s="107" t="s">
        <v>585</v>
      </c>
      <c r="H1277" s="107" t="s">
        <v>226</v>
      </c>
      <c r="I1277" s="43" t="s">
        <v>279</v>
      </c>
    </row>
    <row r="1278" spans="1:9" x14ac:dyDescent="0.25">
      <c r="A1278" s="43" t="s">
        <v>270</v>
      </c>
      <c r="B1278" s="43" t="s">
        <v>520</v>
      </c>
      <c r="C1278" s="43" t="s">
        <v>529</v>
      </c>
      <c r="D1278" s="43" t="s">
        <v>618</v>
      </c>
      <c r="E1278" s="43" t="s">
        <v>619</v>
      </c>
      <c r="F1278" s="43" t="s">
        <v>385</v>
      </c>
      <c r="G1278" s="107" t="s">
        <v>585</v>
      </c>
      <c r="H1278" s="107" t="s">
        <v>226</v>
      </c>
      <c r="I1278" s="43" t="s">
        <v>279</v>
      </c>
    </row>
    <row r="1279" spans="1:9" x14ac:dyDescent="0.25">
      <c r="A1279" s="43" t="s">
        <v>270</v>
      </c>
      <c r="B1279" s="43" t="s">
        <v>520</v>
      </c>
      <c r="C1279" s="43" t="s">
        <v>529</v>
      </c>
      <c r="D1279" s="43" t="s">
        <v>620</v>
      </c>
      <c r="E1279" s="43" t="s">
        <v>621</v>
      </c>
      <c r="F1279" s="43" t="s">
        <v>385</v>
      </c>
      <c r="G1279" s="107" t="s">
        <v>585</v>
      </c>
      <c r="H1279" s="107" t="s">
        <v>226</v>
      </c>
      <c r="I1279" s="43" t="s">
        <v>279</v>
      </c>
    </row>
    <row r="1280" spans="1:9" x14ac:dyDescent="0.25">
      <c r="A1280" s="43" t="s">
        <v>270</v>
      </c>
      <c r="B1280" s="43" t="s">
        <v>520</v>
      </c>
      <c r="C1280" s="43" t="s">
        <v>529</v>
      </c>
      <c r="D1280" s="43" t="s">
        <v>622</v>
      </c>
      <c r="E1280" s="43" t="s">
        <v>623</v>
      </c>
      <c r="F1280" s="43" t="s">
        <v>385</v>
      </c>
      <c r="G1280" s="107" t="s">
        <v>585</v>
      </c>
      <c r="H1280" s="107" t="s">
        <v>226</v>
      </c>
      <c r="I1280" s="43" t="s">
        <v>279</v>
      </c>
    </row>
    <row r="1281" spans="1:9" x14ac:dyDescent="0.25">
      <c r="A1281" s="43" t="s">
        <v>270</v>
      </c>
      <c r="B1281" s="43" t="s">
        <v>520</v>
      </c>
      <c r="C1281" s="43" t="s">
        <v>529</v>
      </c>
      <c r="D1281" s="43" t="s">
        <v>624</v>
      </c>
      <c r="E1281" s="43" t="s">
        <v>625</v>
      </c>
      <c r="F1281" s="43" t="s">
        <v>385</v>
      </c>
      <c r="G1281" s="107" t="s">
        <v>585</v>
      </c>
      <c r="H1281" s="107" t="s">
        <v>226</v>
      </c>
      <c r="I1281" s="43" t="s">
        <v>279</v>
      </c>
    </row>
    <row r="1282" spans="1:9" x14ac:dyDescent="0.25">
      <c r="A1282" s="43" t="s">
        <v>270</v>
      </c>
      <c r="B1282" s="43" t="s">
        <v>520</v>
      </c>
      <c r="C1282" s="43" t="s">
        <v>529</v>
      </c>
      <c r="D1282" s="43" t="s">
        <v>626</v>
      </c>
      <c r="E1282" s="43" t="s">
        <v>627</v>
      </c>
      <c r="F1282" s="43" t="s">
        <v>385</v>
      </c>
      <c r="G1282" s="107" t="s">
        <v>585</v>
      </c>
      <c r="H1282" s="107" t="s">
        <v>226</v>
      </c>
      <c r="I1282" s="43" t="s">
        <v>279</v>
      </c>
    </row>
    <row r="1283" spans="1:9" x14ac:dyDescent="0.25">
      <c r="A1283" s="43" t="s">
        <v>270</v>
      </c>
      <c r="B1283" s="43" t="s">
        <v>520</v>
      </c>
      <c r="C1283" s="43" t="s">
        <v>529</v>
      </c>
      <c r="D1283" s="43" t="s">
        <v>628</v>
      </c>
      <c r="E1283" s="43" t="s">
        <v>629</v>
      </c>
      <c r="F1283" s="43" t="s">
        <v>385</v>
      </c>
      <c r="G1283" s="107" t="s">
        <v>585</v>
      </c>
      <c r="H1283" s="107" t="s">
        <v>226</v>
      </c>
      <c r="I1283" s="43" t="s">
        <v>279</v>
      </c>
    </row>
    <row r="1284" spans="1:9" x14ac:dyDescent="0.25">
      <c r="A1284" s="43" t="s">
        <v>270</v>
      </c>
      <c r="B1284" s="43" t="s">
        <v>520</v>
      </c>
      <c r="C1284" s="43" t="s">
        <v>529</v>
      </c>
      <c r="D1284" s="43" t="s">
        <v>630</v>
      </c>
      <c r="E1284" s="43" t="s">
        <v>631</v>
      </c>
      <c r="F1284" s="43" t="s">
        <v>385</v>
      </c>
      <c r="G1284" s="107" t="s">
        <v>585</v>
      </c>
      <c r="H1284" s="107" t="s">
        <v>226</v>
      </c>
      <c r="I1284" s="43" t="s">
        <v>279</v>
      </c>
    </row>
    <row r="1285" spans="1:9" x14ac:dyDescent="0.25">
      <c r="A1285" s="43" t="s">
        <v>270</v>
      </c>
      <c r="B1285" s="43" t="s">
        <v>520</v>
      </c>
      <c r="C1285" s="43" t="s">
        <v>529</v>
      </c>
      <c r="D1285" s="43" t="s">
        <v>632</v>
      </c>
      <c r="E1285" s="43" t="s">
        <v>633</v>
      </c>
      <c r="F1285" s="43" t="s">
        <v>385</v>
      </c>
      <c r="G1285" s="107" t="s">
        <v>585</v>
      </c>
      <c r="H1285" s="107" t="s">
        <v>226</v>
      </c>
      <c r="I1285" s="43" t="s">
        <v>279</v>
      </c>
    </row>
    <row r="1286" spans="1:9" x14ac:dyDescent="0.25">
      <c r="A1286" s="43" t="s">
        <v>270</v>
      </c>
      <c r="B1286" s="43" t="s">
        <v>520</v>
      </c>
      <c r="C1286" s="43" t="s">
        <v>529</v>
      </c>
      <c r="D1286" s="43" t="s">
        <v>634</v>
      </c>
      <c r="E1286" s="43" t="s">
        <v>635</v>
      </c>
      <c r="F1286" s="43" t="s">
        <v>385</v>
      </c>
      <c r="G1286" s="107" t="s">
        <v>585</v>
      </c>
      <c r="H1286" s="107" t="s">
        <v>226</v>
      </c>
      <c r="I1286" s="43" t="s">
        <v>279</v>
      </c>
    </row>
    <row r="1287" spans="1:9" x14ac:dyDescent="0.25">
      <c r="A1287" s="43" t="s">
        <v>270</v>
      </c>
      <c r="B1287" s="43" t="s">
        <v>520</v>
      </c>
      <c r="C1287" s="43" t="s">
        <v>529</v>
      </c>
      <c r="D1287" s="43" t="s">
        <v>636</v>
      </c>
      <c r="E1287" s="43" t="s">
        <v>637</v>
      </c>
      <c r="F1287" s="43" t="s">
        <v>385</v>
      </c>
      <c r="G1287" s="107" t="s">
        <v>585</v>
      </c>
      <c r="H1287" s="107" t="s">
        <v>226</v>
      </c>
      <c r="I1287" s="43" t="s">
        <v>279</v>
      </c>
    </row>
    <row r="1288" spans="1:9" x14ac:dyDescent="0.25">
      <c r="A1288" s="43" t="s">
        <v>270</v>
      </c>
      <c r="B1288" s="43" t="s">
        <v>520</v>
      </c>
      <c r="C1288" s="43" t="s">
        <v>529</v>
      </c>
      <c r="D1288" s="43" t="s">
        <v>638</v>
      </c>
      <c r="E1288" s="43" t="s">
        <v>639</v>
      </c>
      <c r="F1288" s="43" t="s">
        <v>385</v>
      </c>
      <c r="G1288" s="107" t="s">
        <v>585</v>
      </c>
      <c r="H1288" s="107" t="s">
        <v>226</v>
      </c>
      <c r="I1288" s="43" t="s">
        <v>279</v>
      </c>
    </row>
    <row r="1289" spans="1:9" x14ac:dyDescent="0.25">
      <c r="A1289" s="43" t="s">
        <v>270</v>
      </c>
      <c r="B1289" s="43" t="s">
        <v>520</v>
      </c>
      <c r="C1289" s="43" t="s">
        <v>529</v>
      </c>
      <c r="D1289" s="43" t="s">
        <v>640</v>
      </c>
      <c r="E1289" s="43" t="s">
        <v>641</v>
      </c>
      <c r="F1289" s="43" t="s">
        <v>385</v>
      </c>
      <c r="G1289" s="107" t="s">
        <v>585</v>
      </c>
      <c r="H1289" s="107" t="s">
        <v>226</v>
      </c>
      <c r="I1289" s="43" t="s">
        <v>279</v>
      </c>
    </row>
    <row r="1290" spans="1:9" x14ac:dyDescent="0.25">
      <c r="A1290" s="43" t="s">
        <v>270</v>
      </c>
      <c r="B1290" s="43" t="s">
        <v>520</v>
      </c>
      <c r="C1290" s="43" t="s">
        <v>529</v>
      </c>
      <c r="D1290" s="43" t="s">
        <v>642</v>
      </c>
      <c r="E1290" s="43" t="s">
        <v>643</v>
      </c>
      <c r="F1290" s="43" t="s">
        <v>385</v>
      </c>
      <c r="G1290" s="107" t="s">
        <v>585</v>
      </c>
      <c r="H1290" s="107" t="s">
        <v>226</v>
      </c>
      <c r="I1290" s="43" t="s">
        <v>279</v>
      </c>
    </row>
    <row r="1291" spans="1:9" x14ac:dyDescent="0.25">
      <c r="A1291" s="43" t="s">
        <v>270</v>
      </c>
      <c r="B1291" s="43" t="s">
        <v>520</v>
      </c>
      <c r="C1291" s="43" t="s">
        <v>529</v>
      </c>
      <c r="D1291" s="43" t="s">
        <v>644</v>
      </c>
      <c r="E1291" s="43" t="s">
        <v>645</v>
      </c>
      <c r="F1291" s="43" t="s">
        <v>385</v>
      </c>
      <c r="G1291" s="107" t="s">
        <v>585</v>
      </c>
      <c r="H1291" s="107" t="s">
        <v>226</v>
      </c>
      <c r="I1291" s="43" t="s">
        <v>279</v>
      </c>
    </row>
    <row r="1292" spans="1:9" x14ac:dyDescent="0.25">
      <c r="A1292" s="43" t="s">
        <v>270</v>
      </c>
      <c r="B1292" s="43" t="s">
        <v>520</v>
      </c>
      <c r="C1292" s="43" t="s">
        <v>529</v>
      </c>
      <c r="D1292" s="43" t="s">
        <v>646</v>
      </c>
      <c r="E1292" s="43" t="s">
        <v>647</v>
      </c>
      <c r="F1292" s="43" t="s">
        <v>385</v>
      </c>
      <c r="G1292" s="107" t="s">
        <v>585</v>
      </c>
      <c r="H1292" s="107" t="s">
        <v>226</v>
      </c>
      <c r="I1292" s="43" t="s">
        <v>279</v>
      </c>
    </row>
    <row r="1293" spans="1:9" x14ac:dyDescent="0.25">
      <c r="A1293" s="43" t="s">
        <v>270</v>
      </c>
      <c r="B1293" s="43" t="s">
        <v>520</v>
      </c>
      <c r="C1293" s="43" t="s">
        <v>529</v>
      </c>
      <c r="D1293" s="43" t="s">
        <v>648</v>
      </c>
      <c r="E1293" s="43" t="s">
        <v>649</v>
      </c>
      <c r="F1293" s="43" t="s">
        <v>385</v>
      </c>
      <c r="G1293" s="107" t="s">
        <v>585</v>
      </c>
      <c r="H1293" s="107" t="s">
        <v>226</v>
      </c>
      <c r="I1293" s="43" t="s">
        <v>279</v>
      </c>
    </row>
    <row r="1294" spans="1:9" x14ac:dyDescent="0.25">
      <c r="A1294" s="43" t="s">
        <v>270</v>
      </c>
      <c r="B1294" s="43" t="s">
        <v>520</v>
      </c>
      <c r="C1294" s="43" t="s">
        <v>529</v>
      </c>
      <c r="D1294" s="43" t="s">
        <v>650</v>
      </c>
      <c r="E1294" s="43" t="s">
        <v>651</v>
      </c>
      <c r="F1294" s="43" t="s">
        <v>385</v>
      </c>
      <c r="G1294" s="107" t="s">
        <v>585</v>
      </c>
      <c r="H1294" s="107" t="s">
        <v>226</v>
      </c>
      <c r="I1294" s="43" t="s">
        <v>279</v>
      </c>
    </row>
    <row r="1295" spans="1:9" x14ac:dyDescent="0.25">
      <c r="A1295" s="43" t="s">
        <v>270</v>
      </c>
      <c r="B1295" s="43" t="s">
        <v>520</v>
      </c>
      <c r="C1295" s="43" t="s">
        <v>529</v>
      </c>
      <c r="D1295" s="43" t="s">
        <v>652</v>
      </c>
      <c r="E1295" s="43" t="s">
        <v>653</v>
      </c>
      <c r="F1295" s="43" t="s">
        <v>385</v>
      </c>
      <c r="G1295" s="107" t="s">
        <v>585</v>
      </c>
      <c r="H1295" s="107" t="s">
        <v>226</v>
      </c>
      <c r="I1295" s="43" t="s">
        <v>279</v>
      </c>
    </row>
    <row r="1296" spans="1:9" x14ac:dyDescent="0.25">
      <c r="A1296" s="43" t="s">
        <v>270</v>
      </c>
      <c r="B1296" s="43" t="s">
        <v>520</v>
      </c>
      <c r="C1296" s="43" t="s">
        <v>529</v>
      </c>
      <c r="D1296" s="43" t="s">
        <v>654</v>
      </c>
      <c r="E1296" s="43" t="s">
        <v>655</v>
      </c>
      <c r="F1296" s="43" t="s">
        <v>385</v>
      </c>
      <c r="G1296" s="107" t="s">
        <v>585</v>
      </c>
      <c r="H1296" s="107" t="s">
        <v>226</v>
      </c>
      <c r="I1296" s="43" t="s">
        <v>279</v>
      </c>
    </row>
    <row r="1297" spans="1:9" x14ac:dyDescent="0.25">
      <c r="A1297" s="43" t="s">
        <v>270</v>
      </c>
      <c r="B1297" s="43" t="s">
        <v>520</v>
      </c>
      <c r="C1297" s="43" t="s">
        <v>529</v>
      </c>
      <c r="D1297" s="43" t="s">
        <v>656</v>
      </c>
      <c r="E1297" s="43" t="s">
        <v>657</v>
      </c>
      <c r="F1297" s="43" t="s">
        <v>385</v>
      </c>
      <c r="G1297" s="107" t="s">
        <v>585</v>
      </c>
      <c r="H1297" s="107">
        <v>167.62299999999999</v>
      </c>
      <c r="I1297" s="43" t="s">
        <v>279</v>
      </c>
    </row>
    <row r="1298" spans="1:9" x14ac:dyDescent="0.25">
      <c r="A1298" s="43" t="s">
        <v>270</v>
      </c>
      <c r="B1298" s="43" t="s">
        <v>520</v>
      </c>
      <c r="C1298" s="43" t="s">
        <v>529</v>
      </c>
      <c r="D1298" s="43" t="s">
        <v>658</v>
      </c>
      <c r="E1298" s="43" t="s">
        <v>659</v>
      </c>
      <c r="F1298" s="43" t="s">
        <v>385</v>
      </c>
      <c r="G1298" s="107" t="s">
        <v>585</v>
      </c>
      <c r="H1298" s="107">
        <v>167.62299999999999</v>
      </c>
      <c r="I1298" s="43" t="s">
        <v>279</v>
      </c>
    </row>
    <row r="1299" spans="1:9" x14ac:dyDescent="0.25">
      <c r="A1299" s="43" t="s">
        <v>270</v>
      </c>
      <c r="B1299" s="43" t="s">
        <v>520</v>
      </c>
      <c r="C1299" s="43" t="s">
        <v>529</v>
      </c>
      <c r="D1299" s="43" t="s">
        <v>660</v>
      </c>
      <c r="E1299" s="43" t="s">
        <v>661</v>
      </c>
      <c r="F1299" s="43" t="s">
        <v>385</v>
      </c>
      <c r="G1299" s="107" t="s">
        <v>585</v>
      </c>
      <c r="H1299" s="107" t="s">
        <v>226</v>
      </c>
      <c r="I1299" s="43" t="s">
        <v>279</v>
      </c>
    </row>
    <row r="1300" spans="1:9" x14ac:dyDescent="0.25">
      <c r="A1300" s="43" t="s">
        <v>270</v>
      </c>
      <c r="B1300" s="43" t="s">
        <v>520</v>
      </c>
      <c r="C1300" s="43" t="s">
        <v>529</v>
      </c>
      <c r="D1300" s="43" t="s">
        <v>662</v>
      </c>
      <c r="E1300" s="43" t="s">
        <v>663</v>
      </c>
      <c r="F1300" s="43" t="s">
        <v>385</v>
      </c>
      <c r="G1300" s="107" t="s">
        <v>585</v>
      </c>
      <c r="H1300" s="107" t="s">
        <v>226</v>
      </c>
      <c r="I1300" s="43" t="s">
        <v>279</v>
      </c>
    </row>
    <row r="1301" spans="1:9" x14ac:dyDescent="0.25">
      <c r="A1301" s="43" t="s">
        <v>270</v>
      </c>
      <c r="B1301" s="43" t="s">
        <v>520</v>
      </c>
      <c r="C1301" s="43" t="s">
        <v>529</v>
      </c>
      <c r="D1301" s="43" t="s">
        <v>664</v>
      </c>
      <c r="E1301" s="43" t="s">
        <v>665</v>
      </c>
      <c r="F1301" s="43" t="s">
        <v>385</v>
      </c>
      <c r="G1301" s="107" t="s">
        <v>585</v>
      </c>
      <c r="H1301" s="107" t="s">
        <v>226</v>
      </c>
      <c r="I1301" s="43" t="s">
        <v>279</v>
      </c>
    </row>
    <row r="1302" spans="1:9" x14ac:dyDescent="0.25">
      <c r="A1302" s="43" t="s">
        <v>270</v>
      </c>
      <c r="B1302" s="43" t="s">
        <v>520</v>
      </c>
      <c r="C1302" s="43" t="s">
        <v>529</v>
      </c>
      <c r="D1302" s="43" t="s">
        <v>666</v>
      </c>
      <c r="E1302" s="43" t="s">
        <v>667</v>
      </c>
      <c r="F1302" s="43" t="s">
        <v>385</v>
      </c>
      <c r="G1302" s="107" t="s">
        <v>585</v>
      </c>
      <c r="H1302" s="107" t="s">
        <v>226</v>
      </c>
      <c r="I1302" s="43" t="s">
        <v>279</v>
      </c>
    </row>
    <row r="1303" spans="1:9" x14ac:dyDescent="0.25">
      <c r="A1303" s="43" t="s">
        <v>270</v>
      </c>
      <c r="B1303" s="43" t="s">
        <v>520</v>
      </c>
      <c r="C1303" s="43" t="s">
        <v>529</v>
      </c>
      <c r="D1303" s="43" t="s">
        <v>668</v>
      </c>
      <c r="E1303" s="43" t="s">
        <v>669</v>
      </c>
      <c r="F1303" s="43" t="s">
        <v>385</v>
      </c>
      <c r="G1303" s="107" t="s">
        <v>585</v>
      </c>
      <c r="H1303" s="107" t="s">
        <v>226</v>
      </c>
      <c r="I1303" s="43" t="s">
        <v>279</v>
      </c>
    </row>
    <row r="1304" spans="1:9" x14ac:dyDescent="0.25">
      <c r="A1304" s="43" t="s">
        <v>270</v>
      </c>
      <c r="B1304" s="43" t="s">
        <v>520</v>
      </c>
      <c r="C1304" s="43" t="s">
        <v>529</v>
      </c>
      <c r="D1304" s="43" t="s">
        <v>670</v>
      </c>
      <c r="E1304" s="43" t="s">
        <v>671</v>
      </c>
      <c r="F1304" s="43" t="s">
        <v>385</v>
      </c>
      <c r="G1304" s="107" t="s">
        <v>585</v>
      </c>
      <c r="H1304" s="107" t="s">
        <v>226</v>
      </c>
      <c r="I1304" s="43" t="s">
        <v>279</v>
      </c>
    </row>
    <row r="1305" spans="1:9" x14ac:dyDescent="0.25">
      <c r="A1305" s="43" t="s">
        <v>270</v>
      </c>
      <c r="B1305" s="43" t="s">
        <v>520</v>
      </c>
      <c r="C1305" s="43" t="s">
        <v>529</v>
      </c>
      <c r="D1305" s="43" t="s">
        <v>672</v>
      </c>
      <c r="E1305" s="43" t="s">
        <v>673</v>
      </c>
      <c r="F1305" s="43" t="s">
        <v>385</v>
      </c>
      <c r="G1305" s="107" t="s">
        <v>585</v>
      </c>
      <c r="H1305" s="107" t="s">
        <v>226</v>
      </c>
      <c r="I1305" s="43" t="s">
        <v>279</v>
      </c>
    </row>
    <row r="1306" spans="1:9" x14ac:dyDescent="0.25">
      <c r="A1306" s="43" t="s">
        <v>270</v>
      </c>
      <c r="B1306" s="43" t="s">
        <v>520</v>
      </c>
      <c r="C1306" s="43" t="s">
        <v>529</v>
      </c>
      <c r="D1306" s="43" t="s">
        <v>674</v>
      </c>
      <c r="E1306" s="43" t="s">
        <v>675</v>
      </c>
      <c r="F1306" s="43" t="s">
        <v>385</v>
      </c>
      <c r="G1306" s="107" t="s">
        <v>585</v>
      </c>
      <c r="H1306" s="107" t="s">
        <v>226</v>
      </c>
      <c r="I1306" s="43" t="s">
        <v>279</v>
      </c>
    </row>
    <row r="1307" spans="1:9" x14ac:dyDescent="0.25">
      <c r="A1307" s="43" t="s">
        <v>270</v>
      </c>
      <c r="B1307" s="43" t="s">
        <v>520</v>
      </c>
      <c r="C1307" s="43" t="s">
        <v>529</v>
      </c>
      <c r="D1307" s="43" t="s">
        <v>676</v>
      </c>
      <c r="E1307" s="43" t="s">
        <v>677</v>
      </c>
      <c r="F1307" s="43" t="s">
        <v>385</v>
      </c>
      <c r="G1307" s="107" t="s">
        <v>585</v>
      </c>
      <c r="H1307" s="107" t="s">
        <v>226</v>
      </c>
      <c r="I1307" s="43" t="s">
        <v>279</v>
      </c>
    </row>
    <row r="1308" spans="1:9" x14ac:dyDescent="0.25">
      <c r="A1308" s="43" t="s">
        <v>270</v>
      </c>
      <c r="B1308" s="43" t="s">
        <v>520</v>
      </c>
      <c r="C1308" s="43" t="s">
        <v>529</v>
      </c>
      <c r="D1308" s="43" t="s">
        <v>678</v>
      </c>
      <c r="E1308" s="43" t="s">
        <v>679</v>
      </c>
      <c r="F1308" s="43" t="s">
        <v>385</v>
      </c>
      <c r="G1308" s="107" t="s">
        <v>585</v>
      </c>
      <c r="H1308" s="107">
        <v>0.47099999999999997</v>
      </c>
      <c r="I1308" s="43" t="s">
        <v>279</v>
      </c>
    </row>
    <row r="1309" spans="1:9" x14ac:dyDescent="0.25">
      <c r="A1309" s="43" t="s">
        <v>270</v>
      </c>
      <c r="B1309" s="43" t="s">
        <v>520</v>
      </c>
      <c r="C1309" s="43" t="s">
        <v>529</v>
      </c>
      <c r="D1309" s="43" t="s">
        <v>680</v>
      </c>
      <c r="E1309" s="43" t="s">
        <v>681</v>
      </c>
      <c r="F1309" s="43" t="s">
        <v>385</v>
      </c>
      <c r="G1309" s="107" t="s">
        <v>585</v>
      </c>
      <c r="H1309" s="107" t="s">
        <v>226</v>
      </c>
      <c r="I1309" s="43" t="s">
        <v>279</v>
      </c>
    </row>
    <row r="1310" spans="1:9" x14ac:dyDescent="0.25">
      <c r="A1310" s="43" t="s">
        <v>270</v>
      </c>
      <c r="B1310" s="43" t="s">
        <v>520</v>
      </c>
      <c r="C1310" s="43" t="s">
        <v>529</v>
      </c>
      <c r="D1310" s="43" t="s">
        <v>682</v>
      </c>
      <c r="E1310" s="43" t="s">
        <v>683</v>
      </c>
      <c r="F1310" s="43" t="s">
        <v>385</v>
      </c>
      <c r="G1310" s="107" t="s">
        <v>585</v>
      </c>
      <c r="H1310" s="107">
        <v>0.47099999999999997</v>
      </c>
      <c r="I1310" s="43" t="s">
        <v>279</v>
      </c>
    </row>
    <row r="1311" spans="1:9" x14ac:dyDescent="0.25">
      <c r="A1311" s="43" t="s">
        <v>270</v>
      </c>
      <c r="B1311" s="43" t="s">
        <v>520</v>
      </c>
      <c r="C1311" s="43" t="s">
        <v>529</v>
      </c>
      <c r="D1311" s="43" t="s">
        <v>684</v>
      </c>
      <c r="E1311" s="43" t="s">
        <v>685</v>
      </c>
      <c r="F1311" s="43" t="s">
        <v>385</v>
      </c>
      <c r="G1311" s="107" t="s">
        <v>585</v>
      </c>
      <c r="H1311" s="107" t="s">
        <v>226</v>
      </c>
      <c r="I1311" s="43" t="s">
        <v>279</v>
      </c>
    </row>
    <row r="1312" spans="1:9" x14ac:dyDescent="0.25">
      <c r="A1312" s="43" t="s">
        <v>270</v>
      </c>
      <c r="B1312" s="43" t="s">
        <v>520</v>
      </c>
      <c r="C1312" s="43" t="s">
        <v>529</v>
      </c>
      <c r="D1312" s="43" t="s">
        <v>686</v>
      </c>
      <c r="E1312" s="43" t="s">
        <v>687</v>
      </c>
      <c r="F1312" s="43" t="s">
        <v>385</v>
      </c>
      <c r="G1312" s="107" t="s">
        <v>585</v>
      </c>
      <c r="H1312" s="107" t="s">
        <v>226</v>
      </c>
      <c r="I1312" s="43" t="s">
        <v>279</v>
      </c>
    </row>
    <row r="1313" spans="1:9" x14ac:dyDescent="0.25">
      <c r="A1313" s="43" t="s">
        <v>270</v>
      </c>
      <c r="B1313" s="43" t="s">
        <v>520</v>
      </c>
      <c r="C1313" s="43" t="s">
        <v>529</v>
      </c>
      <c r="D1313" s="43" t="s">
        <v>688</v>
      </c>
      <c r="E1313" s="43" t="s">
        <v>689</v>
      </c>
      <c r="F1313" s="43" t="s">
        <v>385</v>
      </c>
      <c r="G1313" s="107" t="s">
        <v>585</v>
      </c>
      <c r="H1313" s="107" t="s">
        <v>226</v>
      </c>
      <c r="I1313" s="43" t="s">
        <v>279</v>
      </c>
    </row>
    <row r="1314" spans="1:9" x14ac:dyDescent="0.25">
      <c r="A1314" s="43" t="s">
        <v>270</v>
      </c>
      <c r="B1314" s="43" t="s">
        <v>520</v>
      </c>
      <c r="C1314" s="43" t="s">
        <v>529</v>
      </c>
      <c r="D1314" s="43" t="s">
        <v>690</v>
      </c>
      <c r="E1314" s="43" t="s">
        <v>691</v>
      </c>
      <c r="F1314" s="43" t="s">
        <v>385</v>
      </c>
      <c r="G1314" s="107" t="s">
        <v>585</v>
      </c>
      <c r="H1314" s="107" t="s">
        <v>226</v>
      </c>
      <c r="I1314" s="43" t="s">
        <v>279</v>
      </c>
    </row>
    <row r="1315" spans="1:9" x14ac:dyDescent="0.25">
      <c r="A1315" s="43" t="s">
        <v>270</v>
      </c>
      <c r="B1315" s="43" t="s">
        <v>520</v>
      </c>
      <c r="C1315" s="43" t="s">
        <v>529</v>
      </c>
      <c r="D1315" s="43" t="s">
        <v>692</v>
      </c>
      <c r="E1315" s="43" t="s">
        <v>693</v>
      </c>
      <c r="F1315" s="43" t="s">
        <v>385</v>
      </c>
      <c r="G1315" s="107" t="s">
        <v>585</v>
      </c>
      <c r="H1315" s="107" t="s">
        <v>226</v>
      </c>
      <c r="I1315" s="43" t="s">
        <v>279</v>
      </c>
    </row>
    <row r="1316" spans="1:9" x14ac:dyDescent="0.25">
      <c r="A1316" s="43" t="s">
        <v>270</v>
      </c>
      <c r="B1316" s="43" t="s">
        <v>520</v>
      </c>
      <c r="C1316" s="43" t="s">
        <v>529</v>
      </c>
      <c r="D1316" s="43" t="s">
        <v>694</v>
      </c>
      <c r="E1316" s="43" t="s">
        <v>695</v>
      </c>
      <c r="F1316" s="43" t="s">
        <v>385</v>
      </c>
      <c r="G1316" s="107" t="s">
        <v>585</v>
      </c>
      <c r="H1316" s="107" t="s">
        <v>226</v>
      </c>
      <c r="I1316" s="43" t="s">
        <v>279</v>
      </c>
    </row>
    <row r="1317" spans="1:9" x14ac:dyDescent="0.25">
      <c r="A1317" s="43" t="s">
        <v>270</v>
      </c>
      <c r="B1317" s="43" t="s">
        <v>520</v>
      </c>
      <c r="C1317" s="43" t="s">
        <v>529</v>
      </c>
      <c r="D1317" s="43" t="s">
        <v>696</v>
      </c>
      <c r="E1317" s="43" t="s">
        <v>697</v>
      </c>
      <c r="F1317" s="43" t="s">
        <v>385</v>
      </c>
      <c r="G1317" s="107" t="s">
        <v>585</v>
      </c>
      <c r="H1317" s="107" t="s">
        <v>226</v>
      </c>
      <c r="I1317" s="43" t="s">
        <v>279</v>
      </c>
    </row>
    <row r="1318" spans="1:9" x14ac:dyDescent="0.25">
      <c r="A1318" s="43" t="s">
        <v>270</v>
      </c>
      <c r="B1318" s="43" t="s">
        <v>520</v>
      </c>
      <c r="C1318" s="43" t="s">
        <v>529</v>
      </c>
      <c r="D1318" s="43" t="s">
        <v>698</v>
      </c>
      <c r="E1318" s="43" t="s">
        <v>699</v>
      </c>
      <c r="F1318" s="43" t="s">
        <v>385</v>
      </c>
      <c r="G1318" s="107" t="s">
        <v>585</v>
      </c>
      <c r="H1318" s="107" t="s">
        <v>226</v>
      </c>
      <c r="I1318" s="43" t="s">
        <v>279</v>
      </c>
    </row>
    <row r="1319" spans="1:9" x14ac:dyDescent="0.25">
      <c r="A1319" s="43" t="s">
        <v>270</v>
      </c>
      <c r="B1319" s="43" t="s">
        <v>520</v>
      </c>
      <c r="C1319" s="43" t="s">
        <v>529</v>
      </c>
      <c r="D1319" s="43" t="s">
        <v>700</v>
      </c>
      <c r="E1319" s="43" t="s">
        <v>701</v>
      </c>
      <c r="F1319" s="43" t="s">
        <v>385</v>
      </c>
      <c r="G1319" s="107" t="s">
        <v>585</v>
      </c>
      <c r="H1319" s="107">
        <v>3.0000000000000001E-3</v>
      </c>
      <c r="I1319" s="43" t="s">
        <v>279</v>
      </c>
    </row>
    <row r="1320" spans="1:9" x14ac:dyDescent="0.25">
      <c r="A1320" s="43" t="s">
        <v>270</v>
      </c>
      <c r="B1320" s="43" t="s">
        <v>520</v>
      </c>
      <c r="C1320" s="43" t="s">
        <v>529</v>
      </c>
      <c r="D1320" s="43" t="s">
        <v>702</v>
      </c>
      <c r="E1320" s="43" t="s">
        <v>703</v>
      </c>
      <c r="F1320" s="43" t="s">
        <v>385</v>
      </c>
      <c r="G1320" s="107" t="s">
        <v>585</v>
      </c>
      <c r="H1320" s="107" t="s">
        <v>226</v>
      </c>
      <c r="I1320" s="43" t="s">
        <v>279</v>
      </c>
    </row>
    <row r="1321" spans="1:9" x14ac:dyDescent="0.25">
      <c r="A1321" s="43" t="s">
        <v>270</v>
      </c>
      <c r="B1321" s="43" t="s">
        <v>520</v>
      </c>
      <c r="C1321" s="43" t="s">
        <v>529</v>
      </c>
      <c r="D1321" s="43" t="s">
        <v>704</v>
      </c>
      <c r="E1321" s="43" t="s">
        <v>705</v>
      </c>
      <c r="F1321" s="43" t="s">
        <v>385</v>
      </c>
      <c r="G1321" s="107" t="s">
        <v>585</v>
      </c>
      <c r="H1321" s="107" t="s">
        <v>226</v>
      </c>
      <c r="I1321" s="43" t="s">
        <v>279</v>
      </c>
    </row>
    <row r="1322" spans="1:9" x14ac:dyDescent="0.25">
      <c r="A1322" s="43" t="s">
        <v>270</v>
      </c>
      <c r="B1322" s="43" t="s">
        <v>520</v>
      </c>
      <c r="C1322" s="43" t="s">
        <v>529</v>
      </c>
      <c r="D1322" s="43" t="s">
        <v>706</v>
      </c>
      <c r="E1322" s="43" t="s">
        <v>707</v>
      </c>
      <c r="F1322" s="43" t="s">
        <v>385</v>
      </c>
      <c r="G1322" s="107" t="s">
        <v>585</v>
      </c>
      <c r="H1322" s="107" t="s">
        <v>226</v>
      </c>
      <c r="I1322" s="43" t="s">
        <v>279</v>
      </c>
    </row>
    <row r="1323" spans="1:9" x14ac:dyDescent="0.25">
      <c r="A1323" s="43" t="s">
        <v>270</v>
      </c>
      <c r="B1323" s="43" t="s">
        <v>520</v>
      </c>
      <c r="C1323" s="43" t="s">
        <v>529</v>
      </c>
      <c r="D1323" s="43" t="s">
        <v>708</v>
      </c>
      <c r="E1323" s="43" t="s">
        <v>709</v>
      </c>
      <c r="F1323" s="43" t="s">
        <v>385</v>
      </c>
      <c r="G1323" s="107" t="s">
        <v>585</v>
      </c>
      <c r="H1323" s="107">
        <v>0.622</v>
      </c>
      <c r="I1323" s="43" t="s">
        <v>279</v>
      </c>
    </row>
    <row r="1324" spans="1:9" x14ac:dyDescent="0.25">
      <c r="A1324" s="43" t="s">
        <v>270</v>
      </c>
      <c r="B1324" s="43" t="s">
        <v>520</v>
      </c>
      <c r="C1324" s="43" t="s">
        <v>529</v>
      </c>
      <c r="D1324" s="43" t="s">
        <v>710</v>
      </c>
      <c r="E1324" s="43" t="s">
        <v>711</v>
      </c>
      <c r="F1324" s="43" t="s">
        <v>385</v>
      </c>
      <c r="G1324" s="107" t="s">
        <v>585</v>
      </c>
      <c r="H1324" s="107" t="s">
        <v>226</v>
      </c>
      <c r="I1324" s="43" t="s">
        <v>279</v>
      </c>
    </row>
    <row r="1325" spans="1:9" x14ac:dyDescent="0.25">
      <c r="A1325" s="43" t="s">
        <v>270</v>
      </c>
      <c r="B1325" s="43" t="s">
        <v>520</v>
      </c>
      <c r="C1325" s="43" t="s">
        <v>529</v>
      </c>
      <c r="D1325" s="43" t="s">
        <v>712</v>
      </c>
      <c r="E1325" s="43" t="s">
        <v>713</v>
      </c>
      <c r="F1325" s="43" t="s">
        <v>385</v>
      </c>
      <c r="G1325" s="107" t="s">
        <v>585</v>
      </c>
      <c r="H1325" s="107" t="s">
        <v>226</v>
      </c>
      <c r="I1325" s="43" t="s">
        <v>279</v>
      </c>
    </row>
    <row r="1326" spans="1:9" x14ac:dyDescent="0.25">
      <c r="A1326" s="43" t="s">
        <v>270</v>
      </c>
      <c r="B1326" s="43" t="s">
        <v>520</v>
      </c>
      <c r="C1326" s="43" t="s">
        <v>529</v>
      </c>
      <c r="D1326" s="43" t="s">
        <v>714</v>
      </c>
      <c r="E1326" s="43" t="s">
        <v>715</v>
      </c>
      <c r="F1326" s="43" t="s">
        <v>385</v>
      </c>
      <c r="G1326" s="107" t="s">
        <v>585</v>
      </c>
      <c r="H1326" s="107" t="s">
        <v>226</v>
      </c>
      <c r="I1326" s="43" t="s">
        <v>279</v>
      </c>
    </row>
    <row r="1327" spans="1:9" x14ac:dyDescent="0.25">
      <c r="A1327" s="43" t="s">
        <v>270</v>
      </c>
      <c r="B1327" s="43" t="s">
        <v>520</v>
      </c>
      <c r="C1327" s="43" t="s">
        <v>529</v>
      </c>
      <c r="D1327" s="43" t="s">
        <v>716</v>
      </c>
      <c r="E1327" s="43" t="s">
        <v>717</v>
      </c>
      <c r="F1327" s="43" t="s">
        <v>385</v>
      </c>
      <c r="G1327" s="107" t="s">
        <v>585</v>
      </c>
      <c r="H1327" s="107">
        <v>1E-3</v>
      </c>
      <c r="I1327" s="43" t="s">
        <v>279</v>
      </c>
    </row>
    <row r="1328" spans="1:9" x14ac:dyDescent="0.25">
      <c r="A1328" s="43" t="s">
        <v>270</v>
      </c>
      <c r="B1328" s="43" t="s">
        <v>520</v>
      </c>
      <c r="C1328" s="43" t="s">
        <v>529</v>
      </c>
      <c r="D1328" s="43" t="s">
        <v>718</v>
      </c>
      <c r="E1328" s="43" t="s">
        <v>719</v>
      </c>
      <c r="F1328" s="43" t="s">
        <v>385</v>
      </c>
      <c r="G1328" s="107" t="s">
        <v>585</v>
      </c>
      <c r="H1328" s="107">
        <v>0.09</v>
      </c>
      <c r="I1328" s="43" t="s">
        <v>279</v>
      </c>
    </row>
    <row r="1329" spans="1:9" x14ac:dyDescent="0.25">
      <c r="A1329" s="43" t="s">
        <v>270</v>
      </c>
      <c r="B1329" s="43" t="s">
        <v>520</v>
      </c>
      <c r="C1329" s="43" t="s">
        <v>529</v>
      </c>
      <c r="D1329" s="43" t="s">
        <v>720</v>
      </c>
      <c r="E1329" s="43" t="s">
        <v>721</v>
      </c>
      <c r="F1329" s="43" t="s">
        <v>385</v>
      </c>
      <c r="G1329" s="107" t="s">
        <v>585</v>
      </c>
      <c r="H1329" s="107">
        <v>170.54399999999998</v>
      </c>
      <c r="I1329" s="43" t="s">
        <v>279</v>
      </c>
    </row>
    <row r="1330" spans="1:9" x14ac:dyDescent="0.25">
      <c r="A1330" s="43" t="s">
        <v>270</v>
      </c>
      <c r="B1330" s="43" t="s">
        <v>520</v>
      </c>
      <c r="C1330" s="43" t="s">
        <v>529</v>
      </c>
      <c r="D1330" s="43" t="s">
        <v>722</v>
      </c>
      <c r="E1330" s="43" t="s">
        <v>723</v>
      </c>
      <c r="F1330" s="43" t="s">
        <v>385</v>
      </c>
      <c r="G1330" s="107" t="s">
        <v>585</v>
      </c>
      <c r="H1330" s="107" t="s">
        <v>226</v>
      </c>
      <c r="I1330" s="43" t="s">
        <v>279</v>
      </c>
    </row>
    <row r="1331" spans="1:9" x14ac:dyDescent="0.25">
      <c r="A1331" s="43" t="s">
        <v>270</v>
      </c>
      <c r="B1331" s="43" t="s">
        <v>520</v>
      </c>
      <c r="C1331" s="43" t="s">
        <v>529</v>
      </c>
      <c r="D1331" s="43" t="s">
        <v>788</v>
      </c>
      <c r="E1331" s="43" t="s">
        <v>789</v>
      </c>
      <c r="F1331" s="43" t="s">
        <v>385</v>
      </c>
      <c r="G1331" s="107" t="s">
        <v>585</v>
      </c>
      <c r="H1331" s="107">
        <v>170.54400000000001</v>
      </c>
      <c r="I1331" s="43" t="s">
        <v>279</v>
      </c>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752EA-A1A9-4E21-BA22-1062FFA43338}">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60.88671875" style="43" customWidth="1" collapsed="1"/>
    <col min="4" max="4" width="11.33203125" style="43" customWidth="1" collapsed="1"/>
    <col min="5" max="5" width="56.441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532</v>
      </c>
      <c r="D2" s="43" t="s">
        <v>586</v>
      </c>
      <c r="E2" s="43" t="s">
        <v>587</v>
      </c>
      <c r="F2" s="43" t="s">
        <v>385</v>
      </c>
      <c r="G2" s="107" t="s">
        <v>522</v>
      </c>
      <c r="H2" s="107">
        <v>1.075</v>
      </c>
      <c r="I2" s="43" t="s">
        <v>279</v>
      </c>
    </row>
    <row r="3" spans="1:9" x14ac:dyDescent="0.25">
      <c r="A3" s="43" t="s">
        <v>270</v>
      </c>
      <c r="B3" s="43" t="s">
        <v>520</v>
      </c>
      <c r="C3" s="43" t="s">
        <v>532</v>
      </c>
      <c r="D3" s="43" t="s">
        <v>588</v>
      </c>
      <c r="E3" s="43" t="s">
        <v>589</v>
      </c>
      <c r="F3" s="43" t="s">
        <v>385</v>
      </c>
      <c r="G3" s="107" t="s">
        <v>522</v>
      </c>
      <c r="H3" s="107">
        <v>1.075</v>
      </c>
      <c r="I3" s="43" t="s">
        <v>279</v>
      </c>
    </row>
    <row r="4" spans="1:9" x14ac:dyDescent="0.25">
      <c r="A4" s="43" t="s">
        <v>270</v>
      </c>
      <c r="B4" s="43" t="s">
        <v>520</v>
      </c>
      <c r="C4" s="43" t="s">
        <v>532</v>
      </c>
      <c r="D4" s="43" t="s">
        <v>590</v>
      </c>
      <c r="E4" s="43" t="s">
        <v>591</v>
      </c>
      <c r="F4" s="43" t="s">
        <v>385</v>
      </c>
      <c r="G4" s="107" t="s">
        <v>522</v>
      </c>
      <c r="H4" s="107" t="s">
        <v>226</v>
      </c>
      <c r="I4" s="43" t="s">
        <v>279</v>
      </c>
    </row>
    <row r="5" spans="1:9" x14ac:dyDescent="0.25">
      <c r="A5" s="43" t="s">
        <v>270</v>
      </c>
      <c r="B5" s="43" t="s">
        <v>520</v>
      </c>
      <c r="C5" s="43" t="s">
        <v>532</v>
      </c>
      <c r="D5" s="43" t="s">
        <v>592</v>
      </c>
      <c r="E5" s="43" t="s">
        <v>593</v>
      </c>
      <c r="F5" s="43" t="s">
        <v>385</v>
      </c>
      <c r="G5" s="107" t="s">
        <v>522</v>
      </c>
      <c r="H5" s="107" t="s">
        <v>226</v>
      </c>
      <c r="I5" s="43" t="s">
        <v>279</v>
      </c>
    </row>
    <row r="6" spans="1:9" x14ac:dyDescent="0.25">
      <c r="A6" s="43" t="s">
        <v>270</v>
      </c>
      <c r="B6" s="43" t="s">
        <v>520</v>
      </c>
      <c r="C6" s="43" t="s">
        <v>532</v>
      </c>
      <c r="D6" s="43" t="s">
        <v>594</v>
      </c>
      <c r="E6" s="43" t="s">
        <v>595</v>
      </c>
      <c r="F6" s="43" t="s">
        <v>385</v>
      </c>
      <c r="G6" s="107" t="s">
        <v>522</v>
      </c>
      <c r="H6" s="107">
        <v>312.92700000000002</v>
      </c>
      <c r="I6" s="43" t="s">
        <v>279</v>
      </c>
    </row>
    <row r="7" spans="1:9" x14ac:dyDescent="0.25">
      <c r="A7" s="43" t="s">
        <v>270</v>
      </c>
      <c r="B7" s="43" t="s">
        <v>520</v>
      </c>
      <c r="C7" s="43" t="s">
        <v>532</v>
      </c>
      <c r="D7" s="43" t="s">
        <v>596</v>
      </c>
      <c r="E7" s="43" t="s">
        <v>597</v>
      </c>
      <c r="F7" s="43" t="s">
        <v>385</v>
      </c>
      <c r="G7" s="107" t="s">
        <v>522</v>
      </c>
      <c r="H7" s="107">
        <v>309.53899999999999</v>
      </c>
      <c r="I7" s="43" t="s">
        <v>279</v>
      </c>
    </row>
    <row r="8" spans="1:9" x14ac:dyDescent="0.25">
      <c r="A8" s="43" t="s">
        <v>270</v>
      </c>
      <c r="B8" s="43" t="s">
        <v>520</v>
      </c>
      <c r="C8" s="43" t="s">
        <v>532</v>
      </c>
      <c r="D8" s="43" t="s">
        <v>598</v>
      </c>
      <c r="E8" s="43" t="s">
        <v>599</v>
      </c>
      <c r="F8" s="43" t="s">
        <v>385</v>
      </c>
      <c r="G8" s="107" t="s">
        <v>522</v>
      </c>
      <c r="H8" s="107" t="s">
        <v>226</v>
      </c>
      <c r="I8" s="43" t="s">
        <v>279</v>
      </c>
    </row>
    <row r="9" spans="1:9" x14ac:dyDescent="0.25">
      <c r="A9" s="43" t="s">
        <v>270</v>
      </c>
      <c r="B9" s="43" t="s">
        <v>520</v>
      </c>
      <c r="C9" s="43" t="s">
        <v>532</v>
      </c>
      <c r="D9" s="43" t="s">
        <v>600</v>
      </c>
      <c r="E9" s="43" t="s">
        <v>601</v>
      </c>
      <c r="F9" s="43" t="s">
        <v>385</v>
      </c>
      <c r="G9" s="107" t="s">
        <v>522</v>
      </c>
      <c r="H9" s="107">
        <v>3.3879999999999999</v>
      </c>
      <c r="I9" s="43" t="s">
        <v>279</v>
      </c>
    </row>
    <row r="10" spans="1:9" x14ac:dyDescent="0.25">
      <c r="A10" s="43" t="s">
        <v>270</v>
      </c>
      <c r="B10" s="43" t="s">
        <v>520</v>
      </c>
      <c r="C10" s="43" t="s">
        <v>532</v>
      </c>
      <c r="D10" s="43" t="s">
        <v>602</v>
      </c>
      <c r="E10" s="43" t="s">
        <v>603</v>
      </c>
      <c r="F10" s="43" t="s">
        <v>385</v>
      </c>
      <c r="G10" s="107" t="s">
        <v>522</v>
      </c>
      <c r="H10" s="107">
        <v>441.214</v>
      </c>
      <c r="I10" s="43" t="s">
        <v>279</v>
      </c>
    </row>
    <row r="11" spans="1:9" x14ac:dyDescent="0.25">
      <c r="A11" s="43" t="s">
        <v>270</v>
      </c>
      <c r="B11" s="43" t="s">
        <v>520</v>
      </c>
      <c r="C11" s="43" t="s">
        <v>532</v>
      </c>
      <c r="D11" s="43" t="s">
        <v>604</v>
      </c>
      <c r="E11" s="43" t="s">
        <v>605</v>
      </c>
      <c r="F11" s="43" t="s">
        <v>385</v>
      </c>
      <c r="G11" s="107" t="s">
        <v>522</v>
      </c>
      <c r="H11" s="107">
        <v>4.9870000000000001</v>
      </c>
      <c r="I11" s="43" t="s">
        <v>279</v>
      </c>
    </row>
    <row r="12" spans="1:9" x14ac:dyDescent="0.25">
      <c r="A12" s="43" t="s">
        <v>270</v>
      </c>
      <c r="B12" s="43" t="s">
        <v>520</v>
      </c>
      <c r="C12" s="43" t="s">
        <v>532</v>
      </c>
      <c r="D12" s="43" t="s">
        <v>606</v>
      </c>
      <c r="E12" s="43" t="s">
        <v>607</v>
      </c>
      <c r="F12" s="43" t="s">
        <v>385</v>
      </c>
      <c r="G12" s="107" t="s">
        <v>522</v>
      </c>
      <c r="H12" s="107">
        <v>0.79600000000000004</v>
      </c>
      <c r="I12" s="43" t="s">
        <v>279</v>
      </c>
    </row>
    <row r="13" spans="1:9" x14ac:dyDescent="0.25">
      <c r="A13" s="43" t="s">
        <v>270</v>
      </c>
      <c r="B13" s="43" t="s">
        <v>520</v>
      </c>
      <c r="C13" s="43" t="s">
        <v>532</v>
      </c>
      <c r="D13" s="43" t="s">
        <v>608</v>
      </c>
      <c r="E13" s="43" t="s">
        <v>609</v>
      </c>
      <c r="F13" s="43" t="s">
        <v>385</v>
      </c>
      <c r="G13" s="107" t="s">
        <v>522</v>
      </c>
      <c r="H13" s="107">
        <v>0.33500000000000002</v>
      </c>
      <c r="I13" s="43" t="s">
        <v>279</v>
      </c>
    </row>
    <row r="14" spans="1:9" x14ac:dyDescent="0.25">
      <c r="A14" s="43" t="s">
        <v>270</v>
      </c>
      <c r="B14" s="43" t="s">
        <v>520</v>
      </c>
      <c r="C14" s="43" t="s">
        <v>532</v>
      </c>
      <c r="D14" s="43" t="s">
        <v>610</v>
      </c>
      <c r="E14" s="43" t="s">
        <v>611</v>
      </c>
      <c r="F14" s="43" t="s">
        <v>385</v>
      </c>
      <c r="G14" s="107" t="s">
        <v>522</v>
      </c>
      <c r="H14" s="107">
        <v>11.651999999999999</v>
      </c>
      <c r="I14" s="43" t="s">
        <v>279</v>
      </c>
    </row>
    <row r="15" spans="1:9" x14ac:dyDescent="0.25">
      <c r="A15" s="43" t="s">
        <v>270</v>
      </c>
      <c r="B15" s="43" t="s">
        <v>520</v>
      </c>
      <c r="C15" s="43" t="s">
        <v>532</v>
      </c>
      <c r="D15" s="43" t="s">
        <v>612</v>
      </c>
      <c r="E15" s="43" t="s">
        <v>613</v>
      </c>
      <c r="F15" s="43" t="s">
        <v>385</v>
      </c>
      <c r="G15" s="107" t="s">
        <v>522</v>
      </c>
      <c r="H15" s="107">
        <v>2.3E-2</v>
      </c>
      <c r="I15" s="43" t="s">
        <v>279</v>
      </c>
    </row>
    <row r="16" spans="1:9" x14ac:dyDescent="0.25">
      <c r="A16" s="43" t="s">
        <v>270</v>
      </c>
      <c r="B16" s="43" t="s">
        <v>520</v>
      </c>
      <c r="C16" s="43" t="s">
        <v>532</v>
      </c>
      <c r="D16" s="43" t="s">
        <v>614</v>
      </c>
      <c r="E16" s="43" t="s">
        <v>615</v>
      </c>
      <c r="F16" s="43" t="s">
        <v>385</v>
      </c>
      <c r="G16" s="107" t="s">
        <v>522</v>
      </c>
      <c r="H16" s="107">
        <v>1.569</v>
      </c>
      <c r="I16" s="43" t="s">
        <v>279</v>
      </c>
    </row>
    <row r="17" spans="1:9" x14ac:dyDescent="0.25">
      <c r="A17" s="43" t="s">
        <v>270</v>
      </c>
      <c r="B17" s="43" t="s">
        <v>520</v>
      </c>
      <c r="C17" s="43" t="s">
        <v>532</v>
      </c>
      <c r="D17" s="43" t="s">
        <v>616</v>
      </c>
      <c r="E17" s="43" t="s">
        <v>617</v>
      </c>
      <c r="F17" s="43" t="s">
        <v>385</v>
      </c>
      <c r="G17" s="107" t="s">
        <v>522</v>
      </c>
      <c r="H17" s="107">
        <v>3.5999999999999997E-2</v>
      </c>
      <c r="I17" s="43" t="s">
        <v>279</v>
      </c>
    </row>
    <row r="18" spans="1:9" x14ac:dyDescent="0.25">
      <c r="A18" s="43" t="s">
        <v>270</v>
      </c>
      <c r="B18" s="43" t="s">
        <v>520</v>
      </c>
      <c r="C18" s="43" t="s">
        <v>532</v>
      </c>
      <c r="D18" s="43" t="s">
        <v>618</v>
      </c>
      <c r="E18" s="43" t="s">
        <v>619</v>
      </c>
      <c r="F18" s="43" t="s">
        <v>385</v>
      </c>
      <c r="G18" s="107" t="s">
        <v>522</v>
      </c>
      <c r="H18" s="107">
        <v>1.5329999999999999</v>
      </c>
      <c r="I18" s="43" t="s">
        <v>279</v>
      </c>
    </row>
    <row r="19" spans="1:9" x14ac:dyDescent="0.25">
      <c r="A19" s="43" t="s">
        <v>270</v>
      </c>
      <c r="B19" s="43" t="s">
        <v>520</v>
      </c>
      <c r="C19" s="43" t="s">
        <v>532</v>
      </c>
      <c r="D19" s="43" t="s">
        <v>620</v>
      </c>
      <c r="E19" s="43" t="s">
        <v>621</v>
      </c>
      <c r="F19" s="43" t="s">
        <v>385</v>
      </c>
      <c r="G19" s="107" t="s">
        <v>522</v>
      </c>
      <c r="H19" s="107">
        <v>367.20100000000002</v>
      </c>
      <c r="I19" s="43" t="s">
        <v>279</v>
      </c>
    </row>
    <row r="20" spans="1:9" x14ac:dyDescent="0.25">
      <c r="A20" s="43" t="s">
        <v>270</v>
      </c>
      <c r="B20" s="43" t="s">
        <v>520</v>
      </c>
      <c r="C20" s="43" t="s">
        <v>532</v>
      </c>
      <c r="D20" s="43" t="s">
        <v>622</v>
      </c>
      <c r="E20" s="43" t="s">
        <v>623</v>
      </c>
      <c r="F20" s="43" t="s">
        <v>385</v>
      </c>
      <c r="G20" s="107" t="s">
        <v>522</v>
      </c>
      <c r="H20" s="107">
        <v>0.81899999999999995</v>
      </c>
      <c r="I20" s="43" t="s">
        <v>279</v>
      </c>
    </row>
    <row r="21" spans="1:9" x14ac:dyDescent="0.25">
      <c r="A21" s="43" t="s">
        <v>270</v>
      </c>
      <c r="B21" s="43" t="s">
        <v>520</v>
      </c>
      <c r="C21" s="43" t="s">
        <v>532</v>
      </c>
      <c r="D21" s="43" t="s">
        <v>624</v>
      </c>
      <c r="E21" s="43" t="s">
        <v>625</v>
      </c>
      <c r="F21" s="43" t="s">
        <v>385</v>
      </c>
      <c r="G21" s="107" t="s">
        <v>522</v>
      </c>
      <c r="H21" s="107">
        <v>0.45300000000000001</v>
      </c>
      <c r="I21" s="43" t="s">
        <v>279</v>
      </c>
    </row>
    <row r="22" spans="1:9" x14ac:dyDescent="0.25">
      <c r="A22" s="43" t="s">
        <v>270</v>
      </c>
      <c r="B22" s="43" t="s">
        <v>520</v>
      </c>
      <c r="C22" s="43" t="s">
        <v>532</v>
      </c>
      <c r="D22" s="43" t="s">
        <v>626</v>
      </c>
      <c r="E22" s="43" t="s">
        <v>627</v>
      </c>
      <c r="F22" s="43" t="s">
        <v>385</v>
      </c>
      <c r="G22" s="107" t="s">
        <v>522</v>
      </c>
      <c r="H22" s="107">
        <v>1.46</v>
      </c>
      <c r="I22" s="43" t="s">
        <v>279</v>
      </c>
    </row>
    <row r="23" spans="1:9" x14ac:dyDescent="0.25">
      <c r="A23" s="43" t="s">
        <v>270</v>
      </c>
      <c r="B23" s="43" t="s">
        <v>520</v>
      </c>
      <c r="C23" s="43" t="s">
        <v>532</v>
      </c>
      <c r="D23" s="43" t="s">
        <v>628</v>
      </c>
      <c r="E23" s="43" t="s">
        <v>629</v>
      </c>
      <c r="F23" s="43" t="s">
        <v>385</v>
      </c>
      <c r="G23" s="107" t="s">
        <v>522</v>
      </c>
      <c r="H23" s="107">
        <v>0.94199999999999995</v>
      </c>
      <c r="I23" s="43" t="s">
        <v>279</v>
      </c>
    </row>
    <row r="24" spans="1:9" x14ac:dyDescent="0.25">
      <c r="A24" s="43" t="s">
        <v>270</v>
      </c>
      <c r="B24" s="43" t="s">
        <v>520</v>
      </c>
      <c r="C24" s="43" t="s">
        <v>532</v>
      </c>
      <c r="D24" s="43" t="s">
        <v>630</v>
      </c>
      <c r="E24" s="43" t="s">
        <v>631</v>
      </c>
      <c r="F24" s="43" t="s">
        <v>385</v>
      </c>
      <c r="G24" s="107" t="s">
        <v>522</v>
      </c>
      <c r="H24" s="107">
        <v>0.51800000000000002</v>
      </c>
      <c r="I24" s="43" t="s">
        <v>279</v>
      </c>
    </row>
    <row r="25" spans="1:9" x14ac:dyDescent="0.25">
      <c r="A25" s="43" t="s">
        <v>270</v>
      </c>
      <c r="B25" s="43" t="s">
        <v>520</v>
      </c>
      <c r="C25" s="43" t="s">
        <v>532</v>
      </c>
      <c r="D25" s="43" t="s">
        <v>632</v>
      </c>
      <c r="E25" s="43" t="s">
        <v>633</v>
      </c>
      <c r="F25" s="43" t="s">
        <v>385</v>
      </c>
      <c r="G25" s="107" t="s">
        <v>522</v>
      </c>
      <c r="H25" s="107">
        <v>40.884999999999998</v>
      </c>
      <c r="I25" s="43" t="s">
        <v>279</v>
      </c>
    </row>
    <row r="26" spans="1:9" x14ac:dyDescent="0.25">
      <c r="A26" s="43" t="s">
        <v>270</v>
      </c>
      <c r="B26" s="43" t="s">
        <v>520</v>
      </c>
      <c r="C26" s="43" t="s">
        <v>532</v>
      </c>
      <c r="D26" s="43" t="s">
        <v>634</v>
      </c>
      <c r="E26" s="43" t="s">
        <v>635</v>
      </c>
      <c r="F26" s="43" t="s">
        <v>385</v>
      </c>
      <c r="G26" s="107" t="s">
        <v>522</v>
      </c>
      <c r="H26" s="107">
        <v>34.538999999999994</v>
      </c>
      <c r="I26" s="43" t="s">
        <v>279</v>
      </c>
    </row>
    <row r="27" spans="1:9" x14ac:dyDescent="0.25">
      <c r="A27" s="43" t="s">
        <v>270</v>
      </c>
      <c r="B27" s="43" t="s">
        <v>520</v>
      </c>
      <c r="C27" s="43" t="s">
        <v>532</v>
      </c>
      <c r="D27" s="43" t="s">
        <v>636</v>
      </c>
      <c r="E27" s="43" t="s">
        <v>637</v>
      </c>
      <c r="F27" s="43" t="s">
        <v>385</v>
      </c>
      <c r="G27" s="107" t="s">
        <v>522</v>
      </c>
      <c r="H27" s="107">
        <v>5.9050000000000002</v>
      </c>
      <c r="I27" s="43" t="s">
        <v>279</v>
      </c>
    </row>
    <row r="28" spans="1:9" x14ac:dyDescent="0.25">
      <c r="A28" s="43" t="s">
        <v>270</v>
      </c>
      <c r="B28" s="43" t="s">
        <v>520</v>
      </c>
      <c r="C28" s="43" t="s">
        <v>532</v>
      </c>
      <c r="D28" s="43" t="s">
        <v>638</v>
      </c>
      <c r="E28" s="43" t="s">
        <v>639</v>
      </c>
      <c r="F28" s="43" t="s">
        <v>385</v>
      </c>
      <c r="G28" s="107" t="s">
        <v>522</v>
      </c>
      <c r="H28" s="107">
        <v>0.441</v>
      </c>
      <c r="I28" s="43" t="s">
        <v>279</v>
      </c>
    </row>
    <row r="29" spans="1:9" x14ac:dyDescent="0.25">
      <c r="A29" s="43" t="s">
        <v>270</v>
      </c>
      <c r="B29" s="43" t="s">
        <v>520</v>
      </c>
      <c r="C29" s="43" t="s">
        <v>532</v>
      </c>
      <c r="D29" s="43" t="s">
        <v>640</v>
      </c>
      <c r="E29" s="43" t="s">
        <v>641</v>
      </c>
      <c r="F29" s="43" t="s">
        <v>385</v>
      </c>
      <c r="G29" s="107" t="s">
        <v>522</v>
      </c>
      <c r="H29" s="107">
        <v>0.245</v>
      </c>
      <c r="I29" s="43" t="s">
        <v>279</v>
      </c>
    </row>
    <row r="30" spans="1:9" x14ac:dyDescent="0.25">
      <c r="A30" s="43" t="s">
        <v>270</v>
      </c>
      <c r="B30" s="43" t="s">
        <v>520</v>
      </c>
      <c r="C30" s="43" t="s">
        <v>532</v>
      </c>
      <c r="D30" s="43" t="s">
        <v>642</v>
      </c>
      <c r="E30" s="43" t="s">
        <v>643</v>
      </c>
      <c r="F30" s="43" t="s">
        <v>385</v>
      </c>
      <c r="G30" s="107" t="s">
        <v>522</v>
      </c>
      <c r="H30" s="107">
        <v>2.633</v>
      </c>
      <c r="I30" s="43" t="s">
        <v>279</v>
      </c>
    </row>
    <row r="31" spans="1:9" x14ac:dyDescent="0.25">
      <c r="A31" s="43" t="s">
        <v>270</v>
      </c>
      <c r="B31" s="43" t="s">
        <v>520</v>
      </c>
      <c r="C31" s="43" t="s">
        <v>532</v>
      </c>
      <c r="D31" s="43" t="s">
        <v>644</v>
      </c>
      <c r="E31" s="43" t="s">
        <v>645</v>
      </c>
      <c r="F31" s="43" t="s">
        <v>385</v>
      </c>
      <c r="G31" s="107" t="s">
        <v>522</v>
      </c>
      <c r="H31" s="107">
        <v>0.52700000000000002</v>
      </c>
      <c r="I31" s="43" t="s">
        <v>279</v>
      </c>
    </row>
    <row r="32" spans="1:9" x14ac:dyDescent="0.25">
      <c r="A32" s="43" t="s">
        <v>270</v>
      </c>
      <c r="B32" s="43" t="s">
        <v>520</v>
      </c>
      <c r="C32" s="43" t="s">
        <v>532</v>
      </c>
      <c r="D32" s="43" t="s">
        <v>646</v>
      </c>
      <c r="E32" s="43" t="s">
        <v>647</v>
      </c>
      <c r="F32" s="43" t="s">
        <v>385</v>
      </c>
      <c r="G32" s="107" t="s">
        <v>522</v>
      </c>
      <c r="H32" s="107">
        <v>2.7549999999999999</v>
      </c>
      <c r="I32" s="43" t="s">
        <v>279</v>
      </c>
    </row>
    <row r="33" spans="1:9" x14ac:dyDescent="0.25">
      <c r="A33" s="43" t="s">
        <v>270</v>
      </c>
      <c r="B33" s="43" t="s">
        <v>520</v>
      </c>
      <c r="C33" s="43" t="s">
        <v>532</v>
      </c>
      <c r="D33" s="43" t="s">
        <v>648</v>
      </c>
      <c r="E33" s="43" t="s">
        <v>649</v>
      </c>
      <c r="F33" s="43" t="s">
        <v>385</v>
      </c>
      <c r="G33" s="107" t="s">
        <v>522</v>
      </c>
      <c r="H33" s="107">
        <v>1.1970000000000001</v>
      </c>
      <c r="I33" s="43" t="s">
        <v>279</v>
      </c>
    </row>
    <row r="34" spans="1:9" x14ac:dyDescent="0.25">
      <c r="A34" s="43" t="s">
        <v>270</v>
      </c>
      <c r="B34" s="43" t="s">
        <v>520</v>
      </c>
      <c r="C34" s="43" t="s">
        <v>532</v>
      </c>
      <c r="D34" s="43" t="s">
        <v>650</v>
      </c>
      <c r="E34" s="43" t="s">
        <v>651</v>
      </c>
      <c r="F34" s="43" t="s">
        <v>385</v>
      </c>
      <c r="G34" s="107" t="s">
        <v>522</v>
      </c>
      <c r="H34" s="107">
        <v>1.052</v>
      </c>
      <c r="I34" s="43" t="s">
        <v>279</v>
      </c>
    </row>
    <row r="35" spans="1:9" x14ac:dyDescent="0.25">
      <c r="A35" s="43" t="s">
        <v>270</v>
      </c>
      <c r="B35" s="43" t="s">
        <v>520</v>
      </c>
      <c r="C35" s="43" t="s">
        <v>532</v>
      </c>
      <c r="D35" s="43" t="s">
        <v>652</v>
      </c>
      <c r="E35" s="43" t="s">
        <v>653</v>
      </c>
      <c r="F35" s="43" t="s">
        <v>385</v>
      </c>
      <c r="G35" s="107" t="s">
        <v>522</v>
      </c>
      <c r="H35" s="107" t="s">
        <v>226</v>
      </c>
      <c r="I35" s="43" t="s">
        <v>279</v>
      </c>
    </row>
    <row r="36" spans="1:9" x14ac:dyDescent="0.25">
      <c r="A36" s="43" t="s">
        <v>270</v>
      </c>
      <c r="B36" s="43" t="s">
        <v>520</v>
      </c>
      <c r="C36" s="43" t="s">
        <v>532</v>
      </c>
      <c r="D36" s="43" t="s">
        <v>654</v>
      </c>
      <c r="E36" s="43" t="s">
        <v>655</v>
      </c>
      <c r="F36" s="43" t="s">
        <v>385</v>
      </c>
      <c r="G36" s="107" t="s">
        <v>522</v>
      </c>
      <c r="H36" s="107">
        <v>2.625</v>
      </c>
      <c r="I36" s="43" t="s">
        <v>279</v>
      </c>
    </row>
    <row r="37" spans="1:9" x14ac:dyDescent="0.25">
      <c r="A37" s="43" t="s">
        <v>270</v>
      </c>
      <c r="B37" s="43" t="s">
        <v>520</v>
      </c>
      <c r="C37" s="43" t="s">
        <v>532</v>
      </c>
      <c r="D37" s="43" t="s">
        <v>656</v>
      </c>
      <c r="E37" s="43" t="s">
        <v>657</v>
      </c>
      <c r="F37" s="43" t="s">
        <v>385</v>
      </c>
      <c r="G37" s="107" t="s">
        <v>522</v>
      </c>
      <c r="H37" s="107">
        <v>123.57599999999999</v>
      </c>
      <c r="I37" s="43" t="s">
        <v>279</v>
      </c>
    </row>
    <row r="38" spans="1:9" x14ac:dyDescent="0.25">
      <c r="A38" s="43" t="s">
        <v>270</v>
      </c>
      <c r="B38" s="43" t="s">
        <v>520</v>
      </c>
      <c r="C38" s="43" t="s">
        <v>532</v>
      </c>
      <c r="D38" s="43" t="s">
        <v>658</v>
      </c>
      <c r="E38" s="43" t="s">
        <v>659</v>
      </c>
      <c r="F38" s="43" t="s">
        <v>385</v>
      </c>
      <c r="G38" s="107" t="s">
        <v>522</v>
      </c>
      <c r="H38" s="107">
        <v>123.57600000000001</v>
      </c>
      <c r="I38" s="43" t="s">
        <v>279</v>
      </c>
    </row>
    <row r="39" spans="1:9" x14ac:dyDescent="0.25">
      <c r="A39" s="43" t="s">
        <v>270</v>
      </c>
      <c r="B39" s="43" t="s">
        <v>520</v>
      </c>
      <c r="C39" s="43" t="s">
        <v>532</v>
      </c>
      <c r="D39" s="43" t="s">
        <v>660</v>
      </c>
      <c r="E39" s="43" t="s">
        <v>661</v>
      </c>
      <c r="F39" s="43" t="s">
        <v>385</v>
      </c>
      <c r="G39" s="107" t="s">
        <v>522</v>
      </c>
      <c r="H39" s="107" t="s">
        <v>226</v>
      </c>
      <c r="I39" s="43" t="s">
        <v>279</v>
      </c>
    </row>
    <row r="40" spans="1:9" x14ac:dyDescent="0.25">
      <c r="A40" s="43" t="s">
        <v>270</v>
      </c>
      <c r="B40" s="43" t="s">
        <v>520</v>
      </c>
      <c r="C40" s="43" t="s">
        <v>532</v>
      </c>
      <c r="D40" s="43" t="s">
        <v>662</v>
      </c>
      <c r="E40" s="43" t="s">
        <v>663</v>
      </c>
      <c r="F40" s="43" t="s">
        <v>385</v>
      </c>
      <c r="G40" s="107" t="s">
        <v>522</v>
      </c>
      <c r="H40" s="107">
        <v>4773.8620000000001</v>
      </c>
      <c r="I40" s="43" t="s">
        <v>279</v>
      </c>
    </row>
    <row r="41" spans="1:9" x14ac:dyDescent="0.25">
      <c r="A41" s="43" t="s">
        <v>270</v>
      </c>
      <c r="B41" s="43" t="s">
        <v>520</v>
      </c>
      <c r="C41" s="43" t="s">
        <v>532</v>
      </c>
      <c r="D41" s="43" t="s">
        <v>664</v>
      </c>
      <c r="E41" s="43" t="s">
        <v>665</v>
      </c>
      <c r="F41" s="43" t="s">
        <v>385</v>
      </c>
      <c r="G41" s="107" t="s">
        <v>522</v>
      </c>
      <c r="H41" s="107">
        <v>4773.8620000000001</v>
      </c>
      <c r="I41" s="43" t="s">
        <v>279</v>
      </c>
    </row>
    <row r="42" spans="1:9" x14ac:dyDescent="0.25">
      <c r="A42" s="43" t="s">
        <v>270</v>
      </c>
      <c r="B42" s="43" t="s">
        <v>520</v>
      </c>
      <c r="C42" s="43" t="s">
        <v>532</v>
      </c>
      <c r="D42" s="43" t="s">
        <v>666</v>
      </c>
      <c r="E42" s="43" t="s">
        <v>667</v>
      </c>
      <c r="F42" s="43" t="s">
        <v>385</v>
      </c>
      <c r="G42" s="107" t="s">
        <v>522</v>
      </c>
      <c r="H42" s="107" t="s">
        <v>226</v>
      </c>
      <c r="I42" s="43" t="s">
        <v>279</v>
      </c>
    </row>
    <row r="43" spans="1:9" x14ac:dyDescent="0.25">
      <c r="A43" s="43" t="s">
        <v>270</v>
      </c>
      <c r="B43" s="43" t="s">
        <v>520</v>
      </c>
      <c r="C43" s="43" t="s">
        <v>532</v>
      </c>
      <c r="D43" s="43" t="s">
        <v>668</v>
      </c>
      <c r="E43" s="43" t="s">
        <v>669</v>
      </c>
      <c r="F43" s="43" t="s">
        <v>385</v>
      </c>
      <c r="G43" s="107" t="s">
        <v>522</v>
      </c>
      <c r="H43" s="107" t="s">
        <v>226</v>
      </c>
      <c r="I43" s="43" t="s">
        <v>279</v>
      </c>
    </row>
    <row r="44" spans="1:9" x14ac:dyDescent="0.25">
      <c r="A44" s="43" t="s">
        <v>270</v>
      </c>
      <c r="B44" s="43" t="s">
        <v>520</v>
      </c>
      <c r="C44" s="43" t="s">
        <v>532</v>
      </c>
      <c r="D44" s="43" t="s">
        <v>670</v>
      </c>
      <c r="E44" s="43" t="s">
        <v>671</v>
      </c>
      <c r="F44" s="43" t="s">
        <v>385</v>
      </c>
      <c r="G44" s="107" t="s">
        <v>522</v>
      </c>
      <c r="H44" s="107" t="s">
        <v>519</v>
      </c>
      <c r="I44" s="43" t="s">
        <v>279</v>
      </c>
    </row>
    <row r="45" spans="1:9" x14ac:dyDescent="0.25">
      <c r="A45" s="43" t="s">
        <v>270</v>
      </c>
      <c r="B45" s="43" t="s">
        <v>520</v>
      </c>
      <c r="C45" s="43" t="s">
        <v>532</v>
      </c>
      <c r="D45" s="43" t="s">
        <v>672</v>
      </c>
      <c r="E45" s="43" t="s">
        <v>673</v>
      </c>
      <c r="F45" s="43" t="s">
        <v>385</v>
      </c>
      <c r="G45" s="107" t="s">
        <v>522</v>
      </c>
      <c r="H45" s="107" t="s">
        <v>519</v>
      </c>
      <c r="I45" s="43" t="s">
        <v>279</v>
      </c>
    </row>
    <row r="46" spans="1:9" x14ac:dyDescent="0.25">
      <c r="A46" s="43" t="s">
        <v>270</v>
      </c>
      <c r="B46" s="43" t="s">
        <v>520</v>
      </c>
      <c r="C46" s="43" t="s">
        <v>532</v>
      </c>
      <c r="D46" s="43" t="s">
        <v>674</v>
      </c>
      <c r="E46" s="43" t="s">
        <v>675</v>
      </c>
      <c r="F46" s="43" t="s">
        <v>385</v>
      </c>
      <c r="G46" s="107" t="s">
        <v>522</v>
      </c>
      <c r="H46" s="107" t="s">
        <v>519</v>
      </c>
      <c r="I46" s="43" t="s">
        <v>279</v>
      </c>
    </row>
    <row r="47" spans="1:9" x14ac:dyDescent="0.25">
      <c r="A47" s="43" t="s">
        <v>270</v>
      </c>
      <c r="B47" s="43" t="s">
        <v>520</v>
      </c>
      <c r="C47" s="43" t="s">
        <v>532</v>
      </c>
      <c r="D47" s="43" t="s">
        <v>676</v>
      </c>
      <c r="E47" s="43" t="s">
        <v>677</v>
      </c>
      <c r="F47" s="43" t="s">
        <v>385</v>
      </c>
      <c r="G47" s="107" t="s">
        <v>522</v>
      </c>
      <c r="H47" s="107" t="s">
        <v>519</v>
      </c>
      <c r="I47" s="43" t="s">
        <v>279</v>
      </c>
    </row>
    <row r="48" spans="1:9" x14ac:dyDescent="0.25">
      <c r="A48" s="43" t="s">
        <v>270</v>
      </c>
      <c r="B48" s="43" t="s">
        <v>520</v>
      </c>
      <c r="C48" s="43" t="s">
        <v>532</v>
      </c>
      <c r="D48" s="43" t="s">
        <v>678</v>
      </c>
      <c r="E48" s="43" t="s">
        <v>679</v>
      </c>
      <c r="F48" s="43" t="s">
        <v>385</v>
      </c>
      <c r="G48" s="107" t="s">
        <v>522</v>
      </c>
      <c r="H48" s="107" t="s">
        <v>519</v>
      </c>
      <c r="I48" s="43" t="s">
        <v>279</v>
      </c>
    </row>
    <row r="49" spans="1:9" x14ac:dyDescent="0.25">
      <c r="A49" s="43" t="s">
        <v>270</v>
      </c>
      <c r="B49" s="43" t="s">
        <v>520</v>
      </c>
      <c r="C49" s="43" t="s">
        <v>532</v>
      </c>
      <c r="D49" s="43" t="s">
        <v>680</v>
      </c>
      <c r="E49" s="43" t="s">
        <v>681</v>
      </c>
      <c r="F49" s="43" t="s">
        <v>385</v>
      </c>
      <c r="G49" s="107" t="s">
        <v>522</v>
      </c>
      <c r="H49" s="107" t="s">
        <v>519</v>
      </c>
      <c r="I49" s="43" t="s">
        <v>279</v>
      </c>
    </row>
    <row r="50" spans="1:9" x14ac:dyDescent="0.25">
      <c r="A50" s="43" t="s">
        <v>270</v>
      </c>
      <c r="B50" s="43" t="s">
        <v>520</v>
      </c>
      <c r="C50" s="43" t="s">
        <v>532</v>
      </c>
      <c r="D50" s="43" t="s">
        <v>682</v>
      </c>
      <c r="E50" s="43" t="s">
        <v>683</v>
      </c>
      <c r="F50" s="43" t="s">
        <v>385</v>
      </c>
      <c r="G50" s="107" t="s">
        <v>522</v>
      </c>
      <c r="H50" s="107" t="s">
        <v>519</v>
      </c>
      <c r="I50" s="43" t="s">
        <v>279</v>
      </c>
    </row>
    <row r="51" spans="1:9" x14ac:dyDescent="0.25">
      <c r="A51" s="43" t="s">
        <v>270</v>
      </c>
      <c r="B51" s="43" t="s">
        <v>520</v>
      </c>
      <c r="C51" s="43" t="s">
        <v>532</v>
      </c>
      <c r="D51" s="43" t="s">
        <v>684</v>
      </c>
      <c r="E51" s="43" t="s">
        <v>685</v>
      </c>
      <c r="F51" s="43" t="s">
        <v>385</v>
      </c>
      <c r="G51" s="107" t="s">
        <v>522</v>
      </c>
      <c r="H51" s="107" t="s">
        <v>519</v>
      </c>
      <c r="I51" s="43" t="s">
        <v>279</v>
      </c>
    </row>
    <row r="52" spans="1:9" x14ac:dyDescent="0.25">
      <c r="A52" s="43" t="s">
        <v>270</v>
      </c>
      <c r="B52" s="43" t="s">
        <v>520</v>
      </c>
      <c r="C52" s="43" t="s">
        <v>532</v>
      </c>
      <c r="D52" s="43" t="s">
        <v>686</v>
      </c>
      <c r="E52" s="43" t="s">
        <v>687</v>
      </c>
      <c r="F52" s="43" t="s">
        <v>385</v>
      </c>
      <c r="G52" s="107" t="s">
        <v>522</v>
      </c>
      <c r="H52" s="107" t="s">
        <v>519</v>
      </c>
      <c r="I52" s="43" t="s">
        <v>279</v>
      </c>
    </row>
    <row r="53" spans="1:9" x14ac:dyDescent="0.25">
      <c r="A53" s="43" t="s">
        <v>270</v>
      </c>
      <c r="B53" s="43" t="s">
        <v>520</v>
      </c>
      <c r="C53" s="43" t="s">
        <v>532</v>
      </c>
      <c r="D53" s="43" t="s">
        <v>688</v>
      </c>
      <c r="E53" s="43" t="s">
        <v>689</v>
      </c>
      <c r="F53" s="43" t="s">
        <v>385</v>
      </c>
      <c r="G53" s="107" t="s">
        <v>522</v>
      </c>
      <c r="H53" s="107" t="s">
        <v>519</v>
      </c>
      <c r="I53" s="43" t="s">
        <v>279</v>
      </c>
    </row>
    <row r="54" spans="1:9" x14ac:dyDescent="0.25">
      <c r="A54" s="43" t="s">
        <v>270</v>
      </c>
      <c r="B54" s="43" t="s">
        <v>520</v>
      </c>
      <c r="C54" s="43" t="s">
        <v>532</v>
      </c>
      <c r="D54" s="43" t="s">
        <v>690</v>
      </c>
      <c r="E54" s="43" t="s">
        <v>691</v>
      </c>
      <c r="F54" s="43" t="s">
        <v>385</v>
      </c>
      <c r="G54" s="107" t="s">
        <v>522</v>
      </c>
      <c r="H54" s="107" t="s">
        <v>519</v>
      </c>
      <c r="I54" s="43" t="s">
        <v>279</v>
      </c>
    </row>
    <row r="55" spans="1:9" x14ac:dyDescent="0.25">
      <c r="A55" s="43" t="s">
        <v>270</v>
      </c>
      <c r="B55" s="43" t="s">
        <v>520</v>
      </c>
      <c r="C55" s="43" t="s">
        <v>532</v>
      </c>
      <c r="D55" s="43" t="s">
        <v>692</v>
      </c>
      <c r="E55" s="43" t="s">
        <v>693</v>
      </c>
      <c r="F55" s="43" t="s">
        <v>385</v>
      </c>
      <c r="G55" s="107" t="s">
        <v>522</v>
      </c>
      <c r="H55" s="107" t="s">
        <v>519</v>
      </c>
      <c r="I55" s="43" t="s">
        <v>279</v>
      </c>
    </row>
    <row r="56" spans="1:9" x14ac:dyDescent="0.25">
      <c r="A56" s="43" t="s">
        <v>270</v>
      </c>
      <c r="B56" s="43" t="s">
        <v>520</v>
      </c>
      <c r="C56" s="43" t="s">
        <v>532</v>
      </c>
      <c r="D56" s="43" t="s">
        <v>694</v>
      </c>
      <c r="E56" s="43" t="s">
        <v>695</v>
      </c>
      <c r="F56" s="43" t="s">
        <v>385</v>
      </c>
      <c r="G56" s="107" t="s">
        <v>522</v>
      </c>
      <c r="H56" s="107" t="s">
        <v>519</v>
      </c>
      <c r="I56" s="43" t="s">
        <v>279</v>
      </c>
    </row>
    <row r="57" spans="1:9" x14ac:dyDescent="0.25">
      <c r="A57" s="43" t="s">
        <v>270</v>
      </c>
      <c r="B57" s="43" t="s">
        <v>520</v>
      </c>
      <c r="C57" s="43" t="s">
        <v>532</v>
      </c>
      <c r="D57" s="43" t="s">
        <v>696</v>
      </c>
      <c r="E57" s="43" t="s">
        <v>697</v>
      </c>
      <c r="F57" s="43" t="s">
        <v>385</v>
      </c>
      <c r="G57" s="107" t="s">
        <v>522</v>
      </c>
      <c r="H57" s="107" t="s">
        <v>519</v>
      </c>
      <c r="I57" s="43" t="s">
        <v>279</v>
      </c>
    </row>
    <row r="58" spans="1:9" x14ac:dyDescent="0.25">
      <c r="A58" s="43" t="s">
        <v>270</v>
      </c>
      <c r="B58" s="43" t="s">
        <v>520</v>
      </c>
      <c r="C58" s="43" t="s">
        <v>532</v>
      </c>
      <c r="D58" s="43" t="s">
        <v>698</v>
      </c>
      <c r="E58" s="43" t="s">
        <v>699</v>
      </c>
      <c r="F58" s="43" t="s">
        <v>385</v>
      </c>
      <c r="G58" s="107" t="s">
        <v>522</v>
      </c>
      <c r="H58" s="107" t="s">
        <v>519</v>
      </c>
      <c r="I58" s="43" t="s">
        <v>279</v>
      </c>
    </row>
    <row r="59" spans="1:9" x14ac:dyDescent="0.25">
      <c r="A59" s="43" t="s">
        <v>270</v>
      </c>
      <c r="B59" s="43" t="s">
        <v>520</v>
      </c>
      <c r="C59" s="43" t="s">
        <v>532</v>
      </c>
      <c r="D59" s="43" t="s">
        <v>700</v>
      </c>
      <c r="E59" s="43" t="s">
        <v>701</v>
      </c>
      <c r="F59" s="43" t="s">
        <v>385</v>
      </c>
      <c r="G59" s="107" t="s">
        <v>522</v>
      </c>
      <c r="H59" s="107" t="s">
        <v>519</v>
      </c>
      <c r="I59" s="43" t="s">
        <v>279</v>
      </c>
    </row>
    <row r="60" spans="1:9" x14ac:dyDescent="0.25">
      <c r="A60" s="43" t="s">
        <v>270</v>
      </c>
      <c r="B60" s="43" t="s">
        <v>520</v>
      </c>
      <c r="C60" s="43" t="s">
        <v>532</v>
      </c>
      <c r="D60" s="43" t="s">
        <v>702</v>
      </c>
      <c r="E60" s="43" t="s">
        <v>703</v>
      </c>
      <c r="F60" s="43" t="s">
        <v>385</v>
      </c>
      <c r="G60" s="107" t="s">
        <v>522</v>
      </c>
      <c r="H60" s="107" t="s">
        <v>519</v>
      </c>
      <c r="I60" s="43" t="s">
        <v>279</v>
      </c>
    </row>
    <row r="61" spans="1:9" x14ac:dyDescent="0.25">
      <c r="A61" s="43" t="s">
        <v>270</v>
      </c>
      <c r="B61" s="43" t="s">
        <v>520</v>
      </c>
      <c r="C61" s="43" t="s">
        <v>532</v>
      </c>
      <c r="D61" s="43" t="s">
        <v>704</v>
      </c>
      <c r="E61" s="43" t="s">
        <v>705</v>
      </c>
      <c r="F61" s="43" t="s">
        <v>385</v>
      </c>
      <c r="G61" s="107" t="s">
        <v>522</v>
      </c>
      <c r="H61" s="107" t="s">
        <v>519</v>
      </c>
      <c r="I61" s="43" t="s">
        <v>279</v>
      </c>
    </row>
    <row r="62" spans="1:9" x14ac:dyDescent="0.25">
      <c r="A62" s="43" t="s">
        <v>270</v>
      </c>
      <c r="B62" s="43" t="s">
        <v>520</v>
      </c>
      <c r="C62" s="43" t="s">
        <v>532</v>
      </c>
      <c r="D62" s="43" t="s">
        <v>706</v>
      </c>
      <c r="E62" s="43" t="s">
        <v>707</v>
      </c>
      <c r="F62" s="43" t="s">
        <v>385</v>
      </c>
      <c r="G62" s="107" t="s">
        <v>522</v>
      </c>
      <c r="H62" s="107" t="s">
        <v>519</v>
      </c>
      <c r="I62" s="43" t="s">
        <v>279</v>
      </c>
    </row>
    <row r="63" spans="1:9" x14ac:dyDescent="0.25">
      <c r="A63" s="43" t="s">
        <v>270</v>
      </c>
      <c r="B63" s="43" t="s">
        <v>520</v>
      </c>
      <c r="C63" s="43" t="s">
        <v>532</v>
      </c>
      <c r="D63" s="43" t="s">
        <v>708</v>
      </c>
      <c r="E63" s="43" t="s">
        <v>709</v>
      </c>
      <c r="F63" s="43" t="s">
        <v>385</v>
      </c>
      <c r="G63" s="107" t="s">
        <v>522</v>
      </c>
      <c r="H63" s="107" t="s">
        <v>519</v>
      </c>
      <c r="I63" s="43" t="s">
        <v>279</v>
      </c>
    </row>
    <row r="64" spans="1:9" x14ac:dyDescent="0.25">
      <c r="A64" s="43" t="s">
        <v>270</v>
      </c>
      <c r="B64" s="43" t="s">
        <v>520</v>
      </c>
      <c r="C64" s="43" t="s">
        <v>532</v>
      </c>
      <c r="D64" s="43" t="s">
        <v>710</v>
      </c>
      <c r="E64" s="43" t="s">
        <v>711</v>
      </c>
      <c r="F64" s="43" t="s">
        <v>385</v>
      </c>
      <c r="G64" s="107" t="s">
        <v>522</v>
      </c>
      <c r="H64" s="107" t="s">
        <v>519</v>
      </c>
      <c r="I64" s="43" t="s">
        <v>279</v>
      </c>
    </row>
    <row r="65" spans="1:9" x14ac:dyDescent="0.25">
      <c r="A65" s="43" t="s">
        <v>270</v>
      </c>
      <c r="B65" s="43" t="s">
        <v>520</v>
      </c>
      <c r="C65" s="43" t="s">
        <v>532</v>
      </c>
      <c r="D65" s="43" t="s">
        <v>712</v>
      </c>
      <c r="E65" s="43" t="s">
        <v>713</v>
      </c>
      <c r="F65" s="43" t="s">
        <v>385</v>
      </c>
      <c r="G65" s="107" t="s">
        <v>522</v>
      </c>
      <c r="H65" s="107" t="s">
        <v>519</v>
      </c>
      <c r="I65" s="43" t="s">
        <v>279</v>
      </c>
    </row>
    <row r="66" spans="1:9" x14ac:dyDescent="0.25">
      <c r="A66" s="43" t="s">
        <v>270</v>
      </c>
      <c r="B66" s="43" t="s">
        <v>520</v>
      </c>
      <c r="C66" s="43" t="s">
        <v>532</v>
      </c>
      <c r="D66" s="43" t="s">
        <v>714</v>
      </c>
      <c r="E66" s="43" t="s">
        <v>715</v>
      </c>
      <c r="F66" s="43" t="s">
        <v>385</v>
      </c>
      <c r="G66" s="107" t="s">
        <v>522</v>
      </c>
      <c r="H66" s="107" t="s">
        <v>519</v>
      </c>
      <c r="I66" s="43" t="s">
        <v>279</v>
      </c>
    </row>
    <row r="67" spans="1:9" x14ac:dyDescent="0.25">
      <c r="A67" s="43" t="s">
        <v>270</v>
      </c>
      <c r="B67" s="43" t="s">
        <v>520</v>
      </c>
      <c r="C67" s="43" t="s">
        <v>532</v>
      </c>
      <c r="D67" s="43" t="s">
        <v>716</v>
      </c>
      <c r="E67" s="43" t="s">
        <v>717</v>
      </c>
      <c r="F67" s="43" t="s">
        <v>385</v>
      </c>
      <c r="G67" s="107" t="s">
        <v>522</v>
      </c>
      <c r="H67" s="107" t="s">
        <v>519</v>
      </c>
      <c r="I67" s="43" t="s">
        <v>279</v>
      </c>
    </row>
    <row r="68" spans="1:9" x14ac:dyDescent="0.25">
      <c r="A68" s="43" t="s">
        <v>270</v>
      </c>
      <c r="B68" s="43" t="s">
        <v>520</v>
      </c>
      <c r="C68" s="43" t="s">
        <v>532</v>
      </c>
      <c r="D68" s="43" t="s">
        <v>718</v>
      </c>
      <c r="E68" s="43" t="s">
        <v>719</v>
      </c>
      <c r="F68" s="43" t="s">
        <v>385</v>
      </c>
      <c r="G68" s="107" t="s">
        <v>522</v>
      </c>
      <c r="H68" s="107" t="s">
        <v>519</v>
      </c>
      <c r="I68" s="43" t="s">
        <v>279</v>
      </c>
    </row>
    <row r="69" spans="1:9" x14ac:dyDescent="0.25">
      <c r="A69" s="43" t="s">
        <v>270</v>
      </c>
      <c r="B69" s="43" t="s">
        <v>520</v>
      </c>
      <c r="C69" s="43" t="s">
        <v>532</v>
      </c>
      <c r="D69" s="43" t="s">
        <v>720</v>
      </c>
      <c r="E69" s="43" t="s">
        <v>721</v>
      </c>
      <c r="F69" s="43" t="s">
        <v>385</v>
      </c>
      <c r="G69" s="107" t="s">
        <v>522</v>
      </c>
      <c r="H69" s="107">
        <v>5652.6540000000005</v>
      </c>
      <c r="I69" s="43" t="s">
        <v>279</v>
      </c>
    </row>
    <row r="70" spans="1:9" x14ac:dyDescent="0.25">
      <c r="A70" s="43" t="s">
        <v>270</v>
      </c>
      <c r="B70" s="43" t="s">
        <v>520</v>
      </c>
      <c r="C70" s="43" t="s">
        <v>532</v>
      </c>
      <c r="D70" s="43" t="s">
        <v>722</v>
      </c>
      <c r="E70" s="43" t="s">
        <v>723</v>
      </c>
      <c r="F70" s="43" t="s">
        <v>385</v>
      </c>
      <c r="G70" s="107" t="s">
        <v>522</v>
      </c>
      <c r="H70" s="107" t="s">
        <v>226</v>
      </c>
      <c r="I70" s="43" t="s">
        <v>279</v>
      </c>
    </row>
    <row r="71" spans="1:9" x14ac:dyDescent="0.25">
      <c r="A71" s="43" t="s">
        <v>270</v>
      </c>
      <c r="B71" s="43" t="s">
        <v>520</v>
      </c>
      <c r="C71" s="43" t="s">
        <v>532</v>
      </c>
      <c r="D71" s="43" t="s">
        <v>786</v>
      </c>
      <c r="E71" s="43" t="s">
        <v>787</v>
      </c>
      <c r="F71" s="43" t="s">
        <v>385</v>
      </c>
      <c r="G71" s="107" t="s">
        <v>522</v>
      </c>
      <c r="H71" s="107">
        <v>5652.6540000000005</v>
      </c>
      <c r="I71" s="43" t="s">
        <v>279</v>
      </c>
    </row>
    <row r="72" spans="1:9" x14ac:dyDescent="0.25">
      <c r="A72" s="43" t="s">
        <v>270</v>
      </c>
      <c r="B72" s="43" t="s">
        <v>520</v>
      </c>
      <c r="C72" s="43" t="s">
        <v>532</v>
      </c>
      <c r="D72" s="43" t="s">
        <v>586</v>
      </c>
      <c r="E72" s="43" t="s">
        <v>587</v>
      </c>
      <c r="F72" s="43" t="s">
        <v>385</v>
      </c>
      <c r="G72" s="107" t="s">
        <v>568</v>
      </c>
      <c r="H72" s="107">
        <v>0.42499999999999999</v>
      </c>
      <c r="I72" s="43" t="s">
        <v>280</v>
      </c>
    </row>
    <row r="73" spans="1:9" x14ac:dyDescent="0.25">
      <c r="A73" s="43" t="s">
        <v>270</v>
      </c>
      <c r="B73" s="43" t="s">
        <v>520</v>
      </c>
      <c r="C73" s="43" t="s">
        <v>532</v>
      </c>
      <c r="D73" s="43" t="s">
        <v>588</v>
      </c>
      <c r="E73" s="43" t="s">
        <v>589</v>
      </c>
      <c r="F73" s="43" t="s">
        <v>385</v>
      </c>
      <c r="G73" s="107" t="s">
        <v>568</v>
      </c>
      <c r="H73" s="107" t="s">
        <v>519</v>
      </c>
      <c r="I73" s="43" t="s">
        <v>280</v>
      </c>
    </row>
    <row r="74" spans="1:9" x14ac:dyDescent="0.25">
      <c r="A74" s="43" t="s">
        <v>270</v>
      </c>
      <c r="B74" s="43" t="s">
        <v>520</v>
      </c>
      <c r="C74" s="43" t="s">
        <v>532</v>
      </c>
      <c r="D74" s="43" t="s">
        <v>590</v>
      </c>
      <c r="E74" s="43" t="s">
        <v>591</v>
      </c>
      <c r="F74" s="43" t="s">
        <v>385</v>
      </c>
      <c r="G74" s="107" t="s">
        <v>568</v>
      </c>
      <c r="H74" s="107" t="s">
        <v>519</v>
      </c>
      <c r="I74" s="43" t="s">
        <v>280</v>
      </c>
    </row>
    <row r="75" spans="1:9" x14ac:dyDescent="0.25">
      <c r="A75" s="43" t="s">
        <v>270</v>
      </c>
      <c r="B75" s="43" t="s">
        <v>520</v>
      </c>
      <c r="C75" s="43" t="s">
        <v>532</v>
      </c>
      <c r="D75" s="43" t="s">
        <v>592</v>
      </c>
      <c r="E75" s="43" t="s">
        <v>593</v>
      </c>
      <c r="F75" s="43" t="s">
        <v>385</v>
      </c>
      <c r="G75" s="107" t="s">
        <v>568</v>
      </c>
      <c r="H75" s="107" t="s">
        <v>519</v>
      </c>
      <c r="I75" s="43" t="s">
        <v>280</v>
      </c>
    </row>
    <row r="76" spans="1:9" x14ac:dyDescent="0.25">
      <c r="A76" s="43" t="s">
        <v>270</v>
      </c>
      <c r="B76" s="43" t="s">
        <v>520</v>
      </c>
      <c r="C76" s="43" t="s">
        <v>532</v>
      </c>
      <c r="D76" s="43" t="s">
        <v>594</v>
      </c>
      <c r="E76" s="43" t="s">
        <v>595</v>
      </c>
      <c r="F76" s="43" t="s">
        <v>385</v>
      </c>
      <c r="G76" s="107" t="s">
        <v>568</v>
      </c>
      <c r="H76" s="107">
        <v>303.86099999999999</v>
      </c>
      <c r="I76" s="43" t="s">
        <v>280</v>
      </c>
    </row>
    <row r="77" spans="1:9" x14ac:dyDescent="0.25">
      <c r="A77" s="43" t="s">
        <v>270</v>
      </c>
      <c r="B77" s="43" t="s">
        <v>520</v>
      </c>
      <c r="C77" s="43" t="s">
        <v>532</v>
      </c>
      <c r="D77" s="43" t="s">
        <v>596</v>
      </c>
      <c r="E77" s="43" t="s">
        <v>597</v>
      </c>
      <c r="F77" s="43" t="s">
        <v>385</v>
      </c>
      <c r="G77" s="107" t="s">
        <v>568</v>
      </c>
      <c r="H77" s="107" t="s">
        <v>519</v>
      </c>
      <c r="I77" s="43" t="s">
        <v>280</v>
      </c>
    </row>
    <row r="78" spans="1:9" x14ac:dyDescent="0.25">
      <c r="A78" s="43" t="s">
        <v>270</v>
      </c>
      <c r="B78" s="43" t="s">
        <v>520</v>
      </c>
      <c r="C78" s="43" t="s">
        <v>532</v>
      </c>
      <c r="D78" s="43" t="s">
        <v>598</v>
      </c>
      <c r="E78" s="43" t="s">
        <v>599</v>
      </c>
      <c r="F78" s="43" t="s">
        <v>385</v>
      </c>
      <c r="G78" s="107" t="s">
        <v>568</v>
      </c>
      <c r="H78" s="107" t="s">
        <v>519</v>
      </c>
      <c r="I78" s="43" t="s">
        <v>280</v>
      </c>
    </row>
    <row r="79" spans="1:9" x14ac:dyDescent="0.25">
      <c r="A79" s="43" t="s">
        <v>270</v>
      </c>
      <c r="B79" s="43" t="s">
        <v>520</v>
      </c>
      <c r="C79" s="43" t="s">
        <v>532</v>
      </c>
      <c r="D79" s="43" t="s">
        <v>600</v>
      </c>
      <c r="E79" s="43" t="s">
        <v>601</v>
      </c>
      <c r="F79" s="43" t="s">
        <v>385</v>
      </c>
      <c r="G79" s="107" t="s">
        <v>568</v>
      </c>
      <c r="H79" s="107" t="s">
        <v>519</v>
      </c>
      <c r="I79" s="43" t="s">
        <v>280</v>
      </c>
    </row>
    <row r="80" spans="1:9" x14ac:dyDescent="0.25">
      <c r="A80" s="43" t="s">
        <v>270</v>
      </c>
      <c r="B80" s="43" t="s">
        <v>520</v>
      </c>
      <c r="C80" s="43" t="s">
        <v>532</v>
      </c>
      <c r="D80" s="43" t="s">
        <v>602</v>
      </c>
      <c r="E80" s="43" t="s">
        <v>603</v>
      </c>
      <c r="F80" s="43" t="s">
        <v>385</v>
      </c>
      <c r="G80" s="107" t="s">
        <v>568</v>
      </c>
      <c r="H80" s="107">
        <v>557.16800000000001</v>
      </c>
      <c r="I80" s="43" t="s">
        <v>280</v>
      </c>
    </row>
    <row r="81" spans="1:9" x14ac:dyDescent="0.25">
      <c r="A81" s="43" t="s">
        <v>270</v>
      </c>
      <c r="B81" s="43" t="s">
        <v>520</v>
      </c>
      <c r="C81" s="43" t="s">
        <v>532</v>
      </c>
      <c r="D81" s="43" t="s">
        <v>604</v>
      </c>
      <c r="E81" s="43" t="s">
        <v>605</v>
      </c>
      <c r="F81" s="43" t="s">
        <v>385</v>
      </c>
      <c r="G81" s="107" t="s">
        <v>568</v>
      </c>
      <c r="H81" s="107" t="s">
        <v>519</v>
      </c>
      <c r="I81" s="43" t="s">
        <v>280</v>
      </c>
    </row>
    <row r="82" spans="1:9" x14ac:dyDescent="0.25">
      <c r="A82" s="43" t="s">
        <v>270</v>
      </c>
      <c r="B82" s="43" t="s">
        <v>520</v>
      </c>
      <c r="C82" s="43" t="s">
        <v>532</v>
      </c>
      <c r="D82" s="43" t="s">
        <v>606</v>
      </c>
      <c r="E82" s="43" t="s">
        <v>607</v>
      </c>
      <c r="F82" s="43" t="s">
        <v>385</v>
      </c>
      <c r="G82" s="107" t="s">
        <v>568</v>
      </c>
      <c r="H82" s="107" t="s">
        <v>519</v>
      </c>
      <c r="I82" s="43" t="s">
        <v>280</v>
      </c>
    </row>
    <row r="83" spans="1:9" x14ac:dyDescent="0.25">
      <c r="A83" s="43" t="s">
        <v>270</v>
      </c>
      <c r="B83" s="43" t="s">
        <v>520</v>
      </c>
      <c r="C83" s="43" t="s">
        <v>532</v>
      </c>
      <c r="D83" s="43" t="s">
        <v>608</v>
      </c>
      <c r="E83" s="43" t="s">
        <v>609</v>
      </c>
      <c r="F83" s="43" t="s">
        <v>385</v>
      </c>
      <c r="G83" s="107" t="s">
        <v>568</v>
      </c>
      <c r="H83" s="107" t="s">
        <v>519</v>
      </c>
      <c r="I83" s="43" t="s">
        <v>280</v>
      </c>
    </row>
    <row r="84" spans="1:9" x14ac:dyDescent="0.25">
      <c r="A84" s="43" t="s">
        <v>270</v>
      </c>
      <c r="B84" s="43" t="s">
        <v>520</v>
      </c>
      <c r="C84" s="43" t="s">
        <v>532</v>
      </c>
      <c r="D84" s="43" t="s">
        <v>610</v>
      </c>
      <c r="E84" s="43" t="s">
        <v>611</v>
      </c>
      <c r="F84" s="43" t="s">
        <v>385</v>
      </c>
      <c r="G84" s="107" t="s">
        <v>568</v>
      </c>
      <c r="H84" s="107" t="s">
        <v>519</v>
      </c>
      <c r="I84" s="43" t="s">
        <v>280</v>
      </c>
    </row>
    <row r="85" spans="1:9" x14ac:dyDescent="0.25">
      <c r="A85" s="43" t="s">
        <v>270</v>
      </c>
      <c r="B85" s="43" t="s">
        <v>520</v>
      </c>
      <c r="C85" s="43" t="s">
        <v>532</v>
      </c>
      <c r="D85" s="43" t="s">
        <v>612</v>
      </c>
      <c r="E85" s="43" t="s">
        <v>613</v>
      </c>
      <c r="F85" s="43" t="s">
        <v>385</v>
      </c>
      <c r="G85" s="107" t="s">
        <v>568</v>
      </c>
      <c r="H85" s="107" t="s">
        <v>519</v>
      </c>
      <c r="I85" s="43" t="s">
        <v>280</v>
      </c>
    </row>
    <row r="86" spans="1:9" x14ac:dyDescent="0.25">
      <c r="A86" s="43" t="s">
        <v>270</v>
      </c>
      <c r="B86" s="43" t="s">
        <v>520</v>
      </c>
      <c r="C86" s="43" t="s">
        <v>532</v>
      </c>
      <c r="D86" s="43" t="s">
        <v>614</v>
      </c>
      <c r="E86" s="43" t="s">
        <v>615</v>
      </c>
      <c r="F86" s="43" t="s">
        <v>385</v>
      </c>
      <c r="G86" s="107" t="s">
        <v>568</v>
      </c>
      <c r="H86" s="107" t="s">
        <v>519</v>
      </c>
      <c r="I86" s="43" t="s">
        <v>280</v>
      </c>
    </row>
    <row r="87" spans="1:9" x14ac:dyDescent="0.25">
      <c r="A87" s="43" t="s">
        <v>270</v>
      </c>
      <c r="B87" s="43" t="s">
        <v>520</v>
      </c>
      <c r="C87" s="43" t="s">
        <v>532</v>
      </c>
      <c r="D87" s="43" t="s">
        <v>616</v>
      </c>
      <c r="E87" s="43" t="s">
        <v>617</v>
      </c>
      <c r="F87" s="43" t="s">
        <v>385</v>
      </c>
      <c r="G87" s="107" t="s">
        <v>568</v>
      </c>
      <c r="H87" s="107" t="s">
        <v>519</v>
      </c>
      <c r="I87" s="43" t="s">
        <v>280</v>
      </c>
    </row>
    <row r="88" spans="1:9" x14ac:dyDescent="0.25">
      <c r="A88" s="43" t="s">
        <v>270</v>
      </c>
      <c r="B88" s="43" t="s">
        <v>520</v>
      </c>
      <c r="C88" s="43" t="s">
        <v>532</v>
      </c>
      <c r="D88" s="43" t="s">
        <v>618</v>
      </c>
      <c r="E88" s="43" t="s">
        <v>619</v>
      </c>
      <c r="F88" s="43" t="s">
        <v>385</v>
      </c>
      <c r="G88" s="107" t="s">
        <v>568</v>
      </c>
      <c r="H88" s="107" t="s">
        <v>519</v>
      </c>
      <c r="I88" s="43" t="s">
        <v>280</v>
      </c>
    </row>
    <row r="89" spans="1:9" x14ac:dyDescent="0.25">
      <c r="A89" s="43" t="s">
        <v>270</v>
      </c>
      <c r="B89" s="43" t="s">
        <v>520</v>
      </c>
      <c r="C89" s="43" t="s">
        <v>532</v>
      </c>
      <c r="D89" s="43" t="s">
        <v>620</v>
      </c>
      <c r="E89" s="43" t="s">
        <v>621</v>
      </c>
      <c r="F89" s="43" t="s">
        <v>385</v>
      </c>
      <c r="G89" s="107" t="s">
        <v>568</v>
      </c>
      <c r="H89" s="107" t="s">
        <v>519</v>
      </c>
      <c r="I89" s="43" t="s">
        <v>280</v>
      </c>
    </row>
    <row r="90" spans="1:9" x14ac:dyDescent="0.25">
      <c r="A90" s="43" t="s">
        <v>270</v>
      </c>
      <c r="B90" s="43" t="s">
        <v>520</v>
      </c>
      <c r="C90" s="43" t="s">
        <v>532</v>
      </c>
      <c r="D90" s="43" t="s">
        <v>622</v>
      </c>
      <c r="E90" s="43" t="s">
        <v>623</v>
      </c>
      <c r="F90" s="43" t="s">
        <v>385</v>
      </c>
      <c r="G90" s="107" t="s">
        <v>568</v>
      </c>
      <c r="H90" s="107" t="s">
        <v>519</v>
      </c>
      <c r="I90" s="43" t="s">
        <v>280</v>
      </c>
    </row>
    <row r="91" spans="1:9" x14ac:dyDescent="0.25">
      <c r="A91" s="43" t="s">
        <v>270</v>
      </c>
      <c r="B91" s="43" t="s">
        <v>520</v>
      </c>
      <c r="C91" s="43" t="s">
        <v>532</v>
      </c>
      <c r="D91" s="43" t="s">
        <v>624</v>
      </c>
      <c r="E91" s="43" t="s">
        <v>625</v>
      </c>
      <c r="F91" s="43" t="s">
        <v>385</v>
      </c>
      <c r="G91" s="107" t="s">
        <v>568</v>
      </c>
      <c r="H91" s="107" t="s">
        <v>519</v>
      </c>
      <c r="I91" s="43" t="s">
        <v>280</v>
      </c>
    </row>
    <row r="92" spans="1:9" x14ac:dyDescent="0.25">
      <c r="A92" s="43" t="s">
        <v>270</v>
      </c>
      <c r="B92" s="43" t="s">
        <v>520</v>
      </c>
      <c r="C92" s="43" t="s">
        <v>532</v>
      </c>
      <c r="D92" s="43" t="s">
        <v>626</v>
      </c>
      <c r="E92" s="43" t="s">
        <v>627</v>
      </c>
      <c r="F92" s="43" t="s">
        <v>385</v>
      </c>
      <c r="G92" s="107" t="s">
        <v>568</v>
      </c>
      <c r="H92" s="107" t="s">
        <v>519</v>
      </c>
      <c r="I92" s="43" t="s">
        <v>280</v>
      </c>
    </row>
    <row r="93" spans="1:9" x14ac:dyDescent="0.25">
      <c r="A93" s="43" t="s">
        <v>270</v>
      </c>
      <c r="B93" s="43" t="s">
        <v>520</v>
      </c>
      <c r="C93" s="43" t="s">
        <v>532</v>
      </c>
      <c r="D93" s="43" t="s">
        <v>628</v>
      </c>
      <c r="E93" s="43" t="s">
        <v>629</v>
      </c>
      <c r="F93" s="43" t="s">
        <v>385</v>
      </c>
      <c r="G93" s="107" t="s">
        <v>568</v>
      </c>
      <c r="H93" s="107" t="s">
        <v>519</v>
      </c>
      <c r="I93" s="43" t="s">
        <v>280</v>
      </c>
    </row>
    <row r="94" spans="1:9" x14ac:dyDescent="0.25">
      <c r="A94" s="43" t="s">
        <v>270</v>
      </c>
      <c r="B94" s="43" t="s">
        <v>520</v>
      </c>
      <c r="C94" s="43" t="s">
        <v>532</v>
      </c>
      <c r="D94" s="43" t="s">
        <v>630</v>
      </c>
      <c r="E94" s="43" t="s">
        <v>631</v>
      </c>
      <c r="F94" s="43" t="s">
        <v>385</v>
      </c>
      <c r="G94" s="107" t="s">
        <v>568</v>
      </c>
      <c r="H94" s="107" t="s">
        <v>519</v>
      </c>
      <c r="I94" s="43" t="s">
        <v>280</v>
      </c>
    </row>
    <row r="95" spans="1:9" x14ac:dyDescent="0.25">
      <c r="A95" s="43" t="s">
        <v>270</v>
      </c>
      <c r="B95" s="43" t="s">
        <v>520</v>
      </c>
      <c r="C95" s="43" t="s">
        <v>532</v>
      </c>
      <c r="D95" s="43" t="s">
        <v>632</v>
      </c>
      <c r="E95" s="43" t="s">
        <v>633</v>
      </c>
      <c r="F95" s="43" t="s">
        <v>385</v>
      </c>
      <c r="G95" s="107" t="s">
        <v>568</v>
      </c>
      <c r="H95" s="107" t="s">
        <v>519</v>
      </c>
      <c r="I95" s="43" t="s">
        <v>280</v>
      </c>
    </row>
    <row r="96" spans="1:9" x14ac:dyDescent="0.25">
      <c r="A96" s="43" t="s">
        <v>270</v>
      </c>
      <c r="B96" s="43" t="s">
        <v>520</v>
      </c>
      <c r="C96" s="43" t="s">
        <v>532</v>
      </c>
      <c r="D96" s="43" t="s">
        <v>634</v>
      </c>
      <c r="E96" s="43" t="s">
        <v>635</v>
      </c>
      <c r="F96" s="43" t="s">
        <v>385</v>
      </c>
      <c r="G96" s="107" t="s">
        <v>568</v>
      </c>
      <c r="H96" s="107" t="s">
        <v>519</v>
      </c>
      <c r="I96" s="43" t="s">
        <v>280</v>
      </c>
    </row>
    <row r="97" spans="1:9" x14ac:dyDescent="0.25">
      <c r="A97" s="43" t="s">
        <v>270</v>
      </c>
      <c r="B97" s="43" t="s">
        <v>520</v>
      </c>
      <c r="C97" s="43" t="s">
        <v>532</v>
      </c>
      <c r="D97" s="43" t="s">
        <v>636</v>
      </c>
      <c r="E97" s="43" t="s">
        <v>637</v>
      </c>
      <c r="F97" s="43" t="s">
        <v>385</v>
      </c>
      <c r="G97" s="107" t="s">
        <v>568</v>
      </c>
      <c r="H97" s="107" t="s">
        <v>519</v>
      </c>
      <c r="I97" s="43" t="s">
        <v>280</v>
      </c>
    </row>
    <row r="98" spans="1:9" x14ac:dyDescent="0.25">
      <c r="A98" s="43" t="s">
        <v>270</v>
      </c>
      <c r="B98" s="43" t="s">
        <v>520</v>
      </c>
      <c r="C98" s="43" t="s">
        <v>532</v>
      </c>
      <c r="D98" s="43" t="s">
        <v>638</v>
      </c>
      <c r="E98" s="43" t="s">
        <v>639</v>
      </c>
      <c r="F98" s="43" t="s">
        <v>385</v>
      </c>
      <c r="G98" s="107" t="s">
        <v>568</v>
      </c>
      <c r="H98" s="107" t="s">
        <v>519</v>
      </c>
      <c r="I98" s="43" t="s">
        <v>280</v>
      </c>
    </row>
    <row r="99" spans="1:9" x14ac:dyDescent="0.25">
      <c r="A99" s="43" t="s">
        <v>270</v>
      </c>
      <c r="B99" s="43" t="s">
        <v>520</v>
      </c>
      <c r="C99" s="43" t="s">
        <v>532</v>
      </c>
      <c r="D99" s="43" t="s">
        <v>640</v>
      </c>
      <c r="E99" s="43" t="s">
        <v>641</v>
      </c>
      <c r="F99" s="43" t="s">
        <v>385</v>
      </c>
      <c r="G99" s="107" t="s">
        <v>568</v>
      </c>
      <c r="H99" s="107" t="s">
        <v>519</v>
      </c>
      <c r="I99" s="43" t="s">
        <v>280</v>
      </c>
    </row>
    <row r="100" spans="1:9" x14ac:dyDescent="0.25">
      <c r="A100" s="43" t="s">
        <v>270</v>
      </c>
      <c r="B100" s="43" t="s">
        <v>520</v>
      </c>
      <c r="C100" s="43" t="s">
        <v>532</v>
      </c>
      <c r="D100" s="43" t="s">
        <v>642</v>
      </c>
      <c r="E100" s="43" t="s">
        <v>643</v>
      </c>
      <c r="F100" s="43" t="s">
        <v>385</v>
      </c>
      <c r="G100" s="107" t="s">
        <v>568</v>
      </c>
      <c r="H100" s="107" t="s">
        <v>519</v>
      </c>
      <c r="I100" s="43" t="s">
        <v>280</v>
      </c>
    </row>
    <row r="101" spans="1:9" x14ac:dyDescent="0.25">
      <c r="A101" s="43" t="s">
        <v>270</v>
      </c>
      <c r="B101" s="43" t="s">
        <v>520</v>
      </c>
      <c r="C101" s="43" t="s">
        <v>532</v>
      </c>
      <c r="D101" s="43" t="s">
        <v>644</v>
      </c>
      <c r="E101" s="43" t="s">
        <v>645</v>
      </c>
      <c r="F101" s="43" t="s">
        <v>385</v>
      </c>
      <c r="G101" s="107" t="s">
        <v>568</v>
      </c>
      <c r="H101" s="107" t="s">
        <v>519</v>
      </c>
      <c r="I101" s="43" t="s">
        <v>280</v>
      </c>
    </row>
    <row r="102" spans="1:9" x14ac:dyDescent="0.25">
      <c r="A102" s="43" t="s">
        <v>270</v>
      </c>
      <c r="B102" s="43" t="s">
        <v>520</v>
      </c>
      <c r="C102" s="43" t="s">
        <v>532</v>
      </c>
      <c r="D102" s="43" t="s">
        <v>646</v>
      </c>
      <c r="E102" s="43" t="s">
        <v>647</v>
      </c>
      <c r="F102" s="43" t="s">
        <v>385</v>
      </c>
      <c r="G102" s="107" t="s">
        <v>568</v>
      </c>
      <c r="H102" s="107" t="s">
        <v>519</v>
      </c>
      <c r="I102" s="43" t="s">
        <v>280</v>
      </c>
    </row>
    <row r="103" spans="1:9" x14ac:dyDescent="0.25">
      <c r="A103" s="43" t="s">
        <v>270</v>
      </c>
      <c r="B103" s="43" t="s">
        <v>520</v>
      </c>
      <c r="C103" s="43" t="s">
        <v>532</v>
      </c>
      <c r="D103" s="43" t="s">
        <v>648</v>
      </c>
      <c r="E103" s="43" t="s">
        <v>649</v>
      </c>
      <c r="F103" s="43" t="s">
        <v>385</v>
      </c>
      <c r="G103" s="107" t="s">
        <v>568</v>
      </c>
      <c r="H103" s="107" t="s">
        <v>519</v>
      </c>
      <c r="I103" s="43" t="s">
        <v>280</v>
      </c>
    </row>
    <row r="104" spans="1:9" x14ac:dyDescent="0.25">
      <c r="A104" s="43" t="s">
        <v>270</v>
      </c>
      <c r="B104" s="43" t="s">
        <v>520</v>
      </c>
      <c r="C104" s="43" t="s">
        <v>532</v>
      </c>
      <c r="D104" s="43" t="s">
        <v>650</v>
      </c>
      <c r="E104" s="43" t="s">
        <v>651</v>
      </c>
      <c r="F104" s="43" t="s">
        <v>385</v>
      </c>
      <c r="G104" s="107" t="s">
        <v>568</v>
      </c>
      <c r="H104" s="107" t="s">
        <v>519</v>
      </c>
      <c r="I104" s="43" t="s">
        <v>280</v>
      </c>
    </row>
    <row r="105" spans="1:9" x14ac:dyDescent="0.25">
      <c r="A105" s="43" t="s">
        <v>270</v>
      </c>
      <c r="B105" s="43" t="s">
        <v>520</v>
      </c>
      <c r="C105" s="43" t="s">
        <v>532</v>
      </c>
      <c r="D105" s="43" t="s">
        <v>652</v>
      </c>
      <c r="E105" s="43" t="s">
        <v>653</v>
      </c>
      <c r="F105" s="43" t="s">
        <v>385</v>
      </c>
      <c r="G105" s="107" t="s">
        <v>568</v>
      </c>
      <c r="H105" s="107" t="s">
        <v>519</v>
      </c>
      <c r="I105" s="43" t="s">
        <v>280</v>
      </c>
    </row>
    <row r="106" spans="1:9" x14ac:dyDescent="0.25">
      <c r="A106" s="43" t="s">
        <v>270</v>
      </c>
      <c r="B106" s="43" t="s">
        <v>520</v>
      </c>
      <c r="C106" s="43" t="s">
        <v>532</v>
      </c>
      <c r="D106" s="43" t="s">
        <v>654</v>
      </c>
      <c r="E106" s="43" t="s">
        <v>655</v>
      </c>
      <c r="F106" s="43" t="s">
        <v>385</v>
      </c>
      <c r="G106" s="107" t="s">
        <v>568</v>
      </c>
      <c r="H106" s="107" t="s">
        <v>519</v>
      </c>
      <c r="I106" s="43" t="s">
        <v>280</v>
      </c>
    </row>
    <row r="107" spans="1:9" x14ac:dyDescent="0.25">
      <c r="A107" s="43" t="s">
        <v>270</v>
      </c>
      <c r="B107" s="43" t="s">
        <v>520</v>
      </c>
      <c r="C107" s="43" t="s">
        <v>532</v>
      </c>
      <c r="D107" s="43" t="s">
        <v>656</v>
      </c>
      <c r="E107" s="43" t="s">
        <v>657</v>
      </c>
      <c r="F107" s="43" t="s">
        <v>385</v>
      </c>
      <c r="G107" s="107" t="s">
        <v>568</v>
      </c>
      <c r="H107" s="107">
        <v>119.099</v>
      </c>
      <c r="I107" s="43" t="s">
        <v>280</v>
      </c>
    </row>
    <row r="108" spans="1:9" x14ac:dyDescent="0.25">
      <c r="A108" s="43" t="s">
        <v>270</v>
      </c>
      <c r="B108" s="43" t="s">
        <v>520</v>
      </c>
      <c r="C108" s="43" t="s">
        <v>532</v>
      </c>
      <c r="D108" s="43" t="s">
        <v>658</v>
      </c>
      <c r="E108" s="43" t="s">
        <v>659</v>
      </c>
      <c r="F108" s="43" t="s">
        <v>385</v>
      </c>
      <c r="G108" s="107" t="s">
        <v>568</v>
      </c>
      <c r="H108" s="107" t="s">
        <v>519</v>
      </c>
      <c r="I108" s="43" t="s">
        <v>280</v>
      </c>
    </row>
    <row r="109" spans="1:9" x14ac:dyDescent="0.25">
      <c r="A109" s="43" t="s">
        <v>270</v>
      </c>
      <c r="B109" s="43" t="s">
        <v>520</v>
      </c>
      <c r="C109" s="43" t="s">
        <v>532</v>
      </c>
      <c r="D109" s="43" t="s">
        <v>660</v>
      </c>
      <c r="E109" s="43" t="s">
        <v>661</v>
      </c>
      <c r="F109" s="43" t="s">
        <v>385</v>
      </c>
      <c r="G109" s="107" t="s">
        <v>568</v>
      </c>
      <c r="H109" s="107" t="s">
        <v>519</v>
      </c>
      <c r="I109" s="43" t="s">
        <v>280</v>
      </c>
    </row>
    <row r="110" spans="1:9" x14ac:dyDescent="0.25">
      <c r="A110" s="43" t="s">
        <v>270</v>
      </c>
      <c r="B110" s="43" t="s">
        <v>520</v>
      </c>
      <c r="C110" s="43" t="s">
        <v>532</v>
      </c>
      <c r="D110" s="43" t="s">
        <v>662</v>
      </c>
      <c r="E110" s="43" t="s">
        <v>663</v>
      </c>
      <c r="F110" s="43" t="s">
        <v>385</v>
      </c>
      <c r="G110" s="107" t="s">
        <v>568</v>
      </c>
      <c r="H110" s="107">
        <v>4738.6130000000003</v>
      </c>
      <c r="I110" s="43" t="s">
        <v>280</v>
      </c>
    </row>
    <row r="111" spans="1:9" x14ac:dyDescent="0.25">
      <c r="A111" s="43" t="s">
        <v>270</v>
      </c>
      <c r="B111" s="43" t="s">
        <v>520</v>
      </c>
      <c r="C111" s="43" t="s">
        <v>532</v>
      </c>
      <c r="D111" s="43" t="s">
        <v>664</v>
      </c>
      <c r="E111" s="43" t="s">
        <v>665</v>
      </c>
      <c r="F111" s="43" t="s">
        <v>385</v>
      </c>
      <c r="G111" s="107" t="s">
        <v>568</v>
      </c>
      <c r="H111" s="107">
        <v>4738.6130000000003</v>
      </c>
      <c r="I111" s="43" t="s">
        <v>280</v>
      </c>
    </row>
    <row r="112" spans="1:9" x14ac:dyDescent="0.25">
      <c r="A112" s="43" t="s">
        <v>270</v>
      </c>
      <c r="B112" s="43" t="s">
        <v>520</v>
      </c>
      <c r="C112" s="43" t="s">
        <v>532</v>
      </c>
      <c r="D112" s="43" t="s">
        <v>666</v>
      </c>
      <c r="E112" s="43" t="s">
        <v>667</v>
      </c>
      <c r="F112" s="43" t="s">
        <v>385</v>
      </c>
      <c r="G112" s="107" t="s">
        <v>568</v>
      </c>
      <c r="H112" s="107" t="s">
        <v>519</v>
      </c>
      <c r="I112" s="43" t="s">
        <v>280</v>
      </c>
    </row>
    <row r="113" spans="1:9" x14ac:dyDescent="0.25">
      <c r="A113" s="43" t="s">
        <v>270</v>
      </c>
      <c r="B113" s="43" t="s">
        <v>520</v>
      </c>
      <c r="C113" s="43" t="s">
        <v>532</v>
      </c>
      <c r="D113" s="43" t="s">
        <v>668</v>
      </c>
      <c r="E113" s="43" t="s">
        <v>669</v>
      </c>
      <c r="F113" s="43" t="s">
        <v>385</v>
      </c>
      <c r="G113" s="107" t="s">
        <v>568</v>
      </c>
      <c r="H113" s="107" t="s">
        <v>226</v>
      </c>
      <c r="I113" s="43" t="s">
        <v>280</v>
      </c>
    </row>
    <row r="114" spans="1:9" x14ac:dyDescent="0.25">
      <c r="A114" s="43" t="s">
        <v>270</v>
      </c>
      <c r="B114" s="43" t="s">
        <v>520</v>
      </c>
      <c r="C114" s="43" t="s">
        <v>532</v>
      </c>
      <c r="D114" s="43" t="s">
        <v>670</v>
      </c>
      <c r="E114" s="43" t="s">
        <v>671</v>
      </c>
      <c r="F114" s="43" t="s">
        <v>385</v>
      </c>
      <c r="G114" s="107" t="s">
        <v>568</v>
      </c>
      <c r="H114" s="107" t="s">
        <v>519</v>
      </c>
      <c r="I114" s="43" t="s">
        <v>280</v>
      </c>
    </row>
    <row r="115" spans="1:9" x14ac:dyDescent="0.25">
      <c r="A115" s="43" t="s">
        <v>270</v>
      </c>
      <c r="B115" s="43" t="s">
        <v>520</v>
      </c>
      <c r="C115" s="43" t="s">
        <v>532</v>
      </c>
      <c r="D115" s="43" t="s">
        <v>672</v>
      </c>
      <c r="E115" s="43" t="s">
        <v>673</v>
      </c>
      <c r="F115" s="43" t="s">
        <v>385</v>
      </c>
      <c r="G115" s="107" t="s">
        <v>568</v>
      </c>
      <c r="H115" s="107" t="s">
        <v>519</v>
      </c>
      <c r="I115" s="43" t="s">
        <v>280</v>
      </c>
    </row>
    <row r="116" spans="1:9" x14ac:dyDescent="0.25">
      <c r="A116" s="43" t="s">
        <v>270</v>
      </c>
      <c r="B116" s="43" t="s">
        <v>520</v>
      </c>
      <c r="C116" s="43" t="s">
        <v>532</v>
      </c>
      <c r="D116" s="43" t="s">
        <v>674</v>
      </c>
      <c r="E116" s="43" t="s">
        <v>675</v>
      </c>
      <c r="F116" s="43" t="s">
        <v>385</v>
      </c>
      <c r="G116" s="107" t="s">
        <v>568</v>
      </c>
      <c r="H116" s="107" t="s">
        <v>519</v>
      </c>
      <c r="I116" s="43" t="s">
        <v>280</v>
      </c>
    </row>
    <row r="117" spans="1:9" x14ac:dyDescent="0.25">
      <c r="A117" s="43" t="s">
        <v>270</v>
      </c>
      <c r="B117" s="43" t="s">
        <v>520</v>
      </c>
      <c r="C117" s="43" t="s">
        <v>532</v>
      </c>
      <c r="D117" s="43" t="s">
        <v>676</v>
      </c>
      <c r="E117" s="43" t="s">
        <v>677</v>
      </c>
      <c r="F117" s="43" t="s">
        <v>385</v>
      </c>
      <c r="G117" s="107" t="s">
        <v>568</v>
      </c>
      <c r="H117" s="107" t="s">
        <v>519</v>
      </c>
      <c r="I117" s="43" t="s">
        <v>280</v>
      </c>
    </row>
    <row r="118" spans="1:9" x14ac:dyDescent="0.25">
      <c r="A118" s="43" t="s">
        <v>270</v>
      </c>
      <c r="B118" s="43" t="s">
        <v>520</v>
      </c>
      <c r="C118" s="43" t="s">
        <v>532</v>
      </c>
      <c r="D118" s="43" t="s">
        <v>678</v>
      </c>
      <c r="E118" s="43" t="s">
        <v>679</v>
      </c>
      <c r="F118" s="43" t="s">
        <v>385</v>
      </c>
      <c r="G118" s="107" t="s">
        <v>568</v>
      </c>
      <c r="H118" s="107" t="s">
        <v>519</v>
      </c>
      <c r="I118" s="43" t="s">
        <v>280</v>
      </c>
    </row>
    <row r="119" spans="1:9" x14ac:dyDescent="0.25">
      <c r="A119" s="43" t="s">
        <v>270</v>
      </c>
      <c r="B119" s="43" t="s">
        <v>520</v>
      </c>
      <c r="C119" s="43" t="s">
        <v>532</v>
      </c>
      <c r="D119" s="43" t="s">
        <v>680</v>
      </c>
      <c r="E119" s="43" t="s">
        <v>681</v>
      </c>
      <c r="F119" s="43" t="s">
        <v>385</v>
      </c>
      <c r="G119" s="107" t="s">
        <v>568</v>
      </c>
      <c r="H119" s="107" t="s">
        <v>519</v>
      </c>
      <c r="I119" s="43" t="s">
        <v>280</v>
      </c>
    </row>
    <row r="120" spans="1:9" x14ac:dyDescent="0.25">
      <c r="A120" s="43" t="s">
        <v>270</v>
      </c>
      <c r="B120" s="43" t="s">
        <v>520</v>
      </c>
      <c r="C120" s="43" t="s">
        <v>532</v>
      </c>
      <c r="D120" s="43" t="s">
        <v>682</v>
      </c>
      <c r="E120" s="43" t="s">
        <v>683</v>
      </c>
      <c r="F120" s="43" t="s">
        <v>385</v>
      </c>
      <c r="G120" s="107" t="s">
        <v>568</v>
      </c>
      <c r="H120" s="107" t="s">
        <v>519</v>
      </c>
      <c r="I120" s="43" t="s">
        <v>280</v>
      </c>
    </row>
    <row r="121" spans="1:9" x14ac:dyDescent="0.25">
      <c r="A121" s="43" t="s">
        <v>270</v>
      </c>
      <c r="B121" s="43" t="s">
        <v>520</v>
      </c>
      <c r="C121" s="43" t="s">
        <v>532</v>
      </c>
      <c r="D121" s="43" t="s">
        <v>684</v>
      </c>
      <c r="E121" s="43" t="s">
        <v>685</v>
      </c>
      <c r="F121" s="43" t="s">
        <v>385</v>
      </c>
      <c r="G121" s="107" t="s">
        <v>568</v>
      </c>
      <c r="H121" s="107" t="s">
        <v>519</v>
      </c>
      <c r="I121" s="43" t="s">
        <v>280</v>
      </c>
    </row>
    <row r="122" spans="1:9" x14ac:dyDescent="0.25">
      <c r="A122" s="43" t="s">
        <v>270</v>
      </c>
      <c r="B122" s="43" t="s">
        <v>520</v>
      </c>
      <c r="C122" s="43" t="s">
        <v>532</v>
      </c>
      <c r="D122" s="43" t="s">
        <v>686</v>
      </c>
      <c r="E122" s="43" t="s">
        <v>687</v>
      </c>
      <c r="F122" s="43" t="s">
        <v>385</v>
      </c>
      <c r="G122" s="107" t="s">
        <v>568</v>
      </c>
      <c r="H122" s="107" t="s">
        <v>519</v>
      </c>
      <c r="I122" s="43" t="s">
        <v>280</v>
      </c>
    </row>
    <row r="123" spans="1:9" x14ac:dyDescent="0.25">
      <c r="A123" s="43" t="s">
        <v>270</v>
      </c>
      <c r="B123" s="43" t="s">
        <v>520</v>
      </c>
      <c r="C123" s="43" t="s">
        <v>532</v>
      </c>
      <c r="D123" s="43" t="s">
        <v>688</v>
      </c>
      <c r="E123" s="43" t="s">
        <v>689</v>
      </c>
      <c r="F123" s="43" t="s">
        <v>385</v>
      </c>
      <c r="G123" s="107" t="s">
        <v>568</v>
      </c>
      <c r="H123" s="107" t="s">
        <v>519</v>
      </c>
      <c r="I123" s="43" t="s">
        <v>280</v>
      </c>
    </row>
    <row r="124" spans="1:9" x14ac:dyDescent="0.25">
      <c r="A124" s="43" t="s">
        <v>270</v>
      </c>
      <c r="B124" s="43" t="s">
        <v>520</v>
      </c>
      <c r="C124" s="43" t="s">
        <v>532</v>
      </c>
      <c r="D124" s="43" t="s">
        <v>690</v>
      </c>
      <c r="E124" s="43" t="s">
        <v>691</v>
      </c>
      <c r="F124" s="43" t="s">
        <v>385</v>
      </c>
      <c r="G124" s="107" t="s">
        <v>568</v>
      </c>
      <c r="H124" s="107" t="s">
        <v>519</v>
      </c>
      <c r="I124" s="43" t="s">
        <v>280</v>
      </c>
    </row>
    <row r="125" spans="1:9" x14ac:dyDescent="0.25">
      <c r="A125" s="43" t="s">
        <v>270</v>
      </c>
      <c r="B125" s="43" t="s">
        <v>520</v>
      </c>
      <c r="C125" s="43" t="s">
        <v>532</v>
      </c>
      <c r="D125" s="43" t="s">
        <v>692</v>
      </c>
      <c r="E125" s="43" t="s">
        <v>693</v>
      </c>
      <c r="F125" s="43" t="s">
        <v>385</v>
      </c>
      <c r="G125" s="107" t="s">
        <v>568</v>
      </c>
      <c r="H125" s="107" t="s">
        <v>519</v>
      </c>
      <c r="I125" s="43" t="s">
        <v>280</v>
      </c>
    </row>
    <row r="126" spans="1:9" x14ac:dyDescent="0.25">
      <c r="A126" s="43" t="s">
        <v>270</v>
      </c>
      <c r="B126" s="43" t="s">
        <v>520</v>
      </c>
      <c r="C126" s="43" t="s">
        <v>532</v>
      </c>
      <c r="D126" s="43" t="s">
        <v>694</v>
      </c>
      <c r="E126" s="43" t="s">
        <v>695</v>
      </c>
      <c r="F126" s="43" t="s">
        <v>385</v>
      </c>
      <c r="G126" s="107" t="s">
        <v>568</v>
      </c>
      <c r="H126" s="107" t="s">
        <v>519</v>
      </c>
      <c r="I126" s="43" t="s">
        <v>280</v>
      </c>
    </row>
    <row r="127" spans="1:9" x14ac:dyDescent="0.25">
      <c r="A127" s="43" t="s">
        <v>270</v>
      </c>
      <c r="B127" s="43" t="s">
        <v>520</v>
      </c>
      <c r="C127" s="43" t="s">
        <v>532</v>
      </c>
      <c r="D127" s="43" t="s">
        <v>696</v>
      </c>
      <c r="E127" s="43" t="s">
        <v>697</v>
      </c>
      <c r="F127" s="43" t="s">
        <v>385</v>
      </c>
      <c r="G127" s="107" t="s">
        <v>568</v>
      </c>
      <c r="H127" s="107" t="s">
        <v>519</v>
      </c>
      <c r="I127" s="43" t="s">
        <v>280</v>
      </c>
    </row>
    <row r="128" spans="1:9" x14ac:dyDescent="0.25">
      <c r="A128" s="43" t="s">
        <v>270</v>
      </c>
      <c r="B128" s="43" t="s">
        <v>520</v>
      </c>
      <c r="C128" s="43" t="s">
        <v>532</v>
      </c>
      <c r="D128" s="43" t="s">
        <v>698</v>
      </c>
      <c r="E128" s="43" t="s">
        <v>699</v>
      </c>
      <c r="F128" s="43" t="s">
        <v>385</v>
      </c>
      <c r="G128" s="107" t="s">
        <v>568</v>
      </c>
      <c r="H128" s="107" t="s">
        <v>519</v>
      </c>
      <c r="I128" s="43" t="s">
        <v>280</v>
      </c>
    </row>
    <row r="129" spans="1:9" x14ac:dyDescent="0.25">
      <c r="A129" s="43" t="s">
        <v>270</v>
      </c>
      <c r="B129" s="43" t="s">
        <v>520</v>
      </c>
      <c r="C129" s="43" t="s">
        <v>532</v>
      </c>
      <c r="D129" s="43" t="s">
        <v>700</v>
      </c>
      <c r="E129" s="43" t="s">
        <v>701</v>
      </c>
      <c r="F129" s="43" t="s">
        <v>385</v>
      </c>
      <c r="G129" s="107" t="s">
        <v>568</v>
      </c>
      <c r="H129" s="107" t="s">
        <v>519</v>
      </c>
      <c r="I129" s="43" t="s">
        <v>280</v>
      </c>
    </row>
    <row r="130" spans="1:9" x14ac:dyDescent="0.25">
      <c r="A130" s="43" t="s">
        <v>270</v>
      </c>
      <c r="B130" s="43" t="s">
        <v>520</v>
      </c>
      <c r="C130" s="43" t="s">
        <v>532</v>
      </c>
      <c r="D130" s="43" t="s">
        <v>702</v>
      </c>
      <c r="E130" s="43" t="s">
        <v>703</v>
      </c>
      <c r="F130" s="43" t="s">
        <v>385</v>
      </c>
      <c r="G130" s="107" t="s">
        <v>568</v>
      </c>
      <c r="H130" s="107" t="s">
        <v>519</v>
      </c>
      <c r="I130" s="43" t="s">
        <v>280</v>
      </c>
    </row>
    <row r="131" spans="1:9" x14ac:dyDescent="0.25">
      <c r="A131" s="43" t="s">
        <v>270</v>
      </c>
      <c r="B131" s="43" t="s">
        <v>520</v>
      </c>
      <c r="C131" s="43" t="s">
        <v>532</v>
      </c>
      <c r="D131" s="43" t="s">
        <v>704</v>
      </c>
      <c r="E131" s="43" t="s">
        <v>705</v>
      </c>
      <c r="F131" s="43" t="s">
        <v>385</v>
      </c>
      <c r="G131" s="107" t="s">
        <v>568</v>
      </c>
      <c r="H131" s="107" t="s">
        <v>519</v>
      </c>
      <c r="I131" s="43" t="s">
        <v>280</v>
      </c>
    </row>
    <row r="132" spans="1:9" x14ac:dyDescent="0.25">
      <c r="A132" s="43" t="s">
        <v>270</v>
      </c>
      <c r="B132" s="43" t="s">
        <v>520</v>
      </c>
      <c r="C132" s="43" t="s">
        <v>532</v>
      </c>
      <c r="D132" s="43" t="s">
        <v>706</v>
      </c>
      <c r="E132" s="43" t="s">
        <v>707</v>
      </c>
      <c r="F132" s="43" t="s">
        <v>385</v>
      </c>
      <c r="G132" s="107" t="s">
        <v>568</v>
      </c>
      <c r="H132" s="107" t="s">
        <v>519</v>
      </c>
      <c r="I132" s="43" t="s">
        <v>280</v>
      </c>
    </row>
    <row r="133" spans="1:9" x14ac:dyDescent="0.25">
      <c r="A133" s="43" t="s">
        <v>270</v>
      </c>
      <c r="B133" s="43" t="s">
        <v>520</v>
      </c>
      <c r="C133" s="43" t="s">
        <v>532</v>
      </c>
      <c r="D133" s="43" t="s">
        <v>708</v>
      </c>
      <c r="E133" s="43" t="s">
        <v>709</v>
      </c>
      <c r="F133" s="43" t="s">
        <v>385</v>
      </c>
      <c r="G133" s="107" t="s">
        <v>568</v>
      </c>
      <c r="H133" s="107" t="s">
        <v>519</v>
      </c>
      <c r="I133" s="43" t="s">
        <v>280</v>
      </c>
    </row>
    <row r="134" spans="1:9" x14ac:dyDescent="0.25">
      <c r="A134" s="43" t="s">
        <v>270</v>
      </c>
      <c r="B134" s="43" t="s">
        <v>520</v>
      </c>
      <c r="C134" s="43" t="s">
        <v>532</v>
      </c>
      <c r="D134" s="43" t="s">
        <v>710</v>
      </c>
      <c r="E134" s="43" t="s">
        <v>711</v>
      </c>
      <c r="F134" s="43" t="s">
        <v>385</v>
      </c>
      <c r="G134" s="107" t="s">
        <v>568</v>
      </c>
      <c r="H134" s="107" t="s">
        <v>519</v>
      </c>
      <c r="I134" s="43" t="s">
        <v>280</v>
      </c>
    </row>
    <row r="135" spans="1:9" x14ac:dyDescent="0.25">
      <c r="A135" s="43" t="s">
        <v>270</v>
      </c>
      <c r="B135" s="43" t="s">
        <v>520</v>
      </c>
      <c r="C135" s="43" t="s">
        <v>532</v>
      </c>
      <c r="D135" s="43" t="s">
        <v>712</v>
      </c>
      <c r="E135" s="43" t="s">
        <v>713</v>
      </c>
      <c r="F135" s="43" t="s">
        <v>385</v>
      </c>
      <c r="G135" s="107" t="s">
        <v>568</v>
      </c>
      <c r="H135" s="107" t="s">
        <v>519</v>
      </c>
      <c r="I135" s="43" t="s">
        <v>280</v>
      </c>
    </row>
    <row r="136" spans="1:9" x14ac:dyDescent="0.25">
      <c r="A136" s="43" t="s">
        <v>270</v>
      </c>
      <c r="B136" s="43" t="s">
        <v>520</v>
      </c>
      <c r="C136" s="43" t="s">
        <v>532</v>
      </c>
      <c r="D136" s="43" t="s">
        <v>714</v>
      </c>
      <c r="E136" s="43" t="s">
        <v>715</v>
      </c>
      <c r="F136" s="43" t="s">
        <v>385</v>
      </c>
      <c r="G136" s="107" t="s">
        <v>568</v>
      </c>
      <c r="H136" s="107" t="s">
        <v>519</v>
      </c>
      <c r="I136" s="43" t="s">
        <v>280</v>
      </c>
    </row>
    <row r="137" spans="1:9" x14ac:dyDescent="0.25">
      <c r="A137" s="43" t="s">
        <v>270</v>
      </c>
      <c r="B137" s="43" t="s">
        <v>520</v>
      </c>
      <c r="C137" s="43" t="s">
        <v>532</v>
      </c>
      <c r="D137" s="43" t="s">
        <v>716</v>
      </c>
      <c r="E137" s="43" t="s">
        <v>717</v>
      </c>
      <c r="F137" s="43" t="s">
        <v>385</v>
      </c>
      <c r="G137" s="107" t="s">
        <v>568</v>
      </c>
      <c r="H137" s="107" t="s">
        <v>519</v>
      </c>
      <c r="I137" s="43" t="s">
        <v>280</v>
      </c>
    </row>
    <row r="138" spans="1:9" x14ac:dyDescent="0.25">
      <c r="A138" s="43" t="s">
        <v>270</v>
      </c>
      <c r="B138" s="43" t="s">
        <v>520</v>
      </c>
      <c r="C138" s="43" t="s">
        <v>532</v>
      </c>
      <c r="D138" s="43" t="s">
        <v>718</v>
      </c>
      <c r="E138" s="43" t="s">
        <v>719</v>
      </c>
      <c r="F138" s="43" t="s">
        <v>385</v>
      </c>
      <c r="G138" s="107" t="s">
        <v>568</v>
      </c>
      <c r="H138" s="107" t="s">
        <v>519</v>
      </c>
      <c r="I138" s="43" t="s">
        <v>280</v>
      </c>
    </row>
    <row r="139" spans="1:9" x14ac:dyDescent="0.25">
      <c r="A139" s="43" t="s">
        <v>270</v>
      </c>
      <c r="B139" s="43" t="s">
        <v>520</v>
      </c>
      <c r="C139" s="43" t="s">
        <v>532</v>
      </c>
      <c r="D139" s="43" t="s">
        <v>720</v>
      </c>
      <c r="E139" s="43" t="s">
        <v>721</v>
      </c>
      <c r="F139" s="43" t="s">
        <v>385</v>
      </c>
      <c r="G139" s="107" t="s">
        <v>568</v>
      </c>
      <c r="H139" s="107">
        <v>5719.1660000000002</v>
      </c>
      <c r="I139" s="43" t="s">
        <v>280</v>
      </c>
    </row>
    <row r="140" spans="1:9" x14ac:dyDescent="0.25">
      <c r="A140" s="43" t="s">
        <v>270</v>
      </c>
      <c r="B140" s="43" t="s">
        <v>520</v>
      </c>
      <c r="C140" s="43" t="s">
        <v>532</v>
      </c>
      <c r="D140" s="43" t="s">
        <v>722</v>
      </c>
      <c r="E140" s="43" t="s">
        <v>723</v>
      </c>
      <c r="F140" s="43" t="s">
        <v>385</v>
      </c>
      <c r="G140" s="107" t="s">
        <v>568</v>
      </c>
      <c r="H140" s="107" t="s">
        <v>226</v>
      </c>
      <c r="I140" s="43" t="s">
        <v>280</v>
      </c>
    </row>
    <row r="141" spans="1:9" x14ac:dyDescent="0.25">
      <c r="A141" s="43" t="s">
        <v>270</v>
      </c>
      <c r="B141" s="43" t="s">
        <v>520</v>
      </c>
      <c r="C141" s="43" t="s">
        <v>532</v>
      </c>
      <c r="D141" s="43" t="s">
        <v>786</v>
      </c>
      <c r="E141" s="43" t="s">
        <v>787</v>
      </c>
      <c r="F141" s="43" t="s">
        <v>385</v>
      </c>
      <c r="G141" s="107" t="s">
        <v>568</v>
      </c>
      <c r="H141" s="107">
        <v>5719.1660000000002</v>
      </c>
      <c r="I141" s="43" t="s">
        <v>280</v>
      </c>
    </row>
    <row r="142" spans="1:9" x14ac:dyDescent="0.25">
      <c r="A142" s="43" t="s">
        <v>270</v>
      </c>
      <c r="B142" s="43" t="s">
        <v>520</v>
      </c>
      <c r="C142" s="43" t="s">
        <v>532</v>
      </c>
      <c r="D142" s="43" t="s">
        <v>586</v>
      </c>
      <c r="E142" s="43" t="s">
        <v>587</v>
      </c>
      <c r="F142" s="43" t="s">
        <v>385</v>
      </c>
      <c r="G142" s="107" t="s">
        <v>569</v>
      </c>
      <c r="H142" s="107">
        <v>0.54400000000000004</v>
      </c>
      <c r="I142" s="43" t="s">
        <v>280</v>
      </c>
    </row>
    <row r="143" spans="1:9" x14ac:dyDescent="0.25">
      <c r="A143" s="43" t="s">
        <v>270</v>
      </c>
      <c r="B143" s="43" t="s">
        <v>520</v>
      </c>
      <c r="C143" s="43" t="s">
        <v>532</v>
      </c>
      <c r="D143" s="43" t="s">
        <v>588</v>
      </c>
      <c r="E143" s="43" t="s">
        <v>589</v>
      </c>
      <c r="F143" s="43" t="s">
        <v>385</v>
      </c>
      <c r="G143" s="107" t="s">
        <v>569</v>
      </c>
      <c r="H143" s="107" t="s">
        <v>519</v>
      </c>
      <c r="I143" s="43" t="s">
        <v>280</v>
      </c>
    </row>
    <row r="144" spans="1:9" x14ac:dyDescent="0.25">
      <c r="A144" s="43" t="s">
        <v>270</v>
      </c>
      <c r="B144" s="43" t="s">
        <v>520</v>
      </c>
      <c r="C144" s="43" t="s">
        <v>532</v>
      </c>
      <c r="D144" s="43" t="s">
        <v>590</v>
      </c>
      <c r="E144" s="43" t="s">
        <v>591</v>
      </c>
      <c r="F144" s="43" t="s">
        <v>385</v>
      </c>
      <c r="G144" s="107" t="s">
        <v>569</v>
      </c>
      <c r="H144" s="107" t="s">
        <v>519</v>
      </c>
      <c r="I144" s="43" t="s">
        <v>280</v>
      </c>
    </row>
    <row r="145" spans="1:9" x14ac:dyDescent="0.25">
      <c r="A145" s="43" t="s">
        <v>270</v>
      </c>
      <c r="B145" s="43" t="s">
        <v>520</v>
      </c>
      <c r="C145" s="43" t="s">
        <v>532</v>
      </c>
      <c r="D145" s="43" t="s">
        <v>592</v>
      </c>
      <c r="E145" s="43" t="s">
        <v>593</v>
      </c>
      <c r="F145" s="43" t="s">
        <v>385</v>
      </c>
      <c r="G145" s="107" t="s">
        <v>569</v>
      </c>
      <c r="H145" s="107" t="s">
        <v>519</v>
      </c>
      <c r="I145" s="43" t="s">
        <v>280</v>
      </c>
    </row>
    <row r="146" spans="1:9" x14ac:dyDescent="0.25">
      <c r="A146" s="43" t="s">
        <v>270</v>
      </c>
      <c r="B146" s="43" t="s">
        <v>520</v>
      </c>
      <c r="C146" s="43" t="s">
        <v>532</v>
      </c>
      <c r="D146" s="43" t="s">
        <v>594</v>
      </c>
      <c r="E146" s="43" t="s">
        <v>595</v>
      </c>
      <c r="F146" s="43" t="s">
        <v>385</v>
      </c>
      <c r="G146" s="107" t="s">
        <v>569</v>
      </c>
      <c r="H146" s="107">
        <v>296.52</v>
      </c>
      <c r="I146" s="43" t="s">
        <v>280</v>
      </c>
    </row>
    <row r="147" spans="1:9" x14ac:dyDescent="0.25">
      <c r="A147" s="43" t="s">
        <v>270</v>
      </c>
      <c r="B147" s="43" t="s">
        <v>520</v>
      </c>
      <c r="C147" s="43" t="s">
        <v>532</v>
      </c>
      <c r="D147" s="43" t="s">
        <v>596</v>
      </c>
      <c r="E147" s="43" t="s">
        <v>597</v>
      </c>
      <c r="F147" s="43" t="s">
        <v>385</v>
      </c>
      <c r="G147" s="107" t="s">
        <v>569</v>
      </c>
      <c r="H147" s="107" t="s">
        <v>519</v>
      </c>
      <c r="I147" s="43" t="s">
        <v>280</v>
      </c>
    </row>
    <row r="148" spans="1:9" x14ac:dyDescent="0.25">
      <c r="A148" s="43" t="s">
        <v>270</v>
      </c>
      <c r="B148" s="43" t="s">
        <v>520</v>
      </c>
      <c r="C148" s="43" t="s">
        <v>532</v>
      </c>
      <c r="D148" s="43" t="s">
        <v>598</v>
      </c>
      <c r="E148" s="43" t="s">
        <v>599</v>
      </c>
      <c r="F148" s="43" t="s">
        <v>385</v>
      </c>
      <c r="G148" s="107" t="s">
        <v>569</v>
      </c>
      <c r="H148" s="107" t="s">
        <v>519</v>
      </c>
      <c r="I148" s="43" t="s">
        <v>280</v>
      </c>
    </row>
    <row r="149" spans="1:9" x14ac:dyDescent="0.25">
      <c r="A149" s="43" t="s">
        <v>270</v>
      </c>
      <c r="B149" s="43" t="s">
        <v>520</v>
      </c>
      <c r="C149" s="43" t="s">
        <v>532</v>
      </c>
      <c r="D149" s="43" t="s">
        <v>600</v>
      </c>
      <c r="E149" s="43" t="s">
        <v>601</v>
      </c>
      <c r="F149" s="43" t="s">
        <v>385</v>
      </c>
      <c r="G149" s="107" t="s">
        <v>569</v>
      </c>
      <c r="H149" s="107" t="s">
        <v>519</v>
      </c>
      <c r="I149" s="43" t="s">
        <v>280</v>
      </c>
    </row>
    <row r="150" spans="1:9" x14ac:dyDescent="0.25">
      <c r="A150" s="43" t="s">
        <v>270</v>
      </c>
      <c r="B150" s="43" t="s">
        <v>520</v>
      </c>
      <c r="C150" s="43" t="s">
        <v>532</v>
      </c>
      <c r="D150" s="43" t="s">
        <v>602</v>
      </c>
      <c r="E150" s="43" t="s">
        <v>603</v>
      </c>
      <c r="F150" s="43" t="s">
        <v>385</v>
      </c>
      <c r="G150" s="107" t="s">
        <v>569</v>
      </c>
      <c r="H150" s="107">
        <v>667.53300000000002</v>
      </c>
      <c r="I150" s="43" t="s">
        <v>280</v>
      </c>
    </row>
    <row r="151" spans="1:9" x14ac:dyDescent="0.25">
      <c r="A151" s="43" t="s">
        <v>270</v>
      </c>
      <c r="B151" s="43" t="s">
        <v>520</v>
      </c>
      <c r="C151" s="43" t="s">
        <v>532</v>
      </c>
      <c r="D151" s="43" t="s">
        <v>604</v>
      </c>
      <c r="E151" s="43" t="s">
        <v>605</v>
      </c>
      <c r="F151" s="43" t="s">
        <v>385</v>
      </c>
      <c r="G151" s="107" t="s">
        <v>569</v>
      </c>
      <c r="H151" s="107" t="s">
        <v>519</v>
      </c>
      <c r="I151" s="43" t="s">
        <v>280</v>
      </c>
    </row>
    <row r="152" spans="1:9" x14ac:dyDescent="0.25">
      <c r="A152" s="43" t="s">
        <v>270</v>
      </c>
      <c r="B152" s="43" t="s">
        <v>520</v>
      </c>
      <c r="C152" s="43" t="s">
        <v>532</v>
      </c>
      <c r="D152" s="43" t="s">
        <v>606</v>
      </c>
      <c r="E152" s="43" t="s">
        <v>607</v>
      </c>
      <c r="F152" s="43" t="s">
        <v>385</v>
      </c>
      <c r="G152" s="107" t="s">
        <v>569</v>
      </c>
      <c r="H152" s="107" t="s">
        <v>519</v>
      </c>
      <c r="I152" s="43" t="s">
        <v>280</v>
      </c>
    </row>
    <row r="153" spans="1:9" x14ac:dyDescent="0.25">
      <c r="A153" s="43" t="s">
        <v>270</v>
      </c>
      <c r="B153" s="43" t="s">
        <v>520</v>
      </c>
      <c r="C153" s="43" t="s">
        <v>532</v>
      </c>
      <c r="D153" s="43" t="s">
        <v>608</v>
      </c>
      <c r="E153" s="43" t="s">
        <v>609</v>
      </c>
      <c r="F153" s="43" t="s">
        <v>385</v>
      </c>
      <c r="G153" s="107" t="s">
        <v>569</v>
      </c>
      <c r="H153" s="107" t="s">
        <v>519</v>
      </c>
      <c r="I153" s="43" t="s">
        <v>280</v>
      </c>
    </row>
    <row r="154" spans="1:9" x14ac:dyDescent="0.25">
      <c r="A154" s="43" t="s">
        <v>270</v>
      </c>
      <c r="B154" s="43" t="s">
        <v>520</v>
      </c>
      <c r="C154" s="43" t="s">
        <v>532</v>
      </c>
      <c r="D154" s="43" t="s">
        <v>610</v>
      </c>
      <c r="E154" s="43" t="s">
        <v>611</v>
      </c>
      <c r="F154" s="43" t="s">
        <v>385</v>
      </c>
      <c r="G154" s="107" t="s">
        <v>569</v>
      </c>
      <c r="H154" s="107" t="s">
        <v>519</v>
      </c>
      <c r="I154" s="43" t="s">
        <v>280</v>
      </c>
    </row>
    <row r="155" spans="1:9" x14ac:dyDescent="0.25">
      <c r="A155" s="43" t="s">
        <v>270</v>
      </c>
      <c r="B155" s="43" t="s">
        <v>520</v>
      </c>
      <c r="C155" s="43" t="s">
        <v>532</v>
      </c>
      <c r="D155" s="43" t="s">
        <v>612</v>
      </c>
      <c r="E155" s="43" t="s">
        <v>613</v>
      </c>
      <c r="F155" s="43" t="s">
        <v>385</v>
      </c>
      <c r="G155" s="107" t="s">
        <v>569</v>
      </c>
      <c r="H155" s="107" t="s">
        <v>519</v>
      </c>
      <c r="I155" s="43" t="s">
        <v>280</v>
      </c>
    </row>
    <row r="156" spans="1:9" x14ac:dyDescent="0.25">
      <c r="A156" s="43" t="s">
        <v>270</v>
      </c>
      <c r="B156" s="43" t="s">
        <v>520</v>
      </c>
      <c r="C156" s="43" t="s">
        <v>532</v>
      </c>
      <c r="D156" s="43" t="s">
        <v>614</v>
      </c>
      <c r="E156" s="43" t="s">
        <v>615</v>
      </c>
      <c r="F156" s="43" t="s">
        <v>385</v>
      </c>
      <c r="G156" s="107" t="s">
        <v>569</v>
      </c>
      <c r="H156" s="107" t="s">
        <v>519</v>
      </c>
      <c r="I156" s="43" t="s">
        <v>280</v>
      </c>
    </row>
    <row r="157" spans="1:9" x14ac:dyDescent="0.25">
      <c r="A157" s="43" t="s">
        <v>270</v>
      </c>
      <c r="B157" s="43" t="s">
        <v>520</v>
      </c>
      <c r="C157" s="43" t="s">
        <v>532</v>
      </c>
      <c r="D157" s="43" t="s">
        <v>616</v>
      </c>
      <c r="E157" s="43" t="s">
        <v>617</v>
      </c>
      <c r="F157" s="43" t="s">
        <v>385</v>
      </c>
      <c r="G157" s="107" t="s">
        <v>569</v>
      </c>
      <c r="H157" s="107" t="s">
        <v>519</v>
      </c>
      <c r="I157" s="43" t="s">
        <v>280</v>
      </c>
    </row>
    <row r="158" spans="1:9" x14ac:dyDescent="0.25">
      <c r="A158" s="43" t="s">
        <v>270</v>
      </c>
      <c r="B158" s="43" t="s">
        <v>520</v>
      </c>
      <c r="C158" s="43" t="s">
        <v>532</v>
      </c>
      <c r="D158" s="43" t="s">
        <v>618</v>
      </c>
      <c r="E158" s="43" t="s">
        <v>619</v>
      </c>
      <c r="F158" s="43" t="s">
        <v>385</v>
      </c>
      <c r="G158" s="107" t="s">
        <v>569</v>
      </c>
      <c r="H158" s="107" t="s">
        <v>519</v>
      </c>
      <c r="I158" s="43" t="s">
        <v>280</v>
      </c>
    </row>
    <row r="159" spans="1:9" x14ac:dyDescent="0.25">
      <c r="A159" s="43" t="s">
        <v>270</v>
      </c>
      <c r="B159" s="43" t="s">
        <v>520</v>
      </c>
      <c r="C159" s="43" t="s">
        <v>532</v>
      </c>
      <c r="D159" s="43" t="s">
        <v>620</v>
      </c>
      <c r="E159" s="43" t="s">
        <v>621</v>
      </c>
      <c r="F159" s="43" t="s">
        <v>385</v>
      </c>
      <c r="G159" s="107" t="s">
        <v>569</v>
      </c>
      <c r="H159" s="107" t="s">
        <v>519</v>
      </c>
      <c r="I159" s="43" t="s">
        <v>280</v>
      </c>
    </row>
    <row r="160" spans="1:9" x14ac:dyDescent="0.25">
      <c r="A160" s="43" t="s">
        <v>270</v>
      </c>
      <c r="B160" s="43" t="s">
        <v>520</v>
      </c>
      <c r="C160" s="43" t="s">
        <v>532</v>
      </c>
      <c r="D160" s="43" t="s">
        <v>622</v>
      </c>
      <c r="E160" s="43" t="s">
        <v>623</v>
      </c>
      <c r="F160" s="43" t="s">
        <v>385</v>
      </c>
      <c r="G160" s="107" t="s">
        <v>569</v>
      </c>
      <c r="H160" s="107" t="s">
        <v>519</v>
      </c>
      <c r="I160" s="43" t="s">
        <v>280</v>
      </c>
    </row>
    <row r="161" spans="1:9" x14ac:dyDescent="0.25">
      <c r="A161" s="43" t="s">
        <v>270</v>
      </c>
      <c r="B161" s="43" t="s">
        <v>520</v>
      </c>
      <c r="C161" s="43" t="s">
        <v>532</v>
      </c>
      <c r="D161" s="43" t="s">
        <v>624</v>
      </c>
      <c r="E161" s="43" t="s">
        <v>625</v>
      </c>
      <c r="F161" s="43" t="s">
        <v>385</v>
      </c>
      <c r="G161" s="107" t="s">
        <v>569</v>
      </c>
      <c r="H161" s="107" t="s">
        <v>519</v>
      </c>
      <c r="I161" s="43" t="s">
        <v>280</v>
      </c>
    </row>
    <row r="162" spans="1:9" x14ac:dyDescent="0.25">
      <c r="A162" s="43" t="s">
        <v>270</v>
      </c>
      <c r="B162" s="43" t="s">
        <v>520</v>
      </c>
      <c r="C162" s="43" t="s">
        <v>532</v>
      </c>
      <c r="D162" s="43" t="s">
        <v>626</v>
      </c>
      <c r="E162" s="43" t="s">
        <v>627</v>
      </c>
      <c r="F162" s="43" t="s">
        <v>385</v>
      </c>
      <c r="G162" s="107" t="s">
        <v>569</v>
      </c>
      <c r="H162" s="107" t="s">
        <v>519</v>
      </c>
      <c r="I162" s="43" t="s">
        <v>280</v>
      </c>
    </row>
    <row r="163" spans="1:9" x14ac:dyDescent="0.25">
      <c r="A163" s="43" t="s">
        <v>270</v>
      </c>
      <c r="B163" s="43" t="s">
        <v>520</v>
      </c>
      <c r="C163" s="43" t="s">
        <v>532</v>
      </c>
      <c r="D163" s="43" t="s">
        <v>628</v>
      </c>
      <c r="E163" s="43" t="s">
        <v>629</v>
      </c>
      <c r="F163" s="43" t="s">
        <v>385</v>
      </c>
      <c r="G163" s="107" t="s">
        <v>569</v>
      </c>
      <c r="H163" s="107" t="s">
        <v>519</v>
      </c>
      <c r="I163" s="43" t="s">
        <v>280</v>
      </c>
    </row>
    <row r="164" spans="1:9" x14ac:dyDescent="0.25">
      <c r="A164" s="43" t="s">
        <v>270</v>
      </c>
      <c r="B164" s="43" t="s">
        <v>520</v>
      </c>
      <c r="C164" s="43" t="s">
        <v>532</v>
      </c>
      <c r="D164" s="43" t="s">
        <v>630</v>
      </c>
      <c r="E164" s="43" t="s">
        <v>631</v>
      </c>
      <c r="F164" s="43" t="s">
        <v>385</v>
      </c>
      <c r="G164" s="107" t="s">
        <v>569</v>
      </c>
      <c r="H164" s="107" t="s">
        <v>519</v>
      </c>
      <c r="I164" s="43" t="s">
        <v>280</v>
      </c>
    </row>
    <row r="165" spans="1:9" x14ac:dyDescent="0.25">
      <c r="A165" s="43" t="s">
        <v>270</v>
      </c>
      <c r="B165" s="43" t="s">
        <v>520</v>
      </c>
      <c r="C165" s="43" t="s">
        <v>532</v>
      </c>
      <c r="D165" s="43" t="s">
        <v>632</v>
      </c>
      <c r="E165" s="43" t="s">
        <v>633</v>
      </c>
      <c r="F165" s="43" t="s">
        <v>385</v>
      </c>
      <c r="G165" s="107" t="s">
        <v>569</v>
      </c>
      <c r="H165" s="107" t="s">
        <v>519</v>
      </c>
      <c r="I165" s="43" t="s">
        <v>280</v>
      </c>
    </row>
    <row r="166" spans="1:9" x14ac:dyDescent="0.25">
      <c r="A166" s="43" t="s">
        <v>270</v>
      </c>
      <c r="B166" s="43" t="s">
        <v>520</v>
      </c>
      <c r="C166" s="43" t="s">
        <v>532</v>
      </c>
      <c r="D166" s="43" t="s">
        <v>634</v>
      </c>
      <c r="E166" s="43" t="s">
        <v>635</v>
      </c>
      <c r="F166" s="43" t="s">
        <v>385</v>
      </c>
      <c r="G166" s="107" t="s">
        <v>569</v>
      </c>
      <c r="H166" s="107" t="s">
        <v>519</v>
      </c>
      <c r="I166" s="43" t="s">
        <v>280</v>
      </c>
    </row>
    <row r="167" spans="1:9" x14ac:dyDescent="0.25">
      <c r="A167" s="43" t="s">
        <v>270</v>
      </c>
      <c r="B167" s="43" t="s">
        <v>520</v>
      </c>
      <c r="C167" s="43" t="s">
        <v>532</v>
      </c>
      <c r="D167" s="43" t="s">
        <v>636</v>
      </c>
      <c r="E167" s="43" t="s">
        <v>637</v>
      </c>
      <c r="F167" s="43" t="s">
        <v>385</v>
      </c>
      <c r="G167" s="107" t="s">
        <v>569</v>
      </c>
      <c r="H167" s="107" t="s">
        <v>519</v>
      </c>
      <c r="I167" s="43" t="s">
        <v>280</v>
      </c>
    </row>
    <row r="168" spans="1:9" x14ac:dyDescent="0.25">
      <c r="A168" s="43" t="s">
        <v>270</v>
      </c>
      <c r="B168" s="43" t="s">
        <v>520</v>
      </c>
      <c r="C168" s="43" t="s">
        <v>532</v>
      </c>
      <c r="D168" s="43" t="s">
        <v>638</v>
      </c>
      <c r="E168" s="43" t="s">
        <v>639</v>
      </c>
      <c r="F168" s="43" t="s">
        <v>385</v>
      </c>
      <c r="G168" s="107" t="s">
        <v>569</v>
      </c>
      <c r="H168" s="107" t="s">
        <v>519</v>
      </c>
      <c r="I168" s="43" t="s">
        <v>280</v>
      </c>
    </row>
    <row r="169" spans="1:9" x14ac:dyDescent="0.25">
      <c r="A169" s="43" t="s">
        <v>270</v>
      </c>
      <c r="B169" s="43" t="s">
        <v>520</v>
      </c>
      <c r="C169" s="43" t="s">
        <v>532</v>
      </c>
      <c r="D169" s="43" t="s">
        <v>640</v>
      </c>
      <c r="E169" s="43" t="s">
        <v>641</v>
      </c>
      <c r="F169" s="43" t="s">
        <v>385</v>
      </c>
      <c r="G169" s="107" t="s">
        <v>569</v>
      </c>
      <c r="H169" s="107" t="s">
        <v>519</v>
      </c>
      <c r="I169" s="43" t="s">
        <v>280</v>
      </c>
    </row>
    <row r="170" spans="1:9" x14ac:dyDescent="0.25">
      <c r="A170" s="43" t="s">
        <v>270</v>
      </c>
      <c r="B170" s="43" t="s">
        <v>520</v>
      </c>
      <c r="C170" s="43" t="s">
        <v>532</v>
      </c>
      <c r="D170" s="43" t="s">
        <v>642</v>
      </c>
      <c r="E170" s="43" t="s">
        <v>643</v>
      </c>
      <c r="F170" s="43" t="s">
        <v>385</v>
      </c>
      <c r="G170" s="107" t="s">
        <v>569</v>
      </c>
      <c r="H170" s="107" t="s">
        <v>519</v>
      </c>
      <c r="I170" s="43" t="s">
        <v>280</v>
      </c>
    </row>
    <row r="171" spans="1:9" x14ac:dyDescent="0.25">
      <c r="A171" s="43" t="s">
        <v>270</v>
      </c>
      <c r="B171" s="43" t="s">
        <v>520</v>
      </c>
      <c r="C171" s="43" t="s">
        <v>532</v>
      </c>
      <c r="D171" s="43" t="s">
        <v>644</v>
      </c>
      <c r="E171" s="43" t="s">
        <v>645</v>
      </c>
      <c r="F171" s="43" t="s">
        <v>385</v>
      </c>
      <c r="G171" s="107" t="s">
        <v>569</v>
      </c>
      <c r="H171" s="107" t="s">
        <v>519</v>
      </c>
      <c r="I171" s="43" t="s">
        <v>280</v>
      </c>
    </row>
    <row r="172" spans="1:9" x14ac:dyDescent="0.25">
      <c r="A172" s="43" t="s">
        <v>270</v>
      </c>
      <c r="B172" s="43" t="s">
        <v>520</v>
      </c>
      <c r="C172" s="43" t="s">
        <v>532</v>
      </c>
      <c r="D172" s="43" t="s">
        <v>646</v>
      </c>
      <c r="E172" s="43" t="s">
        <v>647</v>
      </c>
      <c r="F172" s="43" t="s">
        <v>385</v>
      </c>
      <c r="G172" s="107" t="s">
        <v>569</v>
      </c>
      <c r="H172" s="107" t="s">
        <v>519</v>
      </c>
      <c r="I172" s="43" t="s">
        <v>280</v>
      </c>
    </row>
    <row r="173" spans="1:9" x14ac:dyDescent="0.25">
      <c r="A173" s="43" t="s">
        <v>270</v>
      </c>
      <c r="B173" s="43" t="s">
        <v>520</v>
      </c>
      <c r="C173" s="43" t="s">
        <v>532</v>
      </c>
      <c r="D173" s="43" t="s">
        <v>648</v>
      </c>
      <c r="E173" s="43" t="s">
        <v>649</v>
      </c>
      <c r="F173" s="43" t="s">
        <v>385</v>
      </c>
      <c r="G173" s="107" t="s">
        <v>569</v>
      </c>
      <c r="H173" s="107" t="s">
        <v>519</v>
      </c>
      <c r="I173" s="43" t="s">
        <v>280</v>
      </c>
    </row>
    <row r="174" spans="1:9" x14ac:dyDescent="0.25">
      <c r="A174" s="43" t="s">
        <v>270</v>
      </c>
      <c r="B174" s="43" t="s">
        <v>520</v>
      </c>
      <c r="C174" s="43" t="s">
        <v>532</v>
      </c>
      <c r="D174" s="43" t="s">
        <v>650</v>
      </c>
      <c r="E174" s="43" t="s">
        <v>651</v>
      </c>
      <c r="F174" s="43" t="s">
        <v>385</v>
      </c>
      <c r="G174" s="107" t="s">
        <v>569</v>
      </c>
      <c r="H174" s="107" t="s">
        <v>519</v>
      </c>
      <c r="I174" s="43" t="s">
        <v>280</v>
      </c>
    </row>
    <row r="175" spans="1:9" x14ac:dyDescent="0.25">
      <c r="A175" s="43" t="s">
        <v>270</v>
      </c>
      <c r="B175" s="43" t="s">
        <v>520</v>
      </c>
      <c r="C175" s="43" t="s">
        <v>532</v>
      </c>
      <c r="D175" s="43" t="s">
        <v>652</v>
      </c>
      <c r="E175" s="43" t="s">
        <v>653</v>
      </c>
      <c r="F175" s="43" t="s">
        <v>385</v>
      </c>
      <c r="G175" s="107" t="s">
        <v>569</v>
      </c>
      <c r="H175" s="107" t="s">
        <v>519</v>
      </c>
      <c r="I175" s="43" t="s">
        <v>280</v>
      </c>
    </row>
    <row r="176" spans="1:9" x14ac:dyDescent="0.25">
      <c r="A176" s="43" t="s">
        <v>270</v>
      </c>
      <c r="B176" s="43" t="s">
        <v>520</v>
      </c>
      <c r="C176" s="43" t="s">
        <v>532</v>
      </c>
      <c r="D176" s="43" t="s">
        <v>654</v>
      </c>
      <c r="E176" s="43" t="s">
        <v>655</v>
      </c>
      <c r="F176" s="43" t="s">
        <v>385</v>
      </c>
      <c r="G176" s="107" t="s">
        <v>569</v>
      </c>
      <c r="H176" s="107" t="s">
        <v>519</v>
      </c>
      <c r="I176" s="43" t="s">
        <v>280</v>
      </c>
    </row>
    <row r="177" spans="1:9" x14ac:dyDescent="0.25">
      <c r="A177" s="43" t="s">
        <v>270</v>
      </c>
      <c r="B177" s="43" t="s">
        <v>520</v>
      </c>
      <c r="C177" s="43" t="s">
        <v>532</v>
      </c>
      <c r="D177" s="43" t="s">
        <v>656</v>
      </c>
      <c r="E177" s="43" t="s">
        <v>657</v>
      </c>
      <c r="F177" s="43" t="s">
        <v>385</v>
      </c>
      <c r="G177" s="107" t="s">
        <v>569</v>
      </c>
      <c r="H177" s="107">
        <v>107.1</v>
      </c>
      <c r="I177" s="43" t="s">
        <v>280</v>
      </c>
    </row>
    <row r="178" spans="1:9" x14ac:dyDescent="0.25">
      <c r="A178" s="43" t="s">
        <v>270</v>
      </c>
      <c r="B178" s="43" t="s">
        <v>520</v>
      </c>
      <c r="C178" s="43" t="s">
        <v>532</v>
      </c>
      <c r="D178" s="43" t="s">
        <v>658</v>
      </c>
      <c r="E178" s="43" t="s">
        <v>659</v>
      </c>
      <c r="F178" s="43" t="s">
        <v>385</v>
      </c>
      <c r="G178" s="107" t="s">
        <v>569</v>
      </c>
      <c r="H178" s="107" t="s">
        <v>519</v>
      </c>
      <c r="I178" s="43" t="s">
        <v>280</v>
      </c>
    </row>
    <row r="179" spans="1:9" x14ac:dyDescent="0.25">
      <c r="A179" s="43" t="s">
        <v>270</v>
      </c>
      <c r="B179" s="43" t="s">
        <v>520</v>
      </c>
      <c r="C179" s="43" t="s">
        <v>532</v>
      </c>
      <c r="D179" s="43" t="s">
        <v>660</v>
      </c>
      <c r="E179" s="43" t="s">
        <v>661</v>
      </c>
      <c r="F179" s="43" t="s">
        <v>385</v>
      </c>
      <c r="G179" s="107" t="s">
        <v>569</v>
      </c>
      <c r="H179" s="107" t="s">
        <v>519</v>
      </c>
      <c r="I179" s="43" t="s">
        <v>280</v>
      </c>
    </row>
    <row r="180" spans="1:9" x14ac:dyDescent="0.25">
      <c r="A180" s="43" t="s">
        <v>270</v>
      </c>
      <c r="B180" s="43" t="s">
        <v>520</v>
      </c>
      <c r="C180" s="43" t="s">
        <v>532</v>
      </c>
      <c r="D180" s="43" t="s">
        <v>662</v>
      </c>
      <c r="E180" s="43" t="s">
        <v>663</v>
      </c>
      <c r="F180" s="43" t="s">
        <v>385</v>
      </c>
      <c r="G180" s="107" t="s">
        <v>569</v>
      </c>
      <c r="H180" s="107">
        <v>4724.1890000000003</v>
      </c>
      <c r="I180" s="43" t="s">
        <v>280</v>
      </c>
    </row>
    <row r="181" spans="1:9" x14ac:dyDescent="0.25">
      <c r="A181" s="43" t="s">
        <v>270</v>
      </c>
      <c r="B181" s="43" t="s">
        <v>520</v>
      </c>
      <c r="C181" s="43" t="s">
        <v>532</v>
      </c>
      <c r="D181" s="43" t="s">
        <v>664</v>
      </c>
      <c r="E181" s="43" t="s">
        <v>665</v>
      </c>
      <c r="F181" s="43" t="s">
        <v>385</v>
      </c>
      <c r="G181" s="107" t="s">
        <v>569</v>
      </c>
      <c r="H181" s="107">
        <v>4724.1890000000003</v>
      </c>
      <c r="I181" s="43" t="s">
        <v>280</v>
      </c>
    </row>
    <row r="182" spans="1:9" x14ac:dyDescent="0.25">
      <c r="A182" s="43" t="s">
        <v>270</v>
      </c>
      <c r="B182" s="43" t="s">
        <v>520</v>
      </c>
      <c r="C182" s="43" t="s">
        <v>532</v>
      </c>
      <c r="D182" s="43" t="s">
        <v>666</v>
      </c>
      <c r="E182" s="43" t="s">
        <v>667</v>
      </c>
      <c r="F182" s="43" t="s">
        <v>385</v>
      </c>
      <c r="G182" s="107" t="s">
        <v>569</v>
      </c>
      <c r="H182" s="107" t="s">
        <v>519</v>
      </c>
      <c r="I182" s="43" t="s">
        <v>280</v>
      </c>
    </row>
    <row r="183" spans="1:9" x14ac:dyDescent="0.25">
      <c r="A183" s="43" t="s">
        <v>270</v>
      </c>
      <c r="B183" s="43" t="s">
        <v>520</v>
      </c>
      <c r="C183" s="43" t="s">
        <v>532</v>
      </c>
      <c r="D183" s="43" t="s">
        <v>668</v>
      </c>
      <c r="E183" s="43" t="s">
        <v>669</v>
      </c>
      <c r="F183" s="43" t="s">
        <v>385</v>
      </c>
      <c r="G183" s="107" t="s">
        <v>569</v>
      </c>
      <c r="H183" s="107" t="s">
        <v>226</v>
      </c>
      <c r="I183" s="43" t="s">
        <v>280</v>
      </c>
    </row>
    <row r="184" spans="1:9" x14ac:dyDescent="0.25">
      <c r="A184" s="43" t="s">
        <v>270</v>
      </c>
      <c r="B184" s="43" t="s">
        <v>520</v>
      </c>
      <c r="C184" s="43" t="s">
        <v>532</v>
      </c>
      <c r="D184" s="43" t="s">
        <v>670</v>
      </c>
      <c r="E184" s="43" t="s">
        <v>671</v>
      </c>
      <c r="F184" s="43" t="s">
        <v>385</v>
      </c>
      <c r="G184" s="107" t="s">
        <v>569</v>
      </c>
      <c r="H184" s="107" t="s">
        <v>519</v>
      </c>
      <c r="I184" s="43" t="s">
        <v>280</v>
      </c>
    </row>
    <row r="185" spans="1:9" x14ac:dyDescent="0.25">
      <c r="A185" s="43" t="s">
        <v>270</v>
      </c>
      <c r="B185" s="43" t="s">
        <v>520</v>
      </c>
      <c r="C185" s="43" t="s">
        <v>532</v>
      </c>
      <c r="D185" s="43" t="s">
        <v>672</v>
      </c>
      <c r="E185" s="43" t="s">
        <v>673</v>
      </c>
      <c r="F185" s="43" t="s">
        <v>385</v>
      </c>
      <c r="G185" s="107" t="s">
        <v>569</v>
      </c>
      <c r="H185" s="107" t="s">
        <v>519</v>
      </c>
      <c r="I185" s="43" t="s">
        <v>280</v>
      </c>
    </row>
    <row r="186" spans="1:9" x14ac:dyDescent="0.25">
      <c r="A186" s="43" t="s">
        <v>270</v>
      </c>
      <c r="B186" s="43" t="s">
        <v>520</v>
      </c>
      <c r="C186" s="43" t="s">
        <v>532</v>
      </c>
      <c r="D186" s="43" t="s">
        <v>674</v>
      </c>
      <c r="E186" s="43" t="s">
        <v>675</v>
      </c>
      <c r="F186" s="43" t="s">
        <v>385</v>
      </c>
      <c r="G186" s="107" t="s">
        <v>569</v>
      </c>
      <c r="H186" s="107" t="s">
        <v>519</v>
      </c>
      <c r="I186" s="43" t="s">
        <v>280</v>
      </c>
    </row>
    <row r="187" spans="1:9" x14ac:dyDescent="0.25">
      <c r="A187" s="43" t="s">
        <v>270</v>
      </c>
      <c r="B187" s="43" t="s">
        <v>520</v>
      </c>
      <c r="C187" s="43" t="s">
        <v>532</v>
      </c>
      <c r="D187" s="43" t="s">
        <v>676</v>
      </c>
      <c r="E187" s="43" t="s">
        <v>677</v>
      </c>
      <c r="F187" s="43" t="s">
        <v>385</v>
      </c>
      <c r="G187" s="107" t="s">
        <v>569</v>
      </c>
      <c r="H187" s="107" t="s">
        <v>519</v>
      </c>
      <c r="I187" s="43" t="s">
        <v>280</v>
      </c>
    </row>
    <row r="188" spans="1:9" x14ac:dyDescent="0.25">
      <c r="A188" s="43" t="s">
        <v>270</v>
      </c>
      <c r="B188" s="43" t="s">
        <v>520</v>
      </c>
      <c r="C188" s="43" t="s">
        <v>532</v>
      </c>
      <c r="D188" s="43" t="s">
        <v>678</v>
      </c>
      <c r="E188" s="43" t="s">
        <v>679</v>
      </c>
      <c r="F188" s="43" t="s">
        <v>385</v>
      </c>
      <c r="G188" s="107" t="s">
        <v>569</v>
      </c>
      <c r="H188" s="107" t="s">
        <v>519</v>
      </c>
      <c r="I188" s="43" t="s">
        <v>280</v>
      </c>
    </row>
    <row r="189" spans="1:9" x14ac:dyDescent="0.25">
      <c r="A189" s="43" t="s">
        <v>270</v>
      </c>
      <c r="B189" s="43" t="s">
        <v>520</v>
      </c>
      <c r="C189" s="43" t="s">
        <v>532</v>
      </c>
      <c r="D189" s="43" t="s">
        <v>680</v>
      </c>
      <c r="E189" s="43" t="s">
        <v>681</v>
      </c>
      <c r="F189" s="43" t="s">
        <v>385</v>
      </c>
      <c r="G189" s="107" t="s">
        <v>569</v>
      </c>
      <c r="H189" s="107" t="s">
        <v>519</v>
      </c>
      <c r="I189" s="43" t="s">
        <v>280</v>
      </c>
    </row>
    <row r="190" spans="1:9" x14ac:dyDescent="0.25">
      <c r="A190" s="43" t="s">
        <v>270</v>
      </c>
      <c r="B190" s="43" t="s">
        <v>520</v>
      </c>
      <c r="C190" s="43" t="s">
        <v>532</v>
      </c>
      <c r="D190" s="43" t="s">
        <v>682</v>
      </c>
      <c r="E190" s="43" t="s">
        <v>683</v>
      </c>
      <c r="F190" s="43" t="s">
        <v>385</v>
      </c>
      <c r="G190" s="107" t="s">
        <v>569</v>
      </c>
      <c r="H190" s="107" t="s">
        <v>519</v>
      </c>
      <c r="I190" s="43" t="s">
        <v>280</v>
      </c>
    </row>
    <row r="191" spans="1:9" x14ac:dyDescent="0.25">
      <c r="A191" s="43" t="s">
        <v>270</v>
      </c>
      <c r="B191" s="43" t="s">
        <v>520</v>
      </c>
      <c r="C191" s="43" t="s">
        <v>532</v>
      </c>
      <c r="D191" s="43" t="s">
        <v>684</v>
      </c>
      <c r="E191" s="43" t="s">
        <v>685</v>
      </c>
      <c r="F191" s="43" t="s">
        <v>385</v>
      </c>
      <c r="G191" s="107" t="s">
        <v>569</v>
      </c>
      <c r="H191" s="107" t="s">
        <v>519</v>
      </c>
      <c r="I191" s="43" t="s">
        <v>280</v>
      </c>
    </row>
    <row r="192" spans="1:9" x14ac:dyDescent="0.25">
      <c r="A192" s="43" t="s">
        <v>270</v>
      </c>
      <c r="B192" s="43" t="s">
        <v>520</v>
      </c>
      <c r="C192" s="43" t="s">
        <v>532</v>
      </c>
      <c r="D192" s="43" t="s">
        <v>686</v>
      </c>
      <c r="E192" s="43" t="s">
        <v>687</v>
      </c>
      <c r="F192" s="43" t="s">
        <v>385</v>
      </c>
      <c r="G192" s="107" t="s">
        <v>569</v>
      </c>
      <c r="H192" s="107" t="s">
        <v>519</v>
      </c>
      <c r="I192" s="43" t="s">
        <v>280</v>
      </c>
    </row>
    <row r="193" spans="1:9" x14ac:dyDescent="0.25">
      <c r="A193" s="43" t="s">
        <v>270</v>
      </c>
      <c r="B193" s="43" t="s">
        <v>520</v>
      </c>
      <c r="C193" s="43" t="s">
        <v>532</v>
      </c>
      <c r="D193" s="43" t="s">
        <v>688</v>
      </c>
      <c r="E193" s="43" t="s">
        <v>689</v>
      </c>
      <c r="F193" s="43" t="s">
        <v>385</v>
      </c>
      <c r="G193" s="107" t="s">
        <v>569</v>
      </c>
      <c r="H193" s="107" t="s">
        <v>519</v>
      </c>
      <c r="I193" s="43" t="s">
        <v>280</v>
      </c>
    </row>
    <row r="194" spans="1:9" x14ac:dyDescent="0.25">
      <c r="A194" s="43" t="s">
        <v>270</v>
      </c>
      <c r="B194" s="43" t="s">
        <v>520</v>
      </c>
      <c r="C194" s="43" t="s">
        <v>532</v>
      </c>
      <c r="D194" s="43" t="s">
        <v>690</v>
      </c>
      <c r="E194" s="43" t="s">
        <v>691</v>
      </c>
      <c r="F194" s="43" t="s">
        <v>385</v>
      </c>
      <c r="G194" s="107" t="s">
        <v>569</v>
      </c>
      <c r="H194" s="107" t="s">
        <v>519</v>
      </c>
      <c r="I194" s="43" t="s">
        <v>280</v>
      </c>
    </row>
    <row r="195" spans="1:9" x14ac:dyDescent="0.25">
      <c r="A195" s="43" t="s">
        <v>270</v>
      </c>
      <c r="B195" s="43" t="s">
        <v>520</v>
      </c>
      <c r="C195" s="43" t="s">
        <v>532</v>
      </c>
      <c r="D195" s="43" t="s">
        <v>692</v>
      </c>
      <c r="E195" s="43" t="s">
        <v>693</v>
      </c>
      <c r="F195" s="43" t="s">
        <v>385</v>
      </c>
      <c r="G195" s="107" t="s">
        <v>569</v>
      </c>
      <c r="H195" s="107" t="s">
        <v>519</v>
      </c>
      <c r="I195" s="43" t="s">
        <v>280</v>
      </c>
    </row>
    <row r="196" spans="1:9" x14ac:dyDescent="0.25">
      <c r="A196" s="43" t="s">
        <v>270</v>
      </c>
      <c r="B196" s="43" t="s">
        <v>520</v>
      </c>
      <c r="C196" s="43" t="s">
        <v>532</v>
      </c>
      <c r="D196" s="43" t="s">
        <v>694</v>
      </c>
      <c r="E196" s="43" t="s">
        <v>695</v>
      </c>
      <c r="F196" s="43" t="s">
        <v>385</v>
      </c>
      <c r="G196" s="107" t="s">
        <v>569</v>
      </c>
      <c r="H196" s="107" t="s">
        <v>519</v>
      </c>
      <c r="I196" s="43" t="s">
        <v>280</v>
      </c>
    </row>
    <row r="197" spans="1:9" x14ac:dyDescent="0.25">
      <c r="A197" s="43" t="s">
        <v>270</v>
      </c>
      <c r="B197" s="43" t="s">
        <v>520</v>
      </c>
      <c r="C197" s="43" t="s">
        <v>532</v>
      </c>
      <c r="D197" s="43" t="s">
        <v>696</v>
      </c>
      <c r="E197" s="43" t="s">
        <v>697</v>
      </c>
      <c r="F197" s="43" t="s">
        <v>385</v>
      </c>
      <c r="G197" s="107" t="s">
        <v>569</v>
      </c>
      <c r="H197" s="107" t="s">
        <v>519</v>
      </c>
      <c r="I197" s="43" t="s">
        <v>280</v>
      </c>
    </row>
    <row r="198" spans="1:9" x14ac:dyDescent="0.25">
      <c r="A198" s="43" t="s">
        <v>270</v>
      </c>
      <c r="B198" s="43" t="s">
        <v>520</v>
      </c>
      <c r="C198" s="43" t="s">
        <v>532</v>
      </c>
      <c r="D198" s="43" t="s">
        <v>698</v>
      </c>
      <c r="E198" s="43" t="s">
        <v>699</v>
      </c>
      <c r="F198" s="43" t="s">
        <v>385</v>
      </c>
      <c r="G198" s="107" t="s">
        <v>569</v>
      </c>
      <c r="H198" s="107" t="s">
        <v>519</v>
      </c>
      <c r="I198" s="43" t="s">
        <v>280</v>
      </c>
    </row>
    <row r="199" spans="1:9" x14ac:dyDescent="0.25">
      <c r="A199" s="43" t="s">
        <v>270</v>
      </c>
      <c r="B199" s="43" t="s">
        <v>520</v>
      </c>
      <c r="C199" s="43" t="s">
        <v>532</v>
      </c>
      <c r="D199" s="43" t="s">
        <v>700</v>
      </c>
      <c r="E199" s="43" t="s">
        <v>701</v>
      </c>
      <c r="F199" s="43" t="s">
        <v>385</v>
      </c>
      <c r="G199" s="107" t="s">
        <v>569</v>
      </c>
      <c r="H199" s="107" t="s">
        <v>519</v>
      </c>
      <c r="I199" s="43" t="s">
        <v>280</v>
      </c>
    </row>
    <row r="200" spans="1:9" x14ac:dyDescent="0.25">
      <c r="A200" s="43" t="s">
        <v>270</v>
      </c>
      <c r="B200" s="43" t="s">
        <v>520</v>
      </c>
      <c r="C200" s="43" t="s">
        <v>532</v>
      </c>
      <c r="D200" s="43" t="s">
        <v>702</v>
      </c>
      <c r="E200" s="43" t="s">
        <v>703</v>
      </c>
      <c r="F200" s="43" t="s">
        <v>385</v>
      </c>
      <c r="G200" s="107" t="s">
        <v>569</v>
      </c>
      <c r="H200" s="107" t="s">
        <v>519</v>
      </c>
      <c r="I200" s="43" t="s">
        <v>280</v>
      </c>
    </row>
    <row r="201" spans="1:9" x14ac:dyDescent="0.25">
      <c r="A201" s="43" t="s">
        <v>270</v>
      </c>
      <c r="B201" s="43" t="s">
        <v>520</v>
      </c>
      <c r="C201" s="43" t="s">
        <v>532</v>
      </c>
      <c r="D201" s="43" t="s">
        <v>704</v>
      </c>
      <c r="E201" s="43" t="s">
        <v>705</v>
      </c>
      <c r="F201" s="43" t="s">
        <v>385</v>
      </c>
      <c r="G201" s="107" t="s">
        <v>569</v>
      </c>
      <c r="H201" s="107" t="s">
        <v>519</v>
      </c>
      <c r="I201" s="43" t="s">
        <v>280</v>
      </c>
    </row>
    <row r="202" spans="1:9" x14ac:dyDescent="0.25">
      <c r="A202" s="43" t="s">
        <v>270</v>
      </c>
      <c r="B202" s="43" t="s">
        <v>520</v>
      </c>
      <c r="C202" s="43" t="s">
        <v>532</v>
      </c>
      <c r="D202" s="43" t="s">
        <v>706</v>
      </c>
      <c r="E202" s="43" t="s">
        <v>707</v>
      </c>
      <c r="F202" s="43" t="s">
        <v>385</v>
      </c>
      <c r="G202" s="107" t="s">
        <v>569</v>
      </c>
      <c r="H202" s="107" t="s">
        <v>519</v>
      </c>
      <c r="I202" s="43" t="s">
        <v>280</v>
      </c>
    </row>
    <row r="203" spans="1:9" x14ac:dyDescent="0.25">
      <c r="A203" s="43" t="s">
        <v>270</v>
      </c>
      <c r="B203" s="43" t="s">
        <v>520</v>
      </c>
      <c r="C203" s="43" t="s">
        <v>532</v>
      </c>
      <c r="D203" s="43" t="s">
        <v>708</v>
      </c>
      <c r="E203" s="43" t="s">
        <v>709</v>
      </c>
      <c r="F203" s="43" t="s">
        <v>385</v>
      </c>
      <c r="G203" s="107" t="s">
        <v>569</v>
      </c>
      <c r="H203" s="107" t="s">
        <v>519</v>
      </c>
      <c r="I203" s="43" t="s">
        <v>280</v>
      </c>
    </row>
    <row r="204" spans="1:9" x14ac:dyDescent="0.25">
      <c r="A204" s="43" t="s">
        <v>270</v>
      </c>
      <c r="B204" s="43" t="s">
        <v>520</v>
      </c>
      <c r="C204" s="43" t="s">
        <v>532</v>
      </c>
      <c r="D204" s="43" t="s">
        <v>710</v>
      </c>
      <c r="E204" s="43" t="s">
        <v>711</v>
      </c>
      <c r="F204" s="43" t="s">
        <v>385</v>
      </c>
      <c r="G204" s="107" t="s">
        <v>569</v>
      </c>
      <c r="H204" s="107" t="s">
        <v>519</v>
      </c>
      <c r="I204" s="43" t="s">
        <v>280</v>
      </c>
    </row>
    <row r="205" spans="1:9" x14ac:dyDescent="0.25">
      <c r="A205" s="43" t="s">
        <v>270</v>
      </c>
      <c r="B205" s="43" t="s">
        <v>520</v>
      </c>
      <c r="C205" s="43" t="s">
        <v>532</v>
      </c>
      <c r="D205" s="43" t="s">
        <v>712</v>
      </c>
      <c r="E205" s="43" t="s">
        <v>713</v>
      </c>
      <c r="F205" s="43" t="s">
        <v>385</v>
      </c>
      <c r="G205" s="107" t="s">
        <v>569</v>
      </c>
      <c r="H205" s="107" t="s">
        <v>519</v>
      </c>
      <c r="I205" s="43" t="s">
        <v>280</v>
      </c>
    </row>
    <row r="206" spans="1:9" x14ac:dyDescent="0.25">
      <c r="A206" s="43" t="s">
        <v>270</v>
      </c>
      <c r="B206" s="43" t="s">
        <v>520</v>
      </c>
      <c r="C206" s="43" t="s">
        <v>532</v>
      </c>
      <c r="D206" s="43" t="s">
        <v>714</v>
      </c>
      <c r="E206" s="43" t="s">
        <v>715</v>
      </c>
      <c r="F206" s="43" t="s">
        <v>385</v>
      </c>
      <c r="G206" s="107" t="s">
        <v>569</v>
      </c>
      <c r="H206" s="107" t="s">
        <v>519</v>
      </c>
      <c r="I206" s="43" t="s">
        <v>280</v>
      </c>
    </row>
    <row r="207" spans="1:9" x14ac:dyDescent="0.25">
      <c r="A207" s="43" t="s">
        <v>270</v>
      </c>
      <c r="B207" s="43" t="s">
        <v>520</v>
      </c>
      <c r="C207" s="43" t="s">
        <v>532</v>
      </c>
      <c r="D207" s="43" t="s">
        <v>716</v>
      </c>
      <c r="E207" s="43" t="s">
        <v>717</v>
      </c>
      <c r="F207" s="43" t="s">
        <v>385</v>
      </c>
      <c r="G207" s="107" t="s">
        <v>569</v>
      </c>
      <c r="H207" s="107" t="s">
        <v>519</v>
      </c>
      <c r="I207" s="43" t="s">
        <v>280</v>
      </c>
    </row>
    <row r="208" spans="1:9" x14ac:dyDescent="0.25">
      <c r="A208" s="43" t="s">
        <v>270</v>
      </c>
      <c r="B208" s="43" t="s">
        <v>520</v>
      </c>
      <c r="C208" s="43" t="s">
        <v>532</v>
      </c>
      <c r="D208" s="43" t="s">
        <v>718</v>
      </c>
      <c r="E208" s="43" t="s">
        <v>719</v>
      </c>
      <c r="F208" s="43" t="s">
        <v>385</v>
      </c>
      <c r="G208" s="107" t="s">
        <v>569</v>
      </c>
      <c r="H208" s="107" t="s">
        <v>519</v>
      </c>
      <c r="I208" s="43" t="s">
        <v>280</v>
      </c>
    </row>
    <row r="209" spans="1:9" x14ac:dyDescent="0.25">
      <c r="A209" s="43" t="s">
        <v>270</v>
      </c>
      <c r="B209" s="43" t="s">
        <v>520</v>
      </c>
      <c r="C209" s="43" t="s">
        <v>532</v>
      </c>
      <c r="D209" s="43" t="s">
        <v>720</v>
      </c>
      <c r="E209" s="43" t="s">
        <v>721</v>
      </c>
      <c r="F209" s="43" t="s">
        <v>385</v>
      </c>
      <c r="G209" s="107" t="s">
        <v>569</v>
      </c>
      <c r="H209" s="107">
        <v>5795.8860000000004</v>
      </c>
      <c r="I209" s="43" t="s">
        <v>280</v>
      </c>
    </row>
    <row r="210" spans="1:9" x14ac:dyDescent="0.25">
      <c r="A210" s="43" t="s">
        <v>270</v>
      </c>
      <c r="B210" s="43" t="s">
        <v>520</v>
      </c>
      <c r="C210" s="43" t="s">
        <v>532</v>
      </c>
      <c r="D210" s="43" t="s">
        <v>722</v>
      </c>
      <c r="E210" s="43" t="s">
        <v>723</v>
      </c>
      <c r="F210" s="43" t="s">
        <v>385</v>
      </c>
      <c r="G210" s="107" t="s">
        <v>569</v>
      </c>
      <c r="H210" s="107" t="s">
        <v>226</v>
      </c>
      <c r="I210" s="43" t="s">
        <v>280</v>
      </c>
    </row>
    <row r="211" spans="1:9" x14ac:dyDescent="0.25">
      <c r="A211" s="43" t="s">
        <v>270</v>
      </c>
      <c r="B211" s="43" t="s">
        <v>520</v>
      </c>
      <c r="C211" s="43" t="s">
        <v>532</v>
      </c>
      <c r="D211" s="43" t="s">
        <v>786</v>
      </c>
      <c r="E211" s="43" t="s">
        <v>787</v>
      </c>
      <c r="F211" s="43" t="s">
        <v>385</v>
      </c>
      <c r="G211" s="107" t="s">
        <v>569</v>
      </c>
      <c r="H211" s="107">
        <v>5795.8860000000013</v>
      </c>
      <c r="I211" s="43" t="s">
        <v>280</v>
      </c>
    </row>
    <row r="212" spans="1:9" x14ac:dyDescent="0.25">
      <c r="A212" s="43" t="s">
        <v>270</v>
      </c>
      <c r="B212" s="43" t="s">
        <v>520</v>
      </c>
      <c r="C212" s="43" t="s">
        <v>532</v>
      </c>
      <c r="D212" s="43" t="s">
        <v>586</v>
      </c>
      <c r="E212" s="43" t="s">
        <v>587</v>
      </c>
      <c r="F212" s="43" t="s">
        <v>385</v>
      </c>
      <c r="G212" s="107" t="s">
        <v>570</v>
      </c>
      <c r="H212" s="107">
        <v>0.97899999999999998</v>
      </c>
      <c r="I212" s="43" t="s">
        <v>279</v>
      </c>
    </row>
    <row r="213" spans="1:9" x14ac:dyDescent="0.25">
      <c r="A213" s="43" t="s">
        <v>270</v>
      </c>
      <c r="B213" s="43" t="s">
        <v>520</v>
      </c>
      <c r="C213" s="43" t="s">
        <v>532</v>
      </c>
      <c r="D213" s="43" t="s">
        <v>588</v>
      </c>
      <c r="E213" s="43" t="s">
        <v>589</v>
      </c>
      <c r="F213" s="43" t="s">
        <v>385</v>
      </c>
      <c r="G213" s="107" t="s">
        <v>570</v>
      </c>
      <c r="H213" s="107">
        <v>0.97899999999999998</v>
      </c>
      <c r="I213" s="43" t="s">
        <v>279</v>
      </c>
    </row>
    <row r="214" spans="1:9" x14ac:dyDescent="0.25">
      <c r="A214" s="43" t="s">
        <v>270</v>
      </c>
      <c r="B214" s="43" t="s">
        <v>520</v>
      </c>
      <c r="C214" s="43" t="s">
        <v>532</v>
      </c>
      <c r="D214" s="43" t="s">
        <v>590</v>
      </c>
      <c r="E214" s="43" t="s">
        <v>591</v>
      </c>
      <c r="F214" s="43" t="s">
        <v>385</v>
      </c>
      <c r="G214" s="107" t="s">
        <v>570</v>
      </c>
      <c r="H214" s="107" t="s">
        <v>226</v>
      </c>
      <c r="I214" s="43" t="s">
        <v>279</v>
      </c>
    </row>
    <row r="215" spans="1:9" x14ac:dyDescent="0.25">
      <c r="A215" s="43" t="s">
        <v>270</v>
      </c>
      <c r="B215" s="43" t="s">
        <v>520</v>
      </c>
      <c r="C215" s="43" t="s">
        <v>532</v>
      </c>
      <c r="D215" s="43" t="s">
        <v>592</v>
      </c>
      <c r="E215" s="43" t="s">
        <v>593</v>
      </c>
      <c r="F215" s="43" t="s">
        <v>385</v>
      </c>
      <c r="G215" s="107" t="s">
        <v>570</v>
      </c>
      <c r="H215" s="107" t="s">
        <v>226</v>
      </c>
      <c r="I215" s="43" t="s">
        <v>279</v>
      </c>
    </row>
    <row r="216" spans="1:9" x14ac:dyDescent="0.25">
      <c r="A216" s="43" t="s">
        <v>270</v>
      </c>
      <c r="B216" s="43" t="s">
        <v>520</v>
      </c>
      <c r="C216" s="43" t="s">
        <v>532</v>
      </c>
      <c r="D216" s="43" t="s">
        <v>594</v>
      </c>
      <c r="E216" s="43" t="s">
        <v>595</v>
      </c>
      <c r="F216" s="43" t="s">
        <v>385</v>
      </c>
      <c r="G216" s="107" t="s">
        <v>570</v>
      </c>
      <c r="H216" s="107">
        <v>288.25200000000001</v>
      </c>
      <c r="I216" s="43" t="s">
        <v>279</v>
      </c>
    </row>
    <row r="217" spans="1:9" x14ac:dyDescent="0.25">
      <c r="A217" s="43" t="s">
        <v>270</v>
      </c>
      <c r="B217" s="43" t="s">
        <v>520</v>
      </c>
      <c r="C217" s="43" t="s">
        <v>532</v>
      </c>
      <c r="D217" s="43" t="s">
        <v>596</v>
      </c>
      <c r="E217" s="43" t="s">
        <v>597</v>
      </c>
      <c r="F217" s="43" t="s">
        <v>385</v>
      </c>
      <c r="G217" s="107" t="s">
        <v>570</v>
      </c>
      <c r="H217" s="107">
        <v>288.18099999999998</v>
      </c>
      <c r="I217" s="43" t="s">
        <v>279</v>
      </c>
    </row>
    <row r="218" spans="1:9" x14ac:dyDescent="0.25">
      <c r="A218" s="43" t="s">
        <v>270</v>
      </c>
      <c r="B218" s="43" t="s">
        <v>520</v>
      </c>
      <c r="C218" s="43" t="s">
        <v>532</v>
      </c>
      <c r="D218" s="43" t="s">
        <v>598</v>
      </c>
      <c r="E218" s="43" t="s">
        <v>599</v>
      </c>
      <c r="F218" s="43" t="s">
        <v>385</v>
      </c>
      <c r="G218" s="107" t="s">
        <v>570</v>
      </c>
      <c r="H218" s="107" t="s">
        <v>226</v>
      </c>
      <c r="I218" s="43" t="s">
        <v>279</v>
      </c>
    </row>
    <row r="219" spans="1:9" x14ac:dyDescent="0.25">
      <c r="A219" s="43" t="s">
        <v>270</v>
      </c>
      <c r="B219" s="43" t="s">
        <v>520</v>
      </c>
      <c r="C219" s="43" t="s">
        <v>532</v>
      </c>
      <c r="D219" s="43" t="s">
        <v>600</v>
      </c>
      <c r="E219" s="43" t="s">
        <v>601</v>
      </c>
      <c r="F219" s="43" t="s">
        <v>385</v>
      </c>
      <c r="G219" s="107" t="s">
        <v>570</v>
      </c>
      <c r="H219" s="107">
        <v>7.0999999999999994E-2</v>
      </c>
      <c r="I219" s="43" t="s">
        <v>279</v>
      </c>
    </row>
    <row r="220" spans="1:9" x14ac:dyDescent="0.25">
      <c r="A220" s="43" t="s">
        <v>270</v>
      </c>
      <c r="B220" s="43" t="s">
        <v>520</v>
      </c>
      <c r="C220" s="43" t="s">
        <v>532</v>
      </c>
      <c r="D220" s="43" t="s">
        <v>602</v>
      </c>
      <c r="E220" s="43" t="s">
        <v>603</v>
      </c>
      <c r="F220" s="43" t="s">
        <v>385</v>
      </c>
      <c r="G220" s="107" t="s">
        <v>570</v>
      </c>
      <c r="H220" s="107">
        <v>765.01499999999999</v>
      </c>
      <c r="I220" s="43" t="s">
        <v>279</v>
      </c>
    </row>
    <row r="221" spans="1:9" x14ac:dyDescent="0.25">
      <c r="A221" s="43" t="s">
        <v>270</v>
      </c>
      <c r="B221" s="43" t="s">
        <v>520</v>
      </c>
      <c r="C221" s="43" t="s">
        <v>532</v>
      </c>
      <c r="D221" s="43" t="s">
        <v>604</v>
      </c>
      <c r="E221" s="43" t="s">
        <v>605</v>
      </c>
      <c r="F221" s="43" t="s">
        <v>385</v>
      </c>
      <c r="G221" s="107" t="s">
        <v>570</v>
      </c>
      <c r="H221" s="107">
        <v>6.6440000000000001</v>
      </c>
      <c r="I221" s="43" t="s">
        <v>279</v>
      </c>
    </row>
    <row r="222" spans="1:9" x14ac:dyDescent="0.25">
      <c r="A222" s="43" t="s">
        <v>270</v>
      </c>
      <c r="B222" s="43" t="s">
        <v>520</v>
      </c>
      <c r="C222" s="43" t="s">
        <v>532</v>
      </c>
      <c r="D222" s="43" t="s">
        <v>606</v>
      </c>
      <c r="E222" s="43" t="s">
        <v>607</v>
      </c>
      <c r="F222" s="43" t="s">
        <v>385</v>
      </c>
      <c r="G222" s="107" t="s">
        <v>570</v>
      </c>
      <c r="H222" s="107">
        <v>0.67900000000000005</v>
      </c>
      <c r="I222" s="43" t="s">
        <v>279</v>
      </c>
    </row>
    <row r="223" spans="1:9" x14ac:dyDescent="0.25">
      <c r="A223" s="43" t="s">
        <v>270</v>
      </c>
      <c r="B223" s="43" t="s">
        <v>520</v>
      </c>
      <c r="C223" s="43" t="s">
        <v>532</v>
      </c>
      <c r="D223" s="43" t="s">
        <v>608</v>
      </c>
      <c r="E223" s="43" t="s">
        <v>609</v>
      </c>
      <c r="F223" s="43" t="s">
        <v>385</v>
      </c>
      <c r="G223" s="107" t="s">
        <v>570</v>
      </c>
      <c r="H223" s="107">
        <v>0.28100000000000003</v>
      </c>
      <c r="I223" s="43" t="s">
        <v>279</v>
      </c>
    </row>
    <row r="224" spans="1:9" x14ac:dyDescent="0.25">
      <c r="A224" s="43" t="s">
        <v>270</v>
      </c>
      <c r="B224" s="43" t="s">
        <v>520</v>
      </c>
      <c r="C224" s="43" t="s">
        <v>532</v>
      </c>
      <c r="D224" s="43" t="s">
        <v>610</v>
      </c>
      <c r="E224" s="43" t="s">
        <v>611</v>
      </c>
      <c r="F224" s="43" t="s">
        <v>385</v>
      </c>
      <c r="G224" s="107" t="s">
        <v>570</v>
      </c>
      <c r="H224" s="107">
        <v>10.891</v>
      </c>
      <c r="I224" s="43" t="s">
        <v>279</v>
      </c>
    </row>
    <row r="225" spans="1:9" x14ac:dyDescent="0.25">
      <c r="A225" s="43" t="s">
        <v>270</v>
      </c>
      <c r="B225" s="43" t="s">
        <v>520</v>
      </c>
      <c r="C225" s="43" t="s">
        <v>532</v>
      </c>
      <c r="D225" s="43" t="s">
        <v>612</v>
      </c>
      <c r="E225" s="43" t="s">
        <v>613</v>
      </c>
      <c r="F225" s="43" t="s">
        <v>385</v>
      </c>
      <c r="G225" s="107" t="s">
        <v>570</v>
      </c>
      <c r="H225" s="107">
        <v>4.4999999999999998E-2</v>
      </c>
      <c r="I225" s="43" t="s">
        <v>279</v>
      </c>
    </row>
    <row r="226" spans="1:9" x14ac:dyDescent="0.25">
      <c r="A226" s="43" t="s">
        <v>270</v>
      </c>
      <c r="B226" s="43" t="s">
        <v>520</v>
      </c>
      <c r="C226" s="43" t="s">
        <v>532</v>
      </c>
      <c r="D226" s="43" t="s">
        <v>614</v>
      </c>
      <c r="E226" s="43" t="s">
        <v>615</v>
      </c>
      <c r="F226" s="43" t="s">
        <v>385</v>
      </c>
      <c r="G226" s="107" t="s">
        <v>570</v>
      </c>
      <c r="H226" s="107">
        <v>1.163</v>
      </c>
      <c r="I226" s="43" t="s">
        <v>279</v>
      </c>
    </row>
    <row r="227" spans="1:9" x14ac:dyDescent="0.25">
      <c r="A227" s="43" t="s">
        <v>270</v>
      </c>
      <c r="B227" s="43" t="s">
        <v>520</v>
      </c>
      <c r="C227" s="43" t="s">
        <v>532</v>
      </c>
      <c r="D227" s="43" t="s">
        <v>616</v>
      </c>
      <c r="E227" s="43" t="s">
        <v>617</v>
      </c>
      <c r="F227" s="43" t="s">
        <v>385</v>
      </c>
      <c r="G227" s="107" t="s">
        <v>570</v>
      </c>
      <c r="H227" s="107">
        <v>0.01</v>
      </c>
      <c r="I227" s="43" t="s">
        <v>279</v>
      </c>
    </row>
    <row r="228" spans="1:9" x14ac:dyDescent="0.25">
      <c r="A228" s="43" t="s">
        <v>270</v>
      </c>
      <c r="B228" s="43" t="s">
        <v>520</v>
      </c>
      <c r="C228" s="43" t="s">
        <v>532</v>
      </c>
      <c r="D228" s="43" t="s">
        <v>618</v>
      </c>
      <c r="E228" s="43" t="s">
        <v>619</v>
      </c>
      <c r="F228" s="43" t="s">
        <v>385</v>
      </c>
      <c r="G228" s="107" t="s">
        <v>570</v>
      </c>
      <c r="H228" s="107">
        <v>1.153</v>
      </c>
      <c r="I228" s="43" t="s">
        <v>279</v>
      </c>
    </row>
    <row r="229" spans="1:9" x14ac:dyDescent="0.25">
      <c r="A229" s="43" t="s">
        <v>270</v>
      </c>
      <c r="B229" s="43" t="s">
        <v>520</v>
      </c>
      <c r="C229" s="43" t="s">
        <v>532</v>
      </c>
      <c r="D229" s="43" t="s">
        <v>620</v>
      </c>
      <c r="E229" s="43" t="s">
        <v>621</v>
      </c>
      <c r="F229" s="43" t="s">
        <v>385</v>
      </c>
      <c r="G229" s="107" t="s">
        <v>570</v>
      </c>
      <c r="H229" s="107">
        <v>647.41</v>
      </c>
      <c r="I229" s="43" t="s">
        <v>279</v>
      </c>
    </row>
    <row r="230" spans="1:9" x14ac:dyDescent="0.25">
      <c r="A230" s="43" t="s">
        <v>270</v>
      </c>
      <c r="B230" s="43" t="s">
        <v>520</v>
      </c>
      <c r="C230" s="43" t="s">
        <v>532</v>
      </c>
      <c r="D230" s="43" t="s">
        <v>622</v>
      </c>
      <c r="E230" s="43" t="s">
        <v>623</v>
      </c>
      <c r="F230" s="43" t="s">
        <v>385</v>
      </c>
      <c r="G230" s="107" t="s">
        <v>570</v>
      </c>
      <c r="H230" s="107">
        <v>6.0000000000000001E-3</v>
      </c>
      <c r="I230" s="43" t="s">
        <v>279</v>
      </c>
    </row>
    <row r="231" spans="1:9" x14ac:dyDescent="0.25">
      <c r="A231" s="43" t="s">
        <v>270</v>
      </c>
      <c r="B231" s="43" t="s">
        <v>520</v>
      </c>
      <c r="C231" s="43" t="s">
        <v>532</v>
      </c>
      <c r="D231" s="43" t="s">
        <v>624</v>
      </c>
      <c r="E231" s="43" t="s">
        <v>625</v>
      </c>
      <c r="F231" s="43" t="s">
        <v>385</v>
      </c>
      <c r="G231" s="107" t="s">
        <v>570</v>
      </c>
      <c r="H231" s="107">
        <v>0.39100000000000001</v>
      </c>
      <c r="I231" s="43" t="s">
        <v>279</v>
      </c>
    </row>
    <row r="232" spans="1:9" x14ac:dyDescent="0.25">
      <c r="A232" s="43" t="s">
        <v>270</v>
      </c>
      <c r="B232" s="43" t="s">
        <v>520</v>
      </c>
      <c r="C232" s="43" t="s">
        <v>532</v>
      </c>
      <c r="D232" s="43" t="s">
        <v>626</v>
      </c>
      <c r="E232" s="43" t="s">
        <v>627</v>
      </c>
      <c r="F232" s="43" t="s">
        <v>385</v>
      </c>
      <c r="G232" s="107" t="s">
        <v>570</v>
      </c>
      <c r="H232" s="107">
        <v>0.93100000000000005</v>
      </c>
      <c r="I232" s="43" t="s">
        <v>279</v>
      </c>
    </row>
    <row r="233" spans="1:9" x14ac:dyDescent="0.25">
      <c r="A233" s="43" t="s">
        <v>270</v>
      </c>
      <c r="B233" s="43" t="s">
        <v>520</v>
      </c>
      <c r="C233" s="43" t="s">
        <v>532</v>
      </c>
      <c r="D233" s="43" t="s">
        <v>628</v>
      </c>
      <c r="E233" s="43" t="s">
        <v>629</v>
      </c>
      <c r="F233" s="43" t="s">
        <v>385</v>
      </c>
      <c r="G233" s="107" t="s">
        <v>570</v>
      </c>
      <c r="H233" s="107">
        <v>0.30499999999999999</v>
      </c>
      <c r="I233" s="43" t="s">
        <v>279</v>
      </c>
    </row>
    <row r="234" spans="1:9" x14ac:dyDescent="0.25">
      <c r="A234" s="43" t="s">
        <v>270</v>
      </c>
      <c r="B234" s="43" t="s">
        <v>520</v>
      </c>
      <c r="C234" s="43" t="s">
        <v>532</v>
      </c>
      <c r="D234" s="43" t="s">
        <v>630</v>
      </c>
      <c r="E234" s="43" t="s">
        <v>631</v>
      </c>
      <c r="F234" s="43" t="s">
        <v>385</v>
      </c>
      <c r="G234" s="107" t="s">
        <v>570</v>
      </c>
      <c r="H234" s="107">
        <v>0.62600000000000011</v>
      </c>
      <c r="I234" s="43" t="s">
        <v>279</v>
      </c>
    </row>
    <row r="235" spans="1:9" x14ac:dyDescent="0.25">
      <c r="A235" s="43" t="s">
        <v>270</v>
      </c>
      <c r="B235" s="43" t="s">
        <v>520</v>
      </c>
      <c r="C235" s="43" t="s">
        <v>532</v>
      </c>
      <c r="D235" s="43" t="s">
        <v>632</v>
      </c>
      <c r="E235" s="43" t="s">
        <v>633</v>
      </c>
      <c r="F235" s="43" t="s">
        <v>385</v>
      </c>
      <c r="G235" s="107" t="s">
        <v>570</v>
      </c>
      <c r="H235" s="107">
        <v>33.484000000000002</v>
      </c>
      <c r="I235" s="43" t="s">
        <v>279</v>
      </c>
    </row>
    <row r="236" spans="1:9" x14ac:dyDescent="0.25">
      <c r="A236" s="43" t="s">
        <v>270</v>
      </c>
      <c r="B236" s="43" t="s">
        <v>520</v>
      </c>
      <c r="C236" s="43" t="s">
        <v>532</v>
      </c>
      <c r="D236" s="43" t="s">
        <v>634</v>
      </c>
      <c r="E236" s="43" t="s">
        <v>635</v>
      </c>
      <c r="F236" s="43" t="s">
        <v>385</v>
      </c>
      <c r="G236" s="107" t="s">
        <v>570</v>
      </c>
      <c r="H236" s="107">
        <v>23.164999999999999</v>
      </c>
      <c r="I236" s="43" t="s">
        <v>279</v>
      </c>
    </row>
    <row r="237" spans="1:9" x14ac:dyDescent="0.25">
      <c r="A237" s="43" t="s">
        <v>270</v>
      </c>
      <c r="B237" s="43" t="s">
        <v>520</v>
      </c>
      <c r="C237" s="43" t="s">
        <v>532</v>
      </c>
      <c r="D237" s="43" t="s">
        <v>636</v>
      </c>
      <c r="E237" s="43" t="s">
        <v>637</v>
      </c>
      <c r="F237" s="43" t="s">
        <v>385</v>
      </c>
      <c r="G237" s="107" t="s">
        <v>570</v>
      </c>
      <c r="H237" s="107">
        <v>9.2739999999999991</v>
      </c>
      <c r="I237" s="43" t="s">
        <v>279</v>
      </c>
    </row>
    <row r="238" spans="1:9" x14ac:dyDescent="0.25">
      <c r="A238" s="43" t="s">
        <v>270</v>
      </c>
      <c r="B238" s="43" t="s">
        <v>520</v>
      </c>
      <c r="C238" s="43" t="s">
        <v>532</v>
      </c>
      <c r="D238" s="43" t="s">
        <v>638</v>
      </c>
      <c r="E238" s="43" t="s">
        <v>639</v>
      </c>
      <c r="F238" s="43" t="s">
        <v>385</v>
      </c>
      <c r="G238" s="107" t="s">
        <v>570</v>
      </c>
      <c r="H238" s="107">
        <v>1.0449999999999999</v>
      </c>
      <c r="I238" s="43" t="s">
        <v>279</v>
      </c>
    </row>
    <row r="239" spans="1:9" x14ac:dyDescent="0.25">
      <c r="A239" s="43" t="s">
        <v>270</v>
      </c>
      <c r="B239" s="43" t="s">
        <v>520</v>
      </c>
      <c r="C239" s="43" t="s">
        <v>532</v>
      </c>
      <c r="D239" s="43" t="s">
        <v>640</v>
      </c>
      <c r="E239" s="43" t="s">
        <v>641</v>
      </c>
      <c r="F239" s="43" t="s">
        <v>385</v>
      </c>
      <c r="G239" s="107" t="s">
        <v>570</v>
      </c>
      <c r="H239" s="107">
        <v>0.378</v>
      </c>
      <c r="I239" s="43" t="s">
        <v>279</v>
      </c>
    </row>
    <row r="240" spans="1:9" x14ac:dyDescent="0.25">
      <c r="A240" s="43" t="s">
        <v>270</v>
      </c>
      <c r="B240" s="43" t="s">
        <v>520</v>
      </c>
      <c r="C240" s="43" t="s">
        <v>532</v>
      </c>
      <c r="D240" s="43" t="s">
        <v>642</v>
      </c>
      <c r="E240" s="43" t="s">
        <v>643</v>
      </c>
      <c r="F240" s="43" t="s">
        <v>385</v>
      </c>
      <c r="G240" s="107" t="s">
        <v>570</v>
      </c>
      <c r="H240" s="107">
        <v>1.798</v>
      </c>
      <c r="I240" s="43" t="s">
        <v>279</v>
      </c>
    </row>
    <row r="241" spans="1:9" x14ac:dyDescent="0.25">
      <c r="A241" s="43" t="s">
        <v>270</v>
      </c>
      <c r="B241" s="43" t="s">
        <v>520</v>
      </c>
      <c r="C241" s="43" t="s">
        <v>532</v>
      </c>
      <c r="D241" s="43" t="s">
        <v>644</v>
      </c>
      <c r="E241" s="43" t="s">
        <v>645</v>
      </c>
      <c r="F241" s="43" t="s">
        <v>385</v>
      </c>
      <c r="G241" s="107" t="s">
        <v>570</v>
      </c>
      <c r="H241" s="107">
        <v>0.5</v>
      </c>
      <c r="I241" s="43" t="s">
        <v>279</v>
      </c>
    </row>
    <row r="242" spans="1:9" x14ac:dyDescent="0.25">
      <c r="A242" s="43" t="s">
        <v>270</v>
      </c>
      <c r="B242" s="43" t="s">
        <v>520</v>
      </c>
      <c r="C242" s="43" t="s">
        <v>532</v>
      </c>
      <c r="D242" s="43" t="s">
        <v>646</v>
      </c>
      <c r="E242" s="43" t="s">
        <v>647</v>
      </c>
      <c r="F242" s="43" t="s">
        <v>385</v>
      </c>
      <c r="G242" s="107" t="s">
        <v>570</v>
      </c>
      <c r="H242" s="107">
        <v>1.857</v>
      </c>
      <c r="I242" s="43" t="s">
        <v>279</v>
      </c>
    </row>
    <row r="243" spans="1:9" x14ac:dyDescent="0.25">
      <c r="A243" s="43" t="s">
        <v>270</v>
      </c>
      <c r="B243" s="43" t="s">
        <v>520</v>
      </c>
      <c r="C243" s="43" t="s">
        <v>532</v>
      </c>
      <c r="D243" s="43" t="s">
        <v>648</v>
      </c>
      <c r="E243" s="43" t="s">
        <v>649</v>
      </c>
      <c r="F243" s="43" t="s">
        <v>385</v>
      </c>
      <c r="G243" s="107" t="s">
        <v>570</v>
      </c>
      <c r="H243" s="107">
        <v>57.231999999999999</v>
      </c>
      <c r="I243" s="43" t="s">
        <v>279</v>
      </c>
    </row>
    <row r="244" spans="1:9" x14ac:dyDescent="0.25">
      <c r="A244" s="43" t="s">
        <v>270</v>
      </c>
      <c r="B244" s="43" t="s">
        <v>520</v>
      </c>
      <c r="C244" s="43" t="s">
        <v>532</v>
      </c>
      <c r="D244" s="43" t="s">
        <v>650</v>
      </c>
      <c r="E244" s="43" t="s">
        <v>651</v>
      </c>
      <c r="F244" s="43" t="s">
        <v>385</v>
      </c>
      <c r="G244" s="107" t="s">
        <v>570</v>
      </c>
      <c r="H244" s="107">
        <v>0.36699999999999999</v>
      </c>
      <c r="I244" s="43" t="s">
        <v>279</v>
      </c>
    </row>
    <row r="245" spans="1:9" x14ac:dyDescent="0.25">
      <c r="A245" s="43" t="s">
        <v>270</v>
      </c>
      <c r="B245" s="43" t="s">
        <v>520</v>
      </c>
      <c r="C245" s="43" t="s">
        <v>532</v>
      </c>
      <c r="D245" s="43" t="s">
        <v>652</v>
      </c>
      <c r="E245" s="43" t="s">
        <v>653</v>
      </c>
      <c r="F245" s="43" t="s">
        <v>385</v>
      </c>
      <c r="G245" s="107" t="s">
        <v>570</v>
      </c>
      <c r="H245" s="107" t="s">
        <v>226</v>
      </c>
      <c r="I245" s="43" t="s">
        <v>279</v>
      </c>
    </row>
    <row r="246" spans="1:9" x14ac:dyDescent="0.25">
      <c r="A246" s="43" t="s">
        <v>270</v>
      </c>
      <c r="B246" s="43" t="s">
        <v>520</v>
      </c>
      <c r="C246" s="43" t="s">
        <v>532</v>
      </c>
      <c r="D246" s="43" t="s">
        <v>654</v>
      </c>
      <c r="E246" s="43" t="s">
        <v>655</v>
      </c>
      <c r="F246" s="43" t="s">
        <v>385</v>
      </c>
      <c r="G246" s="107" t="s">
        <v>570</v>
      </c>
      <c r="H246" s="107">
        <v>0.95799999999999996</v>
      </c>
      <c r="I246" s="43" t="s">
        <v>279</v>
      </c>
    </row>
    <row r="247" spans="1:9" x14ac:dyDescent="0.25">
      <c r="A247" s="43" t="s">
        <v>270</v>
      </c>
      <c r="B247" s="43" t="s">
        <v>520</v>
      </c>
      <c r="C247" s="43" t="s">
        <v>532</v>
      </c>
      <c r="D247" s="43" t="s">
        <v>656</v>
      </c>
      <c r="E247" s="43" t="s">
        <v>657</v>
      </c>
      <c r="F247" s="43" t="s">
        <v>385</v>
      </c>
      <c r="G247" s="107" t="s">
        <v>570</v>
      </c>
      <c r="H247" s="107">
        <v>97.626000000000005</v>
      </c>
      <c r="I247" s="43" t="s">
        <v>279</v>
      </c>
    </row>
    <row r="248" spans="1:9" x14ac:dyDescent="0.25">
      <c r="A248" s="43" t="s">
        <v>270</v>
      </c>
      <c r="B248" s="43" t="s">
        <v>520</v>
      </c>
      <c r="C248" s="43" t="s">
        <v>532</v>
      </c>
      <c r="D248" s="43" t="s">
        <v>658</v>
      </c>
      <c r="E248" s="43" t="s">
        <v>659</v>
      </c>
      <c r="F248" s="43" t="s">
        <v>385</v>
      </c>
      <c r="G248" s="107" t="s">
        <v>570</v>
      </c>
      <c r="H248" s="107">
        <v>97.625999999999991</v>
      </c>
      <c r="I248" s="43" t="s">
        <v>279</v>
      </c>
    </row>
    <row r="249" spans="1:9" x14ac:dyDescent="0.25">
      <c r="A249" s="43" t="s">
        <v>270</v>
      </c>
      <c r="B249" s="43" t="s">
        <v>520</v>
      </c>
      <c r="C249" s="43" t="s">
        <v>532</v>
      </c>
      <c r="D249" s="43" t="s">
        <v>660</v>
      </c>
      <c r="E249" s="43" t="s">
        <v>661</v>
      </c>
      <c r="F249" s="43" t="s">
        <v>385</v>
      </c>
      <c r="G249" s="107" t="s">
        <v>570</v>
      </c>
      <c r="H249" s="107" t="s">
        <v>226</v>
      </c>
      <c r="I249" s="43" t="s">
        <v>279</v>
      </c>
    </row>
    <row r="250" spans="1:9" x14ac:dyDescent="0.25">
      <c r="A250" s="43" t="s">
        <v>270</v>
      </c>
      <c r="B250" s="43" t="s">
        <v>520</v>
      </c>
      <c r="C250" s="43" t="s">
        <v>532</v>
      </c>
      <c r="D250" s="43" t="s">
        <v>662</v>
      </c>
      <c r="E250" s="43" t="s">
        <v>663</v>
      </c>
      <c r="F250" s="43" t="s">
        <v>385</v>
      </c>
      <c r="G250" s="107" t="s">
        <v>570</v>
      </c>
      <c r="H250" s="107">
        <v>4728.6580000000004</v>
      </c>
      <c r="I250" s="43" t="s">
        <v>279</v>
      </c>
    </row>
    <row r="251" spans="1:9" x14ac:dyDescent="0.25">
      <c r="A251" s="43" t="s">
        <v>270</v>
      </c>
      <c r="B251" s="43" t="s">
        <v>520</v>
      </c>
      <c r="C251" s="43" t="s">
        <v>532</v>
      </c>
      <c r="D251" s="43" t="s">
        <v>664</v>
      </c>
      <c r="E251" s="43" t="s">
        <v>665</v>
      </c>
      <c r="F251" s="43" t="s">
        <v>385</v>
      </c>
      <c r="G251" s="107" t="s">
        <v>570</v>
      </c>
      <c r="H251" s="107">
        <v>4728.6580000000004</v>
      </c>
      <c r="I251" s="43" t="s">
        <v>279</v>
      </c>
    </row>
    <row r="252" spans="1:9" x14ac:dyDescent="0.25">
      <c r="A252" s="43" t="s">
        <v>270</v>
      </c>
      <c r="B252" s="43" t="s">
        <v>520</v>
      </c>
      <c r="C252" s="43" t="s">
        <v>532</v>
      </c>
      <c r="D252" s="43" t="s">
        <v>666</v>
      </c>
      <c r="E252" s="43" t="s">
        <v>667</v>
      </c>
      <c r="F252" s="43" t="s">
        <v>385</v>
      </c>
      <c r="G252" s="107" t="s">
        <v>570</v>
      </c>
      <c r="H252" s="107" t="s">
        <v>226</v>
      </c>
      <c r="I252" s="43" t="s">
        <v>279</v>
      </c>
    </row>
    <row r="253" spans="1:9" x14ac:dyDescent="0.25">
      <c r="A253" s="43" t="s">
        <v>270</v>
      </c>
      <c r="B253" s="43" t="s">
        <v>520</v>
      </c>
      <c r="C253" s="43" t="s">
        <v>532</v>
      </c>
      <c r="D253" s="43" t="s">
        <v>668</v>
      </c>
      <c r="E253" s="43" t="s">
        <v>669</v>
      </c>
      <c r="F253" s="43" t="s">
        <v>385</v>
      </c>
      <c r="G253" s="107" t="s">
        <v>570</v>
      </c>
      <c r="H253" s="107" t="s">
        <v>226</v>
      </c>
      <c r="I253" s="43" t="s">
        <v>279</v>
      </c>
    </row>
    <row r="254" spans="1:9" x14ac:dyDescent="0.25">
      <c r="A254" s="43" t="s">
        <v>270</v>
      </c>
      <c r="B254" s="43" t="s">
        <v>520</v>
      </c>
      <c r="C254" s="43" t="s">
        <v>532</v>
      </c>
      <c r="D254" s="43" t="s">
        <v>670</v>
      </c>
      <c r="E254" s="43" t="s">
        <v>671</v>
      </c>
      <c r="F254" s="43" t="s">
        <v>385</v>
      </c>
      <c r="G254" s="107" t="s">
        <v>570</v>
      </c>
      <c r="H254" s="107" t="s">
        <v>519</v>
      </c>
      <c r="I254" s="43" t="s">
        <v>279</v>
      </c>
    </row>
    <row r="255" spans="1:9" x14ac:dyDescent="0.25">
      <c r="A255" s="43" t="s">
        <v>270</v>
      </c>
      <c r="B255" s="43" t="s">
        <v>520</v>
      </c>
      <c r="C255" s="43" t="s">
        <v>532</v>
      </c>
      <c r="D255" s="43" t="s">
        <v>672</v>
      </c>
      <c r="E255" s="43" t="s">
        <v>673</v>
      </c>
      <c r="F255" s="43" t="s">
        <v>385</v>
      </c>
      <c r="G255" s="107" t="s">
        <v>570</v>
      </c>
      <c r="H255" s="107" t="s">
        <v>519</v>
      </c>
      <c r="I255" s="43" t="s">
        <v>279</v>
      </c>
    </row>
    <row r="256" spans="1:9" x14ac:dyDescent="0.25">
      <c r="A256" s="43" t="s">
        <v>270</v>
      </c>
      <c r="B256" s="43" t="s">
        <v>520</v>
      </c>
      <c r="C256" s="43" t="s">
        <v>532</v>
      </c>
      <c r="D256" s="43" t="s">
        <v>674</v>
      </c>
      <c r="E256" s="43" t="s">
        <v>675</v>
      </c>
      <c r="F256" s="43" t="s">
        <v>385</v>
      </c>
      <c r="G256" s="107" t="s">
        <v>570</v>
      </c>
      <c r="H256" s="107" t="s">
        <v>519</v>
      </c>
      <c r="I256" s="43" t="s">
        <v>279</v>
      </c>
    </row>
    <row r="257" spans="1:9" x14ac:dyDescent="0.25">
      <c r="A257" s="43" t="s">
        <v>270</v>
      </c>
      <c r="B257" s="43" t="s">
        <v>520</v>
      </c>
      <c r="C257" s="43" t="s">
        <v>532</v>
      </c>
      <c r="D257" s="43" t="s">
        <v>676</v>
      </c>
      <c r="E257" s="43" t="s">
        <v>677</v>
      </c>
      <c r="F257" s="43" t="s">
        <v>385</v>
      </c>
      <c r="G257" s="107" t="s">
        <v>570</v>
      </c>
      <c r="H257" s="107" t="s">
        <v>519</v>
      </c>
      <c r="I257" s="43" t="s">
        <v>279</v>
      </c>
    </row>
    <row r="258" spans="1:9" x14ac:dyDescent="0.25">
      <c r="A258" s="43" t="s">
        <v>270</v>
      </c>
      <c r="B258" s="43" t="s">
        <v>520</v>
      </c>
      <c r="C258" s="43" t="s">
        <v>532</v>
      </c>
      <c r="D258" s="43" t="s">
        <v>678</v>
      </c>
      <c r="E258" s="43" t="s">
        <v>679</v>
      </c>
      <c r="F258" s="43" t="s">
        <v>385</v>
      </c>
      <c r="G258" s="107" t="s">
        <v>570</v>
      </c>
      <c r="H258" s="107" t="s">
        <v>519</v>
      </c>
      <c r="I258" s="43" t="s">
        <v>279</v>
      </c>
    </row>
    <row r="259" spans="1:9" x14ac:dyDescent="0.25">
      <c r="A259" s="43" t="s">
        <v>270</v>
      </c>
      <c r="B259" s="43" t="s">
        <v>520</v>
      </c>
      <c r="C259" s="43" t="s">
        <v>532</v>
      </c>
      <c r="D259" s="43" t="s">
        <v>680</v>
      </c>
      <c r="E259" s="43" t="s">
        <v>681</v>
      </c>
      <c r="F259" s="43" t="s">
        <v>385</v>
      </c>
      <c r="G259" s="107" t="s">
        <v>570</v>
      </c>
      <c r="H259" s="107" t="s">
        <v>519</v>
      </c>
      <c r="I259" s="43" t="s">
        <v>279</v>
      </c>
    </row>
    <row r="260" spans="1:9" x14ac:dyDescent="0.25">
      <c r="A260" s="43" t="s">
        <v>270</v>
      </c>
      <c r="B260" s="43" t="s">
        <v>520</v>
      </c>
      <c r="C260" s="43" t="s">
        <v>532</v>
      </c>
      <c r="D260" s="43" t="s">
        <v>682</v>
      </c>
      <c r="E260" s="43" t="s">
        <v>683</v>
      </c>
      <c r="F260" s="43" t="s">
        <v>385</v>
      </c>
      <c r="G260" s="107" t="s">
        <v>570</v>
      </c>
      <c r="H260" s="107" t="s">
        <v>519</v>
      </c>
      <c r="I260" s="43" t="s">
        <v>279</v>
      </c>
    </row>
    <row r="261" spans="1:9" x14ac:dyDescent="0.25">
      <c r="A261" s="43" t="s">
        <v>270</v>
      </c>
      <c r="B261" s="43" t="s">
        <v>520</v>
      </c>
      <c r="C261" s="43" t="s">
        <v>532</v>
      </c>
      <c r="D261" s="43" t="s">
        <v>684</v>
      </c>
      <c r="E261" s="43" t="s">
        <v>685</v>
      </c>
      <c r="F261" s="43" t="s">
        <v>385</v>
      </c>
      <c r="G261" s="107" t="s">
        <v>570</v>
      </c>
      <c r="H261" s="107" t="s">
        <v>519</v>
      </c>
      <c r="I261" s="43" t="s">
        <v>279</v>
      </c>
    </row>
    <row r="262" spans="1:9" x14ac:dyDescent="0.25">
      <c r="A262" s="43" t="s">
        <v>270</v>
      </c>
      <c r="B262" s="43" t="s">
        <v>520</v>
      </c>
      <c r="C262" s="43" t="s">
        <v>532</v>
      </c>
      <c r="D262" s="43" t="s">
        <v>686</v>
      </c>
      <c r="E262" s="43" t="s">
        <v>687</v>
      </c>
      <c r="F262" s="43" t="s">
        <v>385</v>
      </c>
      <c r="G262" s="107" t="s">
        <v>570</v>
      </c>
      <c r="H262" s="107" t="s">
        <v>519</v>
      </c>
      <c r="I262" s="43" t="s">
        <v>279</v>
      </c>
    </row>
    <row r="263" spans="1:9" x14ac:dyDescent="0.25">
      <c r="A263" s="43" t="s">
        <v>270</v>
      </c>
      <c r="B263" s="43" t="s">
        <v>520</v>
      </c>
      <c r="C263" s="43" t="s">
        <v>532</v>
      </c>
      <c r="D263" s="43" t="s">
        <v>688</v>
      </c>
      <c r="E263" s="43" t="s">
        <v>689</v>
      </c>
      <c r="F263" s="43" t="s">
        <v>385</v>
      </c>
      <c r="G263" s="107" t="s">
        <v>570</v>
      </c>
      <c r="H263" s="107" t="s">
        <v>519</v>
      </c>
      <c r="I263" s="43" t="s">
        <v>279</v>
      </c>
    </row>
    <row r="264" spans="1:9" x14ac:dyDescent="0.25">
      <c r="A264" s="43" t="s">
        <v>270</v>
      </c>
      <c r="B264" s="43" t="s">
        <v>520</v>
      </c>
      <c r="C264" s="43" t="s">
        <v>532</v>
      </c>
      <c r="D264" s="43" t="s">
        <v>690</v>
      </c>
      <c r="E264" s="43" t="s">
        <v>691</v>
      </c>
      <c r="F264" s="43" t="s">
        <v>385</v>
      </c>
      <c r="G264" s="107" t="s">
        <v>570</v>
      </c>
      <c r="H264" s="107" t="s">
        <v>519</v>
      </c>
      <c r="I264" s="43" t="s">
        <v>279</v>
      </c>
    </row>
    <row r="265" spans="1:9" x14ac:dyDescent="0.25">
      <c r="A265" s="43" t="s">
        <v>270</v>
      </c>
      <c r="B265" s="43" t="s">
        <v>520</v>
      </c>
      <c r="C265" s="43" t="s">
        <v>532</v>
      </c>
      <c r="D265" s="43" t="s">
        <v>692</v>
      </c>
      <c r="E265" s="43" t="s">
        <v>693</v>
      </c>
      <c r="F265" s="43" t="s">
        <v>385</v>
      </c>
      <c r="G265" s="107" t="s">
        <v>570</v>
      </c>
      <c r="H265" s="107" t="s">
        <v>519</v>
      </c>
      <c r="I265" s="43" t="s">
        <v>279</v>
      </c>
    </row>
    <row r="266" spans="1:9" x14ac:dyDescent="0.25">
      <c r="A266" s="43" t="s">
        <v>270</v>
      </c>
      <c r="B266" s="43" t="s">
        <v>520</v>
      </c>
      <c r="C266" s="43" t="s">
        <v>532</v>
      </c>
      <c r="D266" s="43" t="s">
        <v>694</v>
      </c>
      <c r="E266" s="43" t="s">
        <v>695</v>
      </c>
      <c r="F266" s="43" t="s">
        <v>385</v>
      </c>
      <c r="G266" s="107" t="s">
        <v>570</v>
      </c>
      <c r="H266" s="107" t="s">
        <v>519</v>
      </c>
      <c r="I266" s="43" t="s">
        <v>279</v>
      </c>
    </row>
    <row r="267" spans="1:9" x14ac:dyDescent="0.25">
      <c r="A267" s="43" t="s">
        <v>270</v>
      </c>
      <c r="B267" s="43" t="s">
        <v>520</v>
      </c>
      <c r="C267" s="43" t="s">
        <v>532</v>
      </c>
      <c r="D267" s="43" t="s">
        <v>696</v>
      </c>
      <c r="E267" s="43" t="s">
        <v>697</v>
      </c>
      <c r="F267" s="43" t="s">
        <v>385</v>
      </c>
      <c r="G267" s="107" t="s">
        <v>570</v>
      </c>
      <c r="H267" s="107" t="s">
        <v>519</v>
      </c>
      <c r="I267" s="43" t="s">
        <v>279</v>
      </c>
    </row>
    <row r="268" spans="1:9" x14ac:dyDescent="0.25">
      <c r="A268" s="43" t="s">
        <v>270</v>
      </c>
      <c r="B268" s="43" t="s">
        <v>520</v>
      </c>
      <c r="C268" s="43" t="s">
        <v>532</v>
      </c>
      <c r="D268" s="43" t="s">
        <v>698</v>
      </c>
      <c r="E268" s="43" t="s">
        <v>699</v>
      </c>
      <c r="F268" s="43" t="s">
        <v>385</v>
      </c>
      <c r="G268" s="107" t="s">
        <v>570</v>
      </c>
      <c r="H268" s="107" t="s">
        <v>519</v>
      </c>
      <c r="I268" s="43" t="s">
        <v>279</v>
      </c>
    </row>
    <row r="269" spans="1:9" x14ac:dyDescent="0.25">
      <c r="A269" s="43" t="s">
        <v>270</v>
      </c>
      <c r="B269" s="43" t="s">
        <v>520</v>
      </c>
      <c r="C269" s="43" t="s">
        <v>532</v>
      </c>
      <c r="D269" s="43" t="s">
        <v>700</v>
      </c>
      <c r="E269" s="43" t="s">
        <v>701</v>
      </c>
      <c r="F269" s="43" t="s">
        <v>385</v>
      </c>
      <c r="G269" s="107" t="s">
        <v>570</v>
      </c>
      <c r="H269" s="107" t="s">
        <v>519</v>
      </c>
      <c r="I269" s="43" t="s">
        <v>279</v>
      </c>
    </row>
    <row r="270" spans="1:9" x14ac:dyDescent="0.25">
      <c r="A270" s="43" t="s">
        <v>270</v>
      </c>
      <c r="B270" s="43" t="s">
        <v>520</v>
      </c>
      <c r="C270" s="43" t="s">
        <v>532</v>
      </c>
      <c r="D270" s="43" t="s">
        <v>702</v>
      </c>
      <c r="E270" s="43" t="s">
        <v>703</v>
      </c>
      <c r="F270" s="43" t="s">
        <v>385</v>
      </c>
      <c r="G270" s="107" t="s">
        <v>570</v>
      </c>
      <c r="H270" s="107" t="s">
        <v>519</v>
      </c>
      <c r="I270" s="43" t="s">
        <v>279</v>
      </c>
    </row>
    <row r="271" spans="1:9" x14ac:dyDescent="0.25">
      <c r="A271" s="43" t="s">
        <v>270</v>
      </c>
      <c r="B271" s="43" t="s">
        <v>520</v>
      </c>
      <c r="C271" s="43" t="s">
        <v>532</v>
      </c>
      <c r="D271" s="43" t="s">
        <v>704</v>
      </c>
      <c r="E271" s="43" t="s">
        <v>705</v>
      </c>
      <c r="F271" s="43" t="s">
        <v>385</v>
      </c>
      <c r="G271" s="107" t="s">
        <v>570</v>
      </c>
      <c r="H271" s="107" t="s">
        <v>519</v>
      </c>
      <c r="I271" s="43" t="s">
        <v>279</v>
      </c>
    </row>
    <row r="272" spans="1:9" x14ac:dyDescent="0.25">
      <c r="A272" s="43" t="s">
        <v>270</v>
      </c>
      <c r="B272" s="43" t="s">
        <v>520</v>
      </c>
      <c r="C272" s="43" t="s">
        <v>532</v>
      </c>
      <c r="D272" s="43" t="s">
        <v>706</v>
      </c>
      <c r="E272" s="43" t="s">
        <v>707</v>
      </c>
      <c r="F272" s="43" t="s">
        <v>385</v>
      </c>
      <c r="G272" s="107" t="s">
        <v>570</v>
      </c>
      <c r="H272" s="107" t="s">
        <v>519</v>
      </c>
      <c r="I272" s="43" t="s">
        <v>279</v>
      </c>
    </row>
    <row r="273" spans="1:9" x14ac:dyDescent="0.25">
      <c r="A273" s="43" t="s">
        <v>270</v>
      </c>
      <c r="B273" s="43" t="s">
        <v>520</v>
      </c>
      <c r="C273" s="43" t="s">
        <v>532</v>
      </c>
      <c r="D273" s="43" t="s">
        <v>708</v>
      </c>
      <c r="E273" s="43" t="s">
        <v>709</v>
      </c>
      <c r="F273" s="43" t="s">
        <v>385</v>
      </c>
      <c r="G273" s="107" t="s">
        <v>570</v>
      </c>
      <c r="H273" s="107" t="s">
        <v>519</v>
      </c>
      <c r="I273" s="43" t="s">
        <v>279</v>
      </c>
    </row>
    <row r="274" spans="1:9" x14ac:dyDescent="0.25">
      <c r="A274" s="43" t="s">
        <v>270</v>
      </c>
      <c r="B274" s="43" t="s">
        <v>520</v>
      </c>
      <c r="C274" s="43" t="s">
        <v>532</v>
      </c>
      <c r="D274" s="43" t="s">
        <v>710</v>
      </c>
      <c r="E274" s="43" t="s">
        <v>711</v>
      </c>
      <c r="F274" s="43" t="s">
        <v>385</v>
      </c>
      <c r="G274" s="107" t="s">
        <v>570</v>
      </c>
      <c r="H274" s="107" t="s">
        <v>519</v>
      </c>
      <c r="I274" s="43" t="s">
        <v>279</v>
      </c>
    </row>
    <row r="275" spans="1:9" x14ac:dyDescent="0.25">
      <c r="A275" s="43" t="s">
        <v>270</v>
      </c>
      <c r="B275" s="43" t="s">
        <v>520</v>
      </c>
      <c r="C275" s="43" t="s">
        <v>532</v>
      </c>
      <c r="D275" s="43" t="s">
        <v>712</v>
      </c>
      <c r="E275" s="43" t="s">
        <v>713</v>
      </c>
      <c r="F275" s="43" t="s">
        <v>385</v>
      </c>
      <c r="G275" s="107" t="s">
        <v>570</v>
      </c>
      <c r="H275" s="107" t="s">
        <v>519</v>
      </c>
      <c r="I275" s="43" t="s">
        <v>279</v>
      </c>
    </row>
    <row r="276" spans="1:9" x14ac:dyDescent="0.25">
      <c r="A276" s="43" t="s">
        <v>270</v>
      </c>
      <c r="B276" s="43" t="s">
        <v>520</v>
      </c>
      <c r="C276" s="43" t="s">
        <v>532</v>
      </c>
      <c r="D276" s="43" t="s">
        <v>714</v>
      </c>
      <c r="E276" s="43" t="s">
        <v>715</v>
      </c>
      <c r="F276" s="43" t="s">
        <v>385</v>
      </c>
      <c r="G276" s="107" t="s">
        <v>570</v>
      </c>
      <c r="H276" s="107" t="s">
        <v>519</v>
      </c>
      <c r="I276" s="43" t="s">
        <v>279</v>
      </c>
    </row>
    <row r="277" spans="1:9" x14ac:dyDescent="0.25">
      <c r="A277" s="43" t="s">
        <v>270</v>
      </c>
      <c r="B277" s="43" t="s">
        <v>520</v>
      </c>
      <c r="C277" s="43" t="s">
        <v>532</v>
      </c>
      <c r="D277" s="43" t="s">
        <v>716</v>
      </c>
      <c r="E277" s="43" t="s">
        <v>717</v>
      </c>
      <c r="F277" s="43" t="s">
        <v>385</v>
      </c>
      <c r="G277" s="107" t="s">
        <v>570</v>
      </c>
      <c r="H277" s="107" t="s">
        <v>519</v>
      </c>
      <c r="I277" s="43" t="s">
        <v>279</v>
      </c>
    </row>
    <row r="278" spans="1:9" x14ac:dyDescent="0.25">
      <c r="A278" s="43" t="s">
        <v>270</v>
      </c>
      <c r="B278" s="43" t="s">
        <v>520</v>
      </c>
      <c r="C278" s="43" t="s">
        <v>532</v>
      </c>
      <c r="D278" s="43" t="s">
        <v>718</v>
      </c>
      <c r="E278" s="43" t="s">
        <v>719</v>
      </c>
      <c r="F278" s="43" t="s">
        <v>385</v>
      </c>
      <c r="G278" s="107" t="s">
        <v>570</v>
      </c>
      <c r="H278" s="107" t="s">
        <v>519</v>
      </c>
      <c r="I278" s="43" t="s">
        <v>279</v>
      </c>
    </row>
    <row r="279" spans="1:9" x14ac:dyDescent="0.25">
      <c r="A279" s="43" t="s">
        <v>270</v>
      </c>
      <c r="B279" s="43" t="s">
        <v>520</v>
      </c>
      <c r="C279" s="43" t="s">
        <v>532</v>
      </c>
      <c r="D279" s="43" t="s">
        <v>720</v>
      </c>
      <c r="E279" s="43" t="s">
        <v>721</v>
      </c>
      <c r="F279" s="43" t="s">
        <v>385</v>
      </c>
      <c r="G279" s="107" t="s">
        <v>570</v>
      </c>
      <c r="H279" s="107">
        <v>5880.5300000000007</v>
      </c>
      <c r="I279" s="43" t="s">
        <v>279</v>
      </c>
    </row>
    <row r="280" spans="1:9" x14ac:dyDescent="0.25">
      <c r="A280" s="43" t="s">
        <v>270</v>
      </c>
      <c r="B280" s="43" t="s">
        <v>520</v>
      </c>
      <c r="C280" s="43" t="s">
        <v>532</v>
      </c>
      <c r="D280" s="43" t="s">
        <v>722</v>
      </c>
      <c r="E280" s="43" t="s">
        <v>723</v>
      </c>
      <c r="F280" s="43" t="s">
        <v>385</v>
      </c>
      <c r="G280" s="107" t="s">
        <v>570</v>
      </c>
      <c r="H280" s="107" t="s">
        <v>226</v>
      </c>
      <c r="I280" s="43" t="s">
        <v>279</v>
      </c>
    </row>
    <row r="281" spans="1:9" x14ac:dyDescent="0.25">
      <c r="A281" s="43" t="s">
        <v>270</v>
      </c>
      <c r="B281" s="43" t="s">
        <v>520</v>
      </c>
      <c r="C281" s="43" t="s">
        <v>532</v>
      </c>
      <c r="D281" s="43" t="s">
        <v>786</v>
      </c>
      <c r="E281" s="43" t="s">
        <v>787</v>
      </c>
      <c r="F281" s="43" t="s">
        <v>385</v>
      </c>
      <c r="G281" s="107" t="s">
        <v>570</v>
      </c>
      <c r="H281" s="107">
        <v>5880.5300000000016</v>
      </c>
      <c r="I281" s="43" t="s">
        <v>279</v>
      </c>
    </row>
    <row r="282" spans="1:9" x14ac:dyDescent="0.25">
      <c r="A282" s="43" t="s">
        <v>270</v>
      </c>
      <c r="B282" s="43" t="s">
        <v>520</v>
      </c>
      <c r="C282" s="43" t="s">
        <v>532</v>
      </c>
      <c r="D282" s="43" t="s">
        <v>586</v>
      </c>
      <c r="E282" s="43" t="s">
        <v>587</v>
      </c>
      <c r="F282" s="43" t="s">
        <v>385</v>
      </c>
      <c r="G282" s="107" t="s">
        <v>571</v>
      </c>
      <c r="H282" s="107">
        <v>0.44800000000000001</v>
      </c>
      <c r="I282" s="43" t="s">
        <v>280</v>
      </c>
    </row>
    <row r="283" spans="1:9" x14ac:dyDescent="0.25">
      <c r="A283" s="43" t="s">
        <v>270</v>
      </c>
      <c r="B283" s="43" t="s">
        <v>520</v>
      </c>
      <c r="C283" s="43" t="s">
        <v>532</v>
      </c>
      <c r="D283" s="43" t="s">
        <v>588</v>
      </c>
      <c r="E283" s="43" t="s">
        <v>589</v>
      </c>
      <c r="F283" s="43" t="s">
        <v>385</v>
      </c>
      <c r="G283" s="107" t="s">
        <v>571</v>
      </c>
      <c r="H283" s="107" t="s">
        <v>519</v>
      </c>
      <c r="I283" s="43" t="s">
        <v>280</v>
      </c>
    </row>
    <row r="284" spans="1:9" x14ac:dyDescent="0.25">
      <c r="A284" s="43" t="s">
        <v>270</v>
      </c>
      <c r="B284" s="43" t="s">
        <v>520</v>
      </c>
      <c r="C284" s="43" t="s">
        <v>532</v>
      </c>
      <c r="D284" s="43" t="s">
        <v>590</v>
      </c>
      <c r="E284" s="43" t="s">
        <v>591</v>
      </c>
      <c r="F284" s="43" t="s">
        <v>385</v>
      </c>
      <c r="G284" s="107" t="s">
        <v>571</v>
      </c>
      <c r="H284" s="107" t="s">
        <v>519</v>
      </c>
      <c r="I284" s="43" t="s">
        <v>280</v>
      </c>
    </row>
    <row r="285" spans="1:9" x14ac:dyDescent="0.25">
      <c r="A285" s="43" t="s">
        <v>270</v>
      </c>
      <c r="B285" s="43" t="s">
        <v>520</v>
      </c>
      <c r="C285" s="43" t="s">
        <v>532</v>
      </c>
      <c r="D285" s="43" t="s">
        <v>592</v>
      </c>
      <c r="E285" s="43" t="s">
        <v>593</v>
      </c>
      <c r="F285" s="43" t="s">
        <v>385</v>
      </c>
      <c r="G285" s="107" t="s">
        <v>571</v>
      </c>
      <c r="H285" s="107" t="s">
        <v>519</v>
      </c>
      <c r="I285" s="43" t="s">
        <v>280</v>
      </c>
    </row>
    <row r="286" spans="1:9" x14ac:dyDescent="0.25">
      <c r="A286" s="43" t="s">
        <v>270</v>
      </c>
      <c r="B286" s="43" t="s">
        <v>520</v>
      </c>
      <c r="C286" s="43" t="s">
        <v>532</v>
      </c>
      <c r="D286" s="43" t="s">
        <v>594</v>
      </c>
      <c r="E286" s="43" t="s">
        <v>595</v>
      </c>
      <c r="F286" s="43" t="s">
        <v>385</v>
      </c>
      <c r="G286" s="107" t="s">
        <v>571</v>
      </c>
      <c r="H286" s="107">
        <v>284.697</v>
      </c>
      <c r="I286" s="43" t="s">
        <v>280</v>
      </c>
    </row>
    <row r="287" spans="1:9" x14ac:dyDescent="0.25">
      <c r="A287" s="43" t="s">
        <v>270</v>
      </c>
      <c r="B287" s="43" t="s">
        <v>520</v>
      </c>
      <c r="C287" s="43" t="s">
        <v>532</v>
      </c>
      <c r="D287" s="43" t="s">
        <v>596</v>
      </c>
      <c r="E287" s="43" t="s">
        <v>597</v>
      </c>
      <c r="F287" s="43" t="s">
        <v>385</v>
      </c>
      <c r="G287" s="107" t="s">
        <v>571</v>
      </c>
      <c r="H287" s="107" t="s">
        <v>519</v>
      </c>
      <c r="I287" s="43" t="s">
        <v>280</v>
      </c>
    </row>
    <row r="288" spans="1:9" x14ac:dyDescent="0.25">
      <c r="A288" s="43" t="s">
        <v>270</v>
      </c>
      <c r="B288" s="43" t="s">
        <v>520</v>
      </c>
      <c r="C288" s="43" t="s">
        <v>532</v>
      </c>
      <c r="D288" s="43" t="s">
        <v>598</v>
      </c>
      <c r="E288" s="43" t="s">
        <v>599</v>
      </c>
      <c r="F288" s="43" t="s">
        <v>385</v>
      </c>
      <c r="G288" s="107" t="s">
        <v>571</v>
      </c>
      <c r="H288" s="107" t="s">
        <v>519</v>
      </c>
      <c r="I288" s="43" t="s">
        <v>280</v>
      </c>
    </row>
    <row r="289" spans="1:9" x14ac:dyDescent="0.25">
      <c r="A289" s="43" t="s">
        <v>270</v>
      </c>
      <c r="B289" s="43" t="s">
        <v>520</v>
      </c>
      <c r="C289" s="43" t="s">
        <v>532</v>
      </c>
      <c r="D289" s="43" t="s">
        <v>600</v>
      </c>
      <c r="E289" s="43" t="s">
        <v>601</v>
      </c>
      <c r="F289" s="43" t="s">
        <v>385</v>
      </c>
      <c r="G289" s="107" t="s">
        <v>571</v>
      </c>
      <c r="H289" s="107" t="s">
        <v>519</v>
      </c>
      <c r="I289" s="43" t="s">
        <v>280</v>
      </c>
    </row>
    <row r="290" spans="1:9" x14ac:dyDescent="0.25">
      <c r="A290" s="43" t="s">
        <v>270</v>
      </c>
      <c r="B290" s="43" t="s">
        <v>520</v>
      </c>
      <c r="C290" s="43" t="s">
        <v>532</v>
      </c>
      <c r="D290" s="43" t="s">
        <v>602</v>
      </c>
      <c r="E290" s="43" t="s">
        <v>603</v>
      </c>
      <c r="F290" s="43" t="s">
        <v>385</v>
      </c>
      <c r="G290" s="107" t="s">
        <v>571</v>
      </c>
      <c r="H290" s="107">
        <v>587.101</v>
      </c>
      <c r="I290" s="43" t="s">
        <v>280</v>
      </c>
    </row>
    <row r="291" spans="1:9" x14ac:dyDescent="0.25">
      <c r="A291" s="43" t="s">
        <v>270</v>
      </c>
      <c r="B291" s="43" t="s">
        <v>520</v>
      </c>
      <c r="C291" s="43" t="s">
        <v>532</v>
      </c>
      <c r="D291" s="43" t="s">
        <v>604</v>
      </c>
      <c r="E291" s="43" t="s">
        <v>605</v>
      </c>
      <c r="F291" s="43" t="s">
        <v>385</v>
      </c>
      <c r="G291" s="107" t="s">
        <v>571</v>
      </c>
      <c r="H291" s="107" t="s">
        <v>519</v>
      </c>
      <c r="I291" s="43" t="s">
        <v>280</v>
      </c>
    </row>
    <row r="292" spans="1:9" x14ac:dyDescent="0.25">
      <c r="A292" s="43" t="s">
        <v>270</v>
      </c>
      <c r="B292" s="43" t="s">
        <v>520</v>
      </c>
      <c r="C292" s="43" t="s">
        <v>532</v>
      </c>
      <c r="D292" s="43" t="s">
        <v>606</v>
      </c>
      <c r="E292" s="43" t="s">
        <v>607</v>
      </c>
      <c r="F292" s="43" t="s">
        <v>385</v>
      </c>
      <c r="G292" s="107" t="s">
        <v>571</v>
      </c>
      <c r="H292" s="107" t="s">
        <v>519</v>
      </c>
      <c r="I292" s="43" t="s">
        <v>280</v>
      </c>
    </row>
    <row r="293" spans="1:9" x14ac:dyDescent="0.25">
      <c r="A293" s="43" t="s">
        <v>270</v>
      </c>
      <c r="B293" s="43" t="s">
        <v>520</v>
      </c>
      <c r="C293" s="43" t="s">
        <v>532</v>
      </c>
      <c r="D293" s="43" t="s">
        <v>608</v>
      </c>
      <c r="E293" s="43" t="s">
        <v>609</v>
      </c>
      <c r="F293" s="43" t="s">
        <v>385</v>
      </c>
      <c r="G293" s="107" t="s">
        <v>571</v>
      </c>
      <c r="H293" s="107" t="s">
        <v>519</v>
      </c>
      <c r="I293" s="43" t="s">
        <v>280</v>
      </c>
    </row>
    <row r="294" spans="1:9" x14ac:dyDescent="0.25">
      <c r="A294" s="43" t="s">
        <v>270</v>
      </c>
      <c r="B294" s="43" t="s">
        <v>520</v>
      </c>
      <c r="C294" s="43" t="s">
        <v>532</v>
      </c>
      <c r="D294" s="43" t="s">
        <v>610</v>
      </c>
      <c r="E294" s="43" t="s">
        <v>611</v>
      </c>
      <c r="F294" s="43" t="s">
        <v>385</v>
      </c>
      <c r="G294" s="107" t="s">
        <v>571</v>
      </c>
      <c r="H294" s="107" t="s">
        <v>519</v>
      </c>
      <c r="I294" s="43" t="s">
        <v>280</v>
      </c>
    </row>
    <row r="295" spans="1:9" x14ac:dyDescent="0.25">
      <c r="A295" s="43" t="s">
        <v>270</v>
      </c>
      <c r="B295" s="43" t="s">
        <v>520</v>
      </c>
      <c r="C295" s="43" t="s">
        <v>532</v>
      </c>
      <c r="D295" s="43" t="s">
        <v>612</v>
      </c>
      <c r="E295" s="43" t="s">
        <v>613</v>
      </c>
      <c r="F295" s="43" t="s">
        <v>385</v>
      </c>
      <c r="G295" s="107" t="s">
        <v>571</v>
      </c>
      <c r="H295" s="107" t="s">
        <v>519</v>
      </c>
      <c r="I295" s="43" t="s">
        <v>280</v>
      </c>
    </row>
    <row r="296" spans="1:9" x14ac:dyDescent="0.25">
      <c r="A296" s="43" t="s">
        <v>270</v>
      </c>
      <c r="B296" s="43" t="s">
        <v>520</v>
      </c>
      <c r="C296" s="43" t="s">
        <v>532</v>
      </c>
      <c r="D296" s="43" t="s">
        <v>614</v>
      </c>
      <c r="E296" s="43" t="s">
        <v>615</v>
      </c>
      <c r="F296" s="43" t="s">
        <v>385</v>
      </c>
      <c r="G296" s="107" t="s">
        <v>571</v>
      </c>
      <c r="H296" s="107" t="s">
        <v>519</v>
      </c>
      <c r="I296" s="43" t="s">
        <v>280</v>
      </c>
    </row>
    <row r="297" spans="1:9" x14ac:dyDescent="0.25">
      <c r="A297" s="43" t="s">
        <v>270</v>
      </c>
      <c r="B297" s="43" t="s">
        <v>520</v>
      </c>
      <c r="C297" s="43" t="s">
        <v>532</v>
      </c>
      <c r="D297" s="43" t="s">
        <v>616</v>
      </c>
      <c r="E297" s="43" t="s">
        <v>617</v>
      </c>
      <c r="F297" s="43" t="s">
        <v>385</v>
      </c>
      <c r="G297" s="107" t="s">
        <v>571</v>
      </c>
      <c r="H297" s="107" t="s">
        <v>519</v>
      </c>
      <c r="I297" s="43" t="s">
        <v>280</v>
      </c>
    </row>
    <row r="298" spans="1:9" x14ac:dyDescent="0.25">
      <c r="A298" s="43" t="s">
        <v>270</v>
      </c>
      <c r="B298" s="43" t="s">
        <v>520</v>
      </c>
      <c r="C298" s="43" t="s">
        <v>532</v>
      </c>
      <c r="D298" s="43" t="s">
        <v>618</v>
      </c>
      <c r="E298" s="43" t="s">
        <v>619</v>
      </c>
      <c r="F298" s="43" t="s">
        <v>385</v>
      </c>
      <c r="G298" s="107" t="s">
        <v>571</v>
      </c>
      <c r="H298" s="107" t="s">
        <v>519</v>
      </c>
      <c r="I298" s="43" t="s">
        <v>280</v>
      </c>
    </row>
    <row r="299" spans="1:9" x14ac:dyDescent="0.25">
      <c r="A299" s="43" t="s">
        <v>270</v>
      </c>
      <c r="B299" s="43" t="s">
        <v>520</v>
      </c>
      <c r="C299" s="43" t="s">
        <v>532</v>
      </c>
      <c r="D299" s="43" t="s">
        <v>620</v>
      </c>
      <c r="E299" s="43" t="s">
        <v>621</v>
      </c>
      <c r="F299" s="43" t="s">
        <v>385</v>
      </c>
      <c r="G299" s="107" t="s">
        <v>571</v>
      </c>
      <c r="H299" s="107" t="s">
        <v>519</v>
      </c>
      <c r="I299" s="43" t="s">
        <v>280</v>
      </c>
    </row>
    <row r="300" spans="1:9" x14ac:dyDescent="0.25">
      <c r="A300" s="43" t="s">
        <v>270</v>
      </c>
      <c r="B300" s="43" t="s">
        <v>520</v>
      </c>
      <c r="C300" s="43" t="s">
        <v>532</v>
      </c>
      <c r="D300" s="43" t="s">
        <v>622</v>
      </c>
      <c r="E300" s="43" t="s">
        <v>623</v>
      </c>
      <c r="F300" s="43" t="s">
        <v>385</v>
      </c>
      <c r="G300" s="107" t="s">
        <v>571</v>
      </c>
      <c r="H300" s="107" t="s">
        <v>519</v>
      </c>
      <c r="I300" s="43" t="s">
        <v>280</v>
      </c>
    </row>
    <row r="301" spans="1:9" x14ac:dyDescent="0.25">
      <c r="A301" s="43" t="s">
        <v>270</v>
      </c>
      <c r="B301" s="43" t="s">
        <v>520</v>
      </c>
      <c r="C301" s="43" t="s">
        <v>532</v>
      </c>
      <c r="D301" s="43" t="s">
        <v>624</v>
      </c>
      <c r="E301" s="43" t="s">
        <v>625</v>
      </c>
      <c r="F301" s="43" t="s">
        <v>385</v>
      </c>
      <c r="G301" s="107" t="s">
        <v>571</v>
      </c>
      <c r="H301" s="107" t="s">
        <v>519</v>
      </c>
      <c r="I301" s="43" t="s">
        <v>280</v>
      </c>
    </row>
    <row r="302" spans="1:9" x14ac:dyDescent="0.25">
      <c r="A302" s="43" t="s">
        <v>270</v>
      </c>
      <c r="B302" s="43" t="s">
        <v>520</v>
      </c>
      <c r="C302" s="43" t="s">
        <v>532</v>
      </c>
      <c r="D302" s="43" t="s">
        <v>626</v>
      </c>
      <c r="E302" s="43" t="s">
        <v>627</v>
      </c>
      <c r="F302" s="43" t="s">
        <v>385</v>
      </c>
      <c r="G302" s="107" t="s">
        <v>571</v>
      </c>
      <c r="H302" s="107" t="s">
        <v>519</v>
      </c>
      <c r="I302" s="43" t="s">
        <v>280</v>
      </c>
    </row>
    <row r="303" spans="1:9" x14ac:dyDescent="0.25">
      <c r="A303" s="43" t="s">
        <v>270</v>
      </c>
      <c r="B303" s="43" t="s">
        <v>520</v>
      </c>
      <c r="C303" s="43" t="s">
        <v>532</v>
      </c>
      <c r="D303" s="43" t="s">
        <v>628</v>
      </c>
      <c r="E303" s="43" t="s">
        <v>629</v>
      </c>
      <c r="F303" s="43" t="s">
        <v>385</v>
      </c>
      <c r="G303" s="107" t="s">
        <v>571</v>
      </c>
      <c r="H303" s="107" t="s">
        <v>519</v>
      </c>
      <c r="I303" s="43" t="s">
        <v>280</v>
      </c>
    </row>
    <row r="304" spans="1:9" x14ac:dyDescent="0.25">
      <c r="A304" s="43" t="s">
        <v>270</v>
      </c>
      <c r="B304" s="43" t="s">
        <v>520</v>
      </c>
      <c r="C304" s="43" t="s">
        <v>532</v>
      </c>
      <c r="D304" s="43" t="s">
        <v>630</v>
      </c>
      <c r="E304" s="43" t="s">
        <v>631</v>
      </c>
      <c r="F304" s="43" t="s">
        <v>385</v>
      </c>
      <c r="G304" s="107" t="s">
        <v>571</v>
      </c>
      <c r="H304" s="107" t="s">
        <v>519</v>
      </c>
      <c r="I304" s="43" t="s">
        <v>280</v>
      </c>
    </row>
    <row r="305" spans="1:9" x14ac:dyDescent="0.25">
      <c r="A305" s="43" t="s">
        <v>270</v>
      </c>
      <c r="B305" s="43" t="s">
        <v>520</v>
      </c>
      <c r="C305" s="43" t="s">
        <v>532</v>
      </c>
      <c r="D305" s="43" t="s">
        <v>632</v>
      </c>
      <c r="E305" s="43" t="s">
        <v>633</v>
      </c>
      <c r="F305" s="43" t="s">
        <v>385</v>
      </c>
      <c r="G305" s="107" t="s">
        <v>571</v>
      </c>
      <c r="H305" s="107" t="s">
        <v>519</v>
      </c>
      <c r="I305" s="43" t="s">
        <v>280</v>
      </c>
    </row>
    <row r="306" spans="1:9" x14ac:dyDescent="0.25">
      <c r="A306" s="43" t="s">
        <v>270</v>
      </c>
      <c r="B306" s="43" t="s">
        <v>520</v>
      </c>
      <c r="C306" s="43" t="s">
        <v>532</v>
      </c>
      <c r="D306" s="43" t="s">
        <v>634</v>
      </c>
      <c r="E306" s="43" t="s">
        <v>635</v>
      </c>
      <c r="F306" s="43" t="s">
        <v>385</v>
      </c>
      <c r="G306" s="107" t="s">
        <v>571</v>
      </c>
      <c r="H306" s="107" t="s">
        <v>519</v>
      </c>
      <c r="I306" s="43" t="s">
        <v>280</v>
      </c>
    </row>
    <row r="307" spans="1:9" x14ac:dyDescent="0.25">
      <c r="A307" s="43" t="s">
        <v>270</v>
      </c>
      <c r="B307" s="43" t="s">
        <v>520</v>
      </c>
      <c r="C307" s="43" t="s">
        <v>532</v>
      </c>
      <c r="D307" s="43" t="s">
        <v>636</v>
      </c>
      <c r="E307" s="43" t="s">
        <v>637</v>
      </c>
      <c r="F307" s="43" t="s">
        <v>385</v>
      </c>
      <c r="G307" s="107" t="s">
        <v>571</v>
      </c>
      <c r="H307" s="107" t="s">
        <v>519</v>
      </c>
      <c r="I307" s="43" t="s">
        <v>280</v>
      </c>
    </row>
    <row r="308" spans="1:9" x14ac:dyDescent="0.25">
      <c r="A308" s="43" t="s">
        <v>270</v>
      </c>
      <c r="B308" s="43" t="s">
        <v>520</v>
      </c>
      <c r="C308" s="43" t="s">
        <v>532</v>
      </c>
      <c r="D308" s="43" t="s">
        <v>638</v>
      </c>
      <c r="E308" s="43" t="s">
        <v>639</v>
      </c>
      <c r="F308" s="43" t="s">
        <v>385</v>
      </c>
      <c r="G308" s="107" t="s">
        <v>571</v>
      </c>
      <c r="H308" s="107" t="s">
        <v>519</v>
      </c>
      <c r="I308" s="43" t="s">
        <v>280</v>
      </c>
    </row>
    <row r="309" spans="1:9" x14ac:dyDescent="0.25">
      <c r="A309" s="43" t="s">
        <v>270</v>
      </c>
      <c r="B309" s="43" t="s">
        <v>520</v>
      </c>
      <c r="C309" s="43" t="s">
        <v>532</v>
      </c>
      <c r="D309" s="43" t="s">
        <v>640</v>
      </c>
      <c r="E309" s="43" t="s">
        <v>641</v>
      </c>
      <c r="F309" s="43" t="s">
        <v>385</v>
      </c>
      <c r="G309" s="107" t="s">
        <v>571</v>
      </c>
      <c r="H309" s="107" t="s">
        <v>519</v>
      </c>
      <c r="I309" s="43" t="s">
        <v>280</v>
      </c>
    </row>
    <row r="310" spans="1:9" x14ac:dyDescent="0.25">
      <c r="A310" s="43" t="s">
        <v>270</v>
      </c>
      <c r="B310" s="43" t="s">
        <v>520</v>
      </c>
      <c r="C310" s="43" t="s">
        <v>532</v>
      </c>
      <c r="D310" s="43" t="s">
        <v>642</v>
      </c>
      <c r="E310" s="43" t="s">
        <v>643</v>
      </c>
      <c r="F310" s="43" t="s">
        <v>385</v>
      </c>
      <c r="G310" s="107" t="s">
        <v>571</v>
      </c>
      <c r="H310" s="107" t="s">
        <v>519</v>
      </c>
      <c r="I310" s="43" t="s">
        <v>280</v>
      </c>
    </row>
    <row r="311" spans="1:9" x14ac:dyDescent="0.25">
      <c r="A311" s="43" t="s">
        <v>270</v>
      </c>
      <c r="B311" s="43" t="s">
        <v>520</v>
      </c>
      <c r="C311" s="43" t="s">
        <v>532</v>
      </c>
      <c r="D311" s="43" t="s">
        <v>644</v>
      </c>
      <c r="E311" s="43" t="s">
        <v>645</v>
      </c>
      <c r="F311" s="43" t="s">
        <v>385</v>
      </c>
      <c r="G311" s="107" t="s">
        <v>571</v>
      </c>
      <c r="H311" s="107" t="s">
        <v>519</v>
      </c>
      <c r="I311" s="43" t="s">
        <v>280</v>
      </c>
    </row>
    <row r="312" spans="1:9" x14ac:dyDescent="0.25">
      <c r="A312" s="43" t="s">
        <v>270</v>
      </c>
      <c r="B312" s="43" t="s">
        <v>520</v>
      </c>
      <c r="C312" s="43" t="s">
        <v>532</v>
      </c>
      <c r="D312" s="43" t="s">
        <v>646</v>
      </c>
      <c r="E312" s="43" t="s">
        <v>647</v>
      </c>
      <c r="F312" s="43" t="s">
        <v>385</v>
      </c>
      <c r="G312" s="107" t="s">
        <v>571</v>
      </c>
      <c r="H312" s="107" t="s">
        <v>519</v>
      </c>
      <c r="I312" s="43" t="s">
        <v>280</v>
      </c>
    </row>
    <row r="313" spans="1:9" x14ac:dyDescent="0.25">
      <c r="A313" s="43" t="s">
        <v>270</v>
      </c>
      <c r="B313" s="43" t="s">
        <v>520</v>
      </c>
      <c r="C313" s="43" t="s">
        <v>532</v>
      </c>
      <c r="D313" s="43" t="s">
        <v>648</v>
      </c>
      <c r="E313" s="43" t="s">
        <v>649</v>
      </c>
      <c r="F313" s="43" t="s">
        <v>385</v>
      </c>
      <c r="G313" s="107" t="s">
        <v>571</v>
      </c>
      <c r="H313" s="107" t="s">
        <v>519</v>
      </c>
      <c r="I313" s="43" t="s">
        <v>280</v>
      </c>
    </row>
    <row r="314" spans="1:9" x14ac:dyDescent="0.25">
      <c r="A314" s="43" t="s">
        <v>270</v>
      </c>
      <c r="B314" s="43" t="s">
        <v>520</v>
      </c>
      <c r="C314" s="43" t="s">
        <v>532</v>
      </c>
      <c r="D314" s="43" t="s">
        <v>650</v>
      </c>
      <c r="E314" s="43" t="s">
        <v>651</v>
      </c>
      <c r="F314" s="43" t="s">
        <v>385</v>
      </c>
      <c r="G314" s="107" t="s">
        <v>571</v>
      </c>
      <c r="H314" s="107" t="s">
        <v>519</v>
      </c>
      <c r="I314" s="43" t="s">
        <v>280</v>
      </c>
    </row>
    <row r="315" spans="1:9" x14ac:dyDescent="0.25">
      <c r="A315" s="43" t="s">
        <v>270</v>
      </c>
      <c r="B315" s="43" t="s">
        <v>520</v>
      </c>
      <c r="C315" s="43" t="s">
        <v>532</v>
      </c>
      <c r="D315" s="43" t="s">
        <v>652</v>
      </c>
      <c r="E315" s="43" t="s">
        <v>653</v>
      </c>
      <c r="F315" s="43" t="s">
        <v>385</v>
      </c>
      <c r="G315" s="107" t="s">
        <v>571</v>
      </c>
      <c r="H315" s="107" t="s">
        <v>519</v>
      </c>
      <c r="I315" s="43" t="s">
        <v>280</v>
      </c>
    </row>
    <row r="316" spans="1:9" x14ac:dyDescent="0.25">
      <c r="A316" s="43" t="s">
        <v>270</v>
      </c>
      <c r="B316" s="43" t="s">
        <v>520</v>
      </c>
      <c r="C316" s="43" t="s">
        <v>532</v>
      </c>
      <c r="D316" s="43" t="s">
        <v>654</v>
      </c>
      <c r="E316" s="43" t="s">
        <v>655</v>
      </c>
      <c r="F316" s="43" t="s">
        <v>385</v>
      </c>
      <c r="G316" s="107" t="s">
        <v>571</v>
      </c>
      <c r="H316" s="107" t="s">
        <v>519</v>
      </c>
      <c r="I316" s="43" t="s">
        <v>280</v>
      </c>
    </row>
    <row r="317" spans="1:9" x14ac:dyDescent="0.25">
      <c r="A317" s="43" t="s">
        <v>270</v>
      </c>
      <c r="B317" s="43" t="s">
        <v>520</v>
      </c>
      <c r="C317" s="43" t="s">
        <v>532</v>
      </c>
      <c r="D317" s="43" t="s">
        <v>656</v>
      </c>
      <c r="E317" s="43" t="s">
        <v>657</v>
      </c>
      <c r="F317" s="43" t="s">
        <v>385</v>
      </c>
      <c r="G317" s="107" t="s">
        <v>571</v>
      </c>
      <c r="H317" s="107">
        <v>242.31899999999999</v>
      </c>
      <c r="I317" s="43" t="s">
        <v>280</v>
      </c>
    </row>
    <row r="318" spans="1:9" x14ac:dyDescent="0.25">
      <c r="A318" s="43" t="s">
        <v>270</v>
      </c>
      <c r="B318" s="43" t="s">
        <v>520</v>
      </c>
      <c r="C318" s="43" t="s">
        <v>532</v>
      </c>
      <c r="D318" s="43" t="s">
        <v>658</v>
      </c>
      <c r="E318" s="43" t="s">
        <v>659</v>
      </c>
      <c r="F318" s="43" t="s">
        <v>385</v>
      </c>
      <c r="G318" s="107" t="s">
        <v>571</v>
      </c>
      <c r="H318" s="107" t="s">
        <v>519</v>
      </c>
      <c r="I318" s="43" t="s">
        <v>280</v>
      </c>
    </row>
    <row r="319" spans="1:9" x14ac:dyDescent="0.25">
      <c r="A319" s="43" t="s">
        <v>270</v>
      </c>
      <c r="B319" s="43" t="s">
        <v>520</v>
      </c>
      <c r="C319" s="43" t="s">
        <v>532</v>
      </c>
      <c r="D319" s="43" t="s">
        <v>660</v>
      </c>
      <c r="E319" s="43" t="s">
        <v>661</v>
      </c>
      <c r="F319" s="43" t="s">
        <v>385</v>
      </c>
      <c r="G319" s="107" t="s">
        <v>571</v>
      </c>
      <c r="H319" s="107" t="s">
        <v>519</v>
      </c>
      <c r="I319" s="43" t="s">
        <v>280</v>
      </c>
    </row>
    <row r="320" spans="1:9" x14ac:dyDescent="0.25">
      <c r="A320" s="43" t="s">
        <v>270</v>
      </c>
      <c r="B320" s="43" t="s">
        <v>520</v>
      </c>
      <c r="C320" s="43" t="s">
        <v>532</v>
      </c>
      <c r="D320" s="43" t="s">
        <v>662</v>
      </c>
      <c r="E320" s="43" t="s">
        <v>663</v>
      </c>
      <c r="F320" s="43" t="s">
        <v>385</v>
      </c>
      <c r="G320" s="107" t="s">
        <v>571</v>
      </c>
      <c r="H320" s="107">
        <v>4633.8050000000003</v>
      </c>
      <c r="I320" s="43" t="s">
        <v>280</v>
      </c>
    </row>
    <row r="321" spans="1:9" x14ac:dyDescent="0.25">
      <c r="A321" s="43" t="s">
        <v>270</v>
      </c>
      <c r="B321" s="43" t="s">
        <v>520</v>
      </c>
      <c r="C321" s="43" t="s">
        <v>532</v>
      </c>
      <c r="D321" s="43" t="s">
        <v>664</v>
      </c>
      <c r="E321" s="43" t="s">
        <v>665</v>
      </c>
      <c r="F321" s="43" t="s">
        <v>385</v>
      </c>
      <c r="G321" s="107" t="s">
        <v>571</v>
      </c>
      <c r="H321" s="107">
        <v>4633.8050000000003</v>
      </c>
      <c r="I321" s="43" t="s">
        <v>280</v>
      </c>
    </row>
    <row r="322" spans="1:9" x14ac:dyDescent="0.25">
      <c r="A322" s="43" t="s">
        <v>270</v>
      </c>
      <c r="B322" s="43" t="s">
        <v>520</v>
      </c>
      <c r="C322" s="43" t="s">
        <v>532</v>
      </c>
      <c r="D322" s="43" t="s">
        <v>666</v>
      </c>
      <c r="E322" s="43" t="s">
        <v>667</v>
      </c>
      <c r="F322" s="43" t="s">
        <v>385</v>
      </c>
      <c r="G322" s="107" t="s">
        <v>571</v>
      </c>
      <c r="H322" s="107" t="s">
        <v>519</v>
      </c>
      <c r="I322" s="43" t="s">
        <v>280</v>
      </c>
    </row>
    <row r="323" spans="1:9" x14ac:dyDescent="0.25">
      <c r="A323" s="43" t="s">
        <v>270</v>
      </c>
      <c r="B323" s="43" t="s">
        <v>520</v>
      </c>
      <c r="C323" s="43" t="s">
        <v>532</v>
      </c>
      <c r="D323" s="43" t="s">
        <v>668</v>
      </c>
      <c r="E323" s="43" t="s">
        <v>669</v>
      </c>
      <c r="F323" s="43" t="s">
        <v>385</v>
      </c>
      <c r="G323" s="107" t="s">
        <v>571</v>
      </c>
      <c r="H323" s="107" t="s">
        <v>226</v>
      </c>
      <c r="I323" s="43" t="s">
        <v>280</v>
      </c>
    </row>
    <row r="324" spans="1:9" x14ac:dyDescent="0.25">
      <c r="A324" s="43" t="s">
        <v>270</v>
      </c>
      <c r="B324" s="43" t="s">
        <v>520</v>
      </c>
      <c r="C324" s="43" t="s">
        <v>532</v>
      </c>
      <c r="D324" s="43" t="s">
        <v>670</v>
      </c>
      <c r="E324" s="43" t="s">
        <v>671</v>
      </c>
      <c r="F324" s="43" t="s">
        <v>385</v>
      </c>
      <c r="G324" s="107" t="s">
        <v>571</v>
      </c>
      <c r="H324" s="107" t="s">
        <v>519</v>
      </c>
      <c r="I324" s="43" t="s">
        <v>280</v>
      </c>
    </row>
    <row r="325" spans="1:9" x14ac:dyDescent="0.25">
      <c r="A325" s="43" t="s">
        <v>270</v>
      </c>
      <c r="B325" s="43" t="s">
        <v>520</v>
      </c>
      <c r="C325" s="43" t="s">
        <v>532</v>
      </c>
      <c r="D325" s="43" t="s">
        <v>672</v>
      </c>
      <c r="E325" s="43" t="s">
        <v>673</v>
      </c>
      <c r="F325" s="43" t="s">
        <v>385</v>
      </c>
      <c r="G325" s="107" t="s">
        <v>571</v>
      </c>
      <c r="H325" s="107" t="s">
        <v>519</v>
      </c>
      <c r="I325" s="43" t="s">
        <v>280</v>
      </c>
    </row>
    <row r="326" spans="1:9" x14ac:dyDescent="0.25">
      <c r="A326" s="43" t="s">
        <v>270</v>
      </c>
      <c r="B326" s="43" t="s">
        <v>520</v>
      </c>
      <c r="C326" s="43" t="s">
        <v>532</v>
      </c>
      <c r="D326" s="43" t="s">
        <v>674</v>
      </c>
      <c r="E326" s="43" t="s">
        <v>675</v>
      </c>
      <c r="F326" s="43" t="s">
        <v>385</v>
      </c>
      <c r="G326" s="107" t="s">
        <v>571</v>
      </c>
      <c r="H326" s="107" t="s">
        <v>519</v>
      </c>
      <c r="I326" s="43" t="s">
        <v>280</v>
      </c>
    </row>
    <row r="327" spans="1:9" x14ac:dyDescent="0.25">
      <c r="A327" s="43" t="s">
        <v>270</v>
      </c>
      <c r="B327" s="43" t="s">
        <v>520</v>
      </c>
      <c r="C327" s="43" t="s">
        <v>532</v>
      </c>
      <c r="D327" s="43" t="s">
        <v>676</v>
      </c>
      <c r="E327" s="43" t="s">
        <v>677</v>
      </c>
      <c r="F327" s="43" t="s">
        <v>385</v>
      </c>
      <c r="G327" s="107" t="s">
        <v>571</v>
      </c>
      <c r="H327" s="107" t="s">
        <v>519</v>
      </c>
      <c r="I327" s="43" t="s">
        <v>280</v>
      </c>
    </row>
    <row r="328" spans="1:9" x14ac:dyDescent="0.25">
      <c r="A328" s="43" t="s">
        <v>270</v>
      </c>
      <c r="B328" s="43" t="s">
        <v>520</v>
      </c>
      <c r="C328" s="43" t="s">
        <v>532</v>
      </c>
      <c r="D328" s="43" t="s">
        <v>678</v>
      </c>
      <c r="E328" s="43" t="s">
        <v>679</v>
      </c>
      <c r="F328" s="43" t="s">
        <v>385</v>
      </c>
      <c r="G328" s="107" t="s">
        <v>571</v>
      </c>
      <c r="H328" s="107" t="s">
        <v>519</v>
      </c>
      <c r="I328" s="43" t="s">
        <v>280</v>
      </c>
    </row>
    <row r="329" spans="1:9" x14ac:dyDescent="0.25">
      <c r="A329" s="43" t="s">
        <v>270</v>
      </c>
      <c r="B329" s="43" t="s">
        <v>520</v>
      </c>
      <c r="C329" s="43" t="s">
        <v>532</v>
      </c>
      <c r="D329" s="43" t="s">
        <v>680</v>
      </c>
      <c r="E329" s="43" t="s">
        <v>681</v>
      </c>
      <c r="F329" s="43" t="s">
        <v>385</v>
      </c>
      <c r="G329" s="107" t="s">
        <v>571</v>
      </c>
      <c r="H329" s="107" t="s">
        <v>519</v>
      </c>
      <c r="I329" s="43" t="s">
        <v>280</v>
      </c>
    </row>
    <row r="330" spans="1:9" x14ac:dyDescent="0.25">
      <c r="A330" s="43" t="s">
        <v>270</v>
      </c>
      <c r="B330" s="43" t="s">
        <v>520</v>
      </c>
      <c r="C330" s="43" t="s">
        <v>532</v>
      </c>
      <c r="D330" s="43" t="s">
        <v>682</v>
      </c>
      <c r="E330" s="43" t="s">
        <v>683</v>
      </c>
      <c r="F330" s="43" t="s">
        <v>385</v>
      </c>
      <c r="G330" s="107" t="s">
        <v>571</v>
      </c>
      <c r="H330" s="107" t="s">
        <v>519</v>
      </c>
      <c r="I330" s="43" t="s">
        <v>280</v>
      </c>
    </row>
    <row r="331" spans="1:9" x14ac:dyDescent="0.25">
      <c r="A331" s="43" t="s">
        <v>270</v>
      </c>
      <c r="B331" s="43" t="s">
        <v>520</v>
      </c>
      <c r="C331" s="43" t="s">
        <v>532</v>
      </c>
      <c r="D331" s="43" t="s">
        <v>684</v>
      </c>
      <c r="E331" s="43" t="s">
        <v>685</v>
      </c>
      <c r="F331" s="43" t="s">
        <v>385</v>
      </c>
      <c r="G331" s="107" t="s">
        <v>571</v>
      </c>
      <c r="H331" s="107" t="s">
        <v>519</v>
      </c>
      <c r="I331" s="43" t="s">
        <v>280</v>
      </c>
    </row>
    <row r="332" spans="1:9" x14ac:dyDescent="0.25">
      <c r="A332" s="43" t="s">
        <v>270</v>
      </c>
      <c r="B332" s="43" t="s">
        <v>520</v>
      </c>
      <c r="C332" s="43" t="s">
        <v>532</v>
      </c>
      <c r="D332" s="43" t="s">
        <v>686</v>
      </c>
      <c r="E332" s="43" t="s">
        <v>687</v>
      </c>
      <c r="F332" s="43" t="s">
        <v>385</v>
      </c>
      <c r="G332" s="107" t="s">
        <v>571</v>
      </c>
      <c r="H332" s="107" t="s">
        <v>519</v>
      </c>
      <c r="I332" s="43" t="s">
        <v>280</v>
      </c>
    </row>
    <row r="333" spans="1:9" x14ac:dyDescent="0.25">
      <c r="A333" s="43" t="s">
        <v>270</v>
      </c>
      <c r="B333" s="43" t="s">
        <v>520</v>
      </c>
      <c r="C333" s="43" t="s">
        <v>532</v>
      </c>
      <c r="D333" s="43" t="s">
        <v>688</v>
      </c>
      <c r="E333" s="43" t="s">
        <v>689</v>
      </c>
      <c r="F333" s="43" t="s">
        <v>385</v>
      </c>
      <c r="G333" s="107" t="s">
        <v>571</v>
      </c>
      <c r="H333" s="107" t="s">
        <v>519</v>
      </c>
      <c r="I333" s="43" t="s">
        <v>280</v>
      </c>
    </row>
    <row r="334" spans="1:9" x14ac:dyDescent="0.25">
      <c r="A334" s="43" t="s">
        <v>270</v>
      </c>
      <c r="B334" s="43" t="s">
        <v>520</v>
      </c>
      <c r="C334" s="43" t="s">
        <v>532</v>
      </c>
      <c r="D334" s="43" t="s">
        <v>690</v>
      </c>
      <c r="E334" s="43" t="s">
        <v>691</v>
      </c>
      <c r="F334" s="43" t="s">
        <v>385</v>
      </c>
      <c r="G334" s="107" t="s">
        <v>571</v>
      </c>
      <c r="H334" s="107" t="s">
        <v>519</v>
      </c>
      <c r="I334" s="43" t="s">
        <v>280</v>
      </c>
    </row>
    <row r="335" spans="1:9" x14ac:dyDescent="0.25">
      <c r="A335" s="43" t="s">
        <v>270</v>
      </c>
      <c r="B335" s="43" t="s">
        <v>520</v>
      </c>
      <c r="C335" s="43" t="s">
        <v>532</v>
      </c>
      <c r="D335" s="43" t="s">
        <v>692</v>
      </c>
      <c r="E335" s="43" t="s">
        <v>693</v>
      </c>
      <c r="F335" s="43" t="s">
        <v>385</v>
      </c>
      <c r="G335" s="107" t="s">
        <v>571</v>
      </c>
      <c r="H335" s="107" t="s">
        <v>519</v>
      </c>
      <c r="I335" s="43" t="s">
        <v>280</v>
      </c>
    </row>
    <row r="336" spans="1:9" x14ac:dyDescent="0.25">
      <c r="A336" s="43" t="s">
        <v>270</v>
      </c>
      <c r="B336" s="43" t="s">
        <v>520</v>
      </c>
      <c r="C336" s="43" t="s">
        <v>532</v>
      </c>
      <c r="D336" s="43" t="s">
        <v>694</v>
      </c>
      <c r="E336" s="43" t="s">
        <v>695</v>
      </c>
      <c r="F336" s="43" t="s">
        <v>385</v>
      </c>
      <c r="G336" s="107" t="s">
        <v>571</v>
      </c>
      <c r="H336" s="107" t="s">
        <v>519</v>
      </c>
      <c r="I336" s="43" t="s">
        <v>280</v>
      </c>
    </row>
    <row r="337" spans="1:9" x14ac:dyDescent="0.25">
      <c r="A337" s="43" t="s">
        <v>270</v>
      </c>
      <c r="B337" s="43" t="s">
        <v>520</v>
      </c>
      <c r="C337" s="43" t="s">
        <v>532</v>
      </c>
      <c r="D337" s="43" t="s">
        <v>696</v>
      </c>
      <c r="E337" s="43" t="s">
        <v>697</v>
      </c>
      <c r="F337" s="43" t="s">
        <v>385</v>
      </c>
      <c r="G337" s="107" t="s">
        <v>571</v>
      </c>
      <c r="H337" s="107" t="s">
        <v>519</v>
      </c>
      <c r="I337" s="43" t="s">
        <v>280</v>
      </c>
    </row>
    <row r="338" spans="1:9" x14ac:dyDescent="0.25">
      <c r="A338" s="43" t="s">
        <v>270</v>
      </c>
      <c r="B338" s="43" t="s">
        <v>520</v>
      </c>
      <c r="C338" s="43" t="s">
        <v>532</v>
      </c>
      <c r="D338" s="43" t="s">
        <v>698</v>
      </c>
      <c r="E338" s="43" t="s">
        <v>699</v>
      </c>
      <c r="F338" s="43" t="s">
        <v>385</v>
      </c>
      <c r="G338" s="107" t="s">
        <v>571</v>
      </c>
      <c r="H338" s="107" t="s">
        <v>519</v>
      </c>
      <c r="I338" s="43" t="s">
        <v>280</v>
      </c>
    </row>
    <row r="339" spans="1:9" x14ac:dyDescent="0.25">
      <c r="A339" s="43" t="s">
        <v>270</v>
      </c>
      <c r="B339" s="43" t="s">
        <v>520</v>
      </c>
      <c r="C339" s="43" t="s">
        <v>532</v>
      </c>
      <c r="D339" s="43" t="s">
        <v>700</v>
      </c>
      <c r="E339" s="43" t="s">
        <v>701</v>
      </c>
      <c r="F339" s="43" t="s">
        <v>385</v>
      </c>
      <c r="G339" s="107" t="s">
        <v>571</v>
      </c>
      <c r="H339" s="107" t="s">
        <v>519</v>
      </c>
      <c r="I339" s="43" t="s">
        <v>280</v>
      </c>
    </row>
    <row r="340" spans="1:9" x14ac:dyDescent="0.25">
      <c r="A340" s="43" t="s">
        <v>270</v>
      </c>
      <c r="B340" s="43" t="s">
        <v>520</v>
      </c>
      <c r="C340" s="43" t="s">
        <v>532</v>
      </c>
      <c r="D340" s="43" t="s">
        <v>702</v>
      </c>
      <c r="E340" s="43" t="s">
        <v>703</v>
      </c>
      <c r="F340" s="43" t="s">
        <v>385</v>
      </c>
      <c r="G340" s="107" t="s">
        <v>571</v>
      </c>
      <c r="H340" s="107" t="s">
        <v>519</v>
      </c>
      <c r="I340" s="43" t="s">
        <v>280</v>
      </c>
    </row>
    <row r="341" spans="1:9" x14ac:dyDescent="0.25">
      <c r="A341" s="43" t="s">
        <v>270</v>
      </c>
      <c r="B341" s="43" t="s">
        <v>520</v>
      </c>
      <c r="C341" s="43" t="s">
        <v>532</v>
      </c>
      <c r="D341" s="43" t="s">
        <v>704</v>
      </c>
      <c r="E341" s="43" t="s">
        <v>705</v>
      </c>
      <c r="F341" s="43" t="s">
        <v>385</v>
      </c>
      <c r="G341" s="107" t="s">
        <v>571</v>
      </c>
      <c r="H341" s="107" t="s">
        <v>519</v>
      </c>
      <c r="I341" s="43" t="s">
        <v>280</v>
      </c>
    </row>
    <row r="342" spans="1:9" x14ac:dyDescent="0.25">
      <c r="A342" s="43" t="s">
        <v>270</v>
      </c>
      <c r="B342" s="43" t="s">
        <v>520</v>
      </c>
      <c r="C342" s="43" t="s">
        <v>532</v>
      </c>
      <c r="D342" s="43" t="s">
        <v>706</v>
      </c>
      <c r="E342" s="43" t="s">
        <v>707</v>
      </c>
      <c r="F342" s="43" t="s">
        <v>385</v>
      </c>
      <c r="G342" s="107" t="s">
        <v>571</v>
      </c>
      <c r="H342" s="107" t="s">
        <v>519</v>
      </c>
      <c r="I342" s="43" t="s">
        <v>280</v>
      </c>
    </row>
    <row r="343" spans="1:9" x14ac:dyDescent="0.25">
      <c r="A343" s="43" t="s">
        <v>270</v>
      </c>
      <c r="B343" s="43" t="s">
        <v>520</v>
      </c>
      <c r="C343" s="43" t="s">
        <v>532</v>
      </c>
      <c r="D343" s="43" t="s">
        <v>708</v>
      </c>
      <c r="E343" s="43" t="s">
        <v>709</v>
      </c>
      <c r="F343" s="43" t="s">
        <v>385</v>
      </c>
      <c r="G343" s="107" t="s">
        <v>571</v>
      </c>
      <c r="H343" s="107" t="s">
        <v>519</v>
      </c>
      <c r="I343" s="43" t="s">
        <v>280</v>
      </c>
    </row>
    <row r="344" spans="1:9" x14ac:dyDescent="0.25">
      <c r="A344" s="43" t="s">
        <v>270</v>
      </c>
      <c r="B344" s="43" t="s">
        <v>520</v>
      </c>
      <c r="C344" s="43" t="s">
        <v>532</v>
      </c>
      <c r="D344" s="43" t="s">
        <v>710</v>
      </c>
      <c r="E344" s="43" t="s">
        <v>711</v>
      </c>
      <c r="F344" s="43" t="s">
        <v>385</v>
      </c>
      <c r="G344" s="107" t="s">
        <v>571</v>
      </c>
      <c r="H344" s="107" t="s">
        <v>519</v>
      </c>
      <c r="I344" s="43" t="s">
        <v>280</v>
      </c>
    </row>
    <row r="345" spans="1:9" x14ac:dyDescent="0.25">
      <c r="A345" s="43" t="s">
        <v>270</v>
      </c>
      <c r="B345" s="43" t="s">
        <v>520</v>
      </c>
      <c r="C345" s="43" t="s">
        <v>532</v>
      </c>
      <c r="D345" s="43" t="s">
        <v>712</v>
      </c>
      <c r="E345" s="43" t="s">
        <v>713</v>
      </c>
      <c r="F345" s="43" t="s">
        <v>385</v>
      </c>
      <c r="G345" s="107" t="s">
        <v>571</v>
      </c>
      <c r="H345" s="107" t="s">
        <v>519</v>
      </c>
      <c r="I345" s="43" t="s">
        <v>280</v>
      </c>
    </row>
    <row r="346" spans="1:9" x14ac:dyDescent="0.25">
      <c r="A346" s="43" t="s">
        <v>270</v>
      </c>
      <c r="B346" s="43" t="s">
        <v>520</v>
      </c>
      <c r="C346" s="43" t="s">
        <v>532</v>
      </c>
      <c r="D346" s="43" t="s">
        <v>714</v>
      </c>
      <c r="E346" s="43" t="s">
        <v>715</v>
      </c>
      <c r="F346" s="43" t="s">
        <v>385</v>
      </c>
      <c r="G346" s="107" t="s">
        <v>571</v>
      </c>
      <c r="H346" s="107" t="s">
        <v>519</v>
      </c>
      <c r="I346" s="43" t="s">
        <v>280</v>
      </c>
    </row>
    <row r="347" spans="1:9" x14ac:dyDescent="0.25">
      <c r="A347" s="43" t="s">
        <v>270</v>
      </c>
      <c r="B347" s="43" t="s">
        <v>520</v>
      </c>
      <c r="C347" s="43" t="s">
        <v>532</v>
      </c>
      <c r="D347" s="43" t="s">
        <v>716</v>
      </c>
      <c r="E347" s="43" t="s">
        <v>717</v>
      </c>
      <c r="F347" s="43" t="s">
        <v>385</v>
      </c>
      <c r="G347" s="107" t="s">
        <v>571</v>
      </c>
      <c r="H347" s="107" t="s">
        <v>519</v>
      </c>
      <c r="I347" s="43" t="s">
        <v>280</v>
      </c>
    </row>
    <row r="348" spans="1:9" x14ac:dyDescent="0.25">
      <c r="A348" s="43" t="s">
        <v>270</v>
      </c>
      <c r="B348" s="43" t="s">
        <v>520</v>
      </c>
      <c r="C348" s="43" t="s">
        <v>532</v>
      </c>
      <c r="D348" s="43" t="s">
        <v>718</v>
      </c>
      <c r="E348" s="43" t="s">
        <v>719</v>
      </c>
      <c r="F348" s="43" t="s">
        <v>385</v>
      </c>
      <c r="G348" s="107" t="s">
        <v>571</v>
      </c>
      <c r="H348" s="107" t="s">
        <v>519</v>
      </c>
      <c r="I348" s="43" t="s">
        <v>280</v>
      </c>
    </row>
    <row r="349" spans="1:9" x14ac:dyDescent="0.25">
      <c r="A349" s="43" t="s">
        <v>270</v>
      </c>
      <c r="B349" s="43" t="s">
        <v>520</v>
      </c>
      <c r="C349" s="43" t="s">
        <v>532</v>
      </c>
      <c r="D349" s="43" t="s">
        <v>720</v>
      </c>
      <c r="E349" s="43" t="s">
        <v>721</v>
      </c>
      <c r="F349" s="43" t="s">
        <v>385</v>
      </c>
      <c r="G349" s="107" t="s">
        <v>571</v>
      </c>
      <c r="H349" s="107">
        <v>5748.3700000000008</v>
      </c>
      <c r="I349" s="43" t="s">
        <v>280</v>
      </c>
    </row>
    <row r="350" spans="1:9" x14ac:dyDescent="0.25">
      <c r="A350" s="43" t="s">
        <v>270</v>
      </c>
      <c r="B350" s="43" t="s">
        <v>520</v>
      </c>
      <c r="C350" s="43" t="s">
        <v>532</v>
      </c>
      <c r="D350" s="43" t="s">
        <v>722</v>
      </c>
      <c r="E350" s="43" t="s">
        <v>723</v>
      </c>
      <c r="F350" s="43" t="s">
        <v>385</v>
      </c>
      <c r="G350" s="107" t="s">
        <v>571</v>
      </c>
      <c r="H350" s="107" t="s">
        <v>226</v>
      </c>
      <c r="I350" s="43" t="s">
        <v>280</v>
      </c>
    </row>
    <row r="351" spans="1:9" x14ac:dyDescent="0.25">
      <c r="A351" s="43" t="s">
        <v>270</v>
      </c>
      <c r="B351" s="43" t="s">
        <v>520</v>
      </c>
      <c r="C351" s="43" t="s">
        <v>532</v>
      </c>
      <c r="D351" s="43" t="s">
        <v>786</v>
      </c>
      <c r="E351" s="43" t="s">
        <v>787</v>
      </c>
      <c r="F351" s="43" t="s">
        <v>385</v>
      </c>
      <c r="G351" s="107" t="s">
        <v>571</v>
      </c>
      <c r="H351" s="107">
        <v>5748.3700000000008</v>
      </c>
      <c r="I351" s="43" t="s">
        <v>280</v>
      </c>
    </row>
    <row r="352" spans="1:9" x14ac:dyDescent="0.25">
      <c r="A352" s="43" t="s">
        <v>270</v>
      </c>
      <c r="B352" s="43" t="s">
        <v>520</v>
      </c>
      <c r="C352" s="43" t="s">
        <v>532</v>
      </c>
      <c r="D352" s="43" t="s">
        <v>586</v>
      </c>
      <c r="E352" s="43" t="s">
        <v>587</v>
      </c>
      <c r="F352" s="43" t="s">
        <v>385</v>
      </c>
      <c r="G352" s="107" t="s">
        <v>572</v>
      </c>
      <c r="H352" s="107">
        <v>0.40899999999999997</v>
      </c>
      <c r="I352" s="43" t="s">
        <v>280</v>
      </c>
    </row>
    <row r="353" spans="1:9" x14ac:dyDescent="0.25">
      <c r="A353" s="43" t="s">
        <v>270</v>
      </c>
      <c r="B353" s="43" t="s">
        <v>520</v>
      </c>
      <c r="C353" s="43" t="s">
        <v>532</v>
      </c>
      <c r="D353" s="43" t="s">
        <v>588</v>
      </c>
      <c r="E353" s="43" t="s">
        <v>589</v>
      </c>
      <c r="F353" s="43" t="s">
        <v>385</v>
      </c>
      <c r="G353" s="107" t="s">
        <v>572</v>
      </c>
      <c r="H353" s="107" t="s">
        <v>519</v>
      </c>
      <c r="I353" s="43" t="s">
        <v>280</v>
      </c>
    </row>
    <row r="354" spans="1:9" x14ac:dyDescent="0.25">
      <c r="A354" s="43" t="s">
        <v>270</v>
      </c>
      <c r="B354" s="43" t="s">
        <v>520</v>
      </c>
      <c r="C354" s="43" t="s">
        <v>532</v>
      </c>
      <c r="D354" s="43" t="s">
        <v>590</v>
      </c>
      <c r="E354" s="43" t="s">
        <v>591</v>
      </c>
      <c r="F354" s="43" t="s">
        <v>385</v>
      </c>
      <c r="G354" s="107" t="s">
        <v>572</v>
      </c>
      <c r="H354" s="107" t="s">
        <v>519</v>
      </c>
      <c r="I354" s="43" t="s">
        <v>280</v>
      </c>
    </row>
    <row r="355" spans="1:9" x14ac:dyDescent="0.25">
      <c r="A355" s="43" t="s">
        <v>270</v>
      </c>
      <c r="B355" s="43" t="s">
        <v>520</v>
      </c>
      <c r="C355" s="43" t="s">
        <v>532</v>
      </c>
      <c r="D355" s="43" t="s">
        <v>592</v>
      </c>
      <c r="E355" s="43" t="s">
        <v>593</v>
      </c>
      <c r="F355" s="43" t="s">
        <v>385</v>
      </c>
      <c r="G355" s="107" t="s">
        <v>572</v>
      </c>
      <c r="H355" s="107" t="s">
        <v>519</v>
      </c>
      <c r="I355" s="43" t="s">
        <v>280</v>
      </c>
    </row>
    <row r="356" spans="1:9" x14ac:dyDescent="0.25">
      <c r="A356" s="43" t="s">
        <v>270</v>
      </c>
      <c r="B356" s="43" t="s">
        <v>520</v>
      </c>
      <c r="C356" s="43" t="s">
        <v>532</v>
      </c>
      <c r="D356" s="43" t="s">
        <v>594</v>
      </c>
      <c r="E356" s="43" t="s">
        <v>595</v>
      </c>
      <c r="F356" s="43" t="s">
        <v>385</v>
      </c>
      <c r="G356" s="107" t="s">
        <v>572</v>
      </c>
      <c r="H356" s="107">
        <v>286.46899999999999</v>
      </c>
      <c r="I356" s="43" t="s">
        <v>280</v>
      </c>
    </row>
    <row r="357" spans="1:9" x14ac:dyDescent="0.25">
      <c r="A357" s="43" t="s">
        <v>270</v>
      </c>
      <c r="B357" s="43" t="s">
        <v>520</v>
      </c>
      <c r="C357" s="43" t="s">
        <v>532</v>
      </c>
      <c r="D357" s="43" t="s">
        <v>596</v>
      </c>
      <c r="E357" s="43" t="s">
        <v>597</v>
      </c>
      <c r="F357" s="43" t="s">
        <v>385</v>
      </c>
      <c r="G357" s="107" t="s">
        <v>572</v>
      </c>
      <c r="H357" s="107" t="s">
        <v>519</v>
      </c>
      <c r="I357" s="43" t="s">
        <v>280</v>
      </c>
    </row>
    <row r="358" spans="1:9" x14ac:dyDescent="0.25">
      <c r="A358" s="43" t="s">
        <v>270</v>
      </c>
      <c r="B358" s="43" t="s">
        <v>520</v>
      </c>
      <c r="C358" s="43" t="s">
        <v>532</v>
      </c>
      <c r="D358" s="43" t="s">
        <v>598</v>
      </c>
      <c r="E358" s="43" t="s">
        <v>599</v>
      </c>
      <c r="F358" s="43" t="s">
        <v>385</v>
      </c>
      <c r="G358" s="107" t="s">
        <v>572</v>
      </c>
      <c r="H358" s="107" t="s">
        <v>519</v>
      </c>
      <c r="I358" s="43" t="s">
        <v>280</v>
      </c>
    </row>
    <row r="359" spans="1:9" x14ac:dyDescent="0.25">
      <c r="A359" s="43" t="s">
        <v>270</v>
      </c>
      <c r="B359" s="43" t="s">
        <v>520</v>
      </c>
      <c r="C359" s="43" t="s">
        <v>532</v>
      </c>
      <c r="D359" s="43" t="s">
        <v>600</v>
      </c>
      <c r="E359" s="43" t="s">
        <v>601</v>
      </c>
      <c r="F359" s="43" t="s">
        <v>385</v>
      </c>
      <c r="G359" s="107" t="s">
        <v>572</v>
      </c>
      <c r="H359" s="107" t="s">
        <v>519</v>
      </c>
      <c r="I359" s="43" t="s">
        <v>280</v>
      </c>
    </row>
    <row r="360" spans="1:9" x14ac:dyDescent="0.25">
      <c r="A360" s="43" t="s">
        <v>270</v>
      </c>
      <c r="B360" s="43" t="s">
        <v>520</v>
      </c>
      <c r="C360" s="43" t="s">
        <v>532</v>
      </c>
      <c r="D360" s="43" t="s">
        <v>602</v>
      </c>
      <c r="E360" s="43" t="s">
        <v>603</v>
      </c>
      <c r="F360" s="43" t="s">
        <v>385</v>
      </c>
      <c r="G360" s="107" t="s">
        <v>572</v>
      </c>
      <c r="H360" s="107">
        <v>419.13299999999998</v>
      </c>
      <c r="I360" s="43" t="s">
        <v>280</v>
      </c>
    </row>
    <row r="361" spans="1:9" x14ac:dyDescent="0.25">
      <c r="A361" s="43" t="s">
        <v>270</v>
      </c>
      <c r="B361" s="43" t="s">
        <v>520</v>
      </c>
      <c r="C361" s="43" t="s">
        <v>532</v>
      </c>
      <c r="D361" s="43" t="s">
        <v>604</v>
      </c>
      <c r="E361" s="43" t="s">
        <v>605</v>
      </c>
      <c r="F361" s="43" t="s">
        <v>385</v>
      </c>
      <c r="G361" s="107" t="s">
        <v>572</v>
      </c>
      <c r="H361" s="107" t="s">
        <v>519</v>
      </c>
      <c r="I361" s="43" t="s">
        <v>280</v>
      </c>
    </row>
    <row r="362" spans="1:9" x14ac:dyDescent="0.25">
      <c r="A362" s="43" t="s">
        <v>270</v>
      </c>
      <c r="B362" s="43" t="s">
        <v>520</v>
      </c>
      <c r="C362" s="43" t="s">
        <v>532</v>
      </c>
      <c r="D362" s="43" t="s">
        <v>606</v>
      </c>
      <c r="E362" s="43" t="s">
        <v>607</v>
      </c>
      <c r="F362" s="43" t="s">
        <v>385</v>
      </c>
      <c r="G362" s="107" t="s">
        <v>572</v>
      </c>
      <c r="H362" s="107" t="s">
        <v>519</v>
      </c>
      <c r="I362" s="43" t="s">
        <v>280</v>
      </c>
    </row>
    <row r="363" spans="1:9" x14ac:dyDescent="0.25">
      <c r="A363" s="43" t="s">
        <v>270</v>
      </c>
      <c r="B363" s="43" t="s">
        <v>520</v>
      </c>
      <c r="C363" s="43" t="s">
        <v>532</v>
      </c>
      <c r="D363" s="43" t="s">
        <v>608</v>
      </c>
      <c r="E363" s="43" t="s">
        <v>609</v>
      </c>
      <c r="F363" s="43" t="s">
        <v>385</v>
      </c>
      <c r="G363" s="107" t="s">
        <v>572</v>
      </c>
      <c r="H363" s="107" t="s">
        <v>519</v>
      </c>
      <c r="I363" s="43" t="s">
        <v>280</v>
      </c>
    </row>
    <row r="364" spans="1:9" x14ac:dyDescent="0.25">
      <c r="A364" s="43" t="s">
        <v>270</v>
      </c>
      <c r="B364" s="43" t="s">
        <v>520</v>
      </c>
      <c r="C364" s="43" t="s">
        <v>532</v>
      </c>
      <c r="D364" s="43" t="s">
        <v>610</v>
      </c>
      <c r="E364" s="43" t="s">
        <v>611</v>
      </c>
      <c r="F364" s="43" t="s">
        <v>385</v>
      </c>
      <c r="G364" s="107" t="s">
        <v>572</v>
      </c>
      <c r="H364" s="107" t="s">
        <v>519</v>
      </c>
      <c r="I364" s="43" t="s">
        <v>280</v>
      </c>
    </row>
    <row r="365" spans="1:9" x14ac:dyDescent="0.25">
      <c r="A365" s="43" t="s">
        <v>270</v>
      </c>
      <c r="B365" s="43" t="s">
        <v>520</v>
      </c>
      <c r="C365" s="43" t="s">
        <v>532</v>
      </c>
      <c r="D365" s="43" t="s">
        <v>612</v>
      </c>
      <c r="E365" s="43" t="s">
        <v>613</v>
      </c>
      <c r="F365" s="43" t="s">
        <v>385</v>
      </c>
      <c r="G365" s="107" t="s">
        <v>572</v>
      </c>
      <c r="H365" s="107" t="s">
        <v>519</v>
      </c>
      <c r="I365" s="43" t="s">
        <v>280</v>
      </c>
    </row>
    <row r="366" spans="1:9" x14ac:dyDescent="0.25">
      <c r="A366" s="43" t="s">
        <v>270</v>
      </c>
      <c r="B366" s="43" t="s">
        <v>520</v>
      </c>
      <c r="C366" s="43" t="s">
        <v>532</v>
      </c>
      <c r="D366" s="43" t="s">
        <v>614</v>
      </c>
      <c r="E366" s="43" t="s">
        <v>615</v>
      </c>
      <c r="F366" s="43" t="s">
        <v>385</v>
      </c>
      <c r="G366" s="107" t="s">
        <v>572</v>
      </c>
      <c r="H366" s="107" t="s">
        <v>519</v>
      </c>
      <c r="I366" s="43" t="s">
        <v>280</v>
      </c>
    </row>
    <row r="367" spans="1:9" x14ac:dyDescent="0.25">
      <c r="A367" s="43" t="s">
        <v>270</v>
      </c>
      <c r="B367" s="43" t="s">
        <v>520</v>
      </c>
      <c r="C367" s="43" t="s">
        <v>532</v>
      </c>
      <c r="D367" s="43" t="s">
        <v>616</v>
      </c>
      <c r="E367" s="43" t="s">
        <v>617</v>
      </c>
      <c r="F367" s="43" t="s">
        <v>385</v>
      </c>
      <c r="G367" s="107" t="s">
        <v>572</v>
      </c>
      <c r="H367" s="107" t="s">
        <v>519</v>
      </c>
      <c r="I367" s="43" t="s">
        <v>280</v>
      </c>
    </row>
    <row r="368" spans="1:9" x14ac:dyDescent="0.25">
      <c r="A368" s="43" t="s">
        <v>270</v>
      </c>
      <c r="B368" s="43" t="s">
        <v>520</v>
      </c>
      <c r="C368" s="43" t="s">
        <v>532</v>
      </c>
      <c r="D368" s="43" t="s">
        <v>618</v>
      </c>
      <c r="E368" s="43" t="s">
        <v>619</v>
      </c>
      <c r="F368" s="43" t="s">
        <v>385</v>
      </c>
      <c r="G368" s="107" t="s">
        <v>572</v>
      </c>
      <c r="H368" s="107" t="s">
        <v>519</v>
      </c>
      <c r="I368" s="43" t="s">
        <v>280</v>
      </c>
    </row>
    <row r="369" spans="1:9" x14ac:dyDescent="0.25">
      <c r="A369" s="43" t="s">
        <v>270</v>
      </c>
      <c r="B369" s="43" t="s">
        <v>520</v>
      </c>
      <c r="C369" s="43" t="s">
        <v>532</v>
      </c>
      <c r="D369" s="43" t="s">
        <v>620</v>
      </c>
      <c r="E369" s="43" t="s">
        <v>621</v>
      </c>
      <c r="F369" s="43" t="s">
        <v>385</v>
      </c>
      <c r="G369" s="107" t="s">
        <v>572</v>
      </c>
      <c r="H369" s="107" t="s">
        <v>519</v>
      </c>
      <c r="I369" s="43" t="s">
        <v>280</v>
      </c>
    </row>
    <row r="370" spans="1:9" x14ac:dyDescent="0.25">
      <c r="A370" s="43" t="s">
        <v>270</v>
      </c>
      <c r="B370" s="43" t="s">
        <v>520</v>
      </c>
      <c r="C370" s="43" t="s">
        <v>532</v>
      </c>
      <c r="D370" s="43" t="s">
        <v>622</v>
      </c>
      <c r="E370" s="43" t="s">
        <v>623</v>
      </c>
      <c r="F370" s="43" t="s">
        <v>385</v>
      </c>
      <c r="G370" s="107" t="s">
        <v>572</v>
      </c>
      <c r="H370" s="107" t="s">
        <v>519</v>
      </c>
      <c r="I370" s="43" t="s">
        <v>280</v>
      </c>
    </row>
    <row r="371" spans="1:9" x14ac:dyDescent="0.25">
      <c r="A371" s="43" t="s">
        <v>270</v>
      </c>
      <c r="B371" s="43" t="s">
        <v>520</v>
      </c>
      <c r="C371" s="43" t="s">
        <v>532</v>
      </c>
      <c r="D371" s="43" t="s">
        <v>624</v>
      </c>
      <c r="E371" s="43" t="s">
        <v>625</v>
      </c>
      <c r="F371" s="43" t="s">
        <v>385</v>
      </c>
      <c r="G371" s="107" t="s">
        <v>572</v>
      </c>
      <c r="H371" s="107" t="s">
        <v>519</v>
      </c>
      <c r="I371" s="43" t="s">
        <v>280</v>
      </c>
    </row>
    <row r="372" spans="1:9" x14ac:dyDescent="0.25">
      <c r="A372" s="43" t="s">
        <v>270</v>
      </c>
      <c r="B372" s="43" t="s">
        <v>520</v>
      </c>
      <c r="C372" s="43" t="s">
        <v>532</v>
      </c>
      <c r="D372" s="43" t="s">
        <v>626</v>
      </c>
      <c r="E372" s="43" t="s">
        <v>627</v>
      </c>
      <c r="F372" s="43" t="s">
        <v>385</v>
      </c>
      <c r="G372" s="107" t="s">
        <v>572</v>
      </c>
      <c r="H372" s="107" t="s">
        <v>519</v>
      </c>
      <c r="I372" s="43" t="s">
        <v>280</v>
      </c>
    </row>
    <row r="373" spans="1:9" x14ac:dyDescent="0.25">
      <c r="A373" s="43" t="s">
        <v>270</v>
      </c>
      <c r="B373" s="43" t="s">
        <v>520</v>
      </c>
      <c r="C373" s="43" t="s">
        <v>532</v>
      </c>
      <c r="D373" s="43" t="s">
        <v>628</v>
      </c>
      <c r="E373" s="43" t="s">
        <v>629</v>
      </c>
      <c r="F373" s="43" t="s">
        <v>385</v>
      </c>
      <c r="G373" s="107" t="s">
        <v>572</v>
      </c>
      <c r="H373" s="107" t="s">
        <v>519</v>
      </c>
      <c r="I373" s="43" t="s">
        <v>280</v>
      </c>
    </row>
    <row r="374" spans="1:9" x14ac:dyDescent="0.25">
      <c r="A374" s="43" t="s">
        <v>270</v>
      </c>
      <c r="B374" s="43" t="s">
        <v>520</v>
      </c>
      <c r="C374" s="43" t="s">
        <v>532</v>
      </c>
      <c r="D374" s="43" t="s">
        <v>630</v>
      </c>
      <c r="E374" s="43" t="s">
        <v>631</v>
      </c>
      <c r="F374" s="43" t="s">
        <v>385</v>
      </c>
      <c r="G374" s="107" t="s">
        <v>572</v>
      </c>
      <c r="H374" s="107" t="s">
        <v>519</v>
      </c>
      <c r="I374" s="43" t="s">
        <v>280</v>
      </c>
    </row>
    <row r="375" spans="1:9" x14ac:dyDescent="0.25">
      <c r="A375" s="43" t="s">
        <v>270</v>
      </c>
      <c r="B375" s="43" t="s">
        <v>520</v>
      </c>
      <c r="C375" s="43" t="s">
        <v>532</v>
      </c>
      <c r="D375" s="43" t="s">
        <v>632</v>
      </c>
      <c r="E375" s="43" t="s">
        <v>633</v>
      </c>
      <c r="F375" s="43" t="s">
        <v>385</v>
      </c>
      <c r="G375" s="107" t="s">
        <v>572</v>
      </c>
      <c r="H375" s="107" t="s">
        <v>519</v>
      </c>
      <c r="I375" s="43" t="s">
        <v>280</v>
      </c>
    </row>
    <row r="376" spans="1:9" x14ac:dyDescent="0.25">
      <c r="A376" s="43" t="s">
        <v>270</v>
      </c>
      <c r="B376" s="43" t="s">
        <v>520</v>
      </c>
      <c r="C376" s="43" t="s">
        <v>532</v>
      </c>
      <c r="D376" s="43" t="s">
        <v>634</v>
      </c>
      <c r="E376" s="43" t="s">
        <v>635</v>
      </c>
      <c r="F376" s="43" t="s">
        <v>385</v>
      </c>
      <c r="G376" s="107" t="s">
        <v>572</v>
      </c>
      <c r="H376" s="107" t="s">
        <v>519</v>
      </c>
      <c r="I376" s="43" t="s">
        <v>280</v>
      </c>
    </row>
    <row r="377" spans="1:9" x14ac:dyDescent="0.25">
      <c r="A377" s="43" t="s">
        <v>270</v>
      </c>
      <c r="B377" s="43" t="s">
        <v>520</v>
      </c>
      <c r="C377" s="43" t="s">
        <v>532</v>
      </c>
      <c r="D377" s="43" t="s">
        <v>636</v>
      </c>
      <c r="E377" s="43" t="s">
        <v>637</v>
      </c>
      <c r="F377" s="43" t="s">
        <v>385</v>
      </c>
      <c r="G377" s="107" t="s">
        <v>572</v>
      </c>
      <c r="H377" s="107" t="s">
        <v>519</v>
      </c>
      <c r="I377" s="43" t="s">
        <v>280</v>
      </c>
    </row>
    <row r="378" spans="1:9" x14ac:dyDescent="0.25">
      <c r="A378" s="43" t="s">
        <v>270</v>
      </c>
      <c r="B378" s="43" t="s">
        <v>520</v>
      </c>
      <c r="C378" s="43" t="s">
        <v>532</v>
      </c>
      <c r="D378" s="43" t="s">
        <v>638</v>
      </c>
      <c r="E378" s="43" t="s">
        <v>639</v>
      </c>
      <c r="F378" s="43" t="s">
        <v>385</v>
      </c>
      <c r="G378" s="107" t="s">
        <v>572</v>
      </c>
      <c r="H378" s="107" t="s">
        <v>519</v>
      </c>
      <c r="I378" s="43" t="s">
        <v>280</v>
      </c>
    </row>
    <row r="379" spans="1:9" x14ac:dyDescent="0.25">
      <c r="A379" s="43" t="s">
        <v>270</v>
      </c>
      <c r="B379" s="43" t="s">
        <v>520</v>
      </c>
      <c r="C379" s="43" t="s">
        <v>532</v>
      </c>
      <c r="D379" s="43" t="s">
        <v>640</v>
      </c>
      <c r="E379" s="43" t="s">
        <v>641</v>
      </c>
      <c r="F379" s="43" t="s">
        <v>385</v>
      </c>
      <c r="G379" s="107" t="s">
        <v>572</v>
      </c>
      <c r="H379" s="107" t="s">
        <v>519</v>
      </c>
      <c r="I379" s="43" t="s">
        <v>280</v>
      </c>
    </row>
    <row r="380" spans="1:9" x14ac:dyDescent="0.25">
      <c r="A380" s="43" t="s">
        <v>270</v>
      </c>
      <c r="B380" s="43" t="s">
        <v>520</v>
      </c>
      <c r="C380" s="43" t="s">
        <v>532</v>
      </c>
      <c r="D380" s="43" t="s">
        <v>642</v>
      </c>
      <c r="E380" s="43" t="s">
        <v>643</v>
      </c>
      <c r="F380" s="43" t="s">
        <v>385</v>
      </c>
      <c r="G380" s="107" t="s">
        <v>572</v>
      </c>
      <c r="H380" s="107" t="s">
        <v>519</v>
      </c>
      <c r="I380" s="43" t="s">
        <v>280</v>
      </c>
    </row>
    <row r="381" spans="1:9" x14ac:dyDescent="0.25">
      <c r="A381" s="43" t="s">
        <v>270</v>
      </c>
      <c r="B381" s="43" t="s">
        <v>520</v>
      </c>
      <c r="C381" s="43" t="s">
        <v>532</v>
      </c>
      <c r="D381" s="43" t="s">
        <v>644</v>
      </c>
      <c r="E381" s="43" t="s">
        <v>645</v>
      </c>
      <c r="F381" s="43" t="s">
        <v>385</v>
      </c>
      <c r="G381" s="107" t="s">
        <v>572</v>
      </c>
      <c r="H381" s="107" t="s">
        <v>519</v>
      </c>
      <c r="I381" s="43" t="s">
        <v>280</v>
      </c>
    </row>
    <row r="382" spans="1:9" x14ac:dyDescent="0.25">
      <c r="A382" s="43" t="s">
        <v>270</v>
      </c>
      <c r="B382" s="43" t="s">
        <v>520</v>
      </c>
      <c r="C382" s="43" t="s">
        <v>532</v>
      </c>
      <c r="D382" s="43" t="s">
        <v>646</v>
      </c>
      <c r="E382" s="43" t="s">
        <v>647</v>
      </c>
      <c r="F382" s="43" t="s">
        <v>385</v>
      </c>
      <c r="G382" s="107" t="s">
        <v>572</v>
      </c>
      <c r="H382" s="107" t="s">
        <v>519</v>
      </c>
      <c r="I382" s="43" t="s">
        <v>280</v>
      </c>
    </row>
    <row r="383" spans="1:9" x14ac:dyDescent="0.25">
      <c r="A383" s="43" t="s">
        <v>270</v>
      </c>
      <c r="B383" s="43" t="s">
        <v>520</v>
      </c>
      <c r="C383" s="43" t="s">
        <v>532</v>
      </c>
      <c r="D383" s="43" t="s">
        <v>648</v>
      </c>
      <c r="E383" s="43" t="s">
        <v>649</v>
      </c>
      <c r="F383" s="43" t="s">
        <v>385</v>
      </c>
      <c r="G383" s="107" t="s">
        <v>572</v>
      </c>
      <c r="H383" s="107" t="s">
        <v>519</v>
      </c>
      <c r="I383" s="43" t="s">
        <v>280</v>
      </c>
    </row>
    <row r="384" spans="1:9" x14ac:dyDescent="0.25">
      <c r="A384" s="43" t="s">
        <v>270</v>
      </c>
      <c r="B384" s="43" t="s">
        <v>520</v>
      </c>
      <c r="C384" s="43" t="s">
        <v>532</v>
      </c>
      <c r="D384" s="43" t="s">
        <v>650</v>
      </c>
      <c r="E384" s="43" t="s">
        <v>651</v>
      </c>
      <c r="F384" s="43" t="s">
        <v>385</v>
      </c>
      <c r="G384" s="107" t="s">
        <v>572</v>
      </c>
      <c r="H384" s="107" t="s">
        <v>519</v>
      </c>
      <c r="I384" s="43" t="s">
        <v>280</v>
      </c>
    </row>
    <row r="385" spans="1:9" x14ac:dyDescent="0.25">
      <c r="A385" s="43" t="s">
        <v>270</v>
      </c>
      <c r="B385" s="43" t="s">
        <v>520</v>
      </c>
      <c r="C385" s="43" t="s">
        <v>532</v>
      </c>
      <c r="D385" s="43" t="s">
        <v>652</v>
      </c>
      <c r="E385" s="43" t="s">
        <v>653</v>
      </c>
      <c r="F385" s="43" t="s">
        <v>385</v>
      </c>
      <c r="G385" s="107" t="s">
        <v>572</v>
      </c>
      <c r="H385" s="107" t="s">
        <v>519</v>
      </c>
      <c r="I385" s="43" t="s">
        <v>280</v>
      </c>
    </row>
    <row r="386" spans="1:9" x14ac:dyDescent="0.25">
      <c r="A386" s="43" t="s">
        <v>270</v>
      </c>
      <c r="B386" s="43" t="s">
        <v>520</v>
      </c>
      <c r="C386" s="43" t="s">
        <v>532</v>
      </c>
      <c r="D386" s="43" t="s">
        <v>654</v>
      </c>
      <c r="E386" s="43" t="s">
        <v>655</v>
      </c>
      <c r="F386" s="43" t="s">
        <v>385</v>
      </c>
      <c r="G386" s="107" t="s">
        <v>572</v>
      </c>
      <c r="H386" s="107" t="s">
        <v>519</v>
      </c>
      <c r="I386" s="43" t="s">
        <v>280</v>
      </c>
    </row>
    <row r="387" spans="1:9" x14ac:dyDescent="0.25">
      <c r="A387" s="43" t="s">
        <v>270</v>
      </c>
      <c r="B387" s="43" t="s">
        <v>520</v>
      </c>
      <c r="C387" s="43" t="s">
        <v>532</v>
      </c>
      <c r="D387" s="43" t="s">
        <v>656</v>
      </c>
      <c r="E387" s="43" t="s">
        <v>657</v>
      </c>
      <c r="F387" s="43" t="s">
        <v>385</v>
      </c>
      <c r="G387" s="107" t="s">
        <v>572</v>
      </c>
      <c r="H387" s="107">
        <v>381.584</v>
      </c>
      <c r="I387" s="43" t="s">
        <v>280</v>
      </c>
    </row>
    <row r="388" spans="1:9" x14ac:dyDescent="0.25">
      <c r="A388" s="43" t="s">
        <v>270</v>
      </c>
      <c r="B388" s="43" t="s">
        <v>520</v>
      </c>
      <c r="C388" s="43" t="s">
        <v>532</v>
      </c>
      <c r="D388" s="43" t="s">
        <v>658</v>
      </c>
      <c r="E388" s="43" t="s">
        <v>659</v>
      </c>
      <c r="F388" s="43" t="s">
        <v>385</v>
      </c>
      <c r="G388" s="107" t="s">
        <v>572</v>
      </c>
      <c r="H388" s="107" t="s">
        <v>519</v>
      </c>
      <c r="I388" s="43" t="s">
        <v>280</v>
      </c>
    </row>
    <row r="389" spans="1:9" x14ac:dyDescent="0.25">
      <c r="A389" s="43" t="s">
        <v>270</v>
      </c>
      <c r="B389" s="43" t="s">
        <v>520</v>
      </c>
      <c r="C389" s="43" t="s">
        <v>532</v>
      </c>
      <c r="D389" s="43" t="s">
        <v>660</v>
      </c>
      <c r="E389" s="43" t="s">
        <v>661</v>
      </c>
      <c r="F389" s="43" t="s">
        <v>385</v>
      </c>
      <c r="G389" s="107" t="s">
        <v>572</v>
      </c>
      <c r="H389" s="107" t="s">
        <v>519</v>
      </c>
      <c r="I389" s="43" t="s">
        <v>280</v>
      </c>
    </row>
    <row r="390" spans="1:9" x14ac:dyDescent="0.25">
      <c r="A390" s="43" t="s">
        <v>270</v>
      </c>
      <c r="B390" s="43" t="s">
        <v>520</v>
      </c>
      <c r="C390" s="43" t="s">
        <v>532</v>
      </c>
      <c r="D390" s="43" t="s">
        <v>662</v>
      </c>
      <c r="E390" s="43" t="s">
        <v>663</v>
      </c>
      <c r="F390" s="43" t="s">
        <v>385</v>
      </c>
      <c r="G390" s="107" t="s">
        <v>572</v>
      </c>
      <c r="H390" s="107">
        <v>4560.9970000000003</v>
      </c>
      <c r="I390" s="43" t="s">
        <v>280</v>
      </c>
    </row>
    <row r="391" spans="1:9" x14ac:dyDescent="0.25">
      <c r="A391" s="43" t="s">
        <v>270</v>
      </c>
      <c r="B391" s="43" t="s">
        <v>520</v>
      </c>
      <c r="C391" s="43" t="s">
        <v>532</v>
      </c>
      <c r="D391" s="43" t="s">
        <v>664</v>
      </c>
      <c r="E391" s="43" t="s">
        <v>665</v>
      </c>
      <c r="F391" s="43" t="s">
        <v>385</v>
      </c>
      <c r="G391" s="107" t="s">
        <v>572</v>
      </c>
      <c r="H391" s="107">
        <v>4560.9970000000003</v>
      </c>
      <c r="I391" s="43" t="s">
        <v>280</v>
      </c>
    </row>
    <row r="392" spans="1:9" x14ac:dyDescent="0.25">
      <c r="A392" s="43" t="s">
        <v>270</v>
      </c>
      <c r="B392" s="43" t="s">
        <v>520</v>
      </c>
      <c r="C392" s="43" t="s">
        <v>532</v>
      </c>
      <c r="D392" s="43" t="s">
        <v>666</v>
      </c>
      <c r="E392" s="43" t="s">
        <v>667</v>
      </c>
      <c r="F392" s="43" t="s">
        <v>385</v>
      </c>
      <c r="G392" s="107" t="s">
        <v>572</v>
      </c>
      <c r="H392" s="107" t="s">
        <v>519</v>
      </c>
      <c r="I392" s="43" t="s">
        <v>280</v>
      </c>
    </row>
    <row r="393" spans="1:9" x14ac:dyDescent="0.25">
      <c r="A393" s="43" t="s">
        <v>270</v>
      </c>
      <c r="B393" s="43" t="s">
        <v>520</v>
      </c>
      <c r="C393" s="43" t="s">
        <v>532</v>
      </c>
      <c r="D393" s="43" t="s">
        <v>668</v>
      </c>
      <c r="E393" s="43" t="s">
        <v>669</v>
      </c>
      <c r="F393" s="43" t="s">
        <v>385</v>
      </c>
      <c r="G393" s="107" t="s">
        <v>572</v>
      </c>
      <c r="H393" s="107" t="s">
        <v>226</v>
      </c>
      <c r="I393" s="43" t="s">
        <v>280</v>
      </c>
    </row>
    <row r="394" spans="1:9" x14ac:dyDescent="0.25">
      <c r="A394" s="43" t="s">
        <v>270</v>
      </c>
      <c r="B394" s="43" t="s">
        <v>520</v>
      </c>
      <c r="C394" s="43" t="s">
        <v>532</v>
      </c>
      <c r="D394" s="43" t="s">
        <v>670</v>
      </c>
      <c r="E394" s="43" t="s">
        <v>671</v>
      </c>
      <c r="F394" s="43" t="s">
        <v>385</v>
      </c>
      <c r="G394" s="107" t="s">
        <v>572</v>
      </c>
      <c r="H394" s="107" t="s">
        <v>519</v>
      </c>
      <c r="I394" s="43" t="s">
        <v>280</v>
      </c>
    </row>
    <row r="395" spans="1:9" x14ac:dyDescent="0.25">
      <c r="A395" s="43" t="s">
        <v>270</v>
      </c>
      <c r="B395" s="43" t="s">
        <v>520</v>
      </c>
      <c r="C395" s="43" t="s">
        <v>532</v>
      </c>
      <c r="D395" s="43" t="s">
        <v>672</v>
      </c>
      <c r="E395" s="43" t="s">
        <v>673</v>
      </c>
      <c r="F395" s="43" t="s">
        <v>385</v>
      </c>
      <c r="G395" s="107" t="s">
        <v>572</v>
      </c>
      <c r="H395" s="107" t="s">
        <v>519</v>
      </c>
      <c r="I395" s="43" t="s">
        <v>280</v>
      </c>
    </row>
    <row r="396" spans="1:9" x14ac:dyDescent="0.25">
      <c r="A396" s="43" t="s">
        <v>270</v>
      </c>
      <c r="B396" s="43" t="s">
        <v>520</v>
      </c>
      <c r="C396" s="43" t="s">
        <v>532</v>
      </c>
      <c r="D396" s="43" t="s">
        <v>674</v>
      </c>
      <c r="E396" s="43" t="s">
        <v>675</v>
      </c>
      <c r="F396" s="43" t="s">
        <v>385</v>
      </c>
      <c r="G396" s="107" t="s">
        <v>572</v>
      </c>
      <c r="H396" s="107" t="s">
        <v>519</v>
      </c>
      <c r="I396" s="43" t="s">
        <v>280</v>
      </c>
    </row>
    <row r="397" spans="1:9" x14ac:dyDescent="0.25">
      <c r="A397" s="43" t="s">
        <v>270</v>
      </c>
      <c r="B397" s="43" t="s">
        <v>520</v>
      </c>
      <c r="C397" s="43" t="s">
        <v>532</v>
      </c>
      <c r="D397" s="43" t="s">
        <v>676</v>
      </c>
      <c r="E397" s="43" t="s">
        <v>677</v>
      </c>
      <c r="F397" s="43" t="s">
        <v>385</v>
      </c>
      <c r="G397" s="107" t="s">
        <v>572</v>
      </c>
      <c r="H397" s="107" t="s">
        <v>519</v>
      </c>
      <c r="I397" s="43" t="s">
        <v>280</v>
      </c>
    </row>
    <row r="398" spans="1:9" x14ac:dyDescent="0.25">
      <c r="A398" s="43" t="s">
        <v>270</v>
      </c>
      <c r="B398" s="43" t="s">
        <v>520</v>
      </c>
      <c r="C398" s="43" t="s">
        <v>532</v>
      </c>
      <c r="D398" s="43" t="s">
        <v>678</v>
      </c>
      <c r="E398" s="43" t="s">
        <v>679</v>
      </c>
      <c r="F398" s="43" t="s">
        <v>385</v>
      </c>
      <c r="G398" s="107" t="s">
        <v>572</v>
      </c>
      <c r="H398" s="107" t="s">
        <v>519</v>
      </c>
      <c r="I398" s="43" t="s">
        <v>280</v>
      </c>
    </row>
    <row r="399" spans="1:9" x14ac:dyDescent="0.25">
      <c r="A399" s="43" t="s">
        <v>270</v>
      </c>
      <c r="B399" s="43" t="s">
        <v>520</v>
      </c>
      <c r="C399" s="43" t="s">
        <v>532</v>
      </c>
      <c r="D399" s="43" t="s">
        <v>680</v>
      </c>
      <c r="E399" s="43" t="s">
        <v>681</v>
      </c>
      <c r="F399" s="43" t="s">
        <v>385</v>
      </c>
      <c r="G399" s="107" t="s">
        <v>572</v>
      </c>
      <c r="H399" s="107" t="s">
        <v>519</v>
      </c>
      <c r="I399" s="43" t="s">
        <v>280</v>
      </c>
    </row>
    <row r="400" spans="1:9" x14ac:dyDescent="0.25">
      <c r="A400" s="43" t="s">
        <v>270</v>
      </c>
      <c r="B400" s="43" t="s">
        <v>520</v>
      </c>
      <c r="C400" s="43" t="s">
        <v>532</v>
      </c>
      <c r="D400" s="43" t="s">
        <v>682</v>
      </c>
      <c r="E400" s="43" t="s">
        <v>683</v>
      </c>
      <c r="F400" s="43" t="s">
        <v>385</v>
      </c>
      <c r="G400" s="107" t="s">
        <v>572</v>
      </c>
      <c r="H400" s="107" t="s">
        <v>519</v>
      </c>
      <c r="I400" s="43" t="s">
        <v>280</v>
      </c>
    </row>
    <row r="401" spans="1:9" x14ac:dyDescent="0.25">
      <c r="A401" s="43" t="s">
        <v>270</v>
      </c>
      <c r="B401" s="43" t="s">
        <v>520</v>
      </c>
      <c r="C401" s="43" t="s">
        <v>532</v>
      </c>
      <c r="D401" s="43" t="s">
        <v>684</v>
      </c>
      <c r="E401" s="43" t="s">
        <v>685</v>
      </c>
      <c r="F401" s="43" t="s">
        <v>385</v>
      </c>
      <c r="G401" s="107" t="s">
        <v>572</v>
      </c>
      <c r="H401" s="107" t="s">
        <v>519</v>
      </c>
      <c r="I401" s="43" t="s">
        <v>280</v>
      </c>
    </row>
    <row r="402" spans="1:9" x14ac:dyDescent="0.25">
      <c r="A402" s="43" t="s">
        <v>270</v>
      </c>
      <c r="B402" s="43" t="s">
        <v>520</v>
      </c>
      <c r="C402" s="43" t="s">
        <v>532</v>
      </c>
      <c r="D402" s="43" t="s">
        <v>686</v>
      </c>
      <c r="E402" s="43" t="s">
        <v>687</v>
      </c>
      <c r="F402" s="43" t="s">
        <v>385</v>
      </c>
      <c r="G402" s="107" t="s">
        <v>572</v>
      </c>
      <c r="H402" s="107" t="s">
        <v>519</v>
      </c>
      <c r="I402" s="43" t="s">
        <v>280</v>
      </c>
    </row>
    <row r="403" spans="1:9" x14ac:dyDescent="0.25">
      <c r="A403" s="43" t="s">
        <v>270</v>
      </c>
      <c r="B403" s="43" t="s">
        <v>520</v>
      </c>
      <c r="C403" s="43" t="s">
        <v>532</v>
      </c>
      <c r="D403" s="43" t="s">
        <v>688</v>
      </c>
      <c r="E403" s="43" t="s">
        <v>689</v>
      </c>
      <c r="F403" s="43" t="s">
        <v>385</v>
      </c>
      <c r="G403" s="107" t="s">
        <v>572</v>
      </c>
      <c r="H403" s="107" t="s">
        <v>519</v>
      </c>
      <c r="I403" s="43" t="s">
        <v>280</v>
      </c>
    </row>
    <row r="404" spans="1:9" x14ac:dyDescent="0.25">
      <c r="A404" s="43" t="s">
        <v>270</v>
      </c>
      <c r="B404" s="43" t="s">
        <v>520</v>
      </c>
      <c r="C404" s="43" t="s">
        <v>532</v>
      </c>
      <c r="D404" s="43" t="s">
        <v>690</v>
      </c>
      <c r="E404" s="43" t="s">
        <v>691</v>
      </c>
      <c r="F404" s="43" t="s">
        <v>385</v>
      </c>
      <c r="G404" s="107" t="s">
        <v>572</v>
      </c>
      <c r="H404" s="107" t="s">
        <v>519</v>
      </c>
      <c r="I404" s="43" t="s">
        <v>280</v>
      </c>
    </row>
    <row r="405" spans="1:9" x14ac:dyDescent="0.25">
      <c r="A405" s="43" t="s">
        <v>270</v>
      </c>
      <c r="B405" s="43" t="s">
        <v>520</v>
      </c>
      <c r="C405" s="43" t="s">
        <v>532</v>
      </c>
      <c r="D405" s="43" t="s">
        <v>692</v>
      </c>
      <c r="E405" s="43" t="s">
        <v>693</v>
      </c>
      <c r="F405" s="43" t="s">
        <v>385</v>
      </c>
      <c r="G405" s="107" t="s">
        <v>572</v>
      </c>
      <c r="H405" s="107" t="s">
        <v>519</v>
      </c>
      <c r="I405" s="43" t="s">
        <v>280</v>
      </c>
    </row>
    <row r="406" spans="1:9" x14ac:dyDescent="0.25">
      <c r="A406" s="43" t="s">
        <v>270</v>
      </c>
      <c r="B406" s="43" t="s">
        <v>520</v>
      </c>
      <c r="C406" s="43" t="s">
        <v>532</v>
      </c>
      <c r="D406" s="43" t="s">
        <v>694</v>
      </c>
      <c r="E406" s="43" t="s">
        <v>695</v>
      </c>
      <c r="F406" s="43" t="s">
        <v>385</v>
      </c>
      <c r="G406" s="107" t="s">
        <v>572</v>
      </c>
      <c r="H406" s="107" t="s">
        <v>519</v>
      </c>
      <c r="I406" s="43" t="s">
        <v>280</v>
      </c>
    </row>
    <row r="407" spans="1:9" x14ac:dyDescent="0.25">
      <c r="A407" s="43" t="s">
        <v>270</v>
      </c>
      <c r="B407" s="43" t="s">
        <v>520</v>
      </c>
      <c r="C407" s="43" t="s">
        <v>532</v>
      </c>
      <c r="D407" s="43" t="s">
        <v>696</v>
      </c>
      <c r="E407" s="43" t="s">
        <v>697</v>
      </c>
      <c r="F407" s="43" t="s">
        <v>385</v>
      </c>
      <c r="G407" s="107" t="s">
        <v>572</v>
      </c>
      <c r="H407" s="107" t="s">
        <v>519</v>
      </c>
      <c r="I407" s="43" t="s">
        <v>280</v>
      </c>
    </row>
    <row r="408" spans="1:9" x14ac:dyDescent="0.25">
      <c r="A408" s="43" t="s">
        <v>270</v>
      </c>
      <c r="B408" s="43" t="s">
        <v>520</v>
      </c>
      <c r="C408" s="43" t="s">
        <v>532</v>
      </c>
      <c r="D408" s="43" t="s">
        <v>698</v>
      </c>
      <c r="E408" s="43" t="s">
        <v>699</v>
      </c>
      <c r="F408" s="43" t="s">
        <v>385</v>
      </c>
      <c r="G408" s="107" t="s">
        <v>572</v>
      </c>
      <c r="H408" s="107" t="s">
        <v>519</v>
      </c>
      <c r="I408" s="43" t="s">
        <v>280</v>
      </c>
    </row>
    <row r="409" spans="1:9" x14ac:dyDescent="0.25">
      <c r="A409" s="43" t="s">
        <v>270</v>
      </c>
      <c r="B409" s="43" t="s">
        <v>520</v>
      </c>
      <c r="C409" s="43" t="s">
        <v>532</v>
      </c>
      <c r="D409" s="43" t="s">
        <v>700</v>
      </c>
      <c r="E409" s="43" t="s">
        <v>701</v>
      </c>
      <c r="F409" s="43" t="s">
        <v>385</v>
      </c>
      <c r="G409" s="107" t="s">
        <v>572</v>
      </c>
      <c r="H409" s="107" t="s">
        <v>519</v>
      </c>
      <c r="I409" s="43" t="s">
        <v>280</v>
      </c>
    </row>
    <row r="410" spans="1:9" x14ac:dyDescent="0.25">
      <c r="A410" s="43" t="s">
        <v>270</v>
      </c>
      <c r="B410" s="43" t="s">
        <v>520</v>
      </c>
      <c r="C410" s="43" t="s">
        <v>532</v>
      </c>
      <c r="D410" s="43" t="s">
        <v>702</v>
      </c>
      <c r="E410" s="43" t="s">
        <v>703</v>
      </c>
      <c r="F410" s="43" t="s">
        <v>385</v>
      </c>
      <c r="G410" s="107" t="s">
        <v>572</v>
      </c>
      <c r="H410" s="107" t="s">
        <v>519</v>
      </c>
      <c r="I410" s="43" t="s">
        <v>280</v>
      </c>
    </row>
    <row r="411" spans="1:9" x14ac:dyDescent="0.25">
      <c r="A411" s="43" t="s">
        <v>270</v>
      </c>
      <c r="B411" s="43" t="s">
        <v>520</v>
      </c>
      <c r="C411" s="43" t="s">
        <v>532</v>
      </c>
      <c r="D411" s="43" t="s">
        <v>704</v>
      </c>
      <c r="E411" s="43" t="s">
        <v>705</v>
      </c>
      <c r="F411" s="43" t="s">
        <v>385</v>
      </c>
      <c r="G411" s="107" t="s">
        <v>572</v>
      </c>
      <c r="H411" s="107" t="s">
        <v>519</v>
      </c>
      <c r="I411" s="43" t="s">
        <v>280</v>
      </c>
    </row>
    <row r="412" spans="1:9" x14ac:dyDescent="0.25">
      <c r="A412" s="43" t="s">
        <v>270</v>
      </c>
      <c r="B412" s="43" t="s">
        <v>520</v>
      </c>
      <c r="C412" s="43" t="s">
        <v>532</v>
      </c>
      <c r="D412" s="43" t="s">
        <v>706</v>
      </c>
      <c r="E412" s="43" t="s">
        <v>707</v>
      </c>
      <c r="F412" s="43" t="s">
        <v>385</v>
      </c>
      <c r="G412" s="107" t="s">
        <v>572</v>
      </c>
      <c r="H412" s="107" t="s">
        <v>519</v>
      </c>
      <c r="I412" s="43" t="s">
        <v>280</v>
      </c>
    </row>
    <row r="413" spans="1:9" x14ac:dyDescent="0.25">
      <c r="A413" s="43" t="s">
        <v>270</v>
      </c>
      <c r="B413" s="43" t="s">
        <v>520</v>
      </c>
      <c r="C413" s="43" t="s">
        <v>532</v>
      </c>
      <c r="D413" s="43" t="s">
        <v>708</v>
      </c>
      <c r="E413" s="43" t="s">
        <v>709</v>
      </c>
      <c r="F413" s="43" t="s">
        <v>385</v>
      </c>
      <c r="G413" s="107" t="s">
        <v>572</v>
      </c>
      <c r="H413" s="107" t="s">
        <v>519</v>
      </c>
      <c r="I413" s="43" t="s">
        <v>280</v>
      </c>
    </row>
    <row r="414" spans="1:9" x14ac:dyDescent="0.25">
      <c r="A414" s="43" t="s">
        <v>270</v>
      </c>
      <c r="B414" s="43" t="s">
        <v>520</v>
      </c>
      <c r="C414" s="43" t="s">
        <v>532</v>
      </c>
      <c r="D414" s="43" t="s">
        <v>710</v>
      </c>
      <c r="E414" s="43" t="s">
        <v>711</v>
      </c>
      <c r="F414" s="43" t="s">
        <v>385</v>
      </c>
      <c r="G414" s="107" t="s">
        <v>572</v>
      </c>
      <c r="H414" s="107" t="s">
        <v>519</v>
      </c>
      <c r="I414" s="43" t="s">
        <v>280</v>
      </c>
    </row>
    <row r="415" spans="1:9" x14ac:dyDescent="0.25">
      <c r="A415" s="43" t="s">
        <v>270</v>
      </c>
      <c r="B415" s="43" t="s">
        <v>520</v>
      </c>
      <c r="C415" s="43" t="s">
        <v>532</v>
      </c>
      <c r="D415" s="43" t="s">
        <v>712</v>
      </c>
      <c r="E415" s="43" t="s">
        <v>713</v>
      </c>
      <c r="F415" s="43" t="s">
        <v>385</v>
      </c>
      <c r="G415" s="107" t="s">
        <v>572</v>
      </c>
      <c r="H415" s="107" t="s">
        <v>519</v>
      </c>
      <c r="I415" s="43" t="s">
        <v>280</v>
      </c>
    </row>
    <row r="416" spans="1:9" x14ac:dyDescent="0.25">
      <c r="A416" s="43" t="s">
        <v>270</v>
      </c>
      <c r="B416" s="43" t="s">
        <v>520</v>
      </c>
      <c r="C416" s="43" t="s">
        <v>532</v>
      </c>
      <c r="D416" s="43" t="s">
        <v>714</v>
      </c>
      <c r="E416" s="43" t="s">
        <v>715</v>
      </c>
      <c r="F416" s="43" t="s">
        <v>385</v>
      </c>
      <c r="G416" s="107" t="s">
        <v>572</v>
      </c>
      <c r="H416" s="107" t="s">
        <v>519</v>
      </c>
      <c r="I416" s="43" t="s">
        <v>280</v>
      </c>
    </row>
    <row r="417" spans="1:9" x14ac:dyDescent="0.25">
      <c r="A417" s="43" t="s">
        <v>270</v>
      </c>
      <c r="B417" s="43" t="s">
        <v>520</v>
      </c>
      <c r="C417" s="43" t="s">
        <v>532</v>
      </c>
      <c r="D417" s="43" t="s">
        <v>716</v>
      </c>
      <c r="E417" s="43" t="s">
        <v>717</v>
      </c>
      <c r="F417" s="43" t="s">
        <v>385</v>
      </c>
      <c r="G417" s="107" t="s">
        <v>572</v>
      </c>
      <c r="H417" s="107" t="s">
        <v>519</v>
      </c>
      <c r="I417" s="43" t="s">
        <v>280</v>
      </c>
    </row>
    <row r="418" spans="1:9" x14ac:dyDescent="0.25">
      <c r="A418" s="43" t="s">
        <v>270</v>
      </c>
      <c r="B418" s="43" t="s">
        <v>520</v>
      </c>
      <c r="C418" s="43" t="s">
        <v>532</v>
      </c>
      <c r="D418" s="43" t="s">
        <v>718</v>
      </c>
      <c r="E418" s="43" t="s">
        <v>719</v>
      </c>
      <c r="F418" s="43" t="s">
        <v>385</v>
      </c>
      <c r="G418" s="107" t="s">
        <v>572</v>
      </c>
      <c r="H418" s="107" t="s">
        <v>519</v>
      </c>
      <c r="I418" s="43" t="s">
        <v>280</v>
      </c>
    </row>
    <row r="419" spans="1:9" x14ac:dyDescent="0.25">
      <c r="A419" s="43" t="s">
        <v>270</v>
      </c>
      <c r="B419" s="43" t="s">
        <v>520</v>
      </c>
      <c r="C419" s="43" t="s">
        <v>532</v>
      </c>
      <c r="D419" s="43" t="s">
        <v>720</v>
      </c>
      <c r="E419" s="43" t="s">
        <v>721</v>
      </c>
      <c r="F419" s="43" t="s">
        <v>385</v>
      </c>
      <c r="G419" s="107" t="s">
        <v>572</v>
      </c>
      <c r="H419" s="107">
        <v>5648.5919999999996</v>
      </c>
      <c r="I419" s="43" t="s">
        <v>280</v>
      </c>
    </row>
    <row r="420" spans="1:9" x14ac:dyDescent="0.25">
      <c r="A420" s="43" t="s">
        <v>270</v>
      </c>
      <c r="B420" s="43" t="s">
        <v>520</v>
      </c>
      <c r="C420" s="43" t="s">
        <v>532</v>
      </c>
      <c r="D420" s="43" t="s">
        <v>722</v>
      </c>
      <c r="E420" s="43" t="s">
        <v>723</v>
      </c>
      <c r="F420" s="43" t="s">
        <v>385</v>
      </c>
      <c r="G420" s="107" t="s">
        <v>572</v>
      </c>
      <c r="H420" s="107" t="s">
        <v>226</v>
      </c>
      <c r="I420" s="43" t="s">
        <v>280</v>
      </c>
    </row>
    <row r="421" spans="1:9" x14ac:dyDescent="0.25">
      <c r="A421" s="43" t="s">
        <v>270</v>
      </c>
      <c r="B421" s="43" t="s">
        <v>520</v>
      </c>
      <c r="C421" s="43" t="s">
        <v>532</v>
      </c>
      <c r="D421" s="43" t="s">
        <v>786</v>
      </c>
      <c r="E421" s="43" t="s">
        <v>787</v>
      </c>
      <c r="F421" s="43" t="s">
        <v>385</v>
      </c>
      <c r="G421" s="107" t="s">
        <v>572</v>
      </c>
      <c r="H421" s="107">
        <v>5648.5919999999996</v>
      </c>
      <c r="I421" s="43" t="s">
        <v>280</v>
      </c>
    </row>
    <row r="422" spans="1:9" x14ac:dyDescent="0.25">
      <c r="A422" s="43" t="s">
        <v>270</v>
      </c>
      <c r="B422" s="43" t="s">
        <v>520</v>
      </c>
      <c r="C422" s="43" t="s">
        <v>532</v>
      </c>
      <c r="D422" s="43" t="s">
        <v>586</v>
      </c>
      <c r="E422" s="43" t="s">
        <v>587</v>
      </c>
      <c r="F422" s="43" t="s">
        <v>385</v>
      </c>
      <c r="G422" s="107" t="s">
        <v>573</v>
      </c>
      <c r="H422" s="107">
        <v>1.022</v>
      </c>
      <c r="I422" s="43" t="s">
        <v>279</v>
      </c>
    </row>
    <row r="423" spans="1:9" x14ac:dyDescent="0.25">
      <c r="A423" s="43" t="s">
        <v>270</v>
      </c>
      <c r="B423" s="43" t="s">
        <v>520</v>
      </c>
      <c r="C423" s="43" t="s">
        <v>532</v>
      </c>
      <c r="D423" s="43" t="s">
        <v>588</v>
      </c>
      <c r="E423" s="43" t="s">
        <v>589</v>
      </c>
      <c r="F423" s="43" t="s">
        <v>385</v>
      </c>
      <c r="G423" s="107" t="s">
        <v>573</v>
      </c>
      <c r="H423" s="107">
        <v>1.022</v>
      </c>
      <c r="I423" s="43" t="s">
        <v>279</v>
      </c>
    </row>
    <row r="424" spans="1:9" x14ac:dyDescent="0.25">
      <c r="A424" s="43" t="s">
        <v>270</v>
      </c>
      <c r="B424" s="43" t="s">
        <v>520</v>
      </c>
      <c r="C424" s="43" t="s">
        <v>532</v>
      </c>
      <c r="D424" s="43" t="s">
        <v>590</v>
      </c>
      <c r="E424" s="43" t="s">
        <v>591</v>
      </c>
      <c r="F424" s="43" t="s">
        <v>385</v>
      </c>
      <c r="G424" s="107" t="s">
        <v>573</v>
      </c>
      <c r="H424" s="107" t="s">
        <v>226</v>
      </c>
      <c r="I424" s="43" t="s">
        <v>279</v>
      </c>
    </row>
    <row r="425" spans="1:9" x14ac:dyDescent="0.25">
      <c r="A425" s="43" t="s">
        <v>270</v>
      </c>
      <c r="B425" s="43" t="s">
        <v>520</v>
      </c>
      <c r="C425" s="43" t="s">
        <v>532</v>
      </c>
      <c r="D425" s="43" t="s">
        <v>592</v>
      </c>
      <c r="E425" s="43" t="s">
        <v>593</v>
      </c>
      <c r="F425" s="43" t="s">
        <v>385</v>
      </c>
      <c r="G425" s="107" t="s">
        <v>573</v>
      </c>
      <c r="H425" s="107" t="s">
        <v>226</v>
      </c>
      <c r="I425" s="43" t="s">
        <v>279</v>
      </c>
    </row>
    <row r="426" spans="1:9" x14ac:dyDescent="0.25">
      <c r="A426" s="43" t="s">
        <v>270</v>
      </c>
      <c r="B426" s="43" t="s">
        <v>520</v>
      </c>
      <c r="C426" s="43" t="s">
        <v>532</v>
      </c>
      <c r="D426" s="43" t="s">
        <v>594</v>
      </c>
      <c r="E426" s="43" t="s">
        <v>595</v>
      </c>
      <c r="F426" s="43" t="s">
        <v>385</v>
      </c>
      <c r="G426" s="107" t="s">
        <v>573</v>
      </c>
      <c r="H426" s="107">
        <v>282.66300000000001</v>
      </c>
      <c r="I426" s="43" t="s">
        <v>279</v>
      </c>
    </row>
    <row r="427" spans="1:9" x14ac:dyDescent="0.25">
      <c r="A427" s="43" t="s">
        <v>270</v>
      </c>
      <c r="B427" s="43" t="s">
        <v>520</v>
      </c>
      <c r="C427" s="43" t="s">
        <v>532</v>
      </c>
      <c r="D427" s="43" t="s">
        <v>596</v>
      </c>
      <c r="E427" s="43" t="s">
        <v>597</v>
      </c>
      <c r="F427" s="43" t="s">
        <v>385</v>
      </c>
      <c r="G427" s="107" t="s">
        <v>573</v>
      </c>
      <c r="H427" s="107">
        <v>282.54700000000003</v>
      </c>
      <c r="I427" s="43" t="s">
        <v>279</v>
      </c>
    </row>
    <row r="428" spans="1:9" x14ac:dyDescent="0.25">
      <c r="A428" s="43" t="s">
        <v>270</v>
      </c>
      <c r="B428" s="43" t="s">
        <v>520</v>
      </c>
      <c r="C428" s="43" t="s">
        <v>532</v>
      </c>
      <c r="D428" s="43" t="s">
        <v>598</v>
      </c>
      <c r="E428" s="43" t="s">
        <v>599</v>
      </c>
      <c r="F428" s="43" t="s">
        <v>385</v>
      </c>
      <c r="G428" s="107" t="s">
        <v>573</v>
      </c>
      <c r="H428" s="107" t="s">
        <v>226</v>
      </c>
      <c r="I428" s="43" t="s">
        <v>279</v>
      </c>
    </row>
    <row r="429" spans="1:9" x14ac:dyDescent="0.25">
      <c r="A429" s="43" t="s">
        <v>270</v>
      </c>
      <c r="B429" s="43" t="s">
        <v>520</v>
      </c>
      <c r="C429" s="43" t="s">
        <v>532</v>
      </c>
      <c r="D429" s="43" t="s">
        <v>600</v>
      </c>
      <c r="E429" s="43" t="s">
        <v>601</v>
      </c>
      <c r="F429" s="43" t="s">
        <v>385</v>
      </c>
      <c r="G429" s="107" t="s">
        <v>573</v>
      </c>
      <c r="H429" s="107">
        <v>0.11600000000000001</v>
      </c>
      <c r="I429" s="43" t="s">
        <v>279</v>
      </c>
    </row>
    <row r="430" spans="1:9" x14ac:dyDescent="0.25">
      <c r="A430" s="43" t="s">
        <v>270</v>
      </c>
      <c r="B430" s="43" t="s">
        <v>520</v>
      </c>
      <c r="C430" s="43" t="s">
        <v>532</v>
      </c>
      <c r="D430" s="43" t="s">
        <v>602</v>
      </c>
      <c r="E430" s="43" t="s">
        <v>603</v>
      </c>
      <c r="F430" s="43" t="s">
        <v>385</v>
      </c>
      <c r="G430" s="107" t="s">
        <v>573</v>
      </c>
      <c r="H430" s="107">
        <v>263.68200000000002</v>
      </c>
      <c r="I430" s="43" t="s">
        <v>279</v>
      </c>
    </row>
    <row r="431" spans="1:9" x14ac:dyDescent="0.25">
      <c r="A431" s="43" t="s">
        <v>270</v>
      </c>
      <c r="B431" s="43" t="s">
        <v>520</v>
      </c>
      <c r="C431" s="43" t="s">
        <v>532</v>
      </c>
      <c r="D431" s="43" t="s">
        <v>604</v>
      </c>
      <c r="E431" s="43" t="s">
        <v>605</v>
      </c>
      <c r="F431" s="43" t="s">
        <v>385</v>
      </c>
      <c r="G431" s="107" t="s">
        <v>573</v>
      </c>
      <c r="H431" s="107">
        <v>7.0349999999999993</v>
      </c>
      <c r="I431" s="43" t="s">
        <v>279</v>
      </c>
    </row>
    <row r="432" spans="1:9" x14ac:dyDescent="0.25">
      <c r="A432" s="43" t="s">
        <v>270</v>
      </c>
      <c r="B432" s="43" t="s">
        <v>520</v>
      </c>
      <c r="C432" s="43" t="s">
        <v>532</v>
      </c>
      <c r="D432" s="43" t="s">
        <v>606</v>
      </c>
      <c r="E432" s="43" t="s">
        <v>607</v>
      </c>
      <c r="F432" s="43" t="s">
        <v>385</v>
      </c>
      <c r="G432" s="107" t="s">
        <v>573</v>
      </c>
      <c r="H432" s="107">
        <v>0.498</v>
      </c>
      <c r="I432" s="43" t="s">
        <v>279</v>
      </c>
    </row>
    <row r="433" spans="1:9" x14ac:dyDescent="0.25">
      <c r="A433" s="43" t="s">
        <v>270</v>
      </c>
      <c r="B433" s="43" t="s">
        <v>520</v>
      </c>
      <c r="C433" s="43" t="s">
        <v>532</v>
      </c>
      <c r="D433" s="43" t="s">
        <v>608</v>
      </c>
      <c r="E433" s="43" t="s">
        <v>609</v>
      </c>
      <c r="F433" s="43" t="s">
        <v>385</v>
      </c>
      <c r="G433" s="107" t="s">
        <v>573</v>
      </c>
      <c r="H433" s="107">
        <v>0.20200000000000001</v>
      </c>
      <c r="I433" s="43" t="s">
        <v>279</v>
      </c>
    </row>
    <row r="434" spans="1:9" x14ac:dyDescent="0.25">
      <c r="A434" s="43" t="s">
        <v>270</v>
      </c>
      <c r="B434" s="43" t="s">
        <v>520</v>
      </c>
      <c r="C434" s="43" t="s">
        <v>532</v>
      </c>
      <c r="D434" s="43" t="s">
        <v>610</v>
      </c>
      <c r="E434" s="43" t="s">
        <v>611</v>
      </c>
      <c r="F434" s="43" t="s">
        <v>385</v>
      </c>
      <c r="G434" s="107" t="s">
        <v>573</v>
      </c>
      <c r="H434" s="107">
        <v>3.94</v>
      </c>
      <c r="I434" s="43" t="s">
        <v>279</v>
      </c>
    </row>
    <row r="435" spans="1:9" x14ac:dyDescent="0.25">
      <c r="A435" s="43" t="s">
        <v>270</v>
      </c>
      <c r="B435" s="43" t="s">
        <v>520</v>
      </c>
      <c r="C435" s="43" t="s">
        <v>532</v>
      </c>
      <c r="D435" s="43" t="s">
        <v>612</v>
      </c>
      <c r="E435" s="43" t="s">
        <v>613</v>
      </c>
      <c r="F435" s="43" t="s">
        <v>385</v>
      </c>
      <c r="G435" s="107" t="s">
        <v>573</v>
      </c>
      <c r="H435" s="107">
        <v>0.157</v>
      </c>
      <c r="I435" s="43" t="s">
        <v>279</v>
      </c>
    </row>
    <row r="436" spans="1:9" x14ac:dyDescent="0.25">
      <c r="A436" s="43" t="s">
        <v>270</v>
      </c>
      <c r="B436" s="43" t="s">
        <v>520</v>
      </c>
      <c r="C436" s="43" t="s">
        <v>532</v>
      </c>
      <c r="D436" s="43" t="s">
        <v>614</v>
      </c>
      <c r="E436" s="43" t="s">
        <v>615</v>
      </c>
      <c r="F436" s="43" t="s">
        <v>385</v>
      </c>
      <c r="G436" s="107" t="s">
        <v>573</v>
      </c>
      <c r="H436" s="107">
        <v>2.2280000000000002</v>
      </c>
      <c r="I436" s="43" t="s">
        <v>279</v>
      </c>
    </row>
    <row r="437" spans="1:9" x14ac:dyDescent="0.25">
      <c r="A437" s="43" t="s">
        <v>270</v>
      </c>
      <c r="B437" s="43" t="s">
        <v>520</v>
      </c>
      <c r="C437" s="43" t="s">
        <v>532</v>
      </c>
      <c r="D437" s="43" t="s">
        <v>616</v>
      </c>
      <c r="E437" s="43" t="s">
        <v>617</v>
      </c>
      <c r="F437" s="43" t="s">
        <v>385</v>
      </c>
      <c r="G437" s="107" t="s">
        <v>573</v>
      </c>
      <c r="H437" s="107">
        <v>4.0000000000000001E-3</v>
      </c>
      <c r="I437" s="43" t="s">
        <v>279</v>
      </c>
    </row>
    <row r="438" spans="1:9" x14ac:dyDescent="0.25">
      <c r="A438" s="43" t="s">
        <v>270</v>
      </c>
      <c r="B438" s="43" t="s">
        <v>520</v>
      </c>
      <c r="C438" s="43" t="s">
        <v>532</v>
      </c>
      <c r="D438" s="43" t="s">
        <v>618</v>
      </c>
      <c r="E438" s="43" t="s">
        <v>619</v>
      </c>
      <c r="F438" s="43" t="s">
        <v>385</v>
      </c>
      <c r="G438" s="107" t="s">
        <v>573</v>
      </c>
      <c r="H438" s="107">
        <v>2.2240000000000002</v>
      </c>
      <c r="I438" s="43" t="s">
        <v>279</v>
      </c>
    </row>
    <row r="439" spans="1:9" x14ac:dyDescent="0.25">
      <c r="A439" s="43" t="s">
        <v>270</v>
      </c>
      <c r="B439" s="43" t="s">
        <v>520</v>
      </c>
      <c r="C439" s="43" t="s">
        <v>532</v>
      </c>
      <c r="D439" s="43" t="s">
        <v>620</v>
      </c>
      <c r="E439" s="43" t="s">
        <v>621</v>
      </c>
      <c r="F439" s="43" t="s">
        <v>385</v>
      </c>
      <c r="G439" s="107" t="s">
        <v>573</v>
      </c>
      <c r="H439" s="107">
        <v>188.535</v>
      </c>
      <c r="I439" s="43" t="s">
        <v>279</v>
      </c>
    </row>
    <row r="440" spans="1:9" x14ac:dyDescent="0.25">
      <c r="A440" s="43" t="s">
        <v>270</v>
      </c>
      <c r="B440" s="43" t="s">
        <v>520</v>
      </c>
      <c r="C440" s="43" t="s">
        <v>532</v>
      </c>
      <c r="D440" s="43" t="s">
        <v>622</v>
      </c>
      <c r="E440" s="43" t="s">
        <v>623</v>
      </c>
      <c r="F440" s="43" t="s">
        <v>385</v>
      </c>
      <c r="G440" s="107" t="s">
        <v>573</v>
      </c>
      <c r="H440" s="107">
        <v>0.10299999999999999</v>
      </c>
      <c r="I440" s="43" t="s">
        <v>279</v>
      </c>
    </row>
    <row r="441" spans="1:9" x14ac:dyDescent="0.25">
      <c r="A441" s="43" t="s">
        <v>270</v>
      </c>
      <c r="B441" s="43" t="s">
        <v>520</v>
      </c>
      <c r="C441" s="43" t="s">
        <v>532</v>
      </c>
      <c r="D441" s="43" t="s">
        <v>624</v>
      </c>
      <c r="E441" s="43" t="s">
        <v>625</v>
      </c>
      <c r="F441" s="43" t="s">
        <v>385</v>
      </c>
      <c r="G441" s="107" t="s">
        <v>573</v>
      </c>
      <c r="H441" s="107">
        <v>0.41299999999999998</v>
      </c>
      <c r="I441" s="43" t="s">
        <v>279</v>
      </c>
    </row>
    <row r="442" spans="1:9" x14ac:dyDescent="0.25">
      <c r="A442" s="43" t="s">
        <v>270</v>
      </c>
      <c r="B442" s="43" t="s">
        <v>520</v>
      </c>
      <c r="C442" s="43" t="s">
        <v>532</v>
      </c>
      <c r="D442" s="43" t="s">
        <v>626</v>
      </c>
      <c r="E442" s="43" t="s">
        <v>627</v>
      </c>
      <c r="F442" s="43" t="s">
        <v>385</v>
      </c>
      <c r="G442" s="107" t="s">
        <v>573</v>
      </c>
      <c r="H442" s="107">
        <v>0.52200000000000002</v>
      </c>
      <c r="I442" s="43" t="s">
        <v>279</v>
      </c>
    </row>
    <row r="443" spans="1:9" x14ac:dyDescent="0.25">
      <c r="A443" s="43" t="s">
        <v>270</v>
      </c>
      <c r="B443" s="43" t="s">
        <v>520</v>
      </c>
      <c r="C443" s="43" t="s">
        <v>532</v>
      </c>
      <c r="D443" s="43" t="s">
        <v>628</v>
      </c>
      <c r="E443" s="43" t="s">
        <v>629</v>
      </c>
      <c r="F443" s="43" t="s">
        <v>385</v>
      </c>
      <c r="G443" s="107" t="s">
        <v>573</v>
      </c>
      <c r="H443" s="107">
        <v>0.16400000000000001</v>
      </c>
      <c r="I443" s="43" t="s">
        <v>279</v>
      </c>
    </row>
    <row r="444" spans="1:9" x14ac:dyDescent="0.25">
      <c r="A444" s="43" t="s">
        <v>270</v>
      </c>
      <c r="B444" s="43" t="s">
        <v>520</v>
      </c>
      <c r="C444" s="43" t="s">
        <v>532</v>
      </c>
      <c r="D444" s="43" t="s">
        <v>630</v>
      </c>
      <c r="E444" s="43" t="s">
        <v>631</v>
      </c>
      <c r="F444" s="43" t="s">
        <v>385</v>
      </c>
      <c r="G444" s="107" t="s">
        <v>573</v>
      </c>
      <c r="H444" s="107">
        <v>0.35800000000000004</v>
      </c>
      <c r="I444" s="43" t="s">
        <v>279</v>
      </c>
    </row>
    <row r="445" spans="1:9" x14ac:dyDescent="0.25">
      <c r="A445" s="43" t="s">
        <v>270</v>
      </c>
      <c r="B445" s="43" t="s">
        <v>520</v>
      </c>
      <c r="C445" s="43" t="s">
        <v>532</v>
      </c>
      <c r="D445" s="43" t="s">
        <v>632</v>
      </c>
      <c r="E445" s="43" t="s">
        <v>633</v>
      </c>
      <c r="F445" s="43" t="s">
        <v>385</v>
      </c>
      <c r="G445" s="107" t="s">
        <v>573</v>
      </c>
      <c r="H445" s="107">
        <v>28.158000000000001</v>
      </c>
      <c r="I445" s="43" t="s">
        <v>279</v>
      </c>
    </row>
    <row r="446" spans="1:9" x14ac:dyDescent="0.25">
      <c r="A446" s="43" t="s">
        <v>270</v>
      </c>
      <c r="B446" s="43" t="s">
        <v>520</v>
      </c>
      <c r="C446" s="43" t="s">
        <v>532</v>
      </c>
      <c r="D446" s="43" t="s">
        <v>634</v>
      </c>
      <c r="E446" s="43" t="s">
        <v>635</v>
      </c>
      <c r="F446" s="43" t="s">
        <v>385</v>
      </c>
      <c r="G446" s="107" t="s">
        <v>573</v>
      </c>
      <c r="H446" s="107">
        <v>20.855</v>
      </c>
      <c r="I446" s="43" t="s">
        <v>279</v>
      </c>
    </row>
    <row r="447" spans="1:9" x14ac:dyDescent="0.25">
      <c r="A447" s="43" t="s">
        <v>270</v>
      </c>
      <c r="B447" s="43" t="s">
        <v>520</v>
      </c>
      <c r="C447" s="43" t="s">
        <v>532</v>
      </c>
      <c r="D447" s="43" t="s">
        <v>636</v>
      </c>
      <c r="E447" s="43" t="s">
        <v>637</v>
      </c>
      <c r="F447" s="43" t="s">
        <v>385</v>
      </c>
      <c r="G447" s="107" t="s">
        <v>573</v>
      </c>
      <c r="H447" s="107">
        <v>6.5030000000000001</v>
      </c>
      <c r="I447" s="43" t="s">
        <v>279</v>
      </c>
    </row>
    <row r="448" spans="1:9" x14ac:dyDescent="0.25">
      <c r="A448" s="43" t="s">
        <v>270</v>
      </c>
      <c r="B448" s="43" t="s">
        <v>520</v>
      </c>
      <c r="C448" s="43" t="s">
        <v>532</v>
      </c>
      <c r="D448" s="43" t="s">
        <v>638</v>
      </c>
      <c r="E448" s="43" t="s">
        <v>639</v>
      </c>
      <c r="F448" s="43" t="s">
        <v>385</v>
      </c>
      <c r="G448" s="107" t="s">
        <v>573</v>
      </c>
      <c r="H448" s="107">
        <v>0.8</v>
      </c>
      <c r="I448" s="43" t="s">
        <v>279</v>
      </c>
    </row>
    <row r="449" spans="1:9" x14ac:dyDescent="0.25">
      <c r="A449" s="43" t="s">
        <v>270</v>
      </c>
      <c r="B449" s="43" t="s">
        <v>520</v>
      </c>
      <c r="C449" s="43" t="s">
        <v>532</v>
      </c>
      <c r="D449" s="43" t="s">
        <v>640</v>
      </c>
      <c r="E449" s="43" t="s">
        <v>641</v>
      </c>
      <c r="F449" s="43" t="s">
        <v>385</v>
      </c>
      <c r="G449" s="107" t="s">
        <v>573</v>
      </c>
      <c r="H449" s="107">
        <v>0.314</v>
      </c>
      <c r="I449" s="43" t="s">
        <v>279</v>
      </c>
    </row>
    <row r="450" spans="1:9" x14ac:dyDescent="0.25">
      <c r="A450" s="43" t="s">
        <v>270</v>
      </c>
      <c r="B450" s="43" t="s">
        <v>520</v>
      </c>
      <c r="C450" s="43" t="s">
        <v>532</v>
      </c>
      <c r="D450" s="43" t="s">
        <v>642</v>
      </c>
      <c r="E450" s="43" t="s">
        <v>643</v>
      </c>
      <c r="F450" s="43" t="s">
        <v>385</v>
      </c>
      <c r="G450" s="107" t="s">
        <v>573</v>
      </c>
      <c r="H450" s="107">
        <v>1.3180000000000001</v>
      </c>
      <c r="I450" s="43" t="s">
        <v>279</v>
      </c>
    </row>
    <row r="451" spans="1:9" x14ac:dyDescent="0.25">
      <c r="A451" s="43" t="s">
        <v>270</v>
      </c>
      <c r="B451" s="43" t="s">
        <v>520</v>
      </c>
      <c r="C451" s="43" t="s">
        <v>532</v>
      </c>
      <c r="D451" s="43" t="s">
        <v>644</v>
      </c>
      <c r="E451" s="43" t="s">
        <v>645</v>
      </c>
      <c r="F451" s="43" t="s">
        <v>385</v>
      </c>
      <c r="G451" s="107" t="s">
        <v>573</v>
      </c>
      <c r="H451" s="107">
        <v>0.18</v>
      </c>
      <c r="I451" s="43" t="s">
        <v>279</v>
      </c>
    </row>
    <row r="452" spans="1:9" x14ac:dyDescent="0.25">
      <c r="A452" s="43" t="s">
        <v>270</v>
      </c>
      <c r="B452" s="43" t="s">
        <v>520</v>
      </c>
      <c r="C452" s="43" t="s">
        <v>532</v>
      </c>
      <c r="D452" s="43" t="s">
        <v>646</v>
      </c>
      <c r="E452" s="43" t="s">
        <v>647</v>
      </c>
      <c r="F452" s="43" t="s">
        <v>385</v>
      </c>
      <c r="G452" s="107" t="s">
        <v>573</v>
      </c>
      <c r="H452" s="107">
        <v>1.77</v>
      </c>
      <c r="I452" s="43" t="s">
        <v>279</v>
      </c>
    </row>
    <row r="453" spans="1:9" x14ac:dyDescent="0.25">
      <c r="A453" s="43" t="s">
        <v>270</v>
      </c>
      <c r="B453" s="43" t="s">
        <v>520</v>
      </c>
      <c r="C453" s="43" t="s">
        <v>532</v>
      </c>
      <c r="D453" s="43" t="s">
        <v>648</v>
      </c>
      <c r="E453" s="43" t="s">
        <v>649</v>
      </c>
      <c r="F453" s="43" t="s">
        <v>385</v>
      </c>
      <c r="G453" s="107" t="s">
        <v>573</v>
      </c>
      <c r="H453" s="107">
        <v>26.37</v>
      </c>
      <c r="I453" s="43" t="s">
        <v>279</v>
      </c>
    </row>
    <row r="454" spans="1:9" x14ac:dyDescent="0.25">
      <c r="A454" s="43" t="s">
        <v>270</v>
      </c>
      <c r="B454" s="43" t="s">
        <v>520</v>
      </c>
      <c r="C454" s="43" t="s">
        <v>532</v>
      </c>
      <c r="D454" s="43" t="s">
        <v>650</v>
      </c>
      <c r="E454" s="43" t="s">
        <v>651</v>
      </c>
      <c r="F454" s="43" t="s">
        <v>385</v>
      </c>
      <c r="G454" s="107" t="s">
        <v>573</v>
      </c>
      <c r="H454" s="107">
        <v>1.5549999999999999</v>
      </c>
      <c r="I454" s="43" t="s">
        <v>279</v>
      </c>
    </row>
    <row r="455" spans="1:9" x14ac:dyDescent="0.25">
      <c r="A455" s="43" t="s">
        <v>270</v>
      </c>
      <c r="B455" s="43" t="s">
        <v>520</v>
      </c>
      <c r="C455" s="43" t="s">
        <v>532</v>
      </c>
      <c r="D455" s="43" t="s">
        <v>652</v>
      </c>
      <c r="E455" s="43" t="s">
        <v>653</v>
      </c>
      <c r="F455" s="43" t="s">
        <v>385</v>
      </c>
      <c r="G455" s="107" t="s">
        <v>573</v>
      </c>
      <c r="H455" s="107" t="s">
        <v>226</v>
      </c>
      <c r="I455" s="43" t="s">
        <v>279</v>
      </c>
    </row>
    <row r="456" spans="1:9" x14ac:dyDescent="0.25">
      <c r="A456" s="43" t="s">
        <v>270</v>
      </c>
      <c r="B456" s="43" t="s">
        <v>520</v>
      </c>
      <c r="C456" s="43" t="s">
        <v>532</v>
      </c>
      <c r="D456" s="43" t="s">
        <v>654</v>
      </c>
      <c r="E456" s="43" t="s">
        <v>655</v>
      </c>
      <c r="F456" s="43" t="s">
        <v>385</v>
      </c>
      <c r="G456" s="107" t="s">
        <v>573</v>
      </c>
      <c r="H456" s="107">
        <v>0.38400000000000001</v>
      </c>
      <c r="I456" s="43" t="s">
        <v>279</v>
      </c>
    </row>
    <row r="457" spans="1:9" x14ac:dyDescent="0.25">
      <c r="A457" s="43" t="s">
        <v>270</v>
      </c>
      <c r="B457" s="43" t="s">
        <v>520</v>
      </c>
      <c r="C457" s="43" t="s">
        <v>532</v>
      </c>
      <c r="D457" s="43" t="s">
        <v>656</v>
      </c>
      <c r="E457" s="43" t="s">
        <v>657</v>
      </c>
      <c r="F457" s="43" t="s">
        <v>385</v>
      </c>
      <c r="G457" s="107" t="s">
        <v>573</v>
      </c>
      <c r="H457" s="107">
        <v>497.69299999999998</v>
      </c>
      <c r="I457" s="43" t="s">
        <v>279</v>
      </c>
    </row>
    <row r="458" spans="1:9" x14ac:dyDescent="0.25">
      <c r="A458" s="43" t="s">
        <v>270</v>
      </c>
      <c r="B458" s="43" t="s">
        <v>520</v>
      </c>
      <c r="C458" s="43" t="s">
        <v>532</v>
      </c>
      <c r="D458" s="43" t="s">
        <v>658</v>
      </c>
      <c r="E458" s="43" t="s">
        <v>659</v>
      </c>
      <c r="F458" s="43" t="s">
        <v>385</v>
      </c>
      <c r="G458" s="107" t="s">
        <v>573</v>
      </c>
      <c r="H458" s="107">
        <v>497.69299999999998</v>
      </c>
      <c r="I458" s="43" t="s">
        <v>279</v>
      </c>
    </row>
    <row r="459" spans="1:9" x14ac:dyDescent="0.25">
      <c r="A459" s="43" t="s">
        <v>270</v>
      </c>
      <c r="B459" s="43" t="s">
        <v>520</v>
      </c>
      <c r="C459" s="43" t="s">
        <v>532</v>
      </c>
      <c r="D459" s="43" t="s">
        <v>660</v>
      </c>
      <c r="E459" s="43" t="s">
        <v>661</v>
      </c>
      <c r="F459" s="43" t="s">
        <v>385</v>
      </c>
      <c r="G459" s="107" t="s">
        <v>573</v>
      </c>
      <c r="H459" s="107" t="s">
        <v>226</v>
      </c>
      <c r="I459" s="43" t="s">
        <v>279</v>
      </c>
    </row>
    <row r="460" spans="1:9" x14ac:dyDescent="0.25">
      <c r="A460" s="43" t="s">
        <v>270</v>
      </c>
      <c r="B460" s="43" t="s">
        <v>520</v>
      </c>
      <c r="C460" s="43" t="s">
        <v>532</v>
      </c>
      <c r="D460" s="43" t="s">
        <v>662</v>
      </c>
      <c r="E460" s="43" t="s">
        <v>663</v>
      </c>
      <c r="F460" s="43" t="s">
        <v>385</v>
      </c>
      <c r="G460" s="107" t="s">
        <v>573</v>
      </c>
      <c r="H460" s="107">
        <v>4543.9840000000004</v>
      </c>
      <c r="I460" s="43" t="s">
        <v>279</v>
      </c>
    </row>
    <row r="461" spans="1:9" x14ac:dyDescent="0.25">
      <c r="A461" s="43" t="s">
        <v>270</v>
      </c>
      <c r="B461" s="43" t="s">
        <v>520</v>
      </c>
      <c r="C461" s="43" t="s">
        <v>532</v>
      </c>
      <c r="D461" s="43" t="s">
        <v>664</v>
      </c>
      <c r="E461" s="43" t="s">
        <v>665</v>
      </c>
      <c r="F461" s="43" t="s">
        <v>385</v>
      </c>
      <c r="G461" s="107" t="s">
        <v>573</v>
      </c>
      <c r="H461" s="107">
        <v>4543.9840000000004</v>
      </c>
      <c r="I461" s="43" t="s">
        <v>279</v>
      </c>
    </row>
    <row r="462" spans="1:9" x14ac:dyDescent="0.25">
      <c r="A462" s="43" t="s">
        <v>270</v>
      </c>
      <c r="B462" s="43" t="s">
        <v>520</v>
      </c>
      <c r="C462" s="43" t="s">
        <v>532</v>
      </c>
      <c r="D462" s="43" t="s">
        <v>666</v>
      </c>
      <c r="E462" s="43" t="s">
        <v>667</v>
      </c>
      <c r="F462" s="43" t="s">
        <v>385</v>
      </c>
      <c r="G462" s="107" t="s">
        <v>573</v>
      </c>
      <c r="H462" s="107" t="s">
        <v>226</v>
      </c>
      <c r="I462" s="43" t="s">
        <v>279</v>
      </c>
    </row>
    <row r="463" spans="1:9" x14ac:dyDescent="0.25">
      <c r="A463" s="43" t="s">
        <v>270</v>
      </c>
      <c r="B463" s="43" t="s">
        <v>520</v>
      </c>
      <c r="C463" s="43" t="s">
        <v>532</v>
      </c>
      <c r="D463" s="43" t="s">
        <v>668</v>
      </c>
      <c r="E463" s="43" t="s">
        <v>669</v>
      </c>
      <c r="F463" s="43" t="s">
        <v>385</v>
      </c>
      <c r="G463" s="107" t="s">
        <v>573</v>
      </c>
      <c r="H463" s="107" t="s">
        <v>226</v>
      </c>
      <c r="I463" s="43" t="s">
        <v>279</v>
      </c>
    </row>
    <row r="464" spans="1:9" x14ac:dyDescent="0.25">
      <c r="A464" s="43" t="s">
        <v>270</v>
      </c>
      <c r="B464" s="43" t="s">
        <v>520</v>
      </c>
      <c r="C464" s="43" t="s">
        <v>532</v>
      </c>
      <c r="D464" s="43" t="s">
        <v>670</v>
      </c>
      <c r="E464" s="43" t="s">
        <v>671</v>
      </c>
      <c r="F464" s="43" t="s">
        <v>385</v>
      </c>
      <c r="G464" s="107" t="s">
        <v>573</v>
      </c>
      <c r="H464" s="107" t="s">
        <v>519</v>
      </c>
      <c r="I464" s="43" t="s">
        <v>279</v>
      </c>
    </row>
    <row r="465" spans="1:9" x14ac:dyDescent="0.25">
      <c r="A465" s="43" t="s">
        <v>270</v>
      </c>
      <c r="B465" s="43" t="s">
        <v>520</v>
      </c>
      <c r="C465" s="43" t="s">
        <v>532</v>
      </c>
      <c r="D465" s="43" t="s">
        <v>672</v>
      </c>
      <c r="E465" s="43" t="s">
        <v>673</v>
      </c>
      <c r="F465" s="43" t="s">
        <v>385</v>
      </c>
      <c r="G465" s="107" t="s">
        <v>573</v>
      </c>
      <c r="H465" s="107" t="s">
        <v>519</v>
      </c>
      <c r="I465" s="43" t="s">
        <v>279</v>
      </c>
    </row>
    <row r="466" spans="1:9" x14ac:dyDescent="0.25">
      <c r="A466" s="43" t="s">
        <v>270</v>
      </c>
      <c r="B466" s="43" t="s">
        <v>520</v>
      </c>
      <c r="C466" s="43" t="s">
        <v>532</v>
      </c>
      <c r="D466" s="43" t="s">
        <v>674</v>
      </c>
      <c r="E466" s="43" t="s">
        <v>675</v>
      </c>
      <c r="F466" s="43" t="s">
        <v>385</v>
      </c>
      <c r="G466" s="107" t="s">
        <v>573</v>
      </c>
      <c r="H466" s="107" t="s">
        <v>519</v>
      </c>
      <c r="I466" s="43" t="s">
        <v>279</v>
      </c>
    </row>
    <row r="467" spans="1:9" x14ac:dyDescent="0.25">
      <c r="A467" s="43" t="s">
        <v>270</v>
      </c>
      <c r="B467" s="43" t="s">
        <v>520</v>
      </c>
      <c r="C467" s="43" t="s">
        <v>532</v>
      </c>
      <c r="D467" s="43" t="s">
        <v>676</v>
      </c>
      <c r="E467" s="43" t="s">
        <v>677</v>
      </c>
      <c r="F467" s="43" t="s">
        <v>385</v>
      </c>
      <c r="G467" s="107" t="s">
        <v>573</v>
      </c>
      <c r="H467" s="107" t="s">
        <v>519</v>
      </c>
      <c r="I467" s="43" t="s">
        <v>279</v>
      </c>
    </row>
    <row r="468" spans="1:9" x14ac:dyDescent="0.25">
      <c r="A468" s="43" t="s">
        <v>270</v>
      </c>
      <c r="B468" s="43" t="s">
        <v>520</v>
      </c>
      <c r="C468" s="43" t="s">
        <v>532</v>
      </c>
      <c r="D468" s="43" t="s">
        <v>678</v>
      </c>
      <c r="E468" s="43" t="s">
        <v>679</v>
      </c>
      <c r="F468" s="43" t="s">
        <v>385</v>
      </c>
      <c r="G468" s="107" t="s">
        <v>573</v>
      </c>
      <c r="H468" s="107" t="s">
        <v>519</v>
      </c>
      <c r="I468" s="43" t="s">
        <v>279</v>
      </c>
    </row>
    <row r="469" spans="1:9" x14ac:dyDescent="0.25">
      <c r="A469" s="43" t="s">
        <v>270</v>
      </c>
      <c r="B469" s="43" t="s">
        <v>520</v>
      </c>
      <c r="C469" s="43" t="s">
        <v>532</v>
      </c>
      <c r="D469" s="43" t="s">
        <v>680</v>
      </c>
      <c r="E469" s="43" t="s">
        <v>681</v>
      </c>
      <c r="F469" s="43" t="s">
        <v>385</v>
      </c>
      <c r="G469" s="107" t="s">
        <v>573</v>
      </c>
      <c r="H469" s="107" t="s">
        <v>519</v>
      </c>
      <c r="I469" s="43" t="s">
        <v>279</v>
      </c>
    </row>
    <row r="470" spans="1:9" x14ac:dyDescent="0.25">
      <c r="A470" s="43" t="s">
        <v>270</v>
      </c>
      <c r="B470" s="43" t="s">
        <v>520</v>
      </c>
      <c r="C470" s="43" t="s">
        <v>532</v>
      </c>
      <c r="D470" s="43" t="s">
        <v>682</v>
      </c>
      <c r="E470" s="43" t="s">
        <v>683</v>
      </c>
      <c r="F470" s="43" t="s">
        <v>385</v>
      </c>
      <c r="G470" s="107" t="s">
        <v>573</v>
      </c>
      <c r="H470" s="107" t="s">
        <v>519</v>
      </c>
      <c r="I470" s="43" t="s">
        <v>279</v>
      </c>
    </row>
    <row r="471" spans="1:9" x14ac:dyDescent="0.25">
      <c r="A471" s="43" t="s">
        <v>270</v>
      </c>
      <c r="B471" s="43" t="s">
        <v>520</v>
      </c>
      <c r="C471" s="43" t="s">
        <v>532</v>
      </c>
      <c r="D471" s="43" t="s">
        <v>684</v>
      </c>
      <c r="E471" s="43" t="s">
        <v>685</v>
      </c>
      <c r="F471" s="43" t="s">
        <v>385</v>
      </c>
      <c r="G471" s="107" t="s">
        <v>573</v>
      </c>
      <c r="H471" s="107" t="s">
        <v>519</v>
      </c>
      <c r="I471" s="43" t="s">
        <v>279</v>
      </c>
    </row>
    <row r="472" spans="1:9" x14ac:dyDescent="0.25">
      <c r="A472" s="43" t="s">
        <v>270</v>
      </c>
      <c r="B472" s="43" t="s">
        <v>520</v>
      </c>
      <c r="C472" s="43" t="s">
        <v>532</v>
      </c>
      <c r="D472" s="43" t="s">
        <v>686</v>
      </c>
      <c r="E472" s="43" t="s">
        <v>687</v>
      </c>
      <c r="F472" s="43" t="s">
        <v>385</v>
      </c>
      <c r="G472" s="107" t="s">
        <v>573</v>
      </c>
      <c r="H472" s="107" t="s">
        <v>519</v>
      </c>
      <c r="I472" s="43" t="s">
        <v>279</v>
      </c>
    </row>
    <row r="473" spans="1:9" x14ac:dyDescent="0.25">
      <c r="A473" s="43" t="s">
        <v>270</v>
      </c>
      <c r="B473" s="43" t="s">
        <v>520</v>
      </c>
      <c r="C473" s="43" t="s">
        <v>532</v>
      </c>
      <c r="D473" s="43" t="s">
        <v>688</v>
      </c>
      <c r="E473" s="43" t="s">
        <v>689</v>
      </c>
      <c r="F473" s="43" t="s">
        <v>385</v>
      </c>
      <c r="G473" s="107" t="s">
        <v>573</v>
      </c>
      <c r="H473" s="107" t="s">
        <v>519</v>
      </c>
      <c r="I473" s="43" t="s">
        <v>279</v>
      </c>
    </row>
    <row r="474" spans="1:9" x14ac:dyDescent="0.25">
      <c r="A474" s="43" t="s">
        <v>270</v>
      </c>
      <c r="B474" s="43" t="s">
        <v>520</v>
      </c>
      <c r="C474" s="43" t="s">
        <v>532</v>
      </c>
      <c r="D474" s="43" t="s">
        <v>690</v>
      </c>
      <c r="E474" s="43" t="s">
        <v>691</v>
      </c>
      <c r="F474" s="43" t="s">
        <v>385</v>
      </c>
      <c r="G474" s="107" t="s">
        <v>573</v>
      </c>
      <c r="H474" s="107" t="s">
        <v>519</v>
      </c>
      <c r="I474" s="43" t="s">
        <v>279</v>
      </c>
    </row>
    <row r="475" spans="1:9" x14ac:dyDescent="0.25">
      <c r="A475" s="43" t="s">
        <v>270</v>
      </c>
      <c r="B475" s="43" t="s">
        <v>520</v>
      </c>
      <c r="C475" s="43" t="s">
        <v>532</v>
      </c>
      <c r="D475" s="43" t="s">
        <v>692</v>
      </c>
      <c r="E475" s="43" t="s">
        <v>693</v>
      </c>
      <c r="F475" s="43" t="s">
        <v>385</v>
      </c>
      <c r="G475" s="107" t="s">
        <v>573</v>
      </c>
      <c r="H475" s="107" t="s">
        <v>519</v>
      </c>
      <c r="I475" s="43" t="s">
        <v>279</v>
      </c>
    </row>
    <row r="476" spans="1:9" x14ac:dyDescent="0.25">
      <c r="A476" s="43" t="s">
        <v>270</v>
      </c>
      <c r="B476" s="43" t="s">
        <v>520</v>
      </c>
      <c r="C476" s="43" t="s">
        <v>532</v>
      </c>
      <c r="D476" s="43" t="s">
        <v>694</v>
      </c>
      <c r="E476" s="43" t="s">
        <v>695</v>
      </c>
      <c r="F476" s="43" t="s">
        <v>385</v>
      </c>
      <c r="G476" s="107" t="s">
        <v>573</v>
      </c>
      <c r="H476" s="107" t="s">
        <v>519</v>
      </c>
      <c r="I476" s="43" t="s">
        <v>279</v>
      </c>
    </row>
    <row r="477" spans="1:9" x14ac:dyDescent="0.25">
      <c r="A477" s="43" t="s">
        <v>270</v>
      </c>
      <c r="B477" s="43" t="s">
        <v>520</v>
      </c>
      <c r="C477" s="43" t="s">
        <v>532</v>
      </c>
      <c r="D477" s="43" t="s">
        <v>696</v>
      </c>
      <c r="E477" s="43" t="s">
        <v>697</v>
      </c>
      <c r="F477" s="43" t="s">
        <v>385</v>
      </c>
      <c r="G477" s="107" t="s">
        <v>573</v>
      </c>
      <c r="H477" s="107" t="s">
        <v>519</v>
      </c>
      <c r="I477" s="43" t="s">
        <v>279</v>
      </c>
    </row>
    <row r="478" spans="1:9" x14ac:dyDescent="0.25">
      <c r="A478" s="43" t="s">
        <v>270</v>
      </c>
      <c r="B478" s="43" t="s">
        <v>520</v>
      </c>
      <c r="C478" s="43" t="s">
        <v>532</v>
      </c>
      <c r="D478" s="43" t="s">
        <v>698</v>
      </c>
      <c r="E478" s="43" t="s">
        <v>699</v>
      </c>
      <c r="F478" s="43" t="s">
        <v>385</v>
      </c>
      <c r="G478" s="107" t="s">
        <v>573</v>
      </c>
      <c r="H478" s="107" t="s">
        <v>519</v>
      </c>
      <c r="I478" s="43" t="s">
        <v>279</v>
      </c>
    </row>
    <row r="479" spans="1:9" x14ac:dyDescent="0.25">
      <c r="A479" s="43" t="s">
        <v>270</v>
      </c>
      <c r="B479" s="43" t="s">
        <v>520</v>
      </c>
      <c r="C479" s="43" t="s">
        <v>532</v>
      </c>
      <c r="D479" s="43" t="s">
        <v>700</v>
      </c>
      <c r="E479" s="43" t="s">
        <v>701</v>
      </c>
      <c r="F479" s="43" t="s">
        <v>385</v>
      </c>
      <c r="G479" s="107" t="s">
        <v>573</v>
      </c>
      <c r="H479" s="107" t="s">
        <v>519</v>
      </c>
      <c r="I479" s="43" t="s">
        <v>279</v>
      </c>
    </row>
    <row r="480" spans="1:9" x14ac:dyDescent="0.25">
      <c r="A480" s="43" t="s">
        <v>270</v>
      </c>
      <c r="B480" s="43" t="s">
        <v>520</v>
      </c>
      <c r="C480" s="43" t="s">
        <v>532</v>
      </c>
      <c r="D480" s="43" t="s">
        <v>702</v>
      </c>
      <c r="E480" s="43" t="s">
        <v>703</v>
      </c>
      <c r="F480" s="43" t="s">
        <v>385</v>
      </c>
      <c r="G480" s="107" t="s">
        <v>573</v>
      </c>
      <c r="H480" s="107" t="s">
        <v>519</v>
      </c>
      <c r="I480" s="43" t="s">
        <v>279</v>
      </c>
    </row>
    <row r="481" spans="1:9" x14ac:dyDescent="0.25">
      <c r="A481" s="43" t="s">
        <v>270</v>
      </c>
      <c r="B481" s="43" t="s">
        <v>520</v>
      </c>
      <c r="C481" s="43" t="s">
        <v>532</v>
      </c>
      <c r="D481" s="43" t="s">
        <v>704</v>
      </c>
      <c r="E481" s="43" t="s">
        <v>705</v>
      </c>
      <c r="F481" s="43" t="s">
        <v>385</v>
      </c>
      <c r="G481" s="107" t="s">
        <v>573</v>
      </c>
      <c r="H481" s="107" t="s">
        <v>519</v>
      </c>
      <c r="I481" s="43" t="s">
        <v>279</v>
      </c>
    </row>
    <row r="482" spans="1:9" x14ac:dyDescent="0.25">
      <c r="A482" s="43" t="s">
        <v>270</v>
      </c>
      <c r="B482" s="43" t="s">
        <v>520</v>
      </c>
      <c r="C482" s="43" t="s">
        <v>532</v>
      </c>
      <c r="D482" s="43" t="s">
        <v>706</v>
      </c>
      <c r="E482" s="43" t="s">
        <v>707</v>
      </c>
      <c r="F482" s="43" t="s">
        <v>385</v>
      </c>
      <c r="G482" s="107" t="s">
        <v>573</v>
      </c>
      <c r="H482" s="107" t="s">
        <v>519</v>
      </c>
      <c r="I482" s="43" t="s">
        <v>279</v>
      </c>
    </row>
    <row r="483" spans="1:9" x14ac:dyDescent="0.25">
      <c r="A483" s="43" t="s">
        <v>270</v>
      </c>
      <c r="B483" s="43" t="s">
        <v>520</v>
      </c>
      <c r="C483" s="43" t="s">
        <v>532</v>
      </c>
      <c r="D483" s="43" t="s">
        <v>708</v>
      </c>
      <c r="E483" s="43" t="s">
        <v>709</v>
      </c>
      <c r="F483" s="43" t="s">
        <v>385</v>
      </c>
      <c r="G483" s="107" t="s">
        <v>573</v>
      </c>
      <c r="H483" s="107" t="s">
        <v>519</v>
      </c>
      <c r="I483" s="43" t="s">
        <v>279</v>
      </c>
    </row>
    <row r="484" spans="1:9" x14ac:dyDescent="0.25">
      <c r="A484" s="43" t="s">
        <v>270</v>
      </c>
      <c r="B484" s="43" t="s">
        <v>520</v>
      </c>
      <c r="C484" s="43" t="s">
        <v>532</v>
      </c>
      <c r="D484" s="43" t="s">
        <v>710</v>
      </c>
      <c r="E484" s="43" t="s">
        <v>711</v>
      </c>
      <c r="F484" s="43" t="s">
        <v>385</v>
      </c>
      <c r="G484" s="107" t="s">
        <v>573</v>
      </c>
      <c r="H484" s="107" t="s">
        <v>519</v>
      </c>
      <c r="I484" s="43" t="s">
        <v>279</v>
      </c>
    </row>
    <row r="485" spans="1:9" x14ac:dyDescent="0.25">
      <c r="A485" s="43" t="s">
        <v>270</v>
      </c>
      <c r="B485" s="43" t="s">
        <v>520</v>
      </c>
      <c r="C485" s="43" t="s">
        <v>532</v>
      </c>
      <c r="D485" s="43" t="s">
        <v>712</v>
      </c>
      <c r="E485" s="43" t="s">
        <v>713</v>
      </c>
      <c r="F485" s="43" t="s">
        <v>385</v>
      </c>
      <c r="G485" s="107" t="s">
        <v>573</v>
      </c>
      <c r="H485" s="107" t="s">
        <v>519</v>
      </c>
      <c r="I485" s="43" t="s">
        <v>279</v>
      </c>
    </row>
    <row r="486" spans="1:9" x14ac:dyDescent="0.25">
      <c r="A486" s="43" t="s">
        <v>270</v>
      </c>
      <c r="B486" s="43" t="s">
        <v>520</v>
      </c>
      <c r="C486" s="43" t="s">
        <v>532</v>
      </c>
      <c r="D486" s="43" t="s">
        <v>714</v>
      </c>
      <c r="E486" s="43" t="s">
        <v>715</v>
      </c>
      <c r="F486" s="43" t="s">
        <v>385</v>
      </c>
      <c r="G486" s="107" t="s">
        <v>573</v>
      </c>
      <c r="H486" s="107" t="s">
        <v>519</v>
      </c>
      <c r="I486" s="43" t="s">
        <v>279</v>
      </c>
    </row>
    <row r="487" spans="1:9" x14ac:dyDescent="0.25">
      <c r="A487" s="43" t="s">
        <v>270</v>
      </c>
      <c r="B487" s="43" t="s">
        <v>520</v>
      </c>
      <c r="C487" s="43" t="s">
        <v>532</v>
      </c>
      <c r="D487" s="43" t="s">
        <v>716</v>
      </c>
      <c r="E487" s="43" t="s">
        <v>717</v>
      </c>
      <c r="F487" s="43" t="s">
        <v>385</v>
      </c>
      <c r="G487" s="107" t="s">
        <v>573</v>
      </c>
      <c r="H487" s="107" t="s">
        <v>519</v>
      </c>
      <c r="I487" s="43" t="s">
        <v>279</v>
      </c>
    </row>
    <row r="488" spans="1:9" x14ac:dyDescent="0.25">
      <c r="A488" s="43" t="s">
        <v>270</v>
      </c>
      <c r="B488" s="43" t="s">
        <v>520</v>
      </c>
      <c r="C488" s="43" t="s">
        <v>532</v>
      </c>
      <c r="D488" s="43" t="s">
        <v>718</v>
      </c>
      <c r="E488" s="43" t="s">
        <v>719</v>
      </c>
      <c r="F488" s="43" t="s">
        <v>385</v>
      </c>
      <c r="G488" s="107" t="s">
        <v>573</v>
      </c>
      <c r="H488" s="107" t="s">
        <v>519</v>
      </c>
      <c r="I488" s="43" t="s">
        <v>279</v>
      </c>
    </row>
    <row r="489" spans="1:9" x14ac:dyDescent="0.25">
      <c r="A489" s="43" t="s">
        <v>270</v>
      </c>
      <c r="B489" s="43" t="s">
        <v>520</v>
      </c>
      <c r="C489" s="43" t="s">
        <v>532</v>
      </c>
      <c r="D489" s="43" t="s">
        <v>720</v>
      </c>
      <c r="E489" s="43" t="s">
        <v>721</v>
      </c>
      <c r="F489" s="43" t="s">
        <v>385</v>
      </c>
      <c r="G489" s="107" t="s">
        <v>573</v>
      </c>
      <c r="H489" s="107">
        <v>5589.0440000000008</v>
      </c>
      <c r="I489" s="43" t="s">
        <v>279</v>
      </c>
    </row>
    <row r="490" spans="1:9" x14ac:dyDescent="0.25">
      <c r="A490" s="43" t="s">
        <v>270</v>
      </c>
      <c r="B490" s="43" t="s">
        <v>520</v>
      </c>
      <c r="C490" s="43" t="s">
        <v>532</v>
      </c>
      <c r="D490" s="43" t="s">
        <v>722</v>
      </c>
      <c r="E490" s="43" t="s">
        <v>723</v>
      </c>
      <c r="F490" s="43" t="s">
        <v>385</v>
      </c>
      <c r="G490" s="107" t="s">
        <v>573</v>
      </c>
      <c r="H490" s="107" t="s">
        <v>226</v>
      </c>
      <c r="I490" s="43" t="s">
        <v>279</v>
      </c>
    </row>
    <row r="491" spans="1:9" x14ac:dyDescent="0.25">
      <c r="A491" s="43" t="s">
        <v>270</v>
      </c>
      <c r="B491" s="43" t="s">
        <v>520</v>
      </c>
      <c r="C491" s="43" t="s">
        <v>532</v>
      </c>
      <c r="D491" s="43" t="s">
        <v>786</v>
      </c>
      <c r="E491" s="43" t="s">
        <v>787</v>
      </c>
      <c r="F491" s="43" t="s">
        <v>385</v>
      </c>
      <c r="G491" s="107" t="s">
        <v>573</v>
      </c>
      <c r="H491" s="107">
        <v>5589.0440000000008</v>
      </c>
      <c r="I491" s="43" t="s">
        <v>279</v>
      </c>
    </row>
    <row r="492" spans="1:9" x14ac:dyDescent="0.25">
      <c r="A492" s="43" t="s">
        <v>270</v>
      </c>
      <c r="B492" s="43" t="s">
        <v>520</v>
      </c>
      <c r="C492" s="43" t="s">
        <v>532</v>
      </c>
      <c r="D492" s="43" t="s">
        <v>586</v>
      </c>
      <c r="E492" s="43" t="s">
        <v>587</v>
      </c>
      <c r="F492" s="43" t="s">
        <v>385</v>
      </c>
      <c r="G492" s="107" t="s">
        <v>574</v>
      </c>
      <c r="H492" s="107">
        <v>0.46899999999999997</v>
      </c>
      <c r="I492" s="43" t="s">
        <v>280</v>
      </c>
    </row>
    <row r="493" spans="1:9" x14ac:dyDescent="0.25">
      <c r="A493" s="43" t="s">
        <v>270</v>
      </c>
      <c r="B493" s="43" t="s">
        <v>520</v>
      </c>
      <c r="C493" s="43" t="s">
        <v>532</v>
      </c>
      <c r="D493" s="43" t="s">
        <v>588</v>
      </c>
      <c r="E493" s="43" t="s">
        <v>589</v>
      </c>
      <c r="F493" s="43" t="s">
        <v>385</v>
      </c>
      <c r="G493" s="107" t="s">
        <v>574</v>
      </c>
      <c r="H493" s="107" t="s">
        <v>519</v>
      </c>
      <c r="I493" s="43" t="s">
        <v>280</v>
      </c>
    </row>
    <row r="494" spans="1:9" x14ac:dyDescent="0.25">
      <c r="A494" s="43" t="s">
        <v>270</v>
      </c>
      <c r="B494" s="43" t="s">
        <v>520</v>
      </c>
      <c r="C494" s="43" t="s">
        <v>532</v>
      </c>
      <c r="D494" s="43" t="s">
        <v>590</v>
      </c>
      <c r="E494" s="43" t="s">
        <v>591</v>
      </c>
      <c r="F494" s="43" t="s">
        <v>385</v>
      </c>
      <c r="G494" s="107" t="s">
        <v>574</v>
      </c>
      <c r="H494" s="107" t="s">
        <v>519</v>
      </c>
      <c r="I494" s="43" t="s">
        <v>280</v>
      </c>
    </row>
    <row r="495" spans="1:9" x14ac:dyDescent="0.25">
      <c r="A495" s="43" t="s">
        <v>270</v>
      </c>
      <c r="B495" s="43" t="s">
        <v>520</v>
      </c>
      <c r="C495" s="43" t="s">
        <v>532</v>
      </c>
      <c r="D495" s="43" t="s">
        <v>592</v>
      </c>
      <c r="E495" s="43" t="s">
        <v>593</v>
      </c>
      <c r="F495" s="43" t="s">
        <v>385</v>
      </c>
      <c r="G495" s="107" t="s">
        <v>574</v>
      </c>
      <c r="H495" s="107" t="s">
        <v>519</v>
      </c>
      <c r="I495" s="43" t="s">
        <v>280</v>
      </c>
    </row>
    <row r="496" spans="1:9" x14ac:dyDescent="0.25">
      <c r="A496" s="43" t="s">
        <v>270</v>
      </c>
      <c r="B496" s="43" t="s">
        <v>520</v>
      </c>
      <c r="C496" s="43" t="s">
        <v>532</v>
      </c>
      <c r="D496" s="43" t="s">
        <v>594</v>
      </c>
      <c r="E496" s="43" t="s">
        <v>595</v>
      </c>
      <c r="F496" s="43" t="s">
        <v>385</v>
      </c>
      <c r="G496" s="107" t="s">
        <v>574</v>
      </c>
      <c r="H496" s="107">
        <v>281.76799999999997</v>
      </c>
      <c r="I496" s="43" t="s">
        <v>280</v>
      </c>
    </row>
    <row r="497" spans="1:9" x14ac:dyDescent="0.25">
      <c r="A497" s="43" t="s">
        <v>270</v>
      </c>
      <c r="B497" s="43" t="s">
        <v>520</v>
      </c>
      <c r="C497" s="43" t="s">
        <v>532</v>
      </c>
      <c r="D497" s="43" t="s">
        <v>596</v>
      </c>
      <c r="E497" s="43" t="s">
        <v>597</v>
      </c>
      <c r="F497" s="43" t="s">
        <v>385</v>
      </c>
      <c r="G497" s="107" t="s">
        <v>574</v>
      </c>
      <c r="H497" s="107" t="s">
        <v>519</v>
      </c>
      <c r="I497" s="43" t="s">
        <v>280</v>
      </c>
    </row>
    <row r="498" spans="1:9" x14ac:dyDescent="0.25">
      <c r="A498" s="43" t="s">
        <v>270</v>
      </c>
      <c r="B498" s="43" t="s">
        <v>520</v>
      </c>
      <c r="C498" s="43" t="s">
        <v>532</v>
      </c>
      <c r="D498" s="43" t="s">
        <v>598</v>
      </c>
      <c r="E498" s="43" t="s">
        <v>599</v>
      </c>
      <c r="F498" s="43" t="s">
        <v>385</v>
      </c>
      <c r="G498" s="107" t="s">
        <v>574</v>
      </c>
      <c r="H498" s="107" t="s">
        <v>519</v>
      </c>
      <c r="I498" s="43" t="s">
        <v>280</v>
      </c>
    </row>
    <row r="499" spans="1:9" x14ac:dyDescent="0.25">
      <c r="A499" s="43" t="s">
        <v>270</v>
      </c>
      <c r="B499" s="43" t="s">
        <v>520</v>
      </c>
      <c r="C499" s="43" t="s">
        <v>532</v>
      </c>
      <c r="D499" s="43" t="s">
        <v>600</v>
      </c>
      <c r="E499" s="43" t="s">
        <v>601</v>
      </c>
      <c r="F499" s="43" t="s">
        <v>385</v>
      </c>
      <c r="G499" s="107" t="s">
        <v>574</v>
      </c>
      <c r="H499" s="107" t="s">
        <v>519</v>
      </c>
      <c r="I499" s="43" t="s">
        <v>280</v>
      </c>
    </row>
    <row r="500" spans="1:9" x14ac:dyDescent="0.25">
      <c r="A500" s="43" t="s">
        <v>270</v>
      </c>
      <c r="B500" s="43" t="s">
        <v>520</v>
      </c>
      <c r="C500" s="43" t="s">
        <v>532</v>
      </c>
      <c r="D500" s="43" t="s">
        <v>602</v>
      </c>
      <c r="E500" s="43" t="s">
        <v>603</v>
      </c>
      <c r="F500" s="43" t="s">
        <v>385</v>
      </c>
      <c r="G500" s="107" t="s">
        <v>574</v>
      </c>
      <c r="H500" s="107">
        <v>245.35</v>
      </c>
      <c r="I500" s="43" t="s">
        <v>280</v>
      </c>
    </row>
    <row r="501" spans="1:9" x14ac:dyDescent="0.25">
      <c r="A501" s="43" t="s">
        <v>270</v>
      </c>
      <c r="B501" s="43" t="s">
        <v>520</v>
      </c>
      <c r="C501" s="43" t="s">
        <v>532</v>
      </c>
      <c r="D501" s="43" t="s">
        <v>604</v>
      </c>
      <c r="E501" s="43" t="s">
        <v>605</v>
      </c>
      <c r="F501" s="43" t="s">
        <v>385</v>
      </c>
      <c r="G501" s="107" t="s">
        <v>574</v>
      </c>
      <c r="H501" s="107" t="s">
        <v>519</v>
      </c>
      <c r="I501" s="43" t="s">
        <v>280</v>
      </c>
    </row>
    <row r="502" spans="1:9" x14ac:dyDescent="0.25">
      <c r="A502" s="43" t="s">
        <v>270</v>
      </c>
      <c r="B502" s="43" t="s">
        <v>520</v>
      </c>
      <c r="C502" s="43" t="s">
        <v>532</v>
      </c>
      <c r="D502" s="43" t="s">
        <v>606</v>
      </c>
      <c r="E502" s="43" t="s">
        <v>607</v>
      </c>
      <c r="F502" s="43" t="s">
        <v>385</v>
      </c>
      <c r="G502" s="107" t="s">
        <v>574</v>
      </c>
      <c r="H502" s="107" t="s">
        <v>519</v>
      </c>
      <c r="I502" s="43" t="s">
        <v>280</v>
      </c>
    </row>
    <row r="503" spans="1:9" x14ac:dyDescent="0.25">
      <c r="A503" s="43" t="s">
        <v>270</v>
      </c>
      <c r="B503" s="43" t="s">
        <v>520</v>
      </c>
      <c r="C503" s="43" t="s">
        <v>532</v>
      </c>
      <c r="D503" s="43" t="s">
        <v>608</v>
      </c>
      <c r="E503" s="43" t="s">
        <v>609</v>
      </c>
      <c r="F503" s="43" t="s">
        <v>385</v>
      </c>
      <c r="G503" s="107" t="s">
        <v>574</v>
      </c>
      <c r="H503" s="107" t="s">
        <v>519</v>
      </c>
      <c r="I503" s="43" t="s">
        <v>280</v>
      </c>
    </row>
    <row r="504" spans="1:9" x14ac:dyDescent="0.25">
      <c r="A504" s="43" t="s">
        <v>270</v>
      </c>
      <c r="B504" s="43" t="s">
        <v>520</v>
      </c>
      <c r="C504" s="43" t="s">
        <v>532</v>
      </c>
      <c r="D504" s="43" t="s">
        <v>610</v>
      </c>
      <c r="E504" s="43" t="s">
        <v>611</v>
      </c>
      <c r="F504" s="43" t="s">
        <v>385</v>
      </c>
      <c r="G504" s="107" t="s">
        <v>574</v>
      </c>
      <c r="H504" s="107" t="s">
        <v>519</v>
      </c>
      <c r="I504" s="43" t="s">
        <v>280</v>
      </c>
    </row>
    <row r="505" spans="1:9" x14ac:dyDescent="0.25">
      <c r="A505" s="43" t="s">
        <v>270</v>
      </c>
      <c r="B505" s="43" t="s">
        <v>520</v>
      </c>
      <c r="C505" s="43" t="s">
        <v>532</v>
      </c>
      <c r="D505" s="43" t="s">
        <v>612</v>
      </c>
      <c r="E505" s="43" t="s">
        <v>613</v>
      </c>
      <c r="F505" s="43" t="s">
        <v>385</v>
      </c>
      <c r="G505" s="107" t="s">
        <v>574</v>
      </c>
      <c r="H505" s="107" t="s">
        <v>519</v>
      </c>
      <c r="I505" s="43" t="s">
        <v>280</v>
      </c>
    </row>
    <row r="506" spans="1:9" x14ac:dyDescent="0.25">
      <c r="A506" s="43" t="s">
        <v>270</v>
      </c>
      <c r="B506" s="43" t="s">
        <v>520</v>
      </c>
      <c r="C506" s="43" t="s">
        <v>532</v>
      </c>
      <c r="D506" s="43" t="s">
        <v>614</v>
      </c>
      <c r="E506" s="43" t="s">
        <v>615</v>
      </c>
      <c r="F506" s="43" t="s">
        <v>385</v>
      </c>
      <c r="G506" s="107" t="s">
        <v>574</v>
      </c>
      <c r="H506" s="107" t="s">
        <v>519</v>
      </c>
      <c r="I506" s="43" t="s">
        <v>280</v>
      </c>
    </row>
    <row r="507" spans="1:9" x14ac:dyDescent="0.25">
      <c r="A507" s="43" t="s">
        <v>270</v>
      </c>
      <c r="B507" s="43" t="s">
        <v>520</v>
      </c>
      <c r="C507" s="43" t="s">
        <v>532</v>
      </c>
      <c r="D507" s="43" t="s">
        <v>616</v>
      </c>
      <c r="E507" s="43" t="s">
        <v>617</v>
      </c>
      <c r="F507" s="43" t="s">
        <v>385</v>
      </c>
      <c r="G507" s="107" t="s">
        <v>574</v>
      </c>
      <c r="H507" s="107" t="s">
        <v>519</v>
      </c>
      <c r="I507" s="43" t="s">
        <v>280</v>
      </c>
    </row>
    <row r="508" spans="1:9" x14ac:dyDescent="0.25">
      <c r="A508" s="43" t="s">
        <v>270</v>
      </c>
      <c r="B508" s="43" t="s">
        <v>520</v>
      </c>
      <c r="C508" s="43" t="s">
        <v>532</v>
      </c>
      <c r="D508" s="43" t="s">
        <v>618</v>
      </c>
      <c r="E508" s="43" t="s">
        <v>619</v>
      </c>
      <c r="F508" s="43" t="s">
        <v>385</v>
      </c>
      <c r="G508" s="107" t="s">
        <v>574</v>
      </c>
      <c r="H508" s="107" t="s">
        <v>519</v>
      </c>
      <c r="I508" s="43" t="s">
        <v>280</v>
      </c>
    </row>
    <row r="509" spans="1:9" x14ac:dyDescent="0.25">
      <c r="A509" s="43" t="s">
        <v>270</v>
      </c>
      <c r="B509" s="43" t="s">
        <v>520</v>
      </c>
      <c r="C509" s="43" t="s">
        <v>532</v>
      </c>
      <c r="D509" s="43" t="s">
        <v>620</v>
      </c>
      <c r="E509" s="43" t="s">
        <v>621</v>
      </c>
      <c r="F509" s="43" t="s">
        <v>385</v>
      </c>
      <c r="G509" s="107" t="s">
        <v>574</v>
      </c>
      <c r="H509" s="107" t="s">
        <v>519</v>
      </c>
      <c r="I509" s="43" t="s">
        <v>280</v>
      </c>
    </row>
    <row r="510" spans="1:9" x14ac:dyDescent="0.25">
      <c r="A510" s="43" t="s">
        <v>270</v>
      </c>
      <c r="B510" s="43" t="s">
        <v>520</v>
      </c>
      <c r="C510" s="43" t="s">
        <v>532</v>
      </c>
      <c r="D510" s="43" t="s">
        <v>622</v>
      </c>
      <c r="E510" s="43" t="s">
        <v>623</v>
      </c>
      <c r="F510" s="43" t="s">
        <v>385</v>
      </c>
      <c r="G510" s="107" t="s">
        <v>574</v>
      </c>
      <c r="H510" s="107" t="s">
        <v>519</v>
      </c>
      <c r="I510" s="43" t="s">
        <v>280</v>
      </c>
    </row>
    <row r="511" spans="1:9" x14ac:dyDescent="0.25">
      <c r="A511" s="43" t="s">
        <v>270</v>
      </c>
      <c r="B511" s="43" t="s">
        <v>520</v>
      </c>
      <c r="C511" s="43" t="s">
        <v>532</v>
      </c>
      <c r="D511" s="43" t="s">
        <v>624</v>
      </c>
      <c r="E511" s="43" t="s">
        <v>625</v>
      </c>
      <c r="F511" s="43" t="s">
        <v>385</v>
      </c>
      <c r="G511" s="107" t="s">
        <v>574</v>
      </c>
      <c r="H511" s="107" t="s">
        <v>519</v>
      </c>
      <c r="I511" s="43" t="s">
        <v>280</v>
      </c>
    </row>
    <row r="512" spans="1:9" x14ac:dyDescent="0.25">
      <c r="A512" s="43" t="s">
        <v>270</v>
      </c>
      <c r="B512" s="43" t="s">
        <v>520</v>
      </c>
      <c r="C512" s="43" t="s">
        <v>532</v>
      </c>
      <c r="D512" s="43" t="s">
        <v>626</v>
      </c>
      <c r="E512" s="43" t="s">
        <v>627</v>
      </c>
      <c r="F512" s="43" t="s">
        <v>385</v>
      </c>
      <c r="G512" s="107" t="s">
        <v>574</v>
      </c>
      <c r="H512" s="107" t="s">
        <v>519</v>
      </c>
      <c r="I512" s="43" t="s">
        <v>280</v>
      </c>
    </row>
    <row r="513" spans="1:9" x14ac:dyDescent="0.25">
      <c r="A513" s="43" t="s">
        <v>270</v>
      </c>
      <c r="B513" s="43" t="s">
        <v>520</v>
      </c>
      <c r="C513" s="43" t="s">
        <v>532</v>
      </c>
      <c r="D513" s="43" t="s">
        <v>628</v>
      </c>
      <c r="E513" s="43" t="s">
        <v>629</v>
      </c>
      <c r="F513" s="43" t="s">
        <v>385</v>
      </c>
      <c r="G513" s="107" t="s">
        <v>574</v>
      </c>
      <c r="H513" s="107" t="s">
        <v>519</v>
      </c>
      <c r="I513" s="43" t="s">
        <v>280</v>
      </c>
    </row>
    <row r="514" spans="1:9" x14ac:dyDescent="0.25">
      <c r="A514" s="43" t="s">
        <v>270</v>
      </c>
      <c r="B514" s="43" t="s">
        <v>520</v>
      </c>
      <c r="C514" s="43" t="s">
        <v>532</v>
      </c>
      <c r="D514" s="43" t="s">
        <v>630</v>
      </c>
      <c r="E514" s="43" t="s">
        <v>631</v>
      </c>
      <c r="F514" s="43" t="s">
        <v>385</v>
      </c>
      <c r="G514" s="107" t="s">
        <v>574</v>
      </c>
      <c r="H514" s="107" t="s">
        <v>519</v>
      </c>
      <c r="I514" s="43" t="s">
        <v>280</v>
      </c>
    </row>
    <row r="515" spans="1:9" x14ac:dyDescent="0.25">
      <c r="A515" s="43" t="s">
        <v>270</v>
      </c>
      <c r="B515" s="43" t="s">
        <v>520</v>
      </c>
      <c r="C515" s="43" t="s">
        <v>532</v>
      </c>
      <c r="D515" s="43" t="s">
        <v>632</v>
      </c>
      <c r="E515" s="43" t="s">
        <v>633</v>
      </c>
      <c r="F515" s="43" t="s">
        <v>385</v>
      </c>
      <c r="G515" s="107" t="s">
        <v>574</v>
      </c>
      <c r="H515" s="107" t="s">
        <v>519</v>
      </c>
      <c r="I515" s="43" t="s">
        <v>280</v>
      </c>
    </row>
    <row r="516" spans="1:9" x14ac:dyDescent="0.25">
      <c r="A516" s="43" t="s">
        <v>270</v>
      </c>
      <c r="B516" s="43" t="s">
        <v>520</v>
      </c>
      <c r="C516" s="43" t="s">
        <v>532</v>
      </c>
      <c r="D516" s="43" t="s">
        <v>634</v>
      </c>
      <c r="E516" s="43" t="s">
        <v>635</v>
      </c>
      <c r="F516" s="43" t="s">
        <v>385</v>
      </c>
      <c r="G516" s="107" t="s">
        <v>574</v>
      </c>
      <c r="H516" s="107" t="s">
        <v>519</v>
      </c>
      <c r="I516" s="43" t="s">
        <v>280</v>
      </c>
    </row>
    <row r="517" spans="1:9" x14ac:dyDescent="0.25">
      <c r="A517" s="43" t="s">
        <v>270</v>
      </c>
      <c r="B517" s="43" t="s">
        <v>520</v>
      </c>
      <c r="C517" s="43" t="s">
        <v>532</v>
      </c>
      <c r="D517" s="43" t="s">
        <v>636</v>
      </c>
      <c r="E517" s="43" t="s">
        <v>637</v>
      </c>
      <c r="F517" s="43" t="s">
        <v>385</v>
      </c>
      <c r="G517" s="107" t="s">
        <v>574</v>
      </c>
      <c r="H517" s="107" t="s">
        <v>519</v>
      </c>
      <c r="I517" s="43" t="s">
        <v>280</v>
      </c>
    </row>
    <row r="518" spans="1:9" x14ac:dyDescent="0.25">
      <c r="A518" s="43" t="s">
        <v>270</v>
      </c>
      <c r="B518" s="43" t="s">
        <v>520</v>
      </c>
      <c r="C518" s="43" t="s">
        <v>532</v>
      </c>
      <c r="D518" s="43" t="s">
        <v>638</v>
      </c>
      <c r="E518" s="43" t="s">
        <v>639</v>
      </c>
      <c r="F518" s="43" t="s">
        <v>385</v>
      </c>
      <c r="G518" s="107" t="s">
        <v>574</v>
      </c>
      <c r="H518" s="107" t="s">
        <v>519</v>
      </c>
      <c r="I518" s="43" t="s">
        <v>280</v>
      </c>
    </row>
    <row r="519" spans="1:9" x14ac:dyDescent="0.25">
      <c r="A519" s="43" t="s">
        <v>270</v>
      </c>
      <c r="B519" s="43" t="s">
        <v>520</v>
      </c>
      <c r="C519" s="43" t="s">
        <v>532</v>
      </c>
      <c r="D519" s="43" t="s">
        <v>640</v>
      </c>
      <c r="E519" s="43" t="s">
        <v>641</v>
      </c>
      <c r="F519" s="43" t="s">
        <v>385</v>
      </c>
      <c r="G519" s="107" t="s">
        <v>574</v>
      </c>
      <c r="H519" s="107" t="s">
        <v>519</v>
      </c>
      <c r="I519" s="43" t="s">
        <v>280</v>
      </c>
    </row>
    <row r="520" spans="1:9" x14ac:dyDescent="0.25">
      <c r="A520" s="43" t="s">
        <v>270</v>
      </c>
      <c r="B520" s="43" t="s">
        <v>520</v>
      </c>
      <c r="C520" s="43" t="s">
        <v>532</v>
      </c>
      <c r="D520" s="43" t="s">
        <v>642</v>
      </c>
      <c r="E520" s="43" t="s">
        <v>643</v>
      </c>
      <c r="F520" s="43" t="s">
        <v>385</v>
      </c>
      <c r="G520" s="107" t="s">
        <v>574</v>
      </c>
      <c r="H520" s="107" t="s">
        <v>519</v>
      </c>
      <c r="I520" s="43" t="s">
        <v>280</v>
      </c>
    </row>
    <row r="521" spans="1:9" x14ac:dyDescent="0.25">
      <c r="A521" s="43" t="s">
        <v>270</v>
      </c>
      <c r="B521" s="43" t="s">
        <v>520</v>
      </c>
      <c r="C521" s="43" t="s">
        <v>532</v>
      </c>
      <c r="D521" s="43" t="s">
        <v>644</v>
      </c>
      <c r="E521" s="43" t="s">
        <v>645</v>
      </c>
      <c r="F521" s="43" t="s">
        <v>385</v>
      </c>
      <c r="G521" s="107" t="s">
        <v>574</v>
      </c>
      <c r="H521" s="107" t="s">
        <v>519</v>
      </c>
      <c r="I521" s="43" t="s">
        <v>280</v>
      </c>
    </row>
    <row r="522" spans="1:9" x14ac:dyDescent="0.25">
      <c r="A522" s="43" t="s">
        <v>270</v>
      </c>
      <c r="B522" s="43" t="s">
        <v>520</v>
      </c>
      <c r="C522" s="43" t="s">
        <v>532</v>
      </c>
      <c r="D522" s="43" t="s">
        <v>646</v>
      </c>
      <c r="E522" s="43" t="s">
        <v>647</v>
      </c>
      <c r="F522" s="43" t="s">
        <v>385</v>
      </c>
      <c r="G522" s="107" t="s">
        <v>574</v>
      </c>
      <c r="H522" s="107" t="s">
        <v>519</v>
      </c>
      <c r="I522" s="43" t="s">
        <v>280</v>
      </c>
    </row>
    <row r="523" spans="1:9" x14ac:dyDescent="0.25">
      <c r="A523" s="43" t="s">
        <v>270</v>
      </c>
      <c r="B523" s="43" t="s">
        <v>520</v>
      </c>
      <c r="C523" s="43" t="s">
        <v>532</v>
      </c>
      <c r="D523" s="43" t="s">
        <v>648</v>
      </c>
      <c r="E523" s="43" t="s">
        <v>649</v>
      </c>
      <c r="F523" s="43" t="s">
        <v>385</v>
      </c>
      <c r="G523" s="107" t="s">
        <v>574</v>
      </c>
      <c r="H523" s="107" t="s">
        <v>519</v>
      </c>
      <c r="I523" s="43" t="s">
        <v>280</v>
      </c>
    </row>
    <row r="524" spans="1:9" x14ac:dyDescent="0.25">
      <c r="A524" s="43" t="s">
        <v>270</v>
      </c>
      <c r="B524" s="43" t="s">
        <v>520</v>
      </c>
      <c r="C524" s="43" t="s">
        <v>532</v>
      </c>
      <c r="D524" s="43" t="s">
        <v>650</v>
      </c>
      <c r="E524" s="43" t="s">
        <v>651</v>
      </c>
      <c r="F524" s="43" t="s">
        <v>385</v>
      </c>
      <c r="G524" s="107" t="s">
        <v>574</v>
      </c>
      <c r="H524" s="107" t="s">
        <v>519</v>
      </c>
      <c r="I524" s="43" t="s">
        <v>280</v>
      </c>
    </row>
    <row r="525" spans="1:9" x14ac:dyDescent="0.25">
      <c r="A525" s="43" t="s">
        <v>270</v>
      </c>
      <c r="B525" s="43" t="s">
        <v>520</v>
      </c>
      <c r="C525" s="43" t="s">
        <v>532</v>
      </c>
      <c r="D525" s="43" t="s">
        <v>652</v>
      </c>
      <c r="E525" s="43" t="s">
        <v>653</v>
      </c>
      <c r="F525" s="43" t="s">
        <v>385</v>
      </c>
      <c r="G525" s="107" t="s">
        <v>574</v>
      </c>
      <c r="H525" s="107" t="s">
        <v>519</v>
      </c>
      <c r="I525" s="43" t="s">
        <v>280</v>
      </c>
    </row>
    <row r="526" spans="1:9" x14ac:dyDescent="0.25">
      <c r="A526" s="43" t="s">
        <v>270</v>
      </c>
      <c r="B526" s="43" t="s">
        <v>520</v>
      </c>
      <c r="C526" s="43" t="s">
        <v>532</v>
      </c>
      <c r="D526" s="43" t="s">
        <v>654</v>
      </c>
      <c r="E526" s="43" t="s">
        <v>655</v>
      </c>
      <c r="F526" s="43" t="s">
        <v>385</v>
      </c>
      <c r="G526" s="107" t="s">
        <v>574</v>
      </c>
      <c r="H526" s="107" t="s">
        <v>519</v>
      </c>
      <c r="I526" s="43" t="s">
        <v>280</v>
      </c>
    </row>
    <row r="527" spans="1:9" x14ac:dyDescent="0.25">
      <c r="A527" s="43" t="s">
        <v>270</v>
      </c>
      <c r="B527" s="43" t="s">
        <v>520</v>
      </c>
      <c r="C527" s="43" t="s">
        <v>532</v>
      </c>
      <c r="D527" s="43" t="s">
        <v>656</v>
      </c>
      <c r="E527" s="43" t="s">
        <v>657</v>
      </c>
      <c r="F527" s="43" t="s">
        <v>385</v>
      </c>
      <c r="G527" s="107" t="s">
        <v>574</v>
      </c>
      <c r="H527" s="107">
        <v>506.642</v>
      </c>
      <c r="I527" s="43" t="s">
        <v>280</v>
      </c>
    </row>
    <row r="528" spans="1:9" x14ac:dyDescent="0.25">
      <c r="A528" s="43" t="s">
        <v>270</v>
      </c>
      <c r="B528" s="43" t="s">
        <v>520</v>
      </c>
      <c r="C528" s="43" t="s">
        <v>532</v>
      </c>
      <c r="D528" s="43" t="s">
        <v>658</v>
      </c>
      <c r="E528" s="43" t="s">
        <v>659</v>
      </c>
      <c r="F528" s="43" t="s">
        <v>385</v>
      </c>
      <c r="G528" s="107" t="s">
        <v>574</v>
      </c>
      <c r="H528" s="107" t="s">
        <v>519</v>
      </c>
      <c r="I528" s="43" t="s">
        <v>280</v>
      </c>
    </row>
    <row r="529" spans="1:9" x14ac:dyDescent="0.25">
      <c r="A529" s="43" t="s">
        <v>270</v>
      </c>
      <c r="B529" s="43" t="s">
        <v>520</v>
      </c>
      <c r="C529" s="43" t="s">
        <v>532</v>
      </c>
      <c r="D529" s="43" t="s">
        <v>660</v>
      </c>
      <c r="E529" s="43" t="s">
        <v>661</v>
      </c>
      <c r="F529" s="43" t="s">
        <v>385</v>
      </c>
      <c r="G529" s="107" t="s">
        <v>574</v>
      </c>
      <c r="H529" s="107" t="s">
        <v>519</v>
      </c>
      <c r="I529" s="43" t="s">
        <v>280</v>
      </c>
    </row>
    <row r="530" spans="1:9" x14ac:dyDescent="0.25">
      <c r="A530" s="43" t="s">
        <v>270</v>
      </c>
      <c r="B530" s="43" t="s">
        <v>520</v>
      </c>
      <c r="C530" s="43" t="s">
        <v>532</v>
      </c>
      <c r="D530" s="43" t="s">
        <v>662</v>
      </c>
      <c r="E530" s="43" t="s">
        <v>663</v>
      </c>
      <c r="F530" s="43" t="s">
        <v>385</v>
      </c>
      <c r="G530" s="107" t="s">
        <v>574</v>
      </c>
      <c r="H530" s="107">
        <v>4465.21</v>
      </c>
      <c r="I530" s="43" t="s">
        <v>280</v>
      </c>
    </row>
    <row r="531" spans="1:9" x14ac:dyDescent="0.25">
      <c r="A531" s="43" t="s">
        <v>270</v>
      </c>
      <c r="B531" s="43" t="s">
        <v>520</v>
      </c>
      <c r="C531" s="43" t="s">
        <v>532</v>
      </c>
      <c r="D531" s="43" t="s">
        <v>664</v>
      </c>
      <c r="E531" s="43" t="s">
        <v>665</v>
      </c>
      <c r="F531" s="43" t="s">
        <v>385</v>
      </c>
      <c r="G531" s="107" t="s">
        <v>574</v>
      </c>
      <c r="H531" s="107">
        <v>4465.21</v>
      </c>
      <c r="I531" s="43" t="s">
        <v>280</v>
      </c>
    </row>
    <row r="532" spans="1:9" x14ac:dyDescent="0.25">
      <c r="A532" s="43" t="s">
        <v>270</v>
      </c>
      <c r="B532" s="43" t="s">
        <v>520</v>
      </c>
      <c r="C532" s="43" t="s">
        <v>532</v>
      </c>
      <c r="D532" s="43" t="s">
        <v>666</v>
      </c>
      <c r="E532" s="43" t="s">
        <v>667</v>
      </c>
      <c r="F532" s="43" t="s">
        <v>385</v>
      </c>
      <c r="G532" s="107" t="s">
        <v>574</v>
      </c>
      <c r="H532" s="107" t="s">
        <v>519</v>
      </c>
      <c r="I532" s="43" t="s">
        <v>280</v>
      </c>
    </row>
    <row r="533" spans="1:9" x14ac:dyDescent="0.25">
      <c r="A533" s="43" t="s">
        <v>270</v>
      </c>
      <c r="B533" s="43" t="s">
        <v>520</v>
      </c>
      <c r="C533" s="43" t="s">
        <v>532</v>
      </c>
      <c r="D533" s="43" t="s">
        <v>668</v>
      </c>
      <c r="E533" s="43" t="s">
        <v>669</v>
      </c>
      <c r="F533" s="43" t="s">
        <v>385</v>
      </c>
      <c r="G533" s="107" t="s">
        <v>574</v>
      </c>
      <c r="H533" s="107" t="s">
        <v>226</v>
      </c>
      <c r="I533" s="43" t="s">
        <v>280</v>
      </c>
    </row>
    <row r="534" spans="1:9" x14ac:dyDescent="0.25">
      <c r="A534" s="43" t="s">
        <v>270</v>
      </c>
      <c r="B534" s="43" t="s">
        <v>520</v>
      </c>
      <c r="C534" s="43" t="s">
        <v>532</v>
      </c>
      <c r="D534" s="43" t="s">
        <v>670</v>
      </c>
      <c r="E534" s="43" t="s">
        <v>671</v>
      </c>
      <c r="F534" s="43" t="s">
        <v>385</v>
      </c>
      <c r="G534" s="107" t="s">
        <v>574</v>
      </c>
      <c r="H534" s="107" t="s">
        <v>519</v>
      </c>
      <c r="I534" s="43" t="s">
        <v>280</v>
      </c>
    </row>
    <row r="535" spans="1:9" x14ac:dyDescent="0.25">
      <c r="A535" s="43" t="s">
        <v>270</v>
      </c>
      <c r="B535" s="43" t="s">
        <v>520</v>
      </c>
      <c r="C535" s="43" t="s">
        <v>532</v>
      </c>
      <c r="D535" s="43" t="s">
        <v>672</v>
      </c>
      <c r="E535" s="43" t="s">
        <v>673</v>
      </c>
      <c r="F535" s="43" t="s">
        <v>385</v>
      </c>
      <c r="G535" s="107" t="s">
        <v>574</v>
      </c>
      <c r="H535" s="107" t="s">
        <v>519</v>
      </c>
      <c r="I535" s="43" t="s">
        <v>280</v>
      </c>
    </row>
    <row r="536" spans="1:9" x14ac:dyDescent="0.25">
      <c r="A536" s="43" t="s">
        <v>270</v>
      </c>
      <c r="B536" s="43" t="s">
        <v>520</v>
      </c>
      <c r="C536" s="43" t="s">
        <v>532</v>
      </c>
      <c r="D536" s="43" t="s">
        <v>674</v>
      </c>
      <c r="E536" s="43" t="s">
        <v>675</v>
      </c>
      <c r="F536" s="43" t="s">
        <v>385</v>
      </c>
      <c r="G536" s="107" t="s">
        <v>574</v>
      </c>
      <c r="H536" s="107" t="s">
        <v>519</v>
      </c>
      <c r="I536" s="43" t="s">
        <v>280</v>
      </c>
    </row>
    <row r="537" spans="1:9" x14ac:dyDescent="0.25">
      <c r="A537" s="43" t="s">
        <v>270</v>
      </c>
      <c r="B537" s="43" t="s">
        <v>520</v>
      </c>
      <c r="C537" s="43" t="s">
        <v>532</v>
      </c>
      <c r="D537" s="43" t="s">
        <v>676</v>
      </c>
      <c r="E537" s="43" t="s">
        <v>677</v>
      </c>
      <c r="F537" s="43" t="s">
        <v>385</v>
      </c>
      <c r="G537" s="107" t="s">
        <v>574</v>
      </c>
      <c r="H537" s="107" t="s">
        <v>519</v>
      </c>
      <c r="I537" s="43" t="s">
        <v>280</v>
      </c>
    </row>
    <row r="538" spans="1:9" x14ac:dyDescent="0.25">
      <c r="A538" s="43" t="s">
        <v>270</v>
      </c>
      <c r="B538" s="43" t="s">
        <v>520</v>
      </c>
      <c r="C538" s="43" t="s">
        <v>532</v>
      </c>
      <c r="D538" s="43" t="s">
        <v>678</v>
      </c>
      <c r="E538" s="43" t="s">
        <v>679</v>
      </c>
      <c r="F538" s="43" t="s">
        <v>385</v>
      </c>
      <c r="G538" s="107" t="s">
        <v>574</v>
      </c>
      <c r="H538" s="107" t="s">
        <v>519</v>
      </c>
      <c r="I538" s="43" t="s">
        <v>280</v>
      </c>
    </row>
    <row r="539" spans="1:9" x14ac:dyDescent="0.25">
      <c r="A539" s="43" t="s">
        <v>270</v>
      </c>
      <c r="B539" s="43" t="s">
        <v>520</v>
      </c>
      <c r="C539" s="43" t="s">
        <v>532</v>
      </c>
      <c r="D539" s="43" t="s">
        <v>680</v>
      </c>
      <c r="E539" s="43" t="s">
        <v>681</v>
      </c>
      <c r="F539" s="43" t="s">
        <v>385</v>
      </c>
      <c r="G539" s="107" t="s">
        <v>574</v>
      </c>
      <c r="H539" s="107" t="s">
        <v>519</v>
      </c>
      <c r="I539" s="43" t="s">
        <v>280</v>
      </c>
    </row>
    <row r="540" spans="1:9" x14ac:dyDescent="0.25">
      <c r="A540" s="43" t="s">
        <v>270</v>
      </c>
      <c r="B540" s="43" t="s">
        <v>520</v>
      </c>
      <c r="C540" s="43" t="s">
        <v>532</v>
      </c>
      <c r="D540" s="43" t="s">
        <v>682</v>
      </c>
      <c r="E540" s="43" t="s">
        <v>683</v>
      </c>
      <c r="F540" s="43" t="s">
        <v>385</v>
      </c>
      <c r="G540" s="107" t="s">
        <v>574</v>
      </c>
      <c r="H540" s="107" t="s">
        <v>519</v>
      </c>
      <c r="I540" s="43" t="s">
        <v>280</v>
      </c>
    </row>
    <row r="541" spans="1:9" x14ac:dyDescent="0.25">
      <c r="A541" s="43" t="s">
        <v>270</v>
      </c>
      <c r="B541" s="43" t="s">
        <v>520</v>
      </c>
      <c r="C541" s="43" t="s">
        <v>532</v>
      </c>
      <c r="D541" s="43" t="s">
        <v>684</v>
      </c>
      <c r="E541" s="43" t="s">
        <v>685</v>
      </c>
      <c r="F541" s="43" t="s">
        <v>385</v>
      </c>
      <c r="G541" s="107" t="s">
        <v>574</v>
      </c>
      <c r="H541" s="107" t="s">
        <v>519</v>
      </c>
      <c r="I541" s="43" t="s">
        <v>280</v>
      </c>
    </row>
    <row r="542" spans="1:9" x14ac:dyDescent="0.25">
      <c r="A542" s="43" t="s">
        <v>270</v>
      </c>
      <c r="B542" s="43" t="s">
        <v>520</v>
      </c>
      <c r="C542" s="43" t="s">
        <v>532</v>
      </c>
      <c r="D542" s="43" t="s">
        <v>686</v>
      </c>
      <c r="E542" s="43" t="s">
        <v>687</v>
      </c>
      <c r="F542" s="43" t="s">
        <v>385</v>
      </c>
      <c r="G542" s="107" t="s">
        <v>574</v>
      </c>
      <c r="H542" s="107" t="s">
        <v>519</v>
      </c>
      <c r="I542" s="43" t="s">
        <v>280</v>
      </c>
    </row>
    <row r="543" spans="1:9" x14ac:dyDescent="0.25">
      <c r="A543" s="43" t="s">
        <v>270</v>
      </c>
      <c r="B543" s="43" t="s">
        <v>520</v>
      </c>
      <c r="C543" s="43" t="s">
        <v>532</v>
      </c>
      <c r="D543" s="43" t="s">
        <v>688</v>
      </c>
      <c r="E543" s="43" t="s">
        <v>689</v>
      </c>
      <c r="F543" s="43" t="s">
        <v>385</v>
      </c>
      <c r="G543" s="107" t="s">
        <v>574</v>
      </c>
      <c r="H543" s="107" t="s">
        <v>519</v>
      </c>
      <c r="I543" s="43" t="s">
        <v>280</v>
      </c>
    </row>
    <row r="544" spans="1:9" x14ac:dyDescent="0.25">
      <c r="A544" s="43" t="s">
        <v>270</v>
      </c>
      <c r="B544" s="43" t="s">
        <v>520</v>
      </c>
      <c r="C544" s="43" t="s">
        <v>532</v>
      </c>
      <c r="D544" s="43" t="s">
        <v>690</v>
      </c>
      <c r="E544" s="43" t="s">
        <v>691</v>
      </c>
      <c r="F544" s="43" t="s">
        <v>385</v>
      </c>
      <c r="G544" s="107" t="s">
        <v>574</v>
      </c>
      <c r="H544" s="107" t="s">
        <v>519</v>
      </c>
      <c r="I544" s="43" t="s">
        <v>280</v>
      </c>
    </row>
    <row r="545" spans="1:9" x14ac:dyDescent="0.25">
      <c r="A545" s="43" t="s">
        <v>270</v>
      </c>
      <c r="B545" s="43" t="s">
        <v>520</v>
      </c>
      <c r="C545" s="43" t="s">
        <v>532</v>
      </c>
      <c r="D545" s="43" t="s">
        <v>692</v>
      </c>
      <c r="E545" s="43" t="s">
        <v>693</v>
      </c>
      <c r="F545" s="43" t="s">
        <v>385</v>
      </c>
      <c r="G545" s="107" t="s">
        <v>574</v>
      </c>
      <c r="H545" s="107" t="s">
        <v>519</v>
      </c>
      <c r="I545" s="43" t="s">
        <v>280</v>
      </c>
    </row>
    <row r="546" spans="1:9" x14ac:dyDescent="0.25">
      <c r="A546" s="43" t="s">
        <v>270</v>
      </c>
      <c r="B546" s="43" t="s">
        <v>520</v>
      </c>
      <c r="C546" s="43" t="s">
        <v>532</v>
      </c>
      <c r="D546" s="43" t="s">
        <v>694</v>
      </c>
      <c r="E546" s="43" t="s">
        <v>695</v>
      </c>
      <c r="F546" s="43" t="s">
        <v>385</v>
      </c>
      <c r="G546" s="107" t="s">
        <v>574</v>
      </c>
      <c r="H546" s="107" t="s">
        <v>519</v>
      </c>
      <c r="I546" s="43" t="s">
        <v>280</v>
      </c>
    </row>
    <row r="547" spans="1:9" x14ac:dyDescent="0.25">
      <c r="A547" s="43" t="s">
        <v>270</v>
      </c>
      <c r="B547" s="43" t="s">
        <v>520</v>
      </c>
      <c r="C547" s="43" t="s">
        <v>532</v>
      </c>
      <c r="D547" s="43" t="s">
        <v>696</v>
      </c>
      <c r="E547" s="43" t="s">
        <v>697</v>
      </c>
      <c r="F547" s="43" t="s">
        <v>385</v>
      </c>
      <c r="G547" s="107" t="s">
        <v>574</v>
      </c>
      <c r="H547" s="107" t="s">
        <v>519</v>
      </c>
      <c r="I547" s="43" t="s">
        <v>280</v>
      </c>
    </row>
    <row r="548" spans="1:9" x14ac:dyDescent="0.25">
      <c r="A548" s="43" t="s">
        <v>270</v>
      </c>
      <c r="B548" s="43" t="s">
        <v>520</v>
      </c>
      <c r="C548" s="43" t="s">
        <v>532</v>
      </c>
      <c r="D548" s="43" t="s">
        <v>698</v>
      </c>
      <c r="E548" s="43" t="s">
        <v>699</v>
      </c>
      <c r="F548" s="43" t="s">
        <v>385</v>
      </c>
      <c r="G548" s="107" t="s">
        <v>574</v>
      </c>
      <c r="H548" s="107" t="s">
        <v>519</v>
      </c>
      <c r="I548" s="43" t="s">
        <v>280</v>
      </c>
    </row>
    <row r="549" spans="1:9" x14ac:dyDescent="0.25">
      <c r="A549" s="43" t="s">
        <v>270</v>
      </c>
      <c r="B549" s="43" t="s">
        <v>520</v>
      </c>
      <c r="C549" s="43" t="s">
        <v>532</v>
      </c>
      <c r="D549" s="43" t="s">
        <v>700</v>
      </c>
      <c r="E549" s="43" t="s">
        <v>701</v>
      </c>
      <c r="F549" s="43" t="s">
        <v>385</v>
      </c>
      <c r="G549" s="107" t="s">
        <v>574</v>
      </c>
      <c r="H549" s="107" t="s">
        <v>519</v>
      </c>
      <c r="I549" s="43" t="s">
        <v>280</v>
      </c>
    </row>
    <row r="550" spans="1:9" x14ac:dyDescent="0.25">
      <c r="A550" s="43" t="s">
        <v>270</v>
      </c>
      <c r="B550" s="43" t="s">
        <v>520</v>
      </c>
      <c r="C550" s="43" t="s">
        <v>532</v>
      </c>
      <c r="D550" s="43" t="s">
        <v>702</v>
      </c>
      <c r="E550" s="43" t="s">
        <v>703</v>
      </c>
      <c r="F550" s="43" t="s">
        <v>385</v>
      </c>
      <c r="G550" s="107" t="s">
        <v>574</v>
      </c>
      <c r="H550" s="107" t="s">
        <v>519</v>
      </c>
      <c r="I550" s="43" t="s">
        <v>280</v>
      </c>
    </row>
    <row r="551" spans="1:9" x14ac:dyDescent="0.25">
      <c r="A551" s="43" t="s">
        <v>270</v>
      </c>
      <c r="B551" s="43" t="s">
        <v>520</v>
      </c>
      <c r="C551" s="43" t="s">
        <v>532</v>
      </c>
      <c r="D551" s="43" t="s">
        <v>704</v>
      </c>
      <c r="E551" s="43" t="s">
        <v>705</v>
      </c>
      <c r="F551" s="43" t="s">
        <v>385</v>
      </c>
      <c r="G551" s="107" t="s">
        <v>574</v>
      </c>
      <c r="H551" s="107" t="s">
        <v>519</v>
      </c>
      <c r="I551" s="43" t="s">
        <v>280</v>
      </c>
    </row>
    <row r="552" spans="1:9" x14ac:dyDescent="0.25">
      <c r="A552" s="43" t="s">
        <v>270</v>
      </c>
      <c r="B552" s="43" t="s">
        <v>520</v>
      </c>
      <c r="C552" s="43" t="s">
        <v>532</v>
      </c>
      <c r="D552" s="43" t="s">
        <v>706</v>
      </c>
      <c r="E552" s="43" t="s">
        <v>707</v>
      </c>
      <c r="F552" s="43" t="s">
        <v>385</v>
      </c>
      <c r="G552" s="107" t="s">
        <v>574</v>
      </c>
      <c r="H552" s="107" t="s">
        <v>519</v>
      </c>
      <c r="I552" s="43" t="s">
        <v>280</v>
      </c>
    </row>
    <row r="553" spans="1:9" x14ac:dyDescent="0.25">
      <c r="A553" s="43" t="s">
        <v>270</v>
      </c>
      <c r="B553" s="43" t="s">
        <v>520</v>
      </c>
      <c r="C553" s="43" t="s">
        <v>532</v>
      </c>
      <c r="D553" s="43" t="s">
        <v>708</v>
      </c>
      <c r="E553" s="43" t="s">
        <v>709</v>
      </c>
      <c r="F553" s="43" t="s">
        <v>385</v>
      </c>
      <c r="G553" s="107" t="s">
        <v>574</v>
      </c>
      <c r="H553" s="107" t="s">
        <v>519</v>
      </c>
      <c r="I553" s="43" t="s">
        <v>280</v>
      </c>
    </row>
    <row r="554" spans="1:9" x14ac:dyDescent="0.25">
      <c r="A554" s="43" t="s">
        <v>270</v>
      </c>
      <c r="B554" s="43" t="s">
        <v>520</v>
      </c>
      <c r="C554" s="43" t="s">
        <v>532</v>
      </c>
      <c r="D554" s="43" t="s">
        <v>710</v>
      </c>
      <c r="E554" s="43" t="s">
        <v>711</v>
      </c>
      <c r="F554" s="43" t="s">
        <v>385</v>
      </c>
      <c r="G554" s="107" t="s">
        <v>574</v>
      </c>
      <c r="H554" s="107" t="s">
        <v>519</v>
      </c>
      <c r="I554" s="43" t="s">
        <v>280</v>
      </c>
    </row>
    <row r="555" spans="1:9" x14ac:dyDescent="0.25">
      <c r="A555" s="43" t="s">
        <v>270</v>
      </c>
      <c r="B555" s="43" t="s">
        <v>520</v>
      </c>
      <c r="C555" s="43" t="s">
        <v>532</v>
      </c>
      <c r="D555" s="43" t="s">
        <v>712</v>
      </c>
      <c r="E555" s="43" t="s">
        <v>713</v>
      </c>
      <c r="F555" s="43" t="s">
        <v>385</v>
      </c>
      <c r="G555" s="107" t="s">
        <v>574</v>
      </c>
      <c r="H555" s="107" t="s">
        <v>519</v>
      </c>
      <c r="I555" s="43" t="s">
        <v>280</v>
      </c>
    </row>
    <row r="556" spans="1:9" x14ac:dyDescent="0.25">
      <c r="A556" s="43" t="s">
        <v>270</v>
      </c>
      <c r="B556" s="43" t="s">
        <v>520</v>
      </c>
      <c r="C556" s="43" t="s">
        <v>532</v>
      </c>
      <c r="D556" s="43" t="s">
        <v>714</v>
      </c>
      <c r="E556" s="43" t="s">
        <v>715</v>
      </c>
      <c r="F556" s="43" t="s">
        <v>385</v>
      </c>
      <c r="G556" s="107" t="s">
        <v>574</v>
      </c>
      <c r="H556" s="107" t="s">
        <v>519</v>
      </c>
      <c r="I556" s="43" t="s">
        <v>280</v>
      </c>
    </row>
    <row r="557" spans="1:9" x14ac:dyDescent="0.25">
      <c r="A557" s="43" t="s">
        <v>270</v>
      </c>
      <c r="B557" s="43" t="s">
        <v>520</v>
      </c>
      <c r="C557" s="43" t="s">
        <v>532</v>
      </c>
      <c r="D557" s="43" t="s">
        <v>716</v>
      </c>
      <c r="E557" s="43" t="s">
        <v>717</v>
      </c>
      <c r="F557" s="43" t="s">
        <v>385</v>
      </c>
      <c r="G557" s="107" t="s">
        <v>574</v>
      </c>
      <c r="H557" s="107" t="s">
        <v>519</v>
      </c>
      <c r="I557" s="43" t="s">
        <v>280</v>
      </c>
    </row>
    <row r="558" spans="1:9" x14ac:dyDescent="0.25">
      <c r="A558" s="43" t="s">
        <v>270</v>
      </c>
      <c r="B558" s="43" t="s">
        <v>520</v>
      </c>
      <c r="C558" s="43" t="s">
        <v>532</v>
      </c>
      <c r="D558" s="43" t="s">
        <v>718</v>
      </c>
      <c r="E558" s="43" t="s">
        <v>719</v>
      </c>
      <c r="F558" s="43" t="s">
        <v>385</v>
      </c>
      <c r="G558" s="107" t="s">
        <v>574</v>
      </c>
      <c r="H558" s="107" t="s">
        <v>519</v>
      </c>
      <c r="I558" s="43" t="s">
        <v>280</v>
      </c>
    </row>
    <row r="559" spans="1:9" x14ac:dyDescent="0.25">
      <c r="A559" s="43" t="s">
        <v>270</v>
      </c>
      <c r="B559" s="43" t="s">
        <v>520</v>
      </c>
      <c r="C559" s="43" t="s">
        <v>532</v>
      </c>
      <c r="D559" s="43" t="s">
        <v>720</v>
      </c>
      <c r="E559" s="43" t="s">
        <v>721</v>
      </c>
      <c r="F559" s="43" t="s">
        <v>385</v>
      </c>
      <c r="G559" s="107" t="s">
        <v>574</v>
      </c>
      <c r="H559" s="107">
        <v>5499.4390000000003</v>
      </c>
      <c r="I559" s="43" t="s">
        <v>280</v>
      </c>
    </row>
    <row r="560" spans="1:9" x14ac:dyDescent="0.25">
      <c r="A560" s="43" t="s">
        <v>270</v>
      </c>
      <c r="B560" s="43" t="s">
        <v>520</v>
      </c>
      <c r="C560" s="43" t="s">
        <v>532</v>
      </c>
      <c r="D560" s="43" t="s">
        <v>722</v>
      </c>
      <c r="E560" s="43" t="s">
        <v>723</v>
      </c>
      <c r="F560" s="43" t="s">
        <v>385</v>
      </c>
      <c r="G560" s="107" t="s">
        <v>574</v>
      </c>
      <c r="H560" s="107" t="s">
        <v>226</v>
      </c>
      <c r="I560" s="43" t="s">
        <v>280</v>
      </c>
    </row>
    <row r="561" spans="1:9" x14ac:dyDescent="0.25">
      <c r="A561" s="43" t="s">
        <v>270</v>
      </c>
      <c r="B561" s="43" t="s">
        <v>520</v>
      </c>
      <c r="C561" s="43" t="s">
        <v>532</v>
      </c>
      <c r="D561" s="43" t="s">
        <v>786</v>
      </c>
      <c r="E561" s="43" t="s">
        <v>787</v>
      </c>
      <c r="F561" s="43" t="s">
        <v>385</v>
      </c>
      <c r="G561" s="107" t="s">
        <v>574</v>
      </c>
      <c r="H561" s="107">
        <v>5499.4390000000003</v>
      </c>
      <c r="I561" s="43" t="s">
        <v>280</v>
      </c>
    </row>
    <row r="562" spans="1:9" x14ac:dyDescent="0.25">
      <c r="A562" s="43" t="s">
        <v>270</v>
      </c>
      <c r="B562" s="43" t="s">
        <v>520</v>
      </c>
      <c r="C562" s="43" t="s">
        <v>532</v>
      </c>
      <c r="D562" s="43" t="s">
        <v>586</v>
      </c>
      <c r="E562" s="43" t="s">
        <v>587</v>
      </c>
      <c r="F562" s="43" t="s">
        <v>385</v>
      </c>
      <c r="G562" s="107" t="s">
        <v>575</v>
      </c>
      <c r="H562" s="107">
        <v>0.48199999999999998</v>
      </c>
      <c r="I562" s="43" t="s">
        <v>280</v>
      </c>
    </row>
    <row r="563" spans="1:9" x14ac:dyDescent="0.25">
      <c r="A563" s="43" t="s">
        <v>270</v>
      </c>
      <c r="B563" s="43" t="s">
        <v>520</v>
      </c>
      <c r="C563" s="43" t="s">
        <v>532</v>
      </c>
      <c r="D563" s="43" t="s">
        <v>588</v>
      </c>
      <c r="E563" s="43" t="s">
        <v>589</v>
      </c>
      <c r="F563" s="43" t="s">
        <v>385</v>
      </c>
      <c r="G563" s="107" t="s">
        <v>575</v>
      </c>
      <c r="H563" s="107" t="s">
        <v>519</v>
      </c>
      <c r="I563" s="43" t="s">
        <v>280</v>
      </c>
    </row>
    <row r="564" spans="1:9" x14ac:dyDescent="0.25">
      <c r="A564" s="43" t="s">
        <v>270</v>
      </c>
      <c r="B564" s="43" t="s">
        <v>520</v>
      </c>
      <c r="C564" s="43" t="s">
        <v>532</v>
      </c>
      <c r="D564" s="43" t="s">
        <v>590</v>
      </c>
      <c r="E564" s="43" t="s">
        <v>591</v>
      </c>
      <c r="F564" s="43" t="s">
        <v>385</v>
      </c>
      <c r="G564" s="107" t="s">
        <v>575</v>
      </c>
      <c r="H564" s="107" t="s">
        <v>519</v>
      </c>
      <c r="I564" s="43" t="s">
        <v>280</v>
      </c>
    </row>
    <row r="565" spans="1:9" x14ac:dyDescent="0.25">
      <c r="A565" s="43" t="s">
        <v>270</v>
      </c>
      <c r="B565" s="43" t="s">
        <v>520</v>
      </c>
      <c r="C565" s="43" t="s">
        <v>532</v>
      </c>
      <c r="D565" s="43" t="s">
        <v>592</v>
      </c>
      <c r="E565" s="43" t="s">
        <v>593</v>
      </c>
      <c r="F565" s="43" t="s">
        <v>385</v>
      </c>
      <c r="G565" s="107" t="s">
        <v>575</v>
      </c>
      <c r="H565" s="107" t="s">
        <v>519</v>
      </c>
      <c r="I565" s="43" t="s">
        <v>280</v>
      </c>
    </row>
    <row r="566" spans="1:9" x14ac:dyDescent="0.25">
      <c r="A566" s="43" t="s">
        <v>270</v>
      </c>
      <c r="B566" s="43" t="s">
        <v>520</v>
      </c>
      <c r="C566" s="43" t="s">
        <v>532</v>
      </c>
      <c r="D566" s="43" t="s">
        <v>594</v>
      </c>
      <c r="E566" s="43" t="s">
        <v>595</v>
      </c>
      <c r="F566" s="43" t="s">
        <v>385</v>
      </c>
      <c r="G566" s="107" t="s">
        <v>575</v>
      </c>
      <c r="H566" s="107">
        <v>276.49599999999998</v>
      </c>
      <c r="I566" s="43" t="s">
        <v>280</v>
      </c>
    </row>
    <row r="567" spans="1:9" x14ac:dyDescent="0.25">
      <c r="A567" s="43" t="s">
        <v>270</v>
      </c>
      <c r="B567" s="43" t="s">
        <v>520</v>
      </c>
      <c r="C567" s="43" t="s">
        <v>532</v>
      </c>
      <c r="D567" s="43" t="s">
        <v>596</v>
      </c>
      <c r="E567" s="43" t="s">
        <v>597</v>
      </c>
      <c r="F567" s="43" t="s">
        <v>385</v>
      </c>
      <c r="G567" s="107" t="s">
        <v>575</v>
      </c>
      <c r="H567" s="107" t="s">
        <v>519</v>
      </c>
      <c r="I567" s="43" t="s">
        <v>280</v>
      </c>
    </row>
    <row r="568" spans="1:9" x14ac:dyDescent="0.25">
      <c r="A568" s="43" t="s">
        <v>270</v>
      </c>
      <c r="B568" s="43" t="s">
        <v>520</v>
      </c>
      <c r="C568" s="43" t="s">
        <v>532</v>
      </c>
      <c r="D568" s="43" t="s">
        <v>598</v>
      </c>
      <c r="E568" s="43" t="s">
        <v>599</v>
      </c>
      <c r="F568" s="43" t="s">
        <v>385</v>
      </c>
      <c r="G568" s="107" t="s">
        <v>575</v>
      </c>
      <c r="H568" s="107" t="s">
        <v>519</v>
      </c>
      <c r="I568" s="43" t="s">
        <v>280</v>
      </c>
    </row>
    <row r="569" spans="1:9" x14ac:dyDescent="0.25">
      <c r="A569" s="43" t="s">
        <v>270</v>
      </c>
      <c r="B569" s="43" t="s">
        <v>520</v>
      </c>
      <c r="C569" s="43" t="s">
        <v>532</v>
      </c>
      <c r="D569" s="43" t="s">
        <v>600</v>
      </c>
      <c r="E569" s="43" t="s">
        <v>601</v>
      </c>
      <c r="F569" s="43" t="s">
        <v>385</v>
      </c>
      <c r="G569" s="107" t="s">
        <v>575</v>
      </c>
      <c r="H569" s="107" t="s">
        <v>519</v>
      </c>
      <c r="I569" s="43" t="s">
        <v>280</v>
      </c>
    </row>
    <row r="570" spans="1:9" x14ac:dyDescent="0.25">
      <c r="A570" s="43" t="s">
        <v>270</v>
      </c>
      <c r="B570" s="43" t="s">
        <v>520</v>
      </c>
      <c r="C570" s="43" t="s">
        <v>532</v>
      </c>
      <c r="D570" s="43" t="s">
        <v>602</v>
      </c>
      <c r="E570" s="43" t="s">
        <v>603</v>
      </c>
      <c r="F570" s="43" t="s">
        <v>385</v>
      </c>
      <c r="G570" s="107" t="s">
        <v>575</v>
      </c>
      <c r="H570" s="107">
        <v>229.37700000000001</v>
      </c>
      <c r="I570" s="43" t="s">
        <v>280</v>
      </c>
    </row>
    <row r="571" spans="1:9" x14ac:dyDescent="0.25">
      <c r="A571" s="43" t="s">
        <v>270</v>
      </c>
      <c r="B571" s="43" t="s">
        <v>520</v>
      </c>
      <c r="C571" s="43" t="s">
        <v>532</v>
      </c>
      <c r="D571" s="43" t="s">
        <v>604</v>
      </c>
      <c r="E571" s="43" t="s">
        <v>605</v>
      </c>
      <c r="F571" s="43" t="s">
        <v>385</v>
      </c>
      <c r="G571" s="107" t="s">
        <v>575</v>
      </c>
      <c r="H571" s="107" t="s">
        <v>519</v>
      </c>
      <c r="I571" s="43" t="s">
        <v>280</v>
      </c>
    </row>
    <row r="572" spans="1:9" x14ac:dyDescent="0.25">
      <c r="A572" s="43" t="s">
        <v>270</v>
      </c>
      <c r="B572" s="43" t="s">
        <v>520</v>
      </c>
      <c r="C572" s="43" t="s">
        <v>532</v>
      </c>
      <c r="D572" s="43" t="s">
        <v>606</v>
      </c>
      <c r="E572" s="43" t="s">
        <v>607</v>
      </c>
      <c r="F572" s="43" t="s">
        <v>385</v>
      </c>
      <c r="G572" s="107" t="s">
        <v>575</v>
      </c>
      <c r="H572" s="107" t="s">
        <v>519</v>
      </c>
      <c r="I572" s="43" t="s">
        <v>280</v>
      </c>
    </row>
    <row r="573" spans="1:9" x14ac:dyDescent="0.25">
      <c r="A573" s="43" t="s">
        <v>270</v>
      </c>
      <c r="B573" s="43" t="s">
        <v>520</v>
      </c>
      <c r="C573" s="43" t="s">
        <v>532</v>
      </c>
      <c r="D573" s="43" t="s">
        <v>608</v>
      </c>
      <c r="E573" s="43" t="s">
        <v>609</v>
      </c>
      <c r="F573" s="43" t="s">
        <v>385</v>
      </c>
      <c r="G573" s="107" t="s">
        <v>575</v>
      </c>
      <c r="H573" s="107" t="s">
        <v>519</v>
      </c>
      <c r="I573" s="43" t="s">
        <v>280</v>
      </c>
    </row>
    <row r="574" spans="1:9" x14ac:dyDescent="0.25">
      <c r="A574" s="43" t="s">
        <v>270</v>
      </c>
      <c r="B574" s="43" t="s">
        <v>520</v>
      </c>
      <c r="C574" s="43" t="s">
        <v>532</v>
      </c>
      <c r="D574" s="43" t="s">
        <v>610</v>
      </c>
      <c r="E574" s="43" t="s">
        <v>611</v>
      </c>
      <c r="F574" s="43" t="s">
        <v>385</v>
      </c>
      <c r="G574" s="107" t="s">
        <v>575</v>
      </c>
      <c r="H574" s="107" t="s">
        <v>519</v>
      </c>
      <c r="I574" s="43" t="s">
        <v>280</v>
      </c>
    </row>
    <row r="575" spans="1:9" x14ac:dyDescent="0.25">
      <c r="A575" s="43" t="s">
        <v>270</v>
      </c>
      <c r="B575" s="43" t="s">
        <v>520</v>
      </c>
      <c r="C575" s="43" t="s">
        <v>532</v>
      </c>
      <c r="D575" s="43" t="s">
        <v>612</v>
      </c>
      <c r="E575" s="43" t="s">
        <v>613</v>
      </c>
      <c r="F575" s="43" t="s">
        <v>385</v>
      </c>
      <c r="G575" s="107" t="s">
        <v>575</v>
      </c>
      <c r="H575" s="107" t="s">
        <v>519</v>
      </c>
      <c r="I575" s="43" t="s">
        <v>280</v>
      </c>
    </row>
    <row r="576" spans="1:9" x14ac:dyDescent="0.25">
      <c r="A576" s="43" t="s">
        <v>270</v>
      </c>
      <c r="B576" s="43" t="s">
        <v>520</v>
      </c>
      <c r="C576" s="43" t="s">
        <v>532</v>
      </c>
      <c r="D576" s="43" t="s">
        <v>614</v>
      </c>
      <c r="E576" s="43" t="s">
        <v>615</v>
      </c>
      <c r="F576" s="43" t="s">
        <v>385</v>
      </c>
      <c r="G576" s="107" t="s">
        <v>575</v>
      </c>
      <c r="H576" s="107" t="s">
        <v>519</v>
      </c>
      <c r="I576" s="43" t="s">
        <v>280</v>
      </c>
    </row>
    <row r="577" spans="1:9" x14ac:dyDescent="0.25">
      <c r="A577" s="43" t="s">
        <v>270</v>
      </c>
      <c r="B577" s="43" t="s">
        <v>520</v>
      </c>
      <c r="C577" s="43" t="s">
        <v>532</v>
      </c>
      <c r="D577" s="43" t="s">
        <v>616</v>
      </c>
      <c r="E577" s="43" t="s">
        <v>617</v>
      </c>
      <c r="F577" s="43" t="s">
        <v>385</v>
      </c>
      <c r="G577" s="107" t="s">
        <v>575</v>
      </c>
      <c r="H577" s="107" t="s">
        <v>519</v>
      </c>
      <c r="I577" s="43" t="s">
        <v>280</v>
      </c>
    </row>
    <row r="578" spans="1:9" x14ac:dyDescent="0.25">
      <c r="A578" s="43" t="s">
        <v>270</v>
      </c>
      <c r="B578" s="43" t="s">
        <v>520</v>
      </c>
      <c r="C578" s="43" t="s">
        <v>532</v>
      </c>
      <c r="D578" s="43" t="s">
        <v>618</v>
      </c>
      <c r="E578" s="43" t="s">
        <v>619</v>
      </c>
      <c r="F578" s="43" t="s">
        <v>385</v>
      </c>
      <c r="G578" s="107" t="s">
        <v>575</v>
      </c>
      <c r="H578" s="107" t="s">
        <v>519</v>
      </c>
      <c r="I578" s="43" t="s">
        <v>280</v>
      </c>
    </row>
    <row r="579" spans="1:9" x14ac:dyDescent="0.25">
      <c r="A579" s="43" t="s">
        <v>270</v>
      </c>
      <c r="B579" s="43" t="s">
        <v>520</v>
      </c>
      <c r="C579" s="43" t="s">
        <v>532</v>
      </c>
      <c r="D579" s="43" t="s">
        <v>620</v>
      </c>
      <c r="E579" s="43" t="s">
        <v>621</v>
      </c>
      <c r="F579" s="43" t="s">
        <v>385</v>
      </c>
      <c r="G579" s="107" t="s">
        <v>575</v>
      </c>
      <c r="H579" s="107" t="s">
        <v>519</v>
      </c>
      <c r="I579" s="43" t="s">
        <v>280</v>
      </c>
    </row>
    <row r="580" spans="1:9" x14ac:dyDescent="0.25">
      <c r="A580" s="43" t="s">
        <v>270</v>
      </c>
      <c r="B580" s="43" t="s">
        <v>520</v>
      </c>
      <c r="C580" s="43" t="s">
        <v>532</v>
      </c>
      <c r="D580" s="43" t="s">
        <v>622</v>
      </c>
      <c r="E580" s="43" t="s">
        <v>623</v>
      </c>
      <c r="F580" s="43" t="s">
        <v>385</v>
      </c>
      <c r="G580" s="107" t="s">
        <v>575</v>
      </c>
      <c r="H580" s="107" t="s">
        <v>519</v>
      </c>
      <c r="I580" s="43" t="s">
        <v>280</v>
      </c>
    </row>
    <row r="581" spans="1:9" x14ac:dyDescent="0.25">
      <c r="A581" s="43" t="s">
        <v>270</v>
      </c>
      <c r="B581" s="43" t="s">
        <v>520</v>
      </c>
      <c r="C581" s="43" t="s">
        <v>532</v>
      </c>
      <c r="D581" s="43" t="s">
        <v>624</v>
      </c>
      <c r="E581" s="43" t="s">
        <v>625</v>
      </c>
      <c r="F581" s="43" t="s">
        <v>385</v>
      </c>
      <c r="G581" s="107" t="s">
        <v>575</v>
      </c>
      <c r="H581" s="107" t="s">
        <v>519</v>
      </c>
      <c r="I581" s="43" t="s">
        <v>280</v>
      </c>
    </row>
    <row r="582" spans="1:9" x14ac:dyDescent="0.25">
      <c r="A582" s="43" t="s">
        <v>270</v>
      </c>
      <c r="B582" s="43" t="s">
        <v>520</v>
      </c>
      <c r="C582" s="43" t="s">
        <v>532</v>
      </c>
      <c r="D582" s="43" t="s">
        <v>626</v>
      </c>
      <c r="E582" s="43" t="s">
        <v>627</v>
      </c>
      <c r="F582" s="43" t="s">
        <v>385</v>
      </c>
      <c r="G582" s="107" t="s">
        <v>575</v>
      </c>
      <c r="H582" s="107" t="s">
        <v>519</v>
      </c>
      <c r="I582" s="43" t="s">
        <v>280</v>
      </c>
    </row>
    <row r="583" spans="1:9" x14ac:dyDescent="0.25">
      <c r="A583" s="43" t="s">
        <v>270</v>
      </c>
      <c r="B583" s="43" t="s">
        <v>520</v>
      </c>
      <c r="C583" s="43" t="s">
        <v>532</v>
      </c>
      <c r="D583" s="43" t="s">
        <v>628</v>
      </c>
      <c r="E583" s="43" t="s">
        <v>629</v>
      </c>
      <c r="F583" s="43" t="s">
        <v>385</v>
      </c>
      <c r="G583" s="107" t="s">
        <v>575</v>
      </c>
      <c r="H583" s="107" t="s">
        <v>519</v>
      </c>
      <c r="I583" s="43" t="s">
        <v>280</v>
      </c>
    </row>
    <row r="584" spans="1:9" x14ac:dyDescent="0.25">
      <c r="A584" s="43" t="s">
        <v>270</v>
      </c>
      <c r="B584" s="43" t="s">
        <v>520</v>
      </c>
      <c r="C584" s="43" t="s">
        <v>532</v>
      </c>
      <c r="D584" s="43" t="s">
        <v>630</v>
      </c>
      <c r="E584" s="43" t="s">
        <v>631</v>
      </c>
      <c r="F584" s="43" t="s">
        <v>385</v>
      </c>
      <c r="G584" s="107" t="s">
        <v>575</v>
      </c>
      <c r="H584" s="107" t="s">
        <v>519</v>
      </c>
      <c r="I584" s="43" t="s">
        <v>280</v>
      </c>
    </row>
    <row r="585" spans="1:9" x14ac:dyDescent="0.25">
      <c r="A585" s="43" t="s">
        <v>270</v>
      </c>
      <c r="B585" s="43" t="s">
        <v>520</v>
      </c>
      <c r="C585" s="43" t="s">
        <v>532</v>
      </c>
      <c r="D585" s="43" t="s">
        <v>632</v>
      </c>
      <c r="E585" s="43" t="s">
        <v>633</v>
      </c>
      <c r="F585" s="43" t="s">
        <v>385</v>
      </c>
      <c r="G585" s="107" t="s">
        <v>575</v>
      </c>
      <c r="H585" s="107" t="s">
        <v>519</v>
      </c>
      <c r="I585" s="43" t="s">
        <v>280</v>
      </c>
    </row>
    <row r="586" spans="1:9" x14ac:dyDescent="0.25">
      <c r="A586" s="43" t="s">
        <v>270</v>
      </c>
      <c r="B586" s="43" t="s">
        <v>520</v>
      </c>
      <c r="C586" s="43" t="s">
        <v>532</v>
      </c>
      <c r="D586" s="43" t="s">
        <v>634</v>
      </c>
      <c r="E586" s="43" t="s">
        <v>635</v>
      </c>
      <c r="F586" s="43" t="s">
        <v>385</v>
      </c>
      <c r="G586" s="107" t="s">
        <v>575</v>
      </c>
      <c r="H586" s="107" t="s">
        <v>519</v>
      </c>
      <c r="I586" s="43" t="s">
        <v>280</v>
      </c>
    </row>
    <row r="587" spans="1:9" x14ac:dyDescent="0.25">
      <c r="A587" s="43" t="s">
        <v>270</v>
      </c>
      <c r="B587" s="43" t="s">
        <v>520</v>
      </c>
      <c r="C587" s="43" t="s">
        <v>532</v>
      </c>
      <c r="D587" s="43" t="s">
        <v>636</v>
      </c>
      <c r="E587" s="43" t="s">
        <v>637</v>
      </c>
      <c r="F587" s="43" t="s">
        <v>385</v>
      </c>
      <c r="G587" s="107" t="s">
        <v>575</v>
      </c>
      <c r="H587" s="107" t="s">
        <v>519</v>
      </c>
      <c r="I587" s="43" t="s">
        <v>280</v>
      </c>
    </row>
    <row r="588" spans="1:9" x14ac:dyDescent="0.25">
      <c r="A588" s="43" t="s">
        <v>270</v>
      </c>
      <c r="B588" s="43" t="s">
        <v>520</v>
      </c>
      <c r="C588" s="43" t="s">
        <v>532</v>
      </c>
      <c r="D588" s="43" t="s">
        <v>638</v>
      </c>
      <c r="E588" s="43" t="s">
        <v>639</v>
      </c>
      <c r="F588" s="43" t="s">
        <v>385</v>
      </c>
      <c r="G588" s="107" t="s">
        <v>575</v>
      </c>
      <c r="H588" s="107" t="s">
        <v>519</v>
      </c>
      <c r="I588" s="43" t="s">
        <v>280</v>
      </c>
    </row>
    <row r="589" spans="1:9" x14ac:dyDescent="0.25">
      <c r="A589" s="43" t="s">
        <v>270</v>
      </c>
      <c r="B589" s="43" t="s">
        <v>520</v>
      </c>
      <c r="C589" s="43" t="s">
        <v>532</v>
      </c>
      <c r="D589" s="43" t="s">
        <v>640</v>
      </c>
      <c r="E589" s="43" t="s">
        <v>641</v>
      </c>
      <c r="F589" s="43" t="s">
        <v>385</v>
      </c>
      <c r="G589" s="107" t="s">
        <v>575</v>
      </c>
      <c r="H589" s="107" t="s">
        <v>519</v>
      </c>
      <c r="I589" s="43" t="s">
        <v>280</v>
      </c>
    </row>
    <row r="590" spans="1:9" x14ac:dyDescent="0.25">
      <c r="A590" s="43" t="s">
        <v>270</v>
      </c>
      <c r="B590" s="43" t="s">
        <v>520</v>
      </c>
      <c r="C590" s="43" t="s">
        <v>532</v>
      </c>
      <c r="D590" s="43" t="s">
        <v>642</v>
      </c>
      <c r="E590" s="43" t="s">
        <v>643</v>
      </c>
      <c r="F590" s="43" t="s">
        <v>385</v>
      </c>
      <c r="G590" s="107" t="s">
        <v>575</v>
      </c>
      <c r="H590" s="107" t="s">
        <v>519</v>
      </c>
      <c r="I590" s="43" t="s">
        <v>280</v>
      </c>
    </row>
    <row r="591" spans="1:9" x14ac:dyDescent="0.25">
      <c r="A591" s="43" t="s">
        <v>270</v>
      </c>
      <c r="B591" s="43" t="s">
        <v>520</v>
      </c>
      <c r="C591" s="43" t="s">
        <v>532</v>
      </c>
      <c r="D591" s="43" t="s">
        <v>644</v>
      </c>
      <c r="E591" s="43" t="s">
        <v>645</v>
      </c>
      <c r="F591" s="43" t="s">
        <v>385</v>
      </c>
      <c r="G591" s="107" t="s">
        <v>575</v>
      </c>
      <c r="H591" s="107" t="s">
        <v>519</v>
      </c>
      <c r="I591" s="43" t="s">
        <v>280</v>
      </c>
    </row>
    <row r="592" spans="1:9" x14ac:dyDescent="0.25">
      <c r="A592" s="43" t="s">
        <v>270</v>
      </c>
      <c r="B592" s="43" t="s">
        <v>520</v>
      </c>
      <c r="C592" s="43" t="s">
        <v>532</v>
      </c>
      <c r="D592" s="43" t="s">
        <v>646</v>
      </c>
      <c r="E592" s="43" t="s">
        <v>647</v>
      </c>
      <c r="F592" s="43" t="s">
        <v>385</v>
      </c>
      <c r="G592" s="107" t="s">
        <v>575</v>
      </c>
      <c r="H592" s="107" t="s">
        <v>519</v>
      </c>
      <c r="I592" s="43" t="s">
        <v>280</v>
      </c>
    </row>
    <row r="593" spans="1:9" x14ac:dyDescent="0.25">
      <c r="A593" s="43" t="s">
        <v>270</v>
      </c>
      <c r="B593" s="43" t="s">
        <v>520</v>
      </c>
      <c r="C593" s="43" t="s">
        <v>532</v>
      </c>
      <c r="D593" s="43" t="s">
        <v>648</v>
      </c>
      <c r="E593" s="43" t="s">
        <v>649</v>
      </c>
      <c r="F593" s="43" t="s">
        <v>385</v>
      </c>
      <c r="G593" s="107" t="s">
        <v>575</v>
      </c>
      <c r="H593" s="107" t="s">
        <v>519</v>
      </c>
      <c r="I593" s="43" t="s">
        <v>280</v>
      </c>
    </row>
    <row r="594" spans="1:9" x14ac:dyDescent="0.25">
      <c r="A594" s="43" t="s">
        <v>270</v>
      </c>
      <c r="B594" s="43" t="s">
        <v>520</v>
      </c>
      <c r="C594" s="43" t="s">
        <v>532</v>
      </c>
      <c r="D594" s="43" t="s">
        <v>650</v>
      </c>
      <c r="E594" s="43" t="s">
        <v>651</v>
      </c>
      <c r="F594" s="43" t="s">
        <v>385</v>
      </c>
      <c r="G594" s="107" t="s">
        <v>575</v>
      </c>
      <c r="H594" s="107" t="s">
        <v>519</v>
      </c>
      <c r="I594" s="43" t="s">
        <v>280</v>
      </c>
    </row>
    <row r="595" spans="1:9" x14ac:dyDescent="0.25">
      <c r="A595" s="43" t="s">
        <v>270</v>
      </c>
      <c r="B595" s="43" t="s">
        <v>520</v>
      </c>
      <c r="C595" s="43" t="s">
        <v>532</v>
      </c>
      <c r="D595" s="43" t="s">
        <v>652</v>
      </c>
      <c r="E595" s="43" t="s">
        <v>653</v>
      </c>
      <c r="F595" s="43" t="s">
        <v>385</v>
      </c>
      <c r="G595" s="107" t="s">
        <v>575</v>
      </c>
      <c r="H595" s="107" t="s">
        <v>519</v>
      </c>
      <c r="I595" s="43" t="s">
        <v>280</v>
      </c>
    </row>
    <row r="596" spans="1:9" x14ac:dyDescent="0.25">
      <c r="A596" s="43" t="s">
        <v>270</v>
      </c>
      <c r="B596" s="43" t="s">
        <v>520</v>
      </c>
      <c r="C596" s="43" t="s">
        <v>532</v>
      </c>
      <c r="D596" s="43" t="s">
        <v>654</v>
      </c>
      <c r="E596" s="43" t="s">
        <v>655</v>
      </c>
      <c r="F596" s="43" t="s">
        <v>385</v>
      </c>
      <c r="G596" s="107" t="s">
        <v>575</v>
      </c>
      <c r="H596" s="107" t="s">
        <v>519</v>
      </c>
      <c r="I596" s="43" t="s">
        <v>280</v>
      </c>
    </row>
    <row r="597" spans="1:9" x14ac:dyDescent="0.25">
      <c r="A597" s="43" t="s">
        <v>270</v>
      </c>
      <c r="B597" s="43" t="s">
        <v>520</v>
      </c>
      <c r="C597" s="43" t="s">
        <v>532</v>
      </c>
      <c r="D597" s="43" t="s">
        <v>656</v>
      </c>
      <c r="E597" s="43" t="s">
        <v>657</v>
      </c>
      <c r="F597" s="43" t="s">
        <v>385</v>
      </c>
      <c r="G597" s="107" t="s">
        <v>575</v>
      </c>
      <c r="H597" s="107">
        <v>530.02599999999995</v>
      </c>
      <c r="I597" s="43" t="s">
        <v>280</v>
      </c>
    </row>
    <row r="598" spans="1:9" x14ac:dyDescent="0.25">
      <c r="A598" s="43" t="s">
        <v>270</v>
      </c>
      <c r="B598" s="43" t="s">
        <v>520</v>
      </c>
      <c r="C598" s="43" t="s">
        <v>532</v>
      </c>
      <c r="D598" s="43" t="s">
        <v>658</v>
      </c>
      <c r="E598" s="43" t="s">
        <v>659</v>
      </c>
      <c r="F598" s="43" t="s">
        <v>385</v>
      </c>
      <c r="G598" s="107" t="s">
        <v>575</v>
      </c>
      <c r="H598" s="107" t="s">
        <v>519</v>
      </c>
      <c r="I598" s="43" t="s">
        <v>280</v>
      </c>
    </row>
    <row r="599" spans="1:9" x14ac:dyDescent="0.25">
      <c r="A599" s="43" t="s">
        <v>270</v>
      </c>
      <c r="B599" s="43" t="s">
        <v>520</v>
      </c>
      <c r="C599" s="43" t="s">
        <v>532</v>
      </c>
      <c r="D599" s="43" t="s">
        <v>660</v>
      </c>
      <c r="E599" s="43" t="s">
        <v>661</v>
      </c>
      <c r="F599" s="43" t="s">
        <v>385</v>
      </c>
      <c r="G599" s="107" t="s">
        <v>575</v>
      </c>
      <c r="H599" s="107" t="s">
        <v>519</v>
      </c>
      <c r="I599" s="43" t="s">
        <v>280</v>
      </c>
    </row>
    <row r="600" spans="1:9" x14ac:dyDescent="0.25">
      <c r="A600" s="43" t="s">
        <v>270</v>
      </c>
      <c r="B600" s="43" t="s">
        <v>520</v>
      </c>
      <c r="C600" s="43" t="s">
        <v>532</v>
      </c>
      <c r="D600" s="43" t="s">
        <v>662</v>
      </c>
      <c r="E600" s="43" t="s">
        <v>663</v>
      </c>
      <c r="F600" s="43" t="s">
        <v>385</v>
      </c>
      <c r="G600" s="107" t="s">
        <v>575</v>
      </c>
      <c r="H600" s="107">
        <v>4447.7370000000001</v>
      </c>
      <c r="I600" s="43" t="s">
        <v>280</v>
      </c>
    </row>
    <row r="601" spans="1:9" x14ac:dyDescent="0.25">
      <c r="A601" s="43" t="s">
        <v>270</v>
      </c>
      <c r="B601" s="43" t="s">
        <v>520</v>
      </c>
      <c r="C601" s="43" t="s">
        <v>532</v>
      </c>
      <c r="D601" s="43" t="s">
        <v>664</v>
      </c>
      <c r="E601" s="43" t="s">
        <v>665</v>
      </c>
      <c r="F601" s="43" t="s">
        <v>385</v>
      </c>
      <c r="G601" s="107" t="s">
        <v>575</v>
      </c>
      <c r="H601" s="107">
        <v>4447.7370000000001</v>
      </c>
      <c r="I601" s="43" t="s">
        <v>280</v>
      </c>
    </row>
    <row r="602" spans="1:9" x14ac:dyDescent="0.25">
      <c r="A602" s="43" t="s">
        <v>270</v>
      </c>
      <c r="B602" s="43" t="s">
        <v>520</v>
      </c>
      <c r="C602" s="43" t="s">
        <v>532</v>
      </c>
      <c r="D602" s="43" t="s">
        <v>666</v>
      </c>
      <c r="E602" s="43" t="s">
        <v>667</v>
      </c>
      <c r="F602" s="43" t="s">
        <v>385</v>
      </c>
      <c r="G602" s="107" t="s">
        <v>575</v>
      </c>
      <c r="H602" s="107" t="s">
        <v>519</v>
      </c>
      <c r="I602" s="43" t="s">
        <v>280</v>
      </c>
    </row>
    <row r="603" spans="1:9" x14ac:dyDescent="0.25">
      <c r="A603" s="43" t="s">
        <v>270</v>
      </c>
      <c r="B603" s="43" t="s">
        <v>520</v>
      </c>
      <c r="C603" s="43" t="s">
        <v>532</v>
      </c>
      <c r="D603" s="43" t="s">
        <v>668</v>
      </c>
      <c r="E603" s="43" t="s">
        <v>669</v>
      </c>
      <c r="F603" s="43" t="s">
        <v>385</v>
      </c>
      <c r="G603" s="107" t="s">
        <v>575</v>
      </c>
      <c r="H603" s="107" t="s">
        <v>226</v>
      </c>
      <c r="I603" s="43" t="s">
        <v>280</v>
      </c>
    </row>
    <row r="604" spans="1:9" x14ac:dyDescent="0.25">
      <c r="A604" s="43" t="s">
        <v>270</v>
      </c>
      <c r="B604" s="43" t="s">
        <v>520</v>
      </c>
      <c r="C604" s="43" t="s">
        <v>532</v>
      </c>
      <c r="D604" s="43" t="s">
        <v>670</v>
      </c>
      <c r="E604" s="43" t="s">
        <v>671</v>
      </c>
      <c r="F604" s="43" t="s">
        <v>385</v>
      </c>
      <c r="G604" s="107" t="s">
        <v>575</v>
      </c>
      <c r="H604" s="107" t="s">
        <v>519</v>
      </c>
      <c r="I604" s="43" t="s">
        <v>280</v>
      </c>
    </row>
    <row r="605" spans="1:9" x14ac:dyDescent="0.25">
      <c r="A605" s="43" t="s">
        <v>270</v>
      </c>
      <c r="B605" s="43" t="s">
        <v>520</v>
      </c>
      <c r="C605" s="43" t="s">
        <v>532</v>
      </c>
      <c r="D605" s="43" t="s">
        <v>672</v>
      </c>
      <c r="E605" s="43" t="s">
        <v>673</v>
      </c>
      <c r="F605" s="43" t="s">
        <v>385</v>
      </c>
      <c r="G605" s="107" t="s">
        <v>575</v>
      </c>
      <c r="H605" s="107" t="s">
        <v>519</v>
      </c>
      <c r="I605" s="43" t="s">
        <v>280</v>
      </c>
    </row>
    <row r="606" spans="1:9" x14ac:dyDescent="0.25">
      <c r="A606" s="43" t="s">
        <v>270</v>
      </c>
      <c r="B606" s="43" t="s">
        <v>520</v>
      </c>
      <c r="C606" s="43" t="s">
        <v>532</v>
      </c>
      <c r="D606" s="43" t="s">
        <v>674</v>
      </c>
      <c r="E606" s="43" t="s">
        <v>675</v>
      </c>
      <c r="F606" s="43" t="s">
        <v>385</v>
      </c>
      <c r="G606" s="107" t="s">
        <v>575</v>
      </c>
      <c r="H606" s="107" t="s">
        <v>519</v>
      </c>
      <c r="I606" s="43" t="s">
        <v>280</v>
      </c>
    </row>
    <row r="607" spans="1:9" x14ac:dyDescent="0.25">
      <c r="A607" s="43" t="s">
        <v>270</v>
      </c>
      <c r="B607" s="43" t="s">
        <v>520</v>
      </c>
      <c r="C607" s="43" t="s">
        <v>532</v>
      </c>
      <c r="D607" s="43" t="s">
        <v>676</v>
      </c>
      <c r="E607" s="43" t="s">
        <v>677</v>
      </c>
      <c r="F607" s="43" t="s">
        <v>385</v>
      </c>
      <c r="G607" s="107" t="s">
        <v>575</v>
      </c>
      <c r="H607" s="107" t="s">
        <v>519</v>
      </c>
      <c r="I607" s="43" t="s">
        <v>280</v>
      </c>
    </row>
    <row r="608" spans="1:9" x14ac:dyDescent="0.25">
      <c r="A608" s="43" t="s">
        <v>270</v>
      </c>
      <c r="B608" s="43" t="s">
        <v>520</v>
      </c>
      <c r="C608" s="43" t="s">
        <v>532</v>
      </c>
      <c r="D608" s="43" t="s">
        <v>678</v>
      </c>
      <c r="E608" s="43" t="s">
        <v>679</v>
      </c>
      <c r="F608" s="43" t="s">
        <v>385</v>
      </c>
      <c r="G608" s="107" t="s">
        <v>575</v>
      </c>
      <c r="H608" s="107" t="s">
        <v>519</v>
      </c>
      <c r="I608" s="43" t="s">
        <v>280</v>
      </c>
    </row>
    <row r="609" spans="1:9" x14ac:dyDescent="0.25">
      <c r="A609" s="43" t="s">
        <v>270</v>
      </c>
      <c r="B609" s="43" t="s">
        <v>520</v>
      </c>
      <c r="C609" s="43" t="s">
        <v>532</v>
      </c>
      <c r="D609" s="43" t="s">
        <v>680</v>
      </c>
      <c r="E609" s="43" t="s">
        <v>681</v>
      </c>
      <c r="F609" s="43" t="s">
        <v>385</v>
      </c>
      <c r="G609" s="107" t="s">
        <v>575</v>
      </c>
      <c r="H609" s="107" t="s">
        <v>519</v>
      </c>
      <c r="I609" s="43" t="s">
        <v>280</v>
      </c>
    </row>
    <row r="610" spans="1:9" x14ac:dyDescent="0.25">
      <c r="A610" s="43" t="s">
        <v>270</v>
      </c>
      <c r="B610" s="43" t="s">
        <v>520</v>
      </c>
      <c r="C610" s="43" t="s">
        <v>532</v>
      </c>
      <c r="D610" s="43" t="s">
        <v>682</v>
      </c>
      <c r="E610" s="43" t="s">
        <v>683</v>
      </c>
      <c r="F610" s="43" t="s">
        <v>385</v>
      </c>
      <c r="G610" s="107" t="s">
        <v>575</v>
      </c>
      <c r="H610" s="107" t="s">
        <v>519</v>
      </c>
      <c r="I610" s="43" t="s">
        <v>280</v>
      </c>
    </row>
    <row r="611" spans="1:9" x14ac:dyDescent="0.25">
      <c r="A611" s="43" t="s">
        <v>270</v>
      </c>
      <c r="B611" s="43" t="s">
        <v>520</v>
      </c>
      <c r="C611" s="43" t="s">
        <v>532</v>
      </c>
      <c r="D611" s="43" t="s">
        <v>684</v>
      </c>
      <c r="E611" s="43" t="s">
        <v>685</v>
      </c>
      <c r="F611" s="43" t="s">
        <v>385</v>
      </c>
      <c r="G611" s="107" t="s">
        <v>575</v>
      </c>
      <c r="H611" s="107" t="s">
        <v>519</v>
      </c>
      <c r="I611" s="43" t="s">
        <v>280</v>
      </c>
    </row>
    <row r="612" spans="1:9" x14ac:dyDescent="0.25">
      <c r="A612" s="43" t="s">
        <v>270</v>
      </c>
      <c r="B612" s="43" t="s">
        <v>520</v>
      </c>
      <c r="C612" s="43" t="s">
        <v>532</v>
      </c>
      <c r="D612" s="43" t="s">
        <v>686</v>
      </c>
      <c r="E612" s="43" t="s">
        <v>687</v>
      </c>
      <c r="F612" s="43" t="s">
        <v>385</v>
      </c>
      <c r="G612" s="107" t="s">
        <v>575</v>
      </c>
      <c r="H612" s="107" t="s">
        <v>519</v>
      </c>
      <c r="I612" s="43" t="s">
        <v>280</v>
      </c>
    </row>
    <row r="613" spans="1:9" x14ac:dyDescent="0.25">
      <c r="A613" s="43" t="s">
        <v>270</v>
      </c>
      <c r="B613" s="43" t="s">
        <v>520</v>
      </c>
      <c r="C613" s="43" t="s">
        <v>532</v>
      </c>
      <c r="D613" s="43" t="s">
        <v>688</v>
      </c>
      <c r="E613" s="43" t="s">
        <v>689</v>
      </c>
      <c r="F613" s="43" t="s">
        <v>385</v>
      </c>
      <c r="G613" s="107" t="s">
        <v>575</v>
      </c>
      <c r="H613" s="107" t="s">
        <v>519</v>
      </c>
      <c r="I613" s="43" t="s">
        <v>280</v>
      </c>
    </row>
    <row r="614" spans="1:9" x14ac:dyDescent="0.25">
      <c r="A614" s="43" t="s">
        <v>270</v>
      </c>
      <c r="B614" s="43" t="s">
        <v>520</v>
      </c>
      <c r="C614" s="43" t="s">
        <v>532</v>
      </c>
      <c r="D614" s="43" t="s">
        <v>690</v>
      </c>
      <c r="E614" s="43" t="s">
        <v>691</v>
      </c>
      <c r="F614" s="43" t="s">
        <v>385</v>
      </c>
      <c r="G614" s="107" t="s">
        <v>575</v>
      </c>
      <c r="H614" s="107" t="s">
        <v>519</v>
      </c>
      <c r="I614" s="43" t="s">
        <v>280</v>
      </c>
    </row>
    <row r="615" spans="1:9" x14ac:dyDescent="0.25">
      <c r="A615" s="43" t="s">
        <v>270</v>
      </c>
      <c r="B615" s="43" t="s">
        <v>520</v>
      </c>
      <c r="C615" s="43" t="s">
        <v>532</v>
      </c>
      <c r="D615" s="43" t="s">
        <v>692</v>
      </c>
      <c r="E615" s="43" t="s">
        <v>693</v>
      </c>
      <c r="F615" s="43" t="s">
        <v>385</v>
      </c>
      <c r="G615" s="107" t="s">
        <v>575</v>
      </c>
      <c r="H615" s="107" t="s">
        <v>519</v>
      </c>
      <c r="I615" s="43" t="s">
        <v>280</v>
      </c>
    </row>
    <row r="616" spans="1:9" x14ac:dyDescent="0.25">
      <c r="A616" s="43" t="s">
        <v>270</v>
      </c>
      <c r="B616" s="43" t="s">
        <v>520</v>
      </c>
      <c r="C616" s="43" t="s">
        <v>532</v>
      </c>
      <c r="D616" s="43" t="s">
        <v>694</v>
      </c>
      <c r="E616" s="43" t="s">
        <v>695</v>
      </c>
      <c r="F616" s="43" t="s">
        <v>385</v>
      </c>
      <c r="G616" s="107" t="s">
        <v>575</v>
      </c>
      <c r="H616" s="107" t="s">
        <v>519</v>
      </c>
      <c r="I616" s="43" t="s">
        <v>280</v>
      </c>
    </row>
    <row r="617" spans="1:9" x14ac:dyDescent="0.25">
      <c r="A617" s="43" t="s">
        <v>270</v>
      </c>
      <c r="B617" s="43" t="s">
        <v>520</v>
      </c>
      <c r="C617" s="43" t="s">
        <v>532</v>
      </c>
      <c r="D617" s="43" t="s">
        <v>696</v>
      </c>
      <c r="E617" s="43" t="s">
        <v>697</v>
      </c>
      <c r="F617" s="43" t="s">
        <v>385</v>
      </c>
      <c r="G617" s="107" t="s">
        <v>575</v>
      </c>
      <c r="H617" s="107" t="s">
        <v>519</v>
      </c>
      <c r="I617" s="43" t="s">
        <v>280</v>
      </c>
    </row>
    <row r="618" spans="1:9" x14ac:dyDescent="0.25">
      <c r="A618" s="43" t="s">
        <v>270</v>
      </c>
      <c r="B618" s="43" t="s">
        <v>520</v>
      </c>
      <c r="C618" s="43" t="s">
        <v>532</v>
      </c>
      <c r="D618" s="43" t="s">
        <v>698</v>
      </c>
      <c r="E618" s="43" t="s">
        <v>699</v>
      </c>
      <c r="F618" s="43" t="s">
        <v>385</v>
      </c>
      <c r="G618" s="107" t="s">
        <v>575</v>
      </c>
      <c r="H618" s="107" t="s">
        <v>519</v>
      </c>
      <c r="I618" s="43" t="s">
        <v>280</v>
      </c>
    </row>
    <row r="619" spans="1:9" x14ac:dyDescent="0.25">
      <c r="A619" s="43" t="s">
        <v>270</v>
      </c>
      <c r="B619" s="43" t="s">
        <v>520</v>
      </c>
      <c r="C619" s="43" t="s">
        <v>532</v>
      </c>
      <c r="D619" s="43" t="s">
        <v>700</v>
      </c>
      <c r="E619" s="43" t="s">
        <v>701</v>
      </c>
      <c r="F619" s="43" t="s">
        <v>385</v>
      </c>
      <c r="G619" s="107" t="s">
        <v>575</v>
      </c>
      <c r="H619" s="107" t="s">
        <v>519</v>
      </c>
      <c r="I619" s="43" t="s">
        <v>280</v>
      </c>
    </row>
    <row r="620" spans="1:9" x14ac:dyDescent="0.25">
      <c r="A620" s="43" t="s">
        <v>270</v>
      </c>
      <c r="B620" s="43" t="s">
        <v>520</v>
      </c>
      <c r="C620" s="43" t="s">
        <v>532</v>
      </c>
      <c r="D620" s="43" t="s">
        <v>702</v>
      </c>
      <c r="E620" s="43" t="s">
        <v>703</v>
      </c>
      <c r="F620" s="43" t="s">
        <v>385</v>
      </c>
      <c r="G620" s="107" t="s">
        <v>575</v>
      </c>
      <c r="H620" s="107" t="s">
        <v>519</v>
      </c>
      <c r="I620" s="43" t="s">
        <v>280</v>
      </c>
    </row>
    <row r="621" spans="1:9" x14ac:dyDescent="0.25">
      <c r="A621" s="43" t="s">
        <v>270</v>
      </c>
      <c r="B621" s="43" t="s">
        <v>520</v>
      </c>
      <c r="C621" s="43" t="s">
        <v>532</v>
      </c>
      <c r="D621" s="43" t="s">
        <v>704</v>
      </c>
      <c r="E621" s="43" t="s">
        <v>705</v>
      </c>
      <c r="F621" s="43" t="s">
        <v>385</v>
      </c>
      <c r="G621" s="107" t="s">
        <v>575</v>
      </c>
      <c r="H621" s="107" t="s">
        <v>519</v>
      </c>
      <c r="I621" s="43" t="s">
        <v>280</v>
      </c>
    </row>
    <row r="622" spans="1:9" x14ac:dyDescent="0.25">
      <c r="A622" s="43" t="s">
        <v>270</v>
      </c>
      <c r="B622" s="43" t="s">
        <v>520</v>
      </c>
      <c r="C622" s="43" t="s">
        <v>532</v>
      </c>
      <c r="D622" s="43" t="s">
        <v>706</v>
      </c>
      <c r="E622" s="43" t="s">
        <v>707</v>
      </c>
      <c r="F622" s="43" t="s">
        <v>385</v>
      </c>
      <c r="G622" s="107" t="s">
        <v>575</v>
      </c>
      <c r="H622" s="107" t="s">
        <v>519</v>
      </c>
      <c r="I622" s="43" t="s">
        <v>280</v>
      </c>
    </row>
    <row r="623" spans="1:9" x14ac:dyDescent="0.25">
      <c r="A623" s="43" t="s">
        <v>270</v>
      </c>
      <c r="B623" s="43" t="s">
        <v>520</v>
      </c>
      <c r="C623" s="43" t="s">
        <v>532</v>
      </c>
      <c r="D623" s="43" t="s">
        <v>708</v>
      </c>
      <c r="E623" s="43" t="s">
        <v>709</v>
      </c>
      <c r="F623" s="43" t="s">
        <v>385</v>
      </c>
      <c r="G623" s="107" t="s">
        <v>575</v>
      </c>
      <c r="H623" s="107" t="s">
        <v>519</v>
      </c>
      <c r="I623" s="43" t="s">
        <v>280</v>
      </c>
    </row>
    <row r="624" spans="1:9" x14ac:dyDescent="0.25">
      <c r="A624" s="43" t="s">
        <v>270</v>
      </c>
      <c r="B624" s="43" t="s">
        <v>520</v>
      </c>
      <c r="C624" s="43" t="s">
        <v>532</v>
      </c>
      <c r="D624" s="43" t="s">
        <v>710</v>
      </c>
      <c r="E624" s="43" t="s">
        <v>711</v>
      </c>
      <c r="F624" s="43" t="s">
        <v>385</v>
      </c>
      <c r="G624" s="107" t="s">
        <v>575</v>
      </c>
      <c r="H624" s="107" t="s">
        <v>519</v>
      </c>
      <c r="I624" s="43" t="s">
        <v>280</v>
      </c>
    </row>
    <row r="625" spans="1:9" x14ac:dyDescent="0.25">
      <c r="A625" s="43" t="s">
        <v>270</v>
      </c>
      <c r="B625" s="43" t="s">
        <v>520</v>
      </c>
      <c r="C625" s="43" t="s">
        <v>532</v>
      </c>
      <c r="D625" s="43" t="s">
        <v>712</v>
      </c>
      <c r="E625" s="43" t="s">
        <v>713</v>
      </c>
      <c r="F625" s="43" t="s">
        <v>385</v>
      </c>
      <c r="G625" s="107" t="s">
        <v>575</v>
      </c>
      <c r="H625" s="107" t="s">
        <v>519</v>
      </c>
      <c r="I625" s="43" t="s">
        <v>280</v>
      </c>
    </row>
    <row r="626" spans="1:9" x14ac:dyDescent="0.25">
      <c r="A626" s="43" t="s">
        <v>270</v>
      </c>
      <c r="B626" s="43" t="s">
        <v>520</v>
      </c>
      <c r="C626" s="43" t="s">
        <v>532</v>
      </c>
      <c r="D626" s="43" t="s">
        <v>714</v>
      </c>
      <c r="E626" s="43" t="s">
        <v>715</v>
      </c>
      <c r="F626" s="43" t="s">
        <v>385</v>
      </c>
      <c r="G626" s="107" t="s">
        <v>575</v>
      </c>
      <c r="H626" s="107" t="s">
        <v>519</v>
      </c>
      <c r="I626" s="43" t="s">
        <v>280</v>
      </c>
    </row>
    <row r="627" spans="1:9" x14ac:dyDescent="0.25">
      <c r="A627" s="43" t="s">
        <v>270</v>
      </c>
      <c r="B627" s="43" t="s">
        <v>520</v>
      </c>
      <c r="C627" s="43" t="s">
        <v>532</v>
      </c>
      <c r="D627" s="43" t="s">
        <v>716</v>
      </c>
      <c r="E627" s="43" t="s">
        <v>717</v>
      </c>
      <c r="F627" s="43" t="s">
        <v>385</v>
      </c>
      <c r="G627" s="107" t="s">
        <v>575</v>
      </c>
      <c r="H627" s="107" t="s">
        <v>519</v>
      </c>
      <c r="I627" s="43" t="s">
        <v>280</v>
      </c>
    </row>
    <row r="628" spans="1:9" x14ac:dyDescent="0.25">
      <c r="A628" s="43" t="s">
        <v>270</v>
      </c>
      <c r="B628" s="43" t="s">
        <v>520</v>
      </c>
      <c r="C628" s="43" t="s">
        <v>532</v>
      </c>
      <c r="D628" s="43" t="s">
        <v>718</v>
      </c>
      <c r="E628" s="43" t="s">
        <v>719</v>
      </c>
      <c r="F628" s="43" t="s">
        <v>385</v>
      </c>
      <c r="G628" s="107" t="s">
        <v>575</v>
      </c>
      <c r="H628" s="107" t="s">
        <v>519</v>
      </c>
      <c r="I628" s="43" t="s">
        <v>280</v>
      </c>
    </row>
    <row r="629" spans="1:9" x14ac:dyDescent="0.25">
      <c r="A629" s="43" t="s">
        <v>270</v>
      </c>
      <c r="B629" s="43" t="s">
        <v>520</v>
      </c>
      <c r="C629" s="43" t="s">
        <v>532</v>
      </c>
      <c r="D629" s="43" t="s">
        <v>720</v>
      </c>
      <c r="E629" s="43" t="s">
        <v>721</v>
      </c>
      <c r="F629" s="43" t="s">
        <v>385</v>
      </c>
      <c r="G629" s="107" t="s">
        <v>575</v>
      </c>
      <c r="H629" s="107">
        <v>5484.1180000000004</v>
      </c>
      <c r="I629" s="43" t="s">
        <v>280</v>
      </c>
    </row>
    <row r="630" spans="1:9" x14ac:dyDescent="0.25">
      <c r="A630" s="43" t="s">
        <v>270</v>
      </c>
      <c r="B630" s="43" t="s">
        <v>520</v>
      </c>
      <c r="C630" s="43" t="s">
        <v>532</v>
      </c>
      <c r="D630" s="43" t="s">
        <v>722</v>
      </c>
      <c r="E630" s="43" t="s">
        <v>723</v>
      </c>
      <c r="F630" s="43" t="s">
        <v>385</v>
      </c>
      <c r="G630" s="107" t="s">
        <v>575</v>
      </c>
      <c r="H630" s="107" t="s">
        <v>226</v>
      </c>
      <c r="I630" s="43" t="s">
        <v>280</v>
      </c>
    </row>
    <row r="631" spans="1:9" x14ac:dyDescent="0.25">
      <c r="A631" s="43" t="s">
        <v>270</v>
      </c>
      <c r="B631" s="43" t="s">
        <v>520</v>
      </c>
      <c r="C631" s="43" t="s">
        <v>532</v>
      </c>
      <c r="D631" s="43" t="s">
        <v>786</v>
      </c>
      <c r="E631" s="43" t="s">
        <v>787</v>
      </c>
      <c r="F631" s="43" t="s">
        <v>385</v>
      </c>
      <c r="G631" s="107" t="s">
        <v>575</v>
      </c>
      <c r="H631" s="107">
        <v>5484.1180000000004</v>
      </c>
      <c r="I631" s="43" t="s">
        <v>280</v>
      </c>
    </row>
    <row r="632" spans="1:9" x14ac:dyDescent="0.25">
      <c r="A632" s="43" t="s">
        <v>270</v>
      </c>
      <c r="B632" s="43" t="s">
        <v>520</v>
      </c>
      <c r="C632" s="43" t="s">
        <v>532</v>
      </c>
      <c r="D632" s="43" t="s">
        <v>586</v>
      </c>
      <c r="E632" s="43" t="s">
        <v>587</v>
      </c>
      <c r="F632" s="43" t="s">
        <v>385</v>
      </c>
      <c r="G632" s="107" t="s">
        <v>576</v>
      </c>
      <c r="H632" s="107">
        <v>4.8410000000000002</v>
      </c>
      <c r="I632" s="43" t="s">
        <v>279</v>
      </c>
    </row>
    <row r="633" spans="1:9" x14ac:dyDescent="0.25">
      <c r="A633" s="43" t="s">
        <v>270</v>
      </c>
      <c r="B633" s="43" t="s">
        <v>520</v>
      </c>
      <c r="C633" s="43" t="s">
        <v>532</v>
      </c>
      <c r="D633" s="43" t="s">
        <v>588</v>
      </c>
      <c r="E633" s="43" t="s">
        <v>589</v>
      </c>
      <c r="F633" s="43" t="s">
        <v>385</v>
      </c>
      <c r="G633" s="107" t="s">
        <v>576</v>
      </c>
      <c r="H633" s="107">
        <v>4.84</v>
      </c>
      <c r="I633" s="43" t="s">
        <v>279</v>
      </c>
    </row>
    <row r="634" spans="1:9" x14ac:dyDescent="0.25">
      <c r="A634" s="43" t="s">
        <v>270</v>
      </c>
      <c r="B634" s="43" t="s">
        <v>520</v>
      </c>
      <c r="C634" s="43" t="s">
        <v>532</v>
      </c>
      <c r="D634" s="43" t="s">
        <v>590</v>
      </c>
      <c r="E634" s="43" t="s">
        <v>591</v>
      </c>
      <c r="F634" s="43" t="s">
        <v>385</v>
      </c>
      <c r="G634" s="107" t="s">
        <v>576</v>
      </c>
      <c r="H634" s="107">
        <v>1E-3</v>
      </c>
      <c r="I634" s="43" t="s">
        <v>279</v>
      </c>
    </row>
    <row r="635" spans="1:9" x14ac:dyDescent="0.25">
      <c r="A635" s="43" t="s">
        <v>270</v>
      </c>
      <c r="B635" s="43" t="s">
        <v>520</v>
      </c>
      <c r="C635" s="43" t="s">
        <v>532</v>
      </c>
      <c r="D635" s="43" t="s">
        <v>592</v>
      </c>
      <c r="E635" s="43" t="s">
        <v>593</v>
      </c>
      <c r="F635" s="43" t="s">
        <v>385</v>
      </c>
      <c r="G635" s="107" t="s">
        <v>576</v>
      </c>
      <c r="H635" s="107" t="s">
        <v>226</v>
      </c>
      <c r="I635" s="43" t="s">
        <v>279</v>
      </c>
    </row>
    <row r="636" spans="1:9" x14ac:dyDescent="0.25">
      <c r="A636" s="43" t="s">
        <v>270</v>
      </c>
      <c r="B636" s="43" t="s">
        <v>520</v>
      </c>
      <c r="C636" s="43" t="s">
        <v>532</v>
      </c>
      <c r="D636" s="43" t="s">
        <v>594</v>
      </c>
      <c r="E636" s="43" t="s">
        <v>595</v>
      </c>
      <c r="F636" s="43" t="s">
        <v>385</v>
      </c>
      <c r="G636" s="107" t="s">
        <v>576</v>
      </c>
      <c r="H636" s="107">
        <v>272.65800000000002</v>
      </c>
      <c r="I636" s="43" t="s">
        <v>279</v>
      </c>
    </row>
    <row r="637" spans="1:9" x14ac:dyDescent="0.25">
      <c r="A637" s="43" t="s">
        <v>270</v>
      </c>
      <c r="B637" s="43" t="s">
        <v>520</v>
      </c>
      <c r="C637" s="43" t="s">
        <v>532</v>
      </c>
      <c r="D637" s="43" t="s">
        <v>596</v>
      </c>
      <c r="E637" s="43" t="s">
        <v>597</v>
      </c>
      <c r="F637" s="43" t="s">
        <v>385</v>
      </c>
      <c r="G637" s="107" t="s">
        <v>576</v>
      </c>
      <c r="H637" s="107">
        <v>272.49200000000002</v>
      </c>
      <c r="I637" s="43" t="s">
        <v>279</v>
      </c>
    </row>
    <row r="638" spans="1:9" x14ac:dyDescent="0.25">
      <c r="A638" s="43" t="s">
        <v>270</v>
      </c>
      <c r="B638" s="43" t="s">
        <v>520</v>
      </c>
      <c r="C638" s="43" t="s">
        <v>532</v>
      </c>
      <c r="D638" s="43" t="s">
        <v>598</v>
      </c>
      <c r="E638" s="43" t="s">
        <v>599</v>
      </c>
      <c r="F638" s="43" t="s">
        <v>385</v>
      </c>
      <c r="G638" s="107" t="s">
        <v>576</v>
      </c>
      <c r="H638" s="107" t="s">
        <v>226</v>
      </c>
      <c r="I638" s="43" t="s">
        <v>279</v>
      </c>
    </row>
    <row r="639" spans="1:9" x14ac:dyDescent="0.25">
      <c r="A639" s="43" t="s">
        <v>270</v>
      </c>
      <c r="B639" s="43" t="s">
        <v>520</v>
      </c>
      <c r="C639" s="43" t="s">
        <v>532</v>
      </c>
      <c r="D639" s="43" t="s">
        <v>600</v>
      </c>
      <c r="E639" s="43" t="s">
        <v>601</v>
      </c>
      <c r="F639" s="43" t="s">
        <v>385</v>
      </c>
      <c r="G639" s="107" t="s">
        <v>576</v>
      </c>
      <c r="H639" s="107">
        <v>0.16600000000000001</v>
      </c>
      <c r="I639" s="43" t="s">
        <v>279</v>
      </c>
    </row>
    <row r="640" spans="1:9" x14ac:dyDescent="0.25">
      <c r="A640" s="43" t="s">
        <v>270</v>
      </c>
      <c r="B640" s="43" t="s">
        <v>520</v>
      </c>
      <c r="C640" s="43" t="s">
        <v>532</v>
      </c>
      <c r="D640" s="43" t="s">
        <v>602</v>
      </c>
      <c r="E640" s="43" t="s">
        <v>603</v>
      </c>
      <c r="F640" s="43" t="s">
        <v>385</v>
      </c>
      <c r="G640" s="107" t="s">
        <v>576</v>
      </c>
      <c r="H640" s="107">
        <v>219.79300000000001</v>
      </c>
      <c r="I640" s="43" t="s">
        <v>279</v>
      </c>
    </row>
    <row r="641" spans="1:9" x14ac:dyDescent="0.25">
      <c r="A641" s="43" t="s">
        <v>270</v>
      </c>
      <c r="B641" s="43" t="s">
        <v>520</v>
      </c>
      <c r="C641" s="43" t="s">
        <v>532</v>
      </c>
      <c r="D641" s="43" t="s">
        <v>604</v>
      </c>
      <c r="E641" s="43" t="s">
        <v>605</v>
      </c>
      <c r="F641" s="43" t="s">
        <v>385</v>
      </c>
      <c r="G641" s="107" t="s">
        <v>576</v>
      </c>
      <c r="H641" s="107">
        <v>7.161999999999999</v>
      </c>
      <c r="I641" s="43" t="s">
        <v>279</v>
      </c>
    </row>
    <row r="642" spans="1:9" x14ac:dyDescent="0.25">
      <c r="A642" s="43" t="s">
        <v>270</v>
      </c>
      <c r="B642" s="43" t="s">
        <v>520</v>
      </c>
      <c r="C642" s="43" t="s">
        <v>532</v>
      </c>
      <c r="D642" s="43" t="s">
        <v>606</v>
      </c>
      <c r="E642" s="43" t="s">
        <v>607</v>
      </c>
      <c r="F642" s="43" t="s">
        <v>385</v>
      </c>
      <c r="G642" s="107" t="s">
        <v>576</v>
      </c>
      <c r="H642" s="107">
        <v>0.09</v>
      </c>
      <c r="I642" s="43" t="s">
        <v>279</v>
      </c>
    </row>
    <row r="643" spans="1:9" x14ac:dyDescent="0.25">
      <c r="A643" s="43" t="s">
        <v>270</v>
      </c>
      <c r="B643" s="43" t="s">
        <v>520</v>
      </c>
      <c r="C643" s="43" t="s">
        <v>532</v>
      </c>
      <c r="D643" s="43" t="s">
        <v>608</v>
      </c>
      <c r="E643" s="43" t="s">
        <v>609</v>
      </c>
      <c r="F643" s="43" t="s">
        <v>385</v>
      </c>
      <c r="G643" s="107" t="s">
        <v>576</v>
      </c>
      <c r="H643" s="107">
        <v>2E-3</v>
      </c>
      <c r="I643" s="43" t="s">
        <v>279</v>
      </c>
    </row>
    <row r="644" spans="1:9" x14ac:dyDescent="0.25">
      <c r="A644" s="43" t="s">
        <v>270</v>
      </c>
      <c r="B644" s="43" t="s">
        <v>520</v>
      </c>
      <c r="C644" s="43" t="s">
        <v>532</v>
      </c>
      <c r="D644" s="43" t="s">
        <v>610</v>
      </c>
      <c r="E644" s="43" t="s">
        <v>611</v>
      </c>
      <c r="F644" s="43" t="s">
        <v>385</v>
      </c>
      <c r="G644" s="107" t="s">
        <v>576</v>
      </c>
      <c r="H644" s="107">
        <v>3.9249999999999998</v>
      </c>
      <c r="I644" s="43" t="s">
        <v>279</v>
      </c>
    </row>
    <row r="645" spans="1:9" x14ac:dyDescent="0.25">
      <c r="A645" s="43" t="s">
        <v>270</v>
      </c>
      <c r="B645" s="43" t="s">
        <v>520</v>
      </c>
      <c r="C645" s="43" t="s">
        <v>532</v>
      </c>
      <c r="D645" s="43" t="s">
        <v>612</v>
      </c>
      <c r="E645" s="43" t="s">
        <v>613</v>
      </c>
      <c r="F645" s="43" t="s">
        <v>385</v>
      </c>
      <c r="G645" s="107" t="s">
        <v>576</v>
      </c>
      <c r="H645" s="107">
        <v>7.3999999999999996E-2</v>
      </c>
      <c r="I645" s="43" t="s">
        <v>279</v>
      </c>
    </row>
    <row r="646" spans="1:9" x14ac:dyDescent="0.25">
      <c r="A646" s="43" t="s">
        <v>270</v>
      </c>
      <c r="B646" s="43" t="s">
        <v>520</v>
      </c>
      <c r="C646" s="43" t="s">
        <v>532</v>
      </c>
      <c r="D646" s="43" t="s">
        <v>614</v>
      </c>
      <c r="E646" s="43" t="s">
        <v>615</v>
      </c>
      <c r="F646" s="43" t="s">
        <v>385</v>
      </c>
      <c r="G646" s="107" t="s">
        <v>576</v>
      </c>
      <c r="H646" s="107">
        <v>2.58</v>
      </c>
      <c r="I646" s="43" t="s">
        <v>279</v>
      </c>
    </row>
    <row r="647" spans="1:9" x14ac:dyDescent="0.25">
      <c r="A647" s="43" t="s">
        <v>270</v>
      </c>
      <c r="B647" s="43" t="s">
        <v>520</v>
      </c>
      <c r="C647" s="43" t="s">
        <v>532</v>
      </c>
      <c r="D647" s="43" t="s">
        <v>616</v>
      </c>
      <c r="E647" s="43" t="s">
        <v>617</v>
      </c>
      <c r="F647" s="43" t="s">
        <v>385</v>
      </c>
      <c r="G647" s="107" t="s">
        <v>576</v>
      </c>
      <c r="H647" s="107">
        <v>3.7999999999999999E-2</v>
      </c>
      <c r="I647" s="43" t="s">
        <v>279</v>
      </c>
    </row>
    <row r="648" spans="1:9" x14ac:dyDescent="0.25">
      <c r="A648" s="43" t="s">
        <v>270</v>
      </c>
      <c r="B648" s="43" t="s">
        <v>520</v>
      </c>
      <c r="C648" s="43" t="s">
        <v>532</v>
      </c>
      <c r="D648" s="43" t="s">
        <v>618</v>
      </c>
      <c r="E648" s="43" t="s">
        <v>619</v>
      </c>
      <c r="F648" s="43" t="s">
        <v>385</v>
      </c>
      <c r="G648" s="107" t="s">
        <v>576</v>
      </c>
      <c r="H648" s="107">
        <v>2.5419999999999998</v>
      </c>
      <c r="I648" s="43" t="s">
        <v>279</v>
      </c>
    </row>
    <row r="649" spans="1:9" x14ac:dyDescent="0.25">
      <c r="A649" s="43" t="s">
        <v>270</v>
      </c>
      <c r="B649" s="43" t="s">
        <v>520</v>
      </c>
      <c r="C649" s="43" t="s">
        <v>532</v>
      </c>
      <c r="D649" s="43" t="s">
        <v>620</v>
      </c>
      <c r="E649" s="43" t="s">
        <v>621</v>
      </c>
      <c r="F649" s="43" t="s">
        <v>385</v>
      </c>
      <c r="G649" s="107" t="s">
        <v>576</v>
      </c>
      <c r="H649" s="107">
        <v>97.569000000000003</v>
      </c>
      <c r="I649" s="43" t="s">
        <v>279</v>
      </c>
    </row>
    <row r="650" spans="1:9" x14ac:dyDescent="0.25">
      <c r="A650" s="43" t="s">
        <v>270</v>
      </c>
      <c r="B650" s="43" t="s">
        <v>520</v>
      </c>
      <c r="C650" s="43" t="s">
        <v>532</v>
      </c>
      <c r="D650" s="43" t="s">
        <v>622</v>
      </c>
      <c r="E650" s="43" t="s">
        <v>623</v>
      </c>
      <c r="F650" s="43" t="s">
        <v>385</v>
      </c>
      <c r="G650" s="107" t="s">
        <v>576</v>
      </c>
      <c r="H650" s="107">
        <v>6.7000000000000004E-2</v>
      </c>
      <c r="I650" s="43" t="s">
        <v>279</v>
      </c>
    </row>
    <row r="651" spans="1:9" x14ac:dyDescent="0.25">
      <c r="A651" s="43" t="s">
        <v>270</v>
      </c>
      <c r="B651" s="43" t="s">
        <v>520</v>
      </c>
      <c r="C651" s="43" t="s">
        <v>532</v>
      </c>
      <c r="D651" s="43" t="s">
        <v>624</v>
      </c>
      <c r="E651" s="43" t="s">
        <v>625</v>
      </c>
      <c r="F651" s="43" t="s">
        <v>385</v>
      </c>
      <c r="G651" s="107" t="s">
        <v>576</v>
      </c>
      <c r="H651" s="107">
        <v>0.46200000000000002</v>
      </c>
      <c r="I651" s="43" t="s">
        <v>279</v>
      </c>
    </row>
    <row r="652" spans="1:9" x14ac:dyDescent="0.25">
      <c r="A652" s="43" t="s">
        <v>270</v>
      </c>
      <c r="B652" s="43" t="s">
        <v>520</v>
      </c>
      <c r="C652" s="43" t="s">
        <v>532</v>
      </c>
      <c r="D652" s="43" t="s">
        <v>626</v>
      </c>
      <c r="E652" s="43" t="s">
        <v>627</v>
      </c>
      <c r="F652" s="43" t="s">
        <v>385</v>
      </c>
      <c r="G652" s="107" t="s">
        <v>576</v>
      </c>
      <c r="H652" s="107">
        <v>0.63900000000000001</v>
      </c>
      <c r="I652" s="43" t="s">
        <v>279</v>
      </c>
    </row>
    <row r="653" spans="1:9" x14ac:dyDescent="0.25">
      <c r="A653" s="43" t="s">
        <v>270</v>
      </c>
      <c r="B653" s="43" t="s">
        <v>520</v>
      </c>
      <c r="C653" s="43" t="s">
        <v>532</v>
      </c>
      <c r="D653" s="43" t="s">
        <v>628</v>
      </c>
      <c r="E653" s="43" t="s">
        <v>629</v>
      </c>
      <c r="F653" s="43" t="s">
        <v>385</v>
      </c>
      <c r="G653" s="107" t="s">
        <v>576</v>
      </c>
      <c r="H653" s="107">
        <v>0.14599999999999999</v>
      </c>
      <c r="I653" s="43" t="s">
        <v>279</v>
      </c>
    </row>
    <row r="654" spans="1:9" x14ac:dyDescent="0.25">
      <c r="A654" s="43" t="s">
        <v>270</v>
      </c>
      <c r="B654" s="43" t="s">
        <v>520</v>
      </c>
      <c r="C654" s="43" t="s">
        <v>532</v>
      </c>
      <c r="D654" s="43" t="s">
        <v>630</v>
      </c>
      <c r="E654" s="43" t="s">
        <v>631</v>
      </c>
      <c r="F654" s="43" t="s">
        <v>385</v>
      </c>
      <c r="G654" s="107" t="s">
        <v>576</v>
      </c>
      <c r="H654" s="107">
        <v>0.49300000000000005</v>
      </c>
      <c r="I654" s="43" t="s">
        <v>279</v>
      </c>
    </row>
    <row r="655" spans="1:9" x14ac:dyDescent="0.25">
      <c r="A655" s="43" t="s">
        <v>270</v>
      </c>
      <c r="B655" s="43" t="s">
        <v>520</v>
      </c>
      <c r="C655" s="43" t="s">
        <v>532</v>
      </c>
      <c r="D655" s="43" t="s">
        <v>632</v>
      </c>
      <c r="E655" s="43" t="s">
        <v>633</v>
      </c>
      <c r="F655" s="43" t="s">
        <v>385</v>
      </c>
      <c r="G655" s="107" t="s">
        <v>576</v>
      </c>
      <c r="H655" s="107">
        <v>28.31</v>
      </c>
      <c r="I655" s="43" t="s">
        <v>279</v>
      </c>
    </row>
    <row r="656" spans="1:9" x14ac:dyDescent="0.25">
      <c r="A656" s="43" t="s">
        <v>270</v>
      </c>
      <c r="B656" s="43" t="s">
        <v>520</v>
      </c>
      <c r="C656" s="43" t="s">
        <v>532</v>
      </c>
      <c r="D656" s="43" t="s">
        <v>634</v>
      </c>
      <c r="E656" s="43" t="s">
        <v>635</v>
      </c>
      <c r="F656" s="43" t="s">
        <v>385</v>
      </c>
      <c r="G656" s="107" t="s">
        <v>576</v>
      </c>
      <c r="H656" s="107">
        <v>20.811999999999998</v>
      </c>
      <c r="I656" s="43" t="s">
        <v>279</v>
      </c>
    </row>
    <row r="657" spans="1:9" x14ac:dyDescent="0.25">
      <c r="A657" s="43" t="s">
        <v>270</v>
      </c>
      <c r="B657" s="43" t="s">
        <v>520</v>
      </c>
      <c r="C657" s="43" t="s">
        <v>532</v>
      </c>
      <c r="D657" s="43" t="s">
        <v>636</v>
      </c>
      <c r="E657" s="43" t="s">
        <v>637</v>
      </c>
      <c r="F657" s="43" t="s">
        <v>385</v>
      </c>
      <c r="G657" s="107" t="s">
        <v>576</v>
      </c>
      <c r="H657" s="107">
        <v>6.6130000000000004</v>
      </c>
      <c r="I657" s="43" t="s">
        <v>279</v>
      </c>
    </row>
    <row r="658" spans="1:9" x14ac:dyDescent="0.25">
      <c r="A658" s="43" t="s">
        <v>270</v>
      </c>
      <c r="B658" s="43" t="s">
        <v>520</v>
      </c>
      <c r="C658" s="43" t="s">
        <v>532</v>
      </c>
      <c r="D658" s="43" t="s">
        <v>638</v>
      </c>
      <c r="E658" s="43" t="s">
        <v>639</v>
      </c>
      <c r="F658" s="43" t="s">
        <v>385</v>
      </c>
      <c r="G658" s="107" t="s">
        <v>576</v>
      </c>
      <c r="H658" s="107">
        <v>0.88500000000000001</v>
      </c>
      <c r="I658" s="43" t="s">
        <v>279</v>
      </c>
    </row>
    <row r="659" spans="1:9" x14ac:dyDescent="0.25">
      <c r="A659" s="43" t="s">
        <v>270</v>
      </c>
      <c r="B659" s="43" t="s">
        <v>520</v>
      </c>
      <c r="C659" s="43" t="s">
        <v>532</v>
      </c>
      <c r="D659" s="43" t="s">
        <v>640</v>
      </c>
      <c r="E659" s="43" t="s">
        <v>641</v>
      </c>
      <c r="F659" s="43" t="s">
        <v>385</v>
      </c>
      <c r="G659" s="107" t="s">
        <v>576</v>
      </c>
      <c r="H659" s="107">
        <v>0.307</v>
      </c>
      <c r="I659" s="43" t="s">
        <v>279</v>
      </c>
    </row>
    <row r="660" spans="1:9" x14ac:dyDescent="0.25">
      <c r="A660" s="43" t="s">
        <v>270</v>
      </c>
      <c r="B660" s="43" t="s">
        <v>520</v>
      </c>
      <c r="C660" s="43" t="s">
        <v>532</v>
      </c>
      <c r="D660" s="43" t="s">
        <v>642</v>
      </c>
      <c r="E660" s="43" t="s">
        <v>643</v>
      </c>
      <c r="F660" s="43" t="s">
        <v>385</v>
      </c>
      <c r="G660" s="107" t="s">
        <v>576</v>
      </c>
      <c r="H660" s="107">
        <v>1.266</v>
      </c>
      <c r="I660" s="43" t="s">
        <v>279</v>
      </c>
    </row>
    <row r="661" spans="1:9" x14ac:dyDescent="0.25">
      <c r="A661" s="43" t="s">
        <v>270</v>
      </c>
      <c r="B661" s="43" t="s">
        <v>520</v>
      </c>
      <c r="C661" s="43" t="s">
        <v>532</v>
      </c>
      <c r="D661" s="43" t="s">
        <v>644</v>
      </c>
      <c r="E661" s="43" t="s">
        <v>645</v>
      </c>
      <c r="F661" s="43" t="s">
        <v>385</v>
      </c>
      <c r="G661" s="107" t="s">
        <v>576</v>
      </c>
      <c r="H661" s="107">
        <v>0.316</v>
      </c>
      <c r="I661" s="43" t="s">
        <v>279</v>
      </c>
    </row>
    <row r="662" spans="1:9" x14ac:dyDescent="0.25">
      <c r="A662" s="43" t="s">
        <v>270</v>
      </c>
      <c r="B662" s="43" t="s">
        <v>520</v>
      </c>
      <c r="C662" s="43" t="s">
        <v>532</v>
      </c>
      <c r="D662" s="43" t="s">
        <v>646</v>
      </c>
      <c r="E662" s="43" t="s">
        <v>647</v>
      </c>
      <c r="F662" s="43" t="s">
        <v>385</v>
      </c>
      <c r="G662" s="107" t="s">
        <v>576</v>
      </c>
      <c r="H662" s="107">
        <v>0.72499999999999998</v>
      </c>
      <c r="I662" s="43" t="s">
        <v>279</v>
      </c>
    </row>
    <row r="663" spans="1:9" x14ac:dyDescent="0.25">
      <c r="A663" s="43" t="s">
        <v>270</v>
      </c>
      <c r="B663" s="43" t="s">
        <v>520</v>
      </c>
      <c r="C663" s="43" t="s">
        <v>532</v>
      </c>
      <c r="D663" s="43" t="s">
        <v>648</v>
      </c>
      <c r="E663" s="43" t="s">
        <v>649</v>
      </c>
      <c r="F663" s="43" t="s">
        <v>385</v>
      </c>
      <c r="G663" s="107" t="s">
        <v>576</v>
      </c>
      <c r="H663" s="107">
        <v>55.908999999999999</v>
      </c>
      <c r="I663" s="43" t="s">
        <v>279</v>
      </c>
    </row>
    <row r="664" spans="1:9" x14ac:dyDescent="0.25">
      <c r="A664" s="43" t="s">
        <v>270</v>
      </c>
      <c r="B664" s="43" t="s">
        <v>520</v>
      </c>
      <c r="C664" s="43" t="s">
        <v>532</v>
      </c>
      <c r="D664" s="43" t="s">
        <v>650</v>
      </c>
      <c r="E664" s="43" t="s">
        <v>651</v>
      </c>
      <c r="F664" s="43" t="s">
        <v>385</v>
      </c>
      <c r="G664" s="107" t="s">
        <v>576</v>
      </c>
      <c r="H664" s="107">
        <v>0.214</v>
      </c>
      <c r="I664" s="43" t="s">
        <v>279</v>
      </c>
    </row>
    <row r="665" spans="1:9" x14ac:dyDescent="0.25">
      <c r="A665" s="43" t="s">
        <v>270</v>
      </c>
      <c r="B665" s="43" t="s">
        <v>520</v>
      </c>
      <c r="C665" s="43" t="s">
        <v>532</v>
      </c>
      <c r="D665" s="43" t="s">
        <v>652</v>
      </c>
      <c r="E665" s="43" t="s">
        <v>653</v>
      </c>
      <c r="F665" s="43" t="s">
        <v>385</v>
      </c>
      <c r="G665" s="107" t="s">
        <v>576</v>
      </c>
      <c r="H665" s="107">
        <v>5.0999999999999997E-2</v>
      </c>
      <c r="I665" s="43" t="s">
        <v>279</v>
      </c>
    </row>
    <row r="666" spans="1:9" x14ac:dyDescent="0.25">
      <c r="A666" s="43" t="s">
        <v>270</v>
      </c>
      <c r="B666" s="43" t="s">
        <v>520</v>
      </c>
      <c r="C666" s="43" t="s">
        <v>532</v>
      </c>
      <c r="D666" s="43" t="s">
        <v>654</v>
      </c>
      <c r="E666" s="43" t="s">
        <v>655</v>
      </c>
      <c r="F666" s="43" t="s">
        <v>385</v>
      </c>
      <c r="G666" s="107" t="s">
        <v>576</v>
      </c>
      <c r="H666" s="107">
        <v>20.125</v>
      </c>
      <c r="I666" s="43" t="s">
        <v>279</v>
      </c>
    </row>
    <row r="667" spans="1:9" x14ac:dyDescent="0.25">
      <c r="A667" s="43" t="s">
        <v>270</v>
      </c>
      <c r="B667" s="43" t="s">
        <v>520</v>
      </c>
      <c r="C667" s="43" t="s">
        <v>532</v>
      </c>
      <c r="D667" s="43" t="s">
        <v>656</v>
      </c>
      <c r="E667" s="43" t="s">
        <v>657</v>
      </c>
      <c r="F667" s="43" t="s">
        <v>385</v>
      </c>
      <c r="G667" s="107" t="s">
        <v>576</v>
      </c>
      <c r="H667" s="107">
        <v>508.07799999999997</v>
      </c>
      <c r="I667" s="43" t="s">
        <v>279</v>
      </c>
    </row>
    <row r="668" spans="1:9" x14ac:dyDescent="0.25">
      <c r="A668" s="43" t="s">
        <v>270</v>
      </c>
      <c r="B668" s="43" t="s">
        <v>520</v>
      </c>
      <c r="C668" s="43" t="s">
        <v>532</v>
      </c>
      <c r="D668" s="43" t="s">
        <v>658</v>
      </c>
      <c r="E668" s="43" t="s">
        <v>659</v>
      </c>
      <c r="F668" s="43" t="s">
        <v>385</v>
      </c>
      <c r="G668" s="107" t="s">
        <v>576</v>
      </c>
      <c r="H668" s="107">
        <v>484.01300000000003</v>
      </c>
      <c r="I668" s="43" t="s">
        <v>279</v>
      </c>
    </row>
    <row r="669" spans="1:9" x14ac:dyDescent="0.25">
      <c r="A669" s="43" t="s">
        <v>270</v>
      </c>
      <c r="B669" s="43" t="s">
        <v>520</v>
      </c>
      <c r="C669" s="43" t="s">
        <v>532</v>
      </c>
      <c r="D669" s="43" t="s">
        <v>660</v>
      </c>
      <c r="E669" s="43" t="s">
        <v>661</v>
      </c>
      <c r="F669" s="43" t="s">
        <v>385</v>
      </c>
      <c r="G669" s="107" t="s">
        <v>576</v>
      </c>
      <c r="H669" s="107">
        <v>24.065000000000001</v>
      </c>
      <c r="I669" s="43" t="s">
        <v>279</v>
      </c>
    </row>
    <row r="670" spans="1:9" x14ac:dyDescent="0.25">
      <c r="A670" s="43" t="s">
        <v>270</v>
      </c>
      <c r="B670" s="43" t="s">
        <v>520</v>
      </c>
      <c r="C670" s="43" t="s">
        <v>532</v>
      </c>
      <c r="D670" s="43" t="s">
        <v>662</v>
      </c>
      <c r="E670" s="43" t="s">
        <v>663</v>
      </c>
      <c r="F670" s="43" t="s">
        <v>385</v>
      </c>
      <c r="G670" s="107" t="s">
        <v>576</v>
      </c>
      <c r="H670" s="107">
        <v>4501.0590000000002</v>
      </c>
      <c r="I670" s="43" t="s">
        <v>279</v>
      </c>
    </row>
    <row r="671" spans="1:9" x14ac:dyDescent="0.25">
      <c r="A671" s="43" t="s">
        <v>270</v>
      </c>
      <c r="B671" s="43" t="s">
        <v>520</v>
      </c>
      <c r="C671" s="43" t="s">
        <v>532</v>
      </c>
      <c r="D671" s="43" t="s">
        <v>664</v>
      </c>
      <c r="E671" s="43" t="s">
        <v>665</v>
      </c>
      <c r="F671" s="43" t="s">
        <v>385</v>
      </c>
      <c r="G671" s="107" t="s">
        <v>576</v>
      </c>
      <c r="H671" s="107">
        <v>4500.0190000000002</v>
      </c>
      <c r="I671" s="43" t="s">
        <v>279</v>
      </c>
    </row>
    <row r="672" spans="1:9" x14ac:dyDescent="0.25">
      <c r="A672" s="43" t="s">
        <v>270</v>
      </c>
      <c r="B672" s="43" t="s">
        <v>520</v>
      </c>
      <c r="C672" s="43" t="s">
        <v>532</v>
      </c>
      <c r="D672" s="43" t="s">
        <v>666</v>
      </c>
      <c r="E672" s="43" t="s">
        <v>667</v>
      </c>
      <c r="F672" s="43" t="s">
        <v>385</v>
      </c>
      <c r="G672" s="107" t="s">
        <v>576</v>
      </c>
      <c r="H672" s="107">
        <v>1.04</v>
      </c>
      <c r="I672" s="43" t="s">
        <v>279</v>
      </c>
    </row>
    <row r="673" spans="1:9" x14ac:dyDescent="0.25">
      <c r="A673" s="43" t="s">
        <v>270</v>
      </c>
      <c r="B673" s="43" t="s">
        <v>520</v>
      </c>
      <c r="C673" s="43" t="s">
        <v>532</v>
      </c>
      <c r="D673" s="43" t="s">
        <v>668</v>
      </c>
      <c r="E673" s="43" t="s">
        <v>669</v>
      </c>
      <c r="F673" s="43" t="s">
        <v>385</v>
      </c>
      <c r="G673" s="107" t="s">
        <v>576</v>
      </c>
      <c r="H673" s="107" t="s">
        <v>226</v>
      </c>
      <c r="I673" s="43" t="s">
        <v>279</v>
      </c>
    </row>
    <row r="674" spans="1:9" x14ac:dyDescent="0.25">
      <c r="A674" s="43" t="s">
        <v>270</v>
      </c>
      <c r="B674" s="43" t="s">
        <v>520</v>
      </c>
      <c r="C674" s="43" t="s">
        <v>532</v>
      </c>
      <c r="D674" s="43" t="s">
        <v>670</v>
      </c>
      <c r="E674" s="43" t="s">
        <v>671</v>
      </c>
      <c r="F674" s="43" t="s">
        <v>385</v>
      </c>
      <c r="G674" s="107" t="s">
        <v>576</v>
      </c>
      <c r="H674" s="107">
        <v>1.04</v>
      </c>
      <c r="I674" s="43" t="s">
        <v>279</v>
      </c>
    </row>
    <row r="675" spans="1:9" x14ac:dyDescent="0.25">
      <c r="A675" s="43" t="s">
        <v>270</v>
      </c>
      <c r="B675" s="43" t="s">
        <v>520</v>
      </c>
      <c r="C675" s="43" t="s">
        <v>532</v>
      </c>
      <c r="D675" s="43" t="s">
        <v>672</v>
      </c>
      <c r="E675" s="43" t="s">
        <v>673</v>
      </c>
      <c r="F675" s="43" t="s">
        <v>385</v>
      </c>
      <c r="G675" s="107" t="s">
        <v>576</v>
      </c>
      <c r="H675" s="107">
        <v>0.45900000000000002</v>
      </c>
      <c r="I675" s="43" t="s">
        <v>279</v>
      </c>
    </row>
    <row r="676" spans="1:9" x14ac:dyDescent="0.25">
      <c r="A676" s="43" t="s">
        <v>270</v>
      </c>
      <c r="B676" s="43" t="s">
        <v>520</v>
      </c>
      <c r="C676" s="43" t="s">
        <v>532</v>
      </c>
      <c r="D676" s="43" t="s">
        <v>674</v>
      </c>
      <c r="E676" s="43" t="s">
        <v>675</v>
      </c>
      <c r="F676" s="43" t="s">
        <v>385</v>
      </c>
      <c r="G676" s="107" t="s">
        <v>576</v>
      </c>
      <c r="H676" s="107">
        <v>0.436</v>
      </c>
      <c r="I676" s="43" t="s">
        <v>279</v>
      </c>
    </row>
    <row r="677" spans="1:9" x14ac:dyDescent="0.25">
      <c r="A677" s="43" t="s">
        <v>270</v>
      </c>
      <c r="B677" s="43" t="s">
        <v>520</v>
      </c>
      <c r="C677" s="43" t="s">
        <v>532</v>
      </c>
      <c r="D677" s="43" t="s">
        <v>676</v>
      </c>
      <c r="E677" s="43" t="s">
        <v>677</v>
      </c>
      <c r="F677" s="43" t="s">
        <v>385</v>
      </c>
      <c r="G677" s="107" t="s">
        <v>576</v>
      </c>
      <c r="H677" s="107">
        <v>2.4E-2</v>
      </c>
      <c r="I677" s="43" t="s">
        <v>279</v>
      </c>
    </row>
    <row r="678" spans="1:9" x14ac:dyDescent="0.25">
      <c r="A678" s="43" t="s">
        <v>270</v>
      </c>
      <c r="B678" s="43" t="s">
        <v>520</v>
      </c>
      <c r="C678" s="43" t="s">
        <v>532</v>
      </c>
      <c r="D678" s="43" t="s">
        <v>678</v>
      </c>
      <c r="E678" s="43" t="s">
        <v>679</v>
      </c>
      <c r="F678" s="43" t="s">
        <v>385</v>
      </c>
      <c r="G678" s="107" t="s">
        <v>576</v>
      </c>
      <c r="H678" s="107">
        <v>0.39</v>
      </c>
      <c r="I678" s="43" t="s">
        <v>279</v>
      </c>
    </row>
    <row r="679" spans="1:9" x14ac:dyDescent="0.25">
      <c r="A679" s="43" t="s">
        <v>270</v>
      </c>
      <c r="B679" s="43" t="s">
        <v>520</v>
      </c>
      <c r="C679" s="43" t="s">
        <v>532</v>
      </c>
      <c r="D679" s="43" t="s">
        <v>680</v>
      </c>
      <c r="E679" s="43" t="s">
        <v>681</v>
      </c>
      <c r="F679" s="43" t="s">
        <v>385</v>
      </c>
      <c r="G679" s="107" t="s">
        <v>576</v>
      </c>
      <c r="H679" s="107">
        <v>2.1999999999999999E-2</v>
      </c>
      <c r="I679" s="43" t="s">
        <v>279</v>
      </c>
    </row>
    <row r="680" spans="1:9" x14ac:dyDescent="0.25">
      <c r="A680" s="43" t="s">
        <v>270</v>
      </c>
      <c r="B680" s="43" t="s">
        <v>520</v>
      </c>
      <c r="C680" s="43" t="s">
        <v>532</v>
      </c>
      <c r="D680" s="43" t="s">
        <v>682</v>
      </c>
      <c r="E680" s="43" t="s">
        <v>683</v>
      </c>
      <c r="F680" s="43" t="s">
        <v>385</v>
      </c>
      <c r="G680" s="107" t="s">
        <v>576</v>
      </c>
      <c r="H680" s="107">
        <v>0.36799999999999999</v>
      </c>
      <c r="I680" s="43" t="s">
        <v>279</v>
      </c>
    </row>
    <row r="681" spans="1:9" x14ac:dyDescent="0.25">
      <c r="A681" s="43" t="s">
        <v>270</v>
      </c>
      <c r="B681" s="43" t="s">
        <v>520</v>
      </c>
      <c r="C681" s="43" t="s">
        <v>532</v>
      </c>
      <c r="D681" s="43" t="s">
        <v>684</v>
      </c>
      <c r="E681" s="43" t="s">
        <v>685</v>
      </c>
      <c r="F681" s="43" t="s">
        <v>385</v>
      </c>
      <c r="G681" s="107" t="s">
        <v>576</v>
      </c>
      <c r="H681" s="107" t="s">
        <v>226</v>
      </c>
      <c r="I681" s="43" t="s">
        <v>279</v>
      </c>
    </row>
    <row r="682" spans="1:9" x14ac:dyDescent="0.25">
      <c r="A682" s="43" t="s">
        <v>270</v>
      </c>
      <c r="B682" s="43" t="s">
        <v>520</v>
      </c>
      <c r="C682" s="43" t="s">
        <v>532</v>
      </c>
      <c r="D682" s="43" t="s">
        <v>686</v>
      </c>
      <c r="E682" s="43" t="s">
        <v>687</v>
      </c>
      <c r="F682" s="43" t="s">
        <v>385</v>
      </c>
      <c r="G682" s="107" t="s">
        <v>576</v>
      </c>
      <c r="H682" s="107">
        <v>1.3640000000000001</v>
      </c>
      <c r="I682" s="43" t="s">
        <v>279</v>
      </c>
    </row>
    <row r="683" spans="1:9" x14ac:dyDescent="0.25">
      <c r="A683" s="43" t="s">
        <v>270</v>
      </c>
      <c r="B683" s="43" t="s">
        <v>520</v>
      </c>
      <c r="C683" s="43" t="s">
        <v>532</v>
      </c>
      <c r="D683" s="43" t="s">
        <v>688</v>
      </c>
      <c r="E683" s="43" t="s">
        <v>689</v>
      </c>
      <c r="F683" s="43" t="s">
        <v>385</v>
      </c>
      <c r="G683" s="107" t="s">
        <v>576</v>
      </c>
      <c r="H683" s="107" t="s">
        <v>226</v>
      </c>
      <c r="I683" s="43" t="s">
        <v>279</v>
      </c>
    </row>
    <row r="684" spans="1:9" x14ac:dyDescent="0.25">
      <c r="A684" s="43" t="s">
        <v>270</v>
      </c>
      <c r="B684" s="43" t="s">
        <v>520</v>
      </c>
      <c r="C684" s="43" t="s">
        <v>532</v>
      </c>
      <c r="D684" s="43" t="s">
        <v>690</v>
      </c>
      <c r="E684" s="43" t="s">
        <v>691</v>
      </c>
      <c r="F684" s="43" t="s">
        <v>385</v>
      </c>
      <c r="G684" s="107" t="s">
        <v>576</v>
      </c>
      <c r="H684" s="107" t="s">
        <v>226</v>
      </c>
      <c r="I684" s="43" t="s">
        <v>279</v>
      </c>
    </row>
    <row r="685" spans="1:9" x14ac:dyDescent="0.25">
      <c r="A685" s="43" t="s">
        <v>270</v>
      </c>
      <c r="B685" s="43" t="s">
        <v>520</v>
      </c>
      <c r="C685" s="43" t="s">
        <v>532</v>
      </c>
      <c r="D685" s="43" t="s">
        <v>692</v>
      </c>
      <c r="E685" s="43" t="s">
        <v>693</v>
      </c>
      <c r="F685" s="43" t="s">
        <v>385</v>
      </c>
      <c r="G685" s="107" t="s">
        <v>576</v>
      </c>
      <c r="H685" s="107" t="s">
        <v>226</v>
      </c>
      <c r="I685" s="43" t="s">
        <v>279</v>
      </c>
    </row>
    <row r="686" spans="1:9" x14ac:dyDescent="0.25">
      <c r="A686" s="43" t="s">
        <v>270</v>
      </c>
      <c r="B686" s="43" t="s">
        <v>520</v>
      </c>
      <c r="C686" s="43" t="s">
        <v>532</v>
      </c>
      <c r="D686" s="43" t="s">
        <v>694</v>
      </c>
      <c r="E686" s="43" t="s">
        <v>695</v>
      </c>
      <c r="F686" s="43" t="s">
        <v>385</v>
      </c>
      <c r="G686" s="107" t="s">
        <v>576</v>
      </c>
      <c r="H686" s="107" t="s">
        <v>226</v>
      </c>
      <c r="I686" s="43" t="s">
        <v>279</v>
      </c>
    </row>
    <row r="687" spans="1:9" x14ac:dyDescent="0.25">
      <c r="A687" s="43" t="s">
        <v>270</v>
      </c>
      <c r="B687" s="43" t="s">
        <v>520</v>
      </c>
      <c r="C687" s="43" t="s">
        <v>532</v>
      </c>
      <c r="D687" s="43" t="s">
        <v>696</v>
      </c>
      <c r="E687" s="43" t="s">
        <v>697</v>
      </c>
      <c r="F687" s="43" t="s">
        <v>385</v>
      </c>
      <c r="G687" s="107" t="s">
        <v>576</v>
      </c>
      <c r="H687" s="107">
        <v>1.3640000000000001</v>
      </c>
      <c r="I687" s="43" t="s">
        <v>279</v>
      </c>
    </row>
    <row r="688" spans="1:9" x14ac:dyDescent="0.25">
      <c r="A688" s="43" t="s">
        <v>270</v>
      </c>
      <c r="B688" s="43" t="s">
        <v>520</v>
      </c>
      <c r="C688" s="43" t="s">
        <v>532</v>
      </c>
      <c r="D688" s="43" t="s">
        <v>698</v>
      </c>
      <c r="E688" s="43" t="s">
        <v>699</v>
      </c>
      <c r="F688" s="43" t="s">
        <v>385</v>
      </c>
      <c r="G688" s="107" t="s">
        <v>576</v>
      </c>
      <c r="H688" s="107" t="s">
        <v>226</v>
      </c>
      <c r="I688" s="43" t="s">
        <v>279</v>
      </c>
    </row>
    <row r="689" spans="1:9" x14ac:dyDescent="0.25">
      <c r="A689" s="43" t="s">
        <v>270</v>
      </c>
      <c r="B689" s="43" t="s">
        <v>520</v>
      </c>
      <c r="C689" s="43" t="s">
        <v>532</v>
      </c>
      <c r="D689" s="43" t="s">
        <v>700</v>
      </c>
      <c r="E689" s="43" t="s">
        <v>701</v>
      </c>
      <c r="F689" s="43" t="s">
        <v>385</v>
      </c>
      <c r="G689" s="107" t="s">
        <v>576</v>
      </c>
      <c r="H689" s="107">
        <v>1.4E-2</v>
      </c>
      <c r="I689" s="43" t="s">
        <v>279</v>
      </c>
    </row>
    <row r="690" spans="1:9" x14ac:dyDescent="0.25">
      <c r="A690" s="43" t="s">
        <v>270</v>
      </c>
      <c r="B690" s="43" t="s">
        <v>520</v>
      </c>
      <c r="C690" s="43" t="s">
        <v>532</v>
      </c>
      <c r="D690" s="43" t="s">
        <v>702</v>
      </c>
      <c r="E690" s="43" t="s">
        <v>703</v>
      </c>
      <c r="F690" s="43" t="s">
        <v>385</v>
      </c>
      <c r="G690" s="107" t="s">
        <v>576</v>
      </c>
      <c r="H690" s="107">
        <v>2E-3</v>
      </c>
      <c r="I690" s="43" t="s">
        <v>279</v>
      </c>
    </row>
    <row r="691" spans="1:9" x14ac:dyDescent="0.25">
      <c r="A691" s="43" t="s">
        <v>270</v>
      </c>
      <c r="B691" s="43" t="s">
        <v>520</v>
      </c>
      <c r="C691" s="43" t="s">
        <v>532</v>
      </c>
      <c r="D691" s="43" t="s">
        <v>704</v>
      </c>
      <c r="E691" s="43" t="s">
        <v>705</v>
      </c>
      <c r="F691" s="43" t="s">
        <v>385</v>
      </c>
      <c r="G691" s="107" t="s">
        <v>576</v>
      </c>
      <c r="H691" s="107" t="s">
        <v>226</v>
      </c>
      <c r="I691" s="43" t="s">
        <v>279</v>
      </c>
    </row>
    <row r="692" spans="1:9" x14ac:dyDescent="0.25">
      <c r="A692" s="43" t="s">
        <v>270</v>
      </c>
      <c r="B692" s="43" t="s">
        <v>520</v>
      </c>
      <c r="C692" s="43" t="s">
        <v>532</v>
      </c>
      <c r="D692" s="43" t="s">
        <v>706</v>
      </c>
      <c r="E692" s="43" t="s">
        <v>707</v>
      </c>
      <c r="F692" s="43" t="s">
        <v>385</v>
      </c>
      <c r="G692" s="107" t="s">
        <v>576</v>
      </c>
      <c r="H692" s="107">
        <v>5.8360000000000003</v>
      </c>
      <c r="I692" s="43" t="s">
        <v>279</v>
      </c>
    </row>
    <row r="693" spans="1:9" x14ac:dyDescent="0.25">
      <c r="A693" s="43" t="s">
        <v>270</v>
      </c>
      <c r="B693" s="43" t="s">
        <v>520</v>
      </c>
      <c r="C693" s="43" t="s">
        <v>532</v>
      </c>
      <c r="D693" s="43" t="s">
        <v>708</v>
      </c>
      <c r="E693" s="43" t="s">
        <v>709</v>
      </c>
      <c r="F693" s="43" t="s">
        <v>385</v>
      </c>
      <c r="G693" s="107" t="s">
        <v>576</v>
      </c>
      <c r="H693" s="107">
        <v>3.42</v>
      </c>
      <c r="I693" s="43" t="s">
        <v>279</v>
      </c>
    </row>
    <row r="694" spans="1:9" x14ac:dyDescent="0.25">
      <c r="A694" s="43" t="s">
        <v>270</v>
      </c>
      <c r="B694" s="43" t="s">
        <v>520</v>
      </c>
      <c r="C694" s="43" t="s">
        <v>532</v>
      </c>
      <c r="D694" s="43" t="s">
        <v>710</v>
      </c>
      <c r="E694" s="43" t="s">
        <v>711</v>
      </c>
      <c r="F694" s="43" t="s">
        <v>385</v>
      </c>
      <c r="G694" s="107" t="s">
        <v>576</v>
      </c>
      <c r="H694" s="107">
        <v>4.0000000000000001E-3</v>
      </c>
      <c r="I694" s="43" t="s">
        <v>279</v>
      </c>
    </row>
    <row r="695" spans="1:9" x14ac:dyDescent="0.25">
      <c r="A695" s="43" t="s">
        <v>270</v>
      </c>
      <c r="B695" s="43" t="s">
        <v>520</v>
      </c>
      <c r="C695" s="43" t="s">
        <v>532</v>
      </c>
      <c r="D695" s="43" t="s">
        <v>712</v>
      </c>
      <c r="E695" s="43" t="s">
        <v>713</v>
      </c>
      <c r="F695" s="43" t="s">
        <v>385</v>
      </c>
      <c r="G695" s="107" t="s">
        <v>576</v>
      </c>
      <c r="H695" s="107" t="s">
        <v>226</v>
      </c>
      <c r="I695" s="43" t="s">
        <v>279</v>
      </c>
    </row>
    <row r="696" spans="1:9" x14ac:dyDescent="0.25">
      <c r="A696" s="43" t="s">
        <v>270</v>
      </c>
      <c r="B696" s="43" t="s">
        <v>520</v>
      </c>
      <c r="C696" s="43" t="s">
        <v>532</v>
      </c>
      <c r="D696" s="43" t="s">
        <v>714</v>
      </c>
      <c r="E696" s="43" t="s">
        <v>715</v>
      </c>
      <c r="F696" s="43" t="s">
        <v>385</v>
      </c>
      <c r="G696" s="107" t="s">
        <v>576</v>
      </c>
      <c r="H696" s="107">
        <v>7.3999999999999996E-2</v>
      </c>
      <c r="I696" s="43" t="s">
        <v>279</v>
      </c>
    </row>
    <row r="697" spans="1:9" x14ac:dyDescent="0.25">
      <c r="A697" s="43" t="s">
        <v>270</v>
      </c>
      <c r="B697" s="43" t="s">
        <v>520</v>
      </c>
      <c r="C697" s="43" t="s">
        <v>532</v>
      </c>
      <c r="D697" s="43" t="s">
        <v>716</v>
      </c>
      <c r="E697" s="43" t="s">
        <v>717</v>
      </c>
      <c r="F697" s="43" t="s">
        <v>385</v>
      </c>
      <c r="G697" s="107" t="s">
        <v>576</v>
      </c>
      <c r="H697" s="107">
        <v>0.73399999999999999</v>
      </c>
      <c r="I697" s="43" t="s">
        <v>279</v>
      </c>
    </row>
    <row r="698" spans="1:9" x14ac:dyDescent="0.25">
      <c r="A698" s="43" t="s">
        <v>270</v>
      </c>
      <c r="B698" s="43" t="s">
        <v>520</v>
      </c>
      <c r="C698" s="43" t="s">
        <v>532</v>
      </c>
      <c r="D698" s="43" t="s">
        <v>718</v>
      </c>
      <c r="E698" s="43" t="s">
        <v>719</v>
      </c>
      <c r="F698" s="43" t="s">
        <v>385</v>
      </c>
      <c r="G698" s="107" t="s">
        <v>576</v>
      </c>
      <c r="H698" s="107">
        <v>0.24100000000000002</v>
      </c>
      <c r="I698" s="43" t="s">
        <v>279</v>
      </c>
    </row>
    <row r="699" spans="1:9" x14ac:dyDescent="0.25">
      <c r="A699" s="43" t="s">
        <v>270</v>
      </c>
      <c r="B699" s="43" t="s">
        <v>520</v>
      </c>
      <c r="C699" s="43" t="s">
        <v>532</v>
      </c>
      <c r="D699" s="43" t="s">
        <v>720</v>
      </c>
      <c r="E699" s="43" t="s">
        <v>721</v>
      </c>
      <c r="F699" s="43" t="s">
        <v>385</v>
      </c>
      <c r="G699" s="107" t="s">
        <v>576</v>
      </c>
      <c r="H699" s="107">
        <v>5518.9669999999996</v>
      </c>
      <c r="I699" s="43" t="s">
        <v>279</v>
      </c>
    </row>
    <row r="700" spans="1:9" x14ac:dyDescent="0.25">
      <c r="A700" s="43" t="s">
        <v>270</v>
      </c>
      <c r="B700" s="43" t="s">
        <v>520</v>
      </c>
      <c r="C700" s="43" t="s">
        <v>532</v>
      </c>
      <c r="D700" s="43" t="s">
        <v>722</v>
      </c>
      <c r="E700" s="43" t="s">
        <v>723</v>
      </c>
      <c r="F700" s="43" t="s">
        <v>385</v>
      </c>
      <c r="G700" s="107" t="s">
        <v>576</v>
      </c>
      <c r="H700" s="107" t="s">
        <v>226</v>
      </c>
      <c r="I700" s="43" t="s">
        <v>279</v>
      </c>
    </row>
    <row r="701" spans="1:9" x14ac:dyDescent="0.25">
      <c r="A701" s="43" t="s">
        <v>270</v>
      </c>
      <c r="B701" s="43" t="s">
        <v>520</v>
      </c>
      <c r="C701" s="43" t="s">
        <v>532</v>
      </c>
      <c r="D701" s="43" t="s">
        <v>786</v>
      </c>
      <c r="E701" s="43" t="s">
        <v>787</v>
      </c>
      <c r="F701" s="43" t="s">
        <v>385</v>
      </c>
      <c r="G701" s="107" t="s">
        <v>576</v>
      </c>
      <c r="H701" s="107">
        <v>5518.9670000000006</v>
      </c>
      <c r="I701" s="43" t="s">
        <v>279</v>
      </c>
    </row>
    <row r="702" spans="1:9" x14ac:dyDescent="0.25">
      <c r="A702" s="43" t="s">
        <v>270</v>
      </c>
      <c r="B702" s="43" t="s">
        <v>520</v>
      </c>
      <c r="C702" s="43" t="s">
        <v>532</v>
      </c>
      <c r="D702" s="43" t="s">
        <v>586</v>
      </c>
      <c r="E702" s="43" t="s">
        <v>587</v>
      </c>
      <c r="F702" s="43" t="s">
        <v>385</v>
      </c>
      <c r="G702" s="107" t="s">
        <v>577</v>
      </c>
      <c r="H702" s="107">
        <v>5.367</v>
      </c>
      <c r="I702" s="43" t="s">
        <v>280</v>
      </c>
    </row>
    <row r="703" spans="1:9" x14ac:dyDescent="0.25">
      <c r="A703" s="43" t="s">
        <v>270</v>
      </c>
      <c r="B703" s="43" t="s">
        <v>520</v>
      </c>
      <c r="C703" s="43" t="s">
        <v>532</v>
      </c>
      <c r="D703" s="43" t="s">
        <v>588</v>
      </c>
      <c r="E703" s="43" t="s">
        <v>589</v>
      </c>
      <c r="F703" s="43" t="s">
        <v>385</v>
      </c>
      <c r="G703" s="107" t="s">
        <v>577</v>
      </c>
      <c r="H703" s="107" t="s">
        <v>519</v>
      </c>
      <c r="I703" s="43" t="s">
        <v>280</v>
      </c>
    </row>
    <row r="704" spans="1:9" x14ac:dyDescent="0.25">
      <c r="A704" s="43" t="s">
        <v>270</v>
      </c>
      <c r="B704" s="43" t="s">
        <v>520</v>
      </c>
      <c r="C704" s="43" t="s">
        <v>532</v>
      </c>
      <c r="D704" s="43" t="s">
        <v>590</v>
      </c>
      <c r="E704" s="43" t="s">
        <v>591</v>
      </c>
      <c r="F704" s="43" t="s">
        <v>385</v>
      </c>
      <c r="G704" s="107" t="s">
        <v>577</v>
      </c>
      <c r="H704" s="107" t="s">
        <v>519</v>
      </c>
      <c r="I704" s="43" t="s">
        <v>280</v>
      </c>
    </row>
    <row r="705" spans="1:9" x14ac:dyDescent="0.25">
      <c r="A705" s="43" t="s">
        <v>270</v>
      </c>
      <c r="B705" s="43" t="s">
        <v>520</v>
      </c>
      <c r="C705" s="43" t="s">
        <v>532</v>
      </c>
      <c r="D705" s="43" t="s">
        <v>592</v>
      </c>
      <c r="E705" s="43" t="s">
        <v>593</v>
      </c>
      <c r="F705" s="43" t="s">
        <v>385</v>
      </c>
      <c r="G705" s="107" t="s">
        <v>577</v>
      </c>
      <c r="H705" s="107" t="s">
        <v>519</v>
      </c>
      <c r="I705" s="43" t="s">
        <v>280</v>
      </c>
    </row>
    <row r="706" spans="1:9" x14ac:dyDescent="0.25">
      <c r="A706" s="43" t="s">
        <v>270</v>
      </c>
      <c r="B706" s="43" t="s">
        <v>520</v>
      </c>
      <c r="C706" s="43" t="s">
        <v>532</v>
      </c>
      <c r="D706" s="43" t="s">
        <v>594</v>
      </c>
      <c r="E706" s="43" t="s">
        <v>595</v>
      </c>
      <c r="F706" s="43" t="s">
        <v>385</v>
      </c>
      <c r="G706" s="107" t="s">
        <v>577</v>
      </c>
      <c r="H706" s="107">
        <v>277.34100000000001</v>
      </c>
      <c r="I706" s="43" t="s">
        <v>280</v>
      </c>
    </row>
    <row r="707" spans="1:9" x14ac:dyDescent="0.25">
      <c r="A707" s="43" t="s">
        <v>270</v>
      </c>
      <c r="B707" s="43" t="s">
        <v>520</v>
      </c>
      <c r="C707" s="43" t="s">
        <v>532</v>
      </c>
      <c r="D707" s="43" t="s">
        <v>596</v>
      </c>
      <c r="E707" s="43" t="s">
        <v>597</v>
      </c>
      <c r="F707" s="43" t="s">
        <v>385</v>
      </c>
      <c r="G707" s="107" t="s">
        <v>577</v>
      </c>
      <c r="H707" s="107" t="s">
        <v>519</v>
      </c>
      <c r="I707" s="43" t="s">
        <v>280</v>
      </c>
    </row>
    <row r="708" spans="1:9" x14ac:dyDescent="0.25">
      <c r="A708" s="43" t="s">
        <v>270</v>
      </c>
      <c r="B708" s="43" t="s">
        <v>520</v>
      </c>
      <c r="C708" s="43" t="s">
        <v>532</v>
      </c>
      <c r="D708" s="43" t="s">
        <v>598</v>
      </c>
      <c r="E708" s="43" t="s">
        <v>599</v>
      </c>
      <c r="F708" s="43" t="s">
        <v>385</v>
      </c>
      <c r="G708" s="107" t="s">
        <v>577</v>
      </c>
      <c r="H708" s="107" t="s">
        <v>519</v>
      </c>
      <c r="I708" s="43" t="s">
        <v>280</v>
      </c>
    </row>
    <row r="709" spans="1:9" x14ac:dyDescent="0.25">
      <c r="A709" s="43" t="s">
        <v>270</v>
      </c>
      <c r="B709" s="43" t="s">
        <v>520</v>
      </c>
      <c r="C709" s="43" t="s">
        <v>532</v>
      </c>
      <c r="D709" s="43" t="s">
        <v>600</v>
      </c>
      <c r="E709" s="43" t="s">
        <v>601</v>
      </c>
      <c r="F709" s="43" t="s">
        <v>385</v>
      </c>
      <c r="G709" s="107" t="s">
        <v>577</v>
      </c>
      <c r="H709" s="107" t="s">
        <v>519</v>
      </c>
      <c r="I709" s="43" t="s">
        <v>280</v>
      </c>
    </row>
    <row r="710" spans="1:9" x14ac:dyDescent="0.25">
      <c r="A710" s="43" t="s">
        <v>270</v>
      </c>
      <c r="B710" s="43" t="s">
        <v>520</v>
      </c>
      <c r="C710" s="43" t="s">
        <v>532</v>
      </c>
      <c r="D710" s="43" t="s">
        <v>602</v>
      </c>
      <c r="E710" s="43" t="s">
        <v>603</v>
      </c>
      <c r="F710" s="43" t="s">
        <v>385</v>
      </c>
      <c r="G710" s="107" t="s">
        <v>577</v>
      </c>
      <c r="H710" s="107">
        <v>197.114</v>
      </c>
      <c r="I710" s="43" t="s">
        <v>280</v>
      </c>
    </row>
    <row r="711" spans="1:9" x14ac:dyDescent="0.25">
      <c r="A711" s="43" t="s">
        <v>270</v>
      </c>
      <c r="B711" s="43" t="s">
        <v>520</v>
      </c>
      <c r="C711" s="43" t="s">
        <v>532</v>
      </c>
      <c r="D711" s="43" t="s">
        <v>604</v>
      </c>
      <c r="E711" s="43" t="s">
        <v>605</v>
      </c>
      <c r="F711" s="43" t="s">
        <v>385</v>
      </c>
      <c r="G711" s="107" t="s">
        <v>577</v>
      </c>
      <c r="H711" s="107" t="s">
        <v>519</v>
      </c>
      <c r="I711" s="43" t="s">
        <v>280</v>
      </c>
    </row>
    <row r="712" spans="1:9" x14ac:dyDescent="0.25">
      <c r="A712" s="43" t="s">
        <v>270</v>
      </c>
      <c r="B712" s="43" t="s">
        <v>520</v>
      </c>
      <c r="C712" s="43" t="s">
        <v>532</v>
      </c>
      <c r="D712" s="43" t="s">
        <v>606</v>
      </c>
      <c r="E712" s="43" t="s">
        <v>607</v>
      </c>
      <c r="F712" s="43" t="s">
        <v>385</v>
      </c>
      <c r="G712" s="107" t="s">
        <v>577</v>
      </c>
      <c r="H712" s="107" t="s">
        <v>519</v>
      </c>
      <c r="I712" s="43" t="s">
        <v>280</v>
      </c>
    </row>
    <row r="713" spans="1:9" x14ac:dyDescent="0.25">
      <c r="A713" s="43" t="s">
        <v>270</v>
      </c>
      <c r="B713" s="43" t="s">
        <v>520</v>
      </c>
      <c r="C713" s="43" t="s">
        <v>532</v>
      </c>
      <c r="D713" s="43" t="s">
        <v>608</v>
      </c>
      <c r="E713" s="43" t="s">
        <v>609</v>
      </c>
      <c r="F713" s="43" t="s">
        <v>385</v>
      </c>
      <c r="G713" s="107" t="s">
        <v>577</v>
      </c>
      <c r="H713" s="107" t="s">
        <v>519</v>
      </c>
      <c r="I713" s="43" t="s">
        <v>280</v>
      </c>
    </row>
    <row r="714" spans="1:9" x14ac:dyDescent="0.25">
      <c r="A714" s="43" t="s">
        <v>270</v>
      </c>
      <c r="B714" s="43" t="s">
        <v>520</v>
      </c>
      <c r="C714" s="43" t="s">
        <v>532</v>
      </c>
      <c r="D714" s="43" t="s">
        <v>610</v>
      </c>
      <c r="E714" s="43" t="s">
        <v>611</v>
      </c>
      <c r="F714" s="43" t="s">
        <v>385</v>
      </c>
      <c r="G714" s="107" t="s">
        <v>577</v>
      </c>
      <c r="H714" s="107" t="s">
        <v>519</v>
      </c>
      <c r="I714" s="43" t="s">
        <v>280</v>
      </c>
    </row>
    <row r="715" spans="1:9" x14ac:dyDescent="0.25">
      <c r="A715" s="43" t="s">
        <v>270</v>
      </c>
      <c r="B715" s="43" t="s">
        <v>520</v>
      </c>
      <c r="C715" s="43" t="s">
        <v>532</v>
      </c>
      <c r="D715" s="43" t="s">
        <v>612</v>
      </c>
      <c r="E715" s="43" t="s">
        <v>613</v>
      </c>
      <c r="F715" s="43" t="s">
        <v>385</v>
      </c>
      <c r="G715" s="107" t="s">
        <v>577</v>
      </c>
      <c r="H715" s="107" t="s">
        <v>519</v>
      </c>
      <c r="I715" s="43" t="s">
        <v>280</v>
      </c>
    </row>
    <row r="716" spans="1:9" x14ac:dyDescent="0.25">
      <c r="A716" s="43" t="s">
        <v>270</v>
      </c>
      <c r="B716" s="43" t="s">
        <v>520</v>
      </c>
      <c r="C716" s="43" t="s">
        <v>532</v>
      </c>
      <c r="D716" s="43" t="s">
        <v>614</v>
      </c>
      <c r="E716" s="43" t="s">
        <v>615</v>
      </c>
      <c r="F716" s="43" t="s">
        <v>385</v>
      </c>
      <c r="G716" s="107" t="s">
        <v>577</v>
      </c>
      <c r="H716" s="107" t="s">
        <v>519</v>
      </c>
      <c r="I716" s="43" t="s">
        <v>280</v>
      </c>
    </row>
    <row r="717" spans="1:9" x14ac:dyDescent="0.25">
      <c r="A717" s="43" t="s">
        <v>270</v>
      </c>
      <c r="B717" s="43" t="s">
        <v>520</v>
      </c>
      <c r="C717" s="43" t="s">
        <v>532</v>
      </c>
      <c r="D717" s="43" t="s">
        <v>616</v>
      </c>
      <c r="E717" s="43" t="s">
        <v>617</v>
      </c>
      <c r="F717" s="43" t="s">
        <v>385</v>
      </c>
      <c r="G717" s="107" t="s">
        <v>577</v>
      </c>
      <c r="H717" s="107" t="s">
        <v>519</v>
      </c>
      <c r="I717" s="43" t="s">
        <v>280</v>
      </c>
    </row>
    <row r="718" spans="1:9" x14ac:dyDescent="0.25">
      <c r="A718" s="43" t="s">
        <v>270</v>
      </c>
      <c r="B718" s="43" t="s">
        <v>520</v>
      </c>
      <c r="C718" s="43" t="s">
        <v>532</v>
      </c>
      <c r="D718" s="43" t="s">
        <v>618</v>
      </c>
      <c r="E718" s="43" t="s">
        <v>619</v>
      </c>
      <c r="F718" s="43" t="s">
        <v>385</v>
      </c>
      <c r="G718" s="107" t="s">
        <v>577</v>
      </c>
      <c r="H718" s="107" t="s">
        <v>519</v>
      </c>
      <c r="I718" s="43" t="s">
        <v>280</v>
      </c>
    </row>
    <row r="719" spans="1:9" x14ac:dyDescent="0.25">
      <c r="A719" s="43" t="s">
        <v>270</v>
      </c>
      <c r="B719" s="43" t="s">
        <v>520</v>
      </c>
      <c r="C719" s="43" t="s">
        <v>532</v>
      </c>
      <c r="D719" s="43" t="s">
        <v>620</v>
      </c>
      <c r="E719" s="43" t="s">
        <v>621</v>
      </c>
      <c r="F719" s="43" t="s">
        <v>385</v>
      </c>
      <c r="G719" s="107" t="s">
        <v>577</v>
      </c>
      <c r="H719" s="107" t="s">
        <v>519</v>
      </c>
      <c r="I719" s="43" t="s">
        <v>280</v>
      </c>
    </row>
    <row r="720" spans="1:9" x14ac:dyDescent="0.25">
      <c r="A720" s="43" t="s">
        <v>270</v>
      </c>
      <c r="B720" s="43" t="s">
        <v>520</v>
      </c>
      <c r="C720" s="43" t="s">
        <v>532</v>
      </c>
      <c r="D720" s="43" t="s">
        <v>622</v>
      </c>
      <c r="E720" s="43" t="s">
        <v>623</v>
      </c>
      <c r="F720" s="43" t="s">
        <v>385</v>
      </c>
      <c r="G720" s="107" t="s">
        <v>577</v>
      </c>
      <c r="H720" s="107" t="s">
        <v>519</v>
      </c>
      <c r="I720" s="43" t="s">
        <v>280</v>
      </c>
    </row>
    <row r="721" spans="1:9" x14ac:dyDescent="0.25">
      <c r="A721" s="43" t="s">
        <v>270</v>
      </c>
      <c r="B721" s="43" t="s">
        <v>520</v>
      </c>
      <c r="C721" s="43" t="s">
        <v>532</v>
      </c>
      <c r="D721" s="43" t="s">
        <v>624</v>
      </c>
      <c r="E721" s="43" t="s">
        <v>625</v>
      </c>
      <c r="F721" s="43" t="s">
        <v>385</v>
      </c>
      <c r="G721" s="107" t="s">
        <v>577</v>
      </c>
      <c r="H721" s="107" t="s">
        <v>519</v>
      </c>
      <c r="I721" s="43" t="s">
        <v>280</v>
      </c>
    </row>
    <row r="722" spans="1:9" x14ac:dyDescent="0.25">
      <c r="A722" s="43" t="s">
        <v>270</v>
      </c>
      <c r="B722" s="43" t="s">
        <v>520</v>
      </c>
      <c r="C722" s="43" t="s">
        <v>532</v>
      </c>
      <c r="D722" s="43" t="s">
        <v>626</v>
      </c>
      <c r="E722" s="43" t="s">
        <v>627</v>
      </c>
      <c r="F722" s="43" t="s">
        <v>385</v>
      </c>
      <c r="G722" s="107" t="s">
        <v>577</v>
      </c>
      <c r="H722" s="107" t="s">
        <v>519</v>
      </c>
      <c r="I722" s="43" t="s">
        <v>280</v>
      </c>
    </row>
    <row r="723" spans="1:9" x14ac:dyDescent="0.25">
      <c r="A723" s="43" t="s">
        <v>270</v>
      </c>
      <c r="B723" s="43" t="s">
        <v>520</v>
      </c>
      <c r="C723" s="43" t="s">
        <v>532</v>
      </c>
      <c r="D723" s="43" t="s">
        <v>628</v>
      </c>
      <c r="E723" s="43" t="s">
        <v>629</v>
      </c>
      <c r="F723" s="43" t="s">
        <v>385</v>
      </c>
      <c r="G723" s="107" t="s">
        <v>577</v>
      </c>
      <c r="H723" s="107" t="s">
        <v>519</v>
      </c>
      <c r="I723" s="43" t="s">
        <v>280</v>
      </c>
    </row>
    <row r="724" spans="1:9" x14ac:dyDescent="0.25">
      <c r="A724" s="43" t="s">
        <v>270</v>
      </c>
      <c r="B724" s="43" t="s">
        <v>520</v>
      </c>
      <c r="C724" s="43" t="s">
        <v>532</v>
      </c>
      <c r="D724" s="43" t="s">
        <v>630</v>
      </c>
      <c r="E724" s="43" t="s">
        <v>631</v>
      </c>
      <c r="F724" s="43" t="s">
        <v>385</v>
      </c>
      <c r="G724" s="107" t="s">
        <v>577</v>
      </c>
      <c r="H724" s="107" t="s">
        <v>519</v>
      </c>
      <c r="I724" s="43" t="s">
        <v>280</v>
      </c>
    </row>
    <row r="725" spans="1:9" x14ac:dyDescent="0.25">
      <c r="A725" s="43" t="s">
        <v>270</v>
      </c>
      <c r="B725" s="43" t="s">
        <v>520</v>
      </c>
      <c r="C725" s="43" t="s">
        <v>532</v>
      </c>
      <c r="D725" s="43" t="s">
        <v>632</v>
      </c>
      <c r="E725" s="43" t="s">
        <v>633</v>
      </c>
      <c r="F725" s="43" t="s">
        <v>385</v>
      </c>
      <c r="G725" s="107" t="s">
        <v>577</v>
      </c>
      <c r="H725" s="107" t="s">
        <v>519</v>
      </c>
      <c r="I725" s="43" t="s">
        <v>280</v>
      </c>
    </row>
    <row r="726" spans="1:9" x14ac:dyDescent="0.25">
      <c r="A726" s="43" t="s">
        <v>270</v>
      </c>
      <c r="B726" s="43" t="s">
        <v>520</v>
      </c>
      <c r="C726" s="43" t="s">
        <v>532</v>
      </c>
      <c r="D726" s="43" t="s">
        <v>634</v>
      </c>
      <c r="E726" s="43" t="s">
        <v>635</v>
      </c>
      <c r="F726" s="43" t="s">
        <v>385</v>
      </c>
      <c r="G726" s="107" t="s">
        <v>577</v>
      </c>
      <c r="H726" s="107" t="s">
        <v>519</v>
      </c>
      <c r="I726" s="43" t="s">
        <v>280</v>
      </c>
    </row>
    <row r="727" spans="1:9" x14ac:dyDescent="0.25">
      <c r="A727" s="43" t="s">
        <v>270</v>
      </c>
      <c r="B727" s="43" t="s">
        <v>520</v>
      </c>
      <c r="C727" s="43" t="s">
        <v>532</v>
      </c>
      <c r="D727" s="43" t="s">
        <v>636</v>
      </c>
      <c r="E727" s="43" t="s">
        <v>637</v>
      </c>
      <c r="F727" s="43" t="s">
        <v>385</v>
      </c>
      <c r="G727" s="107" t="s">
        <v>577</v>
      </c>
      <c r="H727" s="107" t="s">
        <v>519</v>
      </c>
      <c r="I727" s="43" t="s">
        <v>280</v>
      </c>
    </row>
    <row r="728" spans="1:9" x14ac:dyDescent="0.25">
      <c r="A728" s="43" t="s">
        <v>270</v>
      </c>
      <c r="B728" s="43" t="s">
        <v>520</v>
      </c>
      <c r="C728" s="43" t="s">
        <v>532</v>
      </c>
      <c r="D728" s="43" t="s">
        <v>638</v>
      </c>
      <c r="E728" s="43" t="s">
        <v>639</v>
      </c>
      <c r="F728" s="43" t="s">
        <v>385</v>
      </c>
      <c r="G728" s="107" t="s">
        <v>577</v>
      </c>
      <c r="H728" s="107" t="s">
        <v>519</v>
      </c>
      <c r="I728" s="43" t="s">
        <v>280</v>
      </c>
    </row>
    <row r="729" spans="1:9" x14ac:dyDescent="0.25">
      <c r="A729" s="43" t="s">
        <v>270</v>
      </c>
      <c r="B729" s="43" t="s">
        <v>520</v>
      </c>
      <c r="C729" s="43" t="s">
        <v>532</v>
      </c>
      <c r="D729" s="43" t="s">
        <v>640</v>
      </c>
      <c r="E729" s="43" t="s">
        <v>641</v>
      </c>
      <c r="F729" s="43" t="s">
        <v>385</v>
      </c>
      <c r="G729" s="107" t="s">
        <v>577</v>
      </c>
      <c r="H729" s="107" t="s">
        <v>519</v>
      </c>
      <c r="I729" s="43" t="s">
        <v>280</v>
      </c>
    </row>
    <row r="730" spans="1:9" x14ac:dyDescent="0.25">
      <c r="A730" s="43" t="s">
        <v>270</v>
      </c>
      <c r="B730" s="43" t="s">
        <v>520</v>
      </c>
      <c r="C730" s="43" t="s">
        <v>532</v>
      </c>
      <c r="D730" s="43" t="s">
        <v>642</v>
      </c>
      <c r="E730" s="43" t="s">
        <v>643</v>
      </c>
      <c r="F730" s="43" t="s">
        <v>385</v>
      </c>
      <c r="G730" s="107" t="s">
        <v>577</v>
      </c>
      <c r="H730" s="107" t="s">
        <v>519</v>
      </c>
      <c r="I730" s="43" t="s">
        <v>280</v>
      </c>
    </row>
    <row r="731" spans="1:9" x14ac:dyDescent="0.25">
      <c r="A731" s="43" t="s">
        <v>270</v>
      </c>
      <c r="B731" s="43" t="s">
        <v>520</v>
      </c>
      <c r="C731" s="43" t="s">
        <v>532</v>
      </c>
      <c r="D731" s="43" t="s">
        <v>644</v>
      </c>
      <c r="E731" s="43" t="s">
        <v>645</v>
      </c>
      <c r="F731" s="43" t="s">
        <v>385</v>
      </c>
      <c r="G731" s="107" t="s">
        <v>577</v>
      </c>
      <c r="H731" s="107" t="s">
        <v>519</v>
      </c>
      <c r="I731" s="43" t="s">
        <v>280</v>
      </c>
    </row>
    <row r="732" spans="1:9" x14ac:dyDescent="0.25">
      <c r="A732" s="43" t="s">
        <v>270</v>
      </c>
      <c r="B732" s="43" t="s">
        <v>520</v>
      </c>
      <c r="C732" s="43" t="s">
        <v>532</v>
      </c>
      <c r="D732" s="43" t="s">
        <v>646</v>
      </c>
      <c r="E732" s="43" t="s">
        <v>647</v>
      </c>
      <c r="F732" s="43" t="s">
        <v>385</v>
      </c>
      <c r="G732" s="107" t="s">
        <v>577</v>
      </c>
      <c r="H732" s="107" t="s">
        <v>519</v>
      </c>
      <c r="I732" s="43" t="s">
        <v>280</v>
      </c>
    </row>
    <row r="733" spans="1:9" x14ac:dyDescent="0.25">
      <c r="A733" s="43" t="s">
        <v>270</v>
      </c>
      <c r="B733" s="43" t="s">
        <v>520</v>
      </c>
      <c r="C733" s="43" t="s">
        <v>532</v>
      </c>
      <c r="D733" s="43" t="s">
        <v>648</v>
      </c>
      <c r="E733" s="43" t="s">
        <v>649</v>
      </c>
      <c r="F733" s="43" t="s">
        <v>385</v>
      </c>
      <c r="G733" s="107" t="s">
        <v>577</v>
      </c>
      <c r="H733" s="107" t="s">
        <v>519</v>
      </c>
      <c r="I733" s="43" t="s">
        <v>280</v>
      </c>
    </row>
    <row r="734" spans="1:9" x14ac:dyDescent="0.25">
      <c r="A734" s="43" t="s">
        <v>270</v>
      </c>
      <c r="B734" s="43" t="s">
        <v>520</v>
      </c>
      <c r="C734" s="43" t="s">
        <v>532</v>
      </c>
      <c r="D734" s="43" t="s">
        <v>650</v>
      </c>
      <c r="E734" s="43" t="s">
        <v>651</v>
      </c>
      <c r="F734" s="43" t="s">
        <v>385</v>
      </c>
      <c r="G734" s="107" t="s">
        <v>577</v>
      </c>
      <c r="H734" s="107" t="s">
        <v>519</v>
      </c>
      <c r="I734" s="43" t="s">
        <v>280</v>
      </c>
    </row>
    <row r="735" spans="1:9" x14ac:dyDescent="0.25">
      <c r="A735" s="43" t="s">
        <v>270</v>
      </c>
      <c r="B735" s="43" t="s">
        <v>520</v>
      </c>
      <c r="C735" s="43" t="s">
        <v>532</v>
      </c>
      <c r="D735" s="43" t="s">
        <v>652</v>
      </c>
      <c r="E735" s="43" t="s">
        <v>653</v>
      </c>
      <c r="F735" s="43" t="s">
        <v>385</v>
      </c>
      <c r="G735" s="107" t="s">
        <v>577</v>
      </c>
      <c r="H735" s="107" t="s">
        <v>519</v>
      </c>
      <c r="I735" s="43" t="s">
        <v>280</v>
      </c>
    </row>
    <row r="736" spans="1:9" x14ac:dyDescent="0.25">
      <c r="A736" s="43" t="s">
        <v>270</v>
      </c>
      <c r="B736" s="43" t="s">
        <v>520</v>
      </c>
      <c r="C736" s="43" t="s">
        <v>532</v>
      </c>
      <c r="D736" s="43" t="s">
        <v>654</v>
      </c>
      <c r="E736" s="43" t="s">
        <v>655</v>
      </c>
      <c r="F736" s="43" t="s">
        <v>385</v>
      </c>
      <c r="G736" s="107" t="s">
        <v>577</v>
      </c>
      <c r="H736" s="107" t="s">
        <v>519</v>
      </c>
      <c r="I736" s="43" t="s">
        <v>280</v>
      </c>
    </row>
    <row r="737" spans="1:9" x14ac:dyDescent="0.25">
      <c r="A737" s="43" t="s">
        <v>270</v>
      </c>
      <c r="B737" s="43" t="s">
        <v>520</v>
      </c>
      <c r="C737" s="43" t="s">
        <v>532</v>
      </c>
      <c r="D737" s="43" t="s">
        <v>656</v>
      </c>
      <c r="E737" s="43" t="s">
        <v>657</v>
      </c>
      <c r="F737" s="43" t="s">
        <v>385</v>
      </c>
      <c r="G737" s="107" t="s">
        <v>577</v>
      </c>
      <c r="H737" s="107">
        <v>548.25199999999995</v>
      </c>
      <c r="I737" s="43" t="s">
        <v>280</v>
      </c>
    </row>
    <row r="738" spans="1:9" x14ac:dyDescent="0.25">
      <c r="A738" s="43" t="s">
        <v>270</v>
      </c>
      <c r="B738" s="43" t="s">
        <v>520</v>
      </c>
      <c r="C738" s="43" t="s">
        <v>532</v>
      </c>
      <c r="D738" s="43" t="s">
        <v>658</v>
      </c>
      <c r="E738" s="43" t="s">
        <v>659</v>
      </c>
      <c r="F738" s="43" t="s">
        <v>385</v>
      </c>
      <c r="G738" s="107" t="s">
        <v>577</v>
      </c>
      <c r="H738" s="107" t="s">
        <v>519</v>
      </c>
      <c r="I738" s="43" t="s">
        <v>280</v>
      </c>
    </row>
    <row r="739" spans="1:9" x14ac:dyDescent="0.25">
      <c r="A739" s="43" t="s">
        <v>270</v>
      </c>
      <c r="B739" s="43" t="s">
        <v>520</v>
      </c>
      <c r="C739" s="43" t="s">
        <v>532</v>
      </c>
      <c r="D739" s="43" t="s">
        <v>660</v>
      </c>
      <c r="E739" s="43" t="s">
        <v>661</v>
      </c>
      <c r="F739" s="43" t="s">
        <v>385</v>
      </c>
      <c r="G739" s="107" t="s">
        <v>577</v>
      </c>
      <c r="H739" s="107" t="s">
        <v>519</v>
      </c>
      <c r="I739" s="43" t="s">
        <v>280</v>
      </c>
    </row>
    <row r="740" spans="1:9" x14ac:dyDescent="0.25">
      <c r="A740" s="43" t="s">
        <v>270</v>
      </c>
      <c r="B740" s="43" t="s">
        <v>520</v>
      </c>
      <c r="C740" s="43" t="s">
        <v>532</v>
      </c>
      <c r="D740" s="43" t="s">
        <v>662</v>
      </c>
      <c r="E740" s="43" t="s">
        <v>663</v>
      </c>
      <c r="F740" s="43" t="s">
        <v>385</v>
      </c>
      <c r="G740" s="107" t="s">
        <v>577</v>
      </c>
      <c r="H740" s="107">
        <v>4404.4250000000002</v>
      </c>
      <c r="I740" s="43" t="s">
        <v>280</v>
      </c>
    </row>
    <row r="741" spans="1:9" x14ac:dyDescent="0.25">
      <c r="A741" s="43" t="s">
        <v>270</v>
      </c>
      <c r="B741" s="43" t="s">
        <v>520</v>
      </c>
      <c r="C741" s="43" t="s">
        <v>532</v>
      </c>
      <c r="D741" s="43" t="s">
        <v>664</v>
      </c>
      <c r="E741" s="43" t="s">
        <v>665</v>
      </c>
      <c r="F741" s="43" t="s">
        <v>385</v>
      </c>
      <c r="G741" s="107" t="s">
        <v>577</v>
      </c>
      <c r="H741" s="107">
        <v>4400.0219999999999</v>
      </c>
      <c r="I741" s="43" t="s">
        <v>280</v>
      </c>
    </row>
    <row r="742" spans="1:9" x14ac:dyDescent="0.25">
      <c r="A742" s="43" t="s">
        <v>270</v>
      </c>
      <c r="B742" s="43" t="s">
        <v>520</v>
      </c>
      <c r="C742" s="43" t="s">
        <v>532</v>
      </c>
      <c r="D742" s="43" t="s">
        <v>666</v>
      </c>
      <c r="E742" s="43" t="s">
        <v>667</v>
      </c>
      <c r="F742" s="43" t="s">
        <v>385</v>
      </c>
      <c r="G742" s="107" t="s">
        <v>577</v>
      </c>
      <c r="H742" s="107" t="s">
        <v>519</v>
      </c>
      <c r="I742" s="43" t="s">
        <v>280</v>
      </c>
    </row>
    <row r="743" spans="1:9" x14ac:dyDescent="0.25">
      <c r="A743" s="43" t="s">
        <v>270</v>
      </c>
      <c r="B743" s="43" t="s">
        <v>520</v>
      </c>
      <c r="C743" s="43" t="s">
        <v>532</v>
      </c>
      <c r="D743" s="43" t="s">
        <v>668</v>
      </c>
      <c r="E743" s="43" t="s">
        <v>669</v>
      </c>
      <c r="F743" s="43" t="s">
        <v>385</v>
      </c>
      <c r="G743" s="107" t="s">
        <v>577</v>
      </c>
      <c r="H743" s="107" t="s">
        <v>226</v>
      </c>
      <c r="I743" s="43" t="s">
        <v>280</v>
      </c>
    </row>
    <row r="744" spans="1:9" x14ac:dyDescent="0.25">
      <c r="A744" s="43" t="s">
        <v>270</v>
      </c>
      <c r="B744" s="43" t="s">
        <v>520</v>
      </c>
      <c r="C744" s="43" t="s">
        <v>532</v>
      </c>
      <c r="D744" s="43" t="s">
        <v>670</v>
      </c>
      <c r="E744" s="43" t="s">
        <v>671</v>
      </c>
      <c r="F744" s="43" t="s">
        <v>385</v>
      </c>
      <c r="G744" s="107" t="s">
        <v>577</v>
      </c>
      <c r="H744" s="107" t="s">
        <v>519</v>
      </c>
      <c r="I744" s="43" t="s">
        <v>280</v>
      </c>
    </row>
    <row r="745" spans="1:9" x14ac:dyDescent="0.25">
      <c r="A745" s="43" t="s">
        <v>270</v>
      </c>
      <c r="B745" s="43" t="s">
        <v>520</v>
      </c>
      <c r="C745" s="43" t="s">
        <v>532</v>
      </c>
      <c r="D745" s="43" t="s">
        <v>672</v>
      </c>
      <c r="E745" s="43" t="s">
        <v>673</v>
      </c>
      <c r="F745" s="43" t="s">
        <v>385</v>
      </c>
      <c r="G745" s="107" t="s">
        <v>577</v>
      </c>
      <c r="H745" s="107">
        <v>0.40699999999999997</v>
      </c>
      <c r="I745" s="43" t="s">
        <v>280</v>
      </c>
    </row>
    <row r="746" spans="1:9" x14ac:dyDescent="0.25">
      <c r="A746" s="43" t="s">
        <v>270</v>
      </c>
      <c r="B746" s="43" t="s">
        <v>520</v>
      </c>
      <c r="C746" s="43" t="s">
        <v>532</v>
      </c>
      <c r="D746" s="43" t="s">
        <v>674</v>
      </c>
      <c r="E746" s="43" t="s">
        <v>675</v>
      </c>
      <c r="F746" s="43" t="s">
        <v>385</v>
      </c>
      <c r="G746" s="107" t="s">
        <v>577</v>
      </c>
      <c r="H746" s="107" t="s">
        <v>519</v>
      </c>
      <c r="I746" s="43" t="s">
        <v>280</v>
      </c>
    </row>
    <row r="747" spans="1:9" x14ac:dyDescent="0.25">
      <c r="A747" s="43" t="s">
        <v>270</v>
      </c>
      <c r="B747" s="43" t="s">
        <v>520</v>
      </c>
      <c r="C747" s="43" t="s">
        <v>532</v>
      </c>
      <c r="D747" s="43" t="s">
        <v>676</v>
      </c>
      <c r="E747" s="43" t="s">
        <v>677</v>
      </c>
      <c r="F747" s="43" t="s">
        <v>385</v>
      </c>
      <c r="G747" s="107" t="s">
        <v>577</v>
      </c>
      <c r="H747" s="107" t="s">
        <v>519</v>
      </c>
      <c r="I747" s="43" t="s">
        <v>280</v>
      </c>
    </row>
    <row r="748" spans="1:9" x14ac:dyDescent="0.25">
      <c r="A748" s="43" t="s">
        <v>270</v>
      </c>
      <c r="B748" s="43" t="s">
        <v>520</v>
      </c>
      <c r="C748" s="43" t="s">
        <v>532</v>
      </c>
      <c r="D748" s="43" t="s">
        <v>678</v>
      </c>
      <c r="E748" s="43" t="s">
        <v>679</v>
      </c>
      <c r="F748" s="43" t="s">
        <v>385</v>
      </c>
      <c r="G748" s="107" t="s">
        <v>577</v>
      </c>
      <c r="H748" s="107">
        <v>0.307</v>
      </c>
      <c r="I748" s="43" t="s">
        <v>280</v>
      </c>
    </row>
    <row r="749" spans="1:9" x14ac:dyDescent="0.25">
      <c r="A749" s="43" t="s">
        <v>270</v>
      </c>
      <c r="B749" s="43" t="s">
        <v>520</v>
      </c>
      <c r="C749" s="43" t="s">
        <v>532</v>
      </c>
      <c r="D749" s="43" t="s">
        <v>680</v>
      </c>
      <c r="E749" s="43" t="s">
        <v>681</v>
      </c>
      <c r="F749" s="43" t="s">
        <v>385</v>
      </c>
      <c r="G749" s="107" t="s">
        <v>577</v>
      </c>
      <c r="H749" s="107" t="s">
        <v>519</v>
      </c>
      <c r="I749" s="43" t="s">
        <v>280</v>
      </c>
    </row>
    <row r="750" spans="1:9" x14ac:dyDescent="0.25">
      <c r="A750" s="43" t="s">
        <v>270</v>
      </c>
      <c r="B750" s="43" t="s">
        <v>520</v>
      </c>
      <c r="C750" s="43" t="s">
        <v>532</v>
      </c>
      <c r="D750" s="43" t="s">
        <v>682</v>
      </c>
      <c r="E750" s="43" t="s">
        <v>683</v>
      </c>
      <c r="F750" s="43" t="s">
        <v>385</v>
      </c>
      <c r="G750" s="107" t="s">
        <v>577</v>
      </c>
      <c r="H750" s="107" t="s">
        <v>519</v>
      </c>
      <c r="I750" s="43" t="s">
        <v>280</v>
      </c>
    </row>
    <row r="751" spans="1:9" x14ac:dyDescent="0.25">
      <c r="A751" s="43" t="s">
        <v>270</v>
      </c>
      <c r="B751" s="43" t="s">
        <v>520</v>
      </c>
      <c r="C751" s="43" t="s">
        <v>532</v>
      </c>
      <c r="D751" s="43" t="s">
        <v>684</v>
      </c>
      <c r="E751" s="43" t="s">
        <v>685</v>
      </c>
      <c r="F751" s="43" t="s">
        <v>385</v>
      </c>
      <c r="G751" s="107" t="s">
        <v>577</v>
      </c>
      <c r="H751" s="107" t="s">
        <v>519</v>
      </c>
      <c r="I751" s="43" t="s">
        <v>280</v>
      </c>
    </row>
    <row r="752" spans="1:9" x14ac:dyDescent="0.25">
      <c r="A752" s="43" t="s">
        <v>270</v>
      </c>
      <c r="B752" s="43" t="s">
        <v>520</v>
      </c>
      <c r="C752" s="43" t="s">
        <v>532</v>
      </c>
      <c r="D752" s="43" t="s">
        <v>686</v>
      </c>
      <c r="E752" s="43" t="s">
        <v>687</v>
      </c>
      <c r="F752" s="43" t="s">
        <v>385</v>
      </c>
      <c r="G752" s="107" t="s">
        <v>577</v>
      </c>
      <c r="H752" s="107">
        <v>2.1619999999999999</v>
      </c>
      <c r="I752" s="43" t="s">
        <v>280</v>
      </c>
    </row>
    <row r="753" spans="1:9" x14ac:dyDescent="0.25">
      <c r="A753" s="43" t="s">
        <v>270</v>
      </c>
      <c r="B753" s="43" t="s">
        <v>520</v>
      </c>
      <c r="C753" s="43" t="s">
        <v>532</v>
      </c>
      <c r="D753" s="43" t="s">
        <v>688</v>
      </c>
      <c r="E753" s="43" t="s">
        <v>689</v>
      </c>
      <c r="F753" s="43" t="s">
        <v>385</v>
      </c>
      <c r="G753" s="107" t="s">
        <v>577</v>
      </c>
      <c r="H753" s="107" t="s">
        <v>519</v>
      </c>
      <c r="I753" s="43" t="s">
        <v>280</v>
      </c>
    </row>
    <row r="754" spans="1:9" x14ac:dyDescent="0.25">
      <c r="A754" s="43" t="s">
        <v>270</v>
      </c>
      <c r="B754" s="43" t="s">
        <v>520</v>
      </c>
      <c r="C754" s="43" t="s">
        <v>532</v>
      </c>
      <c r="D754" s="43" t="s">
        <v>690</v>
      </c>
      <c r="E754" s="43" t="s">
        <v>691</v>
      </c>
      <c r="F754" s="43" t="s">
        <v>385</v>
      </c>
      <c r="G754" s="107" t="s">
        <v>577</v>
      </c>
      <c r="H754" s="107" t="s">
        <v>519</v>
      </c>
      <c r="I754" s="43" t="s">
        <v>280</v>
      </c>
    </row>
    <row r="755" spans="1:9" x14ac:dyDescent="0.25">
      <c r="A755" s="43" t="s">
        <v>270</v>
      </c>
      <c r="B755" s="43" t="s">
        <v>520</v>
      </c>
      <c r="C755" s="43" t="s">
        <v>532</v>
      </c>
      <c r="D755" s="43" t="s">
        <v>692</v>
      </c>
      <c r="E755" s="43" t="s">
        <v>693</v>
      </c>
      <c r="F755" s="43" t="s">
        <v>385</v>
      </c>
      <c r="G755" s="107" t="s">
        <v>577</v>
      </c>
      <c r="H755" s="107" t="s">
        <v>519</v>
      </c>
      <c r="I755" s="43" t="s">
        <v>280</v>
      </c>
    </row>
    <row r="756" spans="1:9" x14ac:dyDescent="0.25">
      <c r="A756" s="43" t="s">
        <v>270</v>
      </c>
      <c r="B756" s="43" t="s">
        <v>520</v>
      </c>
      <c r="C756" s="43" t="s">
        <v>532</v>
      </c>
      <c r="D756" s="43" t="s">
        <v>694</v>
      </c>
      <c r="E756" s="43" t="s">
        <v>695</v>
      </c>
      <c r="F756" s="43" t="s">
        <v>385</v>
      </c>
      <c r="G756" s="107" t="s">
        <v>577</v>
      </c>
      <c r="H756" s="107" t="s">
        <v>519</v>
      </c>
      <c r="I756" s="43" t="s">
        <v>280</v>
      </c>
    </row>
    <row r="757" spans="1:9" x14ac:dyDescent="0.25">
      <c r="A757" s="43" t="s">
        <v>270</v>
      </c>
      <c r="B757" s="43" t="s">
        <v>520</v>
      </c>
      <c r="C757" s="43" t="s">
        <v>532</v>
      </c>
      <c r="D757" s="43" t="s">
        <v>696</v>
      </c>
      <c r="E757" s="43" t="s">
        <v>697</v>
      </c>
      <c r="F757" s="43" t="s">
        <v>385</v>
      </c>
      <c r="G757" s="107" t="s">
        <v>577</v>
      </c>
      <c r="H757" s="107" t="s">
        <v>519</v>
      </c>
      <c r="I757" s="43" t="s">
        <v>280</v>
      </c>
    </row>
    <row r="758" spans="1:9" x14ac:dyDescent="0.25">
      <c r="A758" s="43" t="s">
        <v>270</v>
      </c>
      <c r="B758" s="43" t="s">
        <v>520</v>
      </c>
      <c r="C758" s="43" t="s">
        <v>532</v>
      </c>
      <c r="D758" s="43" t="s">
        <v>698</v>
      </c>
      <c r="E758" s="43" t="s">
        <v>699</v>
      </c>
      <c r="F758" s="43" t="s">
        <v>385</v>
      </c>
      <c r="G758" s="107" t="s">
        <v>577</v>
      </c>
      <c r="H758" s="107" t="s">
        <v>519</v>
      </c>
      <c r="I758" s="43" t="s">
        <v>280</v>
      </c>
    </row>
    <row r="759" spans="1:9" x14ac:dyDescent="0.25">
      <c r="A759" s="43" t="s">
        <v>270</v>
      </c>
      <c r="B759" s="43" t="s">
        <v>520</v>
      </c>
      <c r="C759" s="43" t="s">
        <v>532</v>
      </c>
      <c r="D759" s="43" t="s">
        <v>700</v>
      </c>
      <c r="E759" s="43" t="s">
        <v>701</v>
      </c>
      <c r="F759" s="43" t="s">
        <v>385</v>
      </c>
      <c r="G759" s="107" t="s">
        <v>577</v>
      </c>
      <c r="H759" s="107">
        <v>6.3E-2</v>
      </c>
      <c r="I759" s="43" t="s">
        <v>280</v>
      </c>
    </row>
    <row r="760" spans="1:9" x14ac:dyDescent="0.25">
      <c r="A760" s="43" t="s">
        <v>270</v>
      </c>
      <c r="B760" s="43" t="s">
        <v>520</v>
      </c>
      <c r="C760" s="43" t="s">
        <v>532</v>
      </c>
      <c r="D760" s="43" t="s">
        <v>702</v>
      </c>
      <c r="E760" s="43" t="s">
        <v>703</v>
      </c>
      <c r="F760" s="43" t="s">
        <v>385</v>
      </c>
      <c r="G760" s="107" t="s">
        <v>577</v>
      </c>
      <c r="H760" s="107">
        <v>5.0000000000000001E-3</v>
      </c>
      <c r="I760" s="43" t="s">
        <v>280</v>
      </c>
    </row>
    <row r="761" spans="1:9" x14ac:dyDescent="0.25">
      <c r="A761" s="43" t="s">
        <v>270</v>
      </c>
      <c r="B761" s="43" t="s">
        <v>520</v>
      </c>
      <c r="C761" s="43" t="s">
        <v>532</v>
      </c>
      <c r="D761" s="43" t="s">
        <v>704</v>
      </c>
      <c r="E761" s="43" t="s">
        <v>705</v>
      </c>
      <c r="F761" s="43" t="s">
        <v>385</v>
      </c>
      <c r="G761" s="107" t="s">
        <v>577</v>
      </c>
      <c r="H761" s="107" t="s">
        <v>226</v>
      </c>
      <c r="I761" s="43" t="s">
        <v>280</v>
      </c>
    </row>
    <row r="762" spans="1:9" x14ac:dyDescent="0.25">
      <c r="A762" s="43" t="s">
        <v>270</v>
      </c>
      <c r="B762" s="43" t="s">
        <v>520</v>
      </c>
      <c r="C762" s="43" t="s">
        <v>532</v>
      </c>
      <c r="D762" s="43" t="s">
        <v>706</v>
      </c>
      <c r="E762" s="43" t="s">
        <v>707</v>
      </c>
      <c r="F762" s="43" t="s">
        <v>385</v>
      </c>
      <c r="G762" s="107" t="s">
        <v>577</v>
      </c>
      <c r="H762" s="107">
        <v>2.415</v>
      </c>
      <c r="I762" s="43" t="s">
        <v>280</v>
      </c>
    </row>
    <row r="763" spans="1:9" x14ac:dyDescent="0.25">
      <c r="A763" s="43" t="s">
        <v>270</v>
      </c>
      <c r="B763" s="43" t="s">
        <v>520</v>
      </c>
      <c r="C763" s="43" t="s">
        <v>532</v>
      </c>
      <c r="D763" s="43" t="s">
        <v>708</v>
      </c>
      <c r="E763" s="43" t="s">
        <v>709</v>
      </c>
      <c r="F763" s="43" t="s">
        <v>385</v>
      </c>
      <c r="G763" s="107" t="s">
        <v>577</v>
      </c>
      <c r="H763" s="107">
        <v>2.306</v>
      </c>
      <c r="I763" s="43" t="s">
        <v>280</v>
      </c>
    </row>
    <row r="764" spans="1:9" x14ac:dyDescent="0.25">
      <c r="A764" s="43" t="s">
        <v>270</v>
      </c>
      <c r="B764" s="43" t="s">
        <v>520</v>
      </c>
      <c r="C764" s="43" t="s">
        <v>532</v>
      </c>
      <c r="D764" s="43" t="s">
        <v>710</v>
      </c>
      <c r="E764" s="43" t="s">
        <v>711</v>
      </c>
      <c r="F764" s="43" t="s">
        <v>385</v>
      </c>
      <c r="G764" s="107" t="s">
        <v>577</v>
      </c>
      <c r="H764" s="107">
        <v>0.432</v>
      </c>
      <c r="I764" s="43" t="s">
        <v>280</v>
      </c>
    </row>
    <row r="765" spans="1:9" x14ac:dyDescent="0.25">
      <c r="A765" s="43" t="s">
        <v>270</v>
      </c>
      <c r="B765" s="43" t="s">
        <v>520</v>
      </c>
      <c r="C765" s="43" t="s">
        <v>532</v>
      </c>
      <c r="D765" s="43" t="s">
        <v>712</v>
      </c>
      <c r="E765" s="43" t="s">
        <v>713</v>
      </c>
      <c r="F765" s="43" t="s">
        <v>385</v>
      </c>
      <c r="G765" s="107" t="s">
        <v>577</v>
      </c>
      <c r="H765" s="107" t="s">
        <v>226</v>
      </c>
      <c r="I765" s="43" t="s">
        <v>280</v>
      </c>
    </row>
    <row r="766" spans="1:9" x14ac:dyDescent="0.25">
      <c r="A766" s="43" t="s">
        <v>270</v>
      </c>
      <c r="B766" s="43" t="s">
        <v>520</v>
      </c>
      <c r="C766" s="43" t="s">
        <v>532</v>
      </c>
      <c r="D766" s="43" t="s">
        <v>714</v>
      </c>
      <c r="E766" s="43" t="s">
        <v>715</v>
      </c>
      <c r="F766" s="43" t="s">
        <v>385</v>
      </c>
      <c r="G766" s="107" t="s">
        <v>577</v>
      </c>
      <c r="H766" s="107">
        <v>0.12</v>
      </c>
      <c r="I766" s="43" t="s">
        <v>280</v>
      </c>
    </row>
    <row r="767" spans="1:9" x14ac:dyDescent="0.25">
      <c r="A767" s="43" t="s">
        <v>270</v>
      </c>
      <c r="B767" s="43" t="s">
        <v>520</v>
      </c>
      <c r="C767" s="43" t="s">
        <v>532</v>
      </c>
      <c r="D767" s="43" t="s">
        <v>716</v>
      </c>
      <c r="E767" s="43" t="s">
        <v>717</v>
      </c>
      <c r="F767" s="43" t="s">
        <v>385</v>
      </c>
      <c r="G767" s="107" t="s">
        <v>577</v>
      </c>
      <c r="H767" s="107">
        <v>1.3029999999999999</v>
      </c>
      <c r="I767" s="43" t="s">
        <v>280</v>
      </c>
    </row>
    <row r="768" spans="1:9" x14ac:dyDescent="0.25">
      <c r="A768" s="43" t="s">
        <v>270</v>
      </c>
      <c r="B768" s="43" t="s">
        <v>520</v>
      </c>
      <c r="C768" s="43" t="s">
        <v>532</v>
      </c>
      <c r="D768" s="43" t="s">
        <v>718</v>
      </c>
      <c r="E768" s="43" t="s">
        <v>719</v>
      </c>
      <c r="F768" s="43" t="s">
        <v>385</v>
      </c>
      <c r="G768" s="107" t="s">
        <v>577</v>
      </c>
      <c r="H768" s="107">
        <v>0.35099999999999998</v>
      </c>
      <c r="I768" s="43" t="s">
        <v>280</v>
      </c>
    </row>
    <row r="769" spans="1:9" x14ac:dyDescent="0.25">
      <c r="A769" s="43" t="s">
        <v>270</v>
      </c>
      <c r="B769" s="43" t="s">
        <v>520</v>
      </c>
      <c r="C769" s="43" t="s">
        <v>532</v>
      </c>
      <c r="D769" s="43" t="s">
        <v>720</v>
      </c>
      <c r="E769" s="43" t="s">
        <v>721</v>
      </c>
      <c r="F769" s="43" t="s">
        <v>385</v>
      </c>
      <c r="G769" s="107" t="s">
        <v>577</v>
      </c>
      <c r="H769" s="107">
        <v>5442.37</v>
      </c>
      <c r="I769" s="43" t="s">
        <v>280</v>
      </c>
    </row>
    <row r="770" spans="1:9" x14ac:dyDescent="0.25">
      <c r="A770" s="43" t="s">
        <v>270</v>
      </c>
      <c r="B770" s="43" t="s">
        <v>520</v>
      </c>
      <c r="C770" s="43" t="s">
        <v>532</v>
      </c>
      <c r="D770" s="43" t="s">
        <v>722</v>
      </c>
      <c r="E770" s="43" t="s">
        <v>723</v>
      </c>
      <c r="F770" s="43" t="s">
        <v>385</v>
      </c>
      <c r="G770" s="107" t="s">
        <v>577</v>
      </c>
      <c r="H770" s="107" t="s">
        <v>226</v>
      </c>
      <c r="I770" s="43" t="s">
        <v>280</v>
      </c>
    </row>
    <row r="771" spans="1:9" x14ac:dyDescent="0.25">
      <c r="A771" s="43" t="s">
        <v>270</v>
      </c>
      <c r="B771" s="43" t="s">
        <v>520</v>
      </c>
      <c r="C771" s="43" t="s">
        <v>532</v>
      </c>
      <c r="D771" s="43" t="s">
        <v>786</v>
      </c>
      <c r="E771" s="43" t="s">
        <v>787</v>
      </c>
      <c r="F771" s="43" t="s">
        <v>385</v>
      </c>
      <c r="G771" s="107" t="s">
        <v>577</v>
      </c>
      <c r="H771" s="107">
        <v>5442.3700000000008</v>
      </c>
      <c r="I771" s="43" t="s">
        <v>280</v>
      </c>
    </row>
    <row r="772" spans="1:9" x14ac:dyDescent="0.25">
      <c r="A772" s="43" t="s">
        <v>270</v>
      </c>
      <c r="B772" s="43" t="s">
        <v>520</v>
      </c>
      <c r="C772" s="43" t="s">
        <v>532</v>
      </c>
      <c r="D772" s="43" t="s">
        <v>586</v>
      </c>
      <c r="E772" s="43" t="s">
        <v>587</v>
      </c>
      <c r="F772" s="43" t="s">
        <v>385</v>
      </c>
      <c r="G772" s="107" t="s">
        <v>578</v>
      </c>
      <c r="H772" s="107">
        <v>5.4749999999999996</v>
      </c>
      <c r="I772" s="43" t="s">
        <v>280</v>
      </c>
    </row>
    <row r="773" spans="1:9" x14ac:dyDescent="0.25">
      <c r="A773" s="43" t="s">
        <v>270</v>
      </c>
      <c r="B773" s="43" t="s">
        <v>520</v>
      </c>
      <c r="C773" s="43" t="s">
        <v>532</v>
      </c>
      <c r="D773" s="43" t="s">
        <v>588</v>
      </c>
      <c r="E773" s="43" t="s">
        <v>589</v>
      </c>
      <c r="F773" s="43" t="s">
        <v>385</v>
      </c>
      <c r="G773" s="107" t="s">
        <v>578</v>
      </c>
      <c r="H773" s="107" t="s">
        <v>519</v>
      </c>
      <c r="I773" s="43" t="s">
        <v>280</v>
      </c>
    </row>
    <row r="774" spans="1:9" x14ac:dyDescent="0.25">
      <c r="A774" s="43" t="s">
        <v>270</v>
      </c>
      <c r="B774" s="43" t="s">
        <v>520</v>
      </c>
      <c r="C774" s="43" t="s">
        <v>532</v>
      </c>
      <c r="D774" s="43" t="s">
        <v>590</v>
      </c>
      <c r="E774" s="43" t="s">
        <v>591</v>
      </c>
      <c r="F774" s="43" t="s">
        <v>385</v>
      </c>
      <c r="G774" s="107" t="s">
        <v>578</v>
      </c>
      <c r="H774" s="107" t="s">
        <v>519</v>
      </c>
      <c r="I774" s="43" t="s">
        <v>280</v>
      </c>
    </row>
    <row r="775" spans="1:9" x14ac:dyDescent="0.25">
      <c r="A775" s="43" t="s">
        <v>270</v>
      </c>
      <c r="B775" s="43" t="s">
        <v>520</v>
      </c>
      <c r="C775" s="43" t="s">
        <v>532</v>
      </c>
      <c r="D775" s="43" t="s">
        <v>592</v>
      </c>
      <c r="E775" s="43" t="s">
        <v>593</v>
      </c>
      <c r="F775" s="43" t="s">
        <v>385</v>
      </c>
      <c r="G775" s="107" t="s">
        <v>578</v>
      </c>
      <c r="H775" s="107" t="s">
        <v>519</v>
      </c>
      <c r="I775" s="43" t="s">
        <v>280</v>
      </c>
    </row>
    <row r="776" spans="1:9" x14ac:dyDescent="0.25">
      <c r="A776" s="43" t="s">
        <v>270</v>
      </c>
      <c r="B776" s="43" t="s">
        <v>520</v>
      </c>
      <c r="C776" s="43" t="s">
        <v>532</v>
      </c>
      <c r="D776" s="43" t="s">
        <v>594</v>
      </c>
      <c r="E776" s="43" t="s">
        <v>595</v>
      </c>
      <c r="F776" s="43" t="s">
        <v>385</v>
      </c>
      <c r="G776" s="107" t="s">
        <v>578</v>
      </c>
      <c r="H776" s="107">
        <v>269.87599999999998</v>
      </c>
      <c r="I776" s="43" t="s">
        <v>280</v>
      </c>
    </row>
    <row r="777" spans="1:9" x14ac:dyDescent="0.25">
      <c r="A777" s="43" t="s">
        <v>270</v>
      </c>
      <c r="B777" s="43" t="s">
        <v>520</v>
      </c>
      <c r="C777" s="43" t="s">
        <v>532</v>
      </c>
      <c r="D777" s="43" t="s">
        <v>596</v>
      </c>
      <c r="E777" s="43" t="s">
        <v>597</v>
      </c>
      <c r="F777" s="43" t="s">
        <v>385</v>
      </c>
      <c r="G777" s="107" t="s">
        <v>578</v>
      </c>
      <c r="H777" s="107" t="s">
        <v>519</v>
      </c>
      <c r="I777" s="43" t="s">
        <v>280</v>
      </c>
    </row>
    <row r="778" spans="1:9" x14ac:dyDescent="0.25">
      <c r="A778" s="43" t="s">
        <v>270</v>
      </c>
      <c r="B778" s="43" t="s">
        <v>520</v>
      </c>
      <c r="C778" s="43" t="s">
        <v>532</v>
      </c>
      <c r="D778" s="43" t="s">
        <v>598</v>
      </c>
      <c r="E778" s="43" t="s">
        <v>599</v>
      </c>
      <c r="F778" s="43" t="s">
        <v>385</v>
      </c>
      <c r="G778" s="107" t="s">
        <v>578</v>
      </c>
      <c r="H778" s="107" t="s">
        <v>519</v>
      </c>
      <c r="I778" s="43" t="s">
        <v>280</v>
      </c>
    </row>
    <row r="779" spans="1:9" x14ac:dyDescent="0.25">
      <c r="A779" s="43" t="s">
        <v>270</v>
      </c>
      <c r="B779" s="43" t="s">
        <v>520</v>
      </c>
      <c r="C779" s="43" t="s">
        <v>532</v>
      </c>
      <c r="D779" s="43" t="s">
        <v>600</v>
      </c>
      <c r="E779" s="43" t="s">
        <v>601</v>
      </c>
      <c r="F779" s="43" t="s">
        <v>385</v>
      </c>
      <c r="G779" s="107" t="s">
        <v>578</v>
      </c>
      <c r="H779" s="107" t="s">
        <v>519</v>
      </c>
      <c r="I779" s="43" t="s">
        <v>280</v>
      </c>
    </row>
    <row r="780" spans="1:9" x14ac:dyDescent="0.25">
      <c r="A780" s="43" t="s">
        <v>270</v>
      </c>
      <c r="B780" s="43" t="s">
        <v>520</v>
      </c>
      <c r="C780" s="43" t="s">
        <v>532</v>
      </c>
      <c r="D780" s="43" t="s">
        <v>602</v>
      </c>
      <c r="E780" s="43" t="s">
        <v>603</v>
      </c>
      <c r="F780" s="43" t="s">
        <v>385</v>
      </c>
      <c r="G780" s="107" t="s">
        <v>578</v>
      </c>
      <c r="H780" s="107">
        <v>179.59800000000001</v>
      </c>
      <c r="I780" s="43" t="s">
        <v>280</v>
      </c>
    </row>
    <row r="781" spans="1:9" x14ac:dyDescent="0.25">
      <c r="A781" s="43" t="s">
        <v>270</v>
      </c>
      <c r="B781" s="43" t="s">
        <v>520</v>
      </c>
      <c r="C781" s="43" t="s">
        <v>532</v>
      </c>
      <c r="D781" s="43" t="s">
        <v>604</v>
      </c>
      <c r="E781" s="43" t="s">
        <v>605</v>
      </c>
      <c r="F781" s="43" t="s">
        <v>385</v>
      </c>
      <c r="G781" s="107" t="s">
        <v>578</v>
      </c>
      <c r="H781" s="107" t="s">
        <v>519</v>
      </c>
      <c r="I781" s="43" t="s">
        <v>280</v>
      </c>
    </row>
    <row r="782" spans="1:9" x14ac:dyDescent="0.25">
      <c r="A782" s="43" t="s">
        <v>270</v>
      </c>
      <c r="B782" s="43" t="s">
        <v>520</v>
      </c>
      <c r="C782" s="43" t="s">
        <v>532</v>
      </c>
      <c r="D782" s="43" t="s">
        <v>606</v>
      </c>
      <c r="E782" s="43" t="s">
        <v>607</v>
      </c>
      <c r="F782" s="43" t="s">
        <v>385</v>
      </c>
      <c r="G782" s="107" t="s">
        <v>578</v>
      </c>
      <c r="H782" s="107" t="s">
        <v>519</v>
      </c>
      <c r="I782" s="43" t="s">
        <v>280</v>
      </c>
    </row>
    <row r="783" spans="1:9" x14ac:dyDescent="0.25">
      <c r="A783" s="43" t="s">
        <v>270</v>
      </c>
      <c r="B783" s="43" t="s">
        <v>520</v>
      </c>
      <c r="C783" s="43" t="s">
        <v>532</v>
      </c>
      <c r="D783" s="43" t="s">
        <v>608</v>
      </c>
      <c r="E783" s="43" t="s">
        <v>609</v>
      </c>
      <c r="F783" s="43" t="s">
        <v>385</v>
      </c>
      <c r="G783" s="107" t="s">
        <v>578</v>
      </c>
      <c r="H783" s="107" t="s">
        <v>519</v>
      </c>
      <c r="I783" s="43" t="s">
        <v>280</v>
      </c>
    </row>
    <row r="784" spans="1:9" x14ac:dyDescent="0.25">
      <c r="A784" s="43" t="s">
        <v>270</v>
      </c>
      <c r="B784" s="43" t="s">
        <v>520</v>
      </c>
      <c r="C784" s="43" t="s">
        <v>532</v>
      </c>
      <c r="D784" s="43" t="s">
        <v>610</v>
      </c>
      <c r="E784" s="43" t="s">
        <v>611</v>
      </c>
      <c r="F784" s="43" t="s">
        <v>385</v>
      </c>
      <c r="G784" s="107" t="s">
        <v>578</v>
      </c>
      <c r="H784" s="107" t="s">
        <v>519</v>
      </c>
      <c r="I784" s="43" t="s">
        <v>280</v>
      </c>
    </row>
    <row r="785" spans="1:9" x14ac:dyDescent="0.25">
      <c r="A785" s="43" t="s">
        <v>270</v>
      </c>
      <c r="B785" s="43" t="s">
        <v>520</v>
      </c>
      <c r="C785" s="43" t="s">
        <v>532</v>
      </c>
      <c r="D785" s="43" t="s">
        <v>612</v>
      </c>
      <c r="E785" s="43" t="s">
        <v>613</v>
      </c>
      <c r="F785" s="43" t="s">
        <v>385</v>
      </c>
      <c r="G785" s="107" t="s">
        <v>578</v>
      </c>
      <c r="H785" s="107" t="s">
        <v>519</v>
      </c>
      <c r="I785" s="43" t="s">
        <v>280</v>
      </c>
    </row>
    <row r="786" spans="1:9" x14ac:dyDescent="0.25">
      <c r="A786" s="43" t="s">
        <v>270</v>
      </c>
      <c r="B786" s="43" t="s">
        <v>520</v>
      </c>
      <c r="C786" s="43" t="s">
        <v>532</v>
      </c>
      <c r="D786" s="43" t="s">
        <v>614</v>
      </c>
      <c r="E786" s="43" t="s">
        <v>615</v>
      </c>
      <c r="F786" s="43" t="s">
        <v>385</v>
      </c>
      <c r="G786" s="107" t="s">
        <v>578</v>
      </c>
      <c r="H786" s="107" t="s">
        <v>519</v>
      </c>
      <c r="I786" s="43" t="s">
        <v>280</v>
      </c>
    </row>
    <row r="787" spans="1:9" x14ac:dyDescent="0.25">
      <c r="A787" s="43" t="s">
        <v>270</v>
      </c>
      <c r="B787" s="43" t="s">
        <v>520</v>
      </c>
      <c r="C787" s="43" t="s">
        <v>532</v>
      </c>
      <c r="D787" s="43" t="s">
        <v>616</v>
      </c>
      <c r="E787" s="43" t="s">
        <v>617</v>
      </c>
      <c r="F787" s="43" t="s">
        <v>385</v>
      </c>
      <c r="G787" s="107" t="s">
        <v>578</v>
      </c>
      <c r="H787" s="107" t="s">
        <v>519</v>
      </c>
      <c r="I787" s="43" t="s">
        <v>280</v>
      </c>
    </row>
    <row r="788" spans="1:9" x14ac:dyDescent="0.25">
      <c r="A788" s="43" t="s">
        <v>270</v>
      </c>
      <c r="B788" s="43" t="s">
        <v>520</v>
      </c>
      <c r="C788" s="43" t="s">
        <v>532</v>
      </c>
      <c r="D788" s="43" t="s">
        <v>618</v>
      </c>
      <c r="E788" s="43" t="s">
        <v>619</v>
      </c>
      <c r="F788" s="43" t="s">
        <v>385</v>
      </c>
      <c r="G788" s="107" t="s">
        <v>578</v>
      </c>
      <c r="H788" s="107" t="s">
        <v>519</v>
      </c>
      <c r="I788" s="43" t="s">
        <v>280</v>
      </c>
    </row>
    <row r="789" spans="1:9" x14ac:dyDescent="0.25">
      <c r="A789" s="43" t="s">
        <v>270</v>
      </c>
      <c r="B789" s="43" t="s">
        <v>520</v>
      </c>
      <c r="C789" s="43" t="s">
        <v>532</v>
      </c>
      <c r="D789" s="43" t="s">
        <v>620</v>
      </c>
      <c r="E789" s="43" t="s">
        <v>621</v>
      </c>
      <c r="F789" s="43" t="s">
        <v>385</v>
      </c>
      <c r="G789" s="107" t="s">
        <v>578</v>
      </c>
      <c r="H789" s="107" t="s">
        <v>519</v>
      </c>
      <c r="I789" s="43" t="s">
        <v>280</v>
      </c>
    </row>
    <row r="790" spans="1:9" x14ac:dyDescent="0.25">
      <c r="A790" s="43" t="s">
        <v>270</v>
      </c>
      <c r="B790" s="43" t="s">
        <v>520</v>
      </c>
      <c r="C790" s="43" t="s">
        <v>532</v>
      </c>
      <c r="D790" s="43" t="s">
        <v>622</v>
      </c>
      <c r="E790" s="43" t="s">
        <v>623</v>
      </c>
      <c r="F790" s="43" t="s">
        <v>385</v>
      </c>
      <c r="G790" s="107" t="s">
        <v>578</v>
      </c>
      <c r="H790" s="107" t="s">
        <v>519</v>
      </c>
      <c r="I790" s="43" t="s">
        <v>280</v>
      </c>
    </row>
    <row r="791" spans="1:9" x14ac:dyDescent="0.25">
      <c r="A791" s="43" t="s">
        <v>270</v>
      </c>
      <c r="B791" s="43" t="s">
        <v>520</v>
      </c>
      <c r="C791" s="43" t="s">
        <v>532</v>
      </c>
      <c r="D791" s="43" t="s">
        <v>624</v>
      </c>
      <c r="E791" s="43" t="s">
        <v>625</v>
      </c>
      <c r="F791" s="43" t="s">
        <v>385</v>
      </c>
      <c r="G791" s="107" t="s">
        <v>578</v>
      </c>
      <c r="H791" s="107" t="s">
        <v>519</v>
      </c>
      <c r="I791" s="43" t="s">
        <v>280</v>
      </c>
    </row>
    <row r="792" spans="1:9" x14ac:dyDescent="0.25">
      <c r="A792" s="43" t="s">
        <v>270</v>
      </c>
      <c r="B792" s="43" t="s">
        <v>520</v>
      </c>
      <c r="C792" s="43" t="s">
        <v>532</v>
      </c>
      <c r="D792" s="43" t="s">
        <v>626</v>
      </c>
      <c r="E792" s="43" t="s">
        <v>627</v>
      </c>
      <c r="F792" s="43" t="s">
        <v>385</v>
      </c>
      <c r="G792" s="107" t="s">
        <v>578</v>
      </c>
      <c r="H792" s="107" t="s">
        <v>519</v>
      </c>
      <c r="I792" s="43" t="s">
        <v>280</v>
      </c>
    </row>
    <row r="793" spans="1:9" x14ac:dyDescent="0.25">
      <c r="A793" s="43" t="s">
        <v>270</v>
      </c>
      <c r="B793" s="43" t="s">
        <v>520</v>
      </c>
      <c r="C793" s="43" t="s">
        <v>532</v>
      </c>
      <c r="D793" s="43" t="s">
        <v>628</v>
      </c>
      <c r="E793" s="43" t="s">
        <v>629</v>
      </c>
      <c r="F793" s="43" t="s">
        <v>385</v>
      </c>
      <c r="G793" s="107" t="s">
        <v>578</v>
      </c>
      <c r="H793" s="107" t="s">
        <v>519</v>
      </c>
      <c r="I793" s="43" t="s">
        <v>280</v>
      </c>
    </row>
    <row r="794" spans="1:9" x14ac:dyDescent="0.25">
      <c r="A794" s="43" t="s">
        <v>270</v>
      </c>
      <c r="B794" s="43" t="s">
        <v>520</v>
      </c>
      <c r="C794" s="43" t="s">
        <v>532</v>
      </c>
      <c r="D794" s="43" t="s">
        <v>630</v>
      </c>
      <c r="E794" s="43" t="s">
        <v>631</v>
      </c>
      <c r="F794" s="43" t="s">
        <v>385</v>
      </c>
      <c r="G794" s="107" t="s">
        <v>578</v>
      </c>
      <c r="H794" s="107" t="s">
        <v>519</v>
      </c>
      <c r="I794" s="43" t="s">
        <v>280</v>
      </c>
    </row>
    <row r="795" spans="1:9" x14ac:dyDescent="0.25">
      <c r="A795" s="43" t="s">
        <v>270</v>
      </c>
      <c r="B795" s="43" t="s">
        <v>520</v>
      </c>
      <c r="C795" s="43" t="s">
        <v>532</v>
      </c>
      <c r="D795" s="43" t="s">
        <v>632</v>
      </c>
      <c r="E795" s="43" t="s">
        <v>633</v>
      </c>
      <c r="F795" s="43" t="s">
        <v>385</v>
      </c>
      <c r="G795" s="107" t="s">
        <v>578</v>
      </c>
      <c r="H795" s="107" t="s">
        <v>519</v>
      </c>
      <c r="I795" s="43" t="s">
        <v>280</v>
      </c>
    </row>
    <row r="796" spans="1:9" x14ac:dyDescent="0.25">
      <c r="A796" s="43" t="s">
        <v>270</v>
      </c>
      <c r="B796" s="43" t="s">
        <v>520</v>
      </c>
      <c r="C796" s="43" t="s">
        <v>532</v>
      </c>
      <c r="D796" s="43" t="s">
        <v>634</v>
      </c>
      <c r="E796" s="43" t="s">
        <v>635</v>
      </c>
      <c r="F796" s="43" t="s">
        <v>385</v>
      </c>
      <c r="G796" s="107" t="s">
        <v>578</v>
      </c>
      <c r="H796" s="107" t="s">
        <v>519</v>
      </c>
      <c r="I796" s="43" t="s">
        <v>280</v>
      </c>
    </row>
    <row r="797" spans="1:9" x14ac:dyDescent="0.25">
      <c r="A797" s="43" t="s">
        <v>270</v>
      </c>
      <c r="B797" s="43" t="s">
        <v>520</v>
      </c>
      <c r="C797" s="43" t="s">
        <v>532</v>
      </c>
      <c r="D797" s="43" t="s">
        <v>636</v>
      </c>
      <c r="E797" s="43" t="s">
        <v>637</v>
      </c>
      <c r="F797" s="43" t="s">
        <v>385</v>
      </c>
      <c r="G797" s="107" t="s">
        <v>578</v>
      </c>
      <c r="H797" s="107" t="s">
        <v>519</v>
      </c>
      <c r="I797" s="43" t="s">
        <v>280</v>
      </c>
    </row>
    <row r="798" spans="1:9" x14ac:dyDescent="0.25">
      <c r="A798" s="43" t="s">
        <v>270</v>
      </c>
      <c r="B798" s="43" t="s">
        <v>520</v>
      </c>
      <c r="C798" s="43" t="s">
        <v>532</v>
      </c>
      <c r="D798" s="43" t="s">
        <v>638</v>
      </c>
      <c r="E798" s="43" t="s">
        <v>639</v>
      </c>
      <c r="F798" s="43" t="s">
        <v>385</v>
      </c>
      <c r="G798" s="107" t="s">
        <v>578</v>
      </c>
      <c r="H798" s="107" t="s">
        <v>519</v>
      </c>
      <c r="I798" s="43" t="s">
        <v>280</v>
      </c>
    </row>
    <row r="799" spans="1:9" x14ac:dyDescent="0.25">
      <c r="A799" s="43" t="s">
        <v>270</v>
      </c>
      <c r="B799" s="43" t="s">
        <v>520</v>
      </c>
      <c r="C799" s="43" t="s">
        <v>532</v>
      </c>
      <c r="D799" s="43" t="s">
        <v>640</v>
      </c>
      <c r="E799" s="43" t="s">
        <v>641</v>
      </c>
      <c r="F799" s="43" t="s">
        <v>385</v>
      </c>
      <c r="G799" s="107" t="s">
        <v>578</v>
      </c>
      <c r="H799" s="107" t="s">
        <v>519</v>
      </c>
      <c r="I799" s="43" t="s">
        <v>280</v>
      </c>
    </row>
    <row r="800" spans="1:9" x14ac:dyDescent="0.25">
      <c r="A800" s="43" t="s">
        <v>270</v>
      </c>
      <c r="B800" s="43" t="s">
        <v>520</v>
      </c>
      <c r="C800" s="43" t="s">
        <v>532</v>
      </c>
      <c r="D800" s="43" t="s">
        <v>642</v>
      </c>
      <c r="E800" s="43" t="s">
        <v>643</v>
      </c>
      <c r="F800" s="43" t="s">
        <v>385</v>
      </c>
      <c r="G800" s="107" t="s">
        <v>578</v>
      </c>
      <c r="H800" s="107" t="s">
        <v>519</v>
      </c>
      <c r="I800" s="43" t="s">
        <v>280</v>
      </c>
    </row>
    <row r="801" spans="1:9" x14ac:dyDescent="0.25">
      <c r="A801" s="43" t="s">
        <v>270</v>
      </c>
      <c r="B801" s="43" t="s">
        <v>520</v>
      </c>
      <c r="C801" s="43" t="s">
        <v>532</v>
      </c>
      <c r="D801" s="43" t="s">
        <v>644</v>
      </c>
      <c r="E801" s="43" t="s">
        <v>645</v>
      </c>
      <c r="F801" s="43" t="s">
        <v>385</v>
      </c>
      <c r="G801" s="107" t="s">
        <v>578</v>
      </c>
      <c r="H801" s="107" t="s">
        <v>519</v>
      </c>
      <c r="I801" s="43" t="s">
        <v>280</v>
      </c>
    </row>
    <row r="802" spans="1:9" x14ac:dyDescent="0.25">
      <c r="A802" s="43" t="s">
        <v>270</v>
      </c>
      <c r="B802" s="43" t="s">
        <v>520</v>
      </c>
      <c r="C802" s="43" t="s">
        <v>532</v>
      </c>
      <c r="D802" s="43" t="s">
        <v>646</v>
      </c>
      <c r="E802" s="43" t="s">
        <v>647</v>
      </c>
      <c r="F802" s="43" t="s">
        <v>385</v>
      </c>
      <c r="G802" s="107" t="s">
        <v>578</v>
      </c>
      <c r="H802" s="107" t="s">
        <v>519</v>
      </c>
      <c r="I802" s="43" t="s">
        <v>280</v>
      </c>
    </row>
    <row r="803" spans="1:9" x14ac:dyDescent="0.25">
      <c r="A803" s="43" t="s">
        <v>270</v>
      </c>
      <c r="B803" s="43" t="s">
        <v>520</v>
      </c>
      <c r="C803" s="43" t="s">
        <v>532</v>
      </c>
      <c r="D803" s="43" t="s">
        <v>648</v>
      </c>
      <c r="E803" s="43" t="s">
        <v>649</v>
      </c>
      <c r="F803" s="43" t="s">
        <v>385</v>
      </c>
      <c r="G803" s="107" t="s">
        <v>578</v>
      </c>
      <c r="H803" s="107" t="s">
        <v>519</v>
      </c>
      <c r="I803" s="43" t="s">
        <v>280</v>
      </c>
    </row>
    <row r="804" spans="1:9" x14ac:dyDescent="0.25">
      <c r="A804" s="43" t="s">
        <v>270</v>
      </c>
      <c r="B804" s="43" t="s">
        <v>520</v>
      </c>
      <c r="C804" s="43" t="s">
        <v>532</v>
      </c>
      <c r="D804" s="43" t="s">
        <v>650</v>
      </c>
      <c r="E804" s="43" t="s">
        <v>651</v>
      </c>
      <c r="F804" s="43" t="s">
        <v>385</v>
      </c>
      <c r="G804" s="107" t="s">
        <v>578</v>
      </c>
      <c r="H804" s="107" t="s">
        <v>519</v>
      </c>
      <c r="I804" s="43" t="s">
        <v>280</v>
      </c>
    </row>
    <row r="805" spans="1:9" x14ac:dyDescent="0.25">
      <c r="A805" s="43" t="s">
        <v>270</v>
      </c>
      <c r="B805" s="43" t="s">
        <v>520</v>
      </c>
      <c r="C805" s="43" t="s">
        <v>532</v>
      </c>
      <c r="D805" s="43" t="s">
        <v>652</v>
      </c>
      <c r="E805" s="43" t="s">
        <v>653</v>
      </c>
      <c r="F805" s="43" t="s">
        <v>385</v>
      </c>
      <c r="G805" s="107" t="s">
        <v>578</v>
      </c>
      <c r="H805" s="107" t="s">
        <v>519</v>
      </c>
      <c r="I805" s="43" t="s">
        <v>280</v>
      </c>
    </row>
    <row r="806" spans="1:9" x14ac:dyDescent="0.25">
      <c r="A806" s="43" t="s">
        <v>270</v>
      </c>
      <c r="B806" s="43" t="s">
        <v>520</v>
      </c>
      <c r="C806" s="43" t="s">
        <v>532</v>
      </c>
      <c r="D806" s="43" t="s">
        <v>654</v>
      </c>
      <c r="E806" s="43" t="s">
        <v>655</v>
      </c>
      <c r="F806" s="43" t="s">
        <v>385</v>
      </c>
      <c r="G806" s="107" t="s">
        <v>578</v>
      </c>
      <c r="H806" s="107" t="s">
        <v>519</v>
      </c>
      <c r="I806" s="43" t="s">
        <v>280</v>
      </c>
    </row>
    <row r="807" spans="1:9" x14ac:dyDescent="0.25">
      <c r="A807" s="43" t="s">
        <v>270</v>
      </c>
      <c r="B807" s="43" t="s">
        <v>520</v>
      </c>
      <c r="C807" s="43" t="s">
        <v>532</v>
      </c>
      <c r="D807" s="43" t="s">
        <v>656</v>
      </c>
      <c r="E807" s="43" t="s">
        <v>657</v>
      </c>
      <c r="F807" s="43" t="s">
        <v>385</v>
      </c>
      <c r="G807" s="107" t="s">
        <v>578</v>
      </c>
      <c r="H807" s="107">
        <v>556.79499999999996</v>
      </c>
      <c r="I807" s="43" t="s">
        <v>280</v>
      </c>
    </row>
    <row r="808" spans="1:9" x14ac:dyDescent="0.25">
      <c r="A808" s="43" t="s">
        <v>270</v>
      </c>
      <c r="B808" s="43" t="s">
        <v>520</v>
      </c>
      <c r="C808" s="43" t="s">
        <v>532</v>
      </c>
      <c r="D808" s="43" t="s">
        <v>658</v>
      </c>
      <c r="E808" s="43" t="s">
        <v>659</v>
      </c>
      <c r="F808" s="43" t="s">
        <v>385</v>
      </c>
      <c r="G808" s="107" t="s">
        <v>578</v>
      </c>
      <c r="H808" s="107" t="s">
        <v>519</v>
      </c>
      <c r="I808" s="43" t="s">
        <v>280</v>
      </c>
    </row>
    <row r="809" spans="1:9" x14ac:dyDescent="0.25">
      <c r="A809" s="43" t="s">
        <v>270</v>
      </c>
      <c r="B809" s="43" t="s">
        <v>520</v>
      </c>
      <c r="C809" s="43" t="s">
        <v>532</v>
      </c>
      <c r="D809" s="43" t="s">
        <v>660</v>
      </c>
      <c r="E809" s="43" t="s">
        <v>661</v>
      </c>
      <c r="F809" s="43" t="s">
        <v>385</v>
      </c>
      <c r="G809" s="107" t="s">
        <v>578</v>
      </c>
      <c r="H809" s="107" t="s">
        <v>519</v>
      </c>
      <c r="I809" s="43" t="s">
        <v>280</v>
      </c>
    </row>
    <row r="810" spans="1:9" x14ac:dyDescent="0.25">
      <c r="A810" s="43" t="s">
        <v>270</v>
      </c>
      <c r="B810" s="43" t="s">
        <v>520</v>
      </c>
      <c r="C810" s="43" t="s">
        <v>532</v>
      </c>
      <c r="D810" s="43" t="s">
        <v>662</v>
      </c>
      <c r="E810" s="43" t="s">
        <v>663</v>
      </c>
      <c r="F810" s="43" t="s">
        <v>385</v>
      </c>
      <c r="G810" s="107" t="s">
        <v>578</v>
      </c>
      <c r="H810" s="107">
        <v>4411.3530000000001</v>
      </c>
      <c r="I810" s="43" t="s">
        <v>280</v>
      </c>
    </row>
    <row r="811" spans="1:9" x14ac:dyDescent="0.25">
      <c r="A811" s="43" t="s">
        <v>270</v>
      </c>
      <c r="B811" s="43" t="s">
        <v>520</v>
      </c>
      <c r="C811" s="43" t="s">
        <v>532</v>
      </c>
      <c r="D811" s="43" t="s">
        <v>664</v>
      </c>
      <c r="E811" s="43" t="s">
        <v>665</v>
      </c>
      <c r="F811" s="43" t="s">
        <v>385</v>
      </c>
      <c r="G811" s="107" t="s">
        <v>578</v>
      </c>
      <c r="H811" s="107">
        <v>4404.5609999999997</v>
      </c>
      <c r="I811" s="43" t="s">
        <v>280</v>
      </c>
    </row>
    <row r="812" spans="1:9" x14ac:dyDescent="0.25">
      <c r="A812" s="43" t="s">
        <v>270</v>
      </c>
      <c r="B812" s="43" t="s">
        <v>520</v>
      </c>
      <c r="C812" s="43" t="s">
        <v>532</v>
      </c>
      <c r="D812" s="43" t="s">
        <v>666</v>
      </c>
      <c r="E812" s="43" t="s">
        <v>667</v>
      </c>
      <c r="F812" s="43" t="s">
        <v>385</v>
      </c>
      <c r="G812" s="107" t="s">
        <v>578</v>
      </c>
      <c r="H812" s="107" t="s">
        <v>519</v>
      </c>
      <c r="I812" s="43" t="s">
        <v>280</v>
      </c>
    </row>
    <row r="813" spans="1:9" x14ac:dyDescent="0.25">
      <c r="A813" s="43" t="s">
        <v>270</v>
      </c>
      <c r="B813" s="43" t="s">
        <v>520</v>
      </c>
      <c r="C813" s="43" t="s">
        <v>532</v>
      </c>
      <c r="D813" s="43" t="s">
        <v>668</v>
      </c>
      <c r="E813" s="43" t="s">
        <v>669</v>
      </c>
      <c r="F813" s="43" t="s">
        <v>385</v>
      </c>
      <c r="G813" s="107" t="s">
        <v>578</v>
      </c>
      <c r="H813" s="107" t="s">
        <v>226</v>
      </c>
      <c r="I813" s="43" t="s">
        <v>280</v>
      </c>
    </row>
    <row r="814" spans="1:9" x14ac:dyDescent="0.25">
      <c r="A814" s="43" t="s">
        <v>270</v>
      </c>
      <c r="B814" s="43" t="s">
        <v>520</v>
      </c>
      <c r="C814" s="43" t="s">
        <v>532</v>
      </c>
      <c r="D814" s="43" t="s">
        <v>670</v>
      </c>
      <c r="E814" s="43" t="s">
        <v>671</v>
      </c>
      <c r="F814" s="43" t="s">
        <v>385</v>
      </c>
      <c r="G814" s="107" t="s">
        <v>578</v>
      </c>
      <c r="H814" s="107" t="s">
        <v>519</v>
      </c>
      <c r="I814" s="43" t="s">
        <v>280</v>
      </c>
    </row>
    <row r="815" spans="1:9" x14ac:dyDescent="0.25">
      <c r="A815" s="43" t="s">
        <v>270</v>
      </c>
      <c r="B815" s="43" t="s">
        <v>520</v>
      </c>
      <c r="C815" s="43" t="s">
        <v>532</v>
      </c>
      <c r="D815" s="43" t="s">
        <v>672</v>
      </c>
      <c r="E815" s="43" t="s">
        <v>673</v>
      </c>
      <c r="F815" s="43" t="s">
        <v>385</v>
      </c>
      <c r="G815" s="107" t="s">
        <v>578</v>
      </c>
      <c r="H815" s="107">
        <v>0.27500000000000002</v>
      </c>
      <c r="I815" s="43" t="s">
        <v>280</v>
      </c>
    </row>
    <row r="816" spans="1:9" x14ac:dyDescent="0.25">
      <c r="A816" s="43" t="s">
        <v>270</v>
      </c>
      <c r="B816" s="43" t="s">
        <v>520</v>
      </c>
      <c r="C816" s="43" t="s">
        <v>532</v>
      </c>
      <c r="D816" s="43" t="s">
        <v>674</v>
      </c>
      <c r="E816" s="43" t="s">
        <v>675</v>
      </c>
      <c r="F816" s="43" t="s">
        <v>385</v>
      </c>
      <c r="G816" s="107" t="s">
        <v>578</v>
      </c>
      <c r="H816" s="107" t="s">
        <v>519</v>
      </c>
      <c r="I816" s="43" t="s">
        <v>280</v>
      </c>
    </row>
    <row r="817" spans="1:9" x14ac:dyDescent="0.25">
      <c r="A817" s="43" t="s">
        <v>270</v>
      </c>
      <c r="B817" s="43" t="s">
        <v>520</v>
      </c>
      <c r="C817" s="43" t="s">
        <v>532</v>
      </c>
      <c r="D817" s="43" t="s">
        <v>676</v>
      </c>
      <c r="E817" s="43" t="s">
        <v>677</v>
      </c>
      <c r="F817" s="43" t="s">
        <v>385</v>
      </c>
      <c r="G817" s="107" t="s">
        <v>578</v>
      </c>
      <c r="H817" s="107" t="s">
        <v>519</v>
      </c>
      <c r="I817" s="43" t="s">
        <v>280</v>
      </c>
    </row>
    <row r="818" spans="1:9" x14ac:dyDescent="0.25">
      <c r="A818" s="43" t="s">
        <v>270</v>
      </c>
      <c r="B818" s="43" t="s">
        <v>520</v>
      </c>
      <c r="C818" s="43" t="s">
        <v>532</v>
      </c>
      <c r="D818" s="43" t="s">
        <v>678</v>
      </c>
      <c r="E818" s="43" t="s">
        <v>679</v>
      </c>
      <c r="F818" s="43" t="s">
        <v>385</v>
      </c>
      <c r="G818" s="107" t="s">
        <v>578</v>
      </c>
      <c r="H818" s="107">
        <v>0.443</v>
      </c>
      <c r="I818" s="43" t="s">
        <v>280</v>
      </c>
    </row>
    <row r="819" spans="1:9" x14ac:dyDescent="0.25">
      <c r="A819" s="43" t="s">
        <v>270</v>
      </c>
      <c r="B819" s="43" t="s">
        <v>520</v>
      </c>
      <c r="C819" s="43" t="s">
        <v>532</v>
      </c>
      <c r="D819" s="43" t="s">
        <v>680</v>
      </c>
      <c r="E819" s="43" t="s">
        <v>681</v>
      </c>
      <c r="F819" s="43" t="s">
        <v>385</v>
      </c>
      <c r="G819" s="107" t="s">
        <v>578</v>
      </c>
      <c r="H819" s="107" t="s">
        <v>519</v>
      </c>
      <c r="I819" s="43" t="s">
        <v>280</v>
      </c>
    </row>
    <row r="820" spans="1:9" x14ac:dyDescent="0.25">
      <c r="A820" s="43" t="s">
        <v>270</v>
      </c>
      <c r="B820" s="43" t="s">
        <v>520</v>
      </c>
      <c r="C820" s="43" t="s">
        <v>532</v>
      </c>
      <c r="D820" s="43" t="s">
        <v>682</v>
      </c>
      <c r="E820" s="43" t="s">
        <v>683</v>
      </c>
      <c r="F820" s="43" t="s">
        <v>385</v>
      </c>
      <c r="G820" s="107" t="s">
        <v>578</v>
      </c>
      <c r="H820" s="107" t="s">
        <v>519</v>
      </c>
      <c r="I820" s="43" t="s">
        <v>280</v>
      </c>
    </row>
    <row r="821" spans="1:9" x14ac:dyDescent="0.25">
      <c r="A821" s="43" t="s">
        <v>270</v>
      </c>
      <c r="B821" s="43" t="s">
        <v>520</v>
      </c>
      <c r="C821" s="43" t="s">
        <v>532</v>
      </c>
      <c r="D821" s="43" t="s">
        <v>684</v>
      </c>
      <c r="E821" s="43" t="s">
        <v>685</v>
      </c>
      <c r="F821" s="43" t="s">
        <v>385</v>
      </c>
      <c r="G821" s="107" t="s">
        <v>578</v>
      </c>
      <c r="H821" s="107" t="s">
        <v>519</v>
      </c>
      <c r="I821" s="43" t="s">
        <v>280</v>
      </c>
    </row>
    <row r="822" spans="1:9" x14ac:dyDescent="0.25">
      <c r="A822" s="43" t="s">
        <v>270</v>
      </c>
      <c r="B822" s="43" t="s">
        <v>520</v>
      </c>
      <c r="C822" s="43" t="s">
        <v>532</v>
      </c>
      <c r="D822" s="43" t="s">
        <v>686</v>
      </c>
      <c r="E822" s="43" t="s">
        <v>687</v>
      </c>
      <c r="F822" s="43" t="s">
        <v>385</v>
      </c>
      <c r="G822" s="107" t="s">
        <v>578</v>
      </c>
      <c r="H822" s="107">
        <v>1.9950000000000001</v>
      </c>
      <c r="I822" s="43" t="s">
        <v>280</v>
      </c>
    </row>
    <row r="823" spans="1:9" x14ac:dyDescent="0.25">
      <c r="A823" s="43" t="s">
        <v>270</v>
      </c>
      <c r="B823" s="43" t="s">
        <v>520</v>
      </c>
      <c r="C823" s="43" t="s">
        <v>532</v>
      </c>
      <c r="D823" s="43" t="s">
        <v>688</v>
      </c>
      <c r="E823" s="43" t="s">
        <v>689</v>
      </c>
      <c r="F823" s="43" t="s">
        <v>385</v>
      </c>
      <c r="G823" s="107" t="s">
        <v>578</v>
      </c>
      <c r="H823" s="107" t="s">
        <v>519</v>
      </c>
      <c r="I823" s="43" t="s">
        <v>280</v>
      </c>
    </row>
    <row r="824" spans="1:9" x14ac:dyDescent="0.25">
      <c r="A824" s="43" t="s">
        <v>270</v>
      </c>
      <c r="B824" s="43" t="s">
        <v>520</v>
      </c>
      <c r="C824" s="43" t="s">
        <v>532</v>
      </c>
      <c r="D824" s="43" t="s">
        <v>690</v>
      </c>
      <c r="E824" s="43" t="s">
        <v>691</v>
      </c>
      <c r="F824" s="43" t="s">
        <v>385</v>
      </c>
      <c r="G824" s="107" t="s">
        <v>578</v>
      </c>
      <c r="H824" s="107" t="s">
        <v>519</v>
      </c>
      <c r="I824" s="43" t="s">
        <v>280</v>
      </c>
    </row>
    <row r="825" spans="1:9" x14ac:dyDescent="0.25">
      <c r="A825" s="43" t="s">
        <v>270</v>
      </c>
      <c r="B825" s="43" t="s">
        <v>520</v>
      </c>
      <c r="C825" s="43" t="s">
        <v>532</v>
      </c>
      <c r="D825" s="43" t="s">
        <v>692</v>
      </c>
      <c r="E825" s="43" t="s">
        <v>693</v>
      </c>
      <c r="F825" s="43" t="s">
        <v>385</v>
      </c>
      <c r="G825" s="107" t="s">
        <v>578</v>
      </c>
      <c r="H825" s="107" t="s">
        <v>519</v>
      </c>
      <c r="I825" s="43" t="s">
        <v>280</v>
      </c>
    </row>
    <row r="826" spans="1:9" x14ac:dyDescent="0.25">
      <c r="A826" s="43" t="s">
        <v>270</v>
      </c>
      <c r="B826" s="43" t="s">
        <v>520</v>
      </c>
      <c r="C826" s="43" t="s">
        <v>532</v>
      </c>
      <c r="D826" s="43" t="s">
        <v>694</v>
      </c>
      <c r="E826" s="43" t="s">
        <v>695</v>
      </c>
      <c r="F826" s="43" t="s">
        <v>385</v>
      </c>
      <c r="G826" s="107" t="s">
        <v>578</v>
      </c>
      <c r="H826" s="107" t="s">
        <v>519</v>
      </c>
      <c r="I826" s="43" t="s">
        <v>280</v>
      </c>
    </row>
    <row r="827" spans="1:9" x14ac:dyDescent="0.25">
      <c r="A827" s="43" t="s">
        <v>270</v>
      </c>
      <c r="B827" s="43" t="s">
        <v>520</v>
      </c>
      <c r="C827" s="43" t="s">
        <v>532</v>
      </c>
      <c r="D827" s="43" t="s">
        <v>696</v>
      </c>
      <c r="E827" s="43" t="s">
        <v>697</v>
      </c>
      <c r="F827" s="43" t="s">
        <v>385</v>
      </c>
      <c r="G827" s="107" t="s">
        <v>578</v>
      </c>
      <c r="H827" s="107" t="s">
        <v>519</v>
      </c>
      <c r="I827" s="43" t="s">
        <v>280</v>
      </c>
    </row>
    <row r="828" spans="1:9" x14ac:dyDescent="0.25">
      <c r="A828" s="43" t="s">
        <v>270</v>
      </c>
      <c r="B828" s="43" t="s">
        <v>520</v>
      </c>
      <c r="C828" s="43" t="s">
        <v>532</v>
      </c>
      <c r="D828" s="43" t="s">
        <v>698</v>
      </c>
      <c r="E828" s="43" t="s">
        <v>699</v>
      </c>
      <c r="F828" s="43" t="s">
        <v>385</v>
      </c>
      <c r="G828" s="107" t="s">
        <v>578</v>
      </c>
      <c r="H828" s="107" t="s">
        <v>519</v>
      </c>
      <c r="I828" s="43" t="s">
        <v>280</v>
      </c>
    </row>
    <row r="829" spans="1:9" x14ac:dyDescent="0.25">
      <c r="A829" s="43" t="s">
        <v>270</v>
      </c>
      <c r="B829" s="43" t="s">
        <v>520</v>
      </c>
      <c r="C829" s="43" t="s">
        <v>532</v>
      </c>
      <c r="D829" s="43" t="s">
        <v>700</v>
      </c>
      <c r="E829" s="43" t="s">
        <v>701</v>
      </c>
      <c r="F829" s="43" t="s">
        <v>385</v>
      </c>
      <c r="G829" s="107" t="s">
        <v>578</v>
      </c>
      <c r="H829" s="107">
        <v>0.09</v>
      </c>
      <c r="I829" s="43" t="s">
        <v>280</v>
      </c>
    </row>
    <row r="830" spans="1:9" x14ac:dyDescent="0.25">
      <c r="A830" s="43" t="s">
        <v>270</v>
      </c>
      <c r="B830" s="43" t="s">
        <v>520</v>
      </c>
      <c r="C830" s="43" t="s">
        <v>532</v>
      </c>
      <c r="D830" s="43" t="s">
        <v>702</v>
      </c>
      <c r="E830" s="43" t="s">
        <v>703</v>
      </c>
      <c r="F830" s="43" t="s">
        <v>385</v>
      </c>
      <c r="G830" s="107" t="s">
        <v>578</v>
      </c>
      <c r="H830" s="107">
        <v>7.0000000000000001E-3</v>
      </c>
      <c r="I830" s="43" t="s">
        <v>280</v>
      </c>
    </row>
    <row r="831" spans="1:9" x14ac:dyDescent="0.25">
      <c r="A831" s="43" t="s">
        <v>270</v>
      </c>
      <c r="B831" s="43" t="s">
        <v>520</v>
      </c>
      <c r="C831" s="43" t="s">
        <v>532</v>
      </c>
      <c r="D831" s="43" t="s">
        <v>704</v>
      </c>
      <c r="E831" s="43" t="s">
        <v>705</v>
      </c>
      <c r="F831" s="43" t="s">
        <v>385</v>
      </c>
      <c r="G831" s="107" t="s">
        <v>578</v>
      </c>
      <c r="H831" s="107" t="s">
        <v>226</v>
      </c>
      <c r="I831" s="43" t="s">
        <v>280</v>
      </c>
    </row>
    <row r="832" spans="1:9" x14ac:dyDescent="0.25">
      <c r="A832" s="43" t="s">
        <v>270</v>
      </c>
      <c r="B832" s="43" t="s">
        <v>520</v>
      </c>
      <c r="C832" s="43" t="s">
        <v>532</v>
      </c>
      <c r="D832" s="43" t="s">
        <v>706</v>
      </c>
      <c r="E832" s="43" t="s">
        <v>707</v>
      </c>
      <c r="F832" s="43" t="s">
        <v>385</v>
      </c>
      <c r="G832" s="107" t="s">
        <v>578</v>
      </c>
      <c r="H832" s="107">
        <v>5.6769999999999996</v>
      </c>
      <c r="I832" s="43" t="s">
        <v>280</v>
      </c>
    </row>
    <row r="833" spans="1:9" x14ac:dyDescent="0.25">
      <c r="A833" s="43" t="s">
        <v>270</v>
      </c>
      <c r="B833" s="43" t="s">
        <v>520</v>
      </c>
      <c r="C833" s="43" t="s">
        <v>532</v>
      </c>
      <c r="D833" s="43" t="s">
        <v>708</v>
      </c>
      <c r="E833" s="43" t="s">
        <v>709</v>
      </c>
      <c r="F833" s="43" t="s">
        <v>385</v>
      </c>
      <c r="G833" s="107" t="s">
        <v>578</v>
      </c>
      <c r="H833" s="107">
        <v>1.772</v>
      </c>
      <c r="I833" s="43" t="s">
        <v>280</v>
      </c>
    </row>
    <row r="834" spans="1:9" x14ac:dyDescent="0.25">
      <c r="A834" s="43" t="s">
        <v>270</v>
      </c>
      <c r="B834" s="43" t="s">
        <v>520</v>
      </c>
      <c r="C834" s="43" t="s">
        <v>532</v>
      </c>
      <c r="D834" s="43" t="s">
        <v>710</v>
      </c>
      <c r="E834" s="43" t="s">
        <v>711</v>
      </c>
      <c r="F834" s="43" t="s">
        <v>385</v>
      </c>
      <c r="G834" s="107" t="s">
        <v>578</v>
      </c>
      <c r="H834" s="107">
        <v>0.123</v>
      </c>
      <c r="I834" s="43" t="s">
        <v>280</v>
      </c>
    </row>
    <row r="835" spans="1:9" x14ac:dyDescent="0.25">
      <c r="A835" s="43" t="s">
        <v>270</v>
      </c>
      <c r="B835" s="43" t="s">
        <v>520</v>
      </c>
      <c r="C835" s="43" t="s">
        <v>532</v>
      </c>
      <c r="D835" s="43" t="s">
        <v>712</v>
      </c>
      <c r="E835" s="43" t="s">
        <v>713</v>
      </c>
      <c r="F835" s="43" t="s">
        <v>385</v>
      </c>
      <c r="G835" s="107" t="s">
        <v>578</v>
      </c>
      <c r="H835" s="107" t="s">
        <v>226</v>
      </c>
      <c r="I835" s="43" t="s">
        <v>280</v>
      </c>
    </row>
    <row r="836" spans="1:9" x14ac:dyDescent="0.25">
      <c r="A836" s="43" t="s">
        <v>270</v>
      </c>
      <c r="B836" s="43" t="s">
        <v>520</v>
      </c>
      <c r="C836" s="43" t="s">
        <v>532</v>
      </c>
      <c r="D836" s="43" t="s">
        <v>714</v>
      </c>
      <c r="E836" s="43" t="s">
        <v>715</v>
      </c>
      <c r="F836" s="43" t="s">
        <v>385</v>
      </c>
      <c r="G836" s="107" t="s">
        <v>578</v>
      </c>
      <c r="H836" s="107">
        <v>0.13100000000000001</v>
      </c>
      <c r="I836" s="43" t="s">
        <v>280</v>
      </c>
    </row>
    <row r="837" spans="1:9" x14ac:dyDescent="0.25">
      <c r="A837" s="43" t="s">
        <v>270</v>
      </c>
      <c r="B837" s="43" t="s">
        <v>520</v>
      </c>
      <c r="C837" s="43" t="s">
        <v>532</v>
      </c>
      <c r="D837" s="43" t="s">
        <v>716</v>
      </c>
      <c r="E837" s="43" t="s">
        <v>717</v>
      </c>
      <c r="F837" s="43" t="s">
        <v>385</v>
      </c>
      <c r="G837" s="107" t="s">
        <v>578</v>
      </c>
      <c r="H837" s="107">
        <v>1.4179999999999999</v>
      </c>
      <c r="I837" s="43" t="s">
        <v>280</v>
      </c>
    </row>
    <row r="838" spans="1:9" x14ac:dyDescent="0.25">
      <c r="A838" s="43" t="s">
        <v>270</v>
      </c>
      <c r="B838" s="43" t="s">
        <v>520</v>
      </c>
      <c r="C838" s="43" t="s">
        <v>532</v>
      </c>
      <c r="D838" s="43" t="s">
        <v>718</v>
      </c>
      <c r="E838" s="43" t="s">
        <v>719</v>
      </c>
      <c r="F838" s="43" t="s">
        <v>385</v>
      </c>
      <c r="G838" s="107" t="s">
        <v>578</v>
      </c>
      <c r="H838" s="107">
        <v>0.433</v>
      </c>
      <c r="I838" s="43" t="s">
        <v>280</v>
      </c>
    </row>
    <row r="839" spans="1:9" x14ac:dyDescent="0.25">
      <c r="A839" s="43" t="s">
        <v>270</v>
      </c>
      <c r="B839" s="43" t="s">
        <v>520</v>
      </c>
      <c r="C839" s="43" t="s">
        <v>532</v>
      </c>
      <c r="D839" s="43" t="s">
        <v>720</v>
      </c>
      <c r="E839" s="43" t="s">
        <v>721</v>
      </c>
      <c r="F839" s="43" t="s">
        <v>385</v>
      </c>
      <c r="G839" s="107" t="s">
        <v>578</v>
      </c>
      <c r="H839" s="107">
        <v>5435.4609999999993</v>
      </c>
      <c r="I839" s="43" t="s">
        <v>280</v>
      </c>
    </row>
    <row r="840" spans="1:9" x14ac:dyDescent="0.25">
      <c r="A840" s="43" t="s">
        <v>270</v>
      </c>
      <c r="B840" s="43" t="s">
        <v>520</v>
      </c>
      <c r="C840" s="43" t="s">
        <v>532</v>
      </c>
      <c r="D840" s="43" t="s">
        <v>722</v>
      </c>
      <c r="E840" s="43" t="s">
        <v>723</v>
      </c>
      <c r="F840" s="43" t="s">
        <v>385</v>
      </c>
      <c r="G840" s="107" t="s">
        <v>578</v>
      </c>
      <c r="H840" s="107" t="s">
        <v>226</v>
      </c>
      <c r="I840" s="43" t="s">
        <v>280</v>
      </c>
    </row>
    <row r="841" spans="1:9" x14ac:dyDescent="0.25">
      <c r="A841" s="43" t="s">
        <v>270</v>
      </c>
      <c r="B841" s="43" t="s">
        <v>520</v>
      </c>
      <c r="C841" s="43" t="s">
        <v>532</v>
      </c>
      <c r="D841" s="43" t="s">
        <v>786</v>
      </c>
      <c r="E841" s="43" t="s">
        <v>787</v>
      </c>
      <c r="F841" s="43" t="s">
        <v>385</v>
      </c>
      <c r="G841" s="107" t="s">
        <v>578</v>
      </c>
      <c r="H841" s="107">
        <v>5435.4609999999993</v>
      </c>
      <c r="I841" s="43" t="s">
        <v>280</v>
      </c>
    </row>
    <row r="842" spans="1:9" x14ac:dyDescent="0.25">
      <c r="A842" s="43" t="s">
        <v>270</v>
      </c>
      <c r="B842" s="43" t="s">
        <v>520</v>
      </c>
      <c r="C842" s="43" t="s">
        <v>532</v>
      </c>
      <c r="D842" s="43" t="s">
        <v>586</v>
      </c>
      <c r="E842" s="43" t="s">
        <v>587</v>
      </c>
      <c r="F842" s="43" t="s">
        <v>385</v>
      </c>
      <c r="G842" s="107" t="s">
        <v>579</v>
      </c>
      <c r="H842" s="107">
        <v>5.0640000000000001</v>
      </c>
      <c r="I842" s="43" t="s">
        <v>279</v>
      </c>
    </row>
    <row r="843" spans="1:9" x14ac:dyDescent="0.25">
      <c r="A843" s="43" t="s">
        <v>270</v>
      </c>
      <c r="B843" s="43" t="s">
        <v>520</v>
      </c>
      <c r="C843" s="43" t="s">
        <v>532</v>
      </c>
      <c r="D843" s="43" t="s">
        <v>588</v>
      </c>
      <c r="E843" s="43" t="s">
        <v>589</v>
      </c>
      <c r="F843" s="43" t="s">
        <v>385</v>
      </c>
      <c r="G843" s="107" t="s">
        <v>579</v>
      </c>
      <c r="H843" s="107">
        <v>5.0629999999999997</v>
      </c>
      <c r="I843" s="43" t="s">
        <v>279</v>
      </c>
    </row>
    <row r="844" spans="1:9" x14ac:dyDescent="0.25">
      <c r="A844" s="43" t="s">
        <v>270</v>
      </c>
      <c r="B844" s="43" t="s">
        <v>520</v>
      </c>
      <c r="C844" s="43" t="s">
        <v>532</v>
      </c>
      <c r="D844" s="43" t="s">
        <v>590</v>
      </c>
      <c r="E844" s="43" t="s">
        <v>591</v>
      </c>
      <c r="F844" s="43" t="s">
        <v>385</v>
      </c>
      <c r="G844" s="107" t="s">
        <v>579</v>
      </c>
      <c r="H844" s="107">
        <v>1E-3</v>
      </c>
      <c r="I844" s="43" t="s">
        <v>279</v>
      </c>
    </row>
    <row r="845" spans="1:9" x14ac:dyDescent="0.25">
      <c r="A845" s="43" t="s">
        <v>270</v>
      </c>
      <c r="B845" s="43" t="s">
        <v>520</v>
      </c>
      <c r="C845" s="43" t="s">
        <v>532</v>
      </c>
      <c r="D845" s="43" t="s">
        <v>592</v>
      </c>
      <c r="E845" s="43" t="s">
        <v>593</v>
      </c>
      <c r="F845" s="43" t="s">
        <v>385</v>
      </c>
      <c r="G845" s="107" t="s">
        <v>579</v>
      </c>
      <c r="H845" s="107" t="s">
        <v>226</v>
      </c>
      <c r="I845" s="43" t="s">
        <v>279</v>
      </c>
    </row>
    <row r="846" spans="1:9" x14ac:dyDescent="0.25">
      <c r="A846" s="43" t="s">
        <v>270</v>
      </c>
      <c r="B846" s="43" t="s">
        <v>520</v>
      </c>
      <c r="C846" s="43" t="s">
        <v>532</v>
      </c>
      <c r="D846" s="43" t="s">
        <v>594</v>
      </c>
      <c r="E846" s="43" t="s">
        <v>595</v>
      </c>
      <c r="F846" s="43" t="s">
        <v>385</v>
      </c>
      <c r="G846" s="107" t="s">
        <v>579</v>
      </c>
      <c r="H846" s="107">
        <v>262.447</v>
      </c>
      <c r="I846" s="43" t="s">
        <v>279</v>
      </c>
    </row>
    <row r="847" spans="1:9" x14ac:dyDescent="0.25">
      <c r="A847" s="43" t="s">
        <v>270</v>
      </c>
      <c r="B847" s="43" t="s">
        <v>520</v>
      </c>
      <c r="C847" s="43" t="s">
        <v>532</v>
      </c>
      <c r="D847" s="43" t="s">
        <v>596</v>
      </c>
      <c r="E847" s="43" t="s">
        <v>597</v>
      </c>
      <c r="F847" s="43" t="s">
        <v>385</v>
      </c>
      <c r="G847" s="107" t="s">
        <v>579</v>
      </c>
      <c r="H847" s="107">
        <v>262.12400000000002</v>
      </c>
      <c r="I847" s="43" t="s">
        <v>279</v>
      </c>
    </row>
    <row r="848" spans="1:9" x14ac:dyDescent="0.25">
      <c r="A848" s="43" t="s">
        <v>270</v>
      </c>
      <c r="B848" s="43" t="s">
        <v>520</v>
      </c>
      <c r="C848" s="43" t="s">
        <v>532</v>
      </c>
      <c r="D848" s="43" t="s">
        <v>598</v>
      </c>
      <c r="E848" s="43" t="s">
        <v>599</v>
      </c>
      <c r="F848" s="43" t="s">
        <v>385</v>
      </c>
      <c r="G848" s="107" t="s">
        <v>579</v>
      </c>
      <c r="H848" s="107" t="s">
        <v>226</v>
      </c>
      <c r="I848" s="43" t="s">
        <v>279</v>
      </c>
    </row>
    <row r="849" spans="1:9" x14ac:dyDescent="0.25">
      <c r="A849" s="43" t="s">
        <v>270</v>
      </c>
      <c r="B849" s="43" t="s">
        <v>520</v>
      </c>
      <c r="C849" s="43" t="s">
        <v>532</v>
      </c>
      <c r="D849" s="43" t="s">
        <v>600</v>
      </c>
      <c r="E849" s="43" t="s">
        <v>601</v>
      </c>
      <c r="F849" s="43" t="s">
        <v>385</v>
      </c>
      <c r="G849" s="107" t="s">
        <v>579</v>
      </c>
      <c r="H849" s="107">
        <v>0.32300000000000001</v>
      </c>
      <c r="I849" s="43" t="s">
        <v>279</v>
      </c>
    </row>
    <row r="850" spans="1:9" x14ac:dyDescent="0.25">
      <c r="A850" s="43" t="s">
        <v>270</v>
      </c>
      <c r="B850" s="43" t="s">
        <v>520</v>
      </c>
      <c r="C850" s="43" t="s">
        <v>532</v>
      </c>
      <c r="D850" s="43" t="s">
        <v>602</v>
      </c>
      <c r="E850" s="43" t="s">
        <v>603</v>
      </c>
      <c r="F850" s="43" t="s">
        <v>385</v>
      </c>
      <c r="G850" s="107" t="s">
        <v>579</v>
      </c>
      <c r="H850" s="107">
        <v>164.977</v>
      </c>
      <c r="I850" s="43" t="s">
        <v>279</v>
      </c>
    </row>
    <row r="851" spans="1:9" x14ac:dyDescent="0.25">
      <c r="A851" s="43" t="s">
        <v>270</v>
      </c>
      <c r="B851" s="43" t="s">
        <v>520</v>
      </c>
      <c r="C851" s="43" t="s">
        <v>532</v>
      </c>
      <c r="D851" s="43" t="s">
        <v>604</v>
      </c>
      <c r="E851" s="43" t="s">
        <v>605</v>
      </c>
      <c r="F851" s="43" t="s">
        <v>385</v>
      </c>
      <c r="G851" s="107" t="s">
        <v>579</v>
      </c>
      <c r="H851" s="107">
        <v>7.4719999999999995</v>
      </c>
      <c r="I851" s="43" t="s">
        <v>279</v>
      </c>
    </row>
    <row r="852" spans="1:9" x14ac:dyDescent="0.25">
      <c r="A852" s="43" t="s">
        <v>270</v>
      </c>
      <c r="B852" s="43" t="s">
        <v>520</v>
      </c>
      <c r="C852" s="43" t="s">
        <v>532</v>
      </c>
      <c r="D852" s="43" t="s">
        <v>606</v>
      </c>
      <c r="E852" s="43" t="s">
        <v>607</v>
      </c>
      <c r="F852" s="43" t="s">
        <v>385</v>
      </c>
      <c r="G852" s="107" t="s">
        <v>579</v>
      </c>
      <c r="H852" s="107">
        <v>0.10400000000000001</v>
      </c>
      <c r="I852" s="43" t="s">
        <v>279</v>
      </c>
    </row>
    <row r="853" spans="1:9" x14ac:dyDescent="0.25">
      <c r="A853" s="43" t="s">
        <v>270</v>
      </c>
      <c r="B853" s="43" t="s">
        <v>520</v>
      </c>
      <c r="C853" s="43" t="s">
        <v>532</v>
      </c>
      <c r="D853" s="43" t="s">
        <v>608</v>
      </c>
      <c r="E853" s="43" t="s">
        <v>609</v>
      </c>
      <c r="F853" s="43" t="s">
        <v>385</v>
      </c>
      <c r="G853" s="107" t="s">
        <v>579</v>
      </c>
      <c r="H853" s="107">
        <v>2.7E-2</v>
      </c>
      <c r="I853" s="43" t="s">
        <v>279</v>
      </c>
    </row>
    <row r="854" spans="1:9" x14ac:dyDescent="0.25">
      <c r="A854" s="43" t="s">
        <v>270</v>
      </c>
      <c r="B854" s="43" t="s">
        <v>520</v>
      </c>
      <c r="C854" s="43" t="s">
        <v>532</v>
      </c>
      <c r="D854" s="43" t="s">
        <v>610</v>
      </c>
      <c r="E854" s="43" t="s">
        <v>611</v>
      </c>
      <c r="F854" s="43" t="s">
        <v>385</v>
      </c>
      <c r="G854" s="107" t="s">
        <v>579</v>
      </c>
      <c r="H854" s="107">
        <v>5.085</v>
      </c>
      <c r="I854" s="43" t="s">
        <v>279</v>
      </c>
    </row>
    <row r="855" spans="1:9" x14ac:dyDescent="0.25">
      <c r="A855" s="43" t="s">
        <v>270</v>
      </c>
      <c r="B855" s="43" t="s">
        <v>520</v>
      </c>
      <c r="C855" s="43" t="s">
        <v>532</v>
      </c>
      <c r="D855" s="43" t="s">
        <v>612</v>
      </c>
      <c r="E855" s="43" t="s">
        <v>613</v>
      </c>
      <c r="F855" s="43" t="s">
        <v>385</v>
      </c>
      <c r="G855" s="107" t="s">
        <v>579</v>
      </c>
      <c r="H855" s="107">
        <v>3.1E-2</v>
      </c>
      <c r="I855" s="43" t="s">
        <v>279</v>
      </c>
    </row>
    <row r="856" spans="1:9" x14ac:dyDescent="0.25">
      <c r="A856" s="43" t="s">
        <v>270</v>
      </c>
      <c r="B856" s="43" t="s">
        <v>520</v>
      </c>
      <c r="C856" s="43" t="s">
        <v>532</v>
      </c>
      <c r="D856" s="43" t="s">
        <v>614</v>
      </c>
      <c r="E856" s="43" t="s">
        <v>615</v>
      </c>
      <c r="F856" s="43" t="s">
        <v>385</v>
      </c>
      <c r="G856" s="107" t="s">
        <v>579</v>
      </c>
      <c r="H856" s="107">
        <v>4.1000000000000002E-2</v>
      </c>
      <c r="I856" s="43" t="s">
        <v>279</v>
      </c>
    </row>
    <row r="857" spans="1:9" x14ac:dyDescent="0.25">
      <c r="A857" s="43" t="s">
        <v>270</v>
      </c>
      <c r="B857" s="43" t="s">
        <v>520</v>
      </c>
      <c r="C857" s="43" t="s">
        <v>532</v>
      </c>
      <c r="D857" s="43" t="s">
        <v>616</v>
      </c>
      <c r="E857" s="43" t="s">
        <v>617</v>
      </c>
      <c r="F857" s="43" t="s">
        <v>385</v>
      </c>
      <c r="G857" s="107" t="s">
        <v>579</v>
      </c>
      <c r="H857" s="107">
        <v>3.6999999999999998E-2</v>
      </c>
      <c r="I857" s="43" t="s">
        <v>279</v>
      </c>
    </row>
    <row r="858" spans="1:9" x14ac:dyDescent="0.25">
      <c r="A858" s="43" t="s">
        <v>270</v>
      </c>
      <c r="B858" s="43" t="s">
        <v>520</v>
      </c>
      <c r="C858" s="43" t="s">
        <v>532</v>
      </c>
      <c r="D858" s="43" t="s">
        <v>618</v>
      </c>
      <c r="E858" s="43" t="s">
        <v>619</v>
      </c>
      <c r="F858" s="43" t="s">
        <v>385</v>
      </c>
      <c r="G858" s="107" t="s">
        <v>579</v>
      </c>
      <c r="H858" s="107">
        <v>4.0000000000000001E-3</v>
      </c>
      <c r="I858" s="43" t="s">
        <v>279</v>
      </c>
    </row>
    <row r="859" spans="1:9" x14ac:dyDescent="0.25">
      <c r="A859" s="43" t="s">
        <v>270</v>
      </c>
      <c r="B859" s="43" t="s">
        <v>520</v>
      </c>
      <c r="C859" s="43" t="s">
        <v>532</v>
      </c>
      <c r="D859" s="43" t="s">
        <v>620</v>
      </c>
      <c r="E859" s="43" t="s">
        <v>621</v>
      </c>
      <c r="F859" s="43" t="s">
        <v>385</v>
      </c>
      <c r="G859" s="107" t="s">
        <v>579</v>
      </c>
      <c r="H859" s="107">
        <v>114.91800000000001</v>
      </c>
      <c r="I859" s="43" t="s">
        <v>279</v>
      </c>
    </row>
    <row r="860" spans="1:9" x14ac:dyDescent="0.25">
      <c r="A860" s="43" t="s">
        <v>270</v>
      </c>
      <c r="B860" s="43" t="s">
        <v>520</v>
      </c>
      <c r="C860" s="43" t="s">
        <v>532</v>
      </c>
      <c r="D860" s="43" t="s">
        <v>622</v>
      </c>
      <c r="E860" s="43" t="s">
        <v>623</v>
      </c>
      <c r="F860" s="43" t="s">
        <v>385</v>
      </c>
      <c r="G860" s="107" t="s">
        <v>579</v>
      </c>
      <c r="H860" s="107">
        <v>1.306</v>
      </c>
      <c r="I860" s="43" t="s">
        <v>279</v>
      </c>
    </row>
    <row r="861" spans="1:9" x14ac:dyDescent="0.25">
      <c r="A861" s="43" t="s">
        <v>270</v>
      </c>
      <c r="B861" s="43" t="s">
        <v>520</v>
      </c>
      <c r="C861" s="43" t="s">
        <v>532</v>
      </c>
      <c r="D861" s="43" t="s">
        <v>624</v>
      </c>
      <c r="E861" s="43" t="s">
        <v>625</v>
      </c>
      <c r="F861" s="43" t="s">
        <v>385</v>
      </c>
      <c r="G861" s="107" t="s">
        <v>579</v>
      </c>
      <c r="H861" s="107">
        <v>1.1930000000000001</v>
      </c>
      <c r="I861" s="43" t="s">
        <v>279</v>
      </c>
    </row>
    <row r="862" spans="1:9" x14ac:dyDescent="0.25">
      <c r="A862" s="43" t="s">
        <v>270</v>
      </c>
      <c r="B862" s="43" t="s">
        <v>520</v>
      </c>
      <c r="C862" s="43" t="s">
        <v>532</v>
      </c>
      <c r="D862" s="43" t="s">
        <v>626</v>
      </c>
      <c r="E862" s="43" t="s">
        <v>627</v>
      </c>
      <c r="F862" s="43" t="s">
        <v>385</v>
      </c>
      <c r="G862" s="107" t="s">
        <v>579</v>
      </c>
      <c r="H862" s="107">
        <v>0.44800000000000001</v>
      </c>
      <c r="I862" s="43" t="s">
        <v>279</v>
      </c>
    </row>
    <row r="863" spans="1:9" x14ac:dyDescent="0.25">
      <c r="A863" s="43" t="s">
        <v>270</v>
      </c>
      <c r="B863" s="43" t="s">
        <v>520</v>
      </c>
      <c r="C863" s="43" t="s">
        <v>532</v>
      </c>
      <c r="D863" s="43" t="s">
        <v>628</v>
      </c>
      <c r="E863" s="43" t="s">
        <v>629</v>
      </c>
      <c r="F863" s="43" t="s">
        <v>385</v>
      </c>
      <c r="G863" s="107" t="s">
        <v>579</v>
      </c>
      <c r="H863" s="107">
        <v>0.124</v>
      </c>
      <c r="I863" s="43" t="s">
        <v>279</v>
      </c>
    </row>
    <row r="864" spans="1:9" x14ac:dyDescent="0.25">
      <c r="A864" s="43" t="s">
        <v>270</v>
      </c>
      <c r="B864" s="43" t="s">
        <v>520</v>
      </c>
      <c r="C864" s="43" t="s">
        <v>532</v>
      </c>
      <c r="D864" s="43" t="s">
        <v>630</v>
      </c>
      <c r="E864" s="43" t="s">
        <v>631</v>
      </c>
      <c r="F864" s="43" t="s">
        <v>385</v>
      </c>
      <c r="G864" s="107" t="s">
        <v>579</v>
      </c>
      <c r="H864" s="107">
        <v>0.32400000000000001</v>
      </c>
      <c r="I864" s="43" t="s">
        <v>279</v>
      </c>
    </row>
    <row r="865" spans="1:9" x14ac:dyDescent="0.25">
      <c r="A865" s="43" t="s">
        <v>270</v>
      </c>
      <c r="B865" s="43" t="s">
        <v>520</v>
      </c>
      <c r="C865" s="43" t="s">
        <v>532</v>
      </c>
      <c r="D865" s="43" t="s">
        <v>632</v>
      </c>
      <c r="E865" s="43" t="s">
        <v>633</v>
      </c>
      <c r="F865" s="43" t="s">
        <v>385</v>
      </c>
      <c r="G865" s="107" t="s">
        <v>579</v>
      </c>
      <c r="H865" s="107">
        <v>24.885999999999999</v>
      </c>
      <c r="I865" s="43" t="s">
        <v>279</v>
      </c>
    </row>
    <row r="866" spans="1:9" x14ac:dyDescent="0.25">
      <c r="A866" s="43" t="s">
        <v>270</v>
      </c>
      <c r="B866" s="43" t="s">
        <v>520</v>
      </c>
      <c r="C866" s="43" t="s">
        <v>532</v>
      </c>
      <c r="D866" s="43" t="s">
        <v>634</v>
      </c>
      <c r="E866" s="43" t="s">
        <v>635</v>
      </c>
      <c r="F866" s="43" t="s">
        <v>385</v>
      </c>
      <c r="G866" s="107" t="s">
        <v>579</v>
      </c>
      <c r="H866" s="107">
        <v>22.641999999999999</v>
      </c>
      <c r="I866" s="43" t="s">
        <v>279</v>
      </c>
    </row>
    <row r="867" spans="1:9" x14ac:dyDescent="0.25">
      <c r="A867" s="43" t="s">
        <v>270</v>
      </c>
      <c r="B867" s="43" t="s">
        <v>520</v>
      </c>
      <c r="C867" s="43" t="s">
        <v>532</v>
      </c>
      <c r="D867" s="43" t="s">
        <v>636</v>
      </c>
      <c r="E867" s="43" t="s">
        <v>637</v>
      </c>
      <c r="F867" s="43" t="s">
        <v>385</v>
      </c>
      <c r="G867" s="107" t="s">
        <v>579</v>
      </c>
      <c r="H867" s="107">
        <v>1.734</v>
      </c>
      <c r="I867" s="43" t="s">
        <v>279</v>
      </c>
    </row>
    <row r="868" spans="1:9" x14ac:dyDescent="0.25">
      <c r="A868" s="43" t="s">
        <v>270</v>
      </c>
      <c r="B868" s="43" t="s">
        <v>520</v>
      </c>
      <c r="C868" s="43" t="s">
        <v>532</v>
      </c>
      <c r="D868" s="43" t="s">
        <v>638</v>
      </c>
      <c r="E868" s="43" t="s">
        <v>639</v>
      </c>
      <c r="F868" s="43" t="s">
        <v>385</v>
      </c>
      <c r="G868" s="107" t="s">
        <v>579</v>
      </c>
      <c r="H868" s="107">
        <v>0.51</v>
      </c>
      <c r="I868" s="43" t="s">
        <v>279</v>
      </c>
    </row>
    <row r="869" spans="1:9" x14ac:dyDescent="0.25">
      <c r="A869" s="43" t="s">
        <v>270</v>
      </c>
      <c r="B869" s="43" t="s">
        <v>520</v>
      </c>
      <c r="C869" s="43" t="s">
        <v>532</v>
      </c>
      <c r="D869" s="43" t="s">
        <v>640</v>
      </c>
      <c r="E869" s="43" t="s">
        <v>641</v>
      </c>
      <c r="F869" s="43" t="s">
        <v>385</v>
      </c>
      <c r="G869" s="107" t="s">
        <v>579</v>
      </c>
      <c r="H869" s="107">
        <v>0.27300000000000002</v>
      </c>
      <c r="I869" s="43" t="s">
        <v>279</v>
      </c>
    </row>
    <row r="870" spans="1:9" x14ac:dyDescent="0.25">
      <c r="A870" s="43" t="s">
        <v>270</v>
      </c>
      <c r="B870" s="43" t="s">
        <v>520</v>
      </c>
      <c r="C870" s="43" t="s">
        <v>532</v>
      </c>
      <c r="D870" s="43" t="s">
        <v>642</v>
      </c>
      <c r="E870" s="43" t="s">
        <v>643</v>
      </c>
      <c r="F870" s="43" t="s">
        <v>385</v>
      </c>
      <c r="G870" s="107" t="s">
        <v>579</v>
      </c>
      <c r="H870" s="107">
        <v>1.6459999999999999</v>
      </c>
      <c r="I870" s="43" t="s">
        <v>279</v>
      </c>
    </row>
    <row r="871" spans="1:9" x14ac:dyDescent="0.25">
      <c r="A871" s="43" t="s">
        <v>270</v>
      </c>
      <c r="B871" s="43" t="s">
        <v>520</v>
      </c>
      <c r="C871" s="43" t="s">
        <v>532</v>
      </c>
      <c r="D871" s="43" t="s">
        <v>644</v>
      </c>
      <c r="E871" s="43" t="s">
        <v>645</v>
      </c>
      <c r="F871" s="43" t="s">
        <v>385</v>
      </c>
      <c r="G871" s="107" t="s">
        <v>579</v>
      </c>
      <c r="H871" s="107">
        <v>4.7E-2</v>
      </c>
      <c r="I871" s="43" t="s">
        <v>279</v>
      </c>
    </row>
    <row r="872" spans="1:9" x14ac:dyDescent="0.25">
      <c r="A872" s="43" t="s">
        <v>270</v>
      </c>
      <c r="B872" s="43" t="s">
        <v>520</v>
      </c>
      <c r="C872" s="43" t="s">
        <v>532</v>
      </c>
      <c r="D872" s="43" t="s">
        <v>646</v>
      </c>
      <c r="E872" s="43" t="s">
        <v>647</v>
      </c>
      <c r="F872" s="43" t="s">
        <v>385</v>
      </c>
      <c r="G872" s="107" t="s">
        <v>579</v>
      </c>
      <c r="H872" s="107">
        <v>0.66700000000000004</v>
      </c>
      <c r="I872" s="43" t="s">
        <v>279</v>
      </c>
    </row>
    <row r="873" spans="1:9" x14ac:dyDescent="0.25">
      <c r="A873" s="43" t="s">
        <v>270</v>
      </c>
      <c r="B873" s="43" t="s">
        <v>520</v>
      </c>
      <c r="C873" s="43" t="s">
        <v>532</v>
      </c>
      <c r="D873" s="43" t="s">
        <v>648</v>
      </c>
      <c r="E873" s="43" t="s">
        <v>649</v>
      </c>
      <c r="F873" s="43" t="s">
        <v>385</v>
      </c>
      <c r="G873" s="107" t="s">
        <v>579</v>
      </c>
      <c r="H873" s="107">
        <v>2.0150000000000001</v>
      </c>
      <c r="I873" s="43" t="s">
        <v>279</v>
      </c>
    </row>
    <row r="874" spans="1:9" x14ac:dyDescent="0.25">
      <c r="A874" s="43" t="s">
        <v>270</v>
      </c>
      <c r="B874" s="43" t="s">
        <v>520</v>
      </c>
      <c r="C874" s="43" t="s">
        <v>532</v>
      </c>
      <c r="D874" s="43" t="s">
        <v>650</v>
      </c>
      <c r="E874" s="43" t="s">
        <v>651</v>
      </c>
      <c r="F874" s="43" t="s">
        <v>385</v>
      </c>
      <c r="G874" s="107" t="s">
        <v>579</v>
      </c>
      <c r="H874" s="107">
        <v>0.13</v>
      </c>
      <c r="I874" s="43" t="s">
        <v>279</v>
      </c>
    </row>
    <row r="875" spans="1:9" x14ac:dyDescent="0.25">
      <c r="A875" s="43" t="s">
        <v>270</v>
      </c>
      <c r="B875" s="43" t="s">
        <v>520</v>
      </c>
      <c r="C875" s="43" t="s">
        <v>532</v>
      </c>
      <c r="D875" s="43" t="s">
        <v>652</v>
      </c>
      <c r="E875" s="43" t="s">
        <v>653</v>
      </c>
      <c r="F875" s="43" t="s">
        <v>385</v>
      </c>
      <c r="G875" s="107" t="s">
        <v>579</v>
      </c>
      <c r="H875" s="107">
        <v>0.01</v>
      </c>
      <c r="I875" s="43" t="s">
        <v>279</v>
      </c>
    </row>
    <row r="876" spans="1:9" x14ac:dyDescent="0.25">
      <c r="A876" s="43" t="s">
        <v>270</v>
      </c>
      <c r="B876" s="43" t="s">
        <v>520</v>
      </c>
      <c r="C876" s="43" t="s">
        <v>532</v>
      </c>
      <c r="D876" s="43" t="s">
        <v>654</v>
      </c>
      <c r="E876" s="43" t="s">
        <v>655</v>
      </c>
      <c r="F876" s="43" t="s">
        <v>385</v>
      </c>
      <c r="G876" s="107" t="s">
        <v>579</v>
      </c>
      <c r="H876" s="107">
        <v>4.6779999999999999</v>
      </c>
      <c r="I876" s="43" t="s">
        <v>279</v>
      </c>
    </row>
    <row r="877" spans="1:9" x14ac:dyDescent="0.25">
      <c r="A877" s="43" t="s">
        <v>270</v>
      </c>
      <c r="B877" s="43" t="s">
        <v>520</v>
      </c>
      <c r="C877" s="43" t="s">
        <v>532</v>
      </c>
      <c r="D877" s="43" t="s">
        <v>656</v>
      </c>
      <c r="E877" s="43" t="s">
        <v>657</v>
      </c>
      <c r="F877" s="43" t="s">
        <v>385</v>
      </c>
      <c r="G877" s="107" t="s">
        <v>579</v>
      </c>
      <c r="H877" s="107">
        <v>555.86199999999997</v>
      </c>
      <c r="I877" s="43" t="s">
        <v>279</v>
      </c>
    </row>
    <row r="878" spans="1:9" x14ac:dyDescent="0.25">
      <c r="A878" s="43" t="s">
        <v>270</v>
      </c>
      <c r="B878" s="43" t="s">
        <v>520</v>
      </c>
      <c r="C878" s="43" t="s">
        <v>532</v>
      </c>
      <c r="D878" s="43" t="s">
        <v>658</v>
      </c>
      <c r="E878" s="43" t="s">
        <v>659</v>
      </c>
      <c r="F878" s="43" t="s">
        <v>385</v>
      </c>
      <c r="G878" s="107" t="s">
        <v>579</v>
      </c>
      <c r="H878" s="107">
        <v>535.68799999999999</v>
      </c>
      <c r="I878" s="43" t="s">
        <v>279</v>
      </c>
    </row>
    <row r="879" spans="1:9" x14ac:dyDescent="0.25">
      <c r="A879" s="43" t="s">
        <v>270</v>
      </c>
      <c r="B879" s="43" t="s">
        <v>520</v>
      </c>
      <c r="C879" s="43" t="s">
        <v>532</v>
      </c>
      <c r="D879" s="43" t="s">
        <v>660</v>
      </c>
      <c r="E879" s="43" t="s">
        <v>661</v>
      </c>
      <c r="F879" s="43" t="s">
        <v>385</v>
      </c>
      <c r="G879" s="107" t="s">
        <v>579</v>
      </c>
      <c r="H879" s="107">
        <v>20.173999999999999</v>
      </c>
      <c r="I879" s="43" t="s">
        <v>279</v>
      </c>
    </row>
    <row r="880" spans="1:9" x14ac:dyDescent="0.25">
      <c r="A880" s="43" t="s">
        <v>270</v>
      </c>
      <c r="B880" s="43" t="s">
        <v>520</v>
      </c>
      <c r="C880" s="43" t="s">
        <v>532</v>
      </c>
      <c r="D880" s="43" t="s">
        <v>662</v>
      </c>
      <c r="E880" s="43" t="s">
        <v>663</v>
      </c>
      <c r="F880" s="43" t="s">
        <v>385</v>
      </c>
      <c r="G880" s="107" t="s">
        <v>579</v>
      </c>
      <c r="H880" s="107">
        <v>4478.1970000000001</v>
      </c>
      <c r="I880" s="43" t="s">
        <v>279</v>
      </c>
    </row>
    <row r="881" spans="1:9" x14ac:dyDescent="0.25">
      <c r="A881" s="43" t="s">
        <v>270</v>
      </c>
      <c r="B881" s="43" t="s">
        <v>520</v>
      </c>
      <c r="C881" s="43" t="s">
        <v>532</v>
      </c>
      <c r="D881" s="43" t="s">
        <v>664</v>
      </c>
      <c r="E881" s="43" t="s">
        <v>665</v>
      </c>
      <c r="F881" s="43" t="s">
        <v>385</v>
      </c>
      <c r="G881" s="107" t="s">
        <v>579</v>
      </c>
      <c r="H881" s="107">
        <v>4467.6580000000004</v>
      </c>
      <c r="I881" s="43" t="s">
        <v>279</v>
      </c>
    </row>
    <row r="882" spans="1:9" x14ac:dyDescent="0.25">
      <c r="A882" s="43" t="s">
        <v>270</v>
      </c>
      <c r="B882" s="43" t="s">
        <v>520</v>
      </c>
      <c r="C882" s="43" t="s">
        <v>532</v>
      </c>
      <c r="D882" s="43" t="s">
        <v>666</v>
      </c>
      <c r="E882" s="43" t="s">
        <v>667</v>
      </c>
      <c r="F882" s="43" t="s">
        <v>385</v>
      </c>
      <c r="G882" s="107" t="s">
        <v>579</v>
      </c>
      <c r="H882" s="107">
        <v>10.539</v>
      </c>
      <c r="I882" s="43" t="s">
        <v>279</v>
      </c>
    </row>
    <row r="883" spans="1:9" x14ac:dyDescent="0.25">
      <c r="A883" s="43" t="s">
        <v>270</v>
      </c>
      <c r="B883" s="43" t="s">
        <v>520</v>
      </c>
      <c r="C883" s="43" t="s">
        <v>532</v>
      </c>
      <c r="D883" s="43" t="s">
        <v>668</v>
      </c>
      <c r="E883" s="43" t="s">
        <v>669</v>
      </c>
      <c r="F883" s="43" t="s">
        <v>385</v>
      </c>
      <c r="G883" s="107" t="s">
        <v>579</v>
      </c>
      <c r="H883" s="107" t="s">
        <v>226</v>
      </c>
      <c r="I883" s="43" t="s">
        <v>279</v>
      </c>
    </row>
    <row r="884" spans="1:9" x14ac:dyDescent="0.25">
      <c r="A884" s="43" t="s">
        <v>270</v>
      </c>
      <c r="B884" s="43" t="s">
        <v>520</v>
      </c>
      <c r="C884" s="43" t="s">
        <v>532</v>
      </c>
      <c r="D884" s="43" t="s">
        <v>670</v>
      </c>
      <c r="E884" s="43" t="s">
        <v>671</v>
      </c>
      <c r="F884" s="43" t="s">
        <v>385</v>
      </c>
      <c r="G884" s="107" t="s">
        <v>579</v>
      </c>
      <c r="H884" s="107">
        <v>10.539</v>
      </c>
      <c r="I884" s="43" t="s">
        <v>279</v>
      </c>
    </row>
    <row r="885" spans="1:9" x14ac:dyDescent="0.25">
      <c r="A885" s="43" t="s">
        <v>270</v>
      </c>
      <c r="B885" s="43" t="s">
        <v>520</v>
      </c>
      <c r="C885" s="43" t="s">
        <v>532</v>
      </c>
      <c r="D885" s="43" t="s">
        <v>672</v>
      </c>
      <c r="E885" s="43" t="s">
        <v>673</v>
      </c>
      <c r="F885" s="43" t="s">
        <v>385</v>
      </c>
      <c r="G885" s="107" t="s">
        <v>579</v>
      </c>
      <c r="H885" s="107">
        <v>0.12</v>
      </c>
      <c r="I885" s="43" t="s">
        <v>279</v>
      </c>
    </row>
    <row r="886" spans="1:9" x14ac:dyDescent="0.25">
      <c r="A886" s="43" t="s">
        <v>270</v>
      </c>
      <c r="B886" s="43" t="s">
        <v>520</v>
      </c>
      <c r="C886" s="43" t="s">
        <v>532</v>
      </c>
      <c r="D886" s="43" t="s">
        <v>674</v>
      </c>
      <c r="E886" s="43" t="s">
        <v>675</v>
      </c>
      <c r="F886" s="43" t="s">
        <v>385</v>
      </c>
      <c r="G886" s="107" t="s">
        <v>579</v>
      </c>
      <c r="H886" s="107">
        <v>8.5999999999999993E-2</v>
      </c>
      <c r="I886" s="43" t="s">
        <v>279</v>
      </c>
    </row>
    <row r="887" spans="1:9" x14ac:dyDescent="0.25">
      <c r="A887" s="43" t="s">
        <v>270</v>
      </c>
      <c r="B887" s="43" t="s">
        <v>520</v>
      </c>
      <c r="C887" s="43" t="s">
        <v>532</v>
      </c>
      <c r="D887" s="43" t="s">
        <v>676</v>
      </c>
      <c r="E887" s="43" t="s">
        <v>677</v>
      </c>
      <c r="F887" s="43" t="s">
        <v>385</v>
      </c>
      <c r="G887" s="107" t="s">
        <v>579</v>
      </c>
      <c r="H887" s="107">
        <v>3.4000000000000002E-2</v>
      </c>
      <c r="I887" s="43" t="s">
        <v>279</v>
      </c>
    </row>
    <row r="888" spans="1:9" x14ac:dyDescent="0.25">
      <c r="A888" s="43" t="s">
        <v>270</v>
      </c>
      <c r="B888" s="43" t="s">
        <v>520</v>
      </c>
      <c r="C888" s="43" t="s">
        <v>532</v>
      </c>
      <c r="D888" s="43" t="s">
        <v>678</v>
      </c>
      <c r="E888" s="43" t="s">
        <v>679</v>
      </c>
      <c r="F888" s="43" t="s">
        <v>385</v>
      </c>
      <c r="G888" s="107" t="s">
        <v>579</v>
      </c>
      <c r="H888" s="107">
        <v>0.314</v>
      </c>
      <c r="I888" s="43" t="s">
        <v>279</v>
      </c>
    </row>
    <row r="889" spans="1:9" x14ac:dyDescent="0.25">
      <c r="A889" s="43" t="s">
        <v>270</v>
      </c>
      <c r="B889" s="43" t="s">
        <v>520</v>
      </c>
      <c r="C889" s="43" t="s">
        <v>532</v>
      </c>
      <c r="D889" s="43" t="s">
        <v>680</v>
      </c>
      <c r="E889" s="43" t="s">
        <v>681</v>
      </c>
      <c r="F889" s="43" t="s">
        <v>385</v>
      </c>
      <c r="G889" s="107" t="s">
        <v>579</v>
      </c>
      <c r="H889" s="107">
        <v>1.4999999999999999E-2</v>
      </c>
      <c r="I889" s="43" t="s">
        <v>279</v>
      </c>
    </row>
    <row r="890" spans="1:9" x14ac:dyDescent="0.25">
      <c r="A890" s="43" t="s">
        <v>270</v>
      </c>
      <c r="B890" s="43" t="s">
        <v>520</v>
      </c>
      <c r="C890" s="43" t="s">
        <v>532</v>
      </c>
      <c r="D890" s="43" t="s">
        <v>682</v>
      </c>
      <c r="E890" s="43" t="s">
        <v>683</v>
      </c>
      <c r="F890" s="43" t="s">
        <v>385</v>
      </c>
      <c r="G890" s="107" t="s">
        <v>579</v>
      </c>
      <c r="H890" s="107">
        <v>0.29799999999999999</v>
      </c>
      <c r="I890" s="43" t="s">
        <v>279</v>
      </c>
    </row>
    <row r="891" spans="1:9" x14ac:dyDescent="0.25">
      <c r="A891" s="43" t="s">
        <v>270</v>
      </c>
      <c r="B891" s="43" t="s">
        <v>520</v>
      </c>
      <c r="C891" s="43" t="s">
        <v>532</v>
      </c>
      <c r="D891" s="43" t="s">
        <v>684</v>
      </c>
      <c r="E891" s="43" t="s">
        <v>685</v>
      </c>
      <c r="F891" s="43" t="s">
        <v>385</v>
      </c>
      <c r="G891" s="107" t="s">
        <v>579</v>
      </c>
      <c r="H891" s="107">
        <v>1E-3</v>
      </c>
      <c r="I891" s="43" t="s">
        <v>279</v>
      </c>
    </row>
    <row r="892" spans="1:9" x14ac:dyDescent="0.25">
      <c r="A892" s="43" t="s">
        <v>270</v>
      </c>
      <c r="B892" s="43" t="s">
        <v>520</v>
      </c>
      <c r="C892" s="43" t="s">
        <v>532</v>
      </c>
      <c r="D892" s="43" t="s">
        <v>686</v>
      </c>
      <c r="E892" s="43" t="s">
        <v>687</v>
      </c>
      <c r="F892" s="43" t="s">
        <v>385</v>
      </c>
      <c r="G892" s="107" t="s">
        <v>579</v>
      </c>
      <c r="H892" s="107">
        <v>1.141</v>
      </c>
      <c r="I892" s="43" t="s">
        <v>279</v>
      </c>
    </row>
    <row r="893" spans="1:9" x14ac:dyDescent="0.25">
      <c r="A893" s="43" t="s">
        <v>270</v>
      </c>
      <c r="B893" s="43" t="s">
        <v>520</v>
      </c>
      <c r="C893" s="43" t="s">
        <v>532</v>
      </c>
      <c r="D893" s="43" t="s">
        <v>688</v>
      </c>
      <c r="E893" s="43" t="s">
        <v>689</v>
      </c>
      <c r="F893" s="43" t="s">
        <v>385</v>
      </c>
      <c r="G893" s="107" t="s">
        <v>579</v>
      </c>
      <c r="H893" s="107" t="s">
        <v>226</v>
      </c>
      <c r="I893" s="43" t="s">
        <v>279</v>
      </c>
    </row>
    <row r="894" spans="1:9" x14ac:dyDescent="0.25">
      <c r="A894" s="43" t="s">
        <v>270</v>
      </c>
      <c r="B894" s="43" t="s">
        <v>520</v>
      </c>
      <c r="C894" s="43" t="s">
        <v>532</v>
      </c>
      <c r="D894" s="43" t="s">
        <v>690</v>
      </c>
      <c r="E894" s="43" t="s">
        <v>691</v>
      </c>
      <c r="F894" s="43" t="s">
        <v>385</v>
      </c>
      <c r="G894" s="107" t="s">
        <v>579</v>
      </c>
      <c r="H894" s="107" t="s">
        <v>226</v>
      </c>
      <c r="I894" s="43" t="s">
        <v>279</v>
      </c>
    </row>
    <row r="895" spans="1:9" x14ac:dyDescent="0.25">
      <c r="A895" s="43" t="s">
        <v>270</v>
      </c>
      <c r="B895" s="43" t="s">
        <v>520</v>
      </c>
      <c r="C895" s="43" t="s">
        <v>532</v>
      </c>
      <c r="D895" s="43" t="s">
        <v>692</v>
      </c>
      <c r="E895" s="43" t="s">
        <v>693</v>
      </c>
      <c r="F895" s="43" t="s">
        <v>385</v>
      </c>
      <c r="G895" s="107" t="s">
        <v>579</v>
      </c>
      <c r="H895" s="107" t="s">
        <v>226</v>
      </c>
      <c r="I895" s="43" t="s">
        <v>279</v>
      </c>
    </row>
    <row r="896" spans="1:9" x14ac:dyDescent="0.25">
      <c r="A896" s="43" t="s">
        <v>270</v>
      </c>
      <c r="B896" s="43" t="s">
        <v>520</v>
      </c>
      <c r="C896" s="43" t="s">
        <v>532</v>
      </c>
      <c r="D896" s="43" t="s">
        <v>694</v>
      </c>
      <c r="E896" s="43" t="s">
        <v>695</v>
      </c>
      <c r="F896" s="43" t="s">
        <v>385</v>
      </c>
      <c r="G896" s="107" t="s">
        <v>579</v>
      </c>
      <c r="H896" s="107" t="s">
        <v>226</v>
      </c>
      <c r="I896" s="43" t="s">
        <v>279</v>
      </c>
    </row>
    <row r="897" spans="1:9" x14ac:dyDescent="0.25">
      <c r="A897" s="43" t="s">
        <v>270</v>
      </c>
      <c r="B897" s="43" t="s">
        <v>520</v>
      </c>
      <c r="C897" s="43" t="s">
        <v>532</v>
      </c>
      <c r="D897" s="43" t="s">
        <v>696</v>
      </c>
      <c r="E897" s="43" t="s">
        <v>697</v>
      </c>
      <c r="F897" s="43" t="s">
        <v>385</v>
      </c>
      <c r="G897" s="107" t="s">
        <v>579</v>
      </c>
      <c r="H897" s="107">
        <v>1.141</v>
      </c>
      <c r="I897" s="43" t="s">
        <v>279</v>
      </c>
    </row>
    <row r="898" spans="1:9" x14ac:dyDescent="0.25">
      <c r="A898" s="43" t="s">
        <v>270</v>
      </c>
      <c r="B898" s="43" t="s">
        <v>520</v>
      </c>
      <c r="C898" s="43" t="s">
        <v>532</v>
      </c>
      <c r="D898" s="43" t="s">
        <v>698</v>
      </c>
      <c r="E898" s="43" t="s">
        <v>699</v>
      </c>
      <c r="F898" s="43" t="s">
        <v>385</v>
      </c>
      <c r="G898" s="107" t="s">
        <v>579</v>
      </c>
      <c r="H898" s="107" t="s">
        <v>226</v>
      </c>
      <c r="I898" s="43" t="s">
        <v>279</v>
      </c>
    </row>
    <row r="899" spans="1:9" x14ac:dyDescent="0.25">
      <c r="A899" s="43" t="s">
        <v>270</v>
      </c>
      <c r="B899" s="43" t="s">
        <v>520</v>
      </c>
      <c r="C899" s="43" t="s">
        <v>532</v>
      </c>
      <c r="D899" s="43" t="s">
        <v>700</v>
      </c>
      <c r="E899" s="43" t="s">
        <v>701</v>
      </c>
      <c r="F899" s="43" t="s">
        <v>385</v>
      </c>
      <c r="G899" s="107" t="s">
        <v>579</v>
      </c>
      <c r="H899" s="107">
        <v>7.8E-2</v>
      </c>
      <c r="I899" s="43" t="s">
        <v>279</v>
      </c>
    </row>
    <row r="900" spans="1:9" x14ac:dyDescent="0.25">
      <c r="A900" s="43" t="s">
        <v>270</v>
      </c>
      <c r="B900" s="43" t="s">
        <v>520</v>
      </c>
      <c r="C900" s="43" t="s">
        <v>532</v>
      </c>
      <c r="D900" s="43" t="s">
        <v>702</v>
      </c>
      <c r="E900" s="43" t="s">
        <v>703</v>
      </c>
      <c r="F900" s="43" t="s">
        <v>385</v>
      </c>
      <c r="G900" s="107" t="s">
        <v>579</v>
      </c>
      <c r="H900" s="107">
        <v>8.9999999999999993E-3</v>
      </c>
      <c r="I900" s="43" t="s">
        <v>279</v>
      </c>
    </row>
    <row r="901" spans="1:9" x14ac:dyDescent="0.25">
      <c r="A901" s="43" t="s">
        <v>270</v>
      </c>
      <c r="B901" s="43" t="s">
        <v>520</v>
      </c>
      <c r="C901" s="43" t="s">
        <v>532</v>
      </c>
      <c r="D901" s="43" t="s">
        <v>704</v>
      </c>
      <c r="E901" s="43" t="s">
        <v>705</v>
      </c>
      <c r="F901" s="43" t="s">
        <v>385</v>
      </c>
      <c r="G901" s="107" t="s">
        <v>579</v>
      </c>
      <c r="H901" s="107" t="s">
        <v>226</v>
      </c>
      <c r="I901" s="43" t="s">
        <v>279</v>
      </c>
    </row>
    <row r="902" spans="1:9" x14ac:dyDescent="0.25">
      <c r="A902" s="43" t="s">
        <v>270</v>
      </c>
      <c r="B902" s="43" t="s">
        <v>520</v>
      </c>
      <c r="C902" s="43" t="s">
        <v>532</v>
      </c>
      <c r="D902" s="43" t="s">
        <v>706</v>
      </c>
      <c r="E902" s="43" t="s">
        <v>707</v>
      </c>
      <c r="F902" s="43" t="s">
        <v>385</v>
      </c>
      <c r="G902" s="107" t="s">
        <v>579</v>
      </c>
      <c r="H902" s="107">
        <v>21.702999999999999</v>
      </c>
      <c r="I902" s="43" t="s">
        <v>279</v>
      </c>
    </row>
    <row r="903" spans="1:9" x14ac:dyDescent="0.25">
      <c r="A903" s="43" t="s">
        <v>270</v>
      </c>
      <c r="B903" s="43" t="s">
        <v>520</v>
      </c>
      <c r="C903" s="43" t="s">
        <v>532</v>
      </c>
      <c r="D903" s="43" t="s">
        <v>708</v>
      </c>
      <c r="E903" s="43" t="s">
        <v>709</v>
      </c>
      <c r="F903" s="43" t="s">
        <v>385</v>
      </c>
      <c r="G903" s="107" t="s">
        <v>579</v>
      </c>
      <c r="H903" s="107">
        <v>4.1470000000000002</v>
      </c>
      <c r="I903" s="43" t="s">
        <v>279</v>
      </c>
    </row>
    <row r="904" spans="1:9" x14ac:dyDescent="0.25">
      <c r="A904" s="43" t="s">
        <v>270</v>
      </c>
      <c r="B904" s="43" t="s">
        <v>520</v>
      </c>
      <c r="C904" s="43" t="s">
        <v>532</v>
      </c>
      <c r="D904" s="43" t="s">
        <v>710</v>
      </c>
      <c r="E904" s="43" t="s">
        <v>711</v>
      </c>
      <c r="F904" s="43" t="s">
        <v>385</v>
      </c>
      <c r="G904" s="107" t="s">
        <v>579</v>
      </c>
      <c r="H904" s="107">
        <v>0.18099999999999999</v>
      </c>
      <c r="I904" s="43" t="s">
        <v>279</v>
      </c>
    </row>
    <row r="905" spans="1:9" x14ac:dyDescent="0.25">
      <c r="A905" s="43" t="s">
        <v>270</v>
      </c>
      <c r="B905" s="43" t="s">
        <v>520</v>
      </c>
      <c r="C905" s="43" t="s">
        <v>532</v>
      </c>
      <c r="D905" s="43" t="s">
        <v>712</v>
      </c>
      <c r="E905" s="43" t="s">
        <v>713</v>
      </c>
      <c r="F905" s="43" t="s">
        <v>385</v>
      </c>
      <c r="G905" s="107" t="s">
        <v>579</v>
      </c>
      <c r="H905" s="107" t="s">
        <v>226</v>
      </c>
      <c r="I905" s="43" t="s">
        <v>279</v>
      </c>
    </row>
    <row r="906" spans="1:9" x14ac:dyDescent="0.25">
      <c r="A906" s="43" t="s">
        <v>270</v>
      </c>
      <c r="B906" s="43" t="s">
        <v>520</v>
      </c>
      <c r="C906" s="43" t="s">
        <v>532</v>
      </c>
      <c r="D906" s="43" t="s">
        <v>714</v>
      </c>
      <c r="E906" s="43" t="s">
        <v>715</v>
      </c>
      <c r="F906" s="43" t="s">
        <v>385</v>
      </c>
      <c r="G906" s="107" t="s">
        <v>579</v>
      </c>
      <c r="H906" s="107">
        <v>0.14199999999999999</v>
      </c>
      <c r="I906" s="43" t="s">
        <v>279</v>
      </c>
    </row>
    <row r="907" spans="1:9" x14ac:dyDescent="0.25">
      <c r="A907" s="43" t="s">
        <v>270</v>
      </c>
      <c r="B907" s="43" t="s">
        <v>520</v>
      </c>
      <c r="C907" s="43" t="s">
        <v>532</v>
      </c>
      <c r="D907" s="43" t="s">
        <v>716</v>
      </c>
      <c r="E907" s="43" t="s">
        <v>717</v>
      </c>
      <c r="F907" s="43" t="s">
        <v>385</v>
      </c>
      <c r="G907" s="107" t="s">
        <v>579</v>
      </c>
      <c r="H907" s="107">
        <v>1.1839999999999999</v>
      </c>
      <c r="I907" s="43" t="s">
        <v>279</v>
      </c>
    </row>
    <row r="908" spans="1:9" x14ac:dyDescent="0.25">
      <c r="A908" s="43" t="s">
        <v>270</v>
      </c>
      <c r="B908" s="43" t="s">
        <v>520</v>
      </c>
      <c r="C908" s="43" t="s">
        <v>532</v>
      </c>
      <c r="D908" s="43" t="s">
        <v>718</v>
      </c>
      <c r="E908" s="43" t="s">
        <v>719</v>
      </c>
      <c r="F908" s="43" t="s">
        <v>385</v>
      </c>
      <c r="G908" s="107" t="s">
        <v>579</v>
      </c>
      <c r="H908" s="107">
        <v>0.48800000000000004</v>
      </c>
      <c r="I908" s="43" t="s">
        <v>279</v>
      </c>
    </row>
    <row r="909" spans="1:9" x14ac:dyDescent="0.25">
      <c r="A909" s="43" t="s">
        <v>270</v>
      </c>
      <c r="B909" s="43" t="s">
        <v>520</v>
      </c>
      <c r="C909" s="43" t="s">
        <v>532</v>
      </c>
      <c r="D909" s="43" t="s">
        <v>720</v>
      </c>
      <c r="E909" s="43" t="s">
        <v>721</v>
      </c>
      <c r="F909" s="43" t="s">
        <v>385</v>
      </c>
      <c r="G909" s="107" t="s">
        <v>579</v>
      </c>
      <c r="H909" s="107">
        <v>5496.0540000000001</v>
      </c>
      <c r="I909" s="43" t="s">
        <v>279</v>
      </c>
    </row>
    <row r="910" spans="1:9" x14ac:dyDescent="0.25">
      <c r="A910" s="43" t="s">
        <v>270</v>
      </c>
      <c r="B910" s="43" t="s">
        <v>520</v>
      </c>
      <c r="C910" s="43" t="s">
        <v>532</v>
      </c>
      <c r="D910" s="43" t="s">
        <v>722</v>
      </c>
      <c r="E910" s="43" t="s">
        <v>723</v>
      </c>
      <c r="F910" s="43" t="s">
        <v>385</v>
      </c>
      <c r="G910" s="107" t="s">
        <v>579</v>
      </c>
      <c r="H910" s="107" t="s">
        <v>226</v>
      </c>
      <c r="I910" s="43" t="s">
        <v>279</v>
      </c>
    </row>
    <row r="911" spans="1:9" x14ac:dyDescent="0.25">
      <c r="A911" s="43" t="s">
        <v>270</v>
      </c>
      <c r="B911" s="43" t="s">
        <v>520</v>
      </c>
      <c r="C911" s="43" t="s">
        <v>532</v>
      </c>
      <c r="D911" s="43" t="s">
        <v>786</v>
      </c>
      <c r="E911" s="43" t="s">
        <v>787</v>
      </c>
      <c r="F911" s="43" t="s">
        <v>385</v>
      </c>
      <c r="G911" s="107" t="s">
        <v>579</v>
      </c>
      <c r="H911" s="107">
        <v>5496.054000000001</v>
      </c>
      <c r="I911" s="43" t="s">
        <v>279</v>
      </c>
    </row>
    <row r="912" spans="1:9" x14ac:dyDescent="0.25">
      <c r="A912" s="43" t="s">
        <v>270</v>
      </c>
      <c r="B912" s="43" t="s">
        <v>520</v>
      </c>
      <c r="C912" s="43" t="s">
        <v>532</v>
      </c>
      <c r="D912" s="43" t="s">
        <v>586</v>
      </c>
      <c r="E912" s="43" t="s">
        <v>587</v>
      </c>
      <c r="F912" s="43" t="s">
        <v>385</v>
      </c>
      <c r="G912" s="107" t="s">
        <v>580</v>
      </c>
      <c r="H912" s="107">
        <v>12.282999999999999</v>
      </c>
      <c r="I912" s="43" t="s">
        <v>280</v>
      </c>
    </row>
    <row r="913" spans="1:9" x14ac:dyDescent="0.25">
      <c r="A913" s="43" t="s">
        <v>270</v>
      </c>
      <c r="B913" s="43" t="s">
        <v>520</v>
      </c>
      <c r="C913" s="43" t="s">
        <v>532</v>
      </c>
      <c r="D913" s="43" t="s">
        <v>588</v>
      </c>
      <c r="E913" s="43" t="s">
        <v>589</v>
      </c>
      <c r="F913" s="43" t="s">
        <v>385</v>
      </c>
      <c r="G913" s="107" t="s">
        <v>580</v>
      </c>
      <c r="H913" s="107" t="s">
        <v>519</v>
      </c>
      <c r="I913" s="43" t="s">
        <v>280</v>
      </c>
    </row>
    <row r="914" spans="1:9" x14ac:dyDescent="0.25">
      <c r="A914" s="43" t="s">
        <v>270</v>
      </c>
      <c r="B914" s="43" t="s">
        <v>520</v>
      </c>
      <c r="C914" s="43" t="s">
        <v>532</v>
      </c>
      <c r="D914" s="43" t="s">
        <v>590</v>
      </c>
      <c r="E914" s="43" t="s">
        <v>591</v>
      </c>
      <c r="F914" s="43" t="s">
        <v>385</v>
      </c>
      <c r="G914" s="107" t="s">
        <v>580</v>
      </c>
      <c r="H914" s="107" t="s">
        <v>519</v>
      </c>
      <c r="I914" s="43" t="s">
        <v>280</v>
      </c>
    </row>
    <row r="915" spans="1:9" x14ac:dyDescent="0.25">
      <c r="A915" s="43" t="s">
        <v>270</v>
      </c>
      <c r="B915" s="43" t="s">
        <v>520</v>
      </c>
      <c r="C915" s="43" t="s">
        <v>532</v>
      </c>
      <c r="D915" s="43" t="s">
        <v>592</v>
      </c>
      <c r="E915" s="43" t="s">
        <v>593</v>
      </c>
      <c r="F915" s="43" t="s">
        <v>385</v>
      </c>
      <c r="G915" s="107" t="s">
        <v>580</v>
      </c>
      <c r="H915" s="107" t="s">
        <v>519</v>
      </c>
      <c r="I915" s="43" t="s">
        <v>280</v>
      </c>
    </row>
    <row r="916" spans="1:9" x14ac:dyDescent="0.25">
      <c r="A916" s="43" t="s">
        <v>270</v>
      </c>
      <c r="B916" s="43" t="s">
        <v>520</v>
      </c>
      <c r="C916" s="43" t="s">
        <v>532</v>
      </c>
      <c r="D916" s="43" t="s">
        <v>594</v>
      </c>
      <c r="E916" s="43" t="s">
        <v>595</v>
      </c>
      <c r="F916" s="43" t="s">
        <v>385</v>
      </c>
      <c r="G916" s="107" t="s">
        <v>580</v>
      </c>
      <c r="H916" s="107">
        <v>252.05699999999999</v>
      </c>
      <c r="I916" s="43" t="s">
        <v>280</v>
      </c>
    </row>
    <row r="917" spans="1:9" x14ac:dyDescent="0.25">
      <c r="A917" s="43" t="s">
        <v>270</v>
      </c>
      <c r="B917" s="43" t="s">
        <v>520</v>
      </c>
      <c r="C917" s="43" t="s">
        <v>532</v>
      </c>
      <c r="D917" s="43" t="s">
        <v>596</v>
      </c>
      <c r="E917" s="43" t="s">
        <v>597</v>
      </c>
      <c r="F917" s="43" t="s">
        <v>385</v>
      </c>
      <c r="G917" s="107" t="s">
        <v>580</v>
      </c>
      <c r="H917" s="107" t="s">
        <v>519</v>
      </c>
      <c r="I917" s="43" t="s">
        <v>280</v>
      </c>
    </row>
    <row r="918" spans="1:9" x14ac:dyDescent="0.25">
      <c r="A918" s="43" t="s">
        <v>270</v>
      </c>
      <c r="B918" s="43" t="s">
        <v>520</v>
      </c>
      <c r="C918" s="43" t="s">
        <v>532</v>
      </c>
      <c r="D918" s="43" t="s">
        <v>598</v>
      </c>
      <c r="E918" s="43" t="s">
        <v>599</v>
      </c>
      <c r="F918" s="43" t="s">
        <v>385</v>
      </c>
      <c r="G918" s="107" t="s">
        <v>580</v>
      </c>
      <c r="H918" s="107" t="s">
        <v>519</v>
      </c>
      <c r="I918" s="43" t="s">
        <v>280</v>
      </c>
    </row>
    <row r="919" spans="1:9" x14ac:dyDescent="0.25">
      <c r="A919" s="43" t="s">
        <v>270</v>
      </c>
      <c r="B919" s="43" t="s">
        <v>520</v>
      </c>
      <c r="C919" s="43" t="s">
        <v>532</v>
      </c>
      <c r="D919" s="43" t="s">
        <v>600</v>
      </c>
      <c r="E919" s="43" t="s">
        <v>601</v>
      </c>
      <c r="F919" s="43" t="s">
        <v>385</v>
      </c>
      <c r="G919" s="107" t="s">
        <v>580</v>
      </c>
      <c r="H919" s="107" t="s">
        <v>519</v>
      </c>
      <c r="I919" s="43" t="s">
        <v>280</v>
      </c>
    </row>
    <row r="920" spans="1:9" x14ac:dyDescent="0.25">
      <c r="A920" s="43" t="s">
        <v>270</v>
      </c>
      <c r="B920" s="43" t="s">
        <v>520</v>
      </c>
      <c r="C920" s="43" t="s">
        <v>532</v>
      </c>
      <c r="D920" s="43" t="s">
        <v>602</v>
      </c>
      <c r="E920" s="43" t="s">
        <v>603</v>
      </c>
      <c r="F920" s="43" t="s">
        <v>385</v>
      </c>
      <c r="G920" s="107" t="s">
        <v>580</v>
      </c>
      <c r="H920" s="107">
        <v>161.28200000000001</v>
      </c>
      <c r="I920" s="43" t="s">
        <v>280</v>
      </c>
    </row>
    <row r="921" spans="1:9" x14ac:dyDescent="0.25">
      <c r="A921" s="43" t="s">
        <v>270</v>
      </c>
      <c r="B921" s="43" t="s">
        <v>520</v>
      </c>
      <c r="C921" s="43" t="s">
        <v>532</v>
      </c>
      <c r="D921" s="43" t="s">
        <v>604</v>
      </c>
      <c r="E921" s="43" t="s">
        <v>605</v>
      </c>
      <c r="F921" s="43" t="s">
        <v>385</v>
      </c>
      <c r="G921" s="107" t="s">
        <v>580</v>
      </c>
      <c r="H921" s="107" t="s">
        <v>519</v>
      </c>
      <c r="I921" s="43" t="s">
        <v>280</v>
      </c>
    </row>
    <row r="922" spans="1:9" x14ac:dyDescent="0.25">
      <c r="A922" s="43" t="s">
        <v>270</v>
      </c>
      <c r="B922" s="43" t="s">
        <v>520</v>
      </c>
      <c r="C922" s="43" t="s">
        <v>532</v>
      </c>
      <c r="D922" s="43" t="s">
        <v>606</v>
      </c>
      <c r="E922" s="43" t="s">
        <v>607</v>
      </c>
      <c r="F922" s="43" t="s">
        <v>385</v>
      </c>
      <c r="G922" s="107" t="s">
        <v>580</v>
      </c>
      <c r="H922" s="107" t="s">
        <v>519</v>
      </c>
      <c r="I922" s="43" t="s">
        <v>280</v>
      </c>
    </row>
    <row r="923" spans="1:9" x14ac:dyDescent="0.25">
      <c r="A923" s="43" t="s">
        <v>270</v>
      </c>
      <c r="B923" s="43" t="s">
        <v>520</v>
      </c>
      <c r="C923" s="43" t="s">
        <v>532</v>
      </c>
      <c r="D923" s="43" t="s">
        <v>608</v>
      </c>
      <c r="E923" s="43" t="s">
        <v>609</v>
      </c>
      <c r="F923" s="43" t="s">
        <v>385</v>
      </c>
      <c r="G923" s="107" t="s">
        <v>580</v>
      </c>
      <c r="H923" s="107" t="s">
        <v>519</v>
      </c>
      <c r="I923" s="43" t="s">
        <v>280</v>
      </c>
    </row>
    <row r="924" spans="1:9" x14ac:dyDescent="0.25">
      <c r="A924" s="43" t="s">
        <v>270</v>
      </c>
      <c r="B924" s="43" t="s">
        <v>520</v>
      </c>
      <c r="C924" s="43" t="s">
        <v>532</v>
      </c>
      <c r="D924" s="43" t="s">
        <v>610</v>
      </c>
      <c r="E924" s="43" t="s">
        <v>611</v>
      </c>
      <c r="F924" s="43" t="s">
        <v>385</v>
      </c>
      <c r="G924" s="107" t="s">
        <v>580</v>
      </c>
      <c r="H924" s="107" t="s">
        <v>519</v>
      </c>
      <c r="I924" s="43" t="s">
        <v>280</v>
      </c>
    </row>
    <row r="925" spans="1:9" x14ac:dyDescent="0.25">
      <c r="A925" s="43" t="s">
        <v>270</v>
      </c>
      <c r="B925" s="43" t="s">
        <v>520</v>
      </c>
      <c r="C925" s="43" t="s">
        <v>532</v>
      </c>
      <c r="D925" s="43" t="s">
        <v>612</v>
      </c>
      <c r="E925" s="43" t="s">
        <v>613</v>
      </c>
      <c r="F925" s="43" t="s">
        <v>385</v>
      </c>
      <c r="G925" s="107" t="s">
        <v>580</v>
      </c>
      <c r="H925" s="107" t="s">
        <v>519</v>
      </c>
      <c r="I925" s="43" t="s">
        <v>280</v>
      </c>
    </row>
    <row r="926" spans="1:9" x14ac:dyDescent="0.25">
      <c r="A926" s="43" t="s">
        <v>270</v>
      </c>
      <c r="B926" s="43" t="s">
        <v>520</v>
      </c>
      <c r="C926" s="43" t="s">
        <v>532</v>
      </c>
      <c r="D926" s="43" t="s">
        <v>614</v>
      </c>
      <c r="E926" s="43" t="s">
        <v>615</v>
      </c>
      <c r="F926" s="43" t="s">
        <v>385</v>
      </c>
      <c r="G926" s="107" t="s">
        <v>580</v>
      </c>
      <c r="H926" s="107" t="s">
        <v>519</v>
      </c>
      <c r="I926" s="43" t="s">
        <v>280</v>
      </c>
    </row>
    <row r="927" spans="1:9" x14ac:dyDescent="0.25">
      <c r="A927" s="43" t="s">
        <v>270</v>
      </c>
      <c r="B927" s="43" t="s">
        <v>520</v>
      </c>
      <c r="C927" s="43" t="s">
        <v>532</v>
      </c>
      <c r="D927" s="43" t="s">
        <v>616</v>
      </c>
      <c r="E927" s="43" t="s">
        <v>617</v>
      </c>
      <c r="F927" s="43" t="s">
        <v>385</v>
      </c>
      <c r="G927" s="107" t="s">
        <v>580</v>
      </c>
      <c r="H927" s="107" t="s">
        <v>519</v>
      </c>
      <c r="I927" s="43" t="s">
        <v>280</v>
      </c>
    </row>
    <row r="928" spans="1:9" x14ac:dyDescent="0.25">
      <c r="A928" s="43" t="s">
        <v>270</v>
      </c>
      <c r="B928" s="43" t="s">
        <v>520</v>
      </c>
      <c r="C928" s="43" t="s">
        <v>532</v>
      </c>
      <c r="D928" s="43" t="s">
        <v>618</v>
      </c>
      <c r="E928" s="43" t="s">
        <v>619</v>
      </c>
      <c r="F928" s="43" t="s">
        <v>385</v>
      </c>
      <c r="G928" s="107" t="s">
        <v>580</v>
      </c>
      <c r="H928" s="107" t="s">
        <v>519</v>
      </c>
      <c r="I928" s="43" t="s">
        <v>280</v>
      </c>
    </row>
    <row r="929" spans="1:9" x14ac:dyDescent="0.25">
      <c r="A929" s="43" t="s">
        <v>270</v>
      </c>
      <c r="B929" s="43" t="s">
        <v>520</v>
      </c>
      <c r="C929" s="43" t="s">
        <v>532</v>
      </c>
      <c r="D929" s="43" t="s">
        <v>620</v>
      </c>
      <c r="E929" s="43" t="s">
        <v>621</v>
      </c>
      <c r="F929" s="43" t="s">
        <v>385</v>
      </c>
      <c r="G929" s="107" t="s">
        <v>580</v>
      </c>
      <c r="H929" s="107" t="s">
        <v>519</v>
      </c>
      <c r="I929" s="43" t="s">
        <v>280</v>
      </c>
    </row>
    <row r="930" spans="1:9" x14ac:dyDescent="0.25">
      <c r="A930" s="43" t="s">
        <v>270</v>
      </c>
      <c r="B930" s="43" t="s">
        <v>520</v>
      </c>
      <c r="C930" s="43" t="s">
        <v>532</v>
      </c>
      <c r="D930" s="43" t="s">
        <v>622</v>
      </c>
      <c r="E930" s="43" t="s">
        <v>623</v>
      </c>
      <c r="F930" s="43" t="s">
        <v>385</v>
      </c>
      <c r="G930" s="107" t="s">
        <v>580</v>
      </c>
      <c r="H930" s="107" t="s">
        <v>519</v>
      </c>
      <c r="I930" s="43" t="s">
        <v>280</v>
      </c>
    </row>
    <row r="931" spans="1:9" x14ac:dyDescent="0.25">
      <c r="A931" s="43" t="s">
        <v>270</v>
      </c>
      <c r="B931" s="43" t="s">
        <v>520</v>
      </c>
      <c r="C931" s="43" t="s">
        <v>532</v>
      </c>
      <c r="D931" s="43" t="s">
        <v>624</v>
      </c>
      <c r="E931" s="43" t="s">
        <v>625</v>
      </c>
      <c r="F931" s="43" t="s">
        <v>385</v>
      </c>
      <c r="G931" s="107" t="s">
        <v>580</v>
      </c>
      <c r="H931" s="107" t="s">
        <v>519</v>
      </c>
      <c r="I931" s="43" t="s">
        <v>280</v>
      </c>
    </row>
    <row r="932" spans="1:9" x14ac:dyDescent="0.25">
      <c r="A932" s="43" t="s">
        <v>270</v>
      </c>
      <c r="B932" s="43" t="s">
        <v>520</v>
      </c>
      <c r="C932" s="43" t="s">
        <v>532</v>
      </c>
      <c r="D932" s="43" t="s">
        <v>626</v>
      </c>
      <c r="E932" s="43" t="s">
        <v>627</v>
      </c>
      <c r="F932" s="43" t="s">
        <v>385</v>
      </c>
      <c r="G932" s="107" t="s">
        <v>580</v>
      </c>
      <c r="H932" s="107" t="s">
        <v>519</v>
      </c>
      <c r="I932" s="43" t="s">
        <v>280</v>
      </c>
    </row>
    <row r="933" spans="1:9" x14ac:dyDescent="0.25">
      <c r="A933" s="43" t="s">
        <v>270</v>
      </c>
      <c r="B933" s="43" t="s">
        <v>520</v>
      </c>
      <c r="C933" s="43" t="s">
        <v>532</v>
      </c>
      <c r="D933" s="43" t="s">
        <v>628</v>
      </c>
      <c r="E933" s="43" t="s">
        <v>629</v>
      </c>
      <c r="F933" s="43" t="s">
        <v>385</v>
      </c>
      <c r="G933" s="107" t="s">
        <v>580</v>
      </c>
      <c r="H933" s="107" t="s">
        <v>519</v>
      </c>
      <c r="I933" s="43" t="s">
        <v>280</v>
      </c>
    </row>
    <row r="934" spans="1:9" x14ac:dyDescent="0.25">
      <c r="A934" s="43" t="s">
        <v>270</v>
      </c>
      <c r="B934" s="43" t="s">
        <v>520</v>
      </c>
      <c r="C934" s="43" t="s">
        <v>532</v>
      </c>
      <c r="D934" s="43" t="s">
        <v>630</v>
      </c>
      <c r="E934" s="43" t="s">
        <v>631</v>
      </c>
      <c r="F934" s="43" t="s">
        <v>385</v>
      </c>
      <c r="G934" s="107" t="s">
        <v>580</v>
      </c>
      <c r="H934" s="107" t="s">
        <v>519</v>
      </c>
      <c r="I934" s="43" t="s">
        <v>280</v>
      </c>
    </row>
    <row r="935" spans="1:9" x14ac:dyDescent="0.25">
      <c r="A935" s="43" t="s">
        <v>270</v>
      </c>
      <c r="B935" s="43" t="s">
        <v>520</v>
      </c>
      <c r="C935" s="43" t="s">
        <v>532</v>
      </c>
      <c r="D935" s="43" t="s">
        <v>632</v>
      </c>
      <c r="E935" s="43" t="s">
        <v>633</v>
      </c>
      <c r="F935" s="43" t="s">
        <v>385</v>
      </c>
      <c r="G935" s="107" t="s">
        <v>580</v>
      </c>
      <c r="H935" s="107" t="s">
        <v>519</v>
      </c>
      <c r="I935" s="43" t="s">
        <v>280</v>
      </c>
    </row>
    <row r="936" spans="1:9" x14ac:dyDescent="0.25">
      <c r="A936" s="43" t="s">
        <v>270</v>
      </c>
      <c r="B936" s="43" t="s">
        <v>520</v>
      </c>
      <c r="C936" s="43" t="s">
        <v>532</v>
      </c>
      <c r="D936" s="43" t="s">
        <v>634</v>
      </c>
      <c r="E936" s="43" t="s">
        <v>635</v>
      </c>
      <c r="F936" s="43" t="s">
        <v>385</v>
      </c>
      <c r="G936" s="107" t="s">
        <v>580</v>
      </c>
      <c r="H936" s="107" t="s">
        <v>519</v>
      </c>
      <c r="I936" s="43" t="s">
        <v>280</v>
      </c>
    </row>
    <row r="937" spans="1:9" x14ac:dyDescent="0.25">
      <c r="A937" s="43" t="s">
        <v>270</v>
      </c>
      <c r="B937" s="43" t="s">
        <v>520</v>
      </c>
      <c r="C937" s="43" t="s">
        <v>532</v>
      </c>
      <c r="D937" s="43" t="s">
        <v>636</v>
      </c>
      <c r="E937" s="43" t="s">
        <v>637</v>
      </c>
      <c r="F937" s="43" t="s">
        <v>385</v>
      </c>
      <c r="G937" s="107" t="s">
        <v>580</v>
      </c>
      <c r="H937" s="107" t="s">
        <v>519</v>
      </c>
      <c r="I937" s="43" t="s">
        <v>280</v>
      </c>
    </row>
    <row r="938" spans="1:9" x14ac:dyDescent="0.25">
      <c r="A938" s="43" t="s">
        <v>270</v>
      </c>
      <c r="B938" s="43" t="s">
        <v>520</v>
      </c>
      <c r="C938" s="43" t="s">
        <v>532</v>
      </c>
      <c r="D938" s="43" t="s">
        <v>638</v>
      </c>
      <c r="E938" s="43" t="s">
        <v>639</v>
      </c>
      <c r="F938" s="43" t="s">
        <v>385</v>
      </c>
      <c r="G938" s="107" t="s">
        <v>580</v>
      </c>
      <c r="H938" s="107" t="s">
        <v>519</v>
      </c>
      <c r="I938" s="43" t="s">
        <v>280</v>
      </c>
    </row>
    <row r="939" spans="1:9" x14ac:dyDescent="0.25">
      <c r="A939" s="43" t="s">
        <v>270</v>
      </c>
      <c r="B939" s="43" t="s">
        <v>520</v>
      </c>
      <c r="C939" s="43" t="s">
        <v>532</v>
      </c>
      <c r="D939" s="43" t="s">
        <v>640</v>
      </c>
      <c r="E939" s="43" t="s">
        <v>641</v>
      </c>
      <c r="F939" s="43" t="s">
        <v>385</v>
      </c>
      <c r="G939" s="107" t="s">
        <v>580</v>
      </c>
      <c r="H939" s="107" t="s">
        <v>519</v>
      </c>
      <c r="I939" s="43" t="s">
        <v>280</v>
      </c>
    </row>
    <row r="940" spans="1:9" x14ac:dyDescent="0.25">
      <c r="A940" s="43" t="s">
        <v>270</v>
      </c>
      <c r="B940" s="43" t="s">
        <v>520</v>
      </c>
      <c r="C940" s="43" t="s">
        <v>532</v>
      </c>
      <c r="D940" s="43" t="s">
        <v>642</v>
      </c>
      <c r="E940" s="43" t="s">
        <v>643</v>
      </c>
      <c r="F940" s="43" t="s">
        <v>385</v>
      </c>
      <c r="G940" s="107" t="s">
        <v>580</v>
      </c>
      <c r="H940" s="107" t="s">
        <v>519</v>
      </c>
      <c r="I940" s="43" t="s">
        <v>280</v>
      </c>
    </row>
    <row r="941" spans="1:9" x14ac:dyDescent="0.25">
      <c r="A941" s="43" t="s">
        <v>270</v>
      </c>
      <c r="B941" s="43" t="s">
        <v>520</v>
      </c>
      <c r="C941" s="43" t="s">
        <v>532</v>
      </c>
      <c r="D941" s="43" t="s">
        <v>644</v>
      </c>
      <c r="E941" s="43" t="s">
        <v>645</v>
      </c>
      <c r="F941" s="43" t="s">
        <v>385</v>
      </c>
      <c r="G941" s="107" t="s">
        <v>580</v>
      </c>
      <c r="H941" s="107" t="s">
        <v>519</v>
      </c>
      <c r="I941" s="43" t="s">
        <v>280</v>
      </c>
    </row>
    <row r="942" spans="1:9" x14ac:dyDescent="0.25">
      <c r="A942" s="43" t="s">
        <v>270</v>
      </c>
      <c r="B942" s="43" t="s">
        <v>520</v>
      </c>
      <c r="C942" s="43" t="s">
        <v>532</v>
      </c>
      <c r="D942" s="43" t="s">
        <v>646</v>
      </c>
      <c r="E942" s="43" t="s">
        <v>647</v>
      </c>
      <c r="F942" s="43" t="s">
        <v>385</v>
      </c>
      <c r="G942" s="107" t="s">
        <v>580</v>
      </c>
      <c r="H942" s="107" t="s">
        <v>519</v>
      </c>
      <c r="I942" s="43" t="s">
        <v>280</v>
      </c>
    </row>
    <row r="943" spans="1:9" x14ac:dyDescent="0.25">
      <c r="A943" s="43" t="s">
        <v>270</v>
      </c>
      <c r="B943" s="43" t="s">
        <v>520</v>
      </c>
      <c r="C943" s="43" t="s">
        <v>532</v>
      </c>
      <c r="D943" s="43" t="s">
        <v>648</v>
      </c>
      <c r="E943" s="43" t="s">
        <v>649</v>
      </c>
      <c r="F943" s="43" t="s">
        <v>385</v>
      </c>
      <c r="G943" s="107" t="s">
        <v>580</v>
      </c>
      <c r="H943" s="107" t="s">
        <v>519</v>
      </c>
      <c r="I943" s="43" t="s">
        <v>280</v>
      </c>
    </row>
    <row r="944" spans="1:9" x14ac:dyDescent="0.25">
      <c r="A944" s="43" t="s">
        <v>270</v>
      </c>
      <c r="B944" s="43" t="s">
        <v>520</v>
      </c>
      <c r="C944" s="43" t="s">
        <v>532</v>
      </c>
      <c r="D944" s="43" t="s">
        <v>650</v>
      </c>
      <c r="E944" s="43" t="s">
        <v>651</v>
      </c>
      <c r="F944" s="43" t="s">
        <v>385</v>
      </c>
      <c r="G944" s="107" t="s">
        <v>580</v>
      </c>
      <c r="H944" s="107" t="s">
        <v>519</v>
      </c>
      <c r="I944" s="43" t="s">
        <v>280</v>
      </c>
    </row>
    <row r="945" spans="1:9" x14ac:dyDescent="0.25">
      <c r="A945" s="43" t="s">
        <v>270</v>
      </c>
      <c r="B945" s="43" t="s">
        <v>520</v>
      </c>
      <c r="C945" s="43" t="s">
        <v>532</v>
      </c>
      <c r="D945" s="43" t="s">
        <v>652</v>
      </c>
      <c r="E945" s="43" t="s">
        <v>653</v>
      </c>
      <c r="F945" s="43" t="s">
        <v>385</v>
      </c>
      <c r="G945" s="107" t="s">
        <v>580</v>
      </c>
      <c r="H945" s="107" t="s">
        <v>519</v>
      </c>
      <c r="I945" s="43" t="s">
        <v>280</v>
      </c>
    </row>
    <row r="946" spans="1:9" x14ac:dyDescent="0.25">
      <c r="A946" s="43" t="s">
        <v>270</v>
      </c>
      <c r="B946" s="43" t="s">
        <v>520</v>
      </c>
      <c r="C946" s="43" t="s">
        <v>532</v>
      </c>
      <c r="D946" s="43" t="s">
        <v>654</v>
      </c>
      <c r="E946" s="43" t="s">
        <v>655</v>
      </c>
      <c r="F946" s="43" t="s">
        <v>385</v>
      </c>
      <c r="G946" s="107" t="s">
        <v>580</v>
      </c>
      <c r="H946" s="107" t="s">
        <v>519</v>
      </c>
      <c r="I946" s="43" t="s">
        <v>280</v>
      </c>
    </row>
    <row r="947" spans="1:9" x14ac:dyDescent="0.25">
      <c r="A947" s="43" t="s">
        <v>270</v>
      </c>
      <c r="B947" s="43" t="s">
        <v>520</v>
      </c>
      <c r="C947" s="43" t="s">
        <v>532</v>
      </c>
      <c r="D947" s="43" t="s">
        <v>656</v>
      </c>
      <c r="E947" s="43" t="s">
        <v>657</v>
      </c>
      <c r="F947" s="43" t="s">
        <v>385</v>
      </c>
      <c r="G947" s="107" t="s">
        <v>580</v>
      </c>
      <c r="H947" s="107">
        <v>599.50300000000004</v>
      </c>
      <c r="I947" s="43" t="s">
        <v>280</v>
      </c>
    </row>
    <row r="948" spans="1:9" x14ac:dyDescent="0.25">
      <c r="A948" s="43" t="s">
        <v>270</v>
      </c>
      <c r="B948" s="43" t="s">
        <v>520</v>
      </c>
      <c r="C948" s="43" t="s">
        <v>532</v>
      </c>
      <c r="D948" s="43" t="s">
        <v>658</v>
      </c>
      <c r="E948" s="43" t="s">
        <v>659</v>
      </c>
      <c r="F948" s="43" t="s">
        <v>385</v>
      </c>
      <c r="G948" s="107" t="s">
        <v>580</v>
      </c>
      <c r="H948" s="107" t="s">
        <v>519</v>
      </c>
      <c r="I948" s="43" t="s">
        <v>280</v>
      </c>
    </row>
    <row r="949" spans="1:9" x14ac:dyDescent="0.25">
      <c r="A949" s="43" t="s">
        <v>270</v>
      </c>
      <c r="B949" s="43" t="s">
        <v>520</v>
      </c>
      <c r="C949" s="43" t="s">
        <v>532</v>
      </c>
      <c r="D949" s="43" t="s">
        <v>660</v>
      </c>
      <c r="E949" s="43" t="s">
        <v>661</v>
      </c>
      <c r="F949" s="43" t="s">
        <v>385</v>
      </c>
      <c r="G949" s="107" t="s">
        <v>580</v>
      </c>
      <c r="H949" s="107" t="s">
        <v>519</v>
      </c>
      <c r="I949" s="43" t="s">
        <v>280</v>
      </c>
    </row>
    <row r="950" spans="1:9" x14ac:dyDescent="0.25">
      <c r="A950" s="43" t="s">
        <v>270</v>
      </c>
      <c r="B950" s="43" t="s">
        <v>520</v>
      </c>
      <c r="C950" s="43" t="s">
        <v>532</v>
      </c>
      <c r="D950" s="43" t="s">
        <v>662</v>
      </c>
      <c r="E950" s="43" t="s">
        <v>663</v>
      </c>
      <c r="F950" s="43" t="s">
        <v>385</v>
      </c>
      <c r="G950" s="107" t="s">
        <v>580</v>
      </c>
      <c r="H950" s="107">
        <v>4488.5619999999999</v>
      </c>
      <c r="I950" s="43" t="s">
        <v>280</v>
      </c>
    </row>
    <row r="951" spans="1:9" x14ac:dyDescent="0.25">
      <c r="A951" s="43" t="s">
        <v>270</v>
      </c>
      <c r="B951" s="43" t="s">
        <v>520</v>
      </c>
      <c r="C951" s="43" t="s">
        <v>532</v>
      </c>
      <c r="D951" s="43" t="s">
        <v>664</v>
      </c>
      <c r="E951" s="43" t="s">
        <v>665</v>
      </c>
      <c r="F951" s="43" t="s">
        <v>385</v>
      </c>
      <c r="G951" s="107" t="s">
        <v>580</v>
      </c>
      <c r="H951" s="107">
        <v>4479.527</v>
      </c>
      <c r="I951" s="43" t="s">
        <v>280</v>
      </c>
    </row>
    <row r="952" spans="1:9" x14ac:dyDescent="0.25">
      <c r="A952" s="43" t="s">
        <v>270</v>
      </c>
      <c r="B952" s="43" t="s">
        <v>520</v>
      </c>
      <c r="C952" s="43" t="s">
        <v>532</v>
      </c>
      <c r="D952" s="43" t="s">
        <v>666</v>
      </c>
      <c r="E952" s="43" t="s">
        <v>667</v>
      </c>
      <c r="F952" s="43" t="s">
        <v>385</v>
      </c>
      <c r="G952" s="107" t="s">
        <v>580</v>
      </c>
      <c r="H952" s="107" t="s">
        <v>519</v>
      </c>
      <c r="I952" s="43" t="s">
        <v>280</v>
      </c>
    </row>
    <row r="953" spans="1:9" x14ac:dyDescent="0.25">
      <c r="A953" s="43" t="s">
        <v>270</v>
      </c>
      <c r="B953" s="43" t="s">
        <v>520</v>
      </c>
      <c r="C953" s="43" t="s">
        <v>532</v>
      </c>
      <c r="D953" s="43" t="s">
        <v>668</v>
      </c>
      <c r="E953" s="43" t="s">
        <v>669</v>
      </c>
      <c r="F953" s="43" t="s">
        <v>385</v>
      </c>
      <c r="G953" s="107" t="s">
        <v>580</v>
      </c>
      <c r="H953" s="107" t="s">
        <v>226</v>
      </c>
      <c r="I953" s="43" t="s">
        <v>280</v>
      </c>
    </row>
    <row r="954" spans="1:9" x14ac:dyDescent="0.25">
      <c r="A954" s="43" t="s">
        <v>270</v>
      </c>
      <c r="B954" s="43" t="s">
        <v>520</v>
      </c>
      <c r="C954" s="43" t="s">
        <v>532</v>
      </c>
      <c r="D954" s="43" t="s">
        <v>670</v>
      </c>
      <c r="E954" s="43" t="s">
        <v>671</v>
      </c>
      <c r="F954" s="43" t="s">
        <v>385</v>
      </c>
      <c r="G954" s="107" t="s">
        <v>580</v>
      </c>
      <c r="H954" s="107" t="s">
        <v>519</v>
      </c>
      <c r="I954" s="43" t="s">
        <v>280</v>
      </c>
    </row>
    <row r="955" spans="1:9" x14ac:dyDescent="0.25">
      <c r="A955" s="43" t="s">
        <v>270</v>
      </c>
      <c r="B955" s="43" t="s">
        <v>520</v>
      </c>
      <c r="C955" s="43" t="s">
        <v>532</v>
      </c>
      <c r="D955" s="43" t="s">
        <v>672</v>
      </c>
      <c r="E955" s="43" t="s">
        <v>673</v>
      </c>
      <c r="F955" s="43" t="s">
        <v>385</v>
      </c>
      <c r="G955" s="107" t="s">
        <v>580</v>
      </c>
      <c r="H955" s="107">
        <v>0.14799999999999999</v>
      </c>
      <c r="I955" s="43" t="s">
        <v>280</v>
      </c>
    </row>
    <row r="956" spans="1:9" x14ac:dyDescent="0.25">
      <c r="A956" s="43" t="s">
        <v>270</v>
      </c>
      <c r="B956" s="43" t="s">
        <v>520</v>
      </c>
      <c r="C956" s="43" t="s">
        <v>532</v>
      </c>
      <c r="D956" s="43" t="s">
        <v>674</v>
      </c>
      <c r="E956" s="43" t="s">
        <v>675</v>
      </c>
      <c r="F956" s="43" t="s">
        <v>385</v>
      </c>
      <c r="G956" s="107" t="s">
        <v>580</v>
      </c>
      <c r="H956" s="107" t="s">
        <v>519</v>
      </c>
      <c r="I956" s="43" t="s">
        <v>280</v>
      </c>
    </row>
    <row r="957" spans="1:9" x14ac:dyDescent="0.25">
      <c r="A957" s="43" t="s">
        <v>270</v>
      </c>
      <c r="B957" s="43" t="s">
        <v>520</v>
      </c>
      <c r="C957" s="43" t="s">
        <v>532</v>
      </c>
      <c r="D957" s="43" t="s">
        <v>676</v>
      </c>
      <c r="E957" s="43" t="s">
        <v>677</v>
      </c>
      <c r="F957" s="43" t="s">
        <v>385</v>
      </c>
      <c r="G957" s="107" t="s">
        <v>580</v>
      </c>
      <c r="H957" s="107" t="s">
        <v>519</v>
      </c>
      <c r="I957" s="43" t="s">
        <v>280</v>
      </c>
    </row>
    <row r="958" spans="1:9" x14ac:dyDescent="0.25">
      <c r="A958" s="43" t="s">
        <v>270</v>
      </c>
      <c r="B958" s="43" t="s">
        <v>520</v>
      </c>
      <c r="C958" s="43" t="s">
        <v>532</v>
      </c>
      <c r="D958" s="43" t="s">
        <v>678</v>
      </c>
      <c r="E958" s="43" t="s">
        <v>679</v>
      </c>
      <c r="F958" s="43" t="s">
        <v>385</v>
      </c>
      <c r="G958" s="107" t="s">
        <v>580</v>
      </c>
      <c r="H958" s="107">
        <v>0.23300000000000001</v>
      </c>
      <c r="I958" s="43" t="s">
        <v>280</v>
      </c>
    </row>
    <row r="959" spans="1:9" x14ac:dyDescent="0.25">
      <c r="A959" s="43" t="s">
        <v>270</v>
      </c>
      <c r="B959" s="43" t="s">
        <v>520</v>
      </c>
      <c r="C959" s="43" t="s">
        <v>532</v>
      </c>
      <c r="D959" s="43" t="s">
        <v>680</v>
      </c>
      <c r="E959" s="43" t="s">
        <v>681</v>
      </c>
      <c r="F959" s="43" t="s">
        <v>385</v>
      </c>
      <c r="G959" s="107" t="s">
        <v>580</v>
      </c>
      <c r="H959" s="107" t="s">
        <v>519</v>
      </c>
      <c r="I959" s="43" t="s">
        <v>280</v>
      </c>
    </row>
    <row r="960" spans="1:9" x14ac:dyDescent="0.25">
      <c r="A960" s="43" t="s">
        <v>270</v>
      </c>
      <c r="B960" s="43" t="s">
        <v>520</v>
      </c>
      <c r="C960" s="43" t="s">
        <v>532</v>
      </c>
      <c r="D960" s="43" t="s">
        <v>682</v>
      </c>
      <c r="E960" s="43" t="s">
        <v>683</v>
      </c>
      <c r="F960" s="43" t="s">
        <v>385</v>
      </c>
      <c r="G960" s="107" t="s">
        <v>580</v>
      </c>
      <c r="H960" s="107" t="s">
        <v>519</v>
      </c>
      <c r="I960" s="43" t="s">
        <v>280</v>
      </c>
    </row>
    <row r="961" spans="1:9" x14ac:dyDescent="0.25">
      <c r="A961" s="43" t="s">
        <v>270</v>
      </c>
      <c r="B961" s="43" t="s">
        <v>520</v>
      </c>
      <c r="C961" s="43" t="s">
        <v>532</v>
      </c>
      <c r="D961" s="43" t="s">
        <v>684</v>
      </c>
      <c r="E961" s="43" t="s">
        <v>685</v>
      </c>
      <c r="F961" s="43" t="s">
        <v>385</v>
      </c>
      <c r="G961" s="107" t="s">
        <v>580</v>
      </c>
      <c r="H961" s="107" t="s">
        <v>519</v>
      </c>
      <c r="I961" s="43" t="s">
        <v>280</v>
      </c>
    </row>
    <row r="962" spans="1:9" x14ac:dyDescent="0.25">
      <c r="A962" s="43" t="s">
        <v>270</v>
      </c>
      <c r="B962" s="43" t="s">
        <v>520</v>
      </c>
      <c r="C962" s="43" t="s">
        <v>532</v>
      </c>
      <c r="D962" s="43" t="s">
        <v>686</v>
      </c>
      <c r="E962" s="43" t="s">
        <v>687</v>
      </c>
      <c r="F962" s="43" t="s">
        <v>385</v>
      </c>
      <c r="G962" s="107" t="s">
        <v>580</v>
      </c>
      <c r="H962" s="107">
        <v>1.333</v>
      </c>
      <c r="I962" s="43" t="s">
        <v>280</v>
      </c>
    </row>
    <row r="963" spans="1:9" x14ac:dyDescent="0.25">
      <c r="A963" s="43" t="s">
        <v>270</v>
      </c>
      <c r="B963" s="43" t="s">
        <v>520</v>
      </c>
      <c r="C963" s="43" t="s">
        <v>532</v>
      </c>
      <c r="D963" s="43" t="s">
        <v>688</v>
      </c>
      <c r="E963" s="43" t="s">
        <v>689</v>
      </c>
      <c r="F963" s="43" t="s">
        <v>385</v>
      </c>
      <c r="G963" s="107" t="s">
        <v>580</v>
      </c>
      <c r="H963" s="107" t="s">
        <v>519</v>
      </c>
      <c r="I963" s="43" t="s">
        <v>280</v>
      </c>
    </row>
    <row r="964" spans="1:9" x14ac:dyDescent="0.25">
      <c r="A964" s="43" t="s">
        <v>270</v>
      </c>
      <c r="B964" s="43" t="s">
        <v>520</v>
      </c>
      <c r="C964" s="43" t="s">
        <v>532</v>
      </c>
      <c r="D964" s="43" t="s">
        <v>690</v>
      </c>
      <c r="E964" s="43" t="s">
        <v>691</v>
      </c>
      <c r="F964" s="43" t="s">
        <v>385</v>
      </c>
      <c r="G964" s="107" t="s">
        <v>580</v>
      </c>
      <c r="H964" s="107" t="s">
        <v>519</v>
      </c>
      <c r="I964" s="43" t="s">
        <v>280</v>
      </c>
    </row>
    <row r="965" spans="1:9" x14ac:dyDescent="0.25">
      <c r="A965" s="43" t="s">
        <v>270</v>
      </c>
      <c r="B965" s="43" t="s">
        <v>520</v>
      </c>
      <c r="C965" s="43" t="s">
        <v>532</v>
      </c>
      <c r="D965" s="43" t="s">
        <v>692</v>
      </c>
      <c r="E965" s="43" t="s">
        <v>693</v>
      </c>
      <c r="F965" s="43" t="s">
        <v>385</v>
      </c>
      <c r="G965" s="107" t="s">
        <v>580</v>
      </c>
      <c r="H965" s="107" t="s">
        <v>519</v>
      </c>
      <c r="I965" s="43" t="s">
        <v>280</v>
      </c>
    </row>
    <row r="966" spans="1:9" x14ac:dyDescent="0.25">
      <c r="A966" s="43" t="s">
        <v>270</v>
      </c>
      <c r="B966" s="43" t="s">
        <v>520</v>
      </c>
      <c r="C966" s="43" t="s">
        <v>532</v>
      </c>
      <c r="D966" s="43" t="s">
        <v>694</v>
      </c>
      <c r="E966" s="43" t="s">
        <v>695</v>
      </c>
      <c r="F966" s="43" t="s">
        <v>385</v>
      </c>
      <c r="G966" s="107" t="s">
        <v>580</v>
      </c>
      <c r="H966" s="107" t="s">
        <v>519</v>
      </c>
      <c r="I966" s="43" t="s">
        <v>280</v>
      </c>
    </row>
    <row r="967" spans="1:9" x14ac:dyDescent="0.25">
      <c r="A967" s="43" t="s">
        <v>270</v>
      </c>
      <c r="B967" s="43" t="s">
        <v>520</v>
      </c>
      <c r="C967" s="43" t="s">
        <v>532</v>
      </c>
      <c r="D967" s="43" t="s">
        <v>696</v>
      </c>
      <c r="E967" s="43" t="s">
        <v>697</v>
      </c>
      <c r="F967" s="43" t="s">
        <v>385</v>
      </c>
      <c r="G967" s="107" t="s">
        <v>580</v>
      </c>
      <c r="H967" s="107" t="s">
        <v>519</v>
      </c>
      <c r="I967" s="43" t="s">
        <v>280</v>
      </c>
    </row>
    <row r="968" spans="1:9" x14ac:dyDescent="0.25">
      <c r="A968" s="43" t="s">
        <v>270</v>
      </c>
      <c r="B968" s="43" t="s">
        <v>520</v>
      </c>
      <c r="C968" s="43" t="s">
        <v>532</v>
      </c>
      <c r="D968" s="43" t="s">
        <v>698</v>
      </c>
      <c r="E968" s="43" t="s">
        <v>699</v>
      </c>
      <c r="F968" s="43" t="s">
        <v>385</v>
      </c>
      <c r="G968" s="107" t="s">
        <v>580</v>
      </c>
      <c r="H968" s="107" t="s">
        <v>519</v>
      </c>
      <c r="I968" s="43" t="s">
        <v>280</v>
      </c>
    </row>
    <row r="969" spans="1:9" x14ac:dyDescent="0.25">
      <c r="A969" s="43" t="s">
        <v>270</v>
      </c>
      <c r="B969" s="43" t="s">
        <v>520</v>
      </c>
      <c r="C969" s="43" t="s">
        <v>532</v>
      </c>
      <c r="D969" s="43" t="s">
        <v>700</v>
      </c>
      <c r="E969" s="43" t="s">
        <v>701</v>
      </c>
      <c r="F969" s="43" t="s">
        <v>385</v>
      </c>
      <c r="G969" s="107" t="s">
        <v>580</v>
      </c>
      <c r="H969" s="107">
        <v>8.4000000000000005E-2</v>
      </c>
      <c r="I969" s="43" t="s">
        <v>280</v>
      </c>
    </row>
    <row r="970" spans="1:9" x14ac:dyDescent="0.25">
      <c r="A970" s="43" t="s">
        <v>270</v>
      </c>
      <c r="B970" s="43" t="s">
        <v>520</v>
      </c>
      <c r="C970" s="43" t="s">
        <v>532</v>
      </c>
      <c r="D970" s="43" t="s">
        <v>702</v>
      </c>
      <c r="E970" s="43" t="s">
        <v>703</v>
      </c>
      <c r="F970" s="43" t="s">
        <v>385</v>
      </c>
      <c r="G970" s="107" t="s">
        <v>580</v>
      </c>
      <c r="H970" s="107">
        <v>0.01</v>
      </c>
      <c r="I970" s="43" t="s">
        <v>280</v>
      </c>
    </row>
    <row r="971" spans="1:9" x14ac:dyDescent="0.25">
      <c r="A971" s="43" t="s">
        <v>270</v>
      </c>
      <c r="B971" s="43" t="s">
        <v>520</v>
      </c>
      <c r="C971" s="43" t="s">
        <v>532</v>
      </c>
      <c r="D971" s="43" t="s">
        <v>704</v>
      </c>
      <c r="E971" s="43" t="s">
        <v>705</v>
      </c>
      <c r="F971" s="43" t="s">
        <v>385</v>
      </c>
      <c r="G971" s="107" t="s">
        <v>580</v>
      </c>
      <c r="H971" s="107" t="s">
        <v>226</v>
      </c>
      <c r="I971" s="43" t="s">
        <v>280</v>
      </c>
    </row>
    <row r="972" spans="1:9" x14ac:dyDescent="0.25">
      <c r="A972" s="43" t="s">
        <v>270</v>
      </c>
      <c r="B972" s="43" t="s">
        <v>520</v>
      </c>
      <c r="C972" s="43" t="s">
        <v>532</v>
      </c>
      <c r="D972" s="43" t="s">
        <v>706</v>
      </c>
      <c r="E972" s="43" t="s">
        <v>707</v>
      </c>
      <c r="F972" s="43" t="s">
        <v>385</v>
      </c>
      <c r="G972" s="107" t="s">
        <v>580</v>
      </c>
      <c r="H972" s="107">
        <v>25.468</v>
      </c>
      <c r="I972" s="43" t="s">
        <v>280</v>
      </c>
    </row>
    <row r="973" spans="1:9" x14ac:dyDescent="0.25">
      <c r="A973" s="43" t="s">
        <v>270</v>
      </c>
      <c r="B973" s="43" t="s">
        <v>520</v>
      </c>
      <c r="C973" s="43" t="s">
        <v>532</v>
      </c>
      <c r="D973" s="43" t="s">
        <v>708</v>
      </c>
      <c r="E973" s="43" t="s">
        <v>709</v>
      </c>
      <c r="F973" s="43" t="s">
        <v>385</v>
      </c>
      <c r="G973" s="107" t="s">
        <v>580</v>
      </c>
      <c r="H973" s="107">
        <v>3.4820000000000002</v>
      </c>
      <c r="I973" s="43" t="s">
        <v>280</v>
      </c>
    </row>
    <row r="974" spans="1:9" x14ac:dyDescent="0.25">
      <c r="A974" s="43" t="s">
        <v>270</v>
      </c>
      <c r="B974" s="43" t="s">
        <v>520</v>
      </c>
      <c r="C974" s="43" t="s">
        <v>532</v>
      </c>
      <c r="D974" s="43" t="s">
        <v>710</v>
      </c>
      <c r="E974" s="43" t="s">
        <v>711</v>
      </c>
      <c r="F974" s="43" t="s">
        <v>385</v>
      </c>
      <c r="G974" s="107" t="s">
        <v>580</v>
      </c>
      <c r="H974" s="107">
        <v>0.84699999999999998</v>
      </c>
      <c r="I974" s="43" t="s">
        <v>280</v>
      </c>
    </row>
    <row r="975" spans="1:9" x14ac:dyDescent="0.25">
      <c r="A975" s="43" t="s">
        <v>270</v>
      </c>
      <c r="B975" s="43" t="s">
        <v>520</v>
      </c>
      <c r="C975" s="43" t="s">
        <v>532</v>
      </c>
      <c r="D975" s="43" t="s">
        <v>712</v>
      </c>
      <c r="E975" s="43" t="s">
        <v>713</v>
      </c>
      <c r="F975" s="43" t="s">
        <v>385</v>
      </c>
      <c r="G975" s="107" t="s">
        <v>580</v>
      </c>
      <c r="H975" s="107" t="s">
        <v>226</v>
      </c>
      <c r="I975" s="43" t="s">
        <v>280</v>
      </c>
    </row>
    <row r="976" spans="1:9" x14ac:dyDescent="0.25">
      <c r="A976" s="43" t="s">
        <v>270</v>
      </c>
      <c r="B976" s="43" t="s">
        <v>520</v>
      </c>
      <c r="C976" s="43" t="s">
        <v>532</v>
      </c>
      <c r="D976" s="43" t="s">
        <v>714</v>
      </c>
      <c r="E976" s="43" t="s">
        <v>715</v>
      </c>
      <c r="F976" s="43" t="s">
        <v>385</v>
      </c>
      <c r="G976" s="107" t="s">
        <v>580</v>
      </c>
      <c r="H976" s="107">
        <v>0.4</v>
      </c>
      <c r="I976" s="43" t="s">
        <v>280</v>
      </c>
    </row>
    <row r="977" spans="1:9" x14ac:dyDescent="0.25">
      <c r="A977" s="43" t="s">
        <v>270</v>
      </c>
      <c r="B977" s="43" t="s">
        <v>520</v>
      </c>
      <c r="C977" s="43" t="s">
        <v>532</v>
      </c>
      <c r="D977" s="43" t="s">
        <v>716</v>
      </c>
      <c r="E977" s="43" t="s">
        <v>717</v>
      </c>
      <c r="F977" s="43" t="s">
        <v>385</v>
      </c>
      <c r="G977" s="107" t="s">
        <v>580</v>
      </c>
      <c r="H977" s="107">
        <v>1.29</v>
      </c>
      <c r="I977" s="43" t="s">
        <v>280</v>
      </c>
    </row>
    <row r="978" spans="1:9" x14ac:dyDescent="0.25">
      <c r="A978" s="43" t="s">
        <v>270</v>
      </c>
      <c r="B978" s="43" t="s">
        <v>520</v>
      </c>
      <c r="C978" s="43" t="s">
        <v>532</v>
      </c>
      <c r="D978" s="43" t="s">
        <v>718</v>
      </c>
      <c r="E978" s="43" t="s">
        <v>719</v>
      </c>
      <c r="F978" s="43" t="s">
        <v>385</v>
      </c>
      <c r="G978" s="107" t="s">
        <v>580</v>
      </c>
      <c r="H978" s="107">
        <v>0.53300000000000003</v>
      </c>
      <c r="I978" s="43" t="s">
        <v>280</v>
      </c>
    </row>
    <row r="979" spans="1:9" x14ac:dyDescent="0.25">
      <c r="A979" s="43" t="s">
        <v>270</v>
      </c>
      <c r="B979" s="43" t="s">
        <v>520</v>
      </c>
      <c r="C979" s="43" t="s">
        <v>532</v>
      </c>
      <c r="D979" s="43" t="s">
        <v>720</v>
      </c>
      <c r="E979" s="43" t="s">
        <v>721</v>
      </c>
      <c r="F979" s="43" t="s">
        <v>385</v>
      </c>
      <c r="G979" s="107" t="s">
        <v>580</v>
      </c>
      <c r="H979" s="107">
        <v>5547.5149999999994</v>
      </c>
      <c r="I979" s="43" t="s">
        <v>280</v>
      </c>
    </row>
    <row r="980" spans="1:9" x14ac:dyDescent="0.25">
      <c r="A980" s="43" t="s">
        <v>270</v>
      </c>
      <c r="B980" s="43" t="s">
        <v>520</v>
      </c>
      <c r="C980" s="43" t="s">
        <v>532</v>
      </c>
      <c r="D980" s="43" t="s">
        <v>722</v>
      </c>
      <c r="E980" s="43" t="s">
        <v>723</v>
      </c>
      <c r="F980" s="43" t="s">
        <v>385</v>
      </c>
      <c r="G980" s="107" t="s">
        <v>580</v>
      </c>
      <c r="H980" s="107" t="s">
        <v>226</v>
      </c>
      <c r="I980" s="43" t="s">
        <v>280</v>
      </c>
    </row>
    <row r="981" spans="1:9" x14ac:dyDescent="0.25">
      <c r="A981" s="43" t="s">
        <v>270</v>
      </c>
      <c r="B981" s="43" t="s">
        <v>520</v>
      </c>
      <c r="C981" s="43" t="s">
        <v>532</v>
      </c>
      <c r="D981" s="43" t="s">
        <v>786</v>
      </c>
      <c r="E981" s="43" t="s">
        <v>787</v>
      </c>
      <c r="F981" s="43" t="s">
        <v>385</v>
      </c>
      <c r="G981" s="107" t="s">
        <v>580</v>
      </c>
      <c r="H981" s="107">
        <v>5547.5149999999994</v>
      </c>
      <c r="I981" s="43" t="s">
        <v>280</v>
      </c>
    </row>
    <row r="982" spans="1:9" x14ac:dyDescent="0.25">
      <c r="A982" s="43" t="s">
        <v>270</v>
      </c>
      <c r="B982" s="43" t="s">
        <v>520</v>
      </c>
      <c r="C982" s="43" t="s">
        <v>532</v>
      </c>
      <c r="D982" s="43" t="s">
        <v>586</v>
      </c>
      <c r="E982" s="43" t="s">
        <v>587</v>
      </c>
      <c r="F982" s="43" t="s">
        <v>385</v>
      </c>
      <c r="G982" s="107" t="s">
        <v>581</v>
      </c>
      <c r="H982" s="107">
        <v>21.091000000000001</v>
      </c>
      <c r="I982" s="43" t="s">
        <v>280</v>
      </c>
    </row>
    <row r="983" spans="1:9" x14ac:dyDescent="0.25">
      <c r="A983" s="43" t="s">
        <v>270</v>
      </c>
      <c r="B983" s="43" t="s">
        <v>520</v>
      </c>
      <c r="C983" s="43" t="s">
        <v>532</v>
      </c>
      <c r="D983" s="43" t="s">
        <v>588</v>
      </c>
      <c r="E983" s="43" t="s">
        <v>589</v>
      </c>
      <c r="F983" s="43" t="s">
        <v>385</v>
      </c>
      <c r="G983" s="107" t="s">
        <v>581</v>
      </c>
      <c r="H983" s="107" t="s">
        <v>519</v>
      </c>
      <c r="I983" s="43" t="s">
        <v>280</v>
      </c>
    </row>
    <row r="984" spans="1:9" x14ac:dyDescent="0.25">
      <c r="A984" s="43" t="s">
        <v>270</v>
      </c>
      <c r="B984" s="43" t="s">
        <v>520</v>
      </c>
      <c r="C984" s="43" t="s">
        <v>532</v>
      </c>
      <c r="D984" s="43" t="s">
        <v>590</v>
      </c>
      <c r="E984" s="43" t="s">
        <v>591</v>
      </c>
      <c r="F984" s="43" t="s">
        <v>385</v>
      </c>
      <c r="G984" s="107" t="s">
        <v>581</v>
      </c>
      <c r="H984" s="107" t="s">
        <v>519</v>
      </c>
      <c r="I984" s="43" t="s">
        <v>280</v>
      </c>
    </row>
    <row r="985" spans="1:9" x14ac:dyDescent="0.25">
      <c r="A985" s="43" t="s">
        <v>270</v>
      </c>
      <c r="B985" s="43" t="s">
        <v>520</v>
      </c>
      <c r="C985" s="43" t="s">
        <v>532</v>
      </c>
      <c r="D985" s="43" t="s">
        <v>592</v>
      </c>
      <c r="E985" s="43" t="s">
        <v>593</v>
      </c>
      <c r="F985" s="43" t="s">
        <v>385</v>
      </c>
      <c r="G985" s="107" t="s">
        <v>581</v>
      </c>
      <c r="H985" s="107" t="s">
        <v>519</v>
      </c>
      <c r="I985" s="43" t="s">
        <v>280</v>
      </c>
    </row>
    <row r="986" spans="1:9" x14ac:dyDescent="0.25">
      <c r="A986" s="43" t="s">
        <v>270</v>
      </c>
      <c r="B986" s="43" t="s">
        <v>520</v>
      </c>
      <c r="C986" s="43" t="s">
        <v>532</v>
      </c>
      <c r="D986" s="43" t="s">
        <v>594</v>
      </c>
      <c r="E986" s="43" t="s">
        <v>595</v>
      </c>
      <c r="F986" s="43" t="s">
        <v>385</v>
      </c>
      <c r="G986" s="107" t="s">
        <v>581</v>
      </c>
      <c r="H986" s="107">
        <v>239.435</v>
      </c>
      <c r="I986" s="43" t="s">
        <v>280</v>
      </c>
    </row>
    <row r="987" spans="1:9" x14ac:dyDescent="0.25">
      <c r="A987" s="43" t="s">
        <v>270</v>
      </c>
      <c r="B987" s="43" t="s">
        <v>520</v>
      </c>
      <c r="C987" s="43" t="s">
        <v>532</v>
      </c>
      <c r="D987" s="43" t="s">
        <v>596</v>
      </c>
      <c r="E987" s="43" t="s">
        <v>597</v>
      </c>
      <c r="F987" s="43" t="s">
        <v>385</v>
      </c>
      <c r="G987" s="107" t="s">
        <v>581</v>
      </c>
      <c r="H987" s="107" t="s">
        <v>519</v>
      </c>
      <c r="I987" s="43" t="s">
        <v>280</v>
      </c>
    </row>
    <row r="988" spans="1:9" x14ac:dyDescent="0.25">
      <c r="A988" s="43" t="s">
        <v>270</v>
      </c>
      <c r="B988" s="43" t="s">
        <v>520</v>
      </c>
      <c r="C988" s="43" t="s">
        <v>532</v>
      </c>
      <c r="D988" s="43" t="s">
        <v>598</v>
      </c>
      <c r="E988" s="43" t="s">
        <v>599</v>
      </c>
      <c r="F988" s="43" t="s">
        <v>385</v>
      </c>
      <c r="G988" s="107" t="s">
        <v>581</v>
      </c>
      <c r="H988" s="107" t="s">
        <v>519</v>
      </c>
      <c r="I988" s="43" t="s">
        <v>280</v>
      </c>
    </row>
    <row r="989" spans="1:9" x14ac:dyDescent="0.25">
      <c r="A989" s="43" t="s">
        <v>270</v>
      </c>
      <c r="B989" s="43" t="s">
        <v>520</v>
      </c>
      <c r="C989" s="43" t="s">
        <v>532</v>
      </c>
      <c r="D989" s="43" t="s">
        <v>600</v>
      </c>
      <c r="E989" s="43" t="s">
        <v>601</v>
      </c>
      <c r="F989" s="43" t="s">
        <v>385</v>
      </c>
      <c r="G989" s="107" t="s">
        <v>581</v>
      </c>
      <c r="H989" s="107" t="s">
        <v>519</v>
      </c>
      <c r="I989" s="43" t="s">
        <v>280</v>
      </c>
    </row>
    <row r="990" spans="1:9" x14ac:dyDescent="0.25">
      <c r="A990" s="43" t="s">
        <v>270</v>
      </c>
      <c r="B990" s="43" t="s">
        <v>520</v>
      </c>
      <c r="C990" s="43" t="s">
        <v>532</v>
      </c>
      <c r="D990" s="43" t="s">
        <v>602</v>
      </c>
      <c r="E990" s="43" t="s">
        <v>603</v>
      </c>
      <c r="F990" s="43" t="s">
        <v>385</v>
      </c>
      <c r="G990" s="107" t="s">
        <v>581</v>
      </c>
      <c r="H990" s="107">
        <v>157.49700000000001</v>
      </c>
      <c r="I990" s="43" t="s">
        <v>280</v>
      </c>
    </row>
    <row r="991" spans="1:9" x14ac:dyDescent="0.25">
      <c r="A991" s="43" t="s">
        <v>270</v>
      </c>
      <c r="B991" s="43" t="s">
        <v>520</v>
      </c>
      <c r="C991" s="43" t="s">
        <v>532</v>
      </c>
      <c r="D991" s="43" t="s">
        <v>604</v>
      </c>
      <c r="E991" s="43" t="s">
        <v>605</v>
      </c>
      <c r="F991" s="43" t="s">
        <v>385</v>
      </c>
      <c r="G991" s="107" t="s">
        <v>581</v>
      </c>
      <c r="H991" s="107" t="s">
        <v>519</v>
      </c>
      <c r="I991" s="43" t="s">
        <v>280</v>
      </c>
    </row>
    <row r="992" spans="1:9" x14ac:dyDescent="0.25">
      <c r="A992" s="43" t="s">
        <v>270</v>
      </c>
      <c r="B992" s="43" t="s">
        <v>520</v>
      </c>
      <c r="C992" s="43" t="s">
        <v>532</v>
      </c>
      <c r="D992" s="43" t="s">
        <v>606</v>
      </c>
      <c r="E992" s="43" t="s">
        <v>607</v>
      </c>
      <c r="F992" s="43" t="s">
        <v>385</v>
      </c>
      <c r="G992" s="107" t="s">
        <v>581</v>
      </c>
      <c r="H992" s="107" t="s">
        <v>519</v>
      </c>
      <c r="I992" s="43" t="s">
        <v>280</v>
      </c>
    </row>
    <row r="993" spans="1:9" x14ac:dyDescent="0.25">
      <c r="A993" s="43" t="s">
        <v>270</v>
      </c>
      <c r="B993" s="43" t="s">
        <v>520</v>
      </c>
      <c r="C993" s="43" t="s">
        <v>532</v>
      </c>
      <c r="D993" s="43" t="s">
        <v>608</v>
      </c>
      <c r="E993" s="43" t="s">
        <v>609</v>
      </c>
      <c r="F993" s="43" t="s">
        <v>385</v>
      </c>
      <c r="G993" s="107" t="s">
        <v>581</v>
      </c>
      <c r="H993" s="107" t="s">
        <v>519</v>
      </c>
      <c r="I993" s="43" t="s">
        <v>280</v>
      </c>
    </row>
    <row r="994" spans="1:9" x14ac:dyDescent="0.25">
      <c r="A994" s="43" t="s">
        <v>270</v>
      </c>
      <c r="B994" s="43" t="s">
        <v>520</v>
      </c>
      <c r="C994" s="43" t="s">
        <v>532</v>
      </c>
      <c r="D994" s="43" t="s">
        <v>610</v>
      </c>
      <c r="E994" s="43" t="s">
        <v>611</v>
      </c>
      <c r="F994" s="43" t="s">
        <v>385</v>
      </c>
      <c r="G994" s="107" t="s">
        <v>581</v>
      </c>
      <c r="H994" s="107" t="s">
        <v>519</v>
      </c>
      <c r="I994" s="43" t="s">
        <v>280</v>
      </c>
    </row>
    <row r="995" spans="1:9" x14ac:dyDescent="0.25">
      <c r="A995" s="43" t="s">
        <v>270</v>
      </c>
      <c r="B995" s="43" t="s">
        <v>520</v>
      </c>
      <c r="C995" s="43" t="s">
        <v>532</v>
      </c>
      <c r="D995" s="43" t="s">
        <v>612</v>
      </c>
      <c r="E995" s="43" t="s">
        <v>613</v>
      </c>
      <c r="F995" s="43" t="s">
        <v>385</v>
      </c>
      <c r="G995" s="107" t="s">
        <v>581</v>
      </c>
      <c r="H995" s="107" t="s">
        <v>519</v>
      </c>
      <c r="I995" s="43" t="s">
        <v>280</v>
      </c>
    </row>
    <row r="996" spans="1:9" x14ac:dyDescent="0.25">
      <c r="A996" s="43" t="s">
        <v>270</v>
      </c>
      <c r="B996" s="43" t="s">
        <v>520</v>
      </c>
      <c r="C996" s="43" t="s">
        <v>532</v>
      </c>
      <c r="D996" s="43" t="s">
        <v>614</v>
      </c>
      <c r="E996" s="43" t="s">
        <v>615</v>
      </c>
      <c r="F996" s="43" t="s">
        <v>385</v>
      </c>
      <c r="G996" s="107" t="s">
        <v>581</v>
      </c>
      <c r="H996" s="107" t="s">
        <v>519</v>
      </c>
      <c r="I996" s="43" t="s">
        <v>280</v>
      </c>
    </row>
    <row r="997" spans="1:9" x14ac:dyDescent="0.25">
      <c r="A997" s="43" t="s">
        <v>270</v>
      </c>
      <c r="B997" s="43" t="s">
        <v>520</v>
      </c>
      <c r="C997" s="43" t="s">
        <v>532</v>
      </c>
      <c r="D997" s="43" t="s">
        <v>616</v>
      </c>
      <c r="E997" s="43" t="s">
        <v>617</v>
      </c>
      <c r="F997" s="43" t="s">
        <v>385</v>
      </c>
      <c r="G997" s="107" t="s">
        <v>581</v>
      </c>
      <c r="H997" s="107" t="s">
        <v>519</v>
      </c>
      <c r="I997" s="43" t="s">
        <v>280</v>
      </c>
    </row>
    <row r="998" spans="1:9" x14ac:dyDescent="0.25">
      <c r="A998" s="43" t="s">
        <v>270</v>
      </c>
      <c r="B998" s="43" t="s">
        <v>520</v>
      </c>
      <c r="C998" s="43" t="s">
        <v>532</v>
      </c>
      <c r="D998" s="43" t="s">
        <v>618</v>
      </c>
      <c r="E998" s="43" t="s">
        <v>619</v>
      </c>
      <c r="F998" s="43" t="s">
        <v>385</v>
      </c>
      <c r="G998" s="107" t="s">
        <v>581</v>
      </c>
      <c r="H998" s="107" t="s">
        <v>519</v>
      </c>
      <c r="I998" s="43" t="s">
        <v>280</v>
      </c>
    </row>
    <row r="999" spans="1:9" x14ac:dyDescent="0.25">
      <c r="A999" s="43" t="s">
        <v>270</v>
      </c>
      <c r="B999" s="43" t="s">
        <v>520</v>
      </c>
      <c r="C999" s="43" t="s">
        <v>532</v>
      </c>
      <c r="D999" s="43" t="s">
        <v>620</v>
      </c>
      <c r="E999" s="43" t="s">
        <v>621</v>
      </c>
      <c r="F999" s="43" t="s">
        <v>385</v>
      </c>
      <c r="G999" s="107" t="s">
        <v>581</v>
      </c>
      <c r="H999" s="107" t="s">
        <v>519</v>
      </c>
      <c r="I999" s="43" t="s">
        <v>280</v>
      </c>
    </row>
    <row r="1000" spans="1:9" x14ac:dyDescent="0.25">
      <c r="A1000" s="43" t="s">
        <v>270</v>
      </c>
      <c r="B1000" s="43" t="s">
        <v>520</v>
      </c>
      <c r="C1000" s="43" t="s">
        <v>532</v>
      </c>
      <c r="D1000" s="43" t="s">
        <v>622</v>
      </c>
      <c r="E1000" s="43" t="s">
        <v>623</v>
      </c>
      <c r="F1000" s="43" t="s">
        <v>385</v>
      </c>
      <c r="G1000" s="107" t="s">
        <v>581</v>
      </c>
      <c r="H1000" s="107" t="s">
        <v>519</v>
      </c>
      <c r="I1000" s="43" t="s">
        <v>280</v>
      </c>
    </row>
    <row r="1001" spans="1:9" x14ac:dyDescent="0.25">
      <c r="A1001" s="43" t="s">
        <v>270</v>
      </c>
      <c r="B1001" s="43" t="s">
        <v>520</v>
      </c>
      <c r="C1001" s="43" t="s">
        <v>532</v>
      </c>
      <c r="D1001" s="43" t="s">
        <v>624</v>
      </c>
      <c r="E1001" s="43" t="s">
        <v>625</v>
      </c>
      <c r="F1001" s="43" t="s">
        <v>385</v>
      </c>
      <c r="G1001" s="107" t="s">
        <v>581</v>
      </c>
      <c r="H1001" s="107" t="s">
        <v>519</v>
      </c>
      <c r="I1001" s="43" t="s">
        <v>280</v>
      </c>
    </row>
    <row r="1002" spans="1:9" x14ac:dyDescent="0.25">
      <c r="A1002" s="43" t="s">
        <v>270</v>
      </c>
      <c r="B1002" s="43" t="s">
        <v>520</v>
      </c>
      <c r="C1002" s="43" t="s">
        <v>532</v>
      </c>
      <c r="D1002" s="43" t="s">
        <v>626</v>
      </c>
      <c r="E1002" s="43" t="s">
        <v>627</v>
      </c>
      <c r="F1002" s="43" t="s">
        <v>385</v>
      </c>
      <c r="G1002" s="107" t="s">
        <v>581</v>
      </c>
      <c r="H1002" s="107" t="s">
        <v>519</v>
      </c>
      <c r="I1002" s="43" t="s">
        <v>280</v>
      </c>
    </row>
    <row r="1003" spans="1:9" x14ac:dyDescent="0.25">
      <c r="A1003" s="43" t="s">
        <v>270</v>
      </c>
      <c r="B1003" s="43" t="s">
        <v>520</v>
      </c>
      <c r="C1003" s="43" t="s">
        <v>532</v>
      </c>
      <c r="D1003" s="43" t="s">
        <v>628</v>
      </c>
      <c r="E1003" s="43" t="s">
        <v>629</v>
      </c>
      <c r="F1003" s="43" t="s">
        <v>385</v>
      </c>
      <c r="G1003" s="107" t="s">
        <v>581</v>
      </c>
      <c r="H1003" s="107" t="s">
        <v>519</v>
      </c>
      <c r="I1003" s="43" t="s">
        <v>280</v>
      </c>
    </row>
    <row r="1004" spans="1:9" x14ac:dyDescent="0.25">
      <c r="A1004" s="43" t="s">
        <v>270</v>
      </c>
      <c r="B1004" s="43" t="s">
        <v>520</v>
      </c>
      <c r="C1004" s="43" t="s">
        <v>532</v>
      </c>
      <c r="D1004" s="43" t="s">
        <v>630</v>
      </c>
      <c r="E1004" s="43" t="s">
        <v>631</v>
      </c>
      <c r="F1004" s="43" t="s">
        <v>385</v>
      </c>
      <c r="G1004" s="107" t="s">
        <v>581</v>
      </c>
      <c r="H1004" s="107" t="s">
        <v>519</v>
      </c>
      <c r="I1004" s="43" t="s">
        <v>280</v>
      </c>
    </row>
    <row r="1005" spans="1:9" x14ac:dyDescent="0.25">
      <c r="A1005" s="43" t="s">
        <v>270</v>
      </c>
      <c r="B1005" s="43" t="s">
        <v>520</v>
      </c>
      <c r="C1005" s="43" t="s">
        <v>532</v>
      </c>
      <c r="D1005" s="43" t="s">
        <v>632</v>
      </c>
      <c r="E1005" s="43" t="s">
        <v>633</v>
      </c>
      <c r="F1005" s="43" t="s">
        <v>385</v>
      </c>
      <c r="G1005" s="107" t="s">
        <v>581</v>
      </c>
      <c r="H1005" s="107" t="s">
        <v>519</v>
      </c>
      <c r="I1005" s="43" t="s">
        <v>280</v>
      </c>
    </row>
    <row r="1006" spans="1:9" x14ac:dyDescent="0.25">
      <c r="A1006" s="43" t="s">
        <v>270</v>
      </c>
      <c r="B1006" s="43" t="s">
        <v>520</v>
      </c>
      <c r="C1006" s="43" t="s">
        <v>532</v>
      </c>
      <c r="D1006" s="43" t="s">
        <v>634</v>
      </c>
      <c r="E1006" s="43" t="s">
        <v>635</v>
      </c>
      <c r="F1006" s="43" t="s">
        <v>385</v>
      </c>
      <c r="G1006" s="107" t="s">
        <v>581</v>
      </c>
      <c r="H1006" s="107" t="s">
        <v>519</v>
      </c>
      <c r="I1006" s="43" t="s">
        <v>280</v>
      </c>
    </row>
    <row r="1007" spans="1:9" x14ac:dyDescent="0.25">
      <c r="A1007" s="43" t="s">
        <v>270</v>
      </c>
      <c r="B1007" s="43" t="s">
        <v>520</v>
      </c>
      <c r="C1007" s="43" t="s">
        <v>532</v>
      </c>
      <c r="D1007" s="43" t="s">
        <v>636</v>
      </c>
      <c r="E1007" s="43" t="s">
        <v>637</v>
      </c>
      <c r="F1007" s="43" t="s">
        <v>385</v>
      </c>
      <c r="G1007" s="107" t="s">
        <v>581</v>
      </c>
      <c r="H1007" s="107" t="s">
        <v>519</v>
      </c>
      <c r="I1007" s="43" t="s">
        <v>280</v>
      </c>
    </row>
    <row r="1008" spans="1:9" x14ac:dyDescent="0.25">
      <c r="A1008" s="43" t="s">
        <v>270</v>
      </c>
      <c r="B1008" s="43" t="s">
        <v>520</v>
      </c>
      <c r="C1008" s="43" t="s">
        <v>532</v>
      </c>
      <c r="D1008" s="43" t="s">
        <v>638</v>
      </c>
      <c r="E1008" s="43" t="s">
        <v>639</v>
      </c>
      <c r="F1008" s="43" t="s">
        <v>385</v>
      </c>
      <c r="G1008" s="107" t="s">
        <v>581</v>
      </c>
      <c r="H1008" s="107" t="s">
        <v>519</v>
      </c>
      <c r="I1008" s="43" t="s">
        <v>280</v>
      </c>
    </row>
    <row r="1009" spans="1:9" x14ac:dyDescent="0.25">
      <c r="A1009" s="43" t="s">
        <v>270</v>
      </c>
      <c r="B1009" s="43" t="s">
        <v>520</v>
      </c>
      <c r="C1009" s="43" t="s">
        <v>532</v>
      </c>
      <c r="D1009" s="43" t="s">
        <v>640</v>
      </c>
      <c r="E1009" s="43" t="s">
        <v>641</v>
      </c>
      <c r="F1009" s="43" t="s">
        <v>385</v>
      </c>
      <c r="G1009" s="107" t="s">
        <v>581</v>
      </c>
      <c r="H1009" s="107" t="s">
        <v>519</v>
      </c>
      <c r="I1009" s="43" t="s">
        <v>280</v>
      </c>
    </row>
    <row r="1010" spans="1:9" x14ac:dyDescent="0.25">
      <c r="A1010" s="43" t="s">
        <v>270</v>
      </c>
      <c r="B1010" s="43" t="s">
        <v>520</v>
      </c>
      <c r="C1010" s="43" t="s">
        <v>532</v>
      </c>
      <c r="D1010" s="43" t="s">
        <v>642</v>
      </c>
      <c r="E1010" s="43" t="s">
        <v>643</v>
      </c>
      <c r="F1010" s="43" t="s">
        <v>385</v>
      </c>
      <c r="G1010" s="107" t="s">
        <v>581</v>
      </c>
      <c r="H1010" s="107" t="s">
        <v>519</v>
      </c>
      <c r="I1010" s="43" t="s">
        <v>280</v>
      </c>
    </row>
    <row r="1011" spans="1:9" x14ac:dyDescent="0.25">
      <c r="A1011" s="43" t="s">
        <v>270</v>
      </c>
      <c r="B1011" s="43" t="s">
        <v>520</v>
      </c>
      <c r="C1011" s="43" t="s">
        <v>532</v>
      </c>
      <c r="D1011" s="43" t="s">
        <v>644</v>
      </c>
      <c r="E1011" s="43" t="s">
        <v>645</v>
      </c>
      <c r="F1011" s="43" t="s">
        <v>385</v>
      </c>
      <c r="G1011" s="107" t="s">
        <v>581</v>
      </c>
      <c r="H1011" s="107" t="s">
        <v>519</v>
      </c>
      <c r="I1011" s="43" t="s">
        <v>280</v>
      </c>
    </row>
    <row r="1012" spans="1:9" x14ac:dyDescent="0.25">
      <c r="A1012" s="43" t="s">
        <v>270</v>
      </c>
      <c r="B1012" s="43" t="s">
        <v>520</v>
      </c>
      <c r="C1012" s="43" t="s">
        <v>532</v>
      </c>
      <c r="D1012" s="43" t="s">
        <v>646</v>
      </c>
      <c r="E1012" s="43" t="s">
        <v>647</v>
      </c>
      <c r="F1012" s="43" t="s">
        <v>385</v>
      </c>
      <c r="G1012" s="107" t="s">
        <v>581</v>
      </c>
      <c r="H1012" s="107" t="s">
        <v>519</v>
      </c>
      <c r="I1012" s="43" t="s">
        <v>280</v>
      </c>
    </row>
    <row r="1013" spans="1:9" x14ac:dyDescent="0.25">
      <c r="A1013" s="43" t="s">
        <v>270</v>
      </c>
      <c r="B1013" s="43" t="s">
        <v>520</v>
      </c>
      <c r="C1013" s="43" t="s">
        <v>532</v>
      </c>
      <c r="D1013" s="43" t="s">
        <v>648</v>
      </c>
      <c r="E1013" s="43" t="s">
        <v>649</v>
      </c>
      <c r="F1013" s="43" t="s">
        <v>385</v>
      </c>
      <c r="G1013" s="107" t="s">
        <v>581</v>
      </c>
      <c r="H1013" s="107" t="s">
        <v>519</v>
      </c>
      <c r="I1013" s="43" t="s">
        <v>280</v>
      </c>
    </row>
    <row r="1014" spans="1:9" x14ac:dyDescent="0.25">
      <c r="A1014" s="43" t="s">
        <v>270</v>
      </c>
      <c r="B1014" s="43" t="s">
        <v>520</v>
      </c>
      <c r="C1014" s="43" t="s">
        <v>532</v>
      </c>
      <c r="D1014" s="43" t="s">
        <v>650</v>
      </c>
      <c r="E1014" s="43" t="s">
        <v>651</v>
      </c>
      <c r="F1014" s="43" t="s">
        <v>385</v>
      </c>
      <c r="G1014" s="107" t="s">
        <v>581</v>
      </c>
      <c r="H1014" s="107" t="s">
        <v>519</v>
      </c>
      <c r="I1014" s="43" t="s">
        <v>280</v>
      </c>
    </row>
    <row r="1015" spans="1:9" x14ac:dyDescent="0.25">
      <c r="A1015" s="43" t="s">
        <v>270</v>
      </c>
      <c r="B1015" s="43" t="s">
        <v>520</v>
      </c>
      <c r="C1015" s="43" t="s">
        <v>532</v>
      </c>
      <c r="D1015" s="43" t="s">
        <v>652</v>
      </c>
      <c r="E1015" s="43" t="s">
        <v>653</v>
      </c>
      <c r="F1015" s="43" t="s">
        <v>385</v>
      </c>
      <c r="G1015" s="107" t="s">
        <v>581</v>
      </c>
      <c r="H1015" s="107" t="s">
        <v>519</v>
      </c>
      <c r="I1015" s="43" t="s">
        <v>280</v>
      </c>
    </row>
    <row r="1016" spans="1:9" x14ac:dyDescent="0.25">
      <c r="A1016" s="43" t="s">
        <v>270</v>
      </c>
      <c r="B1016" s="43" t="s">
        <v>520</v>
      </c>
      <c r="C1016" s="43" t="s">
        <v>532</v>
      </c>
      <c r="D1016" s="43" t="s">
        <v>654</v>
      </c>
      <c r="E1016" s="43" t="s">
        <v>655</v>
      </c>
      <c r="F1016" s="43" t="s">
        <v>385</v>
      </c>
      <c r="G1016" s="107" t="s">
        <v>581</v>
      </c>
      <c r="H1016" s="107" t="s">
        <v>519</v>
      </c>
      <c r="I1016" s="43" t="s">
        <v>280</v>
      </c>
    </row>
    <row r="1017" spans="1:9" x14ac:dyDescent="0.25">
      <c r="A1017" s="43" t="s">
        <v>270</v>
      </c>
      <c r="B1017" s="43" t="s">
        <v>520</v>
      </c>
      <c r="C1017" s="43" t="s">
        <v>532</v>
      </c>
      <c r="D1017" s="43" t="s">
        <v>656</v>
      </c>
      <c r="E1017" s="43" t="s">
        <v>657</v>
      </c>
      <c r="F1017" s="43" t="s">
        <v>385</v>
      </c>
      <c r="G1017" s="107" t="s">
        <v>581</v>
      </c>
      <c r="H1017" s="107">
        <v>580.43600000000004</v>
      </c>
      <c r="I1017" s="43" t="s">
        <v>280</v>
      </c>
    </row>
    <row r="1018" spans="1:9" x14ac:dyDescent="0.25">
      <c r="A1018" s="43" t="s">
        <v>270</v>
      </c>
      <c r="B1018" s="43" t="s">
        <v>520</v>
      </c>
      <c r="C1018" s="43" t="s">
        <v>532</v>
      </c>
      <c r="D1018" s="43" t="s">
        <v>658</v>
      </c>
      <c r="E1018" s="43" t="s">
        <v>659</v>
      </c>
      <c r="F1018" s="43" t="s">
        <v>385</v>
      </c>
      <c r="G1018" s="107" t="s">
        <v>581</v>
      </c>
      <c r="H1018" s="107" t="s">
        <v>519</v>
      </c>
      <c r="I1018" s="43" t="s">
        <v>280</v>
      </c>
    </row>
    <row r="1019" spans="1:9" x14ac:dyDescent="0.25">
      <c r="A1019" s="43" t="s">
        <v>270</v>
      </c>
      <c r="B1019" s="43" t="s">
        <v>520</v>
      </c>
      <c r="C1019" s="43" t="s">
        <v>532</v>
      </c>
      <c r="D1019" s="43" t="s">
        <v>660</v>
      </c>
      <c r="E1019" s="43" t="s">
        <v>661</v>
      </c>
      <c r="F1019" s="43" t="s">
        <v>385</v>
      </c>
      <c r="G1019" s="107" t="s">
        <v>581</v>
      </c>
      <c r="H1019" s="107" t="s">
        <v>519</v>
      </c>
      <c r="I1019" s="43" t="s">
        <v>280</v>
      </c>
    </row>
    <row r="1020" spans="1:9" x14ac:dyDescent="0.25">
      <c r="A1020" s="43" t="s">
        <v>270</v>
      </c>
      <c r="B1020" s="43" t="s">
        <v>520</v>
      </c>
      <c r="C1020" s="43" t="s">
        <v>532</v>
      </c>
      <c r="D1020" s="43" t="s">
        <v>662</v>
      </c>
      <c r="E1020" s="43" t="s">
        <v>663</v>
      </c>
      <c r="F1020" s="43" t="s">
        <v>385</v>
      </c>
      <c r="G1020" s="107" t="s">
        <v>581</v>
      </c>
      <c r="H1020" s="107">
        <v>4543.5619999999999</v>
      </c>
      <c r="I1020" s="43" t="s">
        <v>280</v>
      </c>
    </row>
    <row r="1021" spans="1:9" x14ac:dyDescent="0.25">
      <c r="A1021" s="43" t="s">
        <v>270</v>
      </c>
      <c r="B1021" s="43" t="s">
        <v>520</v>
      </c>
      <c r="C1021" s="43" t="s">
        <v>532</v>
      </c>
      <c r="D1021" s="43" t="s">
        <v>664</v>
      </c>
      <c r="E1021" s="43" t="s">
        <v>665</v>
      </c>
      <c r="F1021" s="43" t="s">
        <v>385</v>
      </c>
      <c r="G1021" s="107" t="s">
        <v>581</v>
      </c>
      <c r="H1021" s="107">
        <v>4539</v>
      </c>
      <c r="I1021" s="43" t="s">
        <v>280</v>
      </c>
    </row>
    <row r="1022" spans="1:9" x14ac:dyDescent="0.25">
      <c r="A1022" s="43" t="s">
        <v>270</v>
      </c>
      <c r="B1022" s="43" t="s">
        <v>520</v>
      </c>
      <c r="C1022" s="43" t="s">
        <v>532</v>
      </c>
      <c r="D1022" s="43" t="s">
        <v>666</v>
      </c>
      <c r="E1022" s="43" t="s">
        <v>667</v>
      </c>
      <c r="F1022" s="43" t="s">
        <v>385</v>
      </c>
      <c r="G1022" s="107" t="s">
        <v>581</v>
      </c>
      <c r="H1022" s="107" t="s">
        <v>519</v>
      </c>
      <c r="I1022" s="43" t="s">
        <v>280</v>
      </c>
    </row>
    <row r="1023" spans="1:9" x14ac:dyDescent="0.25">
      <c r="A1023" s="43" t="s">
        <v>270</v>
      </c>
      <c r="B1023" s="43" t="s">
        <v>520</v>
      </c>
      <c r="C1023" s="43" t="s">
        <v>532</v>
      </c>
      <c r="D1023" s="43" t="s">
        <v>668</v>
      </c>
      <c r="E1023" s="43" t="s">
        <v>669</v>
      </c>
      <c r="F1023" s="43" t="s">
        <v>385</v>
      </c>
      <c r="G1023" s="107" t="s">
        <v>581</v>
      </c>
      <c r="H1023" s="107" t="s">
        <v>226</v>
      </c>
      <c r="I1023" s="43" t="s">
        <v>280</v>
      </c>
    </row>
    <row r="1024" spans="1:9" x14ac:dyDescent="0.25">
      <c r="A1024" s="43" t="s">
        <v>270</v>
      </c>
      <c r="B1024" s="43" t="s">
        <v>520</v>
      </c>
      <c r="C1024" s="43" t="s">
        <v>532</v>
      </c>
      <c r="D1024" s="43" t="s">
        <v>670</v>
      </c>
      <c r="E1024" s="43" t="s">
        <v>671</v>
      </c>
      <c r="F1024" s="43" t="s">
        <v>385</v>
      </c>
      <c r="G1024" s="107" t="s">
        <v>581</v>
      </c>
      <c r="H1024" s="107" t="s">
        <v>519</v>
      </c>
      <c r="I1024" s="43" t="s">
        <v>280</v>
      </c>
    </row>
    <row r="1025" spans="1:9" x14ac:dyDescent="0.25">
      <c r="A1025" s="43" t="s">
        <v>270</v>
      </c>
      <c r="B1025" s="43" t="s">
        <v>520</v>
      </c>
      <c r="C1025" s="43" t="s">
        <v>532</v>
      </c>
      <c r="D1025" s="43" t="s">
        <v>672</v>
      </c>
      <c r="E1025" s="43" t="s">
        <v>673</v>
      </c>
      <c r="F1025" s="43" t="s">
        <v>385</v>
      </c>
      <c r="G1025" s="107" t="s">
        <v>581</v>
      </c>
      <c r="H1025" s="107">
        <v>0.157</v>
      </c>
      <c r="I1025" s="43" t="s">
        <v>280</v>
      </c>
    </row>
    <row r="1026" spans="1:9" x14ac:dyDescent="0.25">
      <c r="A1026" s="43" t="s">
        <v>270</v>
      </c>
      <c r="B1026" s="43" t="s">
        <v>520</v>
      </c>
      <c r="C1026" s="43" t="s">
        <v>532</v>
      </c>
      <c r="D1026" s="43" t="s">
        <v>674</v>
      </c>
      <c r="E1026" s="43" t="s">
        <v>675</v>
      </c>
      <c r="F1026" s="43" t="s">
        <v>385</v>
      </c>
      <c r="G1026" s="107" t="s">
        <v>581</v>
      </c>
      <c r="H1026" s="107" t="s">
        <v>519</v>
      </c>
      <c r="I1026" s="43" t="s">
        <v>280</v>
      </c>
    </row>
    <row r="1027" spans="1:9" x14ac:dyDescent="0.25">
      <c r="A1027" s="43" t="s">
        <v>270</v>
      </c>
      <c r="B1027" s="43" t="s">
        <v>520</v>
      </c>
      <c r="C1027" s="43" t="s">
        <v>532</v>
      </c>
      <c r="D1027" s="43" t="s">
        <v>676</v>
      </c>
      <c r="E1027" s="43" t="s">
        <v>677</v>
      </c>
      <c r="F1027" s="43" t="s">
        <v>385</v>
      </c>
      <c r="G1027" s="107" t="s">
        <v>581</v>
      </c>
      <c r="H1027" s="107" t="s">
        <v>519</v>
      </c>
      <c r="I1027" s="43" t="s">
        <v>280</v>
      </c>
    </row>
    <row r="1028" spans="1:9" x14ac:dyDescent="0.25">
      <c r="A1028" s="43" t="s">
        <v>270</v>
      </c>
      <c r="B1028" s="43" t="s">
        <v>520</v>
      </c>
      <c r="C1028" s="43" t="s">
        <v>532</v>
      </c>
      <c r="D1028" s="43" t="s">
        <v>678</v>
      </c>
      <c r="E1028" s="43" t="s">
        <v>679</v>
      </c>
      <c r="F1028" s="43" t="s">
        <v>385</v>
      </c>
      <c r="G1028" s="107" t="s">
        <v>581</v>
      </c>
      <c r="H1028" s="107">
        <v>0.245</v>
      </c>
      <c r="I1028" s="43" t="s">
        <v>280</v>
      </c>
    </row>
    <row r="1029" spans="1:9" x14ac:dyDescent="0.25">
      <c r="A1029" s="43" t="s">
        <v>270</v>
      </c>
      <c r="B1029" s="43" t="s">
        <v>520</v>
      </c>
      <c r="C1029" s="43" t="s">
        <v>532</v>
      </c>
      <c r="D1029" s="43" t="s">
        <v>680</v>
      </c>
      <c r="E1029" s="43" t="s">
        <v>681</v>
      </c>
      <c r="F1029" s="43" t="s">
        <v>385</v>
      </c>
      <c r="G1029" s="107" t="s">
        <v>581</v>
      </c>
      <c r="H1029" s="107" t="s">
        <v>519</v>
      </c>
      <c r="I1029" s="43" t="s">
        <v>280</v>
      </c>
    </row>
    <row r="1030" spans="1:9" x14ac:dyDescent="0.25">
      <c r="A1030" s="43" t="s">
        <v>270</v>
      </c>
      <c r="B1030" s="43" t="s">
        <v>520</v>
      </c>
      <c r="C1030" s="43" t="s">
        <v>532</v>
      </c>
      <c r="D1030" s="43" t="s">
        <v>682</v>
      </c>
      <c r="E1030" s="43" t="s">
        <v>683</v>
      </c>
      <c r="F1030" s="43" t="s">
        <v>385</v>
      </c>
      <c r="G1030" s="107" t="s">
        <v>581</v>
      </c>
      <c r="H1030" s="107" t="s">
        <v>519</v>
      </c>
      <c r="I1030" s="43" t="s">
        <v>280</v>
      </c>
    </row>
    <row r="1031" spans="1:9" x14ac:dyDescent="0.25">
      <c r="A1031" s="43" t="s">
        <v>270</v>
      </c>
      <c r="B1031" s="43" t="s">
        <v>520</v>
      </c>
      <c r="C1031" s="43" t="s">
        <v>532</v>
      </c>
      <c r="D1031" s="43" t="s">
        <v>684</v>
      </c>
      <c r="E1031" s="43" t="s">
        <v>685</v>
      </c>
      <c r="F1031" s="43" t="s">
        <v>385</v>
      </c>
      <c r="G1031" s="107" t="s">
        <v>581</v>
      </c>
      <c r="H1031" s="107" t="s">
        <v>519</v>
      </c>
      <c r="I1031" s="43" t="s">
        <v>280</v>
      </c>
    </row>
    <row r="1032" spans="1:9" x14ac:dyDescent="0.25">
      <c r="A1032" s="43" t="s">
        <v>270</v>
      </c>
      <c r="B1032" s="43" t="s">
        <v>520</v>
      </c>
      <c r="C1032" s="43" t="s">
        <v>532</v>
      </c>
      <c r="D1032" s="43" t="s">
        <v>686</v>
      </c>
      <c r="E1032" s="43" t="s">
        <v>687</v>
      </c>
      <c r="F1032" s="43" t="s">
        <v>385</v>
      </c>
      <c r="G1032" s="107" t="s">
        <v>581</v>
      </c>
      <c r="H1032" s="107">
        <v>1.448</v>
      </c>
      <c r="I1032" s="43" t="s">
        <v>280</v>
      </c>
    </row>
    <row r="1033" spans="1:9" x14ac:dyDescent="0.25">
      <c r="A1033" s="43" t="s">
        <v>270</v>
      </c>
      <c r="B1033" s="43" t="s">
        <v>520</v>
      </c>
      <c r="C1033" s="43" t="s">
        <v>532</v>
      </c>
      <c r="D1033" s="43" t="s">
        <v>688</v>
      </c>
      <c r="E1033" s="43" t="s">
        <v>689</v>
      </c>
      <c r="F1033" s="43" t="s">
        <v>385</v>
      </c>
      <c r="G1033" s="107" t="s">
        <v>581</v>
      </c>
      <c r="H1033" s="107" t="s">
        <v>519</v>
      </c>
      <c r="I1033" s="43" t="s">
        <v>280</v>
      </c>
    </row>
    <row r="1034" spans="1:9" x14ac:dyDescent="0.25">
      <c r="A1034" s="43" t="s">
        <v>270</v>
      </c>
      <c r="B1034" s="43" t="s">
        <v>520</v>
      </c>
      <c r="C1034" s="43" t="s">
        <v>532</v>
      </c>
      <c r="D1034" s="43" t="s">
        <v>690</v>
      </c>
      <c r="E1034" s="43" t="s">
        <v>691</v>
      </c>
      <c r="F1034" s="43" t="s">
        <v>385</v>
      </c>
      <c r="G1034" s="107" t="s">
        <v>581</v>
      </c>
      <c r="H1034" s="107" t="s">
        <v>519</v>
      </c>
      <c r="I1034" s="43" t="s">
        <v>280</v>
      </c>
    </row>
    <row r="1035" spans="1:9" x14ac:dyDescent="0.25">
      <c r="A1035" s="43" t="s">
        <v>270</v>
      </c>
      <c r="B1035" s="43" t="s">
        <v>520</v>
      </c>
      <c r="C1035" s="43" t="s">
        <v>532</v>
      </c>
      <c r="D1035" s="43" t="s">
        <v>692</v>
      </c>
      <c r="E1035" s="43" t="s">
        <v>693</v>
      </c>
      <c r="F1035" s="43" t="s">
        <v>385</v>
      </c>
      <c r="G1035" s="107" t="s">
        <v>581</v>
      </c>
      <c r="H1035" s="107" t="s">
        <v>519</v>
      </c>
      <c r="I1035" s="43" t="s">
        <v>280</v>
      </c>
    </row>
    <row r="1036" spans="1:9" x14ac:dyDescent="0.25">
      <c r="A1036" s="43" t="s">
        <v>270</v>
      </c>
      <c r="B1036" s="43" t="s">
        <v>520</v>
      </c>
      <c r="C1036" s="43" t="s">
        <v>532</v>
      </c>
      <c r="D1036" s="43" t="s">
        <v>694</v>
      </c>
      <c r="E1036" s="43" t="s">
        <v>695</v>
      </c>
      <c r="F1036" s="43" t="s">
        <v>385</v>
      </c>
      <c r="G1036" s="107" t="s">
        <v>581</v>
      </c>
      <c r="H1036" s="107" t="s">
        <v>519</v>
      </c>
      <c r="I1036" s="43" t="s">
        <v>280</v>
      </c>
    </row>
    <row r="1037" spans="1:9" x14ac:dyDescent="0.25">
      <c r="A1037" s="43" t="s">
        <v>270</v>
      </c>
      <c r="B1037" s="43" t="s">
        <v>520</v>
      </c>
      <c r="C1037" s="43" t="s">
        <v>532</v>
      </c>
      <c r="D1037" s="43" t="s">
        <v>696</v>
      </c>
      <c r="E1037" s="43" t="s">
        <v>697</v>
      </c>
      <c r="F1037" s="43" t="s">
        <v>385</v>
      </c>
      <c r="G1037" s="107" t="s">
        <v>581</v>
      </c>
      <c r="H1037" s="107" t="s">
        <v>519</v>
      </c>
      <c r="I1037" s="43" t="s">
        <v>280</v>
      </c>
    </row>
    <row r="1038" spans="1:9" x14ac:dyDescent="0.25">
      <c r="A1038" s="43" t="s">
        <v>270</v>
      </c>
      <c r="B1038" s="43" t="s">
        <v>520</v>
      </c>
      <c r="C1038" s="43" t="s">
        <v>532</v>
      </c>
      <c r="D1038" s="43" t="s">
        <v>698</v>
      </c>
      <c r="E1038" s="43" t="s">
        <v>699</v>
      </c>
      <c r="F1038" s="43" t="s">
        <v>385</v>
      </c>
      <c r="G1038" s="107" t="s">
        <v>581</v>
      </c>
      <c r="H1038" s="107" t="s">
        <v>519</v>
      </c>
      <c r="I1038" s="43" t="s">
        <v>280</v>
      </c>
    </row>
    <row r="1039" spans="1:9" x14ac:dyDescent="0.25">
      <c r="A1039" s="43" t="s">
        <v>270</v>
      </c>
      <c r="B1039" s="43" t="s">
        <v>520</v>
      </c>
      <c r="C1039" s="43" t="s">
        <v>532</v>
      </c>
      <c r="D1039" s="43" t="s">
        <v>700</v>
      </c>
      <c r="E1039" s="43" t="s">
        <v>701</v>
      </c>
      <c r="F1039" s="43" t="s">
        <v>385</v>
      </c>
      <c r="G1039" s="107" t="s">
        <v>581</v>
      </c>
      <c r="H1039" s="107">
        <v>8.5000000000000006E-2</v>
      </c>
      <c r="I1039" s="43" t="s">
        <v>280</v>
      </c>
    </row>
    <row r="1040" spans="1:9" x14ac:dyDescent="0.25">
      <c r="A1040" s="43" t="s">
        <v>270</v>
      </c>
      <c r="B1040" s="43" t="s">
        <v>520</v>
      </c>
      <c r="C1040" s="43" t="s">
        <v>532</v>
      </c>
      <c r="D1040" s="43" t="s">
        <v>702</v>
      </c>
      <c r="E1040" s="43" t="s">
        <v>703</v>
      </c>
      <c r="F1040" s="43" t="s">
        <v>385</v>
      </c>
      <c r="G1040" s="107" t="s">
        <v>581</v>
      </c>
      <c r="H1040" s="107">
        <v>0.01</v>
      </c>
      <c r="I1040" s="43" t="s">
        <v>280</v>
      </c>
    </row>
    <row r="1041" spans="1:9" x14ac:dyDescent="0.25">
      <c r="A1041" s="43" t="s">
        <v>270</v>
      </c>
      <c r="B1041" s="43" t="s">
        <v>520</v>
      </c>
      <c r="C1041" s="43" t="s">
        <v>532</v>
      </c>
      <c r="D1041" s="43" t="s">
        <v>704</v>
      </c>
      <c r="E1041" s="43" t="s">
        <v>705</v>
      </c>
      <c r="F1041" s="43" t="s">
        <v>385</v>
      </c>
      <c r="G1041" s="107" t="s">
        <v>581</v>
      </c>
      <c r="H1041" s="107" t="s">
        <v>226</v>
      </c>
      <c r="I1041" s="43" t="s">
        <v>280</v>
      </c>
    </row>
    <row r="1042" spans="1:9" x14ac:dyDescent="0.25">
      <c r="A1042" s="43" t="s">
        <v>270</v>
      </c>
      <c r="B1042" s="43" t="s">
        <v>520</v>
      </c>
      <c r="C1042" s="43" t="s">
        <v>532</v>
      </c>
      <c r="D1042" s="43" t="s">
        <v>706</v>
      </c>
      <c r="E1042" s="43" t="s">
        <v>707</v>
      </c>
      <c r="F1042" s="43" t="s">
        <v>385</v>
      </c>
      <c r="G1042" s="107" t="s">
        <v>581</v>
      </c>
      <c r="H1042" s="107">
        <v>27.93</v>
      </c>
      <c r="I1042" s="43" t="s">
        <v>280</v>
      </c>
    </row>
    <row r="1043" spans="1:9" x14ac:dyDescent="0.25">
      <c r="A1043" s="43" t="s">
        <v>270</v>
      </c>
      <c r="B1043" s="43" t="s">
        <v>520</v>
      </c>
      <c r="C1043" s="43" t="s">
        <v>532</v>
      </c>
      <c r="D1043" s="43" t="s">
        <v>708</v>
      </c>
      <c r="E1043" s="43" t="s">
        <v>709</v>
      </c>
      <c r="F1043" s="43" t="s">
        <v>385</v>
      </c>
      <c r="G1043" s="107" t="s">
        <v>581</v>
      </c>
      <c r="H1043" s="107">
        <v>2.9329999999999998</v>
      </c>
      <c r="I1043" s="43" t="s">
        <v>280</v>
      </c>
    </row>
    <row r="1044" spans="1:9" x14ac:dyDescent="0.25">
      <c r="A1044" s="43" t="s">
        <v>270</v>
      </c>
      <c r="B1044" s="43" t="s">
        <v>520</v>
      </c>
      <c r="C1044" s="43" t="s">
        <v>532</v>
      </c>
      <c r="D1044" s="43" t="s">
        <v>710</v>
      </c>
      <c r="E1044" s="43" t="s">
        <v>711</v>
      </c>
      <c r="F1044" s="43" t="s">
        <v>385</v>
      </c>
      <c r="G1044" s="107" t="s">
        <v>581</v>
      </c>
      <c r="H1044" s="107">
        <v>0.313</v>
      </c>
      <c r="I1044" s="43" t="s">
        <v>280</v>
      </c>
    </row>
    <row r="1045" spans="1:9" x14ac:dyDescent="0.25">
      <c r="A1045" s="43" t="s">
        <v>270</v>
      </c>
      <c r="B1045" s="43" t="s">
        <v>520</v>
      </c>
      <c r="C1045" s="43" t="s">
        <v>532</v>
      </c>
      <c r="D1045" s="43" t="s">
        <v>712</v>
      </c>
      <c r="E1045" s="43" t="s">
        <v>713</v>
      </c>
      <c r="F1045" s="43" t="s">
        <v>385</v>
      </c>
      <c r="G1045" s="107" t="s">
        <v>581</v>
      </c>
      <c r="H1045" s="107" t="s">
        <v>226</v>
      </c>
      <c r="I1045" s="43" t="s">
        <v>280</v>
      </c>
    </row>
    <row r="1046" spans="1:9" x14ac:dyDescent="0.25">
      <c r="A1046" s="43" t="s">
        <v>270</v>
      </c>
      <c r="B1046" s="43" t="s">
        <v>520</v>
      </c>
      <c r="C1046" s="43" t="s">
        <v>532</v>
      </c>
      <c r="D1046" s="43" t="s">
        <v>714</v>
      </c>
      <c r="E1046" s="43" t="s">
        <v>715</v>
      </c>
      <c r="F1046" s="43" t="s">
        <v>385</v>
      </c>
      <c r="G1046" s="107" t="s">
        <v>581</v>
      </c>
      <c r="H1046" s="107">
        <v>0.60299999999999998</v>
      </c>
      <c r="I1046" s="43" t="s">
        <v>280</v>
      </c>
    </row>
    <row r="1047" spans="1:9" x14ac:dyDescent="0.25">
      <c r="A1047" s="43" t="s">
        <v>270</v>
      </c>
      <c r="B1047" s="43" t="s">
        <v>520</v>
      </c>
      <c r="C1047" s="43" t="s">
        <v>532</v>
      </c>
      <c r="D1047" s="43" t="s">
        <v>716</v>
      </c>
      <c r="E1047" s="43" t="s">
        <v>717</v>
      </c>
      <c r="F1047" s="43" t="s">
        <v>385</v>
      </c>
      <c r="G1047" s="107" t="s">
        <v>581</v>
      </c>
      <c r="H1047" s="107">
        <v>1.373</v>
      </c>
      <c r="I1047" s="43" t="s">
        <v>280</v>
      </c>
    </row>
    <row r="1048" spans="1:9" x14ac:dyDescent="0.25">
      <c r="A1048" s="43" t="s">
        <v>270</v>
      </c>
      <c r="B1048" s="43" t="s">
        <v>520</v>
      </c>
      <c r="C1048" s="43" t="s">
        <v>532</v>
      </c>
      <c r="D1048" s="43" t="s">
        <v>718</v>
      </c>
      <c r="E1048" s="43" t="s">
        <v>719</v>
      </c>
      <c r="F1048" s="43" t="s">
        <v>385</v>
      </c>
      <c r="G1048" s="107" t="s">
        <v>581</v>
      </c>
      <c r="H1048" s="107">
        <v>0.53</v>
      </c>
      <c r="I1048" s="43" t="s">
        <v>280</v>
      </c>
    </row>
    <row r="1049" spans="1:9" x14ac:dyDescent="0.25">
      <c r="A1049" s="43" t="s">
        <v>270</v>
      </c>
      <c r="B1049" s="43" t="s">
        <v>520</v>
      </c>
      <c r="C1049" s="43" t="s">
        <v>532</v>
      </c>
      <c r="D1049" s="43" t="s">
        <v>720</v>
      </c>
      <c r="E1049" s="43" t="s">
        <v>721</v>
      </c>
      <c r="F1049" s="43" t="s">
        <v>385</v>
      </c>
      <c r="G1049" s="107" t="s">
        <v>581</v>
      </c>
      <c r="H1049" s="107">
        <v>5577.6480000000001</v>
      </c>
      <c r="I1049" s="43" t="s">
        <v>280</v>
      </c>
    </row>
    <row r="1050" spans="1:9" x14ac:dyDescent="0.25">
      <c r="A1050" s="43" t="s">
        <v>270</v>
      </c>
      <c r="B1050" s="43" t="s">
        <v>520</v>
      </c>
      <c r="C1050" s="43" t="s">
        <v>532</v>
      </c>
      <c r="D1050" s="43" t="s">
        <v>722</v>
      </c>
      <c r="E1050" s="43" t="s">
        <v>723</v>
      </c>
      <c r="F1050" s="43" t="s">
        <v>385</v>
      </c>
      <c r="G1050" s="107" t="s">
        <v>581</v>
      </c>
      <c r="H1050" s="107" t="s">
        <v>226</v>
      </c>
      <c r="I1050" s="43" t="s">
        <v>280</v>
      </c>
    </row>
    <row r="1051" spans="1:9" x14ac:dyDescent="0.25">
      <c r="A1051" s="43" t="s">
        <v>270</v>
      </c>
      <c r="B1051" s="43" t="s">
        <v>520</v>
      </c>
      <c r="C1051" s="43" t="s">
        <v>532</v>
      </c>
      <c r="D1051" s="43" t="s">
        <v>786</v>
      </c>
      <c r="E1051" s="43" t="s">
        <v>787</v>
      </c>
      <c r="F1051" s="43" t="s">
        <v>385</v>
      </c>
      <c r="G1051" s="107" t="s">
        <v>581</v>
      </c>
      <c r="H1051" s="107">
        <v>5577.6480000000001</v>
      </c>
      <c r="I1051" s="43" t="s">
        <v>280</v>
      </c>
    </row>
    <row r="1052" spans="1:9" x14ac:dyDescent="0.25">
      <c r="A1052" s="43" t="s">
        <v>270</v>
      </c>
      <c r="B1052" s="43" t="s">
        <v>520</v>
      </c>
      <c r="C1052" s="43" t="s">
        <v>532</v>
      </c>
      <c r="D1052" s="43" t="s">
        <v>586</v>
      </c>
      <c r="E1052" s="43" t="s">
        <v>587</v>
      </c>
      <c r="F1052" s="43" t="s">
        <v>385</v>
      </c>
      <c r="G1052" s="107" t="s">
        <v>582</v>
      </c>
      <c r="H1052" s="107">
        <v>26.617999999999999</v>
      </c>
      <c r="I1052" s="43" t="s">
        <v>279</v>
      </c>
    </row>
    <row r="1053" spans="1:9" x14ac:dyDescent="0.25">
      <c r="A1053" s="43" t="s">
        <v>270</v>
      </c>
      <c r="B1053" s="43" t="s">
        <v>520</v>
      </c>
      <c r="C1053" s="43" t="s">
        <v>532</v>
      </c>
      <c r="D1053" s="43" t="s">
        <v>588</v>
      </c>
      <c r="E1053" s="43" t="s">
        <v>589</v>
      </c>
      <c r="F1053" s="43" t="s">
        <v>385</v>
      </c>
      <c r="G1053" s="107" t="s">
        <v>582</v>
      </c>
      <c r="H1053" s="107">
        <v>26.61</v>
      </c>
      <c r="I1053" s="43" t="s">
        <v>279</v>
      </c>
    </row>
    <row r="1054" spans="1:9" x14ac:dyDescent="0.25">
      <c r="A1054" s="43" t="s">
        <v>270</v>
      </c>
      <c r="B1054" s="43" t="s">
        <v>520</v>
      </c>
      <c r="C1054" s="43" t="s">
        <v>532</v>
      </c>
      <c r="D1054" s="43" t="s">
        <v>590</v>
      </c>
      <c r="E1054" s="43" t="s">
        <v>591</v>
      </c>
      <c r="F1054" s="43" t="s">
        <v>385</v>
      </c>
      <c r="G1054" s="107" t="s">
        <v>582</v>
      </c>
      <c r="H1054" s="107">
        <v>8.0000000000000002E-3</v>
      </c>
      <c r="I1054" s="43" t="s">
        <v>279</v>
      </c>
    </row>
    <row r="1055" spans="1:9" x14ac:dyDescent="0.25">
      <c r="A1055" s="43" t="s">
        <v>270</v>
      </c>
      <c r="B1055" s="43" t="s">
        <v>520</v>
      </c>
      <c r="C1055" s="43" t="s">
        <v>532</v>
      </c>
      <c r="D1055" s="43" t="s">
        <v>592</v>
      </c>
      <c r="E1055" s="43" t="s">
        <v>593</v>
      </c>
      <c r="F1055" s="43" t="s">
        <v>385</v>
      </c>
      <c r="G1055" s="107" t="s">
        <v>582</v>
      </c>
      <c r="H1055" s="107" t="s">
        <v>226</v>
      </c>
      <c r="I1055" s="43" t="s">
        <v>279</v>
      </c>
    </row>
    <row r="1056" spans="1:9" x14ac:dyDescent="0.25">
      <c r="A1056" s="43" t="s">
        <v>270</v>
      </c>
      <c r="B1056" s="43" t="s">
        <v>520</v>
      </c>
      <c r="C1056" s="43" t="s">
        <v>532</v>
      </c>
      <c r="D1056" s="43" t="s">
        <v>594</v>
      </c>
      <c r="E1056" s="43" t="s">
        <v>595</v>
      </c>
      <c r="F1056" s="43" t="s">
        <v>385</v>
      </c>
      <c r="G1056" s="107" t="s">
        <v>582</v>
      </c>
      <c r="H1056" s="107">
        <v>230.16300000000001</v>
      </c>
      <c r="I1056" s="43" t="s">
        <v>279</v>
      </c>
    </row>
    <row r="1057" spans="1:9" x14ac:dyDescent="0.25">
      <c r="A1057" s="43" t="s">
        <v>270</v>
      </c>
      <c r="B1057" s="43" t="s">
        <v>520</v>
      </c>
      <c r="C1057" s="43" t="s">
        <v>532</v>
      </c>
      <c r="D1057" s="43" t="s">
        <v>596</v>
      </c>
      <c r="E1057" s="43" t="s">
        <v>597</v>
      </c>
      <c r="F1057" s="43" t="s">
        <v>385</v>
      </c>
      <c r="G1057" s="107" t="s">
        <v>582</v>
      </c>
      <c r="H1057" s="107">
        <v>230.053</v>
      </c>
      <c r="I1057" s="43" t="s">
        <v>279</v>
      </c>
    </row>
    <row r="1058" spans="1:9" x14ac:dyDescent="0.25">
      <c r="A1058" s="43" t="s">
        <v>270</v>
      </c>
      <c r="B1058" s="43" t="s">
        <v>520</v>
      </c>
      <c r="C1058" s="43" t="s">
        <v>532</v>
      </c>
      <c r="D1058" s="43" t="s">
        <v>598</v>
      </c>
      <c r="E1058" s="43" t="s">
        <v>599</v>
      </c>
      <c r="F1058" s="43" t="s">
        <v>385</v>
      </c>
      <c r="G1058" s="107" t="s">
        <v>582</v>
      </c>
      <c r="H1058" s="107" t="s">
        <v>226</v>
      </c>
      <c r="I1058" s="43" t="s">
        <v>279</v>
      </c>
    </row>
    <row r="1059" spans="1:9" x14ac:dyDescent="0.25">
      <c r="A1059" s="43" t="s">
        <v>270</v>
      </c>
      <c r="B1059" s="43" t="s">
        <v>520</v>
      </c>
      <c r="C1059" s="43" t="s">
        <v>532</v>
      </c>
      <c r="D1059" s="43" t="s">
        <v>600</v>
      </c>
      <c r="E1059" s="43" t="s">
        <v>601</v>
      </c>
      <c r="F1059" s="43" t="s">
        <v>385</v>
      </c>
      <c r="G1059" s="107" t="s">
        <v>582</v>
      </c>
      <c r="H1059" s="107">
        <v>0.11</v>
      </c>
      <c r="I1059" s="43" t="s">
        <v>279</v>
      </c>
    </row>
    <row r="1060" spans="1:9" x14ac:dyDescent="0.25">
      <c r="A1060" s="43" t="s">
        <v>270</v>
      </c>
      <c r="B1060" s="43" t="s">
        <v>520</v>
      </c>
      <c r="C1060" s="43" t="s">
        <v>532</v>
      </c>
      <c r="D1060" s="43" t="s">
        <v>602</v>
      </c>
      <c r="E1060" s="43" t="s">
        <v>603</v>
      </c>
      <c r="F1060" s="43" t="s">
        <v>385</v>
      </c>
      <c r="G1060" s="107" t="s">
        <v>582</v>
      </c>
      <c r="H1060" s="107">
        <v>152.947</v>
      </c>
      <c r="I1060" s="43" t="s">
        <v>279</v>
      </c>
    </row>
    <row r="1061" spans="1:9" x14ac:dyDescent="0.25">
      <c r="A1061" s="43" t="s">
        <v>270</v>
      </c>
      <c r="B1061" s="43" t="s">
        <v>520</v>
      </c>
      <c r="C1061" s="43" t="s">
        <v>532</v>
      </c>
      <c r="D1061" s="43" t="s">
        <v>604</v>
      </c>
      <c r="E1061" s="43" t="s">
        <v>605</v>
      </c>
      <c r="F1061" s="43" t="s">
        <v>385</v>
      </c>
      <c r="G1061" s="107" t="s">
        <v>582</v>
      </c>
      <c r="H1061" s="107">
        <v>6.0229999999999997</v>
      </c>
      <c r="I1061" s="43" t="s">
        <v>279</v>
      </c>
    </row>
    <row r="1062" spans="1:9" x14ac:dyDescent="0.25">
      <c r="A1062" s="43" t="s">
        <v>270</v>
      </c>
      <c r="B1062" s="43" t="s">
        <v>520</v>
      </c>
      <c r="C1062" s="43" t="s">
        <v>532</v>
      </c>
      <c r="D1062" s="43" t="s">
        <v>606</v>
      </c>
      <c r="E1062" s="43" t="s">
        <v>607</v>
      </c>
      <c r="F1062" s="43" t="s">
        <v>385</v>
      </c>
      <c r="G1062" s="107" t="s">
        <v>582</v>
      </c>
      <c r="H1062" s="107">
        <v>0.186</v>
      </c>
      <c r="I1062" s="43" t="s">
        <v>279</v>
      </c>
    </row>
    <row r="1063" spans="1:9" x14ac:dyDescent="0.25">
      <c r="A1063" s="43" t="s">
        <v>270</v>
      </c>
      <c r="B1063" s="43" t="s">
        <v>520</v>
      </c>
      <c r="C1063" s="43" t="s">
        <v>532</v>
      </c>
      <c r="D1063" s="43" t="s">
        <v>608</v>
      </c>
      <c r="E1063" s="43" t="s">
        <v>609</v>
      </c>
      <c r="F1063" s="43" t="s">
        <v>385</v>
      </c>
      <c r="G1063" s="107" t="s">
        <v>582</v>
      </c>
      <c r="H1063" s="107">
        <v>2.3E-2</v>
      </c>
      <c r="I1063" s="43" t="s">
        <v>279</v>
      </c>
    </row>
    <row r="1064" spans="1:9" x14ac:dyDescent="0.25">
      <c r="A1064" s="43" t="s">
        <v>270</v>
      </c>
      <c r="B1064" s="43" t="s">
        <v>520</v>
      </c>
      <c r="C1064" s="43" t="s">
        <v>532</v>
      </c>
      <c r="D1064" s="43" t="s">
        <v>610</v>
      </c>
      <c r="E1064" s="43" t="s">
        <v>611</v>
      </c>
      <c r="F1064" s="43" t="s">
        <v>385</v>
      </c>
      <c r="G1064" s="107" t="s">
        <v>582</v>
      </c>
      <c r="H1064" s="107">
        <v>5.7249999999999996</v>
      </c>
      <c r="I1064" s="43" t="s">
        <v>279</v>
      </c>
    </row>
    <row r="1065" spans="1:9" x14ac:dyDescent="0.25">
      <c r="A1065" s="43" t="s">
        <v>270</v>
      </c>
      <c r="B1065" s="43" t="s">
        <v>520</v>
      </c>
      <c r="C1065" s="43" t="s">
        <v>532</v>
      </c>
      <c r="D1065" s="43" t="s">
        <v>612</v>
      </c>
      <c r="E1065" s="43" t="s">
        <v>613</v>
      </c>
      <c r="F1065" s="43" t="s">
        <v>385</v>
      </c>
      <c r="G1065" s="107" t="s">
        <v>582</v>
      </c>
      <c r="H1065" s="107">
        <v>2.5000000000000001E-2</v>
      </c>
      <c r="I1065" s="43" t="s">
        <v>279</v>
      </c>
    </row>
    <row r="1066" spans="1:9" x14ac:dyDescent="0.25">
      <c r="A1066" s="43" t="s">
        <v>270</v>
      </c>
      <c r="B1066" s="43" t="s">
        <v>520</v>
      </c>
      <c r="C1066" s="43" t="s">
        <v>532</v>
      </c>
      <c r="D1066" s="43" t="s">
        <v>614</v>
      </c>
      <c r="E1066" s="43" t="s">
        <v>615</v>
      </c>
      <c r="F1066" s="43" t="s">
        <v>385</v>
      </c>
      <c r="G1066" s="107" t="s">
        <v>582</v>
      </c>
      <c r="H1066" s="107">
        <v>5.5E-2</v>
      </c>
      <c r="I1066" s="43" t="s">
        <v>279</v>
      </c>
    </row>
    <row r="1067" spans="1:9" x14ac:dyDescent="0.25">
      <c r="A1067" s="43" t="s">
        <v>270</v>
      </c>
      <c r="B1067" s="43" t="s">
        <v>520</v>
      </c>
      <c r="C1067" s="43" t="s">
        <v>532</v>
      </c>
      <c r="D1067" s="43" t="s">
        <v>616</v>
      </c>
      <c r="E1067" s="43" t="s">
        <v>617</v>
      </c>
      <c r="F1067" s="43" t="s">
        <v>385</v>
      </c>
      <c r="G1067" s="107" t="s">
        <v>582</v>
      </c>
      <c r="H1067" s="107">
        <v>4.8000000000000001E-2</v>
      </c>
      <c r="I1067" s="43" t="s">
        <v>279</v>
      </c>
    </row>
    <row r="1068" spans="1:9" x14ac:dyDescent="0.25">
      <c r="A1068" s="43" t="s">
        <v>270</v>
      </c>
      <c r="B1068" s="43" t="s">
        <v>520</v>
      </c>
      <c r="C1068" s="43" t="s">
        <v>532</v>
      </c>
      <c r="D1068" s="43" t="s">
        <v>618</v>
      </c>
      <c r="E1068" s="43" t="s">
        <v>619</v>
      </c>
      <c r="F1068" s="43" t="s">
        <v>385</v>
      </c>
      <c r="G1068" s="107" t="s">
        <v>582</v>
      </c>
      <c r="H1068" s="107">
        <v>7.0000000000000001E-3</v>
      </c>
      <c r="I1068" s="43" t="s">
        <v>279</v>
      </c>
    </row>
    <row r="1069" spans="1:9" x14ac:dyDescent="0.25">
      <c r="A1069" s="43" t="s">
        <v>270</v>
      </c>
      <c r="B1069" s="43" t="s">
        <v>520</v>
      </c>
      <c r="C1069" s="43" t="s">
        <v>532</v>
      </c>
      <c r="D1069" s="43" t="s">
        <v>620</v>
      </c>
      <c r="E1069" s="43" t="s">
        <v>621</v>
      </c>
      <c r="F1069" s="43" t="s">
        <v>385</v>
      </c>
      <c r="G1069" s="107" t="s">
        <v>582</v>
      </c>
      <c r="H1069" s="107">
        <v>105.292</v>
      </c>
      <c r="I1069" s="43" t="s">
        <v>279</v>
      </c>
    </row>
    <row r="1070" spans="1:9" x14ac:dyDescent="0.25">
      <c r="A1070" s="43" t="s">
        <v>270</v>
      </c>
      <c r="B1070" s="43" t="s">
        <v>520</v>
      </c>
      <c r="C1070" s="43" t="s">
        <v>532</v>
      </c>
      <c r="D1070" s="43" t="s">
        <v>622</v>
      </c>
      <c r="E1070" s="43" t="s">
        <v>623</v>
      </c>
      <c r="F1070" s="43" t="s">
        <v>385</v>
      </c>
      <c r="G1070" s="107" t="s">
        <v>582</v>
      </c>
      <c r="H1070" s="107">
        <v>3.0720000000000001</v>
      </c>
      <c r="I1070" s="43" t="s">
        <v>279</v>
      </c>
    </row>
    <row r="1071" spans="1:9" x14ac:dyDescent="0.25">
      <c r="A1071" s="43" t="s">
        <v>270</v>
      </c>
      <c r="B1071" s="43" t="s">
        <v>520</v>
      </c>
      <c r="C1071" s="43" t="s">
        <v>532</v>
      </c>
      <c r="D1071" s="43" t="s">
        <v>624</v>
      </c>
      <c r="E1071" s="43" t="s">
        <v>625</v>
      </c>
      <c r="F1071" s="43" t="s">
        <v>385</v>
      </c>
      <c r="G1071" s="107" t="s">
        <v>582</v>
      </c>
      <c r="H1071" s="107">
        <v>1.2569999999999999</v>
      </c>
      <c r="I1071" s="43" t="s">
        <v>279</v>
      </c>
    </row>
    <row r="1072" spans="1:9" x14ac:dyDescent="0.25">
      <c r="A1072" s="43" t="s">
        <v>270</v>
      </c>
      <c r="B1072" s="43" t="s">
        <v>520</v>
      </c>
      <c r="C1072" s="43" t="s">
        <v>532</v>
      </c>
      <c r="D1072" s="43" t="s">
        <v>626</v>
      </c>
      <c r="E1072" s="43" t="s">
        <v>627</v>
      </c>
      <c r="F1072" s="43" t="s">
        <v>385</v>
      </c>
      <c r="G1072" s="107" t="s">
        <v>582</v>
      </c>
      <c r="H1072" s="107">
        <v>0.34</v>
      </c>
      <c r="I1072" s="43" t="s">
        <v>279</v>
      </c>
    </row>
    <row r="1073" spans="1:9" x14ac:dyDescent="0.25">
      <c r="A1073" s="43" t="s">
        <v>270</v>
      </c>
      <c r="B1073" s="43" t="s">
        <v>520</v>
      </c>
      <c r="C1073" s="43" t="s">
        <v>532</v>
      </c>
      <c r="D1073" s="43" t="s">
        <v>628</v>
      </c>
      <c r="E1073" s="43" t="s">
        <v>629</v>
      </c>
      <c r="F1073" s="43" t="s">
        <v>385</v>
      </c>
      <c r="G1073" s="107" t="s">
        <v>582</v>
      </c>
      <c r="H1073" s="107">
        <v>0.105</v>
      </c>
      <c r="I1073" s="43" t="s">
        <v>279</v>
      </c>
    </row>
    <row r="1074" spans="1:9" x14ac:dyDescent="0.25">
      <c r="A1074" s="43" t="s">
        <v>270</v>
      </c>
      <c r="B1074" s="43" t="s">
        <v>520</v>
      </c>
      <c r="C1074" s="43" t="s">
        <v>532</v>
      </c>
      <c r="D1074" s="43" t="s">
        <v>630</v>
      </c>
      <c r="E1074" s="43" t="s">
        <v>631</v>
      </c>
      <c r="F1074" s="43" t="s">
        <v>385</v>
      </c>
      <c r="G1074" s="107" t="s">
        <v>582</v>
      </c>
      <c r="H1074" s="107">
        <v>0.23500000000000004</v>
      </c>
      <c r="I1074" s="43" t="s">
        <v>279</v>
      </c>
    </row>
    <row r="1075" spans="1:9" x14ac:dyDescent="0.25">
      <c r="A1075" s="43" t="s">
        <v>270</v>
      </c>
      <c r="B1075" s="43" t="s">
        <v>520</v>
      </c>
      <c r="C1075" s="43" t="s">
        <v>532</v>
      </c>
      <c r="D1075" s="43" t="s">
        <v>632</v>
      </c>
      <c r="E1075" s="43" t="s">
        <v>633</v>
      </c>
      <c r="F1075" s="43" t="s">
        <v>385</v>
      </c>
      <c r="G1075" s="107" t="s">
        <v>582</v>
      </c>
      <c r="H1075" s="107">
        <v>22.079000000000001</v>
      </c>
      <c r="I1075" s="43" t="s">
        <v>279</v>
      </c>
    </row>
    <row r="1076" spans="1:9" x14ac:dyDescent="0.25">
      <c r="A1076" s="43" t="s">
        <v>270</v>
      </c>
      <c r="B1076" s="43" t="s">
        <v>520</v>
      </c>
      <c r="C1076" s="43" t="s">
        <v>532</v>
      </c>
      <c r="D1076" s="43" t="s">
        <v>634</v>
      </c>
      <c r="E1076" s="43" t="s">
        <v>635</v>
      </c>
      <c r="F1076" s="43" t="s">
        <v>385</v>
      </c>
      <c r="G1076" s="107" t="s">
        <v>582</v>
      </c>
      <c r="H1076" s="107">
        <v>19.536999999999999</v>
      </c>
      <c r="I1076" s="43" t="s">
        <v>279</v>
      </c>
    </row>
    <row r="1077" spans="1:9" x14ac:dyDescent="0.25">
      <c r="A1077" s="43" t="s">
        <v>270</v>
      </c>
      <c r="B1077" s="43" t="s">
        <v>520</v>
      </c>
      <c r="C1077" s="43" t="s">
        <v>532</v>
      </c>
      <c r="D1077" s="43" t="s">
        <v>636</v>
      </c>
      <c r="E1077" s="43" t="s">
        <v>637</v>
      </c>
      <c r="F1077" s="43" t="s">
        <v>385</v>
      </c>
      <c r="G1077" s="107" t="s">
        <v>582</v>
      </c>
      <c r="H1077" s="107">
        <v>2.0819999999999999</v>
      </c>
      <c r="I1077" s="43" t="s">
        <v>279</v>
      </c>
    </row>
    <row r="1078" spans="1:9" x14ac:dyDescent="0.25">
      <c r="A1078" s="43" t="s">
        <v>270</v>
      </c>
      <c r="B1078" s="43" t="s">
        <v>520</v>
      </c>
      <c r="C1078" s="43" t="s">
        <v>532</v>
      </c>
      <c r="D1078" s="43" t="s">
        <v>638</v>
      </c>
      <c r="E1078" s="43" t="s">
        <v>639</v>
      </c>
      <c r="F1078" s="43" t="s">
        <v>385</v>
      </c>
      <c r="G1078" s="107" t="s">
        <v>582</v>
      </c>
      <c r="H1078" s="107">
        <v>0.46</v>
      </c>
      <c r="I1078" s="43" t="s">
        <v>279</v>
      </c>
    </row>
    <row r="1079" spans="1:9" x14ac:dyDescent="0.25">
      <c r="A1079" s="43" t="s">
        <v>270</v>
      </c>
      <c r="B1079" s="43" t="s">
        <v>520</v>
      </c>
      <c r="C1079" s="43" t="s">
        <v>532</v>
      </c>
      <c r="D1079" s="43" t="s">
        <v>640</v>
      </c>
      <c r="E1079" s="43" t="s">
        <v>641</v>
      </c>
      <c r="F1079" s="43" t="s">
        <v>385</v>
      </c>
      <c r="G1079" s="107" t="s">
        <v>582</v>
      </c>
      <c r="H1079" s="107">
        <v>0.246</v>
      </c>
      <c r="I1079" s="43" t="s">
        <v>279</v>
      </c>
    </row>
    <row r="1080" spans="1:9" x14ac:dyDescent="0.25">
      <c r="A1080" s="43" t="s">
        <v>270</v>
      </c>
      <c r="B1080" s="43" t="s">
        <v>520</v>
      </c>
      <c r="C1080" s="43" t="s">
        <v>532</v>
      </c>
      <c r="D1080" s="43" t="s">
        <v>642</v>
      </c>
      <c r="E1080" s="43" t="s">
        <v>643</v>
      </c>
      <c r="F1080" s="43" t="s">
        <v>385</v>
      </c>
      <c r="G1080" s="107" t="s">
        <v>582</v>
      </c>
      <c r="H1080" s="107">
        <v>1.129</v>
      </c>
      <c r="I1080" s="43" t="s">
        <v>279</v>
      </c>
    </row>
    <row r="1081" spans="1:9" x14ac:dyDescent="0.25">
      <c r="A1081" s="43" t="s">
        <v>270</v>
      </c>
      <c r="B1081" s="43" t="s">
        <v>520</v>
      </c>
      <c r="C1081" s="43" t="s">
        <v>532</v>
      </c>
      <c r="D1081" s="43" t="s">
        <v>644</v>
      </c>
      <c r="E1081" s="43" t="s">
        <v>645</v>
      </c>
      <c r="F1081" s="43" t="s">
        <v>385</v>
      </c>
      <c r="G1081" s="107" t="s">
        <v>582</v>
      </c>
      <c r="H1081" s="107">
        <v>6.6000000000000003E-2</v>
      </c>
      <c r="I1081" s="43" t="s">
        <v>279</v>
      </c>
    </row>
    <row r="1082" spans="1:9" x14ac:dyDescent="0.25">
      <c r="A1082" s="43" t="s">
        <v>270</v>
      </c>
      <c r="B1082" s="43" t="s">
        <v>520</v>
      </c>
      <c r="C1082" s="43" t="s">
        <v>532</v>
      </c>
      <c r="D1082" s="43" t="s">
        <v>646</v>
      </c>
      <c r="E1082" s="43" t="s">
        <v>647</v>
      </c>
      <c r="F1082" s="43" t="s">
        <v>385</v>
      </c>
      <c r="G1082" s="107" t="s">
        <v>582</v>
      </c>
      <c r="H1082" s="107">
        <v>0.52200000000000002</v>
      </c>
      <c r="I1082" s="43" t="s">
        <v>279</v>
      </c>
    </row>
    <row r="1083" spans="1:9" x14ac:dyDescent="0.25">
      <c r="A1083" s="43" t="s">
        <v>270</v>
      </c>
      <c r="B1083" s="43" t="s">
        <v>520</v>
      </c>
      <c r="C1083" s="43" t="s">
        <v>532</v>
      </c>
      <c r="D1083" s="43" t="s">
        <v>648</v>
      </c>
      <c r="E1083" s="43" t="s">
        <v>649</v>
      </c>
      <c r="F1083" s="43" t="s">
        <v>385</v>
      </c>
      <c r="G1083" s="107" t="s">
        <v>582</v>
      </c>
      <c r="H1083" s="107">
        <v>6.1180000000000003</v>
      </c>
      <c r="I1083" s="43" t="s">
        <v>279</v>
      </c>
    </row>
    <row r="1084" spans="1:9" x14ac:dyDescent="0.25">
      <c r="A1084" s="43" t="s">
        <v>270</v>
      </c>
      <c r="B1084" s="43" t="s">
        <v>520</v>
      </c>
      <c r="C1084" s="43" t="s">
        <v>532</v>
      </c>
      <c r="D1084" s="43" t="s">
        <v>650</v>
      </c>
      <c r="E1084" s="43" t="s">
        <v>651</v>
      </c>
      <c r="F1084" s="43" t="s">
        <v>385</v>
      </c>
      <c r="G1084" s="107" t="s">
        <v>582</v>
      </c>
      <c r="H1084" s="107">
        <v>7.3999999999999996E-2</v>
      </c>
      <c r="I1084" s="43" t="s">
        <v>279</v>
      </c>
    </row>
    <row r="1085" spans="1:9" x14ac:dyDescent="0.25">
      <c r="A1085" s="43" t="s">
        <v>270</v>
      </c>
      <c r="B1085" s="43" t="s">
        <v>520</v>
      </c>
      <c r="C1085" s="43" t="s">
        <v>532</v>
      </c>
      <c r="D1085" s="43" t="s">
        <v>652</v>
      </c>
      <c r="E1085" s="43" t="s">
        <v>653</v>
      </c>
      <c r="F1085" s="43" t="s">
        <v>385</v>
      </c>
      <c r="G1085" s="107" t="s">
        <v>582</v>
      </c>
      <c r="H1085" s="107">
        <v>1.2E-2</v>
      </c>
      <c r="I1085" s="43" t="s">
        <v>279</v>
      </c>
    </row>
    <row r="1086" spans="1:9" x14ac:dyDescent="0.25">
      <c r="A1086" s="43" t="s">
        <v>270</v>
      </c>
      <c r="B1086" s="43" t="s">
        <v>520</v>
      </c>
      <c r="C1086" s="43" t="s">
        <v>532</v>
      </c>
      <c r="D1086" s="43" t="s">
        <v>654</v>
      </c>
      <c r="E1086" s="43" t="s">
        <v>655</v>
      </c>
      <c r="F1086" s="43" t="s">
        <v>385</v>
      </c>
      <c r="G1086" s="107" t="s">
        <v>582</v>
      </c>
      <c r="H1086" s="107">
        <v>0.70299999999999996</v>
      </c>
      <c r="I1086" s="43" t="s">
        <v>279</v>
      </c>
    </row>
    <row r="1087" spans="1:9" x14ac:dyDescent="0.25">
      <c r="A1087" s="43" t="s">
        <v>270</v>
      </c>
      <c r="B1087" s="43" t="s">
        <v>520</v>
      </c>
      <c r="C1087" s="43" t="s">
        <v>532</v>
      </c>
      <c r="D1087" s="43" t="s">
        <v>656</v>
      </c>
      <c r="E1087" s="43" t="s">
        <v>657</v>
      </c>
      <c r="F1087" s="43" t="s">
        <v>385</v>
      </c>
      <c r="G1087" s="107" t="s">
        <v>582</v>
      </c>
      <c r="H1087" s="107">
        <v>589.66099999999994</v>
      </c>
      <c r="I1087" s="43" t="s">
        <v>279</v>
      </c>
    </row>
    <row r="1088" spans="1:9" x14ac:dyDescent="0.25">
      <c r="A1088" s="43" t="s">
        <v>270</v>
      </c>
      <c r="B1088" s="43" t="s">
        <v>520</v>
      </c>
      <c r="C1088" s="43" t="s">
        <v>532</v>
      </c>
      <c r="D1088" s="43" t="s">
        <v>658</v>
      </c>
      <c r="E1088" s="43" t="s">
        <v>659</v>
      </c>
      <c r="F1088" s="43" t="s">
        <v>385</v>
      </c>
      <c r="G1088" s="107" t="s">
        <v>582</v>
      </c>
      <c r="H1088" s="107">
        <v>568.39800000000002</v>
      </c>
      <c r="I1088" s="43" t="s">
        <v>279</v>
      </c>
    </row>
    <row r="1089" spans="1:9" x14ac:dyDescent="0.25">
      <c r="A1089" s="43" t="s">
        <v>270</v>
      </c>
      <c r="B1089" s="43" t="s">
        <v>520</v>
      </c>
      <c r="C1089" s="43" t="s">
        <v>532</v>
      </c>
      <c r="D1089" s="43" t="s">
        <v>660</v>
      </c>
      <c r="E1089" s="43" t="s">
        <v>661</v>
      </c>
      <c r="F1089" s="43" t="s">
        <v>385</v>
      </c>
      <c r="G1089" s="107" t="s">
        <v>582</v>
      </c>
      <c r="H1089" s="107">
        <v>21.263000000000002</v>
      </c>
      <c r="I1089" s="43" t="s">
        <v>279</v>
      </c>
    </row>
    <row r="1090" spans="1:9" x14ac:dyDescent="0.25">
      <c r="A1090" s="43" t="s">
        <v>270</v>
      </c>
      <c r="B1090" s="43" t="s">
        <v>520</v>
      </c>
      <c r="C1090" s="43" t="s">
        <v>532</v>
      </c>
      <c r="D1090" s="43" t="s">
        <v>662</v>
      </c>
      <c r="E1090" s="43" t="s">
        <v>663</v>
      </c>
      <c r="F1090" s="43" t="s">
        <v>385</v>
      </c>
      <c r="G1090" s="107" t="s">
        <v>582</v>
      </c>
      <c r="H1090" s="107">
        <v>4623.0240000000003</v>
      </c>
      <c r="I1090" s="43" t="s">
        <v>279</v>
      </c>
    </row>
    <row r="1091" spans="1:9" x14ac:dyDescent="0.25">
      <c r="A1091" s="43" t="s">
        <v>270</v>
      </c>
      <c r="B1091" s="43" t="s">
        <v>520</v>
      </c>
      <c r="C1091" s="43" t="s">
        <v>532</v>
      </c>
      <c r="D1091" s="43" t="s">
        <v>664</v>
      </c>
      <c r="E1091" s="43" t="s">
        <v>665</v>
      </c>
      <c r="F1091" s="43" t="s">
        <v>385</v>
      </c>
      <c r="G1091" s="107" t="s">
        <v>582</v>
      </c>
      <c r="H1091" s="107">
        <v>4622.0619999999999</v>
      </c>
      <c r="I1091" s="43" t="s">
        <v>279</v>
      </c>
    </row>
    <row r="1092" spans="1:9" x14ac:dyDescent="0.25">
      <c r="A1092" s="43" t="s">
        <v>270</v>
      </c>
      <c r="B1092" s="43" t="s">
        <v>520</v>
      </c>
      <c r="C1092" s="43" t="s">
        <v>532</v>
      </c>
      <c r="D1092" s="43" t="s">
        <v>666</v>
      </c>
      <c r="E1092" s="43" t="s">
        <v>667</v>
      </c>
      <c r="F1092" s="43" t="s">
        <v>385</v>
      </c>
      <c r="G1092" s="107" t="s">
        <v>582</v>
      </c>
      <c r="H1092" s="107">
        <v>0.96199999999999997</v>
      </c>
      <c r="I1092" s="43" t="s">
        <v>279</v>
      </c>
    </row>
    <row r="1093" spans="1:9" x14ac:dyDescent="0.25">
      <c r="A1093" s="43" t="s">
        <v>270</v>
      </c>
      <c r="B1093" s="43" t="s">
        <v>520</v>
      </c>
      <c r="C1093" s="43" t="s">
        <v>532</v>
      </c>
      <c r="D1093" s="43" t="s">
        <v>668</v>
      </c>
      <c r="E1093" s="43" t="s">
        <v>669</v>
      </c>
      <c r="F1093" s="43" t="s">
        <v>385</v>
      </c>
      <c r="G1093" s="107" t="s">
        <v>582</v>
      </c>
      <c r="H1093" s="107" t="s">
        <v>226</v>
      </c>
      <c r="I1093" s="43" t="s">
        <v>279</v>
      </c>
    </row>
    <row r="1094" spans="1:9" x14ac:dyDescent="0.25">
      <c r="A1094" s="43" t="s">
        <v>270</v>
      </c>
      <c r="B1094" s="43" t="s">
        <v>520</v>
      </c>
      <c r="C1094" s="43" t="s">
        <v>532</v>
      </c>
      <c r="D1094" s="43" t="s">
        <v>670</v>
      </c>
      <c r="E1094" s="43" t="s">
        <v>671</v>
      </c>
      <c r="F1094" s="43" t="s">
        <v>385</v>
      </c>
      <c r="G1094" s="107" t="s">
        <v>582</v>
      </c>
      <c r="H1094" s="107">
        <v>0.96199999999999997</v>
      </c>
      <c r="I1094" s="43" t="s">
        <v>279</v>
      </c>
    </row>
    <row r="1095" spans="1:9" x14ac:dyDescent="0.25">
      <c r="A1095" s="43" t="s">
        <v>270</v>
      </c>
      <c r="B1095" s="43" t="s">
        <v>520</v>
      </c>
      <c r="C1095" s="43" t="s">
        <v>532</v>
      </c>
      <c r="D1095" s="43" t="s">
        <v>672</v>
      </c>
      <c r="E1095" s="43" t="s">
        <v>673</v>
      </c>
      <c r="F1095" s="43" t="s">
        <v>385</v>
      </c>
      <c r="G1095" s="107" t="s">
        <v>582</v>
      </c>
      <c r="H1095" s="107">
        <v>0.16500000000000001</v>
      </c>
      <c r="I1095" s="43" t="s">
        <v>279</v>
      </c>
    </row>
    <row r="1096" spans="1:9" x14ac:dyDescent="0.25">
      <c r="A1096" s="43" t="s">
        <v>270</v>
      </c>
      <c r="B1096" s="43" t="s">
        <v>520</v>
      </c>
      <c r="C1096" s="43" t="s">
        <v>532</v>
      </c>
      <c r="D1096" s="43" t="s">
        <v>674</v>
      </c>
      <c r="E1096" s="43" t="s">
        <v>675</v>
      </c>
      <c r="F1096" s="43" t="s">
        <v>385</v>
      </c>
      <c r="G1096" s="107" t="s">
        <v>582</v>
      </c>
      <c r="H1096" s="107">
        <v>0.115</v>
      </c>
      <c r="I1096" s="43" t="s">
        <v>279</v>
      </c>
    </row>
    <row r="1097" spans="1:9" x14ac:dyDescent="0.25">
      <c r="A1097" s="43" t="s">
        <v>270</v>
      </c>
      <c r="B1097" s="43" t="s">
        <v>520</v>
      </c>
      <c r="C1097" s="43" t="s">
        <v>532</v>
      </c>
      <c r="D1097" s="43" t="s">
        <v>676</v>
      </c>
      <c r="E1097" s="43" t="s">
        <v>677</v>
      </c>
      <c r="F1097" s="43" t="s">
        <v>385</v>
      </c>
      <c r="G1097" s="107" t="s">
        <v>582</v>
      </c>
      <c r="H1097" s="107">
        <v>0.05</v>
      </c>
      <c r="I1097" s="43" t="s">
        <v>279</v>
      </c>
    </row>
    <row r="1098" spans="1:9" x14ac:dyDescent="0.25">
      <c r="A1098" s="43" t="s">
        <v>270</v>
      </c>
      <c r="B1098" s="43" t="s">
        <v>520</v>
      </c>
      <c r="C1098" s="43" t="s">
        <v>532</v>
      </c>
      <c r="D1098" s="43" t="s">
        <v>678</v>
      </c>
      <c r="E1098" s="43" t="s">
        <v>679</v>
      </c>
      <c r="F1098" s="43" t="s">
        <v>385</v>
      </c>
      <c r="G1098" s="107" t="s">
        <v>582</v>
      </c>
      <c r="H1098" s="107">
        <v>0.25</v>
      </c>
      <c r="I1098" s="43" t="s">
        <v>279</v>
      </c>
    </row>
    <row r="1099" spans="1:9" x14ac:dyDescent="0.25">
      <c r="A1099" s="43" t="s">
        <v>270</v>
      </c>
      <c r="B1099" s="43" t="s">
        <v>520</v>
      </c>
      <c r="C1099" s="43" t="s">
        <v>532</v>
      </c>
      <c r="D1099" s="43" t="s">
        <v>680</v>
      </c>
      <c r="E1099" s="43" t="s">
        <v>681</v>
      </c>
      <c r="F1099" s="43" t="s">
        <v>385</v>
      </c>
      <c r="G1099" s="107" t="s">
        <v>582</v>
      </c>
      <c r="H1099" s="107">
        <v>0.107</v>
      </c>
      <c r="I1099" s="43" t="s">
        <v>279</v>
      </c>
    </row>
    <row r="1100" spans="1:9" x14ac:dyDescent="0.25">
      <c r="A1100" s="43" t="s">
        <v>270</v>
      </c>
      <c r="B1100" s="43" t="s">
        <v>520</v>
      </c>
      <c r="C1100" s="43" t="s">
        <v>532</v>
      </c>
      <c r="D1100" s="43" t="s">
        <v>682</v>
      </c>
      <c r="E1100" s="43" t="s">
        <v>683</v>
      </c>
      <c r="F1100" s="43" t="s">
        <v>385</v>
      </c>
      <c r="G1100" s="107" t="s">
        <v>582</v>
      </c>
      <c r="H1100" s="107">
        <v>0.13800000000000001</v>
      </c>
      <c r="I1100" s="43" t="s">
        <v>279</v>
      </c>
    </row>
    <row r="1101" spans="1:9" x14ac:dyDescent="0.25">
      <c r="A1101" s="43" t="s">
        <v>270</v>
      </c>
      <c r="B1101" s="43" t="s">
        <v>520</v>
      </c>
      <c r="C1101" s="43" t="s">
        <v>532</v>
      </c>
      <c r="D1101" s="43" t="s">
        <v>684</v>
      </c>
      <c r="E1101" s="43" t="s">
        <v>685</v>
      </c>
      <c r="F1101" s="43" t="s">
        <v>385</v>
      </c>
      <c r="G1101" s="107" t="s">
        <v>582</v>
      </c>
      <c r="H1101" s="107">
        <v>5.0000000000000001E-3</v>
      </c>
      <c r="I1101" s="43" t="s">
        <v>279</v>
      </c>
    </row>
    <row r="1102" spans="1:9" x14ac:dyDescent="0.25">
      <c r="A1102" s="43" t="s">
        <v>270</v>
      </c>
      <c r="B1102" s="43" t="s">
        <v>520</v>
      </c>
      <c r="C1102" s="43" t="s">
        <v>532</v>
      </c>
      <c r="D1102" s="43" t="s">
        <v>686</v>
      </c>
      <c r="E1102" s="43" t="s">
        <v>687</v>
      </c>
      <c r="F1102" s="43" t="s">
        <v>385</v>
      </c>
      <c r="G1102" s="107" t="s">
        <v>582</v>
      </c>
      <c r="H1102" s="107">
        <v>1.4690000000000001</v>
      </c>
      <c r="I1102" s="43" t="s">
        <v>279</v>
      </c>
    </row>
    <row r="1103" spans="1:9" x14ac:dyDescent="0.25">
      <c r="A1103" s="43" t="s">
        <v>270</v>
      </c>
      <c r="B1103" s="43" t="s">
        <v>520</v>
      </c>
      <c r="C1103" s="43" t="s">
        <v>532</v>
      </c>
      <c r="D1103" s="43" t="s">
        <v>688</v>
      </c>
      <c r="E1103" s="43" t="s">
        <v>689</v>
      </c>
      <c r="F1103" s="43" t="s">
        <v>385</v>
      </c>
      <c r="G1103" s="107" t="s">
        <v>582</v>
      </c>
      <c r="H1103" s="107" t="s">
        <v>226</v>
      </c>
      <c r="I1103" s="43" t="s">
        <v>279</v>
      </c>
    </row>
    <row r="1104" spans="1:9" x14ac:dyDescent="0.25">
      <c r="A1104" s="43" t="s">
        <v>270</v>
      </c>
      <c r="B1104" s="43" t="s">
        <v>520</v>
      </c>
      <c r="C1104" s="43" t="s">
        <v>532</v>
      </c>
      <c r="D1104" s="43" t="s">
        <v>690</v>
      </c>
      <c r="E1104" s="43" t="s">
        <v>691</v>
      </c>
      <c r="F1104" s="43" t="s">
        <v>385</v>
      </c>
      <c r="G1104" s="107" t="s">
        <v>582</v>
      </c>
      <c r="H1104" s="107" t="s">
        <v>226</v>
      </c>
      <c r="I1104" s="43" t="s">
        <v>279</v>
      </c>
    </row>
    <row r="1105" spans="1:9" x14ac:dyDescent="0.25">
      <c r="A1105" s="43" t="s">
        <v>270</v>
      </c>
      <c r="B1105" s="43" t="s">
        <v>520</v>
      </c>
      <c r="C1105" s="43" t="s">
        <v>532</v>
      </c>
      <c r="D1105" s="43" t="s">
        <v>692</v>
      </c>
      <c r="E1105" s="43" t="s">
        <v>693</v>
      </c>
      <c r="F1105" s="43" t="s">
        <v>385</v>
      </c>
      <c r="G1105" s="107" t="s">
        <v>582</v>
      </c>
      <c r="H1105" s="107" t="s">
        <v>226</v>
      </c>
      <c r="I1105" s="43" t="s">
        <v>279</v>
      </c>
    </row>
    <row r="1106" spans="1:9" x14ac:dyDescent="0.25">
      <c r="A1106" s="43" t="s">
        <v>270</v>
      </c>
      <c r="B1106" s="43" t="s">
        <v>520</v>
      </c>
      <c r="C1106" s="43" t="s">
        <v>532</v>
      </c>
      <c r="D1106" s="43" t="s">
        <v>694</v>
      </c>
      <c r="E1106" s="43" t="s">
        <v>695</v>
      </c>
      <c r="F1106" s="43" t="s">
        <v>385</v>
      </c>
      <c r="G1106" s="107" t="s">
        <v>582</v>
      </c>
      <c r="H1106" s="107" t="s">
        <v>226</v>
      </c>
      <c r="I1106" s="43" t="s">
        <v>279</v>
      </c>
    </row>
    <row r="1107" spans="1:9" x14ac:dyDescent="0.25">
      <c r="A1107" s="43" t="s">
        <v>270</v>
      </c>
      <c r="B1107" s="43" t="s">
        <v>520</v>
      </c>
      <c r="C1107" s="43" t="s">
        <v>532</v>
      </c>
      <c r="D1107" s="43" t="s">
        <v>696</v>
      </c>
      <c r="E1107" s="43" t="s">
        <v>697</v>
      </c>
      <c r="F1107" s="43" t="s">
        <v>385</v>
      </c>
      <c r="G1107" s="107" t="s">
        <v>582</v>
      </c>
      <c r="H1107" s="107">
        <v>1.4690000000000001</v>
      </c>
      <c r="I1107" s="43" t="s">
        <v>279</v>
      </c>
    </row>
    <row r="1108" spans="1:9" x14ac:dyDescent="0.25">
      <c r="A1108" s="43" t="s">
        <v>270</v>
      </c>
      <c r="B1108" s="43" t="s">
        <v>520</v>
      </c>
      <c r="C1108" s="43" t="s">
        <v>532</v>
      </c>
      <c r="D1108" s="43" t="s">
        <v>698</v>
      </c>
      <c r="E1108" s="43" t="s">
        <v>699</v>
      </c>
      <c r="F1108" s="43" t="s">
        <v>385</v>
      </c>
      <c r="G1108" s="107" t="s">
        <v>582</v>
      </c>
      <c r="H1108" s="107" t="s">
        <v>226</v>
      </c>
      <c r="I1108" s="43" t="s">
        <v>279</v>
      </c>
    </row>
    <row r="1109" spans="1:9" x14ac:dyDescent="0.25">
      <c r="A1109" s="43" t="s">
        <v>270</v>
      </c>
      <c r="B1109" s="43" t="s">
        <v>520</v>
      </c>
      <c r="C1109" s="43" t="s">
        <v>532</v>
      </c>
      <c r="D1109" s="43" t="s">
        <v>700</v>
      </c>
      <c r="E1109" s="43" t="s">
        <v>701</v>
      </c>
      <c r="F1109" s="43" t="s">
        <v>385</v>
      </c>
      <c r="G1109" s="107" t="s">
        <v>582</v>
      </c>
      <c r="H1109" s="107">
        <v>8.3000000000000004E-2</v>
      </c>
      <c r="I1109" s="43" t="s">
        <v>279</v>
      </c>
    </row>
    <row r="1110" spans="1:9" x14ac:dyDescent="0.25">
      <c r="A1110" s="43" t="s">
        <v>270</v>
      </c>
      <c r="B1110" s="43" t="s">
        <v>520</v>
      </c>
      <c r="C1110" s="43" t="s">
        <v>532</v>
      </c>
      <c r="D1110" s="43" t="s">
        <v>702</v>
      </c>
      <c r="E1110" s="43" t="s">
        <v>703</v>
      </c>
      <c r="F1110" s="43" t="s">
        <v>385</v>
      </c>
      <c r="G1110" s="107" t="s">
        <v>582</v>
      </c>
      <c r="H1110" s="107">
        <v>1.0999999999999999E-2</v>
      </c>
      <c r="I1110" s="43" t="s">
        <v>279</v>
      </c>
    </row>
    <row r="1111" spans="1:9" x14ac:dyDescent="0.25">
      <c r="A1111" s="43" t="s">
        <v>270</v>
      </c>
      <c r="B1111" s="43" t="s">
        <v>520</v>
      </c>
      <c r="C1111" s="43" t="s">
        <v>532</v>
      </c>
      <c r="D1111" s="43" t="s">
        <v>704</v>
      </c>
      <c r="E1111" s="43" t="s">
        <v>705</v>
      </c>
      <c r="F1111" s="43" t="s">
        <v>385</v>
      </c>
      <c r="G1111" s="107" t="s">
        <v>582</v>
      </c>
      <c r="H1111" s="107" t="s">
        <v>226</v>
      </c>
      <c r="I1111" s="43" t="s">
        <v>279</v>
      </c>
    </row>
    <row r="1112" spans="1:9" x14ac:dyDescent="0.25">
      <c r="A1112" s="43" t="s">
        <v>270</v>
      </c>
      <c r="B1112" s="43" t="s">
        <v>520</v>
      </c>
      <c r="C1112" s="43" t="s">
        <v>532</v>
      </c>
      <c r="D1112" s="43" t="s">
        <v>706</v>
      </c>
      <c r="E1112" s="43" t="s">
        <v>707</v>
      </c>
      <c r="F1112" s="43" t="s">
        <v>385</v>
      </c>
      <c r="G1112" s="107" t="s">
        <v>582</v>
      </c>
      <c r="H1112" s="107">
        <v>44.71</v>
      </c>
      <c r="I1112" s="43" t="s">
        <v>279</v>
      </c>
    </row>
    <row r="1113" spans="1:9" x14ac:dyDescent="0.25">
      <c r="A1113" s="43" t="s">
        <v>270</v>
      </c>
      <c r="B1113" s="43" t="s">
        <v>520</v>
      </c>
      <c r="C1113" s="43" t="s">
        <v>532</v>
      </c>
      <c r="D1113" s="43" t="s">
        <v>708</v>
      </c>
      <c r="E1113" s="43" t="s">
        <v>709</v>
      </c>
      <c r="F1113" s="43" t="s">
        <v>385</v>
      </c>
      <c r="G1113" s="107" t="s">
        <v>582</v>
      </c>
      <c r="H1113" s="107">
        <v>3.4969999999999999</v>
      </c>
      <c r="I1113" s="43" t="s">
        <v>279</v>
      </c>
    </row>
    <row r="1114" spans="1:9" x14ac:dyDescent="0.25">
      <c r="A1114" s="43" t="s">
        <v>270</v>
      </c>
      <c r="B1114" s="43" t="s">
        <v>520</v>
      </c>
      <c r="C1114" s="43" t="s">
        <v>532</v>
      </c>
      <c r="D1114" s="43" t="s">
        <v>710</v>
      </c>
      <c r="E1114" s="43" t="s">
        <v>711</v>
      </c>
      <c r="F1114" s="43" t="s">
        <v>385</v>
      </c>
      <c r="G1114" s="107" t="s">
        <v>582</v>
      </c>
      <c r="H1114" s="107">
        <v>0.61499999999999999</v>
      </c>
      <c r="I1114" s="43" t="s">
        <v>279</v>
      </c>
    </row>
    <row r="1115" spans="1:9" x14ac:dyDescent="0.25">
      <c r="A1115" s="43" t="s">
        <v>270</v>
      </c>
      <c r="B1115" s="43" t="s">
        <v>520</v>
      </c>
      <c r="C1115" s="43" t="s">
        <v>532</v>
      </c>
      <c r="D1115" s="43" t="s">
        <v>712</v>
      </c>
      <c r="E1115" s="43" t="s">
        <v>713</v>
      </c>
      <c r="F1115" s="43" t="s">
        <v>385</v>
      </c>
      <c r="G1115" s="107" t="s">
        <v>582</v>
      </c>
      <c r="H1115" s="107" t="s">
        <v>226</v>
      </c>
      <c r="I1115" s="43" t="s">
        <v>279</v>
      </c>
    </row>
    <row r="1116" spans="1:9" x14ac:dyDescent="0.25">
      <c r="A1116" s="43" t="s">
        <v>270</v>
      </c>
      <c r="B1116" s="43" t="s">
        <v>520</v>
      </c>
      <c r="C1116" s="43" t="s">
        <v>532</v>
      </c>
      <c r="D1116" s="43" t="s">
        <v>714</v>
      </c>
      <c r="E1116" s="43" t="s">
        <v>715</v>
      </c>
      <c r="F1116" s="43" t="s">
        <v>385</v>
      </c>
      <c r="G1116" s="107" t="s">
        <v>582</v>
      </c>
      <c r="H1116" s="107">
        <v>0.73899999999999999</v>
      </c>
      <c r="I1116" s="43" t="s">
        <v>279</v>
      </c>
    </row>
    <row r="1117" spans="1:9" x14ac:dyDescent="0.25">
      <c r="A1117" s="43" t="s">
        <v>270</v>
      </c>
      <c r="B1117" s="43" t="s">
        <v>520</v>
      </c>
      <c r="C1117" s="43" t="s">
        <v>532</v>
      </c>
      <c r="D1117" s="43" t="s">
        <v>716</v>
      </c>
      <c r="E1117" s="43" t="s">
        <v>717</v>
      </c>
      <c r="F1117" s="43" t="s">
        <v>385</v>
      </c>
      <c r="G1117" s="107" t="s">
        <v>582</v>
      </c>
      <c r="H1117" s="107">
        <v>1.478</v>
      </c>
      <c r="I1117" s="43" t="s">
        <v>279</v>
      </c>
    </row>
    <row r="1118" spans="1:9" x14ac:dyDescent="0.25">
      <c r="A1118" s="43" t="s">
        <v>270</v>
      </c>
      <c r="B1118" s="43" t="s">
        <v>520</v>
      </c>
      <c r="C1118" s="43" t="s">
        <v>532</v>
      </c>
      <c r="D1118" s="43" t="s">
        <v>718</v>
      </c>
      <c r="E1118" s="43" t="s">
        <v>719</v>
      </c>
      <c r="F1118" s="43" t="s">
        <v>385</v>
      </c>
      <c r="G1118" s="107" t="s">
        <v>582</v>
      </c>
      <c r="H1118" s="107">
        <v>0.53</v>
      </c>
      <c r="I1118" s="43" t="s">
        <v>279</v>
      </c>
    </row>
    <row r="1119" spans="1:9" x14ac:dyDescent="0.25">
      <c r="A1119" s="43" t="s">
        <v>270</v>
      </c>
      <c r="B1119" s="43" t="s">
        <v>520</v>
      </c>
      <c r="C1119" s="43" t="s">
        <v>532</v>
      </c>
      <c r="D1119" s="43" t="s">
        <v>720</v>
      </c>
      <c r="E1119" s="43" t="s">
        <v>721</v>
      </c>
      <c r="F1119" s="43" t="s">
        <v>385</v>
      </c>
      <c r="G1119" s="107" t="s">
        <v>582</v>
      </c>
      <c r="H1119" s="107">
        <v>5675.9600000000009</v>
      </c>
      <c r="I1119" s="43" t="s">
        <v>279</v>
      </c>
    </row>
    <row r="1120" spans="1:9" x14ac:dyDescent="0.25">
      <c r="A1120" s="43" t="s">
        <v>270</v>
      </c>
      <c r="B1120" s="43" t="s">
        <v>520</v>
      </c>
      <c r="C1120" s="43" t="s">
        <v>532</v>
      </c>
      <c r="D1120" s="43" t="s">
        <v>722</v>
      </c>
      <c r="E1120" s="43" t="s">
        <v>723</v>
      </c>
      <c r="F1120" s="43" t="s">
        <v>385</v>
      </c>
      <c r="G1120" s="107" t="s">
        <v>582</v>
      </c>
      <c r="H1120" s="107" t="s">
        <v>226</v>
      </c>
      <c r="I1120" s="43" t="s">
        <v>279</v>
      </c>
    </row>
    <row r="1121" spans="1:9" x14ac:dyDescent="0.25">
      <c r="A1121" s="43" t="s">
        <v>270</v>
      </c>
      <c r="B1121" s="43" t="s">
        <v>520</v>
      </c>
      <c r="C1121" s="43" t="s">
        <v>532</v>
      </c>
      <c r="D1121" s="43" t="s">
        <v>786</v>
      </c>
      <c r="E1121" s="43" t="s">
        <v>787</v>
      </c>
      <c r="F1121" s="43" t="s">
        <v>385</v>
      </c>
      <c r="G1121" s="107" t="s">
        <v>582</v>
      </c>
      <c r="H1121" s="107">
        <v>5675.9600000000009</v>
      </c>
      <c r="I1121" s="43" t="s">
        <v>279</v>
      </c>
    </row>
    <row r="1122" spans="1:9" x14ac:dyDescent="0.25">
      <c r="A1122" s="43" t="s">
        <v>270</v>
      </c>
      <c r="B1122" s="43" t="s">
        <v>520</v>
      </c>
      <c r="C1122" s="43" t="s">
        <v>532</v>
      </c>
      <c r="D1122" s="43" t="s">
        <v>586</v>
      </c>
      <c r="E1122" s="43" t="s">
        <v>587</v>
      </c>
      <c r="F1122" s="43" t="s">
        <v>385</v>
      </c>
      <c r="G1122" s="107" t="s">
        <v>583</v>
      </c>
      <c r="H1122" s="107">
        <v>31.914000000000001</v>
      </c>
      <c r="I1122" s="43" t="s">
        <v>280</v>
      </c>
    </row>
    <row r="1123" spans="1:9" x14ac:dyDescent="0.25">
      <c r="A1123" s="43" t="s">
        <v>270</v>
      </c>
      <c r="B1123" s="43" t="s">
        <v>520</v>
      </c>
      <c r="C1123" s="43" t="s">
        <v>532</v>
      </c>
      <c r="D1123" s="43" t="s">
        <v>588</v>
      </c>
      <c r="E1123" s="43" t="s">
        <v>589</v>
      </c>
      <c r="F1123" s="43" t="s">
        <v>385</v>
      </c>
      <c r="G1123" s="107" t="s">
        <v>583</v>
      </c>
      <c r="H1123" s="107" t="s">
        <v>519</v>
      </c>
      <c r="I1123" s="43" t="s">
        <v>280</v>
      </c>
    </row>
    <row r="1124" spans="1:9" x14ac:dyDescent="0.25">
      <c r="A1124" s="43" t="s">
        <v>270</v>
      </c>
      <c r="B1124" s="43" t="s">
        <v>520</v>
      </c>
      <c r="C1124" s="43" t="s">
        <v>532</v>
      </c>
      <c r="D1124" s="43" t="s">
        <v>590</v>
      </c>
      <c r="E1124" s="43" t="s">
        <v>591</v>
      </c>
      <c r="F1124" s="43" t="s">
        <v>385</v>
      </c>
      <c r="G1124" s="107" t="s">
        <v>583</v>
      </c>
      <c r="H1124" s="107" t="s">
        <v>519</v>
      </c>
      <c r="I1124" s="43" t="s">
        <v>280</v>
      </c>
    </row>
    <row r="1125" spans="1:9" x14ac:dyDescent="0.25">
      <c r="A1125" s="43" t="s">
        <v>270</v>
      </c>
      <c r="B1125" s="43" t="s">
        <v>520</v>
      </c>
      <c r="C1125" s="43" t="s">
        <v>532</v>
      </c>
      <c r="D1125" s="43" t="s">
        <v>592</v>
      </c>
      <c r="E1125" s="43" t="s">
        <v>593</v>
      </c>
      <c r="F1125" s="43" t="s">
        <v>385</v>
      </c>
      <c r="G1125" s="107" t="s">
        <v>583</v>
      </c>
      <c r="H1125" s="107" t="s">
        <v>519</v>
      </c>
      <c r="I1125" s="43" t="s">
        <v>280</v>
      </c>
    </row>
    <row r="1126" spans="1:9" x14ac:dyDescent="0.25">
      <c r="A1126" s="43" t="s">
        <v>270</v>
      </c>
      <c r="B1126" s="43" t="s">
        <v>520</v>
      </c>
      <c r="C1126" s="43" t="s">
        <v>532</v>
      </c>
      <c r="D1126" s="43" t="s">
        <v>594</v>
      </c>
      <c r="E1126" s="43" t="s">
        <v>595</v>
      </c>
      <c r="F1126" s="43" t="s">
        <v>385</v>
      </c>
      <c r="G1126" s="107" t="s">
        <v>583</v>
      </c>
      <c r="H1126" s="107">
        <v>216.43100000000001</v>
      </c>
      <c r="I1126" s="43" t="s">
        <v>280</v>
      </c>
    </row>
    <row r="1127" spans="1:9" x14ac:dyDescent="0.25">
      <c r="A1127" s="43" t="s">
        <v>270</v>
      </c>
      <c r="B1127" s="43" t="s">
        <v>520</v>
      </c>
      <c r="C1127" s="43" t="s">
        <v>532</v>
      </c>
      <c r="D1127" s="43" t="s">
        <v>596</v>
      </c>
      <c r="E1127" s="43" t="s">
        <v>597</v>
      </c>
      <c r="F1127" s="43" t="s">
        <v>385</v>
      </c>
      <c r="G1127" s="107" t="s">
        <v>583</v>
      </c>
      <c r="H1127" s="107" t="s">
        <v>519</v>
      </c>
      <c r="I1127" s="43" t="s">
        <v>280</v>
      </c>
    </row>
    <row r="1128" spans="1:9" x14ac:dyDescent="0.25">
      <c r="A1128" s="43" t="s">
        <v>270</v>
      </c>
      <c r="B1128" s="43" t="s">
        <v>520</v>
      </c>
      <c r="C1128" s="43" t="s">
        <v>532</v>
      </c>
      <c r="D1128" s="43" t="s">
        <v>598</v>
      </c>
      <c r="E1128" s="43" t="s">
        <v>599</v>
      </c>
      <c r="F1128" s="43" t="s">
        <v>385</v>
      </c>
      <c r="G1128" s="107" t="s">
        <v>583</v>
      </c>
      <c r="H1128" s="107" t="s">
        <v>519</v>
      </c>
      <c r="I1128" s="43" t="s">
        <v>280</v>
      </c>
    </row>
    <row r="1129" spans="1:9" x14ac:dyDescent="0.25">
      <c r="A1129" s="43" t="s">
        <v>270</v>
      </c>
      <c r="B1129" s="43" t="s">
        <v>520</v>
      </c>
      <c r="C1129" s="43" t="s">
        <v>532</v>
      </c>
      <c r="D1129" s="43" t="s">
        <v>600</v>
      </c>
      <c r="E1129" s="43" t="s">
        <v>601</v>
      </c>
      <c r="F1129" s="43" t="s">
        <v>385</v>
      </c>
      <c r="G1129" s="107" t="s">
        <v>583</v>
      </c>
      <c r="H1129" s="107" t="s">
        <v>519</v>
      </c>
      <c r="I1129" s="43" t="s">
        <v>280</v>
      </c>
    </row>
    <row r="1130" spans="1:9" x14ac:dyDescent="0.25">
      <c r="A1130" s="43" t="s">
        <v>270</v>
      </c>
      <c r="B1130" s="43" t="s">
        <v>520</v>
      </c>
      <c r="C1130" s="43" t="s">
        <v>532</v>
      </c>
      <c r="D1130" s="43" t="s">
        <v>602</v>
      </c>
      <c r="E1130" s="43" t="s">
        <v>603</v>
      </c>
      <c r="F1130" s="43" t="s">
        <v>385</v>
      </c>
      <c r="G1130" s="107" t="s">
        <v>583</v>
      </c>
      <c r="H1130" s="107">
        <v>151.93299999999999</v>
      </c>
      <c r="I1130" s="43" t="s">
        <v>280</v>
      </c>
    </row>
    <row r="1131" spans="1:9" x14ac:dyDescent="0.25">
      <c r="A1131" s="43" t="s">
        <v>270</v>
      </c>
      <c r="B1131" s="43" t="s">
        <v>520</v>
      </c>
      <c r="C1131" s="43" t="s">
        <v>532</v>
      </c>
      <c r="D1131" s="43" t="s">
        <v>604</v>
      </c>
      <c r="E1131" s="43" t="s">
        <v>605</v>
      </c>
      <c r="F1131" s="43" t="s">
        <v>385</v>
      </c>
      <c r="G1131" s="107" t="s">
        <v>583</v>
      </c>
      <c r="H1131" s="107" t="s">
        <v>519</v>
      </c>
      <c r="I1131" s="43" t="s">
        <v>280</v>
      </c>
    </row>
    <row r="1132" spans="1:9" x14ac:dyDescent="0.25">
      <c r="A1132" s="43" t="s">
        <v>270</v>
      </c>
      <c r="B1132" s="43" t="s">
        <v>520</v>
      </c>
      <c r="C1132" s="43" t="s">
        <v>532</v>
      </c>
      <c r="D1132" s="43" t="s">
        <v>606</v>
      </c>
      <c r="E1132" s="43" t="s">
        <v>607</v>
      </c>
      <c r="F1132" s="43" t="s">
        <v>385</v>
      </c>
      <c r="G1132" s="107" t="s">
        <v>583</v>
      </c>
      <c r="H1132" s="107" t="s">
        <v>519</v>
      </c>
      <c r="I1132" s="43" t="s">
        <v>280</v>
      </c>
    </row>
    <row r="1133" spans="1:9" x14ac:dyDescent="0.25">
      <c r="A1133" s="43" t="s">
        <v>270</v>
      </c>
      <c r="B1133" s="43" t="s">
        <v>520</v>
      </c>
      <c r="C1133" s="43" t="s">
        <v>532</v>
      </c>
      <c r="D1133" s="43" t="s">
        <v>608</v>
      </c>
      <c r="E1133" s="43" t="s">
        <v>609</v>
      </c>
      <c r="F1133" s="43" t="s">
        <v>385</v>
      </c>
      <c r="G1133" s="107" t="s">
        <v>583</v>
      </c>
      <c r="H1133" s="107" t="s">
        <v>519</v>
      </c>
      <c r="I1133" s="43" t="s">
        <v>280</v>
      </c>
    </row>
    <row r="1134" spans="1:9" x14ac:dyDescent="0.25">
      <c r="A1134" s="43" t="s">
        <v>270</v>
      </c>
      <c r="B1134" s="43" t="s">
        <v>520</v>
      </c>
      <c r="C1134" s="43" t="s">
        <v>532</v>
      </c>
      <c r="D1134" s="43" t="s">
        <v>610</v>
      </c>
      <c r="E1134" s="43" t="s">
        <v>611</v>
      </c>
      <c r="F1134" s="43" t="s">
        <v>385</v>
      </c>
      <c r="G1134" s="107" t="s">
        <v>583</v>
      </c>
      <c r="H1134" s="107" t="s">
        <v>519</v>
      </c>
      <c r="I1134" s="43" t="s">
        <v>280</v>
      </c>
    </row>
    <row r="1135" spans="1:9" x14ac:dyDescent="0.25">
      <c r="A1135" s="43" t="s">
        <v>270</v>
      </c>
      <c r="B1135" s="43" t="s">
        <v>520</v>
      </c>
      <c r="C1135" s="43" t="s">
        <v>532</v>
      </c>
      <c r="D1135" s="43" t="s">
        <v>612</v>
      </c>
      <c r="E1135" s="43" t="s">
        <v>613</v>
      </c>
      <c r="F1135" s="43" t="s">
        <v>385</v>
      </c>
      <c r="G1135" s="107" t="s">
        <v>583</v>
      </c>
      <c r="H1135" s="107" t="s">
        <v>519</v>
      </c>
      <c r="I1135" s="43" t="s">
        <v>280</v>
      </c>
    </row>
    <row r="1136" spans="1:9" x14ac:dyDescent="0.25">
      <c r="A1136" s="43" t="s">
        <v>270</v>
      </c>
      <c r="B1136" s="43" t="s">
        <v>520</v>
      </c>
      <c r="C1136" s="43" t="s">
        <v>532</v>
      </c>
      <c r="D1136" s="43" t="s">
        <v>614</v>
      </c>
      <c r="E1136" s="43" t="s">
        <v>615</v>
      </c>
      <c r="F1136" s="43" t="s">
        <v>385</v>
      </c>
      <c r="G1136" s="107" t="s">
        <v>583</v>
      </c>
      <c r="H1136" s="107" t="s">
        <v>519</v>
      </c>
      <c r="I1136" s="43" t="s">
        <v>280</v>
      </c>
    </row>
    <row r="1137" spans="1:9" x14ac:dyDescent="0.25">
      <c r="A1137" s="43" t="s">
        <v>270</v>
      </c>
      <c r="B1137" s="43" t="s">
        <v>520</v>
      </c>
      <c r="C1137" s="43" t="s">
        <v>532</v>
      </c>
      <c r="D1137" s="43" t="s">
        <v>616</v>
      </c>
      <c r="E1137" s="43" t="s">
        <v>617</v>
      </c>
      <c r="F1137" s="43" t="s">
        <v>385</v>
      </c>
      <c r="G1137" s="107" t="s">
        <v>583</v>
      </c>
      <c r="H1137" s="107" t="s">
        <v>519</v>
      </c>
      <c r="I1137" s="43" t="s">
        <v>280</v>
      </c>
    </row>
    <row r="1138" spans="1:9" x14ac:dyDescent="0.25">
      <c r="A1138" s="43" t="s">
        <v>270</v>
      </c>
      <c r="B1138" s="43" t="s">
        <v>520</v>
      </c>
      <c r="C1138" s="43" t="s">
        <v>532</v>
      </c>
      <c r="D1138" s="43" t="s">
        <v>618</v>
      </c>
      <c r="E1138" s="43" t="s">
        <v>619</v>
      </c>
      <c r="F1138" s="43" t="s">
        <v>385</v>
      </c>
      <c r="G1138" s="107" t="s">
        <v>583</v>
      </c>
      <c r="H1138" s="107" t="s">
        <v>519</v>
      </c>
      <c r="I1138" s="43" t="s">
        <v>280</v>
      </c>
    </row>
    <row r="1139" spans="1:9" x14ac:dyDescent="0.25">
      <c r="A1139" s="43" t="s">
        <v>270</v>
      </c>
      <c r="B1139" s="43" t="s">
        <v>520</v>
      </c>
      <c r="C1139" s="43" t="s">
        <v>532</v>
      </c>
      <c r="D1139" s="43" t="s">
        <v>620</v>
      </c>
      <c r="E1139" s="43" t="s">
        <v>621</v>
      </c>
      <c r="F1139" s="43" t="s">
        <v>385</v>
      </c>
      <c r="G1139" s="107" t="s">
        <v>583</v>
      </c>
      <c r="H1139" s="107" t="s">
        <v>519</v>
      </c>
      <c r="I1139" s="43" t="s">
        <v>280</v>
      </c>
    </row>
    <row r="1140" spans="1:9" x14ac:dyDescent="0.25">
      <c r="A1140" s="43" t="s">
        <v>270</v>
      </c>
      <c r="B1140" s="43" t="s">
        <v>520</v>
      </c>
      <c r="C1140" s="43" t="s">
        <v>532</v>
      </c>
      <c r="D1140" s="43" t="s">
        <v>622</v>
      </c>
      <c r="E1140" s="43" t="s">
        <v>623</v>
      </c>
      <c r="F1140" s="43" t="s">
        <v>385</v>
      </c>
      <c r="G1140" s="107" t="s">
        <v>583</v>
      </c>
      <c r="H1140" s="107" t="s">
        <v>519</v>
      </c>
      <c r="I1140" s="43" t="s">
        <v>280</v>
      </c>
    </row>
    <row r="1141" spans="1:9" x14ac:dyDescent="0.25">
      <c r="A1141" s="43" t="s">
        <v>270</v>
      </c>
      <c r="B1141" s="43" t="s">
        <v>520</v>
      </c>
      <c r="C1141" s="43" t="s">
        <v>532</v>
      </c>
      <c r="D1141" s="43" t="s">
        <v>624</v>
      </c>
      <c r="E1141" s="43" t="s">
        <v>625</v>
      </c>
      <c r="F1141" s="43" t="s">
        <v>385</v>
      </c>
      <c r="G1141" s="107" t="s">
        <v>583</v>
      </c>
      <c r="H1141" s="107" t="s">
        <v>519</v>
      </c>
      <c r="I1141" s="43" t="s">
        <v>280</v>
      </c>
    </row>
    <row r="1142" spans="1:9" x14ac:dyDescent="0.25">
      <c r="A1142" s="43" t="s">
        <v>270</v>
      </c>
      <c r="B1142" s="43" t="s">
        <v>520</v>
      </c>
      <c r="C1142" s="43" t="s">
        <v>532</v>
      </c>
      <c r="D1142" s="43" t="s">
        <v>626</v>
      </c>
      <c r="E1142" s="43" t="s">
        <v>627</v>
      </c>
      <c r="F1142" s="43" t="s">
        <v>385</v>
      </c>
      <c r="G1142" s="107" t="s">
        <v>583</v>
      </c>
      <c r="H1142" s="107" t="s">
        <v>519</v>
      </c>
      <c r="I1142" s="43" t="s">
        <v>280</v>
      </c>
    </row>
    <row r="1143" spans="1:9" x14ac:dyDescent="0.25">
      <c r="A1143" s="43" t="s">
        <v>270</v>
      </c>
      <c r="B1143" s="43" t="s">
        <v>520</v>
      </c>
      <c r="C1143" s="43" t="s">
        <v>532</v>
      </c>
      <c r="D1143" s="43" t="s">
        <v>628</v>
      </c>
      <c r="E1143" s="43" t="s">
        <v>629</v>
      </c>
      <c r="F1143" s="43" t="s">
        <v>385</v>
      </c>
      <c r="G1143" s="107" t="s">
        <v>583</v>
      </c>
      <c r="H1143" s="107" t="s">
        <v>519</v>
      </c>
      <c r="I1143" s="43" t="s">
        <v>280</v>
      </c>
    </row>
    <row r="1144" spans="1:9" x14ac:dyDescent="0.25">
      <c r="A1144" s="43" t="s">
        <v>270</v>
      </c>
      <c r="B1144" s="43" t="s">
        <v>520</v>
      </c>
      <c r="C1144" s="43" t="s">
        <v>532</v>
      </c>
      <c r="D1144" s="43" t="s">
        <v>630</v>
      </c>
      <c r="E1144" s="43" t="s">
        <v>631</v>
      </c>
      <c r="F1144" s="43" t="s">
        <v>385</v>
      </c>
      <c r="G1144" s="107" t="s">
        <v>583</v>
      </c>
      <c r="H1144" s="107" t="s">
        <v>519</v>
      </c>
      <c r="I1144" s="43" t="s">
        <v>280</v>
      </c>
    </row>
    <row r="1145" spans="1:9" x14ac:dyDescent="0.25">
      <c r="A1145" s="43" t="s">
        <v>270</v>
      </c>
      <c r="B1145" s="43" t="s">
        <v>520</v>
      </c>
      <c r="C1145" s="43" t="s">
        <v>532</v>
      </c>
      <c r="D1145" s="43" t="s">
        <v>632</v>
      </c>
      <c r="E1145" s="43" t="s">
        <v>633</v>
      </c>
      <c r="F1145" s="43" t="s">
        <v>385</v>
      </c>
      <c r="G1145" s="107" t="s">
        <v>583</v>
      </c>
      <c r="H1145" s="107" t="s">
        <v>519</v>
      </c>
      <c r="I1145" s="43" t="s">
        <v>280</v>
      </c>
    </row>
    <row r="1146" spans="1:9" x14ac:dyDescent="0.25">
      <c r="A1146" s="43" t="s">
        <v>270</v>
      </c>
      <c r="B1146" s="43" t="s">
        <v>520</v>
      </c>
      <c r="C1146" s="43" t="s">
        <v>532</v>
      </c>
      <c r="D1146" s="43" t="s">
        <v>634</v>
      </c>
      <c r="E1146" s="43" t="s">
        <v>635</v>
      </c>
      <c r="F1146" s="43" t="s">
        <v>385</v>
      </c>
      <c r="G1146" s="107" t="s">
        <v>583</v>
      </c>
      <c r="H1146" s="107" t="s">
        <v>519</v>
      </c>
      <c r="I1146" s="43" t="s">
        <v>280</v>
      </c>
    </row>
    <row r="1147" spans="1:9" x14ac:dyDescent="0.25">
      <c r="A1147" s="43" t="s">
        <v>270</v>
      </c>
      <c r="B1147" s="43" t="s">
        <v>520</v>
      </c>
      <c r="C1147" s="43" t="s">
        <v>532</v>
      </c>
      <c r="D1147" s="43" t="s">
        <v>636</v>
      </c>
      <c r="E1147" s="43" t="s">
        <v>637</v>
      </c>
      <c r="F1147" s="43" t="s">
        <v>385</v>
      </c>
      <c r="G1147" s="107" t="s">
        <v>583</v>
      </c>
      <c r="H1147" s="107" t="s">
        <v>519</v>
      </c>
      <c r="I1147" s="43" t="s">
        <v>280</v>
      </c>
    </row>
    <row r="1148" spans="1:9" x14ac:dyDescent="0.25">
      <c r="A1148" s="43" t="s">
        <v>270</v>
      </c>
      <c r="B1148" s="43" t="s">
        <v>520</v>
      </c>
      <c r="C1148" s="43" t="s">
        <v>532</v>
      </c>
      <c r="D1148" s="43" t="s">
        <v>638</v>
      </c>
      <c r="E1148" s="43" t="s">
        <v>639</v>
      </c>
      <c r="F1148" s="43" t="s">
        <v>385</v>
      </c>
      <c r="G1148" s="107" t="s">
        <v>583</v>
      </c>
      <c r="H1148" s="107" t="s">
        <v>519</v>
      </c>
      <c r="I1148" s="43" t="s">
        <v>280</v>
      </c>
    </row>
    <row r="1149" spans="1:9" x14ac:dyDescent="0.25">
      <c r="A1149" s="43" t="s">
        <v>270</v>
      </c>
      <c r="B1149" s="43" t="s">
        <v>520</v>
      </c>
      <c r="C1149" s="43" t="s">
        <v>532</v>
      </c>
      <c r="D1149" s="43" t="s">
        <v>640</v>
      </c>
      <c r="E1149" s="43" t="s">
        <v>641</v>
      </c>
      <c r="F1149" s="43" t="s">
        <v>385</v>
      </c>
      <c r="G1149" s="107" t="s">
        <v>583</v>
      </c>
      <c r="H1149" s="107" t="s">
        <v>519</v>
      </c>
      <c r="I1149" s="43" t="s">
        <v>280</v>
      </c>
    </row>
    <row r="1150" spans="1:9" x14ac:dyDescent="0.25">
      <c r="A1150" s="43" t="s">
        <v>270</v>
      </c>
      <c r="B1150" s="43" t="s">
        <v>520</v>
      </c>
      <c r="C1150" s="43" t="s">
        <v>532</v>
      </c>
      <c r="D1150" s="43" t="s">
        <v>642</v>
      </c>
      <c r="E1150" s="43" t="s">
        <v>643</v>
      </c>
      <c r="F1150" s="43" t="s">
        <v>385</v>
      </c>
      <c r="G1150" s="107" t="s">
        <v>583</v>
      </c>
      <c r="H1150" s="107" t="s">
        <v>519</v>
      </c>
      <c r="I1150" s="43" t="s">
        <v>280</v>
      </c>
    </row>
    <row r="1151" spans="1:9" x14ac:dyDescent="0.25">
      <c r="A1151" s="43" t="s">
        <v>270</v>
      </c>
      <c r="B1151" s="43" t="s">
        <v>520</v>
      </c>
      <c r="C1151" s="43" t="s">
        <v>532</v>
      </c>
      <c r="D1151" s="43" t="s">
        <v>644</v>
      </c>
      <c r="E1151" s="43" t="s">
        <v>645</v>
      </c>
      <c r="F1151" s="43" t="s">
        <v>385</v>
      </c>
      <c r="G1151" s="107" t="s">
        <v>583</v>
      </c>
      <c r="H1151" s="107" t="s">
        <v>519</v>
      </c>
      <c r="I1151" s="43" t="s">
        <v>280</v>
      </c>
    </row>
    <row r="1152" spans="1:9" x14ac:dyDescent="0.25">
      <c r="A1152" s="43" t="s">
        <v>270</v>
      </c>
      <c r="B1152" s="43" t="s">
        <v>520</v>
      </c>
      <c r="C1152" s="43" t="s">
        <v>532</v>
      </c>
      <c r="D1152" s="43" t="s">
        <v>646</v>
      </c>
      <c r="E1152" s="43" t="s">
        <v>647</v>
      </c>
      <c r="F1152" s="43" t="s">
        <v>385</v>
      </c>
      <c r="G1152" s="107" t="s">
        <v>583</v>
      </c>
      <c r="H1152" s="107" t="s">
        <v>519</v>
      </c>
      <c r="I1152" s="43" t="s">
        <v>280</v>
      </c>
    </row>
    <row r="1153" spans="1:9" x14ac:dyDescent="0.25">
      <c r="A1153" s="43" t="s">
        <v>270</v>
      </c>
      <c r="B1153" s="43" t="s">
        <v>520</v>
      </c>
      <c r="C1153" s="43" t="s">
        <v>532</v>
      </c>
      <c r="D1153" s="43" t="s">
        <v>648</v>
      </c>
      <c r="E1153" s="43" t="s">
        <v>649</v>
      </c>
      <c r="F1153" s="43" t="s">
        <v>385</v>
      </c>
      <c r="G1153" s="107" t="s">
        <v>583</v>
      </c>
      <c r="H1153" s="107" t="s">
        <v>519</v>
      </c>
      <c r="I1153" s="43" t="s">
        <v>280</v>
      </c>
    </row>
    <row r="1154" spans="1:9" x14ac:dyDescent="0.25">
      <c r="A1154" s="43" t="s">
        <v>270</v>
      </c>
      <c r="B1154" s="43" t="s">
        <v>520</v>
      </c>
      <c r="C1154" s="43" t="s">
        <v>532</v>
      </c>
      <c r="D1154" s="43" t="s">
        <v>650</v>
      </c>
      <c r="E1154" s="43" t="s">
        <v>651</v>
      </c>
      <c r="F1154" s="43" t="s">
        <v>385</v>
      </c>
      <c r="G1154" s="107" t="s">
        <v>583</v>
      </c>
      <c r="H1154" s="107" t="s">
        <v>519</v>
      </c>
      <c r="I1154" s="43" t="s">
        <v>280</v>
      </c>
    </row>
    <row r="1155" spans="1:9" x14ac:dyDescent="0.25">
      <c r="A1155" s="43" t="s">
        <v>270</v>
      </c>
      <c r="B1155" s="43" t="s">
        <v>520</v>
      </c>
      <c r="C1155" s="43" t="s">
        <v>532</v>
      </c>
      <c r="D1155" s="43" t="s">
        <v>652</v>
      </c>
      <c r="E1155" s="43" t="s">
        <v>653</v>
      </c>
      <c r="F1155" s="43" t="s">
        <v>385</v>
      </c>
      <c r="G1155" s="107" t="s">
        <v>583</v>
      </c>
      <c r="H1155" s="107" t="s">
        <v>519</v>
      </c>
      <c r="I1155" s="43" t="s">
        <v>280</v>
      </c>
    </row>
    <row r="1156" spans="1:9" x14ac:dyDescent="0.25">
      <c r="A1156" s="43" t="s">
        <v>270</v>
      </c>
      <c r="B1156" s="43" t="s">
        <v>520</v>
      </c>
      <c r="C1156" s="43" t="s">
        <v>532</v>
      </c>
      <c r="D1156" s="43" t="s">
        <v>654</v>
      </c>
      <c r="E1156" s="43" t="s">
        <v>655</v>
      </c>
      <c r="F1156" s="43" t="s">
        <v>385</v>
      </c>
      <c r="G1156" s="107" t="s">
        <v>583</v>
      </c>
      <c r="H1156" s="107" t="s">
        <v>519</v>
      </c>
      <c r="I1156" s="43" t="s">
        <v>280</v>
      </c>
    </row>
    <row r="1157" spans="1:9" x14ac:dyDescent="0.25">
      <c r="A1157" s="43" t="s">
        <v>270</v>
      </c>
      <c r="B1157" s="43" t="s">
        <v>520</v>
      </c>
      <c r="C1157" s="43" t="s">
        <v>532</v>
      </c>
      <c r="D1157" s="43" t="s">
        <v>656</v>
      </c>
      <c r="E1157" s="43" t="s">
        <v>657</v>
      </c>
      <c r="F1157" s="43" t="s">
        <v>385</v>
      </c>
      <c r="G1157" s="107" t="s">
        <v>583</v>
      </c>
      <c r="H1157" s="107">
        <v>497.714</v>
      </c>
      <c r="I1157" s="43" t="s">
        <v>280</v>
      </c>
    </row>
    <row r="1158" spans="1:9" x14ac:dyDescent="0.25">
      <c r="A1158" s="43" t="s">
        <v>270</v>
      </c>
      <c r="B1158" s="43" t="s">
        <v>520</v>
      </c>
      <c r="C1158" s="43" t="s">
        <v>532</v>
      </c>
      <c r="D1158" s="43" t="s">
        <v>658</v>
      </c>
      <c r="E1158" s="43" t="s">
        <v>659</v>
      </c>
      <c r="F1158" s="43" t="s">
        <v>385</v>
      </c>
      <c r="G1158" s="107" t="s">
        <v>583</v>
      </c>
      <c r="H1158" s="107" t="s">
        <v>519</v>
      </c>
      <c r="I1158" s="43" t="s">
        <v>280</v>
      </c>
    </row>
    <row r="1159" spans="1:9" x14ac:dyDescent="0.25">
      <c r="A1159" s="43" t="s">
        <v>270</v>
      </c>
      <c r="B1159" s="43" t="s">
        <v>520</v>
      </c>
      <c r="C1159" s="43" t="s">
        <v>532</v>
      </c>
      <c r="D1159" s="43" t="s">
        <v>660</v>
      </c>
      <c r="E1159" s="43" t="s">
        <v>661</v>
      </c>
      <c r="F1159" s="43" t="s">
        <v>385</v>
      </c>
      <c r="G1159" s="107" t="s">
        <v>583</v>
      </c>
      <c r="H1159" s="107" t="s">
        <v>519</v>
      </c>
      <c r="I1159" s="43" t="s">
        <v>280</v>
      </c>
    </row>
    <row r="1160" spans="1:9" x14ac:dyDescent="0.25">
      <c r="A1160" s="43" t="s">
        <v>270</v>
      </c>
      <c r="B1160" s="43" t="s">
        <v>520</v>
      </c>
      <c r="C1160" s="43" t="s">
        <v>532</v>
      </c>
      <c r="D1160" s="43" t="s">
        <v>662</v>
      </c>
      <c r="E1160" s="43" t="s">
        <v>663</v>
      </c>
      <c r="F1160" s="43" t="s">
        <v>385</v>
      </c>
      <c r="G1160" s="107" t="s">
        <v>583</v>
      </c>
      <c r="H1160" s="107">
        <v>4640.1080000000002</v>
      </c>
      <c r="I1160" s="43" t="s">
        <v>280</v>
      </c>
    </row>
    <row r="1161" spans="1:9" x14ac:dyDescent="0.25">
      <c r="A1161" s="43" t="s">
        <v>270</v>
      </c>
      <c r="B1161" s="43" t="s">
        <v>520</v>
      </c>
      <c r="C1161" s="43" t="s">
        <v>532</v>
      </c>
      <c r="D1161" s="43" t="s">
        <v>664</v>
      </c>
      <c r="E1161" s="43" t="s">
        <v>665</v>
      </c>
      <c r="F1161" s="43" t="s">
        <v>385</v>
      </c>
      <c r="G1161" s="107" t="s">
        <v>583</v>
      </c>
      <c r="H1161" s="107">
        <v>4626.3909999999996</v>
      </c>
      <c r="I1161" s="43" t="s">
        <v>280</v>
      </c>
    </row>
    <row r="1162" spans="1:9" x14ac:dyDescent="0.25">
      <c r="A1162" s="43" t="s">
        <v>270</v>
      </c>
      <c r="B1162" s="43" t="s">
        <v>520</v>
      </c>
      <c r="C1162" s="43" t="s">
        <v>532</v>
      </c>
      <c r="D1162" s="43" t="s">
        <v>666</v>
      </c>
      <c r="E1162" s="43" t="s">
        <v>667</v>
      </c>
      <c r="F1162" s="43" t="s">
        <v>385</v>
      </c>
      <c r="G1162" s="107" t="s">
        <v>583</v>
      </c>
      <c r="H1162" s="107" t="s">
        <v>519</v>
      </c>
      <c r="I1162" s="43" t="s">
        <v>280</v>
      </c>
    </row>
    <row r="1163" spans="1:9" x14ac:dyDescent="0.25">
      <c r="A1163" s="43" t="s">
        <v>270</v>
      </c>
      <c r="B1163" s="43" t="s">
        <v>520</v>
      </c>
      <c r="C1163" s="43" t="s">
        <v>532</v>
      </c>
      <c r="D1163" s="43" t="s">
        <v>668</v>
      </c>
      <c r="E1163" s="43" t="s">
        <v>669</v>
      </c>
      <c r="F1163" s="43" t="s">
        <v>385</v>
      </c>
      <c r="G1163" s="107" t="s">
        <v>583</v>
      </c>
      <c r="H1163" s="107" t="s">
        <v>226</v>
      </c>
      <c r="I1163" s="43" t="s">
        <v>280</v>
      </c>
    </row>
    <row r="1164" spans="1:9" x14ac:dyDescent="0.25">
      <c r="A1164" s="43" t="s">
        <v>270</v>
      </c>
      <c r="B1164" s="43" t="s">
        <v>520</v>
      </c>
      <c r="C1164" s="43" t="s">
        <v>532</v>
      </c>
      <c r="D1164" s="43" t="s">
        <v>670</v>
      </c>
      <c r="E1164" s="43" t="s">
        <v>671</v>
      </c>
      <c r="F1164" s="43" t="s">
        <v>385</v>
      </c>
      <c r="G1164" s="107" t="s">
        <v>583</v>
      </c>
      <c r="H1164" s="107" t="s">
        <v>519</v>
      </c>
      <c r="I1164" s="43" t="s">
        <v>280</v>
      </c>
    </row>
    <row r="1165" spans="1:9" x14ac:dyDescent="0.25">
      <c r="A1165" s="43" t="s">
        <v>270</v>
      </c>
      <c r="B1165" s="43" t="s">
        <v>520</v>
      </c>
      <c r="C1165" s="43" t="s">
        <v>532</v>
      </c>
      <c r="D1165" s="43" t="s">
        <v>672</v>
      </c>
      <c r="E1165" s="43" t="s">
        <v>673</v>
      </c>
      <c r="F1165" s="43" t="s">
        <v>385</v>
      </c>
      <c r="G1165" s="107" t="s">
        <v>583</v>
      </c>
      <c r="H1165" s="107">
        <v>0.14899999999999999</v>
      </c>
      <c r="I1165" s="43" t="s">
        <v>280</v>
      </c>
    </row>
    <row r="1166" spans="1:9" x14ac:dyDescent="0.25">
      <c r="A1166" s="43" t="s">
        <v>270</v>
      </c>
      <c r="B1166" s="43" t="s">
        <v>520</v>
      </c>
      <c r="C1166" s="43" t="s">
        <v>532</v>
      </c>
      <c r="D1166" s="43" t="s">
        <v>674</v>
      </c>
      <c r="E1166" s="43" t="s">
        <v>675</v>
      </c>
      <c r="F1166" s="43" t="s">
        <v>385</v>
      </c>
      <c r="G1166" s="107" t="s">
        <v>583</v>
      </c>
      <c r="H1166" s="107" t="s">
        <v>519</v>
      </c>
      <c r="I1166" s="43" t="s">
        <v>280</v>
      </c>
    </row>
    <row r="1167" spans="1:9" x14ac:dyDescent="0.25">
      <c r="A1167" s="43" t="s">
        <v>270</v>
      </c>
      <c r="B1167" s="43" t="s">
        <v>520</v>
      </c>
      <c r="C1167" s="43" t="s">
        <v>532</v>
      </c>
      <c r="D1167" s="43" t="s">
        <v>676</v>
      </c>
      <c r="E1167" s="43" t="s">
        <v>677</v>
      </c>
      <c r="F1167" s="43" t="s">
        <v>385</v>
      </c>
      <c r="G1167" s="107" t="s">
        <v>583</v>
      </c>
      <c r="H1167" s="107" t="s">
        <v>519</v>
      </c>
      <c r="I1167" s="43" t="s">
        <v>280</v>
      </c>
    </row>
    <row r="1168" spans="1:9" x14ac:dyDescent="0.25">
      <c r="A1168" s="43" t="s">
        <v>270</v>
      </c>
      <c r="B1168" s="43" t="s">
        <v>520</v>
      </c>
      <c r="C1168" s="43" t="s">
        <v>532</v>
      </c>
      <c r="D1168" s="43" t="s">
        <v>678</v>
      </c>
      <c r="E1168" s="43" t="s">
        <v>679</v>
      </c>
      <c r="F1168" s="43" t="s">
        <v>385</v>
      </c>
      <c r="G1168" s="107" t="s">
        <v>583</v>
      </c>
      <c r="H1168" s="107">
        <v>0.29099999999999998</v>
      </c>
      <c r="I1168" s="43" t="s">
        <v>280</v>
      </c>
    </row>
    <row r="1169" spans="1:9" x14ac:dyDescent="0.25">
      <c r="A1169" s="43" t="s">
        <v>270</v>
      </c>
      <c r="B1169" s="43" t="s">
        <v>520</v>
      </c>
      <c r="C1169" s="43" t="s">
        <v>532</v>
      </c>
      <c r="D1169" s="43" t="s">
        <v>680</v>
      </c>
      <c r="E1169" s="43" t="s">
        <v>681</v>
      </c>
      <c r="F1169" s="43" t="s">
        <v>385</v>
      </c>
      <c r="G1169" s="107" t="s">
        <v>583</v>
      </c>
      <c r="H1169" s="107" t="s">
        <v>519</v>
      </c>
      <c r="I1169" s="43" t="s">
        <v>280</v>
      </c>
    </row>
    <row r="1170" spans="1:9" x14ac:dyDescent="0.25">
      <c r="A1170" s="43" t="s">
        <v>270</v>
      </c>
      <c r="B1170" s="43" t="s">
        <v>520</v>
      </c>
      <c r="C1170" s="43" t="s">
        <v>532</v>
      </c>
      <c r="D1170" s="43" t="s">
        <v>682</v>
      </c>
      <c r="E1170" s="43" t="s">
        <v>683</v>
      </c>
      <c r="F1170" s="43" t="s">
        <v>385</v>
      </c>
      <c r="G1170" s="107" t="s">
        <v>583</v>
      </c>
      <c r="H1170" s="107" t="s">
        <v>519</v>
      </c>
      <c r="I1170" s="43" t="s">
        <v>280</v>
      </c>
    </row>
    <row r="1171" spans="1:9" x14ac:dyDescent="0.25">
      <c r="A1171" s="43" t="s">
        <v>270</v>
      </c>
      <c r="B1171" s="43" t="s">
        <v>520</v>
      </c>
      <c r="C1171" s="43" t="s">
        <v>532</v>
      </c>
      <c r="D1171" s="43" t="s">
        <v>684</v>
      </c>
      <c r="E1171" s="43" t="s">
        <v>685</v>
      </c>
      <c r="F1171" s="43" t="s">
        <v>385</v>
      </c>
      <c r="G1171" s="107" t="s">
        <v>583</v>
      </c>
      <c r="H1171" s="107" t="s">
        <v>519</v>
      </c>
      <c r="I1171" s="43" t="s">
        <v>280</v>
      </c>
    </row>
    <row r="1172" spans="1:9" x14ac:dyDescent="0.25">
      <c r="A1172" s="43" t="s">
        <v>270</v>
      </c>
      <c r="B1172" s="43" t="s">
        <v>520</v>
      </c>
      <c r="C1172" s="43" t="s">
        <v>532</v>
      </c>
      <c r="D1172" s="43" t="s">
        <v>686</v>
      </c>
      <c r="E1172" s="43" t="s">
        <v>687</v>
      </c>
      <c r="F1172" s="43" t="s">
        <v>385</v>
      </c>
      <c r="G1172" s="107" t="s">
        <v>583</v>
      </c>
      <c r="H1172" s="107">
        <v>1.87</v>
      </c>
      <c r="I1172" s="43" t="s">
        <v>280</v>
      </c>
    </row>
    <row r="1173" spans="1:9" x14ac:dyDescent="0.25">
      <c r="A1173" s="43" t="s">
        <v>270</v>
      </c>
      <c r="B1173" s="43" t="s">
        <v>520</v>
      </c>
      <c r="C1173" s="43" t="s">
        <v>532</v>
      </c>
      <c r="D1173" s="43" t="s">
        <v>688</v>
      </c>
      <c r="E1173" s="43" t="s">
        <v>689</v>
      </c>
      <c r="F1173" s="43" t="s">
        <v>385</v>
      </c>
      <c r="G1173" s="107" t="s">
        <v>583</v>
      </c>
      <c r="H1173" s="107" t="s">
        <v>519</v>
      </c>
      <c r="I1173" s="43" t="s">
        <v>280</v>
      </c>
    </row>
    <row r="1174" spans="1:9" x14ac:dyDescent="0.25">
      <c r="A1174" s="43" t="s">
        <v>270</v>
      </c>
      <c r="B1174" s="43" t="s">
        <v>520</v>
      </c>
      <c r="C1174" s="43" t="s">
        <v>532</v>
      </c>
      <c r="D1174" s="43" t="s">
        <v>690</v>
      </c>
      <c r="E1174" s="43" t="s">
        <v>691</v>
      </c>
      <c r="F1174" s="43" t="s">
        <v>385</v>
      </c>
      <c r="G1174" s="107" t="s">
        <v>583</v>
      </c>
      <c r="H1174" s="107" t="s">
        <v>519</v>
      </c>
      <c r="I1174" s="43" t="s">
        <v>280</v>
      </c>
    </row>
    <row r="1175" spans="1:9" x14ac:dyDescent="0.25">
      <c r="A1175" s="43" t="s">
        <v>270</v>
      </c>
      <c r="B1175" s="43" t="s">
        <v>520</v>
      </c>
      <c r="C1175" s="43" t="s">
        <v>532</v>
      </c>
      <c r="D1175" s="43" t="s">
        <v>692</v>
      </c>
      <c r="E1175" s="43" t="s">
        <v>693</v>
      </c>
      <c r="F1175" s="43" t="s">
        <v>385</v>
      </c>
      <c r="G1175" s="107" t="s">
        <v>583</v>
      </c>
      <c r="H1175" s="107" t="s">
        <v>519</v>
      </c>
      <c r="I1175" s="43" t="s">
        <v>280</v>
      </c>
    </row>
    <row r="1176" spans="1:9" x14ac:dyDescent="0.25">
      <c r="A1176" s="43" t="s">
        <v>270</v>
      </c>
      <c r="B1176" s="43" t="s">
        <v>520</v>
      </c>
      <c r="C1176" s="43" t="s">
        <v>532</v>
      </c>
      <c r="D1176" s="43" t="s">
        <v>694</v>
      </c>
      <c r="E1176" s="43" t="s">
        <v>695</v>
      </c>
      <c r="F1176" s="43" t="s">
        <v>385</v>
      </c>
      <c r="G1176" s="107" t="s">
        <v>583</v>
      </c>
      <c r="H1176" s="107" t="s">
        <v>519</v>
      </c>
      <c r="I1176" s="43" t="s">
        <v>280</v>
      </c>
    </row>
    <row r="1177" spans="1:9" x14ac:dyDescent="0.25">
      <c r="A1177" s="43" t="s">
        <v>270</v>
      </c>
      <c r="B1177" s="43" t="s">
        <v>520</v>
      </c>
      <c r="C1177" s="43" t="s">
        <v>532</v>
      </c>
      <c r="D1177" s="43" t="s">
        <v>696</v>
      </c>
      <c r="E1177" s="43" t="s">
        <v>697</v>
      </c>
      <c r="F1177" s="43" t="s">
        <v>385</v>
      </c>
      <c r="G1177" s="107" t="s">
        <v>583</v>
      </c>
      <c r="H1177" s="107" t="s">
        <v>519</v>
      </c>
      <c r="I1177" s="43" t="s">
        <v>280</v>
      </c>
    </row>
    <row r="1178" spans="1:9" x14ac:dyDescent="0.25">
      <c r="A1178" s="43" t="s">
        <v>270</v>
      </c>
      <c r="B1178" s="43" t="s">
        <v>520</v>
      </c>
      <c r="C1178" s="43" t="s">
        <v>532</v>
      </c>
      <c r="D1178" s="43" t="s">
        <v>698</v>
      </c>
      <c r="E1178" s="43" t="s">
        <v>699</v>
      </c>
      <c r="F1178" s="43" t="s">
        <v>385</v>
      </c>
      <c r="G1178" s="107" t="s">
        <v>583</v>
      </c>
      <c r="H1178" s="107" t="s">
        <v>519</v>
      </c>
      <c r="I1178" s="43" t="s">
        <v>280</v>
      </c>
    </row>
    <row r="1179" spans="1:9" x14ac:dyDescent="0.25">
      <c r="A1179" s="43" t="s">
        <v>270</v>
      </c>
      <c r="B1179" s="43" t="s">
        <v>520</v>
      </c>
      <c r="C1179" s="43" t="s">
        <v>532</v>
      </c>
      <c r="D1179" s="43" t="s">
        <v>700</v>
      </c>
      <c r="E1179" s="43" t="s">
        <v>701</v>
      </c>
      <c r="F1179" s="43" t="s">
        <v>385</v>
      </c>
      <c r="G1179" s="107" t="s">
        <v>583</v>
      </c>
      <c r="H1179" s="107">
        <v>0.14899999999999999</v>
      </c>
      <c r="I1179" s="43" t="s">
        <v>280</v>
      </c>
    </row>
    <row r="1180" spans="1:9" x14ac:dyDescent="0.25">
      <c r="A1180" s="43" t="s">
        <v>270</v>
      </c>
      <c r="B1180" s="43" t="s">
        <v>520</v>
      </c>
      <c r="C1180" s="43" t="s">
        <v>532</v>
      </c>
      <c r="D1180" s="43" t="s">
        <v>702</v>
      </c>
      <c r="E1180" s="43" t="s">
        <v>703</v>
      </c>
      <c r="F1180" s="43" t="s">
        <v>385</v>
      </c>
      <c r="G1180" s="107" t="s">
        <v>583</v>
      </c>
      <c r="H1180" s="107">
        <v>8.9999999999999993E-3</v>
      </c>
      <c r="I1180" s="43" t="s">
        <v>280</v>
      </c>
    </row>
    <row r="1181" spans="1:9" x14ac:dyDescent="0.25">
      <c r="A1181" s="43" t="s">
        <v>270</v>
      </c>
      <c r="B1181" s="43" t="s">
        <v>520</v>
      </c>
      <c r="C1181" s="43" t="s">
        <v>532</v>
      </c>
      <c r="D1181" s="43" t="s">
        <v>704</v>
      </c>
      <c r="E1181" s="43" t="s">
        <v>705</v>
      </c>
      <c r="F1181" s="43" t="s">
        <v>385</v>
      </c>
      <c r="G1181" s="107" t="s">
        <v>583</v>
      </c>
      <c r="H1181" s="107">
        <v>3.2000000000000001E-2</v>
      </c>
      <c r="I1181" s="43" t="s">
        <v>280</v>
      </c>
    </row>
    <row r="1182" spans="1:9" x14ac:dyDescent="0.25">
      <c r="A1182" s="43" t="s">
        <v>270</v>
      </c>
      <c r="B1182" s="43" t="s">
        <v>520</v>
      </c>
      <c r="C1182" s="43" t="s">
        <v>532</v>
      </c>
      <c r="D1182" s="43" t="s">
        <v>706</v>
      </c>
      <c r="E1182" s="43" t="s">
        <v>707</v>
      </c>
      <c r="F1182" s="43" t="s">
        <v>385</v>
      </c>
      <c r="G1182" s="107" t="s">
        <v>583</v>
      </c>
      <c r="H1182" s="107">
        <v>71.057000000000002</v>
      </c>
      <c r="I1182" s="43" t="s">
        <v>280</v>
      </c>
    </row>
    <row r="1183" spans="1:9" x14ac:dyDescent="0.25">
      <c r="A1183" s="43" t="s">
        <v>270</v>
      </c>
      <c r="B1183" s="43" t="s">
        <v>520</v>
      </c>
      <c r="C1183" s="43" t="s">
        <v>532</v>
      </c>
      <c r="D1183" s="43" t="s">
        <v>708</v>
      </c>
      <c r="E1183" s="43" t="s">
        <v>709</v>
      </c>
      <c r="F1183" s="43" t="s">
        <v>385</v>
      </c>
      <c r="G1183" s="107" t="s">
        <v>583</v>
      </c>
      <c r="H1183" s="107">
        <v>8.5619999999999994</v>
      </c>
      <c r="I1183" s="43" t="s">
        <v>280</v>
      </c>
    </row>
    <row r="1184" spans="1:9" x14ac:dyDescent="0.25">
      <c r="A1184" s="43" t="s">
        <v>270</v>
      </c>
      <c r="B1184" s="43" t="s">
        <v>520</v>
      </c>
      <c r="C1184" s="43" t="s">
        <v>532</v>
      </c>
      <c r="D1184" s="43" t="s">
        <v>710</v>
      </c>
      <c r="E1184" s="43" t="s">
        <v>711</v>
      </c>
      <c r="F1184" s="43" t="s">
        <v>385</v>
      </c>
      <c r="G1184" s="107" t="s">
        <v>583</v>
      </c>
      <c r="H1184" s="107">
        <v>5.2690000000000001</v>
      </c>
      <c r="I1184" s="43" t="s">
        <v>280</v>
      </c>
    </row>
    <row r="1185" spans="1:9" x14ac:dyDescent="0.25">
      <c r="A1185" s="43" t="s">
        <v>270</v>
      </c>
      <c r="B1185" s="43" t="s">
        <v>520</v>
      </c>
      <c r="C1185" s="43" t="s">
        <v>532</v>
      </c>
      <c r="D1185" s="43" t="s">
        <v>712</v>
      </c>
      <c r="E1185" s="43" t="s">
        <v>713</v>
      </c>
      <c r="F1185" s="43" t="s">
        <v>385</v>
      </c>
      <c r="G1185" s="107" t="s">
        <v>583</v>
      </c>
      <c r="H1185" s="107" t="s">
        <v>226</v>
      </c>
      <c r="I1185" s="43" t="s">
        <v>280</v>
      </c>
    </row>
    <row r="1186" spans="1:9" x14ac:dyDescent="0.25">
      <c r="A1186" s="43" t="s">
        <v>270</v>
      </c>
      <c r="B1186" s="43" t="s">
        <v>520</v>
      </c>
      <c r="C1186" s="43" t="s">
        <v>532</v>
      </c>
      <c r="D1186" s="43" t="s">
        <v>714</v>
      </c>
      <c r="E1186" s="43" t="s">
        <v>715</v>
      </c>
      <c r="F1186" s="43" t="s">
        <v>385</v>
      </c>
      <c r="G1186" s="107" t="s">
        <v>583</v>
      </c>
      <c r="H1186" s="107">
        <v>0.83899999999999997</v>
      </c>
      <c r="I1186" s="43" t="s">
        <v>280</v>
      </c>
    </row>
    <row r="1187" spans="1:9" x14ac:dyDescent="0.25">
      <c r="A1187" s="43" t="s">
        <v>270</v>
      </c>
      <c r="B1187" s="43" t="s">
        <v>520</v>
      </c>
      <c r="C1187" s="43" t="s">
        <v>532</v>
      </c>
      <c r="D1187" s="43" t="s">
        <v>716</v>
      </c>
      <c r="E1187" s="43" t="s">
        <v>717</v>
      </c>
      <c r="F1187" s="43" t="s">
        <v>385</v>
      </c>
      <c r="G1187" s="107" t="s">
        <v>583</v>
      </c>
      <c r="H1187" s="107">
        <v>1.5920000000000001</v>
      </c>
      <c r="I1187" s="43" t="s">
        <v>280</v>
      </c>
    </row>
    <row r="1188" spans="1:9" x14ac:dyDescent="0.25">
      <c r="A1188" s="43" t="s">
        <v>270</v>
      </c>
      <c r="B1188" s="43" t="s">
        <v>520</v>
      </c>
      <c r="C1188" s="43" t="s">
        <v>532</v>
      </c>
      <c r="D1188" s="43" t="s">
        <v>718</v>
      </c>
      <c r="E1188" s="43" t="s">
        <v>719</v>
      </c>
      <c r="F1188" s="43" t="s">
        <v>385</v>
      </c>
      <c r="G1188" s="107" t="s">
        <v>583</v>
      </c>
      <c r="H1188" s="107">
        <v>0.53600000000000003</v>
      </c>
      <c r="I1188" s="43" t="s">
        <v>280</v>
      </c>
    </row>
    <row r="1189" spans="1:9" x14ac:dyDescent="0.25">
      <c r="A1189" s="43" t="s">
        <v>270</v>
      </c>
      <c r="B1189" s="43" t="s">
        <v>520</v>
      </c>
      <c r="C1189" s="43" t="s">
        <v>532</v>
      </c>
      <c r="D1189" s="43" t="s">
        <v>720</v>
      </c>
      <c r="E1189" s="43" t="s">
        <v>721</v>
      </c>
      <c r="F1189" s="43" t="s">
        <v>385</v>
      </c>
      <c r="G1189" s="107" t="s">
        <v>583</v>
      </c>
      <c r="H1189" s="107">
        <v>5628.4549999999999</v>
      </c>
      <c r="I1189" s="43" t="s">
        <v>280</v>
      </c>
    </row>
    <row r="1190" spans="1:9" x14ac:dyDescent="0.25">
      <c r="A1190" s="43" t="s">
        <v>270</v>
      </c>
      <c r="B1190" s="43" t="s">
        <v>520</v>
      </c>
      <c r="C1190" s="43" t="s">
        <v>532</v>
      </c>
      <c r="D1190" s="43" t="s">
        <v>722</v>
      </c>
      <c r="E1190" s="43" t="s">
        <v>723</v>
      </c>
      <c r="F1190" s="43" t="s">
        <v>385</v>
      </c>
      <c r="G1190" s="107" t="s">
        <v>583</v>
      </c>
      <c r="H1190" s="107" t="s">
        <v>226</v>
      </c>
      <c r="I1190" s="43" t="s">
        <v>280</v>
      </c>
    </row>
    <row r="1191" spans="1:9" x14ac:dyDescent="0.25">
      <c r="A1191" s="43" t="s">
        <v>270</v>
      </c>
      <c r="B1191" s="43" t="s">
        <v>520</v>
      </c>
      <c r="C1191" s="43" t="s">
        <v>532</v>
      </c>
      <c r="D1191" s="43" t="s">
        <v>786</v>
      </c>
      <c r="E1191" s="43" t="s">
        <v>787</v>
      </c>
      <c r="F1191" s="43" t="s">
        <v>385</v>
      </c>
      <c r="G1191" s="107" t="s">
        <v>583</v>
      </c>
      <c r="H1191" s="107">
        <v>5628.4549999999999</v>
      </c>
      <c r="I1191" s="43" t="s">
        <v>280</v>
      </c>
    </row>
    <row r="1192" spans="1:9" x14ac:dyDescent="0.25">
      <c r="A1192" s="43" t="s">
        <v>270</v>
      </c>
      <c r="B1192" s="43" t="s">
        <v>520</v>
      </c>
      <c r="C1192" s="43" t="s">
        <v>532</v>
      </c>
      <c r="D1192" s="43" t="s">
        <v>586</v>
      </c>
      <c r="E1192" s="43" t="s">
        <v>587</v>
      </c>
      <c r="F1192" s="43" t="s">
        <v>385</v>
      </c>
      <c r="G1192" s="107" t="s">
        <v>584</v>
      </c>
      <c r="H1192" s="107">
        <v>45.970999999999997</v>
      </c>
      <c r="I1192" s="43" t="s">
        <v>280</v>
      </c>
    </row>
    <row r="1193" spans="1:9" x14ac:dyDescent="0.25">
      <c r="A1193" s="43" t="s">
        <v>270</v>
      </c>
      <c r="B1193" s="43" t="s">
        <v>520</v>
      </c>
      <c r="C1193" s="43" t="s">
        <v>532</v>
      </c>
      <c r="D1193" s="43" t="s">
        <v>588</v>
      </c>
      <c r="E1193" s="43" t="s">
        <v>589</v>
      </c>
      <c r="F1193" s="43" t="s">
        <v>385</v>
      </c>
      <c r="G1193" s="107" t="s">
        <v>584</v>
      </c>
      <c r="H1193" s="107" t="s">
        <v>519</v>
      </c>
      <c r="I1193" s="43" t="s">
        <v>280</v>
      </c>
    </row>
    <row r="1194" spans="1:9" x14ac:dyDescent="0.25">
      <c r="A1194" s="43" t="s">
        <v>270</v>
      </c>
      <c r="B1194" s="43" t="s">
        <v>520</v>
      </c>
      <c r="C1194" s="43" t="s">
        <v>532</v>
      </c>
      <c r="D1194" s="43" t="s">
        <v>590</v>
      </c>
      <c r="E1194" s="43" t="s">
        <v>591</v>
      </c>
      <c r="F1194" s="43" t="s">
        <v>385</v>
      </c>
      <c r="G1194" s="107" t="s">
        <v>584</v>
      </c>
      <c r="H1194" s="107" t="s">
        <v>519</v>
      </c>
      <c r="I1194" s="43" t="s">
        <v>280</v>
      </c>
    </row>
    <row r="1195" spans="1:9" x14ac:dyDescent="0.25">
      <c r="A1195" s="43" t="s">
        <v>270</v>
      </c>
      <c r="B1195" s="43" t="s">
        <v>520</v>
      </c>
      <c r="C1195" s="43" t="s">
        <v>532</v>
      </c>
      <c r="D1195" s="43" t="s">
        <v>592</v>
      </c>
      <c r="E1195" s="43" t="s">
        <v>593</v>
      </c>
      <c r="F1195" s="43" t="s">
        <v>385</v>
      </c>
      <c r="G1195" s="107" t="s">
        <v>584</v>
      </c>
      <c r="H1195" s="107" t="s">
        <v>519</v>
      </c>
      <c r="I1195" s="43" t="s">
        <v>280</v>
      </c>
    </row>
    <row r="1196" spans="1:9" x14ac:dyDescent="0.25">
      <c r="A1196" s="43" t="s">
        <v>270</v>
      </c>
      <c r="B1196" s="43" t="s">
        <v>520</v>
      </c>
      <c r="C1196" s="43" t="s">
        <v>532</v>
      </c>
      <c r="D1196" s="43" t="s">
        <v>594</v>
      </c>
      <c r="E1196" s="43" t="s">
        <v>595</v>
      </c>
      <c r="F1196" s="43" t="s">
        <v>385</v>
      </c>
      <c r="G1196" s="107" t="s">
        <v>584</v>
      </c>
      <c r="H1196" s="107">
        <v>202.316</v>
      </c>
      <c r="I1196" s="43" t="s">
        <v>280</v>
      </c>
    </row>
    <row r="1197" spans="1:9" x14ac:dyDescent="0.25">
      <c r="A1197" s="43" t="s">
        <v>270</v>
      </c>
      <c r="B1197" s="43" t="s">
        <v>520</v>
      </c>
      <c r="C1197" s="43" t="s">
        <v>532</v>
      </c>
      <c r="D1197" s="43" t="s">
        <v>596</v>
      </c>
      <c r="E1197" s="43" t="s">
        <v>597</v>
      </c>
      <c r="F1197" s="43" t="s">
        <v>385</v>
      </c>
      <c r="G1197" s="107" t="s">
        <v>584</v>
      </c>
      <c r="H1197" s="107" t="s">
        <v>519</v>
      </c>
      <c r="I1197" s="43" t="s">
        <v>280</v>
      </c>
    </row>
    <row r="1198" spans="1:9" x14ac:dyDescent="0.25">
      <c r="A1198" s="43" t="s">
        <v>270</v>
      </c>
      <c r="B1198" s="43" t="s">
        <v>520</v>
      </c>
      <c r="C1198" s="43" t="s">
        <v>532</v>
      </c>
      <c r="D1198" s="43" t="s">
        <v>598</v>
      </c>
      <c r="E1198" s="43" t="s">
        <v>599</v>
      </c>
      <c r="F1198" s="43" t="s">
        <v>385</v>
      </c>
      <c r="G1198" s="107" t="s">
        <v>584</v>
      </c>
      <c r="H1198" s="107" t="s">
        <v>519</v>
      </c>
      <c r="I1198" s="43" t="s">
        <v>280</v>
      </c>
    </row>
    <row r="1199" spans="1:9" x14ac:dyDescent="0.25">
      <c r="A1199" s="43" t="s">
        <v>270</v>
      </c>
      <c r="B1199" s="43" t="s">
        <v>520</v>
      </c>
      <c r="C1199" s="43" t="s">
        <v>532</v>
      </c>
      <c r="D1199" s="43" t="s">
        <v>600</v>
      </c>
      <c r="E1199" s="43" t="s">
        <v>601</v>
      </c>
      <c r="F1199" s="43" t="s">
        <v>385</v>
      </c>
      <c r="G1199" s="107" t="s">
        <v>584</v>
      </c>
      <c r="H1199" s="107" t="s">
        <v>519</v>
      </c>
      <c r="I1199" s="43" t="s">
        <v>280</v>
      </c>
    </row>
    <row r="1200" spans="1:9" x14ac:dyDescent="0.25">
      <c r="A1200" s="43" t="s">
        <v>270</v>
      </c>
      <c r="B1200" s="43" t="s">
        <v>520</v>
      </c>
      <c r="C1200" s="43" t="s">
        <v>532</v>
      </c>
      <c r="D1200" s="43" t="s">
        <v>602</v>
      </c>
      <c r="E1200" s="43" t="s">
        <v>603</v>
      </c>
      <c r="F1200" s="43" t="s">
        <v>385</v>
      </c>
      <c r="G1200" s="107" t="s">
        <v>584</v>
      </c>
      <c r="H1200" s="107">
        <v>149.97200000000001</v>
      </c>
      <c r="I1200" s="43" t="s">
        <v>280</v>
      </c>
    </row>
    <row r="1201" spans="1:9" x14ac:dyDescent="0.25">
      <c r="A1201" s="43" t="s">
        <v>270</v>
      </c>
      <c r="B1201" s="43" t="s">
        <v>520</v>
      </c>
      <c r="C1201" s="43" t="s">
        <v>532</v>
      </c>
      <c r="D1201" s="43" t="s">
        <v>604</v>
      </c>
      <c r="E1201" s="43" t="s">
        <v>605</v>
      </c>
      <c r="F1201" s="43" t="s">
        <v>385</v>
      </c>
      <c r="G1201" s="107" t="s">
        <v>584</v>
      </c>
      <c r="H1201" s="107" t="s">
        <v>519</v>
      </c>
      <c r="I1201" s="43" t="s">
        <v>280</v>
      </c>
    </row>
    <row r="1202" spans="1:9" x14ac:dyDescent="0.25">
      <c r="A1202" s="43" t="s">
        <v>270</v>
      </c>
      <c r="B1202" s="43" t="s">
        <v>520</v>
      </c>
      <c r="C1202" s="43" t="s">
        <v>532</v>
      </c>
      <c r="D1202" s="43" t="s">
        <v>606</v>
      </c>
      <c r="E1202" s="43" t="s">
        <v>607</v>
      </c>
      <c r="F1202" s="43" t="s">
        <v>385</v>
      </c>
      <c r="G1202" s="107" t="s">
        <v>584</v>
      </c>
      <c r="H1202" s="107" t="s">
        <v>519</v>
      </c>
      <c r="I1202" s="43" t="s">
        <v>280</v>
      </c>
    </row>
    <row r="1203" spans="1:9" x14ac:dyDescent="0.25">
      <c r="A1203" s="43" t="s">
        <v>270</v>
      </c>
      <c r="B1203" s="43" t="s">
        <v>520</v>
      </c>
      <c r="C1203" s="43" t="s">
        <v>532</v>
      </c>
      <c r="D1203" s="43" t="s">
        <v>608</v>
      </c>
      <c r="E1203" s="43" t="s">
        <v>609</v>
      </c>
      <c r="F1203" s="43" t="s">
        <v>385</v>
      </c>
      <c r="G1203" s="107" t="s">
        <v>584</v>
      </c>
      <c r="H1203" s="107" t="s">
        <v>519</v>
      </c>
      <c r="I1203" s="43" t="s">
        <v>280</v>
      </c>
    </row>
    <row r="1204" spans="1:9" x14ac:dyDescent="0.25">
      <c r="A1204" s="43" t="s">
        <v>270</v>
      </c>
      <c r="B1204" s="43" t="s">
        <v>520</v>
      </c>
      <c r="C1204" s="43" t="s">
        <v>532</v>
      </c>
      <c r="D1204" s="43" t="s">
        <v>610</v>
      </c>
      <c r="E1204" s="43" t="s">
        <v>611</v>
      </c>
      <c r="F1204" s="43" t="s">
        <v>385</v>
      </c>
      <c r="G1204" s="107" t="s">
        <v>584</v>
      </c>
      <c r="H1204" s="107" t="s">
        <v>519</v>
      </c>
      <c r="I1204" s="43" t="s">
        <v>280</v>
      </c>
    </row>
    <row r="1205" spans="1:9" x14ac:dyDescent="0.25">
      <c r="A1205" s="43" t="s">
        <v>270</v>
      </c>
      <c r="B1205" s="43" t="s">
        <v>520</v>
      </c>
      <c r="C1205" s="43" t="s">
        <v>532</v>
      </c>
      <c r="D1205" s="43" t="s">
        <v>612</v>
      </c>
      <c r="E1205" s="43" t="s">
        <v>613</v>
      </c>
      <c r="F1205" s="43" t="s">
        <v>385</v>
      </c>
      <c r="G1205" s="107" t="s">
        <v>584</v>
      </c>
      <c r="H1205" s="107" t="s">
        <v>519</v>
      </c>
      <c r="I1205" s="43" t="s">
        <v>280</v>
      </c>
    </row>
    <row r="1206" spans="1:9" x14ac:dyDescent="0.25">
      <c r="A1206" s="43" t="s">
        <v>270</v>
      </c>
      <c r="B1206" s="43" t="s">
        <v>520</v>
      </c>
      <c r="C1206" s="43" t="s">
        <v>532</v>
      </c>
      <c r="D1206" s="43" t="s">
        <v>614</v>
      </c>
      <c r="E1206" s="43" t="s">
        <v>615</v>
      </c>
      <c r="F1206" s="43" t="s">
        <v>385</v>
      </c>
      <c r="G1206" s="107" t="s">
        <v>584</v>
      </c>
      <c r="H1206" s="107" t="s">
        <v>519</v>
      </c>
      <c r="I1206" s="43" t="s">
        <v>280</v>
      </c>
    </row>
    <row r="1207" spans="1:9" x14ac:dyDescent="0.25">
      <c r="A1207" s="43" t="s">
        <v>270</v>
      </c>
      <c r="B1207" s="43" t="s">
        <v>520</v>
      </c>
      <c r="C1207" s="43" t="s">
        <v>532</v>
      </c>
      <c r="D1207" s="43" t="s">
        <v>616</v>
      </c>
      <c r="E1207" s="43" t="s">
        <v>617</v>
      </c>
      <c r="F1207" s="43" t="s">
        <v>385</v>
      </c>
      <c r="G1207" s="107" t="s">
        <v>584</v>
      </c>
      <c r="H1207" s="107" t="s">
        <v>519</v>
      </c>
      <c r="I1207" s="43" t="s">
        <v>280</v>
      </c>
    </row>
    <row r="1208" spans="1:9" x14ac:dyDescent="0.25">
      <c r="A1208" s="43" t="s">
        <v>270</v>
      </c>
      <c r="B1208" s="43" t="s">
        <v>520</v>
      </c>
      <c r="C1208" s="43" t="s">
        <v>532</v>
      </c>
      <c r="D1208" s="43" t="s">
        <v>618</v>
      </c>
      <c r="E1208" s="43" t="s">
        <v>619</v>
      </c>
      <c r="F1208" s="43" t="s">
        <v>385</v>
      </c>
      <c r="G1208" s="107" t="s">
        <v>584</v>
      </c>
      <c r="H1208" s="107" t="s">
        <v>519</v>
      </c>
      <c r="I1208" s="43" t="s">
        <v>280</v>
      </c>
    </row>
    <row r="1209" spans="1:9" x14ac:dyDescent="0.25">
      <c r="A1209" s="43" t="s">
        <v>270</v>
      </c>
      <c r="B1209" s="43" t="s">
        <v>520</v>
      </c>
      <c r="C1209" s="43" t="s">
        <v>532</v>
      </c>
      <c r="D1209" s="43" t="s">
        <v>620</v>
      </c>
      <c r="E1209" s="43" t="s">
        <v>621</v>
      </c>
      <c r="F1209" s="43" t="s">
        <v>385</v>
      </c>
      <c r="G1209" s="107" t="s">
        <v>584</v>
      </c>
      <c r="H1209" s="107" t="s">
        <v>519</v>
      </c>
      <c r="I1209" s="43" t="s">
        <v>280</v>
      </c>
    </row>
    <row r="1210" spans="1:9" x14ac:dyDescent="0.25">
      <c r="A1210" s="43" t="s">
        <v>270</v>
      </c>
      <c r="B1210" s="43" t="s">
        <v>520</v>
      </c>
      <c r="C1210" s="43" t="s">
        <v>532</v>
      </c>
      <c r="D1210" s="43" t="s">
        <v>622</v>
      </c>
      <c r="E1210" s="43" t="s">
        <v>623</v>
      </c>
      <c r="F1210" s="43" t="s">
        <v>385</v>
      </c>
      <c r="G1210" s="107" t="s">
        <v>584</v>
      </c>
      <c r="H1210" s="107" t="s">
        <v>519</v>
      </c>
      <c r="I1210" s="43" t="s">
        <v>280</v>
      </c>
    </row>
    <row r="1211" spans="1:9" x14ac:dyDescent="0.25">
      <c r="A1211" s="43" t="s">
        <v>270</v>
      </c>
      <c r="B1211" s="43" t="s">
        <v>520</v>
      </c>
      <c r="C1211" s="43" t="s">
        <v>532</v>
      </c>
      <c r="D1211" s="43" t="s">
        <v>624</v>
      </c>
      <c r="E1211" s="43" t="s">
        <v>625</v>
      </c>
      <c r="F1211" s="43" t="s">
        <v>385</v>
      </c>
      <c r="G1211" s="107" t="s">
        <v>584</v>
      </c>
      <c r="H1211" s="107" t="s">
        <v>519</v>
      </c>
      <c r="I1211" s="43" t="s">
        <v>280</v>
      </c>
    </row>
    <row r="1212" spans="1:9" x14ac:dyDescent="0.25">
      <c r="A1212" s="43" t="s">
        <v>270</v>
      </c>
      <c r="B1212" s="43" t="s">
        <v>520</v>
      </c>
      <c r="C1212" s="43" t="s">
        <v>532</v>
      </c>
      <c r="D1212" s="43" t="s">
        <v>626</v>
      </c>
      <c r="E1212" s="43" t="s">
        <v>627</v>
      </c>
      <c r="F1212" s="43" t="s">
        <v>385</v>
      </c>
      <c r="G1212" s="107" t="s">
        <v>584</v>
      </c>
      <c r="H1212" s="107" t="s">
        <v>519</v>
      </c>
      <c r="I1212" s="43" t="s">
        <v>280</v>
      </c>
    </row>
    <row r="1213" spans="1:9" x14ac:dyDescent="0.25">
      <c r="A1213" s="43" t="s">
        <v>270</v>
      </c>
      <c r="B1213" s="43" t="s">
        <v>520</v>
      </c>
      <c r="C1213" s="43" t="s">
        <v>532</v>
      </c>
      <c r="D1213" s="43" t="s">
        <v>628</v>
      </c>
      <c r="E1213" s="43" t="s">
        <v>629</v>
      </c>
      <c r="F1213" s="43" t="s">
        <v>385</v>
      </c>
      <c r="G1213" s="107" t="s">
        <v>584</v>
      </c>
      <c r="H1213" s="107" t="s">
        <v>519</v>
      </c>
      <c r="I1213" s="43" t="s">
        <v>280</v>
      </c>
    </row>
    <row r="1214" spans="1:9" x14ac:dyDescent="0.25">
      <c r="A1214" s="43" t="s">
        <v>270</v>
      </c>
      <c r="B1214" s="43" t="s">
        <v>520</v>
      </c>
      <c r="C1214" s="43" t="s">
        <v>532</v>
      </c>
      <c r="D1214" s="43" t="s">
        <v>630</v>
      </c>
      <c r="E1214" s="43" t="s">
        <v>631</v>
      </c>
      <c r="F1214" s="43" t="s">
        <v>385</v>
      </c>
      <c r="G1214" s="107" t="s">
        <v>584</v>
      </c>
      <c r="H1214" s="107" t="s">
        <v>519</v>
      </c>
      <c r="I1214" s="43" t="s">
        <v>280</v>
      </c>
    </row>
    <row r="1215" spans="1:9" x14ac:dyDescent="0.25">
      <c r="A1215" s="43" t="s">
        <v>270</v>
      </c>
      <c r="B1215" s="43" t="s">
        <v>520</v>
      </c>
      <c r="C1215" s="43" t="s">
        <v>532</v>
      </c>
      <c r="D1215" s="43" t="s">
        <v>632</v>
      </c>
      <c r="E1215" s="43" t="s">
        <v>633</v>
      </c>
      <c r="F1215" s="43" t="s">
        <v>385</v>
      </c>
      <c r="G1215" s="107" t="s">
        <v>584</v>
      </c>
      <c r="H1215" s="107" t="s">
        <v>519</v>
      </c>
      <c r="I1215" s="43" t="s">
        <v>280</v>
      </c>
    </row>
    <row r="1216" spans="1:9" x14ac:dyDescent="0.25">
      <c r="A1216" s="43" t="s">
        <v>270</v>
      </c>
      <c r="B1216" s="43" t="s">
        <v>520</v>
      </c>
      <c r="C1216" s="43" t="s">
        <v>532</v>
      </c>
      <c r="D1216" s="43" t="s">
        <v>634</v>
      </c>
      <c r="E1216" s="43" t="s">
        <v>635</v>
      </c>
      <c r="F1216" s="43" t="s">
        <v>385</v>
      </c>
      <c r="G1216" s="107" t="s">
        <v>584</v>
      </c>
      <c r="H1216" s="107" t="s">
        <v>519</v>
      </c>
      <c r="I1216" s="43" t="s">
        <v>280</v>
      </c>
    </row>
    <row r="1217" spans="1:9" x14ac:dyDescent="0.25">
      <c r="A1217" s="43" t="s">
        <v>270</v>
      </c>
      <c r="B1217" s="43" t="s">
        <v>520</v>
      </c>
      <c r="C1217" s="43" t="s">
        <v>532</v>
      </c>
      <c r="D1217" s="43" t="s">
        <v>636</v>
      </c>
      <c r="E1217" s="43" t="s">
        <v>637</v>
      </c>
      <c r="F1217" s="43" t="s">
        <v>385</v>
      </c>
      <c r="G1217" s="107" t="s">
        <v>584</v>
      </c>
      <c r="H1217" s="107" t="s">
        <v>519</v>
      </c>
      <c r="I1217" s="43" t="s">
        <v>280</v>
      </c>
    </row>
    <row r="1218" spans="1:9" x14ac:dyDescent="0.25">
      <c r="A1218" s="43" t="s">
        <v>270</v>
      </c>
      <c r="B1218" s="43" t="s">
        <v>520</v>
      </c>
      <c r="C1218" s="43" t="s">
        <v>532</v>
      </c>
      <c r="D1218" s="43" t="s">
        <v>638</v>
      </c>
      <c r="E1218" s="43" t="s">
        <v>639</v>
      </c>
      <c r="F1218" s="43" t="s">
        <v>385</v>
      </c>
      <c r="G1218" s="107" t="s">
        <v>584</v>
      </c>
      <c r="H1218" s="107" t="s">
        <v>519</v>
      </c>
      <c r="I1218" s="43" t="s">
        <v>280</v>
      </c>
    </row>
    <row r="1219" spans="1:9" x14ac:dyDescent="0.25">
      <c r="A1219" s="43" t="s">
        <v>270</v>
      </c>
      <c r="B1219" s="43" t="s">
        <v>520</v>
      </c>
      <c r="C1219" s="43" t="s">
        <v>532</v>
      </c>
      <c r="D1219" s="43" t="s">
        <v>640</v>
      </c>
      <c r="E1219" s="43" t="s">
        <v>641</v>
      </c>
      <c r="F1219" s="43" t="s">
        <v>385</v>
      </c>
      <c r="G1219" s="107" t="s">
        <v>584</v>
      </c>
      <c r="H1219" s="107" t="s">
        <v>519</v>
      </c>
      <c r="I1219" s="43" t="s">
        <v>280</v>
      </c>
    </row>
    <row r="1220" spans="1:9" x14ac:dyDescent="0.25">
      <c r="A1220" s="43" t="s">
        <v>270</v>
      </c>
      <c r="B1220" s="43" t="s">
        <v>520</v>
      </c>
      <c r="C1220" s="43" t="s">
        <v>532</v>
      </c>
      <c r="D1220" s="43" t="s">
        <v>642</v>
      </c>
      <c r="E1220" s="43" t="s">
        <v>643</v>
      </c>
      <c r="F1220" s="43" t="s">
        <v>385</v>
      </c>
      <c r="G1220" s="107" t="s">
        <v>584</v>
      </c>
      <c r="H1220" s="107" t="s">
        <v>519</v>
      </c>
      <c r="I1220" s="43" t="s">
        <v>280</v>
      </c>
    </row>
    <row r="1221" spans="1:9" x14ac:dyDescent="0.25">
      <c r="A1221" s="43" t="s">
        <v>270</v>
      </c>
      <c r="B1221" s="43" t="s">
        <v>520</v>
      </c>
      <c r="C1221" s="43" t="s">
        <v>532</v>
      </c>
      <c r="D1221" s="43" t="s">
        <v>644</v>
      </c>
      <c r="E1221" s="43" t="s">
        <v>645</v>
      </c>
      <c r="F1221" s="43" t="s">
        <v>385</v>
      </c>
      <c r="G1221" s="107" t="s">
        <v>584</v>
      </c>
      <c r="H1221" s="107" t="s">
        <v>519</v>
      </c>
      <c r="I1221" s="43" t="s">
        <v>280</v>
      </c>
    </row>
    <row r="1222" spans="1:9" x14ac:dyDescent="0.25">
      <c r="A1222" s="43" t="s">
        <v>270</v>
      </c>
      <c r="B1222" s="43" t="s">
        <v>520</v>
      </c>
      <c r="C1222" s="43" t="s">
        <v>532</v>
      </c>
      <c r="D1222" s="43" t="s">
        <v>646</v>
      </c>
      <c r="E1222" s="43" t="s">
        <v>647</v>
      </c>
      <c r="F1222" s="43" t="s">
        <v>385</v>
      </c>
      <c r="G1222" s="107" t="s">
        <v>584</v>
      </c>
      <c r="H1222" s="107" t="s">
        <v>519</v>
      </c>
      <c r="I1222" s="43" t="s">
        <v>280</v>
      </c>
    </row>
    <row r="1223" spans="1:9" x14ac:dyDescent="0.25">
      <c r="A1223" s="43" t="s">
        <v>270</v>
      </c>
      <c r="B1223" s="43" t="s">
        <v>520</v>
      </c>
      <c r="C1223" s="43" t="s">
        <v>532</v>
      </c>
      <c r="D1223" s="43" t="s">
        <v>648</v>
      </c>
      <c r="E1223" s="43" t="s">
        <v>649</v>
      </c>
      <c r="F1223" s="43" t="s">
        <v>385</v>
      </c>
      <c r="G1223" s="107" t="s">
        <v>584</v>
      </c>
      <c r="H1223" s="107" t="s">
        <v>519</v>
      </c>
      <c r="I1223" s="43" t="s">
        <v>280</v>
      </c>
    </row>
    <row r="1224" spans="1:9" x14ac:dyDescent="0.25">
      <c r="A1224" s="43" t="s">
        <v>270</v>
      </c>
      <c r="B1224" s="43" t="s">
        <v>520</v>
      </c>
      <c r="C1224" s="43" t="s">
        <v>532</v>
      </c>
      <c r="D1224" s="43" t="s">
        <v>650</v>
      </c>
      <c r="E1224" s="43" t="s">
        <v>651</v>
      </c>
      <c r="F1224" s="43" t="s">
        <v>385</v>
      </c>
      <c r="G1224" s="107" t="s">
        <v>584</v>
      </c>
      <c r="H1224" s="107" t="s">
        <v>519</v>
      </c>
      <c r="I1224" s="43" t="s">
        <v>280</v>
      </c>
    </row>
    <row r="1225" spans="1:9" x14ac:dyDescent="0.25">
      <c r="A1225" s="43" t="s">
        <v>270</v>
      </c>
      <c r="B1225" s="43" t="s">
        <v>520</v>
      </c>
      <c r="C1225" s="43" t="s">
        <v>532</v>
      </c>
      <c r="D1225" s="43" t="s">
        <v>652</v>
      </c>
      <c r="E1225" s="43" t="s">
        <v>653</v>
      </c>
      <c r="F1225" s="43" t="s">
        <v>385</v>
      </c>
      <c r="G1225" s="107" t="s">
        <v>584</v>
      </c>
      <c r="H1225" s="107" t="s">
        <v>519</v>
      </c>
      <c r="I1225" s="43" t="s">
        <v>280</v>
      </c>
    </row>
    <row r="1226" spans="1:9" x14ac:dyDescent="0.25">
      <c r="A1226" s="43" t="s">
        <v>270</v>
      </c>
      <c r="B1226" s="43" t="s">
        <v>520</v>
      </c>
      <c r="C1226" s="43" t="s">
        <v>532</v>
      </c>
      <c r="D1226" s="43" t="s">
        <v>654</v>
      </c>
      <c r="E1226" s="43" t="s">
        <v>655</v>
      </c>
      <c r="F1226" s="43" t="s">
        <v>385</v>
      </c>
      <c r="G1226" s="107" t="s">
        <v>584</v>
      </c>
      <c r="H1226" s="107" t="s">
        <v>519</v>
      </c>
      <c r="I1226" s="43" t="s">
        <v>280</v>
      </c>
    </row>
    <row r="1227" spans="1:9" x14ac:dyDescent="0.25">
      <c r="A1227" s="43" t="s">
        <v>270</v>
      </c>
      <c r="B1227" s="43" t="s">
        <v>520</v>
      </c>
      <c r="C1227" s="43" t="s">
        <v>532</v>
      </c>
      <c r="D1227" s="43" t="s">
        <v>656</v>
      </c>
      <c r="E1227" s="43" t="s">
        <v>657</v>
      </c>
      <c r="F1227" s="43" t="s">
        <v>385</v>
      </c>
      <c r="G1227" s="107" t="s">
        <v>584</v>
      </c>
      <c r="H1227" s="107">
        <v>460.173</v>
      </c>
      <c r="I1227" s="43" t="s">
        <v>280</v>
      </c>
    </row>
    <row r="1228" spans="1:9" x14ac:dyDescent="0.25">
      <c r="A1228" s="43" t="s">
        <v>270</v>
      </c>
      <c r="B1228" s="43" t="s">
        <v>520</v>
      </c>
      <c r="C1228" s="43" t="s">
        <v>532</v>
      </c>
      <c r="D1228" s="43" t="s">
        <v>658</v>
      </c>
      <c r="E1228" s="43" t="s">
        <v>659</v>
      </c>
      <c r="F1228" s="43" t="s">
        <v>385</v>
      </c>
      <c r="G1228" s="107" t="s">
        <v>584</v>
      </c>
      <c r="H1228" s="107" t="s">
        <v>519</v>
      </c>
      <c r="I1228" s="43" t="s">
        <v>280</v>
      </c>
    </row>
    <row r="1229" spans="1:9" x14ac:dyDescent="0.25">
      <c r="A1229" s="43" t="s">
        <v>270</v>
      </c>
      <c r="B1229" s="43" t="s">
        <v>520</v>
      </c>
      <c r="C1229" s="43" t="s">
        <v>532</v>
      </c>
      <c r="D1229" s="43" t="s">
        <v>660</v>
      </c>
      <c r="E1229" s="43" t="s">
        <v>661</v>
      </c>
      <c r="F1229" s="43" t="s">
        <v>385</v>
      </c>
      <c r="G1229" s="107" t="s">
        <v>584</v>
      </c>
      <c r="H1229" s="107" t="s">
        <v>519</v>
      </c>
      <c r="I1229" s="43" t="s">
        <v>280</v>
      </c>
    </row>
    <row r="1230" spans="1:9" x14ac:dyDescent="0.25">
      <c r="A1230" s="43" t="s">
        <v>270</v>
      </c>
      <c r="B1230" s="43" t="s">
        <v>520</v>
      </c>
      <c r="C1230" s="43" t="s">
        <v>532</v>
      </c>
      <c r="D1230" s="43" t="s">
        <v>662</v>
      </c>
      <c r="E1230" s="43" t="s">
        <v>663</v>
      </c>
      <c r="F1230" s="43" t="s">
        <v>385</v>
      </c>
      <c r="G1230" s="107" t="s">
        <v>584</v>
      </c>
      <c r="H1230" s="107">
        <v>4716.7359999999999</v>
      </c>
      <c r="I1230" s="43" t="s">
        <v>280</v>
      </c>
    </row>
    <row r="1231" spans="1:9" x14ac:dyDescent="0.25">
      <c r="A1231" s="43" t="s">
        <v>270</v>
      </c>
      <c r="B1231" s="43" t="s">
        <v>520</v>
      </c>
      <c r="C1231" s="43" t="s">
        <v>532</v>
      </c>
      <c r="D1231" s="43" t="s">
        <v>664</v>
      </c>
      <c r="E1231" s="43" t="s">
        <v>665</v>
      </c>
      <c r="F1231" s="43" t="s">
        <v>385</v>
      </c>
      <c r="G1231" s="107" t="s">
        <v>584</v>
      </c>
      <c r="H1231" s="107">
        <v>4667.3680000000004</v>
      </c>
      <c r="I1231" s="43" t="s">
        <v>280</v>
      </c>
    </row>
    <row r="1232" spans="1:9" x14ac:dyDescent="0.25">
      <c r="A1232" s="43" t="s">
        <v>270</v>
      </c>
      <c r="B1232" s="43" t="s">
        <v>520</v>
      </c>
      <c r="C1232" s="43" t="s">
        <v>532</v>
      </c>
      <c r="D1232" s="43" t="s">
        <v>666</v>
      </c>
      <c r="E1232" s="43" t="s">
        <v>667</v>
      </c>
      <c r="F1232" s="43" t="s">
        <v>385</v>
      </c>
      <c r="G1232" s="107" t="s">
        <v>584</v>
      </c>
      <c r="H1232" s="107" t="s">
        <v>519</v>
      </c>
      <c r="I1232" s="43" t="s">
        <v>280</v>
      </c>
    </row>
    <row r="1233" spans="1:9" x14ac:dyDescent="0.25">
      <c r="A1233" s="43" t="s">
        <v>270</v>
      </c>
      <c r="B1233" s="43" t="s">
        <v>520</v>
      </c>
      <c r="C1233" s="43" t="s">
        <v>532</v>
      </c>
      <c r="D1233" s="43" t="s">
        <v>668</v>
      </c>
      <c r="E1233" s="43" t="s">
        <v>669</v>
      </c>
      <c r="F1233" s="43" t="s">
        <v>385</v>
      </c>
      <c r="G1233" s="107" t="s">
        <v>584</v>
      </c>
      <c r="H1233" s="107" t="s">
        <v>226</v>
      </c>
      <c r="I1233" s="43" t="s">
        <v>280</v>
      </c>
    </row>
    <row r="1234" spans="1:9" x14ac:dyDescent="0.25">
      <c r="A1234" s="43" t="s">
        <v>270</v>
      </c>
      <c r="B1234" s="43" t="s">
        <v>520</v>
      </c>
      <c r="C1234" s="43" t="s">
        <v>532</v>
      </c>
      <c r="D1234" s="43" t="s">
        <v>670</v>
      </c>
      <c r="E1234" s="43" t="s">
        <v>671</v>
      </c>
      <c r="F1234" s="43" t="s">
        <v>385</v>
      </c>
      <c r="G1234" s="107" t="s">
        <v>584</v>
      </c>
      <c r="H1234" s="107" t="s">
        <v>519</v>
      </c>
      <c r="I1234" s="43" t="s">
        <v>280</v>
      </c>
    </row>
    <row r="1235" spans="1:9" x14ac:dyDescent="0.25">
      <c r="A1235" s="43" t="s">
        <v>270</v>
      </c>
      <c r="B1235" s="43" t="s">
        <v>520</v>
      </c>
      <c r="C1235" s="43" t="s">
        <v>532</v>
      </c>
      <c r="D1235" s="43" t="s">
        <v>672</v>
      </c>
      <c r="E1235" s="43" t="s">
        <v>673</v>
      </c>
      <c r="F1235" s="43" t="s">
        <v>385</v>
      </c>
      <c r="G1235" s="107" t="s">
        <v>584</v>
      </c>
      <c r="H1235" s="107">
        <v>0.14499999999999999</v>
      </c>
      <c r="I1235" s="43" t="s">
        <v>280</v>
      </c>
    </row>
    <row r="1236" spans="1:9" x14ac:dyDescent="0.25">
      <c r="A1236" s="43" t="s">
        <v>270</v>
      </c>
      <c r="B1236" s="43" t="s">
        <v>520</v>
      </c>
      <c r="C1236" s="43" t="s">
        <v>532</v>
      </c>
      <c r="D1236" s="43" t="s">
        <v>674</v>
      </c>
      <c r="E1236" s="43" t="s">
        <v>675</v>
      </c>
      <c r="F1236" s="43" t="s">
        <v>385</v>
      </c>
      <c r="G1236" s="107" t="s">
        <v>584</v>
      </c>
      <c r="H1236" s="107" t="s">
        <v>519</v>
      </c>
      <c r="I1236" s="43" t="s">
        <v>280</v>
      </c>
    </row>
    <row r="1237" spans="1:9" x14ac:dyDescent="0.25">
      <c r="A1237" s="43" t="s">
        <v>270</v>
      </c>
      <c r="B1237" s="43" t="s">
        <v>520</v>
      </c>
      <c r="C1237" s="43" t="s">
        <v>532</v>
      </c>
      <c r="D1237" s="43" t="s">
        <v>676</v>
      </c>
      <c r="E1237" s="43" t="s">
        <v>677</v>
      </c>
      <c r="F1237" s="43" t="s">
        <v>385</v>
      </c>
      <c r="G1237" s="107" t="s">
        <v>584</v>
      </c>
      <c r="H1237" s="107" t="s">
        <v>519</v>
      </c>
      <c r="I1237" s="43" t="s">
        <v>280</v>
      </c>
    </row>
    <row r="1238" spans="1:9" x14ac:dyDescent="0.25">
      <c r="A1238" s="43" t="s">
        <v>270</v>
      </c>
      <c r="B1238" s="43" t="s">
        <v>520</v>
      </c>
      <c r="C1238" s="43" t="s">
        <v>532</v>
      </c>
      <c r="D1238" s="43" t="s">
        <v>678</v>
      </c>
      <c r="E1238" s="43" t="s">
        <v>679</v>
      </c>
      <c r="F1238" s="43" t="s">
        <v>385</v>
      </c>
      <c r="G1238" s="107" t="s">
        <v>584</v>
      </c>
      <c r="H1238" s="107">
        <v>0.311</v>
      </c>
      <c r="I1238" s="43" t="s">
        <v>280</v>
      </c>
    </row>
    <row r="1239" spans="1:9" x14ac:dyDescent="0.25">
      <c r="A1239" s="43" t="s">
        <v>270</v>
      </c>
      <c r="B1239" s="43" t="s">
        <v>520</v>
      </c>
      <c r="C1239" s="43" t="s">
        <v>532</v>
      </c>
      <c r="D1239" s="43" t="s">
        <v>680</v>
      </c>
      <c r="E1239" s="43" t="s">
        <v>681</v>
      </c>
      <c r="F1239" s="43" t="s">
        <v>385</v>
      </c>
      <c r="G1239" s="107" t="s">
        <v>584</v>
      </c>
      <c r="H1239" s="107" t="s">
        <v>519</v>
      </c>
      <c r="I1239" s="43" t="s">
        <v>280</v>
      </c>
    </row>
    <row r="1240" spans="1:9" x14ac:dyDescent="0.25">
      <c r="A1240" s="43" t="s">
        <v>270</v>
      </c>
      <c r="B1240" s="43" t="s">
        <v>520</v>
      </c>
      <c r="C1240" s="43" t="s">
        <v>532</v>
      </c>
      <c r="D1240" s="43" t="s">
        <v>682</v>
      </c>
      <c r="E1240" s="43" t="s">
        <v>683</v>
      </c>
      <c r="F1240" s="43" t="s">
        <v>385</v>
      </c>
      <c r="G1240" s="107" t="s">
        <v>584</v>
      </c>
      <c r="H1240" s="107" t="s">
        <v>519</v>
      </c>
      <c r="I1240" s="43" t="s">
        <v>280</v>
      </c>
    </row>
    <row r="1241" spans="1:9" x14ac:dyDescent="0.25">
      <c r="A1241" s="43" t="s">
        <v>270</v>
      </c>
      <c r="B1241" s="43" t="s">
        <v>520</v>
      </c>
      <c r="C1241" s="43" t="s">
        <v>532</v>
      </c>
      <c r="D1241" s="43" t="s">
        <v>684</v>
      </c>
      <c r="E1241" s="43" t="s">
        <v>685</v>
      </c>
      <c r="F1241" s="43" t="s">
        <v>385</v>
      </c>
      <c r="G1241" s="107" t="s">
        <v>584</v>
      </c>
      <c r="H1241" s="107" t="s">
        <v>519</v>
      </c>
      <c r="I1241" s="43" t="s">
        <v>280</v>
      </c>
    </row>
    <row r="1242" spans="1:9" x14ac:dyDescent="0.25">
      <c r="A1242" s="43" t="s">
        <v>270</v>
      </c>
      <c r="B1242" s="43" t="s">
        <v>520</v>
      </c>
      <c r="C1242" s="43" t="s">
        <v>532</v>
      </c>
      <c r="D1242" s="43" t="s">
        <v>686</v>
      </c>
      <c r="E1242" s="43" t="s">
        <v>687</v>
      </c>
      <c r="F1242" s="43" t="s">
        <v>385</v>
      </c>
      <c r="G1242" s="107" t="s">
        <v>584</v>
      </c>
      <c r="H1242" s="107">
        <v>2.2360000000000002</v>
      </c>
      <c r="I1242" s="43" t="s">
        <v>280</v>
      </c>
    </row>
    <row r="1243" spans="1:9" x14ac:dyDescent="0.25">
      <c r="A1243" s="43" t="s">
        <v>270</v>
      </c>
      <c r="B1243" s="43" t="s">
        <v>520</v>
      </c>
      <c r="C1243" s="43" t="s">
        <v>532</v>
      </c>
      <c r="D1243" s="43" t="s">
        <v>688</v>
      </c>
      <c r="E1243" s="43" t="s">
        <v>689</v>
      </c>
      <c r="F1243" s="43" t="s">
        <v>385</v>
      </c>
      <c r="G1243" s="107" t="s">
        <v>584</v>
      </c>
      <c r="H1243" s="107" t="s">
        <v>519</v>
      </c>
      <c r="I1243" s="43" t="s">
        <v>280</v>
      </c>
    </row>
    <row r="1244" spans="1:9" x14ac:dyDescent="0.25">
      <c r="A1244" s="43" t="s">
        <v>270</v>
      </c>
      <c r="B1244" s="43" t="s">
        <v>520</v>
      </c>
      <c r="C1244" s="43" t="s">
        <v>532</v>
      </c>
      <c r="D1244" s="43" t="s">
        <v>690</v>
      </c>
      <c r="E1244" s="43" t="s">
        <v>691</v>
      </c>
      <c r="F1244" s="43" t="s">
        <v>385</v>
      </c>
      <c r="G1244" s="107" t="s">
        <v>584</v>
      </c>
      <c r="H1244" s="107" t="s">
        <v>519</v>
      </c>
      <c r="I1244" s="43" t="s">
        <v>280</v>
      </c>
    </row>
    <row r="1245" spans="1:9" x14ac:dyDescent="0.25">
      <c r="A1245" s="43" t="s">
        <v>270</v>
      </c>
      <c r="B1245" s="43" t="s">
        <v>520</v>
      </c>
      <c r="C1245" s="43" t="s">
        <v>532</v>
      </c>
      <c r="D1245" s="43" t="s">
        <v>692</v>
      </c>
      <c r="E1245" s="43" t="s">
        <v>693</v>
      </c>
      <c r="F1245" s="43" t="s">
        <v>385</v>
      </c>
      <c r="G1245" s="107" t="s">
        <v>584</v>
      </c>
      <c r="H1245" s="107" t="s">
        <v>519</v>
      </c>
      <c r="I1245" s="43" t="s">
        <v>280</v>
      </c>
    </row>
    <row r="1246" spans="1:9" x14ac:dyDescent="0.25">
      <c r="A1246" s="43" t="s">
        <v>270</v>
      </c>
      <c r="B1246" s="43" t="s">
        <v>520</v>
      </c>
      <c r="C1246" s="43" t="s">
        <v>532</v>
      </c>
      <c r="D1246" s="43" t="s">
        <v>694</v>
      </c>
      <c r="E1246" s="43" t="s">
        <v>695</v>
      </c>
      <c r="F1246" s="43" t="s">
        <v>385</v>
      </c>
      <c r="G1246" s="107" t="s">
        <v>584</v>
      </c>
      <c r="H1246" s="107" t="s">
        <v>519</v>
      </c>
      <c r="I1246" s="43" t="s">
        <v>280</v>
      </c>
    </row>
    <row r="1247" spans="1:9" x14ac:dyDescent="0.25">
      <c r="A1247" s="43" t="s">
        <v>270</v>
      </c>
      <c r="B1247" s="43" t="s">
        <v>520</v>
      </c>
      <c r="C1247" s="43" t="s">
        <v>532</v>
      </c>
      <c r="D1247" s="43" t="s">
        <v>696</v>
      </c>
      <c r="E1247" s="43" t="s">
        <v>697</v>
      </c>
      <c r="F1247" s="43" t="s">
        <v>385</v>
      </c>
      <c r="G1247" s="107" t="s">
        <v>584</v>
      </c>
      <c r="H1247" s="107" t="s">
        <v>519</v>
      </c>
      <c r="I1247" s="43" t="s">
        <v>280</v>
      </c>
    </row>
    <row r="1248" spans="1:9" x14ac:dyDescent="0.25">
      <c r="A1248" s="43" t="s">
        <v>270</v>
      </c>
      <c r="B1248" s="43" t="s">
        <v>520</v>
      </c>
      <c r="C1248" s="43" t="s">
        <v>532</v>
      </c>
      <c r="D1248" s="43" t="s">
        <v>698</v>
      </c>
      <c r="E1248" s="43" t="s">
        <v>699</v>
      </c>
      <c r="F1248" s="43" t="s">
        <v>385</v>
      </c>
      <c r="G1248" s="107" t="s">
        <v>584</v>
      </c>
      <c r="H1248" s="107" t="s">
        <v>519</v>
      </c>
      <c r="I1248" s="43" t="s">
        <v>280</v>
      </c>
    </row>
    <row r="1249" spans="1:9" x14ac:dyDescent="0.25">
      <c r="A1249" s="43" t="s">
        <v>270</v>
      </c>
      <c r="B1249" s="43" t="s">
        <v>520</v>
      </c>
      <c r="C1249" s="43" t="s">
        <v>532</v>
      </c>
      <c r="D1249" s="43" t="s">
        <v>700</v>
      </c>
      <c r="E1249" s="43" t="s">
        <v>701</v>
      </c>
      <c r="F1249" s="43" t="s">
        <v>385</v>
      </c>
      <c r="G1249" s="107" t="s">
        <v>584</v>
      </c>
      <c r="H1249" s="107">
        <v>0.221</v>
      </c>
      <c r="I1249" s="43" t="s">
        <v>280</v>
      </c>
    </row>
    <row r="1250" spans="1:9" x14ac:dyDescent="0.25">
      <c r="A1250" s="43" t="s">
        <v>270</v>
      </c>
      <c r="B1250" s="43" t="s">
        <v>520</v>
      </c>
      <c r="C1250" s="43" t="s">
        <v>532</v>
      </c>
      <c r="D1250" s="43" t="s">
        <v>702</v>
      </c>
      <c r="E1250" s="43" t="s">
        <v>703</v>
      </c>
      <c r="F1250" s="43" t="s">
        <v>385</v>
      </c>
      <c r="G1250" s="107" t="s">
        <v>584</v>
      </c>
      <c r="H1250" s="107">
        <v>7.0000000000000001E-3</v>
      </c>
      <c r="I1250" s="43" t="s">
        <v>280</v>
      </c>
    </row>
    <row r="1251" spans="1:9" x14ac:dyDescent="0.25">
      <c r="A1251" s="43" t="s">
        <v>270</v>
      </c>
      <c r="B1251" s="43" t="s">
        <v>520</v>
      </c>
      <c r="C1251" s="43" t="s">
        <v>532</v>
      </c>
      <c r="D1251" s="43" t="s">
        <v>704</v>
      </c>
      <c r="E1251" s="43" t="s">
        <v>705</v>
      </c>
      <c r="F1251" s="43" t="s">
        <v>385</v>
      </c>
      <c r="G1251" s="107" t="s">
        <v>584</v>
      </c>
      <c r="H1251" s="107">
        <v>3.4000000000000002E-2</v>
      </c>
      <c r="I1251" s="43" t="s">
        <v>280</v>
      </c>
    </row>
    <row r="1252" spans="1:9" x14ac:dyDescent="0.25">
      <c r="A1252" s="43" t="s">
        <v>270</v>
      </c>
      <c r="B1252" s="43" t="s">
        <v>520</v>
      </c>
      <c r="C1252" s="43" t="s">
        <v>532</v>
      </c>
      <c r="D1252" s="43" t="s">
        <v>706</v>
      </c>
      <c r="E1252" s="43" t="s">
        <v>707</v>
      </c>
      <c r="F1252" s="43" t="s">
        <v>385</v>
      </c>
      <c r="G1252" s="107" t="s">
        <v>584</v>
      </c>
      <c r="H1252" s="107">
        <v>84.135000000000005</v>
      </c>
      <c r="I1252" s="43" t="s">
        <v>280</v>
      </c>
    </row>
    <row r="1253" spans="1:9" x14ac:dyDescent="0.25">
      <c r="A1253" s="43" t="s">
        <v>270</v>
      </c>
      <c r="B1253" s="43" t="s">
        <v>520</v>
      </c>
      <c r="C1253" s="43" t="s">
        <v>532</v>
      </c>
      <c r="D1253" s="43" t="s">
        <v>708</v>
      </c>
      <c r="E1253" s="43" t="s">
        <v>709</v>
      </c>
      <c r="F1253" s="43" t="s">
        <v>385</v>
      </c>
      <c r="G1253" s="107" t="s">
        <v>584</v>
      </c>
      <c r="H1253" s="107">
        <v>16.620999999999999</v>
      </c>
      <c r="I1253" s="43" t="s">
        <v>280</v>
      </c>
    </row>
    <row r="1254" spans="1:9" x14ac:dyDescent="0.25">
      <c r="A1254" s="43" t="s">
        <v>270</v>
      </c>
      <c r="B1254" s="43" t="s">
        <v>520</v>
      </c>
      <c r="C1254" s="43" t="s">
        <v>532</v>
      </c>
      <c r="D1254" s="43" t="s">
        <v>710</v>
      </c>
      <c r="E1254" s="43" t="s">
        <v>711</v>
      </c>
      <c r="F1254" s="43" t="s">
        <v>385</v>
      </c>
      <c r="G1254" s="107" t="s">
        <v>584</v>
      </c>
      <c r="H1254" s="107">
        <v>8.1300000000000008</v>
      </c>
      <c r="I1254" s="43" t="s">
        <v>280</v>
      </c>
    </row>
    <row r="1255" spans="1:9" x14ac:dyDescent="0.25">
      <c r="A1255" s="43" t="s">
        <v>270</v>
      </c>
      <c r="B1255" s="43" t="s">
        <v>520</v>
      </c>
      <c r="C1255" s="43" t="s">
        <v>532</v>
      </c>
      <c r="D1255" s="43" t="s">
        <v>712</v>
      </c>
      <c r="E1255" s="43" t="s">
        <v>713</v>
      </c>
      <c r="F1255" s="43" t="s">
        <v>385</v>
      </c>
      <c r="G1255" s="107" t="s">
        <v>584</v>
      </c>
      <c r="H1255" s="107" t="s">
        <v>226</v>
      </c>
      <c r="I1255" s="43" t="s">
        <v>280</v>
      </c>
    </row>
    <row r="1256" spans="1:9" x14ac:dyDescent="0.25">
      <c r="A1256" s="43" t="s">
        <v>270</v>
      </c>
      <c r="B1256" s="43" t="s">
        <v>520</v>
      </c>
      <c r="C1256" s="43" t="s">
        <v>532</v>
      </c>
      <c r="D1256" s="43" t="s">
        <v>714</v>
      </c>
      <c r="E1256" s="43" t="s">
        <v>715</v>
      </c>
      <c r="F1256" s="43" t="s">
        <v>385</v>
      </c>
      <c r="G1256" s="107" t="s">
        <v>584</v>
      </c>
      <c r="H1256" s="107">
        <v>0.99399999999999999</v>
      </c>
      <c r="I1256" s="43" t="s">
        <v>280</v>
      </c>
    </row>
    <row r="1257" spans="1:9" x14ac:dyDescent="0.25">
      <c r="A1257" s="43" t="s">
        <v>270</v>
      </c>
      <c r="B1257" s="43" t="s">
        <v>520</v>
      </c>
      <c r="C1257" s="43" t="s">
        <v>532</v>
      </c>
      <c r="D1257" s="43" t="s">
        <v>716</v>
      </c>
      <c r="E1257" s="43" t="s">
        <v>717</v>
      </c>
      <c r="F1257" s="43" t="s">
        <v>385</v>
      </c>
      <c r="G1257" s="107" t="s">
        <v>584</v>
      </c>
      <c r="H1257" s="107">
        <v>1.673</v>
      </c>
      <c r="I1257" s="43" t="s">
        <v>280</v>
      </c>
    </row>
    <row r="1258" spans="1:9" x14ac:dyDescent="0.25">
      <c r="A1258" s="43" t="s">
        <v>270</v>
      </c>
      <c r="B1258" s="43" t="s">
        <v>520</v>
      </c>
      <c r="C1258" s="43" t="s">
        <v>532</v>
      </c>
      <c r="D1258" s="43" t="s">
        <v>718</v>
      </c>
      <c r="E1258" s="43" t="s">
        <v>719</v>
      </c>
      <c r="F1258" s="43" t="s">
        <v>385</v>
      </c>
      <c r="G1258" s="107" t="s">
        <v>584</v>
      </c>
      <c r="H1258" s="107">
        <v>0.54300000000000004</v>
      </c>
      <c r="I1258" s="43" t="s">
        <v>280</v>
      </c>
    </row>
    <row r="1259" spans="1:9" x14ac:dyDescent="0.25">
      <c r="A1259" s="43" t="s">
        <v>270</v>
      </c>
      <c r="B1259" s="43" t="s">
        <v>520</v>
      </c>
      <c r="C1259" s="43" t="s">
        <v>532</v>
      </c>
      <c r="D1259" s="43" t="s">
        <v>720</v>
      </c>
      <c r="E1259" s="43" t="s">
        <v>721</v>
      </c>
      <c r="F1259" s="43" t="s">
        <v>385</v>
      </c>
      <c r="G1259" s="107" t="s">
        <v>584</v>
      </c>
      <c r="H1259" s="107">
        <v>5690.2179999999971</v>
      </c>
      <c r="I1259" s="43" t="s">
        <v>280</v>
      </c>
    </row>
    <row r="1260" spans="1:9" x14ac:dyDescent="0.25">
      <c r="A1260" s="43" t="s">
        <v>270</v>
      </c>
      <c r="B1260" s="43" t="s">
        <v>520</v>
      </c>
      <c r="C1260" s="43" t="s">
        <v>532</v>
      </c>
      <c r="D1260" s="43" t="s">
        <v>722</v>
      </c>
      <c r="E1260" s="43" t="s">
        <v>723</v>
      </c>
      <c r="F1260" s="43" t="s">
        <v>385</v>
      </c>
      <c r="G1260" s="107" t="s">
        <v>584</v>
      </c>
      <c r="H1260" s="107" t="s">
        <v>226</v>
      </c>
      <c r="I1260" s="43" t="s">
        <v>280</v>
      </c>
    </row>
    <row r="1261" spans="1:9" x14ac:dyDescent="0.25">
      <c r="A1261" s="43" t="s">
        <v>270</v>
      </c>
      <c r="B1261" s="43" t="s">
        <v>520</v>
      </c>
      <c r="C1261" s="43" t="s">
        <v>532</v>
      </c>
      <c r="D1261" s="43" t="s">
        <v>786</v>
      </c>
      <c r="E1261" s="43" t="s">
        <v>787</v>
      </c>
      <c r="F1261" s="43" t="s">
        <v>385</v>
      </c>
      <c r="G1261" s="107" t="s">
        <v>584</v>
      </c>
      <c r="H1261" s="107">
        <v>5690.217999999998</v>
      </c>
      <c r="I1261" s="43" t="s">
        <v>280</v>
      </c>
    </row>
    <row r="1262" spans="1:9" x14ac:dyDescent="0.25">
      <c r="A1262" s="43" t="s">
        <v>270</v>
      </c>
      <c r="B1262" s="43" t="s">
        <v>520</v>
      </c>
      <c r="C1262" s="43" t="s">
        <v>532</v>
      </c>
      <c r="D1262" s="43" t="s">
        <v>586</v>
      </c>
      <c r="E1262" s="43" t="s">
        <v>587</v>
      </c>
      <c r="F1262" s="43" t="s">
        <v>385</v>
      </c>
      <c r="G1262" s="107" t="s">
        <v>585</v>
      </c>
      <c r="H1262" s="107">
        <v>47.965000000000003</v>
      </c>
      <c r="I1262" s="43" t="s">
        <v>279</v>
      </c>
    </row>
    <row r="1263" spans="1:9" x14ac:dyDescent="0.25">
      <c r="A1263" s="43" t="s">
        <v>270</v>
      </c>
      <c r="B1263" s="43" t="s">
        <v>520</v>
      </c>
      <c r="C1263" s="43" t="s">
        <v>532</v>
      </c>
      <c r="D1263" s="43" t="s">
        <v>588</v>
      </c>
      <c r="E1263" s="43" t="s">
        <v>589</v>
      </c>
      <c r="F1263" s="43" t="s">
        <v>385</v>
      </c>
      <c r="G1263" s="107" t="s">
        <v>585</v>
      </c>
      <c r="H1263" s="107">
        <v>42.628999999999998</v>
      </c>
      <c r="I1263" s="43" t="s">
        <v>279</v>
      </c>
    </row>
    <row r="1264" spans="1:9" x14ac:dyDescent="0.25">
      <c r="A1264" s="43" t="s">
        <v>270</v>
      </c>
      <c r="B1264" s="43" t="s">
        <v>520</v>
      </c>
      <c r="C1264" s="43" t="s">
        <v>532</v>
      </c>
      <c r="D1264" s="43" t="s">
        <v>590</v>
      </c>
      <c r="E1264" s="43" t="s">
        <v>591</v>
      </c>
      <c r="F1264" s="43" t="s">
        <v>385</v>
      </c>
      <c r="G1264" s="107" t="s">
        <v>585</v>
      </c>
      <c r="H1264" s="107">
        <v>5.5E-2</v>
      </c>
      <c r="I1264" s="43" t="s">
        <v>279</v>
      </c>
    </row>
    <row r="1265" spans="1:9" x14ac:dyDescent="0.25">
      <c r="A1265" s="43" t="s">
        <v>270</v>
      </c>
      <c r="B1265" s="43" t="s">
        <v>520</v>
      </c>
      <c r="C1265" s="43" t="s">
        <v>532</v>
      </c>
      <c r="D1265" s="43" t="s">
        <v>592</v>
      </c>
      <c r="E1265" s="43" t="s">
        <v>593</v>
      </c>
      <c r="F1265" s="43" t="s">
        <v>385</v>
      </c>
      <c r="G1265" s="107" t="s">
        <v>585</v>
      </c>
      <c r="H1265" s="107">
        <v>5.2809999999999997</v>
      </c>
      <c r="I1265" s="43" t="s">
        <v>279</v>
      </c>
    </row>
    <row r="1266" spans="1:9" x14ac:dyDescent="0.25">
      <c r="A1266" s="43" t="s">
        <v>270</v>
      </c>
      <c r="B1266" s="43" t="s">
        <v>520</v>
      </c>
      <c r="C1266" s="43" t="s">
        <v>532</v>
      </c>
      <c r="D1266" s="43" t="s">
        <v>594</v>
      </c>
      <c r="E1266" s="43" t="s">
        <v>595</v>
      </c>
      <c r="F1266" s="43" t="s">
        <v>385</v>
      </c>
      <c r="G1266" s="107" t="s">
        <v>585</v>
      </c>
      <c r="H1266" s="107">
        <v>185.65799999999999</v>
      </c>
      <c r="I1266" s="43" t="s">
        <v>279</v>
      </c>
    </row>
    <row r="1267" spans="1:9" x14ac:dyDescent="0.25">
      <c r="A1267" s="43" t="s">
        <v>270</v>
      </c>
      <c r="B1267" s="43" t="s">
        <v>520</v>
      </c>
      <c r="C1267" s="43" t="s">
        <v>532</v>
      </c>
      <c r="D1267" s="43" t="s">
        <v>596</v>
      </c>
      <c r="E1267" s="43" t="s">
        <v>597</v>
      </c>
      <c r="F1267" s="43" t="s">
        <v>385</v>
      </c>
      <c r="G1267" s="107" t="s">
        <v>585</v>
      </c>
      <c r="H1267" s="107">
        <v>185.43199999999999</v>
      </c>
      <c r="I1267" s="43" t="s">
        <v>279</v>
      </c>
    </row>
    <row r="1268" spans="1:9" x14ac:dyDescent="0.25">
      <c r="A1268" s="43" t="s">
        <v>270</v>
      </c>
      <c r="B1268" s="43" t="s">
        <v>520</v>
      </c>
      <c r="C1268" s="43" t="s">
        <v>532</v>
      </c>
      <c r="D1268" s="43" t="s">
        <v>598</v>
      </c>
      <c r="E1268" s="43" t="s">
        <v>599</v>
      </c>
      <c r="F1268" s="43" t="s">
        <v>385</v>
      </c>
      <c r="G1268" s="107" t="s">
        <v>585</v>
      </c>
      <c r="H1268" s="107" t="s">
        <v>226</v>
      </c>
      <c r="I1268" s="43" t="s">
        <v>279</v>
      </c>
    </row>
    <row r="1269" spans="1:9" x14ac:dyDescent="0.25">
      <c r="A1269" s="43" t="s">
        <v>270</v>
      </c>
      <c r="B1269" s="43" t="s">
        <v>520</v>
      </c>
      <c r="C1269" s="43" t="s">
        <v>532</v>
      </c>
      <c r="D1269" s="43" t="s">
        <v>600</v>
      </c>
      <c r="E1269" s="43" t="s">
        <v>601</v>
      </c>
      <c r="F1269" s="43" t="s">
        <v>385</v>
      </c>
      <c r="G1269" s="107" t="s">
        <v>585</v>
      </c>
      <c r="H1269" s="107">
        <v>0.22600000000000001</v>
      </c>
      <c r="I1269" s="43" t="s">
        <v>279</v>
      </c>
    </row>
    <row r="1270" spans="1:9" x14ac:dyDescent="0.25">
      <c r="A1270" s="43" t="s">
        <v>270</v>
      </c>
      <c r="B1270" s="43" t="s">
        <v>520</v>
      </c>
      <c r="C1270" s="43" t="s">
        <v>532</v>
      </c>
      <c r="D1270" s="43" t="s">
        <v>602</v>
      </c>
      <c r="E1270" s="43" t="s">
        <v>603</v>
      </c>
      <c r="F1270" s="43" t="s">
        <v>385</v>
      </c>
      <c r="G1270" s="107" t="s">
        <v>585</v>
      </c>
      <c r="H1270" s="107">
        <v>150.38499999999999</v>
      </c>
      <c r="I1270" s="43" t="s">
        <v>279</v>
      </c>
    </row>
    <row r="1271" spans="1:9" x14ac:dyDescent="0.25">
      <c r="A1271" s="43" t="s">
        <v>270</v>
      </c>
      <c r="B1271" s="43" t="s">
        <v>520</v>
      </c>
      <c r="C1271" s="43" t="s">
        <v>532</v>
      </c>
      <c r="D1271" s="43" t="s">
        <v>604</v>
      </c>
      <c r="E1271" s="43" t="s">
        <v>605</v>
      </c>
      <c r="F1271" s="43" t="s">
        <v>385</v>
      </c>
      <c r="G1271" s="107" t="s">
        <v>585</v>
      </c>
      <c r="H1271" s="107">
        <v>9.5929999999999982</v>
      </c>
      <c r="I1271" s="43" t="s">
        <v>279</v>
      </c>
    </row>
    <row r="1272" spans="1:9" x14ac:dyDescent="0.25">
      <c r="A1272" s="43" t="s">
        <v>270</v>
      </c>
      <c r="B1272" s="43" t="s">
        <v>520</v>
      </c>
      <c r="C1272" s="43" t="s">
        <v>532</v>
      </c>
      <c r="D1272" s="43" t="s">
        <v>606</v>
      </c>
      <c r="E1272" s="43" t="s">
        <v>607</v>
      </c>
      <c r="F1272" s="43" t="s">
        <v>385</v>
      </c>
      <c r="G1272" s="107" t="s">
        <v>585</v>
      </c>
      <c r="H1272" s="107">
        <v>0.19800000000000001</v>
      </c>
      <c r="I1272" s="43" t="s">
        <v>279</v>
      </c>
    </row>
    <row r="1273" spans="1:9" x14ac:dyDescent="0.25">
      <c r="A1273" s="43" t="s">
        <v>270</v>
      </c>
      <c r="B1273" s="43" t="s">
        <v>520</v>
      </c>
      <c r="C1273" s="43" t="s">
        <v>532</v>
      </c>
      <c r="D1273" s="43" t="s">
        <v>608</v>
      </c>
      <c r="E1273" s="43" t="s">
        <v>609</v>
      </c>
      <c r="F1273" s="43" t="s">
        <v>385</v>
      </c>
      <c r="G1273" s="107" t="s">
        <v>585</v>
      </c>
      <c r="H1273" s="107">
        <v>2E-3</v>
      </c>
      <c r="I1273" s="43" t="s">
        <v>279</v>
      </c>
    </row>
    <row r="1274" spans="1:9" x14ac:dyDescent="0.25">
      <c r="A1274" s="43" t="s">
        <v>270</v>
      </c>
      <c r="B1274" s="43" t="s">
        <v>520</v>
      </c>
      <c r="C1274" s="43" t="s">
        <v>532</v>
      </c>
      <c r="D1274" s="43" t="s">
        <v>610</v>
      </c>
      <c r="E1274" s="43" t="s">
        <v>611</v>
      </c>
      <c r="F1274" s="43" t="s">
        <v>385</v>
      </c>
      <c r="G1274" s="107" t="s">
        <v>585</v>
      </c>
      <c r="H1274" s="107">
        <v>5.5309999999999997</v>
      </c>
      <c r="I1274" s="43" t="s">
        <v>279</v>
      </c>
    </row>
    <row r="1275" spans="1:9" x14ac:dyDescent="0.25">
      <c r="A1275" s="43" t="s">
        <v>270</v>
      </c>
      <c r="B1275" s="43" t="s">
        <v>520</v>
      </c>
      <c r="C1275" s="43" t="s">
        <v>532</v>
      </c>
      <c r="D1275" s="43" t="s">
        <v>612</v>
      </c>
      <c r="E1275" s="43" t="s">
        <v>613</v>
      </c>
      <c r="F1275" s="43" t="s">
        <v>385</v>
      </c>
      <c r="G1275" s="107" t="s">
        <v>585</v>
      </c>
      <c r="H1275" s="107">
        <v>3.4000000000000002E-2</v>
      </c>
      <c r="I1275" s="43" t="s">
        <v>279</v>
      </c>
    </row>
    <row r="1276" spans="1:9" x14ac:dyDescent="0.25">
      <c r="A1276" s="43" t="s">
        <v>270</v>
      </c>
      <c r="B1276" s="43" t="s">
        <v>520</v>
      </c>
      <c r="C1276" s="43" t="s">
        <v>532</v>
      </c>
      <c r="D1276" s="43" t="s">
        <v>614</v>
      </c>
      <c r="E1276" s="43" t="s">
        <v>615</v>
      </c>
      <c r="F1276" s="43" t="s">
        <v>385</v>
      </c>
      <c r="G1276" s="107" t="s">
        <v>585</v>
      </c>
      <c r="H1276" s="107">
        <v>1.4E-2</v>
      </c>
      <c r="I1276" s="43" t="s">
        <v>279</v>
      </c>
    </row>
    <row r="1277" spans="1:9" x14ac:dyDescent="0.25">
      <c r="A1277" s="43" t="s">
        <v>270</v>
      </c>
      <c r="B1277" s="43" t="s">
        <v>520</v>
      </c>
      <c r="C1277" s="43" t="s">
        <v>532</v>
      </c>
      <c r="D1277" s="43" t="s">
        <v>616</v>
      </c>
      <c r="E1277" s="43" t="s">
        <v>617</v>
      </c>
      <c r="F1277" s="43" t="s">
        <v>385</v>
      </c>
      <c r="G1277" s="107" t="s">
        <v>585</v>
      </c>
      <c r="H1277" s="107">
        <v>1E-3</v>
      </c>
      <c r="I1277" s="43" t="s">
        <v>279</v>
      </c>
    </row>
    <row r="1278" spans="1:9" x14ac:dyDescent="0.25">
      <c r="A1278" s="43" t="s">
        <v>270</v>
      </c>
      <c r="B1278" s="43" t="s">
        <v>520</v>
      </c>
      <c r="C1278" s="43" t="s">
        <v>532</v>
      </c>
      <c r="D1278" s="43" t="s">
        <v>618</v>
      </c>
      <c r="E1278" s="43" t="s">
        <v>619</v>
      </c>
      <c r="F1278" s="43" t="s">
        <v>385</v>
      </c>
      <c r="G1278" s="107" t="s">
        <v>585</v>
      </c>
      <c r="H1278" s="107">
        <v>1.2999999999999999E-2</v>
      </c>
      <c r="I1278" s="43" t="s">
        <v>279</v>
      </c>
    </row>
    <row r="1279" spans="1:9" x14ac:dyDescent="0.25">
      <c r="A1279" s="43" t="s">
        <v>270</v>
      </c>
      <c r="B1279" s="43" t="s">
        <v>520</v>
      </c>
      <c r="C1279" s="43" t="s">
        <v>532</v>
      </c>
      <c r="D1279" s="43" t="s">
        <v>620</v>
      </c>
      <c r="E1279" s="43" t="s">
        <v>621</v>
      </c>
      <c r="F1279" s="43" t="s">
        <v>385</v>
      </c>
      <c r="G1279" s="107" t="s">
        <v>585</v>
      </c>
      <c r="H1279" s="107">
        <v>106.19199999999999</v>
      </c>
      <c r="I1279" s="43" t="s">
        <v>279</v>
      </c>
    </row>
    <row r="1280" spans="1:9" x14ac:dyDescent="0.25">
      <c r="A1280" s="43" t="s">
        <v>270</v>
      </c>
      <c r="B1280" s="43" t="s">
        <v>520</v>
      </c>
      <c r="C1280" s="43" t="s">
        <v>532</v>
      </c>
      <c r="D1280" s="43" t="s">
        <v>622</v>
      </c>
      <c r="E1280" s="43" t="s">
        <v>623</v>
      </c>
      <c r="F1280" s="43" t="s">
        <v>385</v>
      </c>
      <c r="G1280" s="107" t="s">
        <v>585</v>
      </c>
      <c r="H1280" s="107">
        <v>3.4969999999999999</v>
      </c>
      <c r="I1280" s="43" t="s">
        <v>279</v>
      </c>
    </row>
    <row r="1281" spans="1:9" x14ac:dyDescent="0.25">
      <c r="A1281" s="43" t="s">
        <v>270</v>
      </c>
      <c r="B1281" s="43" t="s">
        <v>520</v>
      </c>
      <c r="C1281" s="43" t="s">
        <v>532</v>
      </c>
      <c r="D1281" s="43" t="s">
        <v>624</v>
      </c>
      <c r="E1281" s="43" t="s">
        <v>625</v>
      </c>
      <c r="F1281" s="43" t="s">
        <v>385</v>
      </c>
      <c r="G1281" s="107" t="s">
        <v>585</v>
      </c>
      <c r="H1281" s="107">
        <v>1.014</v>
      </c>
      <c r="I1281" s="43" t="s">
        <v>279</v>
      </c>
    </row>
    <row r="1282" spans="1:9" x14ac:dyDescent="0.25">
      <c r="A1282" s="43" t="s">
        <v>270</v>
      </c>
      <c r="B1282" s="43" t="s">
        <v>520</v>
      </c>
      <c r="C1282" s="43" t="s">
        <v>532</v>
      </c>
      <c r="D1282" s="43" t="s">
        <v>626</v>
      </c>
      <c r="E1282" s="43" t="s">
        <v>627</v>
      </c>
      <c r="F1282" s="43" t="s">
        <v>385</v>
      </c>
      <c r="G1282" s="107" t="s">
        <v>585</v>
      </c>
      <c r="H1282" s="107">
        <v>0.33600000000000002</v>
      </c>
      <c r="I1282" s="43" t="s">
        <v>279</v>
      </c>
    </row>
    <row r="1283" spans="1:9" x14ac:dyDescent="0.25">
      <c r="A1283" s="43" t="s">
        <v>270</v>
      </c>
      <c r="B1283" s="43" t="s">
        <v>520</v>
      </c>
      <c r="C1283" s="43" t="s">
        <v>532</v>
      </c>
      <c r="D1283" s="43" t="s">
        <v>628</v>
      </c>
      <c r="E1283" s="43" t="s">
        <v>629</v>
      </c>
      <c r="F1283" s="43" t="s">
        <v>385</v>
      </c>
      <c r="G1283" s="107" t="s">
        <v>585</v>
      </c>
      <c r="H1283" s="107">
        <v>0.16</v>
      </c>
      <c r="I1283" s="43" t="s">
        <v>279</v>
      </c>
    </row>
    <row r="1284" spans="1:9" x14ac:dyDescent="0.25">
      <c r="A1284" s="43" t="s">
        <v>270</v>
      </c>
      <c r="B1284" s="43" t="s">
        <v>520</v>
      </c>
      <c r="C1284" s="43" t="s">
        <v>532</v>
      </c>
      <c r="D1284" s="43" t="s">
        <v>630</v>
      </c>
      <c r="E1284" s="43" t="s">
        <v>631</v>
      </c>
      <c r="F1284" s="43" t="s">
        <v>385</v>
      </c>
      <c r="G1284" s="107" t="s">
        <v>585</v>
      </c>
      <c r="H1284" s="107">
        <v>0.17600000000000002</v>
      </c>
      <c r="I1284" s="43" t="s">
        <v>279</v>
      </c>
    </row>
    <row r="1285" spans="1:9" x14ac:dyDescent="0.25">
      <c r="A1285" s="43" t="s">
        <v>270</v>
      </c>
      <c r="B1285" s="43" t="s">
        <v>520</v>
      </c>
      <c r="C1285" s="43" t="s">
        <v>532</v>
      </c>
      <c r="D1285" s="43" t="s">
        <v>632</v>
      </c>
      <c r="E1285" s="43" t="s">
        <v>633</v>
      </c>
      <c r="F1285" s="43" t="s">
        <v>385</v>
      </c>
      <c r="G1285" s="107" t="s">
        <v>585</v>
      </c>
      <c r="H1285" s="107">
        <v>16.213999999999999</v>
      </c>
      <c r="I1285" s="43" t="s">
        <v>279</v>
      </c>
    </row>
    <row r="1286" spans="1:9" x14ac:dyDescent="0.25">
      <c r="A1286" s="43" t="s">
        <v>270</v>
      </c>
      <c r="B1286" s="43" t="s">
        <v>520</v>
      </c>
      <c r="C1286" s="43" t="s">
        <v>532</v>
      </c>
      <c r="D1286" s="43" t="s">
        <v>634</v>
      </c>
      <c r="E1286" s="43" t="s">
        <v>635</v>
      </c>
      <c r="F1286" s="43" t="s">
        <v>385</v>
      </c>
      <c r="G1286" s="107" t="s">
        <v>585</v>
      </c>
      <c r="H1286" s="107">
        <v>14.378</v>
      </c>
      <c r="I1286" s="43" t="s">
        <v>279</v>
      </c>
    </row>
    <row r="1287" spans="1:9" x14ac:dyDescent="0.25">
      <c r="A1287" s="43" t="s">
        <v>270</v>
      </c>
      <c r="B1287" s="43" t="s">
        <v>520</v>
      </c>
      <c r="C1287" s="43" t="s">
        <v>532</v>
      </c>
      <c r="D1287" s="43" t="s">
        <v>636</v>
      </c>
      <c r="E1287" s="43" t="s">
        <v>637</v>
      </c>
      <c r="F1287" s="43" t="s">
        <v>385</v>
      </c>
      <c r="G1287" s="107" t="s">
        <v>585</v>
      </c>
      <c r="H1287" s="107">
        <v>1.611</v>
      </c>
      <c r="I1287" s="43" t="s">
        <v>279</v>
      </c>
    </row>
    <row r="1288" spans="1:9" x14ac:dyDescent="0.25">
      <c r="A1288" s="43" t="s">
        <v>270</v>
      </c>
      <c r="B1288" s="43" t="s">
        <v>520</v>
      </c>
      <c r="C1288" s="43" t="s">
        <v>532</v>
      </c>
      <c r="D1288" s="43" t="s">
        <v>638</v>
      </c>
      <c r="E1288" s="43" t="s">
        <v>639</v>
      </c>
      <c r="F1288" s="43" t="s">
        <v>385</v>
      </c>
      <c r="G1288" s="107" t="s">
        <v>585</v>
      </c>
      <c r="H1288" s="107">
        <v>0.22500000000000001</v>
      </c>
      <c r="I1288" s="43" t="s">
        <v>279</v>
      </c>
    </row>
    <row r="1289" spans="1:9" x14ac:dyDescent="0.25">
      <c r="A1289" s="43" t="s">
        <v>270</v>
      </c>
      <c r="B1289" s="43" t="s">
        <v>520</v>
      </c>
      <c r="C1289" s="43" t="s">
        <v>532</v>
      </c>
      <c r="D1289" s="43" t="s">
        <v>640</v>
      </c>
      <c r="E1289" s="43" t="s">
        <v>641</v>
      </c>
      <c r="F1289" s="43" t="s">
        <v>385</v>
      </c>
      <c r="G1289" s="107" t="s">
        <v>585</v>
      </c>
      <c r="H1289" s="107">
        <v>6.4000000000000001E-2</v>
      </c>
      <c r="I1289" s="43" t="s">
        <v>279</v>
      </c>
    </row>
    <row r="1290" spans="1:9" x14ac:dyDescent="0.25">
      <c r="A1290" s="43" t="s">
        <v>270</v>
      </c>
      <c r="B1290" s="43" t="s">
        <v>520</v>
      </c>
      <c r="C1290" s="43" t="s">
        <v>532</v>
      </c>
      <c r="D1290" s="43" t="s">
        <v>642</v>
      </c>
      <c r="E1290" s="43" t="s">
        <v>643</v>
      </c>
      <c r="F1290" s="43" t="s">
        <v>385</v>
      </c>
      <c r="G1290" s="107" t="s">
        <v>585</v>
      </c>
      <c r="H1290" s="107">
        <v>1.133</v>
      </c>
      <c r="I1290" s="43" t="s">
        <v>279</v>
      </c>
    </row>
    <row r="1291" spans="1:9" x14ac:dyDescent="0.25">
      <c r="A1291" s="43" t="s">
        <v>270</v>
      </c>
      <c r="B1291" s="43" t="s">
        <v>520</v>
      </c>
      <c r="C1291" s="43" t="s">
        <v>532</v>
      </c>
      <c r="D1291" s="43" t="s">
        <v>644</v>
      </c>
      <c r="E1291" s="43" t="s">
        <v>645</v>
      </c>
      <c r="F1291" s="43" t="s">
        <v>385</v>
      </c>
      <c r="G1291" s="107" t="s">
        <v>585</v>
      </c>
      <c r="H1291" s="107">
        <v>5.6000000000000001E-2</v>
      </c>
      <c r="I1291" s="43" t="s">
        <v>279</v>
      </c>
    </row>
    <row r="1292" spans="1:9" x14ac:dyDescent="0.25">
      <c r="A1292" s="43" t="s">
        <v>270</v>
      </c>
      <c r="B1292" s="43" t="s">
        <v>520</v>
      </c>
      <c r="C1292" s="43" t="s">
        <v>532</v>
      </c>
      <c r="D1292" s="43" t="s">
        <v>646</v>
      </c>
      <c r="E1292" s="43" t="s">
        <v>647</v>
      </c>
      <c r="F1292" s="43" t="s">
        <v>385</v>
      </c>
      <c r="G1292" s="107" t="s">
        <v>585</v>
      </c>
      <c r="H1292" s="107">
        <v>0.502</v>
      </c>
      <c r="I1292" s="43" t="s">
        <v>279</v>
      </c>
    </row>
    <row r="1293" spans="1:9" x14ac:dyDescent="0.25">
      <c r="A1293" s="43" t="s">
        <v>270</v>
      </c>
      <c r="B1293" s="43" t="s">
        <v>520</v>
      </c>
      <c r="C1293" s="43" t="s">
        <v>532</v>
      </c>
      <c r="D1293" s="43" t="s">
        <v>648</v>
      </c>
      <c r="E1293" s="43" t="s">
        <v>649</v>
      </c>
      <c r="F1293" s="43" t="s">
        <v>385</v>
      </c>
      <c r="G1293" s="107" t="s">
        <v>585</v>
      </c>
      <c r="H1293" s="107">
        <v>5.798</v>
      </c>
      <c r="I1293" s="43" t="s">
        <v>279</v>
      </c>
    </row>
    <row r="1294" spans="1:9" x14ac:dyDescent="0.25">
      <c r="A1294" s="43" t="s">
        <v>270</v>
      </c>
      <c r="B1294" s="43" t="s">
        <v>520</v>
      </c>
      <c r="C1294" s="43" t="s">
        <v>532</v>
      </c>
      <c r="D1294" s="43" t="s">
        <v>650</v>
      </c>
      <c r="E1294" s="43" t="s">
        <v>651</v>
      </c>
      <c r="F1294" s="43" t="s">
        <v>385</v>
      </c>
      <c r="G1294" s="107" t="s">
        <v>585</v>
      </c>
      <c r="H1294" s="107">
        <v>6.2E-2</v>
      </c>
      <c r="I1294" s="43" t="s">
        <v>279</v>
      </c>
    </row>
    <row r="1295" spans="1:9" x14ac:dyDescent="0.25">
      <c r="A1295" s="43" t="s">
        <v>270</v>
      </c>
      <c r="B1295" s="43" t="s">
        <v>520</v>
      </c>
      <c r="C1295" s="43" t="s">
        <v>532</v>
      </c>
      <c r="D1295" s="43" t="s">
        <v>652</v>
      </c>
      <c r="E1295" s="43" t="s">
        <v>653</v>
      </c>
      <c r="F1295" s="43" t="s">
        <v>385</v>
      </c>
      <c r="G1295" s="107" t="s">
        <v>585</v>
      </c>
      <c r="H1295" s="107">
        <v>7.0000000000000007E-2</v>
      </c>
      <c r="I1295" s="43" t="s">
        <v>279</v>
      </c>
    </row>
    <row r="1296" spans="1:9" x14ac:dyDescent="0.25">
      <c r="A1296" s="43" t="s">
        <v>270</v>
      </c>
      <c r="B1296" s="43" t="s">
        <v>520</v>
      </c>
      <c r="C1296" s="43" t="s">
        <v>532</v>
      </c>
      <c r="D1296" s="43" t="s">
        <v>654</v>
      </c>
      <c r="E1296" s="43" t="s">
        <v>655</v>
      </c>
      <c r="F1296" s="43" t="s">
        <v>385</v>
      </c>
      <c r="G1296" s="107" t="s">
        <v>585</v>
      </c>
      <c r="H1296" s="107">
        <v>7.4999999999999997E-2</v>
      </c>
      <c r="I1296" s="43" t="s">
        <v>279</v>
      </c>
    </row>
    <row r="1297" spans="1:9" x14ac:dyDescent="0.25">
      <c r="A1297" s="43" t="s">
        <v>270</v>
      </c>
      <c r="B1297" s="43" t="s">
        <v>520</v>
      </c>
      <c r="C1297" s="43" t="s">
        <v>532</v>
      </c>
      <c r="D1297" s="43" t="s">
        <v>656</v>
      </c>
      <c r="E1297" s="43" t="s">
        <v>657</v>
      </c>
      <c r="F1297" s="43" t="s">
        <v>385</v>
      </c>
      <c r="G1297" s="107" t="s">
        <v>585</v>
      </c>
      <c r="H1297" s="107">
        <v>421.24299999999999</v>
      </c>
      <c r="I1297" s="43" t="s">
        <v>279</v>
      </c>
    </row>
    <row r="1298" spans="1:9" x14ac:dyDescent="0.25">
      <c r="A1298" s="43" t="s">
        <v>270</v>
      </c>
      <c r="B1298" s="43" t="s">
        <v>520</v>
      </c>
      <c r="C1298" s="43" t="s">
        <v>532</v>
      </c>
      <c r="D1298" s="43" t="s">
        <v>658</v>
      </c>
      <c r="E1298" s="43" t="s">
        <v>659</v>
      </c>
      <c r="F1298" s="43" t="s">
        <v>385</v>
      </c>
      <c r="G1298" s="107" t="s">
        <v>585</v>
      </c>
      <c r="H1298" s="107">
        <v>401.02700000000004</v>
      </c>
      <c r="I1298" s="43" t="s">
        <v>279</v>
      </c>
    </row>
    <row r="1299" spans="1:9" x14ac:dyDescent="0.25">
      <c r="A1299" s="43" t="s">
        <v>270</v>
      </c>
      <c r="B1299" s="43" t="s">
        <v>520</v>
      </c>
      <c r="C1299" s="43" t="s">
        <v>532</v>
      </c>
      <c r="D1299" s="43" t="s">
        <v>660</v>
      </c>
      <c r="E1299" s="43" t="s">
        <v>661</v>
      </c>
      <c r="F1299" s="43" t="s">
        <v>385</v>
      </c>
      <c r="G1299" s="107" t="s">
        <v>585</v>
      </c>
      <c r="H1299" s="107">
        <v>20.216000000000001</v>
      </c>
      <c r="I1299" s="43" t="s">
        <v>279</v>
      </c>
    </row>
    <row r="1300" spans="1:9" x14ac:dyDescent="0.25">
      <c r="A1300" s="43" t="s">
        <v>270</v>
      </c>
      <c r="B1300" s="43" t="s">
        <v>520</v>
      </c>
      <c r="C1300" s="43" t="s">
        <v>532</v>
      </c>
      <c r="D1300" s="43" t="s">
        <v>662</v>
      </c>
      <c r="E1300" s="43" t="s">
        <v>663</v>
      </c>
      <c r="F1300" s="43" t="s">
        <v>385</v>
      </c>
      <c r="G1300" s="107" t="s">
        <v>585</v>
      </c>
      <c r="H1300" s="107">
        <v>4821.4610000000002</v>
      </c>
      <c r="I1300" s="43" t="s">
        <v>279</v>
      </c>
    </row>
    <row r="1301" spans="1:9" x14ac:dyDescent="0.25">
      <c r="A1301" s="43" t="s">
        <v>270</v>
      </c>
      <c r="B1301" s="43" t="s">
        <v>520</v>
      </c>
      <c r="C1301" s="43" t="s">
        <v>532</v>
      </c>
      <c r="D1301" s="43" t="s">
        <v>664</v>
      </c>
      <c r="E1301" s="43" t="s">
        <v>665</v>
      </c>
      <c r="F1301" s="43" t="s">
        <v>385</v>
      </c>
      <c r="G1301" s="107" t="s">
        <v>585</v>
      </c>
      <c r="H1301" s="107">
        <v>4730.9849999999997</v>
      </c>
      <c r="I1301" s="43" t="s">
        <v>279</v>
      </c>
    </row>
    <row r="1302" spans="1:9" x14ac:dyDescent="0.25">
      <c r="A1302" s="43" t="s">
        <v>270</v>
      </c>
      <c r="B1302" s="43" t="s">
        <v>520</v>
      </c>
      <c r="C1302" s="43" t="s">
        <v>532</v>
      </c>
      <c r="D1302" s="43" t="s">
        <v>666</v>
      </c>
      <c r="E1302" s="43" t="s">
        <v>667</v>
      </c>
      <c r="F1302" s="43" t="s">
        <v>385</v>
      </c>
      <c r="G1302" s="107" t="s">
        <v>585</v>
      </c>
      <c r="H1302" s="107">
        <v>90.475999999999999</v>
      </c>
      <c r="I1302" s="43" t="s">
        <v>279</v>
      </c>
    </row>
    <row r="1303" spans="1:9" x14ac:dyDescent="0.25">
      <c r="A1303" s="43" t="s">
        <v>270</v>
      </c>
      <c r="B1303" s="43" t="s">
        <v>520</v>
      </c>
      <c r="C1303" s="43" t="s">
        <v>532</v>
      </c>
      <c r="D1303" s="43" t="s">
        <v>668</v>
      </c>
      <c r="E1303" s="43" t="s">
        <v>669</v>
      </c>
      <c r="F1303" s="43" t="s">
        <v>385</v>
      </c>
      <c r="G1303" s="107" t="s">
        <v>585</v>
      </c>
      <c r="H1303" s="107" t="s">
        <v>226</v>
      </c>
      <c r="I1303" s="43" t="s">
        <v>279</v>
      </c>
    </row>
    <row r="1304" spans="1:9" x14ac:dyDescent="0.25">
      <c r="A1304" s="43" t="s">
        <v>270</v>
      </c>
      <c r="B1304" s="43" t="s">
        <v>520</v>
      </c>
      <c r="C1304" s="43" t="s">
        <v>532</v>
      </c>
      <c r="D1304" s="43" t="s">
        <v>670</v>
      </c>
      <c r="E1304" s="43" t="s">
        <v>671</v>
      </c>
      <c r="F1304" s="43" t="s">
        <v>385</v>
      </c>
      <c r="G1304" s="107" t="s">
        <v>585</v>
      </c>
      <c r="H1304" s="107">
        <v>90.475999999999999</v>
      </c>
      <c r="I1304" s="43" t="s">
        <v>279</v>
      </c>
    </row>
    <row r="1305" spans="1:9" x14ac:dyDescent="0.25">
      <c r="A1305" s="43" t="s">
        <v>270</v>
      </c>
      <c r="B1305" s="43" t="s">
        <v>520</v>
      </c>
      <c r="C1305" s="43" t="s">
        <v>532</v>
      </c>
      <c r="D1305" s="43" t="s">
        <v>672</v>
      </c>
      <c r="E1305" s="43" t="s">
        <v>673</v>
      </c>
      <c r="F1305" s="43" t="s">
        <v>385</v>
      </c>
      <c r="G1305" s="107" t="s">
        <v>585</v>
      </c>
      <c r="H1305" s="107">
        <v>0.127</v>
      </c>
      <c r="I1305" s="43" t="s">
        <v>279</v>
      </c>
    </row>
    <row r="1306" spans="1:9" x14ac:dyDescent="0.25">
      <c r="A1306" s="43" t="s">
        <v>270</v>
      </c>
      <c r="B1306" s="43" t="s">
        <v>520</v>
      </c>
      <c r="C1306" s="43" t="s">
        <v>532</v>
      </c>
      <c r="D1306" s="43" t="s">
        <v>674</v>
      </c>
      <c r="E1306" s="43" t="s">
        <v>675</v>
      </c>
      <c r="F1306" s="43" t="s">
        <v>385</v>
      </c>
      <c r="G1306" s="107" t="s">
        <v>585</v>
      </c>
      <c r="H1306" s="107">
        <v>8.6999999999999994E-2</v>
      </c>
      <c r="I1306" s="43" t="s">
        <v>279</v>
      </c>
    </row>
    <row r="1307" spans="1:9" x14ac:dyDescent="0.25">
      <c r="A1307" s="43" t="s">
        <v>270</v>
      </c>
      <c r="B1307" s="43" t="s">
        <v>520</v>
      </c>
      <c r="C1307" s="43" t="s">
        <v>532</v>
      </c>
      <c r="D1307" s="43" t="s">
        <v>676</v>
      </c>
      <c r="E1307" s="43" t="s">
        <v>677</v>
      </c>
      <c r="F1307" s="43" t="s">
        <v>385</v>
      </c>
      <c r="G1307" s="107" t="s">
        <v>585</v>
      </c>
      <c r="H1307" s="107">
        <v>0.04</v>
      </c>
      <c r="I1307" s="43" t="s">
        <v>279</v>
      </c>
    </row>
    <row r="1308" spans="1:9" x14ac:dyDescent="0.25">
      <c r="A1308" s="43" t="s">
        <v>270</v>
      </c>
      <c r="B1308" s="43" t="s">
        <v>520</v>
      </c>
      <c r="C1308" s="43" t="s">
        <v>532</v>
      </c>
      <c r="D1308" s="43" t="s">
        <v>678</v>
      </c>
      <c r="E1308" s="43" t="s">
        <v>679</v>
      </c>
      <c r="F1308" s="43" t="s">
        <v>385</v>
      </c>
      <c r="G1308" s="107" t="s">
        <v>585</v>
      </c>
      <c r="H1308" s="107">
        <v>0.29299999999999998</v>
      </c>
      <c r="I1308" s="43" t="s">
        <v>279</v>
      </c>
    </row>
    <row r="1309" spans="1:9" x14ac:dyDescent="0.25">
      <c r="A1309" s="43" t="s">
        <v>270</v>
      </c>
      <c r="B1309" s="43" t="s">
        <v>520</v>
      </c>
      <c r="C1309" s="43" t="s">
        <v>532</v>
      </c>
      <c r="D1309" s="43" t="s">
        <v>680</v>
      </c>
      <c r="E1309" s="43" t="s">
        <v>681</v>
      </c>
      <c r="F1309" s="43" t="s">
        <v>385</v>
      </c>
      <c r="G1309" s="107" t="s">
        <v>585</v>
      </c>
      <c r="H1309" s="107">
        <v>0.11799999999999999</v>
      </c>
      <c r="I1309" s="43" t="s">
        <v>279</v>
      </c>
    </row>
    <row r="1310" spans="1:9" x14ac:dyDescent="0.25">
      <c r="A1310" s="43" t="s">
        <v>270</v>
      </c>
      <c r="B1310" s="43" t="s">
        <v>520</v>
      </c>
      <c r="C1310" s="43" t="s">
        <v>532</v>
      </c>
      <c r="D1310" s="43" t="s">
        <v>682</v>
      </c>
      <c r="E1310" s="43" t="s">
        <v>683</v>
      </c>
      <c r="F1310" s="43" t="s">
        <v>385</v>
      </c>
      <c r="G1310" s="107" t="s">
        <v>585</v>
      </c>
      <c r="H1310" s="107">
        <v>0.16900000000000001</v>
      </c>
      <c r="I1310" s="43" t="s">
        <v>279</v>
      </c>
    </row>
    <row r="1311" spans="1:9" x14ac:dyDescent="0.25">
      <c r="A1311" s="43" t="s">
        <v>270</v>
      </c>
      <c r="B1311" s="43" t="s">
        <v>520</v>
      </c>
      <c r="C1311" s="43" t="s">
        <v>532</v>
      </c>
      <c r="D1311" s="43" t="s">
        <v>684</v>
      </c>
      <c r="E1311" s="43" t="s">
        <v>685</v>
      </c>
      <c r="F1311" s="43" t="s">
        <v>385</v>
      </c>
      <c r="G1311" s="107" t="s">
        <v>585</v>
      </c>
      <c r="H1311" s="107">
        <v>6.0000000000000001E-3</v>
      </c>
      <c r="I1311" s="43" t="s">
        <v>279</v>
      </c>
    </row>
    <row r="1312" spans="1:9" x14ac:dyDescent="0.25">
      <c r="A1312" s="43" t="s">
        <v>270</v>
      </c>
      <c r="B1312" s="43" t="s">
        <v>520</v>
      </c>
      <c r="C1312" s="43" t="s">
        <v>532</v>
      </c>
      <c r="D1312" s="43" t="s">
        <v>686</v>
      </c>
      <c r="E1312" s="43" t="s">
        <v>687</v>
      </c>
      <c r="F1312" s="43" t="s">
        <v>385</v>
      </c>
      <c r="G1312" s="107" t="s">
        <v>585</v>
      </c>
      <c r="H1312" s="107">
        <v>2.403</v>
      </c>
      <c r="I1312" s="43" t="s">
        <v>279</v>
      </c>
    </row>
    <row r="1313" spans="1:9" x14ac:dyDescent="0.25">
      <c r="A1313" s="43" t="s">
        <v>270</v>
      </c>
      <c r="B1313" s="43" t="s">
        <v>520</v>
      </c>
      <c r="C1313" s="43" t="s">
        <v>532</v>
      </c>
      <c r="D1313" s="43" t="s">
        <v>688</v>
      </c>
      <c r="E1313" s="43" t="s">
        <v>689</v>
      </c>
      <c r="F1313" s="43" t="s">
        <v>385</v>
      </c>
      <c r="G1313" s="107" t="s">
        <v>585</v>
      </c>
      <c r="H1313" s="107" t="s">
        <v>226</v>
      </c>
      <c r="I1313" s="43" t="s">
        <v>279</v>
      </c>
    </row>
    <row r="1314" spans="1:9" x14ac:dyDescent="0.25">
      <c r="A1314" s="43" t="s">
        <v>270</v>
      </c>
      <c r="B1314" s="43" t="s">
        <v>520</v>
      </c>
      <c r="C1314" s="43" t="s">
        <v>532</v>
      </c>
      <c r="D1314" s="43" t="s">
        <v>690</v>
      </c>
      <c r="E1314" s="43" t="s">
        <v>691</v>
      </c>
      <c r="F1314" s="43" t="s">
        <v>385</v>
      </c>
      <c r="G1314" s="107" t="s">
        <v>585</v>
      </c>
      <c r="H1314" s="107">
        <v>1.4999999999999999E-2</v>
      </c>
      <c r="I1314" s="43" t="s">
        <v>279</v>
      </c>
    </row>
    <row r="1315" spans="1:9" x14ac:dyDescent="0.25">
      <c r="A1315" s="43" t="s">
        <v>270</v>
      </c>
      <c r="B1315" s="43" t="s">
        <v>520</v>
      </c>
      <c r="C1315" s="43" t="s">
        <v>532</v>
      </c>
      <c r="D1315" s="43" t="s">
        <v>692</v>
      </c>
      <c r="E1315" s="43" t="s">
        <v>693</v>
      </c>
      <c r="F1315" s="43" t="s">
        <v>385</v>
      </c>
      <c r="G1315" s="107" t="s">
        <v>585</v>
      </c>
      <c r="H1315" s="107" t="s">
        <v>226</v>
      </c>
      <c r="I1315" s="43" t="s">
        <v>279</v>
      </c>
    </row>
    <row r="1316" spans="1:9" x14ac:dyDescent="0.25">
      <c r="A1316" s="43" t="s">
        <v>270</v>
      </c>
      <c r="B1316" s="43" t="s">
        <v>520</v>
      </c>
      <c r="C1316" s="43" t="s">
        <v>532</v>
      </c>
      <c r="D1316" s="43" t="s">
        <v>694</v>
      </c>
      <c r="E1316" s="43" t="s">
        <v>695</v>
      </c>
      <c r="F1316" s="43" t="s">
        <v>385</v>
      </c>
      <c r="G1316" s="107" t="s">
        <v>585</v>
      </c>
      <c r="H1316" s="107" t="s">
        <v>226</v>
      </c>
      <c r="I1316" s="43" t="s">
        <v>279</v>
      </c>
    </row>
    <row r="1317" spans="1:9" x14ac:dyDescent="0.25">
      <c r="A1317" s="43" t="s">
        <v>270</v>
      </c>
      <c r="B1317" s="43" t="s">
        <v>520</v>
      </c>
      <c r="C1317" s="43" t="s">
        <v>532</v>
      </c>
      <c r="D1317" s="43" t="s">
        <v>696</v>
      </c>
      <c r="E1317" s="43" t="s">
        <v>697</v>
      </c>
      <c r="F1317" s="43" t="s">
        <v>385</v>
      </c>
      <c r="G1317" s="107" t="s">
        <v>585</v>
      </c>
      <c r="H1317" s="107">
        <v>2.3879999999999999</v>
      </c>
      <c r="I1317" s="43" t="s">
        <v>279</v>
      </c>
    </row>
    <row r="1318" spans="1:9" x14ac:dyDescent="0.25">
      <c r="A1318" s="43" t="s">
        <v>270</v>
      </c>
      <c r="B1318" s="43" t="s">
        <v>520</v>
      </c>
      <c r="C1318" s="43" t="s">
        <v>532</v>
      </c>
      <c r="D1318" s="43" t="s">
        <v>698</v>
      </c>
      <c r="E1318" s="43" t="s">
        <v>699</v>
      </c>
      <c r="F1318" s="43" t="s">
        <v>385</v>
      </c>
      <c r="G1318" s="107" t="s">
        <v>585</v>
      </c>
      <c r="H1318" s="107" t="s">
        <v>226</v>
      </c>
      <c r="I1318" s="43" t="s">
        <v>279</v>
      </c>
    </row>
    <row r="1319" spans="1:9" x14ac:dyDescent="0.25">
      <c r="A1319" s="43" t="s">
        <v>270</v>
      </c>
      <c r="B1319" s="43" t="s">
        <v>520</v>
      </c>
      <c r="C1319" s="43" t="s">
        <v>532</v>
      </c>
      <c r="D1319" s="43" t="s">
        <v>700</v>
      </c>
      <c r="E1319" s="43" t="s">
        <v>701</v>
      </c>
      <c r="F1319" s="43" t="s">
        <v>385</v>
      </c>
      <c r="G1319" s="107" t="s">
        <v>585</v>
      </c>
      <c r="H1319" s="107">
        <v>0.30299999999999999</v>
      </c>
      <c r="I1319" s="43" t="s">
        <v>279</v>
      </c>
    </row>
    <row r="1320" spans="1:9" x14ac:dyDescent="0.25">
      <c r="A1320" s="43" t="s">
        <v>270</v>
      </c>
      <c r="B1320" s="43" t="s">
        <v>520</v>
      </c>
      <c r="C1320" s="43" t="s">
        <v>532</v>
      </c>
      <c r="D1320" s="43" t="s">
        <v>702</v>
      </c>
      <c r="E1320" s="43" t="s">
        <v>703</v>
      </c>
      <c r="F1320" s="43" t="s">
        <v>385</v>
      </c>
      <c r="G1320" s="107" t="s">
        <v>585</v>
      </c>
      <c r="H1320" s="107">
        <v>5.0000000000000001E-3</v>
      </c>
      <c r="I1320" s="43" t="s">
        <v>279</v>
      </c>
    </row>
    <row r="1321" spans="1:9" x14ac:dyDescent="0.25">
      <c r="A1321" s="43" t="s">
        <v>270</v>
      </c>
      <c r="B1321" s="43" t="s">
        <v>520</v>
      </c>
      <c r="C1321" s="43" t="s">
        <v>532</v>
      </c>
      <c r="D1321" s="43" t="s">
        <v>704</v>
      </c>
      <c r="E1321" s="43" t="s">
        <v>705</v>
      </c>
      <c r="F1321" s="43" t="s">
        <v>385</v>
      </c>
      <c r="G1321" s="107" t="s">
        <v>585</v>
      </c>
      <c r="H1321" s="107">
        <v>2.9000000000000001E-2</v>
      </c>
      <c r="I1321" s="43" t="s">
        <v>279</v>
      </c>
    </row>
    <row r="1322" spans="1:9" x14ac:dyDescent="0.25">
      <c r="A1322" s="43" t="s">
        <v>270</v>
      </c>
      <c r="B1322" s="43" t="s">
        <v>520</v>
      </c>
      <c r="C1322" s="43" t="s">
        <v>532</v>
      </c>
      <c r="D1322" s="43" t="s">
        <v>706</v>
      </c>
      <c r="E1322" s="43" t="s">
        <v>707</v>
      </c>
      <c r="F1322" s="43" t="s">
        <v>385</v>
      </c>
      <c r="G1322" s="107" t="s">
        <v>585</v>
      </c>
      <c r="H1322" s="107">
        <v>83.048000000000002</v>
      </c>
      <c r="I1322" s="43" t="s">
        <v>279</v>
      </c>
    </row>
    <row r="1323" spans="1:9" x14ac:dyDescent="0.25">
      <c r="A1323" s="43" t="s">
        <v>270</v>
      </c>
      <c r="B1323" s="43" t="s">
        <v>520</v>
      </c>
      <c r="C1323" s="43" t="s">
        <v>532</v>
      </c>
      <c r="D1323" s="43" t="s">
        <v>708</v>
      </c>
      <c r="E1323" s="43" t="s">
        <v>709</v>
      </c>
      <c r="F1323" s="43" t="s">
        <v>385</v>
      </c>
      <c r="G1323" s="107" t="s">
        <v>585</v>
      </c>
      <c r="H1323" s="107">
        <v>25.518999999999998</v>
      </c>
      <c r="I1323" s="43" t="s">
        <v>279</v>
      </c>
    </row>
    <row r="1324" spans="1:9" x14ac:dyDescent="0.25">
      <c r="A1324" s="43" t="s">
        <v>270</v>
      </c>
      <c r="B1324" s="43" t="s">
        <v>520</v>
      </c>
      <c r="C1324" s="43" t="s">
        <v>532</v>
      </c>
      <c r="D1324" s="43" t="s">
        <v>710</v>
      </c>
      <c r="E1324" s="43" t="s">
        <v>711</v>
      </c>
      <c r="F1324" s="43" t="s">
        <v>385</v>
      </c>
      <c r="G1324" s="107" t="s">
        <v>585</v>
      </c>
      <c r="H1324" s="107">
        <v>1.3140000000000001</v>
      </c>
      <c r="I1324" s="43" t="s">
        <v>279</v>
      </c>
    </row>
    <row r="1325" spans="1:9" x14ac:dyDescent="0.25">
      <c r="A1325" s="43" t="s">
        <v>270</v>
      </c>
      <c r="B1325" s="43" t="s">
        <v>520</v>
      </c>
      <c r="C1325" s="43" t="s">
        <v>532</v>
      </c>
      <c r="D1325" s="43" t="s">
        <v>712</v>
      </c>
      <c r="E1325" s="43" t="s">
        <v>713</v>
      </c>
      <c r="F1325" s="43" t="s">
        <v>385</v>
      </c>
      <c r="G1325" s="107" t="s">
        <v>585</v>
      </c>
      <c r="H1325" s="107" t="s">
        <v>226</v>
      </c>
      <c r="I1325" s="43" t="s">
        <v>279</v>
      </c>
    </row>
    <row r="1326" spans="1:9" x14ac:dyDescent="0.25">
      <c r="A1326" s="43" t="s">
        <v>270</v>
      </c>
      <c r="B1326" s="43" t="s">
        <v>520</v>
      </c>
      <c r="C1326" s="43" t="s">
        <v>532</v>
      </c>
      <c r="D1326" s="43" t="s">
        <v>714</v>
      </c>
      <c r="E1326" s="43" t="s">
        <v>715</v>
      </c>
      <c r="F1326" s="43" t="s">
        <v>385</v>
      </c>
      <c r="G1326" s="107" t="s">
        <v>585</v>
      </c>
      <c r="H1326" s="107">
        <v>1.175</v>
      </c>
      <c r="I1326" s="43" t="s">
        <v>279</v>
      </c>
    </row>
    <row r="1327" spans="1:9" x14ac:dyDescent="0.25">
      <c r="A1327" s="43" t="s">
        <v>270</v>
      </c>
      <c r="B1327" s="43" t="s">
        <v>520</v>
      </c>
      <c r="C1327" s="43" t="s">
        <v>532</v>
      </c>
      <c r="D1327" s="43" t="s">
        <v>716</v>
      </c>
      <c r="E1327" s="43" t="s">
        <v>717</v>
      </c>
      <c r="F1327" s="43" t="s">
        <v>385</v>
      </c>
      <c r="G1327" s="107" t="s">
        <v>585</v>
      </c>
      <c r="H1327" s="107">
        <v>1.639</v>
      </c>
      <c r="I1327" s="43" t="s">
        <v>279</v>
      </c>
    </row>
    <row r="1328" spans="1:9" x14ac:dyDescent="0.25">
      <c r="A1328" s="43" t="s">
        <v>270</v>
      </c>
      <c r="B1328" s="43" t="s">
        <v>520</v>
      </c>
      <c r="C1328" s="43" t="s">
        <v>532</v>
      </c>
      <c r="D1328" s="43" t="s">
        <v>718</v>
      </c>
      <c r="E1328" s="43" t="s">
        <v>719</v>
      </c>
      <c r="F1328" s="43" t="s">
        <v>385</v>
      </c>
      <c r="G1328" s="107" t="s">
        <v>585</v>
      </c>
      <c r="H1328" s="107">
        <v>0.55600000000000005</v>
      </c>
      <c r="I1328" s="43" t="s">
        <v>279</v>
      </c>
    </row>
    <row r="1329" spans="1:9" x14ac:dyDescent="0.25">
      <c r="A1329" s="43" t="s">
        <v>270</v>
      </c>
      <c r="B1329" s="43" t="s">
        <v>520</v>
      </c>
      <c r="C1329" s="43" t="s">
        <v>532</v>
      </c>
      <c r="D1329" s="43" t="s">
        <v>720</v>
      </c>
      <c r="E1329" s="43" t="s">
        <v>721</v>
      </c>
      <c r="F1329" s="43" t="s">
        <v>385</v>
      </c>
      <c r="G1329" s="107" t="s">
        <v>585</v>
      </c>
      <c r="H1329" s="107">
        <v>5743.1230000000023</v>
      </c>
      <c r="I1329" s="43" t="s">
        <v>279</v>
      </c>
    </row>
    <row r="1330" spans="1:9" x14ac:dyDescent="0.25">
      <c r="A1330" s="43" t="s">
        <v>270</v>
      </c>
      <c r="B1330" s="43" t="s">
        <v>520</v>
      </c>
      <c r="C1330" s="43" t="s">
        <v>532</v>
      </c>
      <c r="D1330" s="43" t="s">
        <v>722</v>
      </c>
      <c r="E1330" s="43" t="s">
        <v>723</v>
      </c>
      <c r="F1330" s="43" t="s">
        <v>385</v>
      </c>
      <c r="G1330" s="107" t="s">
        <v>585</v>
      </c>
      <c r="H1330" s="107" t="s">
        <v>226</v>
      </c>
      <c r="I1330" s="43" t="s">
        <v>279</v>
      </c>
    </row>
    <row r="1331" spans="1:9" x14ac:dyDescent="0.25">
      <c r="A1331" s="43" t="s">
        <v>270</v>
      </c>
      <c r="B1331" s="43" t="s">
        <v>520</v>
      </c>
      <c r="C1331" s="43" t="s">
        <v>532</v>
      </c>
      <c r="D1331" s="43" t="s">
        <v>786</v>
      </c>
      <c r="E1331" s="43" t="s">
        <v>787</v>
      </c>
      <c r="F1331" s="43" t="s">
        <v>385</v>
      </c>
      <c r="G1331" s="107" t="s">
        <v>585</v>
      </c>
      <c r="H1331" s="107">
        <v>5743.1230000000014</v>
      </c>
      <c r="I1331" s="43" t="s">
        <v>279</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6E46D-F9C2-46FC-BD38-E7DEB76A3D5D}">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64.88671875" style="43" customWidth="1" collapsed="1"/>
    <col min="4" max="4" width="11.44140625" style="43" customWidth="1" collapsed="1"/>
    <col min="5" max="5" width="54.5546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533</v>
      </c>
      <c r="D2" s="43" t="s">
        <v>586</v>
      </c>
      <c r="E2" s="43" t="s">
        <v>587</v>
      </c>
      <c r="F2" s="43" t="s">
        <v>385</v>
      </c>
      <c r="G2" s="107" t="s">
        <v>522</v>
      </c>
      <c r="H2" s="107">
        <v>93.963999999999999</v>
      </c>
      <c r="I2" s="43" t="s">
        <v>279</v>
      </c>
    </row>
    <row r="3" spans="1:9" x14ac:dyDescent="0.25">
      <c r="A3" s="43" t="s">
        <v>270</v>
      </c>
      <c r="B3" s="43" t="s">
        <v>520</v>
      </c>
      <c r="C3" s="43" t="s">
        <v>533</v>
      </c>
      <c r="D3" s="43" t="s">
        <v>588</v>
      </c>
      <c r="E3" s="43" t="s">
        <v>589</v>
      </c>
      <c r="F3" s="43" t="s">
        <v>385</v>
      </c>
      <c r="G3" s="107" t="s">
        <v>522</v>
      </c>
      <c r="H3" s="107">
        <v>87.864999999999995</v>
      </c>
      <c r="I3" s="43" t="s">
        <v>279</v>
      </c>
    </row>
    <row r="4" spans="1:9" x14ac:dyDescent="0.25">
      <c r="A4" s="43" t="s">
        <v>270</v>
      </c>
      <c r="B4" s="43" t="s">
        <v>520</v>
      </c>
      <c r="C4" s="43" t="s">
        <v>533</v>
      </c>
      <c r="D4" s="43" t="s">
        <v>590</v>
      </c>
      <c r="E4" s="43" t="s">
        <v>591</v>
      </c>
      <c r="F4" s="43" t="s">
        <v>385</v>
      </c>
      <c r="G4" s="107" t="s">
        <v>522</v>
      </c>
      <c r="H4" s="107">
        <v>5.8789999999999996</v>
      </c>
      <c r="I4" s="43" t="s">
        <v>279</v>
      </c>
    </row>
    <row r="5" spans="1:9" x14ac:dyDescent="0.25">
      <c r="A5" s="43" t="s">
        <v>270</v>
      </c>
      <c r="B5" s="43" t="s">
        <v>520</v>
      </c>
      <c r="C5" s="43" t="s">
        <v>533</v>
      </c>
      <c r="D5" s="43" t="s">
        <v>592</v>
      </c>
      <c r="E5" s="43" t="s">
        <v>593</v>
      </c>
      <c r="F5" s="43" t="s">
        <v>385</v>
      </c>
      <c r="G5" s="107" t="s">
        <v>522</v>
      </c>
      <c r="H5" s="107">
        <v>0.22</v>
      </c>
      <c r="I5" s="43" t="s">
        <v>279</v>
      </c>
    </row>
    <row r="6" spans="1:9" x14ac:dyDescent="0.25">
      <c r="A6" s="43" t="s">
        <v>270</v>
      </c>
      <c r="B6" s="43" t="s">
        <v>520</v>
      </c>
      <c r="C6" s="43" t="s">
        <v>533</v>
      </c>
      <c r="D6" s="43" t="s">
        <v>594</v>
      </c>
      <c r="E6" s="43" t="s">
        <v>595</v>
      </c>
      <c r="F6" s="43" t="s">
        <v>385</v>
      </c>
      <c r="G6" s="107" t="s">
        <v>522</v>
      </c>
      <c r="H6" s="107">
        <v>44.517000000000003</v>
      </c>
      <c r="I6" s="43" t="s">
        <v>279</v>
      </c>
    </row>
    <row r="7" spans="1:9" x14ac:dyDescent="0.25">
      <c r="A7" s="43" t="s">
        <v>270</v>
      </c>
      <c r="B7" s="43" t="s">
        <v>520</v>
      </c>
      <c r="C7" s="43" t="s">
        <v>533</v>
      </c>
      <c r="D7" s="43" t="s">
        <v>596</v>
      </c>
      <c r="E7" s="43" t="s">
        <v>597</v>
      </c>
      <c r="F7" s="43" t="s">
        <v>385</v>
      </c>
      <c r="G7" s="107" t="s">
        <v>522</v>
      </c>
      <c r="H7" s="107">
        <v>40.122999999999998</v>
      </c>
      <c r="I7" s="43" t="s">
        <v>279</v>
      </c>
    </row>
    <row r="8" spans="1:9" x14ac:dyDescent="0.25">
      <c r="A8" s="43" t="s">
        <v>270</v>
      </c>
      <c r="B8" s="43" t="s">
        <v>520</v>
      </c>
      <c r="C8" s="43" t="s">
        <v>533</v>
      </c>
      <c r="D8" s="43" t="s">
        <v>598</v>
      </c>
      <c r="E8" s="43" t="s">
        <v>599</v>
      </c>
      <c r="F8" s="43" t="s">
        <v>385</v>
      </c>
      <c r="G8" s="107" t="s">
        <v>522</v>
      </c>
      <c r="H8" s="107">
        <v>0.54800000000000004</v>
      </c>
      <c r="I8" s="43" t="s">
        <v>279</v>
      </c>
    </row>
    <row r="9" spans="1:9" x14ac:dyDescent="0.25">
      <c r="A9" s="43" t="s">
        <v>270</v>
      </c>
      <c r="B9" s="43" t="s">
        <v>520</v>
      </c>
      <c r="C9" s="43" t="s">
        <v>533</v>
      </c>
      <c r="D9" s="43" t="s">
        <v>600</v>
      </c>
      <c r="E9" s="43" t="s">
        <v>601</v>
      </c>
      <c r="F9" s="43" t="s">
        <v>385</v>
      </c>
      <c r="G9" s="107" t="s">
        <v>522</v>
      </c>
      <c r="H9" s="107">
        <v>3.8459999999999996</v>
      </c>
      <c r="I9" s="43" t="s">
        <v>279</v>
      </c>
    </row>
    <row r="10" spans="1:9" x14ac:dyDescent="0.25">
      <c r="A10" s="43" t="s">
        <v>270</v>
      </c>
      <c r="B10" s="43" t="s">
        <v>520</v>
      </c>
      <c r="C10" s="43" t="s">
        <v>533</v>
      </c>
      <c r="D10" s="43" t="s">
        <v>602</v>
      </c>
      <c r="E10" s="43" t="s">
        <v>603</v>
      </c>
      <c r="F10" s="43" t="s">
        <v>385</v>
      </c>
      <c r="G10" s="107" t="s">
        <v>522</v>
      </c>
      <c r="H10" s="107">
        <v>1086.1500000000001</v>
      </c>
      <c r="I10" s="43" t="s">
        <v>279</v>
      </c>
    </row>
    <row r="11" spans="1:9" x14ac:dyDescent="0.25">
      <c r="A11" s="43" t="s">
        <v>270</v>
      </c>
      <c r="B11" s="43" t="s">
        <v>520</v>
      </c>
      <c r="C11" s="43" t="s">
        <v>533</v>
      </c>
      <c r="D11" s="43" t="s">
        <v>604</v>
      </c>
      <c r="E11" s="43" t="s">
        <v>605</v>
      </c>
      <c r="F11" s="43" t="s">
        <v>385</v>
      </c>
      <c r="G11" s="107" t="s">
        <v>522</v>
      </c>
      <c r="H11" s="107">
        <v>201.41399999999999</v>
      </c>
      <c r="I11" s="43" t="s">
        <v>279</v>
      </c>
    </row>
    <row r="12" spans="1:9" x14ac:dyDescent="0.25">
      <c r="A12" s="43" t="s">
        <v>270</v>
      </c>
      <c r="B12" s="43" t="s">
        <v>520</v>
      </c>
      <c r="C12" s="43" t="s">
        <v>533</v>
      </c>
      <c r="D12" s="43" t="s">
        <v>606</v>
      </c>
      <c r="E12" s="43" t="s">
        <v>607</v>
      </c>
      <c r="F12" s="43" t="s">
        <v>385</v>
      </c>
      <c r="G12" s="107" t="s">
        <v>522</v>
      </c>
      <c r="H12" s="107">
        <v>37.317999999999998</v>
      </c>
      <c r="I12" s="43" t="s">
        <v>279</v>
      </c>
    </row>
    <row r="13" spans="1:9" x14ac:dyDescent="0.25">
      <c r="A13" s="43" t="s">
        <v>270</v>
      </c>
      <c r="B13" s="43" t="s">
        <v>520</v>
      </c>
      <c r="C13" s="43" t="s">
        <v>533</v>
      </c>
      <c r="D13" s="43" t="s">
        <v>608</v>
      </c>
      <c r="E13" s="43" t="s">
        <v>609</v>
      </c>
      <c r="F13" s="43" t="s">
        <v>385</v>
      </c>
      <c r="G13" s="107" t="s">
        <v>522</v>
      </c>
      <c r="H13" s="107">
        <v>10.202</v>
      </c>
      <c r="I13" s="43" t="s">
        <v>279</v>
      </c>
    </row>
    <row r="14" spans="1:9" x14ac:dyDescent="0.25">
      <c r="A14" s="43" t="s">
        <v>270</v>
      </c>
      <c r="B14" s="43" t="s">
        <v>520</v>
      </c>
      <c r="C14" s="43" t="s">
        <v>533</v>
      </c>
      <c r="D14" s="43" t="s">
        <v>610</v>
      </c>
      <c r="E14" s="43" t="s">
        <v>611</v>
      </c>
      <c r="F14" s="43" t="s">
        <v>385</v>
      </c>
      <c r="G14" s="107" t="s">
        <v>522</v>
      </c>
      <c r="H14" s="107">
        <v>25.663</v>
      </c>
      <c r="I14" s="43" t="s">
        <v>279</v>
      </c>
    </row>
    <row r="15" spans="1:9" x14ac:dyDescent="0.25">
      <c r="A15" s="43" t="s">
        <v>270</v>
      </c>
      <c r="B15" s="43" t="s">
        <v>520</v>
      </c>
      <c r="C15" s="43" t="s">
        <v>533</v>
      </c>
      <c r="D15" s="43" t="s">
        <v>612</v>
      </c>
      <c r="E15" s="43" t="s">
        <v>613</v>
      </c>
      <c r="F15" s="43" t="s">
        <v>385</v>
      </c>
      <c r="G15" s="107" t="s">
        <v>522</v>
      </c>
      <c r="H15" s="107">
        <v>6.8209999999999997</v>
      </c>
      <c r="I15" s="43" t="s">
        <v>279</v>
      </c>
    </row>
    <row r="16" spans="1:9" x14ac:dyDescent="0.25">
      <c r="A16" s="43" t="s">
        <v>270</v>
      </c>
      <c r="B16" s="43" t="s">
        <v>520</v>
      </c>
      <c r="C16" s="43" t="s">
        <v>533</v>
      </c>
      <c r="D16" s="43" t="s">
        <v>614</v>
      </c>
      <c r="E16" s="43" t="s">
        <v>615</v>
      </c>
      <c r="F16" s="43" t="s">
        <v>385</v>
      </c>
      <c r="G16" s="107" t="s">
        <v>522</v>
      </c>
      <c r="H16" s="107">
        <v>43.338999999999999</v>
      </c>
      <c r="I16" s="43" t="s">
        <v>279</v>
      </c>
    </row>
    <row r="17" spans="1:9" x14ac:dyDescent="0.25">
      <c r="A17" s="43" t="s">
        <v>270</v>
      </c>
      <c r="B17" s="43" t="s">
        <v>520</v>
      </c>
      <c r="C17" s="43" t="s">
        <v>533</v>
      </c>
      <c r="D17" s="43" t="s">
        <v>616</v>
      </c>
      <c r="E17" s="43" t="s">
        <v>617</v>
      </c>
      <c r="F17" s="43" t="s">
        <v>385</v>
      </c>
      <c r="G17" s="107" t="s">
        <v>522</v>
      </c>
      <c r="H17" s="107">
        <v>4.7169999999999996</v>
      </c>
      <c r="I17" s="43" t="s">
        <v>279</v>
      </c>
    </row>
    <row r="18" spans="1:9" x14ac:dyDescent="0.25">
      <c r="A18" s="43" t="s">
        <v>270</v>
      </c>
      <c r="B18" s="43" t="s">
        <v>520</v>
      </c>
      <c r="C18" s="43" t="s">
        <v>533</v>
      </c>
      <c r="D18" s="43" t="s">
        <v>618</v>
      </c>
      <c r="E18" s="43" t="s">
        <v>619</v>
      </c>
      <c r="F18" s="43" t="s">
        <v>385</v>
      </c>
      <c r="G18" s="107" t="s">
        <v>522</v>
      </c>
      <c r="H18" s="107">
        <v>38.621000000000002</v>
      </c>
      <c r="I18" s="43" t="s">
        <v>279</v>
      </c>
    </row>
    <row r="19" spans="1:9" x14ac:dyDescent="0.25">
      <c r="A19" s="43" t="s">
        <v>270</v>
      </c>
      <c r="B19" s="43" t="s">
        <v>520</v>
      </c>
      <c r="C19" s="43" t="s">
        <v>533</v>
      </c>
      <c r="D19" s="43" t="s">
        <v>620</v>
      </c>
      <c r="E19" s="43" t="s">
        <v>621</v>
      </c>
      <c r="F19" s="43" t="s">
        <v>385</v>
      </c>
      <c r="G19" s="107" t="s">
        <v>522</v>
      </c>
      <c r="H19" s="107">
        <v>449.24200000000002</v>
      </c>
      <c r="I19" s="43" t="s">
        <v>279</v>
      </c>
    </row>
    <row r="20" spans="1:9" x14ac:dyDescent="0.25">
      <c r="A20" s="43" t="s">
        <v>270</v>
      </c>
      <c r="B20" s="43" t="s">
        <v>520</v>
      </c>
      <c r="C20" s="43" t="s">
        <v>533</v>
      </c>
      <c r="D20" s="43" t="s">
        <v>622</v>
      </c>
      <c r="E20" s="43" t="s">
        <v>623</v>
      </c>
      <c r="F20" s="43" t="s">
        <v>385</v>
      </c>
      <c r="G20" s="107" t="s">
        <v>522</v>
      </c>
      <c r="H20" s="107">
        <v>33.103999999999999</v>
      </c>
      <c r="I20" s="43" t="s">
        <v>279</v>
      </c>
    </row>
    <row r="21" spans="1:9" x14ac:dyDescent="0.25">
      <c r="A21" s="43" t="s">
        <v>270</v>
      </c>
      <c r="B21" s="43" t="s">
        <v>520</v>
      </c>
      <c r="C21" s="43" t="s">
        <v>533</v>
      </c>
      <c r="D21" s="43" t="s">
        <v>624</v>
      </c>
      <c r="E21" s="43" t="s">
        <v>625</v>
      </c>
      <c r="F21" s="43" t="s">
        <v>385</v>
      </c>
      <c r="G21" s="107" t="s">
        <v>522</v>
      </c>
      <c r="H21" s="107">
        <v>8.173</v>
      </c>
      <c r="I21" s="43" t="s">
        <v>279</v>
      </c>
    </row>
    <row r="22" spans="1:9" x14ac:dyDescent="0.25">
      <c r="A22" s="43" t="s">
        <v>270</v>
      </c>
      <c r="B22" s="43" t="s">
        <v>520</v>
      </c>
      <c r="C22" s="43" t="s">
        <v>533</v>
      </c>
      <c r="D22" s="43" t="s">
        <v>626</v>
      </c>
      <c r="E22" s="43" t="s">
        <v>627</v>
      </c>
      <c r="F22" s="43" t="s">
        <v>385</v>
      </c>
      <c r="G22" s="107" t="s">
        <v>522</v>
      </c>
      <c r="H22" s="107">
        <v>19.675000000000001</v>
      </c>
      <c r="I22" s="43" t="s">
        <v>279</v>
      </c>
    </row>
    <row r="23" spans="1:9" x14ac:dyDescent="0.25">
      <c r="A23" s="43" t="s">
        <v>270</v>
      </c>
      <c r="B23" s="43" t="s">
        <v>520</v>
      </c>
      <c r="C23" s="43" t="s">
        <v>533</v>
      </c>
      <c r="D23" s="43" t="s">
        <v>628</v>
      </c>
      <c r="E23" s="43" t="s">
        <v>629</v>
      </c>
      <c r="F23" s="43" t="s">
        <v>385</v>
      </c>
      <c r="G23" s="107" t="s">
        <v>522</v>
      </c>
      <c r="H23" s="107">
        <v>7.7859999999999996</v>
      </c>
      <c r="I23" s="43" t="s">
        <v>279</v>
      </c>
    </row>
    <row r="24" spans="1:9" x14ac:dyDescent="0.25">
      <c r="A24" s="43" t="s">
        <v>270</v>
      </c>
      <c r="B24" s="43" t="s">
        <v>520</v>
      </c>
      <c r="C24" s="43" t="s">
        <v>533</v>
      </c>
      <c r="D24" s="43" t="s">
        <v>630</v>
      </c>
      <c r="E24" s="43" t="s">
        <v>631</v>
      </c>
      <c r="F24" s="43" t="s">
        <v>385</v>
      </c>
      <c r="G24" s="107" t="s">
        <v>522</v>
      </c>
      <c r="H24" s="107">
        <v>11.889999999999999</v>
      </c>
      <c r="I24" s="43" t="s">
        <v>279</v>
      </c>
    </row>
    <row r="25" spans="1:9" x14ac:dyDescent="0.25">
      <c r="A25" s="43" t="s">
        <v>270</v>
      </c>
      <c r="B25" s="43" t="s">
        <v>520</v>
      </c>
      <c r="C25" s="43" t="s">
        <v>533</v>
      </c>
      <c r="D25" s="43" t="s">
        <v>632</v>
      </c>
      <c r="E25" s="43" t="s">
        <v>633</v>
      </c>
      <c r="F25" s="43" t="s">
        <v>385</v>
      </c>
      <c r="G25" s="107" t="s">
        <v>522</v>
      </c>
      <c r="H25" s="107">
        <v>74.847999999999999</v>
      </c>
      <c r="I25" s="43" t="s">
        <v>279</v>
      </c>
    </row>
    <row r="26" spans="1:9" x14ac:dyDescent="0.25">
      <c r="A26" s="43" t="s">
        <v>270</v>
      </c>
      <c r="B26" s="43" t="s">
        <v>520</v>
      </c>
      <c r="C26" s="43" t="s">
        <v>533</v>
      </c>
      <c r="D26" s="43" t="s">
        <v>634</v>
      </c>
      <c r="E26" s="43" t="s">
        <v>635</v>
      </c>
      <c r="F26" s="43" t="s">
        <v>385</v>
      </c>
      <c r="G26" s="107" t="s">
        <v>522</v>
      </c>
      <c r="H26" s="107">
        <v>54.529000000000003</v>
      </c>
      <c r="I26" s="43" t="s">
        <v>279</v>
      </c>
    </row>
    <row r="27" spans="1:9" x14ac:dyDescent="0.25">
      <c r="A27" s="43" t="s">
        <v>270</v>
      </c>
      <c r="B27" s="43" t="s">
        <v>520</v>
      </c>
      <c r="C27" s="43" t="s">
        <v>533</v>
      </c>
      <c r="D27" s="43" t="s">
        <v>636</v>
      </c>
      <c r="E27" s="43" t="s">
        <v>637</v>
      </c>
      <c r="F27" s="43" t="s">
        <v>385</v>
      </c>
      <c r="G27" s="107" t="s">
        <v>522</v>
      </c>
      <c r="H27" s="107">
        <v>14.994999999999999</v>
      </c>
      <c r="I27" s="43" t="s">
        <v>279</v>
      </c>
    </row>
    <row r="28" spans="1:9" x14ac:dyDescent="0.25">
      <c r="A28" s="43" t="s">
        <v>270</v>
      </c>
      <c r="B28" s="43" t="s">
        <v>520</v>
      </c>
      <c r="C28" s="43" t="s">
        <v>533</v>
      </c>
      <c r="D28" s="43" t="s">
        <v>638</v>
      </c>
      <c r="E28" s="43" t="s">
        <v>639</v>
      </c>
      <c r="F28" s="43" t="s">
        <v>385</v>
      </c>
      <c r="G28" s="107" t="s">
        <v>522</v>
      </c>
      <c r="H28" s="107">
        <v>5.3239999999999998</v>
      </c>
      <c r="I28" s="43" t="s">
        <v>279</v>
      </c>
    </row>
    <row r="29" spans="1:9" x14ac:dyDescent="0.25">
      <c r="A29" s="43" t="s">
        <v>270</v>
      </c>
      <c r="B29" s="43" t="s">
        <v>520</v>
      </c>
      <c r="C29" s="43" t="s">
        <v>533</v>
      </c>
      <c r="D29" s="43" t="s">
        <v>640</v>
      </c>
      <c r="E29" s="43" t="s">
        <v>641</v>
      </c>
      <c r="F29" s="43" t="s">
        <v>385</v>
      </c>
      <c r="G29" s="107" t="s">
        <v>522</v>
      </c>
      <c r="H29" s="107">
        <v>17.254000000000001</v>
      </c>
      <c r="I29" s="43" t="s">
        <v>279</v>
      </c>
    </row>
    <row r="30" spans="1:9" x14ac:dyDescent="0.25">
      <c r="A30" s="43" t="s">
        <v>270</v>
      </c>
      <c r="B30" s="43" t="s">
        <v>520</v>
      </c>
      <c r="C30" s="43" t="s">
        <v>533</v>
      </c>
      <c r="D30" s="43" t="s">
        <v>642</v>
      </c>
      <c r="E30" s="43" t="s">
        <v>643</v>
      </c>
      <c r="F30" s="43" t="s">
        <v>385</v>
      </c>
      <c r="G30" s="107" t="s">
        <v>522</v>
      </c>
      <c r="H30" s="107">
        <v>16.693000000000001</v>
      </c>
      <c r="I30" s="43" t="s">
        <v>279</v>
      </c>
    </row>
    <row r="31" spans="1:9" x14ac:dyDescent="0.25">
      <c r="A31" s="43" t="s">
        <v>270</v>
      </c>
      <c r="B31" s="43" t="s">
        <v>520</v>
      </c>
      <c r="C31" s="43" t="s">
        <v>533</v>
      </c>
      <c r="D31" s="43" t="s">
        <v>644</v>
      </c>
      <c r="E31" s="43" t="s">
        <v>645</v>
      </c>
      <c r="F31" s="43" t="s">
        <v>385</v>
      </c>
      <c r="G31" s="107" t="s">
        <v>522</v>
      </c>
      <c r="H31" s="107">
        <v>6.5979999999999999</v>
      </c>
      <c r="I31" s="43" t="s">
        <v>279</v>
      </c>
    </row>
    <row r="32" spans="1:9" x14ac:dyDescent="0.25">
      <c r="A32" s="43" t="s">
        <v>270</v>
      </c>
      <c r="B32" s="43" t="s">
        <v>520</v>
      </c>
      <c r="C32" s="43" t="s">
        <v>533</v>
      </c>
      <c r="D32" s="43" t="s">
        <v>646</v>
      </c>
      <c r="E32" s="43" t="s">
        <v>647</v>
      </c>
      <c r="F32" s="43" t="s">
        <v>385</v>
      </c>
      <c r="G32" s="107" t="s">
        <v>522</v>
      </c>
      <c r="H32" s="107">
        <v>15.013999999999999</v>
      </c>
      <c r="I32" s="43" t="s">
        <v>279</v>
      </c>
    </row>
    <row r="33" spans="1:9" x14ac:dyDescent="0.25">
      <c r="A33" s="43" t="s">
        <v>270</v>
      </c>
      <c r="B33" s="43" t="s">
        <v>520</v>
      </c>
      <c r="C33" s="43" t="s">
        <v>533</v>
      </c>
      <c r="D33" s="43" t="s">
        <v>648</v>
      </c>
      <c r="E33" s="43" t="s">
        <v>649</v>
      </c>
      <c r="F33" s="43" t="s">
        <v>385</v>
      </c>
      <c r="G33" s="107" t="s">
        <v>522</v>
      </c>
      <c r="H33" s="107">
        <v>25.251000000000001</v>
      </c>
      <c r="I33" s="43" t="s">
        <v>279</v>
      </c>
    </row>
    <row r="34" spans="1:9" x14ac:dyDescent="0.25">
      <c r="A34" s="43" t="s">
        <v>270</v>
      </c>
      <c r="B34" s="43" t="s">
        <v>520</v>
      </c>
      <c r="C34" s="43" t="s">
        <v>533</v>
      </c>
      <c r="D34" s="43" t="s">
        <v>650</v>
      </c>
      <c r="E34" s="43" t="s">
        <v>651</v>
      </c>
      <c r="F34" s="43" t="s">
        <v>385</v>
      </c>
      <c r="G34" s="107" t="s">
        <v>522</v>
      </c>
      <c r="H34" s="107">
        <v>5.7530000000000001</v>
      </c>
      <c r="I34" s="43" t="s">
        <v>279</v>
      </c>
    </row>
    <row r="35" spans="1:9" x14ac:dyDescent="0.25">
      <c r="A35" s="43" t="s">
        <v>270</v>
      </c>
      <c r="B35" s="43" t="s">
        <v>520</v>
      </c>
      <c r="C35" s="43" t="s">
        <v>533</v>
      </c>
      <c r="D35" s="43" t="s">
        <v>652</v>
      </c>
      <c r="E35" s="43" t="s">
        <v>653</v>
      </c>
      <c r="F35" s="43" t="s">
        <v>385</v>
      </c>
      <c r="G35" s="107" t="s">
        <v>522</v>
      </c>
      <c r="H35" s="107">
        <v>13.771000000000001</v>
      </c>
      <c r="I35" s="43" t="s">
        <v>279</v>
      </c>
    </row>
    <row r="36" spans="1:9" x14ac:dyDescent="0.25">
      <c r="A36" s="43" t="s">
        <v>270</v>
      </c>
      <c r="B36" s="43" t="s">
        <v>520</v>
      </c>
      <c r="C36" s="43" t="s">
        <v>533</v>
      </c>
      <c r="D36" s="43" t="s">
        <v>654</v>
      </c>
      <c r="E36" s="43" t="s">
        <v>655</v>
      </c>
      <c r="F36" s="43" t="s">
        <v>385</v>
      </c>
      <c r="G36" s="107" t="s">
        <v>522</v>
      </c>
      <c r="H36" s="107">
        <v>76.019000000000005</v>
      </c>
      <c r="I36" s="43" t="s">
        <v>279</v>
      </c>
    </row>
    <row r="37" spans="1:9" x14ac:dyDescent="0.25">
      <c r="A37" s="43" t="s">
        <v>270</v>
      </c>
      <c r="B37" s="43" t="s">
        <v>520</v>
      </c>
      <c r="C37" s="43" t="s">
        <v>533</v>
      </c>
      <c r="D37" s="43" t="s">
        <v>656</v>
      </c>
      <c r="E37" s="43" t="s">
        <v>657</v>
      </c>
      <c r="F37" s="43" t="s">
        <v>385</v>
      </c>
      <c r="G37" s="107" t="s">
        <v>522</v>
      </c>
      <c r="H37" s="107">
        <v>527.66300000000001</v>
      </c>
      <c r="I37" s="43" t="s">
        <v>279</v>
      </c>
    </row>
    <row r="38" spans="1:9" x14ac:dyDescent="0.25">
      <c r="A38" s="43" t="s">
        <v>270</v>
      </c>
      <c r="B38" s="43" t="s">
        <v>520</v>
      </c>
      <c r="C38" s="43" t="s">
        <v>533</v>
      </c>
      <c r="D38" s="43" t="s">
        <v>658</v>
      </c>
      <c r="E38" s="43" t="s">
        <v>659</v>
      </c>
      <c r="F38" s="43" t="s">
        <v>385</v>
      </c>
      <c r="G38" s="107" t="s">
        <v>522</v>
      </c>
      <c r="H38" s="107">
        <v>527.52800000000002</v>
      </c>
      <c r="I38" s="43" t="s">
        <v>279</v>
      </c>
    </row>
    <row r="39" spans="1:9" x14ac:dyDescent="0.25">
      <c r="A39" s="43" t="s">
        <v>270</v>
      </c>
      <c r="B39" s="43" t="s">
        <v>520</v>
      </c>
      <c r="C39" s="43" t="s">
        <v>533</v>
      </c>
      <c r="D39" s="43" t="s">
        <v>660</v>
      </c>
      <c r="E39" s="43" t="s">
        <v>661</v>
      </c>
      <c r="F39" s="43" t="s">
        <v>385</v>
      </c>
      <c r="G39" s="107" t="s">
        <v>522</v>
      </c>
      <c r="H39" s="107">
        <v>0.122</v>
      </c>
      <c r="I39" s="43" t="s">
        <v>279</v>
      </c>
    </row>
    <row r="40" spans="1:9" x14ac:dyDescent="0.25">
      <c r="A40" s="43" t="s">
        <v>270</v>
      </c>
      <c r="B40" s="43" t="s">
        <v>520</v>
      </c>
      <c r="C40" s="43" t="s">
        <v>533</v>
      </c>
      <c r="D40" s="43" t="s">
        <v>662</v>
      </c>
      <c r="E40" s="43" t="s">
        <v>663</v>
      </c>
      <c r="F40" s="43" t="s">
        <v>385</v>
      </c>
      <c r="G40" s="107" t="s">
        <v>522</v>
      </c>
      <c r="H40" s="107">
        <v>52.95</v>
      </c>
      <c r="I40" s="43" t="s">
        <v>279</v>
      </c>
    </row>
    <row r="41" spans="1:9" x14ac:dyDescent="0.25">
      <c r="A41" s="43" t="s">
        <v>270</v>
      </c>
      <c r="B41" s="43" t="s">
        <v>520</v>
      </c>
      <c r="C41" s="43" t="s">
        <v>533</v>
      </c>
      <c r="D41" s="43" t="s">
        <v>664</v>
      </c>
      <c r="E41" s="43" t="s">
        <v>665</v>
      </c>
      <c r="F41" s="43" t="s">
        <v>385</v>
      </c>
      <c r="G41" s="107" t="s">
        <v>522</v>
      </c>
      <c r="H41" s="107">
        <v>52.95</v>
      </c>
      <c r="I41" s="43" t="s">
        <v>279</v>
      </c>
    </row>
    <row r="42" spans="1:9" x14ac:dyDescent="0.25">
      <c r="A42" s="43" t="s">
        <v>270</v>
      </c>
      <c r="B42" s="43" t="s">
        <v>520</v>
      </c>
      <c r="C42" s="43" t="s">
        <v>533</v>
      </c>
      <c r="D42" s="43" t="s">
        <v>666</v>
      </c>
      <c r="E42" s="43" t="s">
        <v>667</v>
      </c>
      <c r="F42" s="43" t="s">
        <v>385</v>
      </c>
      <c r="G42" s="107" t="s">
        <v>522</v>
      </c>
      <c r="H42" s="107" t="s">
        <v>226</v>
      </c>
      <c r="I42" s="43" t="s">
        <v>279</v>
      </c>
    </row>
    <row r="43" spans="1:9" x14ac:dyDescent="0.25">
      <c r="A43" s="43" t="s">
        <v>270</v>
      </c>
      <c r="B43" s="43" t="s">
        <v>520</v>
      </c>
      <c r="C43" s="43" t="s">
        <v>533</v>
      </c>
      <c r="D43" s="43" t="s">
        <v>668</v>
      </c>
      <c r="E43" s="43" t="s">
        <v>669</v>
      </c>
      <c r="F43" s="43" t="s">
        <v>385</v>
      </c>
      <c r="G43" s="107" t="s">
        <v>522</v>
      </c>
      <c r="H43" s="107" t="s">
        <v>226</v>
      </c>
      <c r="I43" s="43" t="s">
        <v>279</v>
      </c>
    </row>
    <row r="44" spans="1:9" x14ac:dyDescent="0.25">
      <c r="A44" s="43" t="s">
        <v>270</v>
      </c>
      <c r="B44" s="43" t="s">
        <v>520</v>
      </c>
      <c r="C44" s="43" t="s">
        <v>533</v>
      </c>
      <c r="D44" s="43" t="s">
        <v>670</v>
      </c>
      <c r="E44" s="43" t="s">
        <v>671</v>
      </c>
      <c r="F44" s="43" t="s">
        <v>385</v>
      </c>
      <c r="G44" s="107" t="s">
        <v>522</v>
      </c>
      <c r="H44" s="107" t="s">
        <v>519</v>
      </c>
      <c r="I44" s="43" t="s">
        <v>279</v>
      </c>
    </row>
    <row r="45" spans="1:9" x14ac:dyDescent="0.25">
      <c r="A45" s="43" t="s">
        <v>270</v>
      </c>
      <c r="B45" s="43" t="s">
        <v>520</v>
      </c>
      <c r="C45" s="43" t="s">
        <v>533</v>
      </c>
      <c r="D45" s="43" t="s">
        <v>672</v>
      </c>
      <c r="E45" s="43" t="s">
        <v>673</v>
      </c>
      <c r="F45" s="43" t="s">
        <v>385</v>
      </c>
      <c r="G45" s="107" t="s">
        <v>522</v>
      </c>
      <c r="H45" s="107" t="s">
        <v>519</v>
      </c>
      <c r="I45" s="43" t="s">
        <v>279</v>
      </c>
    </row>
    <row r="46" spans="1:9" x14ac:dyDescent="0.25">
      <c r="A46" s="43" t="s">
        <v>270</v>
      </c>
      <c r="B46" s="43" t="s">
        <v>520</v>
      </c>
      <c r="C46" s="43" t="s">
        <v>533</v>
      </c>
      <c r="D46" s="43" t="s">
        <v>674</v>
      </c>
      <c r="E46" s="43" t="s">
        <v>675</v>
      </c>
      <c r="F46" s="43" t="s">
        <v>385</v>
      </c>
      <c r="G46" s="107" t="s">
        <v>522</v>
      </c>
      <c r="H46" s="107" t="s">
        <v>519</v>
      </c>
      <c r="I46" s="43" t="s">
        <v>279</v>
      </c>
    </row>
    <row r="47" spans="1:9" x14ac:dyDescent="0.25">
      <c r="A47" s="43" t="s">
        <v>270</v>
      </c>
      <c r="B47" s="43" t="s">
        <v>520</v>
      </c>
      <c r="C47" s="43" t="s">
        <v>533</v>
      </c>
      <c r="D47" s="43" t="s">
        <v>676</v>
      </c>
      <c r="E47" s="43" t="s">
        <v>677</v>
      </c>
      <c r="F47" s="43" t="s">
        <v>385</v>
      </c>
      <c r="G47" s="107" t="s">
        <v>522</v>
      </c>
      <c r="H47" s="107" t="s">
        <v>519</v>
      </c>
      <c r="I47" s="43" t="s">
        <v>279</v>
      </c>
    </row>
    <row r="48" spans="1:9" x14ac:dyDescent="0.25">
      <c r="A48" s="43" t="s">
        <v>270</v>
      </c>
      <c r="B48" s="43" t="s">
        <v>520</v>
      </c>
      <c r="C48" s="43" t="s">
        <v>533</v>
      </c>
      <c r="D48" s="43" t="s">
        <v>678</v>
      </c>
      <c r="E48" s="43" t="s">
        <v>679</v>
      </c>
      <c r="F48" s="43" t="s">
        <v>385</v>
      </c>
      <c r="G48" s="107" t="s">
        <v>522</v>
      </c>
      <c r="H48" s="107" t="s">
        <v>519</v>
      </c>
      <c r="I48" s="43" t="s">
        <v>279</v>
      </c>
    </row>
    <row r="49" spans="1:9" x14ac:dyDescent="0.25">
      <c r="A49" s="43" t="s">
        <v>270</v>
      </c>
      <c r="B49" s="43" t="s">
        <v>520</v>
      </c>
      <c r="C49" s="43" t="s">
        <v>533</v>
      </c>
      <c r="D49" s="43" t="s">
        <v>680</v>
      </c>
      <c r="E49" s="43" t="s">
        <v>681</v>
      </c>
      <c r="F49" s="43" t="s">
        <v>385</v>
      </c>
      <c r="G49" s="107" t="s">
        <v>522</v>
      </c>
      <c r="H49" s="107" t="s">
        <v>519</v>
      </c>
      <c r="I49" s="43" t="s">
        <v>279</v>
      </c>
    </row>
    <row r="50" spans="1:9" x14ac:dyDescent="0.25">
      <c r="A50" s="43" t="s">
        <v>270</v>
      </c>
      <c r="B50" s="43" t="s">
        <v>520</v>
      </c>
      <c r="C50" s="43" t="s">
        <v>533</v>
      </c>
      <c r="D50" s="43" t="s">
        <v>682</v>
      </c>
      <c r="E50" s="43" t="s">
        <v>683</v>
      </c>
      <c r="F50" s="43" t="s">
        <v>385</v>
      </c>
      <c r="G50" s="107" t="s">
        <v>522</v>
      </c>
      <c r="H50" s="107" t="s">
        <v>519</v>
      </c>
      <c r="I50" s="43" t="s">
        <v>279</v>
      </c>
    </row>
    <row r="51" spans="1:9" x14ac:dyDescent="0.25">
      <c r="A51" s="43" t="s">
        <v>270</v>
      </c>
      <c r="B51" s="43" t="s">
        <v>520</v>
      </c>
      <c r="C51" s="43" t="s">
        <v>533</v>
      </c>
      <c r="D51" s="43" t="s">
        <v>684</v>
      </c>
      <c r="E51" s="43" t="s">
        <v>685</v>
      </c>
      <c r="F51" s="43" t="s">
        <v>385</v>
      </c>
      <c r="G51" s="107" t="s">
        <v>522</v>
      </c>
      <c r="H51" s="107" t="s">
        <v>519</v>
      </c>
      <c r="I51" s="43" t="s">
        <v>279</v>
      </c>
    </row>
    <row r="52" spans="1:9" x14ac:dyDescent="0.25">
      <c r="A52" s="43" t="s">
        <v>270</v>
      </c>
      <c r="B52" s="43" t="s">
        <v>520</v>
      </c>
      <c r="C52" s="43" t="s">
        <v>533</v>
      </c>
      <c r="D52" s="43" t="s">
        <v>686</v>
      </c>
      <c r="E52" s="43" t="s">
        <v>687</v>
      </c>
      <c r="F52" s="43" t="s">
        <v>385</v>
      </c>
      <c r="G52" s="107" t="s">
        <v>522</v>
      </c>
      <c r="H52" s="107" t="s">
        <v>519</v>
      </c>
      <c r="I52" s="43" t="s">
        <v>279</v>
      </c>
    </row>
    <row r="53" spans="1:9" x14ac:dyDescent="0.25">
      <c r="A53" s="43" t="s">
        <v>270</v>
      </c>
      <c r="B53" s="43" t="s">
        <v>520</v>
      </c>
      <c r="C53" s="43" t="s">
        <v>533</v>
      </c>
      <c r="D53" s="43" t="s">
        <v>688</v>
      </c>
      <c r="E53" s="43" t="s">
        <v>689</v>
      </c>
      <c r="F53" s="43" t="s">
        <v>385</v>
      </c>
      <c r="G53" s="107" t="s">
        <v>522</v>
      </c>
      <c r="H53" s="107" t="s">
        <v>519</v>
      </c>
      <c r="I53" s="43" t="s">
        <v>279</v>
      </c>
    </row>
    <row r="54" spans="1:9" x14ac:dyDescent="0.25">
      <c r="A54" s="43" t="s">
        <v>270</v>
      </c>
      <c r="B54" s="43" t="s">
        <v>520</v>
      </c>
      <c r="C54" s="43" t="s">
        <v>533</v>
      </c>
      <c r="D54" s="43" t="s">
        <v>690</v>
      </c>
      <c r="E54" s="43" t="s">
        <v>691</v>
      </c>
      <c r="F54" s="43" t="s">
        <v>385</v>
      </c>
      <c r="G54" s="107" t="s">
        <v>522</v>
      </c>
      <c r="H54" s="107" t="s">
        <v>519</v>
      </c>
      <c r="I54" s="43" t="s">
        <v>279</v>
      </c>
    </row>
    <row r="55" spans="1:9" x14ac:dyDescent="0.25">
      <c r="A55" s="43" t="s">
        <v>270</v>
      </c>
      <c r="B55" s="43" t="s">
        <v>520</v>
      </c>
      <c r="C55" s="43" t="s">
        <v>533</v>
      </c>
      <c r="D55" s="43" t="s">
        <v>692</v>
      </c>
      <c r="E55" s="43" t="s">
        <v>693</v>
      </c>
      <c r="F55" s="43" t="s">
        <v>385</v>
      </c>
      <c r="G55" s="107" t="s">
        <v>522</v>
      </c>
      <c r="H55" s="107" t="s">
        <v>519</v>
      </c>
      <c r="I55" s="43" t="s">
        <v>279</v>
      </c>
    </row>
    <row r="56" spans="1:9" x14ac:dyDescent="0.25">
      <c r="A56" s="43" t="s">
        <v>270</v>
      </c>
      <c r="B56" s="43" t="s">
        <v>520</v>
      </c>
      <c r="C56" s="43" t="s">
        <v>533</v>
      </c>
      <c r="D56" s="43" t="s">
        <v>694</v>
      </c>
      <c r="E56" s="43" t="s">
        <v>695</v>
      </c>
      <c r="F56" s="43" t="s">
        <v>385</v>
      </c>
      <c r="G56" s="107" t="s">
        <v>522</v>
      </c>
      <c r="H56" s="107" t="s">
        <v>519</v>
      </c>
      <c r="I56" s="43" t="s">
        <v>279</v>
      </c>
    </row>
    <row r="57" spans="1:9" x14ac:dyDescent="0.25">
      <c r="A57" s="43" t="s">
        <v>270</v>
      </c>
      <c r="B57" s="43" t="s">
        <v>520</v>
      </c>
      <c r="C57" s="43" t="s">
        <v>533</v>
      </c>
      <c r="D57" s="43" t="s">
        <v>696</v>
      </c>
      <c r="E57" s="43" t="s">
        <v>697</v>
      </c>
      <c r="F57" s="43" t="s">
        <v>385</v>
      </c>
      <c r="G57" s="107" t="s">
        <v>522</v>
      </c>
      <c r="H57" s="107" t="s">
        <v>519</v>
      </c>
      <c r="I57" s="43" t="s">
        <v>279</v>
      </c>
    </row>
    <row r="58" spans="1:9" x14ac:dyDescent="0.25">
      <c r="A58" s="43" t="s">
        <v>270</v>
      </c>
      <c r="B58" s="43" t="s">
        <v>520</v>
      </c>
      <c r="C58" s="43" t="s">
        <v>533</v>
      </c>
      <c r="D58" s="43" t="s">
        <v>698</v>
      </c>
      <c r="E58" s="43" t="s">
        <v>699</v>
      </c>
      <c r="F58" s="43" t="s">
        <v>385</v>
      </c>
      <c r="G58" s="107" t="s">
        <v>522</v>
      </c>
      <c r="H58" s="107" t="s">
        <v>519</v>
      </c>
      <c r="I58" s="43" t="s">
        <v>279</v>
      </c>
    </row>
    <row r="59" spans="1:9" x14ac:dyDescent="0.25">
      <c r="A59" s="43" t="s">
        <v>270</v>
      </c>
      <c r="B59" s="43" t="s">
        <v>520</v>
      </c>
      <c r="C59" s="43" t="s">
        <v>533</v>
      </c>
      <c r="D59" s="43" t="s">
        <v>700</v>
      </c>
      <c r="E59" s="43" t="s">
        <v>701</v>
      </c>
      <c r="F59" s="43" t="s">
        <v>385</v>
      </c>
      <c r="G59" s="107" t="s">
        <v>522</v>
      </c>
      <c r="H59" s="107" t="s">
        <v>519</v>
      </c>
      <c r="I59" s="43" t="s">
        <v>279</v>
      </c>
    </row>
    <row r="60" spans="1:9" x14ac:dyDescent="0.25">
      <c r="A60" s="43" t="s">
        <v>270</v>
      </c>
      <c r="B60" s="43" t="s">
        <v>520</v>
      </c>
      <c r="C60" s="43" t="s">
        <v>533</v>
      </c>
      <c r="D60" s="43" t="s">
        <v>702</v>
      </c>
      <c r="E60" s="43" t="s">
        <v>703</v>
      </c>
      <c r="F60" s="43" t="s">
        <v>385</v>
      </c>
      <c r="G60" s="107" t="s">
        <v>522</v>
      </c>
      <c r="H60" s="107" t="s">
        <v>519</v>
      </c>
      <c r="I60" s="43" t="s">
        <v>279</v>
      </c>
    </row>
    <row r="61" spans="1:9" x14ac:dyDescent="0.25">
      <c r="A61" s="43" t="s">
        <v>270</v>
      </c>
      <c r="B61" s="43" t="s">
        <v>520</v>
      </c>
      <c r="C61" s="43" t="s">
        <v>533</v>
      </c>
      <c r="D61" s="43" t="s">
        <v>704</v>
      </c>
      <c r="E61" s="43" t="s">
        <v>705</v>
      </c>
      <c r="F61" s="43" t="s">
        <v>385</v>
      </c>
      <c r="G61" s="107" t="s">
        <v>522</v>
      </c>
      <c r="H61" s="107" t="s">
        <v>519</v>
      </c>
      <c r="I61" s="43" t="s">
        <v>279</v>
      </c>
    </row>
    <row r="62" spans="1:9" x14ac:dyDescent="0.25">
      <c r="A62" s="43" t="s">
        <v>270</v>
      </c>
      <c r="B62" s="43" t="s">
        <v>520</v>
      </c>
      <c r="C62" s="43" t="s">
        <v>533</v>
      </c>
      <c r="D62" s="43" t="s">
        <v>706</v>
      </c>
      <c r="E62" s="43" t="s">
        <v>707</v>
      </c>
      <c r="F62" s="43" t="s">
        <v>385</v>
      </c>
      <c r="G62" s="107" t="s">
        <v>522</v>
      </c>
      <c r="H62" s="107" t="s">
        <v>519</v>
      </c>
      <c r="I62" s="43" t="s">
        <v>279</v>
      </c>
    </row>
    <row r="63" spans="1:9" x14ac:dyDescent="0.25">
      <c r="A63" s="43" t="s">
        <v>270</v>
      </c>
      <c r="B63" s="43" t="s">
        <v>520</v>
      </c>
      <c r="C63" s="43" t="s">
        <v>533</v>
      </c>
      <c r="D63" s="43" t="s">
        <v>708</v>
      </c>
      <c r="E63" s="43" t="s">
        <v>709</v>
      </c>
      <c r="F63" s="43" t="s">
        <v>385</v>
      </c>
      <c r="G63" s="107" t="s">
        <v>522</v>
      </c>
      <c r="H63" s="107" t="s">
        <v>519</v>
      </c>
      <c r="I63" s="43" t="s">
        <v>279</v>
      </c>
    </row>
    <row r="64" spans="1:9" x14ac:dyDescent="0.25">
      <c r="A64" s="43" t="s">
        <v>270</v>
      </c>
      <c r="B64" s="43" t="s">
        <v>520</v>
      </c>
      <c r="C64" s="43" t="s">
        <v>533</v>
      </c>
      <c r="D64" s="43" t="s">
        <v>710</v>
      </c>
      <c r="E64" s="43" t="s">
        <v>711</v>
      </c>
      <c r="F64" s="43" t="s">
        <v>385</v>
      </c>
      <c r="G64" s="107" t="s">
        <v>522</v>
      </c>
      <c r="H64" s="107" t="s">
        <v>519</v>
      </c>
      <c r="I64" s="43" t="s">
        <v>279</v>
      </c>
    </row>
    <row r="65" spans="1:9" x14ac:dyDescent="0.25">
      <c r="A65" s="43" t="s">
        <v>270</v>
      </c>
      <c r="B65" s="43" t="s">
        <v>520</v>
      </c>
      <c r="C65" s="43" t="s">
        <v>533</v>
      </c>
      <c r="D65" s="43" t="s">
        <v>712</v>
      </c>
      <c r="E65" s="43" t="s">
        <v>713</v>
      </c>
      <c r="F65" s="43" t="s">
        <v>385</v>
      </c>
      <c r="G65" s="107" t="s">
        <v>522</v>
      </c>
      <c r="H65" s="107" t="s">
        <v>519</v>
      </c>
      <c r="I65" s="43" t="s">
        <v>279</v>
      </c>
    </row>
    <row r="66" spans="1:9" x14ac:dyDescent="0.25">
      <c r="A66" s="43" t="s">
        <v>270</v>
      </c>
      <c r="B66" s="43" t="s">
        <v>520</v>
      </c>
      <c r="C66" s="43" t="s">
        <v>533</v>
      </c>
      <c r="D66" s="43" t="s">
        <v>714</v>
      </c>
      <c r="E66" s="43" t="s">
        <v>715</v>
      </c>
      <c r="F66" s="43" t="s">
        <v>385</v>
      </c>
      <c r="G66" s="107" t="s">
        <v>522</v>
      </c>
      <c r="H66" s="107" t="s">
        <v>519</v>
      </c>
      <c r="I66" s="43" t="s">
        <v>279</v>
      </c>
    </row>
    <row r="67" spans="1:9" x14ac:dyDescent="0.25">
      <c r="A67" s="43" t="s">
        <v>270</v>
      </c>
      <c r="B67" s="43" t="s">
        <v>520</v>
      </c>
      <c r="C67" s="43" t="s">
        <v>533</v>
      </c>
      <c r="D67" s="43" t="s">
        <v>716</v>
      </c>
      <c r="E67" s="43" t="s">
        <v>717</v>
      </c>
      <c r="F67" s="43" t="s">
        <v>385</v>
      </c>
      <c r="G67" s="107" t="s">
        <v>522</v>
      </c>
      <c r="H67" s="107" t="s">
        <v>519</v>
      </c>
      <c r="I67" s="43" t="s">
        <v>279</v>
      </c>
    </row>
    <row r="68" spans="1:9" x14ac:dyDescent="0.25">
      <c r="A68" s="43" t="s">
        <v>270</v>
      </c>
      <c r="B68" s="43" t="s">
        <v>520</v>
      </c>
      <c r="C68" s="43" t="s">
        <v>533</v>
      </c>
      <c r="D68" s="43" t="s">
        <v>718</v>
      </c>
      <c r="E68" s="43" t="s">
        <v>719</v>
      </c>
      <c r="F68" s="43" t="s">
        <v>385</v>
      </c>
      <c r="G68" s="107" t="s">
        <v>522</v>
      </c>
      <c r="H68" s="107" t="s">
        <v>519</v>
      </c>
      <c r="I68" s="43" t="s">
        <v>279</v>
      </c>
    </row>
    <row r="69" spans="1:9" x14ac:dyDescent="0.25">
      <c r="A69" s="43" t="s">
        <v>270</v>
      </c>
      <c r="B69" s="43" t="s">
        <v>520</v>
      </c>
      <c r="C69" s="43" t="s">
        <v>533</v>
      </c>
      <c r="D69" s="43" t="s">
        <v>720</v>
      </c>
      <c r="E69" s="43" t="s">
        <v>721</v>
      </c>
      <c r="F69" s="43" t="s">
        <v>385</v>
      </c>
      <c r="G69" s="107" t="s">
        <v>522</v>
      </c>
      <c r="H69" s="107">
        <v>1805.2440000000001</v>
      </c>
      <c r="I69" s="43" t="s">
        <v>279</v>
      </c>
    </row>
    <row r="70" spans="1:9" x14ac:dyDescent="0.25">
      <c r="A70" s="43" t="s">
        <v>270</v>
      </c>
      <c r="B70" s="43" t="s">
        <v>520</v>
      </c>
      <c r="C70" s="43" t="s">
        <v>533</v>
      </c>
      <c r="D70" s="43" t="s">
        <v>722</v>
      </c>
      <c r="E70" s="43" t="s">
        <v>723</v>
      </c>
      <c r="F70" s="43" t="s">
        <v>385</v>
      </c>
      <c r="G70" s="107" t="s">
        <v>522</v>
      </c>
      <c r="H70" s="107">
        <v>3480.5630000000001</v>
      </c>
      <c r="I70" s="43" t="s">
        <v>279</v>
      </c>
    </row>
    <row r="71" spans="1:9" x14ac:dyDescent="0.25">
      <c r="A71" s="43" t="s">
        <v>270</v>
      </c>
      <c r="B71" s="43" t="s">
        <v>520</v>
      </c>
      <c r="C71" s="43" t="s">
        <v>533</v>
      </c>
      <c r="D71" s="43" t="s">
        <v>784</v>
      </c>
      <c r="E71" s="43" t="s">
        <v>785</v>
      </c>
      <c r="F71" s="43" t="s">
        <v>385</v>
      </c>
      <c r="G71" s="107" t="s">
        <v>522</v>
      </c>
      <c r="H71" s="107">
        <v>5285.8069999999998</v>
      </c>
      <c r="I71" s="43" t="s">
        <v>279</v>
      </c>
    </row>
    <row r="72" spans="1:9" x14ac:dyDescent="0.25">
      <c r="A72" s="43" t="s">
        <v>270</v>
      </c>
      <c r="B72" s="43" t="s">
        <v>520</v>
      </c>
      <c r="C72" s="43" t="s">
        <v>533</v>
      </c>
      <c r="D72" s="43" t="s">
        <v>586</v>
      </c>
      <c r="E72" s="43" t="s">
        <v>587</v>
      </c>
      <c r="F72" s="43" t="s">
        <v>385</v>
      </c>
      <c r="G72" s="107" t="s">
        <v>568</v>
      </c>
      <c r="H72" s="107">
        <v>82.51</v>
      </c>
      <c r="I72" s="43" t="s">
        <v>280</v>
      </c>
    </row>
    <row r="73" spans="1:9" x14ac:dyDescent="0.25">
      <c r="A73" s="43" t="s">
        <v>270</v>
      </c>
      <c r="B73" s="43" t="s">
        <v>520</v>
      </c>
      <c r="C73" s="43" t="s">
        <v>533</v>
      </c>
      <c r="D73" s="43" t="s">
        <v>588</v>
      </c>
      <c r="E73" s="43" t="s">
        <v>589</v>
      </c>
      <c r="F73" s="43" t="s">
        <v>385</v>
      </c>
      <c r="G73" s="107" t="s">
        <v>568</v>
      </c>
      <c r="H73" s="107" t="s">
        <v>519</v>
      </c>
      <c r="I73" s="43" t="s">
        <v>280</v>
      </c>
    </row>
    <row r="74" spans="1:9" x14ac:dyDescent="0.25">
      <c r="A74" s="43" t="s">
        <v>270</v>
      </c>
      <c r="B74" s="43" t="s">
        <v>520</v>
      </c>
      <c r="C74" s="43" t="s">
        <v>533</v>
      </c>
      <c r="D74" s="43" t="s">
        <v>590</v>
      </c>
      <c r="E74" s="43" t="s">
        <v>591</v>
      </c>
      <c r="F74" s="43" t="s">
        <v>385</v>
      </c>
      <c r="G74" s="107" t="s">
        <v>568</v>
      </c>
      <c r="H74" s="107" t="s">
        <v>519</v>
      </c>
      <c r="I74" s="43" t="s">
        <v>280</v>
      </c>
    </row>
    <row r="75" spans="1:9" x14ac:dyDescent="0.25">
      <c r="A75" s="43" t="s">
        <v>270</v>
      </c>
      <c r="B75" s="43" t="s">
        <v>520</v>
      </c>
      <c r="C75" s="43" t="s">
        <v>533</v>
      </c>
      <c r="D75" s="43" t="s">
        <v>592</v>
      </c>
      <c r="E75" s="43" t="s">
        <v>593</v>
      </c>
      <c r="F75" s="43" t="s">
        <v>385</v>
      </c>
      <c r="G75" s="107" t="s">
        <v>568</v>
      </c>
      <c r="H75" s="107" t="s">
        <v>519</v>
      </c>
      <c r="I75" s="43" t="s">
        <v>280</v>
      </c>
    </row>
    <row r="76" spans="1:9" x14ac:dyDescent="0.25">
      <c r="A76" s="43" t="s">
        <v>270</v>
      </c>
      <c r="B76" s="43" t="s">
        <v>520</v>
      </c>
      <c r="C76" s="43" t="s">
        <v>533</v>
      </c>
      <c r="D76" s="43" t="s">
        <v>594</v>
      </c>
      <c r="E76" s="43" t="s">
        <v>595</v>
      </c>
      <c r="F76" s="43" t="s">
        <v>385</v>
      </c>
      <c r="G76" s="107" t="s">
        <v>568</v>
      </c>
      <c r="H76" s="107">
        <v>44.756999999999998</v>
      </c>
      <c r="I76" s="43" t="s">
        <v>280</v>
      </c>
    </row>
    <row r="77" spans="1:9" x14ac:dyDescent="0.25">
      <c r="A77" s="43" t="s">
        <v>270</v>
      </c>
      <c r="B77" s="43" t="s">
        <v>520</v>
      </c>
      <c r="C77" s="43" t="s">
        <v>533</v>
      </c>
      <c r="D77" s="43" t="s">
        <v>596</v>
      </c>
      <c r="E77" s="43" t="s">
        <v>597</v>
      </c>
      <c r="F77" s="43" t="s">
        <v>385</v>
      </c>
      <c r="G77" s="107" t="s">
        <v>568</v>
      </c>
      <c r="H77" s="107" t="s">
        <v>519</v>
      </c>
      <c r="I77" s="43" t="s">
        <v>280</v>
      </c>
    </row>
    <row r="78" spans="1:9" x14ac:dyDescent="0.25">
      <c r="A78" s="43" t="s">
        <v>270</v>
      </c>
      <c r="B78" s="43" t="s">
        <v>520</v>
      </c>
      <c r="C78" s="43" t="s">
        <v>533</v>
      </c>
      <c r="D78" s="43" t="s">
        <v>598</v>
      </c>
      <c r="E78" s="43" t="s">
        <v>599</v>
      </c>
      <c r="F78" s="43" t="s">
        <v>385</v>
      </c>
      <c r="G78" s="107" t="s">
        <v>568</v>
      </c>
      <c r="H78" s="107" t="s">
        <v>519</v>
      </c>
      <c r="I78" s="43" t="s">
        <v>280</v>
      </c>
    </row>
    <row r="79" spans="1:9" x14ac:dyDescent="0.25">
      <c r="A79" s="43" t="s">
        <v>270</v>
      </c>
      <c r="B79" s="43" t="s">
        <v>520</v>
      </c>
      <c r="C79" s="43" t="s">
        <v>533</v>
      </c>
      <c r="D79" s="43" t="s">
        <v>600</v>
      </c>
      <c r="E79" s="43" t="s">
        <v>601</v>
      </c>
      <c r="F79" s="43" t="s">
        <v>385</v>
      </c>
      <c r="G79" s="107" t="s">
        <v>568</v>
      </c>
      <c r="H79" s="107" t="s">
        <v>519</v>
      </c>
      <c r="I79" s="43" t="s">
        <v>280</v>
      </c>
    </row>
    <row r="80" spans="1:9" x14ac:dyDescent="0.25">
      <c r="A80" s="43" t="s">
        <v>270</v>
      </c>
      <c r="B80" s="43" t="s">
        <v>520</v>
      </c>
      <c r="C80" s="43" t="s">
        <v>533</v>
      </c>
      <c r="D80" s="43" t="s">
        <v>602</v>
      </c>
      <c r="E80" s="43" t="s">
        <v>603</v>
      </c>
      <c r="F80" s="43" t="s">
        <v>385</v>
      </c>
      <c r="G80" s="107" t="s">
        <v>568</v>
      </c>
      <c r="H80" s="107">
        <v>1145.99</v>
      </c>
      <c r="I80" s="43" t="s">
        <v>280</v>
      </c>
    </row>
    <row r="81" spans="1:9" x14ac:dyDescent="0.25">
      <c r="A81" s="43" t="s">
        <v>270</v>
      </c>
      <c r="B81" s="43" t="s">
        <v>520</v>
      </c>
      <c r="C81" s="43" t="s">
        <v>533</v>
      </c>
      <c r="D81" s="43" t="s">
        <v>604</v>
      </c>
      <c r="E81" s="43" t="s">
        <v>605</v>
      </c>
      <c r="F81" s="43" t="s">
        <v>385</v>
      </c>
      <c r="G81" s="107" t="s">
        <v>568</v>
      </c>
      <c r="H81" s="107" t="s">
        <v>519</v>
      </c>
      <c r="I81" s="43" t="s">
        <v>280</v>
      </c>
    </row>
    <row r="82" spans="1:9" x14ac:dyDescent="0.25">
      <c r="A82" s="43" t="s">
        <v>270</v>
      </c>
      <c r="B82" s="43" t="s">
        <v>520</v>
      </c>
      <c r="C82" s="43" t="s">
        <v>533</v>
      </c>
      <c r="D82" s="43" t="s">
        <v>606</v>
      </c>
      <c r="E82" s="43" t="s">
        <v>607</v>
      </c>
      <c r="F82" s="43" t="s">
        <v>385</v>
      </c>
      <c r="G82" s="107" t="s">
        <v>568</v>
      </c>
      <c r="H82" s="107" t="s">
        <v>519</v>
      </c>
      <c r="I82" s="43" t="s">
        <v>280</v>
      </c>
    </row>
    <row r="83" spans="1:9" x14ac:dyDescent="0.25">
      <c r="A83" s="43" t="s">
        <v>270</v>
      </c>
      <c r="B83" s="43" t="s">
        <v>520</v>
      </c>
      <c r="C83" s="43" t="s">
        <v>533</v>
      </c>
      <c r="D83" s="43" t="s">
        <v>608</v>
      </c>
      <c r="E83" s="43" t="s">
        <v>609</v>
      </c>
      <c r="F83" s="43" t="s">
        <v>385</v>
      </c>
      <c r="G83" s="107" t="s">
        <v>568</v>
      </c>
      <c r="H83" s="107" t="s">
        <v>519</v>
      </c>
      <c r="I83" s="43" t="s">
        <v>280</v>
      </c>
    </row>
    <row r="84" spans="1:9" x14ac:dyDescent="0.25">
      <c r="A84" s="43" t="s">
        <v>270</v>
      </c>
      <c r="B84" s="43" t="s">
        <v>520</v>
      </c>
      <c r="C84" s="43" t="s">
        <v>533</v>
      </c>
      <c r="D84" s="43" t="s">
        <v>610</v>
      </c>
      <c r="E84" s="43" t="s">
        <v>611</v>
      </c>
      <c r="F84" s="43" t="s">
        <v>385</v>
      </c>
      <c r="G84" s="107" t="s">
        <v>568</v>
      </c>
      <c r="H84" s="107" t="s">
        <v>519</v>
      </c>
      <c r="I84" s="43" t="s">
        <v>280</v>
      </c>
    </row>
    <row r="85" spans="1:9" x14ac:dyDescent="0.25">
      <c r="A85" s="43" t="s">
        <v>270</v>
      </c>
      <c r="B85" s="43" t="s">
        <v>520</v>
      </c>
      <c r="C85" s="43" t="s">
        <v>533</v>
      </c>
      <c r="D85" s="43" t="s">
        <v>612</v>
      </c>
      <c r="E85" s="43" t="s">
        <v>613</v>
      </c>
      <c r="F85" s="43" t="s">
        <v>385</v>
      </c>
      <c r="G85" s="107" t="s">
        <v>568</v>
      </c>
      <c r="H85" s="107" t="s">
        <v>519</v>
      </c>
      <c r="I85" s="43" t="s">
        <v>280</v>
      </c>
    </row>
    <row r="86" spans="1:9" x14ac:dyDescent="0.25">
      <c r="A86" s="43" t="s">
        <v>270</v>
      </c>
      <c r="B86" s="43" t="s">
        <v>520</v>
      </c>
      <c r="C86" s="43" t="s">
        <v>533</v>
      </c>
      <c r="D86" s="43" t="s">
        <v>614</v>
      </c>
      <c r="E86" s="43" t="s">
        <v>615</v>
      </c>
      <c r="F86" s="43" t="s">
        <v>385</v>
      </c>
      <c r="G86" s="107" t="s">
        <v>568</v>
      </c>
      <c r="H86" s="107" t="s">
        <v>519</v>
      </c>
      <c r="I86" s="43" t="s">
        <v>280</v>
      </c>
    </row>
    <row r="87" spans="1:9" x14ac:dyDescent="0.25">
      <c r="A87" s="43" t="s">
        <v>270</v>
      </c>
      <c r="B87" s="43" t="s">
        <v>520</v>
      </c>
      <c r="C87" s="43" t="s">
        <v>533</v>
      </c>
      <c r="D87" s="43" t="s">
        <v>616</v>
      </c>
      <c r="E87" s="43" t="s">
        <v>617</v>
      </c>
      <c r="F87" s="43" t="s">
        <v>385</v>
      </c>
      <c r="G87" s="107" t="s">
        <v>568</v>
      </c>
      <c r="H87" s="107" t="s">
        <v>519</v>
      </c>
      <c r="I87" s="43" t="s">
        <v>280</v>
      </c>
    </row>
    <row r="88" spans="1:9" x14ac:dyDescent="0.25">
      <c r="A88" s="43" t="s">
        <v>270</v>
      </c>
      <c r="B88" s="43" t="s">
        <v>520</v>
      </c>
      <c r="C88" s="43" t="s">
        <v>533</v>
      </c>
      <c r="D88" s="43" t="s">
        <v>618</v>
      </c>
      <c r="E88" s="43" t="s">
        <v>619</v>
      </c>
      <c r="F88" s="43" t="s">
        <v>385</v>
      </c>
      <c r="G88" s="107" t="s">
        <v>568</v>
      </c>
      <c r="H88" s="107" t="s">
        <v>519</v>
      </c>
      <c r="I88" s="43" t="s">
        <v>280</v>
      </c>
    </row>
    <row r="89" spans="1:9" x14ac:dyDescent="0.25">
      <c r="A89" s="43" t="s">
        <v>270</v>
      </c>
      <c r="B89" s="43" t="s">
        <v>520</v>
      </c>
      <c r="C89" s="43" t="s">
        <v>533</v>
      </c>
      <c r="D89" s="43" t="s">
        <v>620</v>
      </c>
      <c r="E89" s="43" t="s">
        <v>621</v>
      </c>
      <c r="F89" s="43" t="s">
        <v>385</v>
      </c>
      <c r="G89" s="107" t="s">
        <v>568</v>
      </c>
      <c r="H89" s="107" t="s">
        <v>519</v>
      </c>
      <c r="I89" s="43" t="s">
        <v>280</v>
      </c>
    </row>
    <row r="90" spans="1:9" x14ac:dyDescent="0.25">
      <c r="A90" s="43" t="s">
        <v>270</v>
      </c>
      <c r="B90" s="43" t="s">
        <v>520</v>
      </c>
      <c r="C90" s="43" t="s">
        <v>533</v>
      </c>
      <c r="D90" s="43" t="s">
        <v>622</v>
      </c>
      <c r="E90" s="43" t="s">
        <v>623</v>
      </c>
      <c r="F90" s="43" t="s">
        <v>385</v>
      </c>
      <c r="G90" s="107" t="s">
        <v>568</v>
      </c>
      <c r="H90" s="107" t="s">
        <v>519</v>
      </c>
      <c r="I90" s="43" t="s">
        <v>280</v>
      </c>
    </row>
    <row r="91" spans="1:9" x14ac:dyDescent="0.25">
      <c r="A91" s="43" t="s">
        <v>270</v>
      </c>
      <c r="B91" s="43" t="s">
        <v>520</v>
      </c>
      <c r="C91" s="43" t="s">
        <v>533</v>
      </c>
      <c r="D91" s="43" t="s">
        <v>624</v>
      </c>
      <c r="E91" s="43" t="s">
        <v>625</v>
      </c>
      <c r="F91" s="43" t="s">
        <v>385</v>
      </c>
      <c r="G91" s="107" t="s">
        <v>568</v>
      </c>
      <c r="H91" s="107" t="s">
        <v>519</v>
      </c>
      <c r="I91" s="43" t="s">
        <v>280</v>
      </c>
    </row>
    <row r="92" spans="1:9" x14ac:dyDescent="0.25">
      <c r="A92" s="43" t="s">
        <v>270</v>
      </c>
      <c r="B92" s="43" t="s">
        <v>520</v>
      </c>
      <c r="C92" s="43" t="s">
        <v>533</v>
      </c>
      <c r="D92" s="43" t="s">
        <v>626</v>
      </c>
      <c r="E92" s="43" t="s">
        <v>627</v>
      </c>
      <c r="F92" s="43" t="s">
        <v>385</v>
      </c>
      <c r="G92" s="107" t="s">
        <v>568</v>
      </c>
      <c r="H92" s="107" t="s">
        <v>519</v>
      </c>
      <c r="I92" s="43" t="s">
        <v>280</v>
      </c>
    </row>
    <row r="93" spans="1:9" x14ac:dyDescent="0.25">
      <c r="A93" s="43" t="s">
        <v>270</v>
      </c>
      <c r="B93" s="43" t="s">
        <v>520</v>
      </c>
      <c r="C93" s="43" t="s">
        <v>533</v>
      </c>
      <c r="D93" s="43" t="s">
        <v>628</v>
      </c>
      <c r="E93" s="43" t="s">
        <v>629</v>
      </c>
      <c r="F93" s="43" t="s">
        <v>385</v>
      </c>
      <c r="G93" s="107" t="s">
        <v>568</v>
      </c>
      <c r="H93" s="107" t="s">
        <v>519</v>
      </c>
      <c r="I93" s="43" t="s">
        <v>280</v>
      </c>
    </row>
    <row r="94" spans="1:9" x14ac:dyDescent="0.25">
      <c r="A94" s="43" t="s">
        <v>270</v>
      </c>
      <c r="B94" s="43" t="s">
        <v>520</v>
      </c>
      <c r="C94" s="43" t="s">
        <v>533</v>
      </c>
      <c r="D94" s="43" t="s">
        <v>630</v>
      </c>
      <c r="E94" s="43" t="s">
        <v>631</v>
      </c>
      <c r="F94" s="43" t="s">
        <v>385</v>
      </c>
      <c r="G94" s="107" t="s">
        <v>568</v>
      </c>
      <c r="H94" s="107" t="s">
        <v>519</v>
      </c>
      <c r="I94" s="43" t="s">
        <v>280</v>
      </c>
    </row>
    <row r="95" spans="1:9" x14ac:dyDescent="0.25">
      <c r="A95" s="43" t="s">
        <v>270</v>
      </c>
      <c r="B95" s="43" t="s">
        <v>520</v>
      </c>
      <c r="C95" s="43" t="s">
        <v>533</v>
      </c>
      <c r="D95" s="43" t="s">
        <v>632</v>
      </c>
      <c r="E95" s="43" t="s">
        <v>633</v>
      </c>
      <c r="F95" s="43" t="s">
        <v>385</v>
      </c>
      <c r="G95" s="107" t="s">
        <v>568</v>
      </c>
      <c r="H95" s="107" t="s">
        <v>519</v>
      </c>
      <c r="I95" s="43" t="s">
        <v>280</v>
      </c>
    </row>
    <row r="96" spans="1:9" x14ac:dyDescent="0.25">
      <c r="A96" s="43" t="s">
        <v>270</v>
      </c>
      <c r="B96" s="43" t="s">
        <v>520</v>
      </c>
      <c r="C96" s="43" t="s">
        <v>533</v>
      </c>
      <c r="D96" s="43" t="s">
        <v>634</v>
      </c>
      <c r="E96" s="43" t="s">
        <v>635</v>
      </c>
      <c r="F96" s="43" t="s">
        <v>385</v>
      </c>
      <c r="G96" s="107" t="s">
        <v>568</v>
      </c>
      <c r="H96" s="107" t="s">
        <v>519</v>
      </c>
      <c r="I96" s="43" t="s">
        <v>280</v>
      </c>
    </row>
    <row r="97" spans="1:9" x14ac:dyDescent="0.25">
      <c r="A97" s="43" t="s">
        <v>270</v>
      </c>
      <c r="B97" s="43" t="s">
        <v>520</v>
      </c>
      <c r="C97" s="43" t="s">
        <v>533</v>
      </c>
      <c r="D97" s="43" t="s">
        <v>636</v>
      </c>
      <c r="E97" s="43" t="s">
        <v>637</v>
      </c>
      <c r="F97" s="43" t="s">
        <v>385</v>
      </c>
      <c r="G97" s="107" t="s">
        <v>568</v>
      </c>
      <c r="H97" s="107" t="s">
        <v>519</v>
      </c>
      <c r="I97" s="43" t="s">
        <v>280</v>
      </c>
    </row>
    <row r="98" spans="1:9" x14ac:dyDescent="0.25">
      <c r="A98" s="43" t="s">
        <v>270</v>
      </c>
      <c r="B98" s="43" t="s">
        <v>520</v>
      </c>
      <c r="C98" s="43" t="s">
        <v>533</v>
      </c>
      <c r="D98" s="43" t="s">
        <v>638</v>
      </c>
      <c r="E98" s="43" t="s">
        <v>639</v>
      </c>
      <c r="F98" s="43" t="s">
        <v>385</v>
      </c>
      <c r="G98" s="107" t="s">
        <v>568</v>
      </c>
      <c r="H98" s="107" t="s">
        <v>519</v>
      </c>
      <c r="I98" s="43" t="s">
        <v>280</v>
      </c>
    </row>
    <row r="99" spans="1:9" x14ac:dyDescent="0.25">
      <c r="A99" s="43" t="s">
        <v>270</v>
      </c>
      <c r="B99" s="43" t="s">
        <v>520</v>
      </c>
      <c r="C99" s="43" t="s">
        <v>533</v>
      </c>
      <c r="D99" s="43" t="s">
        <v>640</v>
      </c>
      <c r="E99" s="43" t="s">
        <v>641</v>
      </c>
      <c r="F99" s="43" t="s">
        <v>385</v>
      </c>
      <c r="G99" s="107" t="s">
        <v>568</v>
      </c>
      <c r="H99" s="107" t="s">
        <v>519</v>
      </c>
      <c r="I99" s="43" t="s">
        <v>280</v>
      </c>
    </row>
    <row r="100" spans="1:9" x14ac:dyDescent="0.25">
      <c r="A100" s="43" t="s">
        <v>270</v>
      </c>
      <c r="B100" s="43" t="s">
        <v>520</v>
      </c>
      <c r="C100" s="43" t="s">
        <v>533</v>
      </c>
      <c r="D100" s="43" t="s">
        <v>642</v>
      </c>
      <c r="E100" s="43" t="s">
        <v>643</v>
      </c>
      <c r="F100" s="43" t="s">
        <v>385</v>
      </c>
      <c r="G100" s="107" t="s">
        <v>568</v>
      </c>
      <c r="H100" s="107" t="s">
        <v>519</v>
      </c>
      <c r="I100" s="43" t="s">
        <v>280</v>
      </c>
    </row>
    <row r="101" spans="1:9" x14ac:dyDescent="0.25">
      <c r="A101" s="43" t="s">
        <v>270</v>
      </c>
      <c r="B101" s="43" t="s">
        <v>520</v>
      </c>
      <c r="C101" s="43" t="s">
        <v>533</v>
      </c>
      <c r="D101" s="43" t="s">
        <v>644</v>
      </c>
      <c r="E101" s="43" t="s">
        <v>645</v>
      </c>
      <c r="F101" s="43" t="s">
        <v>385</v>
      </c>
      <c r="G101" s="107" t="s">
        <v>568</v>
      </c>
      <c r="H101" s="107" t="s">
        <v>519</v>
      </c>
      <c r="I101" s="43" t="s">
        <v>280</v>
      </c>
    </row>
    <row r="102" spans="1:9" x14ac:dyDescent="0.25">
      <c r="A102" s="43" t="s">
        <v>270</v>
      </c>
      <c r="B102" s="43" t="s">
        <v>520</v>
      </c>
      <c r="C102" s="43" t="s">
        <v>533</v>
      </c>
      <c r="D102" s="43" t="s">
        <v>646</v>
      </c>
      <c r="E102" s="43" t="s">
        <v>647</v>
      </c>
      <c r="F102" s="43" t="s">
        <v>385</v>
      </c>
      <c r="G102" s="107" t="s">
        <v>568</v>
      </c>
      <c r="H102" s="107" t="s">
        <v>519</v>
      </c>
      <c r="I102" s="43" t="s">
        <v>280</v>
      </c>
    </row>
    <row r="103" spans="1:9" x14ac:dyDescent="0.25">
      <c r="A103" s="43" t="s">
        <v>270</v>
      </c>
      <c r="B103" s="43" t="s">
        <v>520</v>
      </c>
      <c r="C103" s="43" t="s">
        <v>533</v>
      </c>
      <c r="D103" s="43" t="s">
        <v>648</v>
      </c>
      <c r="E103" s="43" t="s">
        <v>649</v>
      </c>
      <c r="F103" s="43" t="s">
        <v>385</v>
      </c>
      <c r="G103" s="107" t="s">
        <v>568</v>
      </c>
      <c r="H103" s="107" t="s">
        <v>519</v>
      </c>
      <c r="I103" s="43" t="s">
        <v>280</v>
      </c>
    </row>
    <row r="104" spans="1:9" x14ac:dyDescent="0.25">
      <c r="A104" s="43" t="s">
        <v>270</v>
      </c>
      <c r="B104" s="43" t="s">
        <v>520</v>
      </c>
      <c r="C104" s="43" t="s">
        <v>533</v>
      </c>
      <c r="D104" s="43" t="s">
        <v>650</v>
      </c>
      <c r="E104" s="43" t="s">
        <v>651</v>
      </c>
      <c r="F104" s="43" t="s">
        <v>385</v>
      </c>
      <c r="G104" s="107" t="s">
        <v>568</v>
      </c>
      <c r="H104" s="107" t="s">
        <v>519</v>
      </c>
      <c r="I104" s="43" t="s">
        <v>280</v>
      </c>
    </row>
    <row r="105" spans="1:9" x14ac:dyDescent="0.25">
      <c r="A105" s="43" t="s">
        <v>270</v>
      </c>
      <c r="B105" s="43" t="s">
        <v>520</v>
      </c>
      <c r="C105" s="43" t="s">
        <v>533</v>
      </c>
      <c r="D105" s="43" t="s">
        <v>652</v>
      </c>
      <c r="E105" s="43" t="s">
        <v>653</v>
      </c>
      <c r="F105" s="43" t="s">
        <v>385</v>
      </c>
      <c r="G105" s="107" t="s">
        <v>568</v>
      </c>
      <c r="H105" s="107" t="s">
        <v>519</v>
      </c>
      <c r="I105" s="43" t="s">
        <v>280</v>
      </c>
    </row>
    <row r="106" spans="1:9" x14ac:dyDescent="0.25">
      <c r="A106" s="43" t="s">
        <v>270</v>
      </c>
      <c r="B106" s="43" t="s">
        <v>520</v>
      </c>
      <c r="C106" s="43" t="s">
        <v>533</v>
      </c>
      <c r="D106" s="43" t="s">
        <v>654</v>
      </c>
      <c r="E106" s="43" t="s">
        <v>655</v>
      </c>
      <c r="F106" s="43" t="s">
        <v>385</v>
      </c>
      <c r="G106" s="107" t="s">
        <v>568</v>
      </c>
      <c r="H106" s="107" t="s">
        <v>519</v>
      </c>
      <c r="I106" s="43" t="s">
        <v>280</v>
      </c>
    </row>
    <row r="107" spans="1:9" x14ac:dyDescent="0.25">
      <c r="A107" s="43" t="s">
        <v>270</v>
      </c>
      <c r="B107" s="43" t="s">
        <v>520</v>
      </c>
      <c r="C107" s="43" t="s">
        <v>533</v>
      </c>
      <c r="D107" s="43" t="s">
        <v>656</v>
      </c>
      <c r="E107" s="43" t="s">
        <v>657</v>
      </c>
      <c r="F107" s="43" t="s">
        <v>385</v>
      </c>
      <c r="G107" s="107" t="s">
        <v>568</v>
      </c>
      <c r="H107" s="107">
        <v>541.27700000000004</v>
      </c>
      <c r="I107" s="43" t="s">
        <v>280</v>
      </c>
    </row>
    <row r="108" spans="1:9" x14ac:dyDescent="0.25">
      <c r="A108" s="43" t="s">
        <v>270</v>
      </c>
      <c r="B108" s="43" t="s">
        <v>520</v>
      </c>
      <c r="C108" s="43" t="s">
        <v>533</v>
      </c>
      <c r="D108" s="43" t="s">
        <v>658</v>
      </c>
      <c r="E108" s="43" t="s">
        <v>659</v>
      </c>
      <c r="F108" s="43" t="s">
        <v>385</v>
      </c>
      <c r="G108" s="107" t="s">
        <v>568</v>
      </c>
      <c r="H108" s="107" t="s">
        <v>519</v>
      </c>
      <c r="I108" s="43" t="s">
        <v>280</v>
      </c>
    </row>
    <row r="109" spans="1:9" x14ac:dyDescent="0.25">
      <c r="A109" s="43" t="s">
        <v>270</v>
      </c>
      <c r="B109" s="43" t="s">
        <v>520</v>
      </c>
      <c r="C109" s="43" t="s">
        <v>533</v>
      </c>
      <c r="D109" s="43" t="s">
        <v>660</v>
      </c>
      <c r="E109" s="43" t="s">
        <v>661</v>
      </c>
      <c r="F109" s="43" t="s">
        <v>385</v>
      </c>
      <c r="G109" s="107" t="s">
        <v>568</v>
      </c>
      <c r="H109" s="107" t="s">
        <v>519</v>
      </c>
      <c r="I109" s="43" t="s">
        <v>280</v>
      </c>
    </row>
    <row r="110" spans="1:9" x14ac:dyDescent="0.25">
      <c r="A110" s="43" t="s">
        <v>270</v>
      </c>
      <c r="B110" s="43" t="s">
        <v>520</v>
      </c>
      <c r="C110" s="43" t="s">
        <v>533</v>
      </c>
      <c r="D110" s="43" t="s">
        <v>662</v>
      </c>
      <c r="E110" s="43" t="s">
        <v>663</v>
      </c>
      <c r="F110" s="43" t="s">
        <v>385</v>
      </c>
      <c r="G110" s="107" t="s">
        <v>568</v>
      </c>
      <c r="H110" s="107">
        <v>44.805</v>
      </c>
      <c r="I110" s="43" t="s">
        <v>280</v>
      </c>
    </row>
    <row r="111" spans="1:9" x14ac:dyDescent="0.25">
      <c r="A111" s="43" t="s">
        <v>270</v>
      </c>
      <c r="B111" s="43" t="s">
        <v>520</v>
      </c>
      <c r="C111" s="43" t="s">
        <v>533</v>
      </c>
      <c r="D111" s="43" t="s">
        <v>664</v>
      </c>
      <c r="E111" s="43" t="s">
        <v>665</v>
      </c>
      <c r="F111" s="43" t="s">
        <v>385</v>
      </c>
      <c r="G111" s="107" t="s">
        <v>568</v>
      </c>
      <c r="H111" s="107">
        <v>44.805</v>
      </c>
      <c r="I111" s="43" t="s">
        <v>280</v>
      </c>
    </row>
    <row r="112" spans="1:9" x14ac:dyDescent="0.25">
      <c r="A112" s="43" t="s">
        <v>270</v>
      </c>
      <c r="B112" s="43" t="s">
        <v>520</v>
      </c>
      <c r="C112" s="43" t="s">
        <v>533</v>
      </c>
      <c r="D112" s="43" t="s">
        <v>666</v>
      </c>
      <c r="E112" s="43" t="s">
        <v>667</v>
      </c>
      <c r="F112" s="43" t="s">
        <v>385</v>
      </c>
      <c r="G112" s="107" t="s">
        <v>568</v>
      </c>
      <c r="H112" s="107" t="s">
        <v>519</v>
      </c>
      <c r="I112" s="43" t="s">
        <v>280</v>
      </c>
    </row>
    <row r="113" spans="1:9" x14ac:dyDescent="0.25">
      <c r="A113" s="43" t="s">
        <v>270</v>
      </c>
      <c r="B113" s="43" t="s">
        <v>520</v>
      </c>
      <c r="C113" s="43" t="s">
        <v>533</v>
      </c>
      <c r="D113" s="43" t="s">
        <v>668</v>
      </c>
      <c r="E113" s="43" t="s">
        <v>669</v>
      </c>
      <c r="F113" s="43" t="s">
        <v>385</v>
      </c>
      <c r="G113" s="107" t="s">
        <v>568</v>
      </c>
      <c r="H113" s="107" t="s">
        <v>226</v>
      </c>
      <c r="I113" s="43" t="s">
        <v>280</v>
      </c>
    </row>
    <row r="114" spans="1:9" x14ac:dyDescent="0.25">
      <c r="A114" s="43" t="s">
        <v>270</v>
      </c>
      <c r="B114" s="43" t="s">
        <v>520</v>
      </c>
      <c r="C114" s="43" t="s">
        <v>533</v>
      </c>
      <c r="D114" s="43" t="s">
        <v>670</v>
      </c>
      <c r="E114" s="43" t="s">
        <v>671</v>
      </c>
      <c r="F114" s="43" t="s">
        <v>385</v>
      </c>
      <c r="G114" s="107" t="s">
        <v>568</v>
      </c>
      <c r="H114" s="107" t="s">
        <v>519</v>
      </c>
      <c r="I114" s="43" t="s">
        <v>280</v>
      </c>
    </row>
    <row r="115" spans="1:9" x14ac:dyDescent="0.25">
      <c r="A115" s="43" t="s">
        <v>270</v>
      </c>
      <c r="B115" s="43" t="s">
        <v>520</v>
      </c>
      <c r="C115" s="43" t="s">
        <v>533</v>
      </c>
      <c r="D115" s="43" t="s">
        <v>672</v>
      </c>
      <c r="E115" s="43" t="s">
        <v>673</v>
      </c>
      <c r="F115" s="43" t="s">
        <v>385</v>
      </c>
      <c r="G115" s="107" t="s">
        <v>568</v>
      </c>
      <c r="H115" s="107" t="s">
        <v>519</v>
      </c>
      <c r="I115" s="43" t="s">
        <v>280</v>
      </c>
    </row>
    <row r="116" spans="1:9" x14ac:dyDescent="0.25">
      <c r="A116" s="43" t="s">
        <v>270</v>
      </c>
      <c r="B116" s="43" t="s">
        <v>520</v>
      </c>
      <c r="C116" s="43" t="s">
        <v>533</v>
      </c>
      <c r="D116" s="43" t="s">
        <v>674</v>
      </c>
      <c r="E116" s="43" t="s">
        <v>675</v>
      </c>
      <c r="F116" s="43" t="s">
        <v>385</v>
      </c>
      <c r="G116" s="107" t="s">
        <v>568</v>
      </c>
      <c r="H116" s="107" t="s">
        <v>519</v>
      </c>
      <c r="I116" s="43" t="s">
        <v>280</v>
      </c>
    </row>
    <row r="117" spans="1:9" x14ac:dyDescent="0.25">
      <c r="A117" s="43" t="s">
        <v>270</v>
      </c>
      <c r="B117" s="43" t="s">
        <v>520</v>
      </c>
      <c r="C117" s="43" t="s">
        <v>533</v>
      </c>
      <c r="D117" s="43" t="s">
        <v>676</v>
      </c>
      <c r="E117" s="43" t="s">
        <v>677</v>
      </c>
      <c r="F117" s="43" t="s">
        <v>385</v>
      </c>
      <c r="G117" s="107" t="s">
        <v>568</v>
      </c>
      <c r="H117" s="107" t="s">
        <v>519</v>
      </c>
      <c r="I117" s="43" t="s">
        <v>280</v>
      </c>
    </row>
    <row r="118" spans="1:9" x14ac:dyDescent="0.25">
      <c r="A118" s="43" t="s">
        <v>270</v>
      </c>
      <c r="B118" s="43" t="s">
        <v>520</v>
      </c>
      <c r="C118" s="43" t="s">
        <v>533</v>
      </c>
      <c r="D118" s="43" t="s">
        <v>678</v>
      </c>
      <c r="E118" s="43" t="s">
        <v>679</v>
      </c>
      <c r="F118" s="43" t="s">
        <v>385</v>
      </c>
      <c r="G118" s="107" t="s">
        <v>568</v>
      </c>
      <c r="H118" s="107" t="s">
        <v>519</v>
      </c>
      <c r="I118" s="43" t="s">
        <v>280</v>
      </c>
    </row>
    <row r="119" spans="1:9" x14ac:dyDescent="0.25">
      <c r="A119" s="43" t="s">
        <v>270</v>
      </c>
      <c r="B119" s="43" t="s">
        <v>520</v>
      </c>
      <c r="C119" s="43" t="s">
        <v>533</v>
      </c>
      <c r="D119" s="43" t="s">
        <v>680</v>
      </c>
      <c r="E119" s="43" t="s">
        <v>681</v>
      </c>
      <c r="F119" s="43" t="s">
        <v>385</v>
      </c>
      <c r="G119" s="107" t="s">
        <v>568</v>
      </c>
      <c r="H119" s="107" t="s">
        <v>519</v>
      </c>
      <c r="I119" s="43" t="s">
        <v>280</v>
      </c>
    </row>
    <row r="120" spans="1:9" x14ac:dyDescent="0.25">
      <c r="A120" s="43" t="s">
        <v>270</v>
      </c>
      <c r="B120" s="43" t="s">
        <v>520</v>
      </c>
      <c r="C120" s="43" t="s">
        <v>533</v>
      </c>
      <c r="D120" s="43" t="s">
        <v>682</v>
      </c>
      <c r="E120" s="43" t="s">
        <v>683</v>
      </c>
      <c r="F120" s="43" t="s">
        <v>385</v>
      </c>
      <c r="G120" s="107" t="s">
        <v>568</v>
      </c>
      <c r="H120" s="107" t="s">
        <v>519</v>
      </c>
      <c r="I120" s="43" t="s">
        <v>280</v>
      </c>
    </row>
    <row r="121" spans="1:9" x14ac:dyDescent="0.25">
      <c r="A121" s="43" t="s">
        <v>270</v>
      </c>
      <c r="B121" s="43" t="s">
        <v>520</v>
      </c>
      <c r="C121" s="43" t="s">
        <v>533</v>
      </c>
      <c r="D121" s="43" t="s">
        <v>684</v>
      </c>
      <c r="E121" s="43" t="s">
        <v>685</v>
      </c>
      <c r="F121" s="43" t="s">
        <v>385</v>
      </c>
      <c r="G121" s="107" t="s">
        <v>568</v>
      </c>
      <c r="H121" s="107" t="s">
        <v>519</v>
      </c>
      <c r="I121" s="43" t="s">
        <v>280</v>
      </c>
    </row>
    <row r="122" spans="1:9" x14ac:dyDescent="0.25">
      <c r="A122" s="43" t="s">
        <v>270</v>
      </c>
      <c r="B122" s="43" t="s">
        <v>520</v>
      </c>
      <c r="C122" s="43" t="s">
        <v>533</v>
      </c>
      <c r="D122" s="43" t="s">
        <v>686</v>
      </c>
      <c r="E122" s="43" t="s">
        <v>687</v>
      </c>
      <c r="F122" s="43" t="s">
        <v>385</v>
      </c>
      <c r="G122" s="107" t="s">
        <v>568</v>
      </c>
      <c r="H122" s="107" t="s">
        <v>519</v>
      </c>
      <c r="I122" s="43" t="s">
        <v>280</v>
      </c>
    </row>
    <row r="123" spans="1:9" x14ac:dyDescent="0.25">
      <c r="A123" s="43" t="s">
        <v>270</v>
      </c>
      <c r="B123" s="43" t="s">
        <v>520</v>
      </c>
      <c r="C123" s="43" t="s">
        <v>533</v>
      </c>
      <c r="D123" s="43" t="s">
        <v>688</v>
      </c>
      <c r="E123" s="43" t="s">
        <v>689</v>
      </c>
      <c r="F123" s="43" t="s">
        <v>385</v>
      </c>
      <c r="G123" s="107" t="s">
        <v>568</v>
      </c>
      <c r="H123" s="107" t="s">
        <v>519</v>
      </c>
      <c r="I123" s="43" t="s">
        <v>280</v>
      </c>
    </row>
    <row r="124" spans="1:9" x14ac:dyDescent="0.25">
      <c r="A124" s="43" t="s">
        <v>270</v>
      </c>
      <c r="B124" s="43" t="s">
        <v>520</v>
      </c>
      <c r="C124" s="43" t="s">
        <v>533</v>
      </c>
      <c r="D124" s="43" t="s">
        <v>690</v>
      </c>
      <c r="E124" s="43" t="s">
        <v>691</v>
      </c>
      <c r="F124" s="43" t="s">
        <v>385</v>
      </c>
      <c r="G124" s="107" t="s">
        <v>568</v>
      </c>
      <c r="H124" s="107" t="s">
        <v>519</v>
      </c>
      <c r="I124" s="43" t="s">
        <v>280</v>
      </c>
    </row>
    <row r="125" spans="1:9" x14ac:dyDescent="0.25">
      <c r="A125" s="43" t="s">
        <v>270</v>
      </c>
      <c r="B125" s="43" t="s">
        <v>520</v>
      </c>
      <c r="C125" s="43" t="s">
        <v>533</v>
      </c>
      <c r="D125" s="43" t="s">
        <v>692</v>
      </c>
      <c r="E125" s="43" t="s">
        <v>693</v>
      </c>
      <c r="F125" s="43" t="s">
        <v>385</v>
      </c>
      <c r="G125" s="107" t="s">
        <v>568</v>
      </c>
      <c r="H125" s="107" t="s">
        <v>519</v>
      </c>
      <c r="I125" s="43" t="s">
        <v>280</v>
      </c>
    </row>
    <row r="126" spans="1:9" x14ac:dyDescent="0.25">
      <c r="A126" s="43" t="s">
        <v>270</v>
      </c>
      <c r="B126" s="43" t="s">
        <v>520</v>
      </c>
      <c r="C126" s="43" t="s">
        <v>533</v>
      </c>
      <c r="D126" s="43" t="s">
        <v>694</v>
      </c>
      <c r="E126" s="43" t="s">
        <v>695</v>
      </c>
      <c r="F126" s="43" t="s">
        <v>385</v>
      </c>
      <c r="G126" s="107" t="s">
        <v>568</v>
      </c>
      <c r="H126" s="107" t="s">
        <v>519</v>
      </c>
      <c r="I126" s="43" t="s">
        <v>280</v>
      </c>
    </row>
    <row r="127" spans="1:9" x14ac:dyDescent="0.25">
      <c r="A127" s="43" t="s">
        <v>270</v>
      </c>
      <c r="B127" s="43" t="s">
        <v>520</v>
      </c>
      <c r="C127" s="43" t="s">
        <v>533</v>
      </c>
      <c r="D127" s="43" t="s">
        <v>696</v>
      </c>
      <c r="E127" s="43" t="s">
        <v>697</v>
      </c>
      <c r="F127" s="43" t="s">
        <v>385</v>
      </c>
      <c r="G127" s="107" t="s">
        <v>568</v>
      </c>
      <c r="H127" s="107" t="s">
        <v>519</v>
      </c>
      <c r="I127" s="43" t="s">
        <v>280</v>
      </c>
    </row>
    <row r="128" spans="1:9" x14ac:dyDescent="0.25">
      <c r="A128" s="43" t="s">
        <v>270</v>
      </c>
      <c r="B128" s="43" t="s">
        <v>520</v>
      </c>
      <c r="C128" s="43" t="s">
        <v>533</v>
      </c>
      <c r="D128" s="43" t="s">
        <v>698</v>
      </c>
      <c r="E128" s="43" t="s">
        <v>699</v>
      </c>
      <c r="F128" s="43" t="s">
        <v>385</v>
      </c>
      <c r="G128" s="107" t="s">
        <v>568</v>
      </c>
      <c r="H128" s="107" t="s">
        <v>519</v>
      </c>
      <c r="I128" s="43" t="s">
        <v>280</v>
      </c>
    </row>
    <row r="129" spans="1:9" x14ac:dyDescent="0.25">
      <c r="A129" s="43" t="s">
        <v>270</v>
      </c>
      <c r="B129" s="43" t="s">
        <v>520</v>
      </c>
      <c r="C129" s="43" t="s">
        <v>533</v>
      </c>
      <c r="D129" s="43" t="s">
        <v>700</v>
      </c>
      <c r="E129" s="43" t="s">
        <v>701</v>
      </c>
      <c r="F129" s="43" t="s">
        <v>385</v>
      </c>
      <c r="G129" s="107" t="s">
        <v>568</v>
      </c>
      <c r="H129" s="107" t="s">
        <v>519</v>
      </c>
      <c r="I129" s="43" t="s">
        <v>280</v>
      </c>
    </row>
    <row r="130" spans="1:9" x14ac:dyDescent="0.25">
      <c r="A130" s="43" t="s">
        <v>270</v>
      </c>
      <c r="B130" s="43" t="s">
        <v>520</v>
      </c>
      <c r="C130" s="43" t="s">
        <v>533</v>
      </c>
      <c r="D130" s="43" t="s">
        <v>702</v>
      </c>
      <c r="E130" s="43" t="s">
        <v>703</v>
      </c>
      <c r="F130" s="43" t="s">
        <v>385</v>
      </c>
      <c r="G130" s="107" t="s">
        <v>568</v>
      </c>
      <c r="H130" s="107" t="s">
        <v>519</v>
      </c>
      <c r="I130" s="43" t="s">
        <v>280</v>
      </c>
    </row>
    <row r="131" spans="1:9" x14ac:dyDescent="0.25">
      <c r="A131" s="43" t="s">
        <v>270</v>
      </c>
      <c r="B131" s="43" t="s">
        <v>520</v>
      </c>
      <c r="C131" s="43" t="s">
        <v>533</v>
      </c>
      <c r="D131" s="43" t="s">
        <v>704</v>
      </c>
      <c r="E131" s="43" t="s">
        <v>705</v>
      </c>
      <c r="F131" s="43" t="s">
        <v>385</v>
      </c>
      <c r="G131" s="107" t="s">
        <v>568</v>
      </c>
      <c r="H131" s="107" t="s">
        <v>519</v>
      </c>
      <c r="I131" s="43" t="s">
        <v>280</v>
      </c>
    </row>
    <row r="132" spans="1:9" x14ac:dyDescent="0.25">
      <c r="A132" s="43" t="s">
        <v>270</v>
      </c>
      <c r="B132" s="43" t="s">
        <v>520</v>
      </c>
      <c r="C132" s="43" t="s">
        <v>533</v>
      </c>
      <c r="D132" s="43" t="s">
        <v>706</v>
      </c>
      <c r="E132" s="43" t="s">
        <v>707</v>
      </c>
      <c r="F132" s="43" t="s">
        <v>385</v>
      </c>
      <c r="G132" s="107" t="s">
        <v>568</v>
      </c>
      <c r="H132" s="107" t="s">
        <v>519</v>
      </c>
      <c r="I132" s="43" t="s">
        <v>280</v>
      </c>
    </row>
    <row r="133" spans="1:9" x14ac:dyDescent="0.25">
      <c r="A133" s="43" t="s">
        <v>270</v>
      </c>
      <c r="B133" s="43" t="s">
        <v>520</v>
      </c>
      <c r="C133" s="43" t="s">
        <v>533</v>
      </c>
      <c r="D133" s="43" t="s">
        <v>708</v>
      </c>
      <c r="E133" s="43" t="s">
        <v>709</v>
      </c>
      <c r="F133" s="43" t="s">
        <v>385</v>
      </c>
      <c r="G133" s="107" t="s">
        <v>568</v>
      </c>
      <c r="H133" s="107" t="s">
        <v>519</v>
      </c>
      <c r="I133" s="43" t="s">
        <v>280</v>
      </c>
    </row>
    <row r="134" spans="1:9" x14ac:dyDescent="0.25">
      <c r="A134" s="43" t="s">
        <v>270</v>
      </c>
      <c r="B134" s="43" t="s">
        <v>520</v>
      </c>
      <c r="C134" s="43" t="s">
        <v>533</v>
      </c>
      <c r="D134" s="43" t="s">
        <v>710</v>
      </c>
      <c r="E134" s="43" t="s">
        <v>711</v>
      </c>
      <c r="F134" s="43" t="s">
        <v>385</v>
      </c>
      <c r="G134" s="107" t="s">
        <v>568</v>
      </c>
      <c r="H134" s="107" t="s">
        <v>519</v>
      </c>
      <c r="I134" s="43" t="s">
        <v>280</v>
      </c>
    </row>
    <row r="135" spans="1:9" x14ac:dyDescent="0.25">
      <c r="A135" s="43" t="s">
        <v>270</v>
      </c>
      <c r="B135" s="43" t="s">
        <v>520</v>
      </c>
      <c r="C135" s="43" t="s">
        <v>533</v>
      </c>
      <c r="D135" s="43" t="s">
        <v>712</v>
      </c>
      <c r="E135" s="43" t="s">
        <v>713</v>
      </c>
      <c r="F135" s="43" t="s">
        <v>385</v>
      </c>
      <c r="G135" s="107" t="s">
        <v>568</v>
      </c>
      <c r="H135" s="107" t="s">
        <v>519</v>
      </c>
      <c r="I135" s="43" t="s">
        <v>280</v>
      </c>
    </row>
    <row r="136" spans="1:9" x14ac:dyDescent="0.25">
      <c r="A136" s="43" t="s">
        <v>270</v>
      </c>
      <c r="B136" s="43" t="s">
        <v>520</v>
      </c>
      <c r="C136" s="43" t="s">
        <v>533</v>
      </c>
      <c r="D136" s="43" t="s">
        <v>714</v>
      </c>
      <c r="E136" s="43" t="s">
        <v>715</v>
      </c>
      <c r="F136" s="43" t="s">
        <v>385</v>
      </c>
      <c r="G136" s="107" t="s">
        <v>568</v>
      </c>
      <c r="H136" s="107" t="s">
        <v>519</v>
      </c>
      <c r="I136" s="43" t="s">
        <v>280</v>
      </c>
    </row>
    <row r="137" spans="1:9" x14ac:dyDescent="0.25">
      <c r="A137" s="43" t="s">
        <v>270</v>
      </c>
      <c r="B137" s="43" t="s">
        <v>520</v>
      </c>
      <c r="C137" s="43" t="s">
        <v>533</v>
      </c>
      <c r="D137" s="43" t="s">
        <v>716</v>
      </c>
      <c r="E137" s="43" t="s">
        <v>717</v>
      </c>
      <c r="F137" s="43" t="s">
        <v>385</v>
      </c>
      <c r="G137" s="107" t="s">
        <v>568</v>
      </c>
      <c r="H137" s="107" t="s">
        <v>519</v>
      </c>
      <c r="I137" s="43" t="s">
        <v>280</v>
      </c>
    </row>
    <row r="138" spans="1:9" x14ac:dyDescent="0.25">
      <c r="A138" s="43" t="s">
        <v>270</v>
      </c>
      <c r="B138" s="43" t="s">
        <v>520</v>
      </c>
      <c r="C138" s="43" t="s">
        <v>533</v>
      </c>
      <c r="D138" s="43" t="s">
        <v>718</v>
      </c>
      <c r="E138" s="43" t="s">
        <v>719</v>
      </c>
      <c r="F138" s="43" t="s">
        <v>385</v>
      </c>
      <c r="G138" s="107" t="s">
        <v>568</v>
      </c>
      <c r="H138" s="107" t="s">
        <v>519</v>
      </c>
      <c r="I138" s="43" t="s">
        <v>280</v>
      </c>
    </row>
    <row r="139" spans="1:9" x14ac:dyDescent="0.25">
      <c r="A139" s="43" t="s">
        <v>270</v>
      </c>
      <c r="B139" s="43" t="s">
        <v>520</v>
      </c>
      <c r="C139" s="43" t="s">
        <v>533</v>
      </c>
      <c r="D139" s="43" t="s">
        <v>720</v>
      </c>
      <c r="E139" s="43" t="s">
        <v>721</v>
      </c>
      <c r="F139" s="43" t="s">
        <v>385</v>
      </c>
      <c r="G139" s="107" t="s">
        <v>568</v>
      </c>
      <c r="H139" s="107">
        <v>1859.3390000000002</v>
      </c>
      <c r="I139" s="43" t="s">
        <v>280</v>
      </c>
    </row>
    <row r="140" spans="1:9" x14ac:dyDescent="0.25">
      <c r="A140" s="43" t="s">
        <v>270</v>
      </c>
      <c r="B140" s="43" t="s">
        <v>520</v>
      </c>
      <c r="C140" s="43" t="s">
        <v>533</v>
      </c>
      <c r="D140" s="43" t="s">
        <v>722</v>
      </c>
      <c r="E140" s="43" t="s">
        <v>723</v>
      </c>
      <c r="F140" s="43" t="s">
        <v>385</v>
      </c>
      <c r="G140" s="107" t="s">
        <v>568</v>
      </c>
      <c r="H140" s="107">
        <v>3505.0720000000001</v>
      </c>
      <c r="I140" s="43" t="s">
        <v>280</v>
      </c>
    </row>
    <row r="141" spans="1:9" x14ac:dyDescent="0.25">
      <c r="A141" s="43" t="s">
        <v>270</v>
      </c>
      <c r="B141" s="43" t="s">
        <v>520</v>
      </c>
      <c r="C141" s="43" t="s">
        <v>533</v>
      </c>
      <c r="D141" s="43" t="s">
        <v>784</v>
      </c>
      <c r="E141" s="43" t="s">
        <v>785</v>
      </c>
      <c r="F141" s="43" t="s">
        <v>385</v>
      </c>
      <c r="G141" s="107" t="s">
        <v>568</v>
      </c>
      <c r="H141" s="107">
        <v>5364.4110000000001</v>
      </c>
      <c r="I141" s="43" t="s">
        <v>280</v>
      </c>
    </row>
    <row r="142" spans="1:9" x14ac:dyDescent="0.25">
      <c r="A142" s="43" t="s">
        <v>270</v>
      </c>
      <c r="B142" s="43" t="s">
        <v>520</v>
      </c>
      <c r="C142" s="43" t="s">
        <v>533</v>
      </c>
      <c r="D142" s="43" t="s">
        <v>586</v>
      </c>
      <c r="E142" s="43" t="s">
        <v>587</v>
      </c>
      <c r="F142" s="43" t="s">
        <v>385</v>
      </c>
      <c r="G142" s="107" t="s">
        <v>569</v>
      </c>
      <c r="H142" s="107">
        <v>80.905000000000001</v>
      </c>
      <c r="I142" s="43" t="s">
        <v>280</v>
      </c>
    </row>
    <row r="143" spans="1:9" x14ac:dyDescent="0.25">
      <c r="A143" s="43" t="s">
        <v>270</v>
      </c>
      <c r="B143" s="43" t="s">
        <v>520</v>
      </c>
      <c r="C143" s="43" t="s">
        <v>533</v>
      </c>
      <c r="D143" s="43" t="s">
        <v>588</v>
      </c>
      <c r="E143" s="43" t="s">
        <v>589</v>
      </c>
      <c r="F143" s="43" t="s">
        <v>385</v>
      </c>
      <c r="G143" s="107" t="s">
        <v>569</v>
      </c>
      <c r="H143" s="107" t="s">
        <v>519</v>
      </c>
      <c r="I143" s="43" t="s">
        <v>280</v>
      </c>
    </row>
    <row r="144" spans="1:9" x14ac:dyDescent="0.25">
      <c r="A144" s="43" t="s">
        <v>270</v>
      </c>
      <c r="B144" s="43" t="s">
        <v>520</v>
      </c>
      <c r="C144" s="43" t="s">
        <v>533</v>
      </c>
      <c r="D144" s="43" t="s">
        <v>590</v>
      </c>
      <c r="E144" s="43" t="s">
        <v>591</v>
      </c>
      <c r="F144" s="43" t="s">
        <v>385</v>
      </c>
      <c r="G144" s="107" t="s">
        <v>569</v>
      </c>
      <c r="H144" s="107" t="s">
        <v>519</v>
      </c>
      <c r="I144" s="43" t="s">
        <v>280</v>
      </c>
    </row>
    <row r="145" spans="1:9" x14ac:dyDescent="0.25">
      <c r="A145" s="43" t="s">
        <v>270</v>
      </c>
      <c r="B145" s="43" t="s">
        <v>520</v>
      </c>
      <c r="C145" s="43" t="s">
        <v>533</v>
      </c>
      <c r="D145" s="43" t="s">
        <v>592</v>
      </c>
      <c r="E145" s="43" t="s">
        <v>593</v>
      </c>
      <c r="F145" s="43" t="s">
        <v>385</v>
      </c>
      <c r="G145" s="107" t="s">
        <v>569</v>
      </c>
      <c r="H145" s="107" t="s">
        <v>519</v>
      </c>
      <c r="I145" s="43" t="s">
        <v>280</v>
      </c>
    </row>
    <row r="146" spans="1:9" x14ac:dyDescent="0.25">
      <c r="A146" s="43" t="s">
        <v>270</v>
      </c>
      <c r="B146" s="43" t="s">
        <v>520</v>
      </c>
      <c r="C146" s="43" t="s">
        <v>533</v>
      </c>
      <c r="D146" s="43" t="s">
        <v>594</v>
      </c>
      <c r="E146" s="43" t="s">
        <v>595</v>
      </c>
      <c r="F146" s="43" t="s">
        <v>385</v>
      </c>
      <c r="G146" s="107" t="s">
        <v>569</v>
      </c>
      <c r="H146" s="107">
        <v>45.747</v>
      </c>
      <c r="I146" s="43" t="s">
        <v>280</v>
      </c>
    </row>
    <row r="147" spans="1:9" x14ac:dyDescent="0.25">
      <c r="A147" s="43" t="s">
        <v>270</v>
      </c>
      <c r="B147" s="43" t="s">
        <v>520</v>
      </c>
      <c r="C147" s="43" t="s">
        <v>533</v>
      </c>
      <c r="D147" s="43" t="s">
        <v>596</v>
      </c>
      <c r="E147" s="43" t="s">
        <v>597</v>
      </c>
      <c r="F147" s="43" t="s">
        <v>385</v>
      </c>
      <c r="G147" s="107" t="s">
        <v>569</v>
      </c>
      <c r="H147" s="107" t="s">
        <v>519</v>
      </c>
      <c r="I147" s="43" t="s">
        <v>280</v>
      </c>
    </row>
    <row r="148" spans="1:9" x14ac:dyDescent="0.25">
      <c r="A148" s="43" t="s">
        <v>270</v>
      </c>
      <c r="B148" s="43" t="s">
        <v>520</v>
      </c>
      <c r="C148" s="43" t="s">
        <v>533</v>
      </c>
      <c r="D148" s="43" t="s">
        <v>598</v>
      </c>
      <c r="E148" s="43" t="s">
        <v>599</v>
      </c>
      <c r="F148" s="43" t="s">
        <v>385</v>
      </c>
      <c r="G148" s="107" t="s">
        <v>569</v>
      </c>
      <c r="H148" s="107" t="s">
        <v>519</v>
      </c>
      <c r="I148" s="43" t="s">
        <v>280</v>
      </c>
    </row>
    <row r="149" spans="1:9" x14ac:dyDescent="0.25">
      <c r="A149" s="43" t="s">
        <v>270</v>
      </c>
      <c r="B149" s="43" t="s">
        <v>520</v>
      </c>
      <c r="C149" s="43" t="s">
        <v>533</v>
      </c>
      <c r="D149" s="43" t="s">
        <v>600</v>
      </c>
      <c r="E149" s="43" t="s">
        <v>601</v>
      </c>
      <c r="F149" s="43" t="s">
        <v>385</v>
      </c>
      <c r="G149" s="107" t="s">
        <v>569</v>
      </c>
      <c r="H149" s="107" t="s">
        <v>519</v>
      </c>
      <c r="I149" s="43" t="s">
        <v>280</v>
      </c>
    </row>
    <row r="150" spans="1:9" x14ac:dyDescent="0.25">
      <c r="A150" s="43" t="s">
        <v>270</v>
      </c>
      <c r="B150" s="43" t="s">
        <v>520</v>
      </c>
      <c r="C150" s="43" t="s">
        <v>533</v>
      </c>
      <c r="D150" s="43" t="s">
        <v>602</v>
      </c>
      <c r="E150" s="43" t="s">
        <v>603</v>
      </c>
      <c r="F150" s="43" t="s">
        <v>385</v>
      </c>
      <c r="G150" s="107" t="s">
        <v>569</v>
      </c>
      <c r="H150" s="107">
        <v>1196.962</v>
      </c>
      <c r="I150" s="43" t="s">
        <v>280</v>
      </c>
    </row>
    <row r="151" spans="1:9" x14ac:dyDescent="0.25">
      <c r="A151" s="43" t="s">
        <v>270</v>
      </c>
      <c r="B151" s="43" t="s">
        <v>520</v>
      </c>
      <c r="C151" s="43" t="s">
        <v>533</v>
      </c>
      <c r="D151" s="43" t="s">
        <v>604</v>
      </c>
      <c r="E151" s="43" t="s">
        <v>605</v>
      </c>
      <c r="F151" s="43" t="s">
        <v>385</v>
      </c>
      <c r="G151" s="107" t="s">
        <v>569</v>
      </c>
      <c r="H151" s="107" t="s">
        <v>519</v>
      </c>
      <c r="I151" s="43" t="s">
        <v>280</v>
      </c>
    </row>
    <row r="152" spans="1:9" x14ac:dyDescent="0.25">
      <c r="A152" s="43" t="s">
        <v>270</v>
      </c>
      <c r="B152" s="43" t="s">
        <v>520</v>
      </c>
      <c r="C152" s="43" t="s">
        <v>533</v>
      </c>
      <c r="D152" s="43" t="s">
        <v>606</v>
      </c>
      <c r="E152" s="43" t="s">
        <v>607</v>
      </c>
      <c r="F152" s="43" t="s">
        <v>385</v>
      </c>
      <c r="G152" s="107" t="s">
        <v>569</v>
      </c>
      <c r="H152" s="107" t="s">
        <v>519</v>
      </c>
      <c r="I152" s="43" t="s">
        <v>280</v>
      </c>
    </row>
    <row r="153" spans="1:9" x14ac:dyDescent="0.25">
      <c r="A153" s="43" t="s">
        <v>270</v>
      </c>
      <c r="B153" s="43" t="s">
        <v>520</v>
      </c>
      <c r="C153" s="43" t="s">
        <v>533</v>
      </c>
      <c r="D153" s="43" t="s">
        <v>608</v>
      </c>
      <c r="E153" s="43" t="s">
        <v>609</v>
      </c>
      <c r="F153" s="43" t="s">
        <v>385</v>
      </c>
      <c r="G153" s="107" t="s">
        <v>569</v>
      </c>
      <c r="H153" s="107" t="s">
        <v>519</v>
      </c>
      <c r="I153" s="43" t="s">
        <v>280</v>
      </c>
    </row>
    <row r="154" spans="1:9" x14ac:dyDescent="0.25">
      <c r="A154" s="43" t="s">
        <v>270</v>
      </c>
      <c r="B154" s="43" t="s">
        <v>520</v>
      </c>
      <c r="C154" s="43" t="s">
        <v>533</v>
      </c>
      <c r="D154" s="43" t="s">
        <v>610</v>
      </c>
      <c r="E154" s="43" t="s">
        <v>611</v>
      </c>
      <c r="F154" s="43" t="s">
        <v>385</v>
      </c>
      <c r="G154" s="107" t="s">
        <v>569</v>
      </c>
      <c r="H154" s="107" t="s">
        <v>519</v>
      </c>
      <c r="I154" s="43" t="s">
        <v>280</v>
      </c>
    </row>
    <row r="155" spans="1:9" x14ac:dyDescent="0.25">
      <c r="A155" s="43" t="s">
        <v>270</v>
      </c>
      <c r="B155" s="43" t="s">
        <v>520</v>
      </c>
      <c r="C155" s="43" t="s">
        <v>533</v>
      </c>
      <c r="D155" s="43" t="s">
        <v>612</v>
      </c>
      <c r="E155" s="43" t="s">
        <v>613</v>
      </c>
      <c r="F155" s="43" t="s">
        <v>385</v>
      </c>
      <c r="G155" s="107" t="s">
        <v>569</v>
      </c>
      <c r="H155" s="107" t="s">
        <v>519</v>
      </c>
      <c r="I155" s="43" t="s">
        <v>280</v>
      </c>
    </row>
    <row r="156" spans="1:9" x14ac:dyDescent="0.25">
      <c r="A156" s="43" t="s">
        <v>270</v>
      </c>
      <c r="B156" s="43" t="s">
        <v>520</v>
      </c>
      <c r="C156" s="43" t="s">
        <v>533</v>
      </c>
      <c r="D156" s="43" t="s">
        <v>614</v>
      </c>
      <c r="E156" s="43" t="s">
        <v>615</v>
      </c>
      <c r="F156" s="43" t="s">
        <v>385</v>
      </c>
      <c r="G156" s="107" t="s">
        <v>569</v>
      </c>
      <c r="H156" s="107" t="s">
        <v>519</v>
      </c>
      <c r="I156" s="43" t="s">
        <v>280</v>
      </c>
    </row>
    <row r="157" spans="1:9" x14ac:dyDescent="0.25">
      <c r="A157" s="43" t="s">
        <v>270</v>
      </c>
      <c r="B157" s="43" t="s">
        <v>520</v>
      </c>
      <c r="C157" s="43" t="s">
        <v>533</v>
      </c>
      <c r="D157" s="43" t="s">
        <v>616</v>
      </c>
      <c r="E157" s="43" t="s">
        <v>617</v>
      </c>
      <c r="F157" s="43" t="s">
        <v>385</v>
      </c>
      <c r="G157" s="107" t="s">
        <v>569</v>
      </c>
      <c r="H157" s="107" t="s">
        <v>519</v>
      </c>
      <c r="I157" s="43" t="s">
        <v>280</v>
      </c>
    </row>
    <row r="158" spans="1:9" x14ac:dyDescent="0.25">
      <c r="A158" s="43" t="s">
        <v>270</v>
      </c>
      <c r="B158" s="43" t="s">
        <v>520</v>
      </c>
      <c r="C158" s="43" t="s">
        <v>533</v>
      </c>
      <c r="D158" s="43" t="s">
        <v>618</v>
      </c>
      <c r="E158" s="43" t="s">
        <v>619</v>
      </c>
      <c r="F158" s="43" t="s">
        <v>385</v>
      </c>
      <c r="G158" s="107" t="s">
        <v>569</v>
      </c>
      <c r="H158" s="107" t="s">
        <v>519</v>
      </c>
      <c r="I158" s="43" t="s">
        <v>280</v>
      </c>
    </row>
    <row r="159" spans="1:9" x14ac:dyDescent="0.25">
      <c r="A159" s="43" t="s">
        <v>270</v>
      </c>
      <c r="B159" s="43" t="s">
        <v>520</v>
      </c>
      <c r="C159" s="43" t="s">
        <v>533</v>
      </c>
      <c r="D159" s="43" t="s">
        <v>620</v>
      </c>
      <c r="E159" s="43" t="s">
        <v>621</v>
      </c>
      <c r="F159" s="43" t="s">
        <v>385</v>
      </c>
      <c r="G159" s="107" t="s">
        <v>569</v>
      </c>
      <c r="H159" s="107" t="s">
        <v>519</v>
      </c>
      <c r="I159" s="43" t="s">
        <v>280</v>
      </c>
    </row>
    <row r="160" spans="1:9" x14ac:dyDescent="0.25">
      <c r="A160" s="43" t="s">
        <v>270</v>
      </c>
      <c r="B160" s="43" t="s">
        <v>520</v>
      </c>
      <c r="C160" s="43" t="s">
        <v>533</v>
      </c>
      <c r="D160" s="43" t="s">
        <v>622</v>
      </c>
      <c r="E160" s="43" t="s">
        <v>623</v>
      </c>
      <c r="F160" s="43" t="s">
        <v>385</v>
      </c>
      <c r="G160" s="107" t="s">
        <v>569</v>
      </c>
      <c r="H160" s="107" t="s">
        <v>519</v>
      </c>
      <c r="I160" s="43" t="s">
        <v>280</v>
      </c>
    </row>
    <row r="161" spans="1:9" x14ac:dyDescent="0.25">
      <c r="A161" s="43" t="s">
        <v>270</v>
      </c>
      <c r="B161" s="43" t="s">
        <v>520</v>
      </c>
      <c r="C161" s="43" t="s">
        <v>533</v>
      </c>
      <c r="D161" s="43" t="s">
        <v>624</v>
      </c>
      <c r="E161" s="43" t="s">
        <v>625</v>
      </c>
      <c r="F161" s="43" t="s">
        <v>385</v>
      </c>
      <c r="G161" s="107" t="s">
        <v>569</v>
      </c>
      <c r="H161" s="107" t="s">
        <v>519</v>
      </c>
      <c r="I161" s="43" t="s">
        <v>280</v>
      </c>
    </row>
    <row r="162" spans="1:9" x14ac:dyDescent="0.25">
      <c r="A162" s="43" t="s">
        <v>270</v>
      </c>
      <c r="B162" s="43" t="s">
        <v>520</v>
      </c>
      <c r="C162" s="43" t="s">
        <v>533</v>
      </c>
      <c r="D162" s="43" t="s">
        <v>626</v>
      </c>
      <c r="E162" s="43" t="s">
        <v>627</v>
      </c>
      <c r="F162" s="43" t="s">
        <v>385</v>
      </c>
      <c r="G162" s="107" t="s">
        <v>569</v>
      </c>
      <c r="H162" s="107" t="s">
        <v>519</v>
      </c>
      <c r="I162" s="43" t="s">
        <v>280</v>
      </c>
    </row>
    <row r="163" spans="1:9" x14ac:dyDescent="0.25">
      <c r="A163" s="43" t="s">
        <v>270</v>
      </c>
      <c r="B163" s="43" t="s">
        <v>520</v>
      </c>
      <c r="C163" s="43" t="s">
        <v>533</v>
      </c>
      <c r="D163" s="43" t="s">
        <v>628</v>
      </c>
      <c r="E163" s="43" t="s">
        <v>629</v>
      </c>
      <c r="F163" s="43" t="s">
        <v>385</v>
      </c>
      <c r="G163" s="107" t="s">
        <v>569</v>
      </c>
      <c r="H163" s="107" t="s">
        <v>519</v>
      </c>
      <c r="I163" s="43" t="s">
        <v>280</v>
      </c>
    </row>
    <row r="164" spans="1:9" x14ac:dyDescent="0.25">
      <c r="A164" s="43" t="s">
        <v>270</v>
      </c>
      <c r="B164" s="43" t="s">
        <v>520</v>
      </c>
      <c r="C164" s="43" t="s">
        <v>533</v>
      </c>
      <c r="D164" s="43" t="s">
        <v>630</v>
      </c>
      <c r="E164" s="43" t="s">
        <v>631</v>
      </c>
      <c r="F164" s="43" t="s">
        <v>385</v>
      </c>
      <c r="G164" s="107" t="s">
        <v>569</v>
      </c>
      <c r="H164" s="107" t="s">
        <v>519</v>
      </c>
      <c r="I164" s="43" t="s">
        <v>280</v>
      </c>
    </row>
    <row r="165" spans="1:9" x14ac:dyDescent="0.25">
      <c r="A165" s="43" t="s">
        <v>270</v>
      </c>
      <c r="B165" s="43" t="s">
        <v>520</v>
      </c>
      <c r="C165" s="43" t="s">
        <v>533</v>
      </c>
      <c r="D165" s="43" t="s">
        <v>632</v>
      </c>
      <c r="E165" s="43" t="s">
        <v>633</v>
      </c>
      <c r="F165" s="43" t="s">
        <v>385</v>
      </c>
      <c r="G165" s="107" t="s">
        <v>569</v>
      </c>
      <c r="H165" s="107" t="s">
        <v>519</v>
      </c>
      <c r="I165" s="43" t="s">
        <v>280</v>
      </c>
    </row>
    <row r="166" spans="1:9" x14ac:dyDescent="0.25">
      <c r="A166" s="43" t="s">
        <v>270</v>
      </c>
      <c r="B166" s="43" t="s">
        <v>520</v>
      </c>
      <c r="C166" s="43" t="s">
        <v>533</v>
      </c>
      <c r="D166" s="43" t="s">
        <v>634</v>
      </c>
      <c r="E166" s="43" t="s">
        <v>635</v>
      </c>
      <c r="F166" s="43" t="s">
        <v>385</v>
      </c>
      <c r="G166" s="107" t="s">
        <v>569</v>
      </c>
      <c r="H166" s="107" t="s">
        <v>519</v>
      </c>
      <c r="I166" s="43" t="s">
        <v>280</v>
      </c>
    </row>
    <row r="167" spans="1:9" x14ac:dyDescent="0.25">
      <c r="A167" s="43" t="s">
        <v>270</v>
      </c>
      <c r="B167" s="43" t="s">
        <v>520</v>
      </c>
      <c r="C167" s="43" t="s">
        <v>533</v>
      </c>
      <c r="D167" s="43" t="s">
        <v>636</v>
      </c>
      <c r="E167" s="43" t="s">
        <v>637</v>
      </c>
      <c r="F167" s="43" t="s">
        <v>385</v>
      </c>
      <c r="G167" s="107" t="s">
        <v>569</v>
      </c>
      <c r="H167" s="107" t="s">
        <v>519</v>
      </c>
      <c r="I167" s="43" t="s">
        <v>280</v>
      </c>
    </row>
    <row r="168" spans="1:9" x14ac:dyDescent="0.25">
      <c r="A168" s="43" t="s">
        <v>270</v>
      </c>
      <c r="B168" s="43" t="s">
        <v>520</v>
      </c>
      <c r="C168" s="43" t="s">
        <v>533</v>
      </c>
      <c r="D168" s="43" t="s">
        <v>638</v>
      </c>
      <c r="E168" s="43" t="s">
        <v>639</v>
      </c>
      <c r="F168" s="43" t="s">
        <v>385</v>
      </c>
      <c r="G168" s="107" t="s">
        <v>569</v>
      </c>
      <c r="H168" s="107" t="s">
        <v>519</v>
      </c>
      <c r="I168" s="43" t="s">
        <v>280</v>
      </c>
    </row>
    <row r="169" spans="1:9" x14ac:dyDescent="0.25">
      <c r="A169" s="43" t="s">
        <v>270</v>
      </c>
      <c r="B169" s="43" t="s">
        <v>520</v>
      </c>
      <c r="C169" s="43" t="s">
        <v>533</v>
      </c>
      <c r="D169" s="43" t="s">
        <v>640</v>
      </c>
      <c r="E169" s="43" t="s">
        <v>641</v>
      </c>
      <c r="F169" s="43" t="s">
        <v>385</v>
      </c>
      <c r="G169" s="107" t="s">
        <v>569</v>
      </c>
      <c r="H169" s="107" t="s">
        <v>519</v>
      </c>
      <c r="I169" s="43" t="s">
        <v>280</v>
      </c>
    </row>
    <row r="170" spans="1:9" x14ac:dyDescent="0.25">
      <c r="A170" s="43" t="s">
        <v>270</v>
      </c>
      <c r="B170" s="43" t="s">
        <v>520</v>
      </c>
      <c r="C170" s="43" t="s">
        <v>533</v>
      </c>
      <c r="D170" s="43" t="s">
        <v>642</v>
      </c>
      <c r="E170" s="43" t="s">
        <v>643</v>
      </c>
      <c r="F170" s="43" t="s">
        <v>385</v>
      </c>
      <c r="G170" s="107" t="s">
        <v>569</v>
      </c>
      <c r="H170" s="107" t="s">
        <v>519</v>
      </c>
      <c r="I170" s="43" t="s">
        <v>280</v>
      </c>
    </row>
    <row r="171" spans="1:9" x14ac:dyDescent="0.25">
      <c r="A171" s="43" t="s">
        <v>270</v>
      </c>
      <c r="B171" s="43" t="s">
        <v>520</v>
      </c>
      <c r="C171" s="43" t="s">
        <v>533</v>
      </c>
      <c r="D171" s="43" t="s">
        <v>644</v>
      </c>
      <c r="E171" s="43" t="s">
        <v>645</v>
      </c>
      <c r="F171" s="43" t="s">
        <v>385</v>
      </c>
      <c r="G171" s="107" t="s">
        <v>569</v>
      </c>
      <c r="H171" s="107" t="s">
        <v>519</v>
      </c>
      <c r="I171" s="43" t="s">
        <v>280</v>
      </c>
    </row>
    <row r="172" spans="1:9" x14ac:dyDescent="0.25">
      <c r="A172" s="43" t="s">
        <v>270</v>
      </c>
      <c r="B172" s="43" t="s">
        <v>520</v>
      </c>
      <c r="C172" s="43" t="s">
        <v>533</v>
      </c>
      <c r="D172" s="43" t="s">
        <v>646</v>
      </c>
      <c r="E172" s="43" t="s">
        <v>647</v>
      </c>
      <c r="F172" s="43" t="s">
        <v>385</v>
      </c>
      <c r="G172" s="107" t="s">
        <v>569</v>
      </c>
      <c r="H172" s="107" t="s">
        <v>519</v>
      </c>
      <c r="I172" s="43" t="s">
        <v>280</v>
      </c>
    </row>
    <row r="173" spans="1:9" x14ac:dyDescent="0.25">
      <c r="A173" s="43" t="s">
        <v>270</v>
      </c>
      <c r="B173" s="43" t="s">
        <v>520</v>
      </c>
      <c r="C173" s="43" t="s">
        <v>533</v>
      </c>
      <c r="D173" s="43" t="s">
        <v>648</v>
      </c>
      <c r="E173" s="43" t="s">
        <v>649</v>
      </c>
      <c r="F173" s="43" t="s">
        <v>385</v>
      </c>
      <c r="G173" s="107" t="s">
        <v>569</v>
      </c>
      <c r="H173" s="107" t="s">
        <v>519</v>
      </c>
      <c r="I173" s="43" t="s">
        <v>280</v>
      </c>
    </row>
    <row r="174" spans="1:9" x14ac:dyDescent="0.25">
      <c r="A174" s="43" t="s">
        <v>270</v>
      </c>
      <c r="B174" s="43" t="s">
        <v>520</v>
      </c>
      <c r="C174" s="43" t="s">
        <v>533</v>
      </c>
      <c r="D174" s="43" t="s">
        <v>650</v>
      </c>
      <c r="E174" s="43" t="s">
        <v>651</v>
      </c>
      <c r="F174" s="43" t="s">
        <v>385</v>
      </c>
      <c r="G174" s="107" t="s">
        <v>569</v>
      </c>
      <c r="H174" s="107" t="s">
        <v>519</v>
      </c>
      <c r="I174" s="43" t="s">
        <v>280</v>
      </c>
    </row>
    <row r="175" spans="1:9" x14ac:dyDescent="0.25">
      <c r="A175" s="43" t="s">
        <v>270</v>
      </c>
      <c r="B175" s="43" t="s">
        <v>520</v>
      </c>
      <c r="C175" s="43" t="s">
        <v>533</v>
      </c>
      <c r="D175" s="43" t="s">
        <v>652</v>
      </c>
      <c r="E175" s="43" t="s">
        <v>653</v>
      </c>
      <c r="F175" s="43" t="s">
        <v>385</v>
      </c>
      <c r="G175" s="107" t="s">
        <v>569</v>
      </c>
      <c r="H175" s="107" t="s">
        <v>519</v>
      </c>
      <c r="I175" s="43" t="s">
        <v>280</v>
      </c>
    </row>
    <row r="176" spans="1:9" x14ac:dyDescent="0.25">
      <c r="A176" s="43" t="s">
        <v>270</v>
      </c>
      <c r="B176" s="43" t="s">
        <v>520</v>
      </c>
      <c r="C176" s="43" t="s">
        <v>533</v>
      </c>
      <c r="D176" s="43" t="s">
        <v>654</v>
      </c>
      <c r="E176" s="43" t="s">
        <v>655</v>
      </c>
      <c r="F176" s="43" t="s">
        <v>385</v>
      </c>
      <c r="G176" s="107" t="s">
        <v>569</v>
      </c>
      <c r="H176" s="107" t="s">
        <v>519</v>
      </c>
      <c r="I176" s="43" t="s">
        <v>280</v>
      </c>
    </row>
    <row r="177" spans="1:9" x14ac:dyDescent="0.25">
      <c r="A177" s="43" t="s">
        <v>270</v>
      </c>
      <c r="B177" s="43" t="s">
        <v>520</v>
      </c>
      <c r="C177" s="43" t="s">
        <v>533</v>
      </c>
      <c r="D177" s="43" t="s">
        <v>656</v>
      </c>
      <c r="E177" s="43" t="s">
        <v>657</v>
      </c>
      <c r="F177" s="43" t="s">
        <v>385</v>
      </c>
      <c r="G177" s="107" t="s">
        <v>569</v>
      </c>
      <c r="H177" s="107">
        <v>542.35799999999995</v>
      </c>
      <c r="I177" s="43" t="s">
        <v>280</v>
      </c>
    </row>
    <row r="178" spans="1:9" x14ac:dyDescent="0.25">
      <c r="A178" s="43" t="s">
        <v>270</v>
      </c>
      <c r="B178" s="43" t="s">
        <v>520</v>
      </c>
      <c r="C178" s="43" t="s">
        <v>533</v>
      </c>
      <c r="D178" s="43" t="s">
        <v>658</v>
      </c>
      <c r="E178" s="43" t="s">
        <v>659</v>
      </c>
      <c r="F178" s="43" t="s">
        <v>385</v>
      </c>
      <c r="G178" s="107" t="s">
        <v>569</v>
      </c>
      <c r="H178" s="107" t="s">
        <v>519</v>
      </c>
      <c r="I178" s="43" t="s">
        <v>280</v>
      </c>
    </row>
    <row r="179" spans="1:9" x14ac:dyDescent="0.25">
      <c r="A179" s="43" t="s">
        <v>270</v>
      </c>
      <c r="B179" s="43" t="s">
        <v>520</v>
      </c>
      <c r="C179" s="43" t="s">
        <v>533</v>
      </c>
      <c r="D179" s="43" t="s">
        <v>660</v>
      </c>
      <c r="E179" s="43" t="s">
        <v>661</v>
      </c>
      <c r="F179" s="43" t="s">
        <v>385</v>
      </c>
      <c r="G179" s="107" t="s">
        <v>569</v>
      </c>
      <c r="H179" s="107" t="s">
        <v>519</v>
      </c>
      <c r="I179" s="43" t="s">
        <v>280</v>
      </c>
    </row>
    <row r="180" spans="1:9" x14ac:dyDescent="0.25">
      <c r="A180" s="43" t="s">
        <v>270</v>
      </c>
      <c r="B180" s="43" t="s">
        <v>520</v>
      </c>
      <c r="C180" s="43" t="s">
        <v>533</v>
      </c>
      <c r="D180" s="43" t="s">
        <v>662</v>
      </c>
      <c r="E180" s="43" t="s">
        <v>663</v>
      </c>
      <c r="F180" s="43" t="s">
        <v>385</v>
      </c>
      <c r="G180" s="107" t="s">
        <v>569</v>
      </c>
      <c r="H180" s="107">
        <v>37.218000000000004</v>
      </c>
      <c r="I180" s="43" t="s">
        <v>280</v>
      </c>
    </row>
    <row r="181" spans="1:9" x14ac:dyDescent="0.25">
      <c r="A181" s="43" t="s">
        <v>270</v>
      </c>
      <c r="B181" s="43" t="s">
        <v>520</v>
      </c>
      <c r="C181" s="43" t="s">
        <v>533</v>
      </c>
      <c r="D181" s="43" t="s">
        <v>664</v>
      </c>
      <c r="E181" s="43" t="s">
        <v>665</v>
      </c>
      <c r="F181" s="43" t="s">
        <v>385</v>
      </c>
      <c r="G181" s="107" t="s">
        <v>569</v>
      </c>
      <c r="H181" s="107">
        <v>37.218000000000004</v>
      </c>
      <c r="I181" s="43" t="s">
        <v>280</v>
      </c>
    </row>
    <row r="182" spans="1:9" x14ac:dyDescent="0.25">
      <c r="A182" s="43" t="s">
        <v>270</v>
      </c>
      <c r="B182" s="43" t="s">
        <v>520</v>
      </c>
      <c r="C182" s="43" t="s">
        <v>533</v>
      </c>
      <c r="D182" s="43" t="s">
        <v>666</v>
      </c>
      <c r="E182" s="43" t="s">
        <v>667</v>
      </c>
      <c r="F182" s="43" t="s">
        <v>385</v>
      </c>
      <c r="G182" s="107" t="s">
        <v>569</v>
      </c>
      <c r="H182" s="107" t="s">
        <v>519</v>
      </c>
      <c r="I182" s="43" t="s">
        <v>280</v>
      </c>
    </row>
    <row r="183" spans="1:9" x14ac:dyDescent="0.25">
      <c r="A183" s="43" t="s">
        <v>270</v>
      </c>
      <c r="B183" s="43" t="s">
        <v>520</v>
      </c>
      <c r="C183" s="43" t="s">
        <v>533</v>
      </c>
      <c r="D183" s="43" t="s">
        <v>668</v>
      </c>
      <c r="E183" s="43" t="s">
        <v>669</v>
      </c>
      <c r="F183" s="43" t="s">
        <v>385</v>
      </c>
      <c r="G183" s="107" t="s">
        <v>569</v>
      </c>
      <c r="H183" s="107" t="s">
        <v>226</v>
      </c>
      <c r="I183" s="43" t="s">
        <v>280</v>
      </c>
    </row>
    <row r="184" spans="1:9" x14ac:dyDescent="0.25">
      <c r="A184" s="43" t="s">
        <v>270</v>
      </c>
      <c r="B184" s="43" t="s">
        <v>520</v>
      </c>
      <c r="C184" s="43" t="s">
        <v>533</v>
      </c>
      <c r="D184" s="43" t="s">
        <v>670</v>
      </c>
      <c r="E184" s="43" t="s">
        <v>671</v>
      </c>
      <c r="F184" s="43" t="s">
        <v>385</v>
      </c>
      <c r="G184" s="107" t="s">
        <v>569</v>
      </c>
      <c r="H184" s="107" t="s">
        <v>519</v>
      </c>
      <c r="I184" s="43" t="s">
        <v>280</v>
      </c>
    </row>
    <row r="185" spans="1:9" x14ac:dyDescent="0.25">
      <c r="A185" s="43" t="s">
        <v>270</v>
      </c>
      <c r="B185" s="43" t="s">
        <v>520</v>
      </c>
      <c r="C185" s="43" t="s">
        <v>533</v>
      </c>
      <c r="D185" s="43" t="s">
        <v>672</v>
      </c>
      <c r="E185" s="43" t="s">
        <v>673</v>
      </c>
      <c r="F185" s="43" t="s">
        <v>385</v>
      </c>
      <c r="G185" s="107" t="s">
        <v>569</v>
      </c>
      <c r="H185" s="107" t="s">
        <v>519</v>
      </c>
      <c r="I185" s="43" t="s">
        <v>280</v>
      </c>
    </row>
    <row r="186" spans="1:9" x14ac:dyDescent="0.25">
      <c r="A186" s="43" t="s">
        <v>270</v>
      </c>
      <c r="B186" s="43" t="s">
        <v>520</v>
      </c>
      <c r="C186" s="43" t="s">
        <v>533</v>
      </c>
      <c r="D186" s="43" t="s">
        <v>674</v>
      </c>
      <c r="E186" s="43" t="s">
        <v>675</v>
      </c>
      <c r="F186" s="43" t="s">
        <v>385</v>
      </c>
      <c r="G186" s="107" t="s">
        <v>569</v>
      </c>
      <c r="H186" s="107" t="s">
        <v>519</v>
      </c>
      <c r="I186" s="43" t="s">
        <v>280</v>
      </c>
    </row>
    <row r="187" spans="1:9" x14ac:dyDescent="0.25">
      <c r="A187" s="43" t="s">
        <v>270</v>
      </c>
      <c r="B187" s="43" t="s">
        <v>520</v>
      </c>
      <c r="C187" s="43" t="s">
        <v>533</v>
      </c>
      <c r="D187" s="43" t="s">
        <v>676</v>
      </c>
      <c r="E187" s="43" t="s">
        <v>677</v>
      </c>
      <c r="F187" s="43" t="s">
        <v>385</v>
      </c>
      <c r="G187" s="107" t="s">
        <v>569</v>
      </c>
      <c r="H187" s="107" t="s">
        <v>519</v>
      </c>
      <c r="I187" s="43" t="s">
        <v>280</v>
      </c>
    </row>
    <row r="188" spans="1:9" x14ac:dyDescent="0.25">
      <c r="A188" s="43" t="s">
        <v>270</v>
      </c>
      <c r="B188" s="43" t="s">
        <v>520</v>
      </c>
      <c r="C188" s="43" t="s">
        <v>533</v>
      </c>
      <c r="D188" s="43" t="s">
        <v>678</v>
      </c>
      <c r="E188" s="43" t="s">
        <v>679</v>
      </c>
      <c r="F188" s="43" t="s">
        <v>385</v>
      </c>
      <c r="G188" s="107" t="s">
        <v>569</v>
      </c>
      <c r="H188" s="107" t="s">
        <v>519</v>
      </c>
      <c r="I188" s="43" t="s">
        <v>280</v>
      </c>
    </row>
    <row r="189" spans="1:9" x14ac:dyDescent="0.25">
      <c r="A189" s="43" t="s">
        <v>270</v>
      </c>
      <c r="B189" s="43" t="s">
        <v>520</v>
      </c>
      <c r="C189" s="43" t="s">
        <v>533</v>
      </c>
      <c r="D189" s="43" t="s">
        <v>680</v>
      </c>
      <c r="E189" s="43" t="s">
        <v>681</v>
      </c>
      <c r="F189" s="43" t="s">
        <v>385</v>
      </c>
      <c r="G189" s="107" t="s">
        <v>569</v>
      </c>
      <c r="H189" s="107" t="s">
        <v>519</v>
      </c>
      <c r="I189" s="43" t="s">
        <v>280</v>
      </c>
    </row>
    <row r="190" spans="1:9" x14ac:dyDescent="0.25">
      <c r="A190" s="43" t="s">
        <v>270</v>
      </c>
      <c r="B190" s="43" t="s">
        <v>520</v>
      </c>
      <c r="C190" s="43" t="s">
        <v>533</v>
      </c>
      <c r="D190" s="43" t="s">
        <v>682</v>
      </c>
      <c r="E190" s="43" t="s">
        <v>683</v>
      </c>
      <c r="F190" s="43" t="s">
        <v>385</v>
      </c>
      <c r="G190" s="107" t="s">
        <v>569</v>
      </c>
      <c r="H190" s="107" t="s">
        <v>519</v>
      </c>
      <c r="I190" s="43" t="s">
        <v>280</v>
      </c>
    </row>
    <row r="191" spans="1:9" x14ac:dyDescent="0.25">
      <c r="A191" s="43" t="s">
        <v>270</v>
      </c>
      <c r="B191" s="43" t="s">
        <v>520</v>
      </c>
      <c r="C191" s="43" t="s">
        <v>533</v>
      </c>
      <c r="D191" s="43" t="s">
        <v>684</v>
      </c>
      <c r="E191" s="43" t="s">
        <v>685</v>
      </c>
      <c r="F191" s="43" t="s">
        <v>385</v>
      </c>
      <c r="G191" s="107" t="s">
        <v>569</v>
      </c>
      <c r="H191" s="107" t="s">
        <v>519</v>
      </c>
      <c r="I191" s="43" t="s">
        <v>280</v>
      </c>
    </row>
    <row r="192" spans="1:9" x14ac:dyDescent="0.25">
      <c r="A192" s="43" t="s">
        <v>270</v>
      </c>
      <c r="B192" s="43" t="s">
        <v>520</v>
      </c>
      <c r="C192" s="43" t="s">
        <v>533</v>
      </c>
      <c r="D192" s="43" t="s">
        <v>686</v>
      </c>
      <c r="E192" s="43" t="s">
        <v>687</v>
      </c>
      <c r="F192" s="43" t="s">
        <v>385</v>
      </c>
      <c r="G192" s="107" t="s">
        <v>569</v>
      </c>
      <c r="H192" s="107" t="s">
        <v>519</v>
      </c>
      <c r="I192" s="43" t="s">
        <v>280</v>
      </c>
    </row>
    <row r="193" spans="1:9" x14ac:dyDescent="0.25">
      <c r="A193" s="43" t="s">
        <v>270</v>
      </c>
      <c r="B193" s="43" t="s">
        <v>520</v>
      </c>
      <c r="C193" s="43" t="s">
        <v>533</v>
      </c>
      <c r="D193" s="43" t="s">
        <v>688</v>
      </c>
      <c r="E193" s="43" t="s">
        <v>689</v>
      </c>
      <c r="F193" s="43" t="s">
        <v>385</v>
      </c>
      <c r="G193" s="107" t="s">
        <v>569</v>
      </c>
      <c r="H193" s="107" t="s">
        <v>519</v>
      </c>
      <c r="I193" s="43" t="s">
        <v>280</v>
      </c>
    </row>
    <row r="194" spans="1:9" x14ac:dyDescent="0.25">
      <c r="A194" s="43" t="s">
        <v>270</v>
      </c>
      <c r="B194" s="43" t="s">
        <v>520</v>
      </c>
      <c r="C194" s="43" t="s">
        <v>533</v>
      </c>
      <c r="D194" s="43" t="s">
        <v>690</v>
      </c>
      <c r="E194" s="43" t="s">
        <v>691</v>
      </c>
      <c r="F194" s="43" t="s">
        <v>385</v>
      </c>
      <c r="G194" s="107" t="s">
        <v>569</v>
      </c>
      <c r="H194" s="107" t="s">
        <v>519</v>
      </c>
      <c r="I194" s="43" t="s">
        <v>280</v>
      </c>
    </row>
    <row r="195" spans="1:9" x14ac:dyDescent="0.25">
      <c r="A195" s="43" t="s">
        <v>270</v>
      </c>
      <c r="B195" s="43" t="s">
        <v>520</v>
      </c>
      <c r="C195" s="43" t="s">
        <v>533</v>
      </c>
      <c r="D195" s="43" t="s">
        <v>692</v>
      </c>
      <c r="E195" s="43" t="s">
        <v>693</v>
      </c>
      <c r="F195" s="43" t="s">
        <v>385</v>
      </c>
      <c r="G195" s="107" t="s">
        <v>569</v>
      </c>
      <c r="H195" s="107" t="s">
        <v>519</v>
      </c>
      <c r="I195" s="43" t="s">
        <v>280</v>
      </c>
    </row>
    <row r="196" spans="1:9" x14ac:dyDescent="0.25">
      <c r="A196" s="43" t="s">
        <v>270</v>
      </c>
      <c r="B196" s="43" t="s">
        <v>520</v>
      </c>
      <c r="C196" s="43" t="s">
        <v>533</v>
      </c>
      <c r="D196" s="43" t="s">
        <v>694</v>
      </c>
      <c r="E196" s="43" t="s">
        <v>695</v>
      </c>
      <c r="F196" s="43" t="s">
        <v>385</v>
      </c>
      <c r="G196" s="107" t="s">
        <v>569</v>
      </c>
      <c r="H196" s="107" t="s">
        <v>519</v>
      </c>
      <c r="I196" s="43" t="s">
        <v>280</v>
      </c>
    </row>
    <row r="197" spans="1:9" x14ac:dyDescent="0.25">
      <c r="A197" s="43" t="s">
        <v>270</v>
      </c>
      <c r="B197" s="43" t="s">
        <v>520</v>
      </c>
      <c r="C197" s="43" t="s">
        <v>533</v>
      </c>
      <c r="D197" s="43" t="s">
        <v>696</v>
      </c>
      <c r="E197" s="43" t="s">
        <v>697</v>
      </c>
      <c r="F197" s="43" t="s">
        <v>385</v>
      </c>
      <c r="G197" s="107" t="s">
        <v>569</v>
      </c>
      <c r="H197" s="107" t="s">
        <v>519</v>
      </c>
      <c r="I197" s="43" t="s">
        <v>280</v>
      </c>
    </row>
    <row r="198" spans="1:9" x14ac:dyDescent="0.25">
      <c r="A198" s="43" t="s">
        <v>270</v>
      </c>
      <c r="B198" s="43" t="s">
        <v>520</v>
      </c>
      <c r="C198" s="43" t="s">
        <v>533</v>
      </c>
      <c r="D198" s="43" t="s">
        <v>698</v>
      </c>
      <c r="E198" s="43" t="s">
        <v>699</v>
      </c>
      <c r="F198" s="43" t="s">
        <v>385</v>
      </c>
      <c r="G198" s="107" t="s">
        <v>569</v>
      </c>
      <c r="H198" s="107" t="s">
        <v>519</v>
      </c>
      <c r="I198" s="43" t="s">
        <v>280</v>
      </c>
    </row>
    <row r="199" spans="1:9" x14ac:dyDescent="0.25">
      <c r="A199" s="43" t="s">
        <v>270</v>
      </c>
      <c r="B199" s="43" t="s">
        <v>520</v>
      </c>
      <c r="C199" s="43" t="s">
        <v>533</v>
      </c>
      <c r="D199" s="43" t="s">
        <v>700</v>
      </c>
      <c r="E199" s="43" t="s">
        <v>701</v>
      </c>
      <c r="F199" s="43" t="s">
        <v>385</v>
      </c>
      <c r="G199" s="107" t="s">
        <v>569</v>
      </c>
      <c r="H199" s="107" t="s">
        <v>519</v>
      </c>
      <c r="I199" s="43" t="s">
        <v>280</v>
      </c>
    </row>
    <row r="200" spans="1:9" x14ac:dyDescent="0.25">
      <c r="A200" s="43" t="s">
        <v>270</v>
      </c>
      <c r="B200" s="43" t="s">
        <v>520</v>
      </c>
      <c r="C200" s="43" t="s">
        <v>533</v>
      </c>
      <c r="D200" s="43" t="s">
        <v>702</v>
      </c>
      <c r="E200" s="43" t="s">
        <v>703</v>
      </c>
      <c r="F200" s="43" t="s">
        <v>385</v>
      </c>
      <c r="G200" s="107" t="s">
        <v>569</v>
      </c>
      <c r="H200" s="107" t="s">
        <v>519</v>
      </c>
      <c r="I200" s="43" t="s">
        <v>280</v>
      </c>
    </row>
    <row r="201" spans="1:9" x14ac:dyDescent="0.25">
      <c r="A201" s="43" t="s">
        <v>270</v>
      </c>
      <c r="B201" s="43" t="s">
        <v>520</v>
      </c>
      <c r="C201" s="43" t="s">
        <v>533</v>
      </c>
      <c r="D201" s="43" t="s">
        <v>704</v>
      </c>
      <c r="E201" s="43" t="s">
        <v>705</v>
      </c>
      <c r="F201" s="43" t="s">
        <v>385</v>
      </c>
      <c r="G201" s="107" t="s">
        <v>569</v>
      </c>
      <c r="H201" s="107" t="s">
        <v>519</v>
      </c>
      <c r="I201" s="43" t="s">
        <v>280</v>
      </c>
    </row>
    <row r="202" spans="1:9" x14ac:dyDescent="0.25">
      <c r="A202" s="43" t="s">
        <v>270</v>
      </c>
      <c r="B202" s="43" t="s">
        <v>520</v>
      </c>
      <c r="C202" s="43" t="s">
        <v>533</v>
      </c>
      <c r="D202" s="43" t="s">
        <v>706</v>
      </c>
      <c r="E202" s="43" t="s">
        <v>707</v>
      </c>
      <c r="F202" s="43" t="s">
        <v>385</v>
      </c>
      <c r="G202" s="107" t="s">
        <v>569</v>
      </c>
      <c r="H202" s="107" t="s">
        <v>519</v>
      </c>
      <c r="I202" s="43" t="s">
        <v>280</v>
      </c>
    </row>
    <row r="203" spans="1:9" x14ac:dyDescent="0.25">
      <c r="A203" s="43" t="s">
        <v>270</v>
      </c>
      <c r="B203" s="43" t="s">
        <v>520</v>
      </c>
      <c r="C203" s="43" t="s">
        <v>533</v>
      </c>
      <c r="D203" s="43" t="s">
        <v>708</v>
      </c>
      <c r="E203" s="43" t="s">
        <v>709</v>
      </c>
      <c r="F203" s="43" t="s">
        <v>385</v>
      </c>
      <c r="G203" s="107" t="s">
        <v>569</v>
      </c>
      <c r="H203" s="107" t="s">
        <v>519</v>
      </c>
      <c r="I203" s="43" t="s">
        <v>280</v>
      </c>
    </row>
    <row r="204" spans="1:9" x14ac:dyDescent="0.25">
      <c r="A204" s="43" t="s">
        <v>270</v>
      </c>
      <c r="B204" s="43" t="s">
        <v>520</v>
      </c>
      <c r="C204" s="43" t="s">
        <v>533</v>
      </c>
      <c r="D204" s="43" t="s">
        <v>710</v>
      </c>
      <c r="E204" s="43" t="s">
        <v>711</v>
      </c>
      <c r="F204" s="43" t="s">
        <v>385</v>
      </c>
      <c r="G204" s="107" t="s">
        <v>569</v>
      </c>
      <c r="H204" s="107" t="s">
        <v>519</v>
      </c>
      <c r="I204" s="43" t="s">
        <v>280</v>
      </c>
    </row>
    <row r="205" spans="1:9" x14ac:dyDescent="0.25">
      <c r="A205" s="43" t="s">
        <v>270</v>
      </c>
      <c r="B205" s="43" t="s">
        <v>520</v>
      </c>
      <c r="C205" s="43" t="s">
        <v>533</v>
      </c>
      <c r="D205" s="43" t="s">
        <v>712</v>
      </c>
      <c r="E205" s="43" t="s">
        <v>713</v>
      </c>
      <c r="F205" s="43" t="s">
        <v>385</v>
      </c>
      <c r="G205" s="107" t="s">
        <v>569</v>
      </c>
      <c r="H205" s="107" t="s">
        <v>519</v>
      </c>
      <c r="I205" s="43" t="s">
        <v>280</v>
      </c>
    </row>
    <row r="206" spans="1:9" x14ac:dyDescent="0.25">
      <c r="A206" s="43" t="s">
        <v>270</v>
      </c>
      <c r="B206" s="43" t="s">
        <v>520</v>
      </c>
      <c r="C206" s="43" t="s">
        <v>533</v>
      </c>
      <c r="D206" s="43" t="s">
        <v>714</v>
      </c>
      <c r="E206" s="43" t="s">
        <v>715</v>
      </c>
      <c r="F206" s="43" t="s">
        <v>385</v>
      </c>
      <c r="G206" s="107" t="s">
        <v>569</v>
      </c>
      <c r="H206" s="107" t="s">
        <v>519</v>
      </c>
      <c r="I206" s="43" t="s">
        <v>280</v>
      </c>
    </row>
    <row r="207" spans="1:9" x14ac:dyDescent="0.25">
      <c r="A207" s="43" t="s">
        <v>270</v>
      </c>
      <c r="B207" s="43" t="s">
        <v>520</v>
      </c>
      <c r="C207" s="43" t="s">
        <v>533</v>
      </c>
      <c r="D207" s="43" t="s">
        <v>716</v>
      </c>
      <c r="E207" s="43" t="s">
        <v>717</v>
      </c>
      <c r="F207" s="43" t="s">
        <v>385</v>
      </c>
      <c r="G207" s="107" t="s">
        <v>569</v>
      </c>
      <c r="H207" s="107" t="s">
        <v>519</v>
      </c>
      <c r="I207" s="43" t="s">
        <v>280</v>
      </c>
    </row>
    <row r="208" spans="1:9" x14ac:dyDescent="0.25">
      <c r="A208" s="43" t="s">
        <v>270</v>
      </c>
      <c r="B208" s="43" t="s">
        <v>520</v>
      </c>
      <c r="C208" s="43" t="s">
        <v>533</v>
      </c>
      <c r="D208" s="43" t="s">
        <v>718</v>
      </c>
      <c r="E208" s="43" t="s">
        <v>719</v>
      </c>
      <c r="F208" s="43" t="s">
        <v>385</v>
      </c>
      <c r="G208" s="107" t="s">
        <v>569</v>
      </c>
      <c r="H208" s="107" t="s">
        <v>519</v>
      </c>
      <c r="I208" s="43" t="s">
        <v>280</v>
      </c>
    </row>
    <row r="209" spans="1:9" x14ac:dyDescent="0.25">
      <c r="A209" s="43" t="s">
        <v>270</v>
      </c>
      <c r="B209" s="43" t="s">
        <v>520</v>
      </c>
      <c r="C209" s="43" t="s">
        <v>533</v>
      </c>
      <c r="D209" s="43" t="s">
        <v>720</v>
      </c>
      <c r="E209" s="43" t="s">
        <v>721</v>
      </c>
      <c r="F209" s="43" t="s">
        <v>385</v>
      </c>
      <c r="G209" s="107" t="s">
        <v>569</v>
      </c>
      <c r="H209" s="107">
        <v>1903.19</v>
      </c>
      <c r="I209" s="43" t="s">
        <v>280</v>
      </c>
    </row>
    <row r="210" spans="1:9" x14ac:dyDescent="0.25">
      <c r="A210" s="43" t="s">
        <v>270</v>
      </c>
      <c r="B210" s="43" t="s">
        <v>520</v>
      </c>
      <c r="C210" s="43" t="s">
        <v>533</v>
      </c>
      <c r="D210" s="43" t="s">
        <v>722</v>
      </c>
      <c r="E210" s="43" t="s">
        <v>723</v>
      </c>
      <c r="F210" s="43" t="s">
        <v>385</v>
      </c>
      <c r="G210" s="107" t="s">
        <v>569</v>
      </c>
      <c r="H210" s="107">
        <v>3495.3470000000002</v>
      </c>
      <c r="I210" s="43" t="s">
        <v>280</v>
      </c>
    </row>
    <row r="211" spans="1:9" x14ac:dyDescent="0.25">
      <c r="A211" s="43" t="s">
        <v>270</v>
      </c>
      <c r="B211" s="43" t="s">
        <v>520</v>
      </c>
      <c r="C211" s="43" t="s">
        <v>533</v>
      </c>
      <c r="D211" s="43" t="s">
        <v>784</v>
      </c>
      <c r="E211" s="43" t="s">
        <v>785</v>
      </c>
      <c r="F211" s="43" t="s">
        <v>385</v>
      </c>
      <c r="G211" s="107" t="s">
        <v>569</v>
      </c>
      <c r="H211" s="107">
        <v>5398.5370000000003</v>
      </c>
      <c r="I211" s="43" t="s">
        <v>280</v>
      </c>
    </row>
    <row r="212" spans="1:9" x14ac:dyDescent="0.25">
      <c r="A212" s="43" t="s">
        <v>270</v>
      </c>
      <c r="B212" s="43" t="s">
        <v>520</v>
      </c>
      <c r="C212" s="43" t="s">
        <v>533</v>
      </c>
      <c r="D212" s="43" t="s">
        <v>586</v>
      </c>
      <c r="E212" s="43" t="s">
        <v>587</v>
      </c>
      <c r="F212" s="43" t="s">
        <v>385</v>
      </c>
      <c r="G212" s="107" t="s">
        <v>570</v>
      </c>
      <c r="H212" s="107">
        <v>89.022000000000006</v>
      </c>
      <c r="I212" s="43" t="s">
        <v>279</v>
      </c>
    </row>
    <row r="213" spans="1:9" x14ac:dyDescent="0.25">
      <c r="A213" s="43" t="s">
        <v>270</v>
      </c>
      <c r="B213" s="43" t="s">
        <v>520</v>
      </c>
      <c r="C213" s="43" t="s">
        <v>533</v>
      </c>
      <c r="D213" s="43" t="s">
        <v>588</v>
      </c>
      <c r="E213" s="43" t="s">
        <v>589</v>
      </c>
      <c r="F213" s="43" t="s">
        <v>385</v>
      </c>
      <c r="G213" s="107" t="s">
        <v>570</v>
      </c>
      <c r="H213" s="107">
        <v>82.594999999999999</v>
      </c>
      <c r="I213" s="43" t="s">
        <v>279</v>
      </c>
    </row>
    <row r="214" spans="1:9" x14ac:dyDescent="0.25">
      <c r="A214" s="43" t="s">
        <v>270</v>
      </c>
      <c r="B214" s="43" t="s">
        <v>520</v>
      </c>
      <c r="C214" s="43" t="s">
        <v>533</v>
      </c>
      <c r="D214" s="43" t="s">
        <v>590</v>
      </c>
      <c r="E214" s="43" t="s">
        <v>591</v>
      </c>
      <c r="F214" s="43" t="s">
        <v>385</v>
      </c>
      <c r="G214" s="107" t="s">
        <v>570</v>
      </c>
      <c r="H214" s="107">
        <v>6.0839999999999996</v>
      </c>
      <c r="I214" s="43" t="s">
        <v>279</v>
      </c>
    </row>
    <row r="215" spans="1:9" x14ac:dyDescent="0.25">
      <c r="A215" s="43" t="s">
        <v>270</v>
      </c>
      <c r="B215" s="43" t="s">
        <v>520</v>
      </c>
      <c r="C215" s="43" t="s">
        <v>533</v>
      </c>
      <c r="D215" s="43" t="s">
        <v>592</v>
      </c>
      <c r="E215" s="43" t="s">
        <v>593</v>
      </c>
      <c r="F215" s="43" t="s">
        <v>385</v>
      </c>
      <c r="G215" s="107" t="s">
        <v>570</v>
      </c>
      <c r="H215" s="107">
        <v>0.34300000000000003</v>
      </c>
      <c r="I215" s="43" t="s">
        <v>279</v>
      </c>
    </row>
    <row r="216" spans="1:9" x14ac:dyDescent="0.25">
      <c r="A216" s="43" t="s">
        <v>270</v>
      </c>
      <c r="B216" s="43" t="s">
        <v>520</v>
      </c>
      <c r="C216" s="43" t="s">
        <v>533</v>
      </c>
      <c r="D216" s="43" t="s">
        <v>594</v>
      </c>
      <c r="E216" s="43" t="s">
        <v>595</v>
      </c>
      <c r="F216" s="43" t="s">
        <v>385</v>
      </c>
      <c r="G216" s="107" t="s">
        <v>570</v>
      </c>
      <c r="H216" s="107">
        <v>47.000999999999998</v>
      </c>
      <c r="I216" s="43" t="s">
        <v>279</v>
      </c>
    </row>
    <row r="217" spans="1:9" x14ac:dyDescent="0.25">
      <c r="A217" s="43" t="s">
        <v>270</v>
      </c>
      <c r="B217" s="43" t="s">
        <v>520</v>
      </c>
      <c r="C217" s="43" t="s">
        <v>533</v>
      </c>
      <c r="D217" s="43" t="s">
        <v>596</v>
      </c>
      <c r="E217" s="43" t="s">
        <v>597</v>
      </c>
      <c r="F217" s="43" t="s">
        <v>385</v>
      </c>
      <c r="G217" s="107" t="s">
        <v>570</v>
      </c>
      <c r="H217" s="107">
        <v>42.149000000000001</v>
      </c>
      <c r="I217" s="43" t="s">
        <v>279</v>
      </c>
    </row>
    <row r="218" spans="1:9" x14ac:dyDescent="0.25">
      <c r="A218" s="43" t="s">
        <v>270</v>
      </c>
      <c r="B218" s="43" t="s">
        <v>520</v>
      </c>
      <c r="C218" s="43" t="s">
        <v>533</v>
      </c>
      <c r="D218" s="43" t="s">
        <v>598</v>
      </c>
      <c r="E218" s="43" t="s">
        <v>599</v>
      </c>
      <c r="F218" s="43" t="s">
        <v>385</v>
      </c>
      <c r="G218" s="107" t="s">
        <v>570</v>
      </c>
      <c r="H218" s="107">
        <v>0.58599999999999997</v>
      </c>
      <c r="I218" s="43" t="s">
        <v>279</v>
      </c>
    </row>
    <row r="219" spans="1:9" x14ac:dyDescent="0.25">
      <c r="A219" s="43" t="s">
        <v>270</v>
      </c>
      <c r="B219" s="43" t="s">
        <v>520</v>
      </c>
      <c r="C219" s="43" t="s">
        <v>533</v>
      </c>
      <c r="D219" s="43" t="s">
        <v>600</v>
      </c>
      <c r="E219" s="43" t="s">
        <v>601</v>
      </c>
      <c r="F219" s="43" t="s">
        <v>385</v>
      </c>
      <c r="G219" s="107" t="s">
        <v>570</v>
      </c>
      <c r="H219" s="107">
        <v>4.2670000000000003</v>
      </c>
      <c r="I219" s="43" t="s">
        <v>279</v>
      </c>
    </row>
    <row r="220" spans="1:9" x14ac:dyDescent="0.25">
      <c r="A220" s="43" t="s">
        <v>270</v>
      </c>
      <c r="B220" s="43" t="s">
        <v>520</v>
      </c>
      <c r="C220" s="43" t="s">
        <v>533</v>
      </c>
      <c r="D220" s="43" t="s">
        <v>602</v>
      </c>
      <c r="E220" s="43" t="s">
        <v>603</v>
      </c>
      <c r="F220" s="43" t="s">
        <v>385</v>
      </c>
      <c r="G220" s="107" t="s">
        <v>570</v>
      </c>
      <c r="H220" s="107">
        <v>1233.0309999999999</v>
      </c>
      <c r="I220" s="43" t="s">
        <v>279</v>
      </c>
    </row>
    <row r="221" spans="1:9" x14ac:dyDescent="0.25">
      <c r="A221" s="43" t="s">
        <v>270</v>
      </c>
      <c r="B221" s="43" t="s">
        <v>520</v>
      </c>
      <c r="C221" s="43" t="s">
        <v>533</v>
      </c>
      <c r="D221" s="43" t="s">
        <v>604</v>
      </c>
      <c r="E221" s="43" t="s">
        <v>605</v>
      </c>
      <c r="F221" s="43" t="s">
        <v>385</v>
      </c>
      <c r="G221" s="107" t="s">
        <v>570</v>
      </c>
      <c r="H221" s="107">
        <v>212.74599999999998</v>
      </c>
      <c r="I221" s="43" t="s">
        <v>279</v>
      </c>
    </row>
    <row r="222" spans="1:9" x14ac:dyDescent="0.25">
      <c r="A222" s="43" t="s">
        <v>270</v>
      </c>
      <c r="B222" s="43" t="s">
        <v>520</v>
      </c>
      <c r="C222" s="43" t="s">
        <v>533</v>
      </c>
      <c r="D222" s="43" t="s">
        <v>606</v>
      </c>
      <c r="E222" s="43" t="s">
        <v>607</v>
      </c>
      <c r="F222" s="43" t="s">
        <v>385</v>
      </c>
      <c r="G222" s="107" t="s">
        <v>570</v>
      </c>
      <c r="H222" s="107">
        <v>31.261000000000003</v>
      </c>
      <c r="I222" s="43" t="s">
        <v>279</v>
      </c>
    </row>
    <row r="223" spans="1:9" x14ac:dyDescent="0.25">
      <c r="A223" s="43" t="s">
        <v>270</v>
      </c>
      <c r="B223" s="43" t="s">
        <v>520</v>
      </c>
      <c r="C223" s="43" t="s">
        <v>533</v>
      </c>
      <c r="D223" s="43" t="s">
        <v>608</v>
      </c>
      <c r="E223" s="43" t="s">
        <v>609</v>
      </c>
      <c r="F223" s="43" t="s">
        <v>385</v>
      </c>
      <c r="G223" s="107" t="s">
        <v>570</v>
      </c>
      <c r="H223" s="107">
        <v>10.285</v>
      </c>
      <c r="I223" s="43" t="s">
        <v>279</v>
      </c>
    </row>
    <row r="224" spans="1:9" x14ac:dyDescent="0.25">
      <c r="A224" s="43" t="s">
        <v>270</v>
      </c>
      <c r="B224" s="43" t="s">
        <v>520</v>
      </c>
      <c r="C224" s="43" t="s">
        <v>533</v>
      </c>
      <c r="D224" s="43" t="s">
        <v>610</v>
      </c>
      <c r="E224" s="43" t="s">
        <v>611</v>
      </c>
      <c r="F224" s="43" t="s">
        <v>385</v>
      </c>
      <c r="G224" s="107" t="s">
        <v>570</v>
      </c>
      <c r="H224" s="107">
        <v>24.364999999999998</v>
      </c>
      <c r="I224" s="43" t="s">
        <v>279</v>
      </c>
    </row>
    <row r="225" spans="1:9" x14ac:dyDescent="0.25">
      <c r="A225" s="43" t="s">
        <v>270</v>
      </c>
      <c r="B225" s="43" t="s">
        <v>520</v>
      </c>
      <c r="C225" s="43" t="s">
        <v>533</v>
      </c>
      <c r="D225" s="43" t="s">
        <v>612</v>
      </c>
      <c r="E225" s="43" t="s">
        <v>613</v>
      </c>
      <c r="F225" s="43" t="s">
        <v>385</v>
      </c>
      <c r="G225" s="107" t="s">
        <v>570</v>
      </c>
      <c r="H225" s="107">
        <v>7.3280000000000003</v>
      </c>
      <c r="I225" s="43" t="s">
        <v>279</v>
      </c>
    </row>
    <row r="226" spans="1:9" x14ac:dyDescent="0.25">
      <c r="A226" s="43" t="s">
        <v>270</v>
      </c>
      <c r="B226" s="43" t="s">
        <v>520</v>
      </c>
      <c r="C226" s="43" t="s">
        <v>533</v>
      </c>
      <c r="D226" s="43" t="s">
        <v>614</v>
      </c>
      <c r="E226" s="43" t="s">
        <v>615</v>
      </c>
      <c r="F226" s="43" t="s">
        <v>385</v>
      </c>
      <c r="G226" s="107" t="s">
        <v>570</v>
      </c>
      <c r="H226" s="107">
        <v>43.988</v>
      </c>
      <c r="I226" s="43" t="s">
        <v>279</v>
      </c>
    </row>
    <row r="227" spans="1:9" x14ac:dyDescent="0.25">
      <c r="A227" s="43" t="s">
        <v>270</v>
      </c>
      <c r="B227" s="43" t="s">
        <v>520</v>
      </c>
      <c r="C227" s="43" t="s">
        <v>533</v>
      </c>
      <c r="D227" s="43" t="s">
        <v>616</v>
      </c>
      <c r="E227" s="43" t="s">
        <v>617</v>
      </c>
      <c r="F227" s="43" t="s">
        <v>385</v>
      </c>
      <c r="G227" s="107" t="s">
        <v>570</v>
      </c>
      <c r="H227" s="107">
        <v>4.8540000000000001</v>
      </c>
      <c r="I227" s="43" t="s">
        <v>279</v>
      </c>
    </row>
    <row r="228" spans="1:9" x14ac:dyDescent="0.25">
      <c r="A228" s="43" t="s">
        <v>270</v>
      </c>
      <c r="B228" s="43" t="s">
        <v>520</v>
      </c>
      <c r="C228" s="43" t="s">
        <v>533</v>
      </c>
      <c r="D228" s="43" t="s">
        <v>618</v>
      </c>
      <c r="E228" s="43" t="s">
        <v>619</v>
      </c>
      <c r="F228" s="43" t="s">
        <v>385</v>
      </c>
      <c r="G228" s="107" t="s">
        <v>570</v>
      </c>
      <c r="H228" s="107">
        <v>39.133000000000003</v>
      </c>
      <c r="I228" s="43" t="s">
        <v>279</v>
      </c>
    </row>
    <row r="229" spans="1:9" x14ac:dyDescent="0.25">
      <c r="A229" s="43" t="s">
        <v>270</v>
      </c>
      <c r="B229" s="43" t="s">
        <v>520</v>
      </c>
      <c r="C229" s="43" t="s">
        <v>533</v>
      </c>
      <c r="D229" s="43" t="s">
        <v>620</v>
      </c>
      <c r="E229" s="43" t="s">
        <v>621</v>
      </c>
      <c r="F229" s="43" t="s">
        <v>385</v>
      </c>
      <c r="G229" s="107" t="s">
        <v>570</v>
      </c>
      <c r="H229" s="107">
        <v>585.64300000000003</v>
      </c>
      <c r="I229" s="43" t="s">
        <v>279</v>
      </c>
    </row>
    <row r="230" spans="1:9" x14ac:dyDescent="0.25">
      <c r="A230" s="43" t="s">
        <v>270</v>
      </c>
      <c r="B230" s="43" t="s">
        <v>520</v>
      </c>
      <c r="C230" s="43" t="s">
        <v>533</v>
      </c>
      <c r="D230" s="43" t="s">
        <v>622</v>
      </c>
      <c r="E230" s="43" t="s">
        <v>623</v>
      </c>
      <c r="F230" s="43" t="s">
        <v>385</v>
      </c>
      <c r="G230" s="107" t="s">
        <v>570</v>
      </c>
      <c r="H230" s="107">
        <v>13.621</v>
      </c>
      <c r="I230" s="43" t="s">
        <v>279</v>
      </c>
    </row>
    <row r="231" spans="1:9" x14ac:dyDescent="0.25">
      <c r="A231" s="43" t="s">
        <v>270</v>
      </c>
      <c r="B231" s="43" t="s">
        <v>520</v>
      </c>
      <c r="C231" s="43" t="s">
        <v>533</v>
      </c>
      <c r="D231" s="43" t="s">
        <v>624</v>
      </c>
      <c r="E231" s="43" t="s">
        <v>625</v>
      </c>
      <c r="F231" s="43" t="s">
        <v>385</v>
      </c>
      <c r="G231" s="107" t="s">
        <v>570</v>
      </c>
      <c r="H231" s="107">
        <v>8.91</v>
      </c>
      <c r="I231" s="43" t="s">
        <v>279</v>
      </c>
    </row>
    <row r="232" spans="1:9" x14ac:dyDescent="0.25">
      <c r="A232" s="43" t="s">
        <v>270</v>
      </c>
      <c r="B232" s="43" t="s">
        <v>520</v>
      </c>
      <c r="C232" s="43" t="s">
        <v>533</v>
      </c>
      <c r="D232" s="43" t="s">
        <v>626</v>
      </c>
      <c r="E232" s="43" t="s">
        <v>627</v>
      </c>
      <c r="F232" s="43" t="s">
        <v>385</v>
      </c>
      <c r="G232" s="107" t="s">
        <v>570</v>
      </c>
      <c r="H232" s="107">
        <v>18.285</v>
      </c>
      <c r="I232" s="43" t="s">
        <v>279</v>
      </c>
    </row>
    <row r="233" spans="1:9" x14ac:dyDescent="0.25">
      <c r="A233" s="43" t="s">
        <v>270</v>
      </c>
      <c r="B233" s="43" t="s">
        <v>520</v>
      </c>
      <c r="C233" s="43" t="s">
        <v>533</v>
      </c>
      <c r="D233" s="43" t="s">
        <v>628</v>
      </c>
      <c r="E233" s="43" t="s">
        <v>629</v>
      </c>
      <c r="F233" s="43" t="s">
        <v>385</v>
      </c>
      <c r="G233" s="107" t="s">
        <v>570</v>
      </c>
      <c r="H233" s="107">
        <v>6.0830000000000002</v>
      </c>
      <c r="I233" s="43" t="s">
        <v>279</v>
      </c>
    </row>
    <row r="234" spans="1:9" x14ac:dyDescent="0.25">
      <c r="A234" s="43" t="s">
        <v>270</v>
      </c>
      <c r="B234" s="43" t="s">
        <v>520</v>
      </c>
      <c r="C234" s="43" t="s">
        <v>533</v>
      </c>
      <c r="D234" s="43" t="s">
        <v>630</v>
      </c>
      <c r="E234" s="43" t="s">
        <v>631</v>
      </c>
      <c r="F234" s="43" t="s">
        <v>385</v>
      </c>
      <c r="G234" s="107" t="s">
        <v>570</v>
      </c>
      <c r="H234" s="107">
        <v>12.202</v>
      </c>
      <c r="I234" s="43" t="s">
        <v>279</v>
      </c>
    </row>
    <row r="235" spans="1:9" x14ac:dyDescent="0.25">
      <c r="A235" s="43" t="s">
        <v>270</v>
      </c>
      <c r="B235" s="43" t="s">
        <v>520</v>
      </c>
      <c r="C235" s="43" t="s">
        <v>533</v>
      </c>
      <c r="D235" s="43" t="s">
        <v>632</v>
      </c>
      <c r="E235" s="43" t="s">
        <v>633</v>
      </c>
      <c r="F235" s="43" t="s">
        <v>385</v>
      </c>
      <c r="G235" s="107" t="s">
        <v>570</v>
      </c>
      <c r="H235" s="107">
        <v>97.292000000000002</v>
      </c>
      <c r="I235" s="43" t="s">
        <v>279</v>
      </c>
    </row>
    <row r="236" spans="1:9" x14ac:dyDescent="0.25">
      <c r="A236" s="43" t="s">
        <v>270</v>
      </c>
      <c r="B236" s="43" t="s">
        <v>520</v>
      </c>
      <c r="C236" s="43" t="s">
        <v>533</v>
      </c>
      <c r="D236" s="43" t="s">
        <v>634</v>
      </c>
      <c r="E236" s="43" t="s">
        <v>635</v>
      </c>
      <c r="F236" s="43" t="s">
        <v>385</v>
      </c>
      <c r="G236" s="107" t="s">
        <v>570</v>
      </c>
      <c r="H236" s="107">
        <v>54.699999999999996</v>
      </c>
      <c r="I236" s="43" t="s">
        <v>279</v>
      </c>
    </row>
    <row r="237" spans="1:9" x14ac:dyDescent="0.25">
      <c r="A237" s="43" t="s">
        <v>270</v>
      </c>
      <c r="B237" s="43" t="s">
        <v>520</v>
      </c>
      <c r="C237" s="43" t="s">
        <v>533</v>
      </c>
      <c r="D237" s="43" t="s">
        <v>636</v>
      </c>
      <c r="E237" s="43" t="s">
        <v>637</v>
      </c>
      <c r="F237" s="43" t="s">
        <v>385</v>
      </c>
      <c r="G237" s="107" t="s">
        <v>570</v>
      </c>
      <c r="H237" s="107">
        <v>36.137</v>
      </c>
      <c r="I237" s="43" t="s">
        <v>279</v>
      </c>
    </row>
    <row r="238" spans="1:9" x14ac:dyDescent="0.25">
      <c r="A238" s="43" t="s">
        <v>270</v>
      </c>
      <c r="B238" s="43" t="s">
        <v>520</v>
      </c>
      <c r="C238" s="43" t="s">
        <v>533</v>
      </c>
      <c r="D238" s="43" t="s">
        <v>638</v>
      </c>
      <c r="E238" s="43" t="s">
        <v>639</v>
      </c>
      <c r="F238" s="43" t="s">
        <v>385</v>
      </c>
      <c r="G238" s="107" t="s">
        <v>570</v>
      </c>
      <c r="H238" s="107">
        <v>6.4550000000000001</v>
      </c>
      <c r="I238" s="43" t="s">
        <v>279</v>
      </c>
    </row>
    <row r="239" spans="1:9" x14ac:dyDescent="0.25">
      <c r="A239" s="43" t="s">
        <v>270</v>
      </c>
      <c r="B239" s="43" t="s">
        <v>520</v>
      </c>
      <c r="C239" s="43" t="s">
        <v>533</v>
      </c>
      <c r="D239" s="43" t="s">
        <v>640</v>
      </c>
      <c r="E239" s="43" t="s">
        <v>641</v>
      </c>
      <c r="F239" s="43" t="s">
        <v>385</v>
      </c>
      <c r="G239" s="107" t="s">
        <v>570</v>
      </c>
      <c r="H239" s="107">
        <v>17.303999999999998</v>
      </c>
      <c r="I239" s="43" t="s">
        <v>279</v>
      </c>
    </row>
    <row r="240" spans="1:9" x14ac:dyDescent="0.25">
      <c r="A240" s="43" t="s">
        <v>270</v>
      </c>
      <c r="B240" s="43" t="s">
        <v>520</v>
      </c>
      <c r="C240" s="43" t="s">
        <v>533</v>
      </c>
      <c r="D240" s="43" t="s">
        <v>642</v>
      </c>
      <c r="E240" s="43" t="s">
        <v>643</v>
      </c>
      <c r="F240" s="43" t="s">
        <v>385</v>
      </c>
      <c r="G240" s="107" t="s">
        <v>570</v>
      </c>
      <c r="H240" s="107">
        <v>14.914999999999999</v>
      </c>
      <c r="I240" s="43" t="s">
        <v>279</v>
      </c>
    </row>
    <row r="241" spans="1:9" x14ac:dyDescent="0.25">
      <c r="A241" s="43" t="s">
        <v>270</v>
      </c>
      <c r="B241" s="43" t="s">
        <v>520</v>
      </c>
      <c r="C241" s="43" t="s">
        <v>533</v>
      </c>
      <c r="D241" s="43" t="s">
        <v>644</v>
      </c>
      <c r="E241" s="43" t="s">
        <v>645</v>
      </c>
      <c r="F241" s="43" t="s">
        <v>385</v>
      </c>
      <c r="G241" s="107" t="s">
        <v>570</v>
      </c>
      <c r="H241" s="107">
        <v>5.7919999999999998</v>
      </c>
      <c r="I241" s="43" t="s">
        <v>279</v>
      </c>
    </row>
    <row r="242" spans="1:9" x14ac:dyDescent="0.25">
      <c r="A242" s="43" t="s">
        <v>270</v>
      </c>
      <c r="B242" s="43" t="s">
        <v>520</v>
      </c>
      <c r="C242" s="43" t="s">
        <v>533</v>
      </c>
      <c r="D242" s="43" t="s">
        <v>646</v>
      </c>
      <c r="E242" s="43" t="s">
        <v>647</v>
      </c>
      <c r="F242" s="43" t="s">
        <v>385</v>
      </c>
      <c r="G242" s="107" t="s">
        <v>570</v>
      </c>
      <c r="H242" s="107">
        <v>13.917</v>
      </c>
      <c r="I242" s="43" t="s">
        <v>279</v>
      </c>
    </row>
    <row r="243" spans="1:9" x14ac:dyDescent="0.25">
      <c r="A243" s="43" t="s">
        <v>270</v>
      </c>
      <c r="B243" s="43" t="s">
        <v>520</v>
      </c>
      <c r="C243" s="43" t="s">
        <v>533</v>
      </c>
      <c r="D243" s="43" t="s">
        <v>648</v>
      </c>
      <c r="E243" s="43" t="s">
        <v>649</v>
      </c>
      <c r="F243" s="43" t="s">
        <v>385</v>
      </c>
      <c r="G243" s="107" t="s">
        <v>570</v>
      </c>
      <c r="H243" s="107">
        <v>28.832999999999998</v>
      </c>
      <c r="I243" s="43" t="s">
        <v>279</v>
      </c>
    </row>
    <row r="244" spans="1:9" x14ac:dyDescent="0.25">
      <c r="A244" s="43" t="s">
        <v>270</v>
      </c>
      <c r="B244" s="43" t="s">
        <v>520</v>
      </c>
      <c r="C244" s="43" t="s">
        <v>533</v>
      </c>
      <c r="D244" s="43" t="s">
        <v>650</v>
      </c>
      <c r="E244" s="43" t="s">
        <v>651</v>
      </c>
      <c r="F244" s="43" t="s">
        <v>385</v>
      </c>
      <c r="G244" s="107" t="s">
        <v>570</v>
      </c>
      <c r="H244" s="107">
        <v>6.21</v>
      </c>
      <c r="I244" s="43" t="s">
        <v>279</v>
      </c>
    </row>
    <row r="245" spans="1:9" x14ac:dyDescent="0.25">
      <c r="A245" s="43" t="s">
        <v>270</v>
      </c>
      <c r="B245" s="43" t="s">
        <v>520</v>
      </c>
      <c r="C245" s="43" t="s">
        <v>533</v>
      </c>
      <c r="D245" s="43" t="s">
        <v>652</v>
      </c>
      <c r="E245" s="43" t="s">
        <v>653</v>
      </c>
      <c r="F245" s="43" t="s">
        <v>385</v>
      </c>
      <c r="G245" s="107" t="s">
        <v>570</v>
      </c>
      <c r="H245" s="107">
        <v>14.145</v>
      </c>
      <c r="I245" s="43" t="s">
        <v>279</v>
      </c>
    </row>
    <row r="246" spans="1:9" x14ac:dyDescent="0.25">
      <c r="A246" s="43" t="s">
        <v>270</v>
      </c>
      <c r="B246" s="43" t="s">
        <v>520</v>
      </c>
      <c r="C246" s="43" t="s">
        <v>533</v>
      </c>
      <c r="D246" s="43" t="s">
        <v>654</v>
      </c>
      <c r="E246" s="43" t="s">
        <v>655</v>
      </c>
      <c r="F246" s="43" t="s">
        <v>385</v>
      </c>
      <c r="G246" s="107" t="s">
        <v>570</v>
      </c>
      <c r="H246" s="107">
        <v>78.191999999999993</v>
      </c>
      <c r="I246" s="43" t="s">
        <v>279</v>
      </c>
    </row>
    <row r="247" spans="1:9" x14ac:dyDescent="0.25">
      <c r="A247" s="43" t="s">
        <v>270</v>
      </c>
      <c r="B247" s="43" t="s">
        <v>520</v>
      </c>
      <c r="C247" s="43" t="s">
        <v>533</v>
      </c>
      <c r="D247" s="43" t="s">
        <v>656</v>
      </c>
      <c r="E247" s="43" t="s">
        <v>657</v>
      </c>
      <c r="F247" s="43" t="s">
        <v>385</v>
      </c>
      <c r="G247" s="107" t="s">
        <v>570</v>
      </c>
      <c r="H247" s="107">
        <v>561.95899999999995</v>
      </c>
      <c r="I247" s="43" t="s">
        <v>279</v>
      </c>
    </row>
    <row r="248" spans="1:9" x14ac:dyDescent="0.25">
      <c r="A248" s="43" t="s">
        <v>270</v>
      </c>
      <c r="B248" s="43" t="s">
        <v>520</v>
      </c>
      <c r="C248" s="43" t="s">
        <v>533</v>
      </c>
      <c r="D248" s="43" t="s">
        <v>658</v>
      </c>
      <c r="E248" s="43" t="s">
        <v>659</v>
      </c>
      <c r="F248" s="43" t="s">
        <v>385</v>
      </c>
      <c r="G248" s="107" t="s">
        <v>570</v>
      </c>
      <c r="H248" s="107">
        <v>561.82100000000003</v>
      </c>
      <c r="I248" s="43" t="s">
        <v>279</v>
      </c>
    </row>
    <row r="249" spans="1:9" x14ac:dyDescent="0.25">
      <c r="A249" s="43" t="s">
        <v>270</v>
      </c>
      <c r="B249" s="43" t="s">
        <v>520</v>
      </c>
      <c r="C249" s="43" t="s">
        <v>533</v>
      </c>
      <c r="D249" s="43" t="s">
        <v>660</v>
      </c>
      <c r="E249" s="43" t="s">
        <v>661</v>
      </c>
      <c r="F249" s="43" t="s">
        <v>385</v>
      </c>
      <c r="G249" s="107" t="s">
        <v>570</v>
      </c>
      <c r="H249" s="107">
        <v>0.129</v>
      </c>
      <c r="I249" s="43" t="s">
        <v>279</v>
      </c>
    </row>
    <row r="250" spans="1:9" x14ac:dyDescent="0.25">
      <c r="A250" s="43" t="s">
        <v>270</v>
      </c>
      <c r="B250" s="43" t="s">
        <v>520</v>
      </c>
      <c r="C250" s="43" t="s">
        <v>533</v>
      </c>
      <c r="D250" s="43" t="s">
        <v>662</v>
      </c>
      <c r="E250" s="43" t="s">
        <v>663</v>
      </c>
      <c r="F250" s="43" t="s">
        <v>385</v>
      </c>
      <c r="G250" s="107" t="s">
        <v>570</v>
      </c>
      <c r="H250" s="107">
        <v>30.007000000000001</v>
      </c>
      <c r="I250" s="43" t="s">
        <v>279</v>
      </c>
    </row>
    <row r="251" spans="1:9" x14ac:dyDescent="0.25">
      <c r="A251" s="43" t="s">
        <v>270</v>
      </c>
      <c r="B251" s="43" t="s">
        <v>520</v>
      </c>
      <c r="C251" s="43" t="s">
        <v>533</v>
      </c>
      <c r="D251" s="43" t="s">
        <v>664</v>
      </c>
      <c r="E251" s="43" t="s">
        <v>665</v>
      </c>
      <c r="F251" s="43" t="s">
        <v>385</v>
      </c>
      <c r="G251" s="107" t="s">
        <v>570</v>
      </c>
      <c r="H251" s="107">
        <v>30.007000000000001</v>
      </c>
      <c r="I251" s="43" t="s">
        <v>279</v>
      </c>
    </row>
    <row r="252" spans="1:9" x14ac:dyDescent="0.25">
      <c r="A252" s="43" t="s">
        <v>270</v>
      </c>
      <c r="B252" s="43" t="s">
        <v>520</v>
      </c>
      <c r="C252" s="43" t="s">
        <v>533</v>
      </c>
      <c r="D252" s="43" t="s">
        <v>666</v>
      </c>
      <c r="E252" s="43" t="s">
        <v>667</v>
      </c>
      <c r="F252" s="43" t="s">
        <v>385</v>
      </c>
      <c r="G252" s="107" t="s">
        <v>570</v>
      </c>
      <c r="H252" s="107" t="s">
        <v>226</v>
      </c>
      <c r="I252" s="43" t="s">
        <v>279</v>
      </c>
    </row>
    <row r="253" spans="1:9" x14ac:dyDescent="0.25">
      <c r="A253" s="43" t="s">
        <v>270</v>
      </c>
      <c r="B253" s="43" t="s">
        <v>520</v>
      </c>
      <c r="C253" s="43" t="s">
        <v>533</v>
      </c>
      <c r="D253" s="43" t="s">
        <v>668</v>
      </c>
      <c r="E253" s="43" t="s">
        <v>669</v>
      </c>
      <c r="F253" s="43" t="s">
        <v>385</v>
      </c>
      <c r="G253" s="107" t="s">
        <v>570</v>
      </c>
      <c r="H253" s="107" t="s">
        <v>226</v>
      </c>
      <c r="I253" s="43" t="s">
        <v>279</v>
      </c>
    </row>
    <row r="254" spans="1:9" x14ac:dyDescent="0.25">
      <c r="A254" s="43" t="s">
        <v>270</v>
      </c>
      <c r="B254" s="43" t="s">
        <v>520</v>
      </c>
      <c r="C254" s="43" t="s">
        <v>533</v>
      </c>
      <c r="D254" s="43" t="s">
        <v>670</v>
      </c>
      <c r="E254" s="43" t="s">
        <v>671</v>
      </c>
      <c r="F254" s="43" t="s">
        <v>385</v>
      </c>
      <c r="G254" s="107" t="s">
        <v>570</v>
      </c>
      <c r="H254" s="107" t="s">
        <v>519</v>
      </c>
      <c r="I254" s="43" t="s">
        <v>279</v>
      </c>
    </row>
    <row r="255" spans="1:9" x14ac:dyDescent="0.25">
      <c r="A255" s="43" t="s">
        <v>270</v>
      </c>
      <c r="B255" s="43" t="s">
        <v>520</v>
      </c>
      <c r="C255" s="43" t="s">
        <v>533</v>
      </c>
      <c r="D255" s="43" t="s">
        <v>672</v>
      </c>
      <c r="E255" s="43" t="s">
        <v>673</v>
      </c>
      <c r="F255" s="43" t="s">
        <v>385</v>
      </c>
      <c r="G255" s="107" t="s">
        <v>570</v>
      </c>
      <c r="H255" s="107" t="s">
        <v>519</v>
      </c>
      <c r="I255" s="43" t="s">
        <v>279</v>
      </c>
    </row>
    <row r="256" spans="1:9" x14ac:dyDescent="0.25">
      <c r="A256" s="43" t="s">
        <v>270</v>
      </c>
      <c r="B256" s="43" t="s">
        <v>520</v>
      </c>
      <c r="C256" s="43" t="s">
        <v>533</v>
      </c>
      <c r="D256" s="43" t="s">
        <v>674</v>
      </c>
      <c r="E256" s="43" t="s">
        <v>675</v>
      </c>
      <c r="F256" s="43" t="s">
        <v>385</v>
      </c>
      <c r="G256" s="107" t="s">
        <v>570</v>
      </c>
      <c r="H256" s="107" t="s">
        <v>519</v>
      </c>
      <c r="I256" s="43" t="s">
        <v>279</v>
      </c>
    </row>
    <row r="257" spans="1:9" x14ac:dyDescent="0.25">
      <c r="A257" s="43" t="s">
        <v>270</v>
      </c>
      <c r="B257" s="43" t="s">
        <v>520</v>
      </c>
      <c r="C257" s="43" t="s">
        <v>533</v>
      </c>
      <c r="D257" s="43" t="s">
        <v>676</v>
      </c>
      <c r="E257" s="43" t="s">
        <v>677</v>
      </c>
      <c r="F257" s="43" t="s">
        <v>385</v>
      </c>
      <c r="G257" s="107" t="s">
        <v>570</v>
      </c>
      <c r="H257" s="107" t="s">
        <v>519</v>
      </c>
      <c r="I257" s="43" t="s">
        <v>279</v>
      </c>
    </row>
    <row r="258" spans="1:9" x14ac:dyDescent="0.25">
      <c r="A258" s="43" t="s">
        <v>270</v>
      </c>
      <c r="B258" s="43" t="s">
        <v>520</v>
      </c>
      <c r="C258" s="43" t="s">
        <v>533</v>
      </c>
      <c r="D258" s="43" t="s">
        <v>678</v>
      </c>
      <c r="E258" s="43" t="s">
        <v>679</v>
      </c>
      <c r="F258" s="43" t="s">
        <v>385</v>
      </c>
      <c r="G258" s="107" t="s">
        <v>570</v>
      </c>
      <c r="H258" s="107" t="s">
        <v>519</v>
      </c>
      <c r="I258" s="43" t="s">
        <v>279</v>
      </c>
    </row>
    <row r="259" spans="1:9" x14ac:dyDescent="0.25">
      <c r="A259" s="43" t="s">
        <v>270</v>
      </c>
      <c r="B259" s="43" t="s">
        <v>520</v>
      </c>
      <c r="C259" s="43" t="s">
        <v>533</v>
      </c>
      <c r="D259" s="43" t="s">
        <v>680</v>
      </c>
      <c r="E259" s="43" t="s">
        <v>681</v>
      </c>
      <c r="F259" s="43" t="s">
        <v>385</v>
      </c>
      <c r="G259" s="107" t="s">
        <v>570</v>
      </c>
      <c r="H259" s="107" t="s">
        <v>519</v>
      </c>
      <c r="I259" s="43" t="s">
        <v>279</v>
      </c>
    </row>
    <row r="260" spans="1:9" x14ac:dyDescent="0.25">
      <c r="A260" s="43" t="s">
        <v>270</v>
      </c>
      <c r="B260" s="43" t="s">
        <v>520</v>
      </c>
      <c r="C260" s="43" t="s">
        <v>533</v>
      </c>
      <c r="D260" s="43" t="s">
        <v>682</v>
      </c>
      <c r="E260" s="43" t="s">
        <v>683</v>
      </c>
      <c r="F260" s="43" t="s">
        <v>385</v>
      </c>
      <c r="G260" s="107" t="s">
        <v>570</v>
      </c>
      <c r="H260" s="107" t="s">
        <v>519</v>
      </c>
      <c r="I260" s="43" t="s">
        <v>279</v>
      </c>
    </row>
    <row r="261" spans="1:9" x14ac:dyDescent="0.25">
      <c r="A261" s="43" t="s">
        <v>270</v>
      </c>
      <c r="B261" s="43" t="s">
        <v>520</v>
      </c>
      <c r="C261" s="43" t="s">
        <v>533</v>
      </c>
      <c r="D261" s="43" t="s">
        <v>684</v>
      </c>
      <c r="E261" s="43" t="s">
        <v>685</v>
      </c>
      <c r="F261" s="43" t="s">
        <v>385</v>
      </c>
      <c r="G261" s="107" t="s">
        <v>570</v>
      </c>
      <c r="H261" s="107" t="s">
        <v>519</v>
      </c>
      <c r="I261" s="43" t="s">
        <v>279</v>
      </c>
    </row>
    <row r="262" spans="1:9" x14ac:dyDescent="0.25">
      <c r="A262" s="43" t="s">
        <v>270</v>
      </c>
      <c r="B262" s="43" t="s">
        <v>520</v>
      </c>
      <c r="C262" s="43" t="s">
        <v>533</v>
      </c>
      <c r="D262" s="43" t="s">
        <v>686</v>
      </c>
      <c r="E262" s="43" t="s">
        <v>687</v>
      </c>
      <c r="F262" s="43" t="s">
        <v>385</v>
      </c>
      <c r="G262" s="107" t="s">
        <v>570</v>
      </c>
      <c r="H262" s="107" t="s">
        <v>519</v>
      </c>
      <c r="I262" s="43" t="s">
        <v>279</v>
      </c>
    </row>
    <row r="263" spans="1:9" x14ac:dyDescent="0.25">
      <c r="A263" s="43" t="s">
        <v>270</v>
      </c>
      <c r="B263" s="43" t="s">
        <v>520</v>
      </c>
      <c r="C263" s="43" t="s">
        <v>533</v>
      </c>
      <c r="D263" s="43" t="s">
        <v>688</v>
      </c>
      <c r="E263" s="43" t="s">
        <v>689</v>
      </c>
      <c r="F263" s="43" t="s">
        <v>385</v>
      </c>
      <c r="G263" s="107" t="s">
        <v>570</v>
      </c>
      <c r="H263" s="107" t="s">
        <v>519</v>
      </c>
      <c r="I263" s="43" t="s">
        <v>279</v>
      </c>
    </row>
    <row r="264" spans="1:9" x14ac:dyDescent="0.25">
      <c r="A264" s="43" t="s">
        <v>270</v>
      </c>
      <c r="B264" s="43" t="s">
        <v>520</v>
      </c>
      <c r="C264" s="43" t="s">
        <v>533</v>
      </c>
      <c r="D264" s="43" t="s">
        <v>690</v>
      </c>
      <c r="E264" s="43" t="s">
        <v>691</v>
      </c>
      <c r="F264" s="43" t="s">
        <v>385</v>
      </c>
      <c r="G264" s="107" t="s">
        <v>570</v>
      </c>
      <c r="H264" s="107" t="s">
        <v>519</v>
      </c>
      <c r="I264" s="43" t="s">
        <v>279</v>
      </c>
    </row>
    <row r="265" spans="1:9" x14ac:dyDescent="0.25">
      <c r="A265" s="43" t="s">
        <v>270</v>
      </c>
      <c r="B265" s="43" t="s">
        <v>520</v>
      </c>
      <c r="C265" s="43" t="s">
        <v>533</v>
      </c>
      <c r="D265" s="43" t="s">
        <v>692</v>
      </c>
      <c r="E265" s="43" t="s">
        <v>693</v>
      </c>
      <c r="F265" s="43" t="s">
        <v>385</v>
      </c>
      <c r="G265" s="107" t="s">
        <v>570</v>
      </c>
      <c r="H265" s="107" t="s">
        <v>519</v>
      </c>
      <c r="I265" s="43" t="s">
        <v>279</v>
      </c>
    </row>
    <row r="266" spans="1:9" x14ac:dyDescent="0.25">
      <c r="A266" s="43" t="s">
        <v>270</v>
      </c>
      <c r="B266" s="43" t="s">
        <v>520</v>
      </c>
      <c r="C266" s="43" t="s">
        <v>533</v>
      </c>
      <c r="D266" s="43" t="s">
        <v>694</v>
      </c>
      <c r="E266" s="43" t="s">
        <v>695</v>
      </c>
      <c r="F266" s="43" t="s">
        <v>385</v>
      </c>
      <c r="G266" s="107" t="s">
        <v>570</v>
      </c>
      <c r="H266" s="107" t="s">
        <v>519</v>
      </c>
      <c r="I266" s="43" t="s">
        <v>279</v>
      </c>
    </row>
    <row r="267" spans="1:9" x14ac:dyDescent="0.25">
      <c r="A267" s="43" t="s">
        <v>270</v>
      </c>
      <c r="B267" s="43" t="s">
        <v>520</v>
      </c>
      <c r="C267" s="43" t="s">
        <v>533</v>
      </c>
      <c r="D267" s="43" t="s">
        <v>696</v>
      </c>
      <c r="E267" s="43" t="s">
        <v>697</v>
      </c>
      <c r="F267" s="43" t="s">
        <v>385</v>
      </c>
      <c r="G267" s="107" t="s">
        <v>570</v>
      </c>
      <c r="H267" s="107" t="s">
        <v>519</v>
      </c>
      <c r="I267" s="43" t="s">
        <v>279</v>
      </c>
    </row>
    <row r="268" spans="1:9" x14ac:dyDescent="0.25">
      <c r="A268" s="43" t="s">
        <v>270</v>
      </c>
      <c r="B268" s="43" t="s">
        <v>520</v>
      </c>
      <c r="C268" s="43" t="s">
        <v>533</v>
      </c>
      <c r="D268" s="43" t="s">
        <v>698</v>
      </c>
      <c r="E268" s="43" t="s">
        <v>699</v>
      </c>
      <c r="F268" s="43" t="s">
        <v>385</v>
      </c>
      <c r="G268" s="107" t="s">
        <v>570</v>
      </c>
      <c r="H268" s="107" t="s">
        <v>519</v>
      </c>
      <c r="I268" s="43" t="s">
        <v>279</v>
      </c>
    </row>
    <row r="269" spans="1:9" x14ac:dyDescent="0.25">
      <c r="A269" s="43" t="s">
        <v>270</v>
      </c>
      <c r="B269" s="43" t="s">
        <v>520</v>
      </c>
      <c r="C269" s="43" t="s">
        <v>533</v>
      </c>
      <c r="D269" s="43" t="s">
        <v>700</v>
      </c>
      <c r="E269" s="43" t="s">
        <v>701</v>
      </c>
      <c r="F269" s="43" t="s">
        <v>385</v>
      </c>
      <c r="G269" s="107" t="s">
        <v>570</v>
      </c>
      <c r="H269" s="107" t="s">
        <v>519</v>
      </c>
      <c r="I269" s="43" t="s">
        <v>279</v>
      </c>
    </row>
    <row r="270" spans="1:9" x14ac:dyDescent="0.25">
      <c r="A270" s="43" t="s">
        <v>270</v>
      </c>
      <c r="B270" s="43" t="s">
        <v>520</v>
      </c>
      <c r="C270" s="43" t="s">
        <v>533</v>
      </c>
      <c r="D270" s="43" t="s">
        <v>702</v>
      </c>
      <c r="E270" s="43" t="s">
        <v>703</v>
      </c>
      <c r="F270" s="43" t="s">
        <v>385</v>
      </c>
      <c r="G270" s="107" t="s">
        <v>570</v>
      </c>
      <c r="H270" s="107" t="s">
        <v>519</v>
      </c>
      <c r="I270" s="43" t="s">
        <v>279</v>
      </c>
    </row>
    <row r="271" spans="1:9" x14ac:dyDescent="0.25">
      <c r="A271" s="43" t="s">
        <v>270</v>
      </c>
      <c r="B271" s="43" t="s">
        <v>520</v>
      </c>
      <c r="C271" s="43" t="s">
        <v>533</v>
      </c>
      <c r="D271" s="43" t="s">
        <v>704</v>
      </c>
      <c r="E271" s="43" t="s">
        <v>705</v>
      </c>
      <c r="F271" s="43" t="s">
        <v>385</v>
      </c>
      <c r="G271" s="107" t="s">
        <v>570</v>
      </c>
      <c r="H271" s="107" t="s">
        <v>519</v>
      </c>
      <c r="I271" s="43" t="s">
        <v>279</v>
      </c>
    </row>
    <row r="272" spans="1:9" x14ac:dyDescent="0.25">
      <c r="A272" s="43" t="s">
        <v>270</v>
      </c>
      <c r="B272" s="43" t="s">
        <v>520</v>
      </c>
      <c r="C272" s="43" t="s">
        <v>533</v>
      </c>
      <c r="D272" s="43" t="s">
        <v>706</v>
      </c>
      <c r="E272" s="43" t="s">
        <v>707</v>
      </c>
      <c r="F272" s="43" t="s">
        <v>385</v>
      </c>
      <c r="G272" s="107" t="s">
        <v>570</v>
      </c>
      <c r="H272" s="107" t="s">
        <v>519</v>
      </c>
      <c r="I272" s="43" t="s">
        <v>279</v>
      </c>
    </row>
    <row r="273" spans="1:9" x14ac:dyDescent="0.25">
      <c r="A273" s="43" t="s">
        <v>270</v>
      </c>
      <c r="B273" s="43" t="s">
        <v>520</v>
      </c>
      <c r="C273" s="43" t="s">
        <v>533</v>
      </c>
      <c r="D273" s="43" t="s">
        <v>708</v>
      </c>
      <c r="E273" s="43" t="s">
        <v>709</v>
      </c>
      <c r="F273" s="43" t="s">
        <v>385</v>
      </c>
      <c r="G273" s="107" t="s">
        <v>570</v>
      </c>
      <c r="H273" s="107" t="s">
        <v>519</v>
      </c>
      <c r="I273" s="43" t="s">
        <v>279</v>
      </c>
    </row>
    <row r="274" spans="1:9" x14ac:dyDescent="0.25">
      <c r="A274" s="43" t="s">
        <v>270</v>
      </c>
      <c r="B274" s="43" t="s">
        <v>520</v>
      </c>
      <c r="C274" s="43" t="s">
        <v>533</v>
      </c>
      <c r="D274" s="43" t="s">
        <v>710</v>
      </c>
      <c r="E274" s="43" t="s">
        <v>711</v>
      </c>
      <c r="F274" s="43" t="s">
        <v>385</v>
      </c>
      <c r="G274" s="107" t="s">
        <v>570</v>
      </c>
      <c r="H274" s="107" t="s">
        <v>519</v>
      </c>
      <c r="I274" s="43" t="s">
        <v>279</v>
      </c>
    </row>
    <row r="275" spans="1:9" x14ac:dyDescent="0.25">
      <c r="A275" s="43" t="s">
        <v>270</v>
      </c>
      <c r="B275" s="43" t="s">
        <v>520</v>
      </c>
      <c r="C275" s="43" t="s">
        <v>533</v>
      </c>
      <c r="D275" s="43" t="s">
        <v>712</v>
      </c>
      <c r="E275" s="43" t="s">
        <v>713</v>
      </c>
      <c r="F275" s="43" t="s">
        <v>385</v>
      </c>
      <c r="G275" s="107" t="s">
        <v>570</v>
      </c>
      <c r="H275" s="107" t="s">
        <v>519</v>
      </c>
      <c r="I275" s="43" t="s">
        <v>279</v>
      </c>
    </row>
    <row r="276" spans="1:9" x14ac:dyDescent="0.25">
      <c r="A276" s="43" t="s">
        <v>270</v>
      </c>
      <c r="B276" s="43" t="s">
        <v>520</v>
      </c>
      <c r="C276" s="43" t="s">
        <v>533</v>
      </c>
      <c r="D276" s="43" t="s">
        <v>714</v>
      </c>
      <c r="E276" s="43" t="s">
        <v>715</v>
      </c>
      <c r="F276" s="43" t="s">
        <v>385</v>
      </c>
      <c r="G276" s="107" t="s">
        <v>570</v>
      </c>
      <c r="H276" s="107" t="s">
        <v>519</v>
      </c>
      <c r="I276" s="43" t="s">
        <v>279</v>
      </c>
    </row>
    <row r="277" spans="1:9" x14ac:dyDescent="0.25">
      <c r="A277" s="43" t="s">
        <v>270</v>
      </c>
      <c r="B277" s="43" t="s">
        <v>520</v>
      </c>
      <c r="C277" s="43" t="s">
        <v>533</v>
      </c>
      <c r="D277" s="43" t="s">
        <v>716</v>
      </c>
      <c r="E277" s="43" t="s">
        <v>717</v>
      </c>
      <c r="F277" s="43" t="s">
        <v>385</v>
      </c>
      <c r="G277" s="107" t="s">
        <v>570</v>
      </c>
      <c r="H277" s="107" t="s">
        <v>519</v>
      </c>
      <c r="I277" s="43" t="s">
        <v>279</v>
      </c>
    </row>
    <row r="278" spans="1:9" x14ac:dyDescent="0.25">
      <c r="A278" s="43" t="s">
        <v>270</v>
      </c>
      <c r="B278" s="43" t="s">
        <v>520</v>
      </c>
      <c r="C278" s="43" t="s">
        <v>533</v>
      </c>
      <c r="D278" s="43" t="s">
        <v>718</v>
      </c>
      <c r="E278" s="43" t="s">
        <v>719</v>
      </c>
      <c r="F278" s="43" t="s">
        <v>385</v>
      </c>
      <c r="G278" s="107" t="s">
        <v>570</v>
      </c>
      <c r="H278" s="107" t="s">
        <v>519</v>
      </c>
      <c r="I278" s="43" t="s">
        <v>279</v>
      </c>
    </row>
    <row r="279" spans="1:9" x14ac:dyDescent="0.25">
      <c r="A279" s="43" t="s">
        <v>270</v>
      </c>
      <c r="B279" s="43" t="s">
        <v>520</v>
      </c>
      <c r="C279" s="43" t="s">
        <v>533</v>
      </c>
      <c r="D279" s="43" t="s">
        <v>720</v>
      </c>
      <c r="E279" s="43" t="s">
        <v>721</v>
      </c>
      <c r="F279" s="43" t="s">
        <v>385</v>
      </c>
      <c r="G279" s="107" t="s">
        <v>570</v>
      </c>
      <c r="H279" s="107">
        <v>1961.0199999999998</v>
      </c>
      <c r="I279" s="43" t="s">
        <v>279</v>
      </c>
    </row>
    <row r="280" spans="1:9" x14ac:dyDescent="0.25">
      <c r="A280" s="43" t="s">
        <v>270</v>
      </c>
      <c r="B280" s="43" t="s">
        <v>520</v>
      </c>
      <c r="C280" s="43" t="s">
        <v>533</v>
      </c>
      <c r="D280" s="43" t="s">
        <v>722</v>
      </c>
      <c r="E280" s="43" t="s">
        <v>723</v>
      </c>
      <c r="F280" s="43" t="s">
        <v>385</v>
      </c>
      <c r="G280" s="107" t="s">
        <v>570</v>
      </c>
      <c r="H280" s="107">
        <v>3457.962</v>
      </c>
      <c r="I280" s="43" t="s">
        <v>279</v>
      </c>
    </row>
    <row r="281" spans="1:9" x14ac:dyDescent="0.25">
      <c r="A281" s="43" t="s">
        <v>270</v>
      </c>
      <c r="B281" s="43" t="s">
        <v>520</v>
      </c>
      <c r="C281" s="43" t="s">
        <v>533</v>
      </c>
      <c r="D281" s="43" t="s">
        <v>784</v>
      </c>
      <c r="E281" s="43" t="s">
        <v>785</v>
      </c>
      <c r="F281" s="43" t="s">
        <v>385</v>
      </c>
      <c r="G281" s="107" t="s">
        <v>570</v>
      </c>
      <c r="H281" s="107">
        <v>5418.9819999999991</v>
      </c>
      <c r="I281" s="43" t="s">
        <v>279</v>
      </c>
    </row>
    <row r="282" spans="1:9" x14ac:dyDescent="0.25">
      <c r="A282" s="43" t="s">
        <v>270</v>
      </c>
      <c r="B282" s="43" t="s">
        <v>520</v>
      </c>
      <c r="C282" s="43" t="s">
        <v>533</v>
      </c>
      <c r="D282" s="43" t="s">
        <v>586</v>
      </c>
      <c r="E282" s="43" t="s">
        <v>587</v>
      </c>
      <c r="F282" s="43" t="s">
        <v>385</v>
      </c>
      <c r="G282" s="107" t="s">
        <v>571</v>
      </c>
      <c r="H282" s="107">
        <v>72.864999999999995</v>
      </c>
      <c r="I282" s="43" t="s">
        <v>280</v>
      </c>
    </row>
    <row r="283" spans="1:9" x14ac:dyDescent="0.25">
      <c r="A283" s="43" t="s">
        <v>270</v>
      </c>
      <c r="B283" s="43" t="s">
        <v>520</v>
      </c>
      <c r="C283" s="43" t="s">
        <v>533</v>
      </c>
      <c r="D283" s="43" t="s">
        <v>588</v>
      </c>
      <c r="E283" s="43" t="s">
        <v>589</v>
      </c>
      <c r="F283" s="43" t="s">
        <v>385</v>
      </c>
      <c r="G283" s="107" t="s">
        <v>571</v>
      </c>
      <c r="H283" s="107" t="s">
        <v>519</v>
      </c>
      <c r="I283" s="43" t="s">
        <v>280</v>
      </c>
    </row>
    <row r="284" spans="1:9" x14ac:dyDescent="0.25">
      <c r="A284" s="43" t="s">
        <v>270</v>
      </c>
      <c r="B284" s="43" t="s">
        <v>520</v>
      </c>
      <c r="C284" s="43" t="s">
        <v>533</v>
      </c>
      <c r="D284" s="43" t="s">
        <v>590</v>
      </c>
      <c r="E284" s="43" t="s">
        <v>591</v>
      </c>
      <c r="F284" s="43" t="s">
        <v>385</v>
      </c>
      <c r="G284" s="107" t="s">
        <v>571</v>
      </c>
      <c r="H284" s="107" t="s">
        <v>519</v>
      </c>
      <c r="I284" s="43" t="s">
        <v>280</v>
      </c>
    </row>
    <row r="285" spans="1:9" x14ac:dyDescent="0.25">
      <c r="A285" s="43" t="s">
        <v>270</v>
      </c>
      <c r="B285" s="43" t="s">
        <v>520</v>
      </c>
      <c r="C285" s="43" t="s">
        <v>533</v>
      </c>
      <c r="D285" s="43" t="s">
        <v>592</v>
      </c>
      <c r="E285" s="43" t="s">
        <v>593</v>
      </c>
      <c r="F285" s="43" t="s">
        <v>385</v>
      </c>
      <c r="G285" s="107" t="s">
        <v>571</v>
      </c>
      <c r="H285" s="107" t="s">
        <v>519</v>
      </c>
      <c r="I285" s="43" t="s">
        <v>280</v>
      </c>
    </row>
    <row r="286" spans="1:9" x14ac:dyDescent="0.25">
      <c r="A286" s="43" t="s">
        <v>270</v>
      </c>
      <c r="B286" s="43" t="s">
        <v>520</v>
      </c>
      <c r="C286" s="43" t="s">
        <v>533</v>
      </c>
      <c r="D286" s="43" t="s">
        <v>594</v>
      </c>
      <c r="E286" s="43" t="s">
        <v>595</v>
      </c>
      <c r="F286" s="43" t="s">
        <v>385</v>
      </c>
      <c r="G286" s="107" t="s">
        <v>571</v>
      </c>
      <c r="H286" s="107">
        <v>43.932000000000002</v>
      </c>
      <c r="I286" s="43" t="s">
        <v>280</v>
      </c>
    </row>
    <row r="287" spans="1:9" x14ac:dyDescent="0.25">
      <c r="A287" s="43" t="s">
        <v>270</v>
      </c>
      <c r="B287" s="43" t="s">
        <v>520</v>
      </c>
      <c r="C287" s="43" t="s">
        <v>533</v>
      </c>
      <c r="D287" s="43" t="s">
        <v>596</v>
      </c>
      <c r="E287" s="43" t="s">
        <v>597</v>
      </c>
      <c r="F287" s="43" t="s">
        <v>385</v>
      </c>
      <c r="G287" s="107" t="s">
        <v>571</v>
      </c>
      <c r="H287" s="107" t="s">
        <v>519</v>
      </c>
      <c r="I287" s="43" t="s">
        <v>280</v>
      </c>
    </row>
    <row r="288" spans="1:9" x14ac:dyDescent="0.25">
      <c r="A288" s="43" t="s">
        <v>270</v>
      </c>
      <c r="B288" s="43" t="s">
        <v>520</v>
      </c>
      <c r="C288" s="43" t="s">
        <v>533</v>
      </c>
      <c r="D288" s="43" t="s">
        <v>598</v>
      </c>
      <c r="E288" s="43" t="s">
        <v>599</v>
      </c>
      <c r="F288" s="43" t="s">
        <v>385</v>
      </c>
      <c r="G288" s="107" t="s">
        <v>571</v>
      </c>
      <c r="H288" s="107" t="s">
        <v>519</v>
      </c>
      <c r="I288" s="43" t="s">
        <v>280</v>
      </c>
    </row>
    <row r="289" spans="1:9" x14ac:dyDescent="0.25">
      <c r="A289" s="43" t="s">
        <v>270</v>
      </c>
      <c r="B289" s="43" t="s">
        <v>520</v>
      </c>
      <c r="C289" s="43" t="s">
        <v>533</v>
      </c>
      <c r="D289" s="43" t="s">
        <v>600</v>
      </c>
      <c r="E289" s="43" t="s">
        <v>601</v>
      </c>
      <c r="F289" s="43" t="s">
        <v>385</v>
      </c>
      <c r="G289" s="107" t="s">
        <v>571</v>
      </c>
      <c r="H289" s="107" t="s">
        <v>519</v>
      </c>
      <c r="I289" s="43" t="s">
        <v>280</v>
      </c>
    </row>
    <row r="290" spans="1:9" x14ac:dyDescent="0.25">
      <c r="A290" s="43" t="s">
        <v>270</v>
      </c>
      <c r="B290" s="43" t="s">
        <v>520</v>
      </c>
      <c r="C290" s="43" t="s">
        <v>533</v>
      </c>
      <c r="D290" s="43" t="s">
        <v>602</v>
      </c>
      <c r="E290" s="43" t="s">
        <v>603</v>
      </c>
      <c r="F290" s="43" t="s">
        <v>385</v>
      </c>
      <c r="G290" s="107" t="s">
        <v>571</v>
      </c>
      <c r="H290" s="107">
        <v>1287.2349999999999</v>
      </c>
      <c r="I290" s="43" t="s">
        <v>280</v>
      </c>
    </row>
    <row r="291" spans="1:9" x14ac:dyDescent="0.25">
      <c r="A291" s="43" t="s">
        <v>270</v>
      </c>
      <c r="B291" s="43" t="s">
        <v>520</v>
      </c>
      <c r="C291" s="43" t="s">
        <v>533</v>
      </c>
      <c r="D291" s="43" t="s">
        <v>604</v>
      </c>
      <c r="E291" s="43" t="s">
        <v>605</v>
      </c>
      <c r="F291" s="43" t="s">
        <v>385</v>
      </c>
      <c r="G291" s="107" t="s">
        <v>571</v>
      </c>
      <c r="H291" s="107" t="s">
        <v>519</v>
      </c>
      <c r="I291" s="43" t="s">
        <v>280</v>
      </c>
    </row>
    <row r="292" spans="1:9" x14ac:dyDescent="0.25">
      <c r="A292" s="43" t="s">
        <v>270</v>
      </c>
      <c r="B292" s="43" t="s">
        <v>520</v>
      </c>
      <c r="C292" s="43" t="s">
        <v>533</v>
      </c>
      <c r="D292" s="43" t="s">
        <v>606</v>
      </c>
      <c r="E292" s="43" t="s">
        <v>607</v>
      </c>
      <c r="F292" s="43" t="s">
        <v>385</v>
      </c>
      <c r="G292" s="107" t="s">
        <v>571</v>
      </c>
      <c r="H292" s="107" t="s">
        <v>519</v>
      </c>
      <c r="I292" s="43" t="s">
        <v>280</v>
      </c>
    </row>
    <row r="293" spans="1:9" x14ac:dyDescent="0.25">
      <c r="A293" s="43" t="s">
        <v>270</v>
      </c>
      <c r="B293" s="43" t="s">
        <v>520</v>
      </c>
      <c r="C293" s="43" t="s">
        <v>533</v>
      </c>
      <c r="D293" s="43" t="s">
        <v>608</v>
      </c>
      <c r="E293" s="43" t="s">
        <v>609</v>
      </c>
      <c r="F293" s="43" t="s">
        <v>385</v>
      </c>
      <c r="G293" s="107" t="s">
        <v>571</v>
      </c>
      <c r="H293" s="107" t="s">
        <v>519</v>
      </c>
      <c r="I293" s="43" t="s">
        <v>280</v>
      </c>
    </row>
    <row r="294" spans="1:9" x14ac:dyDescent="0.25">
      <c r="A294" s="43" t="s">
        <v>270</v>
      </c>
      <c r="B294" s="43" t="s">
        <v>520</v>
      </c>
      <c r="C294" s="43" t="s">
        <v>533</v>
      </c>
      <c r="D294" s="43" t="s">
        <v>610</v>
      </c>
      <c r="E294" s="43" t="s">
        <v>611</v>
      </c>
      <c r="F294" s="43" t="s">
        <v>385</v>
      </c>
      <c r="G294" s="107" t="s">
        <v>571</v>
      </c>
      <c r="H294" s="107" t="s">
        <v>519</v>
      </c>
      <c r="I294" s="43" t="s">
        <v>280</v>
      </c>
    </row>
    <row r="295" spans="1:9" x14ac:dyDescent="0.25">
      <c r="A295" s="43" t="s">
        <v>270</v>
      </c>
      <c r="B295" s="43" t="s">
        <v>520</v>
      </c>
      <c r="C295" s="43" t="s">
        <v>533</v>
      </c>
      <c r="D295" s="43" t="s">
        <v>612</v>
      </c>
      <c r="E295" s="43" t="s">
        <v>613</v>
      </c>
      <c r="F295" s="43" t="s">
        <v>385</v>
      </c>
      <c r="G295" s="107" t="s">
        <v>571</v>
      </c>
      <c r="H295" s="107" t="s">
        <v>519</v>
      </c>
      <c r="I295" s="43" t="s">
        <v>280</v>
      </c>
    </row>
    <row r="296" spans="1:9" x14ac:dyDescent="0.25">
      <c r="A296" s="43" t="s">
        <v>270</v>
      </c>
      <c r="B296" s="43" t="s">
        <v>520</v>
      </c>
      <c r="C296" s="43" t="s">
        <v>533</v>
      </c>
      <c r="D296" s="43" t="s">
        <v>614</v>
      </c>
      <c r="E296" s="43" t="s">
        <v>615</v>
      </c>
      <c r="F296" s="43" t="s">
        <v>385</v>
      </c>
      <c r="G296" s="107" t="s">
        <v>571</v>
      </c>
      <c r="H296" s="107" t="s">
        <v>519</v>
      </c>
      <c r="I296" s="43" t="s">
        <v>280</v>
      </c>
    </row>
    <row r="297" spans="1:9" x14ac:dyDescent="0.25">
      <c r="A297" s="43" t="s">
        <v>270</v>
      </c>
      <c r="B297" s="43" t="s">
        <v>520</v>
      </c>
      <c r="C297" s="43" t="s">
        <v>533</v>
      </c>
      <c r="D297" s="43" t="s">
        <v>616</v>
      </c>
      <c r="E297" s="43" t="s">
        <v>617</v>
      </c>
      <c r="F297" s="43" t="s">
        <v>385</v>
      </c>
      <c r="G297" s="107" t="s">
        <v>571</v>
      </c>
      <c r="H297" s="107" t="s">
        <v>519</v>
      </c>
      <c r="I297" s="43" t="s">
        <v>280</v>
      </c>
    </row>
    <row r="298" spans="1:9" x14ac:dyDescent="0.25">
      <c r="A298" s="43" t="s">
        <v>270</v>
      </c>
      <c r="B298" s="43" t="s">
        <v>520</v>
      </c>
      <c r="C298" s="43" t="s">
        <v>533</v>
      </c>
      <c r="D298" s="43" t="s">
        <v>618</v>
      </c>
      <c r="E298" s="43" t="s">
        <v>619</v>
      </c>
      <c r="F298" s="43" t="s">
        <v>385</v>
      </c>
      <c r="G298" s="107" t="s">
        <v>571</v>
      </c>
      <c r="H298" s="107" t="s">
        <v>519</v>
      </c>
      <c r="I298" s="43" t="s">
        <v>280</v>
      </c>
    </row>
    <row r="299" spans="1:9" x14ac:dyDescent="0.25">
      <c r="A299" s="43" t="s">
        <v>270</v>
      </c>
      <c r="B299" s="43" t="s">
        <v>520</v>
      </c>
      <c r="C299" s="43" t="s">
        <v>533</v>
      </c>
      <c r="D299" s="43" t="s">
        <v>620</v>
      </c>
      <c r="E299" s="43" t="s">
        <v>621</v>
      </c>
      <c r="F299" s="43" t="s">
        <v>385</v>
      </c>
      <c r="G299" s="107" t="s">
        <v>571</v>
      </c>
      <c r="H299" s="107" t="s">
        <v>519</v>
      </c>
      <c r="I299" s="43" t="s">
        <v>280</v>
      </c>
    </row>
    <row r="300" spans="1:9" x14ac:dyDescent="0.25">
      <c r="A300" s="43" t="s">
        <v>270</v>
      </c>
      <c r="B300" s="43" t="s">
        <v>520</v>
      </c>
      <c r="C300" s="43" t="s">
        <v>533</v>
      </c>
      <c r="D300" s="43" t="s">
        <v>622</v>
      </c>
      <c r="E300" s="43" t="s">
        <v>623</v>
      </c>
      <c r="F300" s="43" t="s">
        <v>385</v>
      </c>
      <c r="G300" s="107" t="s">
        <v>571</v>
      </c>
      <c r="H300" s="107" t="s">
        <v>519</v>
      </c>
      <c r="I300" s="43" t="s">
        <v>280</v>
      </c>
    </row>
    <row r="301" spans="1:9" x14ac:dyDescent="0.25">
      <c r="A301" s="43" t="s">
        <v>270</v>
      </c>
      <c r="B301" s="43" t="s">
        <v>520</v>
      </c>
      <c r="C301" s="43" t="s">
        <v>533</v>
      </c>
      <c r="D301" s="43" t="s">
        <v>624</v>
      </c>
      <c r="E301" s="43" t="s">
        <v>625</v>
      </c>
      <c r="F301" s="43" t="s">
        <v>385</v>
      </c>
      <c r="G301" s="107" t="s">
        <v>571</v>
      </c>
      <c r="H301" s="107" t="s">
        <v>519</v>
      </c>
      <c r="I301" s="43" t="s">
        <v>280</v>
      </c>
    </row>
    <row r="302" spans="1:9" x14ac:dyDescent="0.25">
      <c r="A302" s="43" t="s">
        <v>270</v>
      </c>
      <c r="B302" s="43" t="s">
        <v>520</v>
      </c>
      <c r="C302" s="43" t="s">
        <v>533</v>
      </c>
      <c r="D302" s="43" t="s">
        <v>626</v>
      </c>
      <c r="E302" s="43" t="s">
        <v>627</v>
      </c>
      <c r="F302" s="43" t="s">
        <v>385</v>
      </c>
      <c r="G302" s="107" t="s">
        <v>571</v>
      </c>
      <c r="H302" s="107" t="s">
        <v>519</v>
      </c>
      <c r="I302" s="43" t="s">
        <v>280</v>
      </c>
    </row>
    <row r="303" spans="1:9" x14ac:dyDescent="0.25">
      <c r="A303" s="43" t="s">
        <v>270</v>
      </c>
      <c r="B303" s="43" t="s">
        <v>520</v>
      </c>
      <c r="C303" s="43" t="s">
        <v>533</v>
      </c>
      <c r="D303" s="43" t="s">
        <v>628</v>
      </c>
      <c r="E303" s="43" t="s">
        <v>629</v>
      </c>
      <c r="F303" s="43" t="s">
        <v>385</v>
      </c>
      <c r="G303" s="107" t="s">
        <v>571</v>
      </c>
      <c r="H303" s="107" t="s">
        <v>519</v>
      </c>
      <c r="I303" s="43" t="s">
        <v>280</v>
      </c>
    </row>
    <row r="304" spans="1:9" x14ac:dyDescent="0.25">
      <c r="A304" s="43" t="s">
        <v>270</v>
      </c>
      <c r="B304" s="43" t="s">
        <v>520</v>
      </c>
      <c r="C304" s="43" t="s">
        <v>533</v>
      </c>
      <c r="D304" s="43" t="s">
        <v>630</v>
      </c>
      <c r="E304" s="43" t="s">
        <v>631</v>
      </c>
      <c r="F304" s="43" t="s">
        <v>385</v>
      </c>
      <c r="G304" s="107" t="s">
        <v>571</v>
      </c>
      <c r="H304" s="107" t="s">
        <v>519</v>
      </c>
      <c r="I304" s="43" t="s">
        <v>280</v>
      </c>
    </row>
    <row r="305" spans="1:9" x14ac:dyDescent="0.25">
      <c r="A305" s="43" t="s">
        <v>270</v>
      </c>
      <c r="B305" s="43" t="s">
        <v>520</v>
      </c>
      <c r="C305" s="43" t="s">
        <v>533</v>
      </c>
      <c r="D305" s="43" t="s">
        <v>632</v>
      </c>
      <c r="E305" s="43" t="s">
        <v>633</v>
      </c>
      <c r="F305" s="43" t="s">
        <v>385</v>
      </c>
      <c r="G305" s="107" t="s">
        <v>571</v>
      </c>
      <c r="H305" s="107" t="s">
        <v>519</v>
      </c>
      <c r="I305" s="43" t="s">
        <v>280</v>
      </c>
    </row>
    <row r="306" spans="1:9" x14ac:dyDescent="0.25">
      <c r="A306" s="43" t="s">
        <v>270</v>
      </c>
      <c r="B306" s="43" t="s">
        <v>520</v>
      </c>
      <c r="C306" s="43" t="s">
        <v>533</v>
      </c>
      <c r="D306" s="43" t="s">
        <v>634</v>
      </c>
      <c r="E306" s="43" t="s">
        <v>635</v>
      </c>
      <c r="F306" s="43" t="s">
        <v>385</v>
      </c>
      <c r="G306" s="107" t="s">
        <v>571</v>
      </c>
      <c r="H306" s="107" t="s">
        <v>519</v>
      </c>
      <c r="I306" s="43" t="s">
        <v>280</v>
      </c>
    </row>
    <row r="307" spans="1:9" x14ac:dyDescent="0.25">
      <c r="A307" s="43" t="s">
        <v>270</v>
      </c>
      <c r="B307" s="43" t="s">
        <v>520</v>
      </c>
      <c r="C307" s="43" t="s">
        <v>533</v>
      </c>
      <c r="D307" s="43" t="s">
        <v>636</v>
      </c>
      <c r="E307" s="43" t="s">
        <v>637</v>
      </c>
      <c r="F307" s="43" t="s">
        <v>385</v>
      </c>
      <c r="G307" s="107" t="s">
        <v>571</v>
      </c>
      <c r="H307" s="107" t="s">
        <v>519</v>
      </c>
      <c r="I307" s="43" t="s">
        <v>280</v>
      </c>
    </row>
    <row r="308" spans="1:9" x14ac:dyDescent="0.25">
      <c r="A308" s="43" t="s">
        <v>270</v>
      </c>
      <c r="B308" s="43" t="s">
        <v>520</v>
      </c>
      <c r="C308" s="43" t="s">
        <v>533</v>
      </c>
      <c r="D308" s="43" t="s">
        <v>638</v>
      </c>
      <c r="E308" s="43" t="s">
        <v>639</v>
      </c>
      <c r="F308" s="43" t="s">
        <v>385</v>
      </c>
      <c r="G308" s="107" t="s">
        <v>571</v>
      </c>
      <c r="H308" s="107" t="s">
        <v>519</v>
      </c>
      <c r="I308" s="43" t="s">
        <v>280</v>
      </c>
    </row>
    <row r="309" spans="1:9" x14ac:dyDescent="0.25">
      <c r="A309" s="43" t="s">
        <v>270</v>
      </c>
      <c r="B309" s="43" t="s">
        <v>520</v>
      </c>
      <c r="C309" s="43" t="s">
        <v>533</v>
      </c>
      <c r="D309" s="43" t="s">
        <v>640</v>
      </c>
      <c r="E309" s="43" t="s">
        <v>641</v>
      </c>
      <c r="F309" s="43" t="s">
        <v>385</v>
      </c>
      <c r="G309" s="107" t="s">
        <v>571</v>
      </c>
      <c r="H309" s="107" t="s">
        <v>519</v>
      </c>
      <c r="I309" s="43" t="s">
        <v>280</v>
      </c>
    </row>
    <row r="310" spans="1:9" x14ac:dyDescent="0.25">
      <c r="A310" s="43" t="s">
        <v>270</v>
      </c>
      <c r="B310" s="43" t="s">
        <v>520</v>
      </c>
      <c r="C310" s="43" t="s">
        <v>533</v>
      </c>
      <c r="D310" s="43" t="s">
        <v>642</v>
      </c>
      <c r="E310" s="43" t="s">
        <v>643</v>
      </c>
      <c r="F310" s="43" t="s">
        <v>385</v>
      </c>
      <c r="G310" s="107" t="s">
        <v>571</v>
      </c>
      <c r="H310" s="107" t="s">
        <v>519</v>
      </c>
      <c r="I310" s="43" t="s">
        <v>280</v>
      </c>
    </row>
    <row r="311" spans="1:9" x14ac:dyDescent="0.25">
      <c r="A311" s="43" t="s">
        <v>270</v>
      </c>
      <c r="B311" s="43" t="s">
        <v>520</v>
      </c>
      <c r="C311" s="43" t="s">
        <v>533</v>
      </c>
      <c r="D311" s="43" t="s">
        <v>644</v>
      </c>
      <c r="E311" s="43" t="s">
        <v>645</v>
      </c>
      <c r="F311" s="43" t="s">
        <v>385</v>
      </c>
      <c r="G311" s="107" t="s">
        <v>571</v>
      </c>
      <c r="H311" s="107" t="s">
        <v>519</v>
      </c>
      <c r="I311" s="43" t="s">
        <v>280</v>
      </c>
    </row>
    <row r="312" spans="1:9" x14ac:dyDescent="0.25">
      <c r="A312" s="43" t="s">
        <v>270</v>
      </c>
      <c r="B312" s="43" t="s">
        <v>520</v>
      </c>
      <c r="C312" s="43" t="s">
        <v>533</v>
      </c>
      <c r="D312" s="43" t="s">
        <v>646</v>
      </c>
      <c r="E312" s="43" t="s">
        <v>647</v>
      </c>
      <c r="F312" s="43" t="s">
        <v>385</v>
      </c>
      <c r="G312" s="107" t="s">
        <v>571</v>
      </c>
      <c r="H312" s="107" t="s">
        <v>519</v>
      </c>
      <c r="I312" s="43" t="s">
        <v>280</v>
      </c>
    </row>
    <row r="313" spans="1:9" x14ac:dyDescent="0.25">
      <c r="A313" s="43" t="s">
        <v>270</v>
      </c>
      <c r="B313" s="43" t="s">
        <v>520</v>
      </c>
      <c r="C313" s="43" t="s">
        <v>533</v>
      </c>
      <c r="D313" s="43" t="s">
        <v>648</v>
      </c>
      <c r="E313" s="43" t="s">
        <v>649</v>
      </c>
      <c r="F313" s="43" t="s">
        <v>385</v>
      </c>
      <c r="G313" s="107" t="s">
        <v>571</v>
      </c>
      <c r="H313" s="107" t="s">
        <v>519</v>
      </c>
      <c r="I313" s="43" t="s">
        <v>280</v>
      </c>
    </row>
    <row r="314" spans="1:9" x14ac:dyDescent="0.25">
      <c r="A314" s="43" t="s">
        <v>270</v>
      </c>
      <c r="B314" s="43" t="s">
        <v>520</v>
      </c>
      <c r="C314" s="43" t="s">
        <v>533</v>
      </c>
      <c r="D314" s="43" t="s">
        <v>650</v>
      </c>
      <c r="E314" s="43" t="s">
        <v>651</v>
      </c>
      <c r="F314" s="43" t="s">
        <v>385</v>
      </c>
      <c r="G314" s="107" t="s">
        <v>571</v>
      </c>
      <c r="H314" s="107" t="s">
        <v>519</v>
      </c>
      <c r="I314" s="43" t="s">
        <v>280</v>
      </c>
    </row>
    <row r="315" spans="1:9" x14ac:dyDescent="0.25">
      <c r="A315" s="43" t="s">
        <v>270</v>
      </c>
      <c r="B315" s="43" t="s">
        <v>520</v>
      </c>
      <c r="C315" s="43" t="s">
        <v>533</v>
      </c>
      <c r="D315" s="43" t="s">
        <v>652</v>
      </c>
      <c r="E315" s="43" t="s">
        <v>653</v>
      </c>
      <c r="F315" s="43" t="s">
        <v>385</v>
      </c>
      <c r="G315" s="107" t="s">
        <v>571</v>
      </c>
      <c r="H315" s="107" t="s">
        <v>519</v>
      </c>
      <c r="I315" s="43" t="s">
        <v>280</v>
      </c>
    </row>
    <row r="316" spans="1:9" x14ac:dyDescent="0.25">
      <c r="A316" s="43" t="s">
        <v>270</v>
      </c>
      <c r="B316" s="43" t="s">
        <v>520</v>
      </c>
      <c r="C316" s="43" t="s">
        <v>533</v>
      </c>
      <c r="D316" s="43" t="s">
        <v>654</v>
      </c>
      <c r="E316" s="43" t="s">
        <v>655</v>
      </c>
      <c r="F316" s="43" t="s">
        <v>385</v>
      </c>
      <c r="G316" s="107" t="s">
        <v>571</v>
      </c>
      <c r="H316" s="107" t="s">
        <v>519</v>
      </c>
      <c r="I316" s="43" t="s">
        <v>280</v>
      </c>
    </row>
    <row r="317" spans="1:9" x14ac:dyDescent="0.25">
      <c r="A317" s="43" t="s">
        <v>270</v>
      </c>
      <c r="B317" s="43" t="s">
        <v>520</v>
      </c>
      <c r="C317" s="43" t="s">
        <v>533</v>
      </c>
      <c r="D317" s="43" t="s">
        <v>656</v>
      </c>
      <c r="E317" s="43" t="s">
        <v>657</v>
      </c>
      <c r="F317" s="43" t="s">
        <v>385</v>
      </c>
      <c r="G317" s="107" t="s">
        <v>571</v>
      </c>
      <c r="H317" s="107">
        <v>530.38900000000001</v>
      </c>
      <c r="I317" s="43" t="s">
        <v>280</v>
      </c>
    </row>
    <row r="318" spans="1:9" x14ac:dyDescent="0.25">
      <c r="A318" s="43" t="s">
        <v>270</v>
      </c>
      <c r="B318" s="43" t="s">
        <v>520</v>
      </c>
      <c r="C318" s="43" t="s">
        <v>533</v>
      </c>
      <c r="D318" s="43" t="s">
        <v>658</v>
      </c>
      <c r="E318" s="43" t="s">
        <v>659</v>
      </c>
      <c r="F318" s="43" t="s">
        <v>385</v>
      </c>
      <c r="G318" s="107" t="s">
        <v>571</v>
      </c>
      <c r="H318" s="107" t="s">
        <v>519</v>
      </c>
      <c r="I318" s="43" t="s">
        <v>280</v>
      </c>
    </row>
    <row r="319" spans="1:9" x14ac:dyDescent="0.25">
      <c r="A319" s="43" t="s">
        <v>270</v>
      </c>
      <c r="B319" s="43" t="s">
        <v>520</v>
      </c>
      <c r="C319" s="43" t="s">
        <v>533</v>
      </c>
      <c r="D319" s="43" t="s">
        <v>660</v>
      </c>
      <c r="E319" s="43" t="s">
        <v>661</v>
      </c>
      <c r="F319" s="43" t="s">
        <v>385</v>
      </c>
      <c r="G319" s="107" t="s">
        <v>571</v>
      </c>
      <c r="H319" s="107" t="s">
        <v>519</v>
      </c>
      <c r="I319" s="43" t="s">
        <v>280</v>
      </c>
    </row>
    <row r="320" spans="1:9" x14ac:dyDescent="0.25">
      <c r="A320" s="43" t="s">
        <v>270</v>
      </c>
      <c r="B320" s="43" t="s">
        <v>520</v>
      </c>
      <c r="C320" s="43" t="s">
        <v>533</v>
      </c>
      <c r="D320" s="43" t="s">
        <v>662</v>
      </c>
      <c r="E320" s="43" t="s">
        <v>663</v>
      </c>
      <c r="F320" s="43" t="s">
        <v>385</v>
      </c>
      <c r="G320" s="107" t="s">
        <v>571</v>
      </c>
      <c r="H320" s="107">
        <v>38.142000000000003</v>
      </c>
      <c r="I320" s="43" t="s">
        <v>280</v>
      </c>
    </row>
    <row r="321" spans="1:9" x14ac:dyDescent="0.25">
      <c r="A321" s="43" t="s">
        <v>270</v>
      </c>
      <c r="B321" s="43" t="s">
        <v>520</v>
      </c>
      <c r="C321" s="43" t="s">
        <v>533</v>
      </c>
      <c r="D321" s="43" t="s">
        <v>664</v>
      </c>
      <c r="E321" s="43" t="s">
        <v>665</v>
      </c>
      <c r="F321" s="43" t="s">
        <v>385</v>
      </c>
      <c r="G321" s="107" t="s">
        <v>571</v>
      </c>
      <c r="H321" s="107">
        <v>38.142000000000003</v>
      </c>
      <c r="I321" s="43" t="s">
        <v>280</v>
      </c>
    </row>
    <row r="322" spans="1:9" x14ac:dyDescent="0.25">
      <c r="A322" s="43" t="s">
        <v>270</v>
      </c>
      <c r="B322" s="43" t="s">
        <v>520</v>
      </c>
      <c r="C322" s="43" t="s">
        <v>533</v>
      </c>
      <c r="D322" s="43" t="s">
        <v>666</v>
      </c>
      <c r="E322" s="43" t="s">
        <v>667</v>
      </c>
      <c r="F322" s="43" t="s">
        <v>385</v>
      </c>
      <c r="G322" s="107" t="s">
        <v>571</v>
      </c>
      <c r="H322" s="107" t="s">
        <v>519</v>
      </c>
      <c r="I322" s="43" t="s">
        <v>280</v>
      </c>
    </row>
    <row r="323" spans="1:9" x14ac:dyDescent="0.25">
      <c r="A323" s="43" t="s">
        <v>270</v>
      </c>
      <c r="B323" s="43" t="s">
        <v>520</v>
      </c>
      <c r="C323" s="43" t="s">
        <v>533</v>
      </c>
      <c r="D323" s="43" t="s">
        <v>668</v>
      </c>
      <c r="E323" s="43" t="s">
        <v>669</v>
      </c>
      <c r="F323" s="43" t="s">
        <v>385</v>
      </c>
      <c r="G323" s="107" t="s">
        <v>571</v>
      </c>
      <c r="H323" s="107" t="s">
        <v>226</v>
      </c>
      <c r="I323" s="43" t="s">
        <v>280</v>
      </c>
    </row>
    <row r="324" spans="1:9" x14ac:dyDescent="0.25">
      <c r="A324" s="43" t="s">
        <v>270</v>
      </c>
      <c r="B324" s="43" t="s">
        <v>520</v>
      </c>
      <c r="C324" s="43" t="s">
        <v>533</v>
      </c>
      <c r="D324" s="43" t="s">
        <v>670</v>
      </c>
      <c r="E324" s="43" t="s">
        <v>671</v>
      </c>
      <c r="F324" s="43" t="s">
        <v>385</v>
      </c>
      <c r="G324" s="107" t="s">
        <v>571</v>
      </c>
      <c r="H324" s="107" t="s">
        <v>519</v>
      </c>
      <c r="I324" s="43" t="s">
        <v>280</v>
      </c>
    </row>
    <row r="325" spans="1:9" x14ac:dyDescent="0.25">
      <c r="A325" s="43" t="s">
        <v>270</v>
      </c>
      <c r="B325" s="43" t="s">
        <v>520</v>
      </c>
      <c r="C325" s="43" t="s">
        <v>533</v>
      </c>
      <c r="D325" s="43" t="s">
        <v>672</v>
      </c>
      <c r="E325" s="43" t="s">
        <v>673</v>
      </c>
      <c r="F325" s="43" t="s">
        <v>385</v>
      </c>
      <c r="G325" s="107" t="s">
        <v>571</v>
      </c>
      <c r="H325" s="107" t="s">
        <v>519</v>
      </c>
      <c r="I325" s="43" t="s">
        <v>280</v>
      </c>
    </row>
    <row r="326" spans="1:9" x14ac:dyDescent="0.25">
      <c r="A326" s="43" t="s">
        <v>270</v>
      </c>
      <c r="B326" s="43" t="s">
        <v>520</v>
      </c>
      <c r="C326" s="43" t="s">
        <v>533</v>
      </c>
      <c r="D326" s="43" t="s">
        <v>674</v>
      </c>
      <c r="E326" s="43" t="s">
        <v>675</v>
      </c>
      <c r="F326" s="43" t="s">
        <v>385</v>
      </c>
      <c r="G326" s="107" t="s">
        <v>571</v>
      </c>
      <c r="H326" s="107" t="s">
        <v>519</v>
      </c>
      <c r="I326" s="43" t="s">
        <v>280</v>
      </c>
    </row>
    <row r="327" spans="1:9" x14ac:dyDescent="0.25">
      <c r="A327" s="43" t="s">
        <v>270</v>
      </c>
      <c r="B327" s="43" t="s">
        <v>520</v>
      </c>
      <c r="C327" s="43" t="s">
        <v>533</v>
      </c>
      <c r="D327" s="43" t="s">
        <v>676</v>
      </c>
      <c r="E327" s="43" t="s">
        <v>677</v>
      </c>
      <c r="F327" s="43" t="s">
        <v>385</v>
      </c>
      <c r="G327" s="107" t="s">
        <v>571</v>
      </c>
      <c r="H327" s="107" t="s">
        <v>519</v>
      </c>
      <c r="I327" s="43" t="s">
        <v>280</v>
      </c>
    </row>
    <row r="328" spans="1:9" x14ac:dyDescent="0.25">
      <c r="A328" s="43" t="s">
        <v>270</v>
      </c>
      <c r="B328" s="43" t="s">
        <v>520</v>
      </c>
      <c r="C328" s="43" t="s">
        <v>533</v>
      </c>
      <c r="D328" s="43" t="s">
        <v>678</v>
      </c>
      <c r="E328" s="43" t="s">
        <v>679</v>
      </c>
      <c r="F328" s="43" t="s">
        <v>385</v>
      </c>
      <c r="G328" s="107" t="s">
        <v>571</v>
      </c>
      <c r="H328" s="107" t="s">
        <v>519</v>
      </c>
      <c r="I328" s="43" t="s">
        <v>280</v>
      </c>
    </row>
    <row r="329" spans="1:9" x14ac:dyDescent="0.25">
      <c r="A329" s="43" t="s">
        <v>270</v>
      </c>
      <c r="B329" s="43" t="s">
        <v>520</v>
      </c>
      <c r="C329" s="43" t="s">
        <v>533</v>
      </c>
      <c r="D329" s="43" t="s">
        <v>680</v>
      </c>
      <c r="E329" s="43" t="s">
        <v>681</v>
      </c>
      <c r="F329" s="43" t="s">
        <v>385</v>
      </c>
      <c r="G329" s="107" t="s">
        <v>571</v>
      </c>
      <c r="H329" s="107" t="s">
        <v>519</v>
      </c>
      <c r="I329" s="43" t="s">
        <v>280</v>
      </c>
    </row>
    <row r="330" spans="1:9" x14ac:dyDescent="0.25">
      <c r="A330" s="43" t="s">
        <v>270</v>
      </c>
      <c r="B330" s="43" t="s">
        <v>520</v>
      </c>
      <c r="C330" s="43" t="s">
        <v>533</v>
      </c>
      <c r="D330" s="43" t="s">
        <v>682</v>
      </c>
      <c r="E330" s="43" t="s">
        <v>683</v>
      </c>
      <c r="F330" s="43" t="s">
        <v>385</v>
      </c>
      <c r="G330" s="107" t="s">
        <v>571</v>
      </c>
      <c r="H330" s="107" t="s">
        <v>519</v>
      </c>
      <c r="I330" s="43" t="s">
        <v>280</v>
      </c>
    </row>
    <row r="331" spans="1:9" x14ac:dyDescent="0.25">
      <c r="A331" s="43" t="s">
        <v>270</v>
      </c>
      <c r="B331" s="43" t="s">
        <v>520</v>
      </c>
      <c r="C331" s="43" t="s">
        <v>533</v>
      </c>
      <c r="D331" s="43" t="s">
        <v>684</v>
      </c>
      <c r="E331" s="43" t="s">
        <v>685</v>
      </c>
      <c r="F331" s="43" t="s">
        <v>385</v>
      </c>
      <c r="G331" s="107" t="s">
        <v>571</v>
      </c>
      <c r="H331" s="107" t="s">
        <v>519</v>
      </c>
      <c r="I331" s="43" t="s">
        <v>280</v>
      </c>
    </row>
    <row r="332" spans="1:9" x14ac:dyDescent="0.25">
      <c r="A332" s="43" t="s">
        <v>270</v>
      </c>
      <c r="B332" s="43" t="s">
        <v>520</v>
      </c>
      <c r="C332" s="43" t="s">
        <v>533</v>
      </c>
      <c r="D332" s="43" t="s">
        <v>686</v>
      </c>
      <c r="E332" s="43" t="s">
        <v>687</v>
      </c>
      <c r="F332" s="43" t="s">
        <v>385</v>
      </c>
      <c r="G332" s="107" t="s">
        <v>571</v>
      </c>
      <c r="H332" s="107" t="s">
        <v>519</v>
      </c>
      <c r="I332" s="43" t="s">
        <v>280</v>
      </c>
    </row>
    <row r="333" spans="1:9" x14ac:dyDescent="0.25">
      <c r="A333" s="43" t="s">
        <v>270</v>
      </c>
      <c r="B333" s="43" t="s">
        <v>520</v>
      </c>
      <c r="C333" s="43" t="s">
        <v>533</v>
      </c>
      <c r="D333" s="43" t="s">
        <v>688</v>
      </c>
      <c r="E333" s="43" t="s">
        <v>689</v>
      </c>
      <c r="F333" s="43" t="s">
        <v>385</v>
      </c>
      <c r="G333" s="107" t="s">
        <v>571</v>
      </c>
      <c r="H333" s="107" t="s">
        <v>519</v>
      </c>
      <c r="I333" s="43" t="s">
        <v>280</v>
      </c>
    </row>
    <row r="334" spans="1:9" x14ac:dyDescent="0.25">
      <c r="A334" s="43" t="s">
        <v>270</v>
      </c>
      <c r="B334" s="43" t="s">
        <v>520</v>
      </c>
      <c r="C334" s="43" t="s">
        <v>533</v>
      </c>
      <c r="D334" s="43" t="s">
        <v>690</v>
      </c>
      <c r="E334" s="43" t="s">
        <v>691</v>
      </c>
      <c r="F334" s="43" t="s">
        <v>385</v>
      </c>
      <c r="G334" s="107" t="s">
        <v>571</v>
      </c>
      <c r="H334" s="107" t="s">
        <v>519</v>
      </c>
      <c r="I334" s="43" t="s">
        <v>280</v>
      </c>
    </row>
    <row r="335" spans="1:9" x14ac:dyDescent="0.25">
      <c r="A335" s="43" t="s">
        <v>270</v>
      </c>
      <c r="B335" s="43" t="s">
        <v>520</v>
      </c>
      <c r="C335" s="43" t="s">
        <v>533</v>
      </c>
      <c r="D335" s="43" t="s">
        <v>692</v>
      </c>
      <c r="E335" s="43" t="s">
        <v>693</v>
      </c>
      <c r="F335" s="43" t="s">
        <v>385</v>
      </c>
      <c r="G335" s="107" t="s">
        <v>571</v>
      </c>
      <c r="H335" s="107" t="s">
        <v>519</v>
      </c>
      <c r="I335" s="43" t="s">
        <v>280</v>
      </c>
    </row>
    <row r="336" spans="1:9" x14ac:dyDescent="0.25">
      <c r="A336" s="43" t="s">
        <v>270</v>
      </c>
      <c r="B336" s="43" t="s">
        <v>520</v>
      </c>
      <c r="C336" s="43" t="s">
        <v>533</v>
      </c>
      <c r="D336" s="43" t="s">
        <v>694</v>
      </c>
      <c r="E336" s="43" t="s">
        <v>695</v>
      </c>
      <c r="F336" s="43" t="s">
        <v>385</v>
      </c>
      <c r="G336" s="107" t="s">
        <v>571</v>
      </c>
      <c r="H336" s="107" t="s">
        <v>519</v>
      </c>
      <c r="I336" s="43" t="s">
        <v>280</v>
      </c>
    </row>
    <row r="337" spans="1:9" x14ac:dyDescent="0.25">
      <c r="A337" s="43" t="s">
        <v>270</v>
      </c>
      <c r="B337" s="43" t="s">
        <v>520</v>
      </c>
      <c r="C337" s="43" t="s">
        <v>533</v>
      </c>
      <c r="D337" s="43" t="s">
        <v>696</v>
      </c>
      <c r="E337" s="43" t="s">
        <v>697</v>
      </c>
      <c r="F337" s="43" t="s">
        <v>385</v>
      </c>
      <c r="G337" s="107" t="s">
        <v>571</v>
      </c>
      <c r="H337" s="107" t="s">
        <v>519</v>
      </c>
      <c r="I337" s="43" t="s">
        <v>280</v>
      </c>
    </row>
    <row r="338" spans="1:9" x14ac:dyDescent="0.25">
      <c r="A338" s="43" t="s">
        <v>270</v>
      </c>
      <c r="B338" s="43" t="s">
        <v>520</v>
      </c>
      <c r="C338" s="43" t="s">
        <v>533</v>
      </c>
      <c r="D338" s="43" t="s">
        <v>698</v>
      </c>
      <c r="E338" s="43" t="s">
        <v>699</v>
      </c>
      <c r="F338" s="43" t="s">
        <v>385</v>
      </c>
      <c r="G338" s="107" t="s">
        <v>571</v>
      </c>
      <c r="H338" s="107" t="s">
        <v>519</v>
      </c>
      <c r="I338" s="43" t="s">
        <v>280</v>
      </c>
    </row>
    <row r="339" spans="1:9" x14ac:dyDescent="0.25">
      <c r="A339" s="43" t="s">
        <v>270</v>
      </c>
      <c r="B339" s="43" t="s">
        <v>520</v>
      </c>
      <c r="C339" s="43" t="s">
        <v>533</v>
      </c>
      <c r="D339" s="43" t="s">
        <v>700</v>
      </c>
      <c r="E339" s="43" t="s">
        <v>701</v>
      </c>
      <c r="F339" s="43" t="s">
        <v>385</v>
      </c>
      <c r="G339" s="107" t="s">
        <v>571</v>
      </c>
      <c r="H339" s="107" t="s">
        <v>519</v>
      </c>
      <c r="I339" s="43" t="s">
        <v>280</v>
      </c>
    </row>
    <row r="340" spans="1:9" x14ac:dyDescent="0.25">
      <c r="A340" s="43" t="s">
        <v>270</v>
      </c>
      <c r="B340" s="43" t="s">
        <v>520</v>
      </c>
      <c r="C340" s="43" t="s">
        <v>533</v>
      </c>
      <c r="D340" s="43" t="s">
        <v>702</v>
      </c>
      <c r="E340" s="43" t="s">
        <v>703</v>
      </c>
      <c r="F340" s="43" t="s">
        <v>385</v>
      </c>
      <c r="G340" s="107" t="s">
        <v>571</v>
      </c>
      <c r="H340" s="107" t="s">
        <v>519</v>
      </c>
      <c r="I340" s="43" t="s">
        <v>280</v>
      </c>
    </row>
    <row r="341" spans="1:9" x14ac:dyDescent="0.25">
      <c r="A341" s="43" t="s">
        <v>270</v>
      </c>
      <c r="B341" s="43" t="s">
        <v>520</v>
      </c>
      <c r="C341" s="43" t="s">
        <v>533</v>
      </c>
      <c r="D341" s="43" t="s">
        <v>704</v>
      </c>
      <c r="E341" s="43" t="s">
        <v>705</v>
      </c>
      <c r="F341" s="43" t="s">
        <v>385</v>
      </c>
      <c r="G341" s="107" t="s">
        <v>571</v>
      </c>
      <c r="H341" s="107" t="s">
        <v>519</v>
      </c>
      <c r="I341" s="43" t="s">
        <v>280</v>
      </c>
    </row>
    <row r="342" spans="1:9" x14ac:dyDescent="0.25">
      <c r="A342" s="43" t="s">
        <v>270</v>
      </c>
      <c r="B342" s="43" t="s">
        <v>520</v>
      </c>
      <c r="C342" s="43" t="s">
        <v>533</v>
      </c>
      <c r="D342" s="43" t="s">
        <v>706</v>
      </c>
      <c r="E342" s="43" t="s">
        <v>707</v>
      </c>
      <c r="F342" s="43" t="s">
        <v>385</v>
      </c>
      <c r="G342" s="107" t="s">
        <v>571</v>
      </c>
      <c r="H342" s="107" t="s">
        <v>519</v>
      </c>
      <c r="I342" s="43" t="s">
        <v>280</v>
      </c>
    </row>
    <row r="343" spans="1:9" x14ac:dyDescent="0.25">
      <c r="A343" s="43" t="s">
        <v>270</v>
      </c>
      <c r="B343" s="43" t="s">
        <v>520</v>
      </c>
      <c r="C343" s="43" t="s">
        <v>533</v>
      </c>
      <c r="D343" s="43" t="s">
        <v>708</v>
      </c>
      <c r="E343" s="43" t="s">
        <v>709</v>
      </c>
      <c r="F343" s="43" t="s">
        <v>385</v>
      </c>
      <c r="G343" s="107" t="s">
        <v>571</v>
      </c>
      <c r="H343" s="107" t="s">
        <v>519</v>
      </c>
      <c r="I343" s="43" t="s">
        <v>280</v>
      </c>
    </row>
    <row r="344" spans="1:9" x14ac:dyDescent="0.25">
      <c r="A344" s="43" t="s">
        <v>270</v>
      </c>
      <c r="B344" s="43" t="s">
        <v>520</v>
      </c>
      <c r="C344" s="43" t="s">
        <v>533</v>
      </c>
      <c r="D344" s="43" t="s">
        <v>710</v>
      </c>
      <c r="E344" s="43" t="s">
        <v>711</v>
      </c>
      <c r="F344" s="43" t="s">
        <v>385</v>
      </c>
      <c r="G344" s="107" t="s">
        <v>571</v>
      </c>
      <c r="H344" s="107" t="s">
        <v>519</v>
      </c>
      <c r="I344" s="43" t="s">
        <v>280</v>
      </c>
    </row>
    <row r="345" spans="1:9" x14ac:dyDescent="0.25">
      <c r="A345" s="43" t="s">
        <v>270</v>
      </c>
      <c r="B345" s="43" t="s">
        <v>520</v>
      </c>
      <c r="C345" s="43" t="s">
        <v>533</v>
      </c>
      <c r="D345" s="43" t="s">
        <v>712</v>
      </c>
      <c r="E345" s="43" t="s">
        <v>713</v>
      </c>
      <c r="F345" s="43" t="s">
        <v>385</v>
      </c>
      <c r="G345" s="107" t="s">
        <v>571</v>
      </c>
      <c r="H345" s="107" t="s">
        <v>519</v>
      </c>
      <c r="I345" s="43" t="s">
        <v>280</v>
      </c>
    </row>
    <row r="346" spans="1:9" x14ac:dyDescent="0.25">
      <c r="A346" s="43" t="s">
        <v>270</v>
      </c>
      <c r="B346" s="43" t="s">
        <v>520</v>
      </c>
      <c r="C346" s="43" t="s">
        <v>533</v>
      </c>
      <c r="D346" s="43" t="s">
        <v>714</v>
      </c>
      <c r="E346" s="43" t="s">
        <v>715</v>
      </c>
      <c r="F346" s="43" t="s">
        <v>385</v>
      </c>
      <c r="G346" s="107" t="s">
        <v>571</v>
      </c>
      <c r="H346" s="107" t="s">
        <v>519</v>
      </c>
      <c r="I346" s="43" t="s">
        <v>280</v>
      </c>
    </row>
    <row r="347" spans="1:9" x14ac:dyDescent="0.25">
      <c r="A347" s="43" t="s">
        <v>270</v>
      </c>
      <c r="B347" s="43" t="s">
        <v>520</v>
      </c>
      <c r="C347" s="43" t="s">
        <v>533</v>
      </c>
      <c r="D347" s="43" t="s">
        <v>716</v>
      </c>
      <c r="E347" s="43" t="s">
        <v>717</v>
      </c>
      <c r="F347" s="43" t="s">
        <v>385</v>
      </c>
      <c r="G347" s="107" t="s">
        <v>571</v>
      </c>
      <c r="H347" s="107" t="s">
        <v>519</v>
      </c>
      <c r="I347" s="43" t="s">
        <v>280</v>
      </c>
    </row>
    <row r="348" spans="1:9" x14ac:dyDescent="0.25">
      <c r="A348" s="43" t="s">
        <v>270</v>
      </c>
      <c r="B348" s="43" t="s">
        <v>520</v>
      </c>
      <c r="C348" s="43" t="s">
        <v>533</v>
      </c>
      <c r="D348" s="43" t="s">
        <v>718</v>
      </c>
      <c r="E348" s="43" t="s">
        <v>719</v>
      </c>
      <c r="F348" s="43" t="s">
        <v>385</v>
      </c>
      <c r="G348" s="107" t="s">
        <v>571</v>
      </c>
      <c r="H348" s="107" t="s">
        <v>519</v>
      </c>
      <c r="I348" s="43" t="s">
        <v>280</v>
      </c>
    </row>
    <row r="349" spans="1:9" x14ac:dyDescent="0.25">
      <c r="A349" s="43" t="s">
        <v>270</v>
      </c>
      <c r="B349" s="43" t="s">
        <v>520</v>
      </c>
      <c r="C349" s="43" t="s">
        <v>533</v>
      </c>
      <c r="D349" s="43" t="s">
        <v>720</v>
      </c>
      <c r="E349" s="43" t="s">
        <v>721</v>
      </c>
      <c r="F349" s="43" t="s">
        <v>385</v>
      </c>
      <c r="G349" s="107" t="s">
        <v>571</v>
      </c>
      <c r="H349" s="107">
        <v>1972.5629999999999</v>
      </c>
      <c r="I349" s="43" t="s">
        <v>280</v>
      </c>
    </row>
    <row r="350" spans="1:9" x14ac:dyDescent="0.25">
      <c r="A350" s="43" t="s">
        <v>270</v>
      </c>
      <c r="B350" s="43" t="s">
        <v>520</v>
      </c>
      <c r="C350" s="43" t="s">
        <v>533</v>
      </c>
      <c r="D350" s="43" t="s">
        <v>722</v>
      </c>
      <c r="E350" s="43" t="s">
        <v>723</v>
      </c>
      <c r="F350" s="43" t="s">
        <v>385</v>
      </c>
      <c r="G350" s="107" t="s">
        <v>571</v>
      </c>
      <c r="H350" s="107">
        <v>3444.1379999999999</v>
      </c>
      <c r="I350" s="43" t="s">
        <v>280</v>
      </c>
    </row>
    <row r="351" spans="1:9" x14ac:dyDescent="0.25">
      <c r="A351" s="43" t="s">
        <v>270</v>
      </c>
      <c r="B351" s="43" t="s">
        <v>520</v>
      </c>
      <c r="C351" s="43" t="s">
        <v>533</v>
      </c>
      <c r="D351" s="43" t="s">
        <v>784</v>
      </c>
      <c r="E351" s="43" t="s">
        <v>785</v>
      </c>
      <c r="F351" s="43" t="s">
        <v>385</v>
      </c>
      <c r="G351" s="107" t="s">
        <v>571</v>
      </c>
      <c r="H351" s="107">
        <v>5416.701</v>
      </c>
      <c r="I351" s="43" t="s">
        <v>280</v>
      </c>
    </row>
    <row r="352" spans="1:9" x14ac:dyDescent="0.25">
      <c r="A352" s="43" t="s">
        <v>270</v>
      </c>
      <c r="B352" s="43" t="s">
        <v>520</v>
      </c>
      <c r="C352" s="43" t="s">
        <v>533</v>
      </c>
      <c r="D352" s="43" t="s">
        <v>586</v>
      </c>
      <c r="E352" s="43" t="s">
        <v>587</v>
      </c>
      <c r="F352" s="43" t="s">
        <v>385</v>
      </c>
      <c r="G352" s="107" t="s">
        <v>572</v>
      </c>
      <c r="H352" s="107">
        <v>68.626000000000005</v>
      </c>
      <c r="I352" s="43" t="s">
        <v>280</v>
      </c>
    </row>
    <row r="353" spans="1:9" x14ac:dyDescent="0.25">
      <c r="A353" s="43" t="s">
        <v>270</v>
      </c>
      <c r="B353" s="43" t="s">
        <v>520</v>
      </c>
      <c r="C353" s="43" t="s">
        <v>533</v>
      </c>
      <c r="D353" s="43" t="s">
        <v>588</v>
      </c>
      <c r="E353" s="43" t="s">
        <v>589</v>
      </c>
      <c r="F353" s="43" t="s">
        <v>385</v>
      </c>
      <c r="G353" s="107" t="s">
        <v>572</v>
      </c>
      <c r="H353" s="107" t="s">
        <v>519</v>
      </c>
      <c r="I353" s="43" t="s">
        <v>280</v>
      </c>
    </row>
    <row r="354" spans="1:9" x14ac:dyDescent="0.25">
      <c r="A354" s="43" t="s">
        <v>270</v>
      </c>
      <c r="B354" s="43" t="s">
        <v>520</v>
      </c>
      <c r="C354" s="43" t="s">
        <v>533</v>
      </c>
      <c r="D354" s="43" t="s">
        <v>590</v>
      </c>
      <c r="E354" s="43" t="s">
        <v>591</v>
      </c>
      <c r="F354" s="43" t="s">
        <v>385</v>
      </c>
      <c r="G354" s="107" t="s">
        <v>572</v>
      </c>
      <c r="H354" s="107" t="s">
        <v>519</v>
      </c>
      <c r="I354" s="43" t="s">
        <v>280</v>
      </c>
    </row>
    <row r="355" spans="1:9" x14ac:dyDescent="0.25">
      <c r="A355" s="43" t="s">
        <v>270</v>
      </c>
      <c r="B355" s="43" t="s">
        <v>520</v>
      </c>
      <c r="C355" s="43" t="s">
        <v>533</v>
      </c>
      <c r="D355" s="43" t="s">
        <v>592</v>
      </c>
      <c r="E355" s="43" t="s">
        <v>593</v>
      </c>
      <c r="F355" s="43" t="s">
        <v>385</v>
      </c>
      <c r="G355" s="107" t="s">
        <v>572</v>
      </c>
      <c r="H355" s="107" t="s">
        <v>519</v>
      </c>
      <c r="I355" s="43" t="s">
        <v>280</v>
      </c>
    </row>
    <row r="356" spans="1:9" x14ac:dyDescent="0.25">
      <c r="A356" s="43" t="s">
        <v>270</v>
      </c>
      <c r="B356" s="43" t="s">
        <v>520</v>
      </c>
      <c r="C356" s="43" t="s">
        <v>533</v>
      </c>
      <c r="D356" s="43" t="s">
        <v>594</v>
      </c>
      <c r="E356" s="43" t="s">
        <v>595</v>
      </c>
      <c r="F356" s="43" t="s">
        <v>385</v>
      </c>
      <c r="G356" s="107" t="s">
        <v>572</v>
      </c>
      <c r="H356" s="107">
        <v>42.597999999999999</v>
      </c>
      <c r="I356" s="43" t="s">
        <v>280</v>
      </c>
    </row>
    <row r="357" spans="1:9" x14ac:dyDescent="0.25">
      <c r="A357" s="43" t="s">
        <v>270</v>
      </c>
      <c r="B357" s="43" t="s">
        <v>520</v>
      </c>
      <c r="C357" s="43" t="s">
        <v>533</v>
      </c>
      <c r="D357" s="43" t="s">
        <v>596</v>
      </c>
      <c r="E357" s="43" t="s">
        <v>597</v>
      </c>
      <c r="F357" s="43" t="s">
        <v>385</v>
      </c>
      <c r="G357" s="107" t="s">
        <v>572</v>
      </c>
      <c r="H357" s="107" t="s">
        <v>519</v>
      </c>
      <c r="I357" s="43" t="s">
        <v>280</v>
      </c>
    </row>
    <row r="358" spans="1:9" x14ac:dyDescent="0.25">
      <c r="A358" s="43" t="s">
        <v>270</v>
      </c>
      <c r="B358" s="43" t="s">
        <v>520</v>
      </c>
      <c r="C358" s="43" t="s">
        <v>533</v>
      </c>
      <c r="D358" s="43" t="s">
        <v>598</v>
      </c>
      <c r="E358" s="43" t="s">
        <v>599</v>
      </c>
      <c r="F358" s="43" t="s">
        <v>385</v>
      </c>
      <c r="G358" s="107" t="s">
        <v>572</v>
      </c>
      <c r="H358" s="107" t="s">
        <v>519</v>
      </c>
      <c r="I358" s="43" t="s">
        <v>280</v>
      </c>
    </row>
    <row r="359" spans="1:9" x14ac:dyDescent="0.25">
      <c r="A359" s="43" t="s">
        <v>270</v>
      </c>
      <c r="B359" s="43" t="s">
        <v>520</v>
      </c>
      <c r="C359" s="43" t="s">
        <v>533</v>
      </c>
      <c r="D359" s="43" t="s">
        <v>600</v>
      </c>
      <c r="E359" s="43" t="s">
        <v>601</v>
      </c>
      <c r="F359" s="43" t="s">
        <v>385</v>
      </c>
      <c r="G359" s="107" t="s">
        <v>572</v>
      </c>
      <c r="H359" s="107" t="s">
        <v>519</v>
      </c>
      <c r="I359" s="43" t="s">
        <v>280</v>
      </c>
    </row>
    <row r="360" spans="1:9" x14ac:dyDescent="0.25">
      <c r="A360" s="43" t="s">
        <v>270</v>
      </c>
      <c r="B360" s="43" t="s">
        <v>520</v>
      </c>
      <c r="C360" s="43" t="s">
        <v>533</v>
      </c>
      <c r="D360" s="43" t="s">
        <v>602</v>
      </c>
      <c r="E360" s="43" t="s">
        <v>603</v>
      </c>
      <c r="F360" s="43" t="s">
        <v>385</v>
      </c>
      <c r="G360" s="107" t="s">
        <v>572</v>
      </c>
      <c r="H360" s="107">
        <v>1339.828</v>
      </c>
      <c r="I360" s="43" t="s">
        <v>280</v>
      </c>
    </row>
    <row r="361" spans="1:9" x14ac:dyDescent="0.25">
      <c r="A361" s="43" t="s">
        <v>270</v>
      </c>
      <c r="B361" s="43" t="s">
        <v>520</v>
      </c>
      <c r="C361" s="43" t="s">
        <v>533</v>
      </c>
      <c r="D361" s="43" t="s">
        <v>604</v>
      </c>
      <c r="E361" s="43" t="s">
        <v>605</v>
      </c>
      <c r="F361" s="43" t="s">
        <v>385</v>
      </c>
      <c r="G361" s="107" t="s">
        <v>572</v>
      </c>
      <c r="H361" s="107" t="s">
        <v>519</v>
      </c>
      <c r="I361" s="43" t="s">
        <v>280</v>
      </c>
    </row>
    <row r="362" spans="1:9" x14ac:dyDescent="0.25">
      <c r="A362" s="43" t="s">
        <v>270</v>
      </c>
      <c r="B362" s="43" t="s">
        <v>520</v>
      </c>
      <c r="C362" s="43" t="s">
        <v>533</v>
      </c>
      <c r="D362" s="43" t="s">
        <v>606</v>
      </c>
      <c r="E362" s="43" t="s">
        <v>607</v>
      </c>
      <c r="F362" s="43" t="s">
        <v>385</v>
      </c>
      <c r="G362" s="107" t="s">
        <v>572</v>
      </c>
      <c r="H362" s="107" t="s">
        <v>519</v>
      </c>
      <c r="I362" s="43" t="s">
        <v>280</v>
      </c>
    </row>
    <row r="363" spans="1:9" x14ac:dyDescent="0.25">
      <c r="A363" s="43" t="s">
        <v>270</v>
      </c>
      <c r="B363" s="43" t="s">
        <v>520</v>
      </c>
      <c r="C363" s="43" t="s">
        <v>533</v>
      </c>
      <c r="D363" s="43" t="s">
        <v>608</v>
      </c>
      <c r="E363" s="43" t="s">
        <v>609</v>
      </c>
      <c r="F363" s="43" t="s">
        <v>385</v>
      </c>
      <c r="G363" s="107" t="s">
        <v>572</v>
      </c>
      <c r="H363" s="107" t="s">
        <v>519</v>
      </c>
      <c r="I363" s="43" t="s">
        <v>280</v>
      </c>
    </row>
    <row r="364" spans="1:9" x14ac:dyDescent="0.25">
      <c r="A364" s="43" t="s">
        <v>270</v>
      </c>
      <c r="B364" s="43" t="s">
        <v>520</v>
      </c>
      <c r="C364" s="43" t="s">
        <v>533</v>
      </c>
      <c r="D364" s="43" t="s">
        <v>610</v>
      </c>
      <c r="E364" s="43" t="s">
        <v>611</v>
      </c>
      <c r="F364" s="43" t="s">
        <v>385</v>
      </c>
      <c r="G364" s="107" t="s">
        <v>572</v>
      </c>
      <c r="H364" s="107" t="s">
        <v>519</v>
      </c>
      <c r="I364" s="43" t="s">
        <v>280</v>
      </c>
    </row>
    <row r="365" spans="1:9" x14ac:dyDescent="0.25">
      <c r="A365" s="43" t="s">
        <v>270</v>
      </c>
      <c r="B365" s="43" t="s">
        <v>520</v>
      </c>
      <c r="C365" s="43" t="s">
        <v>533</v>
      </c>
      <c r="D365" s="43" t="s">
        <v>612</v>
      </c>
      <c r="E365" s="43" t="s">
        <v>613</v>
      </c>
      <c r="F365" s="43" t="s">
        <v>385</v>
      </c>
      <c r="G365" s="107" t="s">
        <v>572</v>
      </c>
      <c r="H365" s="107" t="s">
        <v>519</v>
      </c>
      <c r="I365" s="43" t="s">
        <v>280</v>
      </c>
    </row>
    <row r="366" spans="1:9" x14ac:dyDescent="0.25">
      <c r="A366" s="43" t="s">
        <v>270</v>
      </c>
      <c r="B366" s="43" t="s">
        <v>520</v>
      </c>
      <c r="C366" s="43" t="s">
        <v>533</v>
      </c>
      <c r="D366" s="43" t="s">
        <v>614</v>
      </c>
      <c r="E366" s="43" t="s">
        <v>615</v>
      </c>
      <c r="F366" s="43" t="s">
        <v>385</v>
      </c>
      <c r="G366" s="107" t="s">
        <v>572</v>
      </c>
      <c r="H366" s="107" t="s">
        <v>519</v>
      </c>
      <c r="I366" s="43" t="s">
        <v>280</v>
      </c>
    </row>
    <row r="367" spans="1:9" x14ac:dyDescent="0.25">
      <c r="A367" s="43" t="s">
        <v>270</v>
      </c>
      <c r="B367" s="43" t="s">
        <v>520</v>
      </c>
      <c r="C367" s="43" t="s">
        <v>533</v>
      </c>
      <c r="D367" s="43" t="s">
        <v>616</v>
      </c>
      <c r="E367" s="43" t="s">
        <v>617</v>
      </c>
      <c r="F367" s="43" t="s">
        <v>385</v>
      </c>
      <c r="G367" s="107" t="s">
        <v>572</v>
      </c>
      <c r="H367" s="107" t="s">
        <v>519</v>
      </c>
      <c r="I367" s="43" t="s">
        <v>280</v>
      </c>
    </row>
    <row r="368" spans="1:9" x14ac:dyDescent="0.25">
      <c r="A368" s="43" t="s">
        <v>270</v>
      </c>
      <c r="B368" s="43" t="s">
        <v>520</v>
      </c>
      <c r="C368" s="43" t="s">
        <v>533</v>
      </c>
      <c r="D368" s="43" t="s">
        <v>618</v>
      </c>
      <c r="E368" s="43" t="s">
        <v>619</v>
      </c>
      <c r="F368" s="43" t="s">
        <v>385</v>
      </c>
      <c r="G368" s="107" t="s">
        <v>572</v>
      </c>
      <c r="H368" s="107" t="s">
        <v>519</v>
      </c>
      <c r="I368" s="43" t="s">
        <v>280</v>
      </c>
    </row>
    <row r="369" spans="1:9" x14ac:dyDescent="0.25">
      <c r="A369" s="43" t="s">
        <v>270</v>
      </c>
      <c r="B369" s="43" t="s">
        <v>520</v>
      </c>
      <c r="C369" s="43" t="s">
        <v>533</v>
      </c>
      <c r="D369" s="43" t="s">
        <v>620</v>
      </c>
      <c r="E369" s="43" t="s">
        <v>621</v>
      </c>
      <c r="F369" s="43" t="s">
        <v>385</v>
      </c>
      <c r="G369" s="107" t="s">
        <v>572</v>
      </c>
      <c r="H369" s="107" t="s">
        <v>519</v>
      </c>
      <c r="I369" s="43" t="s">
        <v>280</v>
      </c>
    </row>
    <row r="370" spans="1:9" x14ac:dyDescent="0.25">
      <c r="A370" s="43" t="s">
        <v>270</v>
      </c>
      <c r="B370" s="43" t="s">
        <v>520</v>
      </c>
      <c r="C370" s="43" t="s">
        <v>533</v>
      </c>
      <c r="D370" s="43" t="s">
        <v>622</v>
      </c>
      <c r="E370" s="43" t="s">
        <v>623</v>
      </c>
      <c r="F370" s="43" t="s">
        <v>385</v>
      </c>
      <c r="G370" s="107" t="s">
        <v>572</v>
      </c>
      <c r="H370" s="107" t="s">
        <v>519</v>
      </c>
      <c r="I370" s="43" t="s">
        <v>280</v>
      </c>
    </row>
    <row r="371" spans="1:9" x14ac:dyDescent="0.25">
      <c r="A371" s="43" t="s">
        <v>270</v>
      </c>
      <c r="B371" s="43" t="s">
        <v>520</v>
      </c>
      <c r="C371" s="43" t="s">
        <v>533</v>
      </c>
      <c r="D371" s="43" t="s">
        <v>624</v>
      </c>
      <c r="E371" s="43" t="s">
        <v>625</v>
      </c>
      <c r="F371" s="43" t="s">
        <v>385</v>
      </c>
      <c r="G371" s="107" t="s">
        <v>572</v>
      </c>
      <c r="H371" s="107" t="s">
        <v>519</v>
      </c>
      <c r="I371" s="43" t="s">
        <v>280</v>
      </c>
    </row>
    <row r="372" spans="1:9" x14ac:dyDescent="0.25">
      <c r="A372" s="43" t="s">
        <v>270</v>
      </c>
      <c r="B372" s="43" t="s">
        <v>520</v>
      </c>
      <c r="C372" s="43" t="s">
        <v>533</v>
      </c>
      <c r="D372" s="43" t="s">
        <v>626</v>
      </c>
      <c r="E372" s="43" t="s">
        <v>627</v>
      </c>
      <c r="F372" s="43" t="s">
        <v>385</v>
      </c>
      <c r="G372" s="107" t="s">
        <v>572</v>
      </c>
      <c r="H372" s="107" t="s">
        <v>519</v>
      </c>
      <c r="I372" s="43" t="s">
        <v>280</v>
      </c>
    </row>
    <row r="373" spans="1:9" x14ac:dyDescent="0.25">
      <c r="A373" s="43" t="s">
        <v>270</v>
      </c>
      <c r="B373" s="43" t="s">
        <v>520</v>
      </c>
      <c r="C373" s="43" t="s">
        <v>533</v>
      </c>
      <c r="D373" s="43" t="s">
        <v>628</v>
      </c>
      <c r="E373" s="43" t="s">
        <v>629</v>
      </c>
      <c r="F373" s="43" t="s">
        <v>385</v>
      </c>
      <c r="G373" s="107" t="s">
        <v>572</v>
      </c>
      <c r="H373" s="107" t="s">
        <v>519</v>
      </c>
      <c r="I373" s="43" t="s">
        <v>280</v>
      </c>
    </row>
    <row r="374" spans="1:9" x14ac:dyDescent="0.25">
      <c r="A374" s="43" t="s">
        <v>270</v>
      </c>
      <c r="B374" s="43" t="s">
        <v>520</v>
      </c>
      <c r="C374" s="43" t="s">
        <v>533</v>
      </c>
      <c r="D374" s="43" t="s">
        <v>630</v>
      </c>
      <c r="E374" s="43" t="s">
        <v>631</v>
      </c>
      <c r="F374" s="43" t="s">
        <v>385</v>
      </c>
      <c r="G374" s="107" t="s">
        <v>572</v>
      </c>
      <c r="H374" s="107" t="s">
        <v>519</v>
      </c>
      <c r="I374" s="43" t="s">
        <v>280</v>
      </c>
    </row>
    <row r="375" spans="1:9" x14ac:dyDescent="0.25">
      <c r="A375" s="43" t="s">
        <v>270</v>
      </c>
      <c r="B375" s="43" t="s">
        <v>520</v>
      </c>
      <c r="C375" s="43" t="s">
        <v>533</v>
      </c>
      <c r="D375" s="43" t="s">
        <v>632</v>
      </c>
      <c r="E375" s="43" t="s">
        <v>633</v>
      </c>
      <c r="F375" s="43" t="s">
        <v>385</v>
      </c>
      <c r="G375" s="107" t="s">
        <v>572</v>
      </c>
      <c r="H375" s="107" t="s">
        <v>519</v>
      </c>
      <c r="I375" s="43" t="s">
        <v>280</v>
      </c>
    </row>
    <row r="376" spans="1:9" x14ac:dyDescent="0.25">
      <c r="A376" s="43" t="s">
        <v>270</v>
      </c>
      <c r="B376" s="43" t="s">
        <v>520</v>
      </c>
      <c r="C376" s="43" t="s">
        <v>533</v>
      </c>
      <c r="D376" s="43" t="s">
        <v>634</v>
      </c>
      <c r="E376" s="43" t="s">
        <v>635</v>
      </c>
      <c r="F376" s="43" t="s">
        <v>385</v>
      </c>
      <c r="G376" s="107" t="s">
        <v>572</v>
      </c>
      <c r="H376" s="107" t="s">
        <v>519</v>
      </c>
      <c r="I376" s="43" t="s">
        <v>280</v>
      </c>
    </row>
    <row r="377" spans="1:9" x14ac:dyDescent="0.25">
      <c r="A377" s="43" t="s">
        <v>270</v>
      </c>
      <c r="B377" s="43" t="s">
        <v>520</v>
      </c>
      <c r="C377" s="43" t="s">
        <v>533</v>
      </c>
      <c r="D377" s="43" t="s">
        <v>636</v>
      </c>
      <c r="E377" s="43" t="s">
        <v>637</v>
      </c>
      <c r="F377" s="43" t="s">
        <v>385</v>
      </c>
      <c r="G377" s="107" t="s">
        <v>572</v>
      </c>
      <c r="H377" s="107" t="s">
        <v>519</v>
      </c>
      <c r="I377" s="43" t="s">
        <v>280</v>
      </c>
    </row>
    <row r="378" spans="1:9" x14ac:dyDescent="0.25">
      <c r="A378" s="43" t="s">
        <v>270</v>
      </c>
      <c r="B378" s="43" t="s">
        <v>520</v>
      </c>
      <c r="C378" s="43" t="s">
        <v>533</v>
      </c>
      <c r="D378" s="43" t="s">
        <v>638</v>
      </c>
      <c r="E378" s="43" t="s">
        <v>639</v>
      </c>
      <c r="F378" s="43" t="s">
        <v>385</v>
      </c>
      <c r="G378" s="107" t="s">
        <v>572</v>
      </c>
      <c r="H378" s="107" t="s">
        <v>519</v>
      </c>
      <c r="I378" s="43" t="s">
        <v>280</v>
      </c>
    </row>
    <row r="379" spans="1:9" x14ac:dyDescent="0.25">
      <c r="A379" s="43" t="s">
        <v>270</v>
      </c>
      <c r="B379" s="43" t="s">
        <v>520</v>
      </c>
      <c r="C379" s="43" t="s">
        <v>533</v>
      </c>
      <c r="D379" s="43" t="s">
        <v>640</v>
      </c>
      <c r="E379" s="43" t="s">
        <v>641</v>
      </c>
      <c r="F379" s="43" t="s">
        <v>385</v>
      </c>
      <c r="G379" s="107" t="s">
        <v>572</v>
      </c>
      <c r="H379" s="107" t="s">
        <v>519</v>
      </c>
      <c r="I379" s="43" t="s">
        <v>280</v>
      </c>
    </row>
    <row r="380" spans="1:9" x14ac:dyDescent="0.25">
      <c r="A380" s="43" t="s">
        <v>270</v>
      </c>
      <c r="B380" s="43" t="s">
        <v>520</v>
      </c>
      <c r="C380" s="43" t="s">
        <v>533</v>
      </c>
      <c r="D380" s="43" t="s">
        <v>642</v>
      </c>
      <c r="E380" s="43" t="s">
        <v>643</v>
      </c>
      <c r="F380" s="43" t="s">
        <v>385</v>
      </c>
      <c r="G380" s="107" t="s">
        <v>572</v>
      </c>
      <c r="H380" s="107" t="s">
        <v>519</v>
      </c>
      <c r="I380" s="43" t="s">
        <v>280</v>
      </c>
    </row>
    <row r="381" spans="1:9" x14ac:dyDescent="0.25">
      <c r="A381" s="43" t="s">
        <v>270</v>
      </c>
      <c r="B381" s="43" t="s">
        <v>520</v>
      </c>
      <c r="C381" s="43" t="s">
        <v>533</v>
      </c>
      <c r="D381" s="43" t="s">
        <v>644</v>
      </c>
      <c r="E381" s="43" t="s">
        <v>645</v>
      </c>
      <c r="F381" s="43" t="s">
        <v>385</v>
      </c>
      <c r="G381" s="107" t="s">
        <v>572</v>
      </c>
      <c r="H381" s="107" t="s">
        <v>519</v>
      </c>
      <c r="I381" s="43" t="s">
        <v>280</v>
      </c>
    </row>
    <row r="382" spans="1:9" x14ac:dyDescent="0.25">
      <c r="A382" s="43" t="s">
        <v>270</v>
      </c>
      <c r="B382" s="43" t="s">
        <v>520</v>
      </c>
      <c r="C382" s="43" t="s">
        <v>533</v>
      </c>
      <c r="D382" s="43" t="s">
        <v>646</v>
      </c>
      <c r="E382" s="43" t="s">
        <v>647</v>
      </c>
      <c r="F382" s="43" t="s">
        <v>385</v>
      </c>
      <c r="G382" s="107" t="s">
        <v>572</v>
      </c>
      <c r="H382" s="107" t="s">
        <v>519</v>
      </c>
      <c r="I382" s="43" t="s">
        <v>280</v>
      </c>
    </row>
    <row r="383" spans="1:9" x14ac:dyDescent="0.25">
      <c r="A383" s="43" t="s">
        <v>270</v>
      </c>
      <c r="B383" s="43" t="s">
        <v>520</v>
      </c>
      <c r="C383" s="43" t="s">
        <v>533</v>
      </c>
      <c r="D383" s="43" t="s">
        <v>648</v>
      </c>
      <c r="E383" s="43" t="s">
        <v>649</v>
      </c>
      <c r="F383" s="43" t="s">
        <v>385</v>
      </c>
      <c r="G383" s="107" t="s">
        <v>572</v>
      </c>
      <c r="H383" s="107" t="s">
        <v>519</v>
      </c>
      <c r="I383" s="43" t="s">
        <v>280</v>
      </c>
    </row>
    <row r="384" spans="1:9" x14ac:dyDescent="0.25">
      <c r="A384" s="43" t="s">
        <v>270</v>
      </c>
      <c r="B384" s="43" t="s">
        <v>520</v>
      </c>
      <c r="C384" s="43" t="s">
        <v>533</v>
      </c>
      <c r="D384" s="43" t="s">
        <v>650</v>
      </c>
      <c r="E384" s="43" t="s">
        <v>651</v>
      </c>
      <c r="F384" s="43" t="s">
        <v>385</v>
      </c>
      <c r="G384" s="107" t="s">
        <v>572</v>
      </c>
      <c r="H384" s="107" t="s">
        <v>519</v>
      </c>
      <c r="I384" s="43" t="s">
        <v>280</v>
      </c>
    </row>
    <row r="385" spans="1:9" x14ac:dyDescent="0.25">
      <c r="A385" s="43" t="s">
        <v>270</v>
      </c>
      <c r="B385" s="43" t="s">
        <v>520</v>
      </c>
      <c r="C385" s="43" t="s">
        <v>533</v>
      </c>
      <c r="D385" s="43" t="s">
        <v>652</v>
      </c>
      <c r="E385" s="43" t="s">
        <v>653</v>
      </c>
      <c r="F385" s="43" t="s">
        <v>385</v>
      </c>
      <c r="G385" s="107" t="s">
        <v>572</v>
      </c>
      <c r="H385" s="107" t="s">
        <v>519</v>
      </c>
      <c r="I385" s="43" t="s">
        <v>280</v>
      </c>
    </row>
    <row r="386" spans="1:9" x14ac:dyDescent="0.25">
      <c r="A386" s="43" t="s">
        <v>270</v>
      </c>
      <c r="B386" s="43" t="s">
        <v>520</v>
      </c>
      <c r="C386" s="43" t="s">
        <v>533</v>
      </c>
      <c r="D386" s="43" t="s">
        <v>654</v>
      </c>
      <c r="E386" s="43" t="s">
        <v>655</v>
      </c>
      <c r="F386" s="43" t="s">
        <v>385</v>
      </c>
      <c r="G386" s="107" t="s">
        <v>572</v>
      </c>
      <c r="H386" s="107" t="s">
        <v>519</v>
      </c>
      <c r="I386" s="43" t="s">
        <v>280</v>
      </c>
    </row>
    <row r="387" spans="1:9" x14ac:dyDescent="0.25">
      <c r="A387" s="43" t="s">
        <v>270</v>
      </c>
      <c r="B387" s="43" t="s">
        <v>520</v>
      </c>
      <c r="C387" s="43" t="s">
        <v>533</v>
      </c>
      <c r="D387" s="43" t="s">
        <v>656</v>
      </c>
      <c r="E387" s="43" t="s">
        <v>657</v>
      </c>
      <c r="F387" s="43" t="s">
        <v>385</v>
      </c>
      <c r="G387" s="107" t="s">
        <v>572</v>
      </c>
      <c r="H387" s="107">
        <v>521.23900000000003</v>
      </c>
      <c r="I387" s="43" t="s">
        <v>280</v>
      </c>
    </row>
    <row r="388" spans="1:9" x14ac:dyDescent="0.25">
      <c r="A388" s="43" t="s">
        <v>270</v>
      </c>
      <c r="B388" s="43" t="s">
        <v>520</v>
      </c>
      <c r="C388" s="43" t="s">
        <v>533</v>
      </c>
      <c r="D388" s="43" t="s">
        <v>658</v>
      </c>
      <c r="E388" s="43" t="s">
        <v>659</v>
      </c>
      <c r="F388" s="43" t="s">
        <v>385</v>
      </c>
      <c r="G388" s="107" t="s">
        <v>572</v>
      </c>
      <c r="H388" s="107" t="s">
        <v>519</v>
      </c>
      <c r="I388" s="43" t="s">
        <v>280</v>
      </c>
    </row>
    <row r="389" spans="1:9" x14ac:dyDescent="0.25">
      <c r="A389" s="43" t="s">
        <v>270</v>
      </c>
      <c r="B389" s="43" t="s">
        <v>520</v>
      </c>
      <c r="C389" s="43" t="s">
        <v>533</v>
      </c>
      <c r="D389" s="43" t="s">
        <v>660</v>
      </c>
      <c r="E389" s="43" t="s">
        <v>661</v>
      </c>
      <c r="F389" s="43" t="s">
        <v>385</v>
      </c>
      <c r="G389" s="107" t="s">
        <v>572</v>
      </c>
      <c r="H389" s="107" t="s">
        <v>519</v>
      </c>
      <c r="I389" s="43" t="s">
        <v>280</v>
      </c>
    </row>
    <row r="390" spans="1:9" x14ac:dyDescent="0.25">
      <c r="A390" s="43" t="s">
        <v>270</v>
      </c>
      <c r="B390" s="43" t="s">
        <v>520</v>
      </c>
      <c r="C390" s="43" t="s">
        <v>533</v>
      </c>
      <c r="D390" s="43" t="s">
        <v>662</v>
      </c>
      <c r="E390" s="43" t="s">
        <v>663</v>
      </c>
      <c r="F390" s="43" t="s">
        <v>385</v>
      </c>
      <c r="G390" s="107" t="s">
        <v>572</v>
      </c>
      <c r="H390" s="107">
        <v>46.326999999999998</v>
      </c>
      <c r="I390" s="43" t="s">
        <v>280</v>
      </c>
    </row>
    <row r="391" spans="1:9" x14ac:dyDescent="0.25">
      <c r="A391" s="43" t="s">
        <v>270</v>
      </c>
      <c r="B391" s="43" t="s">
        <v>520</v>
      </c>
      <c r="C391" s="43" t="s">
        <v>533</v>
      </c>
      <c r="D391" s="43" t="s">
        <v>664</v>
      </c>
      <c r="E391" s="43" t="s">
        <v>665</v>
      </c>
      <c r="F391" s="43" t="s">
        <v>385</v>
      </c>
      <c r="G391" s="107" t="s">
        <v>572</v>
      </c>
      <c r="H391" s="107">
        <v>46.326999999999998</v>
      </c>
      <c r="I391" s="43" t="s">
        <v>280</v>
      </c>
    </row>
    <row r="392" spans="1:9" x14ac:dyDescent="0.25">
      <c r="A392" s="43" t="s">
        <v>270</v>
      </c>
      <c r="B392" s="43" t="s">
        <v>520</v>
      </c>
      <c r="C392" s="43" t="s">
        <v>533</v>
      </c>
      <c r="D392" s="43" t="s">
        <v>666</v>
      </c>
      <c r="E392" s="43" t="s">
        <v>667</v>
      </c>
      <c r="F392" s="43" t="s">
        <v>385</v>
      </c>
      <c r="G392" s="107" t="s">
        <v>572</v>
      </c>
      <c r="H392" s="107" t="s">
        <v>519</v>
      </c>
      <c r="I392" s="43" t="s">
        <v>280</v>
      </c>
    </row>
    <row r="393" spans="1:9" x14ac:dyDescent="0.25">
      <c r="A393" s="43" t="s">
        <v>270</v>
      </c>
      <c r="B393" s="43" t="s">
        <v>520</v>
      </c>
      <c r="C393" s="43" t="s">
        <v>533</v>
      </c>
      <c r="D393" s="43" t="s">
        <v>668</v>
      </c>
      <c r="E393" s="43" t="s">
        <v>669</v>
      </c>
      <c r="F393" s="43" t="s">
        <v>385</v>
      </c>
      <c r="G393" s="107" t="s">
        <v>572</v>
      </c>
      <c r="H393" s="107" t="s">
        <v>226</v>
      </c>
      <c r="I393" s="43" t="s">
        <v>280</v>
      </c>
    </row>
    <row r="394" spans="1:9" x14ac:dyDescent="0.25">
      <c r="A394" s="43" t="s">
        <v>270</v>
      </c>
      <c r="B394" s="43" t="s">
        <v>520</v>
      </c>
      <c r="C394" s="43" t="s">
        <v>533</v>
      </c>
      <c r="D394" s="43" t="s">
        <v>670</v>
      </c>
      <c r="E394" s="43" t="s">
        <v>671</v>
      </c>
      <c r="F394" s="43" t="s">
        <v>385</v>
      </c>
      <c r="G394" s="107" t="s">
        <v>572</v>
      </c>
      <c r="H394" s="107" t="s">
        <v>519</v>
      </c>
      <c r="I394" s="43" t="s">
        <v>280</v>
      </c>
    </row>
    <row r="395" spans="1:9" x14ac:dyDescent="0.25">
      <c r="A395" s="43" t="s">
        <v>270</v>
      </c>
      <c r="B395" s="43" t="s">
        <v>520</v>
      </c>
      <c r="C395" s="43" t="s">
        <v>533</v>
      </c>
      <c r="D395" s="43" t="s">
        <v>672</v>
      </c>
      <c r="E395" s="43" t="s">
        <v>673</v>
      </c>
      <c r="F395" s="43" t="s">
        <v>385</v>
      </c>
      <c r="G395" s="107" t="s">
        <v>572</v>
      </c>
      <c r="H395" s="107" t="s">
        <v>519</v>
      </c>
      <c r="I395" s="43" t="s">
        <v>280</v>
      </c>
    </row>
    <row r="396" spans="1:9" x14ac:dyDescent="0.25">
      <c r="A396" s="43" t="s">
        <v>270</v>
      </c>
      <c r="B396" s="43" t="s">
        <v>520</v>
      </c>
      <c r="C396" s="43" t="s">
        <v>533</v>
      </c>
      <c r="D396" s="43" t="s">
        <v>674</v>
      </c>
      <c r="E396" s="43" t="s">
        <v>675</v>
      </c>
      <c r="F396" s="43" t="s">
        <v>385</v>
      </c>
      <c r="G396" s="107" t="s">
        <v>572</v>
      </c>
      <c r="H396" s="107" t="s">
        <v>519</v>
      </c>
      <c r="I396" s="43" t="s">
        <v>280</v>
      </c>
    </row>
    <row r="397" spans="1:9" x14ac:dyDescent="0.25">
      <c r="A397" s="43" t="s">
        <v>270</v>
      </c>
      <c r="B397" s="43" t="s">
        <v>520</v>
      </c>
      <c r="C397" s="43" t="s">
        <v>533</v>
      </c>
      <c r="D397" s="43" t="s">
        <v>676</v>
      </c>
      <c r="E397" s="43" t="s">
        <v>677</v>
      </c>
      <c r="F397" s="43" t="s">
        <v>385</v>
      </c>
      <c r="G397" s="107" t="s">
        <v>572</v>
      </c>
      <c r="H397" s="107" t="s">
        <v>519</v>
      </c>
      <c r="I397" s="43" t="s">
        <v>280</v>
      </c>
    </row>
    <row r="398" spans="1:9" x14ac:dyDescent="0.25">
      <c r="A398" s="43" t="s">
        <v>270</v>
      </c>
      <c r="B398" s="43" t="s">
        <v>520</v>
      </c>
      <c r="C398" s="43" t="s">
        <v>533</v>
      </c>
      <c r="D398" s="43" t="s">
        <v>678</v>
      </c>
      <c r="E398" s="43" t="s">
        <v>679</v>
      </c>
      <c r="F398" s="43" t="s">
        <v>385</v>
      </c>
      <c r="G398" s="107" t="s">
        <v>572</v>
      </c>
      <c r="H398" s="107" t="s">
        <v>519</v>
      </c>
      <c r="I398" s="43" t="s">
        <v>280</v>
      </c>
    </row>
    <row r="399" spans="1:9" x14ac:dyDescent="0.25">
      <c r="A399" s="43" t="s">
        <v>270</v>
      </c>
      <c r="B399" s="43" t="s">
        <v>520</v>
      </c>
      <c r="C399" s="43" t="s">
        <v>533</v>
      </c>
      <c r="D399" s="43" t="s">
        <v>680</v>
      </c>
      <c r="E399" s="43" t="s">
        <v>681</v>
      </c>
      <c r="F399" s="43" t="s">
        <v>385</v>
      </c>
      <c r="G399" s="107" t="s">
        <v>572</v>
      </c>
      <c r="H399" s="107" t="s">
        <v>519</v>
      </c>
      <c r="I399" s="43" t="s">
        <v>280</v>
      </c>
    </row>
    <row r="400" spans="1:9" x14ac:dyDescent="0.25">
      <c r="A400" s="43" t="s">
        <v>270</v>
      </c>
      <c r="B400" s="43" t="s">
        <v>520</v>
      </c>
      <c r="C400" s="43" t="s">
        <v>533</v>
      </c>
      <c r="D400" s="43" t="s">
        <v>682</v>
      </c>
      <c r="E400" s="43" t="s">
        <v>683</v>
      </c>
      <c r="F400" s="43" t="s">
        <v>385</v>
      </c>
      <c r="G400" s="107" t="s">
        <v>572</v>
      </c>
      <c r="H400" s="107" t="s">
        <v>519</v>
      </c>
      <c r="I400" s="43" t="s">
        <v>280</v>
      </c>
    </row>
    <row r="401" spans="1:9" x14ac:dyDescent="0.25">
      <c r="A401" s="43" t="s">
        <v>270</v>
      </c>
      <c r="B401" s="43" t="s">
        <v>520</v>
      </c>
      <c r="C401" s="43" t="s">
        <v>533</v>
      </c>
      <c r="D401" s="43" t="s">
        <v>684</v>
      </c>
      <c r="E401" s="43" t="s">
        <v>685</v>
      </c>
      <c r="F401" s="43" t="s">
        <v>385</v>
      </c>
      <c r="G401" s="107" t="s">
        <v>572</v>
      </c>
      <c r="H401" s="107" t="s">
        <v>519</v>
      </c>
      <c r="I401" s="43" t="s">
        <v>280</v>
      </c>
    </row>
    <row r="402" spans="1:9" x14ac:dyDescent="0.25">
      <c r="A402" s="43" t="s">
        <v>270</v>
      </c>
      <c r="B402" s="43" t="s">
        <v>520</v>
      </c>
      <c r="C402" s="43" t="s">
        <v>533</v>
      </c>
      <c r="D402" s="43" t="s">
        <v>686</v>
      </c>
      <c r="E402" s="43" t="s">
        <v>687</v>
      </c>
      <c r="F402" s="43" t="s">
        <v>385</v>
      </c>
      <c r="G402" s="107" t="s">
        <v>572</v>
      </c>
      <c r="H402" s="107" t="s">
        <v>519</v>
      </c>
      <c r="I402" s="43" t="s">
        <v>280</v>
      </c>
    </row>
    <row r="403" spans="1:9" x14ac:dyDescent="0.25">
      <c r="A403" s="43" t="s">
        <v>270</v>
      </c>
      <c r="B403" s="43" t="s">
        <v>520</v>
      </c>
      <c r="C403" s="43" t="s">
        <v>533</v>
      </c>
      <c r="D403" s="43" t="s">
        <v>688</v>
      </c>
      <c r="E403" s="43" t="s">
        <v>689</v>
      </c>
      <c r="F403" s="43" t="s">
        <v>385</v>
      </c>
      <c r="G403" s="107" t="s">
        <v>572</v>
      </c>
      <c r="H403" s="107" t="s">
        <v>519</v>
      </c>
      <c r="I403" s="43" t="s">
        <v>280</v>
      </c>
    </row>
    <row r="404" spans="1:9" x14ac:dyDescent="0.25">
      <c r="A404" s="43" t="s">
        <v>270</v>
      </c>
      <c r="B404" s="43" t="s">
        <v>520</v>
      </c>
      <c r="C404" s="43" t="s">
        <v>533</v>
      </c>
      <c r="D404" s="43" t="s">
        <v>690</v>
      </c>
      <c r="E404" s="43" t="s">
        <v>691</v>
      </c>
      <c r="F404" s="43" t="s">
        <v>385</v>
      </c>
      <c r="G404" s="107" t="s">
        <v>572</v>
      </c>
      <c r="H404" s="107" t="s">
        <v>519</v>
      </c>
      <c r="I404" s="43" t="s">
        <v>280</v>
      </c>
    </row>
    <row r="405" spans="1:9" x14ac:dyDescent="0.25">
      <c r="A405" s="43" t="s">
        <v>270</v>
      </c>
      <c r="B405" s="43" t="s">
        <v>520</v>
      </c>
      <c r="C405" s="43" t="s">
        <v>533</v>
      </c>
      <c r="D405" s="43" t="s">
        <v>692</v>
      </c>
      <c r="E405" s="43" t="s">
        <v>693</v>
      </c>
      <c r="F405" s="43" t="s">
        <v>385</v>
      </c>
      <c r="G405" s="107" t="s">
        <v>572</v>
      </c>
      <c r="H405" s="107" t="s">
        <v>519</v>
      </c>
      <c r="I405" s="43" t="s">
        <v>280</v>
      </c>
    </row>
    <row r="406" spans="1:9" x14ac:dyDescent="0.25">
      <c r="A406" s="43" t="s">
        <v>270</v>
      </c>
      <c r="B406" s="43" t="s">
        <v>520</v>
      </c>
      <c r="C406" s="43" t="s">
        <v>533</v>
      </c>
      <c r="D406" s="43" t="s">
        <v>694</v>
      </c>
      <c r="E406" s="43" t="s">
        <v>695</v>
      </c>
      <c r="F406" s="43" t="s">
        <v>385</v>
      </c>
      <c r="G406" s="107" t="s">
        <v>572</v>
      </c>
      <c r="H406" s="107" t="s">
        <v>519</v>
      </c>
      <c r="I406" s="43" t="s">
        <v>280</v>
      </c>
    </row>
    <row r="407" spans="1:9" x14ac:dyDescent="0.25">
      <c r="A407" s="43" t="s">
        <v>270</v>
      </c>
      <c r="B407" s="43" t="s">
        <v>520</v>
      </c>
      <c r="C407" s="43" t="s">
        <v>533</v>
      </c>
      <c r="D407" s="43" t="s">
        <v>696</v>
      </c>
      <c r="E407" s="43" t="s">
        <v>697</v>
      </c>
      <c r="F407" s="43" t="s">
        <v>385</v>
      </c>
      <c r="G407" s="107" t="s">
        <v>572</v>
      </c>
      <c r="H407" s="107" t="s">
        <v>519</v>
      </c>
      <c r="I407" s="43" t="s">
        <v>280</v>
      </c>
    </row>
    <row r="408" spans="1:9" x14ac:dyDescent="0.25">
      <c r="A408" s="43" t="s">
        <v>270</v>
      </c>
      <c r="B408" s="43" t="s">
        <v>520</v>
      </c>
      <c r="C408" s="43" t="s">
        <v>533</v>
      </c>
      <c r="D408" s="43" t="s">
        <v>698</v>
      </c>
      <c r="E408" s="43" t="s">
        <v>699</v>
      </c>
      <c r="F408" s="43" t="s">
        <v>385</v>
      </c>
      <c r="G408" s="107" t="s">
        <v>572</v>
      </c>
      <c r="H408" s="107" t="s">
        <v>519</v>
      </c>
      <c r="I408" s="43" t="s">
        <v>280</v>
      </c>
    </row>
    <row r="409" spans="1:9" x14ac:dyDescent="0.25">
      <c r="A409" s="43" t="s">
        <v>270</v>
      </c>
      <c r="B409" s="43" t="s">
        <v>520</v>
      </c>
      <c r="C409" s="43" t="s">
        <v>533</v>
      </c>
      <c r="D409" s="43" t="s">
        <v>700</v>
      </c>
      <c r="E409" s="43" t="s">
        <v>701</v>
      </c>
      <c r="F409" s="43" t="s">
        <v>385</v>
      </c>
      <c r="G409" s="107" t="s">
        <v>572</v>
      </c>
      <c r="H409" s="107" t="s">
        <v>519</v>
      </c>
      <c r="I409" s="43" t="s">
        <v>280</v>
      </c>
    </row>
    <row r="410" spans="1:9" x14ac:dyDescent="0.25">
      <c r="A410" s="43" t="s">
        <v>270</v>
      </c>
      <c r="B410" s="43" t="s">
        <v>520</v>
      </c>
      <c r="C410" s="43" t="s">
        <v>533</v>
      </c>
      <c r="D410" s="43" t="s">
        <v>702</v>
      </c>
      <c r="E410" s="43" t="s">
        <v>703</v>
      </c>
      <c r="F410" s="43" t="s">
        <v>385</v>
      </c>
      <c r="G410" s="107" t="s">
        <v>572</v>
      </c>
      <c r="H410" s="107" t="s">
        <v>519</v>
      </c>
      <c r="I410" s="43" t="s">
        <v>280</v>
      </c>
    </row>
    <row r="411" spans="1:9" x14ac:dyDescent="0.25">
      <c r="A411" s="43" t="s">
        <v>270</v>
      </c>
      <c r="B411" s="43" t="s">
        <v>520</v>
      </c>
      <c r="C411" s="43" t="s">
        <v>533</v>
      </c>
      <c r="D411" s="43" t="s">
        <v>704</v>
      </c>
      <c r="E411" s="43" t="s">
        <v>705</v>
      </c>
      <c r="F411" s="43" t="s">
        <v>385</v>
      </c>
      <c r="G411" s="107" t="s">
        <v>572</v>
      </c>
      <c r="H411" s="107" t="s">
        <v>519</v>
      </c>
      <c r="I411" s="43" t="s">
        <v>280</v>
      </c>
    </row>
    <row r="412" spans="1:9" x14ac:dyDescent="0.25">
      <c r="A412" s="43" t="s">
        <v>270</v>
      </c>
      <c r="B412" s="43" t="s">
        <v>520</v>
      </c>
      <c r="C412" s="43" t="s">
        <v>533</v>
      </c>
      <c r="D412" s="43" t="s">
        <v>706</v>
      </c>
      <c r="E412" s="43" t="s">
        <v>707</v>
      </c>
      <c r="F412" s="43" t="s">
        <v>385</v>
      </c>
      <c r="G412" s="107" t="s">
        <v>572</v>
      </c>
      <c r="H412" s="107" t="s">
        <v>519</v>
      </c>
      <c r="I412" s="43" t="s">
        <v>280</v>
      </c>
    </row>
    <row r="413" spans="1:9" x14ac:dyDescent="0.25">
      <c r="A413" s="43" t="s">
        <v>270</v>
      </c>
      <c r="B413" s="43" t="s">
        <v>520</v>
      </c>
      <c r="C413" s="43" t="s">
        <v>533</v>
      </c>
      <c r="D413" s="43" t="s">
        <v>708</v>
      </c>
      <c r="E413" s="43" t="s">
        <v>709</v>
      </c>
      <c r="F413" s="43" t="s">
        <v>385</v>
      </c>
      <c r="G413" s="107" t="s">
        <v>572</v>
      </c>
      <c r="H413" s="107" t="s">
        <v>519</v>
      </c>
      <c r="I413" s="43" t="s">
        <v>280</v>
      </c>
    </row>
    <row r="414" spans="1:9" x14ac:dyDescent="0.25">
      <c r="A414" s="43" t="s">
        <v>270</v>
      </c>
      <c r="B414" s="43" t="s">
        <v>520</v>
      </c>
      <c r="C414" s="43" t="s">
        <v>533</v>
      </c>
      <c r="D414" s="43" t="s">
        <v>710</v>
      </c>
      <c r="E414" s="43" t="s">
        <v>711</v>
      </c>
      <c r="F414" s="43" t="s">
        <v>385</v>
      </c>
      <c r="G414" s="107" t="s">
        <v>572</v>
      </c>
      <c r="H414" s="107" t="s">
        <v>519</v>
      </c>
      <c r="I414" s="43" t="s">
        <v>280</v>
      </c>
    </row>
    <row r="415" spans="1:9" x14ac:dyDescent="0.25">
      <c r="A415" s="43" t="s">
        <v>270</v>
      </c>
      <c r="B415" s="43" t="s">
        <v>520</v>
      </c>
      <c r="C415" s="43" t="s">
        <v>533</v>
      </c>
      <c r="D415" s="43" t="s">
        <v>712</v>
      </c>
      <c r="E415" s="43" t="s">
        <v>713</v>
      </c>
      <c r="F415" s="43" t="s">
        <v>385</v>
      </c>
      <c r="G415" s="107" t="s">
        <v>572</v>
      </c>
      <c r="H415" s="107" t="s">
        <v>519</v>
      </c>
      <c r="I415" s="43" t="s">
        <v>280</v>
      </c>
    </row>
    <row r="416" spans="1:9" x14ac:dyDescent="0.25">
      <c r="A416" s="43" t="s">
        <v>270</v>
      </c>
      <c r="B416" s="43" t="s">
        <v>520</v>
      </c>
      <c r="C416" s="43" t="s">
        <v>533</v>
      </c>
      <c r="D416" s="43" t="s">
        <v>714</v>
      </c>
      <c r="E416" s="43" t="s">
        <v>715</v>
      </c>
      <c r="F416" s="43" t="s">
        <v>385</v>
      </c>
      <c r="G416" s="107" t="s">
        <v>572</v>
      </c>
      <c r="H416" s="107" t="s">
        <v>519</v>
      </c>
      <c r="I416" s="43" t="s">
        <v>280</v>
      </c>
    </row>
    <row r="417" spans="1:9" x14ac:dyDescent="0.25">
      <c r="A417" s="43" t="s">
        <v>270</v>
      </c>
      <c r="B417" s="43" t="s">
        <v>520</v>
      </c>
      <c r="C417" s="43" t="s">
        <v>533</v>
      </c>
      <c r="D417" s="43" t="s">
        <v>716</v>
      </c>
      <c r="E417" s="43" t="s">
        <v>717</v>
      </c>
      <c r="F417" s="43" t="s">
        <v>385</v>
      </c>
      <c r="G417" s="107" t="s">
        <v>572</v>
      </c>
      <c r="H417" s="107" t="s">
        <v>519</v>
      </c>
      <c r="I417" s="43" t="s">
        <v>280</v>
      </c>
    </row>
    <row r="418" spans="1:9" x14ac:dyDescent="0.25">
      <c r="A418" s="43" t="s">
        <v>270</v>
      </c>
      <c r="B418" s="43" t="s">
        <v>520</v>
      </c>
      <c r="C418" s="43" t="s">
        <v>533</v>
      </c>
      <c r="D418" s="43" t="s">
        <v>718</v>
      </c>
      <c r="E418" s="43" t="s">
        <v>719</v>
      </c>
      <c r="F418" s="43" t="s">
        <v>385</v>
      </c>
      <c r="G418" s="107" t="s">
        <v>572</v>
      </c>
      <c r="H418" s="107" t="s">
        <v>519</v>
      </c>
      <c r="I418" s="43" t="s">
        <v>280</v>
      </c>
    </row>
    <row r="419" spans="1:9" x14ac:dyDescent="0.25">
      <c r="A419" s="43" t="s">
        <v>270</v>
      </c>
      <c r="B419" s="43" t="s">
        <v>520</v>
      </c>
      <c r="C419" s="43" t="s">
        <v>533</v>
      </c>
      <c r="D419" s="43" t="s">
        <v>720</v>
      </c>
      <c r="E419" s="43" t="s">
        <v>721</v>
      </c>
      <c r="F419" s="43" t="s">
        <v>385</v>
      </c>
      <c r="G419" s="107" t="s">
        <v>572</v>
      </c>
      <c r="H419" s="107">
        <v>2018.6179999999999</v>
      </c>
      <c r="I419" s="43" t="s">
        <v>280</v>
      </c>
    </row>
    <row r="420" spans="1:9" x14ac:dyDescent="0.25">
      <c r="A420" s="43" t="s">
        <v>270</v>
      </c>
      <c r="B420" s="43" t="s">
        <v>520</v>
      </c>
      <c r="C420" s="43" t="s">
        <v>533</v>
      </c>
      <c r="D420" s="43" t="s">
        <v>722</v>
      </c>
      <c r="E420" s="43" t="s">
        <v>723</v>
      </c>
      <c r="F420" s="43" t="s">
        <v>385</v>
      </c>
      <c r="G420" s="107" t="s">
        <v>572</v>
      </c>
      <c r="H420" s="107">
        <v>3404.366</v>
      </c>
      <c r="I420" s="43" t="s">
        <v>280</v>
      </c>
    </row>
    <row r="421" spans="1:9" x14ac:dyDescent="0.25">
      <c r="A421" s="43" t="s">
        <v>270</v>
      </c>
      <c r="B421" s="43" t="s">
        <v>520</v>
      </c>
      <c r="C421" s="43" t="s">
        <v>533</v>
      </c>
      <c r="D421" s="43" t="s">
        <v>784</v>
      </c>
      <c r="E421" s="43" t="s">
        <v>785</v>
      </c>
      <c r="F421" s="43" t="s">
        <v>385</v>
      </c>
      <c r="G421" s="107" t="s">
        <v>572</v>
      </c>
      <c r="H421" s="107">
        <v>5422.9840000000004</v>
      </c>
      <c r="I421" s="43" t="s">
        <v>280</v>
      </c>
    </row>
    <row r="422" spans="1:9" x14ac:dyDescent="0.25">
      <c r="A422" s="43" t="s">
        <v>270</v>
      </c>
      <c r="B422" s="43" t="s">
        <v>520</v>
      </c>
      <c r="C422" s="43" t="s">
        <v>533</v>
      </c>
      <c r="D422" s="43" t="s">
        <v>586</v>
      </c>
      <c r="E422" s="43" t="s">
        <v>587</v>
      </c>
      <c r="F422" s="43" t="s">
        <v>385</v>
      </c>
      <c r="G422" s="107" t="s">
        <v>573</v>
      </c>
      <c r="H422" s="107">
        <v>65.602000000000004</v>
      </c>
      <c r="I422" s="43" t="s">
        <v>279</v>
      </c>
    </row>
    <row r="423" spans="1:9" x14ac:dyDescent="0.25">
      <c r="A423" s="43" t="s">
        <v>270</v>
      </c>
      <c r="B423" s="43" t="s">
        <v>520</v>
      </c>
      <c r="C423" s="43" t="s">
        <v>533</v>
      </c>
      <c r="D423" s="43" t="s">
        <v>588</v>
      </c>
      <c r="E423" s="43" t="s">
        <v>589</v>
      </c>
      <c r="F423" s="43" t="s">
        <v>385</v>
      </c>
      <c r="G423" s="107" t="s">
        <v>573</v>
      </c>
      <c r="H423" s="107">
        <v>60.314</v>
      </c>
      <c r="I423" s="43" t="s">
        <v>279</v>
      </c>
    </row>
    <row r="424" spans="1:9" x14ac:dyDescent="0.25">
      <c r="A424" s="43" t="s">
        <v>270</v>
      </c>
      <c r="B424" s="43" t="s">
        <v>520</v>
      </c>
      <c r="C424" s="43" t="s">
        <v>533</v>
      </c>
      <c r="D424" s="43" t="s">
        <v>590</v>
      </c>
      <c r="E424" s="43" t="s">
        <v>591</v>
      </c>
      <c r="F424" s="43" t="s">
        <v>385</v>
      </c>
      <c r="G424" s="107" t="s">
        <v>573</v>
      </c>
      <c r="H424" s="107">
        <v>4.8769999999999998</v>
      </c>
      <c r="I424" s="43" t="s">
        <v>279</v>
      </c>
    </row>
    <row r="425" spans="1:9" x14ac:dyDescent="0.25">
      <c r="A425" s="43" t="s">
        <v>270</v>
      </c>
      <c r="B425" s="43" t="s">
        <v>520</v>
      </c>
      <c r="C425" s="43" t="s">
        <v>533</v>
      </c>
      <c r="D425" s="43" t="s">
        <v>592</v>
      </c>
      <c r="E425" s="43" t="s">
        <v>593</v>
      </c>
      <c r="F425" s="43" t="s">
        <v>385</v>
      </c>
      <c r="G425" s="107" t="s">
        <v>573</v>
      </c>
      <c r="H425" s="107">
        <v>0.41199999999999998</v>
      </c>
      <c r="I425" s="43" t="s">
        <v>279</v>
      </c>
    </row>
    <row r="426" spans="1:9" x14ac:dyDescent="0.25">
      <c r="A426" s="43" t="s">
        <v>270</v>
      </c>
      <c r="B426" s="43" t="s">
        <v>520</v>
      </c>
      <c r="C426" s="43" t="s">
        <v>533</v>
      </c>
      <c r="D426" s="43" t="s">
        <v>594</v>
      </c>
      <c r="E426" s="43" t="s">
        <v>595</v>
      </c>
      <c r="F426" s="43" t="s">
        <v>385</v>
      </c>
      <c r="G426" s="107" t="s">
        <v>573</v>
      </c>
      <c r="H426" s="107">
        <v>41.6</v>
      </c>
      <c r="I426" s="43" t="s">
        <v>279</v>
      </c>
    </row>
    <row r="427" spans="1:9" x14ac:dyDescent="0.25">
      <c r="A427" s="43" t="s">
        <v>270</v>
      </c>
      <c r="B427" s="43" t="s">
        <v>520</v>
      </c>
      <c r="C427" s="43" t="s">
        <v>533</v>
      </c>
      <c r="D427" s="43" t="s">
        <v>596</v>
      </c>
      <c r="E427" s="43" t="s">
        <v>597</v>
      </c>
      <c r="F427" s="43" t="s">
        <v>385</v>
      </c>
      <c r="G427" s="107" t="s">
        <v>573</v>
      </c>
      <c r="H427" s="107">
        <v>36.302</v>
      </c>
      <c r="I427" s="43" t="s">
        <v>279</v>
      </c>
    </row>
    <row r="428" spans="1:9" x14ac:dyDescent="0.25">
      <c r="A428" s="43" t="s">
        <v>270</v>
      </c>
      <c r="B428" s="43" t="s">
        <v>520</v>
      </c>
      <c r="C428" s="43" t="s">
        <v>533</v>
      </c>
      <c r="D428" s="43" t="s">
        <v>598</v>
      </c>
      <c r="E428" s="43" t="s">
        <v>599</v>
      </c>
      <c r="F428" s="43" t="s">
        <v>385</v>
      </c>
      <c r="G428" s="107" t="s">
        <v>573</v>
      </c>
      <c r="H428" s="107">
        <v>0.753</v>
      </c>
      <c r="I428" s="43" t="s">
        <v>279</v>
      </c>
    </row>
    <row r="429" spans="1:9" x14ac:dyDescent="0.25">
      <c r="A429" s="43" t="s">
        <v>270</v>
      </c>
      <c r="B429" s="43" t="s">
        <v>520</v>
      </c>
      <c r="C429" s="43" t="s">
        <v>533</v>
      </c>
      <c r="D429" s="43" t="s">
        <v>600</v>
      </c>
      <c r="E429" s="43" t="s">
        <v>601</v>
      </c>
      <c r="F429" s="43" t="s">
        <v>385</v>
      </c>
      <c r="G429" s="107" t="s">
        <v>573</v>
      </c>
      <c r="H429" s="107">
        <v>4.5460000000000003</v>
      </c>
      <c r="I429" s="43" t="s">
        <v>279</v>
      </c>
    </row>
    <row r="430" spans="1:9" x14ac:dyDescent="0.25">
      <c r="A430" s="43" t="s">
        <v>270</v>
      </c>
      <c r="B430" s="43" t="s">
        <v>520</v>
      </c>
      <c r="C430" s="43" t="s">
        <v>533</v>
      </c>
      <c r="D430" s="43" t="s">
        <v>602</v>
      </c>
      <c r="E430" s="43" t="s">
        <v>603</v>
      </c>
      <c r="F430" s="43" t="s">
        <v>385</v>
      </c>
      <c r="G430" s="107" t="s">
        <v>573</v>
      </c>
      <c r="H430" s="107">
        <v>1419.768</v>
      </c>
      <c r="I430" s="43" t="s">
        <v>279</v>
      </c>
    </row>
    <row r="431" spans="1:9" x14ac:dyDescent="0.25">
      <c r="A431" s="43" t="s">
        <v>270</v>
      </c>
      <c r="B431" s="43" t="s">
        <v>520</v>
      </c>
      <c r="C431" s="43" t="s">
        <v>533</v>
      </c>
      <c r="D431" s="43" t="s">
        <v>604</v>
      </c>
      <c r="E431" s="43" t="s">
        <v>605</v>
      </c>
      <c r="F431" s="43" t="s">
        <v>385</v>
      </c>
      <c r="G431" s="107" t="s">
        <v>573</v>
      </c>
      <c r="H431" s="107">
        <v>216.935</v>
      </c>
      <c r="I431" s="43" t="s">
        <v>279</v>
      </c>
    </row>
    <row r="432" spans="1:9" x14ac:dyDescent="0.25">
      <c r="A432" s="43" t="s">
        <v>270</v>
      </c>
      <c r="B432" s="43" t="s">
        <v>520</v>
      </c>
      <c r="C432" s="43" t="s">
        <v>533</v>
      </c>
      <c r="D432" s="43" t="s">
        <v>606</v>
      </c>
      <c r="E432" s="43" t="s">
        <v>607</v>
      </c>
      <c r="F432" s="43" t="s">
        <v>385</v>
      </c>
      <c r="G432" s="107" t="s">
        <v>573</v>
      </c>
      <c r="H432" s="107">
        <v>32.341000000000001</v>
      </c>
      <c r="I432" s="43" t="s">
        <v>279</v>
      </c>
    </row>
    <row r="433" spans="1:9" x14ac:dyDescent="0.25">
      <c r="A433" s="43" t="s">
        <v>270</v>
      </c>
      <c r="B433" s="43" t="s">
        <v>520</v>
      </c>
      <c r="C433" s="43" t="s">
        <v>533</v>
      </c>
      <c r="D433" s="43" t="s">
        <v>608</v>
      </c>
      <c r="E433" s="43" t="s">
        <v>609</v>
      </c>
      <c r="F433" s="43" t="s">
        <v>385</v>
      </c>
      <c r="G433" s="107" t="s">
        <v>573</v>
      </c>
      <c r="H433" s="107">
        <v>20.123999999999999</v>
      </c>
      <c r="I433" s="43" t="s">
        <v>279</v>
      </c>
    </row>
    <row r="434" spans="1:9" x14ac:dyDescent="0.25">
      <c r="A434" s="43" t="s">
        <v>270</v>
      </c>
      <c r="B434" s="43" t="s">
        <v>520</v>
      </c>
      <c r="C434" s="43" t="s">
        <v>533</v>
      </c>
      <c r="D434" s="43" t="s">
        <v>610</v>
      </c>
      <c r="E434" s="43" t="s">
        <v>611</v>
      </c>
      <c r="F434" s="43" t="s">
        <v>385</v>
      </c>
      <c r="G434" s="107" t="s">
        <v>573</v>
      </c>
      <c r="H434" s="107">
        <v>19.132000000000001</v>
      </c>
      <c r="I434" s="43" t="s">
        <v>279</v>
      </c>
    </row>
    <row r="435" spans="1:9" x14ac:dyDescent="0.25">
      <c r="A435" s="43" t="s">
        <v>270</v>
      </c>
      <c r="B435" s="43" t="s">
        <v>520</v>
      </c>
      <c r="C435" s="43" t="s">
        <v>533</v>
      </c>
      <c r="D435" s="43" t="s">
        <v>612</v>
      </c>
      <c r="E435" s="43" t="s">
        <v>613</v>
      </c>
      <c r="F435" s="43" t="s">
        <v>385</v>
      </c>
      <c r="G435" s="107" t="s">
        <v>573</v>
      </c>
      <c r="H435" s="107">
        <v>7.0190000000000001</v>
      </c>
      <c r="I435" s="43" t="s">
        <v>279</v>
      </c>
    </row>
    <row r="436" spans="1:9" x14ac:dyDescent="0.25">
      <c r="A436" s="43" t="s">
        <v>270</v>
      </c>
      <c r="B436" s="43" t="s">
        <v>520</v>
      </c>
      <c r="C436" s="43" t="s">
        <v>533</v>
      </c>
      <c r="D436" s="43" t="s">
        <v>614</v>
      </c>
      <c r="E436" s="43" t="s">
        <v>615</v>
      </c>
      <c r="F436" s="43" t="s">
        <v>385</v>
      </c>
      <c r="G436" s="107" t="s">
        <v>573</v>
      </c>
      <c r="H436" s="107">
        <v>50.076000000000001</v>
      </c>
      <c r="I436" s="43" t="s">
        <v>279</v>
      </c>
    </row>
    <row r="437" spans="1:9" x14ac:dyDescent="0.25">
      <c r="A437" s="43" t="s">
        <v>270</v>
      </c>
      <c r="B437" s="43" t="s">
        <v>520</v>
      </c>
      <c r="C437" s="43" t="s">
        <v>533</v>
      </c>
      <c r="D437" s="43" t="s">
        <v>616</v>
      </c>
      <c r="E437" s="43" t="s">
        <v>617</v>
      </c>
      <c r="F437" s="43" t="s">
        <v>385</v>
      </c>
      <c r="G437" s="107" t="s">
        <v>573</v>
      </c>
      <c r="H437" s="107">
        <v>8.4250000000000007</v>
      </c>
      <c r="I437" s="43" t="s">
        <v>279</v>
      </c>
    </row>
    <row r="438" spans="1:9" x14ac:dyDescent="0.25">
      <c r="A438" s="43" t="s">
        <v>270</v>
      </c>
      <c r="B438" s="43" t="s">
        <v>520</v>
      </c>
      <c r="C438" s="43" t="s">
        <v>533</v>
      </c>
      <c r="D438" s="43" t="s">
        <v>618</v>
      </c>
      <c r="E438" s="43" t="s">
        <v>619</v>
      </c>
      <c r="F438" s="43" t="s">
        <v>385</v>
      </c>
      <c r="G438" s="107" t="s">
        <v>573</v>
      </c>
      <c r="H438" s="107">
        <v>41.651000000000003</v>
      </c>
      <c r="I438" s="43" t="s">
        <v>279</v>
      </c>
    </row>
    <row r="439" spans="1:9" x14ac:dyDescent="0.25">
      <c r="A439" s="43" t="s">
        <v>270</v>
      </c>
      <c r="B439" s="43" t="s">
        <v>520</v>
      </c>
      <c r="C439" s="43" t="s">
        <v>533</v>
      </c>
      <c r="D439" s="43" t="s">
        <v>620</v>
      </c>
      <c r="E439" s="43" t="s">
        <v>621</v>
      </c>
      <c r="F439" s="43" t="s">
        <v>385</v>
      </c>
      <c r="G439" s="107" t="s">
        <v>573</v>
      </c>
      <c r="H439" s="107">
        <v>788.28899999999999</v>
      </c>
      <c r="I439" s="43" t="s">
        <v>279</v>
      </c>
    </row>
    <row r="440" spans="1:9" x14ac:dyDescent="0.25">
      <c r="A440" s="43" t="s">
        <v>270</v>
      </c>
      <c r="B440" s="43" t="s">
        <v>520</v>
      </c>
      <c r="C440" s="43" t="s">
        <v>533</v>
      </c>
      <c r="D440" s="43" t="s">
        <v>622</v>
      </c>
      <c r="E440" s="43" t="s">
        <v>623</v>
      </c>
      <c r="F440" s="43" t="s">
        <v>385</v>
      </c>
      <c r="G440" s="107" t="s">
        <v>573</v>
      </c>
      <c r="H440" s="107">
        <v>32.401000000000003</v>
      </c>
      <c r="I440" s="43" t="s">
        <v>279</v>
      </c>
    </row>
    <row r="441" spans="1:9" x14ac:dyDescent="0.25">
      <c r="A441" s="43" t="s">
        <v>270</v>
      </c>
      <c r="B441" s="43" t="s">
        <v>520</v>
      </c>
      <c r="C441" s="43" t="s">
        <v>533</v>
      </c>
      <c r="D441" s="43" t="s">
        <v>624</v>
      </c>
      <c r="E441" s="43" t="s">
        <v>625</v>
      </c>
      <c r="F441" s="43" t="s">
        <v>385</v>
      </c>
      <c r="G441" s="107" t="s">
        <v>573</v>
      </c>
      <c r="H441" s="107">
        <v>13.077999999999999</v>
      </c>
      <c r="I441" s="43" t="s">
        <v>279</v>
      </c>
    </row>
    <row r="442" spans="1:9" x14ac:dyDescent="0.25">
      <c r="A442" s="43" t="s">
        <v>270</v>
      </c>
      <c r="B442" s="43" t="s">
        <v>520</v>
      </c>
      <c r="C442" s="43" t="s">
        <v>533</v>
      </c>
      <c r="D442" s="43" t="s">
        <v>626</v>
      </c>
      <c r="E442" s="43" t="s">
        <v>627</v>
      </c>
      <c r="F442" s="43" t="s">
        <v>385</v>
      </c>
      <c r="G442" s="107" t="s">
        <v>573</v>
      </c>
      <c r="H442" s="107">
        <v>19.782</v>
      </c>
      <c r="I442" s="43" t="s">
        <v>279</v>
      </c>
    </row>
    <row r="443" spans="1:9" x14ac:dyDescent="0.25">
      <c r="A443" s="43" t="s">
        <v>270</v>
      </c>
      <c r="B443" s="43" t="s">
        <v>520</v>
      </c>
      <c r="C443" s="43" t="s">
        <v>533</v>
      </c>
      <c r="D443" s="43" t="s">
        <v>628</v>
      </c>
      <c r="E443" s="43" t="s">
        <v>629</v>
      </c>
      <c r="F443" s="43" t="s">
        <v>385</v>
      </c>
      <c r="G443" s="107" t="s">
        <v>573</v>
      </c>
      <c r="H443" s="107">
        <v>5.625</v>
      </c>
      <c r="I443" s="43" t="s">
        <v>279</v>
      </c>
    </row>
    <row r="444" spans="1:9" x14ac:dyDescent="0.25">
      <c r="A444" s="43" t="s">
        <v>270</v>
      </c>
      <c r="B444" s="43" t="s">
        <v>520</v>
      </c>
      <c r="C444" s="43" t="s">
        <v>533</v>
      </c>
      <c r="D444" s="43" t="s">
        <v>630</v>
      </c>
      <c r="E444" s="43" t="s">
        <v>631</v>
      </c>
      <c r="F444" s="43" t="s">
        <v>385</v>
      </c>
      <c r="G444" s="107" t="s">
        <v>573</v>
      </c>
      <c r="H444" s="107">
        <v>14.157999999999999</v>
      </c>
      <c r="I444" s="43" t="s">
        <v>279</v>
      </c>
    </row>
    <row r="445" spans="1:9" x14ac:dyDescent="0.25">
      <c r="A445" s="43" t="s">
        <v>270</v>
      </c>
      <c r="B445" s="43" t="s">
        <v>520</v>
      </c>
      <c r="C445" s="43" t="s">
        <v>533</v>
      </c>
      <c r="D445" s="43" t="s">
        <v>632</v>
      </c>
      <c r="E445" s="43" t="s">
        <v>633</v>
      </c>
      <c r="F445" s="43" t="s">
        <v>385</v>
      </c>
      <c r="G445" s="107" t="s">
        <v>573</v>
      </c>
      <c r="H445" s="107">
        <v>69.335999999999999</v>
      </c>
      <c r="I445" s="43" t="s">
        <v>279</v>
      </c>
    </row>
    <row r="446" spans="1:9" x14ac:dyDescent="0.25">
      <c r="A446" s="43" t="s">
        <v>270</v>
      </c>
      <c r="B446" s="43" t="s">
        <v>520</v>
      </c>
      <c r="C446" s="43" t="s">
        <v>533</v>
      </c>
      <c r="D446" s="43" t="s">
        <v>634</v>
      </c>
      <c r="E446" s="43" t="s">
        <v>635</v>
      </c>
      <c r="F446" s="43" t="s">
        <v>385</v>
      </c>
      <c r="G446" s="107" t="s">
        <v>573</v>
      </c>
      <c r="H446" s="107">
        <v>51.660000000000004</v>
      </c>
      <c r="I446" s="43" t="s">
        <v>279</v>
      </c>
    </row>
    <row r="447" spans="1:9" x14ac:dyDescent="0.25">
      <c r="A447" s="43" t="s">
        <v>270</v>
      </c>
      <c r="B447" s="43" t="s">
        <v>520</v>
      </c>
      <c r="C447" s="43" t="s">
        <v>533</v>
      </c>
      <c r="D447" s="43" t="s">
        <v>636</v>
      </c>
      <c r="E447" s="43" t="s">
        <v>637</v>
      </c>
      <c r="F447" s="43" t="s">
        <v>385</v>
      </c>
      <c r="G447" s="107" t="s">
        <v>573</v>
      </c>
      <c r="H447" s="107">
        <v>10.571</v>
      </c>
      <c r="I447" s="43" t="s">
        <v>279</v>
      </c>
    </row>
    <row r="448" spans="1:9" x14ac:dyDescent="0.25">
      <c r="A448" s="43" t="s">
        <v>270</v>
      </c>
      <c r="B448" s="43" t="s">
        <v>520</v>
      </c>
      <c r="C448" s="43" t="s">
        <v>533</v>
      </c>
      <c r="D448" s="43" t="s">
        <v>638</v>
      </c>
      <c r="E448" s="43" t="s">
        <v>639</v>
      </c>
      <c r="F448" s="43" t="s">
        <v>385</v>
      </c>
      <c r="G448" s="107" t="s">
        <v>573</v>
      </c>
      <c r="H448" s="107">
        <v>7.1050000000000004</v>
      </c>
      <c r="I448" s="43" t="s">
        <v>279</v>
      </c>
    </row>
    <row r="449" spans="1:9" x14ac:dyDescent="0.25">
      <c r="A449" s="43" t="s">
        <v>270</v>
      </c>
      <c r="B449" s="43" t="s">
        <v>520</v>
      </c>
      <c r="C449" s="43" t="s">
        <v>533</v>
      </c>
      <c r="D449" s="43" t="s">
        <v>640</v>
      </c>
      <c r="E449" s="43" t="s">
        <v>641</v>
      </c>
      <c r="F449" s="43" t="s">
        <v>385</v>
      </c>
      <c r="G449" s="107" t="s">
        <v>573</v>
      </c>
      <c r="H449" s="107">
        <v>17.898</v>
      </c>
      <c r="I449" s="43" t="s">
        <v>279</v>
      </c>
    </row>
    <row r="450" spans="1:9" x14ac:dyDescent="0.25">
      <c r="A450" s="43" t="s">
        <v>270</v>
      </c>
      <c r="B450" s="43" t="s">
        <v>520</v>
      </c>
      <c r="C450" s="43" t="s">
        <v>533</v>
      </c>
      <c r="D450" s="43" t="s">
        <v>642</v>
      </c>
      <c r="E450" s="43" t="s">
        <v>643</v>
      </c>
      <c r="F450" s="43" t="s">
        <v>385</v>
      </c>
      <c r="G450" s="107" t="s">
        <v>573</v>
      </c>
      <c r="H450" s="107">
        <v>15.81</v>
      </c>
      <c r="I450" s="43" t="s">
        <v>279</v>
      </c>
    </row>
    <row r="451" spans="1:9" x14ac:dyDescent="0.25">
      <c r="A451" s="43" t="s">
        <v>270</v>
      </c>
      <c r="B451" s="43" t="s">
        <v>520</v>
      </c>
      <c r="C451" s="43" t="s">
        <v>533</v>
      </c>
      <c r="D451" s="43" t="s">
        <v>644</v>
      </c>
      <c r="E451" s="43" t="s">
        <v>645</v>
      </c>
      <c r="F451" s="43" t="s">
        <v>385</v>
      </c>
      <c r="G451" s="107" t="s">
        <v>573</v>
      </c>
      <c r="H451" s="107">
        <v>5.1639999999999997</v>
      </c>
      <c r="I451" s="43" t="s">
        <v>279</v>
      </c>
    </row>
    <row r="452" spans="1:9" x14ac:dyDescent="0.25">
      <c r="A452" s="43" t="s">
        <v>270</v>
      </c>
      <c r="B452" s="43" t="s">
        <v>520</v>
      </c>
      <c r="C452" s="43" t="s">
        <v>533</v>
      </c>
      <c r="D452" s="43" t="s">
        <v>646</v>
      </c>
      <c r="E452" s="43" t="s">
        <v>647</v>
      </c>
      <c r="F452" s="43" t="s">
        <v>385</v>
      </c>
      <c r="G452" s="107" t="s">
        <v>573</v>
      </c>
      <c r="H452" s="107">
        <v>11.407</v>
      </c>
      <c r="I452" s="43" t="s">
        <v>279</v>
      </c>
    </row>
    <row r="453" spans="1:9" x14ac:dyDescent="0.25">
      <c r="A453" s="43" t="s">
        <v>270</v>
      </c>
      <c r="B453" s="43" t="s">
        <v>520</v>
      </c>
      <c r="C453" s="43" t="s">
        <v>533</v>
      </c>
      <c r="D453" s="43" t="s">
        <v>648</v>
      </c>
      <c r="E453" s="43" t="s">
        <v>649</v>
      </c>
      <c r="F453" s="43" t="s">
        <v>385</v>
      </c>
      <c r="G453" s="107" t="s">
        <v>573</v>
      </c>
      <c r="H453" s="107">
        <v>23.154</v>
      </c>
      <c r="I453" s="43" t="s">
        <v>279</v>
      </c>
    </row>
    <row r="454" spans="1:9" x14ac:dyDescent="0.25">
      <c r="A454" s="43" t="s">
        <v>270</v>
      </c>
      <c r="B454" s="43" t="s">
        <v>520</v>
      </c>
      <c r="C454" s="43" t="s">
        <v>533</v>
      </c>
      <c r="D454" s="43" t="s">
        <v>650</v>
      </c>
      <c r="E454" s="43" t="s">
        <v>651</v>
      </c>
      <c r="F454" s="43" t="s">
        <v>385</v>
      </c>
      <c r="G454" s="107" t="s">
        <v>573</v>
      </c>
      <c r="H454" s="107">
        <v>8.2219999999999995</v>
      </c>
      <c r="I454" s="43" t="s">
        <v>279</v>
      </c>
    </row>
    <row r="455" spans="1:9" x14ac:dyDescent="0.25">
      <c r="A455" s="43" t="s">
        <v>270</v>
      </c>
      <c r="B455" s="43" t="s">
        <v>520</v>
      </c>
      <c r="C455" s="43" t="s">
        <v>533</v>
      </c>
      <c r="D455" s="43" t="s">
        <v>652</v>
      </c>
      <c r="E455" s="43" t="s">
        <v>653</v>
      </c>
      <c r="F455" s="43" t="s">
        <v>385</v>
      </c>
      <c r="G455" s="107" t="s">
        <v>573</v>
      </c>
      <c r="H455" s="107">
        <v>21.68</v>
      </c>
      <c r="I455" s="43" t="s">
        <v>279</v>
      </c>
    </row>
    <row r="456" spans="1:9" x14ac:dyDescent="0.25">
      <c r="A456" s="43" t="s">
        <v>270</v>
      </c>
      <c r="B456" s="43" t="s">
        <v>520</v>
      </c>
      <c r="C456" s="43" t="s">
        <v>533</v>
      </c>
      <c r="D456" s="43" t="s">
        <v>654</v>
      </c>
      <c r="E456" s="43" t="s">
        <v>655</v>
      </c>
      <c r="F456" s="43" t="s">
        <v>385</v>
      </c>
      <c r="G456" s="107" t="s">
        <v>573</v>
      </c>
      <c r="H456" s="107">
        <v>47.920999999999999</v>
      </c>
      <c r="I456" s="43" t="s">
        <v>279</v>
      </c>
    </row>
    <row r="457" spans="1:9" x14ac:dyDescent="0.25">
      <c r="A457" s="43" t="s">
        <v>270</v>
      </c>
      <c r="B457" s="43" t="s">
        <v>520</v>
      </c>
      <c r="C457" s="43" t="s">
        <v>533</v>
      </c>
      <c r="D457" s="43" t="s">
        <v>656</v>
      </c>
      <c r="E457" s="43" t="s">
        <v>657</v>
      </c>
      <c r="F457" s="43" t="s">
        <v>385</v>
      </c>
      <c r="G457" s="107" t="s">
        <v>573</v>
      </c>
      <c r="H457" s="107">
        <v>516.11</v>
      </c>
      <c r="I457" s="43" t="s">
        <v>279</v>
      </c>
    </row>
    <row r="458" spans="1:9" x14ac:dyDescent="0.25">
      <c r="A458" s="43" t="s">
        <v>270</v>
      </c>
      <c r="B458" s="43" t="s">
        <v>520</v>
      </c>
      <c r="C458" s="43" t="s">
        <v>533</v>
      </c>
      <c r="D458" s="43" t="s">
        <v>658</v>
      </c>
      <c r="E458" s="43" t="s">
        <v>659</v>
      </c>
      <c r="F458" s="43" t="s">
        <v>385</v>
      </c>
      <c r="G458" s="107" t="s">
        <v>573</v>
      </c>
      <c r="H458" s="107">
        <v>515.72799999999995</v>
      </c>
      <c r="I458" s="43" t="s">
        <v>279</v>
      </c>
    </row>
    <row r="459" spans="1:9" x14ac:dyDescent="0.25">
      <c r="A459" s="43" t="s">
        <v>270</v>
      </c>
      <c r="B459" s="43" t="s">
        <v>520</v>
      </c>
      <c r="C459" s="43" t="s">
        <v>533</v>
      </c>
      <c r="D459" s="43" t="s">
        <v>660</v>
      </c>
      <c r="E459" s="43" t="s">
        <v>661</v>
      </c>
      <c r="F459" s="43" t="s">
        <v>385</v>
      </c>
      <c r="G459" s="107" t="s">
        <v>573</v>
      </c>
      <c r="H459" s="107">
        <v>0.38200000000000001</v>
      </c>
      <c r="I459" s="43" t="s">
        <v>279</v>
      </c>
    </row>
    <row r="460" spans="1:9" x14ac:dyDescent="0.25">
      <c r="A460" s="43" t="s">
        <v>270</v>
      </c>
      <c r="B460" s="43" t="s">
        <v>520</v>
      </c>
      <c r="C460" s="43" t="s">
        <v>533</v>
      </c>
      <c r="D460" s="43" t="s">
        <v>662</v>
      </c>
      <c r="E460" s="43" t="s">
        <v>663</v>
      </c>
      <c r="F460" s="43" t="s">
        <v>385</v>
      </c>
      <c r="G460" s="107" t="s">
        <v>573</v>
      </c>
      <c r="H460" s="107">
        <v>55.220999999999997</v>
      </c>
      <c r="I460" s="43" t="s">
        <v>279</v>
      </c>
    </row>
    <row r="461" spans="1:9" x14ac:dyDescent="0.25">
      <c r="A461" s="43" t="s">
        <v>270</v>
      </c>
      <c r="B461" s="43" t="s">
        <v>520</v>
      </c>
      <c r="C461" s="43" t="s">
        <v>533</v>
      </c>
      <c r="D461" s="43" t="s">
        <v>664</v>
      </c>
      <c r="E461" s="43" t="s">
        <v>665</v>
      </c>
      <c r="F461" s="43" t="s">
        <v>385</v>
      </c>
      <c r="G461" s="107" t="s">
        <v>573</v>
      </c>
      <c r="H461" s="107">
        <v>55.220999999999997</v>
      </c>
      <c r="I461" s="43" t="s">
        <v>279</v>
      </c>
    </row>
    <row r="462" spans="1:9" x14ac:dyDescent="0.25">
      <c r="A462" s="43" t="s">
        <v>270</v>
      </c>
      <c r="B462" s="43" t="s">
        <v>520</v>
      </c>
      <c r="C462" s="43" t="s">
        <v>533</v>
      </c>
      <c r="D462" s="43" t="s">
        <v>666</v>
      </c>
      <c r="E462" s="43" t="s">
        <v>667</v>
      </c>
      <c r="F462" s="43" t="s">
        <v>385</v>
      </c>
      <c r="G462" s="107" t="s">
        <v>573</v>
      </c>
      <c r="H462" s="107" t="s">
        <v>226</v>
      </c>
      <c r="I462" s="43" t="s">
        <v>279</v>
      </c>
    </row>
    <row r="463" spans="1:9" x14ac:dyDescent="0.25">
      <c r="A463" s="43" t="s">
        <v>270</v>
      </c>
      <c r="B463" s="43" t="s">
        <v>520</v>
      </c>
      <c r="C463" s="43" t="s">
        <v>533</v>
      </c>
      <c r="D463" s="43" t="s">
        <v>668</v>
      </c>
      <c r="E463" s="43" t="s">
        <v>669</v>
      </c>
      <c r="F463" s="43" t="s">
        <v>385</v>
      </c>
      <c r="G463" s="107" t="s">
        <v>573</v>
      </c>
      <c r="H463" s="107" t="s">
        <v>226</v>
      </c>
      <c r="I463" s="43" t="s">
        <v>279</v>
      </c>
    </row>
    <row r="464" spans="1:9" x14ac:dyDescent="0.25">
      <c r="A464" s="43" t="s">
        <v>270</v>
      </c>
      <c r="B464" s="43" t="s">
        <v>520</v>
      </c>
      <c r="C464" s="43" t="s">
        <v>533</v>
      </c>
      <c r="D464" s="43" t="s">
        <v>670</v>
      </c>
      <c r="E464" s="43" t="s">
        <v>671</v>
      </c>
      <c r="F464" s="43" t="s">
        <v>385</v>
      </c>
      <c r="G464" s="107" t="s">
        <v>573</v>
      </c>
      <c r="H464" s="107" t="s">
        <v>519</v>
      </c>
      <c r="I464" s="43" t="s">
        <v>279</v>
      </c>
    </row>
    <row r="465" spans="1:9" x14ac:dyDescent="0.25">
      <c r="A465" s="43" t="s">
        <v>270</v>
      </c>
      <c r="B465" s="43" t="s">
        <v>520</v>
      </c>
      <c r="C465" s="43" t="s">
        <v>533</v>
      </c>
      <c r="D465" s="43" t="s">
        <v>672</v>
      </c>
      <c r="E465" s="43" t="s">
        <v>673</v>
      </c>
      <c r="F465" s="43" t="s">
        <v>385</v>
      </c>
      <c r="G465" s="107" t="s">
        <v>573</v>
      </c>
      <c r="H465" s="107" t="s">
        <v>519</v>
      </c>
      <c r="I465" s="43" t="s">
        <v>279</v>
      </c>
    </row>
    <row r="466" spans="1:9" x14ac:dyDescent="0.25">
      <c r="A466" s="43" t="s">
        <v>270</v>
      </c>
      <c r="B466" s="43" t="s">
        <v>520</v>
      </c>
      <c r="C466" s="43" t="s">
        <v>533</v>
      </c>
      <c r="D466" s="43" t="s">
        <v>674</v>
      </c>
      <c r="E466" s="43" t="s">
        <v>675</v>
      </c>
      <c r="F466" s="43" t="s">
        <v>385</v>
      </c>
      <c r="G466" s="107" t="s">
        <v>573</v>
      </c>
      <c r="H466" s="107" t="s">
        <v>519</v>
      </c>
      <c r="I466" s="43" t="s">
        <v>279</v>
      </c>
    </row>
    <row r="467" spans="1:9" x14ac:dyDescent="0.25">
      <c r="A467" s="43" t="s">
        <v>270</v>
      </c>
      <c r="B467" s="43" t="s">
        <v>520</v>
      </c>
      <c r="C467" s="43" t="s">
        <v>533</v>
      </c>
      <c r="D467" s="43" t="s">
        <v>676</v>
      </c>
      <c r="E467" s="43" t="s">
        <v>677</v>
      </c>
      <c r="F467" s="43" t="s">
        <v>385</v>
      </c>
      <c r="G467" s="107" t="s">
        <v>573</v>
      </c>
      <c r="H467" s="107" t="s">
        <v>519</v>
      </c>
      <c r="I467" s="43" t="s">
        <v>279</v>
      </c>
    </row>
    <row r="468" spans="1:9" x14ac:dyDescent="0.25">
      <c r="A468" s="43" t="s">
        <v>270</v>
      </c>
      <c r="B468" s="43" t="s">
        <v>520</v>
      </c>
      <c r="C468" s="43" t="s">
        <v>533</v>
      </c>
      <c r="D468" s="43" t="s">
        <v>678</v>
      </c>
      <c r="E468" s="43" t="s">
        <v>679</v>
      </c>
      <c r="F468" s="43" t="s">
        <v>385</v>
      </c>
      <c r="G468" s="107" t="s">
        <v>573</v>
      </c>
      <c r="H468" s="107" t="s">
        <v>519</v>
      </c>
      <c r="I468" s="43" t="s">
        <v>279</v>
      </c>
    </row>
    <row r="469" spans="1:9" x14ac:dyDescent="0.25">
      <c r="A469" s="43" t="s">
        <v>270</v>
      </c>
      <c r="B469" s="43" t="s">
        <v>520</v>
      </c>
      <c r="C469" s="43" t="s">
        <v>533</v>
      </c>
      <c r="D469" s="43" t="s">
        <v>680</v>
      </c>
      <c r="E469" s="43" t="s">
        <v>681</v>
      </c>
      <c r="F469" s="43" t="s">
        <v>385</v>
      </c>
      <c r="G469" s="107" t="s">
        <v>573</v>
      </c>
      <c r="H469" s="107" t="s">
        <v>519</v>
      </c>
      <c r="I469" s="43" t="s">
        <v>279</v>
      </c>
    </row>
    <row r="470" spans="1:9" x14ac:dyDescent="0.25">
      <c r="A470" s="43" t="s">
        <v>270</v>
      </c>
      <c r="B470" s="43" t="s">
        <v>520</v>
      </c>
      <c r="C470" s="43" t="s">
        <v>533</v>
      </c>
      <c r="D470" s="43" t="s">
        <v>682</v>
      </c>
      <c r="E470" s="43" t="s">
        <v>683</v>
      </c>
      <c r="F470" s="43" t="s">
        <v>385</v>
      </c>
      <c r="G470" s="107" t="s">
        <v>573</v>
      </c>
      <c r="H470" s="107" t="s">
        <v>519</v>
      </c>
      <c r="I470" s="43" t="s">
        <v>279</v>
      </c>
    </row>
    <row r="471" spans="1:9" x14ac:dyDescent="0.25">
      <c r="A471" s="43" t="s">
        <v>270</v>
      </c>
      <c r="B471" s="43" t="s">
        <v>520</v>
      </c>
      <c r="C471" s="43" t="s">
        <v>533</v>
      </c>
      <c r="D471" s="43" t="s">
        <v>684</v>
      </c>
      <c r="E471" s="43" t="s">
        <v>685</v>
      </c>
      <c r="F471" s="43" t="s">
        <v>385</v>
      </c>
      <c r="G471" s="107" t="s">
        <v>573</v>
      </c>
      <c r="H471" s="107" t="s">
        <v>519</v>
      </c>
      <c r="I471" s="43" t="s">
        <v>279</v>
      </c>
    </row>
    <row r="472" spans="1:9" x14ac:dyDescent="0.25">
      <c r="A472" s="43" t="s">
        <v>270</v>
      </c>
      <c r="B472" s="43" t="s">
        <v>520</v>
      </c>
      <c r="C472" s="43" t="s">
        <v>533</v>
      </c>
      <c r="D472" s="43" t="s">
        <v>686</v>
      </c>
      <c r="E472" s="43" t="s">
        <v>687</v>
      </c>
      <c r="F472" s="43" t="s">
        <v>385</v>
      </c>
      <c r="G472" s="107" t="s">
        <v>573</v>
      </c>
      <c r="H472" s="107" t="s">
        <v>519</v>
      </c>
      <c r="I472" s="43" t="s">
        <v>279</v>
      </c>
    </row>
    <row r="473" spans="1:9" x14ac:dyDescent="0.25">
      <c r="A473" s="43" t="s">
        <v>270</v>
      </c>
      <c r="B473" s="43" t="s">
        <v>520</v>
      </c>
      <c r="C473" s="43" t="s">
        <v>533</v>
      </c>
      <c r="D473" s="43" t="s">
        <v>688</v>
      </c>
      <c r="E473" s="43" t="s">
        <v>689</v>
      </c>
      <c r="F473" s="43" t="s">
        <v>385</v>
      </c>
      <c r="G473" s="107" t="s">
        <v>573</v>
      </c>
      <c r="H473" s="107" t="s">
        <v>519</v>
      </c>
      <c r="I473" s="43" t="s">
        <v>279</v>
      </c>
    </row>
    <row r="474" spans="1:9" x14ac:dyDescent="0.25">
      <c r="A474" s="43" t="s">
        <v>270</v>
      </c>
      <c r="B474" s="43" t="s">
        <v>520</v>
      </c>
      <c r="C474" s="43" t="s">
        <v>533</v>
      </c>
      <c r="D474" s="43" t="s">
        <v>690</v>
      </c>
      <c r="E474" s="43" t="s">
        <v>691</v>
      </c>
      <c r="F474" s="43" t="s">
        <v>385</v>
      </c>
      <c r="G474" s="107" t="s">
        <v>573</v>
      </c>
      <c r="H474" s="107" t="s">
        <v>519</v>
      </c>
      <c r="I474" s="43" t="s">
        <v>279</v>
      </c>
    </row>
    <row r="475" spans="1:9" x14ac:dyDescent="0.25">
      <c r="A475" s="43" t="s">
        <v>270</v>
      </c>
      <c r="B475" s="43" t="s">
        <v>520</v>
      </c>
      <c r="C475" s="43" t="s">
        <v>533</v>
      </c>
      <c r="D475" s="43" t="s">
        <v>692</v>
      </c>
      <c r="E475" s="43" t="s">
        <v>693</v>
      </c>
      <c r="F475" s="43" t="s">
        <v>385</v>
      </c>
      <c r="G475" s="107" t="s">
        <v>573</v>
      </c>
      <c r="H475" s="107" t="s">
        <v>519</v>
      </c>
      <c r="I475" s="43" t="s">
        <v>279</v>
      </c>
    </row>
    <row r="476" spans="1:9" x14ac:dyDescent="0.25">
      <c r="A476" s="43" t="s">
        <v>270</v>
      </c>
      <c r="B476" s="43" t="s">
        <v>520</v>
      </c>
      <c r="C476" s="43" t="s">
        <v>533</v>
      </c>
      <c r="D476" s="43" t="s">
        <v>694</v>
      </c>
      <c r="E476" s="43" t="s">
        <v>695</v>
      </c>
      <c r="F476" s="43" t="s">
        <v>385</v>
      </c>
      <c r="G476" s="107" t="s">
        <v>573</v>
      </c>
      <c r="H476" s="107" t="s">
        <v>519</v>
      </c>
      <c r="I476" s="43" t="s">
        <v>279</v>
      </c>
    </row>
    <row r="477" spans="1:9" x14ac:dyDescent="0.25">
      <c r="A477" s="43" t="s">
        <v>270</v>
      </c>
      <c r="B477" s="43" t="s">
        <v>520</v>
      </c>
      <c r="C477" s="43" t="s">
        <v>533</v>
      </c>
      <c r="D477" s="43" t="s">
        <v>696</v>
      </c>
      <c r="E477" s="43" t="s">
        <v>697</v>
      </c>
      <c r="F477" s="43" t="s">
        <v>385</v>
      </c>
      <c r="G477" s="107" t="s">
        <v>573</v>
      </c>
      <c r="H477" s="107" t="s">
        <v>519</v>
      </c>
      <c r="I477" s="43" t="s">
        <v>279</v>
      </c>
    </row>
    <row r="478" spans="1:9" x14ac:dyDescent="0.25">
      <c r="A478" s="43" t="s">
        <v>270</v>
      </c>
      <c r="B478" s="43" t="s">
        <v>520</v>
      </c>
      <c r="C478" s="43" t="s">
        <v>533</v>
      </c>
      <c r="D478" s="43" t="s">
        <v>698</v>
      </c>
      <c r="E478" s="43" t="s">
        <v>699</v>
      </c>
      <c r="F478" s="43" t="s">
        <v>385</v>
      </c>
      <c r="G478" s="107" t="s">
        <v>573</v>
      </c>
      <c r="H478" s="107" t="s">
        <v>519</v>
      </c>
      <c r="I478" s="43" t="s">
        <v>279</v>
      </c>
    </row>
    <row r="479" spans="1:9" x14ac:dyDescent="0.25">
      <c r="A479" s="43" t="s">
        <v>270</v>
      </c>
      <c r="B479" s="43" t="s">
        <v>520</v>
      </c>
      <c r="C479" s="43" t="s">
        <v>533</v>
      </c>
      <c r="D479" s="43" t="s">
        <v>700</v>
      </c>
      <c r="E479" s="43" t="s">
        <v>701</v>
      </c>
      <c r="F479" s="43" t="s">
        <v>385</v>
      </c>
      <c r="G479" s="107" t="s">
        <v>573</v>
      </c>
      <c r="H479" s="107" t="s">
        <v>519</v>
      </c>
      <c r="I479" s="43" t="s">
        <v>279</v>
      </c>
    </row>
    <row r="480" spans="1:9" x14ac:dyDescent="0.25">
      <c r="A480" s="43" t="s">
        <v>270</v>
      </c>
      <c r="B480" s="43" t="s">
        <v>520</v>
      </c>
      <c r="C480" s="43" t="s">
        <v>533</v>
      </c>
      <c r="D480" s="43" t="s">
        <v>702</v>
      </c>
      <c r="E480" s="43" t="s">
        <v>703</v>
      </c>
      <c r="F480" s="43" t="s">
        <v>385</v>
      </c>
      <c r="G480" s="107" t="s">
        <v>573</v>
      </c>
      <c r="H480" s="107" t="s">
        <v>519</v>
      </c>
      <c r="I480" s="43" t="s">
        <v>279</v>
      </c>
    </row>
    <row r="481" spans="1:9" x14ac:dyDescent="0.25">
      <c r="A481" s="43" t="s">
        <v>270</v>
      </c>
      <c r="B481" s="43" t="s">
        <v>520</v>
      </c>
      <c r="C481" s="43" t="s">
        <v>533</v>
      </c>
      <c r="D481" s="43" t="s">
        <v>704</v>
      </c>
      <c r="E481" s="43" t="s">
        <v>705</v>
      </c>
      <c r="F481" s="43" t="s">
        <v>385</v>
      </c>
      <c r="G481" s="107" t="s">
        <v>573</v>
      </c>
      <c r="H481" s="107" t="s">
        <v>519</v>
      </c>
      <c r="I481" s="43" t="s">
        <v>279</v>
      </c>
    </row>
    <row r="482" spans="1:9" x14ac:dyDescent="0.25">
      <c r="A482" s="43" t="s">
        <v>270</v>
      </c>
      <c r="B482" s="43" t="s">
        <v>520</v>
      </c>
      <c r="C482" s="43" t="s">
        <v>533</v>
      </c>
      <c r="D482" s="43" t="s">
        <v>706</v>
      </c>
      <c r="E482" s="43" t="s">
        <v>707</v>
      </c>
      <c r="F482" s="43" t="s">
        <v>385</v>
      </c>
      <c r="G482" s="107" t="s">
        <v>573</v>
      </c>
      <c r="H482" s="107" t="s">
        <v>519</v>
      </c>
      <c r="I482" s="43" t="s">
        <v>279</v>
      </c>
    </row>
    <row r="483" spans="1:9" x14ac:dyDescent="0.25">
      <c r="A483" s="43" t="s">
        <v>270</v>
      </c>
      <c r="B483" s="43" t="s">
        <v>520</v>
      </c>
      <c r="C483" s="43" t="s">
        <v>533</v>
      </c>
      <c r="D483" s="43" t="s">
        <v>708</v>
      </c>
      <c r="E483" s="43" t="s">
        <v>709</v>
      </c>
      <c r="F483" s="43" t="s">
        <v>385</v>
      </c>
      <c r="G483" s="107" t="s">
        <v>573</v>
      </c>
      <c r="H483" s="107" t="s">
        <v>519</v>
      </c>
      <c r="I483" s="43" t="s">
        <v>279</v>
      </c>
    </row>
    <row r="484" spans="1:9" x14ac:dyDescent="0.25">
      <c r="A484" s="43" t="s">
        <v>270</v>
      </c>
      <c r="B484" s="43" t="s">
        <v>520</v>
      </c>
      <c r="C484" s="43" t="s">
        <v>533</v>
      </c>
      <c r="D484" s="43" t="s">
        <v>710</v>
      </c>
      <c r="E484" s="43" t="s">
        <v>711</v>
      </c>
      <c r="F484" s="43" t="s">
        <v>385</v>
      </c>
      <c r="G484" s="107" t="s">
        <v>573</v>
      </c>
      <c r="H484" s="107" t="s">
        <v>519</v>
      </c>
      <c r="I484" s="43" t="s">
        <v>279</v>
      </c>
    </row>
    <row r="485" spans="1:9" x14ac:dyDescent="0.25">
      <c r="A485" s="43" t="s">
        <v>270</v>
      </c>
      <c r="B485" s="43" t="s">
        <v>520</v>
      </c>
      <c r="C485" s="43" t="s">
        <v>533</v>
      </c>
      <c r="D485" s="43" t="s">
        <v>712</v>
      </c>
      <c r="E485" s="43" t="s">
        <v>713</v>
      </c>
      <c r="F485" s="43" t="s">
        <v>385</v>
      </c>
      <c r="G485" s="107" t="s">
        <v>573</v>
      </c>
      <c r="H485" s="107" t="s">
        <v>519</v>
      </c>
      <c r="I485" s="43" t="s">
        <v>279</v>
      </c>
    </row>
    <row r="486" spans="1:9" x14ac:dyDescent="0.25">
      <c r="A486" s="43" t="s">
        <v>270</v>
      </c>
      <c r="B486" s="43" t="s">
        <v>520</v>
      </c>
      <c r="C486" s="43" t="s">
        <v>533</v>
      </c>
      <c r="D486" s="43" t="s">
        <v>714</v>
      </c>
      <c r="E486" s="43" t="s">
        <v>715</v>
      </c>
      <c r="F486" s="43" t="s">
        <v>385</v>
      </c>
      <c r="G486" s="107" t="s">
        <v>573</v>
      </c>
      <c r="H486" s="107" t="s">
        <v>519</v>
      </c>
      <c r="I486" s="43" t="s">
        <v>279</v>
      </c>
    </row>
    <row r="487" spans="1:9" x14ac:dyDescent="0.25">
      <c r="A487" s="43" t="s">
        <v>270</v>
      </c>
      <c r="B487" s="43" t="s">
        <v>520</v>
      </c>
      <c r="C487" s="43" t="s">
        <v>533</v>
      </c>
      <c r="D487" s="43" t="s">
        <v>716</v>
      </c>
      <c r="E487" s="43" t="s">
        <v>717</v>
      </c>
      <c r="F487" s="43" t="s">
        <v>385</v>
      </c>
      <c r="G487" s="107" t="s">
        <v>573</v>
      </c>
      <c r="H487" s="107" t="s">
        <v>519</v>
      </c>
      <c r="I487" s="43" t="s">
        <v>279</v>
      </c>
    </row>
    <row r="488" spans="1:9" x14ac:dyDescent="0.25">
      <c r="A488" s="43" t="s">
        <v>270</v>
      </c>
      <c r="B488" s="43" t="s">
        <v>520</v>
      </c>
      <c r="C488" s="43" t="s">
        <v>533</v>
      </c>
      <c r="D488" s="43" t="s">
        <v>718</v>
      </c>
      <c r="E488" s="43" t="s">
        <v>719</v>
      </c>
      <c r="F488" s="43" t="s">
        <v>385</v>
      </c>
      <c r="G488" s="107" t="s">
        <v>573</v>
      </c>
      <c r="H488" s="107" t="s">
        <v>519</v>
      </c>
      <c r="I488" s="43" t="s">
        <v>279</v>
      </c>
    </row>
    <row r="489" spans="1:9" x14ac:dyDescent="0.25">
      <c r="A489" s="43" t="s">
        <v>270</v>
      </c>
      <c r="B489" s="43" t="s">
        <v>520</v>
      </c>
      <c r="C489" s="43" t="s">
        <v>533</v>
      </c>
      <c r="D489" s="43" t="s">
        <v>720</v>
      </c>
      <c r="E489" s="43" t="s">
        <v>721</v>
      </c>
      <c r="F489" s="43" t="s">
        <v>385</v>
      </c>
      <c r="G489" s="107" t="s">
        <v>573</v>
      </c>
      <c r="H489" s="107">
        <v>2098.3009999999999</v>
      </c>
      <c r="I489" s="43" t="s">
        <v>279</v>
      </c>
    </row>
    <row r="490" spans="1:9" x14ac:dyDescent="0.25">
      <c r="A490" s="43" t="s">
        <v>270</v>
      </c>
      <c r="B490" s="43" t="s">
        <v>520</v>
      </c>
      <c r="C490" s="43" t="s">
        <v>533</v>
      </c>
      <c r="D490" s="43" t="s">
        <v>722</v>
      </c>
      <c r="E490" s="43" t="s">
        <v>723</v>
      </c>
      <c r="F490" s="43" t="s">
        <v>385</v>
      </c>
      <c r="G490" s="107" t="s">
        <v>573</v>
      </c>
      <c r="H490" s="107">
        <v>3340.078</v>
      </c>
      <c r="I490" s="43" t="s">
        <v>279</v>
      </c>
    </row>
    <row r="491" spans="1:9" x14ac:dyDescent="0.25">
      <c r="A491" s="43" t="s">
        <v>270</v>
      </c>
      <c r="B491" s="43" t="s">
        <v>520</v>
      </c>
      <c r="C491" s="43" t="s">
        <v>533</v>
      </c>
      <c r="D491" s="43" t="s">
        <v>784</v>
      </c>
      <c r="E491" s="43" t="s">
        <v>785</v>
      </c>
      <c r="F491" s="43" t="s">
        <v>385</v>
      </c>
      <c r="G491" s="107" t="s">
        <v>573</v>
      </c>
      <c r="H491" s="107">
        <v>5438.378999999999</v>
      </c>
      <c r="I491" s="43" t="s">
        <v>279</v>
      </c>
    </row>
    <row r="492" spans="1:9" x14ac:dyDescent="0.25">
      <c r="A492" s="43" t="s">
        <v>270</v>
      </c>
      <c r="B492" s="43" t="s">
        <v>520</v>
      </c>
      <c r="C492" s="43" t="s">
        <v>533</v>
      </c>
      <c r="D492" s="43" t="s">
        <v>586</v>
      </c>
      <c r="E492" s="43" t="s">
        <v>587</v>
      </c>
      <c r="F492" s="43" t="s">
        <v>385</v>
      </c>
      <c r="G492" s="107" t="s">
        <v>574</v>
      </c>
      <c r="H492" s="107">
        <v>61.930999999999997</v>
      </c>
      <c r="I492" s="43" t="s">
        <v>280</v>
      </c>
    </row>
    <row r="493" spans="1:9" x14ac:dyDescent="0.25">
      <c r="A493" s="43" t="s">
        <v>270</v>
      </c>
      <c r="B493" s="43" t="s">
        <v>520</v>
      </c>
      <c r="C493" s="43" t="s">
        <v>533</v>
      </c>
      <c r="D493" s="43" t="s">
        <v>588</v>
      </c>
      <c r="E493" s="43" t="s">
        <v>589</v>
      </c>
      <c r="F493" s="43" t="s">
        <v>385</v>
      </c>
      <c r="G493" s="107" t="s">
        <v>574</v>
      </c>
      <c r="H493" s="107" t="s">
        <v>519</v>
      </c>
      <c r="I493" s="43" t="s">
        <v>280</v>
      </c>
    </row>
    <row r="494" spans="1:9" x14ac:dyDescent="0.25">
      <c r="A494" s="43" t="s">
        <v>270</v>
      </c>
      <c r="B494" s="43" t="s">
        <v>520</v>
      </c>
      <c r="C494" s="43" t="s">
        <v>533</v>
      </c>
      <c r="D494" s="43" t="s">
        <v>590</v>
      </c>
      <c r="E494" s="43" t="s">
        <v>591</v>
      </c>
      <c r="F494" s="43" t="s">
        <v>385</v>
      </c>
      <c r="G494" s="107" t="s">
        <v>574</v>
      </c>
      <c r="H494" s="107" t="s">
        <v>519</v>
      </c>
      <c r="I494" s="43" t="s">
        <v>280</v>
      </c>
    </row>
    <row r="495" spans="1:9" x14ac:dyDescent="0.25">
      <c r="A495" s="43" t="s">
        <v>270</v>
      </c>
      <c r="B495" s="43" t="s">
        <v>520</v>
      </c>
      <c r="C495" s="43" t="s">
        <v>533</v>
      </c>
      <c r="D495" s="43" t="s">
        <v>592</v>
      </c>
      <c r="E495" s="43" t="s">
        <v>593</v>
      </c>
      <c r="F495" s="43" t="s">
        <v>385</v>
      </c>
      <c r="G495" s="107" t="s">
        <v>574</v>
      </c>
      <c r="H495" s="107" t="s">
        <v>519</v>
      </c>
      <c r="I495" s="43" t="s">
        <v>280</v>
      </c>
    </row>
    <row r="496" spans="1:9" x14ac:dyDescent="0.25">
      <c r="A496" s="43" t="s">
        <v>270</v>
      </c>
      <c r="B496" s="43" t="s">
        <v>520</v>
      </c>
      <c r="C496" s="43" t="s">
        <v>533</v>
      </c>
      <c r="D496" s="43" t="s">
        <v>594</v>
      </c>
      <c r="E496" s="43" t="s">
        <v>595</v>
      </c>
      <c r="F496" s="43" t="s">
        <v>385</v>
      </c>
      <c r="G496" s="107" t="s">
        <v>574</v>
      </c>
      <c r="H496" s="107">
        <v>36.703000000000003</v>
      </c>
      <c r="I496" s="43" t="s">
        <v>280</v>
      </c>
    </row>
    <row r="497" spans="1:9" x14ac:dyDescent="0.25">
      <c r="A497" s="43" t="s">
        <v>270</v>
      </c>
      <c r="B497" s="43" t="s">
        <v>520</v>
      </c>
      <c r="C497" s="43" t="s">
        <v>533</v>
      </c>
      <c r="D497" s="43" t="s">
        <v>596</v>
      </c>
      <c r="E497" s="43" t="s">
        <v>597</v>
      </c>
      <c r="F497" s="43" t="s">
        <v>385</v>
      </c>
      <c r="G497" s="107" t="s">
        <v>574</v>
      </c>
      <c r="H497" s="107" t="s">
        <v>519</v>
      </c>
      <c r="I497" s="43" t="s">
        <v>280</v>
      </c>
    </row>
    <row r="498" spans="1:9" x14ac:dyDescent="0.25">
      <c r="A498" s="43" t="s">
        <v>270</v>
      </c>
      <c r="B498" s="43" t="s">
        <v>520</v>
      </c>
      <c r="C498" s="43" t="s">
        <v>533</v>
      </c>
      <c r="D498" s="43" t="s">
        <v>598</v>
      </c>
      <c r="E498" s="43" t="s">
        <v>599</v>
      </c>
      <c r="F498" s="43" t="s">
        <v>385</v>
      </c>
      <c r="G498" s="107" t="s">
        <v>574</v>
      </c>
      <c r="H498" s="107" t="s">
        <v>519</v>
      </c>
      <c r="I498" s="43" t="s">
        <v>280</v>
      </c>
    </row>
    <row r="499" spans="1:9" x14ac:dyDescent="0.25">
      <c r="A499" s="43" t="s">
        <v>270</v>
      </c>
      <c r="B499" s="43" t="s">
        <v>520</v>
      </c>
      <c r="C499" s="43" t="s">
        <v>533</v>
      </c>
      <c r="D499" s="43" t="s">
        <v>600</v>
      </c>
      <c r="E499" s="43" t="s">
        <v>601</v>
      </c>
      <c r="F499" s="43" t="s">
        <v>385</v>
      </c>
      <c r="G499" s="107" t="s">
        <v>574</v>
      </c>
      <c r="H499" s="107" t="s">
        <v>519</v>
      </c>
      <c r="I499" s="43" t="s">
        <v>280</v>
      </c>
    </row>
    <row r="500" spans="1:9" x14ac:dyDescent="0.25">
      <c r="A500" s="43" t="s">
        <v>270</v>
      </c>
      <c r="B500" s="43" t="s">
        <v>520</v>
      </c>
      <c r="C500" s="43" t="s">
        <v>533</v>
      </c>
      <c r="D500" s="43" t="s">
        <v>602</v>
      </c>
      <c r="E500" s="43" t="s">
        <v>603</v>
      </c>
      <c r="F500" s="43" t="s">
        <v>385</v>
      </c>
      <c r="G500" s="107" t="s">
        <v>574</v>
      </c>
      <c r="H500" s="107">
        <v>1398.1949999999999</v>
      </c>
      <c r="I500" s="43" t="s">
        <v>280</v>
      </c>
    </row>
    <row r="501" spans="1:9" x14ac:dyDescent="0.25">
      <c r="A501" s="43" t="s">
        <v>270</v>
      </c>
      <c r="B501" s="43" t="s">
        <v>520</v>
      </c>
      <c r="C501" s="43" t="s">
        <v>533</v>
      </c>
      <c r="D501" s="43" t="s">
        <v>604</v>
      </c>
      <c r="E501" s="43" t="s">
        <v>605</v>
      </c>
      <c r="F501" s="43" t="s">
        <v>385</v>
      </c>
      <c r="G501" s="107" t="s">
        <v>574</v>
      </c>
      <c r="H501" s="107" t="s">
        <v>519</v>
      </c>
      <c r="I501" s="43" t="s">
        <v>280</v>
      </c>
    </row>
    <row r="502" spans="1:9" x14ac:dyDescent="0.25">
      <c r="A502" s="43" t="s">
        <v>270</v>
      </c>
      <c r="B502" s="43" t="s">
        <v>520</v>
      </c>
      <c r="C502" s="43" t="s">
        <v>533</v>
      </c>
      <c r="D502" s="43" t="s">
        <v>606</v>
      </c>
      <c r="E502" s="43" t="s">
        <v>607</v>
      </c>
      <c r="F502" s="43" t="s">
        <v>385</v>
      </c>
      <c r="G502" s="107" t="s">
        <v>574</v>
      </c>
      <c r="H502" s="107" t="s">
        <v>519</v>
      </c>
      <c r="I502" s="43" t="s">
        <v>280</v>
      </c>
    </row>
    <row r="503" spans="1:9" x14ac:dyDescent="0.25">
      <c r="A503" s="43" t="s">
        <v>270</v>
      </c>
      <c r="B503" s="43" t="s">
        <v>520</v>
      </c>
      <c r="C503" s="43" t="s">
        <v>533</v>
      </c>
      <c r="D503" s="43" t="s">
        <v>608</v>
      </c>
      <c r="E503" s="43" t="s">
        <v>609</v>
      </c>
      <c r="F503" s="43" t="s">
        <v>385</v>
      </c>
      <c r="G503" s="107" t="s">
        <v>574</v>
      </c>
      <c r="H503" s="107" t="s">
        <v>519</v>
      </c>
      <c r="I503" s="43" t="s">
        <v>280</v>
      </c>
    </row>
    <row r="504" spans="1:9" x14ac:dyDescent="0.25">
      <c r="A504" s="43" t="s">
        <v>270</v>
      </c>
      <c r="B504" s="43" t="s">
        <v>520</v>
      </c>
      <c r="C504" s="43" t="s">
        <v>533</v>
      </c>
      <c r="D504" s="43" t="s">
        <v>610</v>
      </c>
      <c r="E504" s="43" t="s">
        <v>611</v>
      </c>
      <c r="F504" s="43" t="s">
        <v>385</v>
      </c>
      <c r="G504" s="107" t="s">
        <v>574</v>
      </c>
      <c r="H504" s="107" t="s">
        <v>519</v>
      </c>
      <c r="I504" s="43" t="s">
        <v>280</v>
      </c>
    </row>
    <row r="505" spans="1:9" x14ac:dyDescent="0.25">
      <c r="A505" s="43" t="s">
        <v>270</v>
      </c>
      <c r="B505" s="43" t="s">
        <v>520</v>
      </c>
      <c r="C505" s="43" t="s">
        <v>533</v>
      </c>
      <c r="D505" s="43" t="s">
        <v>612</v>
      </c>
      <c r="E505" s="43" t="s">
        <v>613</v>
      </c>
      <c r="F505" s="43" t="s">
        <v>385</v>
      </c>
      <c r="G505" s="107" t="s">
        <v>574</v>
      </c>
      <c r="H505" s="107" t="s">
        <v>519</v>
      </c>
      <c r="I505" s="43" t="s">
        <v>280</v>
      </c>
    </row>
    <row r="506" spans="1:9" x14ac:dyDescent="0.25">
      <c r="A506" s="43" t="s">
        <v>270</v>
      </c>
      <c r="B506" s="43" t="s">
        <v>520</v>
      </c>
      <c r="C506" s="43" t="s">
        <v>533</v>
      </c>
      <c r="D506" s="43" t="s">
        <v>614</v>
      </c>
      <c r="E506" s="43" t="s">
        <v>615</v>
      </c>
      <c r="F506" s="43" t="s">
        <v>385</v>
      </c>
      <c r="G506" s="107" t="s">
        <v>574</v>
      </c>
      <c r="H506" s="107" t="s">
        <v>519</v>
      </c>
      <c r="I506" s="43" t="s">
        <v>280</v>
      </c>
    </row>
    <row r="507" spans="1:9" x14ac:dyDescent="0.25">
      <c r="A507" s="43" t="s">
        <v>270</v>
      </c>
      <c r="B507" s="43" t="s">
        <v>520</v>
      </c>
      <c r="C507" s="43" t="s">
        <v>533</v>
      </c>
      <c r="D507" s="43" t="s">
        <v>616</v>
      </c>
      <c r="E507" s="43" t="s">
        <v>617</v>
      </c>
      <c r="F507" s="43" t="s">
        <v>385</v>
      </c>
      <c r="G507" s="107" t="s">
        <v>574</v>
      </c>
      <c r="H507" s="107" t="s">
        <v>519</v>
      </c>
      <c r="I507" s="43" t="s">
        <v>280</v>
      </c>
    </row>
    <row r="508" spans="1:9" x14ac:dyDescent="0.25">
      <c r="A508" s="43" t="s">
        <v>270</v>
      </c>
      <c r="B508" s="43" t="s">
        <v>520</v>
      </c>
      <c r="C508" s="43" t="s">
        <v>533</v>
      </c>
      <c r="D508" s="43" t="s">
        <v>618</v>
      </c>
      <c r="E508" s="43" t="s">
        <v>619</v>
      </c>
      <c r="F508" s="43" t="s">
        <v>385</v>
      </c>
      <c r="G508" s="107" t="s">
        <v>574</v>
      </c>
      <c r="H508" s="107" t="s">
        <v>519</v>
      </c>
      <c r="I508" s="43" t="s">
        <v>280</v>
      </c>
    </row>
    <row r="509" spans="1:9" x14ac:dyDescent="0.25">
      <c r="A509" s="43" t="s">
        <v>270</v>
      </c>
      <c r="B509" s="43" t="s">
        <v>520</v>
      </c>
      <c r="C509" s="43" t="s">
        <v>533</v>
      </c>
      <c r="D509" s="43" t="s">
        <v>620</v>
      </c>
      <c r="E509" s="43" t="s">
        <v>621</v>
      </c>
      <c r="F509" s="43" t="s">
        <v>385</v>
      </c>
      <c r="G509" s="107" t="s">
        <v>574</v>
      </c>
      <c r="H509" s="107" t="s">
        <v>519</v>
      </c>
      <c r="I509" s="43" t="s">
        <v>280</v>
      </c>
    </row>
    <row r="510" spans="1:9" x14ac:dyDescent="0.25">
      <c r="A510" s="43" t="s">
        <v>270</v>
      </c>
      <c r="B510" s="43" t="s">
        <v>520</v>
      </c>
      <c r="C510" s="43" t="s">
        <v>533</v>
      </c>
      <c r="D510" s="43" t="s">
        <v>622</v>
      </c>
      <c r="E510" s="43" t="s">
        <v>623</v>
      </c>
      <c r="F510" s="43" t="s">
        <v>385</v>
      </c>
      <c r="G510" s="107" t="s">
        <v>574</v>
      </c>
      <c r="H510" s="107" t="s">
        <v>519</v>
      </c>
      <c r="I510" s="43" t="s">
        <v>280</v>
      </c>
    </row>
    <row r="511" spans="1:9" x14ac:dyDescent="0.25">
      <c r="A511" s="43" t="s">
        <v>270</v>
      </c>
      <c r="B511" s="43" t="s">
        <v>520</v>
      </c>
      <c r="C511" s="43" t="s">
        <v>533</v>
      </c>
      <c r="D511" s="43" t="s">
        <v>624</v>
      </c>
      <c r="E511" s="43" t="s">
        <v>625</v>
      </c>
      <c r="F511" s="43" t="s">
        <v>385</v>
      </c>
      <c r="G511" s="107" t="s">
        <v>574</v>
      </c>
      <c r="H511" s="107" t="s">
        <v>519</v>
      </c>
      <c r="I511" s="43" t="s">
        <v>280</v>
      </c>
    </row>
    <row r="512" spans="1:9" x14ac:dyDescent="0.25">
      <c r="A512" s="43" t="s">
        <v>270</v>
      </c>
      <c r="B512" s="43" t="s">
        <v>520</v>
      </c>
      <c r="C512" s="43" t="s">
        <v>533</v>
      </c>
      <c r="D512" s="43" t="s">
        <v>626</v>
      </c>
      <c r="E512" s="43" t="s">
        <v>627</v>
      </c>
      <c r="F512" s="43" t="s">
        <v>385</v>
      </c>
      <c r="G512" s="107" t="s">
        <v>574</v>
      </c>
      <c r="H512" s="107" t="s">
        <v>519</v>
      </c>
      <c r="I512" s="43" t="s">
        <v>280</v>
      </c>
    </row>
    <row r="513" spans="1:9" x14ac:dyDescent="0.25">
      <c r="A513" s="43" t="s">
        <v>270</v>
      </c>
      <c r="B513" s="43" t="s">
        <v>520</v>
      </c>
      <c r="C513" s="43" t="s">
        <v>533</v>
      </c>
      <c r="D513" s="43" t="s">
        <v>628</v>
      </c>
      <c r="E513" s="43" t="s">
        <v>629</v>
      </c>
      <c r="F513" s="43" t="s">
        <v>385</v>
      </c>
      <c r="G513" s="107" t="s">
        <v>574</v>
      </c>
      <c r="H513" s="107" t="s">
        <v>519</v>
      </c>
      <c r="I513" s="43" t="s">
        <v>280</v>
      </c>
    </row>
    <row r="514" spans="1:9" x14ac:dyDescent="0.25">
      <c r="A514" s="43" t="s">
        <v>270</v>
      </c>
      <c r="B514" s="43" t="s">
        <v>520</v>
      </c>
      <c r="C514" s="43" t="s">
        <v>533</v>
      </c>
      <c r="D514" s="43" t="s">
        <v>630</v>
      </c>
      <c r="E514" s="43" t="s">
        <v>631</v>
      </c>
      <c r="F514" s="43" t="s">
        <v>385</v>
      </c>
      <c r="G514" s="107" t="s">
        <v>574</v>
      </c>
      <c r="H514" s="107" t="s">
        <v>519</v>
      </c>
      <c r="I514" s="43" t="s">
        <v>280</v>
      </c>
    </row>
    <row r="515" spans="1:9" x14ac:dyDescent="0.25">
      <c r="A515" s="43" t="s">
        <v>270</v>
      </c>
      <c r="B515" s="43" t="s">
        <v>520</v>
      </c>
      <c r="C515" s="43" t="s">
        <v>533</v>
      </c>
      <c r="D515" s="43" t="s">
        <v>632</v>
      </c>
      <c r="E515" s="43" t="s">
        <v>633</v>
      </c>
      <c r="F515" s="43" t="s">
        <v>385</v>
      </c>
      <c r="G515" s="107" t="s">
        <v>574</v>
      </c>
      <c r="H515" s="107" t="s">
        <v>519</v>
      </c>
      <c r="I515" s="43" t="s">
        <v>280</v>
      </c>
    </row>
    <row r="516" spans="1:9" x14ac:dyDescent="0.25">
      <c r="A516" s="43" t="s">
        <v>270</v>
      </c>
      <c r="B516" s="43" t="s">
        <v>520</v>
      </c>
      <c r="C516" s="43" t="s">
        <v>533</v>
      </c>
      <c r="D516" s="43" t="s">
        <v>634</v>
      </c>
      <c r="E516" s="43" t="s">
        <v>635</v>
      </c>
      <c r="F516" s="43" t="s">
        <v>385</v>
      </c>
      <c r="G516" s="107" t="s">
        <v>574</v>
      </c>
      <c r="H516" s="107" t="s">
        <v>519</v>
      </c>
      <c r="I516" s="43" t="s">
        <v>280</v>
      </c>
    </row>
    <row r="517" spans="1:9" x14ac:dyDescent="0.25">
      <c r="A517" s="43" t="s">
        <v>270</v>
      </c>
      <c r="B517" s="43" t="s">
        <v>520</v>
      </c>
      <c r="C517" s="43" t="s">
        <v>533</v>
      </c>
      <c r="D517" s="43" t="s">
        <v>636</v>
      </c>
      <c r="E517" s="43" t="s">
        <v>637</v>
      </c>
      <c r="F517" s="43" t="s">
        <v>385</v>
      </c>
      <c r="G517" s="107" t="s">
        <v>574</v>
      </c>
      <c r="H517" s="107" t="s">
        <v>519</v>
      </c>
      <c r="I517" s="43" t="s">
        <v>280</v>
      </c>
    </row>
    <row r="518" spans="1:9" x14ac:dyDescent="0.25">
      <c r="A518" s="43" t="s">
        <v>270</v>
      </c>
      <c r="B518" s="43" t="s">
        <v>520</v>
      </c>
      <c r="C518" s="43" t="s">
        <v>533</v>
      </c>
      <c r="D518" s="43" t="s">
        <v>638</v>
      </c>
      <c r="E518" s="43" t="s">
        <v>639</v>
      </c>
      <c r="F518" s="43" t="s">
        <v>385</v>
      </c>
      <c r="G518" s="107" t="s">
        <v>574</v>
      </c>
      <c r="H518" s="107" t="s">
        <v>519</v>
      </c>
      <c r="I518" s="43" t="s">
        <v>280</v>
      </c>
    </row>
    <row r="519" spans="1:9" x14ac:dyDescent="0.25">
      <c r="A519" s="43" t="s">
        <v>270</v>
      </c>
      <c r="B519" s="43" t="s">
        <v>520</v>
      </c>
      <c r="C519" s="43" t="s">
        <v>533</v>
      </c>
      <c r="D519" s="43" t="s">
        <v>640</v>
      </c>
      <c r="E519" s="43" t="s">
        <v>641</v>
      </c>
      <c r="F519" s="43" t="s">
        <v>385</v>
      </c>
      <c r="G519" s="107" t="s">
        <v>574</v>
      </c>
      <c r="H519" s="107" t="s">
        <v>519</v>
      </c>
      <c r="I519" s="43" t="s">
        <v>280</v>
      </c>
    </row>
    <row r="520" spans="1:9" x14ac:dyDescent="0.25">
      <c r="A520" s="43" t="s">
        <v>270</v>
      </c>
      <c r="B520" s="43" t="s">
        <v>520</v>
      </c>
      <c r="C520" s="43" t="s">
        <v>533</v>
      </c>
      <c r="D520" s="43" t="s">
        <v>642</v>
      </c>
      <c r="E520" s="43" t="s">
        <v>643</v>
      </c>
      <c r="F520" s="43" t="s">
        <v>385</v>
      </c>
      <c r="G520" s="107" t="s">
        <v>574</v>
      </c>
      <c r="H520" s="107" t="s">
        <v>519</v>
      </c>
      <c r="I520" s="43" t="s">
        <v>280</v>
      </c>
    </row>
    <row r="521" spans="1:9" x14ac:dyDescent="0.25">
      <c r="A521" s="43" t="s">
        <v>270</v>
      </c>
      <c r="B521" s="43" t="s">
        <v>520</v>
      </c>
      <c r="C521" s="43" t="s">
        <v>533</v>
      </c>
      <c r="D521" s="43" t="s">
        <v>644</v>
      </c>
      <c r="E521" s="43" t="s">
        <v>645</v>
      </c>
      <c r="F521" s="43" t="s">
        <v>385</v>
      </c>
      <c r="G521" s="107" t="s">
        <v>574</v>
      </c>
      <c r="H521" s="107" t="s">
        <v>519</v>
      </c>
      <c r="I521" s="43" t="s">
        <v>280</v>
      </c>
    </row>
    <row r="522" spans="1:9" x14ac:dyDescent="0.25">
      <c r="A522" s="43" t="s">
        <v>270</v>
      </c>
      <c r="B522" s="43" t="s">
        <v>520</v>
      </c>
      <c r="C522" s="43" t="s">
        <v>533</v>
      </c>
      <c r="D522" s="43" t="s">
        <v>646</v>
      </c>
      <c r="E522" s="43" t="s">
        <v>647</v>
      </c>
      <c r="F522" s="43" t="s">
        <v>385</v>
      </c>
      <c r="G522" s="107" t="s">
        <v>574</v>
      </c>
      <c r="H522" s="107" t="s">
        <v>519</v>
      </c>
      <c r="I522" s="43" t="s">
        <v>280</v>
      </c>
    </row>
    <row r="523" spans="1:9" x14ac:dyDescent="0.25">
      <c r="A523" s="43" t="s">
        <v>270</v>
      </c>
      <c r="B523" s="43" t="s">
        <v>520</v>
      </c>
      <c r="C523" s="43" t="s">
        <v>533</v>
      </c>
      <c r="D523" s="43" t="s">
        <v>648</v>
      </c>
      <c r="E523" s="43" t="s">
        <v>649</v>
      </c>
      <c r="F523" s="43" t="s">
        <v>385</v>
      </c>
      <c r="G523" s="107" t="s">
        <v>574</v>
      </c>
      <c r="H523" s="107" t="s">
        <v>519</v>
      </c>
      <c r="I523" s="43" t="s">
        <v>280</v>
      </c>
    </row>
    <row r="524" spans="1:9" x14ac:dyDescent="0.25">
      <c r="A524" s="43" t="s">
        <v>270</v>
      </c>
      <c r="B524" s="43" t="s">
        <v>520</v>
      </c>
      <c r="C524" s="43" t="s">
        <v>533</v>
      </c>
      <c r="D524" s="43" t="s">
        <v>650</v>
      </c>
      <c r="E524" s="43" t="s">
        <v>651</v>
      </c>
      <c r="F524" s="43" t="s">
        <v>385</v>
      </c>
      <c r="G524" s="107" t="s">
        <v>574</v>
      </c>
      <c r="H524" s="107" t="s">
        <v>519</v>
      </c>
      <c r="I524" s="43" t="s">
        <v>280</v>
      </c>
    </row>
    <row r="525" spans="1:9" x14ac:dyDescent="0.25">
      <c r="A525" s="43" t="s">
        <v>270</v>
      </c>
      <c r="B525" s="43" t="s">
        <v>520</v>
      </c>
      <c r="C525" s="43" t="s">
        <v>533</v>
      </c>
      <c r="D525" s="43" t="s">
        <v>652</v>
      </c>
      <c r="E525" s="43" t="s">
        <v>653</v>
      </c>
      <c r="F525" s="43" t="s">
        <v>385</v>
      </c>
      <c r="G525" s="107" t="s">
        <v>574</v>
      </c>
      <c r="H525" s="107" t="s">
        <v>519</v>
      </c>
      <c r="I525" s="43" t="s">
        <v>280</v>
      </c>
    </row>
    <row r="526" spans="1:9" x14ac:dyDescent="0.25">
      <c r="A526" s="43" t="s">
        <v>270</v>
      </c>
      <c r="B526" s="43" t="s">
        <v>520</v>
      </c>
      <c r="C526" s="43" t="s">
        <v>533</v>
      </c>
      <c r="D526" s="43" t="s">
        <v>654</v>
      </c>
      <c r="E526" s="43" t="s">
        <v>655</v>
      </c>
      <c r="F526" s="43" t="s">
        <v>385</v>
      </c>
      <c r="G526" s="107" t="s">
        <v>574</v>
      </c>
      <c r="H526" s="107" t="s">
        <v>519</v>
      </c>
      <c r="I526" s="43" t="s">
        <v>280</v>
      </c>
    </row>
    <row r="527" spans="1:9" x14ac:dyDescent="0.25">
      <c r="A527" s="43" t="s">
        <v>270</v>
      </c>
      <c r="B527" s="43" t="s">
        <v>520</v>
      </c>
      <c r="C527" s="43" t="s">
        <v>533</v>
      </c>
      <c r="D527" s="43" t="s">
        <v>656</v>
      </c>
      <c r="E527" s="43" t="s">
        <v>657</v>
      </c>
      <c r="F527" s="43" t="s">
        <v>385</v>
      </c>
      <c r="G527" s="107" t="s">
        <v>574</v>
      </c>
      <c r="H527" s="107">
        <v>491.06</v>
      </c>
      <c r="I527" s="43" t="s">
        <v>280</v>
      </c>
    </row>
    <row r="528" spans="1:9" x14ac:dyDescent="0.25">
      <c r="A528" s="43" t="s">
        <v>270</v>
      </c>
      <c r="B528" s="43" t="s">
        <v>520</v>
      </c>
      <c r="C528" s="43" t="s">
        <v>533</v>
      </c>
      <c r="D528" s="43" t="s">
        <v>658</v>
      </c>
      <c r="E528" s="43" t="s">
        <v>659</v>
      </c>
      <c r="F528" s="43" t="s">
        <v>385</v>
      </c>
      <c r="G528" s="107" t="s">
        <v>574</v>
      </c>
      <c r="H528" s="107" t="s">
        <v>519</v>
      </c>
      <c r="I528" s="43" t="s">
        <v>280</v>
      </c>
    </row>
    <row r="529" spans="1:9" x14ac:dyDescent="0.25">
      <c r="A529" s="43" t="s">
        <v>270</v>
      </c>
      <c r="B529" s="43" t="s">
        <v>520</v>
      </c>
      <c r="C529" s="43" t="s">
        <v>533</v>
      </c>
      <c r="D529" s="43" t="s">
        <v>660</v>
      </c>
      <c r="E529" s="43" t="s">
        <v>661</v>
      </c>
      <c r="F529" s="43" t="s">
        <v>385</v>
      </c>
      <c r="G529" s="107" t="s">
        <v>574</v>
      </c>
      <c r="H529" s="107" t="s">
        <v>519</v>
      </c>
      <c r="I529" s="43" t="s">
        <v>280</v>
      </c>
    </row>
    <row r="530" spans="1:9" x14ac:dyDescent="0.25">
      <c r="A530" s="43" t="s">
        <v>270</v>
      </c>
      <c r="B530" s="43" t="s">
        <v>520</v>
      </c>
      <c r="C530" s="43" t="s">
        <v>533</v>
      </c>
      <c r="D530" s="43" t="s">
        <v>662</v>
      </c>
      <c r="E530" s="43" t="s">
        <v>663</v>
      </c>
      <c r="F530" s="43" t="s">
        <v>385</v>
      </c>
      <c r="G530" s="107" t="s">
        <v>574</v>
      </c>
      <c r="H530" s="107">
        <v>59.526000000000003</v>
      </c>
      <c r="I530" s="43" t="s">
        <v>280</v>
      </c>
    </row>
    <row r="531" spans="1:9" x14ac:dyDescent="0.25">
      <c r="A531" s="43" t="s">
        <v>270</v>
      </c>
      <c r="B531" s="43" t="s">
        <v>520</v>
      </c>
      <c r="C531" s="43" t="s">
        <v>533</v>
      </c>
      <c r="D531" s="43" t="s">
        <v>664</v>
      </c>
      <c r="E531" s="43" t="s">
        <v>665</v>
      </c>
      <c r="F531" s="43" t="s">
        <v>385</v>
      </c>
      <c r="G531" s="107" t="s">
        <v>574</v>
      </c>
      <c r="H531" s="107">
        <v>59.526000000000003</v>
      </c>
      <c r="I531" s="43" t="s">
        <v>280</v>
      </c>
    </row>
    <row r="532" spans="1:9" x14ac:dyDescent="0.25">
      <c r="A532" s="43" t="s">
        <v>270</v>
      </c>
      <c r="B532" s="43" t="s">
        <v>520</v>
      </c>
      <c r="C532" s="43" t="s">
        <v>533</v>
      </c>
      <c r="D532" s="43" t="s">
        <v>666</v>
      </c>
      <c r="E532" s="43" t="s">
        <v>667</v>
      </c>
      <c r="F532" s="43" t="s">
        <v>385</v>
      </c>
      <c r="G532" s="107" t="s">
        <v>574</v>
      </c>
      <c r="H532" s="107" t="s">
        <v>519</v>
      </c>
      <c r="I532" s="43" t="s">
        <v>280</v>
      </c>
    </row>
    <row r="533" spans="1:9" x14ac:dyDescent="0.25">
      <c r="A533" s="43" t="s">
        <v>270</v>
      </c>
      <c r="B533" s="43" t="s">
        <v>520</v>
      </c>
      <c r="C533" s="43" t="s">
        <v>533</v>
      </c>
      <c r="D533" s="43" t="s">
        <v>668</v>
      </c>
      <c r="E533" s="43" t="s">
        <v>669</v>
      </c>
      <c r="F533" s="43" t="s">
        <v>385</v>
      </c>
      <c r="G533" s="107" t="s">
        <v>574</v>
      </c>
      <c r="H533" s="107" t="s">
        <v>226</v>
      </c>
      <c r="I533" s="43" t="s">
        <v>280</v>
      </c>
    </row>
    <row r="534" spans="1:9" x14ac:dyDescent="0.25">
      <c r="A534" s="43" t="s">
        <v>270</v>
      </c>
      <c r="B534" s="43" t="s">
        <v>520</v>
      </c>
      <c r="C534" s="43" t="s">
        <v>533</v>
      </c>
      <c r="D534" s="43" t="s">
        <v>670</v>
      </c>
      <c r="E534" s="43" t="s">
        <v>671</v>
      </c>
      <c r="F534" s="43" t="s">
        <v>385</v>
      </c>
      <c r="G534" s="107" t="s">
        <v>574</v>
      </c>
      <c r="H534" s="107" t="s">
        <v>519</v>
      </c>
      <c r="I534" s="43" t="s">
        <v>280</v>
      </c>
    </row>
    <row r="535" spans="1:9" x14ac:dyDescent="0.25">
      <c r="A535" s="43" t="s">
        <v>270</v>
      </c>
      <c r="B535" s="43" t="s">
        <v>520</v>
      </c>
      <c r="C535" s="43" t="s">
        <v>533</v>
      </c>
      <c r="D535" s="43" t="s">
        <v>672</v>
      </c>
      <c r="E535" s="43" t="s">
        <v>673</v>
      </c>
      <c r="F535" s="43" t="s">
        <v>385</v>
      </c>
      <c r="G535" s="107" t="s">
        <v>574</v>
      </c>
      <c r="H535" s="107" t="s">
        <v>519</v>
      </c>
      <c r="I535" s="43" t="s">
        <v>280</v>
      </c>
    </row>
    <row r="536" spans="1:9" x14ac:dyDescent="0.25">
      <c r="A536" s="43" t="s">
        <v>270</v>
      </c>
      <c r="B536" s="43" t="s">
        <v>520</v>
      </c>
      <c r="C536" s="43" t="s">
        <v>533</v>
      </c>
      <c r="D536" s="43" t="s">
        <v>674</v>
      </c>
      <c r="E536" s="43" t="s">
        <v>675</v>
      </c>
      <c r="F536" s="43" t="s">
        <v>385</v>
      </c>
      <c r="G536" s="107" t="s">
        <v>574</v>
      </c>
      <c r="H536" s="107" t="s">
        <v>519</v>
      </c>
      <c r="I536" s="43" t="s">
        <v>280</v>
      </c>
    </row>
    <row r="537" spans="1:9" x14ac:dyDescent="0.25">
      <c r="A537" s="43" t="s">
        <v>270</v>
      </c>
      <c r="B537" s="43" t="s">
        <v>520</v>
      </c>
      <c r="C537" s="43" t="s">
        <v>533</v>
      </c>
      <c r="D537" s="43" t="s">
        <v>676</v>
      </c>
      <c r="E537" s="43" t="s">
        <v>677</v>
      </c>
      <c r="F537" s="43" t="s">
        <v>385</v>
      </c>
      <c r="G537" s="107" t="s">
        <v>574</v>
      </c>
      <c r="H537" s="107" t="s">
        <v>519</v>
      </c>
      <c r="I537" s="43" t="s">
        <v>280</v>
      </c>
    </row>
    <row r="538" spans="1:9" x14ac:dyDescent="0.25">
      <c r="A538" s="43" t="s">
        <v>270</v>
      </c>
      <c r="B538" s="43" t="s">
        <v>520</v>
      </c>
      <c r="C538" s="43" t="s">
        <v>533</v>
      </c>
      <c r="D538" s="43" t="s">
        <v>678</v>
      </c>
      <c r="E538" s="43" t="s">
        <v>679</v>
      </c>
      <c r="F538" s="43" t="s">
        <v>385</v>
      </c>
      <c r="G538" s="107" t="s">
        <v>574</v>
      </c>
      <c r="H538" s="107" t="s">
        <v>519</v>
      </c>
      <c r="I538" s="43" t="s">
        <v>280</v>
      </c>
    </row>
    <row r="539" spans="1:9" x14ac:dyDescent="0.25">
      <c r="A539" s="43" t="s">
        <v>270</v>
      </c>
      <c r="B539" s="43" t="s">
        <v>520</v>
      </c>
      <c r="C539" s="43" t="s">
        <v>533</v>
      </c>
      <c r="D539" s="43" t="s">
        <v>680</v>
      </c>
      <c r="E539" s="43" t="s">
        <v>681</v>
      </c>
      <c r="F539" s="43" t="s">
        <v>385</v>
      </c>
      <c r="G539" s="107" t="s">
        <v>574</v>
      </c>
      <c r="H539" s="107" t="s">
        <v>519</v>
      </c>
      <c r="I539" s="43" t="s">
        <v>280</v>
      </c>
    </row>
    <row r="540" spans="1:9" x14ac:dyDescent="0.25">
      <c r="A540" s="43" t="s">
        <v>270</v>
      </c>
      <c r="B540" s="43" t="s">
        <v>520</v>
      </c>
      <c r="C540" s="43" t="s">
        <v>533</v>
      </c>
      <c r="D540" s="43" t="s">
        <v>682</v>
      </c>
      <c r="E540" s="43" t="s">
        <v>683</v>
      </c>
      <c r="F540" s="43" t="s">
        <v>385</v>
      </c>
      <c r="G540" s="107" t="s">
        <v>574</v>
      </c>
      <c r="H540" s="107" t="s">
        <v>519</v>
      </c>
      <c r="I540" s="43" t="s">
        <v>280</v>
      </c>
    </row>
    <row r="541" spans="1:9" x14ac:dyDescent="0.25">
      <c r="A541" s="43" t="s">
        <v>270</v>
      </c>
      <c r="B541" s="43" t="s">
        <v>520</v>
      </c>
      <c r="C541" s="43" t="s">
        <v>533</v>
      </c>
      <c r="D541" s="43" t="s">
        <v>684</v>
      </c>
      <c r="E541" s="43" t="s">
        <v>685</v>
      </c>
      <c r="F541" s="43" t="s">
        <v>385</v>
      </c>
      <c r="G541" s="107" t="s">
        <v>574</v>
      </c>
      <c r="H541" s="107" t="s">
        <v>519</v>
      </c>
      <c r="I541" s="43" t="s">
        <v>280</v>
      </c>
    </row>
    <row r="542" spans="1:9" x14ac:dyDescent="0.25">
      <c r="A542" s="43" t="s">
        <v>270</v>
      </c>
      <c r="B542" s="43" t="s">
        <v>520</v>
      </c>
      <c r="C542" s="43" t="s">
        <v>533</v>
      </c>
      <c r="D542" s="43" t="s">
        <v>686</v>
      </c>
      <c r="E542" s="43" t="s">
        <v>687</v>
      </c>
      <c r="F542" s="43" t="s">
        <v>385</v>
      </c>
      <c r="G542" s="107" t="s">
        <v>574</v>
      </c>
      <c r="H542" s="107" t="s">
        <v>519</v>
      </c>
      <c r="I542" s="43" t="s">
        <v>280</v>
      </c>
    </row>
    <row r="543" spans="1:9" x14ac:dyDescent="0.25">
      <c r="A543" s="43" t="s">
        <v>270</v>
      </c>
      <c r="B543" s="43" t="s">
        <v>520</v>
      </c>
      <c r="C543" s="43" t="s">
        <v>533</v>
      </c>
      <c r="D543" s="43" t="s">
        <v>688</v>
      </c>
      <c r="E543" s="43" t="s">
        <v>689</v>
      </c>
      <c r="F543" s="43" t="s">
        <v>385</v>
      </c>
      <c r="G543" s="107" t="s">
        <v>574</v>
      </c>
      <c r="H543" s="107" t="s">
        <v>519</v>
      </c>
      <c r="I543" s="43" t="s">
        <v>280</v>
      </c>
    </row>
    <row r="544" spans="1:9" x14ac:dyDescent="0.25">
      <c r="A544" s="43" t="s">
        <v>270</v>
      </c>
      <c r="B544" s="43" t="s">
        <v>520</v>
      </c>
      <c r="C544" s="43" t="s">
        <v>533</v>
      </c>
      <c r="D544" s="43" t="s">
        <v>690</v>
      </c>
      <c r="E544" s="43" t="s">
        <v>691</v>
      </c>
      <c r="F544" s="43" t="s">
        <v>385</v>
      </c>
      <c r="G544" s="107" t="s">
        <v>574</v>
      </c>
      <c r="H544" s="107" t="s">
        <v>519</v>
      </c>
      <c r="I544" s="43" t="s">
        <v>280</v>
      </c>
    </row>
    <row r="545" spans="1:9" x14ac:dyDescent="0.25">
      <c r="A545" s="43" t="s">
        <v>270</v>
      </c>
      <c r="B545" s="43" t="s">
        <v>520</v>
      </c>
      <c r="C545" s="43" t="s">
        <v>533</v>
      </c>
      <c r="D545" s="43" t="s">
        <v>692</v>
      </c>
      <c r="E545" s="43" t="s">
        <v>693</v>
      </c>
      <c r="F545" s="43" t="s">
        <v>385</v>
      </c>
      <c r="G545" s="107" t="s">
        <v>574</v>
      </c>
      <c r="H545" s="107" t="s">
        <v>519</v>
      </c>
      <c r="I545" s="43" t="s">
        <v>280</v>
      </c>
    </row>
    <row r="546" spans="1:9" x14ac:dyDescent="0.25">
      <c r="A546" s="43" t="s">
        <v>270</v>
      </c>
      <c r="B546" s="43" t="s">
        <v>520</v>
      </c>
      <c r="C546" s="43" t="s">
        <v>533</v>
      </c>
      <c r="D546" s="43" t="s">
        <v>694</v>
      </c>
      <c r="E546" s="43" t="s">
        <v>695</v>
      </c>
      <c r="F546" s="43" t="s">
        <v>385</v>
      </c>
      <c r="G546" s="107" t="s">
        <v>574</v>
      </c>
      <c r="H546" s="107" t="s">
        <v>519</v>
      </c>
      <c r="I546" s="43" t="s">
        <v>280</v>
      </c>
    </row>
    <row r="547" spans="1:9" x14ac:dyDescent="0.25">
      <c r="A547" s="43" t="s">
        <v>270</v>
      </c>
      <c r="B547" s="43" t="s">
        <v>520</v>
      </c>
      <c r="C547" s="43" t="s">
        <v>533</v>
      </c>
      <c r="D547" s="43" t="s">
        <v>696</v>
      </c>
      <c r="E547" s="43" t="s">
        <v>697</v>
      </c>
      <c r="F547" s="43" t="s">
        <v>385</v>
      </c>
      <c r="G547" s="107" t="s">
        <v>574</v>
      </c>
      <c r="H547" s="107" t="s">
        <v>519</v>
      </c>
      <c r="I547" s="43" t="s">
        <v>280</v>
      </c>
    </row>
    <row r="548" spans="1:9" x14ac:dyDescent="0.25">
      <c r="A548" s="43" t="s">
        <v>270</v>
      </c>
      <c r="B548" s="43" t="s">
        <v>520</v>
      </c>
      <c r="C548" s="43" t="s">
        <v>533</v>
      </c>
      <c r="D548" s="43" t="s">
        <v>698</v>
      </c>
      <c r="E548" s="43" t="s">
        <v>699</v>
      </c>
      <c r="F548" s="43" t="s">
        <v>385</v>
      </c>
      <c r="G548" s="107" t="s">
        <v>574</v>
      </c>
      <c r="H548" s="107" t="s">
        <v>519</v>
      </c>
      <c r="I548" s="43" t="s">
        <v>280</v>
      </c>
    </row>
    <row r="549" spans="1:9" x14ac:dyDescent="0.25">
      <c r="A549" s="43" t="s">
        <v>270</v>
      </c>
      <c r="B549" s="43" t="s">
        <v>520</v>
      </c>
      <c r="C549" s="43" t="s">
        <v>533</v>
      </c>
      <c r="D549" s="43" t="s">
        <v>700</v>
      </c>
      <c r="E549" s="43" t="s">
        <v>701</v>
      </c>
      <c r="F549" s="43" t="s">
        <v>385</v>
      </c>
      <c r="G549" s="107" t="s">
        <v>574</v>
      </c>
      <c r="H549" s="107" t="s">
        <v>519</v>
      </c>
      <c r="I549" s="43" t="s">
        <v>280</v>
      </c>
    </row>
    <row r="550" spans="1:9" x14ac:dyDescent="0.25">
      <c r="A550" s="43" t="s">
        <v>270</v>
      </c>
      <c r="B550" s="43" t="s">
        <v>520</v>
      </c>
      <c r="C550" s="43" t="s">
        <v>533</v>
      </c>
      <c r="D550" s="43" t="s">
        <v>702</v>
      </c>
      <c r="E550" s="43" t="s">
        <v>703</v>
      </c>
      <c r="F550" s="43" t="s">
        <v>385</v>
      </c>
      <c r="G550" s="107" t="s">
        <v>574</v>
      </c>
      <c r="H550" s="107" t="s">
        <v>519</v>
      </c>
      <c r="I550" s="43" t="s">
        <v>280</v>
      </c>
    </row>
    <row r="551" spans="1:9" x14ac:dyDescent="0.25">
      <c r="A551" s="43" t="s">
        <v>270</v>
      </c>
      <c r="B551" s="43" t="s">
        <v>520</v>
      </c>
      <c r="C551" s="43" t="s">
        <v>533</v>
      </c>
      <c r="D551" s="43" t="s">
        <v>704</v>
      </c>
      <c r="E551" s="43" t="s">
        <v>705</v>
      </c>
      <c r="F551" s="43" t="s">
        <v>385</v>
      </c>
      <c r="G551" s="107" t="s">
        <v>574</v>
      </c>
      <c r="H551" s="107" t="s">
        <v>519</v>
      </c>
      <c r="I551" s="43" t="s">
        <v>280</v>
      </c>
    </row>
    <row r="552" spans="1:9" x14ac:dyDescent="0.25">
      <c r="A552" s="43" t="s">
        <v>270</v>
      </c>
      <c r="B552" s="43" t="s">
        <v>520</v>
      </c>
      <c r="C552" s="43" t="s">
        <v>533</v>
      </c>
      <c r="D552" s="43" t="s">
        <v>706</v>
      </c>
      <c r="E552" s="43" t="s">
        <v>707</v>
      </c>
      <c r="F552" s="43" t="s">
        <v>385</v>
      </c>
      <c r="G552" s="107" t="s">
        <v>574</v>
      </c>
      <c r="H552" s="107" t="s">
        <v>519</v>
      </c>
      <c r="I552" s="43" t="s">
        <v>280</v>
      </c>
    </row>
    <row r="553" spans="1:9" x14ac:dyDescent="0.25">
      <c r="A553" s="43" t="s">
        <v>270</v>
      </c>
      <c r="B553" s="43" t="s">
        <v>520</v>
      </c>
      <c r="C553" s="43" t="s">
        <v>533</v>
      </c>
      <c r="D553" s="43" t="s">
        <v>708</v>
      </c>
      <c r="E553" s="43" t="s">
        <v>709</v>
      </c>
      <c r="F553" s="43" t="s">
        <v>385</v>
      </c>
      <c r="G553" s="107" t="s">
        <v>574</v>
      </c>
      <c r="H553" s="107" t="s">
        <v>519</v>
      </c>
      <c r="I553" s="43" t="s">
        <v>280</v>
      </c>
    </row>
    <row r="554" spans="1:9" x14ac:dyDescent="0.25">
      <c r="A554" s="43" t="s">
        <v>270</v>
      </c>
      <c r="B554" s="43" t="s">
        <v>520</v>
      </c>
      <c r="C554" s="43" t="s">
        <v>533</v>
      </c>
      <c r="D554" s="43" t="s">
        <v>710</v>
      </c>
      <c r="E554" s="43" t="s">
        <v>711</v>
      </c>
      <c r="F554" s="43" t="s">
        <v>385</v>
      </c>
      <c r="G554" s="107" t="s">
        <v>574</v>
      </c>
      <c r="H554" s="107" t="s">
        <v>519</v>
      </c>
      <c r="I554" s="43" t="s">
        <v>280</v>
      </c>
    </row>
    <row r="555" spans="1:9" x14ac:dyDescent="0.25">
      <c r="A555" s="43" t="s">
        <v>270</v>
      </c>
      <c r="B555" s="43" t="s">
        <v>520</v>
      </c>
      <c r="C555" s="43" t="s">
        <v>533</v>
      </c>
      <c r="D555" s="43" t="s">
        <v>712</v>
      </c>
      <c r="E555" s="43" t="s">
        <v>713</v>
      </c>
      <c r="F555" s="43" t="s">
        <v>385</v>
      </c>
      <c r="G555" s="107" t="s">
        <v>574</v>
      </c>
      <c r="H555" s="107" t="s">
        <v>519</v>
      </c>
      <c r="I555" s="43" t="s">
        <v>280</v>
      </c>
    </row>
    <row r="556" spans="1:9" x14ac:dyDescent="0.25">
      <c r="A556" s="43" t="s">
        <v>270</v>
      </c>
      <c r="B556" s="43" t="s">
        <v>520</v>
      </c>
      <c r="C556" s="43" t="s">
        <v>533</v>
      </c>
      <c r="D556" s="43" t="s">
        <v>714</v>
      </c>
      <c r="E556" s="43" t="s">
        <v>715</v>
      </c>
      <c r="F556" s="43" t="s">
        <v>385</v>
      </c>
      <c r="G556" s="107" t="s">
        <v>574</v>
      </c>
      <c r="H556" s="107" t="s">
        <v>519</v>
      </c>
      <c r="I556" s="43" t="s">
        <v>280</v>
      </c>
    </row>
    <row r="557" spans="1:9" x14ac:dyDescent="0.25">
      <c r="A557" s="43" t="s">
        <v>270</v>
      </c>
      <c r="B557" s="43" t="s">
        <v>520</v>
      </c>
      <c r="C557" s="43" t="s">
        <v>533</v>
      </c>
      <c r="D557" s="43" t="s">
        <v>716</v>
      </c>
      <c r="E557" s="43" t="s">
        <v>717</v>
      </c>
      <c r="F557" s="43" t="s">
        <v>385</v>
      </c>
      <c r="G557" s="107" t="s">
        <v>574</v>
      </c>
      <c r="H557" s="107" t="s">
        <v>519</v>
      </c>
      <c r="I557" s="43" t="s">
        <v>280</v>
      </c>
    </row>
    <row r="558" spans="1:9" x14ac:dyDescent="0.25">
      <c r="A558" s="43" t="s">
        <v>270</v>
      </c>
      <c r="B558" s="43" t="s">
        <v>520</v>
      </c>
      <c r="C558" s="43" t="s">
        <v>533</v>
      </c>
      <c r="D558" s="43" t="s">
        <v>718</v>
      </c>
      <c r="E558" s="43" t="s">
        <v>719</v>
      </c>
      <c r="F558" s="43" t="s">
        <v>385</v>
      </c>
      <c r="G558" s="107" t="s">
        <v>574</v>
      </c>
      <c r="H558" s="107" t="s">
        <v>519</v>
      </c>
      <c r="I558" s="43" t="s">
        <v>280</v>
      </c>
    </row>
    <row r="559" spans="1:9" x14ac:dyDescent="0.25">
      <c r="A559" s="43" t="s">
        <v>270</v>
      </c>
      <c r="B559" s="43" t="s">
        <v>520</v>
      </c>
      <c r="C559" s="43" t="s">
        <v>533</v>
      </c>
      <c r="D559" s="43" t="s">
        <v>720</v>
      </c>
      <c r="E559" s="43" t="s">
        <v>721</v>
      </c>
      <c r="F559" s="43" t="s">
        <v>385</v>
      </c>
      <c r="G559" s="107" t="s">
        <v>574</v>
      </c>
      <c r="H559" s="107">
        <v>2047.415</v>
      </c>
      <c r="I559" s="43" t="s">
        <v>280</v>
      </c>
    </row>
    <row r="560" spans="1:9" x14ac:dyDescent="0.25">
      <c r="A560" s="43" t="s">
        <v>270</v>
      </c>
      <c r="B560" s="43" t="s">
        <v>520</v>
      </c>
      <c r="C560" s="43" t="s">
        <v>533</v>
      </c>
      <c r="D560" s="43" t="s">
        <v>722</v>
      </c>
      <c r="E560" s="43" t="s">
        <v>723</v>
      </c>
      <c r="F560" s="43" t="s">
        <v>385</v>
      </c>
      <c r="G560" s="107" t="s">
        <v>574</v>
      </c>
      <c r="H560" s="107">
        <v>3346.6610000000001</v>
      </c>
      <c r="I560" s="43" t="s">
        <v>280</v>
      </c>
    </row>
    <row r="561" spans="1:9" x14ac:dyDescent="0.25">
      <c r="A561" s="43" t="s">
        <v>270</v>
      </c>
      <c r="B561" s="43" t="s">
        <v>520</v>
      </c>
      <c r="C561" s="43" t="s">
        <v>533</v>
      </c>
      <c r="D561" s="43" t="s">
        <v>784</v>
      </c>
      <c r="E561" s="43" t="s">
        <v>785</v>
      </c>
      <c r="F561" s="43" t="s">
        <v>385</v>
      </c>
      <c r="G561" s="107" t="s">
        <v>574</v>
      </c>
      <c r="H561" s="107">
        <v>5394.076</v>
      </c>
      <c r="I561" s="43" t="s">
        <v>280</v>
      </c>
    </row>
    <row r="562" spans="1:9" x14ac:dyDescent="0.25">
      <c r="A562" s="43" t="s">
        <v>270</v>
      </c>
      <c r="B562" s="43" t="s">
        <v>520</v>
      </c>
      <c r="C562" s="43" t="s">
        <v>533</v>
      </c>
      <c r="D562" s="43" t="s">
        <v>586</v>
      </c>
      <c r="E562" s="43" t="s">
        <v>587</v>
      </c>
      <c r="F562" s="43" t="s">
        <v>385</v>
      </c>
      <c r="G562" s="107" t="s">
        <v>575</v>
      </c>
      <c r="H562" s="107">
        <v>60.77</v>
      </c>
      <c r="I562" s="43" t="s">
        <v>280</v>
      </c>
    </row>
    <row r="563" spans="1:9" x14ac:dyDescent="0.25">
      <c r="A563" s="43" t="s">
        <v>270</v>
      </c>
      <c r="B563" s="43" t="s">
        <v>520</v>
      </c>
      <c r="C563" s="43" t="s">
        <v>533</v>
      </c>
      <c r="D563" s="43" t="s">
        <v>588</v>
      </c>
      <c r="E563" s="43" t="s">
        <v>589</v>
      </c>
      <c r="F563" s="43" t="s">
        <v>385</v>
      </c>
      <c r="G563" s="107" t="s">
        <v>575</v>
      </c>
      <c r="H563" s="107" t="s">
        <v>519</v>
      </c>
      <c r="I563" s="43" t="s">
        <v>280</v>
      </c>
    </row>
    <row r="564" spans="1:9" x14ac:dyDescent="0.25">
      <c r="A564" s="43" t="s">
        <v>270</v>
      </c>
      <c r="B564" s="43" t="s">
        <v>520</v>
      </c>
      <c r="C564" s="43" t="s">
        <v>533</v>
      </c>
      <c r="D564" s="43" t="s">
        <v>590</v>
      </c>
      <c r="E564" s="43" t="s">
        <v>591</v>
      </c>
      <c r="F564" s="43" t="s">
        <v>385</v>
      </c>
      <c r="G564" s="107" t="s">
        <v>575</v>
      </c>
      <c r="H564" s="107" t="s">
        <v>519</v>
      </c>
      <c r="I564" s="43" t="s">
        <v>280</v>
      </c>
    </row>
    <row r="565" spans="1:9" x14ac:dyDescent="0.25">
      <c r="A565" s="43" t="s">
        <v>270</v>
      </c>
      <c r="B565" s="43" t="s">
        <v>520</v>
      </c>
      <c r="C565" s="43" t="s">
        <v>533</v>
      </c>
      <c r="D565" s="43" t="s">
        <v>592</v>
      </c>
      <c r="E565" s="43" t="s">
        <v>593</v>
      </c>
      <c r="F565" s="43" t="s">
        <v>385</v>
      </c>
      <c r="G565" s="107" t="s">
        <v>575</v>
      </c>
      <c r="H565" s="107" t="s">
        <v>519</v>
      </c>
      <c r="I565" s="43" t="s">
        <v>280</v>
      </c>
    </row>
    <row r="566" spans="1:9" x14ac:dyDescent="0.25">
      <c r="A566" s="43" t="s">
        <v>270</v>
      </c>
      <c r="B566" s="43" t="s">
        <v>520</v>
      </c>
      <c r="C566" s="43" t="s">
        <v>533</v>
      </c>
      <c r="D566" s="43" t="s">
        <v>594</v>
      </c>
      <c r="E566" s="43" t="s">
        <v>595</v>
      </c>
      <c r="F566" s="43" t="s">
        <v>385</v>
      </c>
      <c r="G566" s="107" t="s">
        <v>575</v>
      </c>
      <c r="H566" s="107">
        <v>33.380000000000003</v>
      </c>
      <c r="I566" s="43" t="s">
        <v>280</v>
      </c>
    </row>
    <row r="567" spans="1:9" x14ac:dyDescent="0.25">
      <c r="A567" s="43" t="s">
        <v>270</v>
      </c>
      <c r="B567" s="43" t="s">
        <v>520</v>
      </c>
      <c r="C567" s="43" t="s">
        <v>533</v>
      </c>
      <c r="D567" s="43" t="s">
        <v>596</v>
      </c>
      <c r="E567" s="43" t="s">
        <v>597</v>
      </c>
      <c r="F567" s="43" t="s">
        <v>385</v>
      </c>
      <c r="G567" s="107" t="s">
        <v>575</v>
      </c>
      <c r="H567" s="107" t="s">
        <v>519</v>
      </c>
      <c r="I567" s="43" t="s">
        <v>280</v>
      </c>
    </row>
    <row r="568" spans="1:9" x14ac:dyDescent="0.25">
      <c r="A568" s="43" t="s">
        <v>270</v>
      </c>
      <c r="B568" s="43" t="s">
        <v>520</v>
      </c>
      <c r="C568" s="43" t="s">
        <v>533</v>
      </c>
      <c r="D568" s="43" t="s">
        <v>598</v>
      </c>
      <c r="E568" s="43" t="s">
        <v>599</v>
      </c>
      <c r="F568" s="43" t="s">
        <v>385</v>
      </c>
      <c r="G568" s="107" t="s">
        <v>575</v>
      </c>
      <c r="H568" s="107" t="s">
        <v>519</v>
      </c>
      <c r="I568" s="43" t="s">
        <v>280</v>
      </c>
    </row>
    <row r="569" spans="1:9" x14ac:dyDescent="0.25">
      <c r="A569" s="43" t="s">
        <v>270</v>
      </c>
      <c r="B569" s="43" t="s">
        <v>520</v>
      </c>
      <c r="C569" s="43" t="s">
        <v>533</v>
      </c>
      <c r="D569" s="43" t="s">
        <v>600</v>
      </c>
      <c r="E569" s="43" t="s">
        <v>601</v>
      </c>
      <c r="F569" s="43" t="s">
        <v>385</v>
      </c>
      <c r="G569" s="107" t="s">
        <v>575</v>
      </c>
      <c r="H569" s="107" t="s">
        <v>519</v>
      </c>
      <c r="I569" s="43" t="s">
        <v>280</v>
      </c>
    </row>
    <row r="570" spans="1:9" x14ac:dyDescent="0.25">
      <c r="A570" s="43" t="s">
        <v>270</v>
      </c>
      <c r="B570" s="43" t="s">
        <v>520</v>
      </c>
      <c r="C570" s="43" t="s">
        <v>533</v>
      </c>
      <c r="D570" s="43" t="s">
        <v>602</v>
      </c>
      <c r="E570" s="43" t="s">
        <v>603</v>
      </c>
      <c r="F570" s="43" t="s">
        <v>385</v>
      </c>
      <c r="G570" s="107" t="s">
        <v>575</v>
      </c>
      <c r="H570" s="107">
        <v>1408.9349999999999</v>
      </c>
      <c r="I570" s="43" t="s">
        <v>280</v>
      </c>
    </row>
    <row r="571" spans="1:9" x14ac:dyDescent="0.25">
      <c r="A571" s="43" t="s">
        <v>270</v>
      </c>
      <c r="B571" s="43" t="s">
        <v>520</v>
      </c>
      <c r="C571" s="43" t="s">
        <v>533</v>
      </c>
      <c r="D571" s="43" t="s">
        <v>604</v>
      </c>
      <c r="E571" s="43" t="s">
        <v>605</v>
      </c>
      <c r="F571" s="43" t="s">
        <v>385</v>
      </c>
      <c r="G571" s="107" t="s">
        <v>575</v>
      </c>
      <c r="H571" s="107" t="s">
        <v>519</v>
      </c>
      <c r="I571" s="43" t="s">
        <v>280</v>
      </c>
    </row>
    <row r="572" spans="1:9" x14ac:dyDescent="0.25">
      <c r="A572" s="43" t="s">
        <v>270</v>
      </c>
      <c r="B572" s="43" t="s">
        <v>520</v>
      </c>
      <c r="C572" s="43" t="s">
        <v>533</v>
      </c>
      <c r="D572" s="43" t="s">
        <v>606</v>
      </c>
      <c r="E572" s="43" t="s">
        <v>607</v>
      </c>
      <c r="F572" s="43" t="s">
        <v>385</v>
      </c>
      <c r="G572" s="107" t="s">
        <v>575</v>
      </c>
      <c r="H572" s="107" t="s">
        <v>519</v>
      </c>
      <c r="I572" s="43" t="s">
        <v>280</v>
      </c>
    </row>
    <row r="573" spans="1:9" x14ac:dyDescent="0.25">
      <c r="A573" s="43" t="s">
        <v>270</v>
      </c>
      <c r="B573" s="43" t="s">
        <v>520</v>
      </c>
      <c r="C573" s="43" t="s">
        <v>533</v>
      </c>
      <c r="D573" s="43" t="s">
        <v>608</v>
      </c>
      <c r="E573" s="43" t="s">
        <v>609</v>
      </c>
      <c r="F573" s="43" t="s">
        <v>385</v>
      </c>
      <c r="G573" s="107" t="s">
        <v>575</v>
      </c>
      <c r="H573" s="107" t="s">
        <v>519</v>
      </c>
      <c r="I573" s="43" t="s">
        <v>280</v>
      </c>
    </row>
    <row r="574" spans="1:9" x14ac:dyDescent="0.25">
      <c r="A574" s="43" t="s">
        <v>270</v>
      </c>
      <c r="B574" s="43" t="s">
        <v>520</v>
      </c>
      <c r="C574" s="43" t="s">
        <v>533</v>
      </c>
      <c r="D574" s="43" t="s">
        <v>610</v>
      </c>
      <c r="E574" s="43" t="s">
        <v>611</v>
      </c>
      <c r="F574" s="43" t="s">
        <v>385</v>
      </c>
      <c r="G574" s="107" t="s">
        <v>575</v>
      </c>
      <c r="H574" s="107" t="s">
        <v>519</v>
      </c>
      <c r="I574" s="43" t="s">
        <v>280</v>
      </c>
    </row>
    <row r="575" spans="1:9" x14ac:dyDescent="0.25">
      <c r="A575" s="43" t="s">
        <v>270</v>
      </c>
      <c r="B575" s="43" t="s">
        <v>520</v>
      </c>
      <c r="C575" s="43" t="s">
        <v>533</v>
      </c>
      <c r="D575" s="43" t="s">
        <v>612</v>
      </c>
      <c r="E575" s="43" t="s">
        <v>613</v>
      </c>
      <c r="F575" s="43" t="s">
        <v>385</v>
      </c>
      <c r="G575" s="107" t="s">
        <v>575</v>
      </c>
      <c r="H575" s="107" t="s">
        <v>519</v>
      </c>
      <c r="I575" s="43" t="s">
        <v>280</v>
      </c>
    </row>
    <row r="576" spans="1:9" x14ac:dyDescent="0.25">
      <c r="A576" s="43" t="s">
        <v>270</v>
      </c>
      <c r="B576" s="43" t="s">
        <v>520</v>
      </c>
      <c r="C576" s="43" t="s">
        <v>533</v>
      </c>
      <c r="D576" s="43" t="s">
        <v>614</v>
      </c>
      <c r="E576" s="43" t="s">
        <v>615</v>
      </c>
      <c r="F576" s="43" t="s">
        <v>385</v>
      </c>
      <c r="G576" s="107" t="s">
        <v>575</v>
      </c>
      <c r="H576" s="107" t="s">
        <v>519</v>
      </c>
      <c r="I576" s="43" t="s">
        <v>280</v>
      </c>
    </row>
    <row r="577" spans="1:9" x14ac:dyDescent="0.25">
      <c r="A577" s="43" t="s">
        <v>270</v>
      </c>
      <c r="B577" s="43" t="s">
        <v>520</v>
      </c>
      <c r="C577" s="43" t="s">
        <v>533</v>
      </c>
      <c r="D577" s="43" t="s">
        <v>616</v>
      </c>
      <c r="E577" s="43" t="s">
        <v>617</v>
      </c>
      <c r="F577" s="43" t="s">
        <v>385</v>
      </c>
      <c r="G577" s="107" t="s">
        <v>575</v>
      </c>
      <c r="H577" s="107" t="s">
        <v>519</v>
      </c>
      <c r="I577" s="43" t="s">
        <v>280</v>
      </c>
    </row>
    <row r="578" spans="1:9" x14ac:dyDescent="0.25">
      <c r="A578" s="43" t="s">
        <v>270</v>
      </c>
      <c r="B578" s="43" t="s">
        <v>520</v>
      </c>
      <c r="C578" s="43" t="s">
        <v>533</v>
      </c>
      <c r="D578" s="43" t="s">
        <v>618</v>
      </c>
      <c r="E578" s="43" t="s">
        <v>619</v>
      </c>
      <c r="F578" s="43" t="s">
        <v>385</v>
      </c>
      <c r="G578" s="107" t="s">
        <v>575</v>
      </c>
      <c r="H578" s="107" t="s">
        <v>519</v>
      </c>
      <c r="I578" s="43" t="s">
        <v>280</v>
      </c>
    </row>
    <row r="579" spans="1:9" x14ac:dyDescent="0.25">
      <c r="A579" s="43" t="s">
        <v>270</v>
      </c>
      <c r="B579" s="43" t="s">
        <v>520</v>
      </c>
      <c r="C579" s="43" t="s">
        <v>533</v>
      </c>
      <c r="D579" s="43" t="s">
        <v>620</v>
      </c>
      <c r="E579" s="43" t="s">
        <v>621</v>
      </c>
      <c r="F579" s="43" t="s">
        <v>385</v>
      </c>
      <c r="G579" s="107" t="s">
        <v>575</v>
      </c>
      <c r="H579" s="107" t="s">
        <v>519</v>
      </c>
      <c r="I579" s="43" t="s">
        <v>280</v>
      </c>
    </row>
    <row r="580" spans="1:9" x14ac:dyDescent="0.25">
      <c r="A580" s="43" t="s">
        <v>270</v>
      </c>
      <c r="B580" s="43" t="s">
        <v>520</v>
      </c>
      <c r="C580" s="43" t="s">
        <v>533</v>
      </c>
      <c r="D580" s="43" t="s">
        <v>622</v>
      </c>
      <c r="E580" s="43" t="s">
        <v>623</v>
      </c>
      <c r="F580" s="43" t="s">
        <v>385</v>
      </c>
      <c r="G580" s="107" t="s">
        <v>575</v>
      </c>
      <c r="H580" s="107" t="s">
        <v>519</v>
      </c>
      <c r="I580" s="43" t="s">
        <v>280</v>
      </c>
    </row>
    <row r="581" spans="1:9" x14ac:dyDescent="0.25">
      <c r="A581" s="43" t="s">
        <v>270</v>
      </c>
      <c r="B581" s="43" t="s">
        <v>520</v>
      </c>
      <c r="C581" s="43" t="s">
        <v>533</v>
      </c>
      <c r="D581" s="43" t="s">
        <v>624</v>
      </c>
      <c r="E581" s="43" t="s">
        <v>625</v>
      </c>
      <c r="F581" s="43" t="s">
        <v>385</v>
      </c>
      <c r="G581" s="107" t="s">
        <v>575</v>
      </c>
      <c r="H581" s="107" t="s">
        <v>519</v>
      </c>
      <c r="I581" s="43" t="s">
        <v>280</v>
      </c>
    </row>
    <row r="582" spans="1:9" x14ac:dyDescent="0.25">
      <c r="A582" s="43" t="s">
        <v>270</v>
      </c>
      <c r="B582" s="43" t="s">
        <v>520</v>
      </c>
      <c r="C582" s="43" t="s">
        <v>533</v>
      </c>
      <c r="D582" s="43" t="s">
        <v>626</v>
      </c>
      <c r="E582" s="43" t="s">
        <v>627</v>
      </c>
      <c r="F582" s="43" t="s">
        <v>385</v>
      </c>
      <c r="G582" s="107" t="s">
        <v>575</v>
      </c>
      <c r="H582" s="107" t="s">
        <v>519</v>
      </c>
      <c r="I582" s="43" t="s">
        <v>280</v>
      </c>
    </row>
    <row r="583" spans="1:9" x14ac:dyDescent="0.25">
      <c r="A583" s="43" t="s">
        <v>270</v>
      </c>
      <c r="B583" s="43" t="s">
        <v>520</v>
      </c>
      <c r="C583" s="43" t="s">
        <v>533</v>
      </c>
      <c r="D583" s="43" t="s">
        <v>628</v>
      </c>
      <c r="E583" s="43" t="s">
        <v>629</v>
      </c>
      <c r="F583" s="43" t="s">
        <v>385</v>
      </c>
      <c r="G583" s="107" t="s">
        <v>575</v>
      </c>
      <c r="H583" s="107" t="s">
        <v>519</v>
      </c>
      <c r="I583" s="43" t="s">
        <v>280</v>
      </c>
    </row>
    <row r="584" spans="1:9" x14ac:dyDescent="0.25">
      <c r="A584" s="43" t="s">
        <v>270</v>
      </c>
      <c r="B584" s="43" t="s">
        <v>520</v>
      </c>
      <c r="C584" s="43" t="s">
        <v>533</v>
      </c>
      <c r="D584" s="43" t="s">
        <v>630</v>
      </c>
      <c r="E584" s="43" t="s">
        <v>631</v>
      </c>
      <c r="F584" s="43" t="s">
        <v>385</v>
      </c>
      <c r="G584" s="107" t="s">
        <v>575</v>
      </c>
      <c r="H584" s="107" t="s">
        <v>519</v>
      </c>
      <c r="I584" s="43" t="s">
        <v>280</v>
      </c>
    </row>
    <row r="585" spans="1:9" x14ac:dyDescent="0.25">
      <c r="A585" s="43" t="s">
        <v>270</v>
      </c>
      <c r="B585" s="43" t="s">
        <v>520</v>
      </c>
      <c r="C585" s="43" t="s">
        <v>533</v>
      </c>
      <c r="D585" s="43" t="s">
        <v>632</v>
      </c>
      <c r="E585" s="43" t="s">
        <v>633</v>
      </c>
      <c r="F585" s="43" t="s">
        <v>385</v>
      </c>
      <c r="G585" s="107" t="s">
        <v>575</v>
      </c>
      <c r="H585" s="107" t="s">
        <v>519</v>
      </c>
      <c r="I585" s="43" t="s">
        <v>280</v>
      </c>
    </row>
    <row r="586" spans="1:9" x14ac:dyDescent="0.25">
      <c r="A586" s="43" t="s">
        <v>270</v>
      </c>
      <c r="B586" s="43" t="s">
        <v>520</v>
      </c>
      <c r="C586" s="43" t="s">
        <v>533</v>
      </c>
      <c r="D586" s="43" t="s">
        <v>634</v>
      </c>
      <c r="E586" s="43" t="s">
        <v>635</v>
      </c>
      <c r="F586" s="43" t="s">
        <v>385</v>
      </c>
      <c r="G586" s="107" t="s">
        <v>575</v>
      </c>
      <c r="H586" s="107" t="s">
        <v>519</v>
      </c>
      <c r="I586" s="43" t="s">
        <v>280</v>
      </c>
    </row>
    <row r="587" spans="1:9" x14ac:dyDescent="0.25">
      <c r="A587" s="43" t="s">
        <v>270</v>
      </c>
      <c r="B587" s="43" t="s">
        <v>520</v>
      </c>
      <c r="C587" s="43" t="s">
        <v>533</v>
      </c>
      <c r="D587" s="43" t="s">
        <v>636</v>
      </c>
      <c r="E587" s="43" t="s">
        <v>637</v>
      </c>
      <c r="F587" s="43" t="s">
        <v>385</v>
      </c>
      <c r="G587" s="107" t="s">
        <v>575</v>
      </c>
      <c r="H587" s="107" t="s">
        <v>519</v>
      </c>
      <c r="I587" s="43" t="s">
        <v>280</v>
      </c>
    </row>
    <row r="588" spans="1:9" x14ac:dyDescent="0.25">
      <c r="A588" s="43" t="s">
        <v>270</v>
      </c>
      <c r="B588" s="43" t="s">
        <v>520</v>
      </c>
      <c r="C588" s="43" t="s">
        <v>533</v>
      </c>
      <c r="D588" s="43" t="s">
        <v>638</v>
      </c>
      <c r="E588" s="43" t="s">
        <v>639</v>
      </c>
      <c r="F588" s="43" t="s">
        <v>385</v>
      </c>
      <c r="G588" s="107" t="s">
        <v>575</v>
      </c>
      <c r="H588" s="107" t="s">
        <v>519</v>
      </c>
      <c r="I588" s="43" t="s">
        <v>280</v>
      </c>
    </row>
    <row r="589" spans="1:9" x14ac:dyDescent="0.25">
      <c r="A589" s="43" t="s">
        <v>270</v>
      </c>
      <c r="B589" s="43" t="s">
        <v>520</v>
      </c>
      <c r="C589" s="43" t="s">
        <v>533</v>
      </c>
      <c r="D589" s="43" t="s">
        <v>640</v>
      </c>
      <c r="E589" s="43" t="s">
        <v>641</v>
      </c>
      <c r="F589" s="43" t="s">
        <v>385</v>
      </c>
      <c r="G589" s="107" t="s">
        <v>575</v>
      </c>
      <c r="H589" s="107" t="s">
        <v>519</v>
      </c>
      <c r="I589" s="43" t="s">
        <v>280</v>
      </c>
    </row>
    <row r="590" spans="1:9" x14ac:dyDescent="0.25">
      <c r="A590" s="43" t="s">
        <v>270</v>
      </c>
      <c r="B590" s="43" t="s">
        <v>520</v>
      </c>
      <c r="C590" s="43" t="s">
        <v>533</v>
      </c>
      <c r="D590" s="43" t="s">
        <v>642</v>
      </c>
      <c r="E590" s="43" t="s">
        <v>643</v>
      </c>
      <c r="F590" s="43" t="s">
        <v>385</v>
      </c>
      <c r="G590" s="107" t="s">
        <v>575</v>
      </c>
      <c r="H590" s="107" t="s">
        <v>519</v>
      </c>
      <c r="I590" s="43" t="s">
        <v>280</v>
      </c>
    </row>
    <row r="591" spans="1:9" x14ac:dyDescent="0.25">
      <c r="A591" s="43" t="s">
        <v>270</v>
      </c>
      <c r="B591" s="43" t="s">
        <v>520</v>
      </c>
      <c r="C591" s="43" t="s">
        <v>533</v>
      </c>
      <c r="D591" s="43" t="s">
        <v>644</v>
      </c>
      <c r="E591" s="43" t="s">
        <v>645</v>
      </c>
      <c r="F591" s="43" t="s">
        <v>385</v>
      </c>
      <c r="G591" s="107" t="s">
        <v>575</v>
      </c>
      <c r="H591" s="107" t="s">
        <v>519</v>
      </c>
      <c r="I591" s="43" t="s">
        <v>280</v>
      </c>
    </row>
    <row r="592" spans="1:9" x14ac:dyDescent="0.25">
      <c r="A592" s="43" t="s">
        <v>270</v>
      </c>
      <c r="B592" s="43" t="s">
        <v>520</v>
      </c>
      <c r="C592" s="43" t="s">
        <v>533</v>
      </c>
      <c r="D592" s="43" t="s">
        <v>646</v>
      </c>
      <c r="E592" s="43" t="s">
        <v>647</v>
      </c>
      <c r="F592" s="43" t="s">
        <v>385</v>
      </c>
      <c r="G592" s="107" t="s">
        <v>575</v>
      </c>
      <c r="H592" s="107" t="s">
        <v>519</v>
      </c>
      <c r="I592" s="43" t="s">
        <v>280</v>
      </c>
    </row>
    <row r="593" spans="1:9" x14ac:dyDescent="0.25">
      <c r="A593" s="43" t="s">
        <v>270</v>
      </c>
      <c r="B593" s="43" t="s">
        <v>520</v>
      </c>
      <c r="C593" s="43" t="s">
        <v>533</v>
      </c>
      <c r="D593" s="43" t="s">
        <v>648</v>
      </c>
      <c r="E593" s="43" t="s">
        <v>649</v>
      </c>
      <c r="F593" s="43" t="s">
        <v>385</v>
      </c>
      <c r="G593" s="107" t="s">
        <v>575</v>
      </c>
      <c r="H593" s="107" t="s">
        <v>519</v>
      </c>
      <c r="I593" s="43" t="s">
        <v>280</v>
      </c>
    </row>
    <row r="594" spans="1:9" x14ac:dyDescent="0.25">
      <c r="A594" s="43" t="s">
        <v>270</v>
      </c>
      <c r="B594" s="43" t="s">
        <v>520</v>
      </c>
      <c r="C594" s="43" t="s">
        <v>533</v>
      </c>
      <c r="D594" s="43" t="s">
        <v>650</v>
      </c>
      <c r="E594" s="43" t="s">
        <v>651</v>
      </c>
      <c r="F594" s="43" t="s">
        <v>385</v>
      </c>
      <c r="G594" s="107" t="s">
        <v>575</v>
      </c>
      <c r="H594" s="107" t="s">
        <v>519</v>
      </c>
      <c r="I594" s="43" t="s">
        <v>280</v>
      </c>
    </row>
    <row r="595" spans="1:9" x14ac:dyDescent="0.25">
      <c r="A595" s="43" t="s">
        <v>270</v>
      </c>
      <c r="B595" s="43" t="s">
        <v>520</v>
      </c>
      <c r="C595" s="43" t="s">
        <v>533</v>
      </c>
      <c r="D595" s="43" t="s">
        <v>652</v>
      </c>
      <c r="E595" s="43" t="s">
        <v>653</v>
      </c>
      <c r="F595" s="43" t="s">
        <v>385</v>
      </c>
      <c r="G595" s="107" t="s">
        <v>575</v>
      </c>
      <c r="H595" s="107" t="s">
        <v>519</v>
      </c>
      <c r="I595" s="43" t="s">
        <v>280</v>
      </c>
    </row>
    <row r="596" spans="1:9" x14ac:dyDescent="0.25">
      <c r="A596" s="43" t="s">
        <v>270</v>
      </c>
      <c r="B596" s="43" t="s">
        <v>520</v>
      </c>
      <c r="C596" s="43" t="s">
        <v>533</v>
      </c>
      <c r="D596" s="43" t="s">
        <v>654</v>
      </c>
      <c r="E596" s="43" t="s">
        <v>655</v>
      </c>
      <c r="F596" s="43" t="s">
        <v>385</v>
      </c>
      <c r="G596" s="107" t="s">
        <v>575</v>
      </c>
      <c r="H596" s="107" t="s">
        <v>519</v>
      </c>
      <c r="I596" s="43" t="s">
        <v>280</v>
      </c>
    </row>
    <row r="597" spans="1:9" x14ac:dyDescent="0.25">
      <c r="A597" s="43" t="s">
        <v>270</v>
      </c>
      <c r="B597" s="43" t="s">
        <v>520</v>
      </c>
      <c r="C597" s="43" t="s">
        <v>533</v>
      </c>
      <c r="D597" s="43" t="s">
        <v>656</v>
      </c>
      <c r="E597" s="43" t="s">
        <v>657</v>
      </c>
      <c r="F597" s="43" t="s">
        <v>385</v>
      </c>
      <c r="G597" s="107" t="s">
        <v>575</v>
      </c>
      <c r="H597" s="107">
        <v>491.80099999999999</v>
      </c>
      <c r="I597" s="43" t="s">
        <v>280</v>
      </c>
    </row>
    <row r="598" spans="1:9" x14ac:dyDescent="0.25">
      <c r="A598" s="43" t="s">
        <v>270</v>
      </c>
      <c r="B598" s="43" t="s">
        <v>520</v>
      </c>
      <c r="C598" s="43" t="s">
        <v>533</v>
      </c>
      <c r="D598" s="43" t="s">
        <v>658</v>
      </c>
      <c r="E598" s="43" t="s">
        <v>659</v>
      </c>
      <c r="F598" s="43" t="s">
        <v>385</v>
      </c>
      <c r="G598" s="107" t="s">
        <v>575</v>
      </c>
      <c r="H598" s="107" t="s">
        <v>519</v>
      </c>
      <c r="I598" s="43" t="s">
        <v>280</v>
      </c>
    </row>
    <row r="599" spans="1:9" x14ac:dyDescent="0.25">
      <c r="A599" s="43" t="s">
        <v>270</v>
      </c>
      <c r="B599" s="43" t="s">
        <v>520</v>
      </c>
      <c r="C599" s="43" t="s">
        <v>533</v>
      </c>
      <c r="D599" s="43" t="s">
        <v>660</v>
      </c>
      <c r="E599" s="43" t="s">
        <v>661</v>
      </c>
      <c r="F599" s="43" t="s">
        <v>385</v>
      </c>
      <c r="G599" s="107" t="s">
        <v>575</v>
      </c>
      <c r="H599" s="107" t="s">
        <v>519</v>
      </c>
      <c r="I599" s="43" t="s">
        <v>280</v>
      </c>
    </row>
    <row r="600" spans="1:9" x14ac:dyDescent="0.25">
      <c r="A600" s="43" t="s">
        <v>270</v>
      </c>
      <c r="B600" s="43" t="s">
        <v>520</v>
      </c>
      <c r="C600" s="43" t="s">
        <v>533</v>
      </c>
      <c r="D600" s="43" t="s">
        <v>662</v>
      </c>
      <c r="E600" s="43" t="s">
        <v>663</v>
      </c>
      <c r="F600" s="43" t="s">
        <v>385</v>
      </c>
      <c r="G600" s="107" t="s">
        <v>575</v>
      </c>
      <c r="H600" s="107">
        <v>64.856999999999999</v>
      </c>
      <c r="I600" s="43" t="s">
        <v>280</v>
      </c>
    </row>
    <row r="601" spans="1:9" x14ac:dyDescent="0.25">
      <c r="A601" s="43" t="s">
        <v>270</v>
      </c>
      <c r="B601" s="43" t="s">
        <v>520</v>
      </c>
      <c r="C601" s="43" t="s">
        <v>533</v>
      </c>
      <c r="D601" s="43" t="s">
        <v>664</v>
      </c>
      <c r="E601" s="43" t="s">
        <v>665</v>
      </c>
      <c r="F601" s="43" t="s">
        <v>385</v>
      </c>
      <c r="G601" s="107" t="s">
        <v>575</v>
      </c>
      <c r="H601" s="107">
        <v>64.856999999999999</v>
      </c>
      <c r="I601" s="43" t="s">
        <v>280</v>
      </c>
    </row>
    <row r="602" spans="1:9" x14ac:dyDescent="0.25">
      <c r="A602" s="43" t="s">
        <v>270</v>
      </c>
      <c r="B602" s="43" t="s">
        <v>520</v>
      </c>
      <c r="C602" s="43" t="s">
        <v>533</v>
      </c>
      <c r="D602" s="43" t="s">
        <v>666</v>
      </c>
      <c r="E602" s="43" t="s">
        <v>667</v>
      </c>
      <c r="F602" s="43" t="s">
        <v>385</v>
      </c>
      <c r="G602" s="107" t="s">
        <v>575</v>
      </c>
      <c r="H602" s="107" t="s">
        <v>519</v>
      </c>
      <c r="I602" s="43" t="s">
        <v>280</v>
      </c>
    </row>
    <row r="603" spans="1:9" x14ac:dyDescent="0.25">
      <c r="A603" s="43" t="s">
        <v>270</v>
      </c>
      <c r="B603" s="43" t="s">
        <v>520</v>
      </c>
      <c r="C603" s="43" t="s">
        <v>533</v>
      </c>
      <c r="D603" s="43" t="s">
        <v>668</v>
      </c>
      <c r="E603" s="43" t="s">
        <v>669</v>
      </c>
      <c r="F603" s="43" t="s">
        <v>385</v>
      </c>
      <c r="G603" s="107" t="s">
        <v>575</v>
      </c>
      <c r="H603" s="107" t="s">
        <v>226</v>
      </c>
      <c r="I603" s="43" t="s">
        <v>280</v>
      </c>
    </row>
    <row r="604" spans="1:9" x14ac:dyDescent="0.25">
      <c r="A604" s="43" t="s">
        <v>270</v>
      </c>
      <c r="B604" s="43" t="s">
        <v>520</v>
      </c>
      <c r="C604" s="43" t="s">
        <v>533</v>
      </c>
      <c r="D604" s="43" t="s">
        <v>670</v>
      </c>
      <c r="E604" s="43" t="s">
        <v>671</v>
      </c>
      <c r="F604" s="43" t="s">
        <v>385</v>
      </c>
      <c r="G604" s="107" t="s">
        <v>575</v>
      </c>
      <c r="H604" s="107" t="s">
        <v>519</v>
      </c>
      <c r="I604" s="43" t="s">
        <v>280</v>
      </c>
    </row>
    <row r="605" spans="1:9" x14ac:dyDescent="0.25">
      <c r="A605" s="43" t="s">
        <v>270</v>
      </c>
      <c r="B605" s="43" t="s">
        <v>520</v>
      </c>
      <c r="C605" s="43" t="s">
        <v>533</v>
      </c>
      <c r="D605" s="43" t="s">
        <v>672</v>
      </c>
      <c r="E605" s="43" t="s">
        <v>673</v>
      </c>
      <c r="F605" s="43" t="s">
        <v>385</v>
      </c>
      <c r="G605" s="107" t="s">
        <v>575</v>
      </c>
      <c r="H605" s="107" t="s">
        <v>519</v>
      </c>
      <c r="I605" s="43" t="s">
        <v>280</v>
      </c>
    </row>
    <row r="606" spans="1:9" x14ac:dyDescent="0.25">
      <c r="A606" s="43" t="s">
        <v>270</v>
      </c>
      <c r="B606" s="43" t="s">
        <v>520</v>
      </c>
      <c r="C606" s="43" t="s">
        <v>533</v>
      </c>
      <c r="D606" s="43" t="s">
        <v>674</v>
      </c>
      <c r="E606" s="43" t="s">
        <v>675</v>
      </c>
      <c r="F606" s="43" t="s">
        <v>385</v>
      </c>
      <c r="G606" s="107" t="s">
        <v>575</v>
      </c>
      <c r="H606" s="107" t="s">
        <v>519</v>
      </c>
      <c r="I606" s="43" t="s">
        <v>280</v>
      </c>
    </row>
    <row r="607" spans="1:9" x14ac:dyDescent="0.25">
      <c r="A607" s="43" t="s">
        <v>270</v>
      </c>
      <c r="B607" s="43" t="s">
        <v>520</v>
      </c>
      <c r="C607" s="43" t="s">
        <v>533</v>
      </c>
      <c r="D607" s="43" t="s">
        <v>676</v>
      </c>
      <c r="E607" s="43" t="s">
        <v>677</v>
      </c>
      <c r="F607" s="43" t="s">
        <v>385</v>
      </c>
      <c r="G607" s="107" t="s">
        <v>575</v>
      </c>
      <c r="H607" s="107" t="s">
        <v>519</v>
      </c>
      <c r="I607" s="43" t="s">
        <v>280</v>
      </c>
    </row>
    <row r="608" spans="1:9" x14ac:dyDescent="0.25">
      <c r="A608" s="43" t="s">
        <v>270</v>
      </c>
      <c r="B608" s="43" t="s">
        <v>520</v>
      </c>
      <c r="C608" s="43" t="s">
        <v>533</v>
      </c>
      <c r="D608" s="43" t="s">
        <v>678</v>
      </c>
      <c r="E608" s="43" t="s">
        <v>679</v>
      </c>
      <c r="F608" s="43" t="s">
        <v>385</v>
      </c>
      <c r="G608" s="107" t="s">
        <v>575</v>
      </c>
      <c r="H608" s="107" t="s">
        <v>519</v>
      </c>
      <c r="I608" s="43" t="s">
        <v>280</v>
      </c>
    </row>
    <row r="609" spans="1:9" x14ac:dyDescent="0.25">
      <c r="A609" s="43" t="s">
        <v>270</v>
      </c>
      <c r="B609" s="43" t="s">
        <v>520</v>
      </c>
      <c r="C609" s="43" t="s">
        <v>533</v>
      </c>
      <c r="D609" s="43" t="s">
        <v>680</v>
      </c>
      <c r="E609" s="43" t="s">
        <v>681</v>
      </c>
      <c r="F609" s="43" t="s">
        <v>385</v>
      </c>
      <c r="G609" s="107" t="s">
        <v>575</v>
      </c>
      <c r="H609" s="107" t="s">
        <v>519</v>
      </c>
      <c r="I609" s="43" t="s">
        <v>280</v>
      </c>
    </row>
    <row r="610" spans="1:9" x14ac:dyDescent="0.25">
      <c r="A610" s="43" t="s">
        <v>270</v>
      </c>
      <c r="B610" s="43" t="s">
        <v>520</v>
      </c>
      <c r="C610" s="43" t="s">
        <v>533</v>
      </c>
      <c r="D610" s="43" t="s">
        <v>682</v>
      </c>
      <c r="E610" s="43" t="s">
        <v>683</v>
      </c>
      <c r="F610" s="43" t="s">
        <v>385</v>
      </c>
      <c r="G610" s="107" t="s">
        <v>575</v>
      </c>
      <c r="H610" s="107" t="s">
        <v>519</v>
      </c>
      <c r="I610" s="43" t="s">
        <v>280</v>
      </c>
    </row>
    <row r="611" spans="1:9" x14ac:dyDescent="0.25">
      <c r="A611" s="43" t="s">
        <v>270</v>
      </c>
      <c r="B611" s="43" t="s">
        <v>520</v>
      </c>
      <c r="C611" s="43" t="s">
        <v>533</v>
      </c>
      <c r="D611" s="43" t="s">
        <v>684</v>
      </c>
      <c r="E611" s="43" t="s">
        <v>685</v>
      </c>
      <c r="F611" s="43" t="s">
        <v>385</v>
      </c>
      <c r="G611" s="107" t="s">
        <v>575</v>
      </c>
      <c r="H611" s="107" t="s">
        <v>519</v>
      </c>
      <c r="I611" s="43" t="s">
        <v>280</v>
      </c>
    </row>
    <row r="612" spans="1:9" x14ac:dyDescent="0.25">
      <c r="A612" s="43" t="s">
        <v>270</v>
      </c>
      <c r="B612" s="43" t="s">
        <v>520</v>
      </c>
      <c r="C612" s="43" t="s">
        <v>533</v>
      </c>
      <c r="D612" s="43" t="s">
        <v>686</v>
      </c>
      <c r="E612" s="43" t="s">
        <v>687</v>
      </c>
      <c r="F612" s="43" t="s">
        <v>385</v>
      </c>
      <c r="G612" s="107" t="s">
        <v>575</v>
      </c>
      <c r="H612" s="107" t="s">
        <v>519</v>
      </c>
      <c r="I612" s="43" t="s">
        <v>280</v>
      </c>
    </row>
    <row r="613" spans="1:9" x14ac:dyDescent="0.25">
      <c r="A613" s="43" t="s">
        <v>270</v>
      </c>
      <c r="B613" s="43" t="s">
        <v>520</v>
      </c>
      <c r="C613" s="43" t="s">
        <v>533</v>
      </c>
      <c r="D613" s="43" t="s">
        <v>688</v>
      </c>
      <c r="E613" s="43" t="s">
        <v>689</v>
      </c>
      <c r="F613" s="43" t="s">
        <v>385</v>
      </c>
      <c r="G613" s="107" t="s">
        <v>575</v>
      </c>
      <c r="H613" s="107" t="s">
        <v>519</v>
      </c>
      <c r="I613" s="43" t="s">
        <v>280</v>
      </c>
    </row>
    <row r="614" spans="1:9" x14ac:dyDescent="0.25">
      <c r="A614" s="43" t="s">
        <v>270</v>
      </c>
      <c r="B614" s="43" t="s">
        <v>520</v>
      </c>
      <c r="C614" s="43" t="s">
        <v>533</v>
      </c>
      <c r="D614" s="43" t="s">
        <v>690</v>
      </c>
      <c r="E614" s="43" t="s">
        <v>691</v>
      </c>
      <c r="F614" s="43" t="s">
        <v>385</v>
      </c>
      <c r="G614" s="107" t="s">
        <v>575</v>
      </c>
      <c r="H614" s="107" t="s">
        <v>519</v>
      </c>
      <c r="I614" s="43" t="s">
        <v>280</v>
      </c>
    </row>
    <row r="615" spans="1:9" x14ac:dyDescent="0.25">
      <c r="A615" s="43" t="s">
        <v>270</v>
      </c>
      <c r="B615" s="43" t="s">
        <v>520</v>
      </c>
      <c r="C615" s="43" t="s">
        <v>533</v>
      </c>
      <c r="D615" s="43" t="s">
        <v>692</v>
      </c>
      <c r="E615" s="43" t="s">
        <v>693</v>
      </c>
      <c r="F615" s="43" t="s">
        <v>385</v>
      </c>
      <c r="G615" s="107" t="s">
        <v>575</v>
      </c>
      <c r="H615" s="107" t="s">
        <v>519</v>
      </c>
      <c r="I615" s="43" t="s">
        <v>280</v>
      </c>
    </row>
    <row r="616" spans="1:9" x14ac:dyDescent="0.25">
      <c r="A616" s="43" t="s">
        <v>270</v>
      </c>
      <c r="B616" s="43" t="s">
        <v>520</v>
      </c>
      <c r="C616" s="43" t="s">
        <v>533</v>
      </c>
      <c r="D616" s="43" t="s">
        <v>694</v>
      </c>
      <c r="E616" s="43" t="s">
        <v>695</v>
      </c>
      <c r="F616" s="43" t="s">
        <v>385</v>
      </c>
      <c r="G616" s="107" t="s">
        <v>575</v>
      </c>
      <c r="H616" s="107" t="s">
        <v>519</v>
      </c>
      <c r="I616" s="43" t="s">
        <v>280</v>
      </c>
    </row>
    <row r="617" spans="1:9" x14ac:dyDescent="0.25">
      <c r="A617" s="43" t="s">
        <v>270</v>
      </c>
      <c r="B617" s="43" t="s">
        <v>520</v>
      </c>
      <c r="C617" s="43" t="s">
        <v>533</v>
      </c>
      <c r="D617" s="43" t="s">
        <v>696</v>
      </c>
      <c r="E617" s="43" t="s">
        <v>697</v>
      </c>
      <c r="F617" s="43" t="s">
        <v>385</v>
      </c>
      <c r="G617" s="107" t="s">
        <v>575</v>
      </c>
      <c r="H617" s="107" t="s">
        <v>519</v>
      </c>
      <c r="I617" s="43" t="s">
        <v>280</v>
      </c>
    </row>
    <row r="618" spans="1:9" x14ac:dyDescent="0.25">
      <c r="A618" s="43" t="s">
        <v>270</v>
      </c>
      <c r="B618" s="43" t="s">
        <v>520</v>
      </c>
      <c r="C618" s="43" t="s">
        <v>533</v>
      </c>
      <c r="D618" s="43" t="s">
        <v>698</v>
      </c>
      <c r="E618" s="43" t="s">
        <v>699</v>
      </c>
      <c r="F618" s="43" t="s">
        <v>385</v>
      </c>
      <c r="G618" s="107" t="s">
        <v>575</v>
      </c>
      <c r="H618" s="107" t="s">
        <v>519</v>
      </c>
      <c r="I618" s="43" t="s">
        <v>280</v>
      </c>
    </row>
    <row r="619" spans="1:9" x14ac:dyDescent="0.25">
      <c r="A619" s="43" t="s">
        <v>270</v>
      </c>
      <c r="B619" s="43" t="s">
        <v>520</v>
      </c>
      <c r="C619" s="43" t="s">
        <v>533</v>
      </c>
      <c r="D619" s="43" t="s">
        <v>700</v>
      </c>
      <c r="E619" s="43" t="s">
        <v>701</v>
      </c>
      <c r="F619" s="43" t="s">
        <v>385</v>
      </c>
      <c r="G619" s="107" t="s">
        <v>575</v>
      </c>
      <c r="H619" s="107" t="s">
        <v>519</v>
      </c>
      <c r="I619" s="43" t="s">
        <v>280</v>
      </c>
    </row>
    <row r="620" spans="1:9" x14ac:dyDescent="0.25">
      <c r="A620" s="43" t="s">
        <v>270</v>
      </c>
      <c r="B620" s="43" t="s">
        <v>520</v>
      </c>
      <c r="C620" s="43" t="s">
        <v>533</v>
      </c>
      <c r="D620" s="43" t="s">
        <v>702</v>
      </c>
      <c r="E620" s="43" t="s">
        <v>703</v>
      </c>
      <c r="F620" s="43" t="s">
        <v>385</v>
      </c>
      <c r="G620" s="107" t="s">
        <v>575</v>
      </c>
      <c r="H620" s="107" t="s">
        <v>519</v>
      </c>
      <c r="I620" s="43" t="s">
        <v>280</v>
      </c>
    </row>
    <row r="621" spans="1:9" x14ac:dyDescent="0.25">
      <c r="A621" s="43" t="s">
        <v>270</v>
      </c>
      <c r="B621" s="43" t="s">
        <v>520</v>
      </c>
      <c r="C621" s="43" t="s">
        <v>533</v>
      </c>
      <c r="D621" s="43" t="s">
        <v>704</v>
      </c>
      <c r="E621" s="43" t="s">
        <v>705</v>
      </c>
      <c r="F621" s="43" t="s">
        <v>385</v>
      </c>
      <c r="G621" s="107" t="s">
        <v>575</v>
      </c>
      <c r="H621" s="107" t="s">
        <v>519</v>
      </c>
      <c r="I621" s="43" t="s">
        <v>280</v>
      </c>
    </row>
    <row r="622" spans="1:9" x14ac:dyDescent="0.25">
      <c r="A622" s="43" t="s">
        <v>270</v>
      </c>
      <c r="B622" s="43" t="s">
        <v>520</v>
      </c>
      <c r="C622" s="43" t="s">
        <v>533</v>
      </c>
      <c r="D622" s="43" t="s">
        <v>706</v>
      </c>
      <c r="E622" s="43" t="s">
        <v>707</v>
      </c>
      <c r="F622" s="43" t="s">
        <v>385</v>
      </c>
      <c r="G622" s="107" t="s">
        <v>575</v>
      </c>
      <c r="H622" s="107" t="s">
        <v>519</v>
      </c>
      <c r="I622" s="43" t="s">
        <v>280</v>
      </c>
    </row>
    <row r="623" spans="1:9" x14ac:dyDescent="0.25">
      <c r="A623" s="43" t="s">
        <v>270</v>
      </c>
      <c r="B623" s="43" t="s">
        <v>520</v>
      </c>
      <c r="C623" s="43" t="s">
        <v>533</v>
      </c>
      <c r="D623" s="43" t="s">
        <v>708</v>
      </c>
      <c r="E623" s="43" t="s">
        <v>709</v>
      </c>
      <c r="F623" s="43" t="s">
        <v>385</v>
      </c>
      <c r="G623" s="107" t="s">
        <v>575</v>
      </c>
      <c r="H623" s="107" t="s">
        <v>519</v>
      </c>
      <c r="I623" s="43" t="s">
        <v>280</v>
      </c>
    </row>
    <row r="624" spans="1:9" x14ac:dyDescent="0.25">
      <c r="A624" s="43" t="s">
        <v>270</v>
      </c>
      <c r="B624" s="43" t="s">
        <v>520</v>
      </c>
      <c r="C624" s="43" t="s">
        <v>533</v>
      </c>
      <c r="D624" s="43" t="s">
        <v>710</v>
      </c>
      <c r="E624" s="43" t="s">
        <v>711</v>
      </c>
      <c r="F624" s="43" t="s">
        <v>385</v>
      </c>
      <c r="G624" s="107" t="s">
        <v>575</v>
      </c>
      <c r="H624" s="107" t="s">
        <v>519</v>
      </c>
      <c r="I624" s="43" t="s">
        <v>280</v>
      </c>
    </row>
    <row r="625" spans="1:9" x14ac:dyDescent="0.25">
      <c r="A625" s="43" t="s">
        <v>270</v>
      </c>
      <c r="B625" s="43" t="s">
        <v>520</v>
      </c>
      <c r="C625" s="43" t="s">
        <v>533</v>
      </c>
      <c r="D625" s="43" t="s">
        <v>712</v>
      </c>
      <c r="E625" s="43" t="s">
        <v>713</v>
      </c>
      <c r="F625" s="43" t="s">
        <v>385</v>
      </c>
      <c r="G625" s="107" t="s">
        <v>575</v>
      </c>
      <c r="H625" s="107" t="s">
        <v>519</v>
      </c>
      <c r="I625" s="43" t="s">
        <v>280</v>
      </c>
    </row>
    <row r="626" spans="1:9" x14ac:dyDescent="0.25">
      <c r="A626" s="43" t="s">
        <v>270</v>
      </c>
      <c r="B626" s="43" t="s">
        <v>520</v>
      </c>
      <c r="C626" s="43" t="s">
        <v>533</v>
      </c>
      <c r="D626" s="43" t="s">
        <v>714</v>
      </c>
      <c r="E626" s="43" t="s">
        <v>715</v>
      </c>
      <c r="F626" s="43" t="s">
        <v>385</v>
      </c>
      <c r="G626" s="107" t="s">
        <v>575</v>
      </c>
      <c r="H626" s="107" t="s">
        <v>519</v>
      </c>
      <c r="I626" s="43" t="s">
        <v>280</v>
      </c>
    </row>
    <row r="627" spans="1:9" x14ac:dyDescent="0.25">
      <c r="A627" s="43" t="s">
        <v>270</v>
      </c>
      <c r="B627" s="43" t="s">
        <v>520</v>
      </c>
      <c r="C627" s="43" t="s">
        <v>533</v>
      </c>
      <c r="D627" s="43" t="s">
        <v>716</v>
      </c>
      <c r="E627" s="43" t="s">
        <v>717</v>
      </c>
      <c r="F627" s="43" t="s">
        <v>385</v>
      </c>
      <c r="G627" s="107" t="s">
        <v>575</v>
      </c>
      <c r="H627" s="107" t="s">
        <v>519</v>
      </c>
      <c r="I627" s="43" t="s">
        <v>280</v>
      </c>
    </row>
    <row r="628" spans="1:9" x14ac:dyDescent="0.25">
      <c r="A628" s="43" t="s">
        <v>270</v>
      </c>
      <c r="B628" s="43" t="s">
        <v>520</v>
      </c>
      <c r="C628" s="43" t="s">
        <v>533</v>
      </c>
      <c r="D628" s="43" t="s">
        <v>718</v>
      </c>
      <c r="E628" s="43" t="s">
        <v>719</v>
      </c>
      <c r="F628" s="43" t="s">
        <v>385</v>
      </c>
      <c r="G628" s="107" t="s">
        <v>575</v>
      </c>
      <c r="H628" s="107" t="s">
        <v>519</v>
      </c>
      <c r="I628" s="43" t="s">
        <v>280</v>
      </c>
    </row>
    <row r="629" spans="1:9" x14ac:dyDescent="0.25">
      <c r="A629" s="43" t="s">
        <v>270</v>
      </c>
      <c r="B629" s="43" t="s">
        <v>520</v>
      </c>
      <c r="C629" s="43" t="s">
        <v>533</v>
      </c>
      <c r="D629" s="43" t="s">
        <v>720</v>
      </c>
      <c r="E629" s="43" t="s">
        <v>721</v>
      </c>
      <c r="F629" s="43" t="s">
        <v>385</v>
      </c>
      <c r="G629" s="107" t="s">
        <v>575</v>
      </c>
      <c r="H629" s="107">
        <v>2059.7429999999999</v>
      </c>
      <c r="I629" s="43" t="s">
        <v>280</v>
      </c>
    </row>
    <row r="630" spans="1:9" x14ac:dyDescent="0.25">
      <c r="A630" s="43" t="s">
        <v>270</v>
      </c>
      <c r="B630" s="43" t="s">
        <v>520</v>
      </c>
      <c r="C630" s="43" t="s">
        <v>533</v>
      </c>
      <c r="D630" s="43" t="s">
        <v>722</v>
      </c>
      <c r="E630" s="43" t="s">
        <v>723</v>
      </c>
      <c r="F630" s="43" t="s">
        <v>385</v>
      </c>
      <c r="G630" s="107" t="s">
        <v>575</v>
      </c>
      <c r="H630" s="107">
        <v>3330.25</v>
      </c>
      <c r="I630" s="43" t="s">
        <v>280</v>
      </c>
    </row>
    <row r="631" spans="1:9" x14ac:dyDescent="0.25">
      <c r="A631" s="43" t="s">
        <v>270</v>
      </c>
      <c r="B631" s="43" t="s">
        <v>520</v>
      </c>
      <c r="C631" s="43" t="s">
        <v>533</v>
      </c>
      <c r="D631" s="43" t="s">
        <v>784</v>
      </c>
      <c r="E631" s="43" t="s">
        <v>785</v>
      </c>
      <c r="F631" s="43" t="s">
        <v>385</v>
      </c>
      <c r="G631" s="107" t="s">
        <v>575</v>
      </c>
      <c r="H631" s="107">
        <v>5389.9929999999995</v>
      </c>
      <c r="I631" s="43" t="s">
        <v>280</v>
      </c>
    </row>
    <row r="632" spans="1:9" x14ac:dyDescent="0.25">
      <c r="A632" s="43" t="s">
        <v>270</v>
      </c>
      <c r="B632" s="43" t="s">
        <v>520</v>
      </c>
      <c r="C632" s="43" t="s">
        <v>533</v>
      </c>
      <c r="D632" s="43" t="s">
        <v>586</v>
      </c>
      <c r="E632" s="43" t="s">
        <v>587</v>
      </c>
      <c r="F632" s="43" t="s">
        <v>385</v>
      </c>
      <c r="G632" s="107" t="s">
        <v>576</v>
      </c>
      <c r="H632" s="107">
        <v>71.221000000000004</v>
      </c>
      <c r="I632" s="43" t="s">
        <v>279</v>
      </c>
    </row>
    <row r="633" spans="1:9" x14ac:dyDescent="0.25">
      <c r="A633" s="43" t="s">
        <v>270</v>
      </c>
      <c r="B633" s="43" t="s">
        <v>520</v>
      </c>
      <c r="C633" s="43" t="s">
        <v>533</v>
      </c>
      <c r="D633" s="43" t="s">
        <v>588</v>
      </c>
      <c r="E633" s="43" t="s">
        <v>589</v>
      </c>
      <c r="F633" s="43" t="s">
        <v>385</v>
      </c>
      <c r="G633" s="107" t="s">
        <v>576</v>
      </c>
      <c r="H633" s="107">
        <v>69.948999999999998</v>
      </c>
      <c r="I633" s="43" t="s">
        <v>279</v>
      </c>
    </row>
    <row r="634" spans="1:9" x14ac:dyDescent="0.25">
      <c r="A634" s="43" t="s">
        <v>270</v>
      </c>
      <c r="B634" s="43" t="s">
        <v>520</v>
      </c>
      <c r="C634" s="43" t="s">
        <v>533</v>
      </c>
      <c r="D634" s="43" t="s">
        <v>590</v>
      </c>
      <c r="E634" s="43" t="s">
        <v>591</v>
      </c>
      <c r="F634" s="43" t="s">
        <v>385</v>
      </c>
      <c r="G634" s="107" t="s">
        <v>576</v>
      </c>
      <c r="H634" s="107">
        <v>1.1120000000000001</v>
      </c>
      <c r="I634" s="43" t="s">
        <v>279</v>
      </c>
    </row>
    <row r="635" spans="1:9" x14ac:dyDescent="0.25">
      <c r="A635" s="43" t="s">
        <v>270</v>
      </c>
      <c r="B635" s="43" t="s">
        <v>520</v>
      </c>
      <c r="C635" s="43" t="s">
        <v>533</v>
      </c>
      <c r="D635" s="43" t="s">
        <v>592</v>
      </c>
      <c r="E635" s="43" t="s">
        <v>593</v>
      </c>
      <c r="F635" s="43" t="s">
        <v>385</v>
      </c>
      <c r="G635" s="107" t="s">
        <v>576</v>
      </c>
      <c r="H635" s="107">
        <v>0.16</v>
      </c>
      <c r="I635" s="43" t="s">
        <v>279</v>
      </c>
    </row>
    <row r="636" spans="1:9" x14ac:dyDescent="0.25">
      <c r="A636" s="43" t="s">
        <v>270</v>
      </c>
      <c r="B636" s="43" t="s">
        <v>520</v>
      </c>
      <c r="C636" s="43" t="s">
        <v>533</v>
      </c>
      <c r="D636" s="43" t="s">
        <v>594</v>
      </c>
      <c r="E636" s="43" t="s">
        <v>595</v>
      </c>
      <c r="F636" s="43" t="s">
        <v>385</v>
      </c>
      <c r="G636" s="107" t="s">
        <v>576</v>
      </c>
      <c r="H636" s="107">
        <v>34.436999999999998</v>
      </c>
      <c r="I636" s="43" t="s">
        <v>279</v>
      </c>
    </row>
    <row r="637" spans="1:9" x14ac:dyDescent="0.25">
      <c r="A637" s="43" t="s">
        <v>270</v>
      </c>
      <c r="B637" s="43" t="s">
        <v>520</v>
      </c>
      <c r="C637" s="43" t="s">
        <v>533</v>
      </c>
      <c r="D637" s="43" t="s">
        <v>596</v>
      </c>
      <c r="E637" s="43" t="s">
        <v>597</v>
      </c>
      <c r="F637" s="43" t="s">
        <v>385</v>
      </c>
      <c r="G637" s="107" t="s">
        <v>576</v>
      </c>
      <c r="H637" s="107">
        <v>28.146000000000001</v>
      </c>
      <c r="I637" s="43" t="s">
        <v>279</v>
      </c>
    </row>
    <row r="638" spans="1:9" x14ac:dyDescent="0.25">
      <c r="A638" s="43" t="s">
        <v>270</v>
      </c>
      <c r="B638" s="43" t="s">
        <v>520</v>
      </c>
      <c r="C638" s="43" t="s">
        <v>533</v>
      </c>
      <c r="D638" s="43" t="s">
        <v>598</v>
      </c>
      <c r="E638" s="43" t="s">
        <v>599</v>
      </c>
      <c r="F638" s="43" t="s">
        <v>385</v>
      </c>
      <c r="G638" s="107" t="s">
        <v>576</v>
      </c>
      <c r="H638" s="107">
        <v>2.0649999999999999</v>
      </c>
      <c r="I638" s="43" t="s">
        <v>279</v>
      </c>
    </row>
    <row r="639" spans="1:9" x14ac:dyDescent="0.25">
      <c r="A639" s="43" t="s">
        <v>270</v>
      </c>
      <c r="B639" s="43" t="s">
        <v>520</v>
      </c>
      <c r="C639" s="43" t="s">
        <v>533</v>
      </c>
      <c r="D639" s="43" t="s">
        <v>600</v>
      </c>
      <c r="E639" s="43" t="s">
        <v>601</v>
      </c>
      <c r="F639" s="43" t="s">
        <v>385</v>
      </c>
      <c r="G639" s="107" t="s">
        <v>576</v>
      </c>
      <c r="H639" s="107">
        <v>4.226</v>
      </c>
      <c r="I639" s="43" t="s">
        <v>279</v>
      </c>
    </row>
    <row r="640" spans="1:9" x14ac:dyDescent="0.25">
      <c r="A640" s="43" t="s">
        <v>270</v>
      </c>
      <c r="B640" s="43" t="s">
        <v>520</v>
      </c>
      <c r="C640" s="43" t="s">
        <v>533</v>
      </c>
      <c r="D640" s="43" t="s">
        <v>602</v>
      </c>
      <c r="E640" s="43" t="s">
        <v>603</v>
      </c>
      <c r="F640" s="43" t="s">
        <v>385</v>
      </c>
      <c r="G640" s="107" t="s">
        <v>576</v>
      </c>
      <c r="H640" s="107">
        <v>1388.288</v>
      </c>
      <c r="I640" s="43" t="s">
        <v>279</v>
      </c>
    </row>
    <row r="641" spans="1:9" x14ac:dyDescent="0.25">
      <c r="A641" s="43" t="s">
        <v>270</v>
      </c>
      <c r="B641" s="43" t="s">
        <v>520</v>
      </c>
      <c r="C641" s="43" t="s">
        <v>533</v>
      </c>
      <c r="D641" s="43" t="s">
        <v>604</v>
      </c>
      <c r="E641" s="43" t="s">
        <v>605</v>
      </c>
      <c r="F641" s="43" t="s">
        <v>385</v>
      </c>
      <c r="G641" s="107" t="s">
        <v>576</v>
      </c>
      <c r="H641" s="107">
        <v>196.108</v>
      </c>
      <c r="I641" s="43" t="s">
        <v>279</v>
      </c>
    </row>
    <row r="642" spans="1:9" x14ac:dyDescent="0.25">
      <c r="A642" s="43" t="s">
        <v>270</v>
      </c>
      <c r="B642" s="43" t="s">
        <v>520</v>
      </c>
      <c r="C642" s="43" t="s">
        <v>533</v>
      </c>
      <c r="D642" s="43" t="s">
        <v>606</v>
      </c>
      <c r="E642" s="43" t="s">
        <v>607</v>
      </c>
      <c r="F642" s="43" t="s">
        <v>385</v>
      </c>
      <c r="G642" s="107" t="s">
        <v>576</v>
      </c>
      <c r="H642" s="107">
        <v>30.555</v>
      </c>
      <c r="I642" s="43" t="s">
        <v>279</v>
      </c>
    </row>
    <row r="643" spans="1:9" x14ac:dyDescent="0.25">
      <c r="A643" s="43" t="s">
        <v>270</v>
      </c>
      <c r="B643" s="43" t="s">
        <v>520</v>
      </c>
      <c r="C643" s="43" t="s">
        <v>533</v>
      </c>
      <c r="D643" s="43" t="s">
        <v>608</v>
      </c>
      <c r="E643" s="43" t="s">
        <v>609</v>
      </c>
      <c r="F643" s="43" t="s">
        <v>385</v>
      </c>
      <c r="G643" s="107" t="s">
        <v>576</v>
      </c>
      <c r="H643" s="107">
        <v>6.9240000000000004</v>
      </c>
      <c r="I643" s="43" t="s">
        <v>279</v>
      </c>
    </row>
    <row r="644" spans="1:9" x14ac:dyDescent="0.25">
      <c r="A644" s="43" t="s">
        <v>270</v>
      </c>
      <c r="B644" s="43" t="s">
        <v>520</v>
      </c>
      <c r="C644" s="43" t="s">
        <v>533</v>
      </c>
      <c r="D644" s="43" t="s">
        <v>610</v>
      </c>
      <c r="E644" s="43" t="s">
        <v>611</v>
      </c>
      <c r="F644" s="43" t="s">
        <v>385</v>
      </c>
      <c r="G644" s="107" t="s">
        <v>576</v>
      </c>
      <c r="H644" s="107">
        <v>21.536999999999999</v>
      </c>
      <c r="I644" s="43" t="s">
        <v>279</v>
      </c>
    </row>
    <row r="645" spans="1:9" x14ac:dyDescent="0.25">
      <c r="A645" s="43" t="s">
        <v>270</v>
      </c>
      <c r="B645" s="43" t="s">
        <v>520</v>
      </c>
      <c r="C645" s="43" t="s">
        <v>533</v>
      </c>
      <c r="D645" s="43" t="s">
        <v>612</v>
      </c>
      <c r="E645" s="43" t="s">
        <v>613</v>
      </c>
      <c r="F645" s="43" t="s">
        <v>385</v>
      </c>
      <c r="G645" s="107" t="s">
        <v>576</v>
      </c>
      <c r="H645" s="107">
        <v>2.6779999999999999</v>
      </c>
      <c r="I645" s="43" t="s">
        <v>279</v>
      </c>
    </row>
    <row r="646" spans="1:9" x14ac:dyDescent="0.25">
      <c r="A646" s="43" t="s">
        <v>270</v>
      </c>
      <c r="B646" s="43" t="s">
        <v>520</v>
      </c>
      <c r="C646" s="43" t="s">
        <v>533</v>
      </c>
      <c r="D646" s="43" t="s">
        <v>614</v>
      </c>
      <c r="E646" s="43" t="s">
        <v>615</v>
      </c>
      <c r="F646" s="43" t="s">
        <v>385</v>
      </c>
      <c r="G646" s="107" t="s">
        <v>576</v>
      </c>
      <c r="H646" s="107">
        <v>54.561</v>
      </c>
      <c r="I646" s="43" t="s">
        <v>279</v>
      </c>
    </row>
    <row r="647" spans="1:9" x14ac:dyDescent="0.25">
      <c r="A647" s="43" t="s">
        <v>270</v>
      </c>
      <c r="B647" s="43" t="s">
        <v>520</v>
      </c>
      <c r="C647" s="43" t="s">
        <v>533</v>
      </c>
      <c r="D647" s="43" t="s">
        <v>616</v>
      </c>
      <c r="E647" s="43" t="s">
        <v>617</v>
      </c>
      <c r="F647" s="43" t="s">
        <v>385</v>
      </c>
      <c r="G647" s="107" t="s">
        <v>576</v>
      </c>
      <c r="H647" s="107">
        <v>8.4250000000000007</v>
      </c>
      <c r="I647" s="43" t="s">
        <v>279</v>
      </c>
    </row>
    <row r="648" spans="1:9" x14ac:dyDescent="0.25">
      <c r="A648" s="43" t="s">
        <v>270</v>
      </c>
      <c r="B648" s="43" t="s">
        <v>520</v>
      </c>
      <c r="C648" s="43" t="s">
        <v>533</v>
      </c>
      <c r="D648" s="43" t="s">
        <v>618</v>
      </c>
      <c r="E648" s="43" t="s">
        <v>619</v>
      </c>
      <c r="F648" s="43" t="s">
        <v>385</v>
      </c>
      <c r="G648" s="107" t="s">
        <v>576</v>
      </c>
      <c r="H648" s="107">
        <v>46.134999999999998</v>
      </c>
      <c r="I648" s="43" t="s">
        <v>279</v>
      </c>
    </row>
    <row r="649" spans="1:9" x14ac:dyDescent="0.25">
      <c r="A649" s="43" t="s">
        <v>270</v>
      </c>
      <c r="B649" s="43" t="s">
        <v>520</v>
      </c>
      <c r="C649" s="43" t="s">
        <v>533</v>
      </c>
      <c r="D649" s="43" t="s">
        <v>620</v>
      </c>
      <c r="E649" s="43" t="s">
        <v>621</v>
      </c>
      <c r="F649" s="43" t="s">
        <v>385</v>
      </c>
      <c r="G649" s="107" t="s">
        <v>576</v>
      </c>
      <c r="H649" s="107">
        <v>854.93700000000001</v>
      </c>
      <c r="I649" s="43" t="s">
        <v>279</v>
      </c>
    </row>
    <row r="650" spans="1:9" x14ac:dyDescent="0.25">
      <c r="A650" s="43" t="s">
        <v>270</v>
      </c>
      <c r="B650" s="43" t="s">
        <v>520</v>
      </c>
      <c r="C650" s="43" t="s">
        <v>533</v>
      </c>
      <c r="D650" s="43" t="s">
        <v>622</v>
      </c>
      <c r="E650" s="43" t="s">
        <v>623</v>
      </c>
      <c r="F650" s="43" t="s">
        <v>385</v>
      </c>
      <c r="G650" s="107" t="s">
        <v>576</v>
      </c>
      <c r="H650" s="107">
        <v>31.202999999999999</v>
      </c>
      <c r="I650" s="43" t="s">
        <v>279</v>
      </c>
    </row>
    <row r="651" spans="1:9" x14ac:dyDescent="0.25">
      <c r="A651" s="43" t="s">
        <v>270</v>
      </c>
      <c r="B651" s="43" t="s">
        <v>520</v>
      </c>
      <c r="C651" s="43" t="s">
        <v>533</v>
      </c>
      <c r="D651" s="43" t="s">
        <v>624</v>
      </c>
      <c r="E651" s="43" t="s">
        <v>625</v>
      </c>
      <c r="F651" s="43" t="s">
        <v>385</v>
      </c>
      <c r="G651" s="107" t="s">
        <v>576</v>
      </c>
      <c r="H651" s="107">
        <v>18.492999999999999</v>
      </c>
      <c r="I651" s="43" t="s">
        <v>279</v>
      </c>
    </row>
    <row r="652" spans="1:9" x14ac:dyDescent="0.25">
      <c r="A652" s="43" t="s">
        <v>270</v>
      </c>
      <c r="B652" s="43" t="s">
        <v>520</v>
      </c>
      <c r="C652" s="43" t="s">
        <v>533</v>
      </c>
      <c r="D652" s="43" t="s">
        <v>626</v>
      </c>
      <c r="E652" s="43" t="s">
        <v>627</v>
      </c>
      <c r="F652" s="43" t="s">
        <v>385</v>
      </c>
      <c r="G652" s="107" t="s">
        <v>576</v>
      </c>
      <c r="H652" s="107">
        <v>14.866</v>
      </c>
      <c r="I652" s="43" t="s">
        <v>279</v>
      </c>
    </row>
    <row r="653" spans="1:9" x14ac:dyDescent="0.25">
      <c r="A653" s="43" t="s">
        <v>270</v>
      </c>
      <c r="B653" s="43" t="s">
        <v>520</v>
      </c>
      <c r="C653" s="43" t="s">
        <v>533</v>
      </c>
      <c r="D653" s="43" t="s">
        <v>628</v>
      </c>
      <c r="E653" s="43" t="s">
        <v>629</v>
      </c>
      <c r="F653" s="43" t="s">
        <v>385</v>
      </c>
      <c r="G653" s="107" t="s">
        <v>576</v>
      </c>
      <c r="H653" s="107">
        <v>5.181</v>
      </c>
      <c r="I653" s="43" t="s">
        <v>279</v>
      </c>
    </row>
    <row r="654" spans="1:9" x14ac:dyDescent="0.25">
      <c r="A654" s="43" t="s">
        <v>270</v>
      </c>
      <c r="B654" s="43" t="s">
        <v>520</v>
      </c>
      <c r="C654" s="43" t="s">
        <v>533</v>
      </c>
      <c r="D654" s="43" t="s">
        <v>630</v>
      </c>
      <c r="E654" s="43" t="s">
        <v>631</v>
      </c>
      <c r="F654" s="43" t="s">
        <v>385</v>
      </c>
      <c r="G654" s="107" t="s">
        <v>576</v>
      </c>
      <c r="H654" s="107">
        <v>9.6839999999999993</v>
      </c>
      <c r="I654" s="43" t="s">
        <v>279</v>
      </c>
    </row>
    <row r="655" spans="1:9" x14ac:dyDescent="0.25">
      <c r="A655" s="43" t="s">
        <v>270</v>
      </c>
      <c r="B655" s="43" t="s">
        <v>520</v>
      </c>
      <c r="C655" s="43" t="s">
        <v>533</v>
      </c>
      <c r="D655" s="43" t="s">
        <v>632</v>
      </c>
      <c r="E655" s="43" t="s">
        <v>633</v>
      </c>
      <c r="F655" s="43" t="s">
        <v>385</v>
      </c>
      <c r="G655" s="107" t="s">
        <v>576</v>
      </c>
      <c r="H655" s="107">
        <v>71.28</v>
      </c>
      <c r="I655" s="43" t="s">
        <v>279</v>
      </c>
    </row>
    <row r="656" spans="1:9" x14ac:dyDescent="0.25">
      <c r="A656" s="43" t="s">
        <v>270</v>
      </c>
      <c r="B656" s="43" t="s">
        <v>520</v>
      </c>
      <c r="C656" s="43" t="s">
        <v>533</v>
      </c>
      <c r="D656" s="43" t="s">
        <v>634</v>
      </c>
      <c r="E656" s="43" t="s">
        <v>635</v>
      </c>
      <c r="F656" s="43" t="s">
        <v>385</v>
      </c>
      <c r="G656" s="107" t="s">
        <v>576</v>
      </c>
      <c r="H656" s="107">
        <v>52.992999999999995</v>
      </c>
      <c r="I656" s="43" t="s">
        <v>279</v>
      </c>
    </row>
    <row r="657" spans="1:9" x14ac:dyDescent="0.25">
      <c r="A657" s="43" t="s">
        <v>270</v>
      </c>
      <c r="B657" s="43" t="s">
        <v>520</v>
      </c>
      <c r="C657" s="43" t="s">
        <v>533</v>
      </c>
      <c r="D657" s="43" t="s">
        <v>636</v>
      </c>
      <c r="E657" s="43" t="s">
        <v>637</v>
      </c>
      <c r="F657" s="43" t="s">
        <v>385</v>
      </c>
      <c r="G657" s="107" t="s">
        <v>576</v>
      </c>
      <c r="H657" s="107">
        <v>12.44</v>
      </c>
      <c r="I657" s="43" t="s">
        <v>279</v>
      </c>
    </row>
    <row r="658" spans="1:9" x14ac:dyDescent="0.25">
      <c r="A658" s="43" t="s">
        <v>270</v>
      </c>
      <c r="B658" s="43" t="s">
        <v>520</v>
      </c>
      <c r="C658" s="43" t="s">
        <v>533</v>
      </c>
      <c r="D658" s="43" t="s">
        <v>638</v>
      </c>
      <c r="E658" s="43" t="s">
        <v>639</v>
      </c>
      <c r="F658" s="43" t="s">
        <v>385</v>
      </c>
      <c r="G658" s="107" t="s">
        <v>576</v>
      </c>
      <c r="H658" s="107">
        <v>5.8460000000000001</v>
      </c>
      <c r="I658" s="43" t="s">
        <v>279</v>
      </c>
    </row>
    <row r="659" spans="1:9" x14ac:dyDescent="0.25">
      <c r="A659" s="43" t="s">
        <v>270</v>
      </c>
      <c r="B659" s="43" t="s">
        <v>520</v>
      </c>
      <c r="C659" s="43" t="s">
        <v>533</v>
      </c>
      <c r="D659" s="43" t="s">
        <v>640</v>
      </c>
      <c r="E659" s="43" t="s">
        <v>641</v>
      </c>
      <c r="F659" s="43" t="s">
        <v>385</v>
      </c>
      <c r="G659" s="107" t="s">
        <v>576</v>
      </c>
      <c r="H659" s="107">
        <v>13.935</v>
      </c>
      <c r="I659" s="43" t="s">
        <v>279</v>
      </c>
    </row>
    <row r="660" spans="1:9" x14ac:dyDescent="0.25">
      <c r="A660" s="43" t="s">
        <v>270</v>
      </c>
      <c r="B660" s="43" t="s">
        <v>520</v>
      </c>
      <c r="C660" s="43" t="s">
        <v>533</v>
      </c>
      <c r="D660" s="43" t="s">
        <v>642</v>
      </c>
      <c r="E660" s="43" t="s">
        <v>643</v>
      </c>
      <c r="F660" s="43" t="s">
        <v>385</v>
      </c>
      <c r="G660" s="107" t="s">
        <v>576</v>
      </c>
      <c r="H660" s="107">
        <v>13.438000000000001</v>
      </c>
      <c r="I660" s="43" t="s">
        <v>279</v>
      </c>
    </row>
    <row r="661" spans="1:9" x14ac:dyDescent="0.25">
      <c r="A661" s="43" t="s">
        <v>270</v>
      </c>
      <c r="B661" s="43" t="s">
        <v>520</v>
      </c>
      <c r="C661" s="43" t="s">
        <v>533</v>
      </c>
      <c r="D661" s="43" t="s">
        <v>644</v>
      </c>
      <c r="E661" s="43" t="s">
        <v>645</v>
      </c>
      <c r="F661" s="43" t="s">
        <v>385</v>
      </c>
      <c r="G661" s="107" t="s">
        <v>576</v>
      </c>
      <c r="H661" s="107">
        <v>5.51</v>
      </c>
      <c r="I661" s="43" t="s">
        <v>279</v>
      </c>
    </row>
    <row r="662" spans="1:9" x14ac:dyDescent="0.25">
      <c r="A662" s="43" t="s">
        <v>270</v>
      </c>
      <c r="B662" s="43" t="s">
        <v>520</v>
      </c>
      <c r="C662" s="43" t="s">
        <v>533</v>
      </c>
      <c r="D662" s="43" t="s">
        <v>646</v>
      </c>
      <c r="E662" s="43" t="s">
        <v>647</v>
      </c>
      <c r="F662" s="43" t="s">
        <v>385</v>
      </c>
      <c r="G662" s="107" t="s">
        <v>576</v>
      </c>
      <c r="H662" s="107">
        <v>12.019</v>
      </c>
      <c r="I662" s="43" t="s">
        <v>279</v>
      </c>
    </row>
    <row r="663" spans="1:9" x14ac:dyDescent="0.25">
      <c r="A663" s="43" t="s">
        <v>270</v>
      </c>
      <c r="B663" s="43" t="s">
        <v>520</v>
      </c>
      <c r="C663" s="43" t="s">
        <v>533</v>
      </c>
      <c r="D663" s="43" t="s">
        <v>648</v>
      </c>
      <c r="E663" s="43" t="s">
        <v>649</v>
      </c>
      <c r="F663" s="43" t="s">
        <v>385</v>
      </c>
      <c r="G663" s="107" t="s">
        <v>576</v>
      </c>
      <c r="H663" s="107">
        <v>16.765000000000001</v>
      </c>
      <c r="I663" s="43" t="s">
        <v>279</v>
      </c>
    </row>
    <row r="664" spans="1:9" x14ac:dyDescent="0.25">
      <c r="A664" s="43" t="s">
        <v>270</v>
      </c>
      <c r="B664" s="43" t="s">
        <v>520</v>
      </c>
      <c r="C664" s="43" t="s">
        <v>533</v>
      </c>
      <c r="D664" s="43" t="s">
        <v>650</v>
      </c>
      <c r="E664" s="43" t="s">
        <v>651</v>
      </c>
      <c r="F664" s="43" t="s">
        <v>385</v>
      </c>
      <c r="G664" s="107" t="s">
        <v>576</v>
      </c>
      <c r="H664" s="107">
        <v>2.677</v>
      </c>
      <c r="I664" s="43" t="s">
        <v>279</v>
      </c>
    </row>
    <row r="665" spans="1:9" x14ac:dyDescent="0.25">
      <c r="A665" s="43" t="s">
        <v>270</v>
      </c>
      <c r="B665" s="43" t="s">
        <v>520</v>
      </c>
      <c r="C665" s="43" t="s">
        <v>533</v>
      </c>
      <c r="D665" s="43" t="s">
        <v>652</v>
      </c>
      <c r="E665" s="43" t="s">
        <v>653</v>
      </c>
      <c r="F665" s="43" t="s">
        <v>385</v>
      </c>
      <c r="G665" s="107" t="s">
        <v>576</v>
      </c>
      <c r="H665" s="107">
        <v>6.2629999999999999</v>
      </c>
      <c r="I665" s="43" t="s">
        <v>279</v>
      </c>
    </row>
    <row r="666" spans="1:9" x14ac:dyDescent="0.25">
      <c r="A666" s="43" t="s">
        <v>270</v>
      </c>
      <c r="B666" s="43" t="s">
        <v>520</v>
      </c>
      <c r="C666" s="43" t="s">
        <v>533</v>
      </c>
      <c r="D666" s="43" t="s">
        <v>654</v>
      </c>
      <c r="E666" s="43" t="s">
        <v>655</v>
      </c>
      <c r="F666" s="43" t="s">
        <v>385</v>
      </c>
      <c r="G666" s="107" t="s">
        <v>576</v>
      </c>
      <c r="H666" s="107">
        <v>14.54</v>
      </c>
      <c r="I666" s="43" t="s">
        <v>279</v>
      </c>
    </row>
    <row r="667" spans="1:9" x14ac:dyDescent="0.25">
      <c r="A667" s="43" t="s">
        <v>270</v>
      </c>
      <c r="B667" s="43" t="s">
        <v>520</v>
      </c>
      <c r="C667" s="43" t="s">
        <v>533</v>
      </c>
      <c r="D667" s="43" t="s">
        <v>656</v>
      </c>
      <c r="E667" s="43" t="s">
        <v>657</v>
      </c>
      <c r="F667" s="43" t="s">
        <v>385</v>
      </c>
      <c r="G667" s="107" t="s">
        <v>576</v>
      </c>
      <c r="H667" s="107">
        <v>548.54100000000005</v>
      </c>
      <c r="I667" s="43" t="s">
        <v>279</v>
      </c>
    </row>
    <row r="668" spans="1:9" x14ac:dyDescent="0.25">
      <c r="A668" s="43" t="s">
        <v>270</v>
      </c>
      <c r="B668" s="43" t="s">
        <v>520</v>
      </c>
      <c r="C668" s="43" t="s">
        <v>533</v>
      </c>
      <c r="D668" s="43" t="s">
        <v>658</v>
      </c>
      <c r="E668" s="43" t="s">
        <v>659</v>
      </c>
      <c r="F668" s="43" t="s">
        <v>385</v>
      </c>
      <c r="G668" s="107" t="s">
        <v>576</v>
      </c>
      <c r="H668" s="107">
        <v>548.36700000000008</v>
      </c>
      <c r="I668" s="43" t="s">
        <v>279</v>
      </c>
    </row>
    <row r="669" spans="1:9" x14ac:dyDescent="0.25">
      <c r="A669" s="43" t="s">
        <v>270</v>
      </c>
      <c r="B669" s="43" t="s">
        <v>520</v>
      </c>
      <c r="C669" s="43" t="s">
        <v>533</v>
      </c>
      <c r="D669" s="43" t="s">
        <v>660</v>
      </c>
      <c r="E669" s="43" t="s">
        <v>661</v>
      </c>
      <c r="F669" s="43" t="s">
        <v>385</v>
      </c>
      <c r="G669" s="107" t="s">
        <v>576</v>
      </c>
      <c r="H669" s="107">
        <v>0.17399999999999999</v>
      </c>
      <c r="I669" s="43" t="s">
        <v>279</v>
      </c>
    </row>
    <row r="670" spans="1:9" x14ac:dyDescent="0.25">
      <c r="A670" s="43" t="s">
        <v>270</v>
      </c>
      <c r="B670" s="43" t="s">
        <v>520</v>
      </c>
      <c r="C670" s="43" t="s">
        <v>533</v>
      </c>
      <c r="D670" s="43" t="s">
        <v>662</v>
      </c>
      <c r="E670" s="43" t="s">
        <v>663</v>
      </c>
      <c r="F670" s="43" t="s">
        <v>385</v>
      </c>
      <c r="G670" s="107" t="s">
        <v>576</v>
      </c>
      <c r="H670" s="107">
        <v>76.891000000000005</v>
      </c>
      <c r="I670" s="43" t="s">
        <v>279</v>
      </c>
    </row>
    <row r="671" spans="1:9" x14ac:dyDescent="0.25">
      <c r="A671" s="43" t="s">
        <v>270</v>
      </c>
      <c r="B671" s="43" t="s">
        <v>520</v>
      </c>
      <c r="C671" s="43" t="s">
        <v>533</v>
      </c>
      <c r="D671" s="43" t="s">
        <v>664</v>
      </c>
      <c r="E671" s="43" t="s">
        <v>665</v>
      </c>
      <c r="F671" s="43" t="s">
        <v>385</v>
      </c>
      <c r="G671" s="107" t="s">
        <v>576</v>
      </c>
      <c r="H671" s="107">
        <v>71.781999999999996</v>
      </c>
      <c r="I671" s="43" t="s">
        <v>279</v>
      </c>
    </row>
    <row r="672" spans="1:9" x14ac:dyDescent="0.25">
      <c r="A672" s="43" t="s">
        <v>270</v>
      </c>
      <c r="B672" s="43" t="s">
        <v>520</v>
      </c>
      <c r="C672" s="43" t="s">
        <v>533</v>
      </c>
      <c r="D672" s="43" t="s">
        <v>666</v>
      </c>
      <c r="E672" s="43" t="s">
        <v>667</v>
      </c>
      <c r="F672" s="43" t="s">
        <v>385</v>
      </c>
      <c r="G672" s="107" t="s">
        <v>576</v>
      </c>
      <c r="H672" s="107">
        <v>5.1120000000000001</v>
      </c>
      <c r="I672" s="43" t="s">
        <v>279</v>
      </c>
    </row>
    <row r="673" spans="1:9" x14ac:dyDescent="0.25">
      <c r="A673" s="43" t="s">
        <v>270</v>
      </c>
      <c r="B673" s="43" t="s">
        <v>520</v>
      </c>
      <c r="C673" s="43" t="s">
        <v>533</v>
      </c>
      <c r="D673" s="43" t="s">
        <v>668</v>
      </c>
      <c r="E673" s="43" t="s">
        <v>669</v>
      </c>
      <c r="F673" s="43" t="s">
        <v>385</v>
      </c>
      <c r="G673" s="107" t="s">
        <v>576</v>
      </c>
      <c r="H673" s="107">
        <v>3.0000000000000001E-3</v>
      </c>
      <c r="I673" s="43" t="s">
        <v>279</v>
      </c>
    </row>
    <row r="674" spans="1:9" x14ac:dyDescent="0.25">
      <c r="A674" s="43" t="s">
        <v>270</v>
      </c>
      <c r="B674" s="43" t="s">
        <v>520</v>
      </c>
      <c r="C674" s="43" t="s">
        <v>533</v>
      </c>
      <c r="D674" s="43" t="s">
        <v>670</v>
      </c>
      <c r="E674" s="43" t="s">
        <v>671</v>
      </c>
      <c r="F674" s="43" t="s">
        <v>385</v>
      </c>
      <c r="G674" s="107" t="s">
        <v>576</v>
      </c>
      <c r="H674" s="107">
        <v>5.109</v>
      </c>
      <c r="I674" s="43" t="s">
        <v>279</v>
      </c>
    </row>
    <row r="675" spans="1:9" x14ac:dyDescent="0.25">
      <c r="A675" s="43" t="s">
        <v>270</v>
      </c>
      <c r="B675" s="43" t="s">
        <v>520</v>
      </c>
      <c r="C675" s="43" t="s">
        <v>533</v>
      </c>
      <c r="D675" s="43" t="s">
        <v>672</v>
      </c>
      <c r="E675" s="43" t="s">
        <v>673</v>
      </c>
      <c r="F675" s="43" t="s">
        <v>385</v>
      </c>
      <c r="G675" s="107" t="s">
        <v>576</v>
      </c>
      <c r="H675" s="107">
        <v>21.219000000000001</v>
      </c>
      <c r="I675" s="43" t="s">
        <v>279</v>
      </c>
    </row>
    <row r="676" spans="1:9" x14ac:dyDescent="0.25">
      <c r="A676" s="43" t="s">
        <v>270</v>
      </c>
      <c r="B676" s="43" t="s">
        <v>520</v>
      </c>
      <c r="C676" s="43" t="s">
        <v>533</v>
      </c>
      <c r="D676" s="43" t="s">
        <v>674</v>
      </c>
      <c r="E676" s="43" t="s">
        <v>675</v>
      </c>
      <c r="F676" s="43" t="s">
        <v>385</v>
      </c>
      <c r="G676" s="107" t="s">
        <v>576</v>
      </c>
      <c r="H676" s="107">
        <v>3.2469999999999999</v>
      </c>
      <c r="I676" s="43" t="s">
        <v>279</v>
      </c>
    </row>
    <row r="677" spans="1:9" x14ac:dyDescent="0.25">
      <c r="A677" s="43" t="s">
        <v>270</v>
      </c>
      <c r="B677" s="43" t="s">
        <v>520</v>
      </c>
      <c r="C677" s="43" t="s">
        <v>533</v>
      </c>
      <c r="D677" s="43" t="s">
        <v>676</v>
      </c>
      <c r="E677" s="43" t="s">
        <v>677</v>
      </c>
      <c r="F677" s="43" t="s">
        <v>385</v>
      </c>
      <c r="G677" s="107" t="s">
        <v>576</v>
      </c>
      <c r="H677" s="107">
        <v>17.972999999999999</v>
      </c>
      <c r="I677" s="43" t="s">
        <v>279</v>
      </c>
    </row>
    <row r="678" spans="1:9" x14ac:dyDescent="0.25">
      <c r="A678" s="43" t="s">
        <v>270</v>
      </c>
      <c r="B678" s="43" t="s">
        <v>520</v>
      </c>
      <c r="C678" s="43" t="s">
        <v>533</v>
      </c>
      <c r="D678" s="43" t="s">
        <v>678</v>
      </c>
      <c r="E678" s="43" t="s">
        <v>679</v>
      </c>
      <c r="F678" s="43" t="s">
        <v>385</v>
      </c>
      <c r="G678" s="107" t="s">
        <v>576</v>
      </c>
      <c r="H678" s="107">
        <v>110.074</v>
      </c>
      <c r="I678" s="43" t="s">
        <v>279</v>
      </c>
    </row>
    <row r="679" spans="1:9" x14ac:dyDescent="0.25">
      <c r="A679" s="43" t="s">
        <v>270</v>
      </c>
      <c r="B679" s="43" t="s">
        <v>520</v>
      </c>
      <c r="C679" s="43" t="s">
        <v>533</v>
      </c>
      <c r="D679" s="43" t="s">
        <v>680</v>
      </c>
      <c r="E679" s="43" t="s">
        <v>681</v>
      </c>
      <c r="F679" s="43" t="s">
        <v>385</v>
      </c>
      <c r="G679" s="107" t="s">
        <v>576</v>
      </c>
      <c r="H679" s="107">
        <v>12.378</v>
      </c>
      <c r="I679" s="43" t="s">
        <v>279</v>
      </c>
    </row>
    <row r="680" spans="1:9" x14ac:dyDescent="0.25">
      <c r="A680" s="43" t="s">
        <v>270</v>
      </c>
      <c r="B680" s="43" t="s">
        <v>520</v>
      </c>
      <c r="C680" s="43" t="s">
        <v>533</v>
      </c>
      <c r="D680" s="43" t="s">
        <v>682</v>
      </c>
      <c r="E680" s="43" t="s">
        <v>683</v>
      </c>
      <c r="F680" s="43" t="s">
        <v>385</v>
      </c>
      <c r="G680" s="107" t="s">
        <v>576</v>
      </c>
      <c r="H680" s="107">
        <v>13.179</v>
      </c>
      <c r="I680" s="43" t="s">
        <v>279</v>
      </c>
    </row>
    <row r="681" spans="1:9" x14ac:dyDescent="0.25">
      <c r="A681" s="43" t="s">
        <v>270</v>
      </c>
      <c r="B681" s="43" t="s">
        <v>520</v>
      </c>
      <c r="C681" s="43" t="s">
        <v>533</v>
      </c>
      <c r="D681" s="43" t="s">
        <v>684</v>
      </c>
      <c r="E681" s="43" t="s">
        <v>685</v>
      </c>
      <c r="F681" s="43" t="s">
        <v>385</v>
      </c>
      <c r="G681" s="107" t="s">
        <v>576</v>
      </c>
      <c r="H681" s="107">
        <v>84.516000000000005</v>
      </c>
      <c r="I681" s="43" t="s">
        <v>279</v>
      </c>
    </row>
    <row r="682" spans="1:9" x14ac:dyDescent="0.25">
      <c r="A682" s="43" t="s">
        <v>270</v>
      </c>
      <c r="B682" s="43" t="s">
        <v>520</v>
      </c>
      <c r="C682" s="43" t="s">
        <v>533</v>
      </c>
      <c r="D682" s="43" t="s">
        <v>686</v>
      </c>
      <c r="E682" s="43" t="s">
        <v>687</v>
      </c>
      <c r="F682" s="43" t="s">
        <v>385</v>
      </c>
      <c r="G682" s="107" t="s">
        <v>576</v>
      </c>
      <c r="H682" s="107">
        <v>12.949</v>
      </c>
      <c r="I682" s="43" t="s">
        <v>279</v>
      </c>
    </row>
    <row r="683" spans="1:9" x14ac:dyDescent="0.25">
      <c r="A683" s="43" t="s">
        <v>270</v>
      </c>
      <c r="B683" s="43" t="s">
        <v>520</v>
      </c>
      <c r="C683" s="43" t="s">
        <v>533</v>
      </c>
      <c r="D683" s="43" t="s">
        <v>688</v>
      </c>
      <c r="E683" s="43" t="s">
        <v>689</v>
      </c>
      <c r="F683" s="43" t="s">
        <v>385</v>
      </c>
      <c r="G683" s="107" t="s">
        <v>576</v>
      </c>
      <c r="H683" s="107">
        <v>3.6999999999999998E-2</v>
      </c>
      <c r="I683" s="43" t="s">
        <v>279</v>
      </c>
    </row>
    <row r="684" spans="1:9" x14ac:dyDescent="0.25">
      <c r="A684" s="43" t="s">
        <v>270</v>
      </c>
      <c r="B684" s="43" t="s">
        <v>520</v>
      </c>
      <c r="C684" s="43" t="s">
        <v>533</v>
      </c>
      <c r="D684" s="43" t="s">
        <v>690</v>
      </c>
      <c r="E684" s="43" t="s">
        <v>691</v>
      </c>
      <c r="F684" s="43" t="s">
        <v>385</v>
      </c>
      <c r="G684" s="107" t="s">
        <v>576</v>
      </c>
      <c r="H684" s="107">
        <v>4.6539999999999999</v>
      </c>
      <c r="I684" s="43" t="s">
        <v>279</v>
      </c>
    </row>
    <row r="685" spans="1:9" x14ac:dyDescent="0.25">
      <c r="A685" s="43" t="s">
        <v>270</v>
      </c>
      <c r="B685" s="43" t="s">
        <v>520</v>
      </c>
      <c r="C685" s="43" t="s">
        <v>533</v>
      </c>
      <c r="D685" s="43" t="s">
        <v>692</v>
      </c>
      <c r="E685" s="43" t="s">
        <v>693</v>
      </c>
      <c r="F685" s="43" t="s">
        <v>385</v>
      </c>
      <c r="G685" s="107" t="s">
        <v>576</v>
      </c>
      <c r="H685" s="107">
        <v>0.38200000000000001</v>
      </c>
      <c r="I685" s="43" t="s">
        <v>279</v>
      </c>
    </row>
    <row r="686" spans="1:9" x14ac:dyDescent="0.25">
      <c r="A686" s="43" t="s">
        <v>270</v>
      </c>
      <c r="B686" s="43" t="s">
        <v>520</v>
      </c>
      <c r="C686" s="43" t="s">
        <v>533</v>
      </c>
      <c r="D686" s="43" t="s">
        <v>694</v>
      </c>
      <c r="E686" s="43" t="s">
        <v>695</v>
      </c>
      <c r="F686" s="43" t="s">
        <v>385</v>
      </c>
      <c r="G686" s="107" t="s">
        <v>576</v>
      </c>
      <c r="H686" s="107">
        <v>0.251</v>
      </c>
      <c r="I686" s="43" t="s">
        <v>279</v>
      </c>
    </row>
    <row r="687" spans="1:9" x14ac:dyDescent="0.25">
      <c r="A687" s="43" t="s">
        <v>270</v>
      </c>
      <c r="B687" s="43" t="s">
        <v>520</v>
      </c>
      <c r="C687" s="43" t="s">
        <v>533</v>
      </c>
      <c r="D687" s="43" t="s">
        <v>696</v>
      </c>
      <c r="E687" s="43" t="s">
        <v>697</v>
      </c>
      <c r="F687" s="43" t="s">
        <v>385</v>
      </c>
      <c r="G687" s="107" t="s">
        <v>576</v>
      </c>
      <c r="H687" s="107">
        <v>6.23</v>
      </c>
      <c r="I687" s="43" t="s">
        <v>279</v>
      </c>
    </row>
    <row r="688" spans="1:9" x14ac:dyDescent="0.25">
      <c r="A688" s="43" t="s">
        <v>270</v>
      </c>
      <c r="B688" s="43" t="s">
        <v>520</v>
      </c>
      <c r="C688" s="43" t="s">
        <v>533</v>
      </c>
      <c r="D688" s="43" t="s">
        <v>698</v>
      </c>
      <c r="E688" s="43" t="s">
        <v>699</v>
      </c>
      <c r="F688" s="43" t="s">
        <v>385</v>
      </c>
      <c r="G688" s="107" t="s">
        <v>576</v>
      </c>
      <c r="H688" s="107">
        <v>1.3959999999999999</v>
      </c>
      <c r="I688" s="43" t="s">
        <v>279</v>
      </c>
    </row>
    <row r="689" spans="1:9" x14ac:dyDescent="0.25">
      <c r="A689" s="43" t="s">
        <v>270</v>
      </c>
      <c r="B689" s="43" t="s">
        <v>520</v>
      </c>
      <c r="C689" s="43" t="s">
        <v>533</v>
      </c>
      <c r="D689" s="43" t="s">
        <v>700</v>
      </c>
      <c r="E689" s="43" t="s">
        <v>701</v>
      </c>
      <c r="F689" s="43" t="s">
        <v>385</v>
      </c>
      <c r="G689" s="107" t="s">
        <v>576</v>
      </c>
      <c r="H689" s="107">
        <v>40.103999999999999</v>
      </c>
      <c r="I689" s="43" t="s">
        <v>279</v>
      </c>
    </row>
    <row r="690" spans="1:9" x14ac:dyDescent="0.25">
      <c r="A690" s="43" t="s">
        <v>270</v>
      </c>
      <c r="B690" s="43" t="s">
        <v>520</v>
      </c>
      <c r="C690" s="43" t="s">
        <v>533</v>
      </c>
      <c r="D690" s="43" t="s">
        <v>702</v>
      </c>
      <c r="E690" s="43" t="s">
        <v>703</v>
      </c>
      <c r="F690" s="43" t="s">
        <v>385</v>
      </c>
      <c r="G690" s="107" t="s">
        <v>576</v>
      </c>
      <c r="H690" s="107">
        <v>25.93</v>
      </c>
      <c r="I690" s="43" t="s">
        <v>279</v>
      </c>
    </row>
    <row r="691" spans="1:9" x14ac:dyDescent="0.25">
      <c r="A691" s="43" t="s">
        <v>270</v>
      </c>
      <c r="B691" s="43" t="s">
        <v>520</v>
      </c>
      <c r="C691" s="43" t="s">
        <v>533</v>
      </c>
      <c r="D691" s="43" t="s">
        <v>704</v>
      </c>
      <c r="E691" s="43" t="s">
        <v>705</v>
      </c>
      <c r="F691" s="43" t="s">
        <v>385</v>
      </c>
      <c r="G691" s="107" t="s">
        <v>576</v>
      </c>
      <c r="H691" s="107">
        <v>15.131</v>
      </c>
      <c r="I691" s="43" t="s">
        <v>279</v>
      </c>
    </row>
    <row r="692" spans="1:9" x14ac:dyDescent="0.25">
      <c r="A692" s="43" t="s">
        <v>270</v>
      </c>
      <c r="B692" s="43" t="s">
        <v>520</v>
      </c>
      <c r="C692" s="43" t="s">
        <v>533</v>
      </c>
      <c r="D692" s="43" t="s">
        <v>706</v>
      </c>
      <c r="E692" s="43" t="s">
        <v>707</v>
      </c>
      <c r="F692" s="43" t="s">
        <v>385</v>
      </c>
      <c r="G692" s="107" t="s">
        <v>576</v>
      </c>
      <c r="H692" s="107">
        <v>52.996000000000002</v>
      </c>
      <c r="I692" s="43" t="s">
        <v>279</v>
      </c>
    </row>
    <row r="693" spans="1:9" x14ac:dyDescent="0.25">
      <c r="A693" s="43" t="s">
        <v>270</v>
      </c>
      <c r="B693" s="43" t="s">
        <v>520</v>
      </c>
      <c r="C693" s="43" t="s">
        <v>533</v>
      </c>
      <c r="D693" s="43" t="s">
        <v>708</v>
      </c>
      <c r="E693" s="43" t="s">
        <v>709</v>
      </c>
      <c r="F693" s="43" t="s">
        <v>385</v>
      </c>
      <c r="G693" s="107" t="s">
        <v>576</v>
      </c>
      <c r="H693" s="107">
        <v>79.218000000000004</v>
      </c>
      <c r="I693" s="43" t="s">
        <v>279</v>
      </c>
    </row>
    <row r="694" spans="1:9" x14ac:dyDescent="0.25">
      <c r="A694" s="43" t="s">
        <v>270</v>
      </c>
      <c r="B694" s="43" t="s">
        <v>520</v>
      </c>
      <c r="C694" s="43" t="s">
        <v>533</v>
      </c>
      <c r="D694" s="43" t="s">
        <v>710</v>
      </c>
      <c r="E694" s="43" t="s">
        <v>711</v>
      </c>
      <c r="F694" s="43" t="s">
        <v>385</v>
      </c>
      <c r="G694" s="107" t="s">
        <v>576</v>
      </c>
      <c r="H694" s="107">
        <v>22.414000000000001</v>
      </c>
      <c r="I694" s="43" t="s">
        <v>279</v>
      </c>
    </row>
    <row r="695" spans="1:9" x14ac:dyDescent="0.25">
      <c r="A695" s="43" t="s">
        <v>270</v>
      </c>
      <c r="B695" s="43" t="s">
        <v>520</v>
      </c>
      <c r="C695" s="43" t="s">
        <v>533</v>
      </c>
      <c r="D695" s="43" t="s">
        <v>712</v>
      </c>
      <c r="E695" s="43" t="s">
        <v>713</v>
      </c>
      <c r="F695" s="43" t="s">
        <v>385</v>
      </c>
      <c r="G695" s="107" t="s">
        <v>576</v>
      </c>
      <c r="H695" s="107">
        <v>63.158999999999999</v>
      </c>
      <c r="I695" s="43" t="s">
        <v>279</v>
      </c>
    </row>
    <row r="696" spans="1:9" x14ac:dyDescent="0.25">
      <c r="A696" s="43" t="s">
        <v>270</v>
      </c>
      <c r="B696" s="43" t="s">
        <v>520</v>
      </c>
      <c r="C696" s="43" t="s">
        <v>533</v>
      </c>
      <c r="D696" s="43" t="s">
        <v>714</v>
      </c>
      <c r="E696" s="43" t="s">
        <v>715</v>
      </c>
      <c r="F696" s="43" t="s">
        <v>385</v>
      </c>
      <c r="G696" s="107" t="s">
        <v>576</v>
      </c>
      <c r="H696" s="107">
        <v>5.5149999999999997</v>
      </c>
      <c r="I696" s="43" t="s">
        <v>279</v>
      </c>
    </row>
    <row r="697" spans="1:9" x14ac:dyDescent="0.25">
      <c r="A697" s="43" t="s">
        <v>270</v>
      </c>
      <c r="B697" s="43" t="s">
        <v>520</v>
      </c>
      <c r="C697" s="43" t="s">
        <v>533</v>
      </c>
      <c r="D697" s="43" t="s">
        <v>716</v>
      </c>
      <c r="E697" s="43" t="s">
        <v>717</v>
      </c>
      <c r="F697" s="43" t="s">
        <v>385</v>
      </c>
      <c r="G697" s="107" t="s">
        <v>576</v>
      </c>
      <c r="H697" s="107">
        <v>32.381</v>
      </c>
      <c r="I697" s="43" t="s">
        <v>279</v>
      </c>
    </row>
    <row r="698" spans="1:9" x14ac:dyDescent="0.25">
      <c r="A698" s="43" t="s">
        <v>270</v>
      </c>
      <c r="B698" s="43" t="s">
        <v>520</v>
      </c>
      <c r="C698" s="43" t="s">
        <v>533</v>
      </c>
      <c r="D698" s="43" t="s">
        <v>718</v>
      </c>
      <c r="E698" s="43" t="s">
        <v>719</v>
      </c>
      <c r="F698" s="43" t="s">
        <v>385</v>
      </c>
      <c r="G698" s="107" t="s">
        <v>576</v>
      </c>
      <c r="H698" s="107">
        <v>51.695</v>
      </c>
      <c r="I698" s="43" t="s">
        <v>279</v>
      </c>
    </row>
    <row r="699" spans="1:9" x14ac:dyDescent="0.25">
      <c r="A699" s="43" t="s">
        <v>270</v>
      </c>
      <c r="B699" s="43" t="s">
        <v>520</v>
      </c>
      <c r="C699" s="43" t="s">
        <v>533</v>
      </c>
      <c r="D699" s="43" t="s">
        <v>720</v>
      </c>
      <c r="E699" s="43" t="s">
        <v>721</v>
      </c>
      <c r="F699" s="43" t="s">
        <v>385</v>
      </c>
      <c r="G699" s="107" t="s">
        <v>576</v>
      </c>
      <c r="H699" s="107">
        <v>2652.1630000000005</v>
      </c>
      <c r="I699" s="43" t="s">
        <v>279</v>
      </c>
    </row>
    <row r="700" spans="1:9" x14ac:dyDescent="0.25">
      <c r="A700" s="43" t="s">
        <v>270</v>
      </c>
      <c r="B700" s="43" t="s">
        <v>520</v>
      </c>
      <c r="C700" s="43" t="s">
        <v>533</v>
      </c>
      <c r="D700" s="43" t="s">
        <v>722</v>
      </c>
      <c r="E700" s="43" t="s">
        <v>723</v>
      </c>
      <c r="F700" s="43" t="s">
        <v>385</v>
      </c>
      <c r="G700" s="107" t="s">
        <v>576</v>
      </c>
      <c r="H700" s="107">
        <v>3297.01</v>
      </c>
      <c r="I700" s="43" t="s">
        <v>279</v>
      </c>
    </row>
    <row r="701" spans="1:9" x14ac:dyDescent="0.25">
      <c r="A701" s="43" t="s">
        <v>270</v>
      </c>
      <c r="B701" s="43" t="s">
        <v>520</v>
      </c>
      <c r="C701" s="43" t="s">
        <v>533</v>
      </c>
      <c r="D701" s="43" t="s">
        <v>784</v>
      </c>
      <c r="E701" s="43" t="s">
        <v>785</v>
      </c>
      <c r="F701" s="43" t="s">
        <v>385</v>
      </c>
      <c r="G701" s="107" t="s">
        <v>576</v>
      </c>
      <c r="H701" s="107">
        <v>5949.1730000000007</v>
      </c>
      <c r="I701" s="43" t="s">
        <v>279</v>
      </c>
    </row>
    <row r="702" spans="1:9" x14ac:dyDescent="0.25">
      <c r="A702" s="43" t="s">
        <v>270</v>
      </c>
      <c r="B702" s="43" t="s">
        <v>520</v>
      </c>
      <c r="C702" s="43" t="s">
        <v>533</v>
      </c>
      <c r="D702" s="43" t="s">
        <v>586</v>
      </c>
      <c r="E702" s="43" t="s">
        <v>587</v>
      </c>
      <c r="F702" s="43" t="s">
        <v>385</v>
      </c>
      <c r="G702" s="107" t="s">
        <v>577</v>
      </c>
      <c r="H702" s="107">
        <v>73.001999999999995</v>
      </c>
      <c r="I702" s="43" t="s">
        <v>280</v>
      </c>
    </row>
    <row r="703" spans="1:9" x14ac:dyDescent="0.25">
      <c r="A703" s="43" t="s">
        <v>270</v>
      </c>
      <c r="B703" s="43" t="s">
        <v>520</v>
      </c>
      <c r="C703" s="43" t="s">
        <v>533</v>
      </c>
      <c r="D703" s="43" t="s">
        <v>588</v>
      </c>
      <c r="E703" s="43" t="s">
        <v>589</v>
      </c>
      <c r="F703" s="43" t="s">
        <v>385</v>
      </c>
      <c r="G703" s="107" t="s">
        <v>577</v>
      </c>
      <c r="H703" s="107" t="s">
        <v>519</v>
      </c>
      <c r="I703" s="43" t="s">
        <v>280</v>
      </c>
    </row>
    <row r="704" spans="1:9" x14ac:dyDescent="0.25">
      <c r="A704" s="43" t="s">
        <v>270</v>
      </c>
      <c r="B704" s="43" t="s">
        <v>520</v>
      </c>
      <c r="C704" s="43" t="s">
        <v>533</v>
      </c>
      <c r="D704" s="43" t="s">
        <v>590</v>
      </c>
      <c r="E704" s="43" t="s">
        <v>591</v>
      </c>
      <c r="F704" s="43" t="s">
        <v>385</v>
      </c>
      <c r="G704" s="107" t="s">
        <v>577</v>
      </c>
      <c r="H704" s="107" t="s">
        <v>519</v>
      </c>
      <c r="I704" s="43" t="s">
        <v>280</v>
      </c>
    </row>
    <row r="705" spans="1:9" x14ac:dyDescent="0.25">
      <c r="A705" s="43" t="s">
        <v>270</v>
      </c>
      <c r="B705" s="43" t="s">
        <v>520</v>
      </c>
      <c r="C705" s="43" t="s">
        <v>533</v>
      </c>
      <c r="D705" s="43" t="s">
        <v>592</v>
      </c>
      <c r="E705" s="43" t="s">
        <v>593</v>
      </c>
      <c r="F705" s="43" t="s">
        <v>385</v>
      </c>
      <c r="G705" s="107" t="s">
        <v>577</v>
      </c>
      <c r="H705" s="107" t="s">
        <v>519</v>
      </c>
      <c r="I705" s="43" t="s">
        <v>280</v>
      </c>
    </row>
    <row r="706" spans="1:9" x14ac:dyDescent="0.25">
      <c r="A706" s="43" t="s">
        <v>270</v>
      </c>
      <c r="B706" s="43" t="s">
        <v>520</v>
      </c>
      <c r="C706" s="43" t="s">
        <v>533</v>
      </c>
      <c r="D706" s="43" t="s">
        <v>594</v>
      </c>
      <c r="E706" s="43" t="s">
        <v>595</v>
      </c>
      <c r="F706" s="43" t="s">
        <v>385</v>
      </c>
      <c r="G706" s="107" t="s">
        <v>577</v>
      </c>
      <c r="H706" s="107">
        <v>32.956000000000003</v>
      </c>
      <c r="I706" s="43" t="s">
        <v>280</v>
      </c>
    </row>
    <row r="707" spans="1:9" x14ac:dyDescent="0.25">
      <c r="A707" s="43" t="s">
        <v>270</v>
      </c>
      <c r="B707" s="43" t="s">
        <v>520</v>
      </c>
      <c r="C707" s="43" t="s">
        <v>533</v>
      </c>
      <c r="D707" s="43" t="s">
        <v>596</v>
      </c>
      <c r="E707" s="43" t="s">
        <v>597</v>
      </c>
      <c r="F707" s="43" t="s">
        <v>385</v>
      </c>
      <c r="G707" s="107" t="s">
        <v>577</v>
      </c>
      <c r="H707" s="107" t="s">
        <v>519</v>
      </c>
      <c r="I707" s="43" t="s">
        <v>280</v>
      </c>
    </row>
    <row r="708" spans="1:9" x14ac:dyDescent="0.25">
      <c r="A708" s="43" t="s">
        <v>270</v>
      </c>
      <c r="B708" s="43" t="s">
        <v>520</v>
      </c>
      <c r="C708" s="43" t="s">
        <v>533</v>
      </c>
      <c r="D708" s="43" t="s">
        <v>598</v>
      </c>
      <c r="E708" s="43" t="s">
        <v>599</v>
      </c>
      <c r="F708" s="43" t="s">
        <v>385</v>
      </c>
      <c r="G708" s="107" t="s">
        <v>577</v>
      </c>
      <c r="H708" s="107" t="s">
        <v>519</v>
      </c>
      <c r="I708" s="43" t="s">
        <v>280</v>
      </c>
    </row>
    <row r="709" spans="1:9" x14ac:dyDescent="0.25">
      <c r="A709" s="43" t="s">
        <v>270</v>
      </c>
      <c r="B709" s="43" t="s">
        <v>520</v>
      </c>
      <c r="C709" s="43" t="s">
        <v>533</v>
      </c>
      <c r="D709" s="43" t="s">
        <v>600</v>
      </c>
      <c r="E709" s="43" t="s">
        <v>601</v>
      </c>
      <c r="F709" s="43" t="s">
        <v>385</v>
      </c>
      <c r="G709" s="107" t="s">
        <v>577</v>
      </c>
      <c r="H709" s="107" t="s">
        <v>519</v>
      </c>
      <c r="I709" s="43" t="s">
        <v>280</v>
      </c>
    </row>
    <row r="710" spans="1:9" x14ac:dyDescent="0.25">
      <c r="A710" s="43" t="s">
        <v>270</v>
      </c>
      <c r="B710" s="43" t="s">
        <v>520</v>
      </c>
      <c r="C710" s="43" t="s">
        <v>533</v>
      </c>
      <c r="D710" s="43" t="s">
        <v>602</v>
      </c>
      <c r="E710" s="43" t="s">
        <v>603</v>
      </c>
      <c r="F710" s="43" t="s">
        <v>385</v>
      </c>
      <c r="G710" s="107" t="s">
        <v>577</v>
      </c>
      <c r="H710" s="107">
        <v>1441.47</v>
      </c>
      <c r="I710" s="43" t="s">
        <v>280</v>
      </c>
    </row>
    <row r="711" spans="1:9" x14ac:dyDescent="0.25">
      <c r="A711" s="43" t="s">
        <v>270</v>
      </c>
      <c r="B711" s="43" t="s">
        <v>520</v>
      </c>
      <c r="C711" s="43" t="s">
        <v>533</v>
      </c>
      <c r="D711" s="43" t="s">
        <v>604</v>
      </c>
      <c r="E711" s="43" t="s">
        <v>605</v>
      </c>
      <c r="F711" s="43" t="s">
        <v>385</v>
      </c>
      <c r="G711" s="107" t="s">
        <v>577</v>
      </c>
      <c r="H711" s="107" t="s">
        <v>519</v>
      </c>
      <c r="I711" s="43" t="s">
        <v>280</v>
      </c>
    </row>
    <row r="712" spans="1:9" x14ac:dyDescent="0.25">
      <c r="A712" s="43" t="s">
        <v>270</v>
      </c>
      <c r="B712" s="43" t="s">
        <v>520</v>
      </c>
      <c r="C712" s="43" t="s">
        <v>533</v>
      </c>
      <c r="D712" s="43" t="s">
        <v>606</v>
      </c>
      <c r="E712" s="43" t="s">
        <v>607</v>
      </c>
      <c r="F712" s="43" t="s">
        <v>385</v>
      </c>
      <c r="G712" s="107" t="s">
        <v>577</v>
      </c>
      <c r="H712" s="107" t="s">
        <v>519</v>
      </c>
      <c r="I712" s="43" t="s">
        <v>280</v>
      </c>
    </row>
    <row r="713" spans="1:9" x14ac:dyDescent="0.25">
      <c r="A713" s="43" t="s">
        <v>270</v>
      </c>
      <c r="B713" s="43" t="s">
        <v>520</v>
      </c>
      <c r="C713" s="43" t="s">
        <v>533</v>
      </c>
      <c r="D713" s="43" t="s">
        <v>608</v>
      </c>
      <c r="E713" s="43" t="s">
        <v>609</v>
      </c>
      <c r="F713" s="43" t="s">
        <v>385</v>
      </c>
      <c r="G713" s="107" t="s">
        <v>577</v>
      </c>
      <c r="H713" s="107" t="s">
        <v>519</v>
      </c>
      <c r="I713" s="43" t="s">
        <v>280</v>
      </c>
    </row>
    <row r="714" spans="1:9" x14ac:dyDescent="0.25">
      <c r="A714" s="43" t="s">
        <v>270</v>
      </c>
      <c r="B714" s="43" t="s">
        <v>520</v>
      </c>
      <c r="C714" s="43" t="s">
        <v>533</v>
      </c>
      <c r="D714" s="43" t="s">
        <v>610</v>
      </c>
      <c r="E714" s="43" t="s">
        <v>611</v>
      </c>
      <c r="F714" s="43" t="s">
        <v>385</v>
      </c>
      <c r="G714" s="107" t="s">
        <v>577</v>
      </c>
      <c r="H714" s="107" t="s">
        <v>519</v>
      </c>
      <c r="I714" s="43" t="s">
        <v>280</v>
      </c>
    </row>
    <row r="715" spans="1:9" x14ac:dyDescent="0.25">
      <c r="A715" s="43" t="s">
        <v>270</v>
      </c>
      <c r="B715" s="43" t="s">
        <v>520</v>
      </c>
      <c r="C715" s="43" t="s">
        <v>533</v>
      </c>
      <c r="D715" s="43" t="s">
        <v>612</v>
      </c>
      <c r="E715" s="43" t="s">
        <v>613</v>
      </c>
      <c r="F715" s="43" t="s">
        <v>385</v>
      </c>
      <c r="G715" s="107" t="s">
        <v>577</v>
      </c>
      <c r="H715" s="107" t="s">
        <v>519</v>
      </c>
      <c r="I715" s="43" t="s">
        <v>280</v>
      </c>
    </row>
    <row r="716" spans="1:9" x14ac:dyDescent="0.25">
      <c r="A716" s="43" t="s">
        <v>270</v>
      </c>
      <c r="B716" s="43" t="s">
        <v>520</v>
      </c>
      <c r="C716" s="43" t="s">
        <v>533</v>
      </c>
      <c r="D716" s="43" t="s">
        <v>614</v>
      </c>
      <c r="E716" s="43" t="s">
        <v>615</v>
      </c>
      <c r="F716" s="43" t="s">
        <v>385</v>
      </c>
      <c r="G716" s="107" t="s">
        <v>577</v>
      </c>
      <c r="H716" s="107" t="s">
        <v>519</v>
      </c>
      <c r="I716" s="43" t="s">
        <v>280</v>
      </c>
    </row>
    <row r="717" spans="1:9" x14ac:dyDescent="0.25">
      <c r="A717" s="43" t="s">
        <v>270</v>
      </c>
      <c r="B717" s="43" t="s">
        <v>520</v>
      </c>
      <c r="C717" s="43" t="s">
        <v>533</v>
      </c>
      <c r="D717" s="43" t="s">
        <v>616</v>
      </c>
      <c r="E717" s="43" t="s">
        <v>617</v>
      </c>
      <c r="F717" s="43" t="s">
        <v>385</v>
      </c>
      <c r="G717" s="107" t="s">
        <v>577</v>
      </c>
      <c r="H717" s="107" t="s">
        <v>519</v>
      </c>
      <c r="I717" s="43" t="s">
        <v>280</v>
      </c>
    </row>
    <row r="718" spans="1:9" x14ac:dyDescent="0.25">
      <c r="A718" s="43" t="s">
        <v>270</v>
      </c>
      <c r="B718" s="43" t="s">
        <v>520</v>
      </c>
      <c r="C718" s="43" t="s">
        <v>533</v>
      </c>
      <c r="D718" s="43" t="s">
        <v>618</v>
      </c>
      <c r="E718" s="43" t="s">
        <v>619</v>
      </c>
      <c r="F718" s="43" t="s">
        <v>385</v>
      </c>
      <c r="G718" s="107" t="s">
        <v>577</v>
      </c>
      <c r="H718" s="107" t="s">
        <v>519</v>
      </c>
      <c r="I718" s="43" t="s">
        <v>280</v>
      </c>
    </row>
    <row r="719" spans="1:9" x14ac:dyDescent="0.25">
      <c r="A719" s="43" t="s">
        <v>270</v>
      </c>
      <c r="B719" s="43" t="s">
        <v>520</v>
      </c>
      <c r="C719" s="43" t="s">
        <v>533</v>
      </c>
      <c r="D719" s="43" t="s">
        <v>620</v>
      </c>
      <c r="E719" s="43" t="s">
        <v>621</v>
      </c>
      <c r="F719" s="43" t="s">
        <v>385</v>
      </c>
      <c r="G719" s="107" t="s">
        <v>577</v>
      </c>
      <c r="H719" s="107" t="s">
        <v>519</v>
      </c>
      <c r="I719" s="43" t="s">
        <v>280</v>
      </c>
    </row>
    <row r="720" spans="1:9" x14ac:dyDescent="0.25">
      <c r="A720" s="43" t="s">
        <v>270</v>
      </c>
      <c r="B720" s="43" t="s">
        <v>520</v>
      </c>
      <c r="C720" s="43" t="s">
        <v>533</v>
      </c>
      <c r="D720" s="43" t="s">
        <v>622</v>
      </c>
      <c r="E720" s="43" t="s">
        <v>623</v>
      </c>
      <c r="F720" s="43" t="s">
        <v>385</v>
      </c>
      <c r="G720" s="107" t="s">
        <v>577</v>
      </c>
      <c r="H720" s="107" t="s">
        <v>519</v>
      </c>
      <c r="I720" s="43" t="s">
        <v>280</v>
      </c>
    </row>
    <row r="721" spans="1:9" x14ac:dyDescent="0.25">
      <c r="A721" s="43" t="s">
        <v>270</v>
      </c>
      <c r="B721" s="43" t="s">
        <v>520</v>
      </c>
      <c r="C721" s="43" t="s">
        <v>533</v>
      </c>
      <c r="D721" s="43" t="s">
        <v>624</v>
      </c>
      <c r="E721" s="43" t="s">
        <v>625</v>
      </c>
      <c r="F721" s="43" t="s">
        <v>385</v>
      </c>
      <c r="G721" s="107" t="s">
        <v>577</v>
      </c>
      <c r="H721" s="107" t="s">
        <v>519</v>
      </c>
      <c r="I721" s="43" t="s">
        <v>280</v>
      </c>
    </row>
    <row r="722" spans="1:9" x14ac:dyDescent="0.25">
      <c r="A722" s="43" t="s">
        <v>270</v>
      </c>
      <c r="B722" s="43" t="s">
        <v>520</v>
      </c>
      <c r="C722" s="43" t="s">
        <v>533</v>
      </c>
      <c r="D722" s="43" t="s">
        <v>626</v>
      </c>
      <c r="E722" s="43" t="s">
        <v>627</v>
      </c>
      <c r="F722" s="43" t="s">
        <v>385</v>
      </c>
      <c r="G722" s="107" t="s">
        <v>577</v>
      </c>
      <c r="H722" s="107" t="s">
        <v>519</v>
      </c>
      <c r="I722" s="43" t="s">
        <v>280</v>
      </c>
    </row>
    <row r="723" spans="1:9" x14ac:dyDescent="0.25">
      <c r="A723" s="43" t="s">
        <v>270</v>
      </c>
      <c r="B723" s="43" t="s">
        <v>520</v>
      </c>
      <c r="C723" s="43" t="s">
        <v>533</v>
      </c>
      <c r="D723" s="43" t="s">
        <v>628</v>
      </c>
      <c r="E723" s="43" t="s">
        <v>629</v>
      </c>
      <c r="F723" s="43" t="s">
        <v>385</v>
      </c>
      <c r="G723" s="107" t="s">
        <v>577</v>
      </c>
      <c r="H723" s="107" t="s">
        <v>519</v>
      </c>
      <c r="I723" s="43" t="s">
        <v>280</v>
      </c>
    </row>
    <row r="724" spans="1:9" x14ac:dyDescent="0.25">
      <c r="A724" s="43" t="s">
        <v>270</v>
      </c>
      <c r="B724" s="43" t="s">
        <v>520</v>
      </c>
      <c r="C724" s="43" t="s">
        <v>533</v>
      </c>
      <c r="D724" s="43" t="s">
        <v>630</v>
      </c>
      <c r="E724" s="43" t="s">
        <v>631</v>
      </c>
      <c r="F724" s="43" t="s">
        <v>385</v>
      </c>
      <c r="G724" s="107" t="s">
        <v>577</v>
      </c>
      <c r="H724" s="107" t="s">
        <v>519</v>
      </c>
      <c r="I724" s="43" t="s">
        <v>280</v>
      </c>
    </row>
    <row r="725" spans="1:9" x14ac:dyDescent="0.25">
      <c r="A725" s="43" t="s">
        <v>270</v>
      </c>
      <c r="B725" s="43" t="s">
        <v>520</v>
      </c>
      <c r="C725" s="43" t="s">
        <v>533</v>
      </c>
      <c r="D725" s="43" t="s">
        <v>632</v>
      </c>
      <c r="E725" s="43" t="s">
        <v>633</v>
      </c>
      <c r="F725" s="43" t="s">
        <v>385</v>
      </c>
      <c r="G725" s="107" t="s">
        <v>577</v>
      </c>
      <c r="H725" s="107" t="s">
        <v>519</v>
      </c>
      <c r="I725" s="43" t="s">
        <v>280</v>
      </c>
    </row>
    <row r="726" spans="1:9" x14ac:dyDescent="0.25">
      <c r="A726" s="43" t="s">
        <v>270</v>
      </c>
      <c r="B726" s="43" t="s">
        <v>520</v>
      </c>
      <c r="C726" s="43" t="s">
        <v>533</v>
      </c>
      <c r="D726" s="43" t="s">
        <v>634</v>
      </c>
      <c r="E726" s="43" t="s">
        <v>635</v>
      </c>
      <c r="F726" s="43" t="s">
        <v>385</v>
      </c>
      <c r="G726" s="107" t="s">
        <v>577</v>
      </c>
      <c r="H726" s="107" t="s">
        <v>519</v>
      </c>
      <c r="I726" s="43" t="s">
        <v>280</v>
      </c>
    </row>
    <row r="727" spans="1:9" x14ac:dyDescent="0.25">
      <c r="A727" s="43" t="s">
        <v>270</v>
      </c>
      <c r="B727" s="43" t="s">
        <v>520</v>
      </c>
      <c r="C727" s="43" t="s">
        <v>533</v>
      </c>
      <c r="D727" s="43" t="s">
        <v>636</v>
      </c>
      <c r="E727" s="43" t="s">
        <v>637</v>
      </c>
      <c r="F727" s="43" t="s">
        <v>385</v>
      </c>
      <c r="G727" s="107" t="s">
        <v>577</v>
      </c>
      <c r="H727" s="107" t="s">
        <v>519</v>
      </c>
      <c r="I727" s="43" t="s">
        <v>280</v>
      </c>
    </row>
    <row r="728" spans="1:9" x14ac:dyDescent="0.25">
      <c r="A728" s="43" t="s">
        <v>270</v>
      </c>
      <c r="B728" s="43" t="s">
        <v>520</v>
      </c>
      <c r="C728" s="43" t="s">
        <v>533</v>
      </c>
      <c r="D728" s="43" t="s">
        <v>638</v>
      </c>
      <c r="E728" s="43" t="s">
        <v>639</v>
      </c>
      <c r="F728" s="43" t="s">
        <v>385</v>
      </c>
      <c r="G728" s="107" t="s">
        <v>577</v>
      </c>
      <c r="H728" s="107" t="s">
        <v>519</v>
      </c>
      <c r="I728" s="43" t="s">
        <v>280</v>
      </c>
    </row>
    <row r="729" spans="1:9" x14ac:dyDescent="0.25">
      <c r="A729" s="43" t="s">
        <v>270</v>
      </c>
      <c r="B729" s="43" t="s">
        <v>520</v>
      </c>
      <c r="C729" s="43" t="s">
        <v>533</v>
      </c>
      <c r="D729" s="43" t="s">
        <v>640</v>
      </c>
      <c r="E729" s="43" t="s">
        <v>641</v>
      </c>
      <c r="F729" s="43" t="s">
        <v>385</v>
      </c>
      <c r="G729" s="107" t="s">
        <v>577</v>
      </c>
      <c r="H729" s="107" t="s">
        <v>519</v>
      </c>
      <c r="I729" s="43" t="s">
        <v>280</v>
      </c>
    </row>
    <row r="730" spans="1:9" x14ac:dyDescent="0.25">
      <c r="A730" s="43" t="s">
        <v>270</v>
      </c>
      <c r="B730" s="43" t="s">
        <v>520</v>
      </c>
      <c r="C730" s="43" t="s">
        <v>533</v>
      </c>
      <c r="D730" s="43" t="s">
        <v>642</v>
      </c>
      <c r="E730" s="43" t="s">
        <v>643</v>
      </c>
      <c r="F730" s="43" t="s">
        <v>385</v>
      </c>
      <c r="G730" s="107" t="s">
        <v>577</v>
      </c>
      <c r="H730" s="107" t="s">
        <v>519</v>
      </c>
      <c r="I730" s="43" t="s">
        <v>280</v>
      </c>
    </row>
    <row r="731" spans="1:9" x14ac:dyDescent="0.25">
      <c r="A731" s="43" t="s">
        <v>270</v>
      </c>
      <c r="B731" s="43" t="s">
        <v>520</v>
      </c>
      <c r="C731" s="43" t="s">
        <v>533</v>
      </c>
      <c r="D731" s="43" t="s">
        <v>644</v>
      </c>
      <c r="E731" s="43" t="s">
        <v>645</v>
      </c>
      <c r="F731" s="43" t="s">
        <v>385</v>
      </c>
      <c r="G731" s="107" t="s">
        <v>577</v>
      </c>
      <c r="H731" s="107" t="s">
        <v>519</v>
      </c>
      <c r="I731" s="43" t="s">
        <v>280</v>
      </c>
    </row>
    <row r="732" spans="1:9" x14ac:dyDescent="0.25">
      <c r="A732" s="43" t="s">
        <v>270</v>
      </c>
      <c r="B732" s="43" t="s">
        <v>520</v>
      </c>
      <c r="C732" s="43" t="s">
        <v>533</v>
      </c>
      <c r="D732" s="43" t="s">
        <v>646</v>
      </c>
      <c r="E732" s="43" t="s">
        <v>647</v>
      </c>
      <c r="F732" s="43" t="s">
        <v>385</v>
      </c>
      <c r="G732" s="107" t="s">
        <v>577</v>
      </c>
      <c r="H732" s="107" t="s">
        <v>519</v>
      </c>
      <c r="I732" s="43" t="s">
        <v>280</v>
      </c>
    </row>
    <row r="733" spans="1:9" x14ac:dyDescent="0.25">
      <c r="A733" s="43" t="s">
        <v>270</v>
      </c>
      <c r="B733" s="43" t="s">
        <v>520</v>
      </c>
      <c r="C733" s="43" t="s">
        <v>533</v>
      </c>
      <c r="D733" s="43" t="s">
        <v>648</v>
      </c>
      <c r="E733" s="43" t="s">
        <v>649</v>
      </c>
      <c r="F733" s="43" t="s">
        <v>385</v>
      </c>
      <c r="G733" s="107" t="s">
        <v>577</v>
      </c>
      <c r="H733" s="107" t="s">
        <v>519</v>
      </c>
      <c r="I733" s="43" t="s">
        <v>280</v>
      </c>
    </row>
    <row r="734" spans="1:9" x14ac:dyDescent="0.25">
      <c r="A734" s="43" t="s">
        <v>270</v>
      </c>
      <c r="B734" s="43" t="s">
        <v>520</v>
      </c>
      <c r="C734" s="43" t="s">
        <v>533</v>
      </c>
      <c r="D734" s="43" t="s">
        <v>650</v>
      </c>
      <c r="E734" s="43" t="s">
        <v>651</v>
      </c>
      <c r="F734" s="43" t="s">
        <v>385</v>
      </c>
      <c r="G734" s="107" t="s">
        <v>577</v>
      </c>
      <c r="H734" s="107" t="s">
        <v>519</v>
      </c>
      <c r="I734" s="43" t="s">
        <v>280</v>
      </c>
    </row>
    <row r="735" spans="1:9" x14ac:dyDescent="0.25">
      <c r="A735" s="43" t="s">
        <v>270</v>
      </c>
      <c r="B735" s="43" t="s">
        <v>520</v>
      </c>
      <c r="C735" s="43" t="s">
        <v>533</v>
      </c>
      <c r="D735" s="43" t="s">
        <v>652</v>
      </c>
      <c r="E735" s="43" t="s">
        <v>653</v>
      </c>
      <c r="F735" s="43" t="s">
        <v>385</v>
      </c>
      <c r="G735" s="107" t="s">
        <v>577</v>
      </c>
      <c r="H735" s="107" t="s">
        <v>519</v>
      </c>
      <c r="I735" s="43" t="s">
        <v>280</v>
      </c>
    </row>
    <row r="736" spans="1:9" x14ac:dyDescent="0.25">
      <c r="A736" s="43" t="s">
        <v>270</v>
      </c>
      <c r="B736" s="43" t="s">
        <v>520</v>
      </c>
      <c r="C736" s="43" t="s">
        <v>533</v>
      </c>
      <c r="D736" s="43" t="s">
        <v>654</v>
      </c>
      <c r="E736" s="43" t="s">
        <v>655</v>
      </c>
      <c r="F736" s="43" t="s">
        <v>385</v>
      </c>
      <c r="G736" s="107" t="s">
        <v>577</v>
      </c>
      <c r="H736" s="107" t="s">
        <v>519</v>
      </c>
      <c r="I736" s="43" t="s">
        <v>280</v>
      </c>
    </row>
    <row r="737" spans="1:9" x14ac:dyDescent="0.25">
      <c r="A737" s="43" t="s">
        <v>270</v>
      </c>
      <c r="B737" s="43" t="s">
        <v>520</v>
      </c>
      <c r="C737" s="43" t="s">
        <v>533</v>
      </c>
      <c r="D737" s="43" t="s">
        <v>656</v>
      </c>
      <c r="E737" s="43" t="s">
        <v>657</v>
      </c>
      <c r="F737" s="43" t="s">
        <v>385</v>
      </c>
      <c r="G737" s="107" t="s">
        <v>577</v>
      </c>
      <c r="H737" s="107">
        <v>543.11900000000003</v>
      </c>
      <c r="I737" s="43" t="s">
        <v>280</v>
      </c>
    </row>
    <row r="738" spans="1:9" x14ac:dyDescent="0.25">
      <c r="A738" s="43" t="s">
        <v>270</v>
      </c>
      <c r="B738" s="43" t="s">
        <v>520</v>
      </c>
      <c r="C738" s="43" t="s">
        <v>533</v>
      </c>
      <c r="D738" s="43" t="s">
        <v>658</v>
      </c>
      <c r="E738" s="43" t="s">
        <v>659</v>
      </c>
      <c r="F738" s="43" t="s">
        <v>385</v>
      </c>
      <c r="G738" s="107" t="s">
        <v>577</v>
      </c>
      <c r="H738" s="107" t="s">
        <v>519</v>
      </c>
      <c r="I738" s="43" t="s">
        <v>280</v>
      </c>
    </row>
    <row r="739" spans="1:9" x14ac:dyDescent="0.25">
      <c r="A739" s="43" t="s">
        <v>270</v>
      </c>
      <c r="B739" s="43" t="s">
        <v>520</v>
      </c>
      <c r="C739" s="43" t="s">
        <v>533</v>
      </c>
      <c r="D739" s="43" t="s">
        <v>660</v>
      </c>
      <c r="E739" s="43" t="s">
        <v>661</v>
      </c>
      <c r="F739" s="43" t="s">
        <v>385</v>
      </c>
      <c r="G739" s="107" t="s">
        <v>577</v>
      </c>
      <c r="H739" s="107" t="s">
        <v>519</v>
      </c>
      <c r="I739" s="43" t="s">
        <v>280</v>
      </c>
    </row>
    <row r="740" spans="1:9" x14ac:dyDescent="0.25">
      <c r="A740" s="43" t="s">
        <v>270</v>
      </c>
      <c r="B740" s="43" t="s">
        <v>520</v>
      </c>
      <c r="C740" s="43" t="s">
        <v>533</v>
      </c>
      <c r="D740" s="43" t="s">
        <v>662</v>
      </c>
      <c r="E740" s="43" t="s">
        <v>663</v>
      </c>
      <c r="F740" s="43" t="s">
        <v>385</v>
      </c>
      <c r="G740" s="107" t="s">
        <v>577</v>
      </c>
      <c r="H740" s="107">
        <v>70.036000000000001</v>
      </c>
      <c r="I740" s="43" t="s">
        <v>280</v>
      </c>
    </row>
    <row r="741" spans="1:9" x14ac:dyDescent="0.25">
      <c r="A741" s="43" t="s">
        <v>270</v>
      </c>
      <c r="B741" s="43" t="s">
        <v>520</v>
      </c>
      <c r="C741" s="43" t="s">
        <v>533</v>
      </c>
      <c r="D741" s="43" t="s">
        <v>664</v>
      </c>
      <c r="E741" s="43" t="s">
        <v>665</v>
      </c>
      <c r="F741" s="43" t="s">
        <v>385</v>
      </c>
      <c r="G741" s="107" t="s">
        <v>577</v>
      </c>
      <c r="H741" s="107">
        <v>63.545000000000002</v>
      </c>
      <c r="I741" s="43" t="s">
        <v>280</v>
      </c>
    </row>
    <row r="742" spans="1:9" x14ac:dyDescent="0.25">
      <c r="A742" s="43" t="s">
        <v>270</v>
      </c>
      <c r="B742" s="43" t="s">
        <v>520</v>
      </c>
      <c r="C742" s="43" t="s">
        <v>533</v>
      </c>
      <c r="D742" s="43" t="s">
        <v>666</v>
      </c>
      <c r="E742" s="43" t="s">
        <v>667</v>
      </c>
      <c r="F742" s="43" t="s">
        <v>385</v>
      </c>
      <c r="G742" s="107" t="s">
        <v>577</v>
      </c>
      <c r="H742" s="107" t="s">
        <v>519</v>
      </c>
      <c r="I742" s="43" t="s">
        <v>280</v>
      </c>
    </row>
    <row r="743" spans="1:9" x14ac:dyDescent="0.25">
      <c r="A743" s="43" t="s">
        <v>270</v>
      </c>
      <c r="B743" s="43" t="s">
        <v>520</v>
      </c>
      <c r="C743" s="43" t="s">
        <v>533</v>
      </c>
      <c r="D743" s="43" t="s">
        <v>668</v>
      </c>
      <c r="E743" s="43" t="s">
        <v>669</v>
      </c>
      <c r="F743" s="43" t="s">
        <v>385</v>
      </c>
      <c r="G743" s="107" t="s">
        <v>577</v>
      </c>
      <c r="H743" s="107" t="s">
        <v>226</v>
      </c>
      <c r="I743" s="43" t="s">
        <v>280</v>
      </c>
    </row>
    <row r="744" spans="1:9" x14ac:dyDescent="0.25">
      <c r="A744" s="43" t="s">
        <v>270</v>
      </c>
      <c r="B744" s="43" t="s">
        <v>520</v>
      </c>
      <c r="C744" s="43" t="s">
        <v>533</v>
      </c>
      <c r="D744" s="43" t="s">
        <v>670</v>
      </c>
      <c r="E744" s="43" t="s">
        <v>671</v>
      </c>
      <c r="F744" s="43" t="s">
        <v>385</v>
      </c>
      <c r="G744" s="107" t="s">
        <v>577</v>
      </c>
      <c r="H744" s="107" t="s">
        <v>519</v>
      </c>
      <c r="I744" s="43" t="s">
        <v>280</v>
      </c>
    </row>
    <row r="745" spans="1:9" x14ac:dyDescent="0.25">
      <c r="A745" s="43" t="s">
        <v>270</v>
      </c>
      <c r="B745" s="43" t="s">
        <v>520</v>
      </c>
      <c r="C745" s="43" t="s">
        <v>533</v>
      </c>
      <c r="D745" s="43" t="s">
        <v>672</v>
      </c>
      <c r="E745" s="43" t="s">
        <v>673</v>
      </c>
      <c r="F745" s="43" t="s">
        <v>385</v>
      </c>
      <c r="G745" s="107" t="s">
        <v>577</v>
      </c>
      <c r="H745" s="107">
        <v>20.521000000000001</v>
      </c>
      <c r="I745" s="43" t="s">
        <v>280</v>
      </c>
    </row>
    <row r="746" spans="1:9" x14ac:dyDescent="0.25">
      <c r="A746" s="43" t="s">
        <v>270</v>
      </c>
      <c r="B746" s="43" t="s">
        <v>520</v>
      </c>
      <c r="C746" s="43" t="s">
        <v>533</v>
      </c>
      <c r="D746" s="43" t="s">
        <v>674</v>
      </c>
      <c r="E746" s="43" t="s">
        <v>675</v>
      </c>
      <c r="F746" s="43" t="s">
        <v>385</v>
      </c>
      <c r="G746" s="107" t="s">
        <v>577</v>
      </c>
      <c r="H746" s="107" t="s">
        <v>519</v>
      </c>
      <c r="I746" s="43" t="s">
        <v>280</v>
      </c>
    </row>
    <row r="747" spans="1:9" x14ac:dyDescent="0.25">
      <c r="A747" s="43" t="s">
        <v>270</v>
      </c>
      <c r="B747" s="43" t="s">
        <v>520</v>
      </c>
      <c r="C747" s="43" t="s">
        <v>533</v>
      </c>
      <c r="D747" s="43" t="s">
        <v>676</v>
      </c>
      <c r="E747" s="43" t="s">
        <v>677</v>
      </c>
      <c r="F747" s="43" t="s">
        <v>385</v>
      </c>
      <c r="G747" s="107" t="s">
        <v>577</v>
      </c>
      <c r="H747" s="107" t="s">
        <v>519</v>
      </c>
      <c r="I747" s="43" t="s">
        <v>280</v>
      </c>
    </row>
    <row r="748" spans="1:9" x14ac:dyDescent="0.25">
      <c r="A748" s="43" t="s">
        <v>270</v>
      </c>
      <c r="B748" s="43" t="s">
        <v>520</v>
      </c>
      <c r="C748" s="43" t="s">
        <v>533</v>
      </c>
      <c r="D748" s="43" t="s">
        <v>678</v>
      </c>
      <c r="E748" s="43" t="s">
        <v>679</v>
      </c>
      <c r="F748" s="43" t="s">
        <v>385</v>
      </c>
      <c r="G748" s="107" t="s">
        <v>577</v>
      </c>
      <c r="H748" s="107">
        <v>80.247</v>
      </c>
      <c r="I748" s="43" t="s">
        <v>280</v>
      </c>
    </row>
    <row r="749" spans="1:9" x14ac:dyDescent="0.25">
      <c r="A749" s="43" t="s">
        <v>270</v>
      </c>
      <c r="B749" s="43" t="s">
        <v>520</v>
      </c>
      <c r="C749" s="43" t="s">
        <v>533</v>
      </c>
      <c r="D749" s="43" t="s">
        <v>680</v>
      </c>
      <c r="E749" s="43" t="s">
        <v>681</v>
      </c>
      <c r="F749" s="43" t="s">
        <v>385</v>
      </c>
      <c r="G749" s="107" t="s">
        <v>577</v>
      </c>
      <c r="H749" s="107" t="s">
        <v>519</v>
      </c>
      <c r="I749" s="43" t="s">
        <v>280</v>
      </c>
    </row>
    <row r="750" spans="1:9" x14ac:dyDescent="0.25">
      <c r="A750" s="43" t="s">
        <v>270</v>
      </c>
      <c r="B750" s="43" t="s">
        <v>520</v>
      </c>
      <c r="C750" s="43" t="s">
        <v>533</v>
      </c>
      <c r="D750" s="43" t="s">
        <v>682</v>
      </c>
      <c r="E750" s="43" t="s">
        <v>683</v>
      </c>
      <c r="F750" s="43" t="s">
        <v>385</v>
      </c>
      <c r="G750" s="107" t="s">
        <v>577</v>
      </c>
      <c r="H750" s="107" t="s">
        <v>519</v>
      </c>
      <c r="I750" s="43" t="s">
        <v>280</v>
      </c>
    </row>
    <row r="751" spans="1:9" x14ac:dyDescent="0.25">
      <c r="A751" s="43" t="s">
        <v>270</v>
      </c>
      <c r="B751" s="43" t="s">
        <v>520</v>
      </c>
      <c r="C751" s="43" t="s">
        <v>533</v>
      </c>
      <c r="D751" s="43" t="s">
        <v>684</v>
      </c>
      <c r="E751" s="43" t="s">
        <v>685</v>
      </c>
      <c r="F751" s="43" t="s">
        <v>385</v>
      </c>
      <c r="G751" s="107" t="s">
        <v>577</v>
      </c>
      <c r="H751" s="107" t="s">
        <v>519</v>
      </c>
      <c r="I751" s="43" t="s">
        <v>280</v>
      </c>
    </row>
    <row r="752" spans="1:9" x14ac:dyDescent="0.25">
      <c r="A752" s="43" t="s">
        <v>270</v>
      </c>
      <c r="B752" s="43" t="s">
        <v>520</v>
      </c>
      <c r="C752" s="43" t="s">
        <v>533</v>
      </c>
      <c r="D752" s="43" t="s">
        <v>686</v>
      </c>
      <c r="E752" s="43" t="s">
        <v>687</v>
      </c>
      <c r="F752" s="43" t="s">
        <v>385</v>
      </c>
      <c r="G752" s="107" t="s">
        <v>577</v>
      </c>
      <c r="H752" s="107">
        <v>13.129</v>
      </c>
      <c r="I752" s="43" t="s">
        <v>280</v>
      </c>
    </row>
    <row r="753" spans="1:9" x14ac:dyDescent="0.25">
      <c r="A753" s="43" t="s">
        <v>270</v>
      </c>
      <c r="B753" s="43" t="s">
        <v>520</v>
      </c>
      <c r="C753" s="43" t="s">
        <v>533</v>
      </c>
      <c r="D753" s="43" t="s">
        <v>688</v>
      </c>
      <c r="E753" s="43" t="s">
        <v>689</v>
      </c>
      <c r="F753" s="43" t="s">
        <v>385</v>
      </c>
      <c r="G753" s="107" t="s">
        <v>577</v>
      </c>
      <c r="H753" s="107" t="s">
        <v>519</v>
      </c>
      <c r="I753" s="43" t="s">
        <v>280</v>
      </c>
    </row>
    <row r="754" spans="1:9" x14ac:dyDescent="0.25">
      <c r="A754" s="43" t="s">
        <v>270</v>
      </c>
      <c r="B754" s="43" t="s">
        <v>520</v>
      </c>
      <c r="C754" s="43" t="s">
        <v>533</v>
      </c>
      <c r="D754" s="43" t="s">
        <v>690</v>
      </c>
      <c r="E754" s="43" t="s">
        <v>691</v>
      </c>
      <c r="F754" s="43" t="s">
        <v>385</v>
      </c>
      <c r="G754" s="107" t="s">
        <v>577</v>
      </c>
      <c r="H754" s="107" t="s">
        <v>519</v>
      </c>
      <c r="I754" s="43" t="s">
        <v>280</v>
      </c>
    </row>
    <row r="755" spans="1:9" x14ac:dyDescent="0.25">
      <c r="A755" s="43" t="s">
        <v>270</v>
      </c>
      <c r="B755" s="43" t="s">
        <v>520</v>
      </c>
      <c r="C755" s="43" t="s">
        <v>533</v>
      </c>
      <c r="D755" s="43" t="s">
        <v>692</v>
      </c>
      <c r="E755" s="43" t="s">
        <v>693</v>
      </c>
      <c r="F755" s="43" t="s">
        <v>385</v>
      </c>
      <c r="G755" s="107" t="s">
        <v>577</v>
      </c>
      <c r="H755" s="107" t="s">
        <v>519</v>
      </c>
      <c r="I755" s="43" t="s">
        <v>280</v>
      </c>
    </row>
    <row r="756" spans="1:9" x14ac:dyDescent="0.25">
      <c r="A756" s="43" t="s">
        <v>270</v>
      </c>
      <c r="B756" s="43" t="s">
        <v>520</v>
      </c>
      <c r="C756" s="43" t="s">
        <v>533</v>
      </c>
      <c r="D756" s="43" t="s">
        <v>694</v>
      </c>
      <c r="E756" s="43" t="s">
        <v>695</v>
      </c>
      <c r="F756" s="43" t="s">
        <v>385</v>
      </c>
      <c r="G756" s="107" t="s">
        <v>577</v>
      </c>
      <c r="H756" s="107" t="s">
        <v>519</v>
      </c>
      <c r="I756" s="43" t="s">
        <v>280</v>
      </c>
    </row>
    <row r="757" spans="1:9" x14ac:dyDescent="0.25">
      <c r="A757" s="43" t="s">
        <v>270</v>
      </c>
      <c r="B757" s="43" t="s">
        <v>520</v>
      </c>
      <c r="C757" s="43" t="s">
        <v>533</v>
      </c>
      <c r="D757" s="43" t="s">
        <v>696</v>
      </c>
      <c r="E757" s="43" t="s">
        <v>697</v>
      </c>
      <c r="F757" s="43" t="s">
        <v>385</v>
      </c>
      <c r="G757" s="107" t="s">
        <v>577</v>
      </c>
      <c r="H757" s="107" t="s">
        <v>519</v>
      </c>
      <c r="I757" s="43" t="s">
        <v>280</v>
      </c>
    </row>
    <row r="758" spans="1:9" x14ac:dyDescent="0.25">
      <c r="A758" s="43" t="s">
        <v>270</v>
      </c>
      <c r="B758" s="43" t="s">
        <v>520</v>
      </c>
      <c r="C758" s="43" t="s">
        <v>533</v>
      </c>
      <c r="D758" s="43" t="s">
        <v>698</v>
      </c>
      <c r="E758" s="43" t="s">
        <v>699</v>
      </c>
      <c r="F758" s="43" t="s">
        <v>385</v>
      </c>
      <c r="G758" s="107" t="s">
        <v>577</v>
      </c>
      <c r="H758" s="107" t="s">
        <v>519</v>
      </c>
      <c r="I758" s="43" t="s">
        <v>280</v>
      </c>
    </row>
    <row r="759" spans="1:9" x14ac:dyDescent="0.25">
      <c r="A759" s="43" t="s">
        <v>270</v>
      </c>
      <c r="B759" s="43" t="s">
        <v>520</v>
      </c>
      <c r="C759" s="43" t="s">
        <v>533</v>
      </c>
      <c r="D759" s="43" t="s">
        <v>700</v>
      </c>
      <c r="E759" s="43" t="s">
        <v>701</v>
      </c>
      <c r="F759" s="43" t="s">
        <v>385</v>
      </c>
      <c r="G759" s="107" t="s">
        <v>577</v>
      </c>
      <c r="H759" s="107">
        <v>28.93</v>
      </c>
      <c r="I759" s="43" t="s">
        <v>280</v>
      </c>
    </row>
    <row r="760" spans="1:9" x14ac:dyDescent="0.25">
      <c r="A760" s="43" t="s">
        <v>270</v>
      </c>
      <c r="B760" s="43" t="s">
        <v>520</v>
      </c>
      <c r="C760" s="43" t="s">
        <v>533</v>
      </c>
      <c r="D760" s="43" t="s">
        <v>702</v>
      </c>
      <c r="E760" s="43" t="s">
        <v>703</v>
      </c>
      <c r="F760" s="43" t="s">
        <v>385</v>
      </c>
      <c r="G760" s="107" t="s">
        <v>577</v>
      </c>
      <c r="H760" s="107">
        <v>15.084</v>
      </c>
      <c r="I760" s="43" t="s">
        <v>280</v>
      </c>
    </row>
    <row r="761" spans="1:9" x14ac:dyDescent="0.25">
      <c r="A761" s="43" t="s">
        <v>270</v>
      </c>
      <c r="B761" s="43" t="s">
        <v>520</v>
      </c>
      <c r="C761" s="43" t="s">
        <v>533</v>
      </c>
      <c r="D761" s="43" t="s">
        <v>704</v>
      </c>
      <c r="E761" s="43" t="s">
        <v>705</v>
      </c>
      <c r="F761" s="43" t="s">
        <v>385</v>
      </c>
      <c r="G761" s="107" t="s">
        <v>577</v>
      </c>
      <c r="H761" s="107">
        <v>9.3219999999999992</v>
      </c>
      <c r="I761" s="43" t="s">
        <v>280</v>
      </c>
    </row>
    <row r="762" spans="1:9" x14ac:dyDescent="0.25">
      <c r="A762" s="43" t="s">
        <v>270</v>
      </c>
      <c r="B762" s="43" t="s">
        <v>520</v>
      </c>
      <c r="C762" s="43" t="s">
        <v>533</v>
      </c>
      <c r="D762" s="43" t="s">
        <v>706</v>
      </c>
      <c r="E762" s="43" t="s">
        <v>707</v>
      </c>
      <c r="F762" s="43" t="s">
        <v>385</v>
      </c>
      <c r="G762" s="107" t="s">
        <v>577</v>
      </c>
      <c r="H762" s="107">
        <v>37.543999999999997</v>
      </c>
      <c r="I762" s="43" t="s">
        <v>280</v>
      </c>
    </row>
    <row r="763" spans="1:9" x14ac:dyDescent="0.25">
      <c r="A763" s="43" t="s">
        <v>270</v>
      </c>
      <c r="B763" s="43" t="s">
        <v>520</v>
      </c>
      <c r="C763" s="43" t="s">
        <v>533</v>
      </c>
      <c r="D763" s="43" t="s">
        <v>708</v>
      </c>
      <c r="E763" s="43" t="s">
        <v>709</v>
      </c>
      <c r="F763" s="43" t="s">
        <v>385</v>
      </c>
      <c r="G763" s="107" t="s">
        <v>577</v>
      </c>
      <c r="H763" s="107">
        <v>54.030999999999999</v>
      </c>
      <c r="I763" s="43" t="s">
        <v>280</v>
      </c>
    </row>
    <row r="764" spans="1:9" x14ac:dyDescent="0.25">
      <c r="A764" s="43" t="s">
        <v>270</v>
      </c>
      <c r="B764" s="43" t="s">
        <v>520</v>
      </c>
      <c r="C764" s="43" t="s">
        <v>533</v>
      </c>
      <c r="D764" s="43" t="s">
        <v>710</v>
      </c>
      <c r="E764" s="43" t="s">
        <v>711</v>
      </c>
      <c r="F764" s="43" t="s">
        <v>385</v>
      </c>
      <c r="G764" s="107" t="s">
        <v>577</v>
      </c>
      <c r="H764" s="107">
        <v>37.509</v>
      </c>
      <c r="I764" s="43" t="s">
        <v>280</v>
      </c>
    </row>
    <row r="765" spans="1:9" x14ac:dyDescent="0.25">
      <c r="A765" s="43" t="s">
        <v>270</v>
      </c>
      <c r="B765" s="43" t="s">
        <v>520</v>
      </c>
      <c r="C765" s="43" t="s">
        <v>533</v>
      </c>
      <c r="D765" s="43" t="s">
        <v>712</v>
      </c>
      <c r="E765" s="43" t="s">
        <v>713</v>
      </c>
      <c r="F765" s="43" t="s">
        <v>385</v>
      </c>
      <c r="G765" s="107" t="s">
        <v>577</v>
      </c>
      <c r="H765" s="107">
        <v>60.49</v>
      </c>
      <c r="I765" s="43" t="s">
        <v>280</v>
      </c>
    </row>
    <row r="766" spans="1:9" x14ac:dyDescent="0.25">
      <c r="A766" s="43" t="s">
        <v>270</v>
      </c>
      <c r="B766" s="43" t="s">
        <v>520</v>
      </c>
      <c r="C766" s="43" t="s">
        <v>533</v>
      </c>
      <c r="D766" s="43" t="s">
        <v>714</v>
      </c>
      <c r="E766" s="43" t="s">
        <v>715</v>
      </c>
      <c r="F766" s="43" t="s">
        <v>385</v>
      </c>
      <c r="G766" s="107" t="s">
        <v>577</v>
      </c>
      <c r="H766" s="107">
        <v>6.5039999999999996</v>
      </c>
      <c r="I766" s="43" t="s">
        <v>280</v>
      </c>
    </row>
    <row r="767" spans="1:9" x14ac:dyDescent="0.25">
      <c r="A767" s="43" t="s">
        <v>270</v>
      </c>
      <c r="B767" s="43" t="s">
        <v>520</v>
      </c>
      <c r="C767" s="43" t="s">
        <v>533</v>
      </c>
      <c r="D767" s="43" t="s">
        <v>716</v>
      </c>
      <c r="E767" s="43" t="s">
        <v>717</v>
      </c>
      <c r="F767" s="43" t="s">
        <v>385</v>
      </c>
      <c r="G767" s="107" t="s">
        <v>577</v>
      </c>
      <c r="H767" s="107">
        <v>33.637</v>
      </c>
      <c r="I767" s="43" t="s">
        <v>280</v>
      </c>
    </row>
    <row r="768" spans="1:9" x14ac:dyDescent="0.25">
      <c r="A768" s="43" t="s">
        <v>270</v>
      </c>
      <c r="B768" s="43" t="s">
        <v>520</v>
      </c>
      <c r="C768" s="43" t="s">
        <v>533</v>
      </c>
      <c r="D768" s="43" t="s">
        <v>718</v>
      </c>
      <c r="E768" s="43" t="s">
        <v>719</v>
      </c>
      <c r="F768" s="43" t="s">
        <v>385</v>
      </c>
      <c r="G768" s="107" t="s">
        <v>577</v>
      </c>
      <c r="H768" s="107">
        <v>49.947000000000003</v>
      </c>
      <c r="I768" s="43" t="s">
        <v>280</v>
      </c>
    </row>
    <row r="769" spans="1:9" x14ac:dyDescent="0.25">
      <c r="A769" s="43" t="s">
        <v>270</v>
      </c>
      <c r="B769" s="43" t="s">
        <v>520</v>
      </c>
      <c r="C769" s="43" t="s">
        <v>533</v>
      </c>
      <c r="D769" s="43" t="s">
        <v>720</v>
      </c>
      <c r="E769" s="43" t="s">
        <v>721</v>
      </c>
      <c r="F769" s="43" t="s">
        <v>385</v>
      </c>
      <c r="G769" s="107" t="s">
        <v>577</v>
      </c>
      <c r="H769" s="107">
        <v>2607.4779999999996</v>
      </c>
      <c r="I769" s="43" t="s">
        <v>280</v>
      </c>
    </row>
    <row r="770" spans="1:9" x14ac:dyDescent="0.25">
      <c r="A770" s="43" t="s">
        <v>270</v>
      </c>
      <c r="B770" s="43" t="s">
        <v>520</v>
      </c>
      <c r="C770" s="43" t="s">
        <v>533</v>
      </c>
      <c r="D770" s="43" t="s">
        <v>722</v>
      </c>
      <c r="E770" s="43" t="s">
        <v>723</v>
      </c>
      <c r="F770" s="43" t="s">
        <v>385</v>
      </c>
      <c r="G770" s="107" t="s">
        <v>577</v>
      </c>
      <c r="H770" s="107">
        <v>3265.1889999999999</v>
      </c>
      <c r="I770" s="43" t="s">
        <v>280</v>
      </c>
    </row>
    <row r="771" spans="1:9" x14ac:dyDescent="0.25">
      <c r="A771" s="43" t="s">
        <v>270</v>
      </c>
      <c r="B771" s="43" t="s">
        <v>520</v>
      </c>
      <c r="C771" s="43" t="s">
        <v>533</v>
      </c>
      <c r="D771" s="43" t="s">
        <v>784</v>
      </c>
      <c r="E771" s="43" t="s">
        <v>785</v>
      </c>
      <c r="F771" s="43" t="s">
        <v>385</v>
      </c>
      <c r="G771" s="107" t="s">
        <v>577</v>
      </c>
      <c r="H771" s="107">
        <v>5872.6669999999995</v>
      </c>
      <c r="I771" s="43" t="s">
        <v>280</v>
      </c>
    </row>
    <row r="772" spans="1:9" x14ac:dyDescent="0.25">
      <c r="A772" s="43" t="s">
        <v>270</v>
      </c>
      <c r="B772" s="43" t="s">
        <v>520</v>
      </c>
      <c r="C772" s="43" t="s">
        <v>533</v>
      </c>
      <c r="D772" s="43" t="s">
        <v>586</v>
      </c>
      <c r="E772" s="43" t="s">
        <v>587</v>
      </c>
      <c r="F772" s="43" t="s">
        <v>385</v>
      </c>
      <c r="G772" s="107" t="s">
        <v>578</v>
      </c>
      <c r="H772" s="107">
        <v>61.216999999999999</v>
      </c>
      <c r="I772" s="43" t="s">
        <v>280</v>
      </c>
    </row>
    <row r="773" spans="1:9" x14ac:dyDescent="0.25">
      <c r="A773" s="43" t="s">
        <v>270</v>
      </c>
      <c r="B773" s="43" t="s">
        <v>520</v>
      </c>
      <c r="C773" s="43" t="s">
        <v>533</v>
      </c>
      <c r="D773" s="43" t="s">
        <v>588</v>
      </c>
      <c r="E773" s="43" t="s">
        <v>589</v>
      </c>
      <c r="F773" s="43" t="s">
        <v>385</v>
      </c>
      <c r="G773" s="107" t="s">
        <v>578</v>
      </c>
      <c r="H773" s="107" t="s">
        <v>519</v>
      </c>
      <c r="I773" s="43" t="s">
        <v>280</v>
      </c>
    </row>
    <row r="774" spans="1:9" x14ac:dyDescent="0.25">
      <c r="A774" s="43" t="s">
        <v>270</v>
      </c>
      <c r="B774" s="43" t="s">
        <v>520</v>
      </c>
      <c r="C774" s="43" t="s">
        <v>533</v>
      </c>
      <c r="D774" s="43" t="s">
        <v>590</v>
      </c>
      <c r="E774" s="43" t="s">
        <v>591</v>
      </c>
      <c r="F774" s="43" t="s">
        <v>385</v>
      </c>
      <c r="G774" s="107" t="s">
        <v>578</v>
      </c>
      <c r="H774" s="107" t="s">
        <v>519</v>
      </c>
      <c r="I774" s="43" t="s">
        <v>280</v>
      </c>
    </row>
    <row r="775" spans="1:9" x14ac:dyDescent="0.25">
      <c r="A775" s="43" t="s">
        <v>270</v>
      </c>
      <c r="B775" s="43" t="s">
        <v>520</v>
      </c>
      <c r="C775" s="43" t="s">
        <v>533</v>
      </c>
      <c r="D775" s="43" t="s">
        <v>592</v>
      </c>
      <c r="E775" s="43" t="s">
        <v>593</v>
      </c>
      <c r="F775" s="43" t="s">
        <v>385</v>
      </c>
      <c r="G775" s="107" t="s">
        <v>578</v>
      </c>
      <c r="H775" s="107" t="s">
        <v>519</v>
      </c>
      <c r="I775" s="43" t="s">
        <v>280</v>
      </c>
    </row>
    <row r="776" spans="1:9" x14ac:dyDescent="0.25">
      <c r="A776" s="43" t="s">
        <v>270</v>
      </c>
      <c r="B776" s="43" t="s">
        <v>520</v>
      </c>
      <c r="C776" s="43" t="s">
        <v>533</v>
      </c>
      <c r="D776" s="43" t="s">
        <v>594</v>
      </c>
      <c r="E776" s="43" t="s">
        <v>595</v>
      </c>
      <c r="F776" s="43" t="s">
        <v>385</v>
      </c>
      <c r="G776" s="107" t="s">
        <v>578</v>
      </c>
      <c r="H776" s="107">
        <v>29.917999999999999</v>
      </c>
      <c r="I776" s="43" t="s">
        <v>280</v>
      </c>
    </row>
    <row r="777" spans="1:9" x14ac:dyDescent="0.25">
      <c r="A777" s="43" t="s">
        <v>270</v>
      </c>
      <c r="B777" s="43" t="s">
        <v>520</v>
      </c>
      <c r="C777" s="43" t="s">
        <v>533</v>
      </c>
      <c r="D777" s="43" t="s">
        <v>596</v>
      </c>
      <c r="E777" s="43" t="s">
        <v>597</v>
      </c>
      <c r="F777" s="43" t="s">
        <v>385</v>
      </c>
      <c r="G777" s="107" t="s">
        <v>578</v>
      </c>
      <c r="H777" s="107" t="s">
        <v>519</v>
      </c>
      <c r="I777" s="43" t="s">
        <v>280</v>
      </c>
    </row>
    <row r="778" spans="1:9" x14ac:dyDescent="0.25">
      <c r="A778" s="43" t="s">
        <v>270</v>
      </c>
      <c r="B778" s="43" t="s">
        <v>520</v>
      </c>
      <c r="C778" s="43" t="s">
        <v>533</v>
      </c>
      <c r="D778" s="43" t="s">
        <v>598</v>
      </c>
      <c r="E778" s="43" t="s">
        <v>599</v>
      </c>
      <c r="F778" s="43" t="s">
        <v>385</v>
      </c>
      <c r="G778" s="107" t="s">
        <v>578</v>
      </c>
      <c r="H778" s="107" t="s">
        <v>519</v>
      </c>
      <c r="I778" s="43" t="s">
        <v>280</v>
      </c>
    </row>
    <row r="779" spans="1:9" x14ac:dyDescent="0.25">
      <c r="A779" s="43" t="s">
        <v>270</v>
      </c>
      <c r="B779" s="43" t="s">
        <v>520</v>
      </c>
      <c r="C779" s="43" t="s">
        <v>533</v>
      </c>
      <c r="D779" s="43" t="s">
        <v>600</v>
      </c>
      <c r="E779" s="43" t="s">
        <v>601</v>
      </c>
      <c r="F779" s="43" t="s">
        <v>385</v>
      </c>
      <c r="G779" s="107" t="s">
        <v>578</v>
      </c>
      <c r="H779" s="107" t="s">
        <v>519</v>
      </c>
      <c r="I779" s="43" t="s">
        <v>280</v>
      </c>
    </row>
    <row r="780" spans="1:9" x14ac:dyDescent="0.25">
      <c r="A780" s="43" t="s">
        <v>270</v>
      </c>
      <c r="B780" s="43" t="s">
        <v>520</v>
      </c>
      <c r="C780" s="43" t="s">
        <v>533</v>
      </c>
      <c r="D780" s="43" t="s">
        <v>602</v>
      </c>
      <c r="E780" s="43" t="s">
        <v>603</v>
      </c>
      <c r="F780" s="43" t="s">
        <v>385</v>
      </c>
      <c r="G780" s="107" t="s">
        <v>578</v>
      </c>
      <c r="H780" s="107">
        <v>1436.0509999999999</v>
      </c>
      <c r="I780" s="43" t="s">
        <v>280</v>
      </c>
    </row>
    <row r="781" spans="1:9" x14ac:dyDescent="0.25">
      <c r="A781" s="43" t="s">
        <v>270</v>
      </c>
      <c r="B781" s="43" t="s">
        <v>520</v>
      </c>
      <c r="C781" s="43" t="s">
        <v>533</v>
      </c>
      <c r="D781" s="43" t="s">
        <v>604</v>
      </c>
      <c r="E781" s="43" t="s">
        <v>605</v>
      </c>
      <c r="F781" s="43" t="s">
        <v>385</v>
      </c>
      <c r="G781" s="107" t="s">
        <v>578</v>
      </c>
      <c r="H781" s="107" t="s">
        <v>519</v>
      </c>
      <c r="I781" s="43" t="s">
        <v>280</v>
      </c>
    </row>
    <row r="782" spans="1:9" x14ac:dyDescent="0.25">
      <c r="A782" s="43" t="s">
        <v>270</v>
      </c>
      <c r="B782" s="43" t="s">
        <v>520</v>
      </c>
      <c r="C782" s="43" t="s">
        <v>533</v>
      </c>
      <c r="D782" s="43" t="s">
        <v>606</v>
      </c>
      <c r="E782" s="43" t="s">
        <v>607</v>
      </c>
      <c r="F782" s="43" t="s">
        <v>385</v>
      </c>
      <c r="G782" s="107" t="s">
        <v>578</v>
      </c>
      <c r="H782" s="107" t="s">
        <v>519</v>
      </c>
      <c r="I782" s="43" t="s">
        <v>280</v>
      </c>
    </row>
    <row r="783" spans="1:9" x14ac:dyDescent="0.25">
      <c r="A783" s="43" t="s">
        <v>270</v>
      </c>
      <c r="B783" s="43" t="s">
        <v>520</v>
      </c>
      <c r="C783" s="43" t="s">
        <v>533</v>
      </c>
      <c r="D783" s="43" t="s">
        <v>608</v>
      </c>
      <c r="E783" s="43" t="s">
        <v>609</v>
      </c>
      <c r="F783" s="43" t="s">
        <v>385</v>
      </c>
      <c r="G783" s="107" t="s">
        <v>578</v>
      </c>
      <c r="H783" s="107" t="s">
        <v>519</v>
      </c>
      <c r="I783" s="43" t="s">
        <v>280</v>
      </c>
    </row>
    <row r="784" spans="1:9" x14ac:dyDescent="0.25">
      <c r="A784" s="43" t="s">
        <v>270</v>
      </c>
      <c r="B784" s="43" t="s">
        <v>520</v>
      </c>
      <c r="C784" s="43" t="s">
        <v>533</v>
      </c>
      <c r="D784" s="43" t="s">
        <v>610</v>
      </c>
      <c r="E784" s="43" t="s">
        <v>611</v>
      </c>
      <c r="F784" s="43" t="s">
        <v>385</v>
      </c>
      <c r="G784" s="107" t="s">
        <v>578</v>
      </c>
      <c r="H784" s="107" t="s">
        <v>519</v>
      </c>
      <c r="I784" s="43" t="s">
        <v>280</v>
      </c>
    </row>
    <row r="785" spans="1:9" x14ac:dyDescent="0.25">
      <c r="A785" s="43" t="s">
        <v>270</v>
      </c>
      <c r="B785" s="43" t="s">
        <v>520</v>
      </c>
      <c r="C785" s="43" t="s">
        <v>533</v>
      </c>
      <c r="D785" s="43" t="s">
        <v>612</v>
      </c>
      <c r="E785" s="43" t="s">
        <v>613</v>
      </c>
      <c r="F785" s="43" t="s">
        <v>385</v>
      </c>
      <c r="G785" s="107" t="s">
        <v>578</v>
      </c>
      <c r="H785" s="107" t="s">
        <v>519</v>
      </c>
      <c r="I785" s="43" t="s">
        <v>280</v>
      </c>
    </row>
    <row r="786" spans="1:9" x14ac:dyDescent="0.25">
      <c r="A786" s="43" t="s">
        <v>270</v>
      </c>
      <c r="B786" s="43" t="s">
        <v>520</v>
      </c>
      <c r="C786" s="43" t="s">
        <v>533</v>
      </c>
      <c r="D786" s="43" t="s">
        <v>614</v>
      </c>
      <c r="E786" s="43" t="s">
        <v>615</v>
      </c>
      <c r="F786" s="43" t="s">
        <v>385</v>
      </c>
      <c r="G786" s="107" t="s">
        <v>578</v>
      </c>
      <c r="H786" s="107" t="s">
        <v>519</v>
      </c>
      <c r="I786" s="43" t="s">
        <v>280</v>
      </c>
    </row>
    <row r="787" spans="1:9" x14ac:dyDescent="0.25">
      <c r="A787" s="43" t="s">
        <v>270</v>
      </c>
      <c r="B787" s="43" t="s">
        <v>520</v>
      </c>
      <c r="C787" s="43" t="s">
        <v>533</v>
      </c>
      <c r="D787" s="43" t="s">
        <v>616</v>
      </c>
      <c r="E787" s="43" t="s">
        <v>617</v>
      </c>
      <c r="F787" s="43" t="s">
        <v>385</v>
      </c>
      <c r="G787" s="107" t="s">
        <v>578</v>
      </c>
      <c r="H787" s="107" t="s">
        <v>519</v>
      </c>
      <c r="I787" s="43" t="s">
        <v>280</v>
      </c>
    </row>
    <row r="788" spans="1:9" x14ac:dyDescent="0.25">
      <c r="A788" s="43" t="s">
        <v>270</v>
      </c>
      <c r="B788" s="43" t="s">
        <v>520</v>
      </c>
      <c r="C788" s="43" t="s">
        <v>533</v>
      </c>
      <c r="D788" s="43" t="s">
        <v>618</v>
      </c>
      <c r="E788" s="43" t="s">
        <v>619</v>
      </c>
      <c r="F788" s="43" t="s">
        <v>385</v>
      </c>
      <c r="G788" s="107" t="s">
        <v>578</v>
      </c>
      <c r="H788" s="107" t="s">
        <v>519</v>
      </c>
      <c r="I788" s="43" t="s">
        <v>280</v>
      </c>
    </row>
    <row r="789" spans="1:9" x14ac:dyDescent="0.25">
      <c r="A789" s="43" t="s">
        <v>270</v>
      </c>
      <c r="B789" s="43" t="s">
        <v>520</v>
      </c>
      <c r="C789" s="43" t="s">
        <v>533</v>
      </c>
      <c r="D789" s="43" t="s">
        <v>620</v>
      </c>
      <c r="E789" s="43" t="s">
        <v>621</v>
      </c>
      <c r="F789" s="43" t="s">
        <v>385</v>
      </c>
      <c r="G789" s="107" t="s">
        <v>578</v>
      </c>
      <c r="H789" s="107" t="s">
        <v>519</v>
      </c>
      <c r="I789" s="43" t="s">
        <v>280</v>
      </c>
    </row>
    <row r="790" spans="1:9" x14ac:dyDescent="0.25">
      <c r="A790" s="43" t="s">
        <v>270</v>
      </c>
      <c r="B790" s="43" t="s">
        <v>520</v>
      </c>
      <c r="C790" s="43" t="s">
        <v>533</v>
      </c>
      <c r="D790" s="43" t="s">
        <v>622</v>
      </c>
      <c r="E790" s="43" t="s">
        <v>623</v>
      </c>
      <c r="F790" s="43" t="s">
        <v>385</v>
      </c>
      <c r="G790" s="107" t="s">
        <v>578</v>
      </c>
      <c r="H790" s="107" t="s">
        <v>519</v>
      </c>
      <c r="I790" s="43" t="s">
        <v>280</v>
      </c>
    </row>
    <row r="791" spans="1:9" x14ac:dyDescent="0.25">
      <c r="A791" s="43" t="s">
        <v>270</v>
      </c>
      <c r="B791" s="43" t="s">
        <v>520</v>
      </c>
      <c r="C791" s="43" t="s">
        <v>533</v>
      </c>
      <c r="D791" s="43" t="s">
        <v>624</v>
      </c>
      <c r="E791" s="43" t="s">
        <v>625</v>
      </c>
      <c r="F791" s="43" t="s">
        <v>385</v>
      </c>
      <c r="G791" s="107" t="s">
        <v>578</v>
      </c>
      <c r="H791" s="107" t="s">
        <v>519</v>
      </c>
      <c r="I791" s="43" t="s">
        <v>280</v>
      </c>
    </row>
    <row r="792" spans="1:9" x14ac:dyDescent="0.25">
      <c r="A792" s="43" t="s">
        <v>270</v>
      </c>
      <c r="B792" s="43" t="s">
        <v>520</v>
      </c>
      <c r="C792" s="43" t="s">
        <v>533</v>
      </c>
      <c r="D792" s="43" t="s">
        <v>626</v>
      </c>
      <c r="E792" s="43" t="s">
        <v>627</v>
      </c>
      <c r="F792" s="43" t="s">
        <v>385</v>
      </c>
      <c r="G792" s="107" t="s">
        <v>578</v>
      </c>
      <c r="H792" s="107" t="s">
        <v>519</v>
      </c>
      <c r="I792" s="43" t="s">
        <v>280</v>
      </c>
    </row>
    <row r="793" spans="1:9" x14ac:dyDescent="0.25">
      <c r="A793" s="43" t="s">
        <v>270</v>
      </c>
      <c r="B793" s="43" t="s">
        <v>520</v>
      </c>
      <c r="C793" s="43" t="s">
        <v>533</v>
      </c>
      <c r="D793" s="43" t="s">
        <v>628</v>
      </c>
      <c r="E793" s="43" t="s">
        <v>629</v>
      </c>
      <c r="F793" s="43" t="s">
        <v>385</v>
      </c>
      <c r="G793" s="107" t="s">
        <v>578</v>
      </c>
      <c r="H793" s="107" t="s">
        <v>519</v>
      </c>
      <c r="I793" s="43" t="s">
        <v>280</v>
      </c>
    </row>
    <row r="794" spans="1:9" x14ac:dyDescent="0.25">
      <c r="A794" s="43" t="s">
        <v>270</v>
      </c>
      <c r="B794" s="43" t="s">
        <v>520</v>
      </c>
      <c r="C794" s="43" t="s">
        <v>533</v>
      </c>
      <c r="D794" s="43" t="s">
        <v>630</v>
      </c>
      <c r="E794" s="43" t="s">
        <v>631</v>
      </c>
      <c r="F794" s="43" t="s">
        <v>385</v>
      </c>
      <c r="G794" s="107" t="s">
        <v>578</v>
      </c>
      <c r="H794" s="107" t="s">
        <v>519</v>
      </c>
      <c r="I794" s="43" t="s">
        <v>280</v>
      </c>
    </row>
    <row r="795" spans="1:9" x14ac:dyDescent="0.25">
      <c r="A795" s="43" t="s">
        <v>270</v>
      </c>
      <c r="B795" s="43" t="s">
        <v>520</v>
      </c>
      <c r="C795" s="43" t="s">
        <v>533</v>
      </c>
      <c r="D795" s="43" t="s">
        <v>632</v>
      </c>
      <c r="E795" s="43" t="s">
        <v>633</v>
      </c>
      <c r="F795" s="43" t="s">
        <v>385</v>
      </c>
      <c r="G795" s="107" t="s">
        <v>578</v>
      </c>
      <c r="H795" s="107" t="s">
        <v>519</v>
      </c>
      <c r="I795" s="43" t="s">
        <v>280</v>
      </c>
    </row>
    <row r="796" spans="1:9" x14ac:dyDescent="0.25">
      <c r="A796" s="43" t="s">
        <v>270</v>
      </c>
      <c r="B796" s="43" t="s">
        <v>520</v>
      </c>
      <c r="C796" s="43" t="s">
        <v>533</v>
      </c>
      <c r="D796" s="43" t="s">
        <v>634</v>
      </c>
      <c r="E796" s="43" t="s">
        <v>635</v>
      </c>
      <c r="F796" s="43" t="s">
        <v>385</v>
      </c>
      <c r="G796" s="107" t="s">
        <v>578</v>
      </c>
      <c r="H796" s="107" t="s">
        <v>519</v>
      </c>
      <c r="I796" s="43" t="s">
        <v>280</v>
      </c>
    </row>
    <row r="797" spans="1:9" x14ac:dyDescent="0.25">
      <c r="A797" s="43" t="s">
        <v>270</v>
      </c>
      <c r="B797" s="43" t="s">
        <v>520</v>
      </c>
      <c r="C797" s="43" t="s">
        <v>533</v>
      </c>
      <c r="D797" s="43" t="s">
        <v>636</v>
      </c>
      <c r="E797" s="43" t="s">
        <v>637</v>
      </c>
      <c r="F797" s="43" t="s">
        <v>385</v>
      </c>
      <c r="G797" s="107" t="s">
        <v>578</v>
      </c>
      <c r="H797" s="107" t="s">
        <v>519</v>
      </c>
      <c r="I797" s="43" t="s">
        <v>280</v>
      </c>
    </row>
    <row r="798" spans="1:9" x14ac:dyDescent="0.25">
      <c r="A798" s="43" t="s">
        <v>270</v>
      </c>
      <c r="B798" s="43" t="s">
        <v>520</v>
      </c>
      <c r="C798" s="43" t="s">
        <v>533</v>
      </c>
      <c r="D798" s="43" t="s">
        <v>638</v>
      </c>
      <c r="E798" s="43" t="s">
        <v>639</v>
      </c>
      <c r="F798" s="43" t="s">
        <v>385</v>
      </c>
      <c r="G798" s="107" t="s">
        <v>578</v>
      </c>
      <c r="H798" s="107" t="s">
        <v>519</v>
      </c>
      <c r="I798" s="43" t="s">
        <v>280</v>
      </c>
    </row>
    <row r="799" spans="1:9" x14ac:dyDescent="0.25">
      <c r="A799" s="43" t="s">
        <v>270</v>
      </c>
      <c r="B799" s="43" t="s">
        <v>520</v>
      </c>
      <c r="C799" s="43" t="s">
        <v>533</v>
      </c>
      <c r="D799" s="43" t="s">
        <v>640</v>
      </c>
      <c r="E799" s="43" t="s">
        <v>641</v>
      </c>
      <c r="F799" s="43" t="s">
        <v>385</v>
      </c>
      <c r="G799" s="107" t="s">
        <v>578</v>
      </c>
      <c r="H799" s="107" t="s">
        <v>519</v>
      </c>
      <c r="I799" s="43" t="s">
        <v>280</v>
      </c>
    </row>
    <row r="800" spans="1:9" x14ac:dyDescent="0.25">
      <c r="A800" s="43" t="s">
        <v>270</v>
      </c>
      <c r="B800" s="43" t="s">
        <v>520</v>
      </c>
      <c r="C800" s="43" t="s">
        <v>533</v>
      </c>
      <c r="D800" s="43" t="s">
        <v>642</v>
      </c>
      <c r="E800" s="43" t="s">
        <v>643</v>
      </c>
      <c r="F800" s="43" t="s">
        <v>385</v>
      </c>
      <c r="G800" s="107" t="s">
        <v>578</v>
      </c>
      <c r="H800" s="107" t="s">
        <v>519</v>
      </c>
      <c r="I800" s="43" t="s">
        <v>280</v>
      </c>
    </row>
    <row r="801" spans="1:9" x14ac:dyDescent="0.25">
      <c r="A801" s="43" t="s">
        <v>270</v>
      </c>
      <c r="B801" s="43" t="s">
        <v>520</v>
      </c>
      <c r="C801" s="43" t="s">
        <v>533</v>
      </c>
      <c r="D801" s="43" t="s">
        <v>644</v>
      </c>
      <c r="E801" s="43" t="s">
        <v>645</v>
      </c>
      <c r="F801" s="43" t="s">
        <v>385</v>
      </c>
      <c r="G801" s="107" t="s">
        <v>578</v>
      </c>
      <c r="H801" s="107" t="s">
        <v>519</v>
      </c>
      <c r="I801" s="43" t="s">
        <v>280</v>
      </c>
    </row>
    <row r="802" spans="1:9" x14ac:dyDescent="0.25">
      <c r="A802" s="43" t="s">
        <v>270</v>
      </c>
      <c r="B802" s="43" t="s">
        <v>520</v>
      </c>
      <c r="C802" s="43" t="s">
        <v>533</v>
      </c>
      <c r="D802" s="43" t="s">
        <v>646</v>
      </c>
      <c r="E802" s="43" t="s">
        <v>647</v>
      </c>
      <c r="F802" s="43" t="s">
        <v>385</v>
      </c>
      <c r="G802" s="107" t="s">
        <v>578</v>
      </c>
      <c r="H802" s="107" t="s">
        <v>519</v>
      </c>
      <c r="I802" s="43" t="s">
        <v>280</v>
      </c>
    </row>
    <row r="803" spans="1:9" x14ac:dyDescent="0.25">
      <c r="A803" s="43" t="s">
        <v>270</v>
      </c>
      <c r="B803" s="43" t="s">
        <v>520</v>
      </c>
      <c r="C803" s="43" t="s">
        <v>533</v>
      </c>
      <c r="D803" s="43" t="s">
        <v>648</v>
      </c>
      <c r="E803" s="43" t="s">
        <v>649</v>
      </c>
      <c r="F803" s="43" t="s">
        <v>385</v>
      </c>
      <c r="G803" s="107" t="s">
        <v>578</v>
      </c>
      <c r="H803" s="107" t="s">
        <v>519</v>
      </c>
      <c r="I803" s="43" t="s">
        <v>280</v>
      </c>
    </row>
    <row r="804" spans="1:9" x14ac:dyDescent="0.25">
      <c r="A804" s="43" t="s">
        <v>270</v>
      </c>
      <c r="B804" s="43" t="s">
        <v>520</v>
      </c>
      <c r="C804" s="43" t="s">
        <v>533</v>
      </c>
      <c r="D804" s="43" t="s">
        <v>650</v>
      </c>
      <c r="E804" s="43" t="s">
        <v>651</v>
      </c>
      <c r="F804" s="43" t="s">
        <v>385</v>
      </c>
      <c r="G804" s="107" t="s">
        <v>578</v>
      </c>
      <c r="H804" s="107" t="s">
        <v>519</v>
      </c>
      <c r="I804" s="43" t="s">
        <v>280</v>
      </c>
    </row>
    <row r="805" spans="1:9" x14ac:dyDescent="0.25">
      <c r="A805" s="43" t="s">
        <v>270</v>
      </c>
      <c r="B805" s="43" t="s">
        <v>520</v>
      </c>
      <c r="C805" s="43" t="s">
        <v>533</v>
      </c>
      <c r="D805" s="43" t="s">
        <v>652</v>
      </c>
      <c r="E805" s="43" t="s">
        <v>653</v>
      </c>
      <c r="F805" s="43" t="s">
        <v>385</v>
      </c>
      <c r="G805" s="107" t="s">
        <v>578</v>
      </c>
      <c r="H805" s="107" t="s">
        <v>519</v>
      </c>
      <c r="I805" s="43" t="s">
        <v>280</v>
      </c>
    </row>
    <row r="806" spans="1:9" x14ac:dyDescent="0.25">
      <c r="A806" s="43" t="s">
        <v>270</v>
      </c>
      <c r="B806" s="43" t="s">
        <v>520</v>
      </c>
      <c r="C806" s="43" t="s">
        <v>533</v>
      </c>
      <c r="D806" s="43" t="s">
        <v>654</v>
      </c>
      <c r="E806" s="43" t="s">
        <v>655</v>
      </c>
      <c r="F806" s="43" t="s">
        <v>385</v>
      </c>
      <c r="G806" s="107" t="s">
        <v>578</v>
      </c>
      <c r="H806" s="107" t="s">
        <v>519</v>
      </c>
      <c r="I806" s="43" t="s">
        <v>280</v>
      </c>
    </row>
    <row r="807" spans="1:9" x14ac:dyDescent="0.25">
      <c r="A807" s="43" t="s">
        <v>270</v>
      </c>
      <c r="B807" s="43" t="s">
        <v>520</v>
      </c>
      <c r="C807" s="43" t="s">
        <v>533</v>
      </c>
      <c r="D807" s="43" t="s">
        <v>656</v>
      </c>
      <c r="E807" s="43" t="s">
        <v>657</v>
      </c>
      <c r="F807" s="43" t="s">
        <v>385</v>
      </c>
      <c r="G807" s="107" t="s">
        <v>578</v>
      </c>
      <c r="H807" s="107">
        <v>512.29</v>
      </c>
      <c r="I807" s="43" t="s">
        <v>280</v>
      </c>
    </row>
    <row r="808" spans="1:9" x14ac:dyDescent="0.25">
      <c r="A808" s="43" t="s">
        <v>270</v>
      </c>
      <c r="B808" s="43" t="s">
        <v>520</v>
      </c>
      <c r="C808" s="43" t="s">
        <v>533</v>
      </c>
      <c r="D808" s="43" t="s">
        <v>658</v>
      </c>
      <c r="E808" s="43" t="s">
        <v>659</v>
      </c>
      <c r="F808" s="43" t="s">
        <v>385</v>
      </c>
      <c r="G808" s="107" t="s">
        <v>578</v>
      </c>
      <c r="H808" s="107" t="s">
        <v>519</v>
      </c>
      <c r="I808" s="43" t="s">
        <v>280</v>
      </c>
    </row>
    <row r="809" spans="1:9" x14ac:dyDescent="0.25">
      <c r="A809" s="43" t="s">
        <v>270</v>
      </c>
      <c r="B809" s="43" t="s">
        <v>520</v>
      </c>
      <c r="C809" s="43" t="s">
        <v>533</v>
      </c>
      <c r="D809" s="43" t="s">
        <v>660</v>
      </c>
      <c r="E809" s="43" t="s">
        <v>661</v>
      </c>
      <c r="F809" s="43" t="s">
        <v>385</v>
      </c>
      <c r="G809" s="107" t="s">
        <v>578</v>
      </c>
      <c r="H809" s="107" t="s">
        <v>519</v>
      </c>
      <c r="I809" s="43" t="s">
        <v>280</v>
      </c>
    </row>
    <row r="810" spans="1:9" x14ac:dyDescent="0.25">
      <c r="A810" s="43" t="s">
        <v>270</v>
      </c>
      <c r="B810" s="43" t="s">
        <v>520</v>
      </c>
      <c r="C810" s="43" t="s">
        <v>533</v>
      </c>
      <c r="D810" s="43" t="s">
        <v>662</v>
      </c>
      <c r="E810" s="43" t="s">
        <v>663</v>
      </c>
      <c r="F810" s="43" t="s">
        <v>385</v>
      </c>
      <c r="G810" s="107" t="s">
        <v>578</v>
      </c>
      <c r="H810" s="107">
        <v>63.875999999999998</v>
      </c>
      <c r="I810" s="43" t="s">
        <v>280</v>
      </c>
    </row>
    <row r="811" spans="1:9" x14ac:dyDescent="0.25">
      <c r="A811" s="43" t="s">
        <v>270</v>
      </c>
      <c r="B811" s="43" t="s">
        <v>520</v>
      </c>
      <c r="C811" s="43" t="s">
        <v>533</v>
      </c>
      <c r="D811" s="43" t="s">
        <v>664</v>
      </c>
      <c r="E811" s="43" t="s">
        <v>665</v>
      </c>
      <c r="F811" s="43" t="s">
        <v>385</v>
      </c>
      <c r="G811" s="107" t="s">
        <v>578</v>
      </c>
      <c r="H811" s="107">
        <v>57.48</v>
      </c>
      <c r="I811" s="43" t="s">
        <v>280</v>
      </c>
    </row>
    <row r="812" spans="1:9" x14ac:dyDescent="0.25">
      <c r="A812" s="43" t="s">
        <v>270</v>
      </c>
      <c r="B812" s="43" t="s">
        <v>520</v>
      </c>
      <c r="C812" s="43" t="s">
        <v>533</v>
      </c>
      <c r="D812" s="43" t="s">
        <v>666</v>
      </c>
      <c r="E812" s="43" t="s">
        <v>667</v>
      </c>
      <c r="F812" s="43" t="s">
        <v>385</v>
      </c>
      <c r="G812" s="107" t="s">
        <v>578</v>
      </c>
      <c r="H812" s="107" t="s">
        <v>519</v>
      </c>
      <c r="I812" s="43" t="s">
        <v>280</v>
      </c>
    </row>
    <row r="813" spans="1:9" x14ac:dyDescent="0.25">
      <c r="A813" s="43" t="s">
        <v>270</v>
      </c>
      <c r="B813" s="43" t="s">
        <v>520</v>
      </c>
      <c r="C813" s="43" t="s">
        <v>533</v>
      </c>
      <c r="D813" s="43" t="s">
        <v>668</v>
      </c>
      <c r="E813" s="43" t="s">
        <v>669</v>
      </c>
      <c r="F813" s="43" t="s">
        <v>385</v>
      </c>
      <c r="G813" s="107" t="s">
        <v>578</v>
      </c>
      <c r="H813" s="107" t="s">
        <v>226</v>
      </c>
      <c r="I813" s="43" t="s">
        <v>280</v>
      </c>
    </row>
    <row r="814" spans="1:9" x14ac:dyDescent="0.25">
      <c r="A814" s="43" t="s">
        <v>270</v>
      </c>
      <c r="B814" s="43" t="s">
        <v>520</v>
      </c>
      <c r="C814" s="43" t="s">
        <v>533</v>
      </c>
      <c r="D814" s="43" t="s">
        <v>670</v>
      </c>
      <c r="E814" s="43" t="s">
        <v>671</v>
      </c>
      <c r="F814" s="43" t="s">
        <v>385</v>
      </c>
      <c r="G814" s="107" t="s">
        <v>578</v>
      </c>
      <c r="H814" s="107" t="s">
        <v>519</v>
      </c>
      <c r="I814" s="43" t="s">
        <v>280</v>
      </c>
    </row>
    <row r="815" spans="1:9" x14ac:dyDescent="0.25">
      <c r="A815" s="43" t="s">
        <v>270</v>
      </c>
      <c r="B815" s="43" t="s">
        <v>520</v>
      </c>
      <c r="C815" s="43" t="s">
        <v>533</v>
      </c>
      <c r="D815" s="43" t="s">
        <v>672</v>
      </c>
      <c r="E815" s="43" t="s">
        <v>673</v>
      </c>
      <c r="F815" s="43" t="s">
        <v>385</v>
      </c>
      <c r="G815" s="107" t="s">
        <v>578</v>
      </c>
      <c r="H815" s="107">
        <v>18.033999999999999</v>
      </c>
      <c r="I815" s="43" t="s">
        <v>280</v>
      </c>
    </row>
    <row r="816" spans="1:9" x14ac:dyDescent="0.25">
      <c r="A816" s="43" t="s">
        <v>270</v>
      </c>
      <c r="B816" s="43" t="s">
        <v>520</v>
      </c>
      <c r="C816" s="43" t="s">
        <v>533</v>
      </c>
      <c r="D816" s="43" t="s">
        <v>674</v>
      </c>
      <c r="E816" s="43" t="s">
        <v>675</v>
      </c>
      <c r="F816" s="43" t="s">
        <v>385</v>
      </c>
      <c r="G816" s="107" t="s">
        <v>578</v>
      </c>
      <c r="H816" s="107" t="s">
        <v>519</v>
      </c>
      <c r="I816" s="43" t="s">
        <v>280</v>
      </c>
    </row>
    <row r="817" spans="1:9" x14ac:dyDescent="0.25">
      <c r="A817" s="43" t="s">
        <v>270</v>
      </c>
      <c r="B817" s="43" t="s">
        <v>520</v>
      </c>
      <c r="C817" s="43" t="s">
        <v>533</v>
      </c>
      <c r="D817" s="43" t="s">
        <v>676</v>
      </c>
      <c r="E817" s="43" t="s">
        <v>677</v>
      </c>
      <c r="F817" s="43" t="s">
        <v>385</v>
      </c>
      <c r="G817" s="107" t="s">
        <v>578</v>
      </c>
      <c r="H817" s="107" t="s">
        <v>519</v>
      </c>
      <c r="I817" s="43" t="s">
        <v>280</v>
      </c>
    </row>
    <row r="818" spans="1:9" x14ac:dyDescent="0.25">
      <c r="A818" s="43" t="s">
        <v>270</v>
      </c>
      <c r="B818" s="43" t="s">
        <v>520</v>
      </c>
      <c r="C818" s="43" t="s">
        <v>533</v>
      </c>
      <c r="D818" s="43" t="s">
        <v>678</v>
      </c>
      <c r="E818" s="43" t="s">
        <v>679</v>
      </c>
      <c r="F818" s="43" t="s">
        <v>385</v>
      </c>
      <c r="G818" s="107" t="s">
        <v>578</v>
      </c>
      <c r="H818" s="107">
        <v>75.626999999999995</v>
      </c>
      <c r="I818" s="43" t="s">
        <v>280</v>
      </c>
    </row>
    <row r="819" spans="1:9" x14ac:dyDescent="0.25">
      <c r="A819" s="43" t="s">
        <v>270</v>
      </c>
      <c r="B819" s="43" t="s">
        <v>520</v>
      </c>
      <c r="C819" s="43" t="s">
        <v>533</v>
      </c>
      <c r="D819" s="43" t="s">
        <v>680</v>
      </c>
      <c r="E819" s="43" t="s">
        <v>681</v>
      </c>
      <c r="F819" s="43" t="s">
        <v>385</v>
      </c>
      <c r="G819" s="107" t="s">
        <v>578</v>
      </c>
      <c r="H819" s="107" t="s">
        <v>519</v>
      </c>
      <c r="I819" s="43" t="s">
        <v>280</v>
      </c>
    </row>
    <row r="820" spans="1:9" x14ac:dyDescent="0.25">
      <c r="A820" s="43" t="s">
        <v>270</v>
      </c>
      <c r="B820" s="43" t="s">
        <v>520</v>
      </c>
      <c r="C820" s="43" t="s">
        <v>533</v>
      </c>
      <c r="D820" s="43" t="s">
        <v>682</v>
      </c>
      <c r="E820" s="43" t="s">
        <v>683</v>
      </c>
      <c r="F820" s="43" t="s">
        <v>385</v>
      </c>
      <c r="G820" s="107" t="s">
        <v>578</v>
      </c>
      <c r="H820" s="107" t="s">
        <v>519</v>
      </c>
      <c r="I820" s="43" t="s">
        <v>280</v>
      </c>
    </row>
    <row r="821" spans="1:9" x14ac:dyDescent="0.25">
      <c r="A821" s="43" t="s">
        <v>270</v>
      </c>
      <c r="B821" s="43" t="s">
        <v>520</v>
      </c>
      <c r="C821" s="43" t="s">
        <v>533</v>
      </c>
      <c r="D821" s="43" t="s">
        <v>684</v>
      </c>
      <c r="E821" s="43" t="s">
        <v>685</v>
      </c>
      <c r="F821" s="43" t="s">
        <v>385</v>
      </c>
      <c r="G821" s="107" t="s">
        <v>578</v>
      </c>
      <c r="H821" s="107" t="s">
        <v>519</v>
      </c>
      <c r="I821" s="43" t="s">
        <v>280</v>
      </c>
    </row>
    <row r="822" spans="1:9" x14ac:dyDescent="0.25">
      <c r="A822" s="43" t="s">
        <v>270</v>
      </c>
      <c r="B822" s="43" t="s">
        <v>520</v>
      </c>
      <c r="C822" s="43" t="s">
        <v>533</v>
      </c>
      <c r="D822" s="43" t="s">
        <v>686</v>
      </c>
      <c r="E822" s="43" t="s">
        <v>687</v>
      </c>
      <c r="F822" s="43" t="s">
        <v>385</v>
      </c>
      <c r="G822" s="107" t="s">
        <v>578</v>
      </c>
      <c r="H822" s="107">
        <v>12.845000000000001</v>
      </c>
      <c r="I822" s="43" t="s">
        <v>280</v>
      </c>
    </row>
    <row r="823" spans="1:9" x14ac:dyDescent="0.25">
      <c r="A823" s="43" t="s">
        <v>270</v>
      </c>
      <c r="B823" s="43" t="s">
        <v>520</v>
      </c>
      <c r="C823" s="43" t="s">
        <v>533</v>
      </c>
      <c r="D823" s="43" t="s">
        <v>688</v>
      </c>
      <c r="E823" s="43" t="s">
        <v>689</v>
      </c>
      <c r="F823" s="43" t="s">
        <v>385</v>
      </c>
      <c r="G823" s="107" t="s">
        <v>578</v>
      </c>
      <c r="H823" s="107" t="s">
        <v>519</v>
      </c>
      <c r="I823" s="43" t="s">
        <v>280</v>
      </c>
    </row>
    <row r="824" spans="1:9" x14ac:dyDescent="0.25">
      <c r="A824" s="43" t="s">
        <v>270</v>
      </c>
      <c r="B824" s="43" t="s">
        <v>520</v>
      </c>
      <c r="C824" s="43" t="s">
        <v>533</v>
      </c>
      <c r="D824" s="43" t="s">
        <v>690</v>
      </c>
      <c r="E824" s="43" t="s">
        <v>691</v>
      </c>
      <c r="F824" s="43" t="s">
        <v>385</v>
      </c>
      <c r="G824" s="107" t="s">
        <v>578</v>
      </c>
      <c r="H824" s="107" t="s">
        <v>519</v>
      </c>
      <c r="I824" s="43" t="s">
        <v>280</v>
      </c>
    </row>
    <row r="825" spans="1:9" x14ac:dyDescent="0.25">
      <c r="A825" s="43" t="s">
        <v>270</v>
      </c>
      <c r="B825" s="43" t="s">
        <v>520</v>
      </c>
      <c r="C825" s="43" t="s">
        <v>533</v>
      </c>
      <c r="D825" s="43" t="s">
        <v>692</v>
      </c>
      <c r="E825" s="43" t="s">
        <v>693</v>
      </c>
      <c r="F825" s="43" t="s">
        <v>385</v>
      </c>
      <c r="G825" s="107" t="s">
        <v>578</v>
      </c>
      <c r="H825" s="107" t="s">
        <v>519</v>
      </c>
      <c r="I825" s="43" t="s">
        <v>280</v>
      </c>
    </row>
    <row r="826" spans="1:9" x14ac:dyDescent="0.25">
      <c r="A826" s="43" t="s">
        <v>270</v>
      </c>
      <c r="B826" s="43" t="s">
        <v>520</v>
      </c>
      <c r="C826" s="43" t="s">
        <v>533</v>
      </c>
      <c r="D826" s="43" t="s">
        <v>694</v>
      </c>
      <c r="E826" s="43" t="s">
        <v>695</v>
      </c>
      <c r="F826" s="43" t="s">
        <v>385</v>
      </c>
      <c r="G826" s="107" t="s">
        <v>578</v>
      </c>
      <c r="H826" s="107" t="s">
        <v>519</v>
      </c>
      <c r="I826" s="43" t="s">
        <v>280</v>
      </c>
    </row>
    <row r="827" spans="1:9" x14ac:dyDescent="0.25">
      <c r="A827" s="43" t="s">
        <v>270</v>
      </c>
      <c r="B827" s="43" t="s">
        <v>520</v>
      </c>
      <c r="C827" s="43" t="s">
        <v>533</v>
      </c>
      <c r="D827" s="43" t="s">
        <v>696</v>
      </c>
      <c r="E827" s="43" t="s">
        <v>697</v>
      </c>
      <c r="F827" s="43" t="s">
        <v>385</v>
      </c>
      <c r="G827" s="107" t="s">
        <v>578</v>
      </c>
      <c r="H827" s="107" t="s">
        <v>519</v>
      </c>
      <c r="I827" s="43" t="s">
        <v>280</v>
      </c>
    </row>
    <row r="828" spans="1:9" x14ac:dyDescent="0.25">
      <c r="A828" s="43" t="s">
        <v>270</v>
      </c>
      <c r="B828" s="43" t="s">
        <v>520</v>
      </c>
      <c r="C828" s="43" t="s">
        <v>533</v>
      </c>
      <c r="D828" s="43" t="s">
        <v>698</v>
      </c>
      <c r="E828" s="43" t="s">
        <v>699</v>
      </c>
      <c r="F828" s="43" t="s">
        <v>385</v>
      </c>
      <c r="G828" s="107" t="s">
        <v>578</v>
      </c>
      <c r="H828" s="107" t="s">
        <v>519</v>
      </c>
      <c r="I828" s="43" t="s">
        <v>280</v>
      </c>
    </row>
    <row r="829" spans="1:9" x14ac:dyDescent="0.25">
      <c r="A829" s="43" t="s">
        <v>270</v>
      </c>
      <c r="B829" s="43" t="s">
        <v>520</v>
      </c>
      <c r="C829" s="43" t="s">
        <v>533</v>
      </c>
      <c r="D829" s="43" t="s">
        <v>700</v>
      </c>
      <c r="E829" s="43" t="s">
        <v>701</v>
      </c>
      <c r="F829" s="43" t="s">
        <v>385</v>
      </c>
      <c r="G829" s="107" t="s">
        <v>578</v>
      </c>
      <c r="H829" s="107">
        <v>30.018999999999998</v>
      </c>
      <c r="I829" s="43" t="s">
        <v>280</v>
      </c>
    </row>
    <row r="830" spans="1:9" x14ac:dyDescent="0.25">
      <c r="A830" s="43" t="s">
        <v>270</v>
      </c>
      <c r="B830" s="43" t="s">
        <v>520</v>
      </c>
      <c r="C830" s="43" t="s">
        <v>533</v>
      </c>
      <c r="D830" s="43" t="s">
        <v>702</v>
      </c>
      <c r="E830" s="43" t="s">
        <v>703</v>
      </c>
      <c r="F830" s="43" t="s">
        <v>385</v>
      </c>
      <c r="G830" s="107" t="s">
        <v>578</v>
      </c>
      <c r="H830" s="107">
        <v>14.712</v>
      </c>
      <c r="I830" s="43" t="s">
        <v>280</v>
      </c>
    </row>
    <row r="831" spans="1:9" x14ac:dyDescent="0.25">
      <c r="A831" s="43" t="s">
        <v>270</v>
      </c>
      <c r="B831" s="43" t="s">
        <v>520</v>
      </c>
      <c r="C831" s="43" t="s">
        <v>533</v>
      </c>
      <c r="D831" s="43" t="s">
        <v>704</v>
      </c>
      <c r="E831" s="43" t="s">
        <v>705</v>
      </c>
      <c r="F831" s="43" t="s">
        <v>385</v>
      </c>
      <c r="G831" s="107" t="s">
        <v>578</v>
      </c>
      <c r="H831" s="107">
        <v>8.7420000000000009</v>
      </c>
      <c r="I831" s="43" t="s">
        <v>280</v>
      </c>
    </row>
    <row r="832" spans="1:9" x14ac:dyDescent="0.25">
      <c r="A832" s="43" t="s">
        <v>270</v>
      </c>
      <c r="B832" s="43" t="s">
        <v>520</v>
      </c>
      <c r="C832" s="43" t="s">
        <v>533</v>
      </c>
      <c r="D832" s="43" t="s">
        <v>706</v>
      </c>
      <c r="E832" s="43" t="s">
        <v>707</v>
      </c>
      <c r="F832" s="43" t="s">
        <v>385</v>
      </c>
      <c r="G832" s="107" t="s">
        <v>578</v>
      </c>
      <c r="H832" s="107">
        <v>37.222999999999999</v>
      </c>
      <c r="I832" s="43" t="s">
        <v>280</v>
      </c>
    </row>
    <row r="833" spans="1:9" x14ac:dyDescent="0.25">
      <c r="A833" s="43" t="s">
        <v>270</v>
      </c>
      <c r="B833" s="43" t="s">
        <v>520</v>
      </c>
      <c r="C833" s="43" t="s">
        <v>533</v>
      </c>
      <c r="D833" s="43" t="s">
        <v>708</v>
      </c>
      <c r="E833" s="43" t="s">
        <v>709</v>
      </c>
      <c r="F833" s="43" t="s">
        <v>385</v>
      </c>
      <c r="G833" s="107" t="s">
        <v>578</v>
      </c>
      <c r="H833" s="107">
        <v>52.04</v>
      </c>
      <c r="I833" s="43" t="s">
        <v>280</v>
      </c>
    </row>
    <row r="834" spans="1:9" x14ac:dyDescent="0.25">
      <c r="A834" s="43" t="s">
        <v>270</v>
      </c>
      <c r="B834" s="43" t="s">
        <v>520</v>
      </c>
      <c r="C834" s="43" t="s">
        <v>533</v>
      </c>
      <c r="D834" s="43" t="s">
        <v>710</v>
      </c>
      <c r="E834" s="43" t="s">
        <v>711</v>
      </c>
      <c r="F834" s="43" t="s">
        <v>385</v>
      </c>
      <c r="G834" s="107" t="s">
        <v>578</v>
      </c>
      <c r="H834" s="107">
        <v>23.07</v>
      </c>
      <c r="I834" s="43" t="s">
        <v>280</v>
      </c>
    </row>
    <row r="835" spans="1:9" x14ac:dyDescent="0.25">
      <c r="A835" s="43" t="s">
        <v>270</v>
      </c>
      <c r="B835" s="43" t="s">
        <v>520</v>
      </c>
      <c r="C835" s="43" t="s">
        <v>533</v>
      </c>
      <c r="D835" s="43" t="s">
        <v>712</v>
      </c>
      <c r="E835" s="43" t="s">
        <v>713</v>
      </c>
      <c r="F835" s="43" t="s">
        <v>385</v>
      </c>
      <c r="G835" s="107" t="s">
        <v>578</v>
      </c>
      <c r="H835" s="107">
        <v>60.91</v>
      </c>
      <c r="I835" s="43" t="s">
        <v>280</v>
      </c>
    </row>
    <row r="836" spans="1:9" x14ac:dyDescent="0.25">
      <c r="A836" s="43" t="s">
        <v>270</v>
      </c>
      <c r="B836" s="43" t="s">
        <v>520</v>
      </c>
      <c r="C836" s="43" t="s">
        <v>533</v>
      </c>
      <c r="D836" s="43" t="s">
        <v>714</v>
      </c>
      <c r="E836" s="43" t="s">
        <v>715</v>
      </c>
      <c r="F836" s="43" t="s">
        <v>385</v>
      </c>
      <c r="G836" s="107" t="s">
        <v>578</v>
      </c>
      <c r="H836" s="107">
        <v>6.8869999999999996</v>
      </c>
      <c r="I836" s="43" t="s">
        <v>280</v>
      </c>
    </row>
    <row r="837" spans="1:9" x14ac:dyDescent="0.25">
      <c r="A837" s="43" t="s">
        <v>270</v>
      </c>
      <c r="B837" s="43" t="s">
        <v>520</v>
      </c>
      <c r="C837" s="43" t="s">
        <v>533</v>
      </c>
      <c r="D837" s="43" t="s">
        <v>716</v>
      </c>
      <c r="E837" s="43" t="s">
        <v>717</v>
      </c>
      <c r="F837" s="43" t="s">
        <v>385</v>
      </c>
      <c r="G837" s="107" t="s">
        <v>578</v>
      </c>
      <c r="H837" s="107">
        <v>39.951000000000001</v>
      </c>
      <c r="I837" s="43" t="s">
        <v>280</v>
      </c>
    </row>
    <row r="838" spans="1:9" x14ac:dyDescent="0.25">
      <c r="A838" s="43" t="s">
        <v>270</v>
      </c>
      <c r="B838" s="43" t="s">
        <v>520</v>
      </c>
      <c r="C838" s="43" t="s">
        <v>533</v>
      </c>
      <c r="D838" s="43" t="s">
        <v>718</v>
      </c>
      <c r="E838" s="43" t="s">
        <v>719</v>
      </c>
      <c r="F838" s="43" t="s">
        <v>385</v>
      </c>
      <c r="G838" s="107" t="s">
        <v>578</v>
      </c>
      <c r="H838" s="107">
        <v>50.895000000000003</v>
      </c>
      <c r="I838" s="43" t="s">
        <v>280</v>
      </c>
    </row>
    <row r="839" spans="1:9" x14ac:dyDescent="0.25">
      <c r="A839" s="43" t="s">
        <v>270</v>
      </c>
      <c r="B839" s="43" t="s">
        <v>520</v>
      </c>
      <c r="C839" s="43" t="s">
        <v>533</v>
      </c>
      <c r="D839" s="43" t="s">
        <v>720</v>
      </c>
      <c r="E839" s="43" t="s">
        <v>721</v>
      </c>
      <c r="F839" s="43" t="s">
        <v>385</v>
      </c>
      <c r="G839" s="107" t="s">
        <v>578</v>
      </c>
      <c r="H839" s="107">
        <v>2534.3070000000002</v>
      </c>
      <c r="I839" s="43" t="s">
        <v>280</v>
      </c>
    </row>
    <row r="840" spans="1:9" x14ac:dyDescent="0.25">
      <c r="A840" s="43" t="s">
        <v>270</v>
      </c>
      <c r="B840" s="43" t="s">
        <v>520</v>
      </c>
      <c r="C840" s="43" t="s">
        <v>533</v>
      </c>
      <c r="D840" s="43" t="s">
        <v>722</v>
      </c>
      <c r="E840" s="43" t="s">
        <v>723</v>
      </c>
      <c r="F840" s="43" t="s">
        <v>385</v>
      </c>
      <c r="G840" s="107" t="s">
        <v>578</v>
      </c>
      <c r="H840" s="107">
        <v>3276.0929999999998</v>
      </c>
      <c r="I840" s="43" t="s">
        <v>280</v>
      </c>
    </row>
    <row r="841" spans="1:9" x14ac:dyDescent="0.25">
      <c r="A841" s="43" t="s">
        <v>270</v>
      </c>
      <c r="B841" s="43" t="s">
        <v>520</v>
      </c>
      <c r="C841" s="43" t="s">
        <v>533</v>
      </c>
      <c r="D841" s="43" t="s">
        <v>784</v>
      </c>
      <c r="E841" s="43" t="s">
        <v>785</v>
      </c>
      <c r="F841" s="43" t="s">
        <v>385</v>
      </c>
      <c r="G841" s="107" t="s">
        <v>578</v>
      </c>
      <c r="H841" s="107">
        <v>5810.4</v>
      </c>
      <c r="I841" s="43" t="s">
        <v>280</v>
      </c>
    </row>
    <row r="842" spans="1:9" x14ac:dyDescent="0.25">
      <c r="A842" s="43" t="s">
        <v>270</v>
      </c>
      <c r="B842" s="43" t="s">
        <v>520</v>
      </c>
      <c r="C842" s="43" t="s">
        <v>533</v>
      </c>
      <c r="D842" s="43" t="s">
        <v>586</v>
      </c>
      <c r="E842" s="43" t="s">
        <v>587</v>
      </c>
      <c r="F842" s="43" t="s">
        <v>385</v>
      </c>
      <c r="G842" s="107" t="s">
        <v>579</v>
      </c>
      <c r="H842" s="107">
        <v>45.531999999999996</v>
      </c>
      <c r="I842" s="43" t="s">
        <v>279</v>
      </c>
    </row>
    <row r="843" spans="1:9" x14ac:dyDescent="0.25">
      <c r="A843" s="43" t="s">
        <v>270</v>
      </c>
      <c r="B843" s="43" t="s">
        <v>520</v>
      </c>
      <c r="C843" s="43" t="s">
        <v>533</v>
      </c>
      <c r="D843" s="43" t="s">
        <v>588</v>
      </c>
      <c r="E843" s="43" t="s">
        <v>589</v>
      </c>
      <c r="F843" s="43" t="s">
        <v>385</v>
      </c>
      <c r="G843" s="107" t="s">
        <v>579</v>
      </c>
      <c r="H843" s="107">
        <v>44.027999999999999</v>
      </c>
      <c r="I843" s="43" t="s">
        <v>279</v>
      </c>
    </row>
    <row r="844" spans="1:9" x14ac:dyDescent="0.25">
      <c r="A844" s="43" t="s">
        <v>270</v>
      </c>
      <c r="B844" s="43" t="s">
        <v>520</v>
      </c>
      <c r="C844" s="43" t="s">
        <v>533</v>
      </c>
      <c r="D844" s="43" t="s">
        <v>590</v>
      </c>
      <c r="E844" s="43" t="s">
        <v>591</v>
      </c>
      <c r="F844" s="43" t="s">
        <v>385</v>
      </c>
      <c r="G844" s="107" t="s">
        <v>579</v>
      </c>
      <c r="H844" s="107">
        <v>1.238</v>
      </c>
      <c r="I844" s="43" t="s">
        <v>279</v>
      </c>
    </row>
    <row r="845" spans="1:9" x14ac:dyDescent="0.25">
      <c r="A845" s="43" t="s">
        <v>270</v>
      </c>
      <c r="B845" s="43" t="s">
        <v>520</v>
      </c>
      <c r="C845" s="43" t="s">
        <v>533</v>
      </c>
      <c r="D845" s="43" t="s">
        <v>592</v>
      </c>
      <c r="E845" s="43" t="s">
        <v>593</v>
      </c>
      <c r="F845" s="43" t="s">
        <v>385</v>
      </c>
      <c r="G845" s="107" t="s">
        <v>579</v>
      </c>
      <c r="H845" s="107">
        <v>0.26600000000000001</v>
      </c>
      <c r="I845" s="43" t="s">
        <v>279</v>
      </c>
    </row>
    <row r="846" spans="1:9" x14ac:dyDescent="0.25">
      <c r="A846" s="43" t="s">
        <v>270</v>
      </c>
      <c r="B846" s="43" t="s">
        <v>520</v>
      </c>
      <c r="C846" s="43" t="s">
        <v>533</v>
      </c>
      <c r="D846" s="43" t="s">
        <v>594</v>
      </c>
      <c r="E846" s="43" t="s">
        <v>595</v>
      </c>
      <c r="F846" s="43" t="s">
        <v>385</v>
      </c>
      <c r="G846" s="107" t="s">
        <v>579</v>
      </c>
      <c r="H846" s="107">
        <v>26.806000000000001</v>
      </c>
      <c r="I846" s="43" t="s">
        <v>279</v>
      </c>
    </row>
    <row r="847" spans="1:9" x14ac:dyDescent="0.25">
      <c r="A847" s="43" t="s">
        <v>270</v>
      </c>
      <c r="B847" s="43" t="s">
        <v>520</v>
      </c>
      <c r="C847" s="43" t="s">
        <v>533</v>
      </c>
      <c r="D847" s="43" t="s">
        <v>596</v>
      </c>
      <c r="E847" s="43" t="s">
        <v>597</v>
      </c>
      <c r="F847" s="43" t="s">
        <v>385</v>
      </c>
      <c r="G847" s="107" t="s">
        <v>579</v>
      </c>
      <c r="H847" s="107">
        <v>23.241</v>
      </c>
      <c r="I847" s="43" t="s">
        <v>279</v>
      </c>
    </row>
    <row r="848" spans="1:9" x14ac:dyDescent="0.25">
      <c r="A848" s="43" t="s">
        <v>270</v>
      </c>
      <c r="B848" s="43" t="s">
        <v>520</v>
      </c>
      <c r="C848" s="43" t="s">
        <v>533</v>
      </c>
      <c r="D848" s="43" t="s">
        <v>598</v>
      </c>
      <c r="E848" s="43" t="s">
        <v>599</v>
      </c>
      <c r="F848" s="43" t="s">
        <v>385</v>
      </c>
      <c r="G848" s="107" t="s">
        <v>579</v>
      </c>
      <c r="H848" s="107">
        <v>0.20300000000000001</v>
      </c>
      <c r="I848" s="43" t="s">
        <v>279</v>
      </c>
    </row>
    <row r="849" spans="1:9" x14ac:dyDescent="0.25">
      <c r="A849" s="43" t="s">
        <v>270</v>
      </c>
      <c r="B849" s="43" t="s">
        <v>520</v>
      </c>
      <c r="C849" s="43" t="s">
        <v>533</v>
      </c>
      <c r="D849" s="43" t="s">
        <v>600</v>
      </c>
      <c r="E849" s="43" t="s">
        <v>601</v>
      </c>
      <c r="F849" s="43" t="s">
        <v>385</v>
      </c>
      <c r="G849" s="107" t="s">
        <v>579</v>
      </c>
      <c r="H849" s="107">
        <v>3.3610000000000002</v>
      </c>
      <c r="I849" s="43" t="s">
        <v>279</v>
      </c>
    </row>
    <row r="850" spans="1:9" x14ac:dyDescent="0.25">
      <c r="A850" s="43" t="s">
        <v>270</v>
      </c>
      <c r="B850" s="43" t="s">
        <v>520</v>
      </c>
      <c r="C850" s="43" t="s">
        <v>533</v>
      </c>
      <c r="D850" s="43" t="s">
        <v>602</v>
      </c>
      <c r="E850" s="43" t="s">
        <v>603</v>
      </c>
      <c r="F850" s="43" t="s">
        <v>385</v>
      </c>
      <c r="G850" s="107" t="s">
        <v>579</v>
      </c>
      <c r="H850" s="107">
        <v>1376.326</v>
      </c>
      <c r="I850" s="43" t="s">
        <v>279</v>
      </c>
    </row>
    <row r="851" spans="1:9" x14ac:dyDescent="0.25">
      <c r="A851" s="43" t="s">
        <v>270</v>
      </c>
      <c r="B851" s="43" t="s">
        <v>520</v>
      </c>
      <c r="C851" s="43" t="s">
        <v>533</v>
      </c>
      <c r="D851" s="43" t="s">
        <v>604</v>
      </c>
      <c r="E851" s="43" t="s">
        <v>605</v>
      </c>
      <c r="F851" s="43" t="s">
        <v>385</v>
      </c>
      <c r="G851" s="107" t="s">
        <v>579</v>
      </c>
      <c r="H851" s="107">
        <v>216.37100000000001</v>
      </c>
      <c r="I851" s="43" t="s">
        <v>279</v>
      </c>
    </row>
    <row r="852" spans="1:9" x14ac:dyDescent="0.25">
      <c r="A852" s="43" t="s">
        <v>270</v>
      </c>
      <c r="B852" s="43" t="s">
        <v>520</v>
      </c>
      <c r="C852" s="43" t="s">
        <v>533</v>
      </c>
      <c r="D852" s="43" t="s">
        <v>606</v>
      </c>
      <c r="E852" s="43" t="s">
        <v>607</v>
      </c>
      <c r="F852" s="43" t="s">
        <v>385</v>
      </c>
      <c r="G852" s="107" t="s">
        <v>579</v>
      </c>
      <c r="H852" s="107">
        <v>26.988</v>
      </c>
      <c r="I852" s="43" t="s">
        <v>279</v>
      </c>
    </row>
    <row r="853" spans="1:9" x14ac:dyDescent="0.25">
      <c r="A853" s="43" t="s">
        <v>270</v>
      </c>
      <c r="B853" s="43" t="s">
        <v>520</v>
      </c>
      <c r="C853" s="43" t="s">
        <v>533</v>
      </c>
      <c r="D853" s="43" t="s">
        <v>608</v>
      </c>
      <c r="E853" s="43" t="s">
        <v>609</v>
      </c>
      <c r="F853" s="43" t="s">
        <v>385</v>
      </c>
      <c r="G853" s="107" t="s">
        <v>579</v>
      </c>
      <c r="H853" s="107">
        <v>6.7729999999999997</v>
      </c>
      <c r="I853" s="43" t="s">
        <v>279</v>
      </c>
    </row>
    <row r="854" spans="1:9" x14ac:dyDescent="0.25">
      <c r="A854" s="43" t="s">
        <v>270</v>
      </c>
      <c r="B854" s="43" t="s">
        <v>520</v>
      </c>
      <c r="C854" s="43" t="s">
        <v>533</v>
      </c>
      <c r="D854" s="43" t="s">
        <v>610</v>
      </c>
      <c r="E854" s="43" t="s">
        <v>611</v>
      </c>
      <c r="F854" s="43" t="s">
        <v>385</v>
      </c>
      <c r="G854" s="107" t="s">
        <v>579</v>
      </c>
      <c r="H854" s="107">
        <v>23.643000000000001</v>
      </c>
      <c r="I854" s="43" t="s">
        <v>279</v>
      </c>
    </row>
    <row r="855" spans="1:9" x14ac:dyDescent="0.25">
      <c r="A855" s="43" t="s">
        <v>270</v>
      </c>
      <c r="B855" s="43" t="s">
        <v>520</v>
      </c>
      <c r="C855" s="43" t="s">
        <v>533</v>
      </c>
      <c r="D855" s="43" t="s">
        <v>612</v>
      </c>
      <c r="E855" s="43" t="s">
        <v>613</v>
      </c>
      <c r="F855" s="43" t="s">
        <v>385</v>
      </c>
      <c r="G855" s="107" t="s">
        <v>579</v>
      </c>
      <c r="H855" s="107">
        <v>1.984</v>
      </c>
      <c r="I855" s="43" t="s">
        <v>279</v>
      </c>
    </row>
    <row r="856" spans="1:9" x14ac:dyDescent="0.25">
      <c r="A856" s="43" t="s">
        <v>270</v>
      </c>
      <c r="B856" s="43" t="s">
        <v>520</v>
      </c>
      <c r="C856" s="43" t="s">
        <v>533</v>
      </c>
      <c r="D856" s="43" t="s">
        <v>614</v>
      </c>
      <c r="E856" s="43" t="s">
        <v>615</v>
      </c>
      <c r="F856" s="43" t="s">
        <v>385</v>
      </c>
      <c r="G856" s="107" t="s">
        <v>579</v>
      </c>
      <c r="H856" s="107">
        <v>36.918999999999997</v>
      </c>
      <c r="I856" s="43" t="s">
        <v>279</v>
      </c>
    </row>
    <row r="857" spans="1:9" x14ac:dyDescent="0.25">
      <c r="A857" s="43" t="s">
        <v>270</v>
      </c>
      <c r="B857" s="43" t="s">
        <v>520</v>
      </c>
      <c r="C857" s="43" t="s">
        <v>533</v>
      </c>
      <c r="D857" s="43" t="s">
        <v>616</v>
      </c>
      <c r="E857" s="43" t="s">
        <v>617</v>
      </c>
      <c r="F857" s="43" t="s">
        <v>385</v>
      </c>
      <c r="G857" s="107" t="s">
        <v>579</v>
      </c>
      <c r="H857" s="107">
        <v>9.1809999999999992</v>
      </c>
      <c r="I857" s="43" t="s">
        <v>279</v>
      </c>
    </row>
    <row r="858" spans="1:9" x14ac:dyDescent="0.25">
      <c r="A858" s="43" t="s">
        <v>270</v>
      </c>
      <c r="B858" s="43" t="s">
        <v>520</v>
      </c>
      <c r="C858" s="43" t="s">
        <v>533</v>
      </c>
      <c r="D858" s="43" t="s">
        <v>618</v>
      </c>
      <c r="E858" s="43" t="s">
        <v>619</v>
      </c>
      <c r="F858" s="43" t="s">
        <v>385</v>
      </c>
      <c r="G858" s="107" t="s">
        <v>579</v>
      </c>
      <c r="H858" s="107">
        <v>27.738</v>
      </c>
      <c r="I858" s="43" t="s">
        <v>279</v>
      </c>
    </row>
    <row r="859" spans="1:9" x14ac:dyDescent="0.25">
      <c r="A859" s="43" t="s">
        <v>270</v>
      </c>
      <c r="B859" s="43" t="s">
        <v>520</v>
      </c>
      <c r="C859" s="43" t="s">
        <v>533</v>
      </c>
      <c r="D859" s="43" t="s">
        <v>620</v>
      </c>
      <c r="E859" s="43" t="s">
        <v>621</v>
      </c>
      <c r="F859" s="43" t="s">
        <v>385</v>
      </c>
      <c r="G859" s="107" t="s">
        <v>579</v>
      </c>
      <c r="H859" s="107">
        <v>862.98800000000006</v>
      </c>
      <c r="I859" s="43" t="s">
        <v>279</v>
      </c>
    </row>
    <row r="860" spans="1:9" x14ac:dyDescent="0.25">
      <c r="A860" s="43" t="s">
        <v>270</v>
      </c>
      <c r="B860" s="43" t="s">
        <v>520</v>
      </c>
      <c r="C860" s="43" t="s">
        <v>533</v>
      </c>
      <c r="D860" s="43" t="s">
        <v>622</v>
      </c>
      <c r="E860" s="43" t="s">
        <v>623</v>
      </c>
      <c r="F860" s="43" t="s">
        <v>385</v>
      </c>
      <c r="G860" s="107" t="s">
        <v>579</v>
      </c>
      <c r="H860" s="107">
        <v>19.120999999999999</v>
      </c>
      <c r="I860" s="43" t="s">
        <v>279</v>
      </c>
    </row>
    <row r="861" spans="1:9" x14ac:dyDescent="0.25">
      <c r="A861" s="43" t="s">
        <v>270</v>
      </c>
      <c r="B861" s="43" t="s">
        <v>520</v>
      </c>
      <c r="C861" s="43" t="s">
        <v>533</v>
      </c>
      <c r="D861" s="43" t="s">
        <v>624</v>
      </c>
      <c r="E861" s="43" t="s">
        <v>625</v>
      </c>
      <c r="F861" s="43" t="s">
        <v>385</v>
      </c>
      <c r="G861" s="107" t="s">
        <v>579</v>
      </c>
      <c r="H861" s="107">
        <v>14.744999999999999</v>
      </c>
      <c r="I861" s="43" t="s">
        <v>279</v>
      </c>
    </row>
    <row r="862" spans="1:9" x14ac:dyDescent="0.25">
      <c r="A862" s="43" t="s">
        <v>270</v>
      </c>
      <c r="B862" s="43" t="s">
        <v>520</v>
      </c>
      <c r="C862" s="43" t="s">
        <v>533</v>
      </c>
      <c r="D862" s="43" t="s">
        <v>626</v>
      </c>
      <c r="E862" s="43" t="s">
        <v>627</v>
      </c>
      <c r="F862" s="43" t="s">
        <v>385</v>
      </c>
      <c r="G862" s="107" t="s">
        <v>579</v>
      </c>
      <c r="H862" s="107">
        <v>15.145</v>
      </c>
      <c r="I862" s="43" t="s">
        <v>279</v>
      </c>
    </row>
    <row r="863" spans="1:9" x14ac:dyDescent="0.25">
      <c r="A863" s="43" t="s">
        <v>270</v>
      </c>
      <c r="B863" s="43" t="s">
        <v>520</v>
      </c>
      <c r="C863" s="43" t="s">
        <v>533</v>
      </c>
      <c r="D863" s="43" t="s">
        <v>628</v>
      </c>
      <c r="E863" s="43" t="s">
        <v>629</v>
      </c>
      <c r="F863" s="43" t="s">
        <v>385</v>
      </c>
      <c r="G863" s="107" t="s">
        <v>579</v>
      </c>
      <c r="H863" s="107">
        <v>4.6760000000000002</v>
      </c>
      <c r="I863" s="43" t="s">
        <v>279</v>
      </c>
    </row>
    <row r="864" spans="1:9" x14ac:dyDescent="0.25">
      <c r="A864" s="43" t="s">
        <v>270</v>
      </c>
      <c r="B864" s="43" t="s">
        <v>520</v>
      </c>
      <c r="C864" s="43" t="s">
        <v>533</v>
      </c>
      <c r="D864" s="43" t="s">
        <v>630</v>
      </c>
      <c r="E864" s="43" t="s">
        <v>631</v>
      </c>
      <c r="F864" s="43" t="s">
        <v>385</v>
      </c>
      <c r="G864" s="107" t="s">
        <v>579</v>
      </c>
      <c r="H864" s="107">
        <v>10.467999999999998</v>
      </c>
      <c r="I864" s="43" t="s">
        <v>279</v>
      </c>
    </row>
    <row r="865" spans="1:9" x14ac:dyDescent="0.25">
      <c r="A865" s="43" t="s">
        <v>270</v>
      </c>
      <c r="B865" s="43" t="s">
        <v>520</v>
      </c>
      <c r="C865" s="43" t="s">
        <v>533</v>
      </c>
      <c r="D865" s="43" t="s">
        <v>632</v>
      </c>
      <c r="E865" s="43" t="s">
        <v>633</v>
      </c>
      <c r="F865" s="43" t="s">
        <v>385</v>
      </c>
      <c r="G865" s="107" t="s">
        <v>579</v>
      </c>
      <c r="H865" s="107">
        <v>63.732999999999997</v>
      </c>
      <c r="I865" s="43" t="s">
        <v>279</v>
      </c>
    </row>
    <row r="866" spans="1:9" x14ac:dyDescent="0.25">
      <c r="A866" s="43" t="s">
        <v>270</v>
      </c>
      <c r="B866" s="43" t="s">
        <v>520</v>
      </c>
      <c r="C866" s="43" t="s">
        <v>533</v>
      </c>
      <c r="D866" s="43" t="s">
        <v>634</v>
      </c>
      <c r="E866" s="43" t="s">
        <v>635</v>
      </c>
      <c r="F866" s="43" t="s">
        <v>385</v>
      </c>
      <c r="G866" s="107" t="s">
        <v>579</v>
      </c>
      <c r="H866" s="107">
        <v>47.141999999999996</v>
      </c>
      <c r="I866" s="43" t="s">
        <v>279</v>
      </c>
    </row>
    <row r="867" spans="1:9" x14ac:dyDescent="0.25">
      <c r="A867" s="43" t="s">
        <v>270</v>
      </c>
      <c r="B867" s="43" t="s">
        <v>520</v>
      </c>
      <c r="C867" s="43" t="s">
        <v>533</v>
      </c>
      <c r="D867" s="43" t="s">
        <v>636</v>
      </c>
      <c r="E867" s="43" t="s">
        <v>637</v>
      </c>
      <c r="F867" s="43" t="s">
        <v>385</v>
      </c>
      <c r="G867" s="107" t="s">
        <v>579</v>
      </c>
      <c r="H867" s="107">
        <v>11.323</v>
      </c>
      <c r="I867" s="43" t="s">
        <v>279</v>
      </c>
    </row>
    <row r="868" spans="1:9" x14ac:dyDescent="0.25">
      <c r="A868" s="43" t="s">
        <v>270</v>
      </c>
      <c r="B868" s="43" t="s">
        <v>520</v>
      </c>
      <c r="C868" s="43" t="s">
        <v>533</v>
      </c>
      <c r="D868" s="43" t="s">
        <v>638</v>
      </c>
      <c r="E868" s="43" t="s">
        <v>639</v>
      </c>
      <c r="F868" s="43" t="s">
        <v>385</v>
      </c>
      <c r="G868" s="107" t="s">
        <v>579</v>
      </c>
      <c r="H868" s="107">
        <v>5.2679999999999998</v>
      </c>
      <c r="I868" s="43" t="s">
        <v>279</v>
      </c>
    </row>
    <row r="869" spans="1:9" x14ac:dyDescent="0.25">
      <c r="A869" s="43" t="s">
        <v>270</v>
      </c>
      <c r="B869" s="43" t="s">
        <v>520</v>
      </c>
      <c r="C869" s="43" t="s">
        <v>533</v>
      </c>
      <c r="D869" s="43" t="s">
        <v>640</v>
      </c>
      <c r="E869" s="43" t="s">
        <v>641</v>
      </c>
      <c r="F869" s="43" t="s">
        <v>385</v>
      </c>
      <c r="G869" s="107" t="s">
        <v>579</v>
      </c>
      <c r="H869" s="107">
        <v>15.144</v>
      </c>
      <c r="I869" s="43" t="s">
        <v>279</v>
      </c>
    </row>
    <row r="870" spans="1:9" x14ac:dyDescent="0.25">
      <c r="A870" s="43" t="s">
        <v>270</v>
      </c>
      <c r="B870" s="43" t="s">
        <v>520</v>
      </c>
      <c r="C870" s="43" t="s">
        <v>533</v>
      </c>
      <c r="D870" s="43" t="s">
        <v>642</v>
      </c>
      <c r="E870" s="43" t="s">
        <v>643</v>
      </c>
      <c r="F870" s="43" t="s">
        <v>385</v>
      </c>
      <c r="G870" s="107" t="s">
        <v>579</v>
      </c>
      <c r="H870" s="107">
        <v>15.164999999999999</v>
      </c>
      <c r="I870" s="43" t="s">
        <v>279</v>
      </c>
    </row>
    <row r="871" spans="1:9" x14ac:dyDescent="0.25">
      <c r="A871" s="43" t="s">
        <v>270</v>
      </c>
      <c r="B871" s="43" t="s">
        <v>520</v>
      </c>
      <c r="C871" s="43" t="s">
        <v>533</v>
      </c>
      <c r="D871" s="43" t="s">
        <v>644</v>
      </c>
      <c r="E871" s="43" t="s">
        <v>645</v>
      </c>
      <c r="F871" s="43" t="s">
        <v>385</v>
      </c>
      <c r="G871" s="107" t="s">
        <v>579</v>
      </c>
      <c r="H871" s="107">
        <v>5.3470000000000004</v>
      </c>
      <c r="I871" s="43" t="s">
        <v>279</v>
      </c>
    </row>
    <row r="872" spans="1:9" x14ac:dyDescent="0.25">
      <c r="A872" s="43" t="s">
        <v>270</v>
      </c>
      <c r="B872" s="43" t="s">
        <v>520</v>
      </c>
      <c r="C872" s="43" t="s">
        <v>533</v>
      </c>
      <c r="D872" s="43" t="s">
        <v>646</v>
      </c>
      <c r="E872" s="43" t="s">
        <v>647</v>
      </c>
      <c r="F872" s="43" t="s">
        <v>385</v>
      </c>
      <c r="G872" s="107" t="s">
        <v>579</v>
      </c>
      <c r="H872" s="107">
        <v>11.227</v>
      </c>
      <c r="I872" s="43" t="s">
        <v>279</v>
      </c>
    </row>
    <row r="873" spans="1:9" x14ac:dyDescent="0.25">
      <c r="A873" s="43" t="s">
        <v>270</v>
      </c>
      <c r="B873" s="43" t="s">
        <v>520</v>
      </c>
      <c r="C873" s="43" t="s">
        <v>533</v>
      </c>
      <c r="D873" s="43" t="s">
        <v>648</v>
      </c>
      <c r="E873" s="43" t="s">
        <v>649</v>
      </c>
      <c r="F873" s="43" t="s">
        <v>385</v>
      </c>
      <c r="G873" s="107" t="s">
        <v>579</v>
      </c>
      <c r="H873" s="107">
        <v>18.234000000000002</v>
      </c>
      <c r="I873" s="43" t="s">
        <v>279</v>
      </c>
    </row>
    <row r="874" spans="1:9" x14ac:dyDescent="0.25">
      <c r="A874" s="43" t="s">
        <v>270</v>
      </c>
      <c r="B874" s="43" t="s">
        <v>520</v>
      </c>
      <c r="C874" s="43" t="s">
        <v>533</v>
      </c>
      <c r="D874" s="43" t="s">
        <v>650</v>
      </c>
      <c r="E874" s="43" t="s">
        <v>651</v>
      </c>
      <c r="F874" s="43" t="s">
        <v>385</v>
      </c>
      <c r="G874" s="107" t="s">
        <v>579</v>
      </c>
      <c r="H874" s="107">
        <v>2.581</v>
      </c>
      <c r="I874" s="43" t="s">
        <v>279</v>
      </c>
    </row>
    <row r="875" spans="1:9" x14ac:dyDescent="0.25">
      <c r="A875" s="43" t="s">
        <v>270</v>
      </c>
      <c r="B875" s="43" t="s">
        <v>520</v>
      </c>
      <c r="C875" s="43" t="s">
        <v>533</v>
      </c>
      <c r="D875" s="43" t="s">
        <v>652</v>
      </c>
      <c r="E875" s="43" t="s">
        <v>653</v>
      </c>
      <c r="F875" s="43" t="s">
        <v>385</v>
      </c>
      <c r="G875" s="107" t="s">
        <v>579</v>
      </c>
      <c r="H875" s="107">
        <v>6.383</v>
      </c>
      <c r="I875" s="43" t="s">
        <v>279</v>
      </c>
    </row>
    <row r="876" spans="1:9" x14ac:dyDescent="0.25">
      <c r="A876" s="43" t="s">
        <v>270</v>
      </c>
      <c r="B876" s="43" t="s">
        <v>520</v>
      </c>
      <c r="C876" s="43" t="s">
        <v>533</v>
      </c>
      <c r="D876" s="43" t="s">
        <v>654</v>
      </c>
      <c r="E876" s="43" t="s">
        <v>655</v>
      </c>
      <c r="F876" s="43" t="s">
        <v>385</v>
      </c>
      <c r="G876" s="107" t="s">
        <v>579</v>
      </c>
      <c r="H876" s="107">
        <v>13.834</v>
      </c>
      <c r="I876" s="43" t="s">
        <v>279</v>
      </c>
    </row>
    <row r="877" spans="1:9" x14ac:dyDescent="0.25">
      <c r="A877" s="43" t="s">
        <v>270</v>
      </c>
      <c r="B877" s="43" t="s">
        <v>520</v>
      </c>
      <c r="C877" s="43" t="s">
        <v>533</v>
      </c>
      <c r="D877" s="43" t="s">
        <v>656</v>
      </c>
      <c r="E877" s="43" t="s">
        <v>657</v>
      </c>
      <c r="F877" s="43" t="s">
        <v>385</v>
      </c>
      <c r="G877" s="107" t="s">
        <v>579</v>
      </c>
      <c r="H877" s="107">
        <v>476.33199999999999</v>
      </c>
      <c r="I877" s="43" t="s">
        <v>279</v>
      </c>
    </row>
    <row r="878" spans="1:9" x14ac:dyDescent="0.25">
      <c r="A878" s="43" t="s">
        <v>270</v>
      </c>
      <c r="B878" s="43" t="s">
        <v>520</v>
      </c>
      <c r="C878" s="43" t="s">
        <v>533</v>
      </c>
      <c r="D878" s="43" t="s">
        <v>658</v>
      </c>
      <c r="E878" s="43" t="s">
        <v>659</v>
      </c>
      <c r="F878" s="43" t="s">
        <v>385</v>
      </c>
      <c r="G878" s="107" t="s">
        <v>579</v>
      </c>
      <c r="H878" s="107">
        <v>476.11699999999996</v>
      </c>
      <c r="I878" s="43" t="s">
        <v>279</v>
      </c>
    </row>
    <row r="879" spans="1:9" x14ac:dyDescent="0.25">
      <c r="A879" s="43" t="s">
        <v>270</v>
      </c>
      <c r="B879" s="43" t="s">
        <v>520</v>
      </c>
      <c r="C879" s="43" t="s">
        <v>533</v>
      </c>
      <c r="D879" s="43" t="s">
        <v>660</v>
      </c>
      <c r="E879" s="43" t="s">
        <v>661</v>
      </c>
      <c r="F879" s="43" t="s">
        <v>385</v>
      </c>
      <c r="G879" s="107" t="s">
        <v>579</v>
      </c>
      <c r="H879" s="107">
        <v>0.216</v>
      </c>
      <c r="I879" s="43" t="s">
        <v>279</v>
      </c>
    </row>
    <row r="880" spans="1:9" x14ac:dyDescent="0.25">
      <c r="A880" s="43" t="s">
        <v>270</v>
      </c>
      <c r="B880" s="43" t="s">
        <v>520</v>
      </c>
      <c r="C880" s="43" t="s">
        <v>533</v>
      </c>
      <c r="D880" s="43" t="s">
        <v>662</v>
      </c>
      <c r="E880" s="43" t="s">
        <v>663</v>
      </c>
      <c r="F880" s="43" t="s">
        <v>385</v>
      </c>
      <c r="G880" s="107" t="s">
        <v>579</v>
      </c>
      <c r="H880" s="107">
        <v>59.712000000000003</v>
      </c>
      <c r="I880" s="43" t="s">
        <v>279</v>
      </c>
    </row>
    <row r="881" spans="1:9" x14ac:dyDescent="0.25">
      <c r="A881" s="43" t="s">
        <v>270</v>
      </c>
      <c r="B881" s="43" t="s">
        <v>520</v>
      </c>
      <c r="C881" s="43" t="s">
        <v>533</v>
      </c>
      <c r="D881" s="43" t="s">
        <v>664</v>
      </c>
      <c r="E881" s="43" t="s">
        <v>665</v>
      </c>
      <c r="F881" s="43" t="s">
        <v>385</v>
      </c>
      <c r="G881" s="107" t="s">
        <v>579</v>
      </c>
      <c r="H881" s="107">
        <v>52.438000000000002</v>
      </c>
      <c r="I881" s="43" t="s">
        <v>279</v>
      </c>
    </row>
    <row r="882" spans="1:9" x14ac:dyDescent="0.25">
      <c r="A882" s="43" t="s">
        <v>270</v>
      </c>
      <c r="B882" s="43" t="s">
        <v>520</v>
      </c>
      <c r="C882" s="43" t="s">
        <v>533</v>
      </c>
      <c r="D882" s="43" t="s">
        <v>666</v>
      </c>
      <c r="E882" s="43" t="s">
        <v>667</v>
      </c>
      <c r="F882" s="43" t="s">
        <v>385</v>
      </c>
      <c r="G882" s="107" t="s">
        <v>579</v>
      </c>
      <c r="H882" s="107">
        <v>7.274</v>
      </c>
      <c r="I882" s="43" t="s">
        <v>279</v>
      </c>
    </row>
    <row r="883" spans="1:9" x14ac:dyDescent="0.25">
      <c r="A883" s="43" t="s">
        <v>270</v>
      </c>
      <c r="B883" s="43" t="s">
        <v>520</v>
      </c>
      <c r="C883" s="43" t="s">
        <v>533</v>
      </c>
      <c r="D883" s="43" t="s">
        <v>668</v>
      </c>
      <c r="E883" s="43" t="s">
        <v>669</v>
      </c>
      <c r="F883" s="43" t="s">
        <v>385</v>
      </c>
      <c r="G883" s="107" t="s">
        <v>579</v>
      </c>
      <c r="H883" s="107" t="s">
        <v>226</v>
      </c>
      <c r="I883" s="43" t="s">
        <v>279</v>
      </c>
    </row>
    <row r="884" spans="1:9" x14ac:dyDescent="0.25">
      <c r="A884" s="43" t="s">
        <v>270</v>
      </c>
      <c r="B884" s="43" t="s">
        <v>520</v>
      </c>
      <c r="C884" s="43" t="s">
        <v>533</v>
      </c>
      <c r="D884" s="43" t="s">
        <v>670</v>
      </c>
      <c r="E884" s="43" t="s">
        <v>671</v>
      </c>
      <c r="F884" s="43" t="s">
        <v>385</v>
      </c>
      <c r="G884" s="107" t="s">
        <v>579</v>
      </c>
      <c r="H884" s="107">
        <v>7.274</v>
      </c>
      <c r="I884" s="43" t="s">
        <v>279</v>
      </c>
    </row>
    <row r="885" spans="1:9" x14ac:dyDescent="0.25">
      <c r="A885" s="43" t="s">
        <v>270</v>
      </c>
      <c r="B885" s="43" t="s">
        <v>520</v>
      </c>
      <c r="C885" s="43" t="s">
        <v>533</v>
      </c>
      <c r="D885" s="43" t="s">
        <v>672</v>
      </c>
      <c r="E885" s="43" t="s">
        <v>673</v>
      </c>
      <c r="F885" s="43" t="s">
        <v>385</v>
      </c>
      <c r="G885" s="107" t="s">
        <v>579</v>
      </c>
      <c r="H885" s="107">
        <v>16.449000000000002</v>
      </c>
      <c r="I885" s="43" t="s">
        <v>279</v>
      </c>
    </row>
    <row r="886" spans="1:9" x14ac:dyDescent="0.25">
      <c r="A886" s="43" t="s">
        <v>270</v>
      </c>
      <c r="B886" s="43" t="s">
        <v>520</v>
      </c>
      <c r="C886" s="43" t="s">
        <v>533</v>
      </c>
      <c r="D886" s="43" t="s">
        <v>674</v>
      </c>
      <c r="E886" s="43" t="s">
        <v>675</v>
      </c>
      <c r="F886" s="43" t="s">
        <v>385</v>
      </c>
      <c r="G886" s="107" t="s">
        <v>579</v>
      </c>
      <c r="H886" s="107">
        <v>2.1150000000000002</v>
      </c>
      <c r="I886" s="43" t="s">
        <v>279</v>
      </c>
    </row>
    <row r="887" spans="1:9" x14ac:dyDescent="0.25">
      <c r="A887" s="43" t="s">
        <v>270</v>
      </c>
      <c r="B887" s="43" t="s">
        <v>520</v>
      </c>
      <c r="C887" s="43" t="s">
        <v>533</v>
      </c>
      <c r="D887" s="43" t="s">
        <v>676</v>
      </c>
      <c r="E887" s="43" t="s">
        <v>677</v>
      </c>
      <c r="F887" s="43" t="s">
        <v>385</v>
      </c>
      <c r="G887" s="107" t="s">
        <v>579</v>
      </c>
      <c r="H887" s="107">
        <v>14.334</v>
      </c>
      <c r="I887" s="43" t="s">
        <v>279</v>
      </c>
    </row>
    <row r="888" spans="1:9" x14ac:dyDescent="0.25">
      <c r="A888" s="43" t="s">
        <v>270</v>
      </c>
      <c r="B888" s="43" t="s">
        <v>520</v>
      </c>
      <c r="C888" s="43" t="s">
        <v>533</v>
      </c>
      <c r="D888" s="43" t="s">
        <v>678</v>
      </c>
      <c r="E888" s="43" t="s">
        <v>679</v>
      </c>
      <c r="F888" s="43" t="s">
        <v>385</v>
      </c>
      <c r="G888" s="107" t="s">
        <v>579</v>
      </c>
      <c r="H888" s="107">
        <v>69.435000000000002</v>
      </c>
      <c r="I888" s="43" t="s">
        <v>279</v>
      </c>
    </row>
    <row r="889" spans="1:9" x14ac:dyDescent="0.25">
      <c r="A889" s="43" t="s">
        <v>270</v>
      </c>
      <c r="B889" s="43" t="s">
        <v>520</v>
      </c>
      <c r="C889" s="43" t="s">
        <v>533</v>
      </c>
      <c r="D889" s="43" t="s">
        <v>680</v>
      </c>
      <c r="E889" s="43" t="s">
        <v>681</v>
      </c>
      <c r="F889" s="43" t="s">
        <v>385</v>
      </c>
      <c r="G889" s="107" t="s">
        <v>579</v>
      </c>
      <c r="H889" s="107">
        <v>11.436</v>
      </c>
      <c r="I889" s="43" t="s">
        <v>279</v>
      </c>
    </row>
    <row r="890" spans="1:9" x14ac:dyDescent="0.25">
      <c r="A890" s="43" t="s">
        <v>270</v>
      </c>
      <c r="B890" s="43" t="s">
        <v>520</v>
      </c>
      <c r="C890" s="43" t="s">
        <v>533</v>
      </c>
      <c r="D890" s="43" t="s">
        <v>682</v>
      </c>
      <c r="E890" s="43" t="s">
        <v>683</v>
      </c>
      <c r="F890" s="43" t="s">
        <v>385</v>
      </c>
      <c r="G890" s="107" t="s">
        <v>579</v>
      </c>
      <c r="H890" s="107">
        <v>9.4169999999999998</v>
      </c>
      <c r="I890" s="43" t="s">
        <v>279</v>
      </c>
    </row>
    <row r="891" spans="1:9" x14ac:dyDescent="0.25">
      <c r="A891" s="43" t="s">
        <v>270</v>
      </c>
      <c r="B891" s="43" t="s">
        <v>520</v>
      </c>
      <c r="C891" s="43" t="s">
        <v>533</v>
      </c>
      <c r="D891" s="43" t="s">
        <v>684</v>
      </c>
      <c r="E891" s="43" t="s">
        <v>685</v>
      </c>
      <c r="F891" s="43" t="s">
        <v>385</v>
      </c>
      <c r="G891" s="107" t="s">
        <v>579</v>
      </c>
      <c r="H891" s="107">
        <v>48.581000000000003</v>
      </c>
      <c r="I891" s="43" t="s">
        <v>279</v>
      </c>
    </row>
    <row r="892" spans="1:9" x14ac:dyDescent="0.25">
      <c r="A892" s="43" t="s">
        <v>270</v>
      </c>
      <c r="B892" s="43" t="s">
        <v>520</v>
      </c>
      <c r="C892" s="43" t="s">
        <v>533</v>
      </c>
      <c r="D892" s="43" t="s">
        <v>686</v>
      </c>
      <c r="E892" s="43" t="s">
        <v>687</v>
      </c>
      <c r="F892" s="43" t="s">
        <v>385</v>
      </c>
      <c r="G892" s="107" t="s">
        <v>579</v>
      </c>
      <c r="H892" s="107">
        <v>11.851000000000001</v>
      </c>
      <c r="I892" s="43" t="s">
        <v>279</v>
      </c>
    </row>
    <row r="893" spans="1:9" x14ac:dyDescent="0.25">
      <c r="A893" s="43" t="s">
        <v>270</v>
      </c>
      <c r="B893" s="43" t="s">
        <v>520</v>
      </c>
      <c r="C893" s="43" t="s">
        <v>533</v>
      </c>
      <c r="D893" s="43" t="s">
        <v>688</v>
      </c>
      <c r="E893" s="43" t="s">
        <v>689</v>
      </c>
      <c r="F893" s="43" t="s">
        <v>385</v>
      </c>
      <c r="G893" s="107" t="s">
        <v>579</v>
      </c>
      <c r="H893" s="107">
        <v>4.3999999999999997E-2</v>
      </c>
      <c r="I893" s="43" t="s">
        <v>279</v>
      </c>
    </row>
    <row r="894" spans="1:9" x14ac:dyDescent="0.25">
      <c r="A894" s="43" t="s">
        <v>270</v>
      </c>
      <c r="B894" s="43" t="s">
        <v>520</v>
      </c>
      <c r="C894" s="43" t="s">
        <v>533</v>
      </c>
      <c r="D894" s="43" t="s">
        <v>690</v>
      </c>
      <c r="E894" s="43" t="s">
        <v>691</v>
      </c>
      <c r="F894" s="43" t="s">
        <v>385</v>
      </c>
      <c r="G894" s="107" t="s">
        <v>579</v>
      </c>
      <c r="H894" s="107">
        <v>3.2330000000000001</v>
      </c>
      <c r="I894" s="43" t="s">
        <v>279</v>
      </c>
    </row>
    <row r="895" spans="1:9" x14ac:dyDescent="0.25">
      <c r="A895" s="43" t="s">
        <v>270</v>
      </c>
      <c r="B895" s="43" t="s">
        <v>520</v>
      </c>
      <c r="C895" s="43" t="s">
        <v>533</v>
      </c>
      <c r="D895" s="43" t="s">
        <v>692</v>
      </c>
      <c r="E895" s="43" t="s">
        <v>693</v>
      </c>
      <c r="F895" s="43" t="s">
        <v>385</v>
      </c>
      <c r="G895" s="107" t="s">
        <v>579</v>
      </c>
      <c r="H895" s="107">
        <v>0.14099999999999999</v>
      </c>
      <c r="I895" s="43" t="s">
        <v>279</v>
      </c>
    </row>
    <row r="896" spans="1:9" x14ac:dyDescent="0.25">
      <c r="A896" s="43" t="s">
        <v>270</v>
      </c>
      <c r="B896" s="43" t="s">
        <v>520</v>
      </c>
      <c r="C896" s="43" t="s">
        <v>533</v>
      </c>
      <c r="D896" s="43" t="s">
        <v>694</v>
      </c>
      <c r="E896" s="43" t="s">
        <v>695</v>
      </c>
      <c r="F896" s="43" t="s">
        <v>385</v>
      </c>
      <c r="G896" s="107" t="s">
        <v>579</v>
      </c>
      <c r="H896" s="107">
        <v>0.23400000000000001</v>
      </c>
      <c r="I896" s="43" t="s">
        <v>279</v>
      </c>
    </row>
    <row r="897" spans="1:9" x14ac:dyDescent="0.25">
      <c r="A897" s="43" t="s">
        <v>270</v>
      </c>
      <c r="B897" s="43" t="s">
        <v>520</v>
      </c>
      <c r="C897" s="43" t="s">
        <v>533</v>
      </c>
      <c r="D897" s="43" t="s">
        <v>696</v>
      </c>
      <c r="E897" s="43" t="s">
        <v>697</v>
      </c>
      <c r="F897" s="43" t="s">
        <v>385</v>
      </c>
      <c r="G897" s="107" t="s">
        <v>579</v>
      </c>
      <c r="H897" s="107">
        <v>7.5039999999999996</v>
      </c>
      <c r="I897" s="43" t="s">
        <v>279</v>
      </c>
    </row>
    <row r="898" spans="1:9" x14ac:dyDescent="0.25">
      <c r="A898" s="43" t="s">
        <v>270</v>
      </c>
      <c r="B898" s="43" t="s">
        <v>520</v>
      </c>
      <c r="C898" s="43" t="s">
        <v>533</v>
      </c>
      <c r="D898" s="43" t="s">
        <v>698</v>
      </c>
      <c r="E898" s="43" t="s">
        <v>699</v>
      </c>
      <c r="F898" s="43" t="s">
        <v>385</v>
      </c>
      <c r="G898" s="107" t="s">
        <v>579</v>
      </c>
      <c r="H898" s="107">
        <v>0.69399999999999995</v>
      </c>
      <c r="I898" s="43" t="s">
        <v>279</v>
      </c>
    </row>
    <row r="899" spans="1:9" x14ac:dyDescent="0.25">
      <c r="A899" s="43" t="s">
        <v>270</v>
      </c>
      <c r="B899" s="43" t="s">
        <v>520</v>
      </c>
      <c r="C899" s="43" t="s">
        <v>533</v>
      </c>
      <c r="D899" s="43" t="s">
        <v>700</v>
      </c>
      <c r="E899" s="43" t="s">
        <v>701</v>
      </c>
      <c r="F899" s="43" t="s">
        <v>385</v>
      </c>
      <c r="G899" s="107" t="s">
        <v>579</v>
      </c>
      <c r="H899" s="107">
        <v>48.918999999999997</v>
      </c>
      <c r="I899" s="43" t="s">
        <v>279</v>
      </c>
    </row>
    <row r="900" spans="1:9" x14ac:dyDescent="0.25">
      <c r="A900" s="43" t="s">
        <v>270</v>
      </c>
      <c r="B900" s="43" t="s">
        <v>520</v>
      </c>
      <c r="C900" s="43" t="s">
        <v>533</v>
      </c>
      <c r="D900" s="43" t="s">
        <v>702</v>
      </c>
      <c r="E900" s="43" t="s">
        <v>703</v>
      </c>
      <c r="F900" s="43" t="s">
        <v>385</v>
      </c>
      <c r="G900" s="107" t="s">
        <v>579</v>
      </c>
      <c r="H900" s="107">
        <v>21.58</v>
      </c>
      <c r="I900" s="43" t="s">
        <v>279</v>
      </c>
    </row>
    <row r="901" spans="1:9" x14ac:dyDescent="0.25">
      <c r="A901" s="43" t="s">
        <v>270</v>
      </c>
      <c r="B901" s="43" t="s">
        <v>520</v>
      </c>
      <c r="C901" s="43" t="s">
        <v>533</v>
      </c>
      <c r="D901" s="43" t="s">
        <v>704</v>
      </c>
      <c r="E901" s="43" t="s">
        <v>705</v>
      </c>
      <c r="F901" s="43" t="s">
        <v>385</v>
      </c>
      <c r="G901" s="107" t="s">
        <v>579</v>
      </c>
      <c r="H901" s="107">
        <v>8.9849999999999994</v>
      </c>
      <c r="I901" s="43" t="s">
        <v>279</v>
      </c>
    </row>
    <row r="902" spans="1:9" x14ac:dyDescent="0.25">
      <c r="A902" s="43" t="s">
        <v>270</v>
      </c>
      <c r="B902" s="43" t="s">
        <v>520</v>
      </c>
      <c r="C902" s="43" t="s">
        <v>533</v>
      </c>
      <c r="D902" s="43" t="s">
        <v>706</v>
      </c>
      <c r="E902" s="43" t="s">
        <v>707</v>
      </c>
      <c r="F902" s="43" t="s">
        <v>385</v>
      </c>
      <c r="G902" s="107" t="s">
        <v>579</v>
      </c>
      <c r="H902" s="107">
        <v>50.295000000000002</v>
      </c>
      <c r="I902" s="43" t="s">
        <v>279</v>
      </c>
    </row>
    <row r="903" spans="1:9" x14ac:dyDescent="0.25">
      <c r="A903" s="43" t="s">
        <v>270</v>
      </c>
      <c r="B903" s="43" t="s">
        <v>520</v>
      </c>
      <c r="C903" s="43" t="s">
        <v>533</v>
      </c>
      <c r="D903" s="43" t="s">
        <v>708</v>
      </c>
      <c r="E903" s="43" t="s">
        <v>709</v>
      </c>
      <c r="F903" s="43" t="s">
        <v>385</v>
      </c>
      <c r="G903" s="107" t="s">
        <v>579</v>
      </c>
      <c r="H903" s="107">
        <v>69.126000000000005</v>
      </c>
      <c r="I903" s="43" t="s">
        <v>279</v>
      </c>
    </row>
    <row r="904" spans="1:9" x14ac:dyDescent="0.25">
      <c r="A904" s="43" t="s">
        <v>270</v>
      </c>
      <c r="B904" s="43" t="s">
        <v>520</v>
      </c>
      <c r="C904" s="43" t="s">
        <v>533</v>
      </c>
      <c r="D904" s="43" t="s">
        <v>710</v>
      </c>
      <c r="E904" s="43" t="s">
        <v>711</v>
      </c>
      <c r="F904" s="43" t="s">
        <v>385</v>
      </c>
      <c r="G904" s="107" t="s">
        <v>579</v>
      </c>
      <c r="H904" s="107">
        <v>16.786999999999999</v>
      </c>
      <c r="I904" s="43" t="s">
        <v>279</v>
      </c>
    </row>
    <row r="905" spans="1:9" x14ac:dyDescent="0.25">
      <c r="A905" s="43" t="s">
        <v>270</v>
      </c>
      <c r="B905" s="43" t="s">
        <v>520</v>
      </c>
      <c r="C905" s="43" t="s">
        <v>533</v>
      </c>
      <c r="D905" s="43" t="s">
        <v>712</v>
      </c>
      <c r="E905" s="43" t="s">
        <v>713</v>
      </c>
      <c r="F905" s="43" t="s">
        <v>385</v>
      </c>
      <c r="G905" s="107" t="s">
        <v>579</v>
      </c>
      <c r="H905" s="107">
        <v>59.814999999999998</v>
      </c>
      <c r="I905" s="43" t="s">
        <v>279</v>
      </c>
    </row>
    <row r="906" spans="1:9" x14ac:dyDescent="0.25">
      <c r="A906" s="43" t="s">
        <v>270</v>
      </c>
      <c r="B906" s="43" t="s">
        <v>520</v>
      </c>
      <c r="C906" s="43" t="s">
        <v>533</v>
      </c>
      <c r="D906" s="43" t="s">
        <v>714</v>
      </c>
      <c r="E906" s="43" t="s">
        <v>715</v>
      </c>
      <c r="F906" s="43" t="s">
        <v>385</v>
      </c>
      <c r="G906" s="107" t="s">
        <v>579</v>
      </c>
      <c r="H906" s="107">
        <v>7.359</v>
      </c>
      <c r="I906" s="43" t="s">
        <v>279</v>
      </c>
    </row>
    <row r="907" spans="1:9" x14ac:dyDescent="0.25">
      <c r="A907" s="43" t="s">
        <v>270</v>
      </c>
      <c r="B907" s="43" t="s">
        <v>520</v>
      </c>
      <c r="C907" s="43" t="s">
        <v>533</v>
      </c>
      <c r="D907" s="43" t="s">
        <v>716</v>
      </c>
      <c r="E907" s="43" t="s">
        <v>717</v>
      </c>
      <c r="F907" s="43" t="s">
        <v>385</v>
      </c>
      <c r="G907" s="107" t="s">
        <v>579</v>
      </c>
      <c r="H907" s="107">
        <v>61.003</v>
      </c>
      <c r="I907" s="43" t="s">
        <v>279</v>
      </c>
    </row>
    <row r="908" spans="1:9" x14ac:dyDescent="0.25">
      <c r="A908" s="43" t="s">
        <v>270</v>
      </c>
      <c r="B908" s="43" t="s">
        <v>520</v>
      </c>
      <c r="C908" s="43" t="s">
        <v>533</v>
      </c>
      <c r="D908" s="43" t="s">
        <v>718</v>
      </c>
      <c r="E908" s="43" t="s">
        <v>719</v>
      </c>
      <c r="F908" s="43" t="s">
        <v>385</v>
      </c>
      <c r="G908" s="107" t="s">
        <v>579</v>
      </c>
      <c r="H908" s="107">
        <v>55.582000000000008</v>
      </c>
      <c r="I908" s="43" t="s">
        <v>279</v>
      </c>
    </row>
    <row r="909" spans="1:9" x14ac:dyDescent="0.25">
      <c r="A909" s="43" t="s">
        <v>270</v>
      </c>
      <c r="B909" s="43" t="s">
        <v>520</v>
      </c>
      <c r="C909" s="43" t="s">
        <v>533</v>
      </c>
      <c r="D909" s="43" t="s">
        <v>720</v>
      </c>
      <c r="E909" s="43" t="s">
        <v>721</v>
      </c>
      <c r="F909" s="43" t="s">
        <v>385</v>
      </c>
      <c r="G909" s="107" t="s">
        <v>579</v>
      </c>
      <c r="H909" s="107">
        <v>2481.8940000000002</v>
      </c>
      <c r="I909" s="43" t="s">
        <v>279</v>
      </c>
    </row>
    <row r="910" spans="1:9" x14ac:dyDescent="0.25">
      <c r="A910" s="43" t="s">
        <v>270</v>
      </c>
      <c r="B910" s="43" t="s">
        <v>520</v>
      </c>
      <c r="C910" s="43" t="s">
        <v>533</v>
      </c>
      <c r="D910" s="43" t="s">
        <v>722</v>
      </c>
      <c r="E910" s="43" t="s">
        <v>723</v>
      </c>
      <c r="F910" s="43" t="s">
        <v>385</v>
      </c>
      <c r="G910" s="107" t="s">
        <v>579</v>
      </c>
      <c r="H910" s="107">
        <v>3264.3710000000001</v>
      </c>
      <c r="I910" s="43" t="s">
        <v>279</v>
      </c>
    </row>
    <row r="911" spans="1:9" x14ac:dyDescent="0.25">
      <c r="A911" s="43" t="s">
        <v>270</v>
      </c>
      <c r="B911" s="43" t="s">
        <v>520</v>
      </c>
      <c r="C911" s="43" t="s">
        <v>533</v>
      </c>
      <c r="D911" s="43" t="s">
        <v>784</v>
      </c>
      <c r="E911" s="43" t="s">
        <v>785</v>
      </c>
      <c r="F911" s="43" t="s">
        <v>385</v>
      </c>
      <c r="G911" s="107" t="s">
        <v>579</v>
      </c>
      <c r="H911" s="107">
        <v>5746.2649999999994</v>
      </c>
      <c r="I911" s="43" t="s">
        <v>279</v>
      </c>
    </row>
    <row r="912" spans="1:9" x14ac:dyDescent="0.25">
      <c r="A912" s="43" t="s">
        <v>270</v>
      </c>
      <c r="B912" s="43" t="s">
        <v>520</v>
      </c>
      <c r="C912" s="43" t="s">
        <v>533</v>
      </c>
      <c r="D912" s="43" t="s">
        <v>586</v>
      </c>
      <c r="E912" s="43" t="s">
        <v>587</v>
      </c>
      <c r="F912" s="43" t="s">
        <v>385</v>
      </c>
      <c r="G912" s="107" t="s">
        <v>580</v>
      </c>
      <c r="H912" s="107">
        <v>50.533000000000001</v>
      </c>
      <c r="I912" s="43" t="s">
        <v>280</v>
      </c>
    </row>
    <row r="913" spans="1:9" x14ac:dyDescent="0.25">
      <c r="A913" s="43" t="s">
        <v>270</v>
      </c>
      <c r="B913" s="43" t="s">
        <v>520</v>
      </c>
      <c r="C913" s="43" t="s">
        <v>533</v>
      </c>
      <c r="D913" s="43" t="s">
        <v>588</v>
      </c>
      <c r="E913" s="43" t="s">
        <v>589</v>
      </c>
      <c r="F913" s="43" t="s">
        <v>385</v>
      </c>
      <c r="G913" s="107" t="s">
        <v>580</v>
      </c>
      <c r="H913" s="107" t="s">
        <v>519</v>
      </c>
      <c r="I913" s="43" t="s">
        <v>280</v>
      </c>
    </row>
    <row r="914" spans="1:9" x14ac:dyDescent="0.25">
      <c r="A914" s="43" t="s">
        <v>270</v>
      </c>
      <c r="B914" s="43" t="s">
        <v>520</v>
      </c>
      <c r="C914" s="43" t="s">
        <v>533</v>
      </c>
      <c r="D914" s="43" t="s">
        <v>590</v>
      </c>
      <c r="E914" s="43" t="s">
        <v>591</v>
      </c>
      <c r="F914" s="43" t="s">
        <v>385</v>
      </c>
      <c r="G914" s="107" t="s">
        <v>580</v>
      </c>
      <c r="H914" s="107" t="s">
        <v>519</v>
      </c>
      <c r="I914" s="43" t="s">
        <v>280</v>
      </c>
    </row>
    <row r="915" spans="1:9" x14ac:dyDescent="0.25">
      <c r="A915" s="43" t="s">
        <v>270</v>
      </c>
      <c r="B915" s="43" t="s">
        <v>520</v>
      </c>
      <c r="C915" s="43" t="s">
        <v>533</v>
      </c>
      <c r="D915" s="43" t="s">
        <v>592</v>
      </c>
      <c r="E915" s="43" t="s">
        <v>593</v>
      </c>
      <c r="F915" s="43" t="s">
        <v>385</v>
      </c>
      <c r="G915" s="107" t="s">
        <v>580</v>
      </c>
      <c r="H915" s="107" t="s">
        <v>519</v>
      </c>
      <c r="I915" s="43" t="s">
        <v>280</v>
      </c>
    </row>
    <row r="916" spans="1:9" x14ac:dyDescent="0.25">
      <c r="A916" s="43" t="s">
        <v>270</v>
      </c>
      <c r="B916" s="43" t="s">
        <v>520</v>
      </c>
      <c r="C916" s="43" t="s">
        <v>533</v>
      </c>
      <c r="D916" s="43" t="s">
        <v>594</v>
      </c>
      <c r="E916" s="43" t="s">
        <v>595</v>
      </c>
      <c r="F916" s="43" t="s">
        <v>385</v>
      </c>
      <c r="G916" s="107" t="s">
        <v>580</v>
      </c>
      <c r="H916" s="107">
        <v>24.501999999999999</v>
      </c>
      <c r="I916" s="43" t="s">
        <v>280</v>
      </c>
    </row>
    <row r="917" spans="1:9" x14ac:dyDescent="0.25">
      <c r="A917" s="43" t="s">
        <v>270</v>
      </c>
      <c r="B917" s="43" t="s">
        <v>520</v>
      </c>
      <c r="C917" s="43" t="s">
        <v>533</v>
      </c>
      <c r="D917" s="43" t="s">
        <v>596</v>
      </c>
      <c r="E917" s="43" t="s">
        <v>597</v>
      </c>
      <c r="F917" s="43" t="s">
        <v>385</v>
      </c>
      <c r="G917" s="107" t="s">
        <v>580</v>
      </c>
      <c r="H917" s="107" t="s">
        <v>519</v>
      </c>
      <c r="I917" s="43" t="s">
        <v>280</v>
      </c>
    </row>
    <row r="918" spans="1:9" x14ac:dyDescent="0.25">
      <c r="A918" s="43" t="s">
        <v>270</v>
      </c>
      <c r="B918" s="43" t="s">
        <v>520</v>
      </c>
      <c r="C918" s="43" t="s">
        <v>533</v>
      </c>
      <c r="D918" s="43" t="s">
        <v>598</v>
      </c>
      <c r="E918" s="43" t="s">
        <v>599</v>
      </c>
      <c r="F918" s="43" t="s">
        <v>385</v>
      </c>
      <c r="G918" s="107" t="s">
        <v>580</v>
      </c>
      <c r="H918" s="107" t="s">
        <v>519</v>
      </c>
      <c r="I918" s="43" t="s">
        <v>280</v>
      </c>
    </row>
    <row r="919" spans="1:9" x14ac:dyDescent="0.25">
      <c r="A919" s="43" t="s">
        <v>270</v>
      </c>
      <c r="B919" s="43" t="s">
        <v>520</v>
      </c>
      <c r="C919" s="43" t="s">
        <v>533</v>
      </c>
      <c r="D919" s="43" t="s">
        <v>600</v>
      </c>
      <c r="E919" s="43" t="s">
        <v>601</v>
      </c>
      <c r="F919" s="43" t="s">
        <v>385</v>
      </c>
      <c r="G919" s="107" t="s">
        <v>580</v>
      </c>
      <c r="H919" s="107" t="s">
        <v>519</v>
      </c>
      <c r="I919" s="43" t="s">
        <v>280</v>
      </c>
    </row>
    <row r="920" spans="1:9" x14ac:dyDescent="0.25">
      <c r="A920" s="43" t="s">
        <v>270</v>
      </c>
      <c r="B920" s="43" t="s">
        <v>520</v>
      </c>
      <c r="C920" s="43" t="s">
        <v>533</v>
      </c>
      <c r="D920" s="43" t="s">
        <v>602</v>
      </c>
      <c r="E920" s="43" t="s">
        <v>603</v>
      </c>
      <c r="F920" s="43" t="s">
        <v>385</v>
      </c>
      <c r="G920" s="107" t="s">
        <v>580</v>
      </c>
      <c r="H920" s="107">
        <v>1501.825</v>
      </c>
      <c r="I920" s="43" t="s">
        <v>280</v>
      </c>
    </row>
    <row r="921" spans="1:9" x14ac:dyDescent="0.25">
      <c r="A921" s="43" t="s">
        <v>270</v>
      </c>
      <c r="B921" s="43" t="s">
        <v>520</v>
      </c>
      <c r="C921" s="43" t="s">
        <v>533</v>
      </c>
      <c r="D921" s="43" t="s">
        <v>604</v>
      </c>
      <c r="E921" s="43" t="s">
        <v>605</v>
      </c>
      <c r="F921" s="43" t="s">
        <v>385</v>
      </c>
      <c r="G921" s="107" t="s">
        <v>580</v>
      </c>
      <c r="H921" s="107" t="s">
        <v>519</v>
      </c>
      <c r="I921" s="43" t="s">
        <v>280</v>
      </c>
    </row>
    <row r="922" spans="1:9" x14ac:dyDescent="0.25">
      <c r="A922" s="43" t="s">
        <v>270</v>
      </c>
      <c r="B922" s="43" t="s">
        <v>520</v>
      </c>
      <c r="C922" s="43" t="s">
        <v>533</v>
      </c>
      <c r="D922" s="43" t="s">
        <v>606</v>
      </c>
      <c r="E922" s="43" t="s">
        <v>607</v>
      </c>
      <c r="F922" s="43" t="s">
        <v>385</v>
      </c>
      <c r="G922" s="107" t="s">
        <v>580</v>
      </c>
      <c r="H922" s="107" t="s">
        <v>519</v>
      </c>
      <c r="I922" s="43" t="s">
        <v>280</v>
      </c>
    </row>
    <row r="923" spans="1:9" x14ac:dyDescent="0.25">
      <c r="A923" s="43" t="s">
        <v>270</v>
      </c>
      <c r="B923" s="43" t="s">
        <v>520</v>
      </c>
      <c r="C923" s="43" t="s">
        <v>533</v>
      </c>
      <c r="D923" s="43" t="s">
        <v>608</v>
      </c>
      <c r="E923" s="43" t="s">
        <v>609</v>
      </c>
      <c r="F923" s="43" t="s">
        <v>385</v>
      </c>
      <c r="G923" s="107" t="s">
        <v>580</v>
      </c>
      <c r="H923" s="107" t="s">
        <v>519</v>
      </c>
      <c r="I923" s="43" t="s">
        <v>280</v>
      </c>
    </row>
    <row r="924" spans="1:9" x14ac:dyDescent="0.25">
      <c r="A924" s="43" t="s">
        <v>270</v>
      </c>
      <c r="B924" s="43" t="s">
        <v>520</v>
      </c>
      <c r="C924" s="43" t="s">
        <v>533</v>
      </c>
      <c r="D924" s="43" t="s">
        <v>610</v>
      </c>
      <c r="E924" s="43" t="s">
        <v>611</v>
      </c>
      <c r="F924" s="43" t="s">
        <v>385</v>
      </c>
      <c r="G924" s="107" t="s">
        <v>580</v>
      </c>
      <c r="H924" s="107" t="s">
        <v>519</v>
      </c>
      <c r="I924" s="43" t="s">
        <v>280</v>
      </c>
    </row>
    <row r="925" spans="1:9" x14ac:dyDescent="0.25">
      <c r="A925" s="43" t="s">
        <v>270</v>
      </c>
      <c r="B925" s="43" t="s">
        <v>520</v>
      </c>
      <c r="C925" s="43" t="s">
        <v>533</v>
      </c>
      <c r="D925" s="43" t="s">
        <v>612</v>
      </c>
      <c r="E925" s="43" t="s">
        <v>613</v>
      </c>
      <c r="F925" s="43" t="s">
        <v>385</v>
      </c>
      <c r="G925" s="107" t="s">
        <v>580</v>
      </c>
      <c r="H925" s="107" t="s">
        <v>519</v>
      </c>
      <c r="I925" s="43" t="s">
        <v>280</v>
      </c>
    </row>
    <row r="926" spans="1:9" x14ac:dyDescent="0.25">
      <c r="A926" s="43" t="s">
        <v>270</v>
      </c>
      <c r="B926" s="43" t="s">
        <v>520</v>
      </c>
      <c r="C926" s="43" t="s">
        <v>533</v>
      </c>
      <c r="D926" s="43" t="s">
        <v>614</v>
      </c>
      <c r="E926" s="43" t="s">
        <v>615</v>
      </c>
      <c r="F926" s="43" t="s">
        <v>385</v>
      </c>
      <c r="G926" s="107" t="s">
        <v>580</v>
      </c>
      <c r="H926" s="107" t="s">
        <v>519</v>
      </c>
      <c r="I926" s="43" t="s">
        <v>280</v>
      </c>
    </row>
    <row r="927" spans="1:9" x14ac:dyDescent="0.25">
      <c r="A927" s="43" t="s">
        <v>270</v>
      </c>
      <c r="B927" s="43" t="s">
        <v>520</v>
      </c>
      <c r="C927" s="43" t="s">
        <v>533</v>
      </c>
      <c r="D927" s="43" t="s">
        <v>616</v>
      </c>
      <c r="E927" s="43" t="s">
        <v>617</v>
      </c>
      <c r="F927" s="43" t="s">
        <v>385</v>
      </c>
      <c r="G927" s="107" t="s">
        <v>580</v>
      </c>
      <c r="H927" s="107" t="s">
        <v>519</v>
      </c>
      <c r="I927" s="43" t="s">
        <v>280</v>
      </c>
    </row>
    <row r="928" spans="1:9" x14ac:dyDescent="0.25">
      <c r="A928" s="43" t="s">
        <v>270</v>
      </c>
      <c r="B928" s="43" t="s">
        <v>520</v>
      </c>
      <c r="C928" s="43" t="s">
        <v>533</v>
      </c>
      <c r="D928" s="43" t="s">
        <v>618</v>
      </c>
      <c r="E928" s="43" t="s">
        <v>619</v>
      </c>
      <c r="F928" s="43" t="s">
        <v>385</v>
      </c>
      <c r="G928" s="107" t="s">
        <v>580</v>
      </c>
      <c r="H928" s="107" t="s">
        <v>519</v>
      </c>
      <c r="I928" s="43" t="s">
        <v>280</v>
      </c>
    </row>
    <row r="929" spans="1:9" x14ac:dyDescent="0.25">
      <c r="A929" s="43" t="s">
        <v>270</v>
      </c>
      <c r="B929" s="43" t="s">
        <v>520</v>
      </c>
      <c r="C929" s="43" t="s">
        <v>533</v>
      </c>
      <c r="D929" s="43" t="s">
        <v>620</v>
      </c>
      <c r="E929" s="43" t="s">
        <v>621</v>
      </c>
      <c r="F929" s="43" t="s">
        <v>385</v>
      </c>
      <c r="G929" s="107" t="s">
        <v>580</v>
      </c>
      <c r="H929" s="107" t="s">
        <v>519</v>
      </c>
      <c r="I929" s="43" t="s">
        <v>280</v>
      </c>
    </row>
    <row r="930" spans="1:9" x14ac:dyDescent="0.25">
      <c r="A930" s="43" t="s">
        <v>270</v>
      </c>
      <c r="B930" s="43" t="s">
        <v>520</v>
      </c>
      <c r="C930" s="43" t="s">
        <v>533</v>
      </c>
      <c r="D930" s="43" t="s">
        <v>622</v>
      </c>
      <c r="E930" s="43" t="s">
        <v>623</v>
      </c>
      <c r="F930" s="43" t="s">
        <v>385</v>
      </c>
      <c r="G930" s="107" t="s">
        <v>580</v>
      </c>
      <c r="H930" s="107" t="s">
        <v>519</v>
      </c>
      <c r="I930" s="43" t="s">
        <v>280</v>
      </c>
    </row>
    <row r="931" spans="1:9" x14ac:dyDescent="0.25">
      <c r="A931" s="43" t="s">
        <v>270</v>
      </c>
      <c r="B931" s="43" t="s">
        <v>520</v>
      </c>
      <c r="C931" s="43" t="s">
        <v>533</v>
      </c>
      <c r="D931" s="43" t="s">
        <v>624</v>
      </c>
      <c r="E931" s="43" t="s">
        <v>625</v>
      </c>
      <c r="F931" s="43" t="s">
        <v>385</v>
      </c>
      <c r="G931" s="107" t="s">
        <v>580</v>
      </c>
      <c r="H931" s="107" t="s">
        <v>519</v>
      </c>
      <c r="I931" s="43" t="s">
        <v>280</v>
      </c>
    </row>
    <row r="932" spans="1:9" x14ac:dyDescent="0.25">
      <c r="A932" s="43" t="s">
        <v>270</v>
      </c>
      <c r="B932" s="43" t="s">
        <v>520</v>
      </c>
      <c r="C932" s="43" t="s">
        <v>533</v>
      </c>
      <c r="D932" s="43" t="s">
        <v>626</v>
      </c>
      <c r="E932" s="43" t="s">
        <v>627</v>
      </c>
      <c r="F932" s="43" t="s">
        <v>385</v>
      </c>
      <c r="G932" s="107" t="s">
        <v>580</v>
      </c>
      <c r="H932" s="107" t="s">
        <v>519</v>
      </c>
      <c r="I932" s="43" t="s">
        <v>280</v>
      </c>
    </row>
    <row r="933" spans="1:9" x14ac:dyDescent="0.25">
      <c r="A933" s="43" t="s">
        <v>270</v>
      </c>
      <c r="B933" s="43" t="s">
        <v>520</v>
      </c>
      <c r="C933" s="43" t="s">
        <v>533</v>
      </c>
      <c r="D933" s="43" t="s">
        <v>628</v>
      </c>
      <c r="E933" s="43" t="s">
        <v>629</v>
      </c>
      <c r="F933" s="43" t="s">
        <v>385</v>
      </c>
      <c r="G933" s="107" t="s">
        <v>580</v>
      </c>
      <c r="H933" s="107" t="s">
        <v>519</v>
      </c>
      <c r="I933" s="43" t="s">
        <v>280</v>
      </c>
    </row>
    <row r="934" spans="1:9" x14ac:dyDescent="0.25">
      <c r="A934" s="43" t="s">
        <v>270</v>
      </c>
      <c r="B934" s="43" t="s">
        <v>520</v>
      </c>
      <c r="C934" s="43" t="s">
        <v>533</v>
      </c>
      <c r="D934" s="43" t="s">
        <v>630</v>
      </c>
      <c r="E934" s="43" t="s">
        <v>631</v>
      </c>
      <c r="F934" s="43" t="s">
        <v>385</v>
      </c>
      <c r="G934" s="107" t="s">
        <v>580</v>
      </c>
      <c r="H934" s="107" t="s">
        <v>519</v>
      </c>
      <c r="I934" s="43" t="s">
        <v>280</v>
      </c>
    </row>
    <row r="935" spans="1:9" x14ac:dyDescent="0.25">
      <c r="A935" s="43" t="s">
        <v>270</v>
      </c>
      <c r="B935" s="43" t="s">
        <v>520</v>
      </c>
      <c r="C935" s="43" t="s">
        <v>533</v>
      </c>
      <c r="D935" s="43" t="s">
        <v>632</v>
      </c>
      <c r="E935" s="43" t="s">
        <v>633</v>
      </c>
      <c r="F935" s="43" t="s">
        <v>385</v>
      </c>
      <c r="G935" s="107" t="s">
        <v>580</v>
      </c>
      <c r="H935" s="107" t="s">
        <v>519</v>
      </c>
      <c r="I935" s="43" t="s">
        <v>280</v>
      </c>
    </row>
    <row r="936" spans="1:9" x14ac:dyDescent="0.25">
      <c r="A936" s="43" t="s">
        <v>270</v>
      </c>
      <c r="B936" s="43" t="s">
        <v>520</v>
      </c>
      <c r="C936" s="43" t="s">
        <v>533</v>
      </c>
      <c r="D936" s="43" t="s">
        <v>634</v>
      </c>
      <c r="E936" s="43" t="s">
        <v>635</v>
      </c>
      <c r="F936" s="43" t="s">
        <v>385</v>
      </c>
      <c r="G936" s="107" t="s">
        <v>580</v>
      </c>
      <c r="H936" s="107" t="s">
        <v>519</v>
      </c>
      <c r="I936" s="43" t="s">
        <v>280</v>
      </c>
    </row>
    <row r="937" spans="1:9" x14ac:dyDescent="0.25">
      <c r="A937" s="43" t="s">
        <v>270</v>
      </c>
      <c r="B937" s="43" t="s">
        <v>520</v>
      </c>
      <c r="C937" s="43" t="s">
        <v>533</v>
      </c>
      <c r="D937" s="43" t="s">
        <v>636</v>
      </c>
      <c r="E937" s="43" t="s">
        <v>637</v>
      </c>
      <c r="F937" s="43" t="s">
        <v>385</v>
      </c>
      <c r="G937" s="107" t="s">
        <v>580</v>
      </c>
      <c r="H937" s="107" t="s">
        <v>519</v>
      </c>
      <c r="I937" s="43" t="s">
        <v>280</v>
      </c>
    </row>
    <row r="938" spans="1:9" x14ac:dyDescent="0.25">
      <c r="A938" s="43" t="s">
        <v>270</v>
      </c>
      <c r="B938" s="43" t="s">
        <v>520</v>
      </c>
      <c r="C938" s="43" t="s">
        <v>533</v>
      </c>
      <c r="D938" s="43" t="s">
        <v>638</v>
      </c>
      <c r="E938" s="43" t="s">
        <v>639</v>
      </c>
      <c r="F938" s="43" t="s">
        <v>385</v>
      </c>
      <c r="G938" s="107" t="s">
        <v>580</v>
      </c>
      <c r="H938" s="107" t="s">
        <v>519</v>
      </c>
      <c r="I938" s="43" t="s">
        <v>280</v>
      </c>
    </row>
    <row r="939" spans="1:9" x14ac:dyDescent="0.25">
      <c r="A939" s="43" t="s">
        <v>270</v>
      </c>
      <c r="B939" s="43" t="s">
        <v>520</v>
      </c>
      <c r="C939" s="43" t="s">
        <v>533</v>
      </c>
      <c r="D939" s="43" t="s">
        <v>640</v>
      </c>
      <c r="E939" s="43" t="s">
        <v>641</v>
      </c>
      <c r="F939" s="43" t="s">
        <v>385</v>
      </c>
      <c r="G939" s="107" t="s">
        <v>580</v>
      </c>
      <c r="H939" s="107" t="s">
        <v>519</v>
      </c>
      <c r="I939" s="43" t="s">
        <v>280</v>
      </c>
    </row>
    <row r="940" spans="1:9" x14ac:dyDescent="0.25">
      <c r="A940" s="43" t="s">
        <v>270</v>
      </c>
      <c r="B940" s="43" t="s">
        <v>520</v>
      </c>
      <c r="C940" s="43" t="s">
        <v>533</v>
      </c>
      <c r="D940" s="43" t="s">
        <v>642</v>
      </c>
      <c r="E940" s="43" t="s">
        <v>643</v>
      </c>
      <c r="F940" s="43" t="s">
        <v>385</v>
      </c>
      <c r="G940" s="107" t="s">
        <v>580</v>
      </c>
      <c r="H940" s="107" t="s">
        <v>519</v>
      </c>
      <c r="I940" s="43" t="s">
        <v>280</v>
      </c>
    </row>
    <row r="941" spans="1:9" x14ac:dyDescent="0.25">
      <c r="A941" s="43" t="s">
        <v>270</v>
      </c>
      <c r="B941" s="43" t="s">
        <v>520</v>
      </c>
      <c r="C941" s="43" t="s">
        <v>533</v>
      </c>
      <c r="D941" s="43" t="s">
        <v>644</v>
      </c>
      <c r="E941" s="43" t="s">
        <v>645</v>
      </c>
      <c r="F941" s="43" t="s">
        <v>385</v>
      </c>
      <c r="G941" s="107" t="s">
        <v>580</v>
      </c>
      <c r="H941" s="107" t="s">
        <v>519</v>
      </c>
      <c r="I941" s="43" t="s">
        <v>280</v>
      </c>
    </row>
    <row r="942" spans="1:9" x14ac:dyDescent="0.25">
      <c r="A942" s="43" t="s">
        <v>270</v>
      </c>
      <c r="B942" s="43" t="s">
        <v>520</v>
      </c>
      <c r="C942" s="43" t="s">
        <v>533</v>
      </c>
      <c r="D942" s="43" t="s">
        <v>646</v>
      </c>
      <c r="E942" s="43" t="s">
        <v>647</v>
      </c>
      <c r="F942" s="43" t="s">
        <v>385</v>
      </c>
      <c r="G942" s="107" t="s">
        <v>580</v>
      </c>
      <c r="H942" s="107" t="s">
        <v>519</v>
      </c>
      <c r="I942" s="43" t="s">
        <v>280</v>
      </c>
    </row>
    <row r="943" spans="1:9" x14ac:dyDescent="0.25">
      <c r="A943" s="43" t="s">
        <v>270</v>
      </c>
      <c r="B943" s="43" t="s">
        <v>520</v>
      </c>
      <c r="C943" s="43" t="s">
        <v>533</v>
      </c>
      <c r="D943" s="43" t="s">
        <v>648</v>
      </c>
      <c r="E943" s="43" t="s">
        <v>649</v>
      </c>
      <c r="F943" s="43" t="s">
        <v>385</v>
      </c>
      <c r="G943" s="107" t="s">
        <v>580</v>
      </c>
      <c r="H943" s="107" t="s">
        <v>519</v>
      </c>
      <c r="I943" s="43" t="s">
        <v>280</v>
      </c>
    </row>
    <row r="944" spans="1:9" x14ac:dyDescent="0.25">
      <c r="A944" s="43" t="s">
        <v>270</v>
      </c>
      <c r="B944" s="43" t="s">
        <v>520</v>
      </c>
      <c r="C944" s="43" t="s">
        <v>533</v>
      </c>
      <c r="D944" s="43" t="s">
        <v>650</v>
      </c>
      <c r="E944" s="43" t="s">
        <v>651</v>
      </c>
      <c r="F944" s="43" t="s">
        <v>385</v>
      </c>
      <c r="G944" s="107" t="s">
        <v>580</v>
      </c>
      <c r="H944" s="107" t="s">
        <v>519</v>
      </c>
      <c r="I944" s="43" t="s">
        <v>280</v>
      </c>
    </row>
    <row r="945" spans="1:9" x14ac:dyDescent="0.25">
      <c r="A945" s="43" t="s">
        <v>270</v>
      </c>
      <c r="B945" s="43" t="s">
        <v>520</v>
      </c>
      <c r="C945" s="43" t="s">
        <v>533</v>
      </c>
      <c r="D945" s="43" t="s">
        <v>652</v>
      </c>
      <c r="E945" s="43" t="s">
        <v>653</v>
      </c>
      <c r="F945" s="43" t="s">
        <v>385</v>
      </c>
      <c r="G945" s="107" t="s">
        <v>580</v>
      </c>
      <c r="H945" s="107" t="s">
        <v>519</v>
      </c>
      <c r="I945" s="43" t="s">
        <v>280</v>
      </c>
    </row>
    <row r="946" spans="1:9" x14ac:dyDescent="0.25">
      <c r="A946" s="43" t="s">
        <v>270</v>
      </c>
      <c r="B946" s="43" t="s">
        <v>520</v>
      </c>
      <c r="C946" s="43" t="s">
        <v>533</v>
      </c>
      <c r="D946" s="43" t="s">
        <v>654</v>
      </c>
      <c r="E946" s="43" t="s">
        <v>655</v>
      </c>
      <c r="F946" s="43" t="s">
        <v>385</v>
      </c>
      <c r="G946" s="107" t="s">
        <v>580</v>
      </c>
      <c r="H946" s="107" t="s">
        <v>519</v>
      </c>
      <c r="I946" s="43" t="s">
        <v>280</v>
      </c>
    </row>
    <row r="947" spans="1:9" x14ac:dyDescent="0.25">
      <c r="A947" s="43" t="s">
        <v>270</v>
      </c>
      <c r="B947" s="43" t="s">
        <v>520</v>
      </c>
      <c r="C947" s="43" t="s">
        <v>533</v>
      </c>
      <c r="D947" s="43" t="s">
        <v>656</v>
      </c>
      <c r="E947" s="43" t="s">
        <v>657</v>
      </c>
      <c r="F947" s="43" t="s">
        <v>385</v>
      </c>
      <c r="G947" s="107" t="s">
        <v>580</v>
      </c>
      <c r="H947" s="107">
        <v>500.59</v>
      </c>
      <c r="I947" s="43" t="s">
        <v>280</v>
      </c>
    </row>
    <row r="948" spans="1:9" x14ac:dyDescent="0.25">
      <c r="A948" s="43" t="s">
        <v>270</v>
      </c>
      <c r="B948" s="43" t="s">
        <v>520</v>
      </c>
      <c r="C948" s="43" t="s">
        <v>533</v>
      </c>
      <c r="D948" s="43" t="s">
        <v>658</v>
      </c>
      <c r="E948" s="43" t="s">
        <v>659</v>
      </c>
      <c r="F948" s="43" t="s">
        <v>385</v>
      </c>
      <c r="G948" s="107" t="s">
        <v>580</v>
      </c>
      <c r="H948" s="107" t="s">
        <v>519</v>
      </c>
      <c r="I948" s="43" t="s">
        <v>280</v>
      </c>
    </row>
    <row r="949" spans="1:9" x14ac:dyDescent="0.25">
      <c r="A949" s="43" t="s">
        <v>270</v>
      </c>
      <c r="B949" s="43" t="s">
        <v>520</v>
      </c>
      <c r="C949" s="43" t="s">
        <v>533</v>
      </c>
      <c r="D949" s="43" t="s">
        <v>660</v>
      </c>
      <c r="E949" s="43" t="s">
        <v>661</v>
      </c>
      <c r="F949" s="43" t="s">
        <v>385</v>
      </c>
      <c r="G949" s="107" t="s">
        <v>580</v>
      </c>
      <c r="H949" s="107" t="s">
        <v>519</v>
      </c>
      <c r="I949" s="43" t="s">
        <v>280</v>
      </c>
    </row>
    <row r="950" spans="1:9" x14ac:dyDescent="0.25">
      <c r="A950" s="43" t="s">
        <v>270</v>
      </c>
      <c r="B950" s="43" t="s">
        <v>520</v>
      </c>
      <c r="C950" s="43" t="s">
        <v>533</v>
      </c>
      <c r="D950" s="43" t="s">
        <v>662</v>
      </c>
      <c r="E950" s="43" t="s">
        <v>663</v>
      </c>
      <c r="F950" s="43" t="s">
        <v>385</v>
      </c>
      <c r="G950" s="107" t="s">
        <v>580</v>
      </c>
      <c r="H950" s="107">
        <v>55.978000000000002</v>
      </c>
      <c r="I950" s="43" t="s">
        <v>280</v>
      </c>
    </row>
    <row r="951" spans="1:9" x14ac:dyDescent="0.25">
      <c r="A951" s="43" t="s">
        <v>270</v>
      </c>
      <c r="B951" s="43" t="s">
        <v>520</v>
      </c>
      <c r="C951" s="43" t="s">
        <v>533</v>
      </c>
      <c r="D951" s="43" t="s">
        <v>664</v>
      </c>
      <c r="E951" s="43" t="s">
        <v>665</v>
      </c>
      <c r="F951" s="43" t="s">
        <v>385</v>
      </c>
      <c r="G951" s="107" t="s">
        <v>580</v>
      </c>
      <c r="H951" s="107">
        <v>46.8</v>
      </c>
      <c r="I951" s="43" t="s">
        <v>280</v>
      </c>
    </row>
    <row r="952" spans="1:9" x14ac:dyDescent="0.25">
      <c r="A952" s="43" t="s">
        <v>270</v>
      </c>
      <c r="B952" s="43" t="s">
        <v>520</v>
      </c>
      <c r="C952" s="43" t="s">
        <v>533</v>
      </c>
      <c r="D952" s="43" t="s">
        <v>666</v>
      </c>
      <c r="E952" s="43" t="s">
        <v>667</v>
      </c>
      <c r="F952" s="43" t="s">
        <v>385</v>
      </c>
      <c r="G952" s="107" t="s">
        <v>580</v>
      </c>
      <c r="H952" s="107" t="s">
        <v>519</v>
      </c>
      <c r="I952" s="43" t="s">
        <v>280</v>
      </c>
    </row>
    <row r="953" spans="1:9" x14ac:dyDescent="0.25">
      <c r="A953" s="43" t="s">
        <v>270</v>
      </c>
      <c r="B953" s="43" t="s">
        <v>520</v>
      </c>
      <c r="C953" s="43" t="s">
        <v>533</v>
      </c>
      <c r="D953" s="43" t="s">
        <v>668</v>
      </c>
      <c r="E953" s="43" t="s">
        <v>669</v>
      </c>
      <c r="F953" s="43" t="s">
        <v>385</v>
      </c>
      <c r="G953" s="107" t="s">
        <v>580</v>
      </c>
      <c r="H953" s="107" t="s">
        <v>226</v>
      </c>
      <c r="I953" s="43" t="s">
        <v>280</v>
      </c>
    </row>
    <row r="954" spans="1:9" x14ac:dyDescent="0.25">
      <c r="A954" s="43" t="s">
        <v>270</v>
      </c>
      <c r="B954" s="43" t="s">
        <v>520</v>
      </c>
      <c r="C954" s="43" t="s">
        <v>533</v>
      </c>
      <c r="D954" s="43" t="s">
        <v>670</v>
      </c>
      <c r="E954" s="43" t="s">
        <v>671</v>
      </c>
      <c r="F954" s="43" t="s">
        <v>385</v>
      </c>
      <c r="G954" s="107" t="s">
        <v>580</v>
      </c>
      <c r="H954" s="107" t="s">
        <v>519</v>
      </c>
      <c r="I954" s="43" t="s">
        <v>280</v>
      </c>
    </row>
    <row r="955" spans="1:9" x14ac:dyDescent="0.25">
      <c r="A955" s="43" t="s">
        <v>270</v>
      </c>
      <c r="B955" s="43" t="s">
        <v>520</v>
      </c>
      <c r="C955" s="43" t="s">
        <v>533</v>
      </c>
      <c r="D955" s="43" t="s">
        <v>672</v>
      </c>
      <c r="E955" s="43" t="s">
        <v>673</v>
      </c>
      <c r="F955" s="43" t="s">
        <v>385</v>
      </c>
      <c r="G955" s="107" t="s">
        <v>580</v>
      </c>
      <c r="H955" s="107">
        <v>18.402999999999999</v>
      </c>
      <c r="I955" s="43" t="s">
        <v>280</v>
      </c>
    </row>
    <row r="956" spans="1:9" x14ac:dyDescent="0.25">
      <c r="A956" s="43" t="s">
        <v>270</v>
      </c>
      <c r="B956" s="43" t="s">
        <v>520</v>
      </c>
      <c r="C956" s="43" t="s">
        <v>533</v>
      </c>
      <c r="D956" s="43" t="s">
        <v>674</v>
      </c>
      <c r="E956" s="43" t="s">
        <v>675</v>
      </c>
      <c r="F956" s="43" t="s">
        <v>385</v>
      </c>
      <c r="G956" s="107" t="s">
        <v>580</v>
      </c>
      <c r="H956" s="107" t="s">
        <v>519</v>
      </c>
      <c r="I956" s="43" t="s">
        <v>280</v>
      </c>
    </row>
    <row r="957" spans="1:9" x14ac:dyDescent="0.25">
      <c r="A957" s="43" t="s">
        <v>270</v>
      </c>
      <c r="B957" s="43" t="s">
        <v>520</v>
      </c>
      <c r="C957" s="43" t="s">
        <v>533</v>
      </c>
      <c r="D957" s="43" t="s">
        <v>676</v>
      </c>
      <c r="E957" s="43" t="s">
        <v>677</v>
      </c>
      <c r="F957" s="43" t="s">
        <v>385</v>
      </c>
      <c r="G957" s="107" t="s">
        <v>580</v>
      </c>
      <c r="H957" s="107" t="s">
        <v>519</v>
      </c>
      <c r="I957" s="43" t="s">
        <v>280</v>
      </c>
    </row>
    <row r="958" spans="1:9" x14ac:dyDescent="0.25">
      <c r="A958" s="43" t="s">
        <v>270</v>
      </c>
      <c r="B958" s="43" t="s">
        <v>520</v>
      </c>
      <c r="C958" s="43" t="s">
        <v>533</v>
      </c>
      <c r="D958" s="43" t="s">
        <v>678</v>
      </c>
      <c r="E958" s="43" t="s">
        <v>679</v>
      </c>
      <c r="F958" s="43" t="s">
        <v>385</v>
      </c>
      <c r="G958" s="107" t="s">
        <v>580</v>
      </c>
      <c r="H958" s="107">
        <v>67.049000000000007</v>
      </c>
      <c r="I958" s="43" t="s">
        <v>280</v>
      </c>
    </row>
    <row r="959" spans="1:9" x14ac:dyDescent="0.25">
      <c r="A959" s="43" t="s">
        <v>270</v>
      </c>
      <c r="B959" s="43" t="s">
        <v>520</v>
      </c>
      <c r="C959" s="43" t="s">
        <v>533</v>
      </c>
      <c r="D959" s="43" t="s">
        <v>680</v>
      </c>
      <c r="E959" s="43" t="s">
        <v>681</v>
      </c>
      <c r="F959" s="43" t="s">
        <v>385</v>
      </c>
      <c r="G959" s="107" t="s">
        <v>580</v>
      </c>
      <c r="H959" s="107" t="s">
        <v>519</v>
      </c>
      <c r="I959" s="43" t="s">
        <v>280</v>
      </c>
    </row>
    <row r="960" spans="1:9" x14ac:dyDescent="0.25">
      <c r="A960" s="43" t="s">
        <v>270</v>
      </c>
      <c r="B960" s="43" t="s">
        <v>520</v>
      </c>
      <c r="C960" s="43" t="s">
        <v>533</v>
      </c>
      <c r="D960" s="43" t="s">
        <v>682</v>
      </c>
      <c r="E960" s="43" t="s">
        <v>683</v>
      </c>
      <c r="F960" s="43" t="s">
        <v>385</v>
      </c>
      <c r="G960" s="107" t="s">
        <v>580</v>
      </c>
      <c r="H960" s="107" t="s">
        <v>519</v>
      </c>
      <c r="I960" s="43" t="s">
        <v>280</v>
      </c>
    </row>
    <row r="961" spans="1:9" x14ac:dyDescent="0.25">
      <c r="A961" s="43" t="s">
        <v>270</v>
      </c>
      <c r="B961" s="43" t="s">
        <v>520</v>
      </c>
      <c r="C961" s="43" t="s">
        <v>533</v>
      </c>
      <c r="D961" s="43" t="s">
        <v>684</v>
      </c>
      <c r="E961" s="43" t="s">
        <v>685</v>
      </c>
      <c r="F961" s="43" t="s">
        <v>385</v>
      </c>
      <c r="G961" s="107" t="s">
        <v>580</v>
      </c>
      <c r="H961" s="107" t="s">
        <v>519</v>
      </c>
      <c r="I961" s="43" t="s">
        <v>280</v>
      </c>
    </row>
    <row r="962" spans="1:9" x14ac:dyDescent="0.25">
      <c r="A962" s="43" t="s">
        <v>270</v>
      </c>
      <c r="B962" s="43" t="s">
        <v>520</v>
      </c>
      <c r="C962" s="43" t="s">
        <v>533</v>
      </c>
      <c r="D962" s="43" t="s">
        <v>686</v>
      </c>
      <c r="E962" s="43" t="s">
        <v>687</v>
      </c>
      <c r="F962" s="43" t="s">
        <v>385</v>
      </c>
      <c r="G962" s="107" t="s">
        <v>580</v>
      </c>
      <c r="H962" s="107">
        <v>12.214</v>
      </c>
      <c r="I962" s="43" t="s">
        <v>280</v>
      </c>
    </row>
    <row r="963" spans="1:9" x14ac:dyDescent="0.25">
      <c r="A963" s="43" t="s">
        <v>270</v>
      </c>
      <c r="B963" s="43" t="s">
        <v>520</v>
      </c>
      <c r="C963" s="43" t="s">
        <v>533</v>
      </c>
      <c r="D963" s="43" t="s">
        <v>688</v>
      </c>
      <c r="E963" s="43" t="s">
        <v>689</v>
      </c>
      <c r="F963" s="43" t="s">
        <v>385</v>
      </c>
      <c r="G963" s="107" t="s">
        <v>580</v>
      </c>
      <c r="H963" s="107" t="s">
        <v>519</v>
      </c>
      <c r="I963" s="43" t="s">
        <v>280</v>
      </c>
    </row>
    <row r="964" spans="1:9" x14ac:dyDescent="0.25">
      <c r="A964" s="43" t="s">
        <v>270</v>
      </c>
      <c r="B964" s="43" t="s">
        <v>520</v>
      </c>
      <c r="C964" s="43" t="s">
        <v>533</v>
      </c>
      <c r="D964" s="43" t="s">
        <v>690</v>
      </c>
      <c r="E964" s="43" t="s">
        <v>691</v>
      </c>
      <c r="F964" s="43" t="s">
        <v>385</v>
      </c>
      <c r="G964" s="107" t="s">
        <v>580</v>
      </c>
      <c r="H964" s="107" t="s">
        <v>519</v>
      </c>
      <c r="I964" s="43" t="s">
        <v>280</v>
      </c>
    </row>
    <row r="965" spans="1:9" x14ac:dyDescent="0.25">
      <c r="A965" s="43" t="s">
        <v>270</v>
      </c>
      <c r="B965" s="43" t="s">
        <v>520</v>
      </c>
      <c r="C965" s="43" t="s">
        <v>533</v>
      </c>
      <c r="D965" s="43" t="s">
        <v>692</v>
      </c>
      <c r="E965" s="43" t="s">
        <v>693</v>
      </c>
      <c r="F965" s="43" t="s">
        <v>385</v>
      </c>
      <c r="G965" s="107" t="s">
        <v>580</v>
      </c>
      <c r="H965" s="107" t="s">
        <v>519</v>
      </c>
      <c r="I965" s="43" t="s">
        <v>280</v>
      </c>
    </row>
    <row r="966" spans="1:9" x14ac:dyDescent="0.25">
      <c r="A966" s="43" t="s">
        <v>270</v>
      </c>
      <c r="B966" s="43" t="s">
        <v>520</v>
      </c>
      <c r="C966" s="43" t="s">
        <v>533</v>
      </c>
      <c r="D966" s="43" t="s">
        <v>694</v>
      </c>
      <c r="E966" s="43" t="s">
        <v>695</v>
      </c>
      <c r="F966" s="43" t="s">
        <v>385</v>
      </c>
      <c r="G966" s="107" t="s">
        <v>580</v>
      </c>
      <c r="H966" s="107" t="s">
        <v>519</v>
      </c>
      <c r="I966" s="43" t="s">
        <v>280</v>
      </c>
    </row>
    <row r="967" spans="1:9" x14ac:dyDescent="0.25">
      <c r="A967" s="43" t="s">
        <v>270</v>
      </c>
      <c r="B967" s="43" t="s">
        <v>520</v>
      </c>
      <c r="C967" s="43" t="s">
        <v>533</v>
      </c>
      <c r="D967" s="43" t="s">
        <v>696</v>
      </c>
      <c r="E967" s="43" t="s">
        <v>697</v>
      </c>
      <c r="F967" s="43" t="s">
        <v>385</v>
      </c>
      <c r="G967" s="107" t="s">
        <v>580</v>
      </c>
      <c r="H967" s="107" t="s">
        <v>519</v>
      </c>
      <c r="I967" s="43" t="s">
        <v>280</v>
      </c>
    </row>
    <row r="968" spans="1:9" x14ac:dyDescent="0.25">
      <c r="A968" s="43" t="s">
        <v>270</v>
      </c>
      <c r="B968" s="43" t="s">
        <v>520</v>
      </c>
      <c r="C968" s="43" t="s">
        <v>533</v>
      </c>
      <c r="D968" s="43" t="s">
        <v>698</v>
      </c>
      <c r="E968" s="43" t="s">
        <v>699</v>
      </c>
      <c r="F968" s="43" t="s">
        <v>385</v>
      </c>
      <c r="G968" s="107" t="s">
        <v>580</v>
      </c>
      <c r="H968" s="107" t="s">
        <v>519</v>
      </c>
      <c r="I968" s="43" t="s">
        <v>280</v>
      </c>
    </row>
    <row r="969" spans="1:9" x14ac:dyDescent="0.25">
      <c r="A969" s="43" t="s">
        <v>270</v>
      </c>
      <c r="B969" s="43" t="s">
        <v>520</v>
      </c>
      <c r="C969" s="43" t="s">
        <v>533</v>
      </c>
      <c r="D969" s="43" t="s">
        <v>700</v>
      </c>
      <c r="E969" s="43" t="s">
        <v>701</v>
      </c>
      <c r="F969" s="43" t="s">
        <v>385</v>
      </c>
      <c r="G969" s="107" t="s">
        <v>580</v>
      </c>
      <c r="H969" s="107">
        <v>36.146000000000001</v>
      </c>
      <c r="I969" s="43" t="s">
        <v>280</v>
      </c>
    </row>
    <row r="970" spans="1:9" x14ac:dyDescent="0.25">
      <c r="A970" s="43" t="s">
        <v>270</v>
      </c>
      <c r="B970" s="43" t="s">
        <v>520</v>
      </c>
      <c r="C970" s="43" t="s">
        <v>533</v>
      </c>
      <c r="D970" s="43" t="s">
        <v>702</v>
      </c>
      <c r="E970" s="43" t="s">
        <v>703</v>
      </c>
      <c r="F970" s="43" t="s">
        <v>385</v>
      </c>
      <c r="G970" s="107" t="s">
        <v>580</v>
      </c>
      <c r="H970" s="107">
        <v>15.082000000000001</v>
      </c>
      <c r="I970" s="43" t="s">
        <v>280</v>
      </c>
    </row>
    <row r="971" spans="1:9" x14ac:dyDescent="0.25">
      <c r="A971" s="43" t="s">
        <v>270</v>
      </c>
      <c r="B971" s="43" t="s">
        <v>520</v>
      </c>
      <c r="C971" s="43" t="s">
        <v>533</v>
      </c>
      <c r="D971" s="43" t="s">
        <v>704</v>
      </c>
      <c r="E971" s="43" t="s">
        <v>705</v>
      </c>
      <c r="F971" s="43" t="s">
        <v>385</v>
      </c>
      <c r="G971" s="107" t="s">
        <v>580</v>
      </c>
      <c r="H971" s="107">
        <v>7.9980000000000002</v>
      </c>
      <c r="I971" s="43" t="s">
        <v>280</v>
      </c>
    </row>
    <row r="972" spans="1:9" x14ac:dyDescent="0.25">
      <c r="A972" s="43" t="s">
        <v>270</v>
      </c>
      <c r="B972" s="43" t="s">
        <v>520</v>
      </c>
      <c r="C972" s="43" t="s">
        <v>533</v>
      </c>
      <c r="D972" s="43" t="s">
        <v>706</v>
      </c>
      <c r="E972" s="43" t="s">
        <v>707</v>
      </c>
      <c r="F972" s="43" t="s">
        <v>385</v>
      </c>
      <c r="G972" s="107" t="s">
        <v>580</v>
      </c>
      <c r="H972" s="107">
        <v>38.302</v>
      </c>
      <c r="I972" s="43" t="s">
        <v>280</v>
      </c>
    </row>
    <row r="973" spans="1:9" x14ac:dyDescent="0.25">
      <c r="A973" s="43" t="s">
        <v>270</v>
      </c>
      <c r="B973" s="43" t="s">
        <v>520</v>
      </c>
      <c r="C973" s="43" t="s">
        <v>533</v>
      </c>
      <c r="D973" s="43" t="s">
        <v>708</v>
      </c>
      <c r="E973" s="43" t="s">
        <v>709</v>
      </c>
      <c r="F973" s="43" t="s">
        <v>385</v>
      </c>
      <c r="G973" s="107" t="s">
        <v>580</v>
      </c>
      <c r="H973" s="107">
        <v>57.484999999999999</v>
      </c>
      <c r="I973" s="43" t="s">
        <v>280</v>
      </c>
    </row>
    <row r="974" spans="1:9" x14ac:dyDescent="0.25">
      <c r="A974" s="43" t="s">
        <v>270</v>
      </c>
      <c r="B974" s="43" t="s">
        <v>520</v>
      </c>
      <c r="C974" s="43" t="s">
        <v>533</v>
      </c>
      <c r="D974" s="43" t="s">
        <v>710</v>
      </c>
      <c r="E974" s="43" t="s">
        <v>711</v>
      </c>
      <c r="F974" s="43" t="s">
        <v>385</v>
      </c>
      <c r="G974" s="107" t="s">
        <v>580</v>
      </c>
      <c r="H974" s="107">
        <v>27.538</v>
      </c>
      <c r="I974" s="43" t="s">
        <v>280</v>
      </c>
    </row>
    <row r="975" spans="1:9" x14ac:dyDescent="0.25">
      <c r="A975" s="43" t="s">
        <v>270</v>
      </c>
      <c r="B975" s="43" t="s">
        <v>520</v>
      </c>
      <c r="C975" s="43" t="s">
        <v>533</v>
      </c>
      <c r="D975" s="43" t="s">
        <v>712</v>
      </c>
      <c r="E975" s="43" t="s">
        <v>713</v>
      </c>
      <c r="F975" s="43" t="s">
        <v>385</v>
      </c>
      <c r="G975" s="107" t="s">
        <v>580</v>
      </c>
      <c r="H975" s="107">
        <v>62.107999999999997</v>
      </c>
      <c r="I975" s="43" t="s">
        <v>280</v>
      </c>
    </row>
    <row r="976" spans="1:9" x14ac:dyDescent="0.25">
      <c r="A976" s="43" t="s">
        <v>270</v>
      </c>
      <c r="B976" s="43" t="s">
        <v>520</v>
      </c>
      <c r="C976" s="43" t="s">
        <v>533</v>
      </c>
      <c r="D976" s="43" t="s">
        <v>714</v>
      </c>
      <c r="E976" s="43" t="s">
        <v>715</v>
      </c>
      <c r="F976" s="43" t="s">
        <v>385</v>
      </c>
      <c r="G976" s="107" t="s">
        <v>580</v>
      </c>
      <c r="H976" s="107">
        <v>8.8089999999999993</v>
      </c>
      <c r="I976" s="43" t="s">
        <v>280</v>
      </c>
    </row>
    <row r="977" spans="1:9" x14ac:dyDescent="0.25">
      <c r="A977" s="43" t="s">
        <v>270</v>
      </c>
      <c r="B977" s="43" t="s">
        <v>520</v>
      </c>
      <c r="C977" s="43" t="s">
        <v>533</v>
      </c>
      <c r="D977" s="43" t="s">
        <v>716</v>
      </c>
      <c r="E977" s="43" t="s">
        <v>717</v>
      </c>
      <c r="F977" s="43" t="s">
        <v>385</v>
      </c>
      <c r="G977" s="107" t="s">
        <v>580</v>
      </c>
      <c r="H977" s="107">
        <v>51.826999999999998</v>
      </c>
      <c r="I977" s="43" t="s">
        <v>280</v>
      </c>
    </row>
    <row r="978" spans="1:9" x14ac:dyDescent="0.25">
      <c r="A978" s="43" t="s">
        <v>270</v>
      </c>
      <c r="B978" s="43" t="s">
        <v>520</v>
      </c>
      <c r="C978" s="43" t="s">
        <v>533</v>
      </c>
      <c r="D978" s="43" t="s">
        <v>718</v>
      </c>
      <c r="E978" s="43" t="s">
        <v>719</v>
      </c>
      <c r="F978" s="43" t="s">
        <v>385</v>
      </c>
      <c r="G978" s="107" t="s">
        <v>580</v>
      </c>
      <c r="H978" s="107">
        <v>59.847000000000001</v>
      </c>
      <c r="I978" s="43" t="s">
        <v>280</v>
      </c>
    </row>
    <row r="979" spans="1:9" x14ac:dyDescent="0.25">
      <c r="A979" s="43" t="s">
        <v>270</v>
      </c>
      <c r="B979" s="43" t="s">
        <v>520</v>
      </c>
      <c r="C979" s="43" t="s">
        <v>533</v>
      </c>
      <c r="D979" s="43" t="s">
        <v>720</v>
      </c>
      <c r="E979" s="43" t="s">
        <v>721</v>
      </c>
      <c r="F979" s="43" t="s">
        <v>385</v>
      </c>
      <c r="G979" s="107" t="s">
        <v>580</v>
      </c>
      <c r="H979" s="107">
        <v>2596.2360000000003</v>
      </c>
      <c r="I979" s="43" t="s">
        <v>280</v>
      </c>
    </row>
    <row r="980" spans="1:9" x14ac:dyDescent="0.25">
      <c r="A980" s="43" t="s">
        <v>270</v>
      </c>
      <c r="B980" s="43" t="s">
        <v>520</v>
      </c>
      <c r="C980" s="43" t="s">
        <v>533</v>
      </c>
      <c r="D980" s="43" t="s">
        <v>722</v>
      </c>
      <c r="E980" s="43" t="s">
        <v>723</v>
      </c>
      <c r="F980" s="43" t="s">
        <v>385</v>
      </c>
      <c r="G980" s="107" t="s">
        <v>580</v>
      </c>
      <c r="H980" s="107">
        <v>3321.201</v>
      </c>
      <c r="I980" s="43" t="s">
        <v>280</v>
      </c>
    </row>
    <row r="981" spans="1:9" x14ac:dyDescent="0.25">
      <c r="A981" s="43" t="s">
        <v>270</v>
      </c>
      <c r="B981" s="43" t="s">
        <v>520</v>
      </c>
      <c r="C981" s="43" t="s">
        <v>533</v>
      </c>
      <c r="D981" s="43" t="s">
        <v>784</v>
      </c>
      <c r="E981" s="43" t="s">
        <v>785</v>
      </c>
      <c r="F981" s="43" t="s">
        <v>385</v>
      </c>
      <c r="G981" s="107" t="s">
        <v>580</v>
      </c>
      <c r="H981" s="107">
        <v>5917.4370000000008</v>
      </c>
      <c r="I981" s="43" t="s">
        <v>280</v>
      </c>
    </row>
    <row r="982" spans="1:9" x14ac:dyDescent="0.25">
      <c r="A982" s="43" t="s">
        <v>270</v>
      </c>
      <c r="B982" s="43" t="s">
        <v>520</v>
      </c>
      <c r="C982" s="43" t="s">
        <v>533</v>
      </c>
      <c r="D982" s="43" t="s">
        <v>586</v>
      </c>
      <c r="E982" s="43" t="s">
        <v>587</v>
      </c>
      <c r="F982" s="43" t="s">
        <v>385</v>
      </c>
      <c r="G982" s="107" t="s">
        <v>581</v>
      </c>
      <c r="H982" s="107">
        <v>58.387999999999998</v>
      </c>
      <c r="I982" s="43" t="s">
        <v>280</v>
      </c>
    </row>
    <row r="983" spans="1:9" x14ac:dyDescent="0.25">
      <c r="A983" s="43" t="s">
        <v>270</v>
      </c>
      <c r="B983" s="43" t="s">
        <v>520</v>
      </c>
      <c r="C983" s="43" t="s">
        <v>533</v>
      </c>
      <c r="D983" s="43" t="s">
        <v>588</v>
      </c>
      <c r="E983" s="43" t="s">
        <v>589</v>
      </c>
      <c r="F983" s="43" t="s">
        <v>385</v>
      </c>
      <c r="G983" s="107" t="s">
        <v>581</v>
      </c>
      <c r="H983" s="107" t="s">
        <v>519</v>
      </c>
      <c r="I983" s="43" t="s">
        <v>280</v>
      </c>
    </row>
    <row r="984" spans="1:9" x14ac:dyDescent="0.25">
      <c r="A984" s="43" t="s">
        <v>270</v>
      </c>
      <c r="B984" s="43" t="s">
        <v>520</v>
      </c>
      <c r="C984" s="43" t="s">
        <v>533</v>
      </c>
      <c r="D984" s="43" t="s">
        <v>590</v>
      </c>
      <c r="E984" s="43" t="s">
        <v>591</v>
      </c>
      <c r="F984" s="43" t="s">
        <v>385</v>
      </c>
      <c r="G984" s="107" t="s">
        <v>581</v>
      </c>
      <c r="H984" s="107" t="s">
        <v>519</v>
      </c>
      <c r="I984" s="43" t="s">
        <v>280</v>
      </c>
    </row>
    <row r="985" spans="1:9" x14ac:dyDescent="0.25">
      <c r="A985" s="43" t="s">
        <v>270</v>
      </c>
      <c r="B985" s="43" t="s">
        <v>520</v>
      </c>
      <c r="C985" s="43" t="s">
        <v>533</v>
      </c>
      <c r="D985" s="43" t="s">
        <v>592</v>
      </c>
      <c r="E985" s="43" t="s">
        <v>593</v>
      </c>
      <c r="F985" s="43" t="s">
        <v>385</v>
      </c>
      <c r="G985" s="107" t="s">
        <v>581</v>
      </c>
      <c r="H985" s="107" t="s">
        <v>519</v>
      </c>
      <c r="I985" s="43" t="s">
        <v>280</v>
      </c>
    </row>
    <row r="986" spans="1:9" x14ac:dyDescent="0.25">
      <c r="A986" s="43" t="s">
        <v>270</v>
      </c>
      <c r="B986" s="43" t="s">
        <v>520</v>
      </c>
      <c r="C986" s="43" t="s">
        <v>533</v>
      </c>
      <c r="D986" s="43" t="s">
        <v>594</v>
      </c>
      <c r="E986" s="43" t="s">
        <v>595</v>
      </c>
      <c r="F986" s="43" t="s">
        <v>385</v>
      </c>
      <c r="G986" s="107" t="s">
        <v>581</v>
      </c>
      <c r="H986" s="107">
        <v>22.175999999999998</v>
      </c>
      <c r="I986" s="43" t="s">
        <v>280</v>
      </c>
    </row>
    <row r="987" spans="1:9" x14ac:dyDescent="0.25">
      <c r="A987" s="43" t="s">
        <v>270</v>
      </c>
      <c r="B987" s="43" t="s">
        <v>520</v>
      </c>
      <c r="C987" s="43" t="s">
        <v>533</v>
      </c>
      <c r="D987" s="43" t="s">
        <v>596</v>
      </c>
      <c r="E987" s="43" t="s">
        <v>597</v>
      </c>
      <c r="F987" s="43" t="s">
        <v>385</v>
      </c>
      <c r="G987" s="107" t="s">
        <v>581</v>
      </c>
      <c r="H987" s="107" t="s">
        <v>519</v>
      </c>
      <c r="I987" s="43" t="s">
        <v>280</v>
      </c>
    </row>
    <row r="988" spans="1:9" x14ac:dyDescent="0.25">
      <c r="A988" s="43" t="s">
        <v>270</v>
      </c>
      <c r="B988" s="43" t="s">
        <v>520</v>
      </c>
      <c r="C988" s="43" t="s">
        <v>533</v>
      </c>
      <c r="D988" s="43" t="s">
        <v>598</v>
      </c>
      <c r="E988" s="43" t="s">
        <v>599</v>
      </c>
      <c r="F988" s="43" t="s">
        <v>385</v>
      </c>
      <c r="G988" s="107" t="s">
        <v>581</v>
      </c>
      <c r="H988" s="107" t="s">
        <v>519</v>
      </c>
      <c r="I988" s="43" t="s">
        <v>280</v>
      </c>
    </row>
    <row r="989" spans="1:9" x14ac:dyDescent="0.25">
      <c r="A989" s="43" t="s">
        <v>270</v>
      </c>
      <c r="B989" s="43" t="s">
        <v>520</v>
      </c>
      <c r="C989" s="43" t="s">
        <v>533</v>
      </c>
      <c r="D989" s="43" t="s">
        <v>600</v>
      </c>
      <c r="E989" s="43" t="s">
        <v>601</v>
      </c>
      <c r="F989" s="43" t="s">
        <v>385</v>
      </c>
      <c r="G989" s="107" t="s">
        <v>581</v>
      </c>
      <c r="H989" s="107" t="s">
        <v>519</v>
      </c>
      <c r="I989" s="43" t="s">
        <v>280</v>
      </c>
    </row>
    <row r="990" spans="1:9" x14ac:dyDescent="0.25">
      <c r="A990" s="43" t="s">
        <v>270</v>
      </c>
      <c r="B990" s="43" t="s">
        <v>520</v>
      </c>
      <c r="C990" s="43" t="s">
        <v>533</v>
      </c>
      <c r="D990" s="43" t="s">
        <v>602</v>
      </c>
      <c r="E990" s="43" t="s">
        <v>603</v>
      </c>
      <c r="F990" s="43" t="s">
        <v>385</v>
      </c>
      <c r="G990" s="107" t="s">
        <v>581</v>
      </c>
      <c r="H990" s="107">
        <v>1567.405</v>
      </c>
      <c r="I990" s="43" t="s">
        <v>280</v>
      </c>
    </row>
    <row r="991" spans="1:9" x14ac:dyDescent="0.25">
      <c r="A991" s="43" t="s">
        <v>270</v>
      </c>
      <c r="B991" s="43" t="s">
        <v>520</v>
      </c>
      <c r="C991" s="43" t="s">
        <v>533</v>
      </c>
      <c r="D991" s="43" t="s">
        <v>604</v>
      </c>
      <c r="E991" s="43" t="s">
        <v>605</v>
      </c>
      <c r="F991" s="43" t="s">
        <v>385</v>
      </c>
      <c r="G991" s="107" t="s">
        <v>581</v>
      </c>
      <c r="H991" s="107" t="s">
        <v>519</v>
      </c>
      <c r="I991" s="43" t="s">
        <v>280</v>
      </c>
    </row>
    <row r="992" spans="1:9" x14ac:dyDescent="0.25">
      <c r="A992" s="43" t="s">
        <v>270</v>
      </c>
      <c r="B992" s="43" t="s">
        <v>520</v>
      </c>
      <c r="C992" s="43" t="s">
        <v>533</v>
      </c>
      <c r="D992" s="43" t="s">
        <v>606</v>
      </c>
      <c r="E992" s="43" t="s">
        <v>607</v>
      </c>
      <c r="F992" s="43" t="s">
        <v>385</v>
      </c>
      <c r="G992" s="107" t="s">
        <v>581</v>
      </c>
      <c r="H992" s="107" t="s">
        <v>519</v>
      </c>
      <c r="I992" s="43" t="s">
        <v>280</v>
      </c>
    </row>
    <row r="993" spans="1:9" x14ac:dyDescent="0.25">
      <c r="A993" s="43" t="s">
        <v>270</v>
      </c>
      <c r="B993" s="43" t="s">
        <v>520</v>
      </c>
      <c r="C993" s="43" t="s">
        <v>533</v>
      </c>
      <c r="D993" s="43" t="s">
        <v>608</v>
      </c>
      <c r="E993" s="43" t="s">
        <v>609</v>
      </c>
      <c r="F993" s="43" t="s">
        <v>385</v>
      </c>
      <c r="G993" s="107" t="s">
        <v>581</v>
      </c>
      <c r="H993" s="107" t="s">
        <v>519</v>
      </c>
      <c r="I993" s="43" t="s">
        <v>280</v>
      </c>
    </row>
    <row r="994" spans="1:9" x14ac:dyDescent="0.25">
      <c r="A994" s="43" t="s">
        <v>270</v>
      </c>
      <c r="B994" s="43" t="s">
        <v>520</v>
      </c>
      <c r="C994" s="43" t="s">
        <v>533</v>
      </c>
      <c r="D994" s="43" t="s">
        <v>610</v>
      </c>
      <c r="E994" s="43" t="s">
        <v>611</v>
      </c>
      <c r="F994" s="43" t="s">
        <v>385</v>
      </c>
      <c r="G994" s="107" t="s">
        <v>581</v>
      </c>
      <c r="H994" s="107" t="s">
        <v>519</v>
      </c>
      <c r="I994" s="43" t="s">
        <v>280</v>
      </c>
    </row>
    <row r="995" spans="1:9" x14ac:dyDescent="0.25">
      <c r="A995" s="43" t="s">
        <v>270</v>
      </c>
      <c r="B995" s="43" t="s">
        <v>520</v>
      </c>
      <c r="C995" s="43" t="s">
        <v>533</v>
      </c>
      <c r="D995" s="43" t="s">
        <v>612</v>
      </c>
      <c r="E995" s="43" t="s">
        <v>613</v>
      </c>
      <c r="F995" s="43" t="s">
        <v>385</v>
      </c>
      <c r="G995" s="107" t="s">
        <v>581</v>
      </c>
      <c r="H995" s="107" t="s">
        <v>519</v>
      </c>
      <c r="I995" s="43" t="s">
        <v>280</v>
      </c>
    </row>
    <row r="996" spans="1:9" x14ac:dyDescent="0.25">
      <c r="A996" s="43" t="s">
        <v>270</v>
      </c>
      <c r="B996" s="43" t="s">
        <v>520</v>
      </c>
      <c r="C996" s="43" t="s">
        <v>533</v>
      </c>
      <c r="D996" s="43" t="s">
        <v>614</v>
      </c>
      <c r="E996" s="43" t="s">
        <v>615</v>
      </c>
      <c r="F996" s="43" t="s">
        <v>385</v>
      </c>
      <c r="G996" s="107" t="s">
        <v>581</v>
      </c>
      <c r="H996" s="107" t="s">
        <v>519</v>
      </c>
      <c r="I996" s="43" t="s">
        <v>280</v>
      </c>
    </row>
    <row r="997" spans="1:9" x14ac:dyDescent="0.25">
      <c r="A997" s="43" t="s">
        <v>270</v>
      </c>
      <c r="B997" s="43" t="s">
        <v>520</v>
      </c>
      <c r="C997" s="43" t="s">
        <v>533</v>
      </c>
      <c r="D997" s="43" t="s">
        <v>616</v>
      </c>
      <c r="E997" s="43" t="s">
        <v>617</v>
      </c>
      <c r="F997" s="43" t="s">
        <v>385</v>
      </c>
      <c r="G997" s="107" t="s">
        <v>581</v>
      </c>
      <c r="H997" s="107" t="s">
        <v>519</v>
      </c>
      <c r="I997" s="43" t="s">
        <v>280</v>
      </c>
    </row>
    <row r="998" spans="1:9" x14ac:dyDescent="0.25">
      <c r="A998" s="43" t="s">
        <v>270</v>
      </c>
      <c r="B998" s="43" t="s">
        <v>520</v>
      </c>
      <c r="C998" s="43" t="s">
        <v>533</v>
      </c>
      <c r="D998" s="43" t="s">
        <v>618</v>
      </c>
      <c r="E998" s="43" t="s">
        <v>619</v>
      </c>
      <c r="F998" s="43" t="s">
        <v>385</v>
      </c>
      <c r="G998" s="107" t="s">
        <v>581</v>
      </c>
      <c r="H998" s="107" t="s">
        <v>519</v>
      </c>
      <c r="I998" s="43" t="s">
        <v>280</v>
      </c>
    </row>
    <row r="999" spans="1:9" x14ac:dyDescent="0.25">
      <c r="A999" s="43" t="s">
        <v>270</v>
      </c>
      <c r="B999" s="43" t="s">
        <v>520</v>
      </c>
      <c r="C999" s="43" t="s">
        <v>533</v>
      </c>
      <c r="D999" s="43" t="s">
        <v>620</v>
      </c>
      <c r="E999" s="43" t="s">
        <v>621</v>
      </c>
      <c r="F999" s="43" t="s">
        <v>385</v>
      </c>
      <c r="G999" s="107" t="s">
        <v>581</v>
      </c>
      <c r="H999" s="107" t="s">
        <v>519</v>
      </c>
      <c r="I999" s="43" t="s">
        <v>280</v>
      </c>
    </row>
    <row r="1000" spans="1:9" x14ac:dyDescent="0.25">
      <c r="A1000" s="43" t="s">
        <v>270</v>
      </c>
      <c r="B1000" s="43" t="s">
        <v>520</v>
      </c>
      <c r="C1000" s="43" t="s">
        <v>533</v>
      </c>
      <c r="D1000" s="43" t="s">
        <v>622</v>
      </c>
      <c r="E1000" s="43" t="s">
        <v>623</v>
      </c>
      <c r="F1000" s="43" t="s">
        <v>385</v>
      </c>
      <c r="G1000" s="107" t="s">
        <v>581</v>
      </c>
      <c r="H1000" s="107" t="s">
        <v>519</v>
      </c>
      <c r="I1000" s="43" t="s">
        <v>280</v>
      </c>
    </row>
    <row r="1001" spans="1:9" x14ac:dyDescent="0.25">
      <c r="A1001" s="43" t="s">
        <v>270</v>
      </c>
      <c r="B1001" s="43" t="s">
        <v>520</v>
      </c>
      <c r="C1001" s="43" t="s">
        <v>533</v>
      </c>
      <c r="D1001" s="43" t="s">
        <v>624</v>
      </c>
      <c r="E1001" s="43" t="s">
        <v>625</v>
      </c>
      <c r="F1001" s="43" t="s">
        <v>385</v>
      </c>
      <c r="G1001" s="107" t="s">
        <v>581</v>
      </c>
      <c r="H1001" s="107" t="s">
        <v>519</v>
      </c>
      <c r="I1001" s="43" t="s">
        <v>280</v>
      </c>
    </row>
    <row r="1002" spans="1:9" x14ac:dyDescent="0.25">
      <c r="A1002" s="43" t="s">
        <v>270</v>
      </c>
      <c r="B1002" s="43" t="s">
        <v>520</v>
      </c>
      <c r="C1002" s="43" t="s">
        <v>533</v>
      </c>
      <c r="D1002" s="43" t="s">
        <v>626</v>
      </c>
      <c r="E1002" s="43" t="s">
        <v>627</v>
      </c>
      <c r="F1002" s="43" t="s">
        <v>385</v>
      </c>
      <c r="G1002" s="107" t="s">
        <v>581</v>
      </c>
      <c r="H1002" s="107" t="s">
        <v>519</v>
      </c>
      <c r="I1002" s="43" t="s">
        <v>280</v>
      </c>
    </row>
    <row r="1003" spans="1:9" x14ac:dyDescent="0.25">
      <c r="A1003" s="43" t="s">
        <v>270</v>
      </c>
      <c r="B1003" s="43" t="s">
        <v>520</v>
      </c>
      <c r="C1003" s="43" t="s">
        <v>533</v>
      </c>
      <c r="D1003" s="43" t="s">
        <v>628</v>
      </c>
      <c r="E1003" s="43" t="s">
        <v>629</v>
      </c>
      <c r="F1003" s="43" t="s">
        <v>385</v>
      </c>
      <c r="G1003" s="107" t="s">
        <v>581</v>
      </c>
      <c r="H1003" s="107" t="s">
        <v>519</v>
      </c>
      <c r="I1003" s="43" t="s">
        <v>280</v>
      </c>
    </row>
    <row r="1004" spans="1:9" x14ac:dyDescent="0.25">
      <c r="A1004" s="43" t="s">
        <v>270</v>
      </c>
      <c r="B1004" s="43" t="s">
        <v>520</v>
      </c>
      <c r="C1004" s="43" t="s">
        <v>533</v>
      </c>
      <c r="D1004" s="43" t="s">
        <v>630</v>
      </c>
      <c r="E1004" s="43" t="s">
        <v>631</v>
      </c>
      <c r="F1004" s="43" t="s">
        <v>385</v>
      </c>
      <c r="G1004" s="107" t="s">
        <v>581</v>
      </c>
      <c r="H1004" s="107" t="s">
        <v>519</v>
      </c>
      <c r="I1004" s="43" t="s">
        <v>280</v>
      </c>
    </row>
    <row r="1005" spans="1:9" x14ac:dyDescent="0.25">
      <c r="A1005" s="43" t="s">
        <v>270</v>
      </c>
      <c r="B1005" s="43" t="s">
        <v>520</v>
      </c>
      <c r="C1005" s="43" t="s">
        <v>533</v>
      </c>
      <c r="D1005" s="43" t="s">
        <v>632</v>
      </c>
      <c r="E1005" s="43" t="s">
        <v>633</v>
      </c>
      <c r="F1005" s="43" t="s">
        <v>385</v>
      </c>
      <c r="G1005" s="107" t="s">
        <v>581</v>
      </c>
      <c r="H1005" s="107" t="s">
        <v>519</v>
      </c>
      <c r="I1005" s="43" t="s">
        <v>280</v>
      </c>
    </row>
    <row r="1006" spans="1:9" x14ac:dyDescent="0.25">
      <c r="A1006" s="43" t="s">
        <v>270</v>
      </c>
      <c r="B1006" s="43" t="s">
        <v>520</v>
      </c>
      <c r="C1006" s="43" t="s">
        <v>533</v>
      </c>
      <c r="D1006" s="43" t="s">
        <v>634</v>
      </c>
      <c r="E1006" s="43" t="s">
        <v>635</v>
      </c>
      <c r="F1006" s="43" t="s">
        <v>385</v>
      </c>
      <c r="G1006" s="107" t="s">
        <v>581</v>
      </c>
      <c r="H1006" s="107" t="s">
        <v>519</v>
      </c>
      <c r="I1006" s="43" t="s">
        <v>280</v>
      </c>
    </row>
    <row r="1007" spans="1:9" x14ac:dyDescent="0.25">
      <c r="A1007" s="43" t="s">
        <v>270</v>
      </c>
      <c r="B1007" s="43" t="s">
        <v>520</v>
      </c>
      <c r="C1007" s="43" t="s">
        <v>533</v>
      </c>
      <c r="D1007" s="43" t="s">
        <v>636</v>
      </c>
      <c r="E1007" s="43" t="s">
        <v>637</v>
      </c>
      <c r="F1007" s="43" t="s">
        <v>385</v>
      </c>
      <c r="G1007" s="107" t="s">
        <v>581</v>
      </c>
      <c r="H1007" s="107" t="s">
        <v>519</v>
      </c>
      <c r="I1007" s="43" t="s">
        <v>280</v>
      </c>
    </row>
    <row r="1008" spans="1:9" x14ac:dyDescent="0.25">
      <c r="A1008" s="43" t="s">
        <v>270</v>
      </c>
      <c r="B1008" s="43" t="s">
        <v>520</v>
      </c>
      <c r="C1008" s="43" t="s">
        <v>533</v>
      </c>
      <c r="D1008" s="43" t="s">
        <v>638</v>
      </c>
      <c r="E1008" s="43" t="s">
        <v>639</v>
      </c>
      <c r="F1008" s="43" t="s">
        <v>385</v>
      </c>
      <c r="G1008" s="107" t="s">
        <v>581</v>
      </c>
      <c r="H1008" s="107" t="s">
        <v>519</v>
      </c>
      <c r="I1008" s="43" t="s">
        <v>280</v>
      </c>
    </row>
    <row r="1009" spans="1:9" x14ac:dyDescent="0.25">
      <c r="A1009" s="43" t="s">
        <v>270</v>
      </c>
      <c r="B1009" s="43" t="s">
        <v>520</v>
      </c>
      <c r="C1009" s="43" t="s">
        <v>533</v>
      </c>
      <c r="D1009" s="43" t="s">
        <v>640</v>
      </c>
      <c r="E1009" s="43" t="s">
        <v>641</v>
      </c>
      <c r="F1009" s="43" t="s">
        <v>385</v>
      </c>
      <c r="G1009" s="107" t="s">
        <v>581</v>
      </c>
      <c r="H1009" s="107" t="s">
        <v>519</v>
      </c>
      <c r="I1009" s="43" t="s">
        <v>280</v>
      </c>
    </row>
    <row r="1010" spans="1:9" x14ac:dyDescent="0.25">
      <c r="A1010" s="43" t="s">
        <v>270</v>
      </c>
      <c r="B1010" s="43" t="s">
        <v>520</v>
      </c>
      <c r="C1010" s="43" t="s">
        <v>533</v>
      </c>
      <c r="D1010" s="43" t="s">
        <v>642</v>
      </c>
      <c r="E1010" s="43" t="s">
        <v>643</v>
      </c>
      <c r="F1010" s="43" t="s">
        <v>385</v>
      </c>
      <c r="G1010" s="107" t="s">
        <v>581</v>
      </c>
      <c r="H1010" s="107" t="s">
        <v>519</v>
      </c>
      <c r="I1010" s="43" t="s">
        <v>280</v>
      </c>
    </row>
    <row r="1011" spans="1:9" x14ac:dyDescent="0.25">
      <c r="A1011" s="43" t="s">
        <v>270</v>
      </c>
      <c r="B1011" s="43" t="s">
        <v>520</v>
      </c>
      <c r="C1011" s="43" t="s">
        <v>533</v>
      </c>
      <c r="D1011" s="43" t="s">
        <v>644</v>
      </c>
      <c r="E1011" s="43" t="s">
        <v>645</v>
      </c>
      <c r="F1011" s="43" t="s">
        <v>385</v>
      </c>
      <c r="G1011" s="107" t="s">
        <v>581</v>
      </c>
      <c r="H1011" s="107" t="s">
        <v>519</v>
      </c>
      <c r="I1011" s="43" t="s">
        <v>280</v>
      </c>
    </row>
    <row r="1012" spans="1:9" x14ac:dyDescent="0.25">
      <c r="A1012" s="43" t="s">
        <v>270</v>
      </c>
      <c r="B1012" s="43" t="s">
        <v>520</v>
      </c>
      <c r="C1012" s="43" t="s">
        <v>533</v>
      </c>
      <c r="D1012" s="43" t="s">
        <v>646</v>
      </c>
      <c r="E1012" s="43" t="s">
        <v>647</v>
      </c>
      <c r="F1012" s="43" t="s">
        <v>385</v>
      </c>
      <c r="G1012" s="107" t="s">
        <v>581</v>
      </c>
      <c r="H1012" s="107" t="s">
        <v>519</v>
      </c>
      <c r="I1012" s="43" t="s">
        <v>280</v>
      </c>
    </row>
    <row r="1013" spans="1:9" x14ac:dyDescent="0.25">
      <c r="A1013" s="43" t="s">
        <v>270</v>
      </c>
      <c r="B1013" s="43" t="s">
        <v>520</v>
      </c>
      <c r="C1013" s="43" t="s">
        <v>533</v>
      </c>
      <c r="D1013" s="43" t="s">
        <v>648</v>
      </c>
      <c r="E1013" s="43" t="s">
        <v>649</v>
      </c>
      <c r="F1013" s="43" t="s">
        <v>385</v>
      </c>
      <c r="G1013" s="107" t="s">
        <v>581</v>
      </c>
      <c r="H1013" s="107" t="s">
        <v>519</v>
      </c>
      <c r="I1013" s="43" t="s">
        <v>280</v>
      </c>
    </row>
    <row r="1014" spans="1:9" x14ac:dyDescent="0.25">
      <c r="A1014" s="43" t="s">
        <v>270</v>
      </c>
      <c r="B1014" s="43" t="s">
        <v>520</v>
      </c>
      <c r="C1014" s="43" t="s">
        <v>533</v>
      </c>
      <c r="D1014" s="43" t="s">
        <v>650</v>
      </c>
      <c r="E1014" s="43" t="s">
        <v>651</v>
      </c>
      <c r="F1014" s="43" t="s">
        <v>385</v>
      </c>
      <c r="G1014" s="107" t="s">
        <v>581</v>
      </c>
      <c r="H1014" s="107" t="s">
        <v>519</v>
      </c>
      <c r="I1014" s="43" t="s">
        <v>280</v>
      </c>
    </row>
    <row r="1015" spans="1:9" x14ac:dyDescent="0.25">
      <c r="A1015" s="43" t="s">
        <v>270</v>
      </c>
      <c r="B1015" s="43" t="s">
        <v>520</v>
      </c>
      <c r="C1015" s="43" t="s">
        <v>533</v>
      </c>
      <c r="D1015" s="43" t="s">
        <v>652</v>
      </c>
      <c r="E1015" s="43" t="s">
        <v>653</v>
      </c>
      <c r="F1015" s="43" t="s">
        <v>385</v>
      </c>
      <c r="G1015" s="107" t="s">
        <v>581</v>
      </c>
      <c r="H1015" s="107" t="s">
        <v>519</v>
      </c>
      <c r="I1015" s="43" t="s">
        <v>280</v>
      </c>
    </row>
    <row r="1016" spans="1:9" x14ac:dyDescent="0.25">
      <c r="A1016" s="43" t="s">
        <v>270</v>
      </c>
      <c r="B1016" s="43" t="s">
        <v>520</v>
      </c>
      <c r="C1016" s="43" t="s">
        <v>533</v>
      </c>
      <c r="D1016" s="43" t="s">
        <v>654</v>
      </c>
      <c r="E1016" s="43" t="s">
        <v>655</v>
      </c>
      <c r="F1016" s="43" t="s">
        <v>385</v>
      </c>
      <c r="G1016" s="107" t="s">
        <v>581</v>
      </c>
      <c r="H1016" s="107" t="s">
        <v>519</v>
      </c>
      <c r="I1016" s="43" t="s">
        <v>280</v>
      </c>
    </row>
    <row r="1017" spans="1:9" x14ac:dyDescent="0.25">
      <c r="A1017" s="43" t="s">
        <v>270</v>
      </c>
      <c r="B1017" s="43" t="s">
        <v>520</v>
      </c>
      <c r="C1017" s="43" t="s">
        <v>533</v>
      </c>
      <c r="D1017" s="43" t="s">
        <v>656</v>
      </c>
      <c r="E1017" s="43" t="s">
        <v>657</v>
      </c>
      <c r="F1017" s="43" t="s">
        <v>385</v>
      </c>
      <c r="G1017" s="107" t="s">
        <v>581</v>
      </c>
      <c r="H1017" s="107">
        <v>478.02300000000002</v>
      </c>
      <c r="I1017" s="43" t="s">
        <v>280</v>
      </c>
    </row>
    <row r="1018" spans="1:9" x14ac:dyDescent="0.25">
      <c r="A1018" s="43" t="s">
        <v>270</v>
      </c>
      <c r="B1018" s="43" t="s">
        <v>520</v>
      </c>
      <c r="C1018" s="43" t="s">
        <v>533</v>
      </c>
      <c r="D1018" s="43" t="s">
        <v>658</v>
      </c>
      <c r="E1018" s="43" t="s">
        <v>659</v>
      </c>
      <c r="F1018" s="43" t="s">
        <v>385</v>
      </c>
      <c r="G1018" s="107" t="s">
        <v>581</v>
      </c>
      <c r="H1018" s="107" t="s">
        <v>519</v>
      </c>
      <c r="I1018" s="43" t="s">
        <v>280</v>
      </c>
    </row>
    <row r="1019" spans="1:9" x14ac:dyDescent="0.25">
      <c r="A1019" s="43" t="s">
        <v>270</v>
      </c>
      <c r="B1019" s="43" t="s">
        <v>520</v>
      </c>
      <c r="C1019" s="43" t="s">
        <v>533</v>
      </c>
      <c r="D1019" s="43" t="s">
        <v>660</v>
      </c>
      <c r="E1019" s="43" t="s">
        <v>661</v>
      </c>
      <c r="F1019" s="43" t="s">
        <v>385</v>
      </c>
      <c r="G1019" s="107" t="s">
        <v>581</v>
      </c>
      <c r="H1019" s="107" t="s">
        <v>519</v>
      </c>
      <c r="I1019" s="43" t="s">
        <v>280</v>
      </c>
    </row>
    <row r="1020" spans="1:9" x14ac:dyDescent="0.25">
      <c r="A1020" s="43" t="s">
        <v>270</v>
      </c>
      <c r="B1020" s="43" t="s">
        <v>520</v>
      </c>
      <c r="C1020" s="43" t="s">
        <v>533</v>
      </c>
      <c r="D1020" s="43" t="s">
        <v>662</v>
      </c>
      <c r="E1020" s="43" t="s">
        <v>663</v>
      </c>
      <c r="F1020" s="43" t="s">
        <v>385</v>
      </c>
      <c r="G1020" s="107" t="s">
        <v>581</v>
      </c>
      <c r="H1020" s="107">
        <v>50.194000000000003</v>
      </c>
      <c r="I1020" s="43" t="s">
        <v>280</v>
      </c>
    </row>
    <row r="1021" spans="1:9" x14ac:dyDescent="0.25">
      <c r="A1021" s="43" t="s">
        <v>270</v>
      </c>
      <c r="B1021" s="43" t="s">
        <v>520</v>
      </c>
      <c r="C1021" s="43" t="s">
        <v>533</v>
      </c>
      <c r="D1021" s="43" t="s">
        <v>664</v>
      </c>
      <c r="E1021" s="43" t="s">
        <v>665</v>
      </c>
      <c r="F1021" s="43" t="s">
        <v>385</v>
      </c>
      <c r="G1021" s="107" t="s">
        <v>581</v>
      </c>
      <c r="H1021" s="107">
        <v>41.947000000000003</v>
      </c>
      <c r="I1021" s="43" t="s">
        <v>280</v>
      </c>
    </row>
    <row r="1022" spans="1:9" x14ac:dyDescent="0.25">
      <c r="A1022" s="43" t="s">
        <v>270</v>
      </c>
      <c r="B1022" s="43" t="s">
        <v>520</v>
      </c>
      <c r="C1022" s="43" t="s">
        <v>533</v>
      </c>
      <c r="D1022" s="43" t="s">
        <v>666</v>
      </c>
      <c r="E1022" s="43" t="s">
        <v>667</v>
      </c>
      <c r="F1022" s="43" t="s">
        <v>385</v>
      </c>
      <c r="G1022" s="107" t="s">
        <v>581</v>
      </c>
      <c r="H1022" s="107" t="s">
        <v>519</v>
      </c>
      <c r="I1022" s="43" t="s">
        <v>280</v>
      </c>
    </row>
    <row r="1023" spans="1:9" x14ac:dyDescent="0.25">
      <c r="A1023" s="43" t="s">
        <v>270</v>
      </c>
      <c r="B1023" s="43" t="s">
        <v>520</v>
      </c>
      <c r="C1023" s="43" t="s">
        <v>533</v>
      </c>
      <c r="D1023" s="43" t="s">
        <v>668</v>
      </c>
      <c r="E1023" s="43" t="s">
        <v>669</v>
      </c>
      <c r="F1023" s="43" t="s">
        <v>385</v>
      </c>
      <c r="G1023" s="107" t="s">
        <v>581</v>
      </c>
      <c r="H1023" s="107" t="s">
        <v>226</v>
      </c>
      <c r="I1023" s="43" t="s">
        <v>280</v>
      </c>
    </row>
    <row r="1024" spans="1:9" x14ac:dyDescent="0.25">
      <c r="A1024" s="43" t="s">
        <v>270</v>
      </c>
      <c r="B1024" s="43" t="s">
        <v>520</v>
      </c>
      <c r="C1024" s="43" t="s">
        <v>533</v>
      </c>
      <c r="D1024" s="43" t="s">
        <v>670</v>
      </c>
      <c r="E1024" s="43" t="s">
        <v>671</v>
      </c>
      <c r="F1024" s="43" t="s">
        <v>385</v>
      </c>
      <c r="G1024" s="107" t="s">
        <v>581</v>
      </c>
      <c r="H1024" s="107" t="s">
        <v>519</v>
      </c>
      <c r="I1024" s="43" t="s">
        <v>280</v>
      </c>
    </row>
    <row r="1025" spans="1:9" x14ac:dyDescent="0.25">
      <c r="A1025" s="43" t="s">
        <v>270</v>
      </c>
      <c r="B1025" s="43" t="s">
        <v>520</v>
      </c>
      <c r="C1025" s="43" t="s">
        <v>533</v>
      </c>
      <c r="D1025" s="43" t="s">
        <v>672</v>
      </c>
      <c r="E1025" s="43" t="s">
        <v>673</v>
      </c>
      <c r="F1025" s="43" t="s">
        <v>385</v>
      </c>
      <c r="G1025" s="107" t="s">
        <v>581</v>
      </c>
      <c r="H1025" s="107">
        <v>20.408999999999999</v>
      </c>
      <c r="I1025" s="43" t="s">
        <v>280</v>
      </c>
    </row>
    <row r="1026" spans="1:9" x14ac:dyDescent="0.25">
      <c r="A1026" s="43" t="s">
        <v>270</v>
      </c>
      <c r="B1026" s="43" t="s">
        <v>520</v>
      </c>
      <c r="C1026" s="43" t="s">
        <v>533</v>
      </c>
      <c r="D1026" s="43" t="s">
        <v>674</v>
      </c>
      <c r="E1026" s="43" t="s">
        <v>675</v>
      </c>
      <c r="F1026" s="43" t="s">
        <v>385</v>
      </c>
      <c r="G1026" s="107" t="s">
        <v>581</v>
      </c>
      <c r="H1026" s="107" t="s">
        <v>519</v>
      </c>
      <c r="I1026" s="43" t="s">
        <v>280</v>
      </c>
    </row>
    <row r="1027" spans="1:9" x14ac:dyDescent="0.25">
      <c r="A1027" s="43" t="s">
        <v>270</v>
      </c>
      <c r="B1027" s="43" t="s">
        <v>520</v>
      </c>
      <c r="C1027" s="43" t="s">
        <v>533</v>
      </c>
      <c r="D1027" s="43" t="s">
        <v>676</v>
      </c>
      <c r="E1027" s="43" t="s">
        <v>677</v>
      </c>
      <c r="F1027" s="43" t="s">
        <v>385</v>
      </c>
      <c r="G1027" s="107" t="s">
        <v>581</v>
      </c>
      <c r="H1027" s="107" t="s">
        <v>519</v>
      </c>
      <c r="I1027" s="43" t="s">
        <v>280</v>
      </c>
    </row>
    <row r="1028" spans="1:9" x14ac:dyDescent="0.25">
      <c r="A1028" s="43" t="s">
        <v>270</v>
      </c>
      <c r="B1028" s="43" t="s">
        <v>520</v>
      </c>
      <c r="C1028" s="43" t="s">
        <v>533</v>
      </c>
      <c r="D1028" s="43" t="s">
        <v>678</v>
      </c>
      <c r="E1028" s="43" t="s">
        <v>679</v>
      </c>
      <c r="F1028" s="43" t="s">
        <v>385</v>
      </c>
      <c r="G1028" s="107" t="s">
        <v>581</v>
      </c>
      <c r="H1028" s="107">
        <v>72.236999999999995</v>
      </c>
      <c r="I1028" s="43" t="s">
        <v>280</v>
      </c>
    </row>
    <row r="1029" spans="1:9" x14ac:dyDescent="0.25">
      <c r="A1029" s="43" t="s">
        <v>270</v>
      </c>
      <c r="B1029" s="43" t="s">
        <v>520</v>
      </c>
      <c r="C1029" s="43" t="s">
        <v>533</v>
      </c>
      <c r="D1029" s="43" t="s">
        <v>680</v>
      </c>
      <c r="E1029" s="43" t="s">
        <v>681</v>
      </c>
      <c r="F1029" s="43" t="s">
        <v>385</v>
      </c>
      <c r="G1029" s="107" t="s">
        <v>581</v>
      </c>
      <c r="H1029" s="107" t="s">
        <v>519</v>
      </c>
      <c r="I1029" s="43" t="s">
        <v>280</v>
      </c>
    </row>
    <row r="1030" spans="1:9" x14ac:dyDescent="0.25">
      <c r="A1030" s="43" t="s">
        <v>270</v>
      </c>
      <c r="B1030" s="43" t="s">
        <v>520</v>
      </c>
      <c r="C1030" s="43" t="s">
        <v>533</v>
      </c>
      <c r="D1030" s="43" t="s">
        <v>682</v>
      </c>
      <c r="E1030" s="43" t="s">
        <v>683</v>
      </c>
      <c r="F1030" s="43" t="s">
        <v>385</v>
      </c>
      <c r="G1030" s="107" t="s">
        <v>581</v>
      </c>
      <c r="H1030" s="107" t="s">
        <v>519</v>
      </c>
      <c r="I1030" s="43" t="s">
        <v>280</v>
      </c>
    </row>
    <row r="1031" spans="1:9" x14ac:dyDescent="0.25">
      <c r="A1031" s="43" t="s">
        <v>270</v>
      </c>
      <c r="B1031" s="43" t="s">
        <v>520</v>
      </c>
      <c r="C1031" s="43" t="s">
        <v>533</v>
      </c>
      <c r="D1031" s="43" t="s">
        <v>684</v>
      </c>
      <c r="E1031" s="43" t="s">
        <v>685</v>
      </c>
      <c r="F1031" s="43" t="s">
        <v>385</v>
      </c>
      <c r="G1031" s="107" t="s">
        <v>581</v>
      </c>
      <c r="H1031" s="107" t="s">
        <v>519</v>
      </c>
      <c r="I1031" s="43" t="s">
        <v>280</v>
      </c>
    </row>
    <row r="1032" spans="1:9" x14ac:dyDescent="0.25">
      <c r="A1032" s="43" t="s">
        <v>270</v>
      </c>
      <c r="B1032" s="43" t="s">
        <v>520</v>
      </c>
      <c r="C1032" s="43" t="s">
        <v>533</v>
      </c>
      <c r="D1032" s="43" t="s">
        <v>686</v>
      </c>
      <c r="E1032" s="43" t="s">
        <v>687</v>
      </c>
      <c r="F1032" s="43" t="s">
        <v>385</v>
      </c>
      <c r="G1032" s="107" t="s">
        <v>581</v>
      </c>
      <c r="H1032" s="107">
        <v>12.425000000000001</v>
      </c>
      <c r="I1032" s="43" t="s">
        <v>280</v>
      </c>
    </row>
    <row r="1033" spans="1:9" x14ac:dyDescent="0.25">
      <c r="A1033" s="43" t="s">
        <v>270</v>
      </c>
      <c r="B1033" s="43" t="s">
        <v>520</v>
      </c>
      <c r="C1033" s="43" t="s">
        <v>533</v>
      </c>
      <c r="D1033" s="43" t="s">
        <v>688</v>
      </c>
      <c r="E1033" s="43" t="s">
        <v>689</v>
      </c>
      <c r="F1033" s="43" t="s">
        <v>385</v>
      </c>
      <c r="G1033" s="107" t="s">
        <v>581</v>
      </c>
      <c r="H1033" s="107" t="s">
        <v>519</v>
      </c>
      <c r="I1033" s="43" t="s">
        <v>280</v>
      </c>
    </row>
    <row r="1034" spans="1:9" x14ac:dyDescent="0.25">
      <c r="A1034" s="43" t="s">
        <v>270</v>
      </c>
      <c r="B1034" s="43" t="s">
        <v>520</v>
      </c>
      <c r="C1034" s="43" t="s">
        <v>533</v>
      </c>
      <c r="D1034" s="43" t="s">
        <v>690</v>
      </c>
      <c r="E1034" s="43" t="s">
        <v>691</v>
      </c>
      <c r="F1034" s="43" t="s">
        <v>385</v>
      </c>
      <c r="G1034" s="107" t="s">
        <v>581</v>
      </c>
      <c r="H1034" s="107" t="s">
        <v>519</v>
      </c>
      <c r="I1034" s="43" t="s">
        <v>280</v>
      </c>
    </row>
    <row r="1035" spans="1:9" x14ac:dyDescent="0.25">
      <c r="A1035" s="43" t="s">
        <v>270</v>
      </c>
      <c r="B1035" s="43" t="s">
        <v>520</v>
      </c>
      <c r="C1035" s="43" t="s">
        <v>533</v>
      </c>
      <c r="D1035" s="43" t="s">
        <v>692</v>
      </c>
      <c r="E1035" s="43" t="s">
        <v>693</v>
      </c>
      <c r="F1035" s="43" t="s">
        <v>385</v>
      </c>
      <c r="G1035" s="107" t="s">
        <v>581</v>
      </c>
      <c r="H1035" s="107" t="s">
        <v>519</v>
      </c>
      <c r="I1035" s="43" t="s">
        <v>280</v>
      </c>
    </row>
    <row r="1036" spans="1:9" x14ac:dyDescent="0.25">
      <c r="A1036" s="43" t="s">
        <v>270</v>
      </c>
      <c r="B1036" s="43" t="s">
        <v>520</v>
      </c>
      <c r="C1036" s="43" t="s">
        <v>533</v>
      </c>
      <c r="D1036" s="43" t="s">
        <v>694</v>
      </c>
      <c r="E1036" s="43" t="s">
        <v>695</v>
      </c>
      <c r="F1036" s="43" t="s">
        <v>385</v>
      </c>
      <c r="G1036" s="107" t="s">
        <v>581</v>
      </c>
      <c r="H1036" s="107" t="s">
        <v>519</v>
      </c>
      <c r="I1036" s="43" t="s">
        <v>280</v>
      </c>
    </row>
    <row r="1037" spans="1:9" x14ac:dyDescent="0.25">
      <c r="A1037" s="43" t="s">
        <v>270</v>
      </c>
      <c r="B1037" s="43" t="s">
        <v>520</v>
      </c>
      <c r="C1037" s="43" t="s">
        <v>533</v>
      </c>
      <c r="D1037" s="43" t="s">
        <v>696</v>
      </c>
      <c r="E1037" s="43" t="s">
        <v>697</v>
      </c>
      <c r="F1037" s="43" t="s">
        <v>385</v>
      </c>
      <c r="G1037" s="107" t="s">
        <v>581</v>
      </c>
      <c r="H1037" s="107" t="s">
        <v>519</v>
      </c>
      <c r="I1037" s="43" t="s">
        <v>280</v>
      </c>
    </row>
    <row r="1038" spans="1:9" x14ac:dyDescent="0.25">
      <c r="A1038" s="43" t="s">
        <v>270</v>
      </c>
      <c r="B1038" s="43" t="s">
        <v>520</v>
      </c>
      <c r="C1038" s="43" t="s">
        <v>533</v>
      </c>
      <c r="D1038" s="43" t="s">
        <v>698</v>
      </c>
      <c r="E1038" s="43" t="s">
        <v>699</v>
      </c>
      <c r="F1038" s="43" t="s">
        <v>385</v>
      </c>
      <c r="G1038" s="107" t="s">
        <v>581</v>
      </c>
      <c r="H1038" s="107" t="s">
        <v>519</v>
      </c>
      <c r="I1038" s="43" t="s">
        <v>280</v>
      </c>
    </row>
    <row r="1039" spans="1:9" x14ac:dyDescent="0.25">
      <c r="A1039" s="43" t="s">
        <v>270</v>
      </c>
      <c r="B1039" s="43" t="s">
        <v>520</v>
      </c>
      <c r="C1039" s="43" t="s">
        <v>533</v>
      </c>
      <c r="D1039" s="43" t="s">
        <v>700</v>
      </c>
      <c r="E1039" s="43" t="s">
        <v>701</v>
      </c>
      <c r="F1039" s="43" t="s">
        <v>385</v>
      </c>
      <c r="G1039" s="107" t="s">
        <v>581</v>
      </c>
      <c r="H1039" s="107">
        <v>39.427999999999997</v>
      </c>
      <c r="I1039" s="43" t="s">
        <v>280</v>
      </c>
    </row>
    <row r="1040" spans="1:9" x14ac:dyDescent="0.25">
      <c r="A1040" s="43" t="s">
        <v>270</v>
      </c>
      <c r="B1040" s="43" t="s">
        <v>520</v>
      </c>
      <c r="C1040" s="43" t="s">
        <v>533</v>
      </c>
      <c r="D1040" s="43" t="s">
        <v>702</v>
      </c>
      <c r="E1040" s="43" t="s">
        <v>703</v>
      </c>
      <c r="F1040" s="43" t="s">
        <v>385</v>
      </c>
      <c r="G1040" s="107" t="s">
        <v>581</v>
      </c>
      <c r="H1040" s="107">
        <v>15.888999999999999</v>
      </c>
      <c r="I1040" s="43" t="s">
        <v>280</v>
      </c>
    </row>
    <row r="1041" spans="1:9" x14ac:dyDescent="0.25">
      <c r="A1041" s="43" t="s">
        <v>270</v>
      </c>
      <c r="B1041" s="43" t="s">
        <v>520</v>
      </c>
      <c r="C1041" s="43" t="s">
        <v>533</v>
      </c>
      <c r="D1041" s="43" t="s">
        <v>704</v>
      </c>
      <c r="E1041" s="43" t="s">
        <v>705</v>
      </c>
      <c r="F1041" s="43" t="s">
        <v>385</v>
      </c>
      <c r="G1041" s="107" t="s">
        <v>581</v>
      </c>
      <c r="H1041" s="107">
        <v>8.6890000000000001</v>
      </c>
      <c r="I1041" s="43" t="s">
        <v>280</v>
      </c>
    </row>
    <row r="1042" spans="1:9" x14ac:dyDescent="0.25">
      <c r="A1042" s="43" t="s">
        <v>270</v>
      </c>
      <c r="B1042" s="43" t="s">
        <v>520</v>
      </c>
      <c r="C1042" s="43" t="s">
        <v>533</v>
      </c>
      <c r="D1042" s="43" t="s">
        <v>706</v>
      </c>
      <c r="E1042" s="43" t="s">
        <v>707</v>
      </c>
      <c r="F1042" s="43" t="s">
        <v>385</v>
      </c>
      <c r="G1042" s="107" t="s">
        <v>581</v>
      </c>
      <c r="H1042" s="107">
        <v>22.606000000000002</v>
      </c>
      <c r="I1042" s="43" t="s">
        <v>280</v>
      </c>
    </row>
    <row r="1043" spans="1:9" x14ac:dyDescent="0.25">
      <c r="A1043" s="43" t="s">
        <v>270</v>
      </c>
      <c r="B1043" s="43" t="s">
        <v>520</v>
      </c>
      <c r="C1043" s="43" t="s">
        <v>533</v>
      </c>
      <c r="D1043" s="43" t="s">
        <v>708</v>
      </c>
      <c r="E1043" s="43" t="s">
        <v>709</v>
      </c>
      <c r="F1043" s="43" t="s">
        <v>385</v>
      </c>
      <c r="G1043" s="107" t="s">
        <v>581</v>
      </c>
      <c r="H1043" s="107">
        <v>61.417999999999999</v>
      </c>
      <c r="I1043" s="43" t="s">
        <v>280</v>
      </c>
    </row>
    <row r="1044" spans="1:9" x14ac:dyDescent="0.25">
      <c r="A1044" s="43" t="s">
        <v>270</v>
      </c>
      <c r="B1044" s="43" t="s">
        <v>520</v>
      </c>
      <c r="C1044" s="43" t="s">
        <v>533</v>
      </c>
      <c r="D1044" s="43" t="s">
        <v>710</v>
      </c>
      <c r="E1044" s="43" t="s">
        <v>711</v>
      </c>
      <c r="F1044" s="43" t="s">
        <v>385</v>
      </c>
      <c r="G1044" s="107" t="s">
        <v>581</v>
      </c>
      <c r="H1044" s="107">
        <v>25.414000000000001</v>
      </c>
      <c r="I1044" s="43" t="s">
        <v>280</v>
      </c>
    </row>
    <row r="1045" spans="1:9" x14ac:dyDescent="0.25">
      <c r="A1045" s="43" t="s">
        <v>270</v>
      </c>
      <c r="B1045" s="43" t="s">
        <v>520</v>
      </c>
      <c r="C1045" s="43" t="s">
        <v>533</v>
      </c>
      <c r="D1045" s="43" t="s">
        <v>712</v>
      </c>
      <c r="E1045" s="43" t="s">
        <v>713</v>
      </c>
      <c r="F1045" s="43" t="s">
        <v>385</v>
      </c>
      <c r="G1045" s="107" t="s">
        <v>581</v>
      </c>
      <c r="H1045" s="107">
        <v>62.460999999999999</v>
      </c>
      <c r="I1045" s="43" t="s">
        <v>280</v>
      </c>
    </row>
    <row r="1046" spans="1:9" x14ac:dyDescent="0.25">
      <c r="A1046" s="43" t="s">
        <v>270</v>
      </c>
      <c r="B1046" s="43" t="s">
        <v>520</v>
      </c>
      <c r="C1046" s="43" t="s">
        <v>533</v>
      </c>
      <c r="D1046" s="43" t="s">
        <v>714</v>
      </c>
      <c r="E1046" s="43" t="s">
        <v>715</v>
      </c>
      <c r="F1046" s="43" t="s">
        <v>385</v>
      </c>
      <c r="G1046" s="107" t="s">
        <v>581</v>
      </c>
      <c r="H1046" s="107">
        <v>9.9039999999999999</v>
      </c>
      <c r="I1046" s="43" t="s">
        <v>280</v>
      </c>
    </row>
    <row r="1047" spans="1:9" x14ac:dyDescent="0.25">
      <c r="A1047" s="43" t="s">
        <v>270</v>
      </c>
      <c r="B1047" s="43" t="s">
        <v>520</v>
      </c>
      <c r="C1047" s="43" t="s">
        <v>533</v>
      </c>
      <c r="D1047" s="43" t="s">
        <v>716</v>
      </c>
      <c r="E1047" s="43" t="s">
        <v>717</v>
      </c>
      <c r="F1047" s="43" t="s">
        <v>385</v>
      </c>
      <c r="G1047" s="107" t="s">
        <v>581</v>
      </c>
      <c r="H1047" s="107">
        <v>56.34</v>
      </c>
      <c r="I1047" s="43" t="s">
        <v>280</v>
      </c>
    </row>
    <row r="1048" spans="1:9" x14ac:dyDescent="0.25">
      <c r="A1048" s="43" t="s">
        <v>270</v>
      </c>
      <c r="B1048" s="43" t="s">
        <v>520</v>
      </c>
      <c r="C1048" s="43" t="s">
        <v>533</v>
      </c>
      <c r="D1048" s="43" t="s">
        <v>718</v>
      </c>
      <c r="E1048" s="43" t="s">
        <v>719</v>
      </c>
      <c r="F1048" s="43" t="s">
        <v>385</v>
      </c>
      <c r="G1048" s="107" t="s">
        <v>581</v>
      </c>
      <c r="H1048" s="107">
        <v>63.411000000000001</v>
      </c>
      <c r="I1048" s="43" t="s">
        <v>280</v>
      </c>
    </row>
    <row r="1049" spans="1:9" x14ac:dyDescent="0.25">
      <c r="A1049" s="43" t="s">
        <v>270</v>
      </c>
      <c r="B1049" s="43" t="s">
        <v>520</v>
      </c>
      <c r="C1049" s="43" t="s">
        <v>533</v>
      </c>
      <c r="D1049" s="43" t="s">
        <v>720</v>
      </c>
      <c r="E1049" s="43" t="s">
        <v>721</v>
      </c>
      <c r="F1049" s="43" t="s">
        <v>385</v>
      </c>
      <c r="G1049" s="107" t="s">
        <v>581</v>
      </c>
      <c r="H1049" s="107">
        <v>2646.8170000000005</v>
      </c>
      <c r="I1049" s="43" t="s">
        <v>280</v>
      </c>
    </row>
    <row r="1050" spans="1:9" x14ac:dyDescent="0.25">
      <c r="A1050" s="43" t="s">
        <v>270</v>
      </c>
      <c r="B1050" s="43" t="s">
        <v>520</v>
      </c>
      <c r="C1050" s="43" t="s">
        <v>533</v>
      </c>
      <c r="D1050" s="43" t="s">
        <v>722</v>
      </c>
      <c r="E1050" s="43" t="s">
        <v>723</v>
      </c>
      <c r="F1050" s="43" t="s">
        <v>385</v>
      </c>
      <c r="G1050" s="107" t="s">
        <v>581</v>
      </c>
      <c r="H1050" s="107">
        <v>3376.8389999999999</v>
      </c>
      <c r="I1050" s="43" t="s">
        <v>280</v>
      </c>
    </row>
    <row r="1051" spans="1:9" x14ac:dyDescent="0.25">
      <c r="A1051" s="43" t="s">
        <v>270</v>
      </c>
      <c r="B1051" s="43" t="s">
        <v>520</v>
      </c>
      <c r="C1051" s="43" t="s">
        <v>533</v>
      </c>
      <c r="D1051" s="43" t="s">
        <v>784</v>
      </c>
      <c r="E1051" s="43" t="s">
        <v>785</v>
      </c>
      <c r="F1051" s="43" t="s">
        <v>385</v>
      </c>
      <c r="G1051" s="107" t="s">
        <v>581</v>
      </c>
      <c r="H1051" s="107">
        <v>6023.6560000000009</v>
      </c>
      <c r="I1051" s="43" t="s">
        <v>280</v>
      </c>
    </row>
    <row r="1052" spans="1:9" x14ac:dyDescent="0.25">
      <c r="A1052" s="43" t="s">
        <v>270</v>
      </c>
      <c r="B1052" s="43" t="s">
        <v>520</v>
      </c>
      <c r="C1052" s="43" t="s">
        <v>533</v>
      </c>
      <c r="D1052" s="43" t="s">
        <v>586</v>
      </c>
      <c r="E1052" s="43" t="s">
        <v>587</v>
      </c>
      <c r="F1052" s="43" t="s">
        <v>385</v>
      </c>
      <c r="G1052" s="107" t="s">
        <v>582</v>
      </c>
      <c r="H1052" s="107">
        <v>58.744999999999997</v>
      </c>
      <c r="I1052" s="43" t="s">
        <v>279</v>
      </c>
    </row>
    <row r="1053" spans="1:9" x14ac:dyDescent="0.25">
      <c r="A1053" s="43" t="s">
        <v>270</v>
      </c>
      <c r="B1053" s="43" t="s">
        <v>520</v>
      </c>
      <c r="C1053" s="43" t="s">
        <v>533</v>
      </c>
      <c r="D1053" s="43" t="s">
        <v>588</v>
      </c>
      <c r="E1053" s="43" t="s">
        <v>589</v>
      </c>
      <c r="F1053" s="43" t="s">
        <v>385</v>
      </c>
      <c r="G1053" s="107" t="s">
        <v>582</v>
      </c>
      <c r="H1053" s="107">
        <v>55.941000000000003</v>
      </c>
      <c r="I1053" s="43" t="s">
        <v>279</v>
      </c>
    </row>
    <row r="1054" spans="1:9" x14ac:dyDescent="0.25">
      <c r="A1054" s="43" t="s">
        <v>270</v>
      </c>
      <c r="B1054" s="43" t="s">
        <v>520</v>
      </c>
      <c r="C1054" s="43" t="s">
        <v>533</v>
      </c>
      <c r="D1054" s="43" t="s">
        <v>590</v>
      </c>
      <c r="E1054" s="43" t="s">
        <v>591</v>
      </c>
      <c r="F1054" s="43" t="s">
        <v>385</v>
      </c>
      <c r="G1054" s="107" t="s">
        <v>582</v>
      </c>
      <c r="H1054" s="107">
        <v>1.641</v>
      </c>
      <c r="I1054" s="43" t="s">
        <v>279</v>
      </c>
    </row>
    <row r="1055" spans="1:9" x14ac:dyDescent="0.25">
      <c r="A1055" s="43" t="s">
        <v>270</v>
      </c>
      <c r="B1055" s="43" t="s">
        <v>520</v>
      </c>
      <c r="C1055" s="43" t="s">
        <v>533</v>
      </c>
      <c r="D1055" s="43" t="s">
        <v>592</v>
      </c>
      <c r="E1055" s="43" t="s">
        <v>593</v>
      </c>
      <c r="F1055" s="43" t="s">
        <v>385</v>
      </c>
      <c r="G1055" s="107" t="s">
        <v>582</v>
      </c>
      <c r="H1055" s="107">
        <v>1.1639999999999999</v>
      </c>
      <c r="I1055" s="43" t="s">
        <v>279</v>
      </c>
    </row>
    <row r="1056" spans="1:9" x14ac:dyDescent="0.25">
      <c r="A1056" s="43" t="s">
        <v>270</v>
      </c>
      <c r="B1056" s="43" t="s">
        <v>520</v>
      </c>
      <c r="C1056" s="43" t="s">
        <v>533</v>
      </c>
      <c r="D1056" s="43" t="s">
        <v>594</v>
      </c>
      <c r="E1056" s="43" t="s">
        <v>595</v>
      </c>
      <c r="F1056" s="43" t="s">
        <v>385</v>
      </c>
      <c r="G1056" s="107" t="s">
        <v>582</v>
      </c>
      <c r="H1056" s="107">
        <v>20.076000000000001</v>
      </c>
      <c r="I1056" s="43" t="s">
        <v>279</v>
      </c>
    </row>
    <row r="1057" spans="1:9" x14ac:dyDescent="0.25">
      <c r="A1057" s="43" t="s">
        <v>270</v>
      </c>
      <c r="B1057" s="43" t="s">
        <v>520</v>
      </c>
      <c r="C1057" s="43" t="s">
        <v>533</v>
      </c>
      <c r="D1057" s="43" t="s">
        <v>596</v>
      </c>
      <c r="E1057" s="43" t="s">
        <v>597</v>
      </c>
      <c r="F1057" s="43" t="s">
        <v>385</v>
      </c>
      <c r="G1057" s="107" t="s">
        <v>582</v>
      </c>
      <c r="H1057" s="107">
        <v>16.170999999999999</v>
      </c>
      <c r="I1057" s="43" t="s">
        <v>279</v>
      </c>
    </row>
    <row r="1058" spans="1:9" x14ac:dyDescent="0.25">
      <c r="A1058" s="43" t="s">
        <v>270</v>
      </c>
      <c r="B1058" s="43" t="s">
        <v>520</v>
      </c>
      <c r="C1058" s="43" t="s">
        <v>533</v>
      </c>
      <c r="D1058" s="43" t="s">
        <v>598</v>
      </c>
      <c r="E1058" s="43" t="s">
        <v>599</v>
      </c>
      <c r="F1058" s="43" t="s">
        <v>385</v>
      </c>
      <c r="G1058" s="107" t="s">
        <v>582</v>
      </c>
      <c r="H1058" s="107">
        <v>0.14199999999999999</v>
      </c>
      <c r="I1058" s="43" t="s">
        <v>279</v>
      </c>
    </row>
    <row r="1059" spans="1:9" x14ac:dyDescent="0.25">
      <c r="A1059" s="43" t="s">
        <v>270</v>
      </c>
      <c r="B1059" s="43" t="s">
        <v>520</v>
      </c>
      <c r="C1059" s="43" t="s">
        <v>533</v>
      </c>
      <c r="D1059" s="43" t="s">
        <v>600</v>
      </c>
      <c r="E1059" s="43" t="s">
        <v>601</v>
      </c>
      <c r="F1059" s="43" t="s">
        <v>385</v>
      </c>
      <c r="G1059" s="107" t="s">
        <v>582</v>
      </c>
      <c r="H1059" s="107">
        <v>3.7629999999999999</v>
      </c>
      <c r="I1059" s="43" t="s">
        <v>279</v>
      </c>
    </row>
    <row r="1060" spans="1:9" x14ac:dyDescent="0.25">
      <c r="A1060" s="43" t="s">
        <v>270</v>
      </c>
      <c r="B1060" s="43" t="s">
        <v>520</v>
      </c>
      <c r="C1060" s="43" t="s">
        <v>533</v>
      </c>
      <c r="D1060" s="43" t="s">
        <v>602</v>
      </c>
      <c r="E1060" s="43" t="s">
        <v>603</v>
      </c>
      <c r="F1060" s="43" t="s">
        <v>385</v>
      </c>
      <c r="G1060" s="107" t="s">
        <v>582</v>
      </c>
      <c r="H1060" s="107">
        <v>1552.683</v>
      </c>
      <c r="I1060" s="43" t="s">
        <v>279</v>
      </c>
    </row>
    <row r="1061" spans="1:9" x14ac:dyDescent="0.25">
      <c r="A1061" s="43" t="s">
        <v>270</v>
      </c>
      <c r="B1061" s="43" t="s">
        <v>520</v>
      </c>
      <c r="C1061" s="43" t="s">
        <v>533</v>
      </c>
      <c r="D1061" s="43" t="s">
        <v>604</v>
      </c>
      <c r="E1061" s="43" t="s">
        <v>605</v>
      </c>
      <c r="F1061" s="43" t="s">
        <v>385</v>
      </c>
      <c r="G1061" s="107" t="s">
        <v>582</v>
      </c>
      <c r="H1061" s="107">
        <v>221.95799999999997</v>
      </c>
      <c r="I1061" s="43" t="s">
        <v>279</v>
      </c>
    </row>
    <row r="1062" spans="1:9" x14ac:dyDescent="0.25">
      <c r="A1062" s="43" t="s">
        <v>270</v>
      </c>
      <c r="B1062" s="43" t="s">
        <v>520</v>
      </c>
      <c r="C1062" s="43" t="s">
        <v>533</v>
      </c>
      <c r="D1062" s="43" t="s">
        <v>606</v>
      </c>
      <c r="E1062" s="43" t="s">
        <v>607</v>
      </c>
      <c r="F1062" s="43" t="s">
        <v>385</v>
      </c>
      <c r="G1062" s="107" t="s">
        <v>582</v>
      </c>
      <c r="H1062" s="107">
        <v>26.855999999999998</v>
      </c>
      <c r="I1062" s="43" t="s">
        <v>279</v>
      </c>
    </row>
    <row r="1063" spans="1:9" x14ac:dyDescent="0.25">
      <c r="A1063" s="43" t="s">
        <v>270</v>
      </c>
      <c r="B1063" s="43" t="s">
        <v>520</v>
      </c>
      <c r="C1063" s="43" t="s">
        <v>533</v>
      </c>
      <c r="D1063" s="43" t="s">
        <v>608</v>
      </c>
      <c r="E1063" s="43" t="s">
        <v>609</v>
      </c>
      <c r="F1063" s="43" t="s">
        <v>385</v>
      </c>
      <c r="G1063" s="107" t="s">
        <v>582</v>
      </c>
      <c r="H1063" s="107">
        <v>7.09</v>
      </c>
      <c r="I1063" s="43" t="s">
        <v>279</v>
      </c>
    </row>
    <row r="1064" spans="1:9" x14ac:dyDescent="0.25">
      <c r="A1064" s="43" t="s">
        <v>270</v>
      </c>
      <c r="B1064" s="43" t="s">
        <v>520</v>
      </c>
      <c r="C1064" s="43" t="s">
        <v>533</v>
      </c>
      <c r="D1064" s="43" t="s">
        <v>610</v>
      </c>
      <c r="E1064" s="43" t="s">
        <v>611</v>
      </c>
      <c r="F1064" s="43" t="s">
        <v>385</v>
      </c>
      <c r="G1064" s="107" t="s">
        <v>582</v>
      </c>
      <c r="H1064" s="107">
        <v>26.811</v>
      </c>
      <c r="I1064" s="43" t="s">
        <v>279</v>
      </c>
    </row>
    <row r="1065" spans="1:9" x14ac:dyDescent="0.25">
      <c r="A1065" s="43" t="s">
        <v>270</v>
      </c>
      <c r="B1065" s="43" t="s">
        <v>520</v>
      </c>
      <c r="C1065" s="43" t="s">
        <v>533</v>
      </c>
      <c r="D1065" s="43" t="s">
        <v>612</v>
      </c>
      <c r="E1065" s="43" t="s">
        <v>613</v>
      </c>
      <c r="F1065" s="43" t="s">
        <v>385</v>
      </c>
      <c r="G1065" s="107" t="s">
        <v>582</v>
      </c>
      <c r="H1065" s="107">
        <v>2.0150000000000001</v>
      </c>
      <c r="I1065" s="43" t="s">
        <v>279</v>
      </c>
    </row>
    <row r="1066" spans="1:9" x14ac:dyDescent="0.25">
      <c r="A1066" s="43" t="s">
        <v>270</v>
      </c>
      <c r="B1066" s="43" t="s">
        <v>520</v>
      </c>
      <c r="C1066" s="43" t="s">
        <v>533</v>
      </c>
      <c r="D1066" s="43" t="s">
        <v>614</v>
      </c>
      <c r="E1066" s="43" t="s">
        <v>615</v>
      </c>
      <c r="F1066" s="43" t="s">
        <v>385</v>
      </c>
      <c r="G1066" s="107" t="s">
        <v>582</v>
      </c>
      <c r="H1066" s="107">
        <v>42.246000000000002</v>
      </c>
      <c r="I1066" s="43" t="s">
        <v>279</v>
      </c>
    </row>
    <row r="1067" spans="1:9" x14ac:dyDescent="0.25">
      <c r="A1067" s="43" t="s">
        <v>270</v>
      </c>
      <c r="B1067" s="43" t="s">
        <v>520</v>
      </c>
      <c r="C1067" s="43" t="s">
        <v>533</v>
      </c>
      <c r="D1067" s="43" t="s">
        <v>616</v>
      </c>
      <c r="E1067" s="43" t="s">
        <v>617</v>
      </c>
      <c r="F1067" s="43" t="s">
        <v>385</v>
      </c>
      <c r="G1067" s="107" t="s">
        <v>582</v>
      </c>
      <c r="H1067" s="107">
        <v>9.5359999999999996</v>
      </c>
      <c r="I1067" s="43" t="s">
        <v>279</v>
      </c>
    </row>
    <row r="1068" spans="1:9" x14ac:dyDescent="0.25">
      <c r="A1068" s="43" t="s">
        <v>270</v>
      </c>
      <c r="B1068" s="43" t="s">
        <v>520</v>
      </c>
      <c r="C1068" s="43" t="s">
        <v>533</v>
      </c>
      <c r="D1068" s="43" t="s">
        <v>618</v>
      </c>
      <c r="E1068" s="43" t="s">
        <v>619</v>
      </c>
      <c r="F1068" s="43" t="s">
        <v>385</v>
      </c>
      <c r="G1068" s="107" t="s">
        <v>582</v>
      </c>
      <c r="H1068" s="107">
        <v>32.71</v>
      </c>
      <c r="I1068" s="43" t="s">
        <v>279</v>
      </c>
    </row>
    <row r="1069" spans="1:9" x14ac:dyDescent="0.25">
      <c r="A1069" s="43" t="s">
        <v>270</v>
      </c>
      <c r="B1069" s="43" t="s">
        <v>520</v>
      </c>
      <c r="C1069" s="43" t="s">
        <v>533</v>
      </c>
      <c r="D1069" s="43" t="s">
        <v>620</v>
      </c>
      <c r="E1069" s="43" t="s">
        <v>621</v>
      </c>
      <c r="F1069" s="43" t="s">
        <v>385</v>
      </c>
      <c r="G1069" s="107" t="s">
        <v>582</v>
      </c>
      <c r="H1069" s="107">
        <v>1009.625</v>
      </c>
      <c r="I1069" s="43" t="s">
        <v>279</v>
      </c>
    </row>
    <row r="1070" spans="1:9" x14ac:dyDescent="0.25">
      <c r="A1070" s="43" t="s">
        <v>270</v>
      </c>
      <c r="B1070" s="43" t="s">
        <v>520</v>
      </c>
      <c r="C1070" s="43" t="s">
        <v>533</v>
      </c>
      <c r="D1070" s="43" t="s">
        <v>622</v>
      </c>
      <c r="E1070" s="43" t="s">
        <v>623</v>
      </c>
      <c r="F1070" s="43" t="s">
        <v>385</v>
      </c>
      <c r="G1070" s="107" t="s">
        <v>582</v>
      </c>
      <c r="H1070" s="107">
        <v>24.428999999999998</v>
      </c>
      <c r="I1070" s="43" t="s">
        <v>279</v>
      </c>
    </row>
    <row r="1071" spans="1:9" x14ac:dyDescent="0.25">
      <c r="A1071" s="43" t="s">
        <v>270</v>
      </c>
      <c r="B1071" s="43" t="s">
        <v>520</v>
      </c>
      <c r="C1071" s="43" t="s">
        <v>533</v>
      </c>
      <c r="D1071" s="43" t="s">
        <v>624</v>
      </c>
      <c r="E1071" s="43" t="s">
        <v>625</v>
      </c>
      <c r="F1071" s="43" t="s">
        <v>385</v>
      </c>
      <c r="G1071" s="107" t="s">
        <v>582</v>
      </c>
      <c r="H1071" s="107">
        <v>15.662000000000001</v>
      </c>
      <c r="I1071" s="43" t="s">
        <v>279</v>
      </c>
    </row>
    <row r="1072" spans="1:9" x14ac:dyDescent="0.25">
      <c r="A1072" s="43" t="s">
        <v>270</v>
      </c>
      <c r="B1072" s="43" t="s">
        <v>520</v>
      </c>
      <c r="C1072" s="43" t="s">
        <v>533</v>
      </c>
      <c r="D1072" s="43" t="s">
        <v>626</v>
      </c>
      <c r="E1072" s="43" t="s">
        <v>627</v>
      </c>
      <c r="F1072" s="43" t="s">
        <v>385</v>
      </c>
      <c r="G1072" s="107" t="s">
        <v>582</v>
      </c>
      <c r="H1072" s="107">
        <v>14.834</v>
      </c>
      <c r="I1072" s="43" t="s">
        <v>279</v>
      </c>
    </row>
    <row r="1073" spans="1:9" x14ac:dyDescent="0.25">
      <c r="A1073" s="43" t="s">
        <v>270</v>
      </c>
      <c r="B1073" s="43" t="s">
        <v>520</v>
      </c>
      <c r="C1073" s="43" t="s">
        <v>533</v>
      </c>
      <c r="D1073" s="43" t="s">
        <v>628</v>
      </c>
      <c r="E1073" s="43" t="s">
        <v>629</v>
      </c>
      <c r="F1073" s="43" t="s">
        <v>385</v>
      </c>
      <c r="G1073" s="107" t="s">
        <v>582</v>
      </c>
      <c r="H1073" s="107">
        <v>4.6479999999999997</v>
      </c>
      <c r="I1073" s="43" t="s">
        <v>279</v>
      </c>
    </row>
    <row r="1074" spans="1:9" x14ac:dyDescent="0.25">
      <c r="A1074" s="43" t="s">
        <v>270</v>
      </c>
      <c r="B1074" s="43" t="s">
        <v>520</v>
      </c>
      <c r="C1074" s="43" t="s">
        <v>533</v>
      </c>
      <c r="D1074" s="43" t="s">
        <v>630</v>
      </c>
      <c r="E1074" s="43" t="s">
        <v>631</v>
      </c>
      <c r="F1074" s="43" t="s">
        <v>385</v>
      </c>
      <c r="G1074" s="107" t="s">
        <v>582</v>
      </c>
      <c r="H1074" s="107">
        <v>10.185</v>
      </c>
      <c r="I1074" s="43" t="s">
        <v>279</v>
      </c>
    </row>
    <row r="1075" spans="1:9" x14ac:dyDescent="0.25">
      <c r="A1075" s="43" t="s">
        <v>270</v>
      </c>
      <c r="B1075" s="43" t="s">
        <v>520</v>
      </c>
      <c r="C1075" s="43" t="s">
        <v>533</v>
      </c>
      <c r="D1075" s="43" t="s">
        <v>632</v>
      </c>
      <c r="E1075" s="43" t="s">
        <v>633</v>
      </c>
      <c r="F1075" s="43" t="s">
        <v>385</v>
      </c>
      <c r="G1075" s="107" t="s">
        <v>582</v>
      </c>
      <c r="H1075" s="107">
        <v>68.662999999999997</v>
      </c>
      <c r="I1075" s="43" t="s">
        <v>279</v>
      </c>
    </row>
    <row r="1076" spans="1:9" x14ac:dyDescent="0.25">
      <c r="A1076" s="43" t="s">
        <v>270</v>
      </c>
      <c r="B1076" s="43" t="s">
        <v>520</v>
      </c>
      <c r="C1076" s="43" t="s">
        <v>533</v>
      </c>
      <c r="D1076" s="43" t="s">
        <v>634</v>
      </c>
      <c r="E1076" s="43" t="s">
        <v>635</v>
      </c>
      <c r="F1076" s="43" t="s">
        <v>385</v>
      </c>
      <c r="G1076" s="107" t="s">
        <v>582</v>
      </c>
      <c r="H1076" s="107">
        <v>51.069000000000003</v>
      </c>
      <c r="I1076" s="43" t="s">
        <v>279</v>
      </c>
    </row>
    <row r="1077" spans="1:9" x14ac:dyDescent="0.25">
      <c r="A1077" s="43" t="s">
        <v>270</v>
      </c>
      <c r="B1077" s="43" t="s">
        <v>520</v>
      </c>
      <c r="C1077" s="43" t="s">
        <v>533</v>
      </c>
      <c r="D1077" s="43" t="s">
        <v>636</v>
      </c>
      <c r="E1077" s="43" t="s">
        <v>637</v>
      </c>
      <c r="F1077" s="43" t="s">
        <v>385</v>
      </c>
      <c r="G1077" s="107" t="s">
        <v>582</v>
      </c>
      <c r="H1077" s="107">
        <v>12.055</v>
      </c>
      <c r="I1077" s="43" t="s">
        <v>279</v>
      </c>
    </row>
    <row r="1078" spans="1:9" x14ac:dyDescent="0.25">
      <c r="A1078" s="43" t="s">
        <v>270</v>
      </c>
      <c r="B1078" s="43" t="s">
        <v>520</v>
      </c>
      <c r="C1078" s="43" t="s">
        <v>533</v>
      </c>
      <c r="D1078" s="43" t="s">
        <v>638</v>
      </c>
      <c r="E1078" s="43" t="s">
        <v>639</v>
      </c>
      <c r="F1078" s="43" t="s">
        <v>385</v>
      </c>
      <c r="G1078" s="107" t="s">
        <v>582</v>
      </c>
      <c r="H1078" s="107">
        <v>5.5389999999999997</v>
      </c>
      <c r="I1078" s="43" t="s">
        <v>279</v>
      </c>
    </row>
    <row r="1079" spans="1:9" x14ac:dyDescent="0.25">
      <c r="A1079" s="43" t="s">
        <v>270</v>
      </c>
      <c r="B1079" s="43" t="s">
        <v>520</v>
      </c>
      <c r="C1079" s="43" t="s">
        <v>533</v>
      </c>
      <c r="D1079" s="43" t="s">
        <v>640</v>
      </c>
      <c r="E1079" s="43" t="s">
        <v>641</v>
      </c>
      <c r="F1079" s="43" t="s">
        <v>385</v>
      </c>
      <c r="G1079" s="107" t="s">
        <v>582</v>
      </c>
      <c r="H1079" s="107">
        <v>16.463000000000001</v>
      </c>
      <c r="I1079" s="43" t="s">
        <v>279</v>
      </c>
    </row>
    <row r="1080" spans="1:9" x14ac:dyDescent="0.25">
      <c r="A1080" s="43" t="s">
        <v>270</v>
      </c>
      <c r="B1080" s="43" t="s">
        <v>520</v>
      </c>
      <c r="C1080" s="43" t="s">
        <v>533</v>
      </c>
      <c r="D1080" s="43" t="s">
        <v>642</v>
      </c>
      <c r="E1080" s="43" t="s">
        <v>643</v>
      </c>
      <c r="F1080" s="43" t="s">
        <v>385</v>
      </c>
      <c r="G1080" s="107" t="s">
        <v>582</v>
      </c>
      <c r="H1080" s="107">
        <v>15.742000000000001</v>
      </c>
      <c r="I1080" s="43" t="s">
        <v>279</v>
      </c>
    </row>
    <row r="1081" spans="1:9" x14ac:dyDescent="0.25">
      <c r="A1081" s="43" t="s">
        <v>270</v>
      </c>
      <c r="B1081" s="43" t="s">
        <v>520</v>
      </c>
      <c r="C1081" s="43" t="s">
        <v>533</v>
      </c>
      <c r="D1081" s="43" t="s">
        <v>644</v>
      </c>
      <c r="E1081" s="43" t="s">
        <v>645</v>
      </c>
      <c r="F1081" s="43" t="s">
        <v>385</v>
      </c>
      <c r="G1081" s="107" t="s">
        <v>582</v>
      </c>
      <c r="H1081" s="107">
        <v>4.5599999999999996</v>
      </c>
      <c r="I1081" s="43" t="s">
        <v>279</v>
      </c>
    </row>
    <row r="1082" spans="1:9" x14ac:dyDescent="0.25">
      <c r="A1082" s="43" t="s">
        <v>270</v>
      </c>
      <c r="B1082" s="43" t="s">
        <v>520</v>
      </c>
      <c r="C1082" s="43" t="s">
        <v>533</v>
      </c>
      <c r="D1082" s="43" t="s">
        <v>646</v>
      </c>
      <c r="E1082" s="43" t="s">
        <v>647</v>
      </c>
      <c r="F1082" s="43" t="s">
        <v>385</v>
      </c>
      <c r="G1082" s="107" t="s">
        <v>582</v>
      </c>
      <c r="H1082" s="107">
        <v>9.9079999999999995</v>
      </c>
      <c r="I1082" s="43" t="s">
        <v>279</v>
      </c>
    </row>
    <row r="1083" spans="1:9" x14ac:dyDescent="0.25">
      <c r="A1083" s="43" t="s">
        <v>270</v>
      </c>
      <c r="B1083" s="43" t="s">
        <v>520</v>
      </c>
      <c r="C1083" s="43" t="s">
        <v>533</v>
      </c>
      <c r="D1083" s="43" t="s">
        <v>648</v>
      </c>
      <c r="E1083" s="43" t="s">
        <v>649</v>
      </c>
      <c r="F1083" s="43" t="s">
        <v>385</v>
      </c>
      <c r="G1083" s="107" t="s">
        <v>582</v>
      </c>
      <c r="H1083" s="107">
        <v>21.954999999999998</v>
      </c>
      <c r="I1083" s="43" t="s">
        <v>279</v>
      </c>
    </row>
    <row r="1084" spans="1:9" x14ac:dyDescent="0.25">
      <c r="A1084" s="43" t="s">
        <v>270</v>
      </c>
      <c r="B1084" s="43" t="s">
        <v>520</v>
      </c>
      <c r="C1084" s="43" t="s">
        <v>533</v>
      </c>
      <c r="D1084" s="43" t="s">
        <v>650</v>
      </c>
      <c r="E1084" s="43" t="s">
        <v>651</v>
      </c>
      <c r="F1084" s="43" t="s">
        <v>385</v>
      </c>
      <c r="G1084" s="107" t="s">
        <v>582</v>
      </c>
      <c r="H1084" s="107">
        <v>2.484</v>
      </c>
      <c r="I1084" s="43" t="s">
        <v>279</v>
      </c>
    </row>
    <row r="1085" spans="1:9" x14ac:dyDescent="0.25">
      <c r="A1085" s="43" t="s">
        <v>270</v>
      </c>
      <c r="B1085" s="43" t="s">
        <v>520</v>
      </c>
      <c r="C1085" s="43" t="s">
        <v>533</v>
      </c>
      <c r="D1085" s="43" t="s">
        <v>652</v>
      </c>
      <c r="E1085" s="43" t="s">
        <v>653</v>
      </c>
      <c r="F1085" s="43" t="s">
        <v>385</v>
      </c>
      <c r="G1085" s="107" t="s">
        <v>582</v>
      </c>
      <c r="H1085" s="107">
        <v>6.859</v>
      </c>
      <c r="I1085" s="43" t="s">
        <v>279</v>
      </c>
    </row>
    <row r="1086" spans="1:9" x14ac:dyDescent="0.25">
      <c r="A1086" s="43" t="s">
        <v>270</v>
      </c>
      <c r="B1086" s="43" t="s">
        <v>520</v>
      </c>
      <c r="C1086" s="43" t="s">
        <v>533</v>
      </c>
      <c r="D1086" s="43" t="s">
        <v>654</v>
      </c>
      <c r="E1086" s="43" t="s">
        <v>655</v>
      </c>
      <c r="F1086" s="43" t="s">
        <v>385</v>
      </c>
      <c r="G1086" s="107" t="s">
        <v>582</v>
      </c>
      <c r="H1086" s="107">
        <v>14.523999999999999</v>
      </c>
      <c r="I1086" s="43" t="s">
        <v>279</v>
      </c>
    </row>
    <row r="1087" spans="1:9" x14ac:dyDescent="0.25">
      <c r="A1087" s="43" t="s">
        <v>270</v>
      </c>
      <c r="B1087" s="43" t="s">
        <v>520</v>
      </c>
      <c r="C1087" s="43" t="s">
        <v>533</v>
      </c>
      <c r="D1087" s="43" t="s">
        <v>656</v>
      </c>
      <c r="E1087" s="43" t="s">
        <v>657</v>
      </c>
      <c r="F1087" s="43" t="s">
        <v>385</v>
      </c>
      <c r="G1087" s="107" t="s">
        <v>582</v>
      </c>
      <c r="H1087" s="107">
        <v>475.80599999999998</v>
      </c>
      <c r="I1087" s="43" t="s">
        <v>279</v>
      </c>
    </row>
    <row r="1088" spans="1:9" x14ac:dyDescent="0.25">
      <c r="A1088" s="43" t="s">
        <v>270</v>
      </c>
      <c r="B1088" s="43" t="s">
        <v>520</v>
      </c>
      <c r="C1088" s="43" t="s">
        <v>533</v>
      </c>
      <c r="D1088" s="43" t="s">
        <v>658</v>
      </c>
      <c r="E1088" s="43" t="s">
        <v>659</v>
      </c>
      <c r="F1088" s="43" t="s">
        <v>385</v>
      </c>
      <c r="G1088" s="107" t="s">
        <v>582</v>
      </c>
      <c r="H1088" s="107">
        <v>475.42200000000003</v>
      </c>
      <c r="I1088" s="43" t="s">
        <v>279</v>
      </c>
    </row>
    <row r="1089" spans="1:9" x14ac:dyDescent="0.25">
      <c r="A1089" s="43" t="s">
        <v>270</v>
      </c>
      <c r="B1089" s="43" t="s">
        <v>520</v>
      </c>
      <c r="C1089" s="43" t="s">
        <v>533</v>
      </c>
      <c r="D1089" s="43" t="s">
        <v>660</v>
      </c>
      <c r="E1089" s="43" t="s">
        <v>661</v>
      </c>
      <c r="F1089" s="43" t="s">
        <v>385</v>
      </c>
      <c r="G1089" s="107" t="s">
        <v>582</v>
      </c>
      <c r="H1089" s="107">
        <v>0.38400000000000001</v>
      </c>
      <c r="I1089" s="43" t="s">
        <v>279</v>
      </c>
    </row>
    <row r="1090" spans="1:9" x14ac:dyDescent="0.25">
      <c r="A1090" s="43" t="s">
        <v>270</v>
      </c>
      <c r="B1090" s="43" t="s">
        <v>520</v>
      </c>
      <c r="C1090" s="43" t="s">
        <v>533</v>
      </c>
      <c r="D1090" s="43" t="s">
        <v>662</v>
      </c>
      <c r="E1090" s="43" t="s">
        <v>663</v>
      </c>
      <c r="F1090" s="43" t="s">
        <v>385</v>
      </c>
      <c r="G1090" s="107" t="s">
        <v>582</v>
      </c>
      <c r="H1090" s="107">
        <v>43.545000000000002</v>
      </c>
      <c r="I1090" s="43" t="s">
        <v>279</v>
      </c>
    </row>
    <row r="1091" spans="1:9" x14ac:dyDescent="0.25">
      <c r="A1091" s="43" t="s">
        <v>270</v>
      </c>
      <c r="B1091" s="43" t="s">
        <v>520</v>
      </c>
      <c r="C1091" s="43" t="s">
        <v>533</v>
      </c>
      <c r="D1091" s="43" t="s">
        <v>664</v>
      </c>
      <c r="E1091" s="43" t="s">
        <v>665</v>
      </c>
      <c r="F1091" s="43" t="s">
        <v>385</v>
      </c>
      <c r="G1091" s="107" t="s">
        <v>582</v>
      </c>
      <c r="H1091" s="107">
        <v>37.404000000000003</v>
      </c>
      <c r="I1091" s="43" t="s">
        <v>279</v>
      </c>
    </row>
    <row r="1092" spans="1:9" x14ac:dyDescent="0.25">
      <c r="A1092" s="43" t="s">
        <v>270</v>
      </c>
      <c r="B1092" s="43" t="s">
        <v>520</v>
      </c>
      <c r="C1092" s="43" t="s">
        <v>533</v>
      </c>
      <c r="D1092" s="43" t="s">
        <v>666</v>
      </c>
      <c r="E1092" s="43" t="s">
        <v>667</v>
      </c>
      <c r="F1092" s="43" t="s">
        <v>385</v>
      </c>
      <c r="G1092" s="107" t="s">
        <v>582</v>
      </c>
      <c r="H1092" s="107">
        <v>6.1420000000000003</v>
      </c>
      <c r="I1092" s="43" t="s">
        <v>279</v>
      </c>
    </row>
    <row r="1093" spans="1:9" x14ac:dyDescent="0.25">
      <c r="A1093" s="43" t="s">
        <v>270</v>
      </c>
      <c r="B1093" s="43" t="s">
        <v>520</v>
      </c>
      <c r="C1093" s="43" t="s">
        <v>533</v>
      </c>
      <c r="D1093" s="43" t="s">
        <v>668</v>
      </c>
      <c r="E1093" s="43" t="s">
        <v>669</v>
      </c>
      <c r="F1093" s="43" t="s">
        <v>385</v>
      </c>
      <c r="G1093" s="107" t="s">
        <v>582</v>
      </c>
      <c r="H1093" s="107" t="s">
        <v>226</v>
      </c>
      <c r="I1093" s="43" t="s">
        <v>279</v>
      </c>
    </row>
    <row r="1094" spans="1:9" x14ac:dyDescent="0.25">
      <c r="A1094" s="43" t="s">
        <v>270</v>
      </c>
      <c r="B1094" s="43" t="s">
        <v>520</v>
      </c>
      <c r="C1094" s="43" t="s">
        <v>533</v>
      </c>
      <c r="D1094" s="43" t="s">
        <v>670</v>
      </c>
      <c r="E1094" s="43" t="s">
        <v>671</v>
      </c>
      <c r="F1094" s="43" t="s">
        <v>385</v>
      </c>
      <c r="G1094" s="107" t="s">
        <v>582</v>
      </c>
      <c r="H1094" s="107">
        <v>6.1420000000000003</v>
      </c>
      <c r="I1094" s="43" t="s">
        <v>279</v>
      </c>
    </row>
    <row r="1095" spans="1:9" x14ac:dyDescent="0.25">
      <c r="A1095" s="43" t="s">
        <v>270</v>
      </c>
      <c r="B1095" s="43" t="s">
        <v>520</v>
      </c>
      <c r="C1095" s="43" t="s">
        <v>533</v>
      </c>
      <c r="D1095" s="43" t="s">
        <v>672</v>
      </c>
      <c r="E1095" s="43" t="s">
        <v>673</v>
      </c>
      <c r="F1095" s="43" t="s">
        <v>385</v>
      </c>
      <c r="G1095" s="107" t="s">
        <v>582</v>
      </c>
      <c r="H1095" s="107">
        <v>22.065999999999999</v>
      </c>
      <c r="I1095" s="43" t="s">
        <v>279</v>
      </c>
    </row>
    <row r="1096" spans="1:9" x14ac:dyDescent="0.25">
      <c r="A1096" s="43" t="s">
        <v>270</v>
      </c>
      <c r="B1096" s="43" t="s">
        <v>520</v>
      </c>
      <c r="C1096" s="43" t="s">
        <v>533</v>
      </c>
      <c r="D1096" s="43" t="s">
        <v>674</v>
      </c>
      <c r="E1096" s="43" t="s">
        <v>675</v>
      </c>
      <c r="F1096" s="43" t="s">
        <v>385</v>
      </c>
      <c r="G1096" s="107" t="s">
        <v>582</v>
      </c>
      <c r="H1096" s="107">
        <v>2.83</v>
      </c>
      <c r="I1096" s="43" t="s">
        <v>279</v>
      </c>
    </row>
    <row r="1097" spans="1:9" x14ac:dyDescent="0.25">
      <c r="A1097" s="43" t="s">
        <v>270</v>
      </c>
      <c r="B1097" s="43" t="s">
        <v>520</v>
      </c>
      <c r="C1097" s="43" t="s">
        <v>533</v>
      </c>
      <c r="D1097" s="43" t="s">
        <v>676</v>
      </c>
      <c r="E1097" s="43" t="s">
        <v>677</v>
      </c>
      <c r="F1097" s="43" t="s">
        <v>385</v>
      </c>
      <c r="G1097" s="107" t="s">
        <v>582</v>
      </c>
      <c r="H1097" s="107">
        <v>19.236000000000001</v>
      </c>
      <c r="I1097" s="43" t="s">
        <v>279</v>
      </c>
    </row>
    <row r="1098" spans="1:9" x14ac:dyDescent="0.25">
      <c r="A1098" s="43" t="s">
        <v>270</v>
      </c>
      <c r="B1098" s="43" t="s">
        <v>520</v>
      </c>
      <c r="C1098" s="43" t="s">
        <v>533</v>
      </c>
      <c r="D1098" s="43" t="s">
        <v>678</v>
      </c>
      <c r="E1098" s="43" t="s">
        <v>679</v>
      </c>
      <c r="F1098" s="43" t="s">
        <v>385</v>
      </c>
      <c r="G1098" s="107" t="s">
        <v>582</v>
      </c>
      <c r="H1098" s="107">
        <v>80.616</v>
      </c>
      <c r="I1098" s="43" t="s">
        <v>279</v>
      </c>
    </row>
    <row r="1099" spans="1:9" x14ac:dyDescent="0.25">
      <c r="A1099" s="43" t="s">
        <v>270</v>
      </c>
      <c r="B1099" s="43" t="s">
        <v>520</v>
      </c>
      <c r="C1099" s="43" t="s">
        <v>533</v>
      </c>
      <c r="D1099" s="43" t="s">
        <v>680</v>
      </c>
      <c r="E1099" s="43" t="s">
        <v>681</v>
      </c>
      <c r="F1099" s="43" t="s">
        <v>385</v>
      </c>
      <c r="G1099" s="107" t="s">
        <v>582</v>
      </c>
      <c r="H1099" s="107">
        <v>14.186</v>
      </c>
      <c r="I1099" s="43" t="s">
        <v>279</v>
      </c>
    </row>
    <row r="1100" spans="1:9" x14ac:dyDescent="0.25">
      <c r="A1100" s="43" t="s">
        <v>270</v>
      </c>
      <c r="B1100" s="43" t="s">
        <v>520</v>
      </c>
      <c r="C1100" s="43" t="s">
        <v>533</v>
      </c>
      <c r="D1100" s="43" t="s">
        <v>682</v>
      </c>
      <c r="E1100" s="43" t="s">
        <v>683</v>
      </c>
      <c r="F1100" s="43" t="s">
        <v>385</v>
      </c>
      <c r="G1100" s="107" t="s">
        <v>582</v>
      </c>
      <c r="H1100" s="107">
        <v>11.563000000000001</v>
      </c>
      <c r="I1100" s="43" t="s">
        <v>279</v>
      </c>
    </row>
    <row r="1101" spans="1:9" x14ac:dyDescent="0.25">
      <c r="A1101" s="43" t="s">
        <v>270</v>
      </c>
      <c r="B1101" s="43" t="s">
        <v>520</v>
      </c>
      <c r="C1101" s="43" t="s">
        <v>533</v>
      </c>
      <c r="D1101" s="43" t="s">
        <v>684</v>
      </c>
      <c r="E1101" s="43" t="s">
        <v>685</v>
      </c>
      <c r="F1101" s="43" t="s">
        <v>385</v>
      </c>
      <c r="G1101" s="107" t="s">
        <v>582</v>
      </c>
      <c r="H1101" s="107">
        <v>54.866999999999997</v>
      </c>
      <c r="I1101" s="43" t="s">
        <v>279</v>
      </c>
    </row>
    <row r="1102" spans="1:9" x14ac:dyDescent="0.25">
      <c r="A1102" s="43" t="s">
        <v>270</v>
      </c>
      <c r="B1102" s="43" t="s">
        <v>520</v>
      </c>
      <c r="C1102" s="43" t="s">
        <v>533</v>
      </c>
      <c r="D1102" s="43" t="s">
        <v>686</v>
      </c>
      <c r="E1102" s="43" t="s">
        <v>687</v>
      </c>
      <c r="F1102" s="43" t="s">
        <v>385</v>
      </c>
      <c r="G1102" s="107" t="s">
        <v>582</v>
      </c>
      <c r="H1102" s="107">
        <v>12.278</v>
      </c>
      <c r="I1102" s="43" t="s">
        <v>279</v>
      </c>
    </row>
    <row r="1103" spans="1:9" x14ac:dyDescent="0.25">
      <c r="A1103" s="43" t="s">
        <v>270</v>
      </c>
      <c r="B1103" s="43" t="s">
        <v>520</v>
      </c>
      <c r="C1103" s="43" t="s">
        <v>533</v>
      </c>
      <c r="D1103" s="43" t="s">
        <v>688</v>
      </c>
      <c r="E1103" s="43" t="s">
        <v>689</v>
      </c>
      <c r="F1103" s="43" t="s">
        <v>385</v>
      </c>
      <c r="G1103" s="107" t="s">
        <v>582</v>
      </c>
      <c r="H1103" s="107">
        <v>4.9999999999999996E-2</v>
      </c>
      <c r="I1103" s="43" t="s">
        <v>279</v>
      </c>
    </row>
    <row r="1104" spans="1:9" x14ac:dyDescent="0.25">
      <c r="A1104" s="43" t="s">
        <v>270</v>
      </c>
      <c r="B1104" s="43" t="s">
        <v>520</v>
      </c>
      <c r="C1104" s="43" t="s">
        <v>533</v>
      </c>
      <c r="D1104" s="43" t="s">
        <v>690</v>
      </c>
      <c r="E1104" s="43" t="s">
        <v>691</v>
      </c>
      <c r="F1104" s="43" t="s">
        <v>385</v>
      </c>
      <c r="G1104" s="107" t="s">
        <v>582</v>
      </c>
      <c r="H1104" s="107">
        <v>4.1559999999999997</v>
      </c>
      <c r="I1104" s="43" t="s">
        <v>279</v>
      </c>
    </row>
    <row r="1105" spans="1:9" x14ac:dyDescent="0.25">
      <c r="A1105" s="43" t="s">
        <v>270</v>
      </c>
      <c r="B1105" s="43" t="s">
        <v>520</v>
      </c>
      <c r="C1105" s="43" t="s">
        <v>533</v>
      </c>
      <c r="D1105" s="43" t="s">
        <v>692</v>
      </c>
      <c r="E1105" s="43" t="s">
        <v>693</v>
      </c>
      <c r="F1105" s="43" t="s">
        <v>385</v>
      </c>
      <c r="G1105" s="107" t="s">
        <v>582</v>
      </c>
      <c r="H1105" s="107">
        <v>0.159</v>
      </c>
      <c r="I1105" s="43" t="s">
        <v>279</v>
      </c>
    </row>
    <row r="1106" spans="1:9" x14ac:dyDescent="0.25">
      <c r="A1106" s="43" t="s">
        <v>270</v>
      </c>
      <c r="B1106" s="43" t="s">
        <v>520</v>
      </c>
      <c r="C1106" s="43" t="s">
        <v>533</v>
      </c>
      <c r="D1106" s="43" t="s">
        <v>694</v>
      </c>
      <c r="E1106" s="43" t="s">
        <v>695</v>
      </c>
      <c r="F1106" s="43" t="s">
        <v>385</v>
      </c>
      <c r="G1106" s="107" t="s">
        <v>582</v>
      </c>
      <c r="H1106" s="107">
        <v>4.7E-2</v>
      </c>
      <c r="I1106" s="43" t="s">
        <v>279</v>
      </c>
    </row>
    <row r="1107" spans="1:9" x14ac:dyDescent="0.25">
      <c r="A1107" s="43" t="s">
        <v>270</v>
      </c>
      <c r="B1107" s="43" t="s">
        <v>520</v>
      </c>
      <c r="C1107" s="43" t="s">
        <v>533</v>
      </c>
      <c r="D1107" s="43" t="s">
        <v>696</v>
      </c>
      <c r="E1107" s="43" t="s">
        <v>697</v>
      </c>
      <c r="F1107" s="43" t="s">
        <v>385</v>
      </c>
      <c r="G1107" s="107" t="s">
        <v>582</v>
      </c>
      <c r="H1107" s="107">
        <v>6.9619999999999997</v>
      </c>
      <c r="I1107" s="43" t="s">
        <v>279</v>
      </c>
    </row>
    <row r="1108" spans="1:9" x14ac:dyDescent="0.25">
      <c r="A1108" s="43" t="s">
        <v>270</v>
      </c>
      <c r="B1108" s="43" t="s">
        <v>520</v>
      </c>
      <c r="C1108" s="43" t="s">
        <v>533</v>
      </c>
      <c r="D1108" s="43" t="s">
        <v>698</v>
      </c>
      <c r="E1108" s="43" t="s">
        <v>699</v>
      </c>
      <c r="F1108" s="43" t="s">
        <v>385</v>
      </c>
      <c r="G1108" s="107" t="s">
        <v>582</v>
      </c>
      <c r="H1108" s="107">
        <v>0.90300000000000002</v>
      </c>
      <c r="I1108" s="43" t="s">
        <v>279</v>
      </c>
    </row>
    <row r="1109" spans="1:9" x14ac:dyDescent="0.25">
      <c r="A1109" s="43" t="s">
        <v>270</v>
      </c>
      <c r="B1109" s="43" t="s">
        <v>520</v>
      </c>
      <c r="C1109" s="43" t="s">
        <v>533</v>
      </c>
      <c r="D1109" s="43" t="s">
        <v>700</v>
      </c>
      <c r="E1109" s="43" t="s">
        <v>701</v>
      </c>
      <c r="F1109" s="43" t="s">
        <v>385</v>
      </c>
      <c r="G1109" s="107" t="s">
        <v>582</v>
      </c>
      <c r="H1109" s="107">
        <v>60.941000000000003</v>
      </c>
      <c r="I1109" s="43" t="s">
        <v>279</v>
      </c>
    </row>
    <row r="1110" spans="1:9" x14ac:dyDescent="0.25">
      <c r="A1110" s="43" t="s">
        <v>270</v>
      </c>
      <c r="B1110" s="43" t="s">
        <v>520</v>
      </c>
      <c r="C1110" s="43" t="s">
        <v>533</v>
      </c>
      <c r="D1110" s="43" t="s">
        <v>702</v>
      </c>
      <c r="E1110" s="43" t="s">
        <v>703</v>
      </c>
      <c r="F1110" s="43" t="s">
        <v>385</v>
      </c>
      <c r="G1110" s="107" t="s">
        <v>582</v>
      </c>
      <c r="H1110" s="107">
        <v>25.986999999999998</v>
      </c>
      <c r="I1110" s="43" t="s">
        <v>279</v>
      </c>
    </row>
    <row r="1111" spans="1:9" x14ac:dyDescent="0.25">
      <c r="A1111" s="43" t="s">
        <v>270</v>
      </c>
      <c r="B1111" s="43" t="s">
        <v>520</v>
      </c>
      <c r="C1111" s="43" t="s">
        <v>533</v>
      </c>
      <c r="D1111" s="43" t="s">
        <v>704</v>
      </c>
      <c r="E1111" s="43" t="s">
        <v>705</v>
      </c>
      <c r="F1111" s="43" t="s">
        <v>385</v>
      </c>
      <c r="G1111" s="107" t="s">
        <v>582</v>
      </c>
      <c r="H1111" s="107">
        <v>10.504</v>
      </c>
      <c r="I1111" s="43" t="s">
        <v>279</v>
      </c>
    </row>
    <row r="1112" spans="1:9" x14ac:dyDescent="0.25">
      <c r="A1112" s="43" t="s">
        <v>270</v>
      </c>
      <c r="B1112" s="43" t="s">
        <v>520</v>
      </c>
      <c r="C1112" s="43" t="s">
        <v>533</v>
      </c>
      <c r="D1112" s="43" t="s">
        <v>706</v>
      </c>
      <c r="E1112" s="43" t="s">
        <v>707</v>
      </c>
      <c r="F1112" s="43" t="s">
        <v>385</v>
      </c>
      <c r="G1112" s="107" t="s">
        <v>582</v>
      </c>
      <c r="H1112" s="107">
        <v>30.231000000000002</v>
      </c>
      <c r="I1112" s="43" t="s">
        <v>279</v>
      </c>
    </row>
    <row r="1113" spans="1:9" x14ac:dyDescent="0.25">
      <c r="A1113" s="43" t="s">
        <v>270</v>
      </c>
      <c r="B1113" s="43" t="s">
        <v>520</v>
      </c>
      <c r="C1113" s="43" t="s">
        <v>533</v>
      </c>
      <c r="D1113" s="43" t="s">
        <v>708</v>
      </c>
      <c r="E1113" s="43" t="s">
        <v>709</v>
      </c>
      <c r="F1113" s="43" t="s">
        <v>385</v>
      </c>
      <c r="G1113" s="107" t="s">
        <v>582</v>
      </c>
      <c r="H1113" s="107">
        <v>80.019000000000005</v>
      </c>
      <c r="I1113" s="43" t="s">
        <v>279</v>
      </c>
    </row>
    <row r="1114" spans="1:9" x14ac:dyDescent="0.25">
      <c r="A1114" s="43" t="s">
        <v>270</v>
      </c>
      <c r="B1114" s="43" t="s">
        <v>520</v>
      </c>
      <c r="C1114" s="43" t="s">
        <v>533</v>
      </c>
      <c r="D1114" s="43" t="s">
        <v>710</v>
      </c>
      <c r="E1114" s="43" t="s">
        <v>711</v>
      </c>
      <c r="F1114" s="43" t="s">
        <v>385</v>
      </c>
      <c r="G1114" s="107" t="s">
        <v>582</v>
      </c>
      <c r="H1114" s="107">
        <v>23.181000000000001</v>
      </c>
      <c r="I1114" s="43" t="s">
        <v>279</v>
      </c>
    </row>
    <row r="1115" spans="1:9" x14ac:dyDescent="0.25">
      <c r="A1115" s="43" t="s">
        <v>270</v>
      </c>
      <c r="B1115" s="43" t="s">
        <v>520</v>
      </c>
      <c r="C1115" s="43" t="s">
        <v>533</v>
      </c>
      <c r="D1115" s="43" t="s">
        <v>712</v>
      </c>
      <c r="E1115" s="43" t="s">
        <v>713</v>
      </c>
      <c r="F1115" s="43" t="s">
        <v>385</v>
      </c>
      <c r="G1115" s="107" t="s">
        <v>582</v>
      </c>
      <c r="H1115" s="107">
        <v>62.293999999999997</v>
      </c>
      <c r="I1115" s="43" t="s">
        <v>279</v>
      </c>
    </row>
    <row r="1116" spans="1:9" x14ac:dyDescent="0.25">
      <c r="A1116" s="43" t="s">
        <v>270</v>
      </c>
      <c r="B1116" s="43" t="s">
        <v>520</v>
      </c>
      <c r="C1116" s="43" t="s">
        <v>533</v>
      </c>
      <c r="D1116" s="43" t="s">
        <v>714</v>
      </c>
      <c r="E1116" s="43" t="s">
        <v>715</v>
      </c>
      <c r="F1116" s="43" t="s">
        <v>385</v>
      </c>
      <c r="G1116" s="107" t="s">
        <v>582</v>
      </c>
      <c r="H1116" s="107">
        <v>10.836</v>
      </c>
      <c r="I1116" s="43" t="s">
        <v>279</v>
      </c>
    </row>
    <row r="1117" spans="1:9" x14ac:dyDescent="0.25">
      <c r="A1117" s="43" t="s">
        <v>270</v>
      </c>
      <c r="B1117" s="43" t="s">
        <v>520</v>
      </c>
      <c r="C1117" s="43" t="s">
        <v>533</v>
      </c>
      <c r="D1117" s="43" t="s">
        <v>716</v>
      </c>
      <c r="E1117" s="43" t="s">
        <v>717</v>
      </c>
      <c r="F1117" s="43" t="s">
        <v>385</v>
      </c>
      <c r="G1117" s="107" t="s">
        <v>582</v>
      </c>
      <c r="H1117" s="107">
        <v>73.614999999999995</v>
      </c>
      <c r="I1117" s="43" t="s">
        <v>279</v>
      </c>
    </row>
    <row r="1118" spans="1:9" x14ac:dyDescent="0.25">
      <c r="A1118" s="43" t="s">
        <v>270</v>
      </c>
      <c r="B1118" s="43" t="s">
        <v>520</v>
      </c>
      <c r="C1118" s="43" t="s">
        <v>533</v>
      </c>
      <c r="D1118" s="43" t="s">
        <v>718</v>
      </c>
      <c r="E1118" s="43" t="s">
        <v>719</v>
      </c>
      <c r="F1118" s="43" t="s">
        <v>385</v>
      </c>
      <c r="G1118" s="107" t="s">
        <v>582</v>
      </c>
      <c r="H1118" s="107">
        <v>67.783000000000001</v>
      </c>
      <c r="I1118" s="43" t="s">
        <v>279</v>
      </c>
    </row>
    <row r="1119" spans="1:9" x14ac:dyDescent="0.25">
      <c r="A1119" s="43" t="s">
        <v>270</v>
      </c>
      <c r="B1119" s="43" t="s">
        <v>520</v>
      </c>
      <c r="C1119" s="43" t="s">
        <v>533</v>
      </c>
      <c r="D1119" s="43" t="s">
        <v>720</v>
      </c>
      <c r="E1119" s="43" t="s">
        <v>721</v>
      </c>
      <c r="F1119" s="43" t="s">
        <v>385</v>
      </c>
      <c r="G1119" s="107" t="s">
        <v>582</v>
      </c>
      <c r="H1119" s="107">
        <v>2711.2059999999997</v>
      </c>
      <c r="I1119" s="43" t="s">
        <v>279</v>
      </c>
    </row>
    <row r="1120" spans="1:9" x14ac:dyDescent="0.25">
      <c r="A1120" s="43" t="s">
        <v>270</v>
      </c>
      <c r="B1120" s="43" t="s">
        <v>520</v>
      </c>
      <c r="C1120" s="43" t="s">
        <v>533</v>
      </c>
      <c r="D1120" s="43" t="s">
        <v>722</v>
      </c>
      <c r="E1120" s="43" t="s">
        <v>723</v>
      </c>
      <c r="F1120" s="43" t="s">
        <v>385</v>
      </c>
      <c r="G1120" s="107" t="s">
        <v>582</v>
      </c>
      <c r="H1120" s="107">
        <v>3388.297</v>
      </c>
      <c r="I1120" s="43" t="s">
        <v>279</v>
      </c>
    </row>
    <row r="1121" spans="1:9" x14ac:dyDescent="0.25">
      <c r="A1121" s="43" t="s">
        <v>270</v>
      </c>
      <c r="B1121" s="43" t="s">
        <v>520</v>
      </c>
      <c r="C1121" s="43" t="s">
        <v>533</v>
      </c>
      <c r="D1121" s="43" t="s">
        <v>784</v>
      </c>
      <c r="E1121" s="43" t="s">
        <v>785</v>
      </c>
      <c r="F1121" s="43" t="s">
        <v>385</v>
      </c>
      <c r="G1121" s="107" t="s">
        <v>582</v>
      </c>
      <c r="H1121" s="107">
        <v>6099.5029999999997</v>
      </c>
      <c r="I1121" s="43" t="s">
        <v>279</v>
      </c>
    </row>
    <row r="1122" spans="1:9" x14ac:dyDescent="0.25">
      <c r="A1122" s="43" t="s">
        <v>270</v>
      </c>
      <c r="B1122" s="43" t="s">
        <v>520</v>
      </c>
      <c r="C1122" s="43" t="s">
        <v>533</v>
      </c>
      <c r="D1122" s="43" t="s">
        <v>586</v>
      </c>
      <c r="E1122" s="43" t="s">
        <v>587</v>
      </c>
      <c r="F1122" s="43" t="s">
        <v>385</v>
      </c>
      <c r="G1122" s="107" t="s">
        <v>583</v>
      </c>
      <c r="H1122" s="107">
        <v>59.317</v>
      </c>
      <c r="I1122" s="43" t="s">
        <v>280</v>
      </c>
    </row>
    <row r="1123" spans="1:9" x14ac:dyDescent="0.25">
      <c r="A1123" s="43" t="s">
        <v>270</v>
      </c>
      <c r="B1123" s="43" t="s">
        <v>520</v>
      </c>
      <c r="C1123" s="43" t="s">
        <v>533</v>
      </c>
      <c r="D1123" s="43" t="s">
        <v>588</v>
      </c>
      <c r="E1123" s="43" t="s">
        <v>589</v>
      </c>
      <c r="F1123" s="43" t="s">
        <v>385</v>
      </c>
      <c r="G1123" s="107" t="s">
        <v>583</v>
      </c>
      <c r="H1123" s="107" t="s">
        <v>519</v>
      </c>
      <c r="I1123" s="43" t="s">
        <v>280</v>
      </c>
    </row>
    <row r="1124" spans="1:9" x14ac:dyDescent="0.25">
      <c r="A1124" s="43" t="s">
        <v>270</v>
      </c>
      <c r="B1124" s="43" t="s">
        <v>520</v>
      </c>
      <c r="C1124" s="43" t="s">
        <v>533</v>
      </c>
      <c r="D1124" s="43" t="s">
        <v>590</v>
      </c>
      <c r="E1124" s="43" t="s">
        <v>591</v>
      </c>
      <c r="F1124" s="43" t="s">
        <v>385</v>
      </c>
      <c r="G1124" s="107" t="s">
        <v>583</v>
      </c>
      <c r="H1124" s="107" t="s">
        <v>519</v>
      </c>
      <c r="I1124" s="43" t="s">
        <v>280</v>
      </c>
    </row>
    <row r="1125" spans="1:9" x14ac:dyDescent="0.25">
      <c r="A1125" s="43" t="s">
        <v>270</v>
      </c>
      <c r="B1125" s="43" t="s">
        <v>520</v>
      </c>
      <c r="C1125" s="43" t="s">
        <v>533</v>
      </c>
      <c r="D1125" s="43" t="s">
        <v>592</v>
      </c>
      <c r="E1125" s="43" t="s">
        <v>593</v>
      </c>
      <c r="F1125" s="43" t="s">
        <v>385</v>
      </c>
      <c r="G1125" s="107" t="s">
        <v>583</v>
      </c>
      <c r="H1125" s="107" t="s">
        <v>519</v>
      </c>
      <c r="I1125" s="43" t="s">
        <v>280</v>
      </c>
    </row>
    <row r="1126" spans="1:9" x14ac:dyDescent="0.25">
      <c r="A1126" s="43" t="s">
        <v>270</v>
      </c>
      <c r="B1126" s="43" t="s">
        <v>520</v>
      </c>
      <c r="C1126" s="43" t="s">
        <v>533</v>
      </c>
      <c r="D1126" s="43" t="s">
        <v>594</v>
      </c>
      <c r="E1126" s="43" t="s">
        <v>595</v>
      </c>
      <c r="F1126" s="43" t="s">
        <v>385</v>
      </c>
      <c r="G1126" s="107" t="s">
        <v>583</v>
      </c>
      <c r="H1126" s="107">
        <v>18.736000000000001</v>
      </c>
      <c r="I1126" s="43" t="s">
        <v>280</v>
      </c>
    </row>
    <row r="1127" spans="1:9" x14ac:dyDescent="0.25">
      <c r="A1127" s="43" t="s">
        <v>270</v>
      </c>
      <c r="B1127" s="43" t="s">
        <v>520</v>
      </c>
      <c r="C1127" s="43" t="s">
        <v>533</v>
      </c>
      <c r="D1127" s="43" t="s">
        <v>596</v>
      </c>
      <c r="E1127" s="43" t="s">
        <v>597</v>
      </c>
      <c r="F1127" s="43" t="s">
        <v>385</v>
      </c>
      <c r="G1127" s="107" t="s">
        <v>583</v>
      </c>
      <c r="H1127" s="107" t="s">
        <v>519</v>
      </c>
      <c r="I1127" s="43" t="s">
        <v>280</v>
      </c>
    </row>
    <row r="1128" spans="1:9" x14ac:dyDescent="0.25">
      <c r="A1128" s="43" t="s">
        <v>270</v>
      </c>
      <c r="B1128" s="43" t="s">
        <v>520</v>
      </c>
      <c r="C1128" s="43" t="s">
        <v>533</v>
      </c>
      <c r="D1128" s="43" t="s">
        <v>598</v>
      </c>
      <c r="E1128" s="43" t="s">
        <v>599</v>
      </c>
      <c r="F1128" s="43" t="s">
        <v>385</v>
      </c>
      <c r="G1128" s="107" t="s">
        <v>583</v>
      </c>
      <c r="H1128" s="107" t="s">
        <v>519</v>
      </c>
      <c r="I1128" s="43" t="s">
        <v>280</v>
      </c>
    </row>
    <row r="1129" spans="1:9" x14ac:dyDescent="0.25">
      <c r="A1129" s="43" t="s">
        <v>270</v>
      </c>
      <c r="B1129" s="43" t="s">
        <v>520</v>
      </c>
      <c r="C1129" s="43" t="s">
        <v>533</v>
      </c>
      <c r="D1129" s="43" t="s">
        <v>600</v>
      </c>
      <c r="E1129" s="43" t="s">
        <v>601</v>
      </c>
      <c r="F1129" s="43" t="s">
        <v>385</v>
      </c>
      <c r="G1129" s="107" t="s">
        <v>583</v>
      </c>
      <c r="H1129" s="107" t="s">
        <v>519</v>
      </c>
      <c r="I1129" s="43" t="s">
        <v>280</v>
      </c>
    </row>
    <row r="1130" spans="1:9" x14ac:dyDescent="0.25">
      <c r="A1130" s="43" t="s">
        <v>270</v>
      </c>
      <c r="B1130" s="43" t="s">
        <v>520</v>
      </c>
      <c r="C1130" s="43" t="s">
        <v>533</v>
      </c>
      <c r="D1130" s="43" t="s">
        <v>602</v>
      </c>
      <c r="E1130" s="43" t="s">
        <v>603</v>
      </c>
      <c r="F1130" s="43" t="s">
        <v>385</v>
      </c>
      <c r="G1130" s="107" t="s">
        <v>583</v>
      </c>
      <c r="H1130" s="107">
        <v>1704.883</v>
      </c>
      <c r="I1130" s="43" t="s">
        <v>280</v>
      </c>
    </row>
    <row r="1131" spans="1:9" x14ac:dyDescent="0.25">
      <c r="A1131" s="43" t="s">
        <v>270</v>
      </c>
      <c r="B1131" s="43" t="s">
        <v>520</v>
      </c>
      <c r="C1131" s="43" t="s">
        <v>533</v>
      </c>
      <c r="D1131" s="43" t="s">
        <v>604</v>
      </c>
      <c r="E1131" s="43" t="s">
        <v>605</v>
      </c>
      <c r="F1131" s="43" t="s">
        <v>385</v>
      </c>
      <c r="G1131" s="107" t="s">
        <v>583</v>
      </c>
      <c r="H1131" s="107" t="s">
        <v>519</v>
      </c>
      <c r="I1131" s="43" t="s">
        <v>280</v>
      </c>
    </row>
    <row r="1132" spans="1:9" x14ac:dyDescent="0.25">
      <c r="A1132" s="43" t="s">
        <v>270</v>
      </c>
      <c r="B1132" s="43" t="s">
        <v>520</v>
      </c>
      <c r="C1132" s="43" t="s">
        <v>533</v>
      </c>
      <c r="D1132" s="43" t="s">
        <v>606</v>
      </c>
      <c r="E1132" s="43" t="s">
        <v>607</v>
      </c>
      <c r="F1132" s="43" t="s">
        <v>385</v>
      </c>
      <c r="G1132" s="107" t="s">
        <v>583</v>
      </c>
      <c r="H1132" s="107" t="s">
        <v>519</v>
      </c>
      <c r="I1132" s="43" t="s">
        <v>280</v>
      </c>
    </row>
    <row r="1133" spans="1:9" x14ac:dyDescent="0.25">
      <c r="A1133" s="43" t="s">
        <v>270</v>
      </c>
      <c r="B1133" s="43" t="s">
        <v>520</v>
      </c>
      <c r="C1133" s="43" t="s">
        <v>533</v>
      </c>
      <c r="D1133" s="43" t="s">
        <v>608</v>
      </c>
      <c r="E1133" s="43" t="s">
        <v>609</v>
      </c>
      <c r="F1133" s="43" t="s">
        <v>385</v>
      </c>
      <c r="G1133" s="107" t="s">
        <v>583</v>
      </c>
      <c r="H1133" s="107" t="s">
        <v>519</v>
      </c>
      <c r="I1133" s="43" t="s">
        <v>280</v>
      </c>
    </row>
    <row r="1134" spans="1:9" x14ac:dyDescent="0.25">
      <c r="A1134" s="43" t="s">
        <v>270</v>
      </c>
      <c r="B1134" s="43" t="s">
        <v>520</v>
      </c>
      <c r="C1134" s="43" t="s">
        <v>533</v>
      </c>
      <c r="D1134" s="43" t="s">
        <v>610</v>
      </c>
      <c r="E1134" s="43" t="s">
        <v>611</v>
      </c>
      <c r="F1134" s="43" t="s">
        <v>385</v>
      </c>
      <c r="G1134" s="107" t="s">
        <v>583</v>
      </c>
      <c r="H1134" s="107" t="s">
        <v>519</v>
      </c>
      <c r="I1134" s="43" t="s">
        <v>280</v>
      </c>
    </row>
    <row r="1135" spans="1:9" x14ac:dyDescent="0.25">
      <c r="A1135" s="43" t="s">
        <v>270</v>
      </c>
      <c r="B1135" s="43" t="s">
        <v>520</v>
      </c>
      <c r="C1135" s="43" t="s">
        <v>533</v>
      </c>
      <c r="D1135" s="43" t="s">
        <v>612</v>
      </c>
      <c r="E1135" s="43" t="s">
        <v>613</v>
      </c>
      <c r="F1135" s="43" t="s">
        <v>385</v>
      </c>
      <c r="G1135" s="107" t="s">
        <v>583</v>
      </c>
      <c r="H1135" s="107" t="s">
        <v>519</v>
      </c>
      <c r="I1135" s="43" t="s">
        <v>280</v>
      </c>
    </row>
    <row r="1136" spans="1:9" x14ac:dyDescent="0.25">
      <c r="A1136" s="43" t="s">
        <v>270</v>
      </c>
      <c r="B1136" s="43" t="s">
        <v>520</v>
      </c>
      <c r="C1136" s="43" t="s">
        <v>533</v>
      </c>
      <c r="D1136" s="43" t="s">
        <v>614</v>
      </c>
      <c r="E1136" s="43" t="s">
        <v>615</v>
      </c>
      <c r="F1136" s="43" t="s">
        <v>385</v>
      </c>
      <c r="G1136" s="107" t="s">
        <v>583</v>
      </c>
      <c r="H1136" s="107" t="s">
        <v>519</v>
      </c>
      <c r="I1136" s="43" t="s">
        <v>280</v>
      </c>
    </row>
    <row r="1137" spans="1:9" x14ac:dyDescent="0.25">
      <c r="A1137" s="43" t="s">
        <v>270</v>
      </c>
      <c r="B1137" s="43" t="s">
        <v>520</v>
      </c>
      <c r="C1137" s="43" t="s">
        <v>533</v>
      </c>
      <c r="D1137" s="43" t="s">
        <v>616</v>
      </c>
      <c r="E1137" s="43" t="s">
        <v>617</v>
      </c>
      <c r="F1137" s="43" t="s">
        <v>385</v>
      </c>
      <c r="G1137" s="107" t="s">
        <v>583</v>
      </c>
      <c r="H1137" s="107" t="s">
        <v>519</v>
      </c>
      <c r="I1137" s="43" t="s">
        <v>280</v>
      </c>
    </row>
    <row r="1138" spans="1:9" x14ac:dyDescent="0.25">
      <c r="A1138" s="43" t="s">
        <v>270</v>
      </c>
      <c r="B1138" s="43" t="s">
        <v>520</v>
      </c>
      <c r="C1138" s="43" t="s">
        <v>533</v>
      </c>
      <c r="D1138" s="43" t="s">
        <v>618</v>
      </c>
      <c r="E1138" s="43" t="s">
        <v>619</v>
      </c>
      <c r="F1138" s="43" t="s">
        <v>385</v>
      </c>
      <c r="G1138" s="107" t="s">
        <v>583</v>
      </c>
      <c r="H1138" s="107" t="s">
        <v>519</v>
      </c>
      <c r="I1138" s="43" t="s">
        <v>280</v>
      </c>
    </row>
    <row r="1139" spans="1:9" x14ac:dyDescent="0.25">
      <c r="A1139" s="43" t="s">
        <v>270</v>
      </c>
      <c r="B1139" s="43" t="s">
        <v>520</v>
      </c>
      <c r="C1139" s="43" t="s">
        <v>533</v>
      </c>
      <c r="D1139" s="43" t="s">
        <v>620</v>
      </c>
      <c r="E1139" s="43" t="s">
        <v>621</v>
      </c>
      <c r="F1139" s="43" t="s">
        <v>385</v>
      </c>
      <c r="G1139" s="107" t="s">
        <v>583</v>
      </c>
      <c r="H1139" s="107" t="s">
        <v>519</v>
      </c>
      <c r="I1139" s="43" t="s">
        <v>280</v>
      </c>
    </row>
    <row r="1140" spans="1:9" x14ac:dyDescent="0.25">
      <c r="A1140" s="43" t="s">
        <v>270</v>
      </c>
      <c r="B1140" s="43" t="s">
        <v>520</v>
      </c>
      <c r="C1140" s="43" t="s">
        <v>533</v>
      </c>
      <c r="D1140" s="43" t="s">
        <v>622</v>
      </c>
      <c r="E1140" s="43" t="s">
        <v>623</v>
      </c>
      <c r="F1140" s="43" t="s">
        <v>385</v>
      </c>
      <c r="G1140" s="107" t="s">
        <v>583</v>
      </c>
      <c r="H1140" s="107" t="s">
        <v>519</v>
      </c>
      <c r="I1140" s="43" t="s">
        <v>280</v>
      </c>
    </row>
    <row r="1141" spans="1:9" x14ac:dyDescent="0.25">
      <c r="A1141" s="43" t="s">
        <v>270</v>
      </c>
      <c r="B1141" s="43" t="s">
        <v>520</v>
      </c>
      <c r="C1141" s="43" t="s">
        <v>533</v>
      </c>
      <c r="D1141" s="43" t="s">
        <v>624</v>
      </c>
      <c r="E1141" s="43" t="s">
        <v>625</v>
      </c>
      <c r="F1141" s="43" t="s">
        <v>385</v>
      </c>
      <c r="G1141" s="107" t="s">
        <v>583</v>
      </c>
      <c r="H1141" s="107" t="s">
        <v>519</v>
      </c>
      <c r="I1141" s="43" t="s">
        <v>280</v>
      </c>
    </row>
    <row r="1142" spans="1:9" x14ac:dyDescent="0.25">
      <c r="A1142" s="43" t="s">
        <v>270</v>
      </c>
      <c r="B1142" s="43" t="s">
        <v>520</v>
      </c>
      <c r="C1142" s="43" t="s">
        <v>533</v>
      </c>
      <c r="D1142" s="43" t="s">
        <v>626</v>
      </c>
      <c r="E1142" s="43" t="s">
        <v>627</v>
      </c>
      <c r="F1142" s="43" t="s">
        <v>385</v>
      </c>
      <c r="G1142" s="107" t="s">
        <v>583</v>
      </c>
      <c r="H1142" s="107" t="s">
        <v>519</v>
      </c>
      <c r="I1142" s="43" t="s">
        <v>280</v>
      </c>
    </row>
    <row r="1143" spans="1:9" x14ac:dyDescent="0.25">
      <c r="A1143" s="43" t="s">
        <v>270</v>
      </c>
      <c r="B1143" s="43" t="s">
        <v>520</v>
      </c>
      <c r="C1143" s="43" t="s">
        <v>533</v>
      </c>
      <c r="D1143" s="43" t="s">
        <v>628</v>
      </c>
      <c r="E1143" s="43" t="s">
        <v>629</v>
      </c>
      <c r="F1143" s="43" t="s">
        <v>385</v>
      </c>
      <c r="G1143" s="107" t="s">
        <v>583</v>
      </c>
      <c r="H1143" s="107" t="s">
        <v>519</v>
      </c>
      <c r="I1143" s="43" t="s">
        <v>280</v>
      </c>
    </row>
    <row r="1144" spans="1:9" x14ac:dyDescent="0.25">
      <c r="A1144" s="43" t="s">
        <v>270</v>
      </c>
      <c r="B1144" s="43" t="s">
        <v>520</v>
      </c>
      <c r="C1144" s="43" t="s">
        <v>533</v>
      </c>
      <c r="D1144" s="43" t="s">
        <v>630</v>
      </c>
      <c r="E1144" s="43" t="s">
        <v>631</v>
      </c>
      <c r="F1144" s="43" t="s">
        <v>385</v>
      </c>
      <c r="G1144" s="107" t="s">
        <v>583</v>
      </c>
      <c r="H1144" s="107" t="s">
        <v>519</v>
      </c>
      <c r="I1144" s="43" t="s">
        <v>280</v>
      </c>
    </row>
    <row r="1145" spans="1:9" x14ac:dyDescent="0.25">
      <c r="A1145" s="43" t="s">
        <v>270</v>
      </c>
      <c r="B1145" s="43" t="s">
        <v>520</v>
      </c>
      <c r="C1145" s="43" t="s">
        <v>533</v>
      </c>
      <c r="D1145" s="43" t="s">
        <v>632</v>
      </c>
      <c r="E1145" s="43" t="s">
        <v>633</v>
      </c>
      <c r="F1145" s="43" t="s">
        <v>385</v>
      </c>
      <c r="G1145" s="107" t="s">
        <v>583</v>
      </c>
      <c r="H1145" s="107" t="s">
        <v>519</v>
      </c>
      <c r="I1145" s="43" t="s">
        <v>280</v>
      </c>
    </row>
    <row r="1146" spans="1:9" x14ac:dyDescent="0.25">
      <c r="A1146" s="43" t="s">
        <v>270</v>
      </c>
      <c r="B1146" s="43" t="s">
        <v>520</v>
      </c>
      <c r="C1146" s="43" t="s">
        <v>533</v>
      </c>
      <c r="D1146" s="43" t="s">
        <v>634</v>
      </c>
      <c r="E1146" s="43" t="s">
        <v>635</v>
      </c>
      <c r="F1146" s="43" t="s">
        <v>385</v>
      </c>
      <c r="G1146" s="107" t="s">
        <v>583</v>
      </c>
      <c r="H1146" s="107" t="s">
        <v>519</v>
      </c>
      <c r="I1146" s="43" t="s">
        <v>280</v>
      </c>
    </row>
    <row r="1147" spans="1:9" x14ac:dyDescent="0.25">
      <c r="A1147" s="43" t="s">
        <v>270</v>
      </c>
      <c r="B1147" s="43" t="s">
        <v>520</v>
      </c>
      <c r="C1147" s="43" t="s">
        <v>533</v>
      </c>
      <c r="D1147" s="43" t="s">
        <v>636</v>
      </c>
      <c r="E1147" s="43" t="s">
        <v>637</v>
      </c>
      <c r="F1147" s="43" t="s">
        <v>385</v>
      </c>
      <c r="G1147" s="107" t="s">
        <v>583</v>
      </c>
      <c r="H1147" s="107" t="s">
        <v>519</v>
      </c>
      <c r="I1147" s="43" t="s">
        <v>280</v>
      </c>
    </row>
    <row r="1148" spans="1:9" x14ac:dyDescent="0.25">
      <c r="A1148" s="43" t="s">
        <v>270</v>
      </c>
      <c r="B1148" s="43" t="s">
        <v>520</v>
      </c>
      <c r="C1148" s="43" t="s">
        <v>533</v>
      </c>
      <c r="D1148" s="43" t="s">
        <v>638</v>
      </c>
      <c r="E1148" s="43" t="s">
        <v>639</v>
      </c>
      <c r="F1148" s="43" t="s">
        <v>385</v>
      </c>
      <c r="G1148" s="107" t="s">
        <v>583</v>
      </c>
      <c r="H1148" s="107" t="s">
        <v>519</v>
      </c>
      <c r="I1148" s="43" t="s">
        <v>280</v>
      </c>
    </row>
    <row r="1149" spans="1:9" x14ac:dyDescent="0.25">
      <c r="A1149" s="43" t="s">
        <v>270</v>
      </c>
      <c r="B1149" s="43" t="s">
        <v>520</v>
      </c>
      <c r="C1149" s="43" t="s">
        <v>533</v>
      </c>
      <c r="D1149" s="43" t="s">
        <v>640</v>
      </c>
      <c r="E1149" s="43" t="s">
        <v>641</v>
      </c>
      <c r="F1149" s="43" t="s">
        <v>385</v>
      </c>
      <c r="G1149" s="107" t="s">
        <v>583</v>
      </c>
      <c r="H1149" s="107" t="s">
        <v>519</v>
      </c>
      <c r="I1149" s="43" t="s">
        <v>280</v>
      </c>
    </row>
    <row r="1150" spans="1:9" x14ac:dyDescent="0.25">
      <c r="A1150" s="43" t="s">
        <v>270</v>
      </c>
      <c r="B1150" s="43" t="s">
        <v>520</v>
      </c>
      <c r="C1150" s="43" t="s">
        <v>533</v>
      </c>
      <c r="D1150" s="43" t="s">
        <v>642</v>
      </c>
      <c r="E1150" s="43" t="s">
        <v>643</v>
      </c>
      <c r="F1150" s="43" t="s">
        <v>385</v>
      </c>
      <c r="G1150" s="107" t="s">
        <v>583</v>
      </c>
      <c r="H1150" s="107" t="s">
        <v>519</v>
      </c>
      <c r="I1150" s="43" t="s">
        <v>280</v>
      </c>
    </row>
    <row r="1151" spans="1:9" x14ac:dyDescent="0.25">
      <c r="A1151" s="43" t="s">
        <v>270</v>
      </c>
      <c r="B1151" s="43" t="s">
        <v>520</v>
      </c>
      <c r="C1151" s="43" t="s">
        <v>533</v>
      </c>
      <c r="D1151" s="43" t="s">
        <v>644</v>
      </c>
      <c r="E1151" s="43" t="s">
        <v>645</v>
      </c>
      <c r="F1151" s="43" t="s">
        <v>385</v>
      </c>
      <c r="G1151" s="107" t="s">
        <v>583</v>
      </c>
      <c r="H1151" s="107" t="s">
        <v>519</v>
      </c>
      <c r="I1151" s="43" t="s">
        <v>280</v>
      </c>
    </row>
    <row r="1152" spans="1:9" x14ac:dyDescent="0.25">
      <c r="A1152" s="43" t="s">
        <v>270</v>
      </c>
      <c r="B1152" s="43" t="s">
        <v>520</v>
      </c>
      <c r="C1152" s="43" t="s">
        <v>533</v>
      </c>
      <c r="D1152" s="43" t="s">
        <v>646</v>
      </c>
      <c r="E1152" s="43" t="s">
        <v>647</v>
      </c>
      <c r="F1152" s="43" t="s">
        <v>385</v>
      </c>
      <c r="G1152" s="107" t="s">
        <v>583</v>
      </c>
      <c r="H1152" s="107" t="s">
        <v>519</v>
      </c>
      <c r="I1152" s="43" t="s">
        <v>280</v>
      </c>
    </row>
    <row r="1153" spans="1:9" x14ac:dyDescent="0.25">
      <c r="A1153" s="43" t="s">
        <v>270</v>
      </c>
      <c r="B1153" s="43" t="s">
        <v>520</v>
      </c>
      <c r="C1153" s="43" t="s">
        <v>533</v>
      </c>
      <c r="D1153" s="43" t="s">
        <v>648</v>
      </c>
      <c r="E1153" s="43" t="s">
        <v>649</v>
      </c>
      <c r="F1153" s="43" t="s">
        <v>385</v>
      </c>
      <c r="G1153" s="107" t="s">
        <v>583</v>
      </c>
      <c r="H1153" s="107" t="s">
        <v>519</v>
      </c>
      <c r="I1153" s="43" t="s">
        <v>280</v>
      </c>
    </row>
    <row r="1154" spans="1:9" x14ac:dyDescent="0.25">
      <c r="A1154" s="43" t="s">
        <v>270</v>
      </c>
      <c r="B1154" s="43" t="s">
        <v>520</v>
      </c>
      <c r="C1154" s="43" t="s">
        <v>533</v>
      </c>
      <c r="D1154" s="43" t="s">
        <v>650</v>
      </c>
      <c r="E1154" s="43" t="s">
        <v>651</v>
      </c>
      <c r="F1154" s="43" t="s">
        <v>385</v>
      </c>
      <c r="G1154" s="107" t="s">
        <v>583</v>
      </c>
      <c r="H1154" s="107" t="s">
        <v>519</v>
      </c>
      <c r="I1154" s="43" t="s">
        <v>280</v>
      </c>
    </row>
    <row r="1155" spans="1:9" x14ac:dyDescent="0.25">
      <c r="A1155" s="43" t="s">
        <v>270</v>
      </c>
      <c r="B1155" s="43" t="s">
        <v>520</v>
      </c>
      <c r="C1155" s="43" t="s">
        <v>533</v>
      </c>
      <c r="D1155" s="43" t="s">
        <v>652</v>
      </c>
      <c r="E1155" s="43" t="s">
        <v>653</v>
      </c>
      <c r="F1155" s="43" t="s">
        <v>385</v>
      </c>
      <c r="G1155" s="107" t="s">
        <v>583</v>
      </c>
      <c r="H1155" s="107" t="s">
        <v>519</v>
      </c>
      <c r="I1155" s="43" t="s">
        <v>280</v>
      </c>
    </row>
    <row r="1156" spans="1:9" x14ac:dyDescent="0.25">
      <c r="A1156" s="43" t="s">
        <v>270</v>
      </c>
      <c r="B1156" s="43" t="s">
        <v>520</v>
      </c>
      <c r="C1156" s="43" t="s">
        <v>533</v>
      </c>
      <c r="D1156" s="43" t="s">
        <v>654</v>
      </c>
      <c r="E1156" s="43" t="s">
        <v>655</v>
      </c>
      <c r="F1156" s="43" t="s">
        <v>385</v>
      </c>
      <c r="G1156" s="107" t="s">
        <v>583</v>
      </c>
      <c r="H1156" s="107" t="s">
        <v>519</v>
      </c>
      <c r="I1156" s="43" t="s">
        <v>280</v>
      </c>
    </row>
    <row r="1157" spans="1:9" x14ac:dyDescent="0.25">
      <c r="A1157" s="43" t="s">
        <v>270</v>
      </c>
      <c r="B1157" s="43" t="s">
        <v>520</v>
      </c>
      <c r="C1157" s="43" t="s">
        <v>533</v>
      </c>
      <c r="D1157" s="43" t="s">
        <v>656</v>
      </c>
      <c r="E1157" s="43" t="s">
        <v>657</v>
      </c>
      <c r="F1157" s="43" t="s">
        <v>385</v>
      </c>
      <c r="G1157" s="107" t="s">
        <v>583</v>
      </c>
      <c r="H1157" s="107">
        <v>419.99400000000003</v>
      </c>
      <c r="I1157" s="43" t="s">
        <v>280</v>
      </c>
    </row>
    <row r="1158" spans="1:9" x14ac:dyDescent="0.25">
      <c r="A1158" s="43" t="s">
        <v>270</v>
      </c>
      <c r="B1158" s="43" t="s">
        <v>520</v>
      </c>
      <c r="C1158" s="43" t="s">
        <v>533</v>
      </c>
      <c r="D1158" s="43" t="s">
        <v>658</v>
      </c>
      <c r="E1158" s="43" t="s">
        <v>659</v>
      </c>
      <c r="F1158" s="43" t="s">
        <v>385</v>
      </c>
      <c r="G1158" s="107" t="s">
        <v>583</v>
      </c>
      <c r="H1158" s="107" t="s">
        <v>519</v>
      </c>
      <c r="I1158" s="43" t="s">
        <v>280</v>
      </c>
    </row>
    <row r="1159" spans="1:9" x14ac:dyDescent="0.25">
      <c r="A1159" s="43" t="s">
        <v>270</v>
      </c>
      <c r="B1159" s="43" t="s">
        <v>520</v>
      </c>
      <c r="C1159" s="43" t="s">
        <v>533</v>
      </c>
      <c r="D1159" s="43" t="s">
        <v>660</v>
      </c>
      <c r="E1159" s="43" t="s">
        <v>661</v>
      </c>
      <c r="F1159" s="43" t="s">
        <v>385</v>
      </c>
      <c r="G1159" s="107" t="s">
        <v>583</v>
      </c>
      <c r="H1159" s="107" t="s">
        <v>519</v>
      </c>
      <c r="I1159" s="43" t="s">
        <v>280</v>
      </c>
    </row>
    <row r="1160" spans="1:9" x14ac:dyDescent="0.25">
      <c r="A1160" s="43" t="s">
        <v>270</v>
      </c>
      <c r="B1160" s="43" t="s">
        <v>520</v>
      </c>
      <c r="C1160" s="43" t="s">
        <v>533</v>
      </c>
      <c r="D1160" s="43" t="s">
        <v>662</v>
      </c>
      <c r="E1160" s="43" t="s">
        <v>663</v>
      </c>
      <c r="F1160" s="43" t="s">
        <v>385</v>
      </c>
      <c r="G1160" s="107" t="s">
        <v>583</v>
      </c>
      <c r="H1160" s="107">
        <v>41.832000000000001</v>
      </c>
      <c r="I1160" s="43" t="s">
        <v>280</v>
      </c>
    </row>
    <row r="1161" spans="1:9" x14ac:dyDescent="0.25">
      <c r="A1161" s="43" t="s">
        <v>270</v>
      </c>
      <c r="B1161" s="43" t="s">
        <v>520</v>
      </c>
      <c r="C1161" s="43" t="s">
        <v>533</v>
      </c>
      <c r="D1161" s="43" t="s">
        <v>664</v>
      </c>
      <c r="E1161" s="43" t="s">
        <v>665</v>
      </c>
      <c r="F1161" s="43" t="s">
        <v>385</v>
      </c>
      <c r="G1161" s="107" t="s">
        <v>583</v>
      </c>
      <c r="H1161" s="107">
        <v>35.389000000000003</v>
      </c>
      <c r="I1161" s="43" t="s">
        <v>280</v>
      </c>
    </row>
    <row r="1162" spans="1:9" x14ac:dyDescent="0.25">
      <c r="A1162" s="43" t="s">
        <v>270</v>
      </c>
      <c r="B1162" s="43" t="s">
        <v>520</v>
      </c>
      <c r="C1162" s="43" t="s">
        <v>533</v>
      </c>
      <c r="D1162" s="43" t="s">
        <v>666</v>
      </c>
      <c r="E1162" s="43" t="s">
        <v>667</v>
      </c>
      <c r="F1162" s="43" t="s">
        <v>385</v>
      </c>
      <c r="G1162" s="107" t="s">
        <v>583</v>
      </c>
      <c r="H1162" s="107" t="s">
        <v>519</v>
      </c>
      <c r="I1162" s="43" t="s">
        <v>280</v>
      </c>
    </row>
    <row r="1163" spans="1:9" x14ac:dyDescent="0.25">
      <c r="A1163" s="43" t="s">
        <v>270</v>
      </c>
      <c r="B1163" s="43" t="s">
        <v>520</v>
      </c>
      <c r="C1163" s="43" t="s">
        <v>533</v>
      </c>
      <c r="D1163" s="43" t="s">
        <v>668</v>
      </c>
      <c r="E1163" s="43" t="s">
        <v>669</v>
      </c>
      <c r="F1163" s="43" t="s">
        <v>385</v>
      </c>
      <c r="G1163" s="107" t="s">
        <v>583</v>
      </c>
      <c r="H1163" s="107" t="s">
        <v>226</v>
      </c>
      <c r="I1163" s="43" t="s">
        <v>280</v>
      </c>
    </row>
    <row r="1164" spans="1:9" x14ac:dyDescent="0.25">
      <c r="A1164" s="43" t="s">
        <v>270</v>
      </c>
      <c r="B1164" s="43" t="s">
        <v>520</v>
      </c>
      <c r="C1164" s="43" t="s">
        <v>533</v>
      </c>
      <c r="D1164" s="43" t="s">
        <v>670</v>
      </c>
      <c r="E1164" s="43" t="s">
        <v>671</v>
      </c>
      <c r="F1164" s="43" t="s">
        <v>385</v>
      </c>
      <c r="G1164" s="107" t="s">
        <v>583</v>
      </c>
      <c r="H1164" s="107" t="s">
        <v>519</v>
      </c>
      <c r="I1164" s="43" t="s">
        <v>280</v>
      </c>
    </row>
    <row r="1165" spans="1:9" x14ac:dyDescent="0.25">
      <c r="A1165" s="43" t="s">
        <v>270</v>
      </c>
      <c r="B1165" s="43" t="s">
        <v>520</v>
      </c>
      <c r="C1165" s="43" t="s">
        <v>533</v>
      </c>
      <c r="D1165" s="43" t="s">
        <v>672</v>
      </c>
      <c r="E1165" s="43" t="s">
        <v>673</v>
      </c>
      <c r="F1165" s="43" t="s">
        <v>385</v>
      </c>
      <c r="G1165" s="107" t="s">
        <v>583</v>
      </c>
      <c r="H1165" s="107">
        <v>20.271000000000001</v>
      </c>
      <c r="I1165" s="43" t="s">
        <v>280</v>
      </c>
    </row>
    <row r="1166" spans="1:9" x14ac:dyDescent="0.25">
      <c r="A1166" s="43" t="s">
        <v>270</v>
      </c>
      <c r="B1166" s="43" t="s">
        <v>520</v>
      </c>
      <c r="C1166" s="43" t="s">
        <v>533</v>
      </c>
      <c r="D1166" s="43" t="s">
        <v>674</v>
      </c>
      <c r="E1166" s="43" t="s">
        <v>675</v>
      </c>
      <c r="F1166" s="43" t="s">
        <v>385</v>
      </c>
      <c r="G1166" s="107" t="s">
        <v>583</v>
      </c>
      <c r="H1166" s="107" t="s">
        <v>519</v>
      </c>
      <c r="I1166" s="43" t="s">
        <v>280</v>
      </c>
    </row>
    <row r="1167" spans="1:9" x14ac:dyDescent="0.25">
      <c r="A1167" s="43" t="s">
        <v>270</v>
      </c>
      <c r="B1167" s="43" t="s">
        <v>520</v>
      </c>
      <c r="C1167" s="43" t="s">
        <v>533</v>
      </c>
      <c r="D1167" s="43" t="s">
        <v>676</v>
      </c>
      <c r="E1167" s="43" t="s">
        <v>677</v>
      </c>
      <c r="F1167" s="43" t="s">
        <v>385</v>
      </c>
      <c r="G1167" s="107" t="s">
        <v>583</v>
      </c>
      <c r="H1167" s="107" t="s">
        <v>519</v>
      </c>
      <c r="I1167" s="43" t="s">
        <v>280</v>
      </c>
    </row>
    <row r="1168" spans="1:9" x14ac:dyDescent="0.25">
      <c r="A1168" s="43" t="s">
        <v>270</v>
      </c>
      <c r="B1168" s="43" t="s">
        <v>520</v>
      </c>
      <c r="C1168" s="43" t="s">
        <v>533</v>
      </c>
      <c r="D1168" s="43" t="s">
        <v>678</v>
      </c>
      <c r="E1168" s="43" t="s">
        <v>679</v>
      </c>
      <c r="F1168" s="43" t="s">
        <v>385</v>
      </c>
      <c r="G1168" s="107" t="s">
        <v>583</v>
      </c>
      <c r="H1168" s="107">
        <v>76.606999999999999</v>
      </c>
      <c r="I1168" s="43" t="s">
        <v>280</v>
      </c>
    </row>
    <row r="1169" spans="1:9" x14ac:dyDescent="0.25">
      <c r="A1169" s="43" t="s">
        <v>270</v>
      </c>
      <c r="B1169" s="43" t="s">
        <v>520</v>
      </c>
      <c r="C1169" s="43" t="s">
        <v>533</v>
      </c>
      <c r="D1169" s="43" t="s">
        <v>680</v>
      </c>
      <c r="E1169" s="43" t="s">
        <v>681</v>
      </c>
      <c r="F1169" s="43" t="s">
        <v>385</v>
      </c>
      <c r="G1169" s="107" t="s">
        <v>583</v>
      </c>
      <c r="H1169" s="107" t="s">
        <v>519</v>
      </c>
      <c r="I1169" s="43" t="s">
        <v>280</v>
      </c>
    </row>
    <row r="1170" spans="1:9" x14ac:dyDescent="0.25">
      <c r="A1170" s="43" t="s">
        <v>270</v>
      </c>
      <c r="B1170" s="43" t="s">
        <v>520</v>
      </c>
      <c r="C1170" s="43" t="s">
        <v>533</v>
      </c>
      <c r="D1170" s="43" t="s">
        <v>682</v>
      </c>
      <c r="E1170" s="43" t="s">
        <v>683</v>
      </c>
      <c r="F1170" s="43" t="s">
        <v>385</v>
      </c>
      <c r="G1170" s="107" t="s">
        <v>583</v>
      </c>
      <c r="H1170" s="107" t="s">
        <v>519</v>
      </c>
      <c r="I1170" s="43" t="s">
        <v>280</v>
      </c>
    </row>
    <row r="1171" spans="1:9" x14ac:dyDescent="0.25">
      <c r="A1171" s="43" t="s">
        <v>270</v>
      </c>
      <c r="B1171" s="43" t="s">
        <v>520</v>
      </c>
      <c r="C1171" s="43" t="s">
        <v>533</v>
      </c>
      <c r="D1171" s="43" t="s">
        <v>684</v>
      </c>
      <c r="E1171" s="43" t="s">
        <v>685</v>
      </c>
      <c r="F1171" s="43" t="s">
        <v>385</v>
      </c>
      <c r="G1171" s="107" t="s">
        <v>583</v>
      </c>
      <c r="H1171" s="107" t="s">
        <v>519</v>
      </c>
      <c r="I1171" s="43" t="s">
        <v>280</v>
      </c>
    </row>
    <row r="1172" spans="1:9" x14ac:dyDescent="0.25">
      <c r="A1172" s="43" t="s">
        <v>270</v>
      </c>
      <c r="B1172" s="43" t="s">
        <v>520</v>
      </c>
      <c r="C1172" s="43" t="s">
        <v>533</v>
      </c>
      <c r="D1172" s="43" t="s">
        <v>686</v>
      </c>
      <c r="E1172" s="43" t="s">
        <v>687</v>
      </c>
      <c r="F1172" s="43" t="s">
        <v>385</v>
      </c>
      <c r="G1172" s="107" t="s">
        <v>583</v>
      </c>
      <c r="H1172" s="107">
        <v>12.586</v>
      </c>
      <c r="I1172" s="43" t="s">
        <v>280</v>
      </c>
    </row>
    <row r="1173" spans="1:9" x14ac:dyDescent="0.25">
      <c r="A1173" s="43" t="s">
        <v>270</v>
      </c>
      <c r="B1173" s="43" t="s">
        <v>520</v>
      </c>
      <c r="C1173" s="43" t="s">
        <v>533</v>
      </c>
      <c r="D1173" s="43" t="s">
        <v>688</v>
      </c>
      <c r="E1173" s="43" t="s">
        <v>689</v>
      </c>
      <c r="F1173" s="43" t="s">
        <v>385</v>
      </c>
      <c r="G1173" s="107" t="s">
        <v>583</v>
      </c>
      <c r="H1173" s="107" t="s">
        <v>519</v>
      </c>
      <c r="I1173" s="43" t="s">
        <v>280</v>
      </c>
    </row>
    <row r="1174" spans="1:9" x14ac:dyDescent="0.25">
      <c r="A1174" s="43" t="s">
        <v>270</v>
      </c>
      <c r="B1174" s="43" t="s">
        <v>520</v>
      </c>
      <c r="C1174" s="43" t="s">
        <v>533</v>
      </c>
      <c r="D1174" s="43" t="s">
        <v>690</v>
      </c>
      <c r="E1174" s="43" t="s">
        <v>691</v>
      </c>
      <c r="F1174" s="43" t="s">
        <v>385</v>
      </c>
      <c r="G1174" s="107" t="s">
        <v>583</v>
      </c>
      <c r="H1174" s="107" t="s">
        <v>519</v>
      </c>
      <c r="I1174" s="43" t="s">
        <v>280</v>
      </c>
    </row>
    <row r="1175" spans="1:9" x14ac:dyDescent="0.25">
      <c r="A1175" s="43" t="s">
        <v>270</v>
      </c>
      <c r="B1175" s="43" t="s">
        <v>520</v>
      </c>
      <c r="C1175" s="43" t="s">
        <v>533</v>
      </c>
      <c r="D1175" s="43" t="s">
        <v>692</v>
      </c>
      <c r="E1175" s="43" t="s">
        <v>693</v>
      </c>
      <c r="F1175" s="43" t="s">
        <v>385</v>
      </c>
      <c r="G1175" s="107" t="s">
        <v>583</v>
      </c>
      <c r="H1175" s="107" t="s">
        <v>519</v>
      </c>
      <c r="I1175" s="43" t="s">
        <v>280</v>
      </c>
    </row>
    <row r="1176" spans="1:9" x14ac:dyDescent="0.25">
      <c r="A1176" s="43" t="s">
        <v>270</v>
      </c>
      <c r="B1176" s="43" t="s">
        <v>520</v>
      </c>
      <c r="C1176" s="43" t="s">
        <v>533</v>
      </c>
      <c r="D1176" s="43" t="s">
        <v>694</v>
      </c>
      <c r="E1176" s="43" t="s">
        <v>695</v>
      </c>
      <c r="F1176" s="43" t="s">
        <v>385</v>
      </c>
      <c r="G1176" s="107" t="s">
        <v>583</v>
      </c>
      <c r="H1176" s="107" t="s">
        <v>519</v>
      </c>
      <c r="I1176" s="43" t="s">
        <v>280</v>
      </c>
    </row>
    <row r="1177" spans="1:9" x14ac:dyDescent="0.25">
      <c r="A1177" s="43" t="s">
        <v>270</v>
      </c>
      <c r="B1177" s="43" t="s">
        <v>520</v>
      </c>
      <c r="C1177" s="43" t="s">
        <v>533</v>
      </c>
      <c r="D1177" s="43" t="s">
        <v>696</v>
      </c>
      <c r="E1177" s="43" t="s">
        <v>697</v>
      </c>
      <c r="F1177" s="43" t="s">
        <v>385</v>
      </c>
      <c r="G1177" s="107" t="s">
        <v>583</v>
      </c>
      <c r="H1177" s="107" t="s">
        <v>519</v>
      </c>
      <c r="I1177" s="43" t="s">
        <v>280</v>
      </c>
    </row>
    <row r="1178" spans="1:9" x14ac:dyDescent="0.25">
      <c r="A1178" s="43" t="s">
        <v>270</v>
      </c>
      <c r="B1178" s="43" t="s">
        <v>520</v>
      </c>
      <c r="C1178" s="43" t="s">
        <v>533</v>
      </c>
      <c r="D1178" s="43" t="s">
        <v>698</v>
      </c>
      <c r="E1178" s="43" t="s">
        <v>699</v>
      </c>
      <c r="F1178" s="43" t="s">
        <v>385</v>
      </c>
      <c r="G1178" s="107" t="s">
        <v>583</v>
      </c>
      <c r="H1178" s="107" t="s">
        <v>519</v>
      </c>
      <c r="I1178" s="43" t="s">
        <v>280</v>
      </c>
    </row>
    <row r="1179" spans="1:9" x14ac:dyDescent="0.25">
      <c r="A1179" s="43" t="s">
        <v>270</v>
      </c>
      <c r="B1179" s="43" t="s">
        <v>520</v>
      </c>
      <c r="C1179" s="43" t="s">
        <v>533</v>
      </c>
      <c r="D1179" s="43" t="s">
        <v>700</v>
      </c>
      <c r="E1179" s="43" t="s">
        <v>701</v>
      </c>
      <c r="F1179" s="43" t="s">
        <v>385</v>
      </c>
      <c r="G1179" s="107" t="s">
        <v>583</v>
      </c>
      <c r="H1179" s="107">
        <v>42.149000000000001</v>
      </c>
      <c r="I1179" s="43" t="s">
        <v>280</v>
      </c>
    </row>
    <row r="1180" spans="1:9" x14ac:dyDescent="0.25">
      <c r="A1180" s="43" t="s">
        <v>270</v>
      </c>
      <c r="B1180" s="43" t="s">
        <v>520</v>
      </c>
      <c r="C1180" s="43" t="s">
        <v>533</v>
      </c>
      <c r="D1180" s="43" t="s">
        <v>702</v>
      </c>
      <c r="E1180" s="43" t="s">
        <v>703</v>
      </c>
      <c r="F1180" s="43" t="s">
        <v>385</v>
      </c>
      <c r="G1180" s="107" t="s">
        <v>583</v>
      </c>
      <c r="H1180" s="107">
        <v>16.076000000000001</v>
      </c>
      <c r="I1180" s="43" t="s">
        <v>280</v>
      </c>
    </row>
    <row r="1181" spans="1:9" x14ac:dyDescent="0.25">
      <c r="A1181" s="43" t="s">
        <v>270</v>
      </c>
      <c r="B1181" s="43" t="s">
        <v>520</v>
      </c>
      <c r="C1181" s="43" t="s">
        <v>533</v>
      </c>
      <c r="D1181" s="43" t="s">
        <v>704</v>
      </c>
      <c r="E1181" s="43" t="s">
        <v>705</v>
      </c>
      <c r="F1181" s="43" t="s">
        <v>385</v>
      </c>
      <c r="G1181" s="107" t="s">
        <v>583</v>
      </c>
      <c r="H1181" s="107">
        <v>8.8849999999999998</v>
      </c>
      <c r="I1181" s="43" t="s">
        <v>280</v>
      </c>
    </row>
    <row r="1182" spans="1:9" x14ac:dyDescent="0.25">
      <c r="A1182" s="43" t="s">
        <v>270</v>
      </c>
      <c r="B1182" s="43" t="s">
        <v>520</v>
      </c>
      <c r="C1182" s="43" t="s">
        <v>533</v>
      </c>
      <c r="D1182" s="43" t="s">
        <v>706</v>
      </c>
      <c r="E1182" s="43" t="s">
        <v>707</v>
      </c>
      <c r="F1182" s="43" t="s">
        <v>385</v>
      </c>
      <c r="G1182" s="107" t="s">
        <v>583</v>
      </c>
      <c r="H1182" s="107">
        <v>25.54</v>
      </c>
      <c r="I1182" s="43" t="s">
        <v>280</v>
      </c>
    </row>
    <row r="1183" spans="1:9" x14ac:dyDescent="0.25">
      <c r="A1183" s="43" t="s">
        <v>270</v>
      </c>
      <c r="B1183" s="43" t="s">
        <v>520</v>
      </c>
      <c r="C1183" s="43" t="s">
        <v>533</v>
      </c>
      <c r="D1183" s="43" t="s">
        <v>708</v>
      </c>
      <c r="E1183" s="43" t="s">
        <v>709</v>
      </c>
      <c r="F1183" s="43" t="s">
        <v>385</v>
      </c>
      <c r="G1183" s="107" t="s">
        <v>583</v>
      </c>
      <c r="H1183" s="107">
        <v>68.037999999999997</v>
      </c>
      <c r="I1183" s="43" t="s">
        <v>280</v>
      </c>
    </row>
    <row r="1184" spans="1:9" x14ac:dyDescent="0.25">
      <c r="A1184" s="43" t="s">
        <v>270</v>
      </c>
      <c r="B1184" s="43" t="s">
        <v>520</v>
      </c>
      <c r="C1184" s="43" t="s">
        <v>533</v>
      </c>
      <c r="D1184" s="43" t="s">
        <v>710</v>
      </c>
      <c r="E1184" s="43" t="s">
        <v>711</v>
      </c>
      <c r="F1184" s="43" t="s">
        <v>385</v>
      </c>
      <c r="G1184" s="107" t="s">
        <v>583</v>
      </c>
      <c r="H1184" s="107">
        <v>45.414999999999999</v>
      </c>
      <c r="I1184" s="43" t="s">
        <v>280</v>
      </c>
    </row>
    <row r="1185" spans="1:9" x14ac:dyDescent="0.25">
      <c r="A1185" s="43" t="s">
        <v>270</v>
      </c>
      <c r="B1185" s="43" t="s">
        <v>520</v>
      </c>
      <c r="C1185" s="43" t="s">
        <v>533</v>
      </c>
      <c r="D1185" s="43" t="s">
        <v>712</v>
      </c>
      <c r="E1185" s="43" t="s">
        <v>713</v>
      </c>
      <c r="F1185" s="43" t="s">
        <v>385</v>
      </c>
      <c r="G1185" s="107" t="s">
        <v>583</v>
      </c>
      <c r="H1185" s="107">
        <v>65.069999999999993</v>
      </c>
      <c r="I1185" s="43" t="s">
        <v>280</v>
      </c>
    </row>
    <row r="1186" spans="1:9" x14ac:dyDescent="0.25">
      <c r="A1186" s="43" t="s">
        <v>270</v>
      </c>
      <c r="B1186" s="43" t="s">
        <v>520</v>
      </c>
      <c r="C1186" s="43" t="s">
        <v>533</v>
      </c>
      <c r="D1186" s="43" t="s">
        <v>714</v>
      </c>
      <c r="E1186" s="43" t="s">
        <v>715</v>
      </c>
      <c r="F1186" s="43" t="s">
        <v>385</v>
      </c>
      <c r="G1186" s="107" t="s">
        <v>583</v>
      </c>
      <c r="H1186" s="107">
        <v>10.491</v>
      </c>
      <c r="I1186" s="43" t="s">
        <v>280</v>
      </c>
    </row>
    <row r="1187" spans="1:9" x14ac:dyDescent="0.25">
      <c r="A1187" s="43" t="s">
        <v>270</v>
      </c>
      <c r="B1187" s="43" t="s">
        <v>520</v>
      </c>
      <c r="C1187" s="43" t="s">
        <v>533</v>
      </c>
      <c r="D1187" s="43" t="s">
        <v>716</v>
      </c>
      <c r="E1187" s="43" t="s">
        <v>717</v>
      </c>
      <c r="F1187" s="43" t="s">
        <v>385</v>
      </c>
      <c r="G1187" s="107" t="s">
        <v>583</v>
      </c>
      <c r="H1187" s="107">
        <v>65.238</v>
      </c>
      <c r="I1187" s="43" t="s">
        <v>280</v>
      </c>
    </row>
    <row r="1188" spans="1:9" x14ac:dyDescent="0.25">
      <c r="A1188" s="43" t="s">
        <v>270</v>
      </c>
      <c r="B1188" s="43" t="s">
        <v>520</v>
      </c>
      <c r="C1188" s="43" t="s">
        <v>533</v>
      </c>
      <c r="D1188" s="43" t="s">
        <v>718</v>
      </c>
      <c r="E1188" s="43" t="s">
        <v>719</v>
      </c>
      <c r="F1188" s="43" t="s">
        <v>385</v>
      </c>
      <c r="G1188" s="107" t="s">
        <v>583</v>
      </c>
      <c r="H1188" s="107">
        <v>65.53</v>
      </c>
      <c r="I1188" s="43" t="s">
        <v>280</v>
      </c>
    </row>
    <row r="1189" spans="1:9" x14ac:dyDescent="0.25">
      <c r="A1189" s="43" t="s">
        <v>270</v>
      </c>
      <c r="B1189" s="43" t="s">
        <v>520</v>
      </c>
      <c r="C1189" s="43" t="s">
        <v>533</v>
      </c>
      <c r="D1189" s="43" t="s">
        <v>720</v>
      </c>
      <c r="E1189" s="43" t="s">
        <v>721</v>
      </c>
      <c r="F1189" s="43" t="s">
        <v>385</v>
      </c>
      <c r="G1189" s="107" t="s">
        <v>583</v>
      </c>
      <c r="H1189" s="107">
        <v>2766.6579999999999</v>
      </c>
      <c r="I1189" s="43" t="s">
        <v>280</v>
      </c>
    </row>
    <row r="1190" spans="1:9" x14ac:dyDescent="0.25">
      <c r="A1190" s="43" t="s">
        <v>270</v>
      </c>
      <c r="B1190" s="43" t="s">
        <v>520</v>
      </c>
      <c r="C1190" s="43" t="s">
        <v>533</v>
      </c>
      <c r="D1190" s="43" t="s">
        <v>722</v>
      </c>
      <c r="E1190" s="43" t="s">
        <v>723</v>
      </c>
      <c r="F1190" s="43" t="s">
        <v>385</v>
      </c>
      <c r="G1190" s="107" t="s">
        <v>583</v>
      </c>
      <c r="H1190" s="107">
        <v>3464.7220000000002</v>
      </c>
      <c r="I1190" s="43" t="s">
        <v>280</v>
      </c>
    </row>
    <row r="1191" spans="1:9" x14ac:dyDescent="0.25">
      <c r="A1191" s="43" t="s">
        <v>270</v>
      </c>
      <c r="B1191" s="43" t="s">
        <v>520</v>
      </c>
      <c r="C1191" s="43" t="s">
        <v>533</v>
      </c>
      <c r="D1191" s="43" t="s">
        <v>784</v>
      </c>
      <c r="E1191" s="43" t="s">
        <v>785</v>
      </c>
      <c r="F1191" s="43" t="s">
        <v>385</v>
      </c>
      <c r="G1191" s="107" t="s">
        <v>583</v>
      </c>
      <c r="H1191" s="107">
        <v>6231.38</v>
      </c>
      <c r="I1191" s="43" t="s">
        <v>280</v>
      </c>
    </row>
    <row r="1192" spans="1:9" x14ac:dyDescent="0.25">
      <c r="A1192" s="43" t="s">
        <v>270</v>
      </c>
      <c r="B1192" s="43" t="s">
        <v>520</v>
      </c>
      <c r="C1192" s="43" t="s">
        <v>533</v>
      </c>
      <c r="D1192" s="43" t="s">
        <v>586</v>
      </c>
      <c r="E1192" s="43" t="s">
        <v>587</v>
      </c>
      <c r="F1192" s="43" t="s">
        <v>385</v>
      </c>
      <c r="G1192" s="107" t="s">
        <v>584</v>
      </c>
      <c r="H1192" s="107">
        <v>69.373999999999995</v>
      </c>
      <c r="I1192" s="43" t="s">
        <v>280</v>
      </c>
    </row>
    <row r="1193" spans="1:9" x14ac:dyDescent="0.25">
      <c r="A1193" s="43" t="s">
        <v>270</v>
      </c>
      <c r="B1193" s="43" t="s">
        <v>520</v>
      </c>
      <c r="C1193" s="43" t="s">
        <v>533</v>
      </c>
      <c r="D1193" s="43" t="s">
        <v>588</v>
      </c>
      <c r="E1193" s="43" t="s">
        <v>589</v>
      </c>
      <c r="F1193" s="43" t="s">
        <v>385</v>
      </c>
      <c r="G1193" s="107" t="s">
        <v>584</v>
      </c>
      <c r="H1193" s="107" t="s">
        <v>519</v>
      </c>
      <c r="I1193" s="43" t="s">
        <v>280</v>
      </c>
    </row>
    <row r="1194" spans="1:9" x14ac:dyDescent="0.25">
      <c r="A1194" s="43" t="s">
        <v>270</v>
      </c>
      <c r="B1194" s="43" t="s">
        <v>520</v>
      </c>
      <c r="C1194" s="43" t="s">
        <v>533</v>
      </c>
      <c r="D1194" s="43" t="s">
        <v>590</v>
      </c>
      <c r="E1194" s="43" t="s">
        <v>591</v>
      </c>
      <c r="F1194" s="43" t="s">
        <v>385</v>
      </c>
      <c r="G1194" s="107" t="s">
        <v>584</v>
      </c>
      <c r="H1194" s="107" t="s">
        <v>519</v>
      </c>
      <c r="I1194" s="43" t="s">
        <v>280</v>
      </c>
    </row>
    <row r="1195" spans="1:9" x14ac:dyDescent="0.25">
      <c r="A1195" s="43" t="s">
        <v>270</v>
      </c>
      <c r="B1195" s="43" t="s">
        <v>520</v>
      </c>
      <c r="C1195" s="43" t="s">
        <v>533</v>
      </c>
      <c r="D1195" s="43" t="s">
        <v>592</v>
      </c>
      <c r="E1195" s="43" t="s">
        <v>593</v>
      </c>
      <c r="F1195" s="43" t="s">
        <v>385</v>
      </c>
      <c r="G1195" s="107" t="s">
        <v>584</v>
      </c>
      <c r="H1195" s="107" t="s">
        <v>519</v>
      </c>
      <c r="I1195" s="43" t="s">
        <v>280</v>
      </c>
    </row>
    <row r="1196" spans="1:9" x14ac:dyDescent="0.25">
      <c r="A1196" s="43" t="s">
        <v>270</v>
      </c>
      <c r="B1196" s="43" t="s">
        <v>520</v>
      </c>
      <c r="C1196" s="43" t="s">
        <v>533</v>
      </c>
      <c r="D1196" s="43" t="s">
        <v>594</v>
      </c>
      <c r="E1196" s="43" t="s">
        <v>595</v>
      </c>
      <c r="F1196" s="43" t="s">
        <v>385</v>
      </c>
      <c r="G1196" s="107" t="s">
        <v>584</v>
      </c>
      <c r="H1196" s="107">
        <v>17.082999999999998</v>
      </c>
      <c r="I1196" s="43" t="s">
        <v>280</v>
      </c>
    </row>
    <row r="1197" spans="1:9" x14ac:dyDescent="0.25">
      <c r="A1197" s="43" t="s">
        <v>270</v>
      </c>
      <c r="B1197" s="43" t="s">
        <v>520</v>
      </c>
      <c r="C1197" s="43" t="s">
        <v>533</v>
      </c>
      <c r="D1197" s="43" t="s">
        <v>596</v>
      </c>
      <c r="E1197" s="43" t="s">
        <v>597</v>
      </c>
      <c r="F1197" s="43" t="s">
        <v>385</v>
      </c>
      <c r="G1197" s="107" t="s">
        <v>584</v>
      </c>
      <c r="H1197" s="107" t="s">
        <v>519</v>
      </c>
      <c r="I1197" s="43" t="s">
        <v>280</v>
      </c>
    </row>
    <row r="1198" spans="1:9" x14ac:dyDescent="0.25">
      <c r="A1198" s="43" t="s">
        <v>270</v>
      </c>
      <c r="B1198" s="43" t="s">
        <v>520</v>
      </c>
      <c r="C1198" s="43" t="s">
        <v>533</v>
      </c>
      <c r="D1198" s="43" t="s">
        <v>598</v>
      </c>
      <c r="E1198" s="43" t="s">
        <v>599</v>
      </c>
      <c r="F1198" s="43" t="s">
        <v>385</v>
      </c>
      <c r="G1198" s="107" t="s">
        <v>584</v>
      </c>
      <c r="H1198" s="107" t="s">
        <v>519</v>
      </c>
      <c r="I1198" s="43" t="s">
        <v>280</v>
      </c>
    </row>
    <row r="1199" spans="1:9" x14ac:dyDescent="0.25">
      <c r="A1199" s="43" t="s">
        <v>270</v>
      </c>
      <c r="B1199" s="43" t="s">
        <v>520</v>
      </c>
      <c r="C1199" s="43" t="s">
        <v>533</v>
      </c>
      <c r="D1199" s="43" t="s">
        <v>600</v>
      </c>
      <c r="E1199" s="43" t="s">
        <v>601</v>
      </c>
      <c r="F1199" s="43" t="s">
        <v>385</v>
      </c>
      <c r="G1199" s="107" t="s">
        <v>584</v>
      </c>
      <c r="H1199" s="107" t="s">
        <v>519</v>
      </c>
      <c r="I1199" s="43" t="s">
        <v>280</v>
      </c>
    </row>
    <row r="1200" spans="1:9" x14ac:dyDescent="0.25">
      <c r="A1200" s="43" t="s">
        <v>270</v>
      </c>
      <c r="B1200" s="43" t="s">
        <v>520</v>
      </c>
      <c r="C1200" s="43" t="s">
        <v>533</v>
      </c>
      <c r="D1200" s="43" t="s">
        <v>602</v>
      </c>
      <c r="E1200" s="43" t="s">
        <v>603</v>
      </c>
      <c r="F1200" s="43" t="s">
        <v>385</v>
      </c>
      <c r="G1200" s="107" t="s">
        <v>584</v>
      </c>
      <c r="H1200" s="107">
        <v>1768.511</v>
      </c>
      <c r="I1200" s="43" t="s">
        <v>280</v>
      </c>
    </row>
    <row r="1201" spans="1:9" x14ac:dyDescent="0.25">
      <c r="A1201" s="43" t="s">
        <v>270</v>
      </c>
      <c r="B1201" s="43" t="s">
        <v>520</v>
      </c>
      <c r="C1201" s="43" t="s">
        <v>533</v>
      </c>
      <c r="D1201" s="43" t="s">
        <v>604</v>
      </c>
      <c r="E1201" s="43" t="s">
        <v>605</v>
      </c>
      <c r="F1201" s="43" t="s">
        <v>385</v>
      </c>
      <c r="G1201" s="107" t="s">
        <v>584</v>
      </c>
      <c r="H1201" s="107" t="s">
        <v>519</v>
      </c>
      <c r="I1201" s="43" t="s">
        <v>280</v>
      </c>
    </row>
    <row r="1202" spans="1:9" x14ac:dyDescent="0.25">
      <c r="A1202" s="43" t="s">
        <v>270</v>
      </c>
      <c r="B1202" s="43" t="s">
        <v>520</v>
      </c>
      <c r="C1202" s="43" t="s">
        <v>533</v>
      </c>
      <c r="D1202" s="43" t="s">
        <v>606</v>
      </c>
      <c r="E1202" s="43" t="s">
        <v>607</v>
      </c>
      <c r="F1202" s="43" t="s">
        <v>385</v>
      </c>
      <c r="G1202" s="107" t="s">
        <v>584</v>
      </c>
      <c r="H1202" s="107" t="s">
        <v>519</v>
      </c>
      <c r="I1202" s="43" t="s">
        <v>280</v>
      </c>
    </row>
    <row r="1203" spans="1:9" x14ac:dyDescent="0.25">
      <c r="A1203" s="43" t="s">
        <v>270</v>
      </c>
      <c r="B1203" s="43" t="s">
        <v>520</v>
      </c>
      <c r="C1203" s="43" t="s">
        <v>533</v>
      </c>
      <c r="D1203" s="43" t="s">
        <v>608</v>
      </c>
      <c r="E1203" s="43" t="s">
        <v>609</v>
      </c>
      <c r="F1203" s="43" t="s">
        <v>385</v>
      </c>
      <c r="G1203" s="107" t="s">
        <v>584</v>
      </c>
      <c r="H1203" s="107" t="s">
        <v>519</v>
      </c>
      <c r="I1203" s="43" t="s">
        <v>280</v>
      </c>
    </row>
    <row r="1204" spans="1:9" x14ac:dyDescent="0.25">
      <c r="A1204" s="43" t="s">
        <v>270</v>
      </c>
      <c r="B1204" s="43" t="s">
        <v>520</v>
      </c>
      <c r="C1204" s="43" t="s">
        <v>533</v>
      </c>
      <c r="D1204" s="43" t="s">
        <v>610</v>
      </c>
      <c r="E1204" s="43" t="s">
        <v>611</v>
      </c>
      <c r="F1204" s="43" t="s">
        <v>385</v>
      </c>
      <c r="G1204" s="107" t="s">
        <v>584</v>
      </c>
      <c r="H1204" s="107" t="s">
        <v>519</v>
      </c>
      <c r="I1204" s="43" t="s">
        <v>280</v>
      </c>
    </row>
    <row r="1205" spans="1:9" x14ac:dyDescent="0.25">
      <c r="A1205" s="43" t="s">
        <v>270</v>
      </c>
      <c r="B1205" s="43" t="s">
        <v>520</v>
      </c>
      <c r="C1205" s="43" t="s">
        <v>533</v>
      </c>
      <c r="D1205" s="43" t="s">
        <v>612</v>
      </c>
      <c r="E1205" s="43" t="s">
        <v>613</v>
      </c>
      <c r="F1205" s="43" t="s">
        <v>385</v>
      </c>
      <c r="G1205" s="107" t="s">
        <v>584</v>
      </c>
      <c r="H1205" s="107" t="s">
        <v>519</v>
      </c>
      <c r="I1205" s="43" t="s">
        <v>280</v>
      </c>
    </row>
    <row r="1206" spans="1:9" x14ac:dyDescent="0.25">
      <c r="A1206" s="43" t="s">
        <v>270</v>
      </c>
      <c r="B1206" s="43" t="s">
        <v>520</v>
      </c>
      <c r="C1206" s="43" t="s">
        <v>533</v>
      </c>
      <c r="D1206" s="43" t="s">
        <v>614</v>
      </c>
      <c r="E1206" s="43" t="s">
        <v>615</v>
      </c>
      <c r="F1206" s="43" t="s">
        <v>385</v>
      </c>
      <c r="G1206" s="107" t="s">
        <v>584</v>
      </c>
      <c r="H1206" s="107" t="s">
        <v>519</v>
      </c>
      <c r="I1206" s="43" t="s">
        <v>280</v>
      </c>
    </row>
    <row r="1207" spans="1:9" x14ac:dyDescent="0.25">
      <c r="A1207" s="43" t="s">
        <v>270</v>
      </c>
      <c r="B1207" s="43" t="s">
        <v>520</v>
      </c>
      <c r="C1207" s="43" t="s">
        <v>533</v>
      </c>
      <c r="D1207" s="43" t="s">
        <v>616</v>
      </c>
      <c r="E1207" s="43" t="s">
        <v>617</v>
      </c>
      <c r="F1207" s="43" t="s">
        <v>385</v>
      </c>
      <c r="G1207" s="107" t="s">
        <v>584</v>
      </c>
      <c r="H1207" s="107" t="s">
        <v>519</v>
      </c>
      <c r="I1207" s="43" t="s">
        <v>280</v>
      </c>
    </row>
    <row r="1208" spans="1:9" x14ac:dyDescent="0.25">
      <c r="A1208" s="43" t="s">
        <v>270</v>
      </c>
      <c r="B1208" s="43" t="s">
        <v>520</v>
      </c>
      <c r="C1208" s="43" t="s">
        <v>533</v>
      </c>
      <c r="D1208" s="43" t="s">
        <v>618</v>
      </c>
      <c r="E1208" s="43" t="s">
        <v>619</v>
      </c>
      <c r="F1208" s="43" t="s">
        <v>385</v>
      </c>
      <c r="G1208" s="107" t="s">
        <v>584</v>
      </c>
      <c r="H1208" s="107" t="s">
        <v>519</v>
      </c>
      <c r="I1208" s="43" t="s">
        <v>280</v>
      </c>
    </row>
    <row r="1209" spans="1:9" x14ac:dyDescent="0.25">
      <c r="A1209" s="43" t="s">
        <v>270</v>
      </c>
      <c r="B1209" s="43" t="s">
        <v>520</v>
      </c>
      <c r="C1209" s="43" t="s">
        <v>533</v>
      </c>
      <c r="D1209" s="43" t="s">
        <v>620</v>
      </c>
      <c r="E1209" s="43" t="s">
        <v>621</v>
      </c>
      <c r="F1209" s="43" t="s">
        <v>385</v>
      </c>
      <c r="G1209" s="107" t="s">
        <v>584</v>
      </c>
      <c r="H1209" s="107" t="s">
        <v>519</v>
      </c>
      <c r="I1209" s="43" t="s">
        <v>280</v>
      </c>
    </row>
    <row r="1210" spans="1:9" x14ac:dyDescent="0.25">
      <c r="A1210" s="43" t="s">
        <v>270</v>
      </c>
      <c r="B1210" s="43" t="s">
        <v>520</v>
      </c>
      <c r="C1210" s="43" t="s">
        <v>533</v>
      </c>
      <c r="D1210" s="43" t="s">
        <v>622</v>
      </c>
      <c r="E1210" s="43" t="s">
        <v>623</v>
      </c>
      <c r="F1210" s="43" t="s">
        <v>385</v>
      </c>
      <c r="G1210" s="107" t="s">
        <v>584</v>
      </c>
      <c r="H1210" s="107" t="s">
        <v>519</v>
      </c>
      <c r="I1210" s="43" t="s">
        <v>280</v>
      </c>
    </row>
    <row r="1211" spans="1:9" x14ac:dyDescent="0.25">
      <c r="A1211" s="43" t="s">
        <v>270</v>
      </c>
      <c r="B1211" s="43" t="s">
        <v>520</v>
      </c>
      <c r="C1211" s="43" t="s">
        <v>533</v>
      </c>
      <c r="D1211" s="43" t="s">
        <v>624</v>
      </c>
      <c r="E1211" s="43" t="s">
        <v>625</v>
      </c>
      <c r="F1211" s="43" t="s">
        <v>385</v>
      </c>
      <c r="G1211" s="107" t="s">
        <v>584</v>
      </c>
      <c r="H1211" s="107" t="s">
        <v>519</v>
      </c>
      <c r="I1211" s="43" t="s">
        <v>280</v>
      </c>
    </row>
    <row r="1212" spans="1:9" x14ac:dyDescent="0.25">
      <c r="A1212" s="43" t="s">
        <v>270</v>
      </c>
      <c r="B1212" s="43" t="s">
        <v>520</v>
      </c>
      <c r="C1212" s="43" t="s">
        <v>533</v>
      </c>
      <c r="D1212" s="43" t="s">
        <v>626</v>
      </c>
      <c r="E1212" s="43" t="s">
        <v>627</v>
      </c>
      <c r="F1212" s="43" t="s">
        <v>385</v>
      </c>
      <c r="G1212" s="107" t="s">
        <v>584</v>
      </c>
      <c r="H1212" s="107" t="s">
        <v>519</v>
      </c>
      <c r="I1212" s="43" t="s">
        <v>280</v>
      </c>
    </row>
    <row r="1213" spans="1:9" x14ac:dyDescent="0.25">
      <c r="A1213" s="43" t="s">
        <v>270</v>
      </c>
      <c r="B1213" s="43" t="s">
        <v>520</v>
      </c>
      <c r="C1213" s="43" t="s">
        <v>533</v>
      </c>
      <c r="D1213" s="43" t="s">
        <v>628</v>
      </c>
      <c r="E1213" s="43" t="s">
        <v>629</v>
      </c>
      <c r="F1213" s="43" t="s">
        <v>385</v>
      </c>
      <c r="G1213" s="107" t="s">
        <v>584</v>
      </c>
      <c r="H1213" s="107" t="s">
        <v>519</v>
      </c>
      <c r="I1213" s="43" t="s">
        <v>280</v>
      </c>
    </row>
    <row r="1214" spans="1:9" x14ac:dyDescent="0.25">
      <c r="A1214" s="43" t="s">
        <v>270</v>
      </c>
      <c r="B1214" s="43" t="s">
        <v>520</v>
      </c>
      <c r="C1214" s="43" t="s">
        <v>533</v>
      </c>
      <c r="D1214" s="43" t="s">
        <v>630</v>
      </c>
      <c r="E1214" s="43" t="s">
        <v>631</v>
      </c>
      <c r="F1214" s="43" t="s">
        <v>385</v>
      </c>
      <c r="G1214" s="107" t="s">
        <v>584</v>
      </c>
      <c r="H1214" s="107" t="s">
        <v>519</v>
      </c>
      <c r="I1214" s="43" t="s">
        <v>280</v>
      </c>
    </row>
    <row r="1215" spans="1:9" x14ac:dyDescent="0.25">
      <c r="A1215" s="43" t="s">
        <v>270</v>
      </c>
      <c r="B1215" s="43" t="s">
        <v>520</v>
      </c>
      <c r="C1215" s="43" t="s">
        <v>533</v>
      </c>
      <c r="D1215" s="43" t="s">
        <v>632</v>
      </c>
      <c r="E1215" s="43" t="s">
        <v>633</v>
      </c>
      <c r="F1215" s="43" t="s">
        <v>385</v>
      </c>
      <c r="G1215" s="107" t="s">
        <v>584</v>
      </c>
      <c r="H1215" s="107" t="s">
        <v>519</v>
      </c>
      <c r="I1215" s="43" t="s">
        <v>280</v>
      </c>
    </row>
    <row r="1216" spans="1:9" x14ac:dyDescent="0.25">
      <c r="A1216" s="43" t="s">
        <v>270</v>
      </c>
      <c r="B1216" s="43" t="s">
        <v>520</v>
      </c>
      <c r="C1216" s="43" t="s">
        <v>533</v>
      </c>
      <c r="D1216" s="43" t="s">
        <v>634</v>
      </c>
      <c r="E1216" s="43" t="s">
        <v>635</v>
      </c>
      <c r="F1216" s="43" t="s">
        <v>385</v>
      </c>
      <c r="G1216" s="107" t="s">
        <v>584</v>
      </c>
      <c r="H1216" s="107" t="s">
        <v>519</v>
      </c>
      <c r="I1216" s="43" t="s">
        <v>280</v>
      </c>
    </row>
    <row r="1217" spans="1:9" x14ac:dyDescent="0.25">
      <c r="A1217" s="43" t="s">
        <v>270</v>
      </c>
      <c r="B1217" s="43" t="s">
        <v>520</v>
      </c>
      <c r="C1217" s="43" t="s">
        <v>533</v>
      </c>
      <c r="D1217" s="43" t="s">
        <v>636</v>
      </c>
      <c r="E1217" s="43" t="s">
        <v>637</v>
      </c>
      <c r="F1217" s="43" t="s">
        <v>385</v>
      </c>
      <c r="G1217" s="107" t="s">
        <v>584</v>
      </c>
      <c r="H1217" s="107" t="s">
        <v>519</v>
      </c>
      <c r="I1217" s="43" t="s">
        <v>280</v>
      </c>
    </row>
    <row r="1218" spans="1:9" x14ac:dyDescent="0.25">
      <c r="A1218" s="43" t="s">
        <v>270</v>
      </c>
      <c r="B1218" s="43" t="s">
        <v>520</v>
      </c>
      <c r="C1218" s="43" t="s">
        <v>533</v>
      </c>
      <c r="D1218" s="43" t="s">
        <v>638</v>
      </c>
      <c r="E1218" s="43" t="s">
        <v>639</v>
      </c>
      <c r="F1218" s="43" t="s">
        <v>385</v>
      </c>
      <c r="G1218" s="107" t="s">
        <v>584</v>
      </c>
      <c r="H1218" s="107" t="s">
        <v>519</v>
      </c>
      <c r="I1218" s="43" t="s">
        <v>280</v>
      </c>
    </row>
    <row r="1219" spans="1:9" x14ac:dyDescent="0.25">
      <c r="A1219" s="43" t="s">
        <v>270</v>
      </c>
      <c r="B1219" s="43" t="s">
        <v>520</v>
      </c>
      <c r="C1219" s="43" t="s">
        <v>533</v>
      </c>
      <c r="D1219" s="43" t="s">
        <v>640</v>
      </c>
      <c r="E1219" s="43" t="s">
        <v>641</v>
      </c>
      <c r="F1219" s="43" t="s">
        <v>385</v>
      </c>
      <c r="G1219" s="107" t="s">
        <v>584</v>
      </c>
      <c r="H1219" s="107" t="s">
        <v>519</v>
      </c>
      <c r="I1219" s="43" t="s">
        <v>280</v>
      </c>
    </row>
    <row r="1220" spans="1:9" x14ac:dyDescent="0.25">
      <c r="A1220" s="43" t="s">
        <v>270</v>
      </c>
      <c r="B1220" s="43" t="s">
        <v>520</v>
      </c>
      <c r="C1220" s="43" t="s">
        <v>533</v>
      </c>
      <c r="D1220" s="43" t="s">
        <v>642</v>
      </c>
      <c r="E1220" s="43" t="s">
        <v>643</v>
      </c>
      <c r="F1220" s="43" t="s">
        <v>385</v>
      </c>
      <c r="G1220" s="107" t="s">
        <v>584</v>
      </c>
      <c r="H1220" s="107" t="s">
        <v>519</v>
      </c>
      <c r="I1220" s="43" t="s">
        <v>280</v>
      </c>
    </row>
    <row r="1221" spans="1:9" x14ac:dyDescent="0.25">
      <c r="A1221" s="43" t="s">
        <v>270</v>
      </c>
      <c r="B1221" s="43" t="s">
        <v>520</v>
      </c>
      <c r="C1221" s="43" t="s">
        <v>533</v>
      </c>
      <c r="D1221" s="43" t="s">
        <v>644</v>
      </c>
      <c r="E1221" s="43" t="s">
        <v>645</v>
      </c>
      <c r="F1221" s="43" t="s">
        <v>385</v>
      </c>
      <c r="G1221" s="107" t="s">
        <v>584</v>
      </c>
      <c r="H1221" s="107" t="s">
        <v>519</v>
      </c>
      <c r="I1221" s="43" t="s">
        <v>280</v>
      </c>
    </row>
    <row r="1222" spans="1:9" x14ac:dyDescent="0.25">
      <c r="A1222" s="43" t="s">
        <v>270</v>
      </c>
      <c r="B1222" s="43" t="s">
        <v>520</v>
      </c>
      <c r="C1222" s="43" t="s">
        <v>533</v>
      </c>
      <c r="D1222" s="43" t="s">
        <v>646</v>
      </c>
      <c r="E1222" s="43" t="s">
        <v>647</v>
      </c>
      <c r="F1222" s="43" t="s">
        <v>385</v>
      </c>
      <c r="G1222" s="107" t="s">
        <v>584</v>
      </c>
      <c r="H1222" s="107" t="s">
        <v>519</v>
      </c>
      <c r="I1222" s="43" t="s">
        <v>280</v>
      </c>
    </row>
    <row r="1223" spans="1:9" x14ac:dyDescent="0.25">
      <c r="A1223" s="43" t="s">
        <v>270</v>
      </c>
      <c r="B1223" s="43" t="s">
        <v>520</v>
      </c>
      <c r="C1223" s="43" t="s">
        <v>533</v>
      </c>
      <c r="D1223" s="43" t="s">
        <v>648</v>
      </c>
      <c r="E1223" s="43" t="s">
        <v>649</v>
      </c>
      <c r="F1223" s="43" t="s">
        <v>385</v>
      </c>
      <c r="G1223" s="107" t="s">
        <v>584</v>
      </c>
      <c r="H1223" s="107" t="s">
        <v>519</v>
      </c>
      <c r="I1223" s="43" t="s">
        <v>280</v>
      </c>
    </row>
    <row r="1224" spans="1:9" x14ac:dyDescent="0.25">
      <c r="A1224" s="43" t="s">
        <v>270</v>
      </c>
      <c r="B1224" s="43" t="s">
        <v>520</v>
      </c>
      <c r="C1224" s="43" t="s">
        <v>533</v>
      </c>
      <c r="D1224" s="43" t="s">
        <v>650</v>
      </c>
      <c r="E1224" s="43" t="s">
        <v>651</v>
      </c>
      <c r="F1224" s="43" t="s">
        <v>385</v>
      </c>
      <c r="G1224" s="107" t="s">
        <v>584</v>
      </c>
      <c r="H1224" s="107" t="s">
        <v>519</v>
      </c>
      <c r="I1224" s="43" t="s">
        <v>280</v>
      </c>
    </row>
    <row r="1225" spans="1:9" x14ac:dyDescent="0.25">
      <c r="A1225" s="43" t="s">
        <v>270</v>
      </c>
      <c r="B1225" s="43" t="s">
        <v>520</v>
      </c>
      <c r="C1225" s="43" t="s">
        <v>533</v>
      </c>
      <c r="D1225" s="43" t="s">
        <v>652</v>
      </c>
      <c r="E1225" s="43" t="s">
        <v>653</v>
      </c>
      <c r="F1225" s="43" t="s">
        <v>385</v>
      </c>
      <c r="G1225" s="107" t="s">
        <v>584</v>
      </c>
      <c r="H1225" s="107" t="s">
        <v>519</v>
      </c>
      <c r="I1225" s="43" t="s">
        <v>280</v>
      </c>
    </row>
    <row r="1226" spans="1:9" x14ac:dyDescent="0.25">
      <c r="A1226" s="43" t="s">
        <v>270</v>
      </c>
      <c r="B1226" s="43" t="s">
        <v>520</v>
      </c>
      <c r="C1226" s="43" t="s">
        <v>533</v>
      </c>
      <c r="D1226" s="43" t="s">
        <v>654</v>
      </c>
      <c r="E1226" s="43" t="s">
        <v>655</v>
      </c>
      <c r="F1226" s="43" t="s">
        <v>385</v>
      </c>
      <c r="G1226" s="107" t="s">
        <v>584</v>
      </c>
      <c r="H1226" s="107" t="s">
        <v>519</v>
      </c>
      <c r="I1226" s="43" t="s">
        <v>280</v>
      </c>
    </row>
    <row r="1227" spans="1:9" x14ac:dyDescent="0.25">
      <c r="A1227" s="43" t="s">
        <v>270</v>
      </c>
      <c r="B1227" s="43" t="s">
        <v>520</v>
      </c>
      <c r="C1227" s="43" t="s">
        <v>533</v>
      </c>
      <c r="D1227" s="43" t="s">
        <v>656</v>
      </c>
      <c r="E1227" s="43" t="s">
        <v>657</v>
      </c>
      <c r="F1227" s="43" t="s">
        <v>385</v>
      </c>
      <c r="G1227" s="107" t="s">
        <v>584</v>
      </c>
      <c r="H1227" s="107">
        <v>395.03</v>
      </c>
      <c r="I1227" s="43" t="s">
        <v>280</v>
      </c>
    </row>
    <row r="1228" spans="1:9" x14ac:dyDescent="0.25">
      <c r="A1228" s="43" t="s">
        <v>270</v>
      </c>
      <c r="B1228" s="43" t="s">
        <v>520</v>
      </c>
      <c r="C1228" s="43" t="s">
        <v>533</v>
      </c>
      <c r="D1228" s="43" t="s">
        <v>658</v>
      </c>
      <c r="E1228" s="43" t="s">
        <v>659</v>
      </c>
      <c r="F1228" s="43" t="s">
        <v>385</v>
      </c>
      <c r="G1228" s="107" t="s">
        <v>584</v>
      </c>
      <c r="H1228" s="107" t="s">
        <v>519</v>
      </c>
      <c r="I1228" s="43" t="s">
        <v>280</v>
      </c>
    </row>
    <row r="1229" spans="1:9" x14ac:dyDescent="0.25">
      <c r="A1229" s="43" t="s">
        <v>270</v>
      </c>
      <c r="B1229" s="43" t="s">
        <v>520</v>
      </c>
      <c r="C1229" s="43" t="s">
        <v>533</v>
      </c>
      <c r="D1229" s="43" t="s">
        <v>660</v>
      </c>
      <c r="E1229" s="43" t="s">
        <v>661</v>
      </c>
      <c r="F1229" s="43" t="s">
        <v>385</v>
      </c>
      <c r="G1229" s="107" t="s">
        <v>584</v>
      </c>
      <c r="H1229" s="107" t="s">
        <v>519</v>
      </c>
      <c r="I1229" s="43" t="s">
        <v>280</v>
      </c>
    </row>
    <row r="1230" spans="1:9" x14ac:dyDescent="0.25">
      <c r="A1230" s="43" t="s">
        <v>270</v>
      </c>
      <c r="B1230" s="43" t="s">
        <v>520</v>
      </c>
      <c r="C1230" s="43" t="s">
        <v>533</v>
      </c>
      <c r="D1230" s="43" t="s">
        <v>662</v>
      </c>
      <c r="E1230" s="43" t="s">
        <v>663</v>
      </c>
      <c r="F1230" s="43" t="s">
        <v>385</v>
      </c>
      <c r="G1230" s="107" t="s">
        <v>584</v>
      </c>
      <c r="H1230" s="107">
        <v>45.731999999999999</v>
      </c>
      <c r="I1230" s="43" t="s">
        <v>280</v>
      </c>
    </row>
    <row r="1231" spans="1:9" x14ac:dyDescent="0.25">
      <c r="A1231" s="43" t="s">
        <v>270</v>
      </c>
      <c r="B1231" s="43" t="s">
        <v>520</v>
      </c>
      <c r="C1231" s="43" t="s">
        <v>533</v>
      </c>
      <c r="D1231" s="43" t="s">
        <v>664</v>
      </c>
      <c r="E1231" s="43" t="s">
        <v>665</v>
      </c>
      <c r="F1231" s="43" t="s">
        <v>385</v>
      </c>
      <c r="G1231" s="107" t="s">
        <v>584</v>
      </c>
      <c r="H1231" s="107">
        <v>33.869</v>
      </c>
      <c r="I1231" s="43" t="s">
        <v>280</v>
      </c>
    </row>
    <row r="1232" spans="1:9" x14ac:dyDescent="0.25">
      <c r="A1232" s="43" t="s">
        <v>270</v>
      </c>
      <c r="B1232" s="43" t="s">
        <v>520</v>
      </c>
      <c r="C1232" s="43" t="s">
        <v>533</v>
      </c>
      <c r="D1232" s="43" t="s">
        <v>666</v>
      </c>
      <c r="E1232" s="43" t="s">
        <v>667</v>
      </c>
      <c r="F1232" s="43" t="s">
        <v>385</v>
      </c>
      <c r="G1232" s="107" t="s">
        <v>584</v>
      </c>
      <c r="H1232" s="107" t="s">
        <v>519</v>
      </c>
      <c r="I1232" s="43" t="s">
        <v>280</v>
      </c>
    </row>
    <row r="1233" spans="1:9" x14ac:dyDescent="0.25">
      <c r="A1233" s="43" t="s">
        <v>270</v>
      </c>
      <c r="B1233" s="43" t="s">
        <v>520</v>
      </c>
      <c r="C1233" s="43" t="s">
        <v>533</v>
      </c>
      <c r="D1233" s="43" t="s">
        <v>668</v>
      </c>
      <c r="E1233" s="43" t="s">
        <v>669</v>
      </c>
      <c r="F1233" s="43" t="s">
        <v>385</v>
      </c>
      <c r="G1233" s="107" t="s">
        <v>584</v>
      </c>
      <c r="H1233" s="107" t="s">
        <v>226</v>
      </c>
      <c r="I1233" s="43" t="s">
        <v>280</v>
      </c>
    </row>
    <row r="1234" spans="1:9" x14ac:dyDescent="0.25">
      <c r="A1234" s="43" t="s">
        <v>270</v>
      </c>
      <c r="B1234" s="43" t="s">
        <v>520</v>
      </c>
      <c r="C1234" s="43" t="s">
        <v>533</v>
      </c>
      <c r="D1234" s="43" t="s">
        <v>670</v>
      </c>
      <c r="E1234" s="43" t="s">
        <v>671</v>
      </c>
      <c r="F1234" s="43" t="s">
        <v>385</v>
      </c>
      <c r="G1234" s="107" t="s">
        <v>584</v>
      </c>
      <c r="H1234" s="107" t="s">
        <v>519</v>
      </c>
      <c r="I1234" s="43" t="s">
        <v>280</v>
      </c>
    </row>
    <row r="1235" spans="1:9" x14ac:dyDescent="0.25">
      <c r="A1235" s="43" t="s">
        <v>270</v>
      </c>
      <c r="B1235" s="43" t="s">
        <v>520</v>
      </c>
      <c r="C1235" s="43" t="s">
        <v>533</v>
      </c>
      <c r="D1235" s="43" t="s">
        <v>672</v>
      </c>
      <c r="E1235" s="43" t="s">
        <v>673</v>
      </c>
      <c r="F1235" s="43" t="s">
        <v>385</v>
      </c>
      <c r="G1235" s="107" t="s">
        <v>584</v>
      </c>
      <c r="H1235" s="107">
        <v>18.431000000000001</v>
      </c>
      <c r="I1235" s="43" t="s">
        <v>280</v>
      </c>
    </row>
    <row r="1236" spans="1:9" x14ac:dyDescent="0.25">
      <c r="A1236" s="43" t="s">
        <v>270</v>
      </c>
      <c r="B1236" s="43" t="s">
        <v>520</v>
      </c>
      <c r="C1236" s="43" t="s">
        <v>533</v>
      </c>
      <c r="D1236" s="43" t="s">
        <v>674</v>
      </c>
      <c r="E1236" s="43" t="s">
        <v>675</v>
      </c>
      <c r="F1236" s="43" t="s">
        <v>385</v>
      </c>
      <c r="G1236" s="107" t="s">
        <v>584</v>
      </c>
      <c r="H1236" s="107" t="s">
        <v>519</v>
      </c>
      <c r="I1236" s="43" t="s">
        <v>280</v>
      </c>
    </row>
    <row r="1237" spans="1:9" x14ac:dyDescent="0.25">
      <c r="A1237" s="43" t="s">
        <v>270</v>
      </c>
      <c r="B1237" s="43" t="s">
        <v>520</v>
      </c>
      <c r="C1237" s="43" t="s">
        <v>533</v>
      </c>
      <c r="D1237" s="43" t="s">
        <v>676</v>
      </c>
      <c r="E1237" s="43" t="s">
        <v>677</v>
      </c>
      <c r="F1237" s="43" t="s">
        <v>385</v>
      </c>
      <c r="G1237" s="107" t="s">
        <v>584</v>
      </c>
      <c r="H1237" s="107" t="s">
        <v>519</v>
      </c>
      <c r="I1237" s="43" t="s">
        <v>280</v>
      </c>
    </row>
    <row r="1238" spans="1:9" x14ac:dyDescent="0.25">
      <c r="A1238" s="43" t="s">
        <v>270</v>
      </c>
      <c r="B1238" s="43" t="s">
        <v>520</v>
      </c>
      <c r="C1238" s="43" t="s">
        <v>533</v>
      </c>
      <c r="D1238" s="43" t="s">
        <v>678</v>
      </c>
      <c r="E1238" s="43" t="s">
        <v>679</v>
      </c>
      <c r="F1238" s="43" t="s">
        <v>385</v>
      </c>
      <c r="G1238" s="107" t="s">
        <v>584</v>
      </c>
      <c r="H1238" s="107">
        <v>80.884</v>
      </c>
      <c r="I1238" s="43" t="s">
        <v>280</v>
      </c>
    </row>
    <row r="1239" spans="1:9" x14ac:dyDescent="0.25">
      <c r="A1239" s="43" t="s">
        <v>270</v>
      </c>
      <c r="B1239" s="43" t="s">
        <v>520</v>
      </c>
      <c r="C1239" s="43" t="s">
        <v>533</v>
      </c>
      <c r="D1239" s="43" t="s">
        <v>680</v>
      </c>
      <c r="E1239" s="43" t="s">
        <v>681</v>
      </c>
      <c r="F1239" s="43" t="s">
        <v>385</v>
      </c>
      <c r="G1239" s="107" t="s">
        <v>584</v>
      </c>
      <c r="H1239" s="107" t="s">
        <v>519</v>
      </c>
      <c r="I1239" s="43" t="s">
        <v>280</v>
      </c>
    </row>
    <row r="1240" spans="1:9" x14ac:dyDescent="0.25">
      <c r="A1240" s="43" t="s">
        <v>270</v>
      </c>
      <c r="B1240" s="43" t="s">
        <v>520</v>
      </c>
      <c r="C1240" s="43" t="s">
        <v>533</v>
      </c>
      <c r="D1240" s="43" t="s">
        <v>682</v>
      </c>
      <c r="E1240" s="43" t="s">
        <v>683</v>
      </c>
      <c r="F1240" s="43" t="s">
        <v>385</v>
      </c>
      <c r="G1240" s="107" t="s">
        <v>584</v>
      </c>
      <c r="H1240" s="107" t="s">
        <v>519</v>
      </c>
      <c r="I1240" s="43" t="s">
        <v>280</v>
      </c>
    </row>
    <row r="1241" spans="1:9" x14ac:dyDescent="0.25">
      <c r="A1241" s="43" t="s">
        <v>270</v>
      </c>
      <c r="B1241" s="43" t="s">
        <v>520</v>
      </c>
      <c r="C1241" s="43" t="s">
        <v>533</v>
      </c>
      <c r="D1241" s="43" t="s">
        <v>684</v>
      </c>
      <c r="E1241" s="43" t="s">
        <v>685</v>
      </c>
      <c r="F1241" s="43" t="s">
        <v>385</v>
      </c>
      <c r="G1241" s="107" t="s">
        <v>584</v>
      </c>
      <c r="H1241" s="107" t="s">
        <v>519</v>
      </c>
      <c r="I1241" s="43" t="s">
        <v>280</v>
      </c>
    </row>
    <row r="1242" spans="1:9" x14ac:dyDescent="0.25">
      <c r="A1242" s="43" t="s">
        <v>270</v>
      </c>
      <c r="B1242" s="43" t="s">
        <v>520</v>
      </c>
      <c r="C1242" s="43" t="s">
        <v>533</v>
      </c>
      <c r="D1242" s="43" t="s">
        <v>686</v>
      </c>
      <c r="E1242" s="43" t="s">
        <v>687</v>
      </c>
      <c r="F1242" s="43" t="s">
        <v>385</v>
      </c>
      <c r="G1242" s="107" t="s">
        <v>584</v>
      </c>
      <c r="H1242" s="107">
        <v>12.65</v>
      </c>
      <c r="I1242" s="43" t="s">
        <v>280</v>
      </c>
    </row>
    <row r="1243" spans="1:9" x14ac:dyDescent="0.25">
      <c r="A1243" s="43" t="s">
        <v>270</v>
      </c>
      <c r="B1243" s="43" t="s">
        <v>520</v>
      </c>
      <c r="C1243" s="43" t="s">
        <v>533</v>
      </c>
      <c r="D1243" s="43" t="s">
        <v>688</v>
      </c>
      <c r="E1243" s="43" t="s">
        <v>689</v>
      </c>
      <c r="F1243" s="43" t="s">
        <v>385</v>
      </c>
      <c r="G1243" s="107" t="s">
        <v>584</v>
      </c>
      <c r="H1243" s="107" t="s">
        <v>519</v>
      </c>
      <c r="I1243" s="43" t="s">
        <v>280</v>
      </c>
    </row>
    <row r="1244" spans="1:9" x14ac:dyDescent="0.25">
      <c r="A1244" s="43" t="s">
        <v>270</v>
      </c>
      <c r="B1244" s="43" t="s">
        <v>520</v>
      </c>
      <c r="C1244" s="43" t="s">
        <v>533</v>
      </c>
      <c r="D1244" s="43" t="s">
        <v>690</v>
      </c>
      <c r="E1244" s="43" t="s">
        <v>691</v>
      </c>
      <c r="F1244" s="43" t="s">
        <v>385</v>
      </c>
      <c r="G1244" s="107" t="s">
        <v>584</v>
      </c>
      <c r="H1244" s="107" t="s">
        <v>519</v>
      </c>
      <c r="I1244" s="43" t="s">
        <v>280</v>
      </c>
    </row>
    <row r="1245" spans="1:9" x14ac:dyDescent="0.25">
      <c r="A1245" s="43" t="s">
        <v>270</v>
      </c>
      <c r="B1245" s="43" t="s">
        <v>520</v>
      </c>
      <c r="C1245" s="43" t="s">
        <v>533</v>
      </c>
      <c r="D1245" s="43" t="s">
        <v>692</v>
      </c>
      <c r="E1245" s="43" t="s">
        <v>693</v>
      </c>
      <c r="F1245" s="43" t="s">
        <v>385</v>
      </c>
      <c r="G1245" s="107" t="s">
        <v>584</v>
      </c>
      <c r="H1245" s="107" t="s">
        <v>519</v>
      </c>
      <c r="I1245" s="43" t="s">
        <v>280</v>
      </c>
    </row>
    <row r="1246" spans="1:9" x14ac:dyDescent="0.25">
      <c r="A1246" s="43" t="s">
        <v>270</v>
      </c>
      <c r="B1246" s="43" t="s">
        <v>520</v>
      </c>
      <c r="C1246" s="43" t="s">
        <v>533</v>
      </c>
      <c r="D1246" s="43" t="s">
        <v>694</v>
      </c>
      <c r="E1246" s="43" t="s">
        <v>695</v>
      </c>
      <c r="F1246" s="43" t="s">
        <v>385</v>
      </c>
      <c r="G1246" s="107" t="s">
        <v>584</v>
      </c>
      <c r="H1246" s="107" t="s">
        <v>519</v>
      </c>
      <c r="I1246" s="43" t="s">
        <v>280</v>
      </c>
    </row>
    <row r="1247" spans="1:9" x14ac:dyDescent="0.25">
      <c r="A1247" s="43" t="s">
        <v>270</v>
      </c>
      <c r="B1247" s="43" t="s">
        <v>520</v>
      </c>
      <c r="C1247" s="43" t="s">
        <v>533</v>
      </c>
      <c r="D1247" s="43" t="s">
        <v>696</v>
      </c>
      <c r="E1247" s="43" t="s">
        <v>697</v>
      </c>
      <c r="F1247" s="43" t="s">
        <v>385</v>
      </c>
      <c r="G1247" s="107" t="s">
        <v>584</v>
      </c>
      <c r="H1247" s="107" t="s">
        <v>519</v>
      </c>
      <c r="I1247" s="43" t="s">
        <v>280</v>
      </c>
    </row>
    <row r="1248" spans="1:9" x14ac:dyDescent="0.25">
      <c r="A1248" s="43" t="s">
        <v>270</v>
      </c>
      <c r="B1248" s="43" t="s">
        <v>520</v>
      </c>
      <c r="C1248" s="43" t="s">
        <v>533</v>
      </c>
      <c r="D1248" s="43" t="s">
        <v>698</v>
      </c>
      <c r="E1248" s="43" t="s">
        <v>699</v>
      </c>
      <c r="F1248" s="43" t="s">
        <v>385</v>
      </c>
      <c r="G1248" s="107" t="s">
        <v>584</v>
      </c>
      <c r="H1248" s="107" t="s">
        <v>519</v>
      </c>
      <c r="I1248" s="43" t="s">
        <v>280</v>
      </c>
    </row>
    <row r="1249" spans="1:9" x14ac:dyDescent="0.25">
      <c r="A1249" s="43" t="s">
        <v>270</v>
      </c>
      <c r="B1249" s="43" t="s">
        <v>520</v>
      </c>
      <c r="C1249" s="43" t="s">
        <v>533</v>
      </c>
      <c r="D1249" s="43" t="s">
        <v>700</v>
      </c>
      <c r="E1249" s="43" t="s">
        <v>701</v>
      </c>
      <c r="F1249" s="43" t="s">
        <v>385</v>
      </c>
      <c r="G1249" s="107" t="s">
        <v>584</v>
      </c>
      <c r="H1249" s="107">
        <v>42.387</v>
      </c>
      <c r="I1249" s="43" t="s">
        <v>280</v>
      </c>
    </row>
    <row r="1250" spans="1:9" x14ac:dyDescent="0.25">
      <c r="A1250" s="43" t="s">
        <v>270</v>
      </c>
      <c r="B1250" s="43" t="s">
        <v>520</v>
      </c>
      <c r="C1250" s="43" t="s">
        <v>533</v>
      </c>
      <c r="D1250" s="43" t="s">
        <v>702</v>
      </c>
      <c r="E1250" s="43" t="s">
        <v>703</v>
      </c>
      <c r="F1250" s="43" t="s">
        <v>385</v>
      </c>
      <c r="G1250" s="107" t="s">
        <v>584</v>
      </c>
      <c r="H1250" s="107">
        <v>15.901</v>
      </c>
      <c r="I1250" s="43" t="s">
        <v>280</v>
      </c>
    </row>
    <row r="1251" spans="1:9" x14ac:dyDescent="0.25">
      <c r="A1251" s="43" t="s">
        <v>270</v>
      </c>
      <c r="B1251" s="43" t="s">
        <v>520</v>
      </c>
      <c r="C1251" s="43" t="s">
        <v>533</v>
      </c>
      <c r="D1251" s="43" t="s">
        <v>704</v>
      </c>
      <c r="E1251" s="43" t="s">
        <v>705</v>
      </c>
      <c r="F1251" s="43" t="s">
        <v>385</v>
      </c>
      <c r="G1251" s="107" t="s">
        <v>584</v>
      </c>
      <c r="H1251" s="107">
        <v>8.5519999999999996</v>
      </c>
      <c r="I1251" s="43" t="s">
        <v>280</v>
      </c>
    </row>
    <row r="1252" spans="1:9" x14ac:dyDescent="0.25">
      <c r="A1252" s="43" t="s">
        <v>270</v>
      </c>
      <c r="B1252" s="43" t="s">
        <v>520</v>
      </c>
      <c r="C1252" s="43" t="s">
        <v>533</v>
      </c>
      <c r="D1252" s="43" t="s">
        <v>706</v>
      </c>
      <c r="E1252" s="43" t="s">
        <v>707</v>
      </c>
      <c r="F1252" s="43" t="s">
        <v>385</v>
      </c>
      <c r="G1252" s="107" t="s">
        <v>584</v>
      </c>
      <c r="H1252" s="107">
        <v>24.812999999999999</v>
      </c>
      <c r="I1252" s="43" t="s">
        <v>280</v>
      </c>
    </row>
    <row r="1253" spans="1:9" x14ac:dyDescent="0.25">
      <c r="A1253" s="43" t="s">
        <v>270</v>
      </c>
      <c r="B1253" s="43" t="s">
        <v>520</v>
      </c>
      <c r="C1253" s="43" t="s">
        <v>533</v>
      </c>
      <c r="D1253" s="43" t="s">
        <v>708</v>
      </c>
      <c r="E1253" s="43" t="s">
        <v>709</v>
      </c>
      <c r="F1253" s="43" t="s">
        <v>385</v>
      </c>
      <c r="G1253" s="107" t="s">
        <v>584</v>
      </c>
      <c r="H1253" s="107">
        <v>73.894000000000005</v>
      </c>
      <c r="I1253" s="43" t="s">
        <v>280</v>
      </c>
    </row>
    <row r="1254" spans="1:9" x14ac:dyDescent="0.25">
      <c r="A1254" s="43" t="s">
        <v>270</v>
      </c>
      <c r="B1254" s="43" t="s">
        <v>520</v>
      </c>
      <c r="C1254" s="43" t="s">
        <v>533</v>
      </c>
      <c r="D1254" s="43" t="s">
        <v>710</v>
      </c>
      <c r="E1254" s="43" t="s">
        <v>711</v>
      </c>
      <c r="F1254" s="43" t="s">
        <v>385</v>
      </c>
      <c r="G1254" s="107" t="s">
        <v>584</v>
      </c>
      <c r="H1254" s="107">
        <v>52.508000000000003</v>
      </c>
      <c r="I1254" s="43" t="s">
        <v>280</v>
      </c>
    </row>
    <row r="1255" spans="1:9" x14ac:dyDescent="0.25">
      <c r="A1255" s="43" t="s">
        <v>270</v>
      </c>
      <c r="B1255" s="43" t="s">
        <v>520</v>
      </c>
      <c r="C1255" s="43" t="s">
        <v>533</v>
      </c>
      <c r="D1255" s="43" t="s">
        <v>712</v>
      </c>
      <c r="E1255" s="43" t="s">
        <v>713</v>
      </c>
      <c r="F1255" s="43" t="s">
        <v>385</v>
      </c>
      <c r="G1255" s="107" t="s">
        <v>584</v>
      </c>
      <c r="H1255" s="107">
        <v>66.819999999999993</v>
      </c>
      <c r="I1255" s="43" t="s">
        <v>280</v>
      </c>
    </row>
    <row r="1256" spans="1:9" x14ac:dyDescent="0.25">
      <c r="A1256" s="43" t="s">
        <v>270</v>
      </c>
      <c r="B1256" s="43" t="s">
        <v>520</v>
      </c>
      <c r="C1256" s="43" t="s">
        <v>533</v>
      </c>
      <c r="D1256" s="43" t="s">
        <v>714</v>
      </c>
      <c r="E1256" s="43" t="s">
        <v>715</v>
      </c>
      <c r="F1256" s="43" t="s">
        <v>385</v>
      </c>
      <c r="G1256" s="107" t="s">
        <v>584</v>
      </c>
      <c r="H1256" s="107">
        <v>10.581</v>
      </c>
      <c r="I1256" s="43" t="s">
        <v>280</v>
      </c>
    </row>
    <row r="1257" spans="1:9" x14ac:dyDescent="0.25">
      <c r="A1257" s="43" t="s">
        <v>270</v>
      </c>
      <c r="B1257" s="43" t="s">
        <v>520</v>
      </c>
      <c r="C1257" s="43" t="s">
        <v>533</v>
      </c>
      <c r="D1257" s="43" t="s">
        <v>716</v>
      </c>
      <c r="E1257" s="43" t="s">
        <v>717</v>
      </c>
      <c r="F1257" s="43" t="s">
        <v>385</v>
      </c>
      <c r="G1257" s="107" t="s">
        <v>584</v>
      </c>
      <c r="H1257" s="107">
        <v>70.713999999999999</v>
      </c>
      <c r="I1257" s="43" t="s">
        <v>280</v>
      </c>
    </row>
    <row r="1258" spans="1:9" x14ac:dyDescent="0.25">
      <c r="A1258" s="43" t="s">
        <v>270</v>
      </c>
      <c r="B1258" s="43" t="s">
        <v>520</v>
      </c>
      <c r="C1258" s="43" t="s">
        <v>533</v>
      </c>
      <c r="D1258" s="43" t="s">
        <v>718</v>
      </c>
      <c r="E1258" s="43" t="s">
        <v>719</v>
      </c>
      <c r="F1258" s="43" t="s">
        <v>385</v>
      </c>
      <c r="G1258" s="107" t="s">
        <v>584</v>
      </c>
      <c r="H1258" s="107">
        <v>64.915000000000006</v>
      </c>
      <c r="I1258" s="43" t="s">
        <v>280</v>
      </c>
    </row>
    <row r="1259" spans="1:9" x14ac:dyDescent="0.25">
      <c r="A1259" s="43" t="s">
        <v>270</v>
      </c>
      <c r="B1259" s="43" t="s">
        <v>520</v>
      </c>
      <c r="C1259" s="43" t="s">
        <v>533</v>
      </c>
      <c r="D1259" s="43" t="s">
        <v>720</v>
      </c>
      <c r="E1259" s="43" t="s">
        <v>721</v>
      </c>
      <c r="F1259" s="43" t="s">
        <v>385</v>
      </c>
      <c r="G1259" s="107" t="s">
        <v>584</v>
      </c>
      <c r="H1259" s="107">
        <v>2838.7800000000007</v>
      </c>
      <c r="I1259" s="43" t="s">
        <v>280</v>
      </c>
    </row>
    <row r="1260" spans="1:9" x14ac:dyDescent="0.25">
      <c r="A1260" s="43" t="s">
        <v>270</v>
      </c>
      <c r="B1260" s="43" t="s">
        <v>520</v>
      </c>
      <c r="C1260" s="43" t="s">
        <v>533</v>
      </c>
      <c r="D1260" s="43" t="s">
        <v>722</v>
      </c>
      <c r="E1260" s="43" t="s">
        <v>723</v>
      </c>
      <c r="F1260" s="43" t="s">
        <v>385</v>
      </c>
      <c r="G1260" s="107" t="s">
        <v>584</v>
      </c>
      <c r="H1260" s="107">
        <v>3522.7339999999999</v>
      </c>
      <c r="I1260" s="43" t="s">
        <v>280</v>
      </c>
    </row>
    <row r="1261" spans="1:9" x14ac:dyDescent="0.25">
      <c r="A1261" s="43" t="s">
        <v>270</v>
      </c>
      <c r="B1261" s="43" t="s">
        <v>520</v>
      </c>
      <c r="C1261" s="43" t="s">
        <v>533</v>
      </c>
      <c r="D1261" s="43" t="s">
        <v>784</v>
      </c>
      <c r="E1261" s="43" t="s">
        <v>785</v>
      </c>
      <c r="F1261" s="43" t="s">
        <v>385</v>
      </c>
      <c r="G1261" s="107" t="s">
        <v>584</v>
      </c>
      <c r="H1261" s="107">
        <v>6361.514000000001</v>
      </c>
      <c r="I1261" s="43" t="s">
        <v>280</v>
      </c>
    </row>
    <row r="1262" spans="1:9" x14ac:dyDescent="0.25">
      <c r="A1262" s="43" t="s">
        <v>270</v>
      </c>
      <c r="B1262" s="43" t="s">
        <v>520</v>
      </c>
      <c r="C1262" s="43" t="s">
        <v>533</v>
      </c>
      <c r="D1262" s="43" t="s">
        <v>586</v>
      </c>
      <c r="E1262" s="43" t="s">
        <v>587</v>
      </c>
      <c r="F1262" s="43" t="s">
        <v>385</v>
      </c>
      <c r="G1262" s="107" t="s">
        <v>585</v>
      </c>
      <c r="H1262" s="107">
        <v>63.44</v>
      </c>
      <c r="I1262" s="43" t="s">
        <v>279</v>
      </c>
    </row>
    <row r="1263" spans="1:9" x14ac:dyDescent="0.25">
      <c r="A1263" s="43" t="s">
        <v>270</v>
      </c>
      <c r="B1263" s="43" t="s">
        <v>520</v>
      </c>
      <c r="C1263" s="43" t="s">
        <v>533</v>
      </c>
      <c r="D1263" s="43" t="s">
        <v>588</v>
      </c>
      <c r="E1263" s="43" t="s">
        <v>589</v>
      </c>
      <c r="F1263" s="43" t="s">
        <v>385</v>
      </c>
      <c r="G1263" s="107" t="s">
        <v>585</v>
      </c>
      <c r="H1263" s="107">
        <v>60.749000000000002</v>
      </c>
      <c r="I1263" s="43" t="s">
        <v>279</v>
      </c>
    </row>
    <row r="1264" spans="1:9" x14ac:dyDescent="0.25">
      <c r="A1264" s="43" t="s">
        <v>270</v>
      </c>
      <c r="B1264" s="43" t="s">
        <v>520</v>
      </c>
      <c r="C1264" s="43" t="s">
        <v>533</v>
      </c>
      <c r="D1264" s="43" t="s">
        <v>590</v>
      </c>
      <c r="E1264" s="43" t="s">
        <v>591</v>
      </c>
      <c r="F1264" s="43" t="s">
        <v>385</v>
      </c>
      <c r="G1264" s="107" t="s">
        <v>585</v>
      </c>
      <c r="H1264" s="107">
        <v>1.2729999999999999</v>
      </c>
      <c r="I1264" s="43" t="s">
        <v>279</v>
      </c>
    </row>
    <row r="1265" spans="1:9" x14ac:dyDescent="0.25">
      <c r="A1265" s="43" t="s">
        <v>270</v>
      </c>
      <c r="B1265" s="43" t="s">
        <v>520</v>
      </c>
      <c r="C1265" s="43" t="s">
        <v>533</v>
      </c>
      <c r="D1265" s="43" t="s">
        <v>592</v>
      </c>
      <c r="E1265" s="43" t="s">
        <v>593</v>
      </c>
      <c r="F1265" s="43" t="s">
        <v>385</v>
      </c>
      <c r="G1265" s="107" t="s">
        <v>585</v>
      </c>
      <c r="H1265" s="107">
        <v>1.419</v>
      </c>
      <c r="I1265" s="43" t="s">
        <v>279</v>
      </c>
    </row>
    <row r="1266" spans="1:9" x14ac:dyDescent="0.25">
      <c r="A1266" s="43" t="s">
        <v>270</v>
      </c>
      <c r="B1266" s="43" t="s">
        <v>520</v>
      </c>
      <c r="C1266" s="43" t="s">
        <v>533</v>
      </c>
      <c r="D1266" s="43" t="s">
        <v>594</v>
      </c>
      <c r="E1266" s="43" t="s">
        <v>595</v>
      </c>
      <c r="F1266" s="43" t="s">
        <v>385</v>
      </c>
      <c r="G1266" s="107" t="s">
        <v>585</v>
      </c>
      <c r="H1266" s="107">
        <v>15.113</v>
      </c>
      <c r="I1266" s="43" t="s">
        <v>279</v>
      </c>
    </row>
    <row r="1267" spans="1:9" x14ac:dyDescent="0.25">
      <c r="A1267" s="43" t="s">
        <v>270</v>
      </c>
      <c r="B1267" s="43" t="s">
        <v>520</v>
      </c>
      <c r="C1267" s="43" t="s">
        <v>533</v>
      </c>
      <c r="D1267" s="43" t="s">
        <v>596</v>
      </c>
      <c r="E1267" s="43" t="s">
        <v>597</v>
      </c>
      <c r="F1267" s="43" t="s">
        <v>385</v>
      </c>
      <c r="G1267" s="107" t="s">
        <v>585</v>
      </c>
      <c r="H1267" s="107">
        <v>10.651</v>
      </c>
      <c r="I1267" s="43" t="s">
        <v>279</v>
      </c>
    </row>
    <row r="1268" spans="1:9" x14ac:dyDescent="0.25">
      <c r="A1268" s="43" t="s">
        <v>270</v>
      </c>
      <c r="B1268" s="43" t="s">
        <v>520</v>
      </c>
      <c r="C1268" s="43" t="s">
        <v>533</v>
      </c>
      <c r="D1268" s="43" t="s">
        <v>598</v>
      </c>
      <c r="E1268" s="43" t="s">
        <v>599</v>
      </c>
      <c r="F1268" s="43" t="s">
        <v>385</v>
      </c>
      <c r="G1268" s="107" t="s">
        <v>585</v>
      </c>
      <c r="H1268" s="107">
        <v>0.31900000000000001</v>
      </c>
      <c r="I1268" s="43" t="s">
        <v>279</v>
      </c>
    </row>
    <row r="1269" spans="1:9" x14ac:dyDescent="0.25">
      <c r="A1269" s="43" t="s">
        <v>270</v>
      </c>
      <c r="B1269" s="43" t="s">
        <v>520</v>
      </c>
      <c r="C1269" s="43" t="s">
        <v>533</v>
      </c>
      <c r="D1269" s="43" t="s">
        <v>600</v>
      </c>
      <c r="E1269" s="43" t="s">
        <v>601</v>
      </c>
      <c r="F1269" s="43" t="s">
        <v>385</v>
      </c>
      <c r="G1269" s="107" t="s">
        <v>585</v>
      </c>
      <c r="H1269" s="107">
        <v>4.1419999999999995</v>
      </c>
      <c r="I1269" s="43" t="s">
        <v>279</v>
      </c>
    </row>
    <row r="1270" spans="1:9" x14ac:dyDescent="0.25">
      <c r="A1270" s="43" t="s">
        <v>270</v>
      </c>
      <c r="B1270" s="43" t="s">
        <v>520</v>
      </c>
      <c r="C1270" s="43" t="s">
        <v>533</v>
      </c>
      <c r="D1270" s="43" t="s">
        <v>602</v>
      </c>
      <c r="E1270" s="43" t="s">
        <v>603</v>
      </c>
      <c r="F1270" s="43" t="s">
        <v>385</v>
      </c>
      <c r="G1270" s="107" t="s">
        <v>585</v>
      </c>
      <c r="H1270" s="107">
        <v>1772.4870000000001</v>
      </c>
      <c r="I1270" s="43" t="s">
        <v>279</v>
      </c>
    </row>
    <row r="1271" spans="1:9" x14ac:dyDescent="0.25">
      <c r="A1271" s="43" t="s">
        <v>270</v>
      </c>
      <c r="B1271" s="43" t="s">
        <v>520</v>
      </c>
      <c r="C1271" s="43" t="s">
        <v>533</v>
      </c>
      <c r="D1271" s="43" t="s">
        <v>604</v>
      </c>
      <c r="E1271" s="43" t="s">
        <v>605</v>
      </c>
      <c r="F1271" s="43" t="s">
        <v>385</v>
      </c>
      <c r="G1271" s="107" t="s">
        <v>585</v>
      </c>
      <c r="H1271" s="107">
        <v>218.84399999999999</v>
      </c>
      <c r="I1271" s="43" t="s">
        <v>279</v>
      </c>
    </row>
    <row r="1272" spans="1:9" x14ac:dyDescent="0.25">
      <c r="A1272" s="43" t="s">
        <v>270</v>
      </c>
      <c r="B1272" s="43" t="s">
        <v>520</v>
      </c>
      <c r="C1272" s="43" t="s">
        <v>533</v>
      </c>
      <c r="D1272" s="43" t="s">
        <v>606</v>
      </c>
      <c r="E1272" s="43" t="s">
        <v>607</v>
      </c>
      <c r="F1272" s="43" t="s">
        <v>385</v>
      </c>
      <c r="G1272" s="107" t="s">
        <v>585</v>
      </c>
      <c r="H1272" s="107">
        <v>15.343</v>
      </c>
      <c r="I1272" s="43" t="s">
        <v>279</v>
      </c>
    </row>
    <row r="1273" spans="1:9" x14ac:dyDescent="0.25">
      <c r="A1273" s="43" t="s">
        <v>270</v>
      </c>
      <c r="B1273" s="43" t="s">
        <v>520</v>
      </c>
      <c r="C1273" s="43" t="s">
        <v>533</v>
      </c>
      <c r="D1273" s="43" t="s">
        <v>608</v>
      </c>
      <c r="E1273" s="43" t="s">
        <v>609</v>
      </c>
      <c r="F1273" s="43" t="s">
        <v>385</v>
      </c>
      <c r="G1273" s="107" t="s">
        <v>585</v>
      </c>
      <c r="H1273" s="107">
        <v>7.1870000000000003</v>
      </c>
      <c r="I1273" s="43" t="s">
        <v>279</v>
      </c>
    </row>
    <row r="1274" spans="1:9" x14ac:dyDescent="0.25">
      <c r="A1274" s="43" t="s">
        <v>270</v>
      </c>
      <c r="B1274" s="43" t="s">
        <v>520</v>
      </c>
      <c r="C1274" s="43" t="s">
        <v>533</v>
      </c>
      <c r="D1274" s="43" t="s">
        <v>610</v>
      </c>
      <c r="E1274" s="43" t="s">
        <v>611</v>
      </c>
      <c r="F1274" s="43" t="s">
        <v>385</v>
      </c>
      <c r="G1274" s="107" t="s">
        <v>585</v>
      </c>
      <c r="H1274" s="107">
        <v>29.437000000000001</v>
      </c>
      <c r="I1274" s="43" t="s">
        <v>279</v>
      </c>
    </row>
    <row r="1275" spans="1:9" x14ac:dyDescent="0.25">
      <c r="A1275" s="43" t="s">
        <v>270</v>
      </c>
      <c r="B1275" s="43" t="s">
        <v>520</v>
      </c>
      <c r="C1275" s="43" t="s">
        <v>533</v>
      </c>
      <c r="D1275" s="43" t="s">
        <v>612</v>
      </c>
      <c r="E1275" s="43" t="s">
        <v>613</v>
      </c>
      <c r="F1275" s="43" t="s">
        <v>385</v>
      </c>
      <c r="G1275" s="107" t="s">
        <v>585</v>
      </c>
      <c r="H1275" s="107">
        <v>1.8029999999999999</v>
      </c>
      <c r="I1275" s="43" t="s">
        <v>279</v>
      </c>
    </row>
    <row r="1276" spans="1:9" x14ac:dyDescent="0.25">
      <c r="A1276" s="43" t="s">
        <v>270</v>
      </c>
      <c r="B1276" s="43" t="s">
        <v>520</v>
      </c>
      <c r="C1276" s="43" t="s">
        <v>533</v>
      </c>
      <c r="D1276" s="43" t="s">
        <v>614</v>
      </c>
      <c r="E1276" s="43" t="s">
        <v>615</v>
      </c>
      <c r="F1276" s="43" t="s">
        <v>385</v>
      </c>
      <c r="G1276" s="107" t="s">
        <v>585</v>
      </c>
      <c r="H1276" s="107">
        <v>38.125</v>
      </c>
      <c r="I1276" s="43" t="s">
        <v>279</v>
      </c>
    </row>
    <row r="1277" spans="1:9" x14ac:dyDescent="0.25">
      <c r="A1277" s="43" t="s">
        <v>270</v>
      </c>
      <c r="B1277" s="43" t="s">
        <v>520</v>
      </c>
      <c r="C1277" s="43" t="s">
        <v>533</v>
      </c>
      <c r="D1277" s="43" t="s">
        <v>616</v>
      </c>
      <c r="E1277" s="43" t="s">
        <v>617</v>
      </c>
      <c r="F1277" s="43" t="s">
        <v>385</v>
      </c>
      <c r="G1277" s="107" t="s">
        <v>585</v>
      </c>
      <c r="H1277" s="107">
        <v>9.5790000000000006</v>
      </c>
      <c r="I1277" s="43" t="s">
        <v>279</v>
      </c>
    </row>
    <row r="1278" spans="1:9" x14ac:dyDescent="0.25">
      <c r="A1278" s="43" t="s">
        <v>270</v>
      </c>
      <c r="B1278" s="43" t="s">
        <v>520</v>
      </c>
      <c r="C1278" s="43" t="s">
        <v>533</v>
      </c>
      <c r="D1278" s="43" t="s">
        <v>618</v>
      </c>
      <c r="E1278" s="43" t="s">
        <v>619</v>
      </c>
      <c r="F1278" s="43" t="s">
        <v>385</v>
      </c>
      <c r="G1278" s="107" t="s">
        <v>585</v>
      </c>
      <c r="H1278" s="107">
        <v>28.545999999999999</v>
      </c>
      <c r="I1278" s="43" t="s">
        <v>279</v>
      </c>
    </row>
    <row r="1279" spans="1:9" x14ac:dyDescent="0.25">
      <c r="A1279" s="43" t="s">
        <v>270</v>
      </c>
      <c r="B1279" s="43" t="s">
        <v>520</v>
      </c>
      <c r="C1279" s="43" t="s">
        <v>533</v>
      </c>
      <c r="D1279" s="43" t="s">
        <v>620</v>
      </c>
      <c r="E1279" s="43" t="s">
        <v>621</v>
      </c>
      <c r="F1279" s="43" t="s">
        <v>385</v>
      </c>
      <c r="G1279" s="107" t="s">
        <v>585</v>
      </c>
      <c r="H1279" s="107">
        <v>1249.5840000000001</v>
      </c>
      <c r="I1279" s="43" t="s">
        <v>279</v>
      </c>
    </row>
    <row r="1280" spans="1:9" x14ac:dyDescent="0.25">
      <c r="A1280" s="43" t="s">
        <v>270</v>
      </c>
      <c r="B1280" s="43" t="s">
        <v>520</v>
      </c>
      <c r="C1280" s="43" t="s">
        <v>533</v>
      </c>
      <c r="D1280" s="43" t="s">
        <v>622</v>
      </c>
      <c r="E1280" s="43" t="s">
        <v>623</v>
      </c>
      <c r="F1280" s="43" t="s">
        <v>385</v>
      </c>
      <c r="G1280" s="107" t="s">
        <v>585</v>
      </c>
      <c r="H1280" s="107">
        <v>20.212</v>
      </c>
      <c r="I1280" s="43" t="s">
        <v>279</v>
      </c>
    </row>
    <row r="1281" spans="1:9" x14ac:dyDescent="0.25">
      <c r="A1281" s="43" t="s">
        <v>270</v>
      </c>
      <c r="B1281" s="43" t="s">
        <v>520</v>
      </c>
      <c r="C1281" s="43" t="s">
        <v>533</v>
      </c>
      <c r="D1281" s="43" t="s">
        <v>624</v>
      </c>
      <c r="E1281" s="43" t="s">
        <v>625</v>
      </c>
      <c r="F1281" s="43" t="s">
        <v>385</v>
      </c>
      <c r="G1281" s="107" t="s">
        <v>585</v>
      </c>
      <c r="H1281" s="107">
        <v>16.349</v>
      </c>
      <c r="I1281" s="43" t="s">
        <v>279</v>
      </c>
    </row>
    <row r="1282" spans="1:9" x14ac:dyDescent="0.25">
      <c r="A1282" s="43" t="s">
        <v>270</v>
      </c>
      <c r="B1282" s="43" t="s">
        <v>520</v>
      </c>
      <c r="C1282" s="43" t="s">
        <v>533</v>
      </c>
      <c r="D1282" s="43" t="s">
        <v>626</v>
      </c>
      <c r="E1282" s="43" t="s">
        <v>627</v>
      </c>
      <c r="F1282" s="43" t="s">
        <v>385</v>
      </c>
      <c r="G1282" s="107" t="s">
        <v>585</v>
      </c>
      <c r="H1282" s="107">
        <v>23.779</v>
      </c>
      <c r="I1282" s="43" t="s">
        <v>279</v>
      </c>
    </row>
    <row r="1283" spans="1:9" x14ac:dyDescent="0.25">
      <c r="A1283" s="43" t="s">
        <v>270</v>
      </c>
      <c r="B1283" s="43" t="s">
        <v>520</v>
      </c>
      <c r="C1283" s="43" t="s">
        <v>533</v>
      </c>
      <c r="D1283" s="43" t="s">
        <v>628</v>
      </c>
      <c r="E1283" s="43" t="s">
        <v>629</v>
      </c>
      <c r="F1283" s="43" t="s">
        <v>385</v>
      </c>
      <c r="G1283" s="107" t="s">
        <v>585</v>
      </c>
      <c r="H1283" s="107">
        <v>5.1440000000000001</v>
      </c>
      <c r="I1283" s="43" t="s">
        <v>279</v>
      </c>
    </row>
    <row r="1284" spans="1:9" x14ac:dyDescent="0.25">
      <c r="A1284" s="43" t="s">
        <v>270</v>
      </c>
      <c r="B1284" s="43" t="s">
        <v>520</v>
      </c>
      <c r="C1284" s="43" t="s">
        <v>533</v>
      </c>
      <c r="D1284" s="43" t="s">
        <v>630</v>
      </c>
      <c r="E1284" s="43" t="s">
        <v>631</v>
      </c>
      <c r="F1284" s="43" t="s">
        <v>385</v>
      </c>
      <c r="G1284" s="107" t="s">
        <v>585</v>
      </c>
      <c r="H1284" s="107">
        <v>18.636000000000003</v>
      </c>
      <c r="I1284" s="43" t="s">
        <v>279</v>
      </c>
    </row>
    <row r="1285" spans="1:9" x14ac:dyDescent="0.25">
      <c r="A1285" s="43" t="s">
        <v>270</v>
      </c>
      <c r="B1285" s="43" t="s">
        <v>520</v>
      </c>
      <c r="C1285" s="43" t="s">
        <v>533</v>
      </c>
      <c r="D1285" s="43" t="s">
        <v>632</v>
      </c>
      <c r="E1285" s="43" t="s">
        <v>633</v>
      </c>
      <c r="F1285" s="43" t="s">
        <v>385</v>
      </c>
      <c r="G1285" s="107" t="s">
        <v>585</v>
      </c>
      <c r="H1285" s="107">
        <v>67.924999999999997</v>
      </c>
      <c r="I1285" s="43" t="s">
        <v>279</v>
      </c>
    </row>
    <row r="1286" spans="1:9" x14ac:dyDescent="0.25">
      <c r="A1286" s="43" t="s">
        <v>270</v>
      </c>
      <c r="B1286" s="43" t="s">
        <v>520</v>
      </c>
      <c r="C1286" s="43" t="s">
        <v>533</v>
      </c>
      <c r="D1286" s="43" t="s">
        <v>634</v>
      </c>
      <c r="E1286" s="43" t="s">
        <v>635</v>
      </c>
      <c r="F1286" s="43" t="s">
        <v>385</v>
      </c>
      <c r="G1286" s="107" t="s">
        <v>585</v>
      </c>
      <c r="H1286" s="107">
        <v>50.573999999999998</v>
      </c>
      <c r="I1286" s="43" t="s">
        <v>279</v>
      </c>
    </row>
    <row r="1287" spans="1:9" x14ac:dyDescent="0.25">
      <c r="A1287" s="43" t="s">
        <v>270</v>
      </c>
      <c r="B1287" s="43" t="s">
        <v>520</v>
      </c>
      <c r="C1287" s="43" t="s">
        <v>533</v>
      </c>
      <c r="D1287" s="43" t="s">
        <v>636</v>
      </c>
      <c r="E1287" s="43" t="s">
        <v>637</v>
      </c>
      <c r="F1287" s="43" t="s">
        <v>385</v>
      </c>
      <c r="G1287" s="107" t="s">
        <v>585</v>
      </c>
      <c r="H1287" s="107">
        <v>11.994</v>
      </c>
      <c r="I1287" s="43" t="s">
        <v>279</v>
      </c>
    </row>
    <row r="1288" spans="1:9" x14ac:dyDescent="0.25">
      <c r="A1288" s="43" t="s">
        <v>270</v>
      </c>
      <c r="B1288" s="43" t="s">
        <v>520</v>
      </c>
      <c r="C1288" s="43" t="s">
        <v>533</v>
      </c>
      <c r="D1288" s="43" t="s">
        <v>638</v>
      </c>
      <c r="E1288" s="43" t="s">
        <v>639</v>
      </c>
      <c r="F1288" s="43" t="s">
        <v>385</v>
      </c>
      <c r="G1288" s="107" t="s">
        <v>585</v>
      </c>
      <c r="H1288" s="107">
        <v>5.3570000000000002</v>
      </c>
      <c r="I1288" s="43" t="s">
        <v>279</v>
      </c>
    </row>
    <row r="1289" spans="1:9" x14ac:dyDescent="0.25">
      <c r="A1289" s="43" t="s">
        <v>270</v>
      </c>
      <c r="B1289" s="43" t="s">
        <v>520</v>
      </c>
      <c r="C1289" s="43" t="s">
        <v>533</v>
      </c>
      <c r="D1289" s="43" t="s">
        <v>640</v>
      </c>
      <c r="E1289" s="43" t="s">
        <v>641</v>
      </c>
      <c r="F1289" s="43" t="s">
        <v>385</v>
      </c>
      <c r="G1289" s="107" t="s">
        <v>585</v>
      </c>
      <c r="H1289" s="107">
        <v>11.221</v>
      </c>
      <c r="I1289" s="43" t="s">
        <v>279</v>
      </c>
    </row>
    <row r="1290" spans="1:9" x14ac:dyDescent="0.25">
      <c r="A1290" s="43" t="s">
        <v>270</v>
      </c>
      <c r="B1290" s="43" t="s">
        <v>520</v>
      </c>
      <c r="C1290" s="43" t="s">
        <v>533</v>
      </c>
      <c r="D1290" s="43" t="s">
        <v>642</v>
      </c>
      <c r="E1290" s="43" t="s">
        <v>643</v>
      </c>
      <c r="F1290" s="43" t="s">
        <v>385</v>
      </c>
      <c r="G1290" s="107" t="s">
        <v>585</v>
      </c>
      <c r="H1290" s="107">
        <v>14.887</v>
      </c>
      <c r="I1290" s="43" t="s">
        <v>279</v>
      </c>
    </row>
    <row r="1291" spans="1:9" x14ac:dyDescent="0.25">
      <c r="A1291" s="43" t="s">
        <v>270</v>
      </c>
      <c r="B1291" s="43" t="s">
        <v>520</v>
      </c>
      <c r="C1291" s="43" t="s">
        <v>533</v>
      </c>
      <c r="D1291" s="43" t="s">
        <v>644</v>
      </c>
      <c r="E1291" s="43" t="s">
        <v>645</v>
      </c>
      <c r="F1291" s="43" t="s">
        <v>385</v>
      </c>
      <c r="G1291" s="107" t="s">
        <v>585</v>
      </c>
      <c r="H1291" s="107">
        <v>3.403</v>
      </c>
      <c r="I1291" s="43" t="s">
        <v>279</v>
      </c>
    </row>
    <row r="1292" spans="1:9" x14ac:dyDescent="0.25">
      <c r="A1292" s="43" t="s">
        <v>270</v>
      </c>
      <c r="B1292" s="43" t="s">
        <v>520</v>
      </c>
      <c r="C1292" s="43" t="s">
        <v>533</v>
      </c>
      <c r="D1292" s="43" t="s">
        <v>646</v>
      </c>
      <c r="E1292" s="43" t="s">
        <v>647</v>
      </c>
      <c r="F1292" s="43" t="s">
        <v>385</v>
      </c>
      <c r="G1292" s="107" t="s">
        <v>585</v>
      </c>
      <c r="H1292" s="107">
        <v>10.31</v>
      </c>
      <c r="I1292" s="43" t="s">
        <v>279</v>
      </c>
    </row>
    <row r="1293" spans="1:9" x14ac:dyDescent="0.25">
      <c r="A1293" s="43" t="s">
        <v>270</v>
      </c>
      <c r="B1293" s="43" t="s">
        <v>520</v>
      </c>
      <c r="C1293" s="43" t="s">
        <v>533</v>
      </c>
      <c r="D1293" s="43" t="s">
        <v>648</v>
      </c>
      <c r="E1293" s="43" t="s">
        <v>649</v>
      </c>
      <c r="F1293" s="43" t="s">
        <v>385</v>
      </c>
      <c r="G1293" s="107" t="s">
        <v>585</v>
      </c>
      <c r="H1293" s="107">
        <v>20.57</v>
      </c>
      <c r="I1293" s="43" t="s">
        <v>279</v>
      </c>
    </row>
    <row r="1294" spans="1:9" x14ac:dyDescent="0.25">
      <c r="A1294" s="43" t="s">
        <v>270</v>
      </c>
      <c r="B1294" s="43" t="s">
        <v>520</v>
      </c>
      <c r="C1294" s="43" t="s">
        <v>533</v>
      </c>
      <c r="D1294" s="43" t="s">
        <v>650</v>
      </c>
      <c r="E1294" s="43" t="s">
        <v>651</v>
      </c>
      <c r="F1294" s="43" t="s">
        <v>385</v>
      </c>
      <c r="G1294" s="107" t="s">
        <v>585</v>
      </c>
      <c r="H1294" s="107">
        <v>2.4569999999999999</v>
      </c>
      <c r="I1294" s="43" t="s">
        <v>279</v>
      </c>
    </row>
    <row r="1295" spans="1:9" x14ac:dyDescent="0.25">
      <c r="A1295" s="43" t="s">
        <v>270</v>
      </c>
      <c r="B1295" s="43" t="s">
        <v>520</v>
      </c>
      <c r="C1295" s="43" t="s">
        <v>533</v>
      </c>
      <c r="D1295" s="43" t="s">
        <v>652</v>
      </c>
      <c r="E1295" s="43" t="s">
        <v>653</v>
      </c>
      <c r="F1295" s="43" t="s">
        <v>385</v>
      </c>
      <c r="G1295" s="107" t="s">
        <v>585</v>
      </c>
      <c r="H1295" s="107">
        <v>6.8659999999999997</v>
      </c>
      <c r="I1295" s="43" t="s">
        <v>279</v>
      </c>
    </row>
    <row r="1296" spans="1:9" x14ac:dyDescent="0.25">
      <c r="A1296" s="43" t="s">
        <v>270</v>
      </c>
      <c r="B1296" s="43" t="s">
        <v>520</v>
      </c>
      <c r="C1296" s="43" t="s">
        <v>533</v>
      </c>
      <c r="D1296" s="43" t="s">
        <v>654</v>
      </c>
      <c r="E1296" s="43" t="s">
        <v>655</v>
      </c>
      <c r="F1296" s="43" t="s">
        <v>385</v>
      </c>
      <c r="G1296" s="107" t="s">
        <v>585</v>
      </c>
      <c r="H1296" s="107">
        <v>14.185</v>
      </c>
      <c r="I1296" s="43" t="s">
        <v>279</v>
      </c>
    </row>
    <row r="1297" spans="1:9" x14ac:dyDescent="0.25">
      <c r="A1297" s="43" t="s">
        <v>270</v>
      </c>
      <c r="B1297" s="43" t="s">
        <v>520</v>
      </c>
      <c r="C1297" s="43" t="s">
        <v>533</v>
      </c>
      <c r="D1297" s="43" t="s">
        <v>656</v>
      </c>
      <c r="E1297" s="43" t="s">
        <v>657</v>
      </c>
      <c r="F1297" s="43" t="s">
        <v>385</v>
      </c>
      <c r="G1297" s="107" t="s">
        <v>585</v>
      </c>
      <c r="H1297" s="107">
        <v>363.82900000000001</v>
      </c>
      <c r="I1297" s="43" t="s">
        <v>279</v>
      </c>
    </row>
    <row r="1298" spans="1:9" x14ac:dyDescent="0.25">
      <c r="A1298" s="43" t="s">
        <v>270</v>
      </c>
      <c r="B1298" s="43" t="s">
        <v>520</v>
      </c>
      <c r="C1298" s="43" t="s">
        <v>533</v>
      </c>
      <c r="D1298" s="43" t="s">
        <v>658</v>
      </c>
      <c r="E1298" s="43" t="s">
        <v>659</v>
      </c>
      <c r="F1298" s="43" t="s">
        <v>385</v>
      </c>
      <c r="G1298" s="107" t="s">
        <v>585</v>
      </c>
      <c r="H1298" s="107">
        <v>363.48099999999999</v>
      </c>
      <c r="I1298" s="43" t="s">
        <v>279</v>
      </c>
    </row>
    <row r="1299" spans="1:9" x14ac:dyDescent="0.25">
      <c r="A1299" s="43" t="s">
        <v>270</v>
      </c>
      <c r="B1299" s="43" t="s">
        <v>520</v>
      </c>
      <c r="C1299" s="43" t="s">
        <v>533</v>
      </c>
      <c r="D1299" s="43" t="s">
        <v>660</v>
      </c>
      <c r="E1299" s="43" t="s">
        <v>661</v>
      </c>
      <c r="F1299" s="43" t="s">
        <v>385</v>
      </c>
      <c r="G1299" s="107" t="s">
        <v>585</v>
      </c>
      <c r="H1299" s="107">
        <v>0.34699999999999998</v>
      </c>
      <c r="I1299" s="43" t="s">
        <v>279</v>
      </c>
    </row>
    <row r="1300" spans="1:9" x14ac:dyDescent="0.25">
      <c r="A1300" s="43" t="s">
        <v>270</v>
      </c>
      <c r="B1300" s="43" t="s">
        <v>520</v>
      </c>
      <c r="C1300" s="43" t="s">
        <v>533</v>
      </c>
      <c r="D1300" s="43" t="s">
        <v>662</v>
      </c>
      <c r="E1300" s="43" t="s">
        <v>663</v>
      </c>
      <c r="F1300" s="43" t="s">
        <v>385</v>
      </c>
      <c r="G1300" s="107" t="s">
        <v>585</v>
      </c>
      <c r="H1300" s="107">
        <v>47.487000000000002</v>
      </c>
      <c r="I1300" s="43" t="s">
        <v>279</v>
      </c>
    </row>
    <row r="1301" spans="1:9" x14ac:dyDescent="0.25">
      <c r="A1301" s="43" t="s">
        <v>270</v>
      </c>
      <c r="B1301" s="43" t="s">
        <v>520</v>
      </c>
      <c r="C1301" s="43" t="s">
        <v>533</v>
      </c>
      <c r="D1301" s="43" t="s">
        <v>664</v>
      </c>
      <c r="E1301" s="43" t="s">
        <v>665</v>
      </c>
      <c r="F1301" s="43" t="s">
        <v>385</v>
      </c>
      <c r="G1301" s="107" t="s">
        <v>585</v>
      </c>
      <c r="H1301" s="107">
        <v>32.667000000000002</v>
      </c>
      <c r="I1301" s="43" t="s">
        <v>279</v>
      </c>
    </row>
    <row r="1302" spans="1:9" x14ac:dyDescent="0.25">
      <c r="A1302" s="43" t="s">
        <v>270</v>
      </c>
      <c r="B1302" s="43" t="s">
        <v>520</v>
      </c>
      <c r="C1302" s="43" t="s">
        <v>533</v>
      </c>
      <c r="D1302" s="43" t="s">
        <v>666</v>
      </c>
      <c r="E1302" s="43" t="s">
        <v>667</v>
      </c>
      <c r="F1302" s="43" t="s">
        <v>385</v>
      </c>
      <c r="G1302" s="107" t="s">
        <v>585</v>
      </c>
      <c r="H1302" s="107">
        <v>14.819999999999999</v>
      </c>
      <c r="I1302" s="43" t="s">
        <v>279</v>
      </c>
    </row>
    <row r="1303" spans="1:9" x14ac:dyDescent="0.25">
      <c r="A1303" s="43" t="s">
        <v>270</v>
      </c>
      <c r="B1303" s="43" t="s">
        <v>520</v>
      </c>
      <c r="C1303" s="43" t="s">
        <v>533</v>
      </c>
      <c r="D1303" s="43" t="s">
        <v>668</v>
      </c>
      <c r="E1303" s="43" t="s">
        <v>669</v>
      </c>
      <c r="F1303" s="43" t="s">
        <v>385</v>
      </c>
      <c r="G1303" s="107" t="s">
        <v>585</v>
      </c>
      <c r="H1303" s="107" t="s">
        <v>226</v>
      </c>
      <c r="I1303" s="43" t="s">
        <v>279</v>
      </c>
    </row>
    <row r="1304" spans="1:9" x14ac:dyDescent="0.25">
      <c r="A1304" s="43" t="s">
        <v>270</v>
      </c>
      <c r="B1304" s="43" t="s">
        <v>520</v>
      </c>
      <c r="C1304" s="43" t="s">
        <v>533</v>
      </c>
      <c r="D1304" s="43" t="s">
        <v>670</v>
      </c>
      <c r="E1304" s="43" t="s">
        <v>671</v>
      </c>
      <c r="F1304" s="43" t="s">
        <v>385</v>
      </c>
      <c r="G1304" s="107" t="s">
        <v>585</v>
      </c>
      <c r="H1304" s="107">
        <v>14.819999999999999</v>
      </c>
      <c r="I1304" s="43" t="s">
        <v>279</v>
      </c>
    </row>
    <row r="1305" spans="1:9" x14ac:dyDescent="0.25">
      <c r="A1305" s="43" t="s">
        <v>270</v>
      </c>
      <c r="B1305" s="43" t="s">
        <v>520</v>
      </c>
      <c r="C1305" s="43" t="s">
        <v>533</v>
      </c>
      <c r="D1305" s="43" t="s">
        <v>672</v>
      </c>
      <c r="E1305" s="43" t="s">
        <v>673</v>
      </c>
      <c r="F1305" s="43" t="s">
        <v>385</v>
      </c>
      <c r="G1305" s="107" t="s">
        <v>585</v>
      </c>
      <c r="H1305" s="107">
        <v>15.968</v>
      </c>
      <c r="I1305" s="43" t="s">
        <v>279</v>
      </c>
    </row>
    <row r="1306" spans="1:9" x14ac:dyDescent="0.25">
      <c r="A1306" s="43" t="s">
        <v>270</v>
      </c>
      <c r="B1306" s="43" t="s">
        <v>520</v>
      </c>
      <c r="C1306" s="43" t="s">
        <v>533</v>
      </c>
      <c r="D1306" s="43" t="s">
        <v>674</v>
      </c>
      <c r="E1306" s="43" t="s">
        <v>675</v>
      </c>
      <c r="F1306" s="43" t="s">
        <v>385</v>
      </c>
      <c r="G1306" s="107" t="s">
        <v>585</v>
      </c>
      <c r="H1306" s="107">
        <v>1.98</v>
      </c>
      <c r="I1306" s="43" t="s">
        <v>279</v>
      </c>
    </row>
    <row r="1307" spans="1:9" x14ac:dyDescent="0.25">
      <c r="A1307" s="43" t="s">
        <v>270</v>
      </c>
      <c r="B1307" s="43" t="s">
        <v>520</v>
      </c>
      <c r="C1307" s="43" t="s">
        <v>533</v>
      </c>
      <c r="D1307" s="43" t="s">
        <v>676</v>
      </c>
      <c r="E1307" s="43" t="s">
        <v>677</v>
      </c>
      <c r="F1307" s="43" t="s">
        <v>385</v>
      </c>
      <c r="G1307" s="107" t="s">
        <v>585</v>
      </c>
      <c r="H1307" s="107">
        <v>13.988</v>
      </c>
      <c r="I1307" s="43" t="s">
        <v>279</v>
      </c>
    </row>
    <row r="1308" spans="1:9" x14ac:dyDescent="0.25">
      <c r="A1308" s="43" t="s">
        <v>270</v>
      </c>
      <c r="B1308" s="43" t="s">
        <v>520</v>
      </c>
      <c r="C1308" s="43" t="s">
        <v>533</v>
      </c>
      <c r="D1308" s="43" t="s">
        <v>678</v>
      </c>
      <c r="E1308" s="43" t="s">
        <v>679</v>
      </c>
      <c r="F1308" s="43" t="s">
        <v>385</v>
      </c>
      <c r="G1308" s="107" t="s">
        <v>585</v>
      </c>
      <c r="H1308" s="107">
        <v>90.49</v>
      </c>
      <c r="I1308" s="43" t="s">
        <v>279</v>
      </c>
    </row>
    <row r="1309" spans="1:9" x14ac:dyDescent="0.25">
      <c r="A1309" s="43" t="s">
        <v>270</v>
      </c>
      <c r="B1309" s="43" t="s">
        <v>520</v>
      </c>
      <c r="C1309" s="43" t="s">
        <v>533</v>
      </c>
      <c r="D1309" s="43" t="s">
        <v>680</v>
      </c>
      <c r="E1309" s="43" t="s">
        <v>681</v>
      </c>
      <c r="F1309" s="43" t="s">
        <v>385</v>
      </c>
      <c r="G1309" s="107" t="s">
        <v>585</v>
      </c>
      <c r="H1309" s="107">
        <v>12.455</v>
      </c>
      <c r="I1309" s="43" t="s">
        <v>279</v>
      </c>
    </row>
    <row r="1310" spans="1:9" x14ac:dyDescent="0.25">
      <c r="A1310" s="43" t="s">
        <v>270</v>
      </c>
      <c r="B1310" s="43" t="s">
        <v>520</v>
      </c>
      <c r="C1310" s="43" t="s">
        <v>533</v>
      </c>
      <c r="D1310" s="43" t="s">
        <v>682</v>
      </c>
      <c r="E1310" s="43" t="s">
        <v>683</v>
      </c>
      <c r="F1310" s="43" t="s">
        <v>385</v>
      </c>
      <c r="G1310" s="107" t="s">
        <v>585</v>
      </c>
      <c r="H1310" s="107">
        <v>32.082000000000001</v>
      </c>
      <c r="I1310" s="43" t="s">
        <v>279</v>
      </c>
    </row>
    <row r="1311" spans="1:9" x14ac:dyDescent="0.25">
      <c r="A1311" s="43" t="s">
        <v>270</v>
      </c>
      <c r="B1311" s="43" t="s">
        <v>520</v>
      </c>
      <c r="C1311" s="43" t="s">
        <v>533</v>
      </c>
      <c r="D1311" s="43" t="s">
        <v>684</v>
      </c>
      <c r="E1311" s="43" t="s">
        <v>685</v>
      </c>
      <c r="F1311" s="43" t="s">
        <v>385</v>
      </c>
      <c r="G1311" s="107" t="s">
        <v>585</v>
      </c>
      <c r="H1311" s="107">
        <v>45.953000000000003</v>
      </c>
      <c r="I1311" s="43" t="s">
        <v>279</v>
      </c>
    </row>
    <row r="1312" spans="1:9" x14ac:dyDescent="0.25">
      <c r="A1312" s="43" t="s">
        <v>270</v>
      </c>
      <c r="B1312" s="43" t="s">
        <v>520</v>
      </c>
      <c r="C1312" s="43" t="s">
        <v>533</v>
      </c>
      <c r="D1312" s="43" t="s">
        <v>686</v>
      </c>
      <c r="E1312" s="43" t="s">
        <v>687</v>
      </c>
      <c r="F1312" s="43" t="s">
        <v>385</v>
      </c>
      <c r="G1312" s="107" t="s">
        <v>585</v>
      </c>
      <c r="H1312" s="107">
        <v>11.897</v>
      </c>
      <c r="I1312" s="43" t="s">
        <v>279</v>
      </c>
    </row>
    <row r="1313" spans="1:9" x14ac:dyDescent="0.25">
      <c r="A1313" s="43" t="s">
        <v>270</v>
      </c>
      <c r="B1313" s="43" t="s">
        <v>520</v>
      </c>
      <c r="C1313" s="43" t="s">
        <v>533</v>
      </c>
      <c r="D1313" s="43" t="s">
        <v>688</v>
      </c>
      <c r="E1313" s="43" t="s">
        <v>689</v>
      </c>
      <c r="F1313" s="43" t="s">
        <v>385</v>
      </c>
      <c r="G1313" s="107" t="s">
        <v>585</v>
      </c>
      <c r="H1313" s="107">
        <v>1.4999999999999999E-2</v>
      </c>
      <c r="I1313" s="43" t="s">
        <v>279</v>
      </c>
    </row>
    <row r="1314" spans="1:9" x14ac:dyDescent="0.25">
      <c r="A1314" s="43" t="s">
        <v>270</v>
      </c>
      <c r="B1314" s="43" t="s">
        <v>520</v>
      </c>
      <c r="C1314" s="43" t="s">
        <v>533</v>
      </c>
      <c r="D1314" s="43" t="s">
        <v>690</v>
      </c>
      <c r="E1314" s="43" t="s">
        <v>691</v>
      </c>
      <c r="F1314" s="43" t="s">
        <v>385</v>
      </c>
      <c r="G1314" s="107" t="s">
        <v>585</v>
      </c>
      <c r="H1314" s="107">
        <v>3.2720000000000002</v>
      </c>
      <c r="I1314" s="43" t="s">
        <v>279</v>
      </c>
    </row>
    <row r="1315" spans="1:9" x14ac:dyDescent="0.25">
      <c r="A1315" s="43" t="s">
        <v>270</v>
      </c>
      <c r="B1315" s="43" t="s">
        <v>520</v>
      </c>
      <c r="C1315" s="43" t="s">
        <v>533</v>
      </c>
      <c r="D1315" s="43" t="s">
        <v>692</v>
      </c>
      <c r="E1315" s="43" t="s">
        <v>693</v>
      </c>
      <c r="F1315" s="43" t="s">
        <v>385</v>
      </c>
      <c r="G1315" s="107" t="s">
        <v>585</v>
      </c>
      <c r="H1315" s="107">
        <v>9.9000000000000005E-2</v>
      </c>
      <c r="I1315" s="43" t="s">
        <v>279</v>
      </c>
    </row>
    <row r="1316" spans="1:9" x14ac:dyDescent="0.25">
      <c r="A1316" s="43" t="s">
        <v>270</v>
      </c>
      <c r="B1316" s="43" t="s">
        <v>520</v>
      </c>
      <c r="C1316" s="43" t="s">
        <v>533</v>
      </c>
      <c r="D1316" s="43" t="s">
        <v>694</v>
      </c>
      <c r="E1316" s="43" t="s">
        <v>695</v>
      </c>
      <c r="F1316" s="43" t="s">
        <v>385</v>
      </c>
      <c r="G1316" s="107" t="s">
        <v>585</v>
      </c>
      <c r="H1316" s="107">
        <v>3.5000000000000003E-2</v>
      </c>
      <c r="I1316" s="43" t="s">
        <v>279</v>
      </c>
    </row>
    <row r="1317" spans="1:9" x14ac:dyDescent="0.25">
      <c r="A1317" s="43" t="s">
        <v>270</v>
      </c>
      <c r="B1317" s="43" t="s">
        <v>520</v>
      </c>
      <c r="C1317" s="43" t="s">
        <v>533</v>
      </c>
      <c r="D1317" s="43" t="s">
        <v>696</v>
      </c>
      <c r="E1317" s="43" t="s">
        <v>697</v>
      </c>
      <c r="F1317" s="43" t="s">
        <v>385</v>
      </c>
      <c r="G1317" s="107" t="s">
        <v>585</v>
      </c>
      <c r="H1317" s="107">
        <v>7.8</v>
      </c>
      <c r="I1317" s="43" t="s">
        <v>279</v>
      </c>
    </row>
    <row r="1318" spans="1:9" x14ac:dyDescent="0.25">
      <c r="A1318" s="43" t="s">
        <v>270</v>
      </c>
      <c r="B1318" s="43" t="s">
        <v>520</v>
      </c>
      <c r="C1318" s="43" t="s">
        <v>533</v>
      </c>
      <c r="D1318" s="43" t="s">
        <v>698</v>
      </c>
      <c r="E1318" s="43" t="s">
        <v>699</v>
      </c>
      <c r="F1318" s="43" t="s">
        <v>385</v>
      </c>
      <c r="G1318" s="107" t="s">
        <v>585</v>
      </c>
      <c r="H1318" s="107">
        <v>0.67500000000000004</v>
      </c>
      <c r="I1318" s="43" t="s">
        <v>279</v>
      </c>
    </row>
    <row r="1319" spans="1:9" x14ac:dyDescent="0.25">
      <c r="A1319" s="43" t="s">
        <v>270</v>
      </c>
      <c r="B1319" s="43" t="s">
        <v>520</v>
      </c>
      <c r="C1319" s="43" t="s">
        <v>533</v>
      </c>
      <c r="D1319" s="43" t="s">
        <v>700</v>
      </c>
      <c r="E1319" s="43" t="s">
        <v>701</v>
      </c>
      <c r="F1319" s="43" t="s">
        <v>385</v>
      </c>
      <c r="G1319" s="107" t="s">
        <v>585</v>
      </c>
      <c r="H1319" s="107">
        <v>64.468999999999994</v>
      </c>
      <c r="I1319" s="43" t="s">
        <v>279</v>
      </c>
    </row>
    <row r="1320" spans="1:9" x14ac:dyDescent="0.25">
      <c r="A1320" s="43" t="s">
        <v>270</v>
      </c>
      <c r="B1320" s="43" t="s">
        <v>520</v>
      </c>
      <c r="C1320" s="43" t="s">
        <v>533</v>
      </c>
      <c r="D1320" s="43" t="s">
        <v>702</v>
      </c>
      <c r="E1320" s="43" t="s">
        <v>703</v>
      </c>
      <c r="F1320" s="43" t="s">
        <v>385</v>
      </c>
      <c r="G1320" s="107" t="s">
        <v>585</v>
      </c>
      <c r="H1320" s="107">
        <v>20.547999999999998</v>
      </c>
      <c r="I1320" s="43" t="s">
        <v>279</v>
      </c>
    </row>
    <row r="1321" spans="1:9" x14ac:dyDescent="0.25">
      <c r="A1321" s="43" t="s">
        <v>270</v>
      </c>
      <c r="B1321" s="43" t="s">
        <v>520</v>
      </c>
      <c r="C1321" s="43" t="s">
        <v>533</v>
      </c>
      <c r="D1321" s="43" t="s">
        <v>704</v>
      </c>
      <c r="E1321" s="43" t="s">
        <v>705</v>
      </c>
      <c r="F1321" s="43" t="s">
        <v>385</v>
      </c>
      <c r="G1321" s="107" t="s">
        <v>585</v>
      </c>
      <c r="H1321" s="107">
        <v>10.183999999999999</v>
      </c>
      <c r="I1321" s="43" t="s">
        <v>279</v>
      </c>
    </row>
    <row r="1322" spans="1:9" x14ac:dyDescent="0.25">
      <c r="A1322" s="43" t="s">
        <v>270</v>
      </c>
      <c r="B1322" s="43" t="s">
        <v>520</v>
      </c>
      <c r="C1322" s="43" t="s">
        <v>533</v>
      </c>
      <c r="D1322" s="43" t="s">
        <v>706</v>
      </c>
      <c r="E1322" s="43" t="s">
        <v>707</v>
      </c>
      <c r="F1322" s="43" t="s">
        <v>385</v>
      </c>
      <c r="G1322" s="107" t="s">
        <v>585</v>
      </c>
      <c r="H1322" s="107">
        <v>57.73</v>
      </c>
      <c r="I1322" s="43" t="s">
        <v>279</v>
      </c>
    </row>
    <row r="1323" spans="1:9" x14ac:dyDescent="0.25">
      <c r="A1323" s="43" t="s">
        <v>270</v>
      </c>
      <c r="B1323" s="43" t="s">
        <v>520</v>
      </c>
      <c r="C1323" s="43" t="s">
        <v>533</v>
      </c>
      <c r="D1323" s="43" t="s">
        <v>708</v>
      </c>
      <c r="E1323" s="43" t="s">
        <v>709</v>
      </c>
      <c r="F1323" s="43" t="s">
        <v>385</v>
      </c>
      <c r="G1323" s="107" t="s">
        <v>585</v>
      </c>
      <c r="H1323" s="107">
        <v>93.566999999999993</v>
      </c>
      <c r="I1323" s="43" t="s">
        <v>279</v>
      </c>
    </row>
    <row r="1324" spans="1:9" x14ac:dyDescent="0.25">
      <c r="A1324" s="43" t="s">
        <v>270</v>
      </c>
      <c r="B1324" s="43" t="s">
        <v>520</v>
      </c>
      <c r="C1324" s="43" t="s">
        <v>533</v>
      </c>
      <c r="D1324" s="43" t="s">
        <v>710</v>
      </c>
      <c r="E1324" s="43" t="s">
        <v>711</v>
      </c>
      <c r="F1324" s="43" t="s">
        <v>385</v>
      </c>
      <c r="G1324" s="107" t="s">
        <v>585</v>
      </c>
      <c r="H1324" s="107">
        <v>22.968</v>
      </c>
      <c r="I1324" s="43" t="s">
        <v>279</v>
      </c>
    </row>
    <row r="1325" spans="1:9" x14ac:dyDescent="0.25">
      <c r="A1325" s="43" t="s">
        <v>270</v>
      </c>
      <c r="B1325" s="43" t="s">
        <v>520</v>
      </c>
      <c r="C1325" s="43" t="s">
        <v>533</v>
      </c>
      <c r="D1325" s="43" t="s">
        <v>712</v>
      </c>
      <c r="E1325" s="43" t="s">
        <v>713</v>
      </c>
      <c r="F1325" s="43" t="s">
        <v>385</v>
      </c>
      <c r="G1325" s="107" t="s">
        <v>585</v>
      </c>
      <c r="H1325" s="107">
        <v>67.563000000000002</v>
      </c>
      <c r="I1325" s="43" t="s">
        <v>279</v>
      </c>
    </row>
    <row r="1326" spans="1:9" x14ac:dyDescent="0.25">
      <c r="A1326" s="43" t="s">
        <v>270</v>
      </c>
      <c r="B1326" s="43" t="s">
        <v>520</v>
      </c>
      <c r="C1326" s="43" t="s">
        <v>533</v>
      </c>
      <c r="D1326" s="43" t="s">
        <v>714</v>
      </c>
      <c r="E1326" s="43" t="s">
        <v>715</v>
      </c>
      <c r="F1326" s="43" t="s">
        <v>385</v>
      </c>
      <c r="G1326" s="107" t="s">
        <v>585</v>
      </c>
      <c r="H1326" s="107">
        <v>10.84</v>
      </c>
      <c r="I1326" s="43" t="s">
        <v>279</v>
      </c>
    </row>
    <row r="1327" spans="1:9" x14ac:dyDescent="0.25">
      <c r="A1327" s="43" t="s">
        <v>270</v>
      </c>
      <c r="B1327" s="43" t="s">
        <v>520</v>
      </c>
      <c r="C1327" s="43" t="s">
        <v>533</v>
      </c>
      <c r="D1327" s="43" t="s">
        <v>716</v>
      </c>
      <c r="E1327" s="43" t="s">
        <v>717</v>
      </c>
      <c r="F1327" s="43" t="s">
        <v>385</v>
      </c>
      <c r="G1327" s="107" t="s">
        <v>585</v>
      </c>
      <c r="H1327" s="107">
        <v>86.965000000000003</v>
      </c>
      <c r="I1327" s="43" t="s">
        <v>279</v>
      </c>
    </row>
    <row r="1328" spans="1:9" x14ac:dyDescent="0.25">
      <c r="A1328" s="43" t="s">
        <v>270</v>
      </c>
      <c r="B1328" s="43" t="s">
        <v>520</v>
      </c>
      <c r="C1328" s="43" t="s">
        <v>533</v>
      </c>
      <c r="D1328" s="43" t="s">
        <v>718</v>
      </c>
      <c r="E1328" s="43" t="s">
        <v>719</v>
      </c>
      <c r="F1328" s="43" t="s">
        <v>385</v>
      </c>
      <c r="G1328" s="107" t="s">
        <v>585</v>
      </c>
      <c r="H1328" s="107">
        <v>64.111999999999995</v>
      </c>
      <c r="I1328" s="43" t="s">
        <v>279</v>
      </c>
    </row>
    <row r="1329" spans="1:9" x14ac:dyDescent="0.25">
      <c r="A1329" s="43" t="s">
        <v>270</v>
      </c>
      <c r="B1329" s="43" t="s">
        <v>520</v>
      </c>
      <c r="C1329" s="43" t="s">
        <v>533</v>
      </c>
      <c r="D1329" s="43" t="s">
        <v>720</v>
      </c>
      <c r="E1329" s="43" t="s">
        <v>721</v>
      </c>
      <c r="F1329" s="43" t="s">
        <v>385</v>
      </c>
      <c r="G1329" s="107" t="s">
        <v>585</v>
      </c>
      <c r="H1329" s="107">
        <v>2879.6570000000002</v>
      </c>
      <c r="I1329" s="43" t="s">
        <v>279</v>
      </c>
    </row>
    <row r="1330" spans="1:9" x14ac:dyDescent="0.25">
      <c r="A1330" s="43" t="s">
        <v>270</v>
      </c>
      <c r="B1330" s="43" t="s">
        <v>520</v>
      </c>
      <c r="C1330" s="43" t="s">
        <v>533</v>
      </c>
      <c r="D1330" s="43" t="s">
        <v>722</v>
      </c>
      <c r="E1330" s="43" t="s">
        <v>723</v>
      </c>
      <c r="F1330" s="43" t="s">
        <v>385</v>
      </c>
      <c r="G1330" s="107" t="s">
        <v>585</v>
      </c>
      <c r="H1330" s="107">
        <v>3550.2170000000001</v>
      </c>
      <c r="I1330" s="43" t="s">
        <v>279</v>
      </c>
    </row>
    <row r="1331" spans="1:9" x14ac:dyDescent="0.25">
      <c r="A1331" s="43" t="s">
        <v>270</v>
      </c>
      <c r="B1331" s="43" t="s">
        <v>520</v>
      </c>
      <c r="C1331" s="43" t="s">
        <v>533</v>
      </c>
      <c r="D1331" s="43" t="s">
        <v>784</v>
      </c>
      <c r="E1331" s="43" t="s">
        <v>785</v>
      </c>
      <c r="F1331" s="43" t="s">
        <v>385</v>
      </c>
      <c r="G1331" s="107" t="s">
        <v>585</v>
      </c>
      <c r="H1331" s="107">
        <v>6429.8739999999998</v>
      </c>
      <c r="I1331" s="43" t="s">
        <v>279</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FF7A7-B9E2-4537-8A0F-E971F7E19C60}">
  <dimension ref="A1:I1350"/>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50.33203125" style="43" customWidth="1" collapsed="1"/>
    <col min="4" max="4" width="11.109375" style="43" customWidth="1" collapsed="1"/>
    <col min="5" max="5" width="56.5546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81" t="s">
        <v>209</v>
      </c>
      <c r="F1" s="43" t="s">
        <v>49</v>
      </c>
      <c r="G1" s="107" t="s">
        <v>54</v>
      </c>
      <c r="H1" s="107" t="s">
        <v>55</v>
      </c>
      <c r="I1" s="43" t="s">
        <v>278</v>
      </c>
    </row>
    <row r="2" spans="1:9" x14ac:dyDescent="0.25">
      <c r="A2" s="43" t="s">
        <v>270</v>
      </c>
      <c r="B2" s="43" t="s">
        <v>520</v>
      </c>
      <c r="C2" s="43" t="s">
        <v>535</v>
      </c>
      <c r="D2" s="72" t="s">
        <v>586</v>
      </c>
      <c r="E2" s="92" t="s">
        <v>587</v>
      </c>
      <c r="F2" s="43" t="s">
        <v>385</v>
      </c>
      <c r="G2" s="107" t="s">
        <v>522</v>
      </c>
      <c r="H2" s="107" t="s">
        <v>519</v>
      </c>
      <c r="I2" s="43" t="s">
        <v>279</v>
      </c>
    </row>
    <row r="3" spans="1:9" x14ac:dyDescent="0.25">
      <c r="A3" s="43" t="s">
        <v>270</v>
      </c>
      <c r="B3" s="43" t="s">
        <v>520</v>
      </c>
      <c r="C3" s="43" t="s">
        <v>535</v>
      </c>
      <c r="D3" s="72" t="s">
        <v>588</v>
      </c>
      <c r="E3" s="86" t="s">
        <v>589</v>
      </c>
      <c r="F3" s="43" t="s">
        <v>385</v>
      </c>
      <c r="G3" s="107" t="s">
        <v>522</v>
      </c>
      <c r="H3" s="107" t="s">
        <v>519</v>
      </c>
      <c r="I3" s="43" t="s">
        <v>279</v>
      </c>
    </row>
    <row r="4" spans="1:9" x14ac:dyDescent="0.25">
      <c r="A4" s="43" t="s">
        <v>270</v>
      </c>
      <c r="B4" s="43" t="s">
        <v>520</v>
      </c>
      <c r="C4" s="43" t="s">
        <v>535</v>
      </c>
      <c r="D4" s="72" t="s">
        <v>590</v>
      </c>
      <c r="E4" s="86" t="s">
        <v>591</v>
      </c>
      <c r="F4" s="43" t="s">
        <v>385</v>
      </c>
      <c r="G4" s="107" t="s">
        <v>522</v>
      </c>
      <c r="H4" s="107" t="s">
        <v>519</v>
      </c>
      <c r="I4" s="43" t="s">
        <v>279</v>
      </c>
    </row>
    <row r="5" spans="1:9" x14ac:dyDescent="0.25">
      <c r="A5" s="43" t="s">
        <v>270</v>
      </c>
      <c r="B5" s="43" t="s">
        <v>520</v>
      </c>
      <c r="C5" s="43" t="s">
        <v>535</v>
      </c>
      <c r="D5" s="72" t="s">
        <v>592</v>
      </c>
      <c r="E5" s="86" t="s">
        <v>593</v>
      </c>
      <c r="F5" s="43" t="s">
        <v>385</v>
      </c>
      <c r="G5" s="107" t="s">
        <v>522</v>
      </c>
      <c r="H5" s="107" t="s">
        <v>519</v>
      </c>
      <c r="I5" s="43" t="s">
        <v>279</v>
      </c>
    </row>
    <row r="6" spans="1:9" x14ac:dyDescent="0.25">
      <c r="A6" s="43" t="s">
        <v>270</v>
      </c>
      <c r="B6" s="43" t="s">
        <v>520</v>
      </c>
      <c r="C6" s="43" t="s">
        <v>535</v>
      </c>
      <c r="D6" s="72" t="s">
        <v>594</v>
      </c>
      <c r="E6" s="92" t="s">
        <v>595</v>
      </c>
      <c r="F6" s="43" t="s">
        <v>385</v>
      </c>
      <c r="G6" s="107" t="s">
        <v>522</v>
      </c>
      <c r="H6" s="107" t="s">
        <v>519</v>
      </c>
      <c r="I6" s="43" t="s">
        <v>279</v>
      </c>
    </row>
    <row r="7" spans="1:9" x14ac:dyDescent="0.25">
      <c r="A7" s="43" t="s">
        <v>270</v>
      </c>
      <c r="B7" s="43" t="s">
        <v>520</v>
      </c>
      <c r="C7" s="43" t="s">
        <v>535</v>
      </c>
      <c r="D7" s="72" t="s">
        <v>596</v>
      </c>
      <c r="E7" s="86" t="s">
        <v>597</v>
      </c>
      <c r="F7" s="43" t="s">
        <v>385</v>
      </c>
      <c r="G7" s="107" t="s">
        <v>522</v>
      </c>
      <c r="H7" s="107" t="s">
        <v>519</v>
      </c>
      <c r="I7" s="43" t="s">
        <v>279</v>
      </c>
    </row>
    <row r="8" spans="1:9" x14ac:dyDescent="0.25">
      <c r="A8" s="43" t="s">
        <v>270</v>
      </c>
      <c r="B8" s="43" t="s">
        <v>520</v>
      </c>
      <c r="C8" s="43" t="s">
        <v>535</v>
      </c>
      <c r="D8" s="72" t="s">
        <v>598</v>
      </c>
      <c r="E8" s="86" t="s">
        <v>599</v>
      </c>
      <c r="F8" s="43" t="s">
        <v>385</v>
      </c>
      <c r="G8" s="107" t="s">
        <v>522</v>
      </c>
      <c r="H8" s="107" t="s">
        <v>519</v>
      </c>
      <c r="I8" s="43" t="s">
        <v>279</v>
      </c>
    </row>
    <row r="9" spans="1:9" x14ac:dyDescent="0.25">
      <c r="A9" s="43" t="s">
        <v>270</v>
      </c>
      <c r="B9" s="43" t="s">
        <v>520</v>
      </c>
      <c r="C9" s="43" t="s">
        <v>535</v>
      </c>
      <c r="D9" s="72" t="s">
        <v>600</v>
      </c>
      <c r="E9" s="86" t="s">
        <v>601</v>
      </c>
      <c r="F9" s="43" t="s">
        <v>385</v>
      </c>
      <c r="G9" s="107" t="s">
        <v>522</v>
      </c>
      <c r="H9" s="107" t="s">
        <v>519</v>
      </c>
      <c r="I9" s="43" t="s">
        <v>279</v>
      </c>
    </row>
    <row r="10" spans="1:9" x14ac:dyDescent="0.25">
      <c r="A10" s="43" t="s">
        <v>270</v>
      </c>
      <c r="B10" s="43" t="s">
        <v>520</v>
      </c>
      <c r="C10" s="43" t="s">
        <v>535</v>
      </c>
      <c r="D10" s="72" t="s">
        <v>602</v>
      </c>
      <c r="E10" s="92" t="s">
        <v>603</v>
      </c>
      <c r="F10" s="43" t="s">
        <v>385</v>
      </c>
      <c r="G10" s="107" t="s">
        <v>522</v>
      </c>
      <c r="H10" s="107" t="s">
        <v>519</v>
      </c>
      <c r="I10" s="43" t="s">
        <v>279</v>
      </c>
    </row>
    <row r="11" spans="1:9" x14ac:dyDescent="0.25">
      <c r="A11" s="43" t="s">
        <v>270</v>
      </c>
      <c r="B11" s="43" t="s">
        <v>520</v>
      </c>
      <c r="C11" s="43" t="s">
        <v>535</v>
      </c>
      <c r="D11" s="72" t="s">
        <v>604</v>
      </c>
      <c r="E11" s="86" t="s">
        <v>605</v>
      </c>
      <c r="F11" s="43" t="s">
        <v>385</v>
      </c>
      <c r="G11" s="107" t="s">
        <v>522</v>
      </c>
      <c r="H11" s="107" t="s">
        <v>519</v>
      </c>
      <c r="I11" s="43" t="s">
        <v>279</v>
      </c>
    </row>
    <row r="12" spans="1:9" x14ac:dyDescent="0.25">
      <c r="A12" s="43" t="s">
        <v>270</v>
      </c>
      <c r="B12" s="43" t="s">
        <v>520</v>
      </c>
      <c r="C12" s="43" t="s">
        <v>535</v>
      </c>
      <c r="D12" s="72" t="s">
        <v>606</v>
      </c>
      <c r="E12" s="86" t="s">
        <v>607</v>
      </c>
      <c r="F12" s="43" t="s">
        <v>385</v>
      </c>
      <c r="G12" s="107" t="s">
        <v>522</v>
      </c>
      <c r="H12" s="107" t="s">
        <v>519</v>
      </c>
      <c r="I12" s="43" t="s">
        <v>279</v>
      </c>
    </row>
    <row r="13" spans="1:9" x14ac:dyDescent="0.25">
      <c r="A13" s="43" t="s">
        <v>270</v>
      </c>
      <c r="B13" s="43" t="s">
        <v>520</v>
      </c>
      <c r="C13" s="43" t="s">
        <v>535</v>
      </c>
      <c r="D13" s="72" t="s">
        <v>608</v>
      </c>
      <c r="E13" s="86" t="s">
        <v>609</v>
      </c>
      <c r="F13" s="43" t="s">
        <v>385</v>
      </c>
      <c r="G13" s="107" t="s">
        <v>522</v>
      </c>
      <c r="H13" s="107" t="s">
        <v>519</v>
      </c>
      <c r="I13" s="43" t="s">
        <v>279</v>
      </c>
    </row>
    <row r="14" spans="1:9" x14ac:dyDescent="0.25">
      <c r="A14" s="43" t="s">
        <v>270</v>
      </c>
      <c r="B14" s="43" t="s">
        <v>520</v>
      </c>
      <c r="C14" s="43" t="s">
        <v>535</v>
      </c>
      <c r="D14" s="72" t="s">
        <v>610</v>
      </c>
      <c r="E14" s="86" t="s">
        <v>611</v>
      </c>
      <c r="F14" s="43" t="s">
        <v>385</v>
      </c>
      <c r="G14" s="107" t="s">
        <v>522</v>
      </c>
      <c r="H14" s="107" t="s">
        <v>519</v>
      </c>
      <c r="I14" s="43" t="s">
        <v>279</v>
      </c>
    </row>
    <row r="15" spans="1:9" x14ac:dyDescent="0.25">
      <c r="A15" s="43" t="s">
        <v>270</v>
      </c>
      <c r="B15" s="43" t="s">
        <v>520</v>
      </c>
      <c r="C15" s="43" t="s">
        <v>535</v>
      </c>
      <c r="D15" s="72" t="s">
        <v>612</v>
      </c>
      <c r="E15" s="86" t="s">
        <v>613</v>
      </c>
      <c r="F15" s="43" t="s">
        <v>385</v>
      </c>
      <c r="G15" s="107" t="s">
        <v>522</v>
      </c>
      <c r="H15" s="107" t="s">
        <v>519</v>
      </c>
      <c r="I15" s="43" t="s">
        <v>279</v>
      </c>
    </row>
    <row r="16" spans="1:9" x14ac:dyDescent="0.25">
      <c r="A16" s="43" t="s">
        <v>270</v>
      </c>
      <c r="B16" s="43" t="s">
        <v>520</v>
      </c>
      <c r="C16" s="43" t="s">
        <v>535</v>
      </c>
      <c r="D16" s="72" t="s">
        <v>614</v>
      </c>
      <c r="E16" s="86" t="s">
        <v>615</v>
      </c>
      <c r="F16" s="43" t="s">
        <v>385</v>
      </c>
      <c r="G16" s="107" t="s">
        <v>522</v>
      </c>
      <c r="H16" s="107" t="s">
        <v>519</v>
      </c>
      <c r="I16" s="43" t="s">
        <v>279</v>
      </c>
    </row>
    <row r="17" spans="1:9" x14ac:dyDescent="0.25">
      <c r="A17" s="43" t="s">
        <v>270</v>
      </c>
      <c r="B17" s="43" t="s">
        <v>520</v>
      </c>
      <c r="C17" s="43" t="s">
        <v>535</v>
      </c>
      <c r="D17" s="72" t="s">
        <v>616</v>
      </c>
      <c r="E17" s="90" t="s">
        <v>617</v>
      </c>
      <c r="F17" s="43" t="s">
        <v>385</v>
      </c>
      <c r="G17" s="107" t="s">
        <v>522</v>
      </c>
      <c r="H17" s="107" t="s">
        <v>519</v>
      </c>
      <c r="I17" s="43" t="s">
        <v>279</v>
      </c>
    </row>
    <row r="18" spans="1:9" x14ac:dyDescent="0.25">
      <c r="A18" s="43" t="s">
        <v>270</v>
      </c>
      <c r="B18" s="43" t="s">
        <v>520</v>
      </c>
      <c r="C18" s="43" t="s">
        <v>535</v>
      </c>
      <c r="D18" s="72" t="s">
        <v>618</v>
      </c>
      <c r="E18" s="90" t="s">
        <v>619</v>
      </c>
      <c r="F18" s="43" t="s">
        <v>385</v>
      </c>
      <c r="G18" s="107" t="s">
        <v>522</v>
      </c>
      <c r="H18" s="107" t="s">
        <v>519</v>
      </c>
      <c r="I18" s="43" t="s">
        <v>279</v>
      </c>
    </row>
    <row r="19" spans="1:9" x14ac:dyDescent="0.25">
      <c r="A19" s="43" t="s">
        <v>270</v>
      </c>
      <c r="B19" s="43" t="s">
        <v>520</v>
      </c>
      <c r="C19" s="43" t="s">
        <v>535</v>
      </c>
      <c r="D19" s="72" t="s">
        <v>620</v>
      </c>
      <c r="E19" s="86" t="s">
        <v>621</v>
      </c>
      <c r="F19" s="43" t="s">
        <v>385</v>
      </c>
      <c r="G19" s="107" t="s">
        <v>522</v>
      </c>
      <c r="H19" s="107" t="s">
        <v>519</v>
      </c>
      <c r="I19" s="43" t="s">
        <v>279</v>
      </c>
    </row>
    <row r="20" spans="1:9" x14ac:dyDescent="0.25">
      <c r="A20" s="43" t="s">
        <v>270</v>
      </c>
      <c r="B20" s="43" t="s">
        <v>520</v>
      </c>
      <c r="C20" s="43" t="s">
        <v>535</v>
      </c>
      <c r="D20" s="72" t="s">
        <v>622</v>
      </c>
      <c r="E20" s="86" t="s">
        <v>623</v>
      </c>
      <c r="F20" s="43" t="s">
        <v>385</v>
      </c>
      <c r="G20" s="107" t="s">
        <v>522</v>
      </c>
      <c r="H20" s="107" t="s">
        <v>519</v>
      </c>
      <c r="I20" s="43" t="s">
        <v>279</v>
      </c>
    </row>
    <row r="21" spans="1:9" x14ac:dyDescent="0.25">
      <c r="A21" s="43" t="s">
        <v>270</v>
      </c>
      <c r="B21" s="43" t="s">
        <v>520</v>
      </c>
      <c r="C21" s="43" t="s">
        <v>535</v>
      </c>
      <c r="D21" s="72" t="s">
        <v>624</v>
      </c>
      <c r="E21" s="86" t="s">
        <v>625</v>
      </c>
      <c r="F21" s="43" t="s">
        <v>385</v>
      </c>
      <c r="G21" s="107" t="s">
        <v>522</v>
      </c>
      <c r="H21" s="107" t="s">
        <v>519</v>
      </c>
      <c r="I21" s="43" t="s">
        <v>279</v>
      </c>
    </row>
    <row r="22" spans="1:9" x14ac:dyDescent="0.25">
      <c r="A22" s="43" t="s">
        <v>270</v>
      </c>
      <c r="B22" s="43" t="s">
        <v>520</v>
      </c>
      <c r="C22" s="43" t="s">
        <v>535</v>
      </c>
      <c r="D22" s="72" t="s">
        <v>626</v>
      </c>
      <c r="E22" s="86" t="s">
        <v>627</v>
      </c>
      <c r="F22" s="43" t="s">
        <v>385</v>
      </c>
      <c r="G22" s="107" t="s">
        <v>522</v>
      </c>
      <c r="H22" s="107" t="s">
        <v>519</v>
      </c>
      <c r="I22" s="43" t="s">
        <v>279</v>
      </c>
    </row>
    <row r="23" spans="1:9" x14ac:dyDescent="0.25">
      <c r="A23" s="43" t="s">
        <v>270</v>
      </c>
      <c r="B23" s="43" t="s">
        <v>520</v>
      </c>
      <c r="C23" s="43" t="s">
        <v>535</v>
      </c>
      <c r="D23" s="72" t="s">
        <v>628</v>
      </c>
      <c r="E23" s="90" t="s">
        <v>629</v>
      </c>
      <c r="F23" s="43" t="s">
        <v>385</v>
      </c>
      <c r="G23" s="107" t="s">
        <v>522</v>
      </c>
      <c r="H23" s="107" t="s">
        <v>519</v>
      </c>
      <c r="I23" s="43" t="s">
        <v>279</v>
      </c>
    </row>
    <row r="24" spans="1:9" x14ac:dyDescent="0.25">
      <c r="A24" s="43" t="s">
        <v>270</v>
      </c>
      <c r="B24" s="43" t="s">
        <v>520</v>
      </c>
      <c r="C24" s="43" t="s">
        <v>535</v>
      </c>
      <c r="D24" s="72" t="s">
        <v>630</v>
      </c>
      <c r="E24" s="90" t="s">
        <v>631</v>
      </c>
      <c r="F24" s="43" t="s">
        <v>385</v>
      </c>
      <c r="G24" s="107" t="s">
        <v>522</v>
      </c>
      <c r="H24" s="107" t="s">
        <v>519</v>
      </c>
      <c r="I24" s="43" t="s">
        <v>279</v>
      </c>
    </row>
    <row r="25" spans="1:9" x14ac:dyDescent="0.25">
      <c r="A25" s="43" t="s">
        <v>270</v>
      </c>
      <c r="B25" s="43" t="s">
        <v>520</v>
      </c>
      <c r="C25" s="43" t="s">
        <v>535</v>
      </c>
      <c r="D25" s="72" t="s">
        <v>632</v>
      </c>
      <c r="E25" s="86" t="s">
        <v>633</v>
      </c>
      <c r="F25" s="43" t="s">
        <v>385</v>
      </c>
      <c r="G25" s="107" t="s">
        <v>522</v>
      </c>
      <c r="H25" s="107" t="s">
        <v>519</v>
      </c>
      <c r="I25" s="43" t="s">
        <v>279</v>
      </c>
    </row>
    <row r="26" spans="1:9" x14ac:dyDescent="0.25">
      <c r="A26" s="43" t="s">
        <v>270</v>
      </c>
      <c r="B26" s="43" t="s">
        <v>520</v>
      </c>
      <c r="C26" s="43" t="s">
        <v>535</v>
      </c>
      <c r="D26" s="72" t="s">
        <v>634</v>
      </c>
      <c r="E26" s="90" t="s">
        <v>635</v>
      </c>
      <c r="F26" s="43" t="s">
        <v>385</v>
      </c>
      <c r="G26" s="107" t="s">
        <v>522</v>
      </c>
      <c r="H26" s="107" t="s">
        <v>519</v>
      </c>
      <c r="I26" s="43" t="s">
        <v>279</v>
      </c>
    </row>
    <row r="27" spans="1:9" x14ac:dyDescent="0.25">
      <c r="A27" s="43" t="s">
        <v>270</v>
      </c>
      <c r="B27" s="43" t="s">
        <v>520</v>
      </c>
      <c r="C27" s="43" t="s">
        <v>535</v>
      </c>
      <c r="D27" s="72" t="s">
        <v>636</v>
      </c>
      <c r="E27" s="90" t="s">
        <v>637</v>
      </c>
      <c r="F27" s="43" t="s">
        <v>385</v>
      </c>
      <c r="G27" s="107" t="s">
        <v>522</v>
      </c>
      <c r="H27" s="107" t="s">
        <v>519</v>
      </c>
      <c r="I27" s="43" t="s">
        <v>279</v>
      </c>
    </row>
    <row r="28" spans="1:9" x14ac:dyDescent="0.25">
      <c r="A28" s="43" t="s">
        <v>270</v>
      </c>
      <c r="B28" s="43" t="s">
        <v>520</v>
      </c>
      <c r="C28" s="43" t="s">
        <v>535</v>
      </c>
      <c r="D28" s="72" t="s">
        <v>638</v>
      </c>
      <c r="E28" s="90" t="s">
        <v>639</v>
      </c>
      <c r="F28" s="43" t="s">
        <v>385</v>
      </c>
      <c r="G28" s="107" t="s">
        <v>522</v>
      </c>
      <c r="H28" s="107" t="s">
        <v>519</v>
      </c>
      <c r="I28" s="43" t="s">
        <v>279</v>
      </c>
    </row>
    <row r="29" spans="1:9" x14ac:dyDescent="0.25">
      <c r="A29" s="43" t="s">
        <v>270</v>
      </c>
      <c r="B29" s="43" t="s">
        <v>520</v>
      </c>
      <c r="C29" s="43" t="s">
        <v>535</v>
      </c>
      <c r="D29" s="72" t="s">
        <v>640</v>
      </c>
      <c r="E29" s="86" t="s">
        <v>641</v>
      </c>
      <c r="F29" s="43" t="s">
        <v>385</v>
      </c>
      <c r="G29" s="107" t="s">
        <v>522</v>
      </c>
      <c r="H29" s="107" t="s">
        <v>519</v>
      </c>
      <c r="I29" s="43" t="s">
        <v>279</v>
      </c>
    </row>
    <row r="30" spans="1:9" x14ac:dyDescent="0.25">
      <c r="A30" s="43" t="s">
        <v>270</v>
      </c>
      <c r="B30" s="43" t="s">
        <v>520</v>
      </c>
      <c r="C30" s="43" t="s">
        <v>535</v>
      </c>
      <c r="D30" s="72" t="s">
        <v>642</v>
      </c>
      <c r="E30" s="86" t="s">
        <v>643</v>
      </c>
      <c r="F30" s="43" t="s">
        <v>385</v>
      </c>
      <c r="G30" s="107" t="s">
        <v>522</v>
      </c>
      <c r="H30" s="107" t="s">
        <v>519</v>
      </c>
      <c r="I30" s="43" t="s">
        <v>279</v>
      </c>
    </row>
    <row r="31" spans="1:9" x14ac:dyDescent="0.25">
      <c r="A31" s="43" t="s">
        <v>270</v>
      </c>
      <c r="B31" s="43" t="s">
        <v>520</v>
      </c>
      <c r="C31" s="43" t="s">
        <v>535</v>
      </c>
      <c r="D31" s="72" t="s">
        <v>644</v>
      </c>
      <c r="E31" s="86" t="s">
        <v>645</v>
      </c>
      <c r="F31" s="43" t="s">
        <v>385</v>
      </c>
      <c r="G31" s="107" t="s">
        <v>522</v>
      </c>
      <c r="H31" s="107" t="s">
        <v>519</v>
      </c>
      <c r="I31" s="43" t="s">
        <v>279</v>
      </c>
    </row>
    <row r="32" spans="1:9" x14ac:dyDescent="0.25">
      <c r="A32" s="43" t="s">
        <v>270</v>
      </c>
      <c r="B32" s="43" t="s">
        <v>520</v>
      </c>
      <c r="C32" s="43" t="s">
        <v>535</v>
      </c>
      <c r="D32" s="72" t="s">
        <v>646</v>
      </c>
      <c r="E32" s="86" t="s">
        <v>647</v>
      </c>
      <c r="F32" s="43" t="s">
        <v>385</v>
      </c>
      <c r="G32" s="107" t="s">
        <v>522</v>
      </c>
      <c r="H32" s="107" t="s">
        <v>519</v>
      </c>
      <c r="I32" s="43" t="s">
        <v>279</v>
      </c>
    </row>
    <row r="33" spans="1:9" x14ac:dyDescent="0.25">
      <c r="A33" s="43" t="s">
        <v>270</v>
      </c>
      <c r="B33" s="43" t="s">
        <v>520</v>
      </c>
      <c r="C33" s="43" t="s">
        <v>535</v>
      </c>
      <c r="D33" s="72" t="s">
        <v>648</v>
      </c>
      <c r="E33" s="86" t="s">
        <v>649</v>
      </c>
      <c r="F33" s="43" t="s">
        <v>385</v>
      </c>
      <c r="G33" s="107" t="s">
        <v>522</v>
      </c>
      <c r="H33" s="107" t="s">
        <v>519</v>
      </c>
      <c r="I33" s="43" t="s">
        <v>279</v>
      </c>
    </row>
    <row r="34" spans="1:9" x14ac:dyDescent="0.25">
      <c r="A34" s="43" t="s">
        <v>270</v>
      </c>
      <c r="B34" s="43" t="s">
        <v>520</v>
      </c>
      <c r="C34" s="43" t="s">
        <v>535</v>
      </c>
      <c r="D34" s="72" t="s">
        <v>650</v>
      </c>
      <c r="E34" s="86" t="s">
        <v>651</v>
      </c>
      <c r="F34" s="43" t="s">
        <v>385</v>
      </c>
      <c r="G34" s="107" t="s">
        <v>522</v>
      </c>
      <c r="H34" s="107" t="s">
        <v>519</v>
      </c>
      <c r="I34" s="43" t="s">
        <v>279</v>
      </c>
    </row>
    <row r="35" spans="1:9" x14ac:dyDescent="0.25">
      <c r="A35" s="43" t="s">
        <v>270</v>
      </c>
      <c r="B35" s="43" t="s">
        <v>520</v>
      </c>
      <c r="C35" s="43" t="s">
        <v>535</v>
      </c>
      <c r="D35" s="72" t="s">
        <v>652</v>
      </c>
      <c r="E35" s="86" t="s">
        <v>653</v>
      </c>
      <c r="F35" s="43" t="s">
        <v>385</v>
      </c>
      <c r="G35" s="107" t="s">
        <v>522</v>
      </c>
      <c r="H35" s="107" t="s">
        <v>519</v>
      </c>
      <c r="I35" s="43" t="s">
        <v>279</v>
      </c>
    </row>
    <row r="36" spans="1:9" x14ac:dyDescent="0.25">
      <c r="A36" s="43" t="s">
        <v>270</v>
      </c>
      <c r="B36" s="43" t="s">
        <v>520</v>
      </c>
      <c r="C36" s="43" t="s">
        <v>535</v>
      </c>
      <c r="D36" s="72" t="s">
        <v>654</v>
      </c>
      <c r="E36" s="86" t="s">
        <v>655</v>
      </c>
      <c r="F36" s="43" t="s">
        <v>385</v>
      </c>
      <c r="G36" s="107" t="s">
        <v>522</v>
      </c>
      <c r="H36" s="107" t="s">
        <v>519</v>
      </c>
      <c r="I36" s="43" t="s">
        <v>279</v>
      </c>
    </row>
    <row r="37" spans="1:9" x14ac:dyDescent="0.25">
      <c r="A37" s="43" t="s">
        <v>270</v>
      </c>
      <c r="B37" s="43" t="s">
        <v>520</v>
      </c>
      <c r="C37" s="43" t="s">
        <v>535</v>
      </c>
      <c r="D37" s="72" t="s">
        <v>656</v>
      </c>
      <c r="E37" s="92" t="s">
        <v>657</v>
      </c>
      <c r="F37" s="43" t="s">
        <v>385</v>
      </c>
      <c r="G37" s="107" t="s">
        <v>522</v>
      </c>
      <c r="H37" s="107" t="s">
        <v>519</v>
      </c>
      <c r="I37" s="43" t="s">
        <v>279</v>
      </c>
    </row>
    <row r="38" spans="1:9" x14ac:dyDescent="0.25">
      <c r="A38" s="43" t="s">
        <v>270</v>
      </c>
      <c r="B38" s="43" t="s">
        <v>520</v>
      </c>
      <c r="C38" s="43" t="s">
        <v>535</v>
      </c>
      <c r="D38" s="72" t="s">
        <v>658</v>
      </c>
      <c r="E38" s="86" t="s">
        <v>659</v>
      </c>
      <c r="F38" s="43" t="s">
        <v>385</v>
      </c>
      <c r="G38" s="107" t="s">
        <v>522</v>
      </c>
      <c r="H38" s="107" t="s">
        <v>519</v>
      </c>
      <c r="I38" s="43" t="s">
        <v>279</v>
      </c>
    </row>
    <row r="39" spans="1:9" x14ac:dyDescent="0.25">
      <c r="A39" s="43" t="s">
        <v>270</v>
      </c>
      <c r="B39" s="43" t="s">
        <v>520</v>
      </c>
      <c r="C39" s="43" t="s">
        <v>535</v>
      </c>
      <c r="D39" s="72" t="s">
        <v>660</v>
      </c>
      <c r="E39" s="86" t="s">
        <v>661</v>
      </c>
      <c r="F39" s="43" t="s">
        <v>385</v>
      </c>
      <c r="G39" s="107" t="s">
        <v>522</v>
      </c>
      <c r="H39" s="107" t="s">
        <v>519</v>
      </c>
      <c r="I39" s="43" t="s">
        <v>279</v>
      </c>
    </row>
    <row r="40" spans="1:9" x14ac:dyDescent="0.25">
      <c r="A40" s="43" t="s">
        <v>270</v>
      </c>
      <c r="B40" s="43" t="s">
        <v>520</v>
      </c>
      <c r="C40" s="43" t="s">
        <v>535</v>
      </c>
      <c r="D40" s="72" t="s">
        <v>662</v>
      </c>
      <c r="E40" s="92" t="s">
        <v>663</v>
      </c>
      <c r="F40" s="43" t="s">
        <v>385</v>
      </c>
      <c r="G40" s="107" t="s">
        <v>522</v>
      </c>
      <c r="H40" s="107">
        <v>2.7E-2</v>
      </c>
      <c r="I40" s="43" t="s">
        <v>279</v>
      </c>
    </row>
    <row r="41" spans="1:9" x14ac:dyDescent="0.25">
      <c r="A41" s="43" t="s">
        <v>270</v>
      </c>
      <c r="B41" s="43" t="s">
        <v>520</v>
      </c>
      <c r="C41" s="43" t="s">
        <v>535</v>
      </c>
      <c r="D41" s="72" t="s">
        <v>664</v>
      </c>
      <c r="E41" s="86" t="s">
        <v>665</v>
      </c>
      <c r="F41" s="43" t="s">
        <v>385</v>
      </c>
      <c r="G41" s="107" t="s">
        <v>522</v>
      </c>
      <c r="H41" s="107">
        <v>2.7E-2</v>
      </c>
      <c r="I41" s="43" t="s">
        <v>279</v>
      </c>
    </row>
    <row r="42" spans="1:9" x14ac:dyDescent="0.25">
      <c r="A42" s="43" t="s">
        <v>270</v>
      </c>
      <c r="B42" s="43" t="s">
        <v>520</v>
      </c>
      <c r="C42" s="43" t="s">
        <v>535</v>
      </c>
      <c r="D42" s="72" t="s">
        <v>666</v>
      </c>
      <c r="E42" s="86" t="s">
        <v>667</v>
      </c>
      <c r="F42" s="43" t="s">
        <v>385</v>
      </c>
      <c r="G42" s="107" t="s">
        <v>522</v>
      </c>
      <c r="H42" s="107" t="s">
        <v>519</v>
      </c>
      <c r="I42" s="43" t="s">
        <v>279</v>
      </c>
    </row>
    <row r="43" spans="1:9" x14ac:dyDescent="0.25">
      <c r="A43" s="43" t="s">
        <v>270</v>
      </c>
      <c r="B43" s="43" t="s">
        <v>520</v>
      </c>
      <c r="C43" s="43" t="s">
        <v>535</v>
      </c>
      <c r="D43" s="72" t="s">
        <v>668</v>
      </c>
      <c r="E43" s="90" t="s">
        <v>669</v>
      </c>
      <c r="F43" s="43" t="s">
        <v>385</v>
      </c>
      <c r="G43" s="107" t="s">
        <v>522</v>
      </c>
      <c r="H43" s="107" t="s">
        <v>519</v>
      </c>
      <c r="I43" s="43" t="s">
        <v>279</v>
      </c>
    </row>
    <row r="44" spans="1:9" x14ac:dyDescent="0.25">
      <c r="A44" s="43" t="s">
        <v>270</v>
      </c>
      <c r="B44" s="43" t="s">
        <v>520</v>
      </c>
      <c r="C44" s="43" t="s">
        <v>535</v>
      </c>
      <c r="D44" s="72" t="s">
        <v>670</v>
      </c>
      <c r="E44" s="90" t="s">
        <v>671</v>
      </c>
      <c r="F44" s="43" t="s">
        <v>385</v>
      </c>
      <c r="G44" s="107" t="s">
        <v>522</v>
      </c>
      <c r="H44" s="107" t="s">
        <v>519</v>
      </c>
      <c r="I44" s="43" t="s">
        <v>279</v>
      </c>
    </row>
    <row r="45" spans="1:9" x14ac:dyDescent="0.25">
      <c r="A45" s="43" t="s">
        <v>270</v>
      </c>
      <c r="B45" s="43" t="s">
        <v>520</v>
      </c>
      <c r="C45" s="43" t="s">
        <v>535</v>
      </c>
      <c r="D45" s="72" t="s">
        <v>672</v>
      </c>
      <c r="E45" s="92" t="s">
        <v>673</v>
      </c>
      <c r="F45" s="43" t="s">
        <v>385</v>
      </c>
      <c r="G45" s="107" t="s">
        <v>522</v>
      </c>
      <c r="H45" s="107" t="s">
        <v>519</v>
      </c>
      <c r="I45" s="43" t="s">
        <v>279</v>
      </c>
    </row>
    <row r="46" spans="1:9" x14ac:dyDescent="0.25">
      <c r="A46" s="43" t="s">
        <v>270</v>
      </c>
      <c r="B46" s="43" t="s">
        <v>520</v>
      </c>
      <c r="C46" s="43" t="s">
        <v>535</v>
      </c>
      <c r="D46" s="72" t="s">
        <v>674</v>
      </c>
      <c r="E46" s="86" t="s">
        <v>675</v>
      </c>
      <c r="F46" s="43" t="s">
        <v>385</v>
      </c>
      <c r="G46" s="107" t="s">
        <v>522</v>
      </c>
      <c r="H46" s="107" t="s">
        <v>519</v>
      </c>
      <c r="I46" s="43" t="s">
        <v>279</v>
      </c>
    </row>
    <row r="47" spans="1:9" x14ac:dyDescent="0.25">
      <c r="A47" s="43" t="s">
        <v>270</v>
      </c>
      <c r="B47" s="43" t="s">
        <v>520</v>
      </c>
      <c r="C47" s="43" t="s">
        <v>535</v>
      </c>
      <c r="D47" s="72" t="s">
        <v>676</v>
      </c>
      <c r="E47" s="86" t="s">
        <v>677</v>
      </c>
      <c r="F47" s="43" t="s">
        <v>385</v>
      </c>
      <c r="G47" s="107" t="s">
        <v>522</v>
      </c>
      <c r="H47" s="107" t="s">
        <v>519</v>
      </c>
      <c r="I47" s="43" t="s">
        <v>279</v>
      </c>
    </row>
    <row r="48" spans="1:9" x14ac:dyDescent="0.25">
      <c r="A48" s="43" t="s">
        <v>270</v>
      </c>
      <c r="B48" s="43" t="s">
        <v>520</v>
      </c>
      <c r="C48" s="43" t="s">
        <v>535</v>
      </c>
      <c r="D48" s="72" t="s">
        <v>678</v>
      </c>
      <c r="E48" s="92" t="s">
        <v>679</v>
      </c>
      <c r="F48" s="43" t="s">
        <v>385</v>
      </c>
      <c r="G48" s="107" t="s">
        <v>522</v>
      </c>
      <c r="H48" s="107" t="s">
        <v>519</v>
      </c>
      <c r="I48" s="43" t="s">
        <v>279</v>
      </c>
    </row>
    <row r="49" spans="1:9" x14ac:dyDescent="0.25">
      <c r="A49" s="43" t="s">
        <v>270</v>
      </c>
      <c r="B49" s="43" t="s">
        <v>520</v>
      </c>
      <c r="C49" s="43" t="s">
        <v>535</v>
      </c>
      <c r="D49" s="72" t="s">
        <v>680</v>
      </c>
      <c r="E49" s="86" t="s">
        <v>681</v>
      </c>
      <c r="F49" s="43" t="s">
        <v>385</v>
      </c>
      <c r="G49" s="107" t="s">
        <v>522</v>
      </c>
      <c r="H49" s="107" t="s">
        <v>519</v>
      </c>
      <c r="I49" s="43" t="s">
        <v>279</v>
      </c>
    </row>
    <row r="50" spans="1:9" x14ac:dyDescent="0.25">
      <c r="A50" s="43" t="s">
        <v>270</v>
      </c>
      <c r="B50" s="43" t="s">
        <v>520</v>
      </c>
      <c r="C50" s="43" t="s">
        <v>535</v>
      </c>
      <c r="D50" s="72" t="s">
        <v>682</v>
      </c>
      <c r="E50" s="86" t="s">
        <v>683</v>
      </c>
      <c r="F50" s="43" t="s">
        <v>385</v>
      </c>
      <c r="G50" s="107" t="s">
        <v>522</v>
      </c>
      <c r="H50" s="107" t="s">
        <v>519</v>
      </c>
      <c r="I50" s="43" t="s">
        <v>279</v>
      </c>
    </row>
    <row r="51" spans="1:9" x14ac:dyDescent="0.25">
      <c r="A51" s="43" t="s">
        <v>270</v>
      </c>
      <c r="B51" s="43" t="s">
        <v>520</v>
      </c>
      <c r="C51" s="43" t="s">
        <v>535</v>
      </c>
      <c r="D51" s="72" t="s">
        <v>684</v>
      </c>
      <c r="E51" s="86" t="s">
        <v>685</v>
      </c>
      <c r="F51" s="43" t="s">
        <v>385</v>
      </c>
      <c r="G51" s="107" t="s">
        <v>522</v>
      </c>
      <c r="H51" s="107" t="s">
        <v>519</v>
      </c>
      <c r="I51" s="43" t="s">
        <v>279</v>
      </c>
    </row>
    <row r="52" spans="1:9" x14ac:dyDescent="0.25">
      <c r="A52" s="43" t="s">
        <v>270</v>
      </c>
      <c r="B52" s="43" t="s">
        <v>520</v>
      </c>
      <c r="C52" s="43" t="s">
        <v>535</v>
      </c>
      <c r="D52" s="72" t="s">
        <v>686</v>
      </c>
      <c r="E52" s="92" t="s">
        <v>687</v>
      </c>
      <c r="F52" s="43" t="s">
        <v>385</v>
      </c>
      <c r="G52" s="107" t="s">
        <v>522</v>
      </c>
      <c r="H52" s="107" t="s">
        <v>519</v>
      </c>
      <c r="I52" s="43" t="s">
        <v>279</v>
      </c>
    </row>
    <row r="53" spans="1:9" x14ac:dyDescent="0.25">
      <c r="A53" s="43" t="s">
        <v>270</v>
      </c>
      <c r="B53" s="43" t="s">
        <v>520</v>
      </c>
      <c r="C53" s="43" t="s">
        <v>535</v>
      </c>
      <c r="D53" s="72" t="s">
        <v>688</v>
      </c>
      <c r="E53" s="86" t="s">
        <v>689</v>
      </c>
      <c r="F53" s="43" t="s">
        <v>385</v>
      </c>
      <c r="G53" s="107" t="s">
        <v>522</v>
      </c>
      <c r="H53" s="107" t="s">
        <v>519</v>
      </c>
      <c r="I53" s="43" t="s">
        <v>279</v>
      </c>
    </row>
    <row r="54" spans="1:9" x14ac:dyDescent="0.25">
      <c r="A54" s="43" t="s">
        <v>270</v>
      </c>
      <c r="B54" s="43" t="s">
        <v>520</v>
      </c>
      <c r="C54" s="43" t="s">
        <v>535</v>
      </c>
      <c r="D54" s="72" t="s">
        <v>690</v>
      </c>
      <c r="E54" s="86" t="s">
        <v>691</v>
      </c>
      <c r="F54" s="43" t="s">
        <v>385</v>
      </c>
      <c r="G54" s="107" t="s">
        <v>522</v>
      </c>
      <c r="H54" s="107" t="s">
        <v>519</v>
      </c>
      <c r="I54" s="43" t="s">
        <v>279</v>
      </c>
    </row>
    <row r="55" spans="1:9" x14ac:dyDescent="0.25">
      <c r="A55" s="43" t="s">
        <v>270</v>
      </c>
      <c r="B55" s="43" t="s">
        <v>520</v>
      </c>
      <c r="C55" s="43" t="s">
        <v>535</v>
      </c>
      <c r="D55" s="72" t="s">
        <v>692</v>
      </c>
      <c r="E55" s="86" t="s">
        <v>693</v>
      </c>
      <c r="F55" s="43" t="s">
        <v>385</v>
      </c>
      <c r="G55" s="107" t="s">
        <v>522</v>
      </c>
      <c r="H55" s="107" t="s">
        <v>519</v>
      </c>
      <c r="I55" s="43" t="s">
        <v>279</v>
      </c>
    </row>
    <row r="56" spans="1:9" x14ac:dyDescent="0.25">
      <c r="A56" s="43" t="s">
        <v>270</v>
      </c>
      <c r="B56" s="43" t="s">
        <v>520</v>
      </c>
      <c r="C56" s="43" t="s">
        <v>535</v>
      </c>
      <c r="D56" s="72" t="s">
        <v>694</v>
      </c>
      <c r="E56" s="86" t="s">
        <v>695</v>
      </c>
      <c r="F56" s="43" t="s">
        <v>385</v>
      </c>
      <c r="G56" s="107" t="s">
        <v>522</v>
      </c>
      <c r="H56" s="107" t="s">
        <v>519</v>
      </c>
      <c r="I56" s="43" t="s">
        <v>279</v>
      </c>
    </row>
    <row r="57" spans="1:9" x14ac:dyDescent="0.25">
      <c r="A57" s="43" t="s">
        <v>270</v>
      </c>
      <c r="B57" s="43" t="s">
        <v>520</v>
      </c>
      <c r="C57" s="43" t="s">
        <v>535</v>
      </c>
      <c r="D57" s="72" t="s">
        <v>696</v>
      </c>
      <c r="E57" s="86" t="s">
        <v>697</v>
      </c>
      <c r="F57" s="43" t="s">
        <v>385</v>
      </c>
      <c r="G57" s="107" t="s">
        <v>522</v>
      </c>
      <c r="H57" s="107" t="s">
        <v>519</v>
      </c>
      <c r="I57" s="43" t="s">
        <v>279</v>
      </c>
    </row>
    <row r="58" spans="1:9" x14ac:dyDescent="0.25">
      <c r="A58" s="43" t="s">
        <v>270</v>
      </c>
      <c r="B58" s="43" t="s">
        <v>520</v>
      </c>
      <c r="C58" s="43" t="s">
        <v>535</v>
      </c>
      <c r="D58" s="43" t="s">
        <v>698</v>
      </c>
      <c r="E58" s="105" t="s">
        <v>699</v>
      </c>
      <c r="F58" s="43" t="s">
        <v>385</v>
      </c>
      <c r="G58" s="107" t="s">
        <v>522</v>
      </c>
      <c r="H58" s="107" t="s">
        <v>519</v>
      </c>
      <c r="I58" s="43" t="s">
        <v>279</v>
      </c>
    </row>
    <row r="59" spans="1:9" x14ac:dyDescent="0.25">
      <c r="A59" s="43" t="s">
        <v>270</v>
      </c>
      <c r="B59" s="43" t="s">
        <v>520</v>
      </c>
      <c r="C59" s="43" t="s">
        <v>535</v>
      </c>
      <c r="D59" s="43" t="s">
        <v>700</v>
      </c>
      <c r="E59" s="81" t="s">
        <v>701</v>
      </c>
      <c r="F59" s="43" t="s">
        <v>385</v>
      </c>
      <c r="G59" s="107" t="s">
        <v>522</v>
      </c>
      <c r="H59" s="107" t="s">
        <v>519</v>
      </c>
      <c r="I59" s="43" t="s">
        <v>279</v>
      </c>
    </row>
    <row r="60" spans="1:9" x14ac:dyDescent="0.25">
      <c r="A60" s="43" t="s">
        <v>270</v>
      </c>
      <c r="B60" s="43" t="s">
        <v>520</v>
      </c>
      <c r="C60" s="43" t="s">
        <v>535</v>
      </c>
      <c r="D60" s="43" t="s">
        <v>702</v>
      </c>
      <c r="E60" s="81" t="s">
        <v>703</v>
      </c>
      <c r="F60" s="43" t="s">
        <v>385</v>
      </c>
      <c r="G60" s="107" t="s">
        <v>522</v>
      </c>
      <c r="H60" s="107" t="s">
        <v>519</v>
      </c>
      <c r="I60" s="43" t="s">
        <v>279</v>
      </c>
    </row>
    <row r="61" spans="1:9" x14ac:dyDescent="0.25">
      <c r="A61" s="43" t="s">
        <v>270</v>
      </c>
      <c r="B61" s="43" t="s">
        <v>520</v>
      </c>
      <c r="C61" s="43" t="s">
        <v>535</v>
      </c>
      <c r="D61" s="43" t="s">
        <v>704</v>
      </c>
      <c r="E61" s="81" t="s">
        <v>705</v>
      </c>
      <c r="F61" s="43" t="s">
        <v>385</v>
      </c>
      <c r="G61" s="107" t="s">
        <v>522</v>
      </c>
      <c r="H61" s="107" t="s">
        <v>519</v>
      </c>
      <c r="I61" s="43" t="s">
        <v>279</v>
      </c>
    </row>
    <row r="62" spans="1:9" x14ac:dyDescent="0.25">
      <c r="A62" s="43" t="s">
        <v>270</v>
      </c>
      <c r="B62" s="43" t="s">
        <v>520</v>
      </c>
      <c r="C62" s="43" t="s">
        <v>535</v>
      </c>
      <c r="D62" s="43" t="s">
        <v>706</v>
      </c>
      <c r="E62" s="81" t="s">
        <v>707</v>
      </c>
      <c r="F62" s="43" t="s">
        <v>385</v>
      </c>
      <c r="G62" s="107" t="s">
        <v>522</v>
      </c>
      <c r="H62" s="107" t="s">
        <v>519</v>
      </c>
      <c r="I62" s="43" t="s">
        <v>279</v>
      </c>
    </row>
    <row r="63" spans="1:9" x14ac:dyDescent="0.25">
      <c r="A63" s="43" t="s">
        <v>270</v>
      </c>
      <c r="B63" s="43" t="s">
        <v>520</v>
      </c>
      <c r="C63" s="43" t="s">
        <v>535</v>
      </c>
      <c r="D63" s="43" t="s">
        <v>708</v>
      </c>
      <c r="E63" s="81" t="s">
        <v>709</v>
      </c>
      <c r="F63" s="43" t="s">
        <v>385</v>
      </c>
      <c r="G63" s="107" t="s">
        <v>522</v>
      </c>
      <c r="H63" s="107" t="s">
        <v>519</v>
      </c>
      <c r="I63" s="43" t="s">
        <v>279</v>
      </c>
    </row>
    <row r="64" spans="1:9" x14ac:dyDescent="0.25">
      <c r="A64" s="43" t="s">
        <v>270</v>
      </c>
      <c r="B64" s="43" t="s">
        <v>520</v>
      </c>
      <c r="C64" s="43" t="s">
        <v>535</v>
      </c>
      <c r="D64" s="43" t="s">
        <v>710</v>
      </c>
      <c r="E64" s="81" t="s">
        <v>711</v>
      </c>
      <c r="F64" s="43" t="s">
        <v>385</v>
      </c>
      <c r="G64" s="107" t="s">
        <v>522</v>
      </c>
      <c r="H64" s="107" t="s">
        <v>519</v>
      </c>
      <c r="I64" s="43" t="s">
        <v>279</v>
      </c>
    </row>
    <row r="65" spans="1:9" x14ac:dyDescent="0.25">
      <c r="A65" s="43" t="s">
        <v>270</v>
      </c>
      <c r="B65" s="43" t="s">
        <v>520</v>
      </c>
      <c r="C65" s="43" t="s">
        <v>535</v>
      </c>
      <c r="D65" s="43" t="s">
        <v>712</v>
      </c>
      <c r="E65" s="81" t="s">
        <v>713</v>
      </c>
      <c r="F65" s="43" t="s">
        <v>385</v>
      </c>
      <c r="G65" s="107" t="s">
        <v>522</v>
      </c>
      <c r="H65" s="107" t="s">
        <v>519</v>
      </c>
      <c r="I65" s="43" t="s">
        <v>279</v>
      </c>
    </row>
    <row r="66" spans="1:9" x14ac:dyDescent="0.25">
      <c r="A66" s="43" t="s">
        <v>270</v>
      </c>
      <c r="B66" s="43" t="s">
        <v>520</v>
      </c>
      <c r="C66" s="43" t="s">
        <v>535</v>
      </c>
      <c r="D66" s="43" t="s">
        <v>714</v>
      </c>
      <c r="E66" s="81" t="s">
        <v>715</v>
      </c>
      <c r="F66" s="43" t="s">
        <v>385</v>
      </c>
      <c r="G66" s="107" t="s">
        <v>522</v>
      </c>
      <c r="H66" s="107" t="s">
        <v>519</v>
      </c>
      <c r="I66" s="43" t="s">
        <v>279</v>
      </c>
    </row>
    <row r="67" spans="1:9" x14ac:dyDescent="0.25">
      <c r="A67" s="43" t="s">
        <v>270</v>
      </c>
      <c r="B67" s="43" t="s">
        <v>520</v>
      </c>
      <c r="C67" s="43" t="s">
        <v>535</v>
      </c>
      <c r="D67" s="43" t="s">
        <v>716</v>
      </c>
      <c r="E67" s="81" t="s">
        <v>717</v>
      </c>
      <c r="F67" s="43" t="s">
        <v>385</v>
      </c>
      <c r="G67" s="107" t="s">
        <v>522</v>
      </c>
      <c r="H67" s="107" t="s">
        <v>519</v>
      </c>
      <c r="I67" s="43" t="s">
        <v>279</v>
      </c>
    </row>
    <row r="68" spans="1:9" x14ac:dyDescent="0.25">
      <c r="A68" s="43" t="s">
        <v>270</v>
      </c>
      <c r="B68" s="43" t="s">
        <v>520</v>
      </c>
      <c r="C68" s="43" t="s">
        <v>535</v>
      </c>
      <c r="D68" s="43" t="s">
        <v>718</v>
      </c>
      <c r="E68" s="81" t="s">
        <v>719</v>
      </c>
      <c r="F68" s="43" t="s">
        <v>385</v>
      </c>
      <c r="G68" s="107" t="s">
        <v>522</v>
      </c>
      <c r="H68" s="107" t="s">
        <v>519</v>
      </c>
      <c r="I68" s="43" t="s">
        <v>279</v>
      </c>
    </row>
    <row r="69" spans="1:9" x14ac:dyDescent="0.25">
      <c r="A69" s="43" t="s">
        <v>270</v>
      </c>
      <c r="B69" s="43" t="s">
        <v>520</v>
      </c>
      <c r="C69" s="43" t="s">
        <v>535</v>
      </c>
      <c r="D69" s="43" t="s">
        <v>720</v>
      </c>
      <c r="E69" s="81" t="s">
        <v>721</v>
      </c>
      <c r="F69" s="43" t="s">
        <v>385</v>
      </c>
      <c r="G69" s="107" t="s">
        <v>522</v>
      </c>
      <c r="H69" s="107">
        <v>2.7E-2</v>
      </c>
      <c r="I69" s="43" t="s">
        <v>279</v>
      </c>
    </row>
    <row r="70" spans="1:9" x14ac:dyDescent="0.25">
      <c r="A70" s="43" t="s">
        <v>270</v>
      </c>
      <c r="B70" s="43" t="s">
        <v>520</v>
      </c>
      <c r="C70" s="43" t="s">
        <v>535</v>
      </c>
      <c r="D70" s="43" t="s">
        <v>781</v>
      </c>
      <c r="E70" s="81" t="s">
        <v>782</v>
      </c>
      <c r="F70" s="43" t="s">
        <v>385</v>
      </c>
      <c r="G70" s="107" t="s">
        <v>522</v>
      </c>
      <c r="H70" s="107">
        <v>38.082000000000001</v>
      </c>
      <c r="I70" s="43" t="s">
        <v>279</v>
      </c>
    </row>
    <row r="71" spans="1:9" x14ac:dyDescent="0.25">
      <c r="A71" s="43" t="s">
        <v>270</v>
      </c>
      <c r="B71" s="43" t="s">
        <v>520</v>
      </c>
      <c r="C71" s="43" t="s">
        <v>535</v>
      </c>
      <c r="D71" s="43" t="s">
        <v>722</v>
      </c>
      <c r="E71" s="81" t="s">
        <v>723</v>
      </c>
      <c r="F71" s="43" t="s">
        <v>385</v>
      </c>
      <c r="G71" s="107" t="s">
        <v>522</v>
      </c>
      <c r="H71" s="107">
        <v>109.38500000000001</v>
      </c>
      <c r="I71" s="43" t="s">
        <v>279</v>
      </c>
    </row>
    <row r="72" spans="1:9" x14ac:dyDescent="0.25">
      <c r="A72" s="43" t="s">
        <v>270</v>
      </c>
      <c r="B72" s="43" t="s">
        <v>520</v>
      </c>
      <c r="C72" s="43" t="s">
        <v>535</v>
      </c>
      <c r="D72" s="43" t="s">
        <v>763</v>
      </c>
      <c r="E72" s="81" t="s">
        <v>783</v>
      </c>
      <c r="F72" s="43" t="s">
        <v>385</v>
      </c>
      <c r="G72" s="107" t="s">
        <v>522</v>
      </c>
      <c r="H72" s="107">
        <v>147.494</v>
      </c>
      <c r="I72" s="43" t="s">
        <v>279</v>
      </c>
    </row>
    <row r="73" spans="1:9" x14ac:dyDescent="0.25">
      <c r="A73" s="43" t="s">
        <v>270</v>
      </c>
      <c r="B73" s="43" t="s">
        <v>520</v>
      </c>
      <c r="C73" s="43" t="s">
        <v>535</v>
      </c>
      <c r="D73" s="72" t="s">
        <v>586</v>
      </c>
      <c r="E73" s="92" t="s">
        <v>587</v>
      </c>
      <c r="F73" s="43" t="s">
        <v>385</v>
      </c>
      <c r="G73" s="107" t="s">
        <v>568</v>
      </c>
      <c r="H73" s="107" t="s">
        <v>519</v>
      </c>
      <c r="I73" s="43" t="s">
        <v>280</v>
      </c>
    </row>
    <row r="74" spans="1:9" x14ac:dyDescent="0.25">
      <c r="A74" s="43" t="s">
        <v>270</v>
      </c>
      <c r="B74" s="43" t="s">
        <v>520</v>
      </c>
      <c r="C74" s="43" t="s">
        <v>535</v>
      </c>
      <c r="D74" s="72" t="s">
        <v>588</v>
      </c>
      <c r="E74" s="86" t="s">
        <v>589</v>
      </c>
      <c r="F74" s="43" t="s">
        <v>385</v>
      </c>
      <c r="G74" s="107" t="s">
        <v>568</v>
      </c>
      <c r="H74" s="107" t="s">
        <v>519</v>
      </c>
      <c r="I74" s="43" t="s">
        <v>280</v>
      </c>
    </row>
    <row r="75" spans="1:9" x14ac:dyDescent="0.25">
      <c r="A75" s="43" t="s">
        <v>270</v>
      </c>
      <c r="B75" s="43" t="s">
        <v>520</v>
      </c>
      <c r="C75" s="43" t="s">
        <v>535</v>
      </c>
      <c r="D75" s="72" t="s">
        <v>590</v>
      </c>
      <c r="E75" s="86" t="s">
        <v>591</v>
      </c>
      <c r="F75" s="43" t="s">
        <v>385</v>
      </c>
      <c r="G75" s="107" t="s">
        <v>568</v>
      </c>
      <c r="H75" s="107" t="s">
        <v>519</v>
      </c>
      <c r="I75" s="43" t="s">
        <v>280</v>
      </c>
    </row>
    <row r="76" spans="1:9" x14ac:dyDescent="0.25">
      <c r="A76" s="43" t="s">
        <v>270</v>
      </c>
      <c r="B76" s="43" t="s">
        <v>520</v>
      </c>
      <c r="C76" s="43" t="s">
        <v>535</v>
      </c>
      <c r="D76" s="72" t="s">
        <v>592</v>
      </c>
      <c r="E76" s="86" t="s">
        <v>593</v>
      </c>
      <c r="F76" s="43" t="s">
        <v>385</v>
      </c>
      <c r="G76" s="107" t="s">
        <v>568</v>
      </c>
      <c r="H76" s="107" t="s">
        <v>519</v>
      </c>
      <c r="I76" s="43" t="s">
        <v>280</v>
      </c>
    </row>
    <row r="77" spans="1:9" x14ac:dyDescent="0.25">
      <c r="A77" s="43" t="s">
        <v>270</v>
      </c>
      <c r="B77" s="43" t="s">
        <v>520</v>
      </c>
      <c r="C77" s="43" t="s">
        <v>535</v>
      </c>
      <c r="D77" s="72" t="s">
        <v>594</v>
      </c>
      <c r="E77" s="92" t="s">
        <v>595</v>
      </c>
      <c r="F77" s="43" t="s">
        <v>385</v>
      </c>
      <c r="G77" s="107" t="s">
        <v>568</v>
      </c>
      <c r="H77" s="107" t="s">
        <v>519</v>
      </c>
      <c r="I77" s="43" t="s">
        <v>280</v>
      </c>
    </row>
    <row r="78" spans="1:9" x14ac:dyDescent="0.25">
      <c r="A78" s="43" t="s">
        <v>270</v>
      </c>
      <c r="B78" s="43" t="s">
        <v>520</v>
      </c>
      <c r="C78" s="43" t="s">
        <v>535</v>
      </c>
      <c r="D78" s="72" t="s">
        <v>596</v>
      </c>
      <c r="E78" s="86" t="s">
        <v>597</v>
      </c>
      <c r="F78" s="43" t="s">
        <v>385</v>
      </c>
      <c r="G78" s="107" t="s">
        <v>568</v>
      </c>
      <c r="H78" s="107" t="s">
        <v>519</v>
      </c>
      <c r="I78" s="43" t="s">
        <v>280</v>
      </c>
    </row>
    <row r="79" spans="1:9" x14ac:dyDescent="0.25">
      <c r="A79" s="43" t="s">
        <v>270</v>
      </c>
      <c r="B79" s="43" t="s">
        <v>520</v>
      </c>
      <c r="C79" s="43" t="s">
        <v>535</v>
      </c>
      <c r="D79" s="72" t="s">
        <v>598</v>
      </c>
      <c r="E79" s="86" t="s">
        <v>599</v>
      </c>
      <c r="F79" s="43" t="s">
        <v>385</v>
      </c>
      <c r="G79" s="107" t="s">
        <v>568</v>
      </c>
      <c r="H79" s="107" t="s">
        <v>519</v>
      </c>
      <c r="I79" s="43" t="s">
        <v>280</v>
      </c>
    </row>
    <row r="80" spans="1:9" x14ac:dyDescent="0.25">
      <c r="A80" s="43" t="s">
        <v>270</v>
      </c>
      <c r="B80" s="43" t="s">
        <v>520</v>
      </c>
      <c r="C80" s="43" t="s">
        <v>535</v>
      </c>
      <c r="D80" s="72" t="s">
        <v>600</v>
      </c>
      <c r="E80" s="86" t="s">
        <v>601</v>
      </c>
      <c r="F80" s="43" t="s">
        <v>385</v>
      </c>
      <c r="G80" s="107" t="s">
        <v>568</v>
      </c>
      <c r="H80" s="107" t="s">
        <v>519</v>
      </c>
      <c r="I80" s="43" t="s">
        <v>280</v>
      </c>
    </row>
    <row r="81" spans="1:9" x14ac:dyDescent="0.25">
      <c r="A81" s="43" t="s">
        <v>270</v>
      </c>
      <c r="B81" s="43" t="s">
        <v>520</v>
      </c>
      <c r="C81" s="43" t="s">
        <v>535</v>
      </c>
      <c r="D81" s="72" t="s">
        <v>602</v>
      </c>
      <c r="E81" s="92" t="s">
        <v>603</v>
      </c>
      <c r="F81" s="43" t="s">
        <v>385</v>
      </c>
      <c r="G81" s="107" t="s">
        <v>568</v>
      </c>
      <c r="H81" s="107" t="s">
        <v>519</v>
      </c>
      <c r="I81" s="43" t="s">
        <v>280</v>
      </c>
    </row>
    <row r="82" spans="1:9" x14ac:dyDescent="0.25">
      <c r="A82" s="43" t="s">
        <v>270</v>
      </c>
      <c r="B82" s="43" t="s">
        <v>520</v>
      </c>
      <c r="C82" s="43" t="s">
        <v>535</v>
      </c>
      <c r="D82" s="72" t="s">
        <v>604</v>
      </c>
      <c r="E82" s="86" t="s">
        <v>605</v>
      </c>
      <c r="F82" s="43" t="s">
        <v>385</v>
      </c>
      <c r="G82" s="107" t="s">
        <v>568</v>
      </c>
      <c r="H82" s="107" t="s">
        <v>519</v>
      </c>
      <c r="I82" s="43" t="s">
        <v>280</v>
      </c>
    </row>
    <row r="83" spans="1:9" x14ac:dyDescent="0.25">
      <c r="A83" s="43" t="s">
        <v>270</v>
      </c>
      <c r="B83" s="43" t="s">
        <v>520</v>
      </c>
      <c r="C83" s="43" t="s">
        <v>535</v>
      </c>
      <c r="D83" s="72" t="s">
        <v>606</v>
      </c>
      <c r="E83" s="86" t="s">
        <v>607</v>
      </c>
      <c r="F83" s="43" t="s">
        <v>385</v>
      </c>
      <c r="G83" s="107" t="s">
        <v>568</v>
      </c>
      <c r="H83" s="107" t="s">
        <v>519</v>
      </c>
      <c r="I83" s="43" t="s">
        <v>280</v>
      </c>
    </row>
    <row r="84" spans="1:9" x14ac:dyDescent="0.25">
      <c r="A84" s="43" t="s">
        <v>270</v>
      </c>
      <c r="B84" s="43" t="s">
        <v>520</v>
      </c>
      <c r="C84" s="43" t="s">
        <v>535</v>
      </c>
      <c r="D84" s="72" t="s">
        <v>608</v>
      </c>
      <c r="E84" s="86" t="s">
        <v>609</v>
      </c>
      <c r="F84" s="43" t="s">
        <v>385</v>
      </c>
      <c r="G84" s="107" t="s">
        <v>568</v>
      </c>
      <c r="H84" s="107" t="s">
        <v>519</v>
      </c>
      <c r="I84" s="43" t="s">
        <v>280</v>
      </c>
    </row>
    <row r="85" spans="1:9" x14ac:dyDescent="0.25">
      <c r="A85" s="43" t="s">
        <v>270</v>
      </c>
      <c r="B85" s="43" t="s">
        <v>520</v>
      </c>
      <c r="C85" s="43" t="s">
        <v>535</v>
      </c>
      <c r="D85" s="72" t="s">
        <v>610</v>
      </c>
      <c r="E85" s="86" t="s">
        <v>611</v>
      </c>
      <c r="F85" s="43" t="s">
        <v>385</v>
      </c>
      <c r="G85" s="107" t="s">
        <v>568</v>
      </c>
      <c r="H85" s="107" t="s">
        <v>519</v>
      </c>
      <c r="I85" s="43" t="s">
        <v>280</v>
      </c>
    </row>
    <row r="86" spans="1:9" x14ac:dyDescent="0.25">
      <c r="A86" s="43" t="s">
        <v>270</v>
      </c>
      <c r="B86" s="43" t="s">
        <v>520</v>
      </c>
      <c r="C86" s="43" t="s">
        <v>535</v>
      </c>
      <c r="D86" s="72" t="s">
        <v>612</v>
      </c>
      <c r="E86" s="86" t="s">
        <v>613</v>
      </c>
      <c r="F86" s="43" t="s">
        <v>385</v>
      </c>
      <c r="G86" s="107" t="s">
        <v>568</v>
      </c>
      <c r="H86" s="107" t="s">
        <v>519</v>
      </c>
      <c r="I86" s="43" t="s">
        <v>280</v>
      </c>
    </row>
    <row r="87" spans="1:9" x14ac:dyDescent="0.25">
      <c r="A87" s="43" t="s">
        <v>270</v>
      </c>
      <c r="B87" s="43" t="s">
        <v>520</v>
      </c>
      <c r="C87" s="43" t="s">
        <v>535</v>
      </c>
      <c r="D87" s="72" t="s">
        <v>614</v>
      </c>
      <c r="E87" s="86" t="s">
        <v>615</v>
      </c>
      <c r="F87" s="43" t="s">
        <v>385</v>
      </c>
      <c r="G87" s="107" t="s">
        <v>568</v>
      </c>
      <c r="H87" s="107" t="s">
        <v>519</v>
      </c>
      <c r="I87" s="43" t="s">
        <v>280</v>
      </c>
    </row>
    <row r="88" spans="1:9" x14ac:dyDescent="0.25">
      <c r="A88" s="43" t="s">
        <v>270</v>
      </c>
      <c r="B88" s="43" t="s">
        <v>520</v>
      </c>
      <c r="C88" s="43" t="s">
        <v>535</v>
      </c>
      <c r="D88" s="72" t="s">
        <v>616</v>
      </c>
      <c r="E88" s="90" t="s">
        <v>617</v>
      </c>
      <c r="F88" s="43" t="s">
        <v>385</v>
      </c>
      <c r="G88" s="107" t="s">
        <v>568</v>
      </c>
      <c r="H88" s="107" t="s">
        <v>519</v>
      </c>
      <c r="I88" s="43" t="s">
        <v>280</v>
      </c>
    </row>
    <row r="89" spans="1:9" x14ac:dyDescent="0.25">
      <c r="A89" s="43" t="s">
        <v>270</v>
      </c>
      <c r="B89" s="43" t="s">
        <v>520</v>
      </c>
      <c r="C89" s="43" t="s">
        <v>535</v>
      </c>
      <c r="D89" s="72" t="s">
        <v>618</v>
      </c>
      <c r="E89" s="90" t="s">
        <v>619</v>
      </c>
      <c r="F89" s="43" t="s">
        <v>385</v>
      </c>
      <c r="G89" s="107" t="s">
        <v>568</v>
      </c>
      <c r="H89" s="107" t="s">
        <v>519</v>
      </c>
      <c r="I89" s="43" t="s">
        <v>280</v>
      </c>
    </row>
    <row r="90" spans="1:9" x14ac:dyDescent="0.25">
      <c r="A90" s="43" t="s">
        <v>270</v>
      </c>
      <c r="B90" s="43" t="s">
        <v>520</v>
      </c>
      <c r="C90" s="43" t="s">
        <v>535</v>
      </c>
      <c r="D90" s="72" t="s">
        <v>620</v>
      </c>
      <c r="E90" s="86" t="s">
        <v>621</v>
      </c>
      <c r="F90" s="43" t="s">
        <v>385</v>
      </c>
      <c r="G90" s="107" t="s">
        <v>568</v>
      </c>
      <c r="H90" s="107" t="s">
        <v>519</v>
      </c>
      <c r="I90" s="43" t="s">
        <v>280</v>
      </c>
    </row>
    <row r="91" spans="1:9" x14ac:dyDescent="0.25">
      <c r="A91" s="43" t="s">
        <v>270</v>
      </c>
      <c r="B91" s="43" t="s">
        <v>520</v>
      </c>
      <c r="C91" s="43" t="s">
        <v>535</v>
      </c>
      <c r="D91" s="72" t="s">
        <v>622</v>
      </c>
      <c r="E91" s="86" t="s">
        <v>623</v>
      </c>
      <c r="F91" s="43" t="s">
        <v>385</v>
      </c>
      <c r="G91" s="107" t="s">
        <v>568</v>
      </c>
      <c r="H91" s="107" t="s">
        <v>519</v>
      </c>
      <c r="I91" s="43" t="s">
        <v>280</v>
      </c>
    </row>
    <row r="92" spans="1:9" x14ac:dyDescent="0.25">
      <c r="A92" s="43" t="s">
        <v>270</v>
      </c>
      <c r="B92" s="43" t="s">
        <v>520</v>
      </c>
      <c r="C92" s="43" t="s">
        <v>535</v>
      </c>
      <c r="D92" s="72" t="s">
        <v>624</v>
      </c>
      <c r="E92" s="86" t="s">
        <v>625</v>
      </c>
      <c r="F92" s="43" t="s">
        <v>385</v>
      </c>
      <c r="G92" s="107" t="s">
        <v>568</v>
      </c>
      <c r="H92" s="107" t="s">
        <v>519</v>
      </c>
      <c r="I92" s="43" t="s">
        <v>280</v>
      </c>
    </row>
    <row r="93" spans="1:9" x14ac:dyDescent="0.25">
      <c r="A93" s="43" t="s">
        <v>270</v>
      </c>
      <c r="B93" s="43" t="s">
        <v>520</v>
      </c>
      <c r="C93" s="43" t="s">
        <v>535</v>
      </c>
      <c r="D93" s="72" t="s">
        <v>626</v>
      </c>
      <c r="E93" s="86" t="s">
        <v>627</v>
      </c>
      <c r="F93" s="43" t="s">
        <v>385</v>
      </c>
      <c r="G93" s="107" t="s">
        <v>568</v>
      </c>
      <c r="H93" s="107" t="s">
        <v>519</v>
      </c>
      <c r="I93" s="43" t="s">
        <v>280</v>
      </c>
    </row>
    <row r="94" spans="1:9" x14ac:dyDescent="0.25">
      <c r="A94" s="43" t="s">
        <v>270</v>
      </c>
      <c r="B94" s="43" t="s">
        <v>520</v>
      </c>
      <c r="C94" s="43" t="s">
        <v>535</v>
      </c>
      <c r="D94" s="72" t="s">
        <v>628</v>
      </c>
      <c r="E94" s="90" t="s">
        <v>629</v>
      </c>
      <c r="F94" s="43" t="s">
        <v>385</v>
      </c>
      <c r="G94" s="107" t="s">
        <v>568</v>
      </c>
      <c r="H94" s="107" t="s">
        <v>519</v>
      </c>
      <c r="I94" s="43" t="s">
        <v>280</v>
      </c>
    </row>
    <row r="95" spans="1:9" x14ac:dyDescent="0.25">
      <c r="A95" s="43" t="s">
        <v>270</v>
      </c>
      <c r="B95" s="43" t="s">
        <v>520</v>
      </c>
      <c r="C95" s="43" t="s">
        <v>535</v>
      </c>
      <c r="D95" s="72" t="s">
        <v>630</v>
      </c>
      <c r="E95" s="90" t="s">
        <v>631</v>
      </c>
      <c r="F95" s="43" t="s">
        <v>385</v>
      </c>
      <c r="G95" s="107" t="s">
        <v>568</v>
      </c>
      <c r="H95" s="107" t="s">
        <v>519</v>
      </c>
      <c r="I95" s="43" t="s">
        <v>280</v>
      </c>
    </row>
    <row r="96" spans="1:9" x14ac:dyDescent="0.25">
      <c r="A96" s="43" t="s">
        <v>270</v>
      </c>
      <c r="B96" s="43" t="s">
        <v>520</v>
      </c>
      <c r="C96" s="43" t="s">
        <v>535</v>
      </c>
      <c r="D96" s="72" t="s">
        <v>632</v>
      </c>
      <c r="E96" s="86" t="s">
        <v>633</v>
      </c>
      <c r="F96" s="43" t="s">
        <v>385</v>
      </c>
      <c r="G96" s="107" t="s">
        <v>568</v>
      </c>
      <c r="H96" s="107" t="s">
        <v>519</v>
      </c>
      <c r="I96" s="43" t="s">
        <v>280</v>
      </c>
    </row>
    <row r="97" spans="1:9" x14ac:dyDescent="0.25">
      <c r="A97" s="43" t="s">
        <v>270</v>
      </c>
      <c r="B97" s="43" t="s">
        <v>520</v>
      </c>
      <c r="C97" s="43" t="s">
        <v>535</v>
      </c>
      <c r="D97" s="72" t="s">
        <v>634</v>
      </c>
      <c r="E97" s="90" t="s">
        <v>635</v>
      </c>
      <c r="F97" s="43" t="s">
        <v>385</v>
      </c>
      <c r="G97" s="107" t="s">
        <v>568</v>
      </c>
      <c r="H97" s="107" t="s">
        <v>519</v>
      </c>
      <c r="I97" s="43" t="s">
        <v>280</v>
      </c>
    </row>
    <row r="98" spans="1:9" x14ac:dyDescent="0.25">
      <c r="A98" s="43" t="s">
        <v>270</v>
      </c>
      <c r="B98" s="43" t="s">
        <v>520</v>
      </c>
      <c r="C98" s="43" t="s">
        <v>535</v>
      </c>
      <c r="D98" s="72" t="s">
        <v>636</v>
      </c>
      <c r="E98" s="90" t="s">
        <v>637</v>
      </c>
      <c r="F98" s="43" t="s">
        <v>385</v>
      </c>
      <c r="G98" s="107" t="s">
        <v>568</v>
      </c>
      <c r="H98" s="107" t="s">
        <v>519</v>
      </c>
      <c r="I98" s="43" t="s">
        <v>280</v>
      </c>
    </row>
    <row r="99" spans="1:9" x14ac:dyDescent="0.25">
      <c r="A99" s="43" t="s">
        <v>270</v>
      </c>
      <c r="B99" s="43" t="s">
        <v>520</v>
      </c>
      <c r="C99" s="43" t="s">
        <v>535</v>
      </c>
      <c r="D99" s="72" t="s">
        <v>638</v>
      </c>
      <c r="E99" s="90" t="s">
        <v>639</v>
      </c>
      <c r="F99" s="43" t="s">
        <v>385</v>
      </c>
      <c r="G99" s="107" t="s">
        <v>568</v>
      </c>
      <c r="H99" s="107" t="s">
        <v>519</v>
      </c>
      <c r="I99" s="43" t="s">
        <v>280</v>
      </c>
    </row>
    <row r="100" spans="1:9" x14ac:dyDescent="0.25">
      <c r="A100" s="43" t="s">
        <v>270</v>
      </c>
      <c r="B100" s="43" t="s">
        <v>520</v>
      </c>
      <c r="C100" s="43" t="s">
        <v>535</v>
      </c>
      <c r="D100" s="72" t="s">
        <v>640</v>
      </c>
      <c r="E100" s="86" t="s">
        <v>641</v>
      </c>
      <c r="F100" s="43" t="s">
        <v>385</v>
      </c>
      <c r="G100" s="107" t="s">
        <v>568</v>
      </c>
      <c r="H100" s="107" t="s">
        <v>519</v>
      </c>
      <c r="I100" s="43" t="s">
        <v>280</v>
      </c>
    </row>
    <row r="101" spans="1:9" x14ac:dyDescent="0.25">
      <c r="A101" s="43" t="s">
        <v>270</v>
      </c>
      <c r="B101" s="43" t="s">
        <v>520</v>
      </c>
      <c r="C101" s="43" t="s">
        <v>535</v>
      </c>
      <c r="D101" s="72" t="s">
        <v>642</v>
      </c>
      <c r="E101" s="86" t="s">
        <v>643</v>
      </c>
      <c r="F101" s="43" t="s">
        <v>385</v>
      </c>
      <c r="G101" s="107" t="s">
        <v>568</v>
      </c>
      <c r="H101" s="107" t="s">
        <v>519</v>
      </c>
      <c r="I101" s="43" t="s">
        <v>280</v>
      </c>
    </row>
    <row r="102" spans="1:9" x14ac:dyDescent="0.25">
      <c r="A102" s="43" t="s">
        <v>270</v>
      </c>
      <c r="B102" s="43" t="s">
        <v>520</v>
      </c>
      <c r="C102" s="43" t="s">
        <v>535</v>
      </c>
      <c r="D102" s="72" t="s">
        <v>644</v>
      </c>
      <c r="E102" s="86" t="s">
        <v>645</v>
      </c>
      <c r="F102" s="43" t="s">
        <v>385</v>
      </c>
      <c r="G102" s="107" t="s">
        <v>568</v>
      </c>
      <c r="H102" s="107" t="s">
        <v>519</v>
      </c>
      <c r="I102" s="43" t="s">
        <v>280</v>
      </c>
    </row>
    <row r="103" spans="1:9" x14ac:dyDescent="0.25">
      <c r="A103" s="43" t="s">
        <v>270</v>
      </c>
      <c r="B103" s="43" t="s">
        <v>520</v>
      </c>
      <c r="C103" s="43" t="s">
        <v>535</v>
      </c>
      <c r="D103" s="72" t="s">
        <v>646</v>
      </c>
      <c r="E103" s="86" t="s">
        <v>647</v>
      </c>
      <c r="F103" s="43" t="s">
        <v>385</v>
      </c>
      <c r="G103" s="107" t="s">
        <v>568</v>
      </c>
      <c r="H103" s="107" t="s">
        <v>519</v>
      </c>
      <c r="I103" s="43" t="s">
        <v>280</v>
      </c>
    </row>
    <row r="104" spans="1:9" x14ac:dyDescent="0.25">
      <c r="A104" s="43" t="s">
        <v>270</v>
      </c>
      <c r="B104" s="43" t="s">
        <v>520</v>
      </c>
      <c r="C104" s="43" t="s">
        <v>535</v>
      </c>
      <c r="D104" s="72" t="s">
        <v>648</v>
      </c>
      <c r="E104" s="86" t="s">
        <v>649</v>
      </c>
      <c r="F104" s="43" t="s">
        <v>385</v>
      </c>
      <c r="G104" s="107" t="s">
        <v>568</v>
      </c>
      <c r="H104" s="107" t="s">
        <v>519</v>
      </c>
      <c r="I104" s="43" t="s">
        <v>280</v>
      </c>
    </row>
    <row r="105" spans="1:9" x14ac:dyDescent="0.25">
      <c r="A105" s="43" t="s">
        <v>270</v>
      </c>
      <c r="B105" s="43" t="s">
        <v>520</v>
      </c>
      <c r="C105" s="43" t="s">
        <v>535</v>
      </c>
      <c r="D105" s="72" t="s">
        <v>650</v>
      </c>
      <c r="E105" s="86" t="s">
        <v>651</v>
      </c>
      <c r="F105" s="43" t="s">
        <v>385</v>
      </c>
      <c r="G105" s="107" t="s">
        <v>568</v>
      </c>
      <c r="H105" s="107" t="s">
        <v>519</v>
      </c>
      <c r="I105" s="43" t="s">
        <v>280</v>
      </c>
    </row>
    <row r="106" spans="1:9" x14ac:dyDescent="0.25">
      <c r="A106" s="43" t="s">
        <v>270</v>
      </c>
      <c r="B106" s="43" t="s">
        <v>520</v>
      </c>
      <c r="C106" s="43" t="s">
        <v>535</v>
      </c>
      <c r="D106" s="72" t="s">
        <v>652</v>
      </c>
      <c r="E106" s="86" t="s">
        <v>653</v>
      </c>
      <c r="F106" s="43" t="s">
        <v>385</v>
      </c>
      <c r="G106" s="107" t="s">
        <v>568</v>
      </c>
      <c r="H106" s="107" t="s">
        <v>519</v>
      </c>
      <c r="I106" s="43" t="s">
        <v>280</v>
      </c>
    </row>
    <row r="107" spans="1:9" x14ac:dyDescent="0.25">
      <c r="A107" s="43" t="s">
        <v>270</v>
      </c>
      <c r="B107" s="43" t="s">
        <v>520</v>
      </c>
      <c r="C107" s="43" t="s">
        <v>535</v>
      </c>
      <c r="D107" s="72" t="s">
        <v>654</v>
      </c>
      <c r="E107" s="86" t="s">
        <v>655</v>
      </c>
      <c r="F107" s="43" t="s">
        <v>385</v>
      </c>
      <c r="G107" s="107" t="s">
        <v>568</v>
      </c>
      <c r="H107" s="107" t="s">
        <v>519</v>
      </c>
      <c r="I107" s="43" t="s">
        <v>280</v>
      </c>
    </row>
    <row r="108" spans="1:9" x14ac:dyDescent="0.25">
      <c r="A108" s="43" t="s">
        <v>270</v>
      </c>
      <c r="B108" s="43" t="s">
        <v>520</v>
      </c>
      <c r="C108" s="43" t="s">
        <v>535</v>
      </c>
      <c r="D108" s="72" t="s">
        <v>656</v>
      </c>
      <c r="E108" s="92" t="s">
        <v>657</v>
      </c>
      <c r="F108" s="43" t="s">
        <v>385</v>
      </c>
      <c r="G108" s="107" t="s">
        <v>568</v>
      </c>
      <c r="H108" s="107" t="s">
        <v>519</v>
      </c>
      <c r="I108" s="43" t="s">
        <v>280</v>
      </c>
    </row>
    <row r="109" spans="1:9" x14ac:dyDescent="0.25">
      <c r="A109" s="43" t="s">
        <v>270</v>
      </c>
      <c r="B109" s="43" t="s">
        <v>520</v>
      </c>
      <c r="C109" s="43" t="s">
        <v>535</v>
      </c>
      <c r="D109" s="72" t="s">
        <v>658</v>
      </c>
      <c r="E109" s="86" t="s">
        <v>659</v>
      </c>
      <c r="F109" s="43" t="s">
        <v>385</v>
      </c>
      <c r="G109" s="107" t="s">
        <v>568</v>
      </c>
      <c r="H109" s="107" t="s">
        <v>519</v>
      </c>
      <c r="I109" s="43" t="s">
        <v>280</v>
      </c>
    </row>
    <row r="110" spans="1:9" x14ac:dyDescent="0.25">
      <c r="A110" s="43" t="s">
        <v>270</v>
      </c>
      <c r="B110" s="43" t="s">
        <v>520</v>
      </c>
      <c r="C110" s="43" t="s">
        <v>535</v>
      </c>
      <c r="D110" s="72" t="s">
        <v>660</v>
      </c>
      <c r="E110" s="86" t="s">
        <v>661</v>
      </c>
      <c r="F110" s="43" t="s">
        <v>385</v>
      </c>
      <c r="G110" s="107" t="s">
        <v>568</v>
      </c>
      <c r="H110" s="107" t="s">
        <v>519</v>
      </c>
      <c r="I110" s="43" t="s">
        <v>280</v>
      </c>
    </row>
    <row r="111" spans="1:9" x14ac:dyDescent="0.25">
      <c r="A111" s="43" t="s">
        <v>270</v>
      </c>
      <c r="B111" s="43" t="s">
        <v>520</v>
      </c>
      <c r="C111" s="43" t="s">
        <v>535</v>
      </c>
      <c r="D111" s="72" t="s">
        <v>662</v>
      </c>
      <c r="E111" s="92" t="s">
        <v>663</v>
      </c>
      <c r="F111" s="43" t="s">
        <v>385</v>
      </c>
      <c r="G111" s="107" t="s">
        <v>568</v>
      </c>
      <c r="H111" s="107">
        <v>9.2999999999999999E-2</v>
      </c>
      <c r="I111" s="43" t="s">
        <v>280</v>
      </c>
    </row>
    <row r="112" spans="1:9" x14ac:dyDescent="0.25">
      <c r="A112" s="43" t="s">
        <v>270</v>
      </c>
      <c r="B112" s="43" t="s">
        <v>520</v>
      </c>
      <c r="C112" s="43" t="s">
        <v>535</v>
      </c>
      <c r="D112" s="72" t="s">
        <v>664</v>
      </c>
      <c r="E112" s="86" t="s">
        <v>665</v>
      </c>
      <c r="F112" s="43" t="s">
        <v>385</v>
      </c>
      <c r="G112" s="107" t="s">
        <v>568</v>
      </c>
      <c r="H112" s="107">
        <v>9.2999999999999999E-2</v>
      </c>
      <c r="I112" s="43" t="s">
        <v>280</v>
      </c>
    </row>
    <row r="113" spans="1:9" x14ac:dyDescent="0.25">
      <c r="A113" s="43" t="s">
        <v>270</v>
      </c>
      <c r="B113" s="43" t="s">
        <v>520</v>
      </c>
      <c r="C113" s="43" t="s">
        <v>535</v>
      </c>
      <c r="D113" s="72" t="s">
        <v>666</v>
      </c>
      <c r="E113" s="86" t="s">
        <v>667</v>
      </c>
      <c r="F113" s="43" t="s">
        <v>385</v>
      </c>
      <c r="G113" s="107" t="s">
        <v>568</v>
      </c>
      <c r="H113" s="107" t="s">
        <v>519</v>
      </c>
      <c r="I113" s="43" t="s">
        <v>280</v>
      </c>
    </row>
    <row r="114" spans="1:9" x14ac:dyDescent="0.25">
      <c r="A114" s="43" t="s">
        <v>270</v>
      </c>
      <c r="B114" s="43" t="s">
        <v>520</v>
      </c>
      <c r="C114" s="43" t="s">
        <v>535</v>
      </c>
      <c r="D114" s="72" t="s">
        <v>668</v>
      </c>
      <c r="E114" s="90" t="s">
        <v>669</v>
      </c>
      <c r="F114" s="43" t="s">
        <v>385</v>
      </c>
      <c r="G114" s="107" t="s">
        <v>568</v>
      </c>
      <c r="H114" s="107" t="s">
        <v>519</v>
      </c>
      <c r="I114" s="43" t="s">
        <v>280</v>
      </c>
    </row>
    <row r="115" spans="1:9" x14ac:dyDescent="0.25">
      <c r="A115" s="43" t="s">
        <v>270</v>
      </c>
      <c r="B115" s="43" t="s">
        <v>520</v>
      </c>
      <c r="C115" s="43" t="s">
        <v>535</v>
      </c>
      <c r="D115" s="72" t="s">
        <v>670</v>
      </c>
      <c r="E115" s="90" t="s">
        <v>671</v>
      </c>
      <c r="F115" s="43" t="s">
        <v>385</v>
      </c>
      <c r="G115" s="107" t="s">
        <v>568</v>
      </c>
      <c r="H115" s="107" t="s">
        <v>519</v>
      </c>
      <c r="I115" s="43" t="s">
        <v>280</v>
      </c>
    </row>
    <row r="116" spans="1:9" x14ac:dyDescent="0.25">
      <c r="A116" s="43" t="s">
        <v>270</v>
      </c>
      <c r="B116" s="43" t="s">
        <v>520</v>
      </c>
      <c r="C116" s="43" t="s">
        <v>535</v>
      </c>
      <c r="D116" s="72" t="s">
        <v>672</v>
      </c>
      <c r="E116" s="92" t="s">
        <v>673</v>
      </c>
      <c r="F116" s="43" t="s">
        <v>385</v>
      </c>
      <c r="G116" s="107" t="s">
        <v>568</v>
      </c>
      <c r="H116" s="107" t="s">
        <v>519</v>
      </c>
      <c r="I116" s="43" t="s">
        <v>280</v>
      </c>
    </row>
    <row r="117" spans="1:9" x14ac:dyDescent="0.25">
      <c r="A117" s="43" t="s">
        <v>270</v>
      </c>
      <c r="B117" s="43" t="s">
        <v>520</v>
      </c>
      <c r="C117" s="43" t="s">
        <v>535</v>
      </c>
      <c r="D117" s="72" t="s">
        <v>674</v>
      </c>
      <c r="E117" s="86" t="s">
        <v>675</v>
      </c>
      <c r="F117" s="43" t="s">
        <v>385</v>
      </c>
      <c r="G117" s="107" t="s">
        <v>568</v>
      </c>
      <c r="H117" s="107" t="s">
        <v>519</v>
      </c>
      <c r="I117" s="43" t="s">
        <v>280</v>
      </c>
    </row>
    <row r="118" spans="1:9" x14ac:dyDescent="0.25">
      <c r="A118" s="43" t="s">
        <v>270</v>
      </c>
      <c r="B118" s="43" t="s">
        <v>520</v>
      </c>
      <c r="C118" s="43" t="s">
        <v>535</v>
      </c>
      <c r="D118" s="72" t="s">
        <v>676</v>
      </c>
      <c r="E118" s="86" t="s">
        <v>677</v>
      </c>
      <c r="F118" s="43" t="s">
        <v>385</v>
      </c>
      <c r="G118" s="107" t="s">
        <v>568</v>
      </c>
      <c r="H118" s="107" t="s">
        <v>519</v>
      </c>
      <c r="I118" s="43" t="s">
        <v>280</v>
      </c>
    </row>
    <row r="119" spans="1:9" x14ac:dyDescent="0.25">
      <c r="A119" s="43" t="s">
        <v>270</v>
      </c>
      <c r="B119" s="43" t="s">
        <v>520</v>
      </c>
      <c r="C119" s="43" t="s">
        <v>535</v>
      </c>
      <c r="D119" s="72" t="s">
        <v>678</v>
      </c>
      <c r="E119" s="92" t="s">
        <v>679</v>
      </c>
      <c r="F119" s="43" t="s">
        <v>385</v>
      </c>
      <c r="G119" s="107" t="s">
        <v>568</v>
      </c>
      <c r="H119" s="107" t="s">
        <v>519</v>
      </c>
      <c r="I119" s="43" t="s">
        <v>280</v>
      </c>
    </row>
    <row r="120" spans="1:9" x14ac:dyDescent="0.25">
      <c r="A120" s="43" t="s">
        <v>270</v>
      </c>
      <c r="B120" s="43" t="s">
        <v>520</v>
      </c>
      <c r="C120" s="43" t="s">
        <v>535</v>
      </c>
      <c r="D120" s="72" t="s">
        <v>680</v>
      </c>
      <c r="E120" s="86" t="s">
        <v>681</v>
      </c>
      <c r="F120" s="43" t="s">
        <v>385</v>
      </c>
      <c r="G120" s="107" t="s">
        <v>568</v>
      </c>
      <c r="H120" s="107" t="s">
        <v>519</v>
      </c>
      <c r="I120" s="43" t="s">
        <v>280</v>
      </c>
    </row>
    <row r="121" spans="1:9" x14ac:dyDescent="0.25">
      <c r="A121" s="43" t="s">
        <v>270</v>
      </c>
      <c r="B121" s="43" t="s">
        <v>520</v>
      </c>
      <c r="C121" s="43" t="s">
        <v>535</v>
      </c>
      <c r="D121" s="72" t="s">
        <v>682</v>
      </c>
      <c r="E121" s="86" t="s">
        <v>683</v>
      </c>
      <c r="F121" s="43" t="s">
        <v>385</v>
      </c>
      <c r="G121" s="107" t="s">
        <v>568</v>
      </c>
      <c r="H121" s="107" t="s">
        <v>519</v>
      </c>
      <c r="I121" s="43" t="s">
        <v>280</v>
      </c>
    </row>
    <row r="122" spans="1:9" x14ac:dyDescent="0.25">
      <c r="A122" s="43" t="s">
        <v>270</v>
      </c>
      <c r="B122" s="43" t="s">
        <v>520</v>
      </c>
      <c r="C122" s="43" t="s">
        <v>535</v>
      </c>
      <c r="D122" s="72" t="s">
        <v>684</v>
      </c>
      <c r="E122" s="86" t="s">
        <v>685</v>
      </c>
      <c r="F122" s="43" t="s">
        <v>385</v>
      </c>
      <c r="G122" s="107" t="s">
        <v>568</v>
      </c>
      <c r="H122" s="107" t="s">
        <v>519</v>
      </c>
      <c r="I122" s="43" t="s">
        <v>280</v>
      </c>
    </row>
    <row r="123" spans="1:9" x14ac:dyDescent="0.25">
      <c r="A123" s="43" t="s">
        <v>270</v>
      </c>
      <c r="B123" s="43" t="s">
        <v>520</v>
      </c>
      <c r="C123" s="43" t="s">
        <v>535</v>
      </c>
      <c r="D123" s="72" t="s">
        <v>686</v>
      </c>
      <c r="E123" s="92" t="s">
        <v>687</v>
      </c>
      <c r="F123" s="43" t="s">
        <v>385</v>
      </c>
      <c r="G123" s="107" t="s">
        <v>568</v>
      </c>
      <c r="H123" s="107" t="s">
        <v>519</v>
      </c>
      <c r="I123" s="43" t="s">
        <v>280</v>
      </c>
    </row>
    <row r="124" spans="1:9" x14ac:dyDescent="0.25">
      <c r="A124" s="43" t="s">
        <v>270</v>
      </c>
      <c r="B124" s="43" t="s">
        <v>520</v>
      </c>
      <c r="C124" s="43" t="s">
        <v>535</v>
      </c>
      <c r="D124" s="72" t="s">
        <v>688</v>
      </c>
      <c r="E124" s="86" t="s">
        <v>689</v>
      </c>
      <c r="F124" s="43" t="s">
        <v>385</v>
      </c>
      <c r="G124" s="107" t="s">
        <v>568</v>
      </c>
      <c r="H124" s="107" t="s">
        <v>519</v>
      </c>
      <c r="I124" s="43" t="s">
        <v>280</v>
      </c>
    </row>
    <row r="125" spans="1:9" x14ac:dyDescent="0.25">
      <c r="A125" s="43" t="s">
        <v>270</v>
      </c>
      <c r="B125" s="43" t="s">
        <v>520</v>
      </c>
      <c r="C125" s="43" t="s">
        <v>535</v>
      </c>
      <c r="D125" s="72" t="s">
        <v>690</v>
      </c>
      <c r="E125" s="86" t="s">
        <v>691</v>
      </c>
      <c r="F125" s="43" t="s">
        <v>385</v>
      </c>
      <c r="G125" s="107" t="s">
        <v>568</v>
      </c>
      <c r="H125" s="107" t="s">
        <v>519</v>
      </c>
      <c r="I125" s="43" t="s">
        <v>280</v>
      </c>
    </row>
    <row r="126" spans="1:9" x14ac:dyDescent="0.25">
      <c r="A126" s="43" t="s">
        <v>270</v>
      </c>
      <c r="B126" s="43" t="s">
        <v>520</v>
      </c>
      <c r="C126" s="43" t="s">
        <v>535</v>
      </c>
      <c r="D126" s="72" t="s">
        <v>692</v>
      </c>
      <c r="E126" s="86" t="s">
        <v>693</v>
      </c>
      <c r="F126" s="43" t="s">
        <v>385</v>
      </c>
      <c r="G126" s="107" t="s">
        <v>568</v>
      </c>
      <c r="H126" s="107" t="s">
        <v>519</v>
      </c>
      <c r="I126" s="43" t="s">
        <v>280</v>
      </c>
    </row>
    <row r="127" spans="1:9" x14ac:dyDescent="0.25">
      <c r="A127" s="43" t="s">
        <v>270</v>
      </c>
      <c r="B127" s="43" t="s">
        <v>520</v>
      </c>
      <c r="C127" s="43" t="s">
        <v>535</v>
      </c>
      <c r="D127" s="72" t="s">
        <v>694</v>
      </c>
      <c r="E127" s="86" t="s">
        <v>695</v>
      </c>
      <c r="F127" s="43" t="s">
        <v>385</v>
      </c>
      <c r="G127" s="107" t="s">
        <v>568</v>
      </c>
      <c r="H127" s="107" t="s">
        <v>519</v>
      </c>
      <c r="I127" s="43" t="s">
        <v>280</v>
      </c>
    </row>
    <row r="128" spans="1:9" x14ac:dyDescent="0.25">
      <c r="A128" s="43" t="s">
        <v>270</v>
      </c>
      <c r="B128" s="43" t="s">
        <v>520</v>
      </c>
      <c r="C128" s="43" t="s">
        <v>535</v>
      </c>
      <c r="D128" s="72" t="s">
        <v>696</v>
      </c>
      <c r="E128" s="86" t="s">
        <v>697</v>
      </c>
      <c r="F128" s="43" t="s">
        <v>385</v>
      </c>
      <c r="G128" s="107" t="s">
        <v>568</v>
      </c>
      <c r="H128" s="107" t="s">
        <v>519</v>
      </c>
      <c r="I128" s="43" t="s">
        <v>280</v>
      </c>
    </row>
    <row r="129" spans="1:9" x14ac:dyDescent="0.25">
      <c r="A129" s="43" t="s">
        <v>270</v>
      </c>
      <c r="B129" s="43" t="s">
        <v>520</v>
      </c>
      <c r="C129" s="43" t="s">
        <v>535</v>
      </c>
      <c r="D129" s="43" t="s">
        <v>698</v>
      </c>
      <c r="E129" s="105" t="s">
        <v>699</v>
      </c>
      <c r="F129" s="43" t="s">
        <v>385</v>
      </c>
      <c r="G129" s="107" t="s">
        <v>568</v>
      </c>
      <c r="H129" s="107" t="s">
        <v>519</v>
      </c>
      <c r="I129" s="43" t="s">
        <v>280</v>
      </c>
    </row>
    <row r="130" spans="1:9" x14ac:dyDescent="0.25">
      <c r="A130" s="43" t="s">
        <v>270</v>
      </c>
      <c r="B130" s="43" t="s">
        <v>520</v>
      </c>
      <c r="C130" s="43" t="s">
        <v>535</v>
      </c>
      <c r="D130" s="43" t="s">
        <v>700</v>
      </c>
      <c r="E130" s="81" t="s">
        <v>701</v>
      </c>
      <c r="F130" s="43" t="s">
        <v>385</v>
      </c>
      <c r="G130" s="107" t="s">
        <v>568</v>
      </c>
      <c r="H130" s="107" t="s">
        <v>519</v>
      </c>
      <c r="I130" s="43" t="s">
        <v>280</v>
      </c>
    </row>
    <row r="131" spans="1:9" x14ac:dyDescent="0.25">
      <c r="A131" s="43" t="s">
        <v>270</v>
      </c>
      <c r="B131" s="43" t="s">
        <v>520</v>
      </c>
      <c r="C131" s="43" t="s">
        <v>535</v>
      </c>
      <c r="D131" s="43" t="s">
        <v>702</v>
      </c>
      <c r="E131" s="81" t="s">
        <v>703</v>
      </c>
      <c r="F131" s="43" t="s">
        <v>385</v>
      </c>
      <c r="G131" s="107" t="s">
        <v>568</v>
      </c>
      <c r="H131" s="107" t="s">
        <v>519</v>
      </c>
      <c r="I131" s="43" t="s">
        <v>280</v>
      </c>
    </row>
    <row r="132" spans="1:9" x14ac:dyDescent="0.25">
      <c r="A132" s="43" t="s">
        <v>270</v>
      </c>
      <c r="B132" s="43" t="s">
        <v>520</v>
      </c>
      <c r="C132" s="43" t="s">
        <v>535</v>
      </c>
      <c r="D132" s="43" t="s">
        <v>704</v>
      </c>
      <c r="E132" s="81" t="s">
        <v>705</v>
      </c>
      <c r="F132" s="43" t="s">
        <v>385</v>
      </c>
      <c r="G132" s="107" t="s">
        <v>568</v>
      </c>
      <c r="H132" s="107" t="s">
        <v>519</v>
      </c>
      <c r="I132" s="43" t="s">
        <v>280</v>
      </c>
    </row>
    <row r="133" spans="1:9" x14ac:dyDescent="0.25">
      <c r="A133" s="43" t="s">
        <v>270</v>
      </c>
      <c r="B133" s="43" t="s">
        <v>520</v>
      </c>
      <c r="C133" s="43" t="s">
        <v>535</v>
      </c>
      <c r="D133" s="43" t="s">
        <v>706</v>
      </c>
      <c r="E133" s="81" t="s">
        <v>707</v>
      </c>
      <c r="F133" s="43" t="s">
        <v>385</v>
      </c>
      <c r="G133" s="107" t="s">
        <v>568</v>
      </c>
      <c r="H133" s="107" t="s">
        <v>519</v>
      </c>
      <c r="I133" s="43" t="s">
        <v>280</v>
      </c>
    </row>
    <row r="134" spans="1:9" x14ac:dyDescent="0.25">
      <c r="A134" s="43" t="s">
        <v>270</v>
      </c>
      <c r="B134" s="43" t="s">
        <v>520</v>
      </c>
      <c r="C134" s="43" t="s">
        <v>535</v>
      </c>
      <c r="D134" s="43" t="s">
        <v>708</v>
      </c>
      <c r="E134" s="81" t="s">
        <v>709</v>
      </c>
      <c r="F134" s="43" t="s">
        <v>385</v>
      </c>
      <c r="G134" s="107" t="s">
        <v>568</v>
      </c>
      <c r="H134" s="107" t="s">
        <v>519</v>
      </c>
      <c r="I134" s="43" t="s">
        <v>280</v>
      </c>
    </row>
    <row r="135" spans="1:9" x14ac:dyDescent="0.25">
      <c r="A135" s="43" t="s">
        <v>270</v>
      </c>
      <c r="B135" s="43" t="s">
        <v>520</v>
      </c>
      <c r="C135" s="43" t="s">
        <v>535</v>
      </c>
      <c r="D135" s="43" t="s">
        <v>710</v>
      </c>
      <c r="E135" s="81" t="s">
        <v>711</v>
      </c>
      <c r="F135" s="43" t="s">
        <v>385</v>
      </c>
      <c r="G135" s="107" t="s">
        <v>568</v>
      </c>
      <c r="H135" s="107" t="s">
        <v>519</v>
      </c>
      <c r="I135" s="43" t="s">
        <v>280</v>
      </c>
    </row>
    <row r="136" spans="1:9" x14ac:dyDescent="0.25">
      <c r="A136" s="43" t="s">
        <v>270</v>
      </c>
      <c r="B136" s="43" t="s">
        <v>520</v>
      </c>
      <c r="C136" s="43" t="s">
        <v>535</v>
      </c>
      <c r="D136" s="43" t="s">
        <v>712</v>
      </c>
      <c r="E136" s="81" t="s">
        <v>713</v>
      </c>
      <c r="F136" s="43" t="s">
        <v>385</v>
      </c>
      <c r="G136" s="107" t="s">
        <v>568</v>
      </c>
      <c r="H136" s="107" t="s">
        <v>519</v>
      </c>
      <c r="I136" s="43" t="s">
        <v>280</v>
      </c>
    </row>
    <row r="137" spans="1:9" x14ac:dyDescent="0.25">
      <c r="A137" s="43" t="s">
        <v>270</v>
      </c>
      <c r="B137" s="43" t="s">
        <v>520</v>
      </c>
      <c r="C137" s="43" t="s">
        <v>535</v>
      </c>
      <c r="D137" s="43" t="s">
        <v>714</v>
      </c>
      <c r="E137" s="81" t="s">
        <v>715</v>
      </c>
      <c r="F137" s="43" t="s">
        <v>385</v>
      </c>
      <c r="G137" s="107" t="s">
        <v>568</v>
      </c>
      <c r="H137" s="107" t="s">
        <v>519</v>
      </c>
      <c r="I137" s="43" t="s">
        <v>280</v>
      </c>
    </row>
    <row r="138" spans="1:9" x14ac:dyDescent="0.25">
      <c r="A138" s="43" t="s">
        <v>270</v>
      </c>
      <c r="B138" s="43" t="s">
        <v>520</v>
      </c>
      <c r="C138" s="43" t="s">
        <v>535</v>
      </c>
      <c r="D138" s="43" t="s">
        <v>716</v>
      </c>
      <c r="E138" s="81" t="s">
        <v>717</v>
      </c>
      <c r="F138" s="43" t="s">
        <v>385</v>
      </c>
      <c r="G138" s="107" t="s">
        <v>568</v>
      </c>
      <c r="H138" s="107" t="s">
        <v>519</v>
      </c>
      <c r="I138" s="43" t="s">
        <v>280</v>
      </c>
    </row>
    <row r="139" spans="1:9" x14ac:dyDescent="0.25">
      <c r="A139" s="43" t="s">
        <v>270</v>
      </c>
      <c r="B139" s="43" t="s">
        <v>520</v>
      </c>
      <c r="C139" s="43" t="s">
        <v>535</v>
      </c>
      <c r="D139" s="43" t="s">
        <v>718</v>
      </c>
      <c r="E139" s="81" t="s">
        <v>719</v>
      </c>
      <c r="F139" s="43" t="s">
        <v>385</v>
      </c>
      <c r="G139" s="107" t="s">
        <v>568</v>
      </c>
      <c r="H139" s="107" t="s">
        <v>519</v>
      </c>
      <c r="I139" s="43" t="s">
        <v>280</v>
      </c>
    </row>
    <row r="140" spans="1:9" x14ac:dyDescent="0.25">
      <c r="A140" s="43" t="s">
        <v>270</v>
      </c>
      <c r="B140" s="43" t="s">
        <v>520</v>
      </c>
      <c r="C140" s="43" t="s">
        <v>535</v>
      </c>
      <c r="D140" s="43" t="s">
        <v>720</v>
      </c>
      <c r="E140" s="81" t="s">
        <v>721</v>
      </c>
      <c r="F140" s="43" t="s">
        <v>385</v>
      </c>
      <c r="G140" s="107" t="s">
        <v>568</v>
      </c>
      <c r="H140" s="107">
        <v>9.2999999999999999E-2</v>
      </c>
      <c r="I140" s="43" t="s">
        <v>280</v>
      </c>
    </row>
    <row r="141" spans="1:9" x14ac:dyDescent="0.25">
      <c r="A141" s="43" t="s">
        <v>270</v>
      </c>
      <c r="B141" s="43" t="s">
        <v>520</v>
      </c>
      <c r="C141" s="43" t="s">
        <v>535</v>
      </c>
      <c r="D141" s="43" t="s">
        <v>781</v>
      </c>
      <c r="E141" s="81" t="s">
        <v>782</v>
      </c>
      <c r="F141" s="43" t="s">
        <v>385</v>
      </c>
      <c r="G141" s="107" t="s">
        <v>568</v>
      </c>
      <c r="H141" s="107">
        <v>38.066000000000003</v>
      </c>
      <c r="I141" s="43" t="s">
        <v>280</v>
      </c>
    </row>
    <row r="142" spans="1:9" x14ac:dyDescent="0.25">
      <c r="A142" s="43" t="s">
        <v>270</v>
      </c>
      <c r="B142" s="43" t="s">
        <v>520</v>
      </c>
      <c r="C142" s="43" t="s">
        <v>535</v>
      </c>
      <c r="D142" s="43" t="s">
        <v>722</v>
      </c>
      <c r="E142" s="81" t="s">
        <v>723</v>
      </c>
      <c r="F142" s="43" t="s">
        <v>385</v>
      </c>
      <c r="G142" s="107" t="s">
        <v>568</v>
      </c>
      <c r="H142" s="107">
        <v>95.903999999999996</v>
      </c>
      <c r="I142" s="43" t="s">
        <v>280</v>
      </c>
    </row>
    <row r="143" spans="1:9" x14ac:dyDescent="0.25">
      <c r="A143" s="43" t="s">
        <v>270</v>
      </c>
      <c r="B143" s="43" t="s">
        <v>520</v>
      </c>
      <c r="C143" s="43" t="s">
        <v>535</v>
      </c>
      <c r="D143" s="43" t="s">
        <v>763</v>
      </c>
      <c r="E143" s="81" t="s">
        <v>783</v>
      </c>
      <c r="F143" s="43" t="s">
        <v>385</v>
      </c>
      <c r="G143" s="107" t="s">
        <v>568</v>
      </c>
      <c r="H143" s="107">
        <v>134.06299999999999</v>
      </c>
      <c r="I143" s="43" t="s">
        <v>280</v>
      </c>
    </row>
    <row r="144" spans="1:9" x14ac:dyDescent="0.25">
      <c r="A144" s="43" t="s">
        <v>270</v>
      </c>
      <c r="B144" s="43" t="s">
        <v>520</v>
      </c>
      <c r="C144" s="43" t="s">
        <v>535</v>
      </c>
      <c r="D144" s="72" t="s">
        <v>586</v>
      </c>
      <c r="E144" s="92" t="s">
        <v>587</v>
      </c>
      <c r="F144" s="43" t="s">
        <v>385</v>
      </c>
      <c r="G144" s="107" t="s">
        <v>569</v>
      </c>
      <c r="H144" s="107" t="s">
        <v>519</v>
      </c>
      <c r="I144" s="43" t="s">
        <v>280</v>
      </c>
    </row>
    <row r="145" spans="1:9" x14ac:dyDescent="0.25">
      <c r="A145" s="43" t="s">
        <v>270</v>
      </c>
      <c r="B145" s="43" t="s">
        <v>520</v>
      </c>
      <c r="C145" s="43" t="s">
        <v>535</v>
      </c>
      <c r="D145" s="72" t="s">
        <v>588</v>
      </c>
      <c r="E145" s="86" t="s">
        <v>589</v>
      </c>
      <c r="F145" s="43" t="s">
        <v>385</v>
      </c>
      <c r="G145" s="107" t="s">
        <v>569</v>
      </c>
      <c r="H145" s="107" t="s">
        <v>519</v>
      </c>
      <c r="I145" s="43" t="s">
        <v>280</v>
      </c>
    </row>
    <row r="146" spans="1:9" x14ac:dyDescent="0.25">
      <c r="A146" s="43" t="s">
        <v>270</v>
      </c>
      <c r="B146" s="43" t="s">
        <v>520</v>
      </c>
      <c r="C146" s="43" t="s">
        <v>535</v>
      </c>
      <c r="D146" s="72" t="s">
        <v>590</v>
      </c>
      <c r="E146" s="86" t="s">
        <v>591</v>
      </c>
      <c r="F146" s="43" t="s">
        <v>385</v>
      </c>
      <c r="G146" s="107" t="s">
        <v>569</v>
      </c>
      <c r="H146" s="107" t="s">
        <v>519</v>
      </c>
      <c r="I146" s="43" t="s">
        <v>280</v>
      </c>
    </row>
    <row r="147" spans="1:9" x14ac:dyDescent="0.25">
      <c r="A147" s="43" t="s">
        <v>270</v>
      </c>
      <c r="B147" s="43" t="s">
        <v>520</v>
      </c>
      <c r="C147" s="43" t="s">
        <v>535</v>
      </c>
      <c r="D147" s="72" t="s">
        <v>592</v>
      </c>
      <c r="E147" s="86" t="s">
        <v>593</v>
      </c>
      <c r="F147" s="43" t="s">
        <v>385</v>
      </c>
      <c r="G147" s="107" t="s">
        <v>569</v>
      </c>
      <c r="H147" s="107" t="s">
        <v>519</v>
      </c>
      <c r="I147" s="43" t="s">
        <v>280</v>
      </c>
    </row>
    <row r="148" spans="1:9" x14ac:dyDescent="0.25">
      <c r="A148" s="43" t="s">
        <v>270</v>
      </c>
      <c r="B148" s="43" t="s">
        <v>520</v>
      </c>
      <c r="C148" s="43" t="s">
        <v>535</v>
      </c>
      <c r="D148" s="72" t="s">
        <v>594</v>
      </c>
      <c r="E148" s="92" t="s">
        <v>595</v>
      </c>
      <c r="F148" s="43" t="s">
        <v>385</v>
      </c>
      <c r="G148" s="107" t="s">
        <v>569</v>
      </c>
      <c r="H148" s="107" t="s">
        <v>519</v>
      </c>
      <c r="I148" s="43" t="s">
        <v>280</v>
      </c>
    </row>
    <row r="149" spans="1:9" x14ac:dyDescent="0.25">
      <c r="A149" s="43" t="s">
        <v>270</v>
      </c>
      <c r="B149" s="43" t="s">
        <v>520</v>
      </c>
      <c r="C149" s="43" t="s">
        <v>535</v>
      </c>
      <c r="D149" s="72" t="s">
        <v>596</v>
      </c>
      <c r="E149" s="86" t="s">
        <v>597</v>
      </c>
      <c r="F149" s="43" t="s">
        <v>385</v>
      </c>
      <c r="G149" s="107" t="s">
        <v>569</v>
      </c>
      <c r="H149" s="107" t="s">
        <v>519</v>
      </c>
      <c r="I149" s="43" t="s">
        <v>280</v>
      </c>
    </row>
    <row r="150" spans="1:9" x14ac:dyDescent="0.25">
      <c r="A150" s="43" t="s">
        <v>270</v>
      </c>
      <c r="B150" s="43" t="s">
        <v>520</v>
      </c>
      <c r="C150" s="43" t="s">
        <v>535</v>
      </c>
      <c r="D150" s="72" t="s">
        <v>598</v>
      </c>
      <c r="E150" s="86" t="s">
        <v>599</v>
      </c>
      <c r="F150" s="43" t="s">
        <v>385</v>
      </c>
      <c r="G150" s="107" t="s">
        <v>569</v>
      </c>
      <c r="H150" s="107" t="s">
        <v>519</v>
      </c>
      <c r="I150" s="43" t="s">
        <v>280</v>
      </c>
    </row>
    <row r="151" spans="1:9" x14ac:dyDescent="0.25">
      <c r="A151" s="43" t="s">
        <v>270</v>
      </c>
      <c r="B151" s="43" t="s">
        <v>520</v>
      </c>
      <c r="C151" s="43" t="s">
        <v>535</v>
      </c>
      <c r="D151" s="72" t="s">
        <v>600</v>
      </c>
      <c r="E151" s="86" t="s">
        <v>601</v>
      </c>
      <c r="F151" s="43" t="s">
        <v>385</v>
      </c>
      <c r="G151" s="107" t="s">
        <v>569</v>
      </c>
      <c r="H151" s="107" t="s">
        <v>519</v>
      </c>
      <c r="I151" s="43" t="s">
        <v>280</v>
      </c>
    </row>
    <row r="152" spans="1:9" x14ac:dyDescent="0.25">
      <c r="A152" s="43" t="s">
        <v>270</v>
      </c>
      <c r="B152" s="43" t="s">
        <v>520</v>
      </c>
      <c r="C152" s="43" t="s">
        <v>535</v>
      </c>
      <c r="D152" s="72" t="s">
        <v>602</v>
      </c>
      <c r="E152" s="92" t="s">
        <v>603</v>
      </c>
      <c r="F152" s="43" t="s">
        <v>385</v>
      </c>
      <c r="G152" s="107" t="s">
        <v>569</v>
      </c>
      <c r="H152" s="107" t="s">
        <v>519</v>
      </c>
      <c r="I152" s="43" t="s">
        <v>280</v>
      </c>
    </row>
    <row r="153" spans="1:9" x14ac:dyDescent="0.25">
      <c r="A153" s="43" t="s">
        <v>270</v>
      </c>
      <c r="B153" s="43" t="s">
        <v>520</v>
      </c>
      <c r="C153" s="43" t="s">
        <v>535</v>
      </c>
      <c r="D153" s="72" t="s">
        <v>604</v>
      </c>
      <c r="E153" s="86" t="s">
        <v>605</v>
      </c>
      <c r="F153" s="43" t="s">
        <v>385</v>
      </c>
      <c r="G153" s="107" t="s">
        <v>569</v>
      </c>
      <c r="H153" s="107" t="s">
        <v>519</v>
      </c>
      <c r="I153" s="43" t="s">
        <v>280</v>
      </c>
    </row>
    <row r="154" spans="1:9" x14ac:dyDescent="0.25">
      <c r="A154" s="43" t="s">
        <v>270</v>
      </c>
      <c r="B154" s="43" t="s">
        <v>520</v>
      </c>
      <c r="C154" s="43" t="s">
        <v>535</v>
      </c>
      <c r="D154" s="72" t="s">
        <v>606</v>
      </c>
      <c r="E154" s="86" t="s">
        <v>607</v>
      </c>
      <c r="F154" s="43" t="s">
        <v>385</v>
      </c>
      <c r="G154" s="107" t="s">
        <v>569</v>
      </c>
      <c r="H154" s="107" t="s">
        <v>519</v>
      </c>
      <c r="I154" s="43" t="s">
        <v>280</v>
      </c>
    </row>
    <row r="155" spans="1:9" x14ac:dyDescent="0.25">
      <c r="A155" s="43" t="s">
        <v>270</v>
      </c>
      <c r="B155" s="43" t="s">
        <v>520</v>
      </c>
      <c r="C155" s="43" t="s">
        <v>535</v>
      </c>
      <c r="D155" s="72" t="s">
        <v>608</v>
      </c>
      <c r="E155" s="86" t="s">
        <v>609</v>
      </c>
      <c r="F155" s="43" t="s">
        <v>385</v>
      </c>
      <c r="G155" s="107" t="s">
        <v>569</v>
      </c>
      <c r="H155" s="107" t="s">
        <v>519</v>
      </c>
      <c r="I155" s="43" t="s">
        <v>280</v>
      </c>
    </row>
    <row r="156" spans="1:9" x14ac:dyDescent="0.25">
      <c r="A156" s="43" t="s">
        <v>270</v>
      </c>
      <c r="B156" s="43" t="s">
        <v>520</v>
      </c>
      <c r="C156" s="43" t="s">
        <v>535</v>
      </c>
      <c r="D156" s="72" t="s">
        <v>610</v>
      </c>
      <c r="E156" s="86" t="s">
        <v>611</v>
      </c>
      <c r="F156" s="43" t="s">
        <v>385</v>
      </c>
      <c r="G156" s="107" t="s">
        <v>569</v>
      </c>
      <c r="H156" s="107" t="s">
        <v>519</v>
      </c>
      <c r="I156" s="43" t="s">
        <v>280</v>
      </c>
    </row>
    <row r="157" spans="1:9" x14ac:dyDescent="0.25">
      <c r="A157" s="43" t="s">
        <v>270</v>
      </c>
      <c r="B157" s="43" t="s">
        <v>520</v>
      </c>
      <c r="C157" s="43" t="s">
        <v>535</v>
      </c>
      <c r="D157" s="72" t="s">
        <v>612</v>
      </c>
      <c r="E157" s="86" t="s">
        <v>613</v>
      </c>
      <c r="F157" s="43" t="s">
        <v>385</v>
      </c>
      <c r="G157" s="107" t="s">
        <v>569</v>
      </c>
      <c r="H157" s="107" t="s">
        <v>519</v>
      </c>
      <c r="I157" s="43" t="s">
        <v>280</v>
      </c>
    </row>
    <row r="158" spans="1:9" x14ac:dyDescent="0.25">
      <c r="A158" s="43" t="s">
        <v>270</v>
      </c>
      <c r="B158" s="43" t="s">
        <v>520</v>
      </c>
      <c r="C158" s="43" t="s">
        <v>535</v>
      </c>
      <c r="D158" s="72" t="s">
        <v>614</v>
      </c>
      <c r="E158" s="86" t="s">
        <v>615</v>
      </c>
      <c r="F158" s="43" t="s">
        <v>385</v>
      </c>
      <c r="G158" s="107" t="s">
        <v>569</v>
      </c>
      <c r="H158" s="107" t="s">
        <v>519</v>
      </c>
      <c r="I158" s="43" t="s">
        <v>280</v>
      </c>
    </row>
    <row r="159" spans="1:9" x14ac:dyDescent="0.25">
      <c r="A159" s="43" t="s">
        <v>270</v>
      </c>
      <c r="B159" s="43" t="s">
        <v>520</v>
      </c>
      <c r="C159" s="43" t="s">
        <v>535</v>
      </c>
      <c r="D159" s="72" t="s">
        <v>616</v>
      </c>
      <c r="E159" s="90" t="s">
        <v>617</v>
      </c>
      <c r="F159" s="43" t="s">
        <v>385</v>
      </c>
      <c r="G159" s="107" t="s">
        <v>569</v>
      </c>
      <c r="H159" s="107" t="s">
        <v>519</v>
      </c>
      <c r="I159" s="43" t="s">
        <v>280</v>
      </c>
    </row>
    <row r="160" spans="1:9" x14ac:dyDescent="0.25">
      <c r="A160" s="43" t="s">
        <v>270</v>
      </c>
      <c r="B160" s="43" t="s">
        <v>520</v>
      </c>
      <c r="C160" s="43" t="s">
        <v>535</v>
      </c>
      <c r="D160" s="72" t="s">
        <v>618</v>
      </c>
      <c r="E160" s="90" t="s">
        <v>619</v>
      </c>
      <c r="F160" s="43" t="s">
        <v>385</v>
      </c>
      <c r="G160" s="107" t="s">
        <v>569</v>
      </c>
      <c r="H160" s="107" t="s">
        <v>519</v>
      </c>
      <c r="I160" s="43" t="s">
        <v>280</v>
      </c>
    </row>
    <row r="161" spans="1:9" x14ac:dyDescent="0.25">
      <c r="A161" s="43" t="s">
        <v>270</v>
      </c>
      <c r="B161" s="43" t="s">
        <v>520</v>
      </c>
      <c r="C161" s="43" t="s">
        <v>535</v>
      </c>
      <c r="D161" s="72" t="s">
        <v>620</v>
      </c>
      <c r="E161" s="86" t="s">
        <v>621</v>
      </c>
      <c r="F161" s="43" t="s">
        <v>385</v>
      </c>
      <c r="G161" s="107" t="s">
        <v>569</v>
      </c>
      <c r="H161" s="107" t="s">
        <v>519</v>
      </c>
      <c r="I161" s="43" t="s">
        <v>280</v>
      </c>
    </row>
    <row r="162" spans="1:9" x14ac:dyDescent="0.25">
      <c r="A162" s="43" t="s">
        <v>270</v>
      </c>
      <c r="B162" s="43" t="s">
        <v>520</v>
      </c>
      <c r="C162" s="43" t="s">
        <v>535</v>
      </c>
      <c r="D162" s="72" t="s">
        <v>622</v>
      </c>
      <c r="E162" s="86" t="s">
        <v>623</v>
      </c>
      <c r="F162" s="43" t="s">
        <v>385</v>
      </c>
      <c r="G162" s="107" t="s">
        <v>569</v>
      </c>
      <c r="H162" s="107" t="s">
        <v>519</v>
      </c>
      <c r="I162" s="43" t="s">
        <v>280</v>
      </c>
    </row>
    <row r="163" spans="1:9" x14ac:dyDescent="0.25">
      <c r="A163" s="43" t="s">
        <v>270</v>
      </c>
      <c r="B163" s="43" t="s">
        <v>520</v>
      </c>
      <c r="C163" s="43" t="s">
        <v>535</v>
      </c>
      <c r="D163" s="72" t="s">
        <v>624</v>
      </c>
      <c r="E163" s="86" t="s">
        <v>625</v>
      </c>
      <c r="F163" s="43" t="s">
        <v>385</v>
      </c>
      <c r="G163" s="107" t="s">
        <v>569</v>
      </c>
      <c r="H163" s="107" t="s">
        <v>519</v>
      </c>
      <c r="I163" s="43" t="s">
        <v>280</v>
      </c>
    </row>
    <row r="164" spans="1:9" x14ac:dyDescent="0.25">
      <c r="A164" s="43" t="s">
        <v>270</v>
      </c>
      <c r="B164" s="43" t="s">
        <v>520</v>
      </c>
      <c r="C164" s="43" t="s">
        <v>535</v>
      </c>
      <c r="D164" s="72" t="s">
        <v>626</v>
      </c>
      <c r="E164" s="86" t="s">
        <v>627</v>
      </c>
      <c r="F164" s="43" t="s">
        <v>385</v>
      </c>
      <c r="G164" s="107" t="s">
        <v>569</v>
      </c>
      <c r="H164" s="107" t="s">
        <v>519</v>
      </c>
      <c r="I164" s="43" t="s">
        <v>280</v>
      </c>
    </row>
    <row r="165" spans="1:9" x14ac:dyDescent="0.25">
      <c r="A165" s="43" t="s">
        <v>270</v>
      </c>
      <c r="B165" s="43" t="s">
        <v>520</v>
      </c>
      <c r="C165" s="43" t="s">
        <v>535</v>
      </c>
      <c r="D165" s="72" t="s">
        <v>628</v>
      </c>
      <c r="E165" s="90" t="s">
        <v>629</v>
      </c>
      <c r="F165" s="43" t="s">
        <v>385</v>
      </c>
      <c r="G165" s="107" t="s">
        <v>569</v>
      </c>
      <c r="H165" s="107" t="s">
        <v>519</v>
      </c>
      <c r="I165" s="43" t="s">
        <v>280</v>
      </c>
    </row>
    <row r="166" spans="1:9" x14ac:dyDescent="0.25">
      <c r="A166" s="43" t="s">
        <v>270</v>
      </c>
      <c r="B166" s="43" t="s">
        <v>520</v>
      </c>
      <c r="C166" s="43" t="s">
        <v>535</v>
      </c>
      <c r="D166" s="72" t="s">
        <v>630</v>
      </c>
      <c r="E166" s="90" t="s">
        <v>631</v>
      </c>
      <c r="F166" s="43" t="s">
        <v>385</v>
      </c>
      <c r="G166" s="107" t="s">
        <v>569</v>
      </c>
      <c r="H166" s="107" t="s">
        <v>519</v>
      </c>
      <c r="I166" s="43" t="s">
        <v>280</v>
      </c>
    </row>
    <row r="167" spans="1:9" x14ac:dyDescent="0.25">
      <c r="A167" s="43" t="s">
        <v>270</v>
      </c>
      <c r="B167" s="43" t="s">
        <v>520</v>
      </c>
      <c r="C167" s="43" t="s">
        <v>535</v>
      </c>
      <c r="D167" s="72" t="s">
        <v>632</v>
      </c>
      <c r="E167" s="86" t="s">
        <v>633</v>
      </c>
      <c r="F167" s="43" t="s">
        <v>385</v>
      </c>
      <c r="G167" s="107" t="s">
        <v>569</v>
      </c>
      <c r="H167" s="107" t="s">
        <v>519</v>
      </c>
      <c r="I167" s="43" t="s">
        <v>280</v>
      </c>
    </row>
    <row r="168" spans="1:9" x14ac:dyDescent="0.25">
      <c r="A168" s="43" t="s">
        <v>270</v>
      </c>
      <c r="B168" s="43" t="s">
        <v>520</v>
      </c>
      <c r="C168" s="43" t="s">
        <v>535</v>
      </c>
      <c r="D168" s="72" t="s">
        <v>634</v>
      </c>
      <c r="E168" s="90" t="s">
        <v>635</v>
      </c>
      <c r="F168" s="43" t="s">
        <v>385</v>
      </c>
      <c r="G168" s="107" t="s">
        <v>569</v>
      </c>
      <c r="H168" s="107" t="s">
        <v>519</v>
      </c>
      <c r="I168" s="43" t="s">
        <v>280</v>
      </c>
    </row>
    <row r="169" spans="1:9" x14ac:dyDescent="0.25">
      <c r="A169" s="43" t="s">
        <v>270</v>
      </c>
      <c r="B169" s="43" t="s">
        <v>520</v>
      </c>
      <c r="C169" s="43" t="s">
        <v>535</v>
      </c>
      <c r="D169" s="72" t="s">
        <v>636</v>
      </c>
      <c r="E169" s="90" t="s">
        <v>637</v>
      </c>
      <c r="F169" s="43" t="s">
        <v>385</v>
      </c>
      <c r="G169" s="107" t="s">
        <v>569</v>
      </c>
      <c r="H169" s="107" t="s">
        <v>519</v>
      </c>
      <c r="I169" s="43" t="s">
        <v>280</v>
      </c>
    </row>
    <row r="170" spans="1:9" x14ac:dyDescent="0.25">
      <c r="A170" s="43" t="s">
        <v>270</v>
      </c>
      <c r="B170" s="43" t="s">
        <v>520</v>
      </c>
      <c r="C170" s="43" t="s">
        <v>535</v>
      </c>
      <c r="D170" s="72" t="s">
        <v>638</v>
      </c>
      <c r="E170" s="90" t="s">
        <v>639</v>
      </c>
      <c r="F170" s="43" t="s">
        <v>385</v>
      </c>
      <c r="G170" s="107" t="s">
        <v>569</v>
      </c>
      <c r="H170" s="107" t="s">
        <v>519</v>
      </c>
      <c r="I170" s="43" t="s">
        <v>280</v>
      </c>
    </row>
    <row r="171" spans="1:9" x14ac:dyDescent="0.25">
      <c r="A171" s="43" t="s">
        <v>270</v>
      </c>
      <c r="B171" s="43" t="s">
        <v>520</v>
      </c>
      <c r="C171" s="43" t="s">
        <v>535</v>
      </c>
      <c r="D171" s="72" t="s">
        <v>640</v>
      </c>
      <c r="E171" s="86" t="s">
        <v>641</v>
      </c>
      <c r="F171" s="43" t="s">
        <v>385</v>
      </c>
      <c r="G171" s="107" t="s">
        <v>569</v>
      </c>
      <c r="H171" s="107" t="s">
        <v>519</v>
      </c>
      <c r="I171" s="43" t="s">
        <v>280</v>
      </c>
    </row>
    <row r="172" spans="1:9" x14ac:dyDescent="0.25">
      <c r="A172" s="43" t="s">
        <v>270</v>
      </c>
      <c r="B172" s="43" t="s">
        <v>520</v>
      </c>
      <c r="C172" s="43" t="s">
        <v>535</v>
      </c>
      <c r="D172" s="72" t="s">
        <v>642</v>
      </c>
      <c r="E172" s="86" t="s">
        <v>643</v>
      </c>
      <c r="F172" s="43" t="s">
        <v>385</v>
      </c>
      <c r="G172" s="107" t="s">
        <v>569</v>
      </c>
      <c r="H172" s="107" t="s">
        <v>519</v>
      </c>
      <c r="I172" s="43" t="s">
        <v>280</v>
      </c>
    </row>
    <row r="173" spans="1:9" x14ac:dyDescent="0.25">
      <c r="A173" s="43" t="s">
        <v>270</v>
      </c>
      <c r="B173" s="43" t="s">
        <v>520</v>
      </c>
      <c r="C173" s="43" t="s">
        <v>535</v>
      </c>
      <c r="D173" s="72" t="s">
        <v>644</v>
      </c>
      <c r="E173" s="86" t="s">
        <v>645</v>
      </c>
      <c r="F173" s="43" t="s">
        <v>385</v>
      </c>
      <c r="G173" s="107" t="s">
        <v>569</v>
      </c>
      <c r="H173" s="107" t="s">
        <v>519</v>
      </c>
      <c r="I173" s="43" t="s">
        <v>280</v>
      </c>
    </row>
    <row r="174" spans="1:9" x14ac:dyDescent="0.25">
      <c r="A174" s="43" t="s">
        <v>270</v>
      </c>
      <c r="B174" s="43" t="s">
        <v>520</v>
      </c>
      <c r="C174" s="43" t="s">
        <v>535</v>
      </c>
      <c r="D174" s="72" t="s">
        <v>646</v>
      </c>
      <c r="E174" s="86" t="s">
        <v>647</v>
      </c>
      <c r="F174" s="43" t="s">
        <v>385</v>
      </c>
      <c r="G174" s="107" t="s">
        <v>569</v>
      </c>
      <c r="H174" s="107" t="s">
        <v>519</v>
      </c>
      <c r="I174" s="43" t="s">
        <v>280</v>
      </c>
    </row>
    <row r="175" spans="1:9" x14ac:dyDescent="0.25">
      <c r="A175" s="43" t="s">
        <v>270</v>
      </c>
      <c r="B175" s="43" t="s">
        <v>520</v>
      </c>
      <c r="C175" s="43" t="s">
        <v>535</v>
      </c>
      <c r="D175" s="72" t="s">
        <v>648</v>
      </c>
      <c r="E175" s="86" t="s">
        <v>649</v>
      </c>
      <c r="F175" s="43" t="s">
        <v>385</v>
      </c>
      <c r="G175" s="107" t="s">
        <v>569</v>
      </c>
      <c r="H175" s="107" t="s">
        <v>519</v>
      </c>
      <c r="I175" s="43" t="s">
        <v>280</v>
      </c>
    </row>
    <row r="176" spans="1:9" x14ac:dyDescent="0.25">
      <c r="A176" s="43" t="s">
        <v>270</v>
      </c>
      <c r="B176" s="43" t="s">
        <v>520</v>
      </c>
      <c r="C176" s="43" t="s">
        <v>535</v>
      </c>
      <c r="D176" s="72" t="s">
        <v>650</v>
      </c>
      <c r="E176" s="86" t="s">
        <v>651</v>
      </c>
      <c r="F176" s="43" t="s">
        <v>385</v>
      </c>
      <c r="G176" s="107" t="s">
        <v>569</v>
      </c>
      <c r="H176" s="107" t="s">
        <v>519</v>
      </c>
      <c r="I176" s="43" t="s">
        <v>280</v>
      </c>
    </row>
    <row r="177" spans="1:9" x14ac:dyDescent="0.25">
      <c r="A177" s="43" t="s">
        <v>270</v>
      </c>
      <c r="B177" s="43" t="s">
        <v>520</v>
      </c>
      <c r="C177" s="43" t="s">
        <v>535</v>
      </c>
      <c r="D177" s="72" t="s">
        <v>652</v>
      </c>
      <c r="E177" s="86" t="s">
        <v>653</v>
      </c>
      <c r="F177" s="43" t="s">
        <v>385</v>
      </c>
      <c r="G177" s="107" t="s">
        <v>569</v>
      </c>
      <c r="H177" s="107" t="s">
        <v>519</v>
      </c>
      <c r="I177" s="43" t="s">
        <v>280</v>
      </c>
    </row>
    <row r="178" spans="1:9" x14ac:dyDescent="0.25">
      <c r="A178" s="43" t="s">
        <v>270</v>
      </c>
      <c r="B178" s="43" t="s">
        <v>520</v>
      </c>
      <c r="C178" s="43" t="s">
        <v>535</v>
      </c>
      <c r="D178" s="72" t="s">
        <v>654</v>
      </c>
      <c r="E178" s="86" t="s">
        <v>655</v>
      </c>
      <c r="F178" s="43" t="s">
        <v>385</v>
      </c>
      <c r="G178" s="107" t="s">
        <v>569</v>
      </c>
      <c r="H178" s="107" t="s">
        <v>519</v>
      </c>
      <c r="I178" s="43" t="s">
        <v>280</v>
      </c>
    </row>
    <row r="179" spans="1:9" x14ac:dyDescent="0.25">
      <c r="A179" s="43" t="s">
        <v>270</v>
      </c>
      <c r="B179" s="43" t="s">
        <v>520</v>
      </c>
      <c r="C179" s="43" t="s">
        <v>535</v>
      </c>
      <c r="D179" s="72" t="s">
        <v>656</v>
      </c>
      <c r="E179" s="92" t="s">
        <v>657</v>
      </c>
      <c r="F179" s="43" t="s">
        <v>385</v>
      </c>
      <c r="G179" s="107" t="s">
        <v>569</v>
      </c>
      <c r="H179" s="107" t="s">
        <v>519</v>
      </c>
      <c r="I179" s="43" t="s">
        <v>280</v>
      </c>
    </row>
    <row r="180" spans="1:9" x14ac:dyDescent="0.25">
      <c r="A180" s="43" t="s">
        <v>270</v>
      </c>
      <c r="B180" s="43" t="s">
        <v>520</v>
      </c>
      <c r="C180" s="43" t="s">
        <v>535</v>
      </c>
      <c r="D180" s="72" t="s">
        <v>658</v>
      </c>
      <c r="E180" s="86" t="s">
        <v>659</v>
      </c>
      <c r="F180" s="43" t="s">
        <v>385</v>
      </c>
      <c r="G180" s="107" t="s">
        <v>569</v>
      </c>
      <c r="H180" s="107" t="s">
        <v>519</v>
      </c>
      <c r="I180" s="43" t="s">
        <v>280</v>
      </c>
    </row>
    <row r="181" spans="1:9" x14ac:dyDescent="0.25">
      <c r="A181" s="43" t="s">
        <v>270</v>
      </c>
      <c r="B181" s="43" t="s">
        <v>520</v>
      </c>
      <c r="C181" s="43" t="s">
        <v>535</v>
      </c>
      <c r="D181" s="72" t="s">
        <v>660</v>
      </c>
      <c r="E181" s="86" t="s">
        <v>661</v>
      </c>
      <c r="F181" s="43" t="s">
        <v>385</v>
      </c>
      <c r="G181" s="107" t="s">
        <v>569</v>
      </c>
      <c r="H181" s="107" t="s">
        <v>519</v>
      </c>
      <c r="I181" s="43" t="s">
        <v>280</v>
      </c>
    </row>
    <row r="182" spans="1:9" x14ac:dyDescent="0.25">
      <c r="A182" s="43" t="s">
        <v>270</v>
      </c>
      <c r="B182" s="43" t="s">
        <v>520</v>
      </c>
      <c r="C182" s="43" t="s">
        <v>535</v>
      </c>
      <c r="D182" s="72" t="s">
        <v>662</v>
      </c>
      <c r="E182" s="92" t="s">
        <v>663</v>
      </c>
      <c r="F182" s="43" t="s">
        <v>385</v>
      </c>
      <c r="G182" s="107" t="s">
        <v>569</v>
      </c>
      <c r="H182" s="107">
        <v>0.13500000000000001</v>
      </c>
      <c r="I182" s="43" t="s">
        <v>280</v>
      </c>
    </row>
    <row r="183" spans="1:9" x14ac:dyDescent="0.25">
      <c r="A183" s="43" t="s">
        <v>270</v>
      </c>
      <c r="B183" s="43" t="s">
        <v>520</v>
      </c>
      <c r="C183" s="43" t="s">
        <v>535</v>
      </c>
      <c r="D183" s="72" t="s">
        <v>664</v>
      </c>
      <c r="E183" s="86" t="s">
        <v>665</v>
      </c>
      <c r="F183" s="43" t="s">
        <v>385</v>
      </c>
      <c r="G183" s="107" t="s">
        <v>569</v>
      </c>
      <c r="H183" s="107">
        <v>0.13500000000000001</v>
      </c>
      <c r="I183" s="43" t="s">
        <v>280</v>
      </c>
    </row>
    <row r="184" spans="1:9" x14ac:dyDescent="0.25">
      <c r="A184" s="43" t="s">
        <v>270</v>
      </c>
      <c r="B184" s="43" t="s">
        <v>520</v>
      </c>
      <c r="C184" s="43" t="s">
        <v>535</v>
      </c>
      <c r="D184" s="72" t="s">
        <v>666</v>
      </c>
      <c r="E184" s="86" t="s">
        <v>667</v>
      </c>
      <c r="F184" s="43" t="s">
        <v>385</v>
      </c>
      <c r="G184" s="107" t="s">
        <v>569</v>
      </c>
      <c r="H184" s="107" t="s">
        <v>519</v>
      </c>
      <c r="I184" s="43" t="s">
        <v>280</v>
      </c>
    </row>
    <row r="185" spans="1:9" x14ac:dyDescent="0.25">
      <c r="A185" s="43" t="s">
        <v>270</v>
      </c>
      <c r="B185" s="43" t="s">
        <v>520</v>
      </c>
      <c r="C185" s="43" t="s">
        <v>535</v>
      </c>
      <c r="D185" s="72" t="s">
        <v>668</v>
      </c>
      <c r="E185" s="90" t="s">
        <v>669</v>
      </c>
      <c r="F185" s="43" t="s">
        <v>385</v>
      </c>
      <c r="G185" s="107" t="s">
        <v>569</v>
      </c>
      <c r="H185" s="107" t="s">
        <v>519</v>
      </c>
      <c r="I185" s="43" t="s">
        <v>280</v>
      </c>
    </row>
    <row r="186" spans="1:9" x14ac:dyDescent="0.25">
      <c r="A186" s="43" t="s">
        <v>270</v>
      </c>
      <c r="B186" s="43" t="s">
        <v>520</v>
      </c>
      <c r="C186" s="43" t="s">
        <v>535</v>
      </c>
      <c r="D186" s="72" t="s">
        <v>670</v>
      </c>
      <c r="E186" s="90" t="s">
        <v>671</v>
      </c>
      <c r="F186" s="43" t="s">
        <v>385</v>
      </c>
      <c r="G186" s="107" t="s">
        <v>569</v>
      </c>
      <c r="H186" s="107" t="s">
        <v>519</v>
      </c>
      <c r="I186" s="43" t="s">
        <v>280</v>
      </c>
    </row>
    <row r="187" spans="1:9" x14ac:dyDescent="0.25">
      <c r="A187" s="43" t="s">
        <v>270</v>
      </c>
      <c r="B187" s="43" t="s">
        <v>520</v>
      </c>
      <c r="C187" s="43" t="s">
        <v>535</v>
      </c>
      <c r="D187" s="72" t="s">
        <v>672</v>
      </c>
      <c r="E187" s="92" t="s">
        <v>673</v>
      </c>
      <c r="F187" s="43" t="s">
        <v>385</v>
      </c>
      <c r="G187" s="107" t="s">
        <v>569</v>
      </c>
      <c r="H187" s="107" t="s">
        <v>519</v>
      </c>
      <c r="I187" s="43" t="s">
        <v>280</v>
      </c>
    </row>
    <row r="188" spans="1:9" x14ac:dyDescent="0.25">
      <c r="A188" s="43" t="s">
        <v>270</v>
      </c>
      <c r="B188" s="43" t="s">
        <v>520</v>
      </c>
      <c r="C188" s="43" t="s">
        <v>535</v>
      </c>
      <c r="D188" s="72" t="s">
        <v>674</v>
      </c>
      <c r="E188" s="86" t="s">
        <v>675</v>
      </c>
      <c r="F188" s="43" t="s">
        <v>385</v>
      </c>
      <c r="G188" s="107" t="s">
        <v>569</v>
      </c>
      <c r="H188" s="107" t="s">
        <v>519</v>
      </c>
      <c r="I188" s="43" t="s">
        <v>280</v>
      </c>
    </row>
    <row r="189" spans="1:9" x14ac:dyDescent="0.25">
      <c r="A189" s="43" t="s">
        <v>270</v>
      </c>
      <c r="B189" s="43" t="s">
        <v>520</v>
      </c>
      <c r="C189" s="43" t="s">
        <v>535</v>
      </c>
      <c r="D189" s="72" t="s">
        <v>676</v>
      </c>
      <c r="E189" s="86" t="s">
        <v>677</v>
      </c>
      <c r="F189" s="43" t="s">
        <v>385</v>
      </c>
      <c r="G189" s="107" t="s">
        <v>569</v>
      </c>
      <c r="H189" s="107" t="s">
        <v>519</v>
      </c>
      <c r="I189" s="43" t="s">
        <v>280</v>
      </c>
    </row>
    <row r="190" spans="1:9" x14ac:dyDescent="0.25">
      <c r="A190" s="43" t="s">
        <v>270</v>
      </c>
      <c r="B190" s="43" t="s">
        <v>520</v>
      </c>
      <c r="C190" s="43" t="s">
        <v>535</v>
      </c>
      <c r="D190" s="72" t="s">
        <v>678</v>
      </c>
      <c r="E190" s="92" t="s">
        <v>679</v>
      </c>
      <c r="F190" s="43" t="s">
        <v>385</v>
      </c>
      <c r="G190" s="107" t="s">
        <v>569</v>
      </c>
      <c r="H190" s="107" t="s">
        <v>519</v>
      </c>
      <c r="I190" s="43" t="s">
        <v>280</v>
      </c>
    </row>
    <row r="191" spans="1:9" x14ac:dyDescent="0.25">
      <c r="A191" s="43" t="s">
        <v>270</v>
      </c>
      <c r="B191" s="43" t="s">
        <v>520</v>
      </c>
      <c r="C191" s="43" t="s">
        <v>535</v>
      </c>
      <c r="D191" s="72" t="s">
        <v>680</v>
      </c>
      <c r="E191" s="86" t="s">
        <v>681</v>
      </c>
      <c r="F191" s="43" t="s">
        <v>385</v>
      </c>
      <c r="G191" s="107" t="s">
        <v>569</v>
      </c>
      <c r="H191" s="107" t="s">
        <v>519</v>
      </c>
      <c r="I191" s="43" t="s">
        <v>280</v>
      </c>
    </row>
    <row r="192" spans="1:9" x14ac:dyDescent="0.25">
      <c r="A192" s="43" t="s">
        <v>270</v>
      </c>
      <c r="B192" s="43" t="s">
        <v>520</v>
      </c>
      <c r="C192" s="43" t="s">
        <v>535</v>
      </c>
      <c r="D192" s="72" t="s">
        <v>682</v>
      </c>
      <c r="E192" s="86" t="s">
        <v>683</v>
      </c>
      <c r="F192" s="43" t="s">
        <v>385</v>
      </c>
      <c r="G192" s="107" t="s">
        <v>569</v>
      </c>
      <c r="H192" s="107" t="s">
        <v>519</v>
      </c>
      <c r="I192" s="43" t="s">
        <v>280</v>
      </c>
    </row>
    <row r="193" spans="1:9" x14ac:dyDescent="0.25">
      <c r="A193" s="43" t="s">
        <v>270</v>
      </c>
      <c r="B193" s="43" t="s">
        <v>520</v>
      </c>
      <c r="C193" s="43" t="s">
        <v>535</v>
      </c>
      <c r="D193" s="72" t="s">
        <v>684</v>
      </c>
      <c r="E193" s="86" t="s">
        <v>685</v>
      </c>
      <c r="F193" s="43" t="s">
        <v>385</v>
      </c>
      <c r="G193" s="107" t="s">
        <v>569</v>
      </c>
      <c r="H193" s="107" t="s">
        <v>519</v>
      </c>
      <c r="I193" s="43" t="s">
        <v>280</v>
      </c>
    </row>
    <row r="194" spans="1:9" x14ac:dyDescent="0.25">
      <c r="A194" s="43" t="s">
        <v>270</v>
      </c>
      <c r="B194" s="43" t="s">
        <v>520</v>
      </c>
      <c r="C194" s="43" t="s">
        <v>535</v>
      </c>
      <c r="D194" s="72" t="s">
        <v>686</v>
      </c>
      <c r="E194" s="92" t="s">
        <v>687</v>
      </c>
      <c r="F194" s="43" t="s">
        <v>385</v>
      </c>
      <c r="G194" s="107" t="s">
        <v>569</v>
      </c>
      <c r="H194" s="107" t="s">
        <v>519</v>
      </c>
      <c r="I194" s="43" t="s">
        <v>280</v>
      </c>
    </row>
    <row r="195" spans="1:9" x14ac:dyDescent="0.25">
      <c r="A195" s="43" t="s">
        <v>270</v>
      </c>
      <c r="B195" s="43" t="s">
        <v>520</v>
      </c>
      <c r="C195" s="43" t="s">
        <v>535</v>
      </c>
      <c r="D195" s="72" t="s">
        <v>688</v>
      </c>
      <c r="E195" s="86" t="s">
        <v>689</v>
      </c>
      <c r="F195" s="43" t="s">
        <v>385</v>
      </c>
      <c r="G195" s="107" t="s">
        <v>569</v>
      </c>
      <c r="H195" s="107" t="s">
        <v>519</v>
      </c>
      <c r="I195" s="43" t="s">
        <v>280</v>
      </c>
    </row>
    <row r="196" spans="1:9" x14ac:dyDescent="0.25">
      <c r="A196" s="43" t="s">
        <v>270</v>
      </c>
      <c r="B196" s="43" t="s">
        <v>520</v>
      </c>
      <c r="C196" s="43" t="s">
        <v>535</v>
      </c>
      <c r="D196" s="72" t="s">
        <v>690</v>
      </c>
      <c r="E196" s="86" t="s">
        <v>691</v>
      </c>
      <c r="F196" s="43" t="s">
        <v>385</v>
      </c>
      <c r="G196" s="107" t="s">
        <v>569</v>
      </c>
      <c r="H196" s="107" t="s">
        <v>519</v>
      </c>
      <c r="I196" s="43" t="s">
        <v>280</v>
      </c>
    </row>
    <row r="197" spans="1:9" x14ac:dyDescent="0.25">
      <c r="A197" s="43" t="s">
        <v>270</v>
      </c>
      <c r="B197" s="43" t="s">
        <v>520</v>
      </c>
      <c r="C197" s="43" t="s">
        <v>535</v>
      </c>
      <c r="D197" s="72" t="s">
        <v>692</v>
      </c>
      <c r="E197" s="86" t="s">
        <v>693</v>
      </c>
      <c r="F197" s="43" t="s">
        <v>385</v>
      </c>
      <c r="G197" s="107" t="s">
        <v>569</v>
      </c>
      <c r="H197" s="107" t="s">
        <v>519</v>
      </c>
      <c r="I197" s="43" t="s">
        <v>280</v>
      </c>
    </row>
    <row r="198" spans="1:9" x14ac:dyDescent="0.25">
      <c r="A198" s="43" t="s">
        <v>270</v>
      </c>
      <c r="B198" s="43" t="s">
        <v>520</v>
      </c>
      <c r="C198" s="43" t="s">
        <v>535</v>
      </c>
      <c r="D198" s="72" t="s">
        <v>694</v>
      </c>
      <c r="E198" s="86" t="s">
        <v>695</v>
      </c>
      <c r="F198" s="43" t="s">
        <v>385</v>
      </c>
      <c r="G198" s="107" t="s">
        <v>569</v>
      </c>
      <c r="H198" s="107" t="s">
        <v>519</v>
      </c>
      <c r="I198" s="43" t="s">
        <v>280</v>
      </c>
    </row>
    <row r="199" spans="1:9" x14ac:dyDescent="0.25">
      <c r="A199" s="43" t="s">
        <v>270</v>
      </c>
      <c r="B199" s="43" t="s">
        <v>520</v>
      </c>
      <c r="C199" s="43" t="s">
        <v>535</v>
      </c>
      <c r="D199" s="72" t="s">
        <v>696</v>
      </c>
      <c r="E199" s="86" t="s">
        <v>697</v>
      </c>
      <c r="F199" s="43" t="s">
        <v>385</v>
      </c>
      <c r="G199" s="107" t="s">
        <v>569</v>
      </c>
      <c r="H199" s="107" t="s">
        <v>519</v>
      </c>
      <c r="I199" s="43" t="s">
        <v>280</v>
      </c>
    </row>
    <row r="200" spans="1:9" x14ac:dyDescent="0.25">
      <c r="A200" s="43" t="s">
        <v>270</v>
      </c>
      <c r="B200" s="43" t="s">
        <v>520</v>
      </c>
      <c r="C200" s="43" t="s">
        <v>535</v>
      </c>
      <c r="D200" s="43" t="s">
        <v>698</v>
      </c>
      <c r="E200" s="105" t="s">
        <v>699</v>
      </c>
      <c r="F200" s="43" t="s">
        <v>385</v>
      </c>
      <c r="G200" s="107" t="s">
        <v>569</v>
      </c>
      <c r="H200" s="107" t="s">
        <v>519</v>
      </c>
      <c r="I200" s="43" t="s">
        <v>280</v>
      </c>
    </row>
    <row r="201" spans="1:9" x14ac:dyDescent="0.25">
      <c r="A201" s="43" t="s">
        <v>270</v>
      </c>
      <c r="B201" s="43" t="s">
        <v>520</v>
      </c>
      <c r="C201" s="43" t="s">
        <v>535</v>
      </c>
      <c r="D201" s="43" t="s">
        <v>700</v>
      </c>
      <c r="E201" s="81" t="s">
        <v>701</v>
      </c>
      <c r="F201" s="43" t="s">
        <v>385</v>
      </c>
      <c r="G201" s="107" t="s">
        <v>569</v>
      </c>
      <c r="H201" s="107" t="s">
        <v>519</v>
      </c>
      <c r="I201" s="43" t="s">
        <v>280</v>
      </c>
    </row>
    <row r="202" spans="1:9" x14ac:dyDescent="0.25">
      <c r="A202" s="43" t="s">
        <v>270</v>
      </c>
      <c r="B202" s="43" t="s">
        <v>520</v>
      </c>
      <c r="C202" s="43" t="s">
        <v>535</v>
      </c>
      <c r="D202" s="43" t="s">
        <v>702</v>
      </c>
      <c r="E202" s="81" t="s">
        <v>703</v>
      </c>
      <c r="F202" s="43" t="s">
        <v>385</v>
      </c>
      <c r="G202" s="107" t="s">
        <v>569</v>
      </c>
      <c r="H202" s="107" t="s">
        <v>519</v>
      </c>
      <c r="I202" s="43" t="s">
        <v>280</v>
      </c>
    </row>
    <row r="203" spans="1:9" x14ac:dyDescent="0.25">
      <c r="A203" s="43" t="s">
        <v>270</v>
      </c>
      <c r="B203" s="43" t="s">
        <v>520</v>
      </c>
      <c r="C203" s="43" t="s">
        <v>535</v>
      </c>
      <c r="D203" s="43" t="s">
        <v>704</v>
      </c>
      <c r="E203" s="81" t="s">
        <v>705</v>
      </c>
      <c r="F203" s="43" t="s">
        <v>385</v>
      </c>
      <c r="G203" s="107" t="s">
        <v>569</v>
      </c>
      <c r="H203" s="107" t="s">
        <v>519</v>
      </c>
      <c r="I203" s="43" t="s">
        <v>280</v>
      </c>
    </row>
    <row r="204" spans="1:9" x14ac:dyDescent="0.25">
      <c r="A204" s="43" t="s">
        <v>270</v>
      </c>
      <c r="B204" s="43" t="s">
        <v>520</v>
      </c>
      <c r="C204" s="43" t="s">
        <v>535</v>
      </c>
      <c r="D204" s="43" t="s">
        <v>706</v>
      </c>
      <c r="E204" s="81" t="s">
        <v>707</v>
      </c>
      <c r="F204" s="43" t="s">
        <v>385</v>
      </c>
      <c r="G204" s="107" t="s">
        <v>569</v>
      </c>
      <c r="H204" s="107" t="s">
        <v>519</v>
      </c>
      <c r="I204" s="43" t="s">
        <v>280</v>
      </c>
    </row>
    <row r="205" spans="1:9" x14ac:dyDescent="0.25">
      <c r="A205" s="43" t="s">
        <v>270</v>
      </c>
      <c r="B205" s="43" t="s">
        <v>520</v>
      </c>
      <c r="C205" s="43" t="s">
        <v>535</v>
      </c>
      <c r="D205" s="43" t="s">
        <v>708</v>
      </c>
      <c r="E205" s="81" t="s">
        <v>709</v>
      </c>
      <c r="F205" s="43" t="s">
        <v>385</v>
      </c>
      <c r="G205" s="107" t="s">
        <v>569</v>
      </c>
      <c r="H205" s="107" t="s">
        <v>519</v>
      </c>
      <c r="I205" s="43" t="s">
        <v>280</v>
      </c>
    </row>
    <row r="206" spans="1:9" x14ac:dyDescent="0.25">
      <c r="A206" s="43" t="s">
        <v>270</v>
      </c>
      <c r="B206" s="43" t="s">
        <v>520</v>
      </c>
      <c r="C206" s="43" t="s">
        <v>535</v>
      </c>
      <c r="D206" s="43" t="s">
        <v>710</v>
      </c>
      <c r="E206" s="81" t="s">
        <v>711</v>
      </c>
      <c r="F206" s="43" t="s">
        <v>385</v>
      </c>
      <c r="G206" s="107" t="s">
        <v>569</v>
      </c>
      <c r="H206" s="107" t="s">
        <v>519</v>
      </c>
      <c r="I206" s="43" t="s">
        <v>280</v>
      </c>
    </row>
    <row r="207" spans="1:9" x14ac:dyDescent="0.25">
      <c r="A207" s="43" t="s">
        <v>270</v>
      </c>
      <c r="B207" s="43" t="s">
        <v>520</v>
      </c>
      <c r="C207" s="43" t="s">
        <v>535</v>
      </c>
      <c r="D207" s="43" t="s">
        <v>712</v>
      </c>
      <c r="E207" s="81" t="s">
        <v>713</v>
      </c>
      <c r="F207" s="43" t="s">
        <v>385</v>
      </c>
      <c r="G207" s="107" t="s">
        <v>569</v>
      </c>
      <c r="H207" s="107" t="s">
        <v>519</v>
      </c>
      <c r="I207" s="43" t="s">
        <v>280</v>
      </c>
    </row>
    <row r="208" spans="1:9" x14ac:dyDescent="0.25">
      <c r="A208" s="43" t="s">
        <v>270</v>
      </c>
      <c r="B208" s="43" t="s">
        <v>520</v>
      </c>
      <c r="C208" s="43" t="s">
        <v>535</v>
      </c>
      <c r="D208" s="43" t="s">
        <v>714</v>
      </c>
      <c r="E208" s="81" t="s">
        <v>715</v>
      </c>
      <c r="F208" s="43" t="s">
        <v>385</v>
      </c>
      <c r="G208" s="107" t="s">
        <v>569</v>
      </c>
      <c r="H208" s="107" t="s">
        <v>519</v>
      </c>
      <c r="I208" s="43" t="s">
        <v>280</v>
      </c>
    </row>
    <row r="209" spans="1:9" x14ac:dyDescent="0.25">
      <c r="A209" s="43" t="s">
        <v>270</v>
      </c>
      <c r="B209" s="43" t="s">
        <v>520</v>
      </c>
      <c r="C209" s="43" t="s">
        <v>535</v>
      </c>
      <c r="D209" s="43" t="s">
        <v>716</v>
      </c>
      <c r="E209" s="81" t="s">
        <v>717</v>
      </c>
      <c r="F209" s="43" t="s">
        <v>385</v>
      </c>
      <c r="G209" s="107" t="s">
        <v>569</v>
      </c>
      <c r="H209" s="107" t="s">
        <v>519</v>
      </c>
      <c r="I209" s="43" t="s">
        <v>280</v>
      </c>
    </row>
    <row r="210" spans="1:9" x14ac:dyDescent="0.25">
      <c r="A210" s="43" t="s">
        <v>270</v>
      </c>
      <c r="B210" s="43" t="s">
        <v>520</v>
      </c>
      <c r="C210" s="43" t="s">
        <v>535</v>
      </c>
      <c r="D210" s="43" t="s">
        <v>718</v>
      </c>
      <c r="E210" s="81" t="s">
        <v>719</v>
      </c>
      <c r="F210" s="43" t="s">
        <v>385</v>
      </c>
      <c r="G210" s="107" t="s">
        <v>569</v>
      </c>
      <c r="H210" s="107" t="s">
        <v>519</v>
      </c>
      <c r="I210" s="43" t="s">
        <v>280</v>
      </c>
    </row>
    <row r="211" spans="1:9" x14ac:dyDescent="0.25">
      <c r="A211" s="43" t="s">
        <v>270</v>
      </c>
      <c r="B211" s="43" t="s">
        <v>520</v>
      </c>
      <c r="C211" s="43" t="s">
        <v>535</v>
      </c>
      <c r="D211" s="43" t="s">
        <v>720</v>
      </c>
      <c r="E211" s="81" t="s">
        <v>721</v>
      </c>
      <c r="F211" s="43" t="s">
        <v>385</v>
      </c>
      <c r="G211" s="107" t="s">
        <v>569</v>
      </c>
      <c r="H211" s="107">
        <v>0.13500000000000001</v>
      </c>
      <c r="I211" s="43" t="s">
        <v>280</v>
      </c>
    </row>
    <row r="212" spans="1:9" x14ac:dyDescent="0.25">
      <c r="A212" s="43" t="s">
        <v>270</v>
      </c>
      <c r="B212" s="43" t="s">
        <v>520</v>
      </c>
      <c r="C212" s="43" t="s">
        <v>535</v>
      </c>
      <c r="D212" s="43" t="s">
        <v>781</v>
      </c>
      <c r="E212" s="81" t="s">
        <v>782</v>
      </c>
      <c r="F212" s="43" t="s">
        <v>385</v>
      </c>
      <c r="G212" s="107" t="s">
        <v>569</v>
      </c>
      <c r="H212" s="107">
        <v>41.259</v>
      </c>
      <c r="I212" s="43" t="s">
        <v>280</v>
      </c>
    </row>
    <row r="213" spans="1:9" x14ac:dyDescent="0.25">
      <c r="A213" s="43" t="s">
        <v>270</v>
      </c>
      <c r="B213" s="43" t="s">
        <v>520</v>
      </c>
      <c r="C213" s="43" t="s">
        <v>535</v>
      </c>
      <c r="D213" s="43" t="s">
        <v>722</v>
      </c>
      <c r="E213" s="81" t="s">
        <v>723</v>
      </c>
      <c r="F213" s="43" t="s">
        <v>385</v>
      </c>
      <c r="G213" s="107" t="s">
        <v>569</v>
      </c>
      <c r="H213" s="107">
        <v>92.811000000000007</v>
      </c>
      <c r="I213" s="43" t="s">
        <v>280</v>
      </c>
    </row>
    <row r="214" spans="1:9" x14ac:dyDescent="0.25">
      <c r="A214" s="43" t="s">
        <v>270</v>
      </c>
      <c r="B214" s="43" t="s">
        <v>520</v>
      </c>
      <c r="C214" s="43" t="s">
        <v>535</v>
      </c>
      <c r="D214" s="43" t="s">
        <v>763</v>
      </c>
      <c r="E214" s="81" t="s">
        <v>783</v>
      </c>
      <c r="F214" s="43" t="s">
        <v>385</v>
      </c>
      <c r="G214" s="107" t="s">
        <v>569</v>
      </c>
      <c r="H214" s="107">
        <v>134.20500000000001</v>
      </c>
      <c r="I214" s="43" t="s">
        <v>280</v>
      </c>
    </row>
    <row r="215" spans="1:9" x14ac:dyDescent="0.25">
      <c r="A215" s="43" t="s">
        <v>270</v>
      </c>
      <c r="B215" s="43" t="s">
        <v>520</v>
      </c>
      <c r="C215" s="43" t="s">
        <v>535</v>
      </c>
      <c r="D215" s="43" t="s">
        <v>586</v>
      </c>
      <c r="E215" s="81" t="s">
        <v>587</v>
      </c>
      <c r="F215" s="43" t="s">
        <v>385</v>
      </c>
      <c r="G215" s="107" t="s">
        <v>570</v>
      </c>
      <c r="H215" s="107" t="s">
        <v>519</v>
      </c>
      <c r="I215" s="43" t="s">
        <v>279</v>
      </c>
    </row>
    <row r="216" spans="1:9" x14ac:dyDescent="0.25">
      <c r="A216" s="43" t="s">
        <v>270</v>
      </c>
      <c r="B216" s="43" t="s">
        <v>520</v>
      </c>
      <c r="C216" s="43" t="s">
        <v>535</v>
      </c>
      <c r="D216" s="43" t="s">
        <v>588</v>
      </c>
      <c r="E216" s="81" t="s">
        <v>589</v>
      </c>
      <c r="F216" s="43" t="s">
        <v>385</v>
      </c>
      <c r="G216" s="107" t="s">
        <v>570</v>
      </c>
      <c r="H216" s="107" t="s">
        <v>519</v>
      </c>
      <c r="I216" s="43" t="s">
        <v>279</v>
      </c>
    </row>
    <row r="217" spans="1:9" x14ac:dyDescent="0.25">
      <c r="A217" s="43" t="s">
        <v>270</v>
      </c>
      <c r="B217" s="43" t="s">
        <v>520</v>
      </c>
      <c r="C217" s="43" t="s">
        <v>535</v>
      </c>
      <c r="D217" s="43" t="s">
        <v>590</v>
      </c>
      <c r="E217" s="81" t="s">
        <v>591</v>
      </c>
      <c r="F217" s="43" t="s">
        <v>385</v>
      </c>
      <c r="G217" s="107" t="s">
        <v>570</v>
      </c>
      <c r="H217" s="107" t="s">
        <v>519</v>
      </c>
      <c r="I217" s="43" t="s">
        <v>279</v>
      </c>
    </row>
    <row r="218" spans="1:9" x14ac:dyDescent="0.25">
      <c r="A218" s="43" t="s">
        <v>270</v>
      </c>
      <c r="B218" s="43" t="s">
        <v>520</v>
      </c>
      <c r="C218" s="43" t="s">
        <v>535</v>
      </c>
      <c r="D218" s="43" t="s">
        <v>592</v>
      </c>
      <c r="E218" s="81" t="s">
        <v>593</v>
      </c>
      <c r="F218" s="43" t="s">
        <v>385</v>
      </c>
      <c r="G218" s="107" t="s">
        <v>570</v>
      </c>
      <c r="H218" s="107" t="s">
        <v>519</v>
      </c>
      <c r="I218" s="43" t="s">
        <v>279</v>
      </c>
    </row>
    <row r="219" spans="1:9" x14ac:dyDescent="0.25">
      <c r="A219" s="43" t="s">
        <v>270</v>
      </c>
      <c r="B219" s="43" t="s">
        <v>520</v>
      </c>
      <c r="C219" s="43" t="s">
        <v>535</v>
      </c>
      <c r="D219" s="43" t="s">
        <v>594</v>
      </c>
      <c r="E219" s="81" t="s">
        <v>595</v>
      </c>
      <c r="F219" s="43" t="s">
        <v>385</v>
      </c>
      <c r="G219" s="107" t="s">
        <v>570</v>
      </c>
      <c r="H219" s="107" t="s">
        <v>519</v>
      </c>
      <c r="I219" s="43" t="s">
        <v>279</v>
      </c>
    </row>
    <row r="220" spans="1:9" x14ac:dyDescent="0.25">
      <c r="A220" s="43" t="s">
        <v>270</v>
      </c>
      <c r="B220" s="43" t="s">
        <v>520</v>
      </c>
      <c r="C220" s="43" t="s">
        <v>535</v>
      </c>
      <c r="D220" s="43" t="s">
        <v>596</v>
      </c>
      <c r="E220" s="81" t="s">
        <v>597</v>
      </c>
      <c r="F220" s="43" t="s">
        <v>385</v>
      </c>
      <c r="G220" s="107" t="s">
        <v>570</v>
      </c>
      <c r="H220" s="107" t="s">
        <v>519</v>
      </c>
      <c r="I220" s="43" t="s">
        <v>279</v>
      </c>
    </row>
    <row r="221" spans="1:9" x14ac:dyDescent="0.25">
      <c r="A221" s="43" t="s">
        <v>270</v>
      </c>
      <c r="B221" s="43" t="s">
        <v>520</v>
      </c>
      <c r="C221" s="43" t="s">
        <v>535</v>
      </c>
      <c r="D221" s="43" t="s">
        <v>598</v>
      </c>
      <c r="E221" s="81" t="s">
        <v>599</v>
      </c>
      <c r="F221" s="43" t="s">
        <v>385</v>
      </c>
      <c r="G221" s="107" t="s">
        <v>570</v>
      </c>
      <c r="H221" s="107" t="s">
        <v>519</v>
      </c>
      <c r="I221" s="43" t="s">
        <v>279</v>
      </c>
    </row>
    <row r="222" spans="1:9" x14ac:dyDescent="0.25">
      <c r="A222" s="43" t="s">
        <v>270</v>
      </c>
      <c r="B222" s="43" t="s">
        <v>520</v>
      </c>
      <c r="C222" s="43" t="s">
        <v>535</v>
      </c>
      <c r="D222" s="43" t="s">
        <v>600</v>
      </c>
      <c r="E222" s="81" t="s">
        <v>601</v>
      </c>
      <c r="F222" s="43" t="s">
        <v>385</v>
      </c>
      <c r="G222" s="107" t="s">
        <v>570</v>
      </c>
      <c r="H222" s="107" t="s">
        <v>519</v>
      </c>
      <c r="I222" s="43" t="s">
        <v>279</v>
      </c>
    </row>
    <row r="223" spans="1:9" x14ac:dyDescent="0.25">
      <c r="A223" s="43" t="s">
        <v>270</v>
      </c>
      <c r="B223" s="43" t="s">
        <v>520</v>
      </c>
      <c r="C223" s="43" t="s">
        <v>535</v>
      </c>
      <c r="D223" s="43" t="s">
        <v>602</v>
      </c>
      <c r="E223" s="81" t="s">
        <v>603</v>
      </c>
      <c r="F223" s="43" t="s">
        <v>385</v>
      </c>
      <c r="G223" s="107" t="s">
        <v>570</v>
      </c>
      <c r="H223" s="107" t="s">
        <v>519</v>
      </c>
      <c r="I223" s="43" t="s">
        <v>279</v>
      </c>
    </row>
    <row r="224" spans="1:9" x14ac:dyDescent="0.25">
      <c r="A224" s="43" t="s">
        <v>270</v>
      </c>
      <c r="B224" s="43" t="s">
        <v>520</v>
      </c>
      <c r="C224" s="43" t="s">
        <v>535</v>
      </c>
      <c r="D224" s="43" t="s">
        <v>604</v>
      </c>
      <c r="E224" s="81" t="s">
        <v>605</v>
      </c>
      <c r="F224" s="43" t="s">
        <v>385</v>
      </c>
      <c r="G224" s="107" t="s">
        <v>570</v>
      </c>
      <c r="H224" s="107" t="s">
        <v>519</v>
      </c>
      <c r="I224" s="43" t="s">
        <v>279</v>
      </c>
    </row>
    <row r="225" spans="1:9" x14ac:dyDescent="0.25">
      <c r="A225" s="43" t="s">
        <v>270</v>
      </c>
      <c r="B225" s="43" t="s">
        <v>520</v>
      </c>
      <c r="C225" s="43" t="s">
        <v>535</v>
      </c>
      <c r="D225" s="43" t="s">
        <v>606</v>
      </c>
      <c r="E225" s="81" t="s">
        <v>607</v>
      </c>
      <c r="F225" s="43" t="s">
        <v>385</v>
      </c>
      <c r="G225" s="107" t="s">
        <v>570</v>
      </c>
      <c r="H225" s="107" t="s">
        <v>519</v>
      </c>
      <c r="I225" s="43" t="s">
        <v>279</v>
      </c>
    </row>
    <row r="226" spans="1:9" x14ac:dyDescent="0.25">
      <c r="A226" s="43" t="s">
        <v>270</v>
      </c>
      <c r="B226" s="43" t="s">
        <v>520</v>
      </c>
      <c r="C226" s="43" t="s">
        <v>535</v>
      </c>
      <c r="D226" s="43" t="s">
        <v>608</v>
      </c>
      <c r="E226" s="81" t="s">
        <v>609</v>
      </c>
      <c r="F226" s="43" t="s">
        <v>385</v>
      </c>
      <c r="G226" s="107" t="s">
        <v>570</v>
      </c>
      <c r="H226" s="107" t="s">
        <v>519</v>
      </c>
      <c r="I226" s="43" t="s">
        <v>279</v>
      </c>
    </row>
    <row r="227" spans="1:9" x14ac:dyDescent="0.25">
      <c r="A227" s="43" t="s">
        <v>270</v>
      </c>
      <c r="B227" s="43" t="s">
        <v>520</v>
      </c>
      <c r="C227" s="43" t="s">
        <v>535</v>
      </c>
      <c r="D227" s="43" t="s">
        <v>610</v>
      </c>
      <c r="E227" s="81" t="s">
        <v>611</v>
      </c>
      <c r="F227" s="43" t="s">
        <v>385</v>
      </c>
      <c r="G227" s="107" t="s">
        <v>570</v>
      </c>
      <c r="H227" s="107" t="s">
        <v>519</v>
      </c>
      <c r="I227" s="43" t="s">
        <v>279</v>
      </c>
    </row>
    <row r="228" spans="1:9" x14ac:dyDescent="0.25">
      <c r="A228" s="43" t="s">
        <v>270</v>
      </c>
      <c r="B228" s="43" t="s">
        <v>520</v>
      </c>
      <c r="C228" s="43" t="s">
        <v>535</v>
      </c>
      <c r="D228" s="43" t="s">
        <v>612</v>
      </c>
      <c r="E228" s="81" t="s">
        <v>613</v>
      </c>
      <c r="F228" s="43" t="s">
        <v>385</v>
      </c>
      <c r="G228" s="107" t="s">
        <v>570</v>
      </c>
      <c r="H228" s="107" t="s">
        <v>519</v>
      </c>
      <c r="I228" s="43" t="s">
        <v>279</v>
      </c>
    </row>
    <row r="229" spans="1:9" x14ac:dyDescent="0.25">
      <c r="A229" s="43" t="s">
        <v>270</v>
      </c>
      <c r="B229" s="43" t="s">
        <v>520</v>
      </c>
      <c r="C229" s="43" t="s">
        <v>535</v>
      </c>
      <c r="D229" s="43" t="s">
        <v>614</v>
      </c>
      <c r="E229" s="81" t="s">
        <v>615</v>
      </c>
      <c r="F229" s="43" t="s">
        <v>385</v>
      </c>
      <c r="G229" s="107" t="s">
        <v>570</v>
      </c>
      <c r="H229" s="107" t="s">
        <v>519</v>
      </c>
      <c r="I229" s="43" t="s">
        <v>279</v>
      </c>
    </row>
    <row r="230" spans="1:9" x14ac:dyDescent="0.25">
      <c r="A230" s="43" t="s">
        <v>270</v>
      </c>
      <c r="B230" s="43" t="s">
        <v>520</v>
      </c>
      <c r="C230" s="43" t="s">
        <v>535</v>
      </c>
      <c r="D230" s="43" t="s">
        <v>616</v>
      </c>
      <c r="E230" s="81" t="s">
        <v>617</v>
      </c>
      <c r="F230" s="43" t="s">
        <v>385</v>
      </c>
      <c r="G230" s="107" t="s">
        <v>570</v>
      </c>
      <c r="H230" s="107" t="s">
        <v>519</v>
      </c>
      <c r="I230" s="43" t="s">
        <v>279</v>
      </c>
    </row>
    <row r="231" spans="1:9" x14ac:dyDescent="0.25">
      <c r="A231" s="43" t="s">
        <v>270</v>
      </c>
      <c r="B231" s="43" t="s">
        <v>520</v>
      </c>
      <c r="C231" s="43" t="s">
        <v>535</v>
      </c>
      <c r="D231" s="43" t="s">
        <v>618</v>
      </c>
      <c r="E231" s="81" t="s">
        <v>619</v>
      </c>
      <c r="F231" s="43" t="s">
        <v>385</v>
      </c>
      <c r="G231" s="107" t="s">
        <v>570</v>
      </c>
      <c r="H231" s="107" t="s">
        <v>519</v>
      </c>
      <c r="I231" s="43" t="s">
        <v>279</v>
      </c>
    </row>
    <row r="232" spans="1:9" x14ac:dyDescent="0.25">
      <c r="A232" s="43" t="s">
        <v>270</v>
      </c>
      <c r="B232" s="43" t="s">
        <v>520</v>
      </c>
      <c r="C232" s="43" t="s">
        <v>535</v>
      </c>
      <c r="D232" s="43" t="s">
        <v>620</v>
      </c>
      <c r="E232" s="81" t="s">
        <v>621</v>
      </c>
      <c r="F232" s="43" t="s">
        <v>385</v>
      </c>
      <c r="G232" s="107" t="s">
        <v>570</v>
      </c>
      <c r="H232" s="107" t="s">
        <v>519</v>
      </c>
      <c r="I232" s="43" t="s">
        <v>279</v>
      </c>
    </row>
    <row r="233" spans="1:9" x14ac:dyDescent="0.25">
      <c r="A233" s="43" t="s">
        <v>270</v>
      </c>
      <c r="B233" s="43" t="s">
        <v>520</v>
      </c>
      <c r="C233" s="43" t="s">
        <v>535</v>
      </c>
      <c r="D233" s="43" t="s">
        <v>622</v>
      </c>
      <c r="E233" s="81" t="s">
        <v>623</v>
      </c>
      <c r="F233" s="43" t="s">
        <v>385</v>
      </c>
      <c r="G233" s="107" t="s">
        <v>570</v>
      </c>
      <c r="H233" s="107" t="s">
        <v>519</v>
      </c>
      <c r="I233" s="43" t="s">
        <v>279</v>
      </c>
    </row>
    <row r="234" spans="1:9" x14ac:dyDescent="0.25">
      <c r="A234" s="43" t="s">
        <v>270</v>
      </c>
      <c r="B234" s="43" t="s">
        <v>520</v>
      </c>
      <c r="C234" s="43" t="s">
        <v>535</v>
      </c>
      <c r="D234" s="43" t="s">
        <v>624</v>
      </c>
      <c r="E234" s="81" t="s">
        <v>625</v>
      </c>
      <c r="F234" s="43" t="s">
        <v>385</v>
      </c>
      <c r="G234" s="107" t="s">
        <v>570</v>
      </c>
      <c r="H234" s="107" t="s">
        <v>519</v>
      </c>
      <c r="I234" s="43" t="s">
        <v>279</v>
      </c>
    </row>
    <row r="235" spans="1:9" x14ac:dyDescent="0.25">
      <c r="A235" s="43" t="s">
        <v>270</v>
      </c>
      <c r="B235" s="43" t="s">
        <v>520</v>
      </c>
      <c r="C235" s="43" t="s">
        <v>535</v>
      </c>
      <c r="D235" s="43" t="s">
        <v>626</v>
      </c>
      <c r="E235" s="81" t="s">
        <v>627</v>
      </c>
      <c r="F235" s="43" t="s">
        <v>385</v>
      </c>
      <c r="G235" s="107" t="s">
        <v>570</v>
      </c>
      <c r="H235" s="107" t="s">
        <v>519</v>
      </c>
      <c r="I235" s="43" t="s">
        <v>279</v>
      </c>
    </row>
    <row r="236" spans="1:9" x14ac:dyDescent="0.25">
      <c r="A236" s="43" t="s">
        <v>270</v>
      </c>
      <c r="B236" s="43" t="s">
        <v>520</v>
      </c>
      <c r="C236" s="43" t="s">
        <v>535</v>
      </c>
      <c r="D236" s="43" t="s">
        <v>628</v>
      </c>
      <c r="E236" s="81" t="s">
        <v>629</v>
      </c>
      <c r="F236" s="43" t="s">
        <v>385</v>
      </c>
      <c r="G236" s="107" t="s">
        <v>570</v>
      </c>
      <c r="H236" s="107" t="s">
        <v>519</v>
      </c>
      <c r="I236" s="43" t="s">
        <v>279</v>
      </c>
    </row>
    <row r="237" spans="1:9" x14ac:dyDescent="0.25">
      <c r="A237" s="43" t="s">
        <v>270</v>
      </c>
      <c r="B237" s="43" t="s">
        <v>520</v>
      </c>
      <c r="C237" s="43" t="s">
        <v>535</v>
      </c>
      <c r="D237" s="43" t="s">
        <v>630</v>
      </c>
      <c r="E237" s="81" t="s">
        <v>631</v>
      </c>
      <c r="F237" s="43" t="s">
        <v>385</v>
      </c>
      <c r="G237" s="107" t="s">
        <v>570</v>
      </c>
      <c r="H237" s="107" t="s">
        <v>519</v>
      </c>
      <c r="I237" s="43" t="s">
        <v>279</v>
      </c>
    </row>
    <row r="238" spans="1:9" x14ac:dyDescent="0.25">
      <c r="A238" s="43" t="s">
        <v>270</v>
      </c>
      <c r="B238" s="43" t="s">
        <v>520</v>
      </c>
      <c r="C238" s="43" t="s">
        <v>535</v>
      </c>
      <c r="D238" s="43" t="s">
        <v>632</v>
      </c>
      <c r="E238" s="81" t="s">
        <v>633</v>
      </c>
      <c r="F238" s="43" t="s">
        <v>385</v>
      </c>
      <c r="G238" s="107" t="s">
        <v>570</v>
      </c>
      <c r="H238" s="107" t="s">
        <v>519</v>
      </c>
      <c r="I238" s="43" t="s">
        <v>279</v>
      </c>
    </row>
    <row r="239" spans="1:9" x14ac:dyDescent="0.25">
      <c r="A239" s="43" t="s">
        <v>270</v>
      </c>
      <c r="B239" s="43" t="s">
        <v>520</v>
      </c>
      <c r="C239" s="43" t="s">
        <v>535</v>
      </c>
      <c r="D239" s="43" t="s">
        <v>634</v>
      </c>
      <c r="E239" s="81" t="s">
        <v>635</v>
      </c>
      <c r="F239" s="43" t="s">
        <v>385</v>
      </c>
      <c r="G239" s="107" t="s">
        <v>570</v>
      </c>
      <c r="H239" s="107" t="s">
        <v>519</v>
      </c>
      <c r="I239" s="43" t="s">
        <v>279</v>
      </c>
    </row>
    <row r="240" spans="1:9" x14ac:dyDescent="0.25">
      <c r="A240" s="43" t="s">
        <v>270</v>
      </c>
      <c r="B240" s="43" t="s">
        <v>520</v>
      </c>
      <c r="C240" s="43" t="s">
        <v>535</v>
      </c>
      <c r="D240" s="43" t="s">
        <v>636</v>
      </c>
      <c r="E240" s="81" t="s">
        <v>637</v>
      </c>
      <c r="F240" s="43" t="s">
        <v>385</v>
      </c>
      <c r="G240" s="107" t="s">
        <v>570</v>
      </c>
      <c r="H240" s="107" t="s">
        <v>519</v>
      </c>
      <c r="I240" s="43" t="s">
        <v>279</v>
      </c>
    </row>
    <row r="241" spans="1:9" x14ac:dyDescent="0.25">
      <c r="A241" s="43" t="s">
        <v>270</v>
      </c>
      <c r="B241" s="43" t="s">
        <v>520</v>
      </c>
      <c r="C241" s="43" t="s">
        <v>535</v>
      </c>
      <c r="D241" s="43" t="s">
        <v>638</v>
      </c>
      <c r="E241" s="81" t="s">
        <v>639</v>
      </c>
      <c r="F241" s="43" t="s">
        <v>385</v>
      </c>
      <c r="G241" s="107" t="s">
        <v>570</v>
      </c>
      <c r="H241" s="107" t="s">
        <v>519</v>
      </c>
      <c r="I241" s="43" t="s">
        <v>279</v>
      </c>
    </row>
    <row r="242" spans="1:9" x14ac:dyDescent="0.25">
      <c r="A242" s="43" t="s">
        <v>270</v>
      </c>
      <c r="B242" s="43" t="s">
        <v>520</v>
      </c>
      <c r="C242" s="43" t="s">
        <v>535</v>
      </c>
      <c r="D242" s="43" t="s">
        <v>640</v>
      </c>
      <c r="E242" s="81" t="s">
        <v>641</v>
      </c>
      <c r="F242" s="43" t="s">
        <v>385</v>
      </c>
      <c r="G242" s="107" t="s">
        <v>570</v>
      </c>
      <c r="H242" s="107" t="s">
        <v>519</v>
      </c>
      <c r="I242" s="43" t="s">
        <v>279</v>
      </c>
    </row>
    <row r="243" spans="1:9" x14ac:dyDescent="0.25">
      <c r="A243" s="43" t="s">
        <v>270</v>
      </c>
      <c r="B243" s="43" t="s">
        <v>520</v>
      </c>
      <c r="C243" s="43" t="s">
        <v>535</v>
      </c>
      <c r="D243" s="43" t="s">
        <v>642</v>
      </c>
      <c r="E243" s="81" t="s">
        <v>643</v>
      </c>
      <c r="F243" s="43" t="s">
        <v>385</v>
      </c>
      <c r="G243" s="107" t="s">
        <v>570</v>
      </c>
      <c r="H243" s="107" t="s">
        <v>519</v>
      </c>
      <c r="I243" s="43" t="s">
        <v>279</v>
      </c>
    </row>
    <row r="244" spans="1:9" x14ac:dyDescent="0.25">
      <c r="A244" s="43" t="s">
        <v>270</v>
      </c>
      <c r="B244" s="43" t="s">
        <v>520</v>
      </c>
      <c r="C244" s="43" t="s">
        <v>535</v>
      </c>
      <c r="D244" s="43" t="s">
        <v>644</v>
      </c>
      <c r="E244" s="81" t="s">
        <v>645</v>
      </c>
      <c r="F244" s="43" t="s">
        <v>385</v>
      </c>
      <c r="G244" s="107" t="s">
        <v>570</v>
      </c>
      <c r="H244" s="107" t="s">
        <v>519</v>
      </c>
      <c r="I244" s="43" t="s">
        <v>279</v>
      </c>
    </row>
    <row r="245" spans="1:9" x14ac:dyDescent="0.25">
      <c r="A245" s="43" t="s">
        <v>270</v>
      </c>
      <c r="B245" s="43" t="s">
        <v>520</v>
      </c>
      <c r="C245" s="43" t="s">
        <v>535</v>
      </c>
      <c r="D245" s="43" t="s">
        <v>646</v>
      </c>
      <c r="E245" s="81" t="s">
        <v>647</v>
      </c>
      <c r="F245" s="43" t="s">
        <v>385</v>
      </c>
      <c r="G245" s="107" t="s">
        <v>570</v>
      </c>
      <c r="H245" s="107" t="s">
        <v>519</v>
      </c>
      <c r="I245" s="43" t="s">
        <v>279</v>
      </c>
    </row>
    <row r="246" spans="1:9" x14ac:dyDescent="0.25">
      <c r="A246" s="43" t="s">
        <v>270</v>
      </c>
      <c r="B246" s="43" t="s">
        <v>520</v>
      </c>
      <c r="C246" s="43" t="s">
        <v>535</v>
      </c>
      <c r="D246" s="43" t="s">
        <v>648</v>
      </c>
      <c r="E246" s="81" t="s">
        <v>649</v>
      </c>
      <c r="F246" s="43" t="s">
        <v>385</v>
      </c>
      <c r="G246" s="107" t="s">
        <v>570</v>
      </c>
      <c r="H246" s="107" t="s">
        <v>519</v>
      </c>
      <c r="I246" s="43" t="s">
        <v>279</v>
      </c>
    </row>
    <row r="247" spans="1:9" x14ac:dyDescent="0.25">
      <c r="A247" s="43" t="s">
        <v>270</v>
      </c>
      <c r="B247" s="43" t="s">
        <v>520</v>
      </c>
      <c r="C247" s="43" t="s">
        <v>535</v>
      </c>
      <c r="D247" s="43" t="s">
        <v>650</v>
      </c>
      <c r="E247" s="81" t="s">
        <v>651</v>
      </c>
      <c r="F247" s="43" t="s">
        <v>385</v>
      </c>
      <c r="G247" s="107" t="s">
        <v>570</v>
      </c>
      <c r="H247" s="107" t="s">
        <v>519</v>
      </c>
      <c r="I247" s="43" t="s">
        <v>279</v>
      </c>
    </row>
    <row r="248" spans="1:9" x14ac:dyDescent="0.25">
      <c r="A248" s="43" t="s">
        <v>270</v>
      </c>
      <c r="B248" s="43" t="s">
        <v>520</v>
      </c>
      <c r="C248" s="43" t="s">
        <v>535</v>
      </c>
      <c r="D248" s="43" t="s">
        <v>652</v>
      </c>
      <c r="E248" s="81" t="s">
        <v>653</v>
      </c>
      <c r="F248" s="43" t="s">
        <v>385</v>
      </c>
      <c r="G248" s="107" t="s">
        <v>570</v>
      </c>
      <c r="H248" s="107" t="s">
        <v>519</v>
      </c>
      <c r="I248" s="43" t="s">
        <v>279</v>
      </c>
    </row>
    <row r="249" spans="1:9" x14ac:dyDescent="0.25">
      <c r="A249" s="43" t="s">
        <v>270</v>
      </c>
      <c r="B249" s="43" t="s">
        <v>520</v>
      </c>
      <c r="C249" s="43" t="s">
        <v>535</v>
      </c>
      <c r="D249" s="43" t="s">
        <v>654</v>
      </c>
      <c r="E249" s="81" t="s">
        <v>655</v>
      </c>
      <c r="F249" s="43" t="s">
        <v>385</v>
      </c>
      <c r="G249" s="107" t="s">
        <v>570</v>
      </c>
      <c r="H249" s="107" t="s">
        <v>519</v>
      </c>
      <c r="I249" s="43" t="s">
        <v>279</v>
      </c>
    </row>
    <row r="250" spans="1:9" x14ac:dyDescent="0.25">
      <c r="A250" s="43" t="s">
        <v>270</v>
      </c>
      <c r="B250" s="43" t="s">
        <v>520</v>
      </c>
      <c r="C250" s="43" t="s">
        <v>535</v>
      </c>
      <c r="D250" s="43" t="s">
        <v>656</v>
      </c>
      <c r="E250" s="81" t="s">
        <v>657</v>
      </c>
      <c r="F250" s="43" t="s">
        <v>385</v>
      </c>
      <c r="G250" s="107" t="s">
        <v>570</v>
      </c>
      <c r="H250" s="107" t="s">
        <v>519</v>
      </c>
      <c r="I250" s="43" t="s">
        <v>279</v>
      </c>
    </row>
    <row r="251" spans="1:9" x14ac:dyDescent="0.25">
      <c r="A251" s="43" t="s">
        <v>270</v>
      </c>
      <c r="B251" s="43" t="s">
        <v>520</v>
      </c>
      <c r="C251" s="43" t="s">
        <v>535</v>
      </c>
      <c r="D251" s="43" t="s">
        <v>658</v>
      </c>
      <c r="E251" s="81" t="s">
        <v>659</v>
      </c>
      <c r="F251" s="43" t="s">
        <v>385</v>
      </c>
      <c r="G251" s="107" t="s">
        <v>570</v>
      </c>
      <c r="H251" s="107" t="s">
        <v>519</v>
      </c>
      <c r="I251" s="43" t="s">
        <v>279</v>
      </c>
    </row>
    <row r="252" spans="1:9" x14ac:dyDescent="0.25">
      <c r="A252" s="43" t="s">
        <v>270</v>
      </c>
      <c r="B252" s="43" t="s">
        <v>520</v>
      </c>
      <c r="C252" s="43" t="s">
        <v>535</v>
      </c>
      <c r="D252" s="43" t="s">
        <v>660</v>
      </c>
      <c r="E252" s="81" t="s">
        <v>661</v>
      </c>
      <c r="F252" s="43" t="s">
        <v>385</v>
      </c>
      <c r="G252" s="107" t="s">
        <v>570</v>
      </c>
      <c r="H252" s="107" t="s">
        <v>519</v>
      </c>
      <c r="I252" s="43" t="s">
        <v>279</v>
      </c>
    </row>
    <row r="253" spans="1:9" x14ac:dyDescent="0.25">
      <c r="A253" s="43" t="s">
        <v>270</v>
      </c>
      <c r="B253" s="43" t="s">
        <v>520</v>
      </c>
      <c r="C253" s="43" t="s">
        <v>535</v>
      </c>
      <c r="D253" s="43" t="s">
        <v>662</v>
      </c>
      <c r="E253" s="81" t="s">
        <v>663</v>
      </c>
      <c r="F253" s="43" t="s">
        <v>385</v>
      </c>
      <c r="G253" s="107" t="s">
        <v>570</v>
      </c>
      <c r="H253" s="107">
        <v>0.156</v>
      </c>
      <c r="I253" s="43" t="s">
        <v>279</v>
      </c>
    </row>
    <row r="254" spans="1:9" x14ac:dyDescent="0.25">
      <c r="A254" s="43" t="s">
        <v>270</v>
      </c>
      <c r="B254" s="43" t="s">
        <v>520</v>
      </c>
      <c r="C254" s="43" t="s">
        <v>535</v>
      </c>
      <c r="D254" s="43" t="s">
        <v>664</v>
      </c>
      <c r="E254" s="81" t="s">
        <v>665</v>
      </c>
      <c r="F254" s="43" t="s">
        <v>385</v>
      </c>
      <c r="G254" s="107" t="s">
        <v>570</v>
      </c>
      <c r="H254" s="107">
        <v>0.156</v>
      </c>
      <c r="I254" s="43" t="s">
        <v>279</v>
      </c>
    </row>
    <row r="255" spans="1:9" x14ac:dyDescent="0.25">
      <c r="A255" s="43" t="s">
        <v>270</v>
      </c>
      <c r="B255" s="43" t="s">
        <v>520</v>
      </c>
      <c r="C255" s="43" t="s">
        <v>535</v>
      </c>
      <c r="D255" s="43" t="s">
        <v>666</v>
      </c>
      <c r="E255" s="81" t="s">
        <v>667</v>
      </c>
      <c r="F255" s="43" t="s">
        <v>385</v>
      </c>
      <c r="G255" s="107" t="s">
        <v>570</v>
      </c>
      <c r="H255" s="107" t="s">
        <v>519</v>
      </c>
      <c r="I255" s="43" t="s">
        <v>279</v>
      </c>
    </row>
    <row r="256" spans="1:9" x14ac:dyDescent="0.25">
      <c r="A256" s="43" t="s">
        <v>270</v>
      </c>
      <c r="B256" s="43" t="s">
        <v>520</v>
      </c>
      <c r="C256" s="43" t="s">
        <v>535</v>
      </c>
      <c r="D256" s="43" t="s">
        <v>668</v>
      </c>
      <c r="E256" s="81" t="s">
        <v>669</v>
      </c>
      <c r="F256" s="43" t="s">
        <v>385</v>
      </c>
      <c r="G256" s="107" t="s">
        <v>570</v>
      </c>
      <c r="H256" s="107" t="s">
        <v>519</v>
      </c>
      <c r="I256" s="43" t="s">
        <v>279</v>
      </c>
    </row>
    <row r="257" spans="1:9" x14ac:dyDescent="0.25">
      <c r="A257" s="43" t="s">
        <v>270</v>
      </c>
      <c r="B257" s="43" t="s">
        <v>520</v>
      </c>
      <c r="C257" s="43" t="s">
        <v>535</v>
      </c>
      <c r="D257" s="43" t="s">
        <v>670</v>
      </c>
      <c r="E257" s="81" t="s">
        <v>671</v>
      </c>
      <c r="F257" s="43" t="s">
        <v>385</v>
      </c>
      <c r="G257" s="107" t="s">
        <v>570</v>
      </c>
      <c r="H257" s="107" t="s">
        <v>519</v>
      </c>
      <c r="I257" s="43" t="s">
        <v>279</v>
      </c>
    </row>
    <row r="258" spans="1:9" x14ac:dyDescent="0.25">
      <c r="A258" s="43" t="s">
        <v>270</v>
      </c>
      <c r="B258" s="43" t="s">
        <v>520</v>
      </c>
      <c r="C258" s="43" t="s">
        <v>535</v>
      </c>
      <c r="D258" s="43" t="s">
        <v>672</v>
      </c>
      <c r="E258" s="81" t="s">
        <v>673</v>
      </c>
      <c r="F258" s="43" t="s">
        <v>385</v>
      </c>
      <c r="G258" s="107" t="s">
        <v>570</v>
      </c>
      <c r="H258" s="107" t="s">
        <v>519</v>
      </c>
      <c r="I258" s="43" t="s">
        <v>279</v>
      </c>
    </row>
    <row r="259" spans="1:9" x14ac:dyDescent="0.25">
      <c r="A259" s="43" t="s">
        <v>270</v>
      </c>
      <c r="B259" s="43" t="s">
        <v>520</v>
      </c>
      <c r="C259" s="43" t="s">
        <v>535</v>
      </c>
      <c r="D259" s="43" t="s">
        <v>674</v>
      </c>
      <c r="E259" s="81" t="s">
        <v>675</v>
      </c>
      <c r="F259" s="43" t="s">
        <v>385</v>
      </c>
      <c r="G259" s="107" t="s">
        <v>570</v>
      </c>
      <c r="H259" s="107" t="s">
        <v>519</v>
      </c>
      <c r="I259" s="43" t="s">
        <v>279</v>
      </c>
    </row>
    <row r="260" spans="1:9" x14ac:dyDescent="0.25">
      <c r="A260" s="43" t="s">
        <v>270</v>
      </c>
      <c r="B260" s="43" t="s">
        <v>520</v>
      </c>
      <c r="C260" s="43" t="s">
        <v>535</v>
      </c>
      <c r="D260" s="43" t="s">
        <v>676</v>
      </c>
      <c r="E260" s="81" t="s">
        <v>677</v>
      </c>
      <c r="F260" s="43" t="s">
        <v>385</v>
      </c>
      <c r="G260" s="107" t="s">
        <v>570</v>
      </c>
      <c r="H260" s="107" t="s">
        <v>519</v>
      </c>
      <c r="I260" s="43" t="s">
        <v>279</v>
      </c>
    </row>
    <row r="261" spans="1:9" x14ac:dyDescent="0.25">
      <c r="A261" s="43" t="s">
        <v>270</v>
      </c>
      <c r="B261" s="43" t="s">
        <v>520</v>
      </c>
      <c r="C261" s="43" t="s">
        <v>535</v>
      </c>
      <c r="D261" s="43" t="s">
        <v>678</v>
      </c>
      <c r="E261" s="81" t="s">
        <v>679</v>
      </c>
      <c r="F261" s="43" t="s">
        <v>385</v>
      </c>
      <c r="G261" s="107" t="s">
        <v>570</v>
      </c>
      <c r="H261" s="107" t="s">
        <v>519</v>
      </c>
      <c r="I261" s="43" t="s">
        <v>279</v>
      </c>
    </row>
    <row r="262" spans="1:9" x14ac:dyDescent="0.25">
      <c r="A262" s="43" t="s">
        <v>270</v>
      </c>
      <c r="B262" s="43" t="s">
        <v>520</v>
      </c>
      <c r="C262" s="43" t="s">
        <v>535</v>
      </c>
      <c r="D262" s="43" t="s">
        <v>680</v>
      </c>
      <c r="E262" s="81" t="s">
        <v>681</v>
      </c>
      <c r="F262" s="43" t="s">
        <v>385</v>
      </c>
      <c r="G262" s="107" t="s">
        <v>570</v>
      </c>
      <c r="H262" s="107" t="s">
        <v>519</v>
      </c>
      <c r="I262" s="43" t="s">
        <v>279</v>
      </c>
    </row>
    <row r="263" spans="1:9" x14ac:dyDescent="0.25">
      <c r="A263" s="43" t="s">
        <v>270</v>
      </c>
      <c r="B263" s="43" t="s">
        <v>520</v>
      </c>
      <c r="C263" s="43" t="s">
        <v>535</v>
      </c>
      <c r="D263" s="43" t="s">
        <v>682</v>
      </c>
      <c r="E263" s="81" t="s">
        <v>683</v>
      </c>
      <c r="F263" s="43" t="s">
        <v>385</v>
      </c>
      <c r="G263" s="107" t="s">
        <v>570</v>
      </c>
      <c r="H263" s="107" t="s">
        <v>519</v>
      </c>
      <c r="I263" s="43" t="s">
        <v>279</v>
      </c>
    </row>
    <row r="264" spans="1:9" x14ac:dyDescent="0.25">
      <c r="A264" s="43" t="s">
        <v>270</v>
      </c>
      <c r="B264" s="43" t="s">
        <v>520</v>
      </c>
      <c r="C264" s="43" t="s">
        <v>535</v>
      </c>
      <c r="D264" s="43" t="s">
        <v>684</v>
      </c>
      <c r="E264" s="81" t="s">
        <v>685</v>
      </c>
      <c r="F264" s="43" t="s">
        <v>385</v>
      </c>
      <c r="G264" s="107" t="s">
        <v>570</v>
      </c>
      <c r="H264" s="107" t="s">
        <v>519</v>
      </c>
      <c r="I264" s="43" t="s">
        <v>279</v>
      </c>
    </row>
    <row r="265" spans="1:9" x14ac:dyDescent="0.25">
      <c r="A265" s="43" t="s">
        <v>270</v>
      </c>
      <c r="B265" s="43" t="s">
        <v>520</v>
      </c>
      <c r="C265" s="43" t="s">
        <v>535</v>
      </c>
      <c r="D265" s="43" t="s">
        <v>686</v>
      </c>
      <c r="E265" s="81" t="s">
        <v>687</v>
      </c>
      <c r="F265" s="43" t="s">
        <v>385</v>
      </c>
      <c r="G265" s="107" t="s">
        <v>570</v>
      </c>
      <c r="H265" s="107" t="s">
        <v>519</v>
      </c>
      <c r="I265" s="43" t="s">
        <v>279</v>
      </c>
    </row>
    <row r="266" spans="1:9" x14ac:dyDescent="0.25">
      <c r="A266" s="43" t="s">
        <v>270</v>
      </c>
      <c r="B266" s="43" t="s">
        <v>520</v>
      </c>
      <c r="C266" s="43" t="s">
        <v>535</v>
      </c>
      <c r="D266" s="43" t="s">
        <v>688</v>
      </c>
      <c r="E266" s="81" t="s">
        <v>689</v>
      </c>
      <c r="F266" s="43" t="s">
        <v>385</v>
      </c>
      <c r="G266" s="107" t="s">
        <v>570</v>
      </c>
      <c r="H266" s="107" t="s">
        <v>519</v>
      </c>
      <c r="I266" s="43" t="s">
        <v>279</v>
      </c>
    </row>
    <row r="267" spans="1:9" x14ac:dyDescent="0.25">
      <c r="A267" s="43" t="s">
        <v>270</v>
      </c>
      <c r="B267" s="43" t="s">
        <v>520</v>
      </c>
      <c r="C267" s="43" t="s">
        <v>535</v>
      </c>
      <c r="D267" s="43" t="s">
        <v>690</v>
      </c>
      <c r="E267" s="81" t="s">
        <v>691</v>
      </c>
      <c r="F267" s="43" t="s">
        <v>385</v>
      </c>
      <c r="G267" s="107" t="s">
        <v>570</v>
      </c>
      <c r="H267" s="107" t="s">
        <v>519</v>
      </c>
      <c r="I267" s="43" t="s">
        <v>279</v>
      </c>
    </row>
    <row r="268" spans="1:9" x14ac:dyDescent="0.25">
      <c r="A268" s="43" t="s">
        <v>270</v>
      </c>
      <c r="B268" s="43" t="s">
        <v>520</v>
      </c>
      <c r="C268" s="43" t="s">
        <v>535</v>
      </c>
      <c r="D268" s="43" t="s">
        <v>692</v>
      </c>
      <c r="E268" s="81" t="s">
        <v>693</v>
      </c>
      <c r="F268" s="43" t="s">
        <v>385</v>
      </c>
      <c r="G268" s="107" t="s">
        <v>570</v>
      </c>
      <c r="H268" s="107" t="s">
        <v>519</v>
      </c>
      <c r="I268" s="43" t="s">
        <v>279</v>
      </c>
    </row>
    <row r="269" spans="1:9" x14ac:dyDescent="0.25">
      <c r="A269" s="43" t="s">
        <v>270</v>
      </c>
      <c r="B269" s="43" t="s">
        <v>520</v>
      </c>
      <c r="C269" s="43" t="s">
        <v>535</v>
      </c>
      <c r="D269" s="43" t="s">
        <v>694</v>
      </c>
      <c r="E269" s="81" t="s">
        <v>695</v>
      </c>
      <c r="F269" s="43" t="s">
        <v>385</v>
      </c>
      <c r="G269" s="107" t="s">
        <v>570</v>
      </c>
      <c r="H269" s="107" t="s">
        <v>519</v>
      </c>
      <c r="I269" s="43" t="s">
        <v>279</v>
      </c>
    </row>
    <row r="270" spans="1:9" x14ac:dyDescent="0.25">
      <c r="A270" s="43" t="s">
        <v>270</v>
      </c>
      <c r="B270" s="43" t="s">
        <v>520</v>
      </c>
      <c r="C270" s="43" t="s">
        <v>535</v>
      </c>
      <c r="D270" s="43" t="s">
        <v>696</v>
      </c>
      <c r="E270" s="81" t="s">
        <v>697</v>
      </c>
      <c r="F270" s="43" t="s">
        <v>385</v>
      </c>
      <c r="G270" s="107" t="s">
        <v>570</v>
      </c>
      <c r="H270" s="107" t="s">
        <v>519</v>
      </c>
      <c r="I270" s="43" t="s">
        <v>279</v>
      </c>
    </row>
    <row r="271" spans="1:9" x14ac:dyDescent="0.25">
      <c r="A271" s="43" t="s">
        <v>270</v>
      </c>
      <c r="B271" s="43" t="s">
        <v>520</v>
      </c>
      <c r="C271" s="43" t="s">
        <v>535</v>
      </c>
      <c r="D271" s="43" t="s">
        <v>698</v>
      </c>
      <c r="E271" s="81" t="s">
        <v>699</v>
      </c>
      <c r="F271" s="43" t="s">
        <v>385</v>
      </c>
      <c r="G271" s="107" t="s">
        <v>570</v>
      </c>
      <c r="H271" s="107" t="s">
        <v>519</v>
      </c>
      <c r="I271" s="43" t="s">
        <v>279</v>
      </c>
    </row>
    <row r="272" spans="1:9" x14ac:dyDescent="0.25">
      <c r="A272" s="43" t="s">
        <v>270</v>
      </c>
      <c r="B272" s="43" t="s">
        <v>520</v>
      </c>
      <c r="C272" s="43" t="s">
        <v>535</v>
      </c>
      <c r="D272" s="43" t="s">
        <v>700</v>
      </c>
      <c r="E272" s="81" t="s">
        <v>701</v>
      </c>
      <c r="F272" s="43" t="s">
        <v>385</v>
      </c>
      <c r="G272" s="107" t="s">
        <v>570</v>
      </c>
      <c r="H272" s="107" t="s">
        <v>519</v>
      </c>
      <c r="I272" s="43" t="s">
        <v>279</v>
      </c>
    </row>
    <row r="273" spans="1:9" x14ac:dyDescent="0.25">
      <c r="A273" s="43" t="s">
        <v>270</v>
      </c>
      <c r="B273" s="43" t="s">
        <v>520</v>
      </c>
      <c r="C273" s="43" t="s">
        <v>535</v>
      </c>
      <c r="D273" s="43" t="s">
        <v>702</v>
      </c>
      <c r="E273" s="81" t="s">
        <v>703</v>
      </c>
      <c r="F273" s="43" t="s">
        <v>385</v>
      </c>
      <c r="G273" s="107" t="s">
        <v>570</v>
      </c>
      <c r="H273" s="107" t="s">
        <v>519</v>
      </c>
      <c r="I273" s="43" t="s">
        <v>279</v>
      </c>
    </row>
    <row r="274" spans="1:9" x14ac:dyDescent="0.25">
      <c r="A274" s="43" t="s">
        <v>270</v>
      </c>
      <c r="B274" s="43" t="s">
        <v>520</v>
      </c>
      <c r="C274" s="43" t="s">
        <v>535</v>
      </c>
      <c r="D274" s="43" t="s">
        <v>704</v>
      </c>
      <c r="E274" s="81" t="s">
        <v>705</v>
      </c>
      <c r="F274" s="43" t="s">
        <v>385</v>
      </c>
      <c r="G274" s="107" t="s">
        <v>570</v>
      </c>
      <c r="H274" s="107" t="s">
        <v>519</v>
      </c>
      <c r="I274" s="43" t="s">
        <v>279</v>
      </c>
    </row>
    <row r="275" spans="1:9" x14ac:dyDescent="0.25">
      <c r="A275" s="43" t="s">
        <v>270</v>
      </c>
      <c r="B275" s="43" t="s">
        <v>520</v>
      </c>
      <c r="C275" s="43" t="s">
        <v>535</v>
      </c>
      <c r="D275" s="43" t="s">
        <v>706</v>
      </c>
      <c r="E275" s="81" t="s">
        <v>707</v>
      </c>
      <c r="F275" s="43" t="s">
        <v>385</v>
      </c>
      <c r="G275" s="107" t="s">
        <v>570</v>
      </c>
      <c r="H275" s="107" t="s">
        <v>519</v>
      </c>
      <c r="I275" s="43" t="s">
        <v>279</v>
      </c>
    </row>
    <row r="276" spans="1:9" x14ac:dyDescent="0.25">
      <c r="A276" s="43" t="s">
        <v>270</v>
      </c>
      <c r="B276" s="43" t="s">
        <v>520</v>
      </c>
      <c r="C276" s="43" t="s">
        <v>535</v>
      </c>
      <c r="D276" s="43" t="s">
        <v>708</v>
      </c>
      <c r="E276" s="81" t="s">
        <v>709</v>
      </c>
      <c r="F276" s="43" t="s">
        <v>385</v>
      </c>
      <c r="G276" s="107" t="s">
        <v>570</v>
      </c>
      <c r="H276" s="107" t="s">
        <v>519</v>
      </c>
      <c r="I276" s="43" t="s">
        <v>279</v>
      </c>
    </row>
    <row r="277" spans="1:9" x14ac:dyDescent="0.25">
      <c r="A277" s="43" t="s">
        <v>270</v>
      </c>
      <c r="B277" s="43" t="s">
        <v>520</v>
      </c>
      <c r="C277" s="43" t="s">
        <v>535</v>
      </c>
      <c r="D277" s="43" t="s">
        <v>710</v>
      </c>
      <c r="E277" s="81" t="s">
        <v>711</v>
      </c>
      <c r="F277" s="43" t="s">
        <v>385</v>
      </c>
      <c r="G277" s="107" t="s">
        <v>570</v>
      </c>
      <c r="H277" s="107" t="s">
        <v>519</v>
      </c>
      <c r="I277" s="43" t="s">
        <v>279</v>
      </c>
    </row>
    <row r="278" spans="1:9" x14ac:dyDescent="0.25">
      <c r="A278" s="43" t="s">
        <v>270</v>
      </c>
      <c r="B278" s="43" t="s">
        <v>520</v>
      </c>
      <c r="C278" s="43" t="s">
        <v>535</v>
      </c>
      <c r="D278" s="43" t="s">
        <v>712</v>
      </c>
      <c r="E278" s="81" t="s">
        <v>713</v>
      </c>
      <c r="F278" s="43" t="s">
        <v>385</v>
      </c>
      <c r="G278" s="107" t="s">
        <v>570</v>
      </c>
      <c r="H278" s="107" t="s">
        <v>519</v>
      </c>
      <c r="I278" s="43" t="s">
        <v>279</v>
      </c>
    </row>
    <row r="279" spans="1:9" x14ac:dyDescent="0.25">
      <c r="A279" s="43" t="s">
        <v>270</v>
      </c>
      <c r="B279" s="43" t="s">
        <v>520</v>
      </c>
      <c r="C279" s="43" t="s">
        <v>535</v>
      </c>
      <c r="D279" s="43" t="s">
        <v>714</v>
      </c>
      <c r="E279" s="81" t="s">
        <v>715</v>
      </c>
      <c r="F279" s="43" t="s">
        <v>385</v>
      </c>
      <c r="G279" s="107" t="s">
        <v>570</v>
      </c>
      <c r="H279" s="107" t="s">
        <v>519</v>
      </c>
      <c r="I279" s="43" t="s">
        <v>279</v>
      </c>
    </row>
    <row r="280" spans="1:9" x14ac:dyDescent="0.25">
      <c r="A280" s="43" t="s">
        <v>270</v>
      </c>
      <c r="B280" s="43" t="s">
        <v>520</v>
      </c>
      <c r="C280" s="43" t="s">
        <v>535</v>
      </c>
      <c r="D280" s="43" t="s">
        <v>716</v>
      </c>
      <c r="E280" s="81" t="s">
        <v>717</v>
      </c>
      <c r="F280" s="43" t="s">
        <v>385</v>
      </c>
      <c r="G280" s="107" t="s">
        <v>570</v>
      </c>
      <c r="H280" s="107" t="s">
        <v>519</v>
      </c>
      <c r="I280" s="43" t="s">
        <v>279</v>
      </c>
    </row>
    <row r="281" spans="1:9" x14ac:dyDescent="0.25">
      <c r="A281" s="43" t="s">
        <v>270</v>
      </c>
      <c r="B281" s="43" t="s">
        <v>520</v>
      </c>
      <c r="C281" s="43" t="s">
        <v>535</v>
      </c>
      <c r="D281" s="43" t="s">
        <v>718</v>
      </c>
      <c r="E281" s="81" t="s">
        <v>719</v>
      </c>
      <c r="F281" s="43" t="s">
        <v>385</v>
      </c>
      <c r="G281" s="107" t="s">
        <v>570</v>
      </c>
      <c r="H281" s="107" t="s">
        <v>519</v>
      </c>
      <c r="I281" s="43" t="s">
        <v>279</v>
      </c>
    </row>
    <row r="282" spans="1:9" x14ac:dyDescent="0.25">
      <c r="A282" s="43" t="s">
        <v>270</v>
      </c>
      <c r="B282" s="43" t="s">
        <v>520</v>
      </c>
      <c r="C282" s="43" t="s">
        <v>535</v>
      </c>
      <c r="D282" s="43" t="s">
        <v>720</v>
      </c>
      <c r="E282" s="81" t="s">
        <v>721</v>
      </c>
      <c r="F282" s="43" t="s">
        <v>385</v>
      </c>
      <c r="G282" s="107" t="s">
        <v>570</v>
      </c>
      <c r="H282" s="107">
        <v>0.156</v>
      </c>
      <c r="I282" s="43" t="s">
        <v>279</v>
      </c>
    </row>
    <row r="283" spans="1:9" x14ac:dyDescent="0.25">
      <c r="A283" s="43" t="s">
        <v>270</v>
      </c>
      <c r="B283" s="43" t="s">
        <v>520</v>
      </c>
      <c r="C283" s="43" t="s">
        <v>535</v>
      </c>
      <c r="D283" s="43" t="s">
        <v>781</v>
      </c>
      <c r="E283" s="81" t="s">
        <v>782</v>
      </c>
      <c r="F283" s="43" t="s">
        <v>385</v>
      </c>
      <c r="G283" s="107" t="s">
        <v>570</v>
      </c>
      <c r="H283" s="107">
        <v>42.195</v>
      </c>
      <c r="I283" s="43" t="s">
        <v>279</v>
      </c>
    </row>
    <row r="284" spans="1:9" x14ac:dyDescent="0.25">
      <c r="A284" s="43" t="s">
        <v>270</v>
      </c>
      <c r="B284" s="43" t="s">
        <v>520</v>
      </c>
      <c r="C284" s="43" t="s">
        <v>535</v>
      </c>
      <c r="D284" s="43" t="s">
        <v>722</v>
      </c>
      <c r="E284" s="81" t="s">
        <v>723</v>
      </c>
      <c r="F284" s="43" t="s">
        <v>385</v>
      </c>
      <c r="G284" s="107" t="s">
        <v>570</v>
      </c>
      <c r="H284" s="107">
        <v>93.072999999999993</v>
      </c>
      <c r="I284" s="43" t="s">
        <v>279</v>
      </c>
    </row>
    <row r="285" spans="1:9" x14ac:dyDescent="0.25">
      <c r="A285" s="43" t="s">
        <v>270</v>
      </c>
      <c r="B285" s="43" t="s">
        <v>520</v>
      </c>
      <c r="C285" s="43" t="s">
        <v>535</v>
      </c>
      <c r="D285" s="43" t="s">
        <v>763</v>
      </c>
      <c r="E285" s="81" t="s">
        <v>783</v>
      </c>
      <c r="F285" s="43" t="s">
        <v>385</v>
      </c>
      <c r="G285" s="107" t="s">
        <v>570</v>
      </c>
      <c r="H285" s="107">
        <v>135.42399999999998</v>
      </c>
      <c r="I285" s="43" t="s">
        <v>279</v>
      </c>
    </row>
    <row r="286" spans="1:9" x14ac:dyDescent="0.25">
      <c r="A286" s="43" t="s">
        <v>270</v>
      </c>
      <c r="B286" s="43" t="s">
        <v>520</v>
      </c>
      <c r="C286" s="43" t="s">
        <v>535</v>
      </c>
      <c r="D286" s="43" t="s">
        <v>586</v>
      </c>
      <c r="E286" s="81" t="s">
        <v>587</v>
      </c>
      <c r="F286" s="43" t="s">
        <v>385</v>
      </c>
      <c r="G286" s="107" t="s">
        <v>571</v>
      </c>
      <c r="H286" s="107" t="s">
        <v>519</v>
      </c>
      <c r="I286" s="43" t="s">
        <v>280</v>
      </c>
    </row>
    <row r="287" spans="1:9" x14ac:dyDescent="0.25">
      <c r="A287" s="43" t="s">
        <v>270</v>
      </c>
      <c r="B287" s="43" t="s">
        <v>520</v>
      </c>
      <c r="C287" s="43" t="s">
        <v>535</v>
      </c>
      <c r="D287" s="43" t="s">
        <v>588</v>
      </c>
      <c r="E287" s="81" t="s">
        <v>589</v>
      </c>
      <c r="F287" s="43" t="s">
        <v>385</v>
      </c>
      <c r="G287" s="107" t="s">
        <v>571</v>
      </c>
      <c r="H287" s="107" t="s">
        <v>519</v>
      </c>
      <c r="I287" s="43" t="s">
        <v>280</v>
      </c>
    </row>
    <row r="288" spans="1:9" x14ac:dyDescent="0.25">
      <c r="A288" s="43" t="s">
        <v>270</v>
      </c>
      <c r="B288" s="43" t="s">
        <v>520</v>
      </c>
      <c r="C288" s="43" t="s">
        <v>535</v>
      </c>
      <c r="D288" s="43" t="s">
        <v>590</v>
      </c>
      <c r="E288" s="81" t="s">
        <v>591</v>
      </c>
      <c r="F288" s="43" t="s">
        <v>385</v>
      </c>
      <c r="G288" s="107" t="s">
        <v>571</v>
      </c>
      <c r="H288" s="107" t="s">
        <v>519</v>
      </c>
      <c r="I288" s="43" t="s">
        <v>280</v>
      </c>
    </row>
    <row r="289" spans="1:9" x14ac:dyDescent="0.25">
      <c r="A289" s="43" t="s">
        <v>270</v>
      </c>
      <c r="B289" s="43" t="s">
        <v>520</v>
      </c>
      <c r="C289" s="43" t="s">
        <v>535</v>
      </c>
      <c r="D289" s="43" t="s">
        <v>592</v>
      </c>
      <c r="E289" s="81" t="s">
        <v>593</v>
      </c>
      <c r="F289" s="43" t="s">
        <v>385</v>
      </c>
      <c r="G289" s="107" t="s">
        <v>571</v>
      </c>
      <c r="H289" s="107" t="s">
        <v>519</v>
      </c>
      <c r="I289" s="43" t="s">
        <v>280</v>
      </c>
    </row>
    <row r="290" spans="1:9" x14ac:dyDescent="0.25">
      <c r="A290" s="43" t="s">
        <v>270</v>
      </c>
      <c r="B290" s="43" t="s">
        <v>520</v>
      </c>
      <c r="C290" s="43" t="s">
        <v>535</v>
      </c>
      <c r="D290" s="43" t="s">
        <v>594</v>
      </c>
      <c r="E290" s="81" t="s">
        <v>595</v>
      </c>
      <c r="F290" s="43" t="s">
        <v>385</v>
      </c>
      <c r="G290" s="107" t="s">
        <v>571</v>
      </c>
      <c r="H290" s="107" t="s">
        <v>519</v>
      </c>
      <c r="I290" s="43" t="s">
        <v>280</v>
      </c>
    </row>
    <row r="291" spans="1:9" x14ac:dyDescent="0.25">
      <c r="A291" s="43" t="s">
        <v>270</v>
      </c>
      <c r="B291" s="43" t="s">
        <v>520</v>
      </c>
      <c r="C291" s="43" t="s">
        <v>535</v>
      </c>
      <c r="D291" s="43" t="s">
        <v>596</v>
      </c>
      <c r="E291" s="81" t="s">
        <v>597</v>
      </c>
      <c r="F291" s="43" t="s">
        <v>385</v>
      </c>
      <c r="G291" s="107" t="s">
        <v>571</v>
      </c>
      <c r="H291" s="107" t="s">
        <v>519</v>
      </c>
      <c r="I291" s="43" t="s">
        <v>280</v>
      </c>
    </row>
    <row r="292" spans="1:9" x14ac:dyDescent="0.25">
      <c r="A292" s="43" t="s">
        <v>270</v>
      </c>
      <c r="B292" s="43" t="s">
        <v>520</v>
      </c>
      <c r="C292" s="43" t="s">
        <v>535</v>
      </c>
      <c r="D292" s="43" t="s">
        <v>598</v>
      </c>
      <c r="E292" s="81" t="s">
        <v>599</v>
      </c>
      <c r="F292" s="43" t="s">
        <v>385</v>
      </c>
      <c r="G292" s="107" t="s">
        <v>571</v>
      </c>
      <c r="H292" s="107" t="s">
        <v>519</v>
      </c>
      <c r="I292" s="43" t="s">
        <v>280</v>
      </c>
    </row>
    <row r="293" spans="1:9" x14ac:dyDescent="0.25">
      <c r="A293" s="43" t="s">
        <v>270</v>
      </c>
      <c r="B293" s="43" t="s">
        <v>520</v>
      </c>
      <c r="C293" s="43" t="s">
        <v>535</v>
      </c>
      <c r="D293" s="43" t="s">
        <v>600</v>
      </c>
      <c r="E293" s="81" t="s">
        <v>601</v>
      </c>
      <c r="F293" s="43" t="s">
        <v>385</v>
      </c>
      <c r="G293" s="107" t="s">
        <v>571</v>
      </c>
      <c r="H293" s="107" t="s">
        <v>519</v>
      </c>
      <c r="I293" s="43" t="s">
        <v>280</v>
      </c>
    </row>
    <row r="294" spans="1:9" x14ac:dyDescent="0.25">
      <c r="A294" s="43" t="s">
        <v>270</v>
      </c>
      <c r="B294" s="43" t="s">
        <v>520</v>
      </c>
      <c r="C294" s="43" t="s">
        <v>535</v>
      </c>
      <c r="D294" s="43" t="s">
        <v>602</v>
      </c>
      <c r="E294" s="81" t="s">
        <v>603</v>
      </c>
      <c r="F294" s="43" t="s">
        <v>385</v>
      </c>
      <c r="G294" s="107" t="s">
        <v>571</v>
      </c>
      <c r="H294" s="107" t="s">
        <v>519</v>
      </c>
      <c r="I294" s="43" t="s">
        <v>280</v>
      </c>
    </row>
    <row r="295" spans="1:9" x14ac:dyDescent="0.25">
      <c r="A295" s="43" t="s">
        <v>270</v>
      </c>
      <c r="B295" s="43" t="s">
        <v>520</v>
      </c>
      <c r="C295" s="43" t="s">
        <v>535</v>
      </c>
      <c r="D295" s="43" t="s">
        <v>604</v>
      </c>
      <c r="E295" s="81" t="s">
        <v>605</v>
      </c>
      <c r="F295" s="43" t="s">
        <v>385</v>
      </c>
      <c r="G295" s="107" t="s">
        <v>571</v>
      </c>
      <c r="H295" s="107" t="s">
        <v>519</v>
      </c>
      <c r="I295" s="43" t="s">
        <v>280</v>
      </c>
    </row>
    <row r="296" spans="1:9" x14ac:dyDescent="0.25">
      <c r="A296" s="43" t="s">
        <v>270</v>
      </c>
      <c r="B296" s="43" t="s">
        <v>520</v>
      </c>
      <c r="C296" s="43" t="s">
        <v>535</v>
      </c>
      <c r="D296" s="43" t="s">
        <v>606</v>
      </c>
      <c r="E296" s="81" t="s">
        <v>607</v>
      </c>
      <c r="F296" s="43" t="s">
        <v>385</v>
      </c>
      <c r="G296" s="107" t="s">
        <v>571</v>
      </c>
      <c r="H296" s="107" t="s">
        <v>519</v>
      </c>
      <c r="I296" s="43" t="s">
        <v>280</v>
      </c>
    </row>
    <row r="297" spans="1:9" x14ac:dyDescent="0.25">
      <c r="A297" s="43" t="s">
        <v>270</v>
      </c>
      <c r="B297" s="43" t="s">
        <v>520</v>
      </c>
      <c r="C297" s="43" t="s">
        <v>535</v>
      </c>
      <c r="D297" s="43" t="s">
        <v>608</v>
      </c>
      <c r="E297" s="81" t="s">
        <v>609</v>
      </c>
      <c r="F297" s="43" t="s">
        <v>385</v>
      </c>
      <c r="G297" s="107" t="s">
        <v>571</v>
      </c>
      <c r="H297" s="107" t="s">
        <v>519</v>
      </c>
      <c r="I297" s="43" t="s">
        <v>280</v>
      </c>
    </row>
    <row r="298" spans="1:9" x14ac:dyDescent="0.25">
      <c r="A298" s="43" t="s">
        <v>270</v>
      </c>
      <c r="B298" s="43" t="s">
        <v>520</v>
      </c>
      <c r="C298" s="43" t="s">
        <v>535</v>
      </c>
      <c r="D298" s="43" t="s">
        <v>610</v>
      </c>
      <c r="E298" s="81" t="s">
        <v>611</v>
      </c>
      <c r="F298" s="43" t="s">
        <v>385</v>
      </c>
      <c r="G298" s="107" t="s">
        <v>571</v>
      </c>
      <c r="H298" s="107" t="s">
        <v>519</v>
      </c>
      <c r="I298" s="43" t="s">
        <v>280</v>
      </c>
    </row>
    <row r="299" spans="1:9" x14ac:dyDescent="0.25">
      <c r="A299" s="43" t="s">
        <v>270</v>
      </c>
      <c r="B299" s="43" t="s">
        <v>520</v>
      </c>
      <c r="C299" s="43" t="s">
        <v>535</v>
      </c>
      <c r="D299" s="43" t="s">
        <v>612</v>
      </c>
      <c r="E299" s="81" t="s">
        <v>613</v>
      </c>
      <c r="F299" s="43" t="s">
        <v>385</v>
      </c>
      <c r="G299" s="107" t="s">
        <v>571</v>
      </c>
      <c r="H299" s="107" t="s">
        <v>519</v>
      </c>
      <c r="I299" s="43" t="s">
        <v>280</v>
      </c>
    </row>
    <row r="300" spans="1:9" x14ac:dyDescent="0.25">
      <c r="A300" s="43" t="s">
        <v>270</v>
      </c>
      <c r="B300" s="43" t="s">
        <v>520</v>
      </c>
      <c r="C300" s="43" t="s">
        <v>535</v>
      </c>
      <c r="D300" s="43" t="s">
        <v>614</v>
      </c>
      <c r="E300" s="81" t="s">
        <v>615</v>
      </c>
      <c r="F300" s="43" t="s">
        <v>385</v>
      </c>
      <c r="G300" s="107" t="s">
        <v>571</v>
      </c>
      <c r="H300" s="107" t="s">
        <v>519</v>
      </c>
      <c r="I300" s="43" t="s">
        <v>280</v>
      </c>
    </row>
    <row r="301" spans="1:9" x14ac:dyDescent="0.25">
      <c r="A301" s="43" t="s">
        <v>270</v>
      </c>
      <c r="B301" s="43" t="s">
        <v>520</v>
      </c>
      <c r="C301" s="43" t="s">
        <v>535</v>
      </c>
      <c r="D301" s="43" t="s">
        <v>616</v>
      </c>
      <c r="E301" s="81" t="s">
        <v>617</v>
      </c>
      <c r="F301" s="43" t="s">
        <v>385</v>
      </c>
      <c r="G301" s="107" t="s">
        <v>571</v>
      </c>
      <c r="H301" s="107" t="s">
        <v>519</v>
      </c>
      <c r="I301" s="43" t="s">
        <v>280</v>
      </c>
    </row>
    <row r="302" spans="1:9" x14ac:dyDescent="0.25">
      <c r="A302" s="43" t="s">
        <v>270</v>
      </c>
      <c r="B302" s="43" t="s">
        <v>520</v>
      </c>
      <c r="C302" s="43" t="s">
        <v>535</v>
      </c>
      <c r="D302" s="43" t="s">
        <v>618</v>
      </c>
      <c r="E302" s="81" t="s">
        <v>619</v>
      </c>
      <c r="F302" s="43" t="s">
        <v>385</v>
      </c>
      <c r="G302" s="107" t="s">
        <v>571</v>
      </c>
      <c r="H302" s="107" t="s">
        <v>519</v>
      </c>
      <c r="I302" s="43" t="s">
        <v>280</v>
      </c>
    </row>
    <row r="303" spans="1:9" x14ac:dyDescent="0.25">
      <c r="A303" s="43" t="s">
        <v>270</v>
      </c>
      <c r="B303" s="43" t="s">
        <v>520</v>
      </c>
      <c r="C303" s="43" t="s">
        <v>535</v>
      </c>
      <c r="D303" s="43" t="s">
        <v>620</v>
      </c>
      <c r="E303" s="81" t="s">
        <v>621</v>
      </c>
      <c r="F303" s="43" t="s">
        <v>385</v>
      </c>
      <c r="G303" s="107" t="s">
        <v>571</v>
      </c>
      <c r="H303" s="107" t="s">
        <v>519</v>
      </c>
      <c r="I303" s="43" t="s">
        <v>280</v>
      </c>
    </row>
    <row r="304" spans="1:9" x14ac:dyDescent="0.25">
      <c r="A304" s="43" t="s">
        <v>270</v>
      </c>
      <c r="B304" s="43" t="s">
        <v>520</v>
      </c>
      <c r="C304" s="43" t="s">
        <v>535</v>
      </c>
      <c r="D304" s="43" t="s">
        <v>622</v>
      </c>
      <c r="E304" s="81" t="s">
        <v>623</v>
      </c>
      <c r="F304" s="43" t="s">
        <v>385</v>
      </c>
      <c r="G304" s="107" t="s">
        <v>571</v>
      </c>
      <c r="H304" s="107" t="s">
        <v>519</v>
      </c>
      <c r="I304" s="43" t="s">
        <v>280</v>
      </c>
    </row>
    <row r="305" spans="1:9" x14ac:dyDescent="0.25">
      <c r="A305" s="43" t="s">
        <v>270</v>
      </c>
      <c r="B305" s="43" t="s">
        <v>520</v>
      </c>
      <c r="C305" s="43" t="s">
        <v>535</v>
      </c>
      <c r="D305" s="43" t="s">
        <v>624</v>
      </c>
      <c r="E305" s="81" t="s">
        <v>625</v>
      </c>
      <c r="F305" s="43" t="s">
        <v>385</v>
      </c>
      <c r="G305" s="107" t="s">
        <v>571</v>
      </c>
      <c r="H305" s="107" t="s">
        <v>519</v>
      </c>
      <c r="I305" s="43" t="s">
        <v>280</v>
      </c>
    </row>
    <row r="306" spans="1:9" x14ac:dyDescent="0.25">
      <c r="A306" s="43" t="s">
        <v>270</v>
      </c>
      <c r="B306" s="43" t="s">
        <v>520</v>
      </c>
      <c r="C306" s="43" t="s">
        <v>535</v>
      </c>
      <c r="D306" s="43" t="s">
        <v>626</v>
      </c>
      <c r="E306" s="81" t="s">
        <v>627</v>
      </c>
      <c r="F306" s="43" t="s">
        <v>385</v>
      </c>
      <c r="G306" s="107" t="s">
        <v>571</v>
      </c>
      <c r="H306" s="107" t="s">
        <v>519</v>
      </c>
      <c r="I306" s="43" t="s">
        <v>280</v>
      </c>
    </row>
    <row r="307" spans="1:9" x14ac:dyDescent="0.25">
      <c r="A307" s="43" t="s">
        <v>270</v>
      </c>
      <c r="B307" s="43" t="s">
        <v>520</v>
      </c>
      <c r="C307" s="43" t="s">
        <v>535</v>
      </c>
      <c r="D307" s="43" t="s">
        <v>628</v>
      </c>
      <c r="E307" s="81" t="s">
        <v>629</v>
      </c>
      <c r="F307" s="43" t="s">
        <v>385</v>
      </c>
      <c r="G307" s="107" t="s">
        <v>571</v>
      </c>
      <c r="H307" s="107" t="s">
        <v>519</v>
      </c>
      <c r="I307" s="43" t="s">
        <v>280</v>
      </c>
    </row>
    <row r="308" spans="1:9" x14ac:dyDescent="0.25">
      <c r="A308" s="43" t="s">
        <v>270</v>
      </c>
      <c r="B308" s="43" t="s">
        <v>520</v>
      </c>
      <c r="C308" s="43" t="s">
        <v>535</v>
      </c>
      <c r="D308" s="43" t="s">
        <v>630</v>
      </c>
      <c r="E308" s="81" t="s">
        <v>631</v>
      </c>
      <c r="F308" s="43" t="s">
        <v>385</v>
      </c>
      <c r="G308" s="107" t="s">
        <v>571</v>
      </c>
      <c r="H308" s="107" t="s">
        <v>519</v>
      </c>
      <c r="I308" s="43" t="s">
        <v>280</v>
      </c>
    </row>
    <row r="309" spans="1:9" x14ac:dyDescent="0.25">
      <c r="A309" s="43" t="s">
        <v>270</v>
      </c>
      <c r="B309" s="43" t="s">
        <v>520</v>
      </c>
      <c r="C309" s="43" t="s">
        <v>535</v>
      </c>
      <c r="D309" s="43" t="s">
        <v>632</v>
      </c>
      <c r="E309" s="81" t="s">
        <v>633</v>
      </c>
      <c r="F309" s="43" t="s">
        <v>385</v>
      </c>
      <c r="G309" s="107" t="s">
        <v>571</v>
      </c>
      <c r="H309" s="107" t="s">
        <v>519</v>
      </c>
      <c r="I309" s="43" t="s">
        <v>280</v>
      </c>
    </row>
    <row r="310" spans="1:9" x14ac:dyDescent="0.25">
      <c r="A310" s="43" t="s">
        <v>270</v>
      </c>
      <c r="B310" s="43" t="s">
        <v>520</v>
      </c>
      <c r="C310" s="43" t="s">
        <v>535</v>
      </c>
      <c r="D310" s="43" t="s">
        <v>634</v>
      </c>
      <c r="E310" s="81" t="s">
        <v>635</v>
      </c>
      <c r="F310" s="43" t="s">
        <v>385</v>
      </c>
      <c r="G310" s="107" t="s">
        <v>571</v>
      </c>
      <c r="H310" s="107" t="s">
        <v>519</v>
      </c>
      <c r="I310" s="43" t="s">
        <v>280</v>
      </c>
    </row>
    <row r="311" spans="1:9" x14ac:dyDescent="0.25">
      <c r="A311" s="43" t="s">
        <v>270</v>
      </c>
      <c r="B311" s="43" t="s">
        <v>520</v>
      </c>
      <c r="C311" s="43" t="s">
        <v>535</v>
      </c>
      <c r="D311" s="43" t="s">
        <v>636</v>
      </c>
      <c r="E311" s="81" t="s">
        <v>637</v>
      </c>
      <c r="F311" s="43" t="s">
        <v>385</v>
      </c>
      <c r="G311" s="107" t="s">
        <v>571</v>
      </c>
      <c r="H311" s="107" t="s">
        <v>519</v>
      </c>
      <c r="I311" s="43" t="s">
        <v>280</v>
      </c>
    </row>
    <row r="312" spans="1:9" x14ac:dyDescent="0.25">
      <c r="A312" s="43" t="s">
        <v>270</v>
      </c>
      <c r="B312" s="43" t="s">
        <v>520</v>
      </c>
      <c r="C312" s="43" t="s">
        <v>535</v>
      </c>
      <c r="D312" s="43" t="s">
        <v>638</v>
      </c>
      <c r="E312" s="81" t="s">
        <v>639</v>
      </c>
      <c r="F312" s="43" t="s">
        <v>385</v>
      </c>
      <c r="G312" s="107" t="s">
        <v>571</v>
      </c>
      <c r="H312" s="107" t="s">
        <v>519</v>
      </c>
      <c r="I312" s="43" t="s">
        <v>280</v>
      </c>
    </row>
    <row r="313" spans="1:9" x14ac:dyDescent="0.25">
      <c r="A313" s="43" t="s">
        <v>270</v>
      </c>
      <c r="B313" s="43" t="s">
        <v>520</v>
      </c>
      <c r="C313" s="43" t="s">
        <v>535</v>
      </c>
      <c r="D313" s="43" t="s">
        <v>640</v>
      </c>
      <c r="E313" s="81" t="s">
        <v>641</v>
      </c>
      <c r="F313" s="43" t="s">
        <v>385</v>
      </c>
      <c r="G313" s="107" t="s">
        <v>571</v>
      </c>
      <c r="H313" s="107" t="s">
        <v>519</v>
      </c>
      <c r="I313" s="43" t="s">
        <v>280</v>
      </c>
    </row>
    <row r="314" spans="1:9" x14ac:dyDescent="0.25">
      <c r="A314" s="43" t="s">
        <v>270</v>
      </c>
      <c r="B314" s="43" t="s">
        <v>520</v>
      </c>
      <c r="C314" s="43" t="s">
        <v>535</v>
      </c>
      <c r="D314" s="43" t="s">
        <v>642</v>
      </c>
      <c r="E314" s="81" t="s">
        <v>643</v>
      </c>
      <c r="F314" s="43" t="s">
        <v>385</v>
      </c>
      <c r="G314" s="107" t="s">
        <v>571</v>
      </c>
      <c r="H314" s="107" t="s">
        <v>519</v>
      </c>
      <c r="I314" s="43" t="s">
        <v>280</v>
      </c>
    </row>
    <row r="315" spans="1:9" x14ac:dyDescent="0.25">
      <c r="A315" s="43" t="s">
        <v>270</v>
      </c>
      <c r="B315" s="43" t="s">
        <v>520</v>
      </c>
      <c r="C315" s="43" t="s">
        <v>535</v>
      </c>
      <c r="D315" s="43" t="s">
        <v>644</v>
      </c>
      <c r="E315" s="81" t="s">
        <v>645</v>
      </c>
      <c r="F315" s="43" t="s">
        <v>385</v>
      </c>
      <c r="G315" s="107" t="s">
        <v>571</v>
      </c>
      <c r="H315" s="107" t="s">
        <v>519</v>
      </c>
      <c r="I315" s="43" t="s">
        <v>280</v>
      </c>
    </row>
    <row r="316" spans="1:9" x14ac:dyDescent="0.25">
      <c r="A316" s="43" t="s">
        <v>270</v>
      </c>
      <c r="B316" s="43" t="s">
        <v>520</v>
      </c>
      <c r="C316" s="43" t="s">
        <v>535</v>
      </c>
      <c r="D316" s="43" t="s">
        <v>646</v>
      </c>
      <c r="E316" s="81" t="s">
        <v>647</v>
      </c>
      <c r="F316" s="43" t="s">
        <v>385</v>
      </c>
      <c r="G316" s="107" t="s">
        <v>571</v>
      </c>
      <c r="H316" s="107" t="s">
        <v>519</v>
      </c>
      <c r="I316" s="43" t="s">
        <v>280</v>
      </c>
    </row>
    <row r="317" spans="1:9" x14ac:dyDescent="0.25">
      <c r="A317" s="43" t="s">
        <v>270</v>
      </c>
      <c r="B317" s="43" t="s">
        <v>520</v>
      </c>
      <c r="C317" s="43" t="s">
        <v>535</v>
      </c>
      <c r="D317" s="43" t="s">
        <v>648</v>
      </c>
      <c r="E317" s="81" t="s">
        <v>649</v>
      </c>
      <c r="F317" s="43" t="s">
        <v>385</v>
      </c>
      <c r="G317" s="107" t="s">
        <v>571</v>
      </c>
      <c r="H317" s="107" t="s">
        <v>519</v>
      </c>
      <c r="I317" s="43" t="s">
        <v>280</v>
      </c>
    </row>
    <row r="318" spans="1:9" x14ac:dyDescent="0.25">
      <c r="A318" s="43" t="s">
        <v>270</v>
      </c>
      <c r="B318" s="43" t="s">
        <v>520</v>
      </c>
      <c r="C318" s="43" t="s">
        <v>535</v>
      </c>
      <c r="D318" s="43" t="s">
        <v>650</v>
      </c>
      <c r="E318" s="81" t="s">
        <v>651</v>
      </c>
      <c r="F318" s="43" t="s">
        <v>385</v>
      </c>
      <c r="G318" s="107" t="s">
        <v>571</v>
      </c>
      <c r="H318" s="107" t="s">
        <v>519</v>
      </c>
      <c r="I318" s="43" t="s">
        <v>280</v>
      </c>
    </row>
    <row r="319" spans="1:9" x14ac:dyDescent="0.25">
      <c r="A319" s="43" t="s">
        <v>270</v>
      </c>
      <c r="B319" s="43" t="s">
        <v>520</v>
      </c>
      <c r="C319" s="43" t="s">
        <v>535</v>
      </c>
      <c r="D319" s="43" t="s">
        <v>652</v>
      </c>
      <c r="E319" s="81" t="s">
        <v>653</v>
      </c>
      <c r="F319" s="43" t="s">
        <v>385</v>
      </c>
      <c r="G319" s="107" t="s">
        <v>571</v>
      </c>
      <c r="H319" s="107" t="s">
        <v>519</v>
      </c>
      <c r="I319" s="43" t="s">
        <v>280</v>
      </c>
    </row>
    <row r="320" spans="1:9" x14ac:dyDescent="0.25">
      <c r="A320" s="43" t="s">
        <v>270</v>
      </c>
      <c r="B320" s="43" t="s">
        <v>520</v>
      </c>
      <c r="C320" s="43" t="s">
        <v>535</v>
      </c>
      <c r="D320" s="43" t="s">
        <v>654</v>
      </c>
      <c r="E320" s="81" t="s">
        <v>655</v>
      </c>
      <c r="F320" s="43" t="s">
        <v>385</v>
      </c>
      <c r="G320" s="107" t="s">
        <v>571</v>
      </c>
      <c r="H320" s="107" t="s">
        <v>519</v>
      </c>
      <c r="I320" s="43" t="s">
        <v>280</v>
      </c>
    </row>
    <row r="321" spans="1:9" x14ac:dyDescent="0.25">
      <c r="A321" s="43" t="s">
        <v>270</v>
      </c>
      <c r="B321" s="43" t="s">
        <v>520</v>
      </c>
      <c r="C321" s="43" t="s">
        <v>535</v>
      </c>
      <c r="D321" s="43" t="s">
        <v>656</v>
      </c>
      <c r="E321" s="81" t="s">
        <v>657</v>
      </c>
      <c r="F321" s="43" t="s">
        <v>385</v>
      </c>
      <c r="G321" s="107" t="s">
        <v>571</v>
      </c>
      <c r="H321" s="107" t="s">
        <v>519</v>
      </c>
      <c r="I321" s="43" t="s">
        <v>280</v>
      </c>
    </row>
    <row r="322" spans="1:9" x14ac:dyDescent="0.25">
      <c r="A322" s="43" t="s">
        <v>270</v>
      </c>
      <c r="B322" s="43" t="s">
        <v>520</v>
      </c>
      <c r="C322" s="43" t="s">
        <v>535</v>
      </c>
      <c r="D322" s="43" t="s">
        <v>658</v>
      </c>
      <c r="E322" s="81" t="s">
        <v>659</v>
      </c>
      <c r="F322" s="43" t="s">
        <v>385</v>
      </c>
      <c r="G322" s="107" t="s">
        <v>571</v>
      </c>
      <c r="H322" s="107" t="s">
        <v>519</v>
      </c>
      <c r="I322" s="43" t="s">
        <v>280</v>
      </c>
    </row>
    <row r="323" spans="1:9" x14ac:dyDescent="0.25">
      <c r="A323" s="43" t="s">
        <v>270</v>
      </c>
      <c r="B323" s="43" t="s">
        <v>520</v>
      </c>
      <c r="C323" s="43" t="s">
        <v>535</v>
      </c>
      <c r="D323" s="43" t="s">
        <v>660</v>
      </c>
      <c r="E323" s="81" t="s">
        <v>661</v>
      </c>
      <c r="F323" s="43" t="s">
        <v>385</v>
      </c>
      <c r="G323" s="107" t="s">
        <v>571</v>
      </c>
      <c r="H323" s="107" t="s">
        <v>519</v>
      </c>
      <c r="I323" s="43" t="s">
        <v>280</v>
      </c>
    </row>
    <row r="324" spans="1:9" x14ac:dyDescent="0.25">
      <c r="A324" s="43" t="s">
        <v>270</v>
      </c>
      <c r="B324" s="43" t="s">
        <v>520</v>
      </c>
      <c r="C324" s="43" t="s">
        <v>535</v>
      </c>
      <c r="D324" s="43" t="s">
        <v>662</v>
      </c>
      <c r="E324" s="81" t="s">
        <v>663</v>
      </c>
      <c r="F324" s="43" t="s">
        <v>385</v>
      </c>
      <c r="G324" s="107" t="s">
        <v>571</v>
      </c>
      <c r="H324" s="107">
        <v>0.36799999999999999</v>
      </c>
      <c r="I324" s="43" t="s">
        <v>280</v>
      </c>
    </row>
    <row r="325" spans="1:9" x14ac:dyDescent="0.25">
      <c r="A325" s="43" t="s">
        <v>270</v>
      </c>
      <c r="B325" s="43" t="s">
        <v>520</v>
      </c>
      <c r="C325" s="43" t="s">
        <v>535</v>
      </c>
      <c r="D325" s="43" t="s">
        <v>664</v>
      </c>
      <c r="E325" s="81" t="s">
        <v>665</v>
      </c>
      <c r="F325" s="43" t="s">
        <v>385</v>
      </c>
      <c r="G325" s="107" t="s">
        <v>571</v>
      </c>
      <c r="H325" s="107">
        <v>0.36799999999999999</v>
      </c>
      <c r="I325" s="43" t="s">
        <v>280</v>
      </c>
    </row>
    <row r="326" spans="1:9" x14ac:dyDescent="0.25">
      <c r="A326" s="43" t="s">
        <v>270</v>
      </c>
      <c r="B326" s="43" t="s">
        <v>520</v>
      </c>
      <c r="C326" s="43" t="s">
        <v>535</v>
      </c>
      <c r="D326" s="43" t="s">
        <v>666</v>
      </c>
      <c r="E326" s="81" t="s">
        <v>667</v>
      </c>
      <c r="F326" s="43" t="s">
        <v>385</v>
      </c>
      <c r="G326" s="107" t="s">
        <v>571</v>
      </c>
      <c r="H326" s="107" t="s">
        <v>519</v>
      </c>
      <c r="I326" s="43" t="s">
        <v>280</v>
      </c>
    </row>
    <row r="327" spans="1:9" x14ac:dyDescent="0.25">
      <c r="A327" s="43" t="s">
        <v>270</v>
      </c>
      <c r="B327" s="43" t="s">
        <v>520</v>
      </c>
      <c r="C327" s="43" t="s">
        <v>535</v>
      </c>
      <c r="D327" s="43" t="s">
        <v>668</v>
      </c>
      <c r="E327" s="81" t="s">
        <v>669</v>
      </c>
      <c r="F327" s="43" t="s">
        <v>385</v>
      </c>
      <c r="G327" s="107" t="s">
        <v>571</v>
      </c>
      <c r="H327" s="107" t="s">
        <v>519</v>
      </c>
      <c r="I327" s="43" t="s">
        <v>280</v>
      </c>
    </row>
    <row r="328" spans="1:9" x14ac:dyDescent="0.25">
      <c r="A328" s="43" t="s">
        <v>270</v>
      </c>
      <c r="B328" s="43" t="s">
        <v>520</v>
      </c>
      <c r="C328" s="43" t="s">
        <v>535</v>
      </c>
      <c r="D328" s="43" t="s">
        <v>670</v>
      </c>
      <c r="E328" s="81" t="s">
        <v>671</v>
      </c>
      <c r="F328" s="43" t="s">
        <v>385</v>
      </c>
      <c r="G328" s="107" t="s">
        <v>571</v>
      </c>
      <c r="H328" s="107" t="s">
        <v>519</v>
      </c>
      <c r="I328" s="43" t="s">
        <v>280</v>
      </c>
    </row>
    <row r="329" spans="1:9" x14ac:dyDescent="0.25">
      <c r="A329" s="43" t="s">
        <v>270</v>
      </c>
      <c r="B329" s="43" t="s">
        <v>520</v>
      </c>
      <c r="C329" s="43" t="s">
        <v>535</v>
      </c>
      <c r="D329" s="43" t="s">
        <v>672</v>
      </c>
      <c r="E329" s="81" t="s">
        <v>673</v>
      </c>
      <c r="F329" s="43" t="s">
        <v>385</v>
      </c>
      <c r="G329" s="107" t="s">
        <v>571</v>
      </c>
      <c r="H329" s="107" t="s">
        <v>519</v>
      </c>
      <c r="I329" s="43" t="s">
        <v>280</v>
      </c>
    </row>
    <row r="330" spans="1:9" x14ac:dyDescent="0.25">
      <c r="A330" s="43" t="s">
        <v>270</v>
      </c>
      <c r="B330" s="43" t="s">
        <v>520</v>
      </c>
      <c r="C330" s="43" t="s">
        <v>535</v>
      </c>
      <c r="D330" s="43" t="s">
        <v>674</v>
      </c>
      <c r="E330" s="81" t="s">
        <v>675</v>
      </c>
      <c r="F330" s="43" t="s">
        <v>385</v>
      </c>
      <c r="G330" s="107" t="s">
        <v>571</v>
      </c>
      <c r="H330" s="107" t="s">
        <v>519</v>
      </c>
      <c r="I330" s="43" t="s">
        <v>280</v>
      </c>
    </row>
    <row r="331" spans="1:9" x14ac:dyDescent="0.25">
      <c r="A331" s="43" t="s">
        <v>270</v>
      </c>
      <c r="B331" s="43" t="s">
        <v>520</v>
      </c>
      <c r="C331" s="43" t="s">
        <v>535</v>
      </c>
      <c r="D331" s="43" t="s">
        <v>676</v>
      </c>
      <c r="E331" s="81" t="s">
        <v>677</v>
      </c>
      <c r="F331" s="43" t="s">
        <v>385</v>
      </c>
      <c r="G331" s="107" t="s">
        <v>571</v>
      </c>
      <c r="H331" s="107" t="s">
        <v>519</v>
      </c>
      <c r="I331" s="43" t="s">
        <v>280</v>
      </c>
    </row>
    <row r="332" spans="1:9" x14ac:dyDescent="0.25">
      <c r="A332" s="43" t="s">
        <v>270</v>
      </c>
      <c r="B332" s="43" t="s">
        <v>520</v>
      </c>
      <c r="C332" s="43" t="s">
        <v>535</v>
      </c>
      <c r="D332" s="43" t="s">
        <v>678</v>
      </c>
      <c r="E332" s="81" t="s">
        <v>679</v>
      </c>
      <c r="F332" s="43" t="s">
        <v>385</v>
      </c>
      <c r="G332" s="107" t="s">
        <v>571</v>
      </c>
      <c r="H332" s="107" t="s">
        <v>519</v>
      </c>
      <c r="I332" s="43" t="s">
        <v>280</v>
      </c>
    </row>
    <row r="333" spans="1:9" x14ac:dyDescent="0.25">
      <c r="A333" s="43" t="s">
        <v>270</v>
      </c>
      <c r="B333" s="43" t="s">
        <v>520</v>
      </c>
      <c r="C333" s="43" t="s">
        <v>535</v>
      </c>
      <c r="D333" s="43" t="s">
        <v>680</v>
      </c>
      <c r="E333" s="81" t="s">
        <v>681</v>
      </c>
      <c r="F333" s="43" t="s">
        <v>385</v>
      </c>
      <c r="G333" s="107" t="s">
        <v>571</v>
      </c>
      <c r="H333" s="107" t="s">
        <v>519</v>
      </c>
      <c r="I333" s="43" t="s">
        <v>280</v>
      </c>
    </row>
    <row r="334" spans="1:9" x14ac:dyDescent="0.25">
      <c r="A334" s="43" t="s">
        <v>270</v>
      </c>
      <c r="B334" s="43" t="s">
        <v>520</v>
      </c>
      <c r="C334" s="43" t="s">
        <v>535</v>
      </c>
      <c r="D334" s="43" t="s">
        <v>682</v>
      </c>
      <c r="E334" s="81" t="s">
        <v>683</v>
      </c>
      <c r="F334" s="43" t="s">
        <v>385</v>
      </c>
      <c r="G334" s="107" t="s">
        <v>571</v>
      </c>
      <c r="H334" s="107" t="s">
        <v>519</v>
      </c>
      <c r="I334" s="43" t="s">
        <v>280</v>
      </c>
    </row>
    <row r="335" spans="1:9" x14ac:dyDescent="0.25">
      <c r="A335" s="43" t="s">
        <v>270</v>
      </c>
      <c r="B335" s="43" t="s">
        <v>520</v>
      </c>
      <c r="C335" s="43" t="s">
        <v>535</v>
      </c>
      <c r="D335" s="43" t="s">
        <v>684</v>
      </c>
      <c r="E335" s="81" t="s">
        <v>685</v>
      </c>
      <c r="F335" s="43" t="s">
        <v>385</v>
      </c>
      <c r="G335" s="107" t="s">
        <v>571</v>
      </c>
      <c r="H335" s="107" t="s">
        <v>519</v>
      </c>
      <c r="I335" s="43" t="s">
        <v>280</v>
      </c>
    </row>
    <row r="336" spans="1:9" x14ac:dyDescent="0.25">
      <c r="A336" s="43" t="s">
        <v>270</v>
      </c>
      <c r="B336" s="43" t="s">
        <v>520</v>
      </c>
      <c r="C336" s="43" t="s">
        <v>535</v>
      </c>
      <c r="D336" s="43" t="s">
        <v>686</v>
      </c>
      <c r="E336" s="81" t="s">
        <v>687</v>
      </c>
      <c r="F336" s="43" t="s">
        <v>385</v>
      </c>
      <c r="G336" s="107" t="s">
        <v>571</v>
      </c>
      <c r="H336" s="107" t="s">
        <v>519</v>
      </c>
      <c r="I336" s="43" t="s">
        <v>280</v>
      </c>
    </row>
    <row r="337" spans="1:9" x14ac:dyDescent="0.25">
      <c r="A337" s="43" t="s">
        <v>270</v>
      </c>
      <c r="B337" s="43" t="s">
        <v>520</v>
      </c>
      <c r="C337" s="43" t="s">
        <v>535</v>
      </c>
      <c r="D337" s="43" t="s">
        <v>688</v>
      </c>
      <c r="E337" s="81" t="s">
        <v>689</v>
      </c>
      <c r="F337" s="43" t="s">
        <v>385</v>
      </c>
      <c r="G337" s="107" t="s">
        <v>571</v>
      </c>
      <c r="H337" s="107" t="s">
        <v>519</v>
      </c>
      <c r="I337" s="43" t="s">
        <v>280</v>
      </c>
    </row>
    <row r="338" spans="1:9" x14ac:dyDescent="0.25">
      <c r="A338" s="43" t="s">
        <v>270</v>
      </c>
      <c r="B338" s="43" t="s">
        <v>520</v>
      </c>
      <c r="C338" s="43" t="s">
        <v>535</v>
      </c>
      <c r="D338" s="43" t="s">
        <v>690</v>
      </c>
      <c r="E338" s="81" t="s">
        <v>691</v>
      </c>
      <c r="F338" s="43" t="s">
        <v>385</v>
      </c>
      <c r="G338" s="107" t="s">
        <v>571</v>
      </c>
      <c r="H338" s="107" t="s">
        <v>519</v>
      </c>
      <c r="I338" s="43" t="s">
        <v>280</v>
      </c>
    </row>
    <row r="339" spans="1:9" x14ac:dyDescent="0.25">
      <c r="A339" s="43" t="s">
        <v>270</v>
      </c>
      <c r="B339" s="43" t="s">
        <v>520</v>
      </c>
      <c r="C339" s="43" t="s">
        <v>535</v>
      </c>
      <c r="D339" s="43" t="s">
        <v>692</v>
      </c>
      <c r="E339" s="81" t="s">
        <v>693</v>
      </c>
      <c r="F339" s="43" t="s">
        <v>385</v>
      </c>
      <c r="G339" s="107" t="s">
        <v>571</v>
      </c>
      <c r="H339" s="107" t="s">
        <v>519</v>
      </c>
      <c r="I339" s="43" t="s">
        <v>280</v>
      </c>
    </row>
    <row r="340" spans="1:9" x14ac:dyDescent="0.25">
      <c r="A340" s="43" t="s">
        <v>270</v>
      </c>
      <c r="B340" s="43" t="s">
        <v>520</v>
      </c>
      <c r="C340" s="43" t="s">
        <v>535</v>
      </c>
      <c r="D340" s="43" t="s">
        <v>694</v>
      </c>
      <c r="E340" s="81" t="s">
        <v>695</v>
      </c>
      <c r="F340" s="43" t="s">
        <v>385</v>
      </c>
      <c r="G340" s="107" t="s">
        <v>571</v>
      </c>
      <c r="H340" s="107" t="s">
        <v>519</v>
      </c>
      <c r="I340" s="43" t="s">
        <v>280</v>
      </c>
    </row>
    <row r="341" spans="1:9" x14ac:dyDescent="0.25">
      <c r="A341" s="43" t="s">
        <v>270</v>
      </c>
      <c r="B341" s="43" t="s">
        <v>520</v>
      </c>
      <c r="C341" s="43" t="s">
        <v>535</v>
      </c>
      <c r="D341" s="43" t="s">
        <v>696</v>
      </c>
      <c r="E341" s="81" t="s">
        <v>697</v>
      </c>
      <c r="F341" s="43" t="s">
        <v>385</v>
      </c>
      <c r="G341" s="107" t="s">
        <v>571</v>
      </c>
      <c r="H341" s="107" t="s">
        <v>519</v>
      </c>
      <c r="I341" s="43" t="s">
        <v>280</v>
      </c>
    </row>
    <row r="342" spans="1:9" x14ac:dyDescent="0.25">
      <c r="A342" s="43" t="s">
        <v>270</v>
      </c>
      <c r="B342" s="43" t="s">
        <v>520</v>
      </c>
      <c r="C342" s="43" t="s">
        <v>535</v>
      </c>
      <c r="D342" s="43" t="s">
        <v>698</v>
      </c>
      <c r="E342" s="81" t="s">
        <v>699</v>
      </c>
      <c r="F342" s="43" t="s">
        <v>385</v>
      </c>
      <c r="G342" s="107" t="s">
        <v>571</v>
      </c>
      <c r="H342" s="107" t="s">
        <v>519</v>
      </c>
      <c r="I342" s="43" t="s">
        <v>280</v>
      </c>
    </row>
    <row r="343" spans="1:9" x14ac:dyDescent="0.25">
      <c r="A343" s="43" t="s">
        <v>270</v>
      </c>
      <c r="B343" s="43" t="s">
        <v>520</v>
      </c>
      <c r="C343" s="43" t="s">
        <v>535</v>
      </c>
      <c r="D343" s="43" t="s">
        <v>700</v>
      </c>
      <c r="E343" s="81" t="s">
        <v>701</v>
      </c>
      <c r="F343" s="43" t="s">
        <v>385</v>
      </c>
      <c r="G343" s="107" t="s">
        <v>571</v>
      </c>
      <c r="H343" s="107" t="s">
        <v>519</v>
      </c>
      <c r="I343" s="43" t="s">
        <v>280</v>
      </c>
    </row>
    <row r="344" spans="1:9" x14ac:dyDescent="0.25">
      <c r="A344" s="43" t="s">
        <v>270</v>
      </c>
      <c r="B344" s="43" t="s">
        <v>520</v>
      </c>
      <c r="C344" s="43" t="s">
        <v>535</v>
      </c>
      <c r="D344" s="43" t="s">
        <v>702</v>
      </c>
      <c r="E344" s="81" t="s">
        <v>703</v>
      </c>
      <c r="F344" s="43" t="s">
        <v>385</v>
      </c>
      <c r="G344" s="107" t="s">
        <v>571</v>
      </c>
      <c r="H344" s="107" t="s">
        <v>519</v>
      </c>
      <c r="I344" s="43" t="s">
        <v>280</v>
      </c>
    </row>
    <row r="345" spans="1:9" x14ac:dyDescent="0.25">
      <c r="A345" s="43" t="s">
        <v>270</v>
      </c>
      <c r="B345" s="43" t="s">
        <v>520</v>
      </c>
      <c r="C345" s="43" t="s">
        <v>535</v>
      </c>
      <c r="D345" s="43" t="s">
        <v>704</v>
      </c>
      <c r="E345" s="81" t="s">
        <v>705</v>
      </c>
      <c r="F345" s="43" t="s">
        <v>385</v>
      </c>
      <c r="G345" s="107" t="s">
        <v>571</v>
      </c>
      <c r="H345" s="107" t="s">
        <v>519</v>
      </c>
      <c r="I345" s="43" t="s">
        <v>280</v>
      </c>
    </row>
    <row r="346" spans="1:9" x14ac:dyDescent="0.25">
      <c r="A346" s="43" t="s">
        <v>270</v>
      </c>
      <c r="B346" s="43" t="s">
        <v>520</v>
      </c>
      <c r="C346" s="43" t="s">
        <v>535</v>
      </c>
      <c r="D346" s="43" t="s">
        <v>706</v>
      </c>
      <c r="E346" s="81" t="s">
        <v>707</v>
      </c>
      <c r="F346" s="43" t="s">
        <v>385</v>
      </c>
      <c r="G346" s="107" t="s">
        <v>571</v>
      </c>
      <c r="H346" s="107" t="s">
        <v>519</v>
      </c>
      <c r="I346" s="43" t="s">
        <v>280</v>
      </c>
    </row>
    <row r="347" spans="1:9" x14ac:dyDescent="0.25">
      <c r="A347" s="43" t="s">
        <v>270</v>
      </c>
      <c r="B347" s="43" t="s">
        <v>520</v>
      </c>
      <c r="C347" s="43" t="s">
        <v>535</v>
      </c>
      <c r="D347" s="43" t="s">
        <v>708</v>
      </c>
      <c r="E347" s="81" t="s">
        <v>709</v>
      </c>
      <c r="F347" s="43" t="s">
        <v>385</v>
      </c>
      <c r="G347" s="107" t="s">
        <v>571</v>
      </c>
      <c r="H347" s="107" t="s">
        <v>519</v>
      </c>
      <c r="I347" s="43" t="s">
        <v>280</v>
      </c>
    </row>
    <row r="348" spans="1:9" x14ac:dyDescent="0.25">
      <c r="A348" s="43" t="s">
        <v>270</v>
      </c>
      <c r="B348" s="43" t="s">
        <v>520</v>
      </c>
      <c r="C348" s="43" t="s">
        <v>535</v>
      </c>
      <c r="D348" s="43" t="s">
        <v>710</v>
      </c>
      <c r="E348" s="81" t="s">
        <v>711</v>
      </c>
      <c r="F348" s="43" t="s">
        <v>385</v>
      </c>
      <c r="G348" s="107" t="s">
        <v>571</v>
      </c>
      <c r="H348" s="107" t="s">
        <v>519</v>
      </c>
      <c r="I348" s="43" t="s">
        <v>280</v>
      </c>
    </row>
    <row r="349" spans="1:9" x14ac:dyDescent="0.25">
      <c r="A349" s="43" t="s">
        <v>270</v>
      </c>
      <c r="B349" s="43" t="s">
        <v>520</v>
      </c>
      <c r="C349" s="43" t="s">
        <v>535</v>
      </c>
      <c r="D349" s="43" t="s">
        <v>712</v>
      </c>
      <c r="E349" s="81" t="s">
        <v>713</v>
      </c>
      <c r="F349" s="43" t="s">
        <v>385</v>
      </c>
      <c r="G349" s="107" t="s">
        <v>571</v>
      </c>
      <c r="H349" s="107" t="s">
        <v>519</v>
      </c>
      <c r="I349" s="43" t="s">
        <v>280</v>
      </c>
    </row>
    <row r="350" spans="1:9" x14ac:dyDescent="0.25">
      <c r="A350" s="43" t="s">
        <v>270</v>
      </c>
      <c r="B350" s="43" t="s">
        <v>520</v>
      </c>
      <c r="C350" s="43" t="s">
        <v>535</v>
      </c>
      <c r="D350" s="43" t="s">
        <v>714</v>
      </c>
      <c r="E350" s="81" t="s">
        <v>715</v>
      </c>
      <c r="F350" s="43" t="s">
        <v>385</v>
      </c>
      <c r="G350" s="107" t="s">
        <v>571</v>
      </c>
      <c r="H350" s="107" t="s">
        <v>519</v>
      </c>
      <c r="I350" s="43" t="s">
        <v>280</v>
      </c>
    </row>
    <row r="351" spans="1:9" x14ac:dyDescent="0.25">
      <c r="A351" s="43" t="s">
        <v>270</v>
      </c>
      <c r="B351" s="43" t="s">
        <v>520</v>
      </c>
      <c r="C351" s="43" t="s">
        <v>535</v>
      </c>
      <c r="D351" s="43" t="s">
        <v>716</v>
      </c>
      <c r="E351" s="81" t="s">
        <v>717</v>
      </c>
      <c r="F351" s="43" t="s">
        <v>385</v>
      </c>
      <c r="G351" s="107" t="s">
        <v>571</v>
      </c>
      <c r="H351" s="107" t="s">
        <v>519</v>
      </c>
      <c r="I351" s="43" t="s">
        <v>280</v>
      </c>
    </row>
    <row r="352" spans="1:9" x14ac:dyDescent="0.25">
      <c r="A352" s="43" t="s">
        <v>270</v>
      </c>
      <c r="B352" s="43" t="s">
        <v>520</v>
      </c>
      <c r="C352" s="43" t="s">
        <v>535</v>
      </c>
      <c r="D352" s="43" t="s">
        <v>718</v>
      </c>
      <c r="E352" s="81" t="s">
        <v>719</v>
      </c>
      <c r="F352" s="43" t="s">
        <v>385</v>
      </c>
      <c r="G352" s="107" t="s">
        <v>571</v>
      </c>
      <c r="H352" s="107" t="s">
        <v>519</v>
      </c>
      <c r="I352" s="43" t="s">
        <v>280</v>
      </c>
    </row>
    <row r="353" spans="1:9" x14ac:dyDescent="0.25">
      <c r="A353" s="43" t="s">
        <v>270</v>
      </c>
      <c r="B353" s="43" t="s">
        <v>520</v>
      </c>
      <c r="C353" s="43" t="s">
        <v>535</v>
      </c>
      <c r="D353" s="43" t="s">
        <v>720</v>
      </c>
      <c r="E353" s="81" t="s">
        <v>721</v>
      </c>
      <c r="F353" s="43" t="s">
        <v>385</v>
      </c>
      <c r="G353" s="107" t="s">
        <v>571</v>
      </c>
      <c r="H353" s="107">
        <v>0.36799999999999999</v>
      </c>
      <c r="I353" s="43" t="s">
        <v>280</v>
      </c>
    </row>
    <row r="354" spans="1:9" x14ac:dyDescent="0.25">
      <c r="A354" s="43" t="s">
        <v>270</v>
      </c>
      <c r="B354" s="43" t="s">
        <v>520</v>
      </c>
      <c r="C354" s="43" t="s">
        <v>535</v>
      </c>
      <c r="D354" s="43" t="s">
        <v>781</v>
      </c>
      <c r="E354" s="81" t="s">
        <v>782</v>
      </c>
      <c r="F354" s="43" t="s">
        <v>385</v>
      </c>
      <c r="G354" s="107" t="s">
        <v>571</v>
      </c>
      <c r="H354" s="107">
        <v>42.7</v>
      </c>
      <c r="I354" s="43" t="s">
        <v>280</v>
      </c>
    </row>
    <row r="355" spans="1:9" x14ac:dyDescent="0.25">
      <c r="A355" s="43" t="s">
        <v>270</v>
      </c>
      <c r="B355" s="43" t="s">
        <v>520</v>
      </c>
      <c r="C355" s="43" t="s">
        <v>535</v>
      </c>
      <c r="D355" s="43" t="s">
        <v>722</v>
      </c>
      <c r="E355" s="81" t="s">
        <v>723</v>
      </c>
      <c r="F355" s="43" t="s">
        <v>385</v>
      </c>
      <c r="G355" s="107" t="s">
        <v>571</v>
      </c>
      <c r="H355" s="107">
        <v>86.734999999999999</v>
      </c>
      <c r="I355" s="43" t="s">
        <v>280</v>
      </c>
    </row>
    <row r="356" spans="1:9" x14ac:dyDescent="0.25">
      <c r="A356" s="43" t="s">
        <v>270</v>
      </c>
      <c r="B356" s="43" t="s">
        <v>520</v>
      </c>
      <c r="C356" s="43" t="s">
        <v>535</v>
      </c>
      <c r="D356" s="43" t="s">
        <v>763</v>
      </c>
      <c r="E356" s="81" t="s">
        <v>783</v>
      </c>
      <c r="F356" s="43" t="s">
        <v>385</v>
      </c>
      <c r="G356" s="107" t="s">
        <v>571</v>
      </c>
      <c r="H356" s="107">
        <v>129.803</v>
      </c>
      <c r="I356" s="43" t="s">
        <v>280</v>
      </c>
    </row>
    <row r="357" spans="1:9" x14ac:dyDescent="0.25">
      <c r="A357" s="43" t="s">
        <v>270</v>
      </c>
      <c r="B357" s="43" t="s">
        <v>520</v>
      </c>
      <c r="C357" s="43" t="s">
        <v>535</v>
      </c>
      <c r="D357" s="43" t="s">
        <v>586</v>
      </c>
      <c r="E357" s="81" t="s">
        <v>587</v>
      </c>
      <c r="F357" s="43" t="s">
        <v>385</v>
      </c>
      <c r="G357" s="107" t="s">
        <v>572</v>
      </c>
      <c r="H357" s="107" t="s">
        <v>519</v>
      </c>
      <c r="I357" s="43" t="s">
        <v>280</v>
      </c>
    </row>
    <row r="358" spans="1:9" x14ac:dyDescent="0.25">
      <c r="A358" s="43" t="s">
        <v>270</v>
      </c>
      <c r="B358" s="43" t="s">
        <v>520</v>
      </c>
      <c r="C358" s="43" t="s">
        <v>535</v>
      </c>
      <c r="D358" s="43" t="s">
        <v>588</v>
      </c>
      <c r="E358" s="81" t="s">
        <v>589</v>
      </c>
      <c r="F358" s="43" t="s">
        <v>385</v>
      </c>
      <c r="G358" s="107" t="s">
        <v>572</v>
      </c>
      <c r="H358" s="107" t="s">
        <v>519</v>
      </c>
      <c r="I358" s="43" t="s">
        <v>280</v>
      </c>
    </row>
    <row r="359" spans="1:9" x14ac:dyDescent="0.25">
      <c r="A359" s="43" t="s">
        <v>270</v>
      </c>
      <c r="B359" s="43" t="s">
        <v>520</v>
      </c>
      <c r="C359" s="43" t="s">
        <v>535</v>
      </c>
      <c r="D359" s="43" t="s">
        <v>590</v>
      </c>
      <c r="E359" s="81" t="s">
        <v>591</v>
      </c>
      <c r="F359" s="43" t="s">
        <v>385</v>
      </c>
      <c r="G359" s="107" t="s">
        <v>572</v>
      </c>
      <c r="H359" s="107" t="s">
        <v>519</v>
      </c>
      <c r="I359" s="43" t="s">
        <v>280</v>
      </c>
    </row>
    <row r="360" spans="1:9" x14ac:dyDescent="0.25">
      <c r="A360" s="43" t="s">
        <v>270</v>
      </c>
      <c r="B360" s="43" t="s">
        <v>520</v>
      </c>
      <c r="C360" s="43" t="s">
        <v>535</v>
      </c>
      <c r="D360" s="43" t="s">
        <v>592</v>
      </c>
      <c r="E360" s="81" t="s">
        <v>593</v>
      </c>
      <c r="F360" s="43" t="s">
        <v>385</v>
      </c>
      <c r="G360" s="107" t="s">
        <v>572</v>
      </c>
      <c r="H360" s="107" t="s">
        <v>519</v>
      </c>
      <c r="I360" s="43" t="s">
        <v>280</v>
      </c>
    </row>
    <row r="361" spans="1:9" x14ac:dyDescent="0.25">
      <c r="A361" s="43" t="s">
        <v>270</v>
      </c>
      <c r="B361" s="43" t="s">
        <v>520</v>
      </c>
      <c r="C361" s="43" t="s">
        <v>535</v>
      </c>
      <c r="D361" s="43" t="s">
        <v>594</v>
      </c>
      <c r="E361" s="81" t="s">
        <v>595</v>
      </c>
      <c r="F361" s="43" t="s">
        <v>385</v>
      </c>
      <c r="G361" s="107" t="s">
        <v>572</v>
      </c>
      <c r="H361" s="107" t="s">
        <v>519</v>
      </c>
      <c r="I361" s="43" t="s">
        <v>280</v>
      </c>
    </row>
    <row r="362" spans="1:9" x14ac:dyDescent="0.25">
      <c r="A362" s="43" t="s">
        <v>270</v>
      </c>
      <c r="B362" s="43" t="s">
        <v>520</v>
      </c>
      <c r="C362" s="43" t="s">
        <v>535</v>
      </c>
      <c r="D362" s="43" t="s">
        <v>596</v>
      </c>
      <c r="E362" s="81" t="s">
        <v>597</v>
      </c>
      <c r="F362" s="43" t="s">
        <v>385</v>
      </c>
      <c r="G362" s="107" t="s">
        <v>572</v>
      </c>
      <c r="H362" s="107" t="s">
        <v>519</v>
      </c>
      <c r="I362" s="43" t="s">
        <v>280</v>
      </c>
    </row>
    <row r="363" spans="1:9" x14ac:dyDescent="0.25">
      <c r="A363" s="43" t="s">
        <v>270</v>
      </c>
      <c r="B363" s="43" t="s">
        <v>520</v>
      </c>
      <c r="C363" s="43" t="s">
        <v>535</v>
      </c>
      <c r="D363" s="43" t="s">
        <v>598</v>
      </c>
      <c r="E363" s="81" t="s">
        <v>599</v>
      </c>
      <c r="F363" s="43" t="s">
        <v>385</v>
      </c>
      <c r="G363" s="107" t="s">
        <v>572</v>
      </c>
      <c r="H363" s="107" t="s">
        <v>519</v>
      </c>
      <c r="I363" s="43" t="s">
        <v>280</v>
      </c>
    </row>
    <row r="364" spans="1:9" x14ac:dyDescent="0.25">
      <c r="A364" s="43" t="s">
        <v>270</v>
      </c>
      <c r="B364" s="43" t="s">
        <v>520</v>
      </c>
      <c r="C364" s="43" t="s">
        <v>535</v>
      </c>
      <c r="D364" s="43" t="s">
        <v>600</v>
      </c>
      <c r="E364" s="81" t="s">
        <v>601</v>
      </c>
      <c r="F364" s="43" t="s">
        <v>385</v>
      </c>
      <c r="G364" s="107" t="s">
        <v>572</v>
      </c>
      <c r="H364" s="107" t="s">
        <v>519</v>
      </c>
      <c r="I364" s="43" t="s">
        <v>280</v>
      </c>
    </row>
    <row r="365" spans="1:9" x14ac:dyDescent="0.25">
      <c r="A365" s="43" t="s">
        <v>270</v>
      </c>
      <c r="B365" s="43" t="s">
        <v>520</v>
      </c>
      <c r="C365" s="43" t="s">
        <v>535</v>
      </c>
      <c r="D365" s="43" t="s">
        <v>602</v>
      </c>
      <c r="E365" s="81" t="s">
        <v>603</v>
      </c>
      <c r="F365" s="43" t="s">
        <v>385</v>
      </c>
      <c r="G365" s="107" t="s">
        <v>572</v>
      </c>
      <c r="H365" s="107" t="s">
        <v>519</v>
      </c>
      <c r="I365" s="43" t="s">
        <v>280</v>
      </c>
    </row>
    <row r="366" spans="1:9" x14ac:dyDescent="0.25">
      <c r="A366" s="43" t="s">
        <v>270</v>
      </c>
      <c r="B366" s="43" t="s">
        <v>520</v>
      </c>
      <c r="C366" s="43" t="s">
        <v>535</v>
      </c>
      <c r="D366" s="43" t="s">
        <v>604</v>
      </c>
      <c r="E366" s="81" t="s">
        <v>605</v>
      </c>
      <c r="F366" s="43" t="s">
        <v>385</v>
      </c>
      <c r="G366" s="107" t="s">
        <v>572</v>
      </c>
      <c r="H366" s="107" t="s">
        <v>519</v>
      </c>
      <c r="I366" s="43" t="s">
        <v>280</v>
      </c>
    </row>
    <row r="367" spans="1:9" x14ac:dyDescent="0.25">
      <c r="A367" s="43" t="s">
        <v>270</v>
      </c>
      <c r="B367" s="43" t="s">
        <v>520</v>
      </c>
      <c r="C367" s="43" t="s">
        <v>535</v>
      </c>
      <c r="D367" s="43" t="s">
        <v>606</v>
      </c>
      <c r="E367" s="81" t="s">
        <v>607</v>
      </c>
      <c r="F367" s="43" t="s">
        <v>385</v>
      </c>
      <c r="G367" s="107" t="s">
        <v>572</v>
      </c>
      <c r="H367" s="107" t="s">
        <v>519</v>
      </c>
      <c r="I367" s="43" t="s">
        <v>280</v>
      </c>
    </row>
    <row r="368" spans="1:9" x14ac:dyDescent="0.25">
      <c r="A368" s="43" t="s">
        <v>270</v>
      </c>
      <c r="B368" s="43" t="s">
        <v>520</v>
      </c>
      <c r="C368" s="43" t="s">
        <v>535</v>
      </c>
      <c r="D368" s="43" t="s">
        <v>608</v>
      </c>
      <c r="E368" s="81" t="s">
        <v>609</v>
      </c>
      <c r="F368" s="43" t="s">
        <v>385</v>
      </c>
      <c r="G368" s="107" t="s">
        <v>572</v>
      </c>
      <c r="H368" s="107" t="s">
        <v>519</v>
      </c>
      <c r="I368" s="43" t="s">
        <v>280</v>
      </c>
    </row>
    <row r="369" spans="1:9" x14ac:dyDescent="0.25">
      <c r="A369" s="43" t="s">
        <v>270</v>
      </c>
      <c r="B369" s="43" t="s">
        <v>520</v>
      </c>
      <c r="C369" s="43" t="s">
        <v>535</v>
      </c>
      <c r="D369" s="43" t="s">
        <v>610</v>
      </c>
      <c r="E369" s="81" t="s">
        <v>611</v>
      </c>
      <c r="F369" s="43" t="s">
        <v>385</v>
      </c>
      <c r="G369" s="107" t="s">
        <v>572</v>
      </c>
      <c r="H369" s="107" t="s">
        <v>519</v>
      </c>
      <c r="I369" s="43" t="s">
        <v>280</v>
      </c>
    </row>
    <row r="370" spans="1:9" x14ac:dyDescent="0.25">
      <c r="A370" s="43" t="s">
        <v>270</v>
      </c>
      <c r="B370" s="43" t="s">
        <v>520</v>
      </c>
      <c r="C370" s="43" t="s">
        <v>535</v>
      </c>
      <c r="D370" s="43" t="s">
        <v>612</v>
      </c>
      <c r="E370" s="81" t="s">
        <v>613</v>
      </c>
      <c r="F370" s="43" t="s">
        <v>385</v>
      </c>
      <c r="G370" s="107" t="s">
        <v>572</v>
      </c>
      <c r="H370" s="107" t="s">
        <v>519</v>
      </c>
      <c r="I370" s="43" t="s">
        <v>280</v>
      </c>
    </row>
    <row r="371" spans="1:9" x14ac:dyDescent="0.25">
      <c r="A371" s="43" t="s">
        <v>270</v>
      </c>
      <c r="B371" s="43" t="s">
        <v>520</v>
      </c>
      <c r="C371" s="43" t="s">
        <v>535</v>
      </c>
      <c r="D371" s="43" t="s">
        <v>614</v>
      </c>
      <c r="E371" s="81" t="s">
        <v>615</v>
      </c>
      <c r="F371" s="43" t="s">
        <v>385</v>
      </c>
      <c r="G371" s="107" t="s">
        <v>572</v>
      </c>
      <c r="H371" s="107" t="s">
        <v>519</v>
      </c>
      <c r="I371" s="43" t="s">
        <v>280</v>
      </c>
    </row>
    <row r="372" spans="1:9" x14ac:dyDescent="0.25">
      <c r="A372" s="43" t="s">
        <v>270</v>
      </c>
      <c r="B372" s="43" t="s">
        <v>520</v>
      </c>
      <c r="C372" s="43" t="s">
        <v>535</v>
      </c>
      <c r="D372" s="43" t="s">
        <v>616</v>
      </c>
      <c r="E372" s="81" t="s">
        <v>617</v>
      </c>
      <c r="F372" s="43" t="s">
        <v>385</v>
      </c>
      <c r="G372" s="107" t="s">
        <v>572</v>
      </c>
      <c r="H372" s="107" t="s">
        <v>519</v>
      </c>
      <c r="I372" s="43" t="s">
        <v>280</v>
      </c>
    </row>
    <row r="373" spans="1:9" x14ac:dyDescent="0.25">
      <c r="A373" s="43" t="s">
        <v>270</v>
      </c>
      <c r="B373" s="43" t="s">
        <v>520</v>
      </c>
      <c r="C373" s="43" t="s">
        <v>535</v>
      </c>
      <c r="D373" s="43" t="s">
        <v>618</v>
      </c>
      <c r="E373" s="81" t="s">
        <v>619</v>
      </c>
      <c r="F373" s="43" t="s">
        <v>385</v>
      </c>
      <c r="G373" s="107" t="s">
        <v>572</v>
      </c>
      <c r="H373" s="107" t="s">
        <v>519</v>
      </c>
      <c r="I373" s="43" t="s">
        <v>280</v>
      </c>
    </row>
    <row r="374" spans="1:9" x14ac:dyDescent="0.25">
      <c r="A374" s="43" t="s">
        <v>270</v>
      </c>
      <c r="B374" s="43" t="s">
        <v>520</v>
      </c>
      <c r="C374" s="43" t="s">
        <v>535</v>
      </c>
      <c r="D374" s="43" t="s">
        <v>620</v>
      </c>
      <c r="E374" s="81" t="s">
        <v>621</v>
      </c>
      <c r="F374" s="43" t="s">
        <v>385</v>
      </c>
      <c r="G374" s="107" t="s">
        <v>572</v>
      </c>
      <c r="H374" s="107" t="s">
        <v>519</v>
      </c>
      <c r="I374" s="43" t="s">
        <v>280</v>
      </c>
    </row>
    <row r="375" spans="1:9" x14ac:dyDescent="0.25">
      <c r="A375" s="43" t="s">
        <v>270</v>
      </c>
      <c r="B375" s="43" t="s">
        <v>520</v>
      </c>
      <c r="C375" s="43" t="s">
        <v>535</v>
      </c>
      <c r="D375" s="43" t="s">
        <v>622</v>
      </c>
      <c r="E375" s="81" t="s">
        <v>623</v>
      </c>
      <c r="F375" s="43" t="s">
        <v>385</v>
      </c>
      <c r="G375" s="107" t="s">
        <v>572</v>
      </c>
      <c r="H375" s="107" t="s">
        <v>519</v>
      </c>
      <c r="I375" s="43" t="s">
        <v>280</v>
      </c>
    </row>
    <row r="376" spans="1:9" x14ac:dyDescent="0.25">
      <c r="A376" s="43" t="s">
        <v>270</v>
      </c>
      <c r="B376" s="43" t="s">
        <v>520</v>
      </c>
      <c r="C376" s="43" t="s">
        <v>535</v>
      </c>
      <c r="D376" s="43" t="s">
        <v>624</v>
      </c>
      <c r="E376" s="81" t="s">
        <v>625</v>
      </c>
      <c r="F376" s="43" t="s">
        <v>385</v>
      </c>
      <c r="G376" s="107" t="s">
        <v>572</v>
      </c>
      <c r="H376" s="107" t="s">
        <v>519</v>
      </c>
      <c r="I376" s="43" t="s">
        <v>280</v>
      </c>
    </row>
    <row r="377" spans="1:9" x14ac:dyDescent="0.25">
      <c r="A377" s="43" t="s">
        <v>270</v>
      </c>
      <c r="B377" s="43" t="s">
        <v>520</v>
      </c>
      <c r="C377" s="43" t="s">
        <v>535</v>
      </c>
      <c r="D377" s="43" t="s">
        <v>626</v>
      </c>
      <c r="E377" s="81" t="s">
        <v>627</v>
      </c>
      <c r="F377" s="43" t="s">
        <v>385</v>
      </c>
      <c r="G377" s="107" t="s">
        <v>572</v>
      </c>
      <c r="H377" s="107" t="s">
        <v>519</v>
      </c>
      <c r="I377" s="43" t="s">
        <v>280</v>
      </c>
    </row>
    <row r="378" spans="1:9" x14ac:dyDescent="0.25">
      <c r="A378" s="43" t="s">
        <v>270</v>
      </c>
      <c r="B378" s="43" t="s">
        <v>520</v>
      </c>
      <c r="C378" s="43" t="s">
        <v>535</v>
      </c>
      <c r="D378" s="43" t="s">
        <v>628</v>
      </c>
      <c r="E378" s="81" t="s">
        <v>629</v>
      </c>
      <c r="F378" s="43" t="s">
        <v>385</v>
      </c>
      <c r="G378" s="107" t="s">
        <v>572</v>
      </c>
      <c r="H378" s="107" t="s">
        <v>519</v>
      </c>
      <c r="I378" s="43" t="s">
        <v>280</v>
      </c>
    </row>
    <row r="379" spans="1:9" x14ac:dyDescent="0.25">
      <c r="A379" s="43" t="s">
        <v>270</v>
      </c>
      <c r="B379" s="43" t="s">
        <v>520</v>
      </c>
      <c r="C379" s="43" t="s">
        <v>535</v>
      </c>
      <c r="D379" s="43" t="s">
        <v>630</v>
      </c>
      <c r="E379" s="81" t="s">
        <v>631</v>
      </c>
      <c r="F379" s="43" t="s">
        <v>385</v>
      </c>
      <c r="G379" s="107" t="s">
        <v>572</v>
      </c>
      <c r="H379" s="107" t="s">
        <v>519</v>
      </c>
      <c r="I379" s="43" t="s">
        <v>280</v>
      </c>
    </row>
    <row r="380" spans="1:9" x14ac:dyDescent="0.25">
      <c r="A380" s="43" t="s">
        <v>270</v>
      </c>
      <c r="B380" s="43" t="s">
        <v>520</v>
      </c>
      <c r="C380" s="43" t="s">
        <v>535</v>
      </c>
      <c r="D380" s="43" t="s">
        <v>632</v>
      </c>
      <c r="E380" s="81" t="s">
        <v>633</v>
      </c>
      <c r="F380" s="43" t="s">
        <v>385</v>
      </c>
      <c r="G380" s="107" t="s">
        <v>572</v>
      </c>
      <c r="H380" s="107" t="s">
        <v>519</v>
      </c>
      <c r="I380" s="43" t="s">
        <v>280</v>
      </c>
    </row>
    <row r="381" spans="1:9" x14ac:dyDescent="0.25">
      <c r="A381" s="43" t="s">
        <v>270</v>
      </c>
      <c r="B381" s="43" t="s">
        <v>520</v>
      </c>
      <c r="C381" s="43" t="s">
        <v>535</v>
      </c>
      <c r="D381" s="43" t="s">
        <v>634</v>
      </c>
      <c r="E381" s="81" t="s">
        <v>635</v>
      </c>
      <c r="F381" s="43" t="s">
        <v>385</v>
      </c>
      <c r="G381" s="107" t="s">
        <v>572</v>
      </c>
      <c r="H381" s="107" t="s">
        <v>519</v>
      </c>
      <c r="I381" s="43" t="s">
        <v>280</v>
      </c>
    </row>
    <row r="382" spans="1:9" x14ac:dyDescent="0.25">
      <c r="A382" s="43" t="s">
        <v>270</v>
      </c>
      <c r="B382" s="43" t="s">
        <v>520</v>
      </c>
      <c r="C382" s="43" t="s">
        <v>535</v>
      </c>
      <c r="D382" s="43" t="s">
        <v>636</v>
      </c>
      <c r="E382" s="81" t="s">
        <v>637</v>
      </c>
      <c r="F382" s="43" t="s">
        <v>385</v>
      </c>
      <c r="G382" s="107" t="s">
        <v>572</v>
      </c>
      <c r="H382" s="107" t="s">
        <v>519</v>
      </c>
      <c r="I382" s="43" t="s">
        <v>280</v>
      </c>
    </row>
    <row r="383" spans="1:9" x14ac:dyDescent="0.25">
      <c r="A383" s="43" t="s">
        <v>270</v>
      </c>
      <c r="B383" s="43" t="s">
        <v>520</v>
      </c>
      <c r="C383" s="43" t="s">
        <v>535</v>
      </c>
      <c r="D383" s="43" t="s">
        <v>638</v>
      </c>
      <c r="E383" s="81" t="s">
        <v>639</v>
      </c>
      <c r="F383" s="43" t="s">
        <v>385</v>
      </c>
      <c r="G383" s="107" t="s">
        <v>572</v>
      </c>
      <c r="H383" s="107" t="s">
        <v>519</v>
      </c>
      <c r="I383" s="43" t="s">
        <v>280</v>
      </c>
    </row>
    <row r="384" spans="1:9" x14ac:dyDescent="0.25">
      <c r="A384" s="43" t="s">
        <v>270</v>
      </c>
      <c r="B384" s="43" t="s">
        <v>520</v>
      </c>
      <c r="C384" s="43" t="s">
        <v>535</v>
      </c>
      <c r="D384" s="43" t="s">
        <v>640</v>
      </c>
      <c r="E384" s="81" t="s">
        <v>641</v>
      </c>
      <c r="F384" s="43" t="s">
        <v>385</v>
      </c>
      <c r="G384" s="107" t="s">
        <v>572</v>
      </c>
      <c r="H384" s="107" t="s">
        <v>519</v>
      </c>
      <c r="I384" s="43" t="s">
        <v>280</v>
      </c>
    </row>
    <row r="385" spans="1:9" x14ac:dyDescent="0.25">
      <c r="A385" s="43" t="s">
        <v>270</v>
      </c>
      <c r="B385" s="43" t="s">
        <v>520</v>
      </c>
      <c r="C385" s="43" t="s">
        <v>535</v>
      </c>
      <c r="D385" s="43" t="s">
        <v>642</v>
      </c>
      <c r="E385" s="81" t="s">
        <v>643</v>
      </c>
      <c r="F385" s="43" t="s">
        <v>385</v>
      </c>
      <c r="G385" s="107" t="s">
        <v>572</v>
      </c>
      <c r="H385" s="107" t="s">
        <v>519</v>
      </c>
      <c r="I385" s="43" t="s">
        <v>280</v>
      </c>
    </row>
    <row r="386" spans="1:9" x14ac:dyDescent="0.25">
      <c r="A386" s="43" t="s">
        <v>270</v>
      </c>
      <c r="B386" s="43" t="s">
        <v>520</v>
      </c>
      <c r="C386" s="43" t="s">
        <v>535</v>
      </c>
      <c r="D386" s="43" t="s">
        <v>644</v>
      </c>
      <c r="E386" s="81" t="s">
        <v>645</v>
      </c>
      <c r="F386" s="43" t="s">
        <v>385</v>
      </c>
      <c r="G386" s="107" t="s">
        <v>572</v>
      </c>
      <c r="H386" s="107" t="s">
        <v>519</v>
      </c>
      <c r="I386" s="43" t="s">
        <v>280</v>
      </c>
    </row>
    <row r="387" spans="1:9" x14ac:dyDescent="0.25">
      <c r="A387" s="43" t="s">
        <v>270</v>
      </c>
      <c r="B387" s="43" t="s">
        <v>520</v>
      </c>
      <c r="C387" s="43" t="s">
        <v>535</v>
      </c>
      <c r="D387" s="43" t="s">
        <v>646</v>
      </c>
      <c r="E387" s="81" t="s">
        <v>647</v>
      </c>
      <c r="F387" s="43" t="s">
        <v>385</v>
      </c>
      <c r="G387" s="107" t="s">
        <v>572</v>
      </c>
      <c r="H387" s="107" t="s">
        <v>519</v>
      </c>
      <c r="I387" s="43" t="s">
        <v>280</v>
      </c>
    </row>
    <row r="388" spans="1:9" x14ac:dyDescent="0.25">
      <c r="A388" s="43" t="s">
        <v>270</v>
      </c>
      <c r="B388" s="43" t="s">
        <v>520</v>
      </c>
      <c r="C388" s="43" t="s">
        <v>535</v>
      </c>
      <c r="D388" s="43" t="s">
        <v>648</v>
      </c>
      <c r="E388" s="81" t="s">
        <v>649</v>
      </c>
      <c r="F388" s="43" t="s">
        <v>385</v>
      </c>
      <c r="G388" s="107" t="s">
        <v>572</v>
      </c>
      <c r="H388" s="107" t="s">
        <v>519</v>
      </c>
      <c r="I388" s="43" t="s">
        <v>280</v>
      </c>
    </row>
    <row r="389" spans="1:9" x14ac:dyDescent="0.25">
      <c r="A389" s="43" t="s">
        <v>270</v>
      </c>
      <c r="B389" s="43" t="s">
        <v>520</v>
      </c>
      <c r="C389" s="43" t="s">
        <v>535</v>
      </c>
      <c r="D389" s="43" t="s">
        <v>650</v>
      </c>
      <c r="E389" s="81" t="s">
        <v>651</v>
      </c>
      <c r="F389" s="43" t="s">
        <v>385</v>
      </c>
      <c r="G389" s="107" t="s">
        <v>572</v>
      </c>
      <c r="H389" s="107" t="s">
        <v>519</v>
      </c>
      <c r="I389" s="43" t="s">
        <v>280</v>
      </c>
    </row>
    <row r="390" spans="1:9" x14ac:dyDescent="0.25">
      <c r="A390" s="43" t="s">
        <v>270</v>
      </c>
      <c r="B390" s="43" t="s">
        <v>520</v>
      </c>
      <c r="C390" s="43" t="s">
        <v>535</v>
      </c>
      <c r="D390" s="43" t="s">
        <v>652</v>
      </c>
      <c r="E390" s="81" t="s">
        <v>653</v>
      </c>
      <c r="F390" s="43" t="s">
        <v>385</v>
      </c>
      <c r="G390" s="107" t="s">
        <v>572</v>
      </c>
      <c r="H390" s="107" t="s">
        <v>519</v>
      </c>
      <c r="I390" s="43" t="s">
        <v>280</v>
      </c>
    </row>
    <row r="391" spans="1:9" x14ac:dyDescent="0.25">
      <c r="A391" s="43" t="s">
        <v>270</v>
      </c>
      <c r="B391" s="43" t="s">
        <v>520</v>
      </c>
      <c r="C391" s="43" t="s">
        <v>535</v>
      </c>
      <c r="D391" s="43" t="s">
        <v>654</v>
      </c>
      <c r="E391" s="81" t="s">
        <v>655</v>
      </c>
      <c r="F391" s="43" t="s">
        <v>385</v>
      </c>
      <c r="G391" s="107" t="s">
        <v>572</v>
      </c>
      <c r="H391" s="107" t="s">
        <v>519</v>
      </c>
      <c r="I391" s="43" t="s">
        <v>280</v>
      </c>
    </row>
    <row r="392" spans="1:9" x14ac:dyDescent="0.25">
      <c r="A392" s="43" t="s">
        <v>270</v>
      </c>
      <c r="B392" s="43" t="s">
        <v>520</v>
      </c>
      <c r="C392" s="43" t="s">
        <v>535</v>
      </c>
      <c r="D392" s="43" t="s">
        <v>656</v>
      </c>
      <c r="E392" s="81" t="s">
        <v>657</v>
      </c>
      <c r="F392" s="43" t="s">
        <v>385</v>
      </c>
      <c r="G392" s="107" t="s">
        <v>572</v>
      </c>
      <c r="H392" s="107" t="s">
        <v>519</v>
      </c>
      <c r="I392" s="43" t="s">
        <v>280</v>
      </c>
    </row>
    <row r="393" spans="1:9" x14ac:dyDescent="0.25">
      <c r="A393" s="43" t="s">
        <v>270</v>
      </c>
      <c r="B393" s="43" t="s">
        <v>520</v>
      </c>
      <c r="C393" s="43" t="s">
        <v>535</v>
      </c>
      <c r="D393" s="43" t="s">
        <v>658</v>
      </c>
      <c r="E393" s="81" t="s">
        <v>659</v>
      </c>
      <c r="F393" s="43" t="s">
        <v>385</v>
      </c>
      <c r="G393" s="107" t="s">
        <v>572</v>
      </c>
      <c r="H393" s="107" t="s">
        <v>519</v>
      </c>
      <c r="I393" s="43" t="s">
        <v>280</v>
      </c>
    </row>
    <row r="394" spans="1:9" x14ac:dyDescent="0.25">
      <c r="A394" s="43" t="s">
        <v>270</v>
      </c>
      <c r="B394" s="43" t="s">
        <v>520</v>
      </c>
      <c r="C394" s="43" t="s">
        <v>535</v>
      </c>
      <c r="D394" s="43" t="s">
        <v>660</v>
      </c>
      <c r="E394" s="81" t="s">
        <v>661</v>
      </c>
      <c r="F394" s="43" t="s">
        <v>385</v>
      </c>
      <c r="G394" s="107" t="s">
        <v>572</v>
      </c>
      <c r="H394" s="107" t="s">
        <v>519</v>
      </c>
      <c r="I394" s="43" t="s">
        <v>280</v>
      </c>
    </row>
    <row r="395" spans="1:9" x14ac:dyDescent="0.25">
      <c r="A395" s="43" t="s">
        <v>270</v>
      </c>
      <c r="B395" s="43" t="s">
        <v>520</v>
      </c>
      <c r="C395" s="43" t="s">
        <v>535</v>
      </c>
      <c r="D395" s="43" t="s">
        <v>662</v>
      </c>
      <c r="E395" s="81" t="s">
        <v>663</v>
      </c>
      <c r="F395" s="43" t="s">
        <v>385</v>
      </c>
      <c r="G395" s="107" t="s">
        <v>572</v>
      </c>
      <c r="H395" s="107">
        <v>0.65200000000000002</v>
      </c>
      <c r="I395" s="43" t="s">
        <v>280</v>
      </c>
    </row>
    <row r="396" spans="1:9" x14ac:dyDescent="0.25">
      <c r="A396" s="43" t="s">
        <v>270</v>
      </c>
      <c r="B396" s="43" t="s">
        <v>520</v>
      </c>
      <c r="C396" s="43" t="s">
        <v>535</v>
      </c>
      <c r="D396" s="43" t="s">
        <v>664</v>
      </c>
      <c r="E396" s="81" t="s">
        <v>665</v>
      </c>
      <c r="F396" s="43" t="s">
        <v>385</v>
      </c>
      <c r="G396" s="107" t="s">
        <v>572</v>
      </c>
      <c r="H396" s="107">
        <v>0.65200000000000002</v>
      </c>
      <c r="I396" s="43" t="s">
        <v>280</v>
      </c>
    </row>
    <row r="397" spans="1:9" x14ac:dyDescent="0.25">
      <c r="A397" s="43" t="s">
        <v>270</v>
      </c>
      <c r="B397" s="43" t="s">
        <v>520</v>
      </c>
      <c r="C397" s="43" t="s">
        <v>535</v>
      </c>
      <c r="D397" s="43" t="s">
        <v>666</v>
      </c>
      <c r="E397" s="81" t="s">
        <v>667</v>
      </c>
      <c r="F397" s="43" t="s">
        <v>385</v>
      </c>
      <c r="G397" s="107" t="s">
        <v>572</v>
      </c>
      <c r="H397" s="107" t="s">
        <v>519</v>
      </c>
      <c r="I397" s="43" t="s">
        <v>280</v>
      </c>
    </row>
    <row r="398" spans="1:9" x14ac:dyDescent="0.25">
      <c r="A398" s="43" t="s">
        <v>270</v>
      </c>
      <c r="B398" s="43" t="s">
        <v>520</v>
      </c>
      <c r="C398" s="43" t="s">
        <v>535</v>
      </c>
      <c r="D398" s="43" t="s">
        <v>668</v>
      </c>
      <c r="E398" s="81" t="s">
        <v>669</v>
      </c>
      <c r="F398" s="43" t="s">
        <v>385</v>
      </c>
      <c r="G398" s="107" t="s">
        <v>572</v>
      </c>
      <c r="H398" s="107" t="s">
        <v>519</v>
      </c>
      <c r="I398" s="43" t="s">
        <v>280</v>
      </c>
    </row>
    <row r="399" spans="1:9" x14ac:dyDescent="0.25">
      <c r="A399" s="43" t="s">
        <v>270</v>
      </c>
      <c r="B399" s="43" t="s">
        <v>520</v>
      </c>
      <c r="C399" s="43" t="s">
        <v>535</v>
      </c>
      <c r="D399" s="43" t="s">
        <v>670</v>
      </c>
      <c r="E399" s="81" t="s">
        <v>671</v>
      </c>
      <c r="F399" s="43" t="s">
        <v>385</v>
      </c>
      <c r="G399" s="107" t="s">
        <v>572</v>
      </c>
      <c r="H399" s="107" t="s">
        <v>519</v>
      </c>
      <c r="I399" s="43" t="s">
        <v>280</v>
      </c>
    </row>
    <row r="400" spans="1:9" x14ac:dyDescent="0.25">
      <c r="A400" s="43" t="s">
        <v>270</v>
      </c>
      <c r="B400" s="43" t="s">
        <v>520</v>
      </c>
      <c r="C400" s="43" t="s">
        <v>535</v>
      </c>
      <c r="D400" s="43" t="s">
        <v>672</v>
      </c>
      <c r="E400" s="81" t="s">
        <v>673</v>
      </c>
      <c r="F400" s="43" t="s">
        <v>385</v>
      </c>
      <c r="G400" s="107" t="s">
        <v>572</v>
      </c>
      <c r="H400" s="107" t="s">
        <v>519</v>
      </c>
      <c r="I400" s="43" t="s">
        <v>280</v>
      </c>
    </row>
    <row r="401" spans="1:9" x14ac:dyDescent="0.25">
      <c r="A401" s="43" t="s">
        <v>270</v>
      </c>
      <c r="B401" s="43" t="s">
        <v>520</v>
      </c>
      <c r="C401" s="43" t="s">
        <v>535</v>
      </c>
      <c r="D401" s="43" t="s">
        <v>674</v>
      </c>
      <c r="E401" s="81" t="s">
        <v>675</v>
      </c>
      <c r="F401" s="43" t="s">
        <v>385</v>
      </c>
      <c r="G401" s="107" t="s">
        <v>572</v>
      </c>
      <c r="H401" s="107" t="s">
        <v>519</v>
      </c>
      <c r="I401" s="43" t="s">
        <v>280</v>
      </c>
    </row>
    <row r="402" spans="1:9" x14ac:dyDescent="0.25">
      <c r="A402" s="43" t="s">
        <v>270</v>
      </c>
      <c r="B402" s="43" t="s">
        <v>520</v>
      </c>
      <c r="C402" s="43" t="s">
        <v>535</v>
      </c>
      <c r="D402" s="43" t="s">
        <v>676</v>
      </c>
      <c r="E402" s="81" t="s">
        <v>677</v>
      </c>
      <c r="F402" s="43" t="s">
        <v>385</v>
      </c>
      <c r="G402" s="107" t="s">
        <v>572</v>
      </c>
      <c r="H402" s="107" t="s">
        <v>519</v>
      </c>
      <c r="I402" s="43" t="s">
        <v>280</v>
      </c>
    </row>
    <row r="403" spans="1:9" x14ac:dyDescent="0.25">
      <c r="A403" s="43" t="s">
        <v>270</v>
      </c>
      <c r="B403" s="43" t="s">
        <v>520</v>
      </c>
      <c r="C403" s="43" t="s">
        <v>535</v>
      </c>
      <c r="D403" s="43" t="s">
        <v>678</v>
      </c>
      <c r="E403" s="81" t="s">
        <v>679</v>
      </c>
      <c r="F403" s="43" t="s">
        <v>385</v>
      </c>
      <c r="G403" s="107" t="s">
        <v>572</v>
      </c>
      <c r="H403" s="107" t="s">
        <v>519</v>
      </c>
      <c r="I403" s="43" t="s">
        <v>280</v>
      </c>
    </row>
    <row r="404" spans="1:9" x14ac:dyDescent="0.25">
      <c r="A404" s="43" t="s">
        <v>270</v>
      </c>
      <c r="B404" s="43" t="s">
        <v>520</v>
      </c>
      <c r="C404" s="43" t="s">
        <v>535</v>
      </c>
      <c r="D404" s="43" t="s">
        <v>680</v>
      </c>
      <c r="E404" s="81" t="s">
        <v>681</v>
      </c>
      <c r="F404" s="43" t="s">
        <v>385</v>
      </c>
      <c r="G404" s="107" t="s">
        <v>572</v>
      </c>
      <c r="H404" s="107" t="s">
        <v>519</v>
      </c>
      <c r="I404" s="43" t="s">
        <v>280</v>
      </c>
    </row>
    <row r="405" spans="1:9" x14ac:dyDescent="0.25">
      <c r="A405" s="43" t="s">
        <v>270</v>
      </c>
      <c r="B405" s="43" t="s">
        <v>520</v>
      </c>
      <c r="C405" s="43" t="s">
        <v>535</v>
      </c>
      <c r="D405" s="43" t="s">
        <v>682</v>
      </c>
      <c r="E405" s="81" t="s">
        <v>683</v>
      </c>
      <c r="F405" s="43" t="s">
        <v>385</v>
      </c>
      <c r="G405" s="107" t="s">
        <v>572</v>
      </c>
      <c r="H405" s="107" t="s">
        <v>519</v>
      </c>
      <c r="I405" s="43" t="s">
        <v>280</v>
      </c>
    </row>
    <row r="406" spans="1:9" x14ac:dyDescent="0.25">
      <c r="A406" s="43" t="s">
        <v>270</v>
      </c>
      <c r="B406" s="43" t="s">
        <v>520</v>
      </c>
      <c r="C406" s="43" t="s">
        <v>535</v>
      </c>
      <c r="D406" s="43" t="s">
        <v>684</v>
      </c>
      <c r="E406" s="81" t="s">
        <v>685</v>
      </c>
      <c r="F406" s="43" t="s">
        <v>385</v>
      </c>
      <c r="G406" s="107" t="s">
        <v>572</v>
      </c>
      <c r="H406" s="107" t="s">
        <v>519</v>
      </c>
      <c r="I406" s="43" t="s">
        <v>280</v>
      </c>
    </row>
    <row r="407" spans="1:9" x14ac:dyDescent="0.25">
      <c r="A407" s="43" t="s">
        <v>270</v>
      </c>
      <c r="B407" s="43" t="s">
        <v>520</v>
      </c>
      <c r="C407" s="43" t="s">
        <v>535</v>
      </c>
      <c r="D407" s="43" t="s">
        <v>686</v>
      </c>
      <c r="E407" s="81" t="s">
        <v>687</v>
      </c>
      <c r="F407" s="43" t="s">
        <v>385</v>
      </c>
      <c r="G407" s="107" t="s">
        <v>572</v>
      </c>
      <c r="H407" s="107" t="s">
        <v>519</v>
      </c>
      <c r="I407" s="43" t="s">
        <v>280</v>
      </c>
    </row>
    <row r="408" spans="1:9" x14ac:dyDescent="0.25">
      <c r="A408" s="43" t="s">
        <v>270</v>
      </c>
      <c r="B408" s="43" t="s">
        <v>520</v>
      </c>
      <c r="C408" s="43" t="s">
        <v>535</v>
      </c>
      <c r="D408" s="43" t="s">
        <v>688</v>
      </c>
      <c r="E408" s="81" t="s">
        <v>689</v>
      </c>
      <c r="F408" s="43" t="s">
        <v>385</v>
      </c>
      <c r="G408" s="107" t="s">
        <v>572</v>
      </c>
      <c r="H408" s="107" t="s">
        <v>519</v>
      </c>
      <c r="I408" s="43" t="s">
        <v>280</v>
      </c>
    </row>
    <row r="409" spans="1:9" x14ac:dyDescent="0.25">
      <c r="A409" s="43" t="s">
        <v>270</v>
      </c>
      <c r="B409" s="43" t="s">
        <v>520</v>
      </c>
      <c r="C409" s="43" t="s">
        <v>535</v>
      </c>
      <c r="D409" s="43" t="s">
        <v>690</v>
      </c>
      <c r="E409" s="81" t="s">
        <v>691</v>
      </c>
      <c r="F409" s="43" t="s">
        <v>385</v>
      </c>
      <c r="G409" s="107" t="s">
        <v>572</v>
      </c>
      <c r="H409" s="107" t="s">
        <v>519</v>
      </c>
      <c r="I409" s="43" t="s">
        <v>280</v>
      </c>
    </row>
    <row r="410" spans="1:9" x14ac:dyDescent="0.25">
      <c r="A410" s="43" t="s">
        <v>270</v>
      </c>
      <c r="B410" s="43" t="s">
        <v>520</v>
      </c>
      <c r="C410" s="43" t="s">
        <v>535</v>
      </c>
      <c r="D410" s="43" t="s">
        <v>692</v>
      </c>
      <c r="E410" s="81" t="s">
        <v>693</v>
      </c>
      <c r="F410" s="43" t="s">
        <v>385</v>
      </c>
      <c r="G410" s="107" t="s">
        <v>572</v>
      </c>
      <c r="H410" s="107" t="s">
        <v>519</v>
      </c>
      <c r="I410" s="43" t="s">
        <v>280</v>
      </c>
    </row>
    <row r="411" spans="1:9" x14ac:dyDescent="0.25">
      <c r="A411" s="43" t="s">
        <v>270</v>
      </c>
      <c r="B411" s="43" t="s">
        <v>520</v>
      </c>
      <c r="C411" s="43" t="s">
        <v>535</v>
      </c>
      <c r="D411" s="43" t="s">
        <v>694</v>
      </c>
      <c r="E411" s="81" t="s">
        <v>695</v>
      </c>
      <c r="F411" s="43" t="s">
        <v>385</v>
      </c>
      <c r="G411" s="107" t="s">
        <v>572</v>
      </c>
      <c r="H411" s="107" t="s">
        <v>519</v>
      </c>
      <c r="I411" s="43" t="s">
        <v>280</v>
      </c>
    </row>
    <row r="412" spans="1:9" x14ac:dyDescent="0.25">
      <c r="A412" s="43" t="s">
        <v>270</v>
      </c>
      <c r="B412" s="43" t="s">
        <v>520</v>
      </c>
      <c r="C412" s="43" t="s">
        <v>535</v>
      </c>
      <c r="D412" s="43" t="s">
        <v>696</v>
      </c>
      <c r="E412" s="81" t="s">
        <v>697</v>
      </c>
      <c r="F412" s="43" t="s">
        <v>385</v>
      </c>
      <c r="G412" s="107" t="s">
        <v>572</v>
      </c>
      <c r="H412" s="107" t="s">
        <v>519</v>
      </c>
      <c r="I412" s="43" t="s">
        <v>280</v>
      </c>
    </row>
    <row r="413" spans="1:9" x14ac:dyDescent="0.25">
      <c r="A413" s="43" t="s">
        <v>270</v>
      </c>
      <c r="B413" s="43" t="s">
        <v>520</v>
      </c>
      <c r="C413" s="43" t="s">
        <v>535</v>
      </c>
      <c r="D413" s="43" t="s">
        <v>698</v>
      </c>
      <c r="E413" s="81" t="s">
        <v>699</v>
      </c>
      <c r="F413" s="43" t="s">
        <v>385</v>
      </c>
      <c r="G413" s="107" t="s">
        <v>572</v>
      </c>
      <c r="H413" s="107" t="s">
        <v>519</v>
      </c>
      <c r="I413" s="43" t="s">
        <v>280</v>
      </c>
    </row>
    <row r="414" spans="1:9" x14ac:dyDescent="0.25">
      <c r="A414" s="43" t="s">
        <v>270</v>
      </c>
      <c r="B414" s="43" t="s">
        <v>520</v>
      </c>
      <c r="C414" s="43" t="s">
        <v>535</v>
      </c>
      <c r="D414" s="43" t="s">
        <v>700</v>
      </c>
      <c r="E414" s="81" t="s">
        <v>701</v>
      </c>
      <c r="F414" s="43" t="s">
        <v>385</v>
      </c>
      <c r="G414" s="107" t="s">
        <v>572</v>
      </c>
      <c r="H414" s="107" t="s">
        <v>519</v>
      </c>
      <c r="I414" s="43" t="s">
        <v>280</v>
      </c>
    </row>
    <row r="415" spans="1:9" x14ac:dyDescent="0.25">
      <c r="A415" s="43" t="s">
        <v>270</v>
      </c>
      <c r="B415" s="43" t="s">
        <v>520</v>
      </c>
      <c r="C415" s="43" t="s">
        <v>535</v>
      </c>
      <c r="D415" s="43" t="s">
        <v>702</v>
      </c>
      <c r="E415" s="81" t="s">
        <v>703</v>
      </c>
      <c r="F415" s="43" t="s">
        <v>385</v>
      </c>
      <c r="G415" s="107" t="s">
        <v>572</v>
      </c>
      <c r="H415" s="107" t="s">
        <v>519</v>
      </c>
      <c r="I415" s="43" t="s">
        <v>280</v>
      </c>
    </row>
    <row r="416" spans="1:9" x14ac:dyDescent="0.25">
      <c r="A416" s="43" t="s">
        <v>270</v>
      </c>
      <c r="B416" s="43" t="s">
        <v>520</v>
      </c>
      <c r="C416" s="43" t="s">
        <v>535</v>
      </c>
      <c r="D416" s="43" t="s">
        <v>704</v>
      </c>
      <c r="E416" s="81" t="s">
        <v>705</v>
      </c>
      <c r="F416" s="43" t="s">
        <v>385</v>
      </c>
      <c r="G416" s="107" t="s">
        <v>572</v>
      </c>
      <c r="H416" s="107" t="s">
        <v>519</v>
      </c>
      <c r="I416" s="43" t="s">
        <v>280</v>
      </c>
    </row>
    <row r="417" spans="1:9" x14ac:dyDescent="0.25">
      <c r="A417" s="43" t="s">
        <v>270</v>
      </c>
      <c r="B417" s="43" t="s">
        <v>520</v>
      </c>
      <c r="C417" s="43" t="s">
        <v>535</v>
      </c>
      <c r="D417" s="43" t="s">
        <v>706</v>
      </c>
      <c r="E417" s="81" t="s">
        <v>707</v>
      </c>
      <c r="F417" s="43" t="s">
        <v>385</v>
      </c>
      <c r="G417" s="107" t="s">
        <v>572</v>
      </c>
      <c r="H417" s="107" t="s">
        <v>519</v>
      </c>
      <c r="I417" s="43" t="s">
        <v>280</v>
      </c>
    </row>
    <row r="418" spans="1:9" x14ac:dyDescent="0.25">
      <c r="A418" s="43" t="s">
        <v>270</v>
      </c>
      <c r="B418" s="43" t="s">
        <v>520</v>
      </c>
      <c r="C418" s="43" t="s">
        <v>535</v>
      </c>
      <c r="D418" s="43" t="s">
        <v>708</v>
      </c>
      <c r="E418" s="81" t="s">
        <v>709</v>
      </c>
      <c r="F418" s="43" t="s">
        <v>385</v>
      </c>
      <c r="G418" s="107" t="s">
        <v>572</v>
      </c>
      <c r="H418" s="107" t="s">
        <v>519</v>
      </c>
      <c r="I418" s="43" t="s">
        <v>280</v>
      </c>
    </row>
    <row r="419" spans="1:9" x14ac:dyDescent="0.25">
      <c r="A419" s="43" t="s">
        <v>270</v>
      </c>
      <c r="B419" s="43" t="s">
        <v>520</v>
      </c>
      <c r="C419" s="43" t="s">
        <v>535</v>
      </c>
      <c r="D419" s="43" t="s">
        <v>710</v>
      </c>
      <c r="E419" s="81" t="s">
        <v>711</v>
      </c>
      <c r="F419" s="43" t="s">
        <v>385</v>
      </c>
      <c r="G419" s="107" t="s">
        <v>572</v>
      </c>
      <c r="H419" s="107" t="s">
        <v>519</v>
      </c>
      <c r="I419" s="43" t="s">
        <v>280</v>
      </c>
    </row>
    <row r="420" spans="1:9" x14ac:dyDescent="0.25">
      <c r="A420" s="43" t="s">
        <v>270</v>
      </c>
      <c r="B420" s="43" t="s">
        <v>520</v>
      </c>
      <c r="C420" s="43" t="s">
        <v>535</v>
      </c>
      <c r="D420" s="43" t="s">
        <v>712</v>
      </c>
      <c r="E420" s="81" t="s">
        <v>713</v>
      </c>
      <c r="F420" s="43" t="s">
        <v>385</v>
      </c>
      <c r="G420" s="107" t="s">
        <v>572</v>
      </c>
      <c r="H420" s="107" t="s">
        <v>519</v>
      </c>
      <c r="I420" s="43" t="s">
        <v>280</v>
      </c>
    </row>
    <row r="421" spans="1:9" x14ac:dyDescent="0.25">
      <c r="A421" s="43" t="s">
        <v>270</v>
      </c>
      <c r="B421" s="43" t="s">
        <v>520</v>
      </c>
      <c r="C421" s="43" t="s">
        <v>535</v>
      </c>
      <c r="D421" s="43" t="s">
        <v>714</v>
      </c>
      <c r="E421" s="81" t="s">
        <v>715</v>
      </c>
      <c r="F421" s="43" t="s">
        <v>385</v>
      </c>
      <c r="G421" s="107" t="s">
        <v>572</v>
      </c>
      <c r="H421" s="107" t="s">
        <v>519</v>
      </c>
      <c r="I421" s="43" t="s">
        <v>280</v>
      </c>
    </row>
    <row r="422" spans="1:9" x14ac:dyDescent="0.25">
      <c r="A422" s="43" t="s">
        <v>270</v>
      </c>
      <c r="B422" s="43" t="s">
        <v>520</v>
      </c>
      <c r="C422" s="43" t="s">
        <v>535</v>
      </c>
      <c r="D422" s="43" t="s">
        <v>716</v>
      </c>
      <c r="E422" s="81" t="s">
        <v>717</v>
      </c>
      <c r="F422" s="43" t="s">
        <v>385</v>
      </c>
      <c r="G422" s="107" t="s">
        <v>572</v>
      </c>
      <c r="H422" s="107" t="s">
        <v>519</v>
      </c>
      <c r="I422" s="43" t="s">
        <v>280</v>
      </c>
    </row>
    <row r="423" spans="1:9" x14ac:dyDescent="0.25">
      <c r="A423" s="43" t="s">
        <v>270</v>
      </c>
      <c r="B423" s="43" t="s">
        <v>520</v>
      </c>
      <c r="C423" s="43" t="s">
        <v>535</v>
      </c>
      <c r="D423" s="43" t="s">
        <v>718</v>
      </c>
      <c r="E423" s="81" t="s">
        <v>719</v>
      </c>
      <c r="F423" s="43" t="s">
        <v>385</v>
      </c>
      <c r="G423" s="107" t="s">
        <v>572</v>
      </c>
      <c r="H423" s="107" t="s">
        <v>519</v>
      </c>
      <c r="I423" s="43" t="s">
        <v>280</v>
      </c>
    </row>
    <row r="424" spans="1:9" x14ac:dyDescent="0.25">
      <c r="A424" s="43" t="s">
        <v>270</v>
      </c>
      <c r="B424" s="43" t="s">
        <v>520</v>
      </c>
      <c r="C424" s="43" t="s">
        <v>535</v>
      </c>
      <c r="D424" s="43" t="s">
        <v>720</v>
      </c>
      <c r="E424" s="81" t="s">
        <v>721</v>
      </c>
      <c r="F424" s="43" t="s">
        <v>385</v>
      </c>
      <c r="G424" s="107" t="s">
        <v>572</v>
      </c>
      <c r="H424" s="107">
        <v>0.65200000000000002</v>
      </c>
      <c r="I424" s="43" t="s">
        <v>280</v>
      </c>
    </row>
    <row r="425" spans="1:9" x14ac:dyDescent="0.25">
      <c r="A425" s="43" t="s">
        <v>270</v>
      </c>
      <c r="B425" s="43" t="s">
        <v>520</v>
      </c>
      <c r="C425" s="43" t="s">
        <v>535</v>
      </c>
      <c r="D425" s="43" t="s">
        <v>781</v>
      </c>
      <c r="E425" s="81" t="s">
        <v>782</v>
      </c>
      <c r="F425" s="43" t="s">
        <v>385</v>
      </c>
      <c r="G425" s="107" t="s">
        <v>572</v>
      </c>
      <c r="H425" s="107">
        <v>45.731999999999999</v>
      </c>
      <c r="I425" s="43" t="s">
        <v>280</v>
      </c>
    </row>
    <row r="426" spans="1:9" x14ac:dyDescent="0.25">
      <c r="A426" s="43" t="s">
        <v>270</v>
      </c>
      <c r="B426" s="43" t="s">
        <v>520</v>
      </c>
      <c r="C426" s="43" t="s">
        <v>535</v>
      </c>
      <c r="D426" s="43" t="s">
        <v>722</v>
      </c>
      <c r="E426" s="81" t="s">
        <v>723</v>
      </c>
      <c r="F426" s="43" t="s">
        <v>385</v>
      </c>
      <c r="G426" s="107" t="s">
        <v>572</v>
      </c>
      <c r="H426" s="107">
        <v>83.043999999999997</v>
      </c>
      <c r="I426" s="43" t="s">
        <v>280</v>
      </c>
    </row>
    <row r="427" spans="1:9" x14ac:dyDescent="0.25">
      <c r="A427" s="43" t="s">
        <v>270</v>
      </c>
      <c r="B427" s="43" t="s">
        <v>520</v>
      </c>
      <c r="C427" s="43" t="s">
        <v>535</v>
      </c>
      <c r="D427" s="43" t="s">
        <v>763</v>
      </c>
      <c r="E427" s="81" t="s">
        <v>783</v>
      </c>
      <c r="F427" s="43" t="s">
        <v>385</v>
      </c>
      <c r="G427" s="107" t="s">
        <v>572</v>
      </c>
      <c r="H427" s="107">
        <v>129.428</v>
      </c>
      <c r="I427" s="43" t="s">
        <v>280</v>
      </c>
    </row>
    <row r="428" spans="1:9" x14ac:dyDescent="0.25">
      <c r="A428" s="43" t="s">
        <v>270</v>
      </c>
      <c r="B428" s="43" t="s">
        <v>520</v>
      </c>
      <c r="C428" s="43" t="s">
        <v>535</v>
      </c>
      <c r="D428" s="43" t="s">
        <v>586</v>
      </c>
      <c r="E428" s="81" t="s">
        <v>587</v>
      </c>
      <c r="F428" s="43" t="s">
        <v>385</v>
      </c>
      <c r="G428" s="107" t="s">
        <v>573</v>
      </c>
      <c r="H428" s="107" t="s">
        <v>519</v>
      </c>
      <c r="I428" s="43" t="s">
        <v>279</v>
      </c>
    </row>
    <row r="429" spans="1:9" x14ac:dyDescent="0.25">
      <c r="A429" s="43" t="s">
        <v>270</v>
      </c>
      <c r="B429" s="43" t="s">
        <v>520</v>
      </c>
      <c r="C429" s="43" t="s">
        <v>535</v>
      </c>
      <c r="D429" s="43" t="s">
        <v>588</v>
      </c>
      <c r="E429" s="81" t="s">
        <v>589</v>
      </c>
      <c r="F429" s="43" t="s">
        <v>385</v>
      </c>
      <c r="G429" s="107" t="s">
        <v>573</v>
      </c>
      <c r="H429" s="107" t="s">
        <v>519</v>
      </c>
      <c r="I429" s="43" t="s">
        <v>279</v>
      </c>
    </row>
    <row r="430" spans="1:9" x14ac:dyDescent="0.25">
      <c r="A430" s="43" t="s">
        <v>270</v>
      </c>
      <c r="B430" s="43" t="s">
        <v>520</v>
      </c>
      <c r="C430" s="43" t="s">
        <v>535</v>
      </c>
      <c r="D430" s="43" t="s">
        <v>590</v>
      </c>
      <c r="E430" s="81" t="s">
        <v>591</v>
      </c>
      <c r="F430" s="43" t="s">
        <v>385</v>
      </c>
      <c r="G430" s="107" t="s">
        <v>573</v>
      </c>
      <c r="H430" s="107" t="s">
        <v>519</v>
      </c>
      <c r="I430" s="43" t="s">
        <v>279</v>
      </c>
    </row>
    <row r="431" spans="1:9" x14ac:dyDescent="0.25">
      <c r="A431" s="43" t="s">
        <v>270</v>
      </c>
      <c r="B431" s="43" t="s">
        <v>520</v>
      </c>
      <c r="C431" s="43" t="s">
        <v>535</v>
      </c>
      <c r="D431" s="43" t="s">
        <v>592</v>
      </c>
      <c r="E431" s="81" t="s">
        <v>593</v>
      </c>
      <c r="F431" s="43" t="s">
        <v>385</v>
      </c>
      <c r="G431" s="107" t="s">
        <v>573</v>
      </c>
      <c r="H431" s="107" t="s">
        <v>519</v>
      </c>
      <c r="I431" s="43" t="s">
        <v>279</v>
      </c>
    </row>
    <row r="432" spans="1:9" x14ac:dyDescent="0.25">
      <c r="A432" s="43" t="s">
        <v>270</v>
      </c>
      <c r="B432" s="43" t="s">
        <v>520</v>
      </c>
      <c r="C432" s="43" t="s">
        <v>535</v>
      </c>
      <c r="D432" s="43" t="s">
        <v>594</v>
      </c>
      <c r="E432" s="81" t="s">
        <v>595</v>
      </c>
      <c r="F432" s="43" t="s">
        <v>385</v>
      </c>
      <c r="G432" s="107" t="s">
        <v>573</v>
      </c>
      <c r="H432" s="107" t="s">
        <v>519</v>
      </c>
      <c r="I432" s="43" t="s">
        <v>279</v>
      </c>
    </row>
    <row r="433" spans="1:9" x14ac:dyDescent="0.25">
      <c r="A433" s="43" t="s">
        <v>270</v>
      </c>
      <c r="B433" s="43" t="s">
        <v>520</v>
      </c>
      <c r="C433" s="43" t="s">
        <v>535</v>
      </c>
      <c r="D433" s="43" t="s">
        <v>596</v>
      </c>
      <c r="E433" s="81" t="s">
        <v>597</v>
      </c>
      <c r="F433" s="43" t="s">
        <v>385</v>
      </c>
      <c r="G433" s="107" t="s">
        <v>573</v>
      </c>
      <c r="H433" s="107" t="s">
        <v>519</v>
      </c>
      <c r="I433" s="43" t="s">
        <v>279</v>
      </c>
    </row>
    <row r="434" spans="1:9" x14ac:dyDescent="0.25">
      <c r="A434" s="43" t="s">
        <v>270</v>
      </c>
      <c r="B434" s="43" t="s">
        <v>520</v>
      </c>
      <c r="C434" s="43" t="s">
        <v>535</v>
      </c>
      <c r="D434" s="43" t="s">
        <v>598</v>
      </c>
      <c r="E434" s="81" t="s">
        <v>599</v>
      </c>
      <c r="F434" s="43" t="s">
        <v>385</v>
      </c>
      <c r="G434" s="107" t="s">
        <v>573</v>
      </c>
      <c r="H434" s="107" t="s">
        <v>519</v>
      </c>
      <c r="I434" s="43" t="s">
        <v>279</v>
      </c>
    </row>
    <row r="435" spans="1:9" x14ac:dyDescent="0.25">
      <c r="A435" s="43" t="s">
        <v>270</v>
      </c>
      <c r="B435" s="43" t="s">
        <v>520</v>
      </c>
      <c r="C435" s="43" t="s">
        <v>535</v>
      </c>
      <c r="D435" s="43" t="s">
        <v>600</v>
      </c>
      <c r="E435" s="81" t="s">
        <v>601</v>
      </c>
      <c r="F435" s="43" t="s">
        <v>385</v>
      </c>
      <c r="G435" s="107" t="s">
        <v>573</v>
      </c>
      <c r="H435" s="107" t="s">
        <v>519</v>
      </c>
      <c r="I435" s="43" t="s">
        <v>279</v>
      </c>
    </row>
    <row r="436" spans="1:9" x14ac:dyDescent="0.25">
      <c r="A436" s="43" t="s">
        <v>270</v>
      </c>
      <c r="B436" s="43" t="s">
        <v>520</v>
      </c>
      <c r="C436" s="43" t="s">
        <v>535</v>
      </c>
      <c r="D436" s="43" t="s">
        <v>602</v>
      </c>
      <c r="E436" s="81" t="s">
        <v>603</v>
      </c>
      <c r="F436" s="43" t="s">
        <v>385</v>
      </c>
      <c r="G436" s="107" t="s">
        <v>573</v>
      </c>
      <c r="H436" s="107" t="s">
        <v>519</v>
      </c>
      <c r="I436" s="43" t="s">
        <v>279</v>
      </c>
    </row>
    <row r="437" spans="1:9" x14ac:dyDescent="0.25">
      <c r="A437" s="43" t="s">
        <v>270</v>
      </c>
      <c r="B437" s="43" t="s">
        <v>520</v>
      </c>
      <c r="C437" s="43" t="s">
        <v>535</v>
      </c>
      <c r="D437" s="43" t="s">
        <v>604</v>
      </c>
      <c r="E437" s="81" t="s">
        <v>605</v>
      </c>
      <c r="F437" s="43" t="s">
        <v>385</v>
      </c>
      <c r="G437" s="107" t="s">
        <v>573</v>
      </c>
      <c r="H437" s="107" t="s">
        <v>519</v>
      </c>
      <c r="I437" s="43" t="s">
        <v>279</v>
      </c>
    </row>
    <row r="438" spans="1:9" x14ac:dyDescent="0.25">
      <c r="A438" s="43" t="s">
        <v>270</v>
      </c>
      <c r="B438" s="43" t="s">
        <v>520</v>
      </c>
      <c r="C438" s="43" t="s">
        <v>535</v>
      </c>
      <c r="D438" s="43" t="s">
        <v>606</v>
      </c>
      <c r="E438" s="81" t="s">
        <v>607</v>
      </c>
      <c r="F438" s="43" t="s">
        <v>385</v>
      </c>
      <c r="G438" s="107" t="s">
        <v>573</v>
      </c>
      <c r="H438" s="107" t="s">
        <v>519</v>
      </c>
      <c r="I438" s="43" t="s">
        <v>279</v>
      </c>
    </row>
    <row r="439" spans="1:9" x14ac:dyDescent="0.25">
      <c r="A439" s="43" t="s">
        <v>270</v>
      </c>
      <c r="B439" s="43" t="s">
        <v>520</v>
      </c>
      <c r="C439" s="43" t="s">
        <v>535</v>
      </c>
      <c r="D439" s="43" t="s">
        <v>608</v>
      </c>
      <c r="E439" s="81" t="s">
        <v>609</v>
      </c>
      <c r="F439" s="43" t="s">
        <v>385</v>
      </c>
      <c r="G439" s="107" t="s">
        <v>573</v>
      </c>
      <c r="H439" s="107" t="s">
        <v>519</v>
      </c>
      <c r="I439" s="43" t="s">
        <v>279</v>
      </c>
    </row>
    <row r="440" spans="1:9" x14ac:dyDescent="0.25">
      <c r="A440" s="43" t="s">
        <v>270</v>
      </c>
      <c r="B440" s="43" t="s">
        <v>520</v>
      </c>
      <c r="C440" s="43" t="s">
        <v>535</v>
      </c>
      <c r="D440" s="43" t="s">
        <v>610</v>
      </c>
      <c r="E440" s="81" t="s">
        <v>611</v>
      </c>
      <c r="F440" s="43" t="s">
        <v>385</v>
      </c>
      <c r="G440" s="107" t="s">
        <v>573</v>
      </c>
      <c r="H440" s="107" t="s">
        <v>519</v>
      </c>
      <c r="I440" s="43" t="s">
        <v>279</v>
      </c>
    </row>
    <row r="441" spans="1:9" x14ac:dyDescent="0.25">
      <c r="A441" s="43" t="s">
        <v>270</v>
      </c>
      <c r="B441" s="43" t="s">
        <v>520</v>
      </c>
      <c r="C441" s="43" t="s">
        <v>535</v>
      </c>
      <c r="D441" s="43" t="s">
        <v>612</v>
      </c>
      <c r="E441" s="81" t="s">
        <v>613</v>
      </c>
      <c r="F441" s="43" t="s">
        <v>385</v>
      </c>
      <c r="G441" s="107" t="s">
        <v>573</v>
      </c>
      <c r="H441" s="107" t="s">
        <v>519</v>
      </c>
      <c r="I441" s="43" t="s">
        <v>279</v>
      </c>
    </row>
    <row r="442" spans="1:9" x14ac:dyDescent="0.25">
      <c r="A442" s="43" t="s">
        <v>270</v>
      </c>
      <c r="B442" s="43" t="s">
        <v>520</v>
      </c>
      <c r="C442" s="43" t="s">
        <v>535</v>
      </c>
      <c r="D442" s="43" t="s">
        <v>614</v>
      </c>
      <c r="E442" s="81" t="s">
        <v>615</v>
      </c>
      <c r="F442" s="43" t="s">
        <v>385</v>
      </c>
      <c r="G442" s="107" t="s">
        <v>573</v>
      </c>
      <c r="H442" s="107" t="s">
        <v>519</v>
      </c>
      <c r="I442" s="43" t="s">
        <v>279</v>
      </c>
    </row>
    <row r="443" spans="1:9" x14ac:dyDescent="0.25">
      <c r="A443" s="43" t="s">
        <v>270</v>
      </c>
      <c r="B443" s="43" t="s">
        <v>520</v>
      </c>
      <c r="C443" s="43" t="s">
        <v>535</v>
      </c>
      <c r="D443" s="43" t="s">
        <v>616</v>
      </c>
      <c r="E443" s="81" t="s">
        <v>617</v>
      </c>
      <c r="F443" s="43" t="s">
        <v>385</v>
      </c>
      <c r="G443" s="107" t="s">
        <v>573</v>
      </c>
      <c r="H443" s="107" t="s">
        <v>519</v>
      </c>
      <c r="I443" s="43" t="s">
        <v>279</v>
      </c>
    </row>
    <row r="444" spans="1:9" x14ac:dyDescent="0.25">
      <c r="A444" s="43" t="s">
        <v>270</v>
      </c>
      <c r="B444" s="43" t="s">
        <v>520</v>
      </c>
      <c r="C444" s="43" t="s">
        <v>535</v>
      </c>
      <c r="D444" s="43" t="s">
        <v>618</v>
      </c>
      <c r="E444" s="81" t="s">
        <v>619</v>
      </c>
      <c r="F444" s="43" t="s">
        <v>385</v>
      </c>
      <c r="G444" s="107" t="s">
        <v>573</v>
      </c>
      <c r="H444" s="107" t="s">
        <v>519</v>
      </c>
      <c r="I444" s="43" t="s">
        <v>279</v>
      </c>
    </row>
    <row r="445" spans="1:9" x14ac:dyDescent="0.25">
      <c r="A445" s="43" t="s">
        <v>270</v>
      </c>
      <c r="B445" s="43" t="s">
        <v>520</v>
      </c>
      <c r="C445" s="43" t="s">
        <v>535</v>
      </c>
      <c r="D445" s="43" t="s">
        <v>620</v>
      </c>
      <c r="E445" s="81" t="s">
        <v>621</v>
      </c>
      <c r="F445" s="43" t="s">
        <v>385</v>
      </c>
      <c r="G445" s="107" t="s">
        <v>573</v>
      </c>
      <c r="H445" s="107" t="s">
        <v>519</v>
      </c>
      <c r="I445" s="43" t="s">
        <v>279</v>
      </c>
    </row>
    <row r="446" spans="1:9" x14ac:dyDescent="0.25">
      <c r="A446" s="43" t="s">
        <v>270</v>
      </c>
      <c r="B446" s="43" t="s">
        <v>520</v>
      </c>
      <c r="C446" s="43" t="s">
        <v>535</v>
      </c>
      <c r="D446" s="43" t="s">
        <v>622</v>
      </c>
      <c r="E446" s="81" t="s">
        <v>623</v>
      </c>
      <c r="F446" s="43" t="s">
        <v>385</v>
      </c>
      <c r="G446" s="107" t="s">
        <v>573</v>
      </c>
      <c r="H446" s="107" t="s">
        <v>519</v>
      </c>
      <c r="I446" s="43" t="s">
        <v>279</v>
      </c>
    </row>
    <row r="447" spans="1:9" x14ac:dyDescent="0.25">
      <c r="A447" s="43" t="s">
        <v>270</v>
      </c>
      <c r="B447" s="43" t="s">
        <v>520</v>
      </c>
      <c r="C447" s="43" t="s">
        <v>535</v>
      </c>
      <c r="D447" s="43" t="s">
        <v>624</v>
      </c>
      <c r="E447" s="81" t="s">
        <v>625</v>
      </c>
      <c r="F447" s="43" t="s">
        <v>385</v>
      </c>
      <c r="G447" s="107" t="s">
        <v>573</v>
      </c>
      <c r="H447" s="107" t="s">
        <v>519</v>
      </c>
      <c r="I447" s="43" t="s">
        <v>279</v>
      </c>
    </row>
    <row r="448" spans="1:9" x14ac:dyDescent="0.25">
      <c r="A448" s="43" t="s">
        <v>270</v>
      </c>
      <c r="B448" s="43" t="s">
        <v>520</v>
      </c>
      <c r="C448" s="43" t="s">
        <v>535</v>
      </c>
      <c r="D448" s="43" t="s">
        <v>626</v>
      </c>
      <c r="E448" s="81" t="s">
        <v>627</v>
      </c>
      <c r="F448" s="43" t="s">
        <v>385</v>
      </c>
      <c r="G448" s="107" t="s">
        <v>573</v>
      </c>
      <c r="H448" s="107" t="s">
        <v>519</v>
      </c>
      <c r="I448" s="43" t="s">
        <v>279</v>
      </c>
    </row>
    <row r="449" spans="1:9" x14ac:dyDescent="0.25">
      <c r="A449" s="43" t="s">
        <v>270</v>
      </c>
      <c r="B449" s="43" t="s">
        <v>520</v>
      </c>
      <c r="C449" s="43" t="s">
        <v>535</v>
      </c>
      <c r="D449" s="43" t="s">
        <v>628</v>
      </c>
      <c r="E449" s="81" t="s">
        <v>629</v>
      </c>
      <c r="F449" s="43" t="s">
        <v>385</v>
      </c>
      <c r="G449" s="107" t="s">
        <v>573</v>
      </c>
      <c r="H449" s="107" t="s">
        <v>519</v>
      </c>
      <c r="I449" s="43" t="s">
        <v>279</v>
      </c>
    </row>
    <row r="450" spans="1:9" x14ac:dyDescent="0.25">
      <c r="A450" s="43" t="s">
        <v>270</v>
      </c>
      <c r="B450" s="43" t="s">
        <v>520</v>
      </c>
      <c r="C450" s="43" t="s">
        <v>535</v>
      </c>
      <c r="D450" s="43" t="s">
        <v>630</v>
      </c>
      <c r="E450" s="81" t="s">
        <v>631</v>
      </c>
      <c r="F450" s="43" t="s">
        <v>385</v>
      </c>
      <c r="G450" s="107" t="s">
        <v>573</v>
      </c>
      <c r="H450" s="107" t="s">
        <v>519</v>
      </c>
      <c r="I450" s="43" t="s">
        <v>279</v>
      </c>
    </row>
    <row r="451" spans="1:9" x14ac:dyDescent="0.25">
      <c r="A451" s="43" t="s">
        <v>270</v>
      </c>
      <c r="B451" s="43" t="s">
        <v>520</v>
      </c>
      <c r="C451" s="43" t="s">
        <v>535</v>
      </c>
      <c r="D451" s="43" t="s">
        <v>632</v>
      </c>
      <c r="E451" s="81" t="s">
        <v>633</v>
      </c>
      <c r="F451" s="43" t="s">
        <v>385</v>
      </c>
      <c r="G451" s="107" t="s">
        <v>573</v>
      </c>
      <c r="H451" s="107" t="s">
        <v>519</v>
      </c>
      <c r="I451" s="43" t="s">
        <v>279</v>
      </c>
    </row>
    <row r="452" spans="1:9" x14ac:dyDescent="0.25">
      <c r="A452" s="43" t="s">
        <v>270</v>
      </c>
      <c r="B452" s="43" t="s">
        <v>520</v>
      </c>
      <c r="C452" s="43" t="s">
        <v>535</v>
      </c>
      <c r="D452" s="43" t="s">
        <v>634</v>
      </c>
      <c r="E452" s="81" t="s">
        <v>635</v>
      </c>
      <c r="F452" s="43" t="s">
        <v>385</v>
      </c>
      <c r="G452" s="107" t="s">
        <v>573</v>
      </c>
      <c r="H452" s="107" t="s">
        <v>519</v>
      </c>
      <c r="I452" s="43" t="s">
        <v>279</v>
      </c>
    </row>
    <row r="453" spans="1:9" x14ac:dyDescent="0.25">
      <c r="A453" s="43" t="s">
        <v>270</v>
      </c>
      <c r="B453" s="43" t="s">
        <v>520</v>
      </c>
      <c r="C453" s="43" t="s">
        <v>535</v>
      </c>
      <c r="D453" s="43" t="s">
        <v>636</v>
      </c>
      <c r="E453" s="81" t="s">
        <v>637</v>
      </c>
      <c r="F453" s="43" t="s">
        <v>385</v>
      </c>
      <c r="G453" s="107" t="s">
        <v>573</v>
      </c>
      <c r="H453" s="107" t="s">
        <v>519</v>
      </c>
      <c r="I453" s="43" t="s">
        <v>279</v>
      </c>
    </row>
    <row r="454" spans="1:9" x14ac:dyDescent="0.25">
      <c r="A454" s="43" t="s">
        <v>270</v>
      </c>
      <c r="B454" s="43" t="s">
        <v>520</v>
      </c>
      <c r="C454" s="43" t="s">
        <v>535</v>
      </c>
      <c r="D454" s="43" t="s">
        <v>638</v>
      </c>
      <c r="E454" s="81" t="s">
        <v>639</v>
      </c>
      <c r="F454" s="43" t="s">
        <v>385</v>
      </c>
      <c r="G454" s="107" t="s">
        <v>573</v>
      </c>
      <c r="H454" s="107" t="s">
        <v>519</v>
      </c>
      <c r="I454" s="43" t="s">
        <v>279</v>
      </c>
    </row>
    <row r="455" spans="1:9" x14ac:dyDescent="0.25">
      <c r="A455" s="43" t="s">
        <v>270</v>
      </c>
      <c r="B455" s="43" t="s">
        <v>520</v>
      </c>
      <c r="C455" s="43" t="s">
        <v>535</v>
      </c>
      <c r="D455" s="43" t="s">
        <v>640</v>
      </c>
      <c r="E455" s="81" t="s">
        <v>641</v>
      </c>
      <c r="F455" s="43" t="s">
        <v>385</v>
      </c>
      <c r="G455" s="107" t="s">
        <v>573</v>
      </c>
      <c r="H455" s="107" t="s">
        <v>519</v>
      </c>
      <c r="I455" s="43" t="s">
        <v>279</v>
      </c>
    </row>
    <row r="456" spans="1:9" x14ac:dyDescent="0.25">
      <c r="A456" s="43" t="s">
        <v>270</v>
      </c>
      <c r="B456" s="43" t="s">
        <v>520</v>
      </c>
      <c r="C456" s="43" t="s">
        <v>535</v>
      </c>
      <c r="D456" s="43" t="s">
        <v>642</v>
      </c>
      <c r="E456" s="81" t="s">
        <v>643</v>
      </c>
      <c r="F456" s="43" t="s">
        <v>385</v>
      </c>
      <c r="G456" s="107" t="s">
        <v>573</v>
      </c>
      <c r="H456" s="107" t="s">
        <v>519</v>
      </c>
      <c r="I456" s="43" t="s">
        <v>279</v>
      </c>
    </row>
    <row r="457" spans="1:9" x14ac:dyDescent="0.25">
      <c r="A457" s="43" t="s">
        <v>270</v>
      </c>
      <c r="B457" s="43" t="s">
        <v>520</v>
      </c>
      <c r="C457" s="43" t="s">
        <v>535</v>
      </c>
      <c r="D457" s="43" t="s">
        <v>644</v>
      </c>
      <c r="E457" s="81" t="s">
        <v>645</v>
      </c>
      <c r="F457" s="43" t="s">
        <v>385</v>
      </c>
      <c r="G457" s="107" t="s">
        <v>573</v>
      </c>
      <c r="H457" s="107" t="s">
        <v>519</v>
      </c>
      <c r="I457" s="43" t="s">
        <v>279</v>
      </c>
    </row>
    <row r="458" spans="1:9" x14ac:dyDescent="0.25">
      <c r="A458" s="43" t="s">
        <v>270</v>
      </c>
      <c r="B458" s="43" t="s">
        <v>520</v>
      </c>
      <c r="C458" s="43" t="s">
        <v>535</v>
      </c>
      <c r="D458" s="43" t="s">
        <v>646</v>
      </c>
      <c r="E458" s="81" t="s">
        <v>647</v>
      </c>
      <c r="F458" s="43" t="s">
        <v>385</v>
      </c>
      <c r="G458" s="107" t="s">
        <v>573</v>
      </c>
      <c r="H458" s="107" t="s">
        <v>519</v>
      </c>
      <c r="I458" s="43" t="s">
        <v>279</v>
      </c>
    </row>
    <row r="459" spans="1:9" x14ac:dyDescent="0.25">
      <c r="A459" s="43" t="s">
        <v>270</v>
      </c>
      <c r="B459" s="43" t="s">
        <v>520</v>
      </c>
      <c r="C459" s="43" t="s">
        <v>535</v>
      </c>
      <c r="D459" s="43" t="s">
        <v>648</v>
      </c>
      <c r="E459" s="81" t="s">
        <v>649</v>
      </c>
      <c r="F459" s="43" t="s">
        <v>385</v>
      </c>
      <c r="G459" s="107" t="s">
        <v>573</v>
      </c>
      <c r="H459" s="107" t="s">
        <v>519</v>
      </c>
      <c r="I459" s="43" t="s">
        <v>279</v>
      </c>
    </row>
    <row r="460" spans="1:9" x14ac:dyDescent="0.25">
      <c r="A460" s="43" t="s">
        <v>270</v>
      </c>
      <c r="B460" s="43" t="s">
        <v>520</v>
      </c>
      <c r="C460" s="43" t="s">
        <v>535</v>
      </c>
      <c r="D460" s="43" t="s">
        <v>650</v>
      </c>
      <c r="E460" s="81" t="s">
        <v>651</v>
      </c>
      <c r="F460" s="43" t="s">
        <v>385</v>
      </c>
      <c r="G460" s="107" t="s">
        <v>573</v>
      </c>
      <c r="H460" s="107" t="s">
        <v>519</v>
      </c>
      <c r="I460" s="43" t="s">
        <v>279</v>
      </c>
    </row>
    <row r="461" spans="1:9" x14ac:dyDescent="0.25">
      <c r="A461" s="43" t="s">
        <v>270</v>
      </c>
      <c r="B461" s="43" t="s">
        <v>520</v>
      </c>
      <c r="C461" s="43" t="s">
        <v>535</v>
      </c>
      <c r="D461" s="43" t="s">
        <v>652</v>
      </c>
      <c r="E461" s="81" t="s">
        <v>653</v>
      </c>
      <c r="F461" s="43" t="s">
        <v>385</v>
      </c>
      <c r="G461" s="107" t="s">
        <v>573</v>
      </c>
      <c r="H461" s="107" t="s">
        <v>519</v>
      </c>
      <c r="I461" s="43" t="s">
        <v>279</v>
      </c>
    </row>
    <row r="462" spans="1:9" x14ac:dyDescent="0.25">
      <c r="A462" s="43" t="s">
        <v>270</v>
      </c>
      <c r="B462" s="43" t="s">
        <v>520</v>
      </c>
      <c r="C462" s="43" t="s">
        <v>535</v>
      </c>
      <c r="D462" s="43" t="s">
        <v>654</v>
      </c>
      <c r="E462" s="81" t="s">
        <v>655</v>
      </c>
      <c r="F462" s="43" t="s">
        <v>385</v>
      </c>
      <c r="G462" s="107" t="s">
        <v>573</v>
      </c>
      <c r="H462" s="107" t="s">
        <v>519</v>
      </c>
      <c r="I462" s="43" t="s">
        <v>279</v>
      </c>
    </row>
    <row r="463" spans="1:9" x14ac:dyDescent="0.25">
      <c r="A463" s="43" t="s">
        <v>270</v>
      </c>
      <c r="B463" s="43" t="s">
        <v>520</v>
      </c>
      <c r="C463" s="43" t="s">
        <v>535</v>
      </c>
      <c r="D463" s="43" t="s">
        <v>656</v>
      </c>
      <c r="E463" s="81" t="s">
        <v>657</v>
      </c>
      <c r="F463" s="43" t="s">
        <v>385</v>
      </c>
      <c r="G463" s="107" t="s">
        <v>573</v>
      </c>
      <c r="H463" s="107" t="s">
        <v>519</v>
      </c>
      <c r="I463" s="43" t="s">
        <v>279</v>
      </c>
    </row>
    <row r="464" spans="1:9" x14ac:dyDescent="0.25">
      <c r="A464" s="43" t="s">
        <v>270</v>
      </c>
      <c r="B464" s="43" t="s">
        <v>520</v>
      </c>
      <c r="C464" s="43" t="s">
        <v>535</v>
      </c>
      <c r="D464" s="43" t="s">
        <v>658</v>
      </c>
      <c r="E464" s="81" t="s">
        <v>659</v>
      </c>
      <c r="F464" s="43" t="s">
        <v>385</v>
      </c>
      <c r="G464" s="107" t="s">
        <v>573</v>
      </c>
      <c r="H464" s="107" t="s">
        <v>519</v>
      </c>
      <c r="I464" s="43" t="s">
        <v>279</v>
      </c>
    </row>
    <row r="465" spans="1:9" x14ac:dyDescent="0.25">
      <c r="A465" s="43" t="s">
        <v>270</v>
      </c>
      <c r="B465" s="43" t="s">
        <v>520</v>
      </c>
      <c r="C465" s="43" t="s">
        <v>535</v>
      </c>
      <c r="D465" s="43" t="s">
        <v>660</v>
      </c>
      <c r="E465" s="81" t="s">
        <v>661</v>
      </c>
      <c r="F465" s="43" t="s">
        <v>385</v>
      </c>
      <c r="G465" s="107" t="s">
        <v>573</v>
      </c>
      <c r="H465" s="107" t="s">
        <v>519</v>
      </c>
      <c r="I465" s="43" t="s">
        <v>279</v>
      </c>
    </row>
    <row r="466" spans="1:9" x14ac:dyDescent="0.25">
      <c r="A466" s="43" t="s">
        <v>270</v>
      </c>
      <c r="B466" s="43" t="s">
        <v>520</v>
      </c>
      <c r="C466" s="43" t="s">
        <v>535</v>
      </c>
      <c r="D466" s="43" t="s">
        <v>662</v>
      </c>
      <c r="E466" s="81" t="s">
        <v>663</v>
      </c>
      <c r="F466" s="43" t="s">
        <v>385</v>
      </c>
      <c r="G466" s="107" t="s">
        <v>573</v>
      </c>
      <c r="H466" s="107">
        <v>1.0229999999999999</v>
      </c>
      <c r="I466" s="43" t="s">
        <v>279</v>
      </c>
    </row>
    <row r="467" spans="1:9" x14ac:dyDescent="0.25">
      <c r="A467" s="43" t="s">
        <v>270</v>
      </c>
      <c r="B467" s="43" t="s">
        <v>520</v>
      </c>
      <c r="C467" s="43" t="s">
        <v>535</v>
      </c>
      <c r="D467" s="43" t="s">
        <v>664</v>
      </c>
      <c r="E467" s="81" t="s">
        <v>665</v>
      </c>
      <c r="F467" s="43" t="s">
        <v>385</v>
      </c>
      <c r="G467" s="107" t="s">
        <v>573</v>
      </c>
      <c r="H467" s="107">
        <v>1.0229999999999999</v>
      </c>
      <c r="I467" s="43" t="s">
        <v>279</v>
      </c>
    </row>
    <row r="468" spans="1:9" x14ac:dyDescent="0.25">
      <c r="A468" s="43" t="s">
        <v>270</v>
      </c>
      <c r="B468" s="43" t="s">
        <v>520</v>
      </c>
      <c r="C468" s="43" t="s">
        <v>535</v>
      </c>
      <c r="D468" s="43" t="s">
        <v>666</v>
      </c>
      <c r="E468" s="81" t="s">
        <v>667</v>
      </c>
      <c r="F468" s="43" t="s">
        <v>385</v>
      </c>
      <c r="G468" s="107" t="s">
        <v>573</v>
      </c>
      <c r="H468" s="107" t="s">
        <v>519</v>
      </c>
      <c r="I468" s="43" t="s">
        <v>279</v>
      </c>
    </row>
    <row r="469" spans="1:9" x14ac:dyDescent="0.25">
      <c r="A469" s="43" t="s">
        <v>270</v>
      </c>
      <c r="B469" s="43" t="s">
        <v>520</v>
      </c>
      <c r="C469" s="43" t="s">
        <v>535</v>
      </c>
      <c r="D469" s="43" t="s">
        <v>668</v>
      </c>
      <c r="E469" s="81" t="s">
        <v>669</v>
      </c>
      <c r="F469" s="43" t="s">
        <v>385</v>
      </c>
      <c r="G469" s="107" t="s">
        <v>573</v>
      </c>
      <c r="H469" s="107" t="s">
        <v>519</v>
      </c>
      <c r="I469" s="43" t="s">
        <v>279</v>
      </c>
    </row>
    <row r="470" spans="1:9" x14ac:dyDescent="0.25">
      <c r="A470" s="43" t="s">
        <v>270</v>
      </c>
      <c r="B470" s="43" t="s">
        <v>520</v>
      </c>
      <c r="C470" s="43" t="s">
        <v>535</v>
      </c>
      <c r="D470" s="43" t="s">
        <v>670</v>
      </c>
      <c r="E470" s="81" t="s">
        <v>671</v>
      </c>
      <c r="F470" s="43" t="s">
        <v>385</v>
      </c>
      <c r="G470" s="107" t="s">
        <v>573</v>
      </c>
      <c r="H470" s="107" t="s">
        <v>519</v>
      </c>
      <c r="I470" s="43" t="s">
        <v>279</v>
      </c>
    </row>
    <row r="471" spans="1:9" x14ac:dyDescent="0.25">
      <c r="A471" s="43" t="s">
        <v>270</v>
      </c>
      <c r="B471" s="43" t="s">
        <v>520</v>
      </c>
      <c r="C471" s="43" t="s">
        <v>535</v>
      </c>
      <c r="D471" s="43" t="s">
        <v>672</v>
      </c>
      <c r="E471" s="81" t="s">
        <v>673</v>
      </c>
      <c r="F471" s="43" t="s">
        <v>385</v>
      </c>
      <c r="G471" s="107" t="s">
        <v>573</v>
      </c>
      <c r="H471" s="107" t="s">
        <v>519</v>
      </c>
      <c r="I471" s="43" t="s">
        <v>279</v>
      </c>
    </row>
    <row r="472" spans="1:9" x14ac:dyDescent="0.25">
      <c r="A472" s="43" t="s">
        <v>270</v>
      </c>
      <c r="B472" s="43" t="s">
        <v>520</v>
      </c>
      <c r="C472" s="43" t="s">
        <v>535</v>
      </c>
      <c r="D472" s="43" t="s">
        <v>674</v>
      </c>
      <c r="E472" s="81" t="s">
        <v>675</v>
      </c>
      <c r="F472" s="43" t="s">
        <v>385</v>
      </c>
      <c r="G472" s="107" t="s">
        <v>573</v>
      </c>
      <c r="H472" s="107" t="s">
        <v>519</v>
      </c>
      <c r="I472" s="43" t="s">
        <v>279</v>
      </c>
    </row>
    <row r="473" spans="1:9" x14ac:dyDescent="0.25">
      <c r="A473" s="43" t="s">
        <v>270</v>
      </c>
      <c r="B473" s="43" t="s">
        <v>520</v>
      </c>
      <c r="C473" s="43" t="s">
        <v>535</v>
      </c>
      <c r="D473" s="43" t="s">
        <v>676</v>
      </c>
      <c r="E473" s="81" t="s">
        <v>677</v>
      </c>
      <c r="F473" s="43" t="s">
        <v>385</v>
      </c>
      <c r="G473" s="107" t="s">
        <v>573</v>
      </c>
      <c r="H473" s="107" t="s">
        <v>519</v>
      </c>
      <c r="I473" s="43" t="s">
        <v>279</v>
      </c>
    </row>
    <row r="474" spans="1:9" x14ac:dyDescent="0.25">
      <c r="A474" s="43" t="s">
        <v>270</v>
      </c>
      <c r="B474" s="43" t="s">
        <v>520</v>
      </c>
      <c r="C474" s="43" t="s">
        <v>535</v>
      </c>
      <c r="D474" s="43" t="s">
        <v>678</v>
      </c>
      <c r="E474" s="81" t="s">
        <v>679</v>
      </c>
      <c r="F474" s="43" t="s">
        <v>385</v>
      </c>
      <c r="G474" s="107" t="s">
        <v>573</v>
      </c>
      <c r="H474" s="107" t="s">
        <v>519</v>
      </c>
      <c r="I474" s="43" t="s">
        <v>279</v>
      </c>
    </row>
    <row r="475" spans="1:9" x14ac:dyDescent="0.25">
      <c r="A475" s="43" t="s">
        <v>270</v>
      </c>
      <c r="B475" s="43" t="s">
        <v>520</v>
      </c>
      <c r="C475" s="43" t="s">
        <v>535</v>
      </c>
      <c r="D475" s="43" t="s">
        <v>680</v>
      </c>
      <c r="E475" s="81" t="s">
        <v>681</v>
      </c>
      <c r="F475" s="43" t="s">
        <v>385</v>
      </c>
      <c r="G475" s="107" t="s">
        <v>573</v>
      </c>
      <c r="H475" s="107" t="s">
        <v>519</v>
      </c>
      <c r="I475" s="43" t="s">
        <v>279</v>
      </c>
    </row>
    <row r="476" spans="1:9" x14ac:dyDescent="0.25">
      <c r="A476" s="43" t="s">
        <v>270</v>
      </c>
      <c r="B476" s="43" t="s">
        <v>520</v>
      </c>
      <c r="C476" s="43" t="s">
        <v>535</v>
      </c>
      <c r="D476" s="43" t="s">
        <v>682</v>
      </c>
      <c r="E476" s="81" t="s">
        <v>683</v>
      </c>
      <c r="F476" s="43" t="s">
        <v>385</v>
      </c>
      <c r="G476" s="107" t="s">
        <v>573</v>
      </c>
      <c r="H476" s="107" t="s">
        <v>519</v>
      </c>
      <c r="I476" s="43" t="s">
        <v>279</v>
      </c>
    </row>
    <row r="477" spans="1:9" x14ac:dyDescent="0.25">
      <c r="A477" s="43" t="s">
        <v>270</v>
      </c>
      <c r="B477" s="43" t="s">
        <v>520</v>
      </c>
      <c r="C477" s="43" t="s">
        <v>535</v>
      </c>
      <c r="D477" s="43" t="s">
        <v>684</v>
      </c>
      <c r="E477" s="81" t="s">
        <v>685</v>
      </c>
      <c r="F477" s="43" t="s">
        <v>385</v>
      </c>
      <c r="G477" s="107" t="s">
        <v>573</v>
      </c>
      <c r="H477" s="107" t="s">
        <v>519</v>
      </c>
      <c r="I477" s="43" t="s">
        <v>279</v>
      </c>
    </row>
    <row r="478" spans="1:9" x14ac:dyDescent="0.25">
      <c r="A478" s="43" t="s">
        <v>270</v>
      </c>
      <c r="B478" s="43" t="s">
        <v>520</v>
      </c>
      <c r="C478" s="43" t="s">
        <v>535</v>
      </c>
      <c r="D478" s="43" t="s">
        <v>686</v>
      </c>
      <c r="E478" s="81" t="s">
        <v>687</v>
      </c>
      <c r="F478" s="43" t="s">
        <v>385</v>
      </c>
      <c r="G478" s="107" t="s">
        <v>573</v>
      </c>
      <c r="H478" s="107" t="s">
        <v>519</v>
      </c>
      <c r="I478" s="43" t="s">
        <v>279</v>
      </c>
    </row>
    <row r="479" spans="1:9" x14ac:dyDescent="0.25">
      <c r="A479" s="43" t="s">
        <v>270</v>
      </c>
      <c r="B479" s="43" t="s">
        <v>520</v>
      </c>
      <c r="C479" s="43" t="s">
        <v>535</v>
      </c>
      <c r="D479" s="43" t="s">
        <v>688</v>
      </c>
      <c r="E479" s="81" t="s">
        <v>689</v>
      </c>
      <c r="F479" s="43" t="s">
        <v>385</v>
      </c>
      <c r="G479" s="107" t="s">
        <v>573</v>
      </c>
      <c r="H479" s="107" t="s">
        <v>519</v>
      </c>
      <c r="I479" s="43" t="s">
        <v>279</v>
      </c>
    </row>
    <row r="480" spans="1:9" x14ac:dyDescent="0.25">
      <c r="A480" s="43" t="s">
        <v>270</v>
      </c>
      <c r="B480" s="43" t="s">
        <v>520</v>
      </c>
      <c r="C480" s="43" t="s">
        <v>535</v>
      </c>
      <c r="D480" s="43" t="s">
        <v>690</v>
      </c>
      <c r="E480" s="81" t="s">
        <v>691</v>
      </c>
      <c r="F480" s="43" t="s">
        <v>385</v>
      </c>
      <c r="G480" s="107" t="s">
        <v>573</v>
      </c>
      <c r="H480" s="107" t="s">
        <v>519</v>
      </c>
      <c r="I480" s="43" t="s">
        <v>279</v>
      </c>
    </row>
    <row r="481" spans="1:9" x14ac:dyDescent="0.25">
      <c r="A481" s="43" t="s">
        <v>270</v>
      </c>
      <c r="B481" s="43" t="s">
        <v>520</v>
      </c>
      <c r="C481" s="43" t="s">
        <v>535</v>
      </c>
      <c r="D481" s="43" t="s">
        <v>692</v>
      </c>
      <c r="E481" s="81" t="s">
        <v>693</v>
      </c>
      <c r="F481" s="43" t="s">
        <v>385</v>
      </c>
      <c r="G481" s="107" t="s">
        <v>573</v>
      </c>
      <c r="H481" s="107" t="s">
        <v>519</v>
      </c>
      <c r="I481" s="43" t="s">
        <v>279</v>
      </c>
    </row>
    <row r="482" spans="1:9" x14ac:dyDescent="0.25">
      <c r="A482" s="43" t="s">
        <v>270</v>
      </c>
      <c r="B482" s="43" t="s">
        <v>520</v>
      </c>
      <c r="C482" s="43" t="s">
        <v>535</v>
      </c>
      <c r="D482" s="43" t="s">
        <v>694</v>
      </c>
      <c r="E482" s="81" t="s">
        <v>695</v>
      </c>
      <c r="F482" s="43" t="s">
        <v>385</v>
      </c>
      <c r="G482" s="107" t="s">
        <v>573</v>
      </c>
      <c r="H482" s="107" t="s">
        <v>519</v>
      </c>
      <c r="I482" s="43" t="s">
        <v>279</v>
      </c>
    </row>
    <row r="483" spans="1:9" x14ac:dyDescent="0.25">
      <c r="A483" s="43" t="s">
        <v>270</v>
      </c>
      <c r="B483" s="43" t="s">
        <v>520</v>
      </c>
      <c r="C483" s="43" t="s">
        <v>535</v>
      </c>
      <c r="D483" s="43" t="s">
        <v>696</v>
      </c>
      <c r="E483" s="81" t="s">
        <v>697</v>
      </c>
      <c r="F483" s="43" t="s">
        <v>385</v>
      </c>
      <c r="G483" s="107" t="s">
        <v>573</v>
      </c>
      <c r="H483" s="107" t="s">
        <v>519</v>
      </c>
      <c r="I483" s="43" t="s">
        <v>279</v>
      </c>
    </row>
    <row r="484" spans="1:9" x14ac:dyDescent="0.25">
      <c r="A484" s="43" t="s">
        <v>270</v>
      </c>
      <c r="B484" s="43" t="s">
        <v>520</v>
      </c>
      <c r="C484" s="43" t="s">
        <v>535</v>
      </c>
      <c r="D484" s="43" t="s">
        <v>698</v>
      </c>
      <c r="E484" s="81" t="s">
        <v>699</v>
      </c>
      <c r="F484" s="43" t="s">
        <v>385</v>
      </c>
      <c r="G484" s="107" t="s">
        <v>573</v>
      </c>
      <c r="H484" s="107" t="s">
        <v>519</v>
      </c>
      <c r="I484" s="43" t="s">
        <v>279</v>
      </c>
    </row>
    <row r="485" spans="1:9" x14ac:dyDescent="0.25">
      <c r="A485" s="43" t="s">
        <v>270</v>
      </c>
      <c r="B485" s="43" t="s">
        <v>520</v>
      </c>
      <c r="C485" s="43" t="s">
        <v>535</v>
      </c>
      <c r="D485" s="43" t="s">
        <v>700</v>
      </c>
      <c r="E485" s="81" t="s">
        <v>701</v>
      </c>
      <c r="F485" s="43" t="s">
        <v>385</v>
      </c>
      <c r="G485" s="107" t="s">
        <v>573</v>
      </c>
      <c r="H485" s="107" t="s">
        <v>519</v>
      </c>
      <c r="I485" s="43" t="s">
        <v>279</v>
      </c>
    </row>
    <row r="486" spans="1:9" x14ac:dyDescent="0.25">
      <c r="A486" s="43" t="s">
        <v>270</v>
      </c>
      <c r="B486" s="43" t="s">
        <v>520</v>
      </c>
      <c r="C486" s="43" t="s">
        <v>535</v>
      </c>
      <c r="D486" s="43" t="s">
        <v>702</v>
      </c>
      <c r="E486" s="81" t="s">
        <v>703</v>
      </c>
      <c r="F486" s="43" t="s">
        <v>385</v>
      </c>
      <c r="G486" s="107" t="s">
        <v>573</v>
      </c>
      <c r="H486" s="107" t="s">
        <v>519</v>
      </c>
      <c r="I486" s="43" t="s">
        <v>279</v>
      </c>
    </row>
    <row r="487" spans="1:9" x14ac:dyDescent="0.25">
      <c r="A487" s="43" t="s">
        <v>270</v>
      </c>
      <c r="B487" s="43" t="s">
        <v>520</v>
      </c>
      <c r="C487" s="43" t="s">
        <v>535</v>
      </c>
      <c r="D487" s="43" t="s">
        <v>704</v>
      </c>
      <c r="E487" s="81" t="s">
        <v>705</v>
      </c>
      <c r="F487" s="43" t="s">
        <v>385</v>
      </c>
      <c r="G487" s="107" t="s">
        <v>573</v>
      </c>
      <c r="H487" s="107" t="s">
        <v>519</v>
      </c>
      <c r="I487" s="43" t="s">
        <v>279</v>
      </c>
    </row>
    <row r="488" spans="1:9" x14ac:dyDescent="0.25">
      <c r="A488" s="43" t="s">
        <v>270</v>
      </c>
      <c r="B488" s="43" t="s">
        <v>520</v>
      </c>
      <c r="C488" s="43" t="s">
        <v>535</v>
      </c>
      <c r="D488" s="43" t="s">
        <v>706</v>
      </c>
      <c r="E488" s="81" t="s">
        <v>707</v>
      </c>
      <c r="F488" s="43" t="s">
        <v>385</v>
      </c>
      <c r="G488" s="107" t="s">
        <v>573</v>
      </c>
      <c r="H488" s="107" t="s">
        <v>519</v>
      </c>
      <c r="I488" s="43" t="s">
        <v>279</v>
      </c>
    </row>
    <row r="489" spans="1:9" x14ac:dyDescent="0.25">
      <c r="A489" s="43" t="s">
        <v>270</v>
      </c>
      <c r="B489" s="43" t="s">
        <v>520</v>
      </c>
      <c r="C489" s="43" t="s">
        <v>535</v>
      </c>
      <c r="D489" s="43" t="s">
        <v>708</v>
      </c>
      <c r="E489" s="81" t="s">
        <v>709</v>
      </c>
      <c r="F489" s="43" t="s">
        <v>385</v>
      </c>
      <c r="G489" s="107" t="s">
        <v>573</v>
      </c>
      <c r="H489" s="107" t="s">
        <v>519</v>
      </c>
      <c r="I489" s="43" t="s">
        <v>279</v>
      </c>
    </row>
    <row r="490" spans="1:9" x14ac:dyDescent="0.25">
      <c r="A490" s="43" t="s">
        <v>270</v>
      </c>
      <c r="B490" s="43" t="s">
        <v>520</v>
      </c>
      <c r="C490" s="43" t="s">
        <v>535</v>
      </c>
      <c r="D490" s="43" t="s">
        <v>710</v>
      </c>
      <c r="E490" s="81" t="s">
        <v>711</v>
      </c>
      <c r="F490" s="43" t="s">
        <v>385</v>
      </c>
      <c r="G490" s="107" t="s">
        <v>573</v>
      </c>
      <c r="H490" s="107" t="s">
        <v>519</v>
      </c>
      <c r="I490" s="43" t="s">
        <v>279</v>
      </c>
    </row>
    <row r="491" spans="1:9" x14ac:dyDescent="0.25">
      <c r="A491" s="43" t="s">
        <v>270</v>
      </c>
      <c r="B491" s="43" t="s">
        <v>520</v>
      </c>
      <c r="C491" s="43" t="s">
        <v>535</v>
      </c>
      <c r="D491" s="43" t="s">
        <v>712</v>
      </c>
      <c r="E491" s="81" t="s">
        <v>713</v>
      </c>
      <c r="F491" s="43" t="s">
        <v>385</v>
      </c>
      <c r="G491" s="107" t="s">
        <v>573</v>
      </c>
      <c r="H491" s="107" t="s">
        <v>519</v>
      </c>
      <c r="I491" s="43" t="s">
        <v>279</v>
      </c>
    </row>
    <row r="492" spans="1:9" x14ac:dyDescent="0.25">
      <c r="A492" s="43" t="s">
        <v>270</v>
      </c>
      <c r="B492" s="43" t="s">
        <v>520</v>
      </c>
      <c r="C492" s="43" t="s">
        <v>535</v>
      </c>
      <c r="D492" s="43" t="s">
        <v>714</v>
      </c>
      <c r="E492" s="81" t="s">
        <v>715</v>
      </c>
      <c r="F492" s="43" t="s">
        <v>385</v>
      </c>
      <c r="G492" s="107" t="s">
        <v>573</v>
      </c>
      <c r="H492" s="107" t="s">
        <v>519</v>
      </c>
      <c r="I492" s="43" t="s">
        <v>279</v>
      </c>
    </row>
    <row r="493" spans="1:9" x14ac:dyDescent="0.25">
      <c r="A493" s="43" t="s">
        <v>270</v>
      </c>
      <c r="B493" s="43" t="s">
        <v>520</v>
      </c>
      <c r="C493" s="43" t="s">
        <v>535</v>
      </c>
      <c r="D493" s="43" t="s">
        <v>716</v>
      </c>
      <c r="E493" s="81" t="s">
        <v>717</v>
      </c>
      <c r="F493" s="43" t="s">
        <v>385</v>
      </c>
      <c r="G493" s="107" t="s">
        <v>573</v>
      </c>
      <c r="H493" s="107" t="s">
        <v>519</v>
      </c>
      <c r="I493" s="43" t="s">
        <v>279</v>
      </c>
    </row>
    <row r="494" spans="1:9" x14ac:dyDescent="0.25">
      <c r="A494" s="43" t="s">
        <v>270</v>
      </c>
      <c r="B494" s="43" t="s">
        <v>520</v>
      </c>
      <c r="C494" s="43" t="s">
        <v>535</v>
      </c>
      <c r="D494" s="43" t="s">
        <v>718</v>
      </c>
      <c r="E494" s="81" t="s">
        <v>719</v>
      </c>
      <c r="F494" s="43" t="s">
        <v>385</v>
      </c>
      <c r="G494" s="107" t="s">
        <v>573</v>
      </c>
      <c r="H494" s="107" t="s">
        <v>519</v>
      </c>
      <c r="I494" s="43" t="s">
        <v>279</v>
      </c>
    </row>
    <row r="495" spans="1:9" x14ac:dyDescent="0.25">
      <c r="A495" s="43" t="s">
        <v>270</v>
      </c>
      <c r="B495" s="43" t="s">
        <v>520</v>
      </c>
      <c r="C495" s="43" t="s">
        <v>535</v>
      </c>
      <c r="D495" s="43" t="s">
        <v>720</v>
      </c>
      <c r="E495" s="81" t="s">
        <v>721</v>
      </c>
      <c r="F495" s="43" t="s">
        <v>385</v>
      </c>
      <c r="G495" s="107" t="s">
        <v>573</v>
      </c>
      <c r="H495" s="107">
        <v>1.0229999999999999</v>
      </c>
      <c r="I495" s="43" t="s">
        <v>279</v>
      </c>
    </row>
    <row r="496" spans="1:9" x14ac:dyDescent="0.25">
      <c r="A496" s="43" t="s">
        <v>270</v>
      </c>
      <c r="B496" s="43" t="s">
        <v>520</v>
      </c>
      <c r="C496" s="43" t="s">
        <v>535</v>
      </c>
      <c r="D496" s="43" t="s">
        <v>781</v>
      </c>
      <c r="E496" s="81" t="s">
        <v>782</v>
      </c>
      <c r="F496" s="43" t="s">
        <v>385</v>
      </c>
      <c r="G496" s="107" t="s">
        <v>573</v>
      </c>
      <c r="H496" s="107">
        <v>47.545999999999999</v>
      </c>
      <c r="I496" s="43" t="s">
        <v>279</v>
      </c>
    </row>
    <row r="497" spans="1:9" x14ac:dyDescent="0.25">
      <c r="A497" s="43" t="s">
        <v>270</v>
      </c>
      <c r="B497" s="43" t="s">
        <v>520</v>
      </c>
      <c r="C497" s="43" t="s">
        <v>535</v>
      </c>
      <c r="D497" s="43" t="s">
        <v>722</v>
      </c>
      <c r="E497" s="81" t="s">
        <v>723</v>
      </c>
      <c r="F497" s="43" t="s">
        <v>385</v>
      </c>
      <c r="G497" s="107" t="s">
        <v>573</v>
      </c>
      <c r="H497" s="107">
        <v>77.911000000000001</v>
      </c>
      <c r="I497" s="43" t="s">
        <v>279</v>
      </c>
    </row>
    <row r="498" spans="1:9" x14ac:dyDescent="0.25">
      <c r="A498" s="43" t="s">
        <v>270</v>
      </c>
      <c r="B498" s="43" t="s">
        <v>520</v>
      </c>
      <c r="C498" s="43" t="s">
        <v>535</v>
      </c>
      <c r="D498" s="43" t="s">
        <v>763</v>
      </c>
      <c r="E498" s="81" t="s">
        <v>783</v>
      </c>
      <c r="F498" s="43" t="s">
        <v>385</v>
      </c>
      <c r="G498" s="107" t="s">
        <v>573</v>
      </c>
      <c r="H498" s="107">
        <v>126.47999999999999</v>
      </c>
      <c r="I498" s="43" t="s">
        <v>279</v>
      </c>
    </row>
    <row r="499" spans="1:9" x14ac:dyDescent="0.25">
      <c r="A499" s="43" t="s">
        <v>270</v>
      </c>
      <c r="B499" s="43" t="s">
        <v>520</v>
      </c>
      <c r="C499" s="43" t="s">
        <v>535</v>
      </c>
      <c r="D499" s="43" t="s">
        <v>586</v>
      </c>
      <c r="E499" s="81" t="s">
        <v>587</v>
      </c>
      <c r="F499" s="43" t="s">
        <v>385</v>
      </c>
      <c r="G499" s="107" t="s">
        <v>574</v>
      </c>
      <c r="H499" s="107" t="s">
        <v>519</v>
      </c>
      <c r="I499" s="43" t="s">
        <v>280</v>
      </c>
    </row>
    <row r="500" spans="1:9" x14ac:dyDescent="0.25">
      <c r="A500" s="43" t="s">
        <v>270</v>
      </c>
      <c r="B500" s="43" t="s">
        <v>520</v>
      </c>
      <c r="C500" s="43" t="s">
        <v>535</v>
      </c>
      <c r="D500" s="43" t="s">
        <v>588</v>
      </c>
      <c r="E500" s="81" t="s">
        <v>589</v>
      </c>
      <c r="F500" s="43" t="s">
        <v>385</v>
      </c>
      <c r="G500" s="107" t="s">
        <v>574</v>
      </c>
      <c r="H500" s="107" t="s">
        <v>519</v>
      </c>
      <c r="I500" s="43" t="s">
        <v>280</v>
      </c>
    </row>
    <row r="501" spans="1:9" x14ac:dyDescent="0.25">
      <c r="A501" s="43" t="s">
        <v>270</v>
      </c>
      <c r="B501" s="43" t="s">
        <v>520</v>
      </c>
      <c r="C501" s="43" t="s">
        <v>535</v>
      </c>
      <c r="D501" s="43" t="s">
        <v>590</v>
      </c>
      <c r="E501" s="81" t="s">
        <v>591</v>
      </c>
      <c r="F501" s="43" t="s">
        <v>385</v>
      </c>
      <c r="G501" s="107" t="s">
        <v>574</v>
      </c>
      <c r="H501" s="107" t="s">
        <v>519</v>
      </c>
      <c r="I501" s="43" t="s">
        <v>280</v>
      </c>
    </row>
    <row r="502" spans="1:9" x14ac:dyDescent="0.25">
      <c r="A502" s="43" t="s">
        <v>270</v>
      </c>
      <c r="B502" s="43" t="s">
        <v>520</v>
      </c>
      <c r="C502" s="43" t="s">
        <v>535</v>
      </c>
      <c r="D502" s="43" t="s">
        <v>592</v>
      </c>
      <c r="E502" s="81" t="s">
        <v>593</v>
      </c>
      <c r="F502" s="43" t="s">
        <v>385</v>
      </c>
      <c r="G502" s="107" t="s">
        <v>574</v>
      </c>
      <c r="H502" s="107" t="s">
        <v>519</v>
      </c>
      <c r="I502" s="43" t="s">
        <v>280</v>
      </c>
    </row>
    <row r="503" spans="1:9" x14ac:dyDescent="0.25">
      <c r="A503" s="43" t="s">
        <v>270</v>
      </c>
      <c r="B503" s="43" t="s">
        <v>520</v>
      </c>
      <c r="C503" s="43" t="s">
        <v>535</v>
      </c>
      <c r="D503" s="43" t="s">
        <v>594</v>
      </c>
      <c r="E503" s="81" t="s">
        <v>595</v>
      </c>
      <c r="F503" s="43" t="s">
        <v>385</v>
      </c>
      <c r="G503" s="107" t="s">
        <v>574</v>
      </c>
      <c r="H503" s="107" t="s">
        <v>519</v>
      </c>
      <c r="I503" s="43" t="s">
        <v>280</v>
      </c>
    </row>
    <row r="504" spans="1:9" x14ac:dyDescent="0.25">
      <c r="A504" s="43" t="s">
        <v>270</v>
      </c>
      <c r="B504" s="43" t="s">
        <v>520</v>
      </c>
      <c r="C504" s="43" t="s">
        <v>535</v>
      </c>
      <c r="D504" s="43" t="s">
        <v>596</v>
      </c>
      <c r="E504" s="81" t="s">
        <v>597</v>
      </c>
      <c r="F504" s="43" t="s">
        <v>385</v>
      </c>
      <c r="G504" s="107" t="s">
        <v>574</v>
      </c>
      <c r="H504" s="107" t="s">
        <v>519</v>
      </c>
      <c r="I504" s="43" t="s">
        <v>280</v>
      </c>
    </row>
    <row r="505" spans="1:9" x14ac:dyDescent="0.25">
      <c r="A505" s="43" t="s">
        <v>270</v>
      </c>
      <c r="B505" s="43" t="s">
        <v>520</v>
      </c>
      <c r="C505" s="43" t="s">
        <v>535</v>
      </c>
      <c r="D505" s="43" t="s">
        <v>598</v>
      </c>
      <c r="E505" s="81" t="s">
        <v>599</v>
      </c>
      <c r="F505" s="43" t="s">
        <v>385</v>
      </c>
      <c r="G505" s="107" t="s">
        <v>574</v>
      </c>
      <c r="H505" s="107" t="s">
        <v>519</v>
      </c>
      <c r="I505" s="43" t="s">
        <v>280</v>
      </c>
    </row>
    <row r="506" spans="1:9" x14ac:dyDescent="0.25">
      <c r="A506" s="43" t="s">
        <v>270</v>
      </c>
      <c r="B506" s="43" t="s">
        <v>520</v>
      </c>
      <c r="C506" s="43" t="s">
        <v>535</v>
      </c>
      <c r="D506" s="43" t="s">
        <v>600</v>
      </c>
      <c r="E506" s="81" t="s">
        <v>601</v>
      </c>
      <c r="F506" s="43" t="s">
        <v>385</v>
      </c>
      <c r="G506" s="107" t="s">
        <v>574</v>
      </c>
      <c r="H506" s="107" t="s">
        <v>519</v>
      </c>
      <c r="I506" s="43" t="s">
        <v>280</v>
      </c>
    </row>
    <row r="507" spans="1:9" x14ac:dyDescent="0.25">
      <c r="A507" s="43" t="s">
        <v>270</v>
      </c>
      <c r="B507" s="43" t="s">
        <v>520</v>
      </c>
      <c r="C507" s="43" t="s">
        <v>535</v>
      </c>
      <c r="D507" s="43" t="s">
        <v>602</v>
      </c>
      <c r="E507" s="81" t="s">
        <v>603</v>
      </c>
      <c r="F507" s="43" t="s">
        <v>385</v>
      </c>
      <c r="G507" s="107" t="s">
        <v>574</v>
      </c>
      <c r="H507" s="107" t="s">
        <v>519</v>
      </c>
      <c r="I507" s="43" t="s">
        <v>280</v>
      </c>
    </row>
    <row r="508" spans="1:9" x14ac:dyDescent="0.25">
      <c r="A508" s="43" t="s">
        <v>270</v>
      </c>
      <c r="B508" s="43" t="s">
        <v>520</v>
      </c>
      <c r="C508" s="43" t="s">
        <v>535</v>
      </c>
      <c r="D508" s="43" t="s">
        <v>604</v>
      </c>
      <c r="E508" s="81" t="s">
        <v>605</v>
      </c>
      <c r="F508" s="43" t="s">
        <v>385</v>
      </c>
      <c r="G508" s="107" t="s">
        <v>574</v>
      </c>
      <c r="H508" s="107" t="s">
        <v>519</v>
      </c>
      <c r="I508" s="43" t="s">
        <v>280</v>
      </c>
    </row>
    <row r="509" spans="1:9" x14ac:dyDescent="0.25">
      <c r="A509" s="43" t="s">
        <v>270</v>
      </c>
      <c r="B509" s="43" t="s">
        <v>520</v>
      </c>
      <c r="C509" s="43" t="s">
        <v>535</v>
      </c>
      <c r="D509" s="43" t="s">
        <v>606</v>
      </c>
      <c r="E509" s="81" t="s">
        <v>607</v>
      </c>
      <c r="F509" s="43" t="s">
        <v>385</v>
      </c>
      <c r="G509" s="107" t="s">
        <v>574</v>
      </c>
      <c r="H509" s="107" t="s">
        <v>519</v>
      </c>
      <c r="I509" s="43" t="s">
        <v>280</v>
      </c>
    </row>
    <row r="510" spans="1:9" x14ac:dyDescent="0.25">
      <c r="A510" s="43" t="s">
        <v>270</v>
      </c>
      <c r="B510" s="43" t="s">
        <v>520</v>
      </c>
      <c r="C510" s="43" t="s">
        <v>535</v>
      </c>
      <c r="D510" s="43" t="s">
        <v>608</v>
      </c>
      <c r="E510" s="81" t="s">
        <v>609</v>
      </c>
      <c r="F510" s="43" t="s">
        <v>385</v>
      </c>
      <c r="G510" s="107" t="s">
        <v>574</v>
      </c>
      <c r="H510" s="107" t="s">
        <v>519</v>
      </c>
      <c r="I510" s="43" t="s">
        <v>280</v>
      </c>
    </row>
    <row r="511" spans="1:9" x14ac:dyDescent="0.25">
      <c r="A511" s="43" t="s">
        <v>270</v>
      </c>
      <c r="B511" s="43" t="s">
        <v>520</v>
      </c>
      <c r="C511" s="43" t="s">
        <v>535</v>
      </c>
      <c r="D511" s="43" t="s">
        <v>610</v>
      </c>
      <c r="E511" s="81" t="s">
        <v>611</v>
      </c>
      <c r="F511" s="43" t="s">
        <v>385</v>
      </c>
      <c r="G511" s="107" t="s">
        <v>574</v>
      </c>
      <c r="H511" s="107" t="s">
        <v>519</v>
      </c>
      <c r="I511" s="43" t="s">
        <v>280</v>
      </c>
    </row>
    <row r="512" spans="1:9" x14ac:dyDescent="0.25">
      <c r="A512" s="43" t="s">
        <v>270</v>
      </c>
      <c r="B512" s="43" t="s">
        <v>520</v>
      </c>
      <c r="C512" s="43" t="s">
        <v>535</v>
      </c>
      <c r="D512" s="43" t="s">
        <v>612</v>
      </c>
      <c r="E512" s="81" t="s">
        <v>613</v>
      </c>
      <c r="F512" s="43" t="s">
        <v>385</v>
      </c>
      <c r="G512" s="107" t="s">
        <v>574</v>
      </c>
      <c r="H512" s="107" t="s">
        <v>519</v>
      </c>
      <c r="I512" s="43" t="s">
        <v>280</v>
      </c>
    </row>
    <row r="513" spans="1:9" x14ac:dyDescent="0.25">
      <c r="A513" s="43" t="s">
        <v>270</v>
      </c>
      <c r="B513" s="43" t="s">
        <v>520</v>
      </c>
      <c r="C513" s="43" t="s">
        <v>535</v>
      </c>
      <c r="D513" s="43" t="s">
        <v>614</v>
      </c>
      <c r="E513" s="81" t="s">
        <v>615</v>
      </c>
      <c r="F513" s="43" t="s">
        <v>385</v>
      </c>
      <c r="G513" s="107" t="s">
        <v>574</v>
      </c>
      <c r="H513" s="107" t="s">
        <v>519</v>
      </c>
      <c r="I513" s="43" t="s">
        <v>280</v>
      </c>
    </row>
    <row r="514" spans="1:9" x14ac:dyDescent="0.25">
      <c r="A514" s="43" t="s">
        <v>270</v>
      </c>
      <c r="B514" s="43" t="s">
        <v>520</v>
      </c>
      <c r="C514" s="43" t="s">
        <v>535</v>
      </c>
      <c r="D514" s="43" t="s">
        <v>616</v>
      </c>
      <c r="E514" s="81" t="s">
        <v>617</v>
      </c>
      <c r="F514" s="43" t="s">
        <v>385</v>
      </c>
      <c r="G514" s="107" t="s">
        <v>574</v>
      </c>
      <c r="H514" s="107" t="s">
        <v>519</v>
      </c>
      <c r="I514" s="43" t="s">
        <v>280</v>
      </c>
    </row>
    <row r="515" spans="1:9" x14ac:dyDescent="0.25">
      <c r="A515" s="43" t="s">
        <v>270</v>
      </c>
      <c r="B515" s="43" t="s">
        <v>520</v>
      </c>
      <c r="C515" s="43" t="s">
        <v>535</v>
      </c>
      <c r="D515" s="43" t="s">
        <v>618</v>
      </c>
      <c r="E515" s="81" t="s">
        <v>619</v>
      </c>
      <c r="F515" s="43" t="s">
        <v>385</v>
      </c>
      <c r="G515" s="107" t="s">
        <v>574</v>
      </c>
      <c r="H515" s="107" t="s">
        <v>519</v>
      </c>
      <c r="I515" s="43" t="s">
        <v>280</v>
      </c>
    </row>
    <row r="516" spans="1:9" x14ac:dyDescent="0.25">
      <c r="A516" s="43" t="s">
        <v>270</v>
      </c>
      <c r="B516" s="43" t="s">
        <v>520</v>
      </c>
      <c r="C516" s="43" t="s">
        <v>535</v>
      </c>
      <c r="D516" s="43" t="s">
        <v>620</v>
      </c>
      <c r="E516" s="81" t="s">
        <v>621</v>
      </c>
      <c r="F516" s="43" t="s">
        <v>385</v>
      </c>
      <c r="G516" s="107" t="s">
        <v>574</v>
      </c>
      <c r="H516" s="107" t="s">
        <v>519</v>
      </c>
      <c r="I516" s="43" t="s">
        <v>280</v>
      </c>
    </row>
    <row r="517" spans="1:9" x14ac:dyDescent="0.25">
      <c r="A517" s="43" t="s">
        <v>270</v>
      </c>
      <c r="B517" s="43" t="s">
        <v>520</v>
      </c>
      <c r="C517" s="43" t="s">
        <v>535</v>
      </c>
      <c r="D517" s="43" t="s">
        <v>622</v>
      </c>
      <c r="E517" s="81" t="s">
        <v>623</v>
      </c>
      <c r="F517" s="43" t="s">
        <v>385</v>
      </c>
      <c r="G517" s="107" t="s">
        <v>574</v>
      </c>
      <c r="H517" s="107" t="s">
        <v>519</v>
      </c>
      <c r="I517" s="43" t="s">
        <v>280</v>
      </c>
    </row>
    <row r="518" spans="1:9" x14ac:dyDescent="0.25">
      <c r="A518" s="43" t="s">
        <v>270</v>
      </c>
      <c r="B518" s="43" t="s">
        <v>520</v>
      </c>
      <c r="C518" s="43" t="s">
        <v>535</v>
      </c>
      <c r="D518" s="43" t="s">
        <v>624</v>
      </c>
      <c r="E518" s="81" t="s">
        <v>625</v>
      </c>
      <c r="F518" s="43" t="s">
        <v>385</v>
      </c>
      <c r="G518" s="107" t="s">
        <v>574</v>
      </c>
      <c r="H518" s="107" t="s">
        <v>519</v>
      </c>
      <c r="I518" s="43" t="s">
        <v>280</v>
      </c>
    </row>
    <row r="519" spans="1:9" x14ac:dyDescent="0.25">
      <c r="A519" s="43" t="s">
        <v>270</v>
      </c>
      <c r="B519" s="43" t="s">
        <v>520</v>
      </c>
      <c r="C519" s="43" t="s">
        <v>535</v>
      </c>
      <c r="D519" s="43" t="s">
        <v>626</v>
      </c>
      <c r="E519" s="81" t="s">
        <v>627</v>
      </c>
      <c r="F519" s="43" t="s">
        <v>385</v>
      </c>
      <c r="G519" s="107" t="s">
        <v>574</v>
      </c>
      <c r="H519" s="107" t="s">
        <v>519</v>
      </c>
      <c r="I519" s="43" t="s">
        <v>280</v>
      </c>
    </row>
    <row r="520" spans="1:9" x14ac:dyDescent="0.25">
      <c r="A520" s="43" t="s">
        <v>270</v>
      </c>
      <c r="B520" s="43" t="s">
        <v>520</v>
      </c>
      <c r="C520" s="43" t="s">
        <v>535</v>
      </c>
      <c r="D520" s="43" t="s">
        <v>628</v>
      </c>
      <c r="E520" s="81" t="s">
        <v>629</v>
      </c>
      <c r="F520" s="43" t="s">
        <v>385</v>
      </c>
      <c r="G520" s="107" t="s">
        <v>574</v>
      </c>
      <c r="H520" s="107" t="s">
        <v>519</v>
      </c>
      <c r="I520" s="43" t="s">
        <v>280</v>
      </c>
    </row>
    <row r="521" spans="1:9" x14ac:dyDescent="0.25">
      <c r="A521" s="43" t="s">
        <v>270</v>
      </c>
      <c r="B521" s="43" t="s">
        <v>520</v>
      </c>
      <c r="C521" s="43" t="s">
        <v>535</v>
      </c>
      <c r="D521" s="43" t="s">
        <v>630</v>
      </c>
      <c r="E521" s="81" t="s">
        <v>631</v>
      </c>
      <c r="F521" s="43" t="s">
        <v>385</v>
      </c>
      <c r="G521" s="107" t="s">
        <v>574</v>
      </c>
      <c r="H521" s="107" t="s">
        <v>519</v>
      </c>
      <c r="I521" s="43" t="s">
        <v>280</v>
      </c>
    </row>
    <row r="522" spans="1:9" x14ac:dyDescent="0.25">
      <c r="A522" s="43" t="s">
        <v>270</v>
      </c>
      <c r="B522" s="43" t="s">
        <v>520</v>
      </c>
      <c r="C522" s="43" t="s">
        <v>535</v>
      </c>
      <c r="D522" s="43" t="s">
        <v>632</v>
      </c>
      <c r="E522" s="81" t="s">
        <v>633</v>
      </c>
      <c r="F522" s="43" t="s">
        <v>385</v>
      </c>
      <c r="G522" s="107" t="s">
        <v>574</v>
      </c>
      <c r="H522" s="107" t="s">
        <v>519</v>
      </c>
      <c r="I522" s="43" t="s">
        <v>280</v>
      </c>
    </row>
    <row r="523" spans="1:9" x14ac:dyDescent="0.25">
      <c r="A523" s="43" t="s">
        <v>270</v>
      </c>
      <c r="B523" s="43" t="s">
        <v>520</v>
      </c>
      <c r="C523" s="43" t="s">
        <v>535</v>
      </c>
      <c r="D523" s="43" t="s">
        <v>634</v>
      </c>
      <c r="E523" s="81" t="s">
        <v>635</v>
      </c>
      <c r="F523" s="43" t="s">
        <v>385</v>
      </c>
      <c r="G523" s="107" t="s">
        <v>574</v>
      </c>
      <c r="H523" s="107" t="s">
        <v>519</v>
      </c>
      <c r="I523" s="43" t="s">
        <v>280</v>
      </c>
    </row>
    <row r="524" spans="1:9" x14ac:dyDescent="0.25">
      <c r="A524" s="43" t="s">
        <v>270</v>
      </c>
      <c r="B524" s="43" t="s">
        <v>520</v>
      </c>
      <c r="C524" s="43" t="s">
        <v>535</v>
      </c>
      <c r="D524" s="43" t="s">
        <v>636</v>
      </c>
      <c r="E524" s="81" t="s">
        <v>637</v>
      </c>
      <c r="F524" s="43" t="s">
        <v>385</v>
      </c>
      <c r="G524" s="107" t="s">
        <v>574</v>
      </c>
      <c r="H524" s="107" t="s">
        <v>519</v>
      </c>
      <c r="I524" s="43" t="s">
        <v>280</v>
      </c>
    </row>
    <row r="525" spans="1:9" x14ac:dyDescent="0.25">
      <c r="A525" s="43" t="s">
        <v>270</v>
      </c>
      <c r="B525" s="43" t="s">
        <v>520</v>
      </c>
      <c r="C525" s="43" t="s">
        <v>535</v>
      </c>
      <c r="D525" s="43" t="s">
        <v>638</v>
      </c>
      <c r="E525" s="81" t="s">
        <v>639</v>
      </c>
      <c r="F525" s="43" t="s">
        <v>385</v>
      </c>
      <c r="G525" s="107" t="s">
        <v>574</v>
      </c>
      <c r="H525" s="107" t="s">
        <v>519</v>
      </c>
      <c r="I525" s="43" t="s">
        <v>280</v>
      </c>
    </row>
    <row r="526" spans="1:9" x14ac:dyDescent="0.25">
      <c r="A526" s="43" t="s">
        <v>270</v>
      </c>
      <c r="B526" s="43" t="s">
        <v>520</v>
      </c>
      <c r="C526" s="43" t="s">
        <v>535</v>
      </c>
      <c r="D526" s="43" t="s">
        <v>640</v>
      </c>
      <c r="E526" s="81" t="s">
        <v>641</v>
      </c>
      <c r="F526" s="43" t="s">
        <v>385</v>
      </c>
      <c r="G526" s="107" t="s">
        <v>574</v>
      </c>
      <c r="H526" s="107" t="s">
        <v>519</v>
      </c>
      <c r="I526" s="43" t="s">
        <v>280</v>
      </c>
    </row>
    <row r="527" spans="1:9" x14ac:dyDescent="0.25">
      <c r="A527" s="43" t="s">
        <v>270</v>
      </c>
      <c r="B527" s="43" t="s">
        <v>520</v>
      </c>
      <c r="C527" s="43" t="s">
        <v>535</v>
      </c>
      <c r="D527" s="43" t="s">
        <v>642</v>
      </c>
      <c r="E527" s="81" t="s">
        <v>643</v>
      </c>
      <c r="F527" s="43" t="s">
        <v>385</v>
      </c>
      <c r="G527" s="107" t="s">
        <v>574</v>
      </c>
      <c r="H527" s="107" t="s">
        <v>519</v>
      </c>
      <c r="I527" s="43" t="s">
        <v>280</v>
      </c>
    </row>
    <row r="528" spans="1:9" x14ac:dyDescent="0.25">
      <c r="A528" s="43" t="s">
        <v>270</v>
      </c>
      <c r="B528" s="43" t="s">
        <v>520</v>
      </c>
      <c r="C528" s="43" t="s">
        <v>535</v>
      </c>
      <c r="D528" s="43" t="s">
        <v>644</v>
      </c>
      <c r="E528" s="81" t="s">
        <v>645</v>
      </c>
      <c r="F528" s="43" t="s">
        <v>385</v>
      </c>
      <c r="G528" s="107" t="s">
        <v>574</v>
      </c>
      <c r="H528" s="107" t="s">
        <v>519</v>
      </c>
      <c r="I528" s="43" t="s">
        <v>280</v>
      </c>
    </row>
    <row r="529" spans="1:9" x14ac:dyDescent="0.25">
      <c r="A529" s="43" t="s">
        <v>270</v>
      </c>
      <c r="B529" s="43" t="s">
        <v>520</v>
      </c>
      <c r="C529" s="43" t="s">
        <v>535</v>
      </c>
      <c r="D529" s="43" t="s">
        <v>646</v>
      </c>
      <c r="E529" s="81" t="s">
        <v>647</v>
      </c>
      <c r="F529" s="43" t="s">
        <v>385</v>
      </c>
      <c r="G529" s="107" t="s">
        <v>574</v>
      </c>
      <c r="H529" s="107" t="s">
        <v>519</v>
      </c>
      <c r="I529" s="43" t="s">
        <v>280</v>
      </c>
    </row>
    <row r="530" spans="1:9" x14ac:dyDescent="0.25">
      <c r="A530" s="43" t="s">
        <v>270</v>
      </c>
      <c r="B530" s="43" t="s">
        <v>520</v>
      </c>
      <c r="C530" s="43" t="s">
        <v>535</v>
      </c>
      <c r="D530" s="43" t="s">
        <v>648</v>
      </c>
      <c r="E530" s="81" t="s">
        <v>649</v>
      </c>
      <c r="F530" s="43" t="s">
        <v>385</v>
      </c>
      <c r="G530" s="107" t="s">
        <v>574</v>
      </c>
      <c r="H530" s="107" t="s">
        <v>519</v>
      </c>
      <c r="I530" s="43" t="s">
        <v>280</v>
      </c>
    </row>
    <row r="531" spans="1:9" x14ac:dyDescent="0.25">
      <c r="A531" s="43" t="s">
        <v>270</v>
      </c>
      <c r="B531" s="43" t="s">
        <v>520</v>
      </c>
      <c r="C531" s="43" t="s">
        <v>535</v>
      </c>
      <c r="D531" s="43" t="s">
        <v>650</v>
      </c>
      <c r="E531" s="81" t="s">
        <v>651</v>
      </c>
      <c r="F531" s="43" t="s">
        <v>385</v>
      </c>
      <c r="G531" s="107" t="s">
        <v>574</v>
      </c>
      <c r="H531" s="107" t="s">
        <v>519</v>
      </c>
      <c r="I531" s="43" t="s">
        <v>280</v>
      </c>
    </row>
    <row r="532" spans="1:9" x14ac:dyDescent="0.25">
      <c r="A532" s="43" t="s">
        <v>270</v>
      </c>
      <c r="B532" s="43" t="s">
        <v>520</v>
      </c>
      <c r="C532" s="43" t="s">
        <v>535</v>
      </c>
      <c r="D532" s="43" t="s">
        <v>652</v>
      </c>
      <c r="E532" s="81" t="s">
        <v>653</v>
      </c>
      <c r="F532" s="43" t="s">
        <v>385</v>
      </c>
      <c r="G532" s="107" t="s">
        <v>574</v>
      </c>
      <c r="H532" s="107" t="s">
        <v>519</v>
      </c>
      <c r="I532" s="43" t="s">
        <v>280</v>
      </c>
    </row>
    <row r="533" spans="1:9" x14ac:dyDescent="0.25">
      <c r="A533" s="43" t="s">
        <v>270</v>
      </c>
      <c r="B533" s="43" t="s">
        <v>520</v>
      </c>
      <c r="C533" s="43" t="s">
        <v>535</v>
      </c>
      <c r="D533" s="43" t="s">
        <v>654</v>
      </c>
      <c r="E533" s="81" t="s">
        <v>655</v>
      </c>
      <c r="F533" s="43" t="s">
        <v>385</v>
      </c>
      <c r="G533" s="107" t="s">
        <v>574</v>
      </c>
      <c r="H533" s="107" t="s">
        <v>519</v>
      </c>
      <c r="I533" s="43" t="s">
        <v>280</v>
      </c>
    </row>
    <row r="534" spans="1:9" x14ac:dyDescent="0.25">
      <c r="A534" s="43" t="s">
        <v>270</v>
      </c>
      <c r="B534" s="43" t="s">
        <v>520</v>
      </c>
      <c r="C534" s="43" t="s">
        <v>535</v>
      </c>
      <c r="D534" s="43" t="s">
        <v>656</v>
      </c>
      <c r="E534" s="81" t="s">
        <v>657</v>
      </c>
      <c r="F534" s="43" t="s">
        <v>385</v>
      </c>
      <c r="G534" s="107" t="s">
        <v>574</v>
      </c>
      <c r="H534" s="107" t="s">
        <v>519</v>
      </c>
      <c r="I534" s="43" t="s">
        <v>280</v>
      </c>
    </row>
    <row r="535" spans="1:9" x14ac:dyDescent="0.25">
      <c r="A535" s="43" t="s">
        <v>270</v>
      </c>
      <c r="B535" s="43" t="s">
        <v>520</v>
      </c>
      <c r="C535" s="43" t="s">
        <v>535</v>
      </c>
      <c r="D535" s="43" t="s">
        <v>658</v>
      </c>
      <c r="E535" s="81" t="s">
        <v>659</v>
      </c>
      <c r="F535" s="43" t="s">
        <v>385</v>
      </c>
      <c r="G535" s="107" t="s">
        <v>574</v>
      </c>
      <c r="H535" s="107" t="s">
        <v>519</v>
      </c>
      <c r="I535" s="43" t="s">
        <v>280</v>
      </c>
    </row>
    <row r="536" spans="1:9" x14ac:dyDescent="0.25">
      <c r="A536" s="43" t="s">
        <v>270</v>
      </c>
      <c r="B536" s="43" t="s">
        <v>520</v>
      </c>
      <c r="C536" s="43" t="s">
        <v>535</v>
      </c>
      <c r="D536" s="43" t="s">
        <v>660</v>
      </c>
      <c r="E536" s="81" t="s">
        <v>661</v>
      </c>
      <c r="F536" s="43" t="s">
        <v>385</v>
      </c>
      <c r="G536" s="107" t="s">
        <v>574</v>
      </c>
      <c r="H536" s="107" t="s">
        <v>519</v>
      </c>
      <c r="I536" s="43" t="s">
        <v>280</v>
      </c>
    </row>
    <row r="537" spans="1:9" x14ac:dyDescent="0.25">
      <c r="A537" s="43" t="s">
        <v>270</v>
      </c>
      <c r="B537" s="43" t="s">
        <v>520</v>
      </c>
      <c r="C537" s="43" t="s">
        <v>535</v>
      </c>
      <c r="D537" s="43" t="s">
        <v>662</v>
      </c>
      <c r="E537" s="81" t="s">
        <v>663</v>
      </c>
      <c r="F537" s="43" t="s">
        <v>385</v>
      </c>
      <c r="G537" s="107" t="s">
        <v>574</v>
      </c>
      <c r="H537" s="107">
        <v>1.1679999999999999</v>
      </c>
      <c r="I537" s="43" t="s">
        <v>280</v>
      </c>
    </row>
    <row r="538" spans="1:9" x14ac:dyDescent="0.25">
      <c r="A538" s="43" t="s">
        <v>270</v>
      </c>
      <c r="B538" s="43" t="s">
        <v>520</v>
      </c>
      <c r="C538" s="43" t="s">
        <v>535</v>
      </c>
      <c r="D538" s="43" t="s">
        <v>664</v>
      </c>
      <c r="E538" s="81" t="s">
        <v>665</v>
      </c>
      <c r="F538" s="43" t="s">
        <v>385</v>
      </c>
      <c r="G538" s="107" t="s">
        <v>574</v>
      </c>
      <c r="H538" s="107">
        <v>1.1679999999999999</v>
      </c>
      <c r="I538" s="43" t="s">
        <v>280</v>
      </c>
    </row>
    <row r="539" spans="1:9" x14ac:dyDescent="0.25">
      <c r="A539" s="43" t="s">
        <v>270</v>
      </c>
      <c r="B539" s="43" t="s">
        <v>520</v>
      </c>
      <c r="C539" s="43" t="s">
        <v>535</v>
      </c>
      <c r="D539" s="43" t="s">
        <v>666</v>
      </c>
      <c r="E539" s="81" t="s">
        <v>667</v>
      </c>
      <c r="F539" s="43" t="s">
        <v>385</v>
      </c>
      <c r="G539" s="107" t="s">
        <v>574</v>
      </c>
      <c r="H539" s="107" t="s">
        <v>519</v>
      </c>
      <c r="I539" s="43" t="s">
        <v>280</v>
      </c>
    </row>
    <row r="540" spans="1:9" x14ac:dyDescent="0.25">
      <c r="A540" s="43" t="s">
        <v>270</v>
      </c>
      <c r="B540" s="43" t="s">
        <v>520</v>
      </c>
      <c r="C540" s="43" t="s">
        <v>535</v>
      </c>
      <c r="D540" s="43" t="s">
        <v>668</v>
      </c>
      <c r="E540" s="81" t="s">
        <v>669</v>
      </c>
      <c r="F540" s="43" t="s">
        <v>385</v>
      </c>
      <c r="G540" s="107" t="s">
        <v>574</v>
      </c>
      <c r="H540" s="107" t="s">
        <v>519</v>
      </c>
      <c r="I540" s="43" t="s">
        <v>280</v>
      </c>
    </row>
    <row r="541" spans="1:9" x14ac:dyDescent="0.25">
      <c r="A541" s="43" t="s">
        <v>270</v>
      </c>
      <c r="B541" s="43" t="s">
        <v>520</v>
      </c>
      <c r="C541" s="43" t="s">
        <v>535</v>
      </c>
      <c r="D541" s="43" t="s">
        <v>670</v>
      </c>
      <c r="E541" s="81" t="s">
        <v>671</v>
      </c>
      <c r="F541" s="43" t="s">
        <v>385</v>
      </c>
      <c r="G541" s="107" t="s">
        <v>574</v>
      </c>
      <c r="H541" s="107" t="s">
        <v>519</v>
      </c>
      <c r="I541" s="43" t="s">
        <v>280</v>
      </c>
    </row>
    <row r="542" spans="1:9" x14ac:dyDescent="0.25">
      <c r="A542" s="43" t="s">
        <v>270</v>
      </c>
      <c r="B542" s="43" t="s">
        <v>520</v>
      </c>
      <c r="C542" s="43" t="s">
        <v>535</v>
      </c>
      <c r="D542" s="43" t="s">
        <v>672</v>
      </c>
      <c r="E542" s="81" t="s">
        <v>673</v>
      </c>
      <c r="F542" s="43" t="s">
        <v>385</v>
      </c>
      <c r="G542" s="107" t="s">
        <v>574</v>
      </c>
      <c r="H542" s="107" t="s">
        <v>519</v>
      </c>
      <c r="I542" s="43" t="s">
        <v>280</v>
      </c>
    </row>
    <row r="543" spans="1:9" x14ac:dyDescent="0.25">
      <c r="A543" s="43" t="s">
        <v>270</v>
      </c>
      <c r="B543" s="43" t="s">
        <v>520</v>
      </c>
      <c r="C543" s="43" t="s">
        <v>535</v>
      </c>
      <c r="D543" s="43" t="s">
        <v>674</v>
      </c>
      <c r="E543" s="81" t="s">
        <v>675</v>
      </c>
      <c r="F543" s="43" t="s">
        <v>385</v>
      </c>
      <c r="G543" s="107" t="s">
        <v>574</v>
      </c>
      <c r="H543" s="107" t="s">
        <v>519</v>
      </c>
      <c r="I543" s="43" t="s">
        <v>280</v>
      </c>
    </row>
    <row r="544" spans="1:9" x14ac:dyDescent="0.25">
      <c r="A544" s="43" t="s">
        <v>270</v>
      </c>
      <c r="B544" s="43" t="s">
        <v>520</v>
      </c>
      <c r="C544" s="43" t="s">
        <v>535</v>
      </c>
      <c r="D544" s="43" t="s">
        <v>676</v>
      </c>
      <c r="E544" s="81" t="s">
        <v>677</v>
      </c>
      <c r="F544" s="43" t="s">
        <v>385</v>
      </c>
      <c r="G544" s="107" t="s">
        <v>574</v>
      </c>
      <c r="H544" s="107" t="s">
        <v>519</v>
      </c>
      <c r="I544" s="43" t="s">
        <v>280</v>
      </c>
    </row>
    <row r="545" spans="1:9" x14ac:dyDescent="0.25">
      <c r="A545" s="43" t="s">
        <v>270</v>
      </c>
      <c r="B545" s="43" t="s">
        <v>520</v>
      </c>
      <c r="C545" s="43" t="s">
        <v>535</v>
      </c>
      <c r="D545" s="43" t="s">
        <v>678</v>
      </c>
      <c r="E545" s="81" t="s">
        <v>679</v>
      </c>
      <c r="F545" s="43" t="s">
        <v>385</v>
      </c>
      <c r="G545" s="107" t="s">
        <v>574</v>
      </c>
      <c r="H545" s="107" t="s">
        <v>519</v>
      </c>
      <c r="I545" s="43" t="s">
        <v>280</v>
      </c>
    </row>
    <row r="546" spans="1:9" x14ac:dyDescent="0.25">
      <c r="A546" s="43" t="s">
        <v>270</v>
      </c>
      <c r="B546" s="43" t="s">
        <v>520</v>
      </c>
      <c r="C546" s="43" t="s">
        <v>535</v>
      </c>
      <c r="D546" s="43" t="s">
        <v>680</v>
      </c>
      <c r="E546" s="81" t="s">
        <v>681</v>
      </c>
      <c r="F546" s="43" t="s">
        <v>385</v>
      </c>
      <c r="G546" s="107" t="s">
        <v>574</v>
      </c>
      <c r="H546" s="107" t="s">
        <v>519</v>
      </c>
      <c r="I546" s="43" t="s">
        <v>280</v>
      </c>
    </row>
    <row r="547" spans="1:9" x14ac:dyDescent="0.25">
      <c r="A547" s="43" t="s">
        <v>270</v>
      </c>
      <c r="B547" s="43" t="s">
        <v>520</v>
      </c>
      <c r="C547" s="43" t="s">
        <v>535</v>
      </c>
      <c r="D547" s="43" t="s">
        <v>682</v>
      </c>
      <c r="E547" s="81" t="s">
        <v>683</v>
      </c>
      <c r="F547" s="43" t="s">
        <v>385</v>
      </c>
      <c r="G547" s="107" t="s">
        <v>574</v>
      </c>
      <c r="H547" s="107" t="s">
        <v>519</v>
      </c>
      <c r="I547" s="43" t="s">
        <v>280</v>
      </c>
    </row>
    <row r="548" spans="1:9" x14ac:dyDescent="0.25">
      <c r="A548" s="43" t="s">
        <v>270</v>
      </c>
      <c r="B548" s="43" t="s">
        <v>520</v>
      </c>
      <c r="C548" s="43" t="s">
        <v>535</v>
      </c>
      <c r="D548" s="43" t="s">
        <v>684</v>
      </c>
      <c r="E548" s="81" t="s">
        <v>685</v>
      </c>
      <c r="F548" s="43" t="s">
        <v>385</v>
      </c>
      <c r="G548" s="107" t="s">
        <v>574</v>
      </c>
      <c r="H548" s="107" t="s">
        <v>519</v>
      </c>
      <c r="I548" s="43" t="s">
        <v>280</v>
      </c>
    </row>
    <row r="549" spans="1:9" x14ac:dyDescent="0.25">
      <c r="A549" s="43" t="s">
        <v>270</v>
      </c>
      <c r="B549" s="43" t="s">
        <v>520</v>
      </c>
      <c r="C549" s="43" t="s">
        <v>535</v>
      </c>
      <c r="D549" s="43" t="s">
        <v>686</v>
      </c>
      <c r="E549" s="81" t="s">
        <v>687</v>
      </c>
      <c r="F549" s="43" t="s">
        <v>385</v>
      </c>
      <c r="G549" s="107" t="s">
        <v>574</v>
      </c>
      <c r="H549" s="107" t="s">
        <v>519</v>
      </c>
      <c r="I549" s="43" t="s">
        <v>280</v>
      </c>
    </row>
    <row r="550" spans="1:9" x14ac:dyDescent="0.25">
      <c r="A550" s="43" t="s">
        <v>270</v>
      </c>
      <c r="B550" s="43" t="s">
        <v>520</v>
      </c>
      <c r="C550" s="43" t="s">
        <v>535</v>
      </c>
      <c r="D550" s="43" t="s">
        <v>688</v>
      </c>
      <c r="E550" s="81" t="s">
        <v>689</v>
      </c>
      <c r="F550" s="43" t="s">
        <v>385</v>
      </c>
      <c r="G550" s="107" t="s">
        <v>574</v>
      </c>
      <c r="H550" s="107" t="s">
        <v>519</v>
      </c>
      <c r="I550" s="43" t="s">
        <v>280</v>
      </c>
    </row>
    <row r="551" spans="1:9" x14ac:dyDescent="0.25">
      <c r="A551" s="43" t="s">
        <v>270</v>
      </c>
      <c r="B551" s="43" t="s">
        <v>520</v>
      </c>
      <c r="C551" s="43" t="s">
        <v>535</v>
      </c>
      <c r="D551" s="43" t="s">
        <v>690</v>
      </c>
      <c r="E551" s="81" t="s">
        <v>691</v>
      </c>
      <c r="F551" s="43" t="s">
        <v>385</v>
      </c>
      <c r="G551" s="107" t="s">
        <v>574</v>
      </c>
      <c r="H551" s="107" t="s">
        <v>519</v>
      </c>
      <c r="I551" s="43" t="s">
        <v>280</v>
      </c>
    </row>
    <row r="552" spans="1:9" x14ac:dyDescent="0.25">
      <c r="A552" s="43" t="s">
        <v>270</v>
      </c>
      <c r="B552" s="43" t="s">
        <v>520</v>
      </c>
      <c r="C552" s="43" t="s">
        <v>535</v>
      </c>
      <c r="D552" s="43" t="s">
        <v>692</v>
      </c>
      <c r="E552" s="81" t="s">
        <v>693</v>
      </c>
      <c r="F552" s="43" t="s">
        <v>385</v>
      </c>
      <c r="G552" s="107" t="s">
        <v>574</v>
      </c>
      <c r="H552" s="107" t="s">
        <v>519</v>
      </c>
      <c r="I552" s="43" t="s">
        <v>280</v>
      </c>
    </row>
    <row r="553" spans="1:9" x14ac:dyDescent="0.25">
      <c r="A553" s="43" t="s">
        <v>270</v>
      </c>
      <c r="B553" s="43" t="s">
        <v>520</v>
      </c>
      <c r="C553" s="43" t="s">
        <v>535</v>
      </c>
      <c r="D553" s="43" t="s">
        <v>694</v>
      </c>
      <c r="E553" s="81" t="s">
        <v>695</v>
      </c>
      <c r="F553" s="43" t="s">
        <v>385</v>
      </c>
      <c r="G553" s="107" t="s">
        <v>574</v>
      </c>
      <c r="H553" s="107" t="s">
        <v>519</v>
      </c>
      <c r="I553" s="43" t="s">
        <v>280</v>
      </c>
    </row>
    <row r="554" spans="1:9" x14ac:dyDescent="0.25">
      <c r="A554" s="43" t="s">
        <v>270</v>
      </c>
      <c r="B554" s="43" t="s">
        <v>520</v>
      </c>
      <c r="C554" s="43" t="s">
        <v>535</v>
      </c>
      <c r="D554" s="43" t="s">
        <v>696</v>
      </c>
      <c r="E554" s="81" t="s">
        <v>697</v>
      </c>
      <c r="F554" s="43" t="s">
        <v>385</v>
      </c>
      <c r="G554" s="107" t="s">
        <v>574</v>
      </c>
      <c r="H554" s="107" t="s">
        <v>519</v>
      </c>
      <c r="I554" s="43" t="s">
        <v>280</v>
      </c>
    </row>
    <row r="555" spans="1:9" x14ac:dyDescent="0.25">
      <c r="A555" s="43" t="s">
        <v>270</v>
      </c>
      <c r="B555" s="43" t="s">
        <v>520</v>
      </c>
      <c r="C555" s="43" t="s">
        <v>535</v>
      </c>
      <c r="D555" s="43" t="s">
        <v>698</v>
      </c>
      <c r="E555" s="81" t="s">
        <v>699</v>
      </c>
      <c r="F555" s="43" t="s">
        <v>385</v>
      </c>
      <c r="G555" s="107" t="s">
        <v>574</v>
      </c>
      <c r="H555" s="107" t="s">
        <v>519</v>
      </c>
      <c r="I555" s="43" t="s">
        <v>280</v>
      </c>
    </row>
    <row r="556" spans="1:9" x14ac:dyDescent="0.25">
      <c r="A556" s="43" t="s">
        <v>270</v>
      </c>
      <c r="B556" s="43" t="s">
        <v>520</v>
      </c>
      <c r="C556" s="43" t="s">
        <v>535</v>
      </c>
      <c r="D556" s="43" t="s">
        <v>700</v>
      </c>
      <c r="E556" s="81" t="s">
        <v>701</v>
      </c>
      <c r="F556" s="43" t="s">
        <v>385</v>
      </c>
      <c r="G556" s="107" t="s">
        <v>574</v>
      </c>
      <c r="H556" s="107" t="s">
        <v>519</v>
      </c>
      <c r="I556" s="43" t="s">
        <v>280</v>
      </c>
    </row>
    <row r="557" spans="1:9" x14ac:dyDescent="0.25">
      <c r="A557" s="43" t="s">
        <v>270</v>
      </c>
      <c r="B557" s="43" t="s">
        <v>520</v>
      </c>
      <c r="C557" s="43" t="s">
        <v>535</v>
      </c>
      <c r="D557" s="43" t="s">
        <v>702</v>
      </c>
      <c r="E557" s="81" t="s">
        <v>703</v>
      </c>
      <c r="F557" s="43" t="s">
        <v>385</v>
      </c>
      <c r="G557" s="107" t="s">
        <v>574</v>
      </c>
      <c r="H557" s="107" t="s">
        <v>519</v>
      </c>
      <c r="I557" s="43" t="s">
        <v>280</v>
      </c>
    </row>
    <row r="558" spans="1:9" x14ac:dyDescent="0.25">
      <c r="A558" s="43" t="s">
        <v>270</v>
      </c>
      <c r="B558" s="43" t="s">
        <v>520</v>
      </c>
      <c r="C558" s="43" t="s">
        <v>535</v>
      </c>
      <c r="D558" s="43" t="s">
        <v>704</v>
      </c>
      <c r="E558" s="81" t="s">
        <v>705</v>
      </c>
      <c r="F558" s="43" t="s">
        <v>385</v>
      </c>
      <c r="G558" s="107" t="s">
        <v>574</v>
      </c>
      <c r="H558" s="107" t="s">
        <v>519</v>
      </c>
      <c r="I558" s="43" t="s">
        <v>280</v>
      </c>
    </row>
    <row r="559" spans="1:9" x14ac:dyDescent="0.25">
      <c r="A559" s="43" t="s">
        <v>270</v>
      </c>
      <c r="B559" s="43" t="s">
        <v>520</v>
      </c>
      <c r="C559" s="43" t="s">
        <v>535</v>
      </c>
      <c r="D559" s="43" t="s">
        <v>706</v>
      </c>
      <c r="E559" s="81" t="s">
        <v>707</v>
      </c>
      <c r="F559" s="43" t="s">
        <v>385</v>
      </c>
      <c r="G559" s="107" t="s">
        <v>574</v>
      </c>
      <c r="H559" s="107" t="s">
        <v>519</v>
      </c>
      <c r="I559" s="43" t="s">
        <v>280</v>
      </c>
    </row>
    <row r="560" spans="1:9" x14ac:dyDescent="0.25">
      <c r="A560" s="43" t="s">
        <v>270</v>
      </c>
      <c r="B560" s="43" t="s">
        <v>520</v>
      </c>
      <c r="C560" s="43" t="s">
        <v>535</v>
      </c>
      <c r="D560" s="43" t="s">
        <v>708</v>
      </c>
      <c r="E560" s="81" t="s">
        <v>709</v>
      </c>
      <c r="F560" s="43" t="s">
        <v>385</v>
      </c>
      <c r="G560" s="107" t="s">
        <v>574</v>
      </c>
      <c r="H560" s="107" t="s">
        <v>519</v>
      </c>
      <c r="I560" s="43" t="s">
        <v>280</v>
      </c>
    </row>
    <row r="561" spans="1:9" x14ac:dyDescent="0.25">
      <c r="A561" s="43" t="s">
        <v>270</v>
      </c>
      <c r="B561" s="43" t="s">
        <v>520</v>
      </c>
      <c r="C561" s="43" t="s">
        <v>535</v>
      </c>
      <c r="D561" s="43" t="s">
        <v>710</v>
      </c>
      <c r="E561" s="81" t="s">
        <v>711</v>
      </c>
      <c r="F561" s="43" t="s">
        <v>385</v>
      </c>
      <c r="G561" s="107" t="s">
        <v>574</v>
      </c>
      <c r="H561" s="107" t="s">
        <v>519</v>
      </c>
      <c r="I561" s="43" t="s">
        <v>280</v>
      </c>
    </row>
    <row r="562" spans="1:9" x14ac:dyDescent="0.25">
      <c r="A562" s="43" t="s">
        <v>270</v>
      </c>
      <c r="B562" s="43" t="s">
        <v>520</v>
      </c>
      <c r="C562" s="43" t="s">
        <v>535</v>
      </c>
      <c r="D562" s="43" t="s">
        <v>712</v>
      </c>
      <c r="E562" s="81" t="s">
        <v>713</v>
      </c>
      <c r="F562" s="43" t="s">
        <v>385</v>
      </c>
      <c r="G562" s="107" t="s">
        <v>574</v>
      </c>
      <c r="H562" s="107" t="s">
        <v>519</v>
      </c>
      <c r="I562" s="43" t="s">
        <v>280</v>
      </c>
    </row>
    <row r="563" spans="1:9" x14ac:dyDescent="0.25">
      <c r="A563" s="43" t="s">
        <v>270</v>
      </c>
      <c r="B563" s="43" t="s">
        <v>520</v>
      </c>
      <c r="C563" s="43" t="s">
        <v>535</v>
      </c>
      <c r="D563" s="43" t="s">
        <v>714</v>
      </c>
      <c r="E563" s="81" t="s">
        <v>715</v>
      </c>
      <c r="F563" s="43" t="s">
        <v>385</v>
      </c>
      <c r="G563" s="107" t="s">
        <v>574</v>
      </c>
      <c r="H563" s="107" t="s">
        <v>519</v>
      </c>
      <c r="I563" s="43" t="s">
        <v>280</v>
      </c>
    </row>
    <row r="564" spans="1:9" x14ac:dyDescent="0.25">
      <c r="A564" s="43" t="s">
        <v>270</v>
      </c>
      <c r="B564" s="43" t="s">
        <v>520</v>
      </c>
      <c r="C564" s="43" t="s">
        <v>535</v>
      </c>
      <c r="D564" s="43" t="s">
        <v>716</v>
      </c>
      <c r="E564" s="81" t="s">
        <v>717</v>
      </c>
      <c r="F564" s="43" t="s">
        <v>385</v>
      </c>
      <c r="G564" s="107" t="s">
        <v>574</v>
      </c>
      <c r="H564" s="107" t="s">
        <v>519</v>
      </c>
      <c r="I564" s="43" t="s">
        <v>280</v>
      </c>
    </row>
    <row r="565" spans="1:9" x14ac:dyDescent="0.25">
      <c r="A565" s="43" t="s">
        <v>270</v>
      </c>
      <c r="B565" s="43" t="s">
        <v>520</v>
      </c>
      <c r="C565" s="43" t="s">
        <v>535</v>
      </c>
      <c r="D565" s="43" t="s">
        <v>718</v>
      </c>
      <c r="E565" s="81" t="s">
        <v>719</v>
      </c>
      <c r="F565" s="43" t="s">
        <v>385</v>
      </c>
      <c r="G565" s="107" t="s">
        <v>574</v>
      </c>
      <c r="H565" s="107" t="s">
        <v>519</v>
      </c>
      <c r="I565" s="43" t="s">
        <v>280</v>
      </c>
    </row>
    <row r="566" spans="1:9" x14ac:dyDescent="0.25">
      <c r="A566" s="43" t="s">
        <v>270</v>
      </c>
      <c r="B566" s="43" t="s">
        <v>520</v>
      </c>
      <c r="C566" s="43" t="s">
        <v>535</v>
      </c>
      <c r="D566" s="43" t="s">
        <v>720</v>
      </c>
      <c r="E566" s="81" t="s">
        <v>721</v>
      </c>
      <c r="F566" s="43" t="s">
        <v>385</v>
      </c>
      <c r="G566" s="107" t="s">
        <v>574</v>
      </c>
      <c r="H566" s="107">
        <v>1.1679999999999999</v>
      </c>
      <c r="I566" s="43" t="s">
        <v>280</v>
      </c>
    </row>
    <row r="567" spans="1:9" x14ac:dyDescent="0.25">
      <c r="A567" s="43" t="s">
        <v>270</v>
      </c>
      <c r="B567" s="43" t="s">
        <v>520</v>
      </c>
      <c r="C567" s="43" t="s">
        <v>535</v>
      </c>
      <c r="D567" s="43" t="s">
        <v>781</v>
      </c>
      <c r="E567" s="81" t="s">
        <v>782</v>
      </c>
      <c r="F567" s="43" t="s">
        <v>385</v>
      </c>
      <c r="G567" s="107" t="s">
        <v>574</v>
      </c>
      <c r="H567" s="107">
        <v>50.417000000000002</v>
      </c>
      <c r="I567" s="43" t="s">
        <v>280</v>
      </c>
    </row>
    <row r="568" spans="1:9" x14ac:dyDescent="0.25">
      <c r="A568" s="43" t="s">
        <v>270</v>
      </c>
      <c r="B568" s="43" t="s">
        <v>520</v>
      </c>
      <c r="C568" s="43" t="s">
        <v>535</v>
      </c>
      <c r="D568" s="43" t="s">
        <v>722</v>
      </c>
      <c r="E568" s="81" t="s">
        <v>723</v>
      </c>
      <c r="F568" s="43" t="s">
        <v>385</v>
      </c>
      <c r="G568" s="107" t="s">
        <v>574</v>
      </c>
      <c r="H568" s="107">
        <v>81.165000000000006</v>
      </c>
      <c r="I568" s="43" t="s">
        <v>280</v>
      </c>
    </row>
    <row r="569" spans="1:9" x14ac:dyDescent="0.25">
      <c r="A569" s="43" t="s">
        <v>270</v>
      </c>
      <c r="B569" s="43" t="s">
        <v>520</v>
      </c>
      <c r="C569" s="43" t="s">
        <v>535</v>
      </c>
      <c r="D569" s="43" t="s">
        <v>763</v>
      </c>
      <c r="E569" s="81" t="s">
        <v>783</v>
      </c>
      <c r="F569" s="43" t="s">
        <v>385</v>
      </c>
      <c r="G569" s="107" t="s">
        <v>574</v>
      </c>
      <c r="H569" s="107">
        <v>132.75</v>
      </c>
      <c r="I569" s="43" t="s">
        <v>280</v>
      </c>
    </row>
    <row r="570" spans="1:9" x14ac:dyDescent="0.25">
      <c r="A570" s="43" t="s">
        <v>270</v>
      </c>
      <c r="B570" s="43" t="s">
        <v>520</v>
      </c>
      <c r="C570" s="43" t="s">
        <v>535</v>
      </c>
      <c r="D570" s="43" t="s">
        <v>586</v>
      </c>
      <c r="E570" s="81" t="s">
        <v>587</v>
      </c>
      <c r="F570" s="43" t="s">
        <v>385</v>
      </c>
      <c r="G570" s="107" t="s">
        <v>575</v>
      </c>
      <c r="H570" s="107" t="s">
        <v>519</v>
      </c>
      <c r="I570" s="43" t="s">
        <v>280</v>
      </c>
    </row>
    <row r="571" spans="1:9" x14ac:dyDescent="0.25">
      <c r="A571" s="43" t="s">
        <v>270</v>
      </c>
      <c r="B571" s="43" t="s">
        <v>520</v>
      </c>
      <c r="C571" s="43" t="s">
        <v>535</v>
      </c>
      <c r="D571" s="43" t="s">
        <v>588</v>
      </c>
      <c r="E571" s="81" t="s">
        <v>589</v>
      </c>
      <c r="F571" s="43" t="s">
        <v>385</v>
      </c>
      <c r="G571" s="107" t="s">
        <v>575</v>
      </c>
      <c r="H571" s="107" t="s">
        <v>519</v>
      </c>
      <c r="I571" s="43" t="s">
        <v>280</v>
      </c>
    </row>
    <row r="572" spans="1:9" x14ac:dyDescent="0.25">
      <c r="A572" s="43" t="s">
        <v>270</v>
      </c>
      <c r="B572" s="43" t="s">
        <v>520</v>
      </c>
      <c r="C572" s="43" t="s">
        <v>535</v>
      </c>
      <c r="D572" s="43" t="s">
        <v>590</v>
      </c>
      <c r="E572" s="81" t="s">
        <v>591</v>
      </c>
      <c r="F572" s="43" t="s">
        <v>385</v>
      </c>
      <c r="G572" s="107" t="s">
        <v>575</v>
      </c>
      <c r="H572" s="107" t="s">
        <v>519</v>
      </c>
      <c r="I572" s="43" t="s">
        <v>280</v>
      </c>
    </row>
    <row r="573" spans="1:9" x14ac:dyDescent="0.25">
      <c r="A573" s="43" t="s">
        <v>270</v>
      </c>
      <c r="B573" s="43" t="s">
        <v>520</v>
      </c>
      <c r="C573" s="43" t="s">
        <v>535</v>
      </c>
      <c r="D573" s="43" t="s">
        <v>592</v>
      </c>
      <c r="E573" s="81" t="s">
        <v>593</v>
      </c>
      <c r="F573" s="43" t="s">
        <v>385</v>
      </c>
      <c r="G573" s="107" t="s">
        <v>575</v>
      </c>
      <c r="H573" s="107" t="s">
        <v>519</v>
      </c>
      <c r="I573" s="43" t="s">
        <v>280</v>
      </c>
    </row>
    <row r="574" spans="1:9" x14ac:dyDescent="0.25">
      <c r="A574" s="43" t="s">
        <v>270</v>
      </c>
      <c r="B574" s="43" t="s">
        <v>520</v>
      </c>
      <c r="C574" s="43" t="s">
        <v>535</v>
      </c>
      <c r="D574" s="43" t="s">
        <v>594</v>
      </c>
      <c r="E574" s="81" t="s">
        <v>595</v>
      </c>
      <c r="F574" s="43" t="s">
        <v>385</v>
      </c>
      <c r="G574" s="107" t="s">
        <v>575</v>
      </c>
      <c r="H574" s="107" t="s">
        <v>519</v>
      </c>
      <c r="I574" s="43" t="s">
        <v>280</v>
      </c>
    </row>
    <row r="575" spans="1:9" x14ac:dyDescent="0.25">
      <c r="A575" s="43" t="s">
        <v>270</v>
      </c>
      <c r="B575" s="43" t="s">
        <v>520</v>
      </c>
      <c r="C575" s="43" t="s">
        <v>535</v>
      </c>
      <c r="D575" s="43" t="s">
        <v>596</v>
      </c>
      <c r="E575" s="81" t="s">
        <v>597</v>
      </c>
      <c r="F575" s="43" t="s">
        <v>385</v>
      </c>
      <c r="G575" s="107" t="s">
        <v>575</v>
      </c>
      <c r="H575" s="107" t="s">
        <v>519</v>
      </c>
      <c r="I575" s="43" t="s">
        <v>280</v>
      </c>
    </row>
    <row r="576" spans="1:9" x14ac:dyDescent="0.25">
      <c r="A576" s="43" t="s">
        <v>270</v>
      </c>
      <c r="B576" s="43" t="s">
        <v>520</v>
      </c>
      <c r="C576" s="43" t="s">
        <v>535</v>
      </c>
      <c r="D576" s="43" t="s">
        <v>598</v>
      </c>
      <c r="E576" s="81" t="s">
        <v>599</v>
      </c>
      <c r="F576" s="43" t="s">
        <v>385</v>
      </c>
      <c r="G576" s="107" t="s">
        <v>575</v>
      </c>
      <c r="H576" s="107" t="s">
        <v>519</v>
      </c>
      <c r="I576" s="43" t="s">
        <v>280</v>
      </c>
    </row>
    <row r="577" spans="1:9" x14ac:dyDescent="0.25">
      <c r="A577" s="43" t="s">
        <v>270</v>
      </c>
      <c r="B577" s="43" t="s">
        <v>520</v>
      </c>
      <c r="C577" s="43" t="s">
        <v>535</v>
      </c>
      <c r="D577" s="43" t="s">
        <v>600</v>
      </c>
      <c r="E577" s="81" t="s">
        <v>601</v>
      </c>
      <c r="F577" s="43" t="s">
        <v>385</v>
      </c>
      <c r="G577" s="107" t="s">
        <v>575</v>
      </c>
      <c r="H577" s="107" t="s">
        <v>519</v>
      </c>
      <c r="I577" s="43" t="s">
        <v>280</v>
      </c>
    </row>
    <row r="578" spans="1:9" x14ac:dyDescent="0.25">
      <c r="A578" s="43" t="s">
        <v>270</v>
      </c>
      <c r="B578" s="43" t="s">
        <v>520</v>
      </c>
      <c r="C578" s="43" t="s">
        <v>535</v>
      </c>
      <c r="D578" s="43" t="s">
        <v>602</v>
      </c>
      <c r="E578" s="81" t="s">
        <v>603</v>
      </c>
      <c r="F578" s="43" t="s">
        <v>385</v>
      </c>
      <c r="G578" s="107" t="s">
        <v>575</v>
      </c>
      <c r="H578" s="107" t="s">
        <v>519</v>
      </c>
      <c r="I578" s="43" t="s">
        <v>280</v>
      </c>
    </row>
    <row r="579" spans="1:9" x14ac:dyDescent="0.25">
      <c r="A579" s="43" t="s">
        <v>270</v>
      </c>
      <c r="B579" s="43" t="s">
        <v>520</v>
      </c>
      <c r="C579" s="43" t="s">
        <v>535</v>
      </c>
      <c r="D579" s="43" t="s">
        <v>604</v>
      </c>
      <c r="E579" s="81" t="s">
        <v>605</v>
      </c>
      <c r="F579" s="43" t="s">
        <v>385</v>
      </c>
      <c r="G579" s="107" t="s">
        <v>575</v>
      </c>
      <c r="H579" s="107" t="s">
        <v>519</v>
      </c>
      <c r="I579" s="43" t="s">
        <v>280</v>
      </c>
    </row>
    <row r="580" spans="1:9" x14ac:dyDescent="0.25">
      <c r="A580" s="43" t="s">
        <v>270</v>
      </c>
      <c r="B580" s="43" t="s">
        <v>520</v>
      </c>
      <c r="C580" s="43" t="s">
        <v>535</v>
      </c>
      <c r="D580" s="43" t="s">
        <v>606</v>
      </c>
      <c r="E580" s="81" t="s">
        <v>607</v>
      </c>
      <c r="F580" s="43" t="s">
        <v>385</v>
      </c>
      <c r="G580" s="107" t="s">
        <v>575</v>
      </c>
      <c r="H580" s="107" t="s">
        <v>519</v>
      </c>
      <c r="I580" s="43" t="s">
        <v>280</v>
      </c>
    </row>
    <row r="581" spans="1:9" x14ac:dyDescent="0.25">
      <c r="A581" s="43" t="s">
        <v>270</v>
      </c>
      <c r="B581" s="43" t="s">
        <v>520</v>
      </c>
      <c r="C581" s="43" t="s">
        <v>535</v>
      </c>
      <c r="D581" s="43" t="s">
        <v>608</v>
      </c>
      <c r="E581" s="81" t="s">
        <v>609</v>
      </c>
      <c r="F581" s="43" t="s">
        <v>385</v>
      </c>
      <c r="G581" s="107" t="s">
        <v>575</v>
      </c>
      <c r="H581" s="107" t="s">
        <v>519</v>
      </c>
      <c r="I581" s="43" t="s">
        <v>280</v>
      </c>
    </row>
    <row r="582" spans="1:9" x14ac:dyDescent="0.25">
      <c r="A582" s="43" t="s">
        <v>270</v>
      </c>
      <c r="B582" s="43" t="s">
        <v>520</v>
      </c>
      <c r="C582" s="43" t="s">
        <v>535</v>
      </c>
      <c r="D582" s="43" t="s">
        <v>610</v>
      </c>
      <c r="E582" s="81" t="s">
        <v>611</v>
      </c>
      <c r="F582" s="43" t="s">
        <v>385</v>
      </c>
      <c r="G582" s="107" t="s">
        <v>575</v>
      </c>
      <c r="H582" s="107" t="s">
        <v>519</v>
      </c>
      <c r="I582" s="43" t="s">
        <v>280</v>
      </c>
    </row>
    <row r="583" spans="1:9" x14ac:dyDescent="0.25">
      <c r="A583" s="43" t="s">
        <v>270</v>
      </c>
      <c r="B583" s="43" t="s">
        <v>520</v>
      </c>
      <c r="C583" s="43" t="s">
        <v>535</v>
      </c>
      <c r="D583" s="43" t="s">
        <v>612</v>
      </c>
      <c r="E583" s="81" t="s">
        <v>613</v>
      </c>
      <c r="F583" s="43" t="s">
        <v>385</v>
      </c>
      <c r="G583" s="107" t="s">
        <v>575</v>
      </c>
      <c r="H583" s="107" t="s">
        <v>519</v>
      </c>
      <c r="I583" s="43" t="s">
        <v>280</v>
      </c>
    </row>
    <row r="584" spans="1:9" x14ac:dyDescent="0.25">
      <c r="A584" s="43" t="s">
        <v>270</v>
      </c>
      <c r="B584" s="43" t="s">
        <v>520</v>
      </c>
      <c r="C584" s="43" t="s">
        <v>535</v>
      </c>
      <c r="D584" s="43" t="s">
        <v>614</v>
      </c>
      <c r="E584" s="81" t="s">
        <v>615</v>
      </c>
      <c r="F584" s="43" t="s">
        <v>385</v>
      </c>
      <c r="G584" s="107" t="s">
        <v>575</v>
      </c>
      <c r="H584" s="107" t="s">
        <v>519</v>
      </c>
      <c r="I584" s="43" t="s">
        <v>280</v>
      </c>
    </row>
    <row r="585" spans="1:9" x14ac:dyDescent="0.25">
      <c r="A585" s="43" t="s">
        <v>270</v>
      </c>
      <c r="B585" s="43" t="s">
        <v>520</v>
      </c>
      <c r="C585" s="43" t="s">
        <v>535</v>
      </c>
      <c r="D585" s="43" t="s">
        <v>616</v>
      </c>
      <c r="E585" s="81" t="s">
        <v>617</v>
      </c>
      <c r="F585" s="43" t="s">
        <v>385</v>
      </c>
      <c r="G585" s="107" t="s">
        <v>575</v>
      </c>
      <c r="H585" s="107" t="s">
        <v>519</v>
      </c>
      <c r="I585" s="43" t="s">
        <v>280</v>
      </c>
    </row>
    <row r="586" spans="1:9" x14ac:dyDescent="0.25">
      <c r="A586" s="43" t="s">
        <v>270</v>
      </c>
      <c r="B586" s="43" t="s">
        <v>520</v>
      </c>
      <c r="C586" s="43" t="s">
        <v>535</v>
      </c>
      <c r="D586" s="43" t="s">
        <v>618</v>
      </c>
      <c r="E586" s="81" t="s">
        <v>619</v>
      </c>
      <c r="F586" s="43" t="s">
        <v>385</v>
      </c>
      <c r="G586" s="107" t="s">
        <v>575</v>
      </c>
      <c r="H586" s="107" t="s">
        <v>519</v>
      </c>
      <c r="I586" s="43" t="s">
        <v>280</v>
      </c>
    </row>
    <row r="587" spans="1:9" x14ac:dyDescent="0.25">
      <c r="A587" s="43" t="s">
        <v>270</v>
      </c>
      <c r="B587" s="43" t="s">
        <v>520</v>
      </c>
      <c r="C587" s="43" t="s">
        <v>535</v>
      </c>
      <c r="D587" s="43" t="s">
        <v>620</v>
      </c>
      <c r="E587" s="81" t="s">
        <v>621</v>
      </c>
      <c r="F587" s="43" t="s">
        <v>385</v>
      </c>
      <c r="G587" s="107" t="s">
        <v>575</v>
      </c>
      <c r="H587" s="107" t="s">
        <v>519</v>
      </c>
      <c r="I587" s="43" t="s">
        <v>280</v>
      </c>
    </row>
    <row r="588" spans="1:9" x14ac:dyDescent="0.25">
      <c r="A588" s="43" t="s">
        <v>270</v>
      </c>
      <c r="B588" s="43" t="s">
        <v>520</v>
      </c>
      <c r="C588" s="43" t="s">
        <v>535</v>
      </c>
      <c r="D588" s="43" t="s">
        <v>622</v>
      </c>
      <c r="E588" s="81" t="s">
        <v>623</v>
      </c>
      <c r="F588" s="43" t="s">
        <v>385</v>
      </c>
      <c r="G588" s="107" t="s">
        <v>575</v>
      </c>
      <c r="H588" s="107" t="s">
        <v>519</v>
      </c>
      <c r="I588" s="43" t="s">
        <v>280</v>
      </c>
    </row>
    <row r="589" spans="1:9" x14ac:dyDescent="0.25">
      <c r="A589" s="43" t="s">
        <v>270</v>
      </c>
      <c r="B589" s="43" t="s">
        <v>520</v>
      </c>
      <c r="C589" s="43" t="s">
        <v>535</v>
      </c>
      <c r="D589" s="43" t="s">
        <v>624</v>
      </c>
      <c r="E589" s="81" t="s">
        <v>625</v>
      </c>
      <c r="F589" s="43" t="s">
        <v>385</v>
      </c>
      <c r="G589" s="107" t="s">
        <v>575</v>
      </c>
      <c r="H589" s="107" t="s">
        <v>519</v>
      </c>
      <c r="I589" s="43" t="s">
        <v>280</v>
      </c>
    </row>
    <row r="590" spans="1:9" x14ac:dyDescent="0.25">
      <c r="A590" s="43" t="s">
        <v>270</v>
      </c>
      <c r="B590" s="43" t="s">
        <v>520</v>
      </c>
      <c r="C590" s="43" t="s">
        <v>535</v>
      </c>
      <c r="D590" s="43" t="s">
        <v>626</v>
      </c>
      <c r="E590" s="81" t="s">
        <v>627</v>
      </c>
      <c r="F590" s="43" t="s">
        <v>385</v>
      </c>
      <c r="G590" s="107" t="s">
        <v>575</v>
      </c>
      <c r="H590" s="107" t="s">
        <v>519</v>
      </c>
      <c r="I590" s="43" t="s">
        <v>280</v>
      </c>
    </row>
    <row r="591" spans="1:9" x14ac:dyDescent="0.25">
      <c r="A591" s="43" t="s">
        <v>270</v>
      </c>
      <c r="B591" s="43" t="s">
        <v>520</v>
      </c>
      <c r="C591" s="43" t="s">
        <v>535</v>
      </c>
      <c r="D591" s="43" t="s">
        <v>628</v>
      </c>
      <c r="E591" s="81" t="s">
        <v>629</v>
      </c>
      <c r="F591" s="43" t="s">
        <v>385</v>
      </c>
      <c r="G591" s="107" t="s">
        <v>575</v>
      </c>
      <c r="H591" s="107" t="s">
        <v>519</v>
      </c>
      <c r="I591" s="43" t="s">
        <v>280</v>
      </c>
    </row>
    <row r="592" spans="1:9" x14ac:dyDescent="0.25">
      <c r="A592" s="43" t="s">
        <v>270</v>
      </c>
      <c r="B592" s="43" t="s">
        <v>520</v>
      </c>
      <c r="C592" s="43" t="s">
        <v>535</v>
      </c>
      <c r="D592" s="43" t="s">
        <v>630</v>
      </c>
      <c r="E592" s="81" t="s">
        <v>631</v>
      </c>
      <c r="F592" s="43" t="s">
        <v>385</v>
      </c>
      <c r="G592" s="107" t="s">
        <v>575</v>
      </c>
      <c r="H592" s="107" t="s">
        <v>519</v>
      </c>
      <c r="I592" s="43" t="s">
        <v>280</v>
      </c>
    </row>
    <row r="593" spans="1:9" x14ac:dyDescent="0.25">
      <c r="A593" s="43" t="s">
        <v>270</v>
      </c>
      <c r="B593" s="43" t="s">
        <v>520</v>
      </c>
      <c r="C593" s="43" t="s">
        <v>535</v>
      </c>
      <c r="D593" s="43" t="s">
        <v>632</v>
      </c>
      <c r="E593" s="81" t="s">
        <v>633</v>
      </c>
      <c r="F593" s="43" t="s">
        <v>385</v>
      </c>
      <c r="G593" s="107" t="s">
        <v>575</v>
      </c>
      <c r="H593" s="107" t="s">
        <v>519</v>
      </c>
      <c r="I593" s="43" t="s">
        <v>280</v>
      </c>
    </row>
    <row r="594" spans="1:9" x14ac:dyDescent="0.25">
      <c r="A594" s="43" t="s">
        <v>270</v>
      </c>
      <c r="B594" s="43" t="s">
        <v>520</v>
      </c>
      <c r="C594" s="43" t="s">
        <v>535</v>
      </c>
      <c r="D594" s="43" t="s">
        <v>634</v>
      </c>
      <c r="E594" s="81" t="s">
        <v>635</v>
      </c>
      <c r="F594" s="43" t="s">
        <v>385</v>
      </c>
      <c r="G594" s="107" t="s">
        <v>575</v>
      </c>
      <c r="H594" s="107" t="s">
        <v>519</v>
      </c>
      <c r="I594" s="43" t="s">
        <v>280</v>
      </c>
    </row>
    <row r="595" spans="1:9" x14ac:dyDescent="0.25">
      <c r="A595" s="43" t="s">
        <v>270</v>
      </c>
      <c r="B595" s="43" t="s">
        <v>520</v>
      </c>
      <c r="C595" s="43" t="s">
        <v>535</v>
      </c>
      <c r="D595" s="43" t="s">
        <v>636</v>
      </c>
      <c r="E595" s="81" t="s">
        <v>637</v>
      </c>
      <c r="F595" s="43" t="s">
        <v>385</v>
      </c>
      <c r="G595" s="107" t="s">
        <v>575</v>
      </c>
      <c r="H595" s="107" t="s">
        <v>519</v>
      </c>
      <c r="I595" s="43" t="s">
        <v>280</v>
      </c>
    </row>
    <row r="596" spans="1:9" x14ac:dyDescent="0.25">
      <c r="A596" s="43" t="s">
        <v>270</v>
      </c>
      <c r="B596" s="43" t="s">
        <v>520</v>
      </c>
      <c r="C596" s="43" t="s">
        <v>535</v>
      </c>
      <c r="D596" s="43" t="s">
        <v>638</v>
      </c>
      <c r="E596" s="81" t="s">
        <v>639</v>
      </c>
      <c r="F596" s="43" t="s">
        <v>385</v>
      </c>
      <c r="G596" s="107" t="s">
        <v>575</v>
      </c>
      <c r="H596" s="107" t="s">
        <v>519</v>
      </c>
      <c r="I596" s="43" t="s">
        <v>280</v>
      </c>
    </row>
    <row r="597" spans="1:9" x14ac:dyDescent="0.25">
      <c r="A597" s="43" t="s">
        <v>270</v>
      </c>
      <c r="B597" s="43" t="s">
        <v>520</v>
      </c>
      <c r="C597" s="43" t="s">
        <v>535</v>
      </c>
      <c r="D597" s="43" t="s">
        <v>640</v>
      </c>
      <c r="E597" s="81" t="s">
        <v>641</v>
      </c>
      <c r="F597" s="43" t="s">
        <v>385</v>
      </c>
      <c r="G597" s="107" t="s">
        <v>575</v>
      </c>
      <c r="H597" s="107" t="s">
        <v>519</v>
      </c>
      <c r="I597" s="43" t="s">
        <v>280</v>
      </c>
    </row>
    <row r="598" spans="1:9" x14ac:dyDescent="0.25">
      <c r="A598" s="43" t="s">
        <v>270</v>
      </c>
      <c r="B598" s="43" t="s">
        <v>520</v>
      </c>
      <c r="C598" s="43" t="s">
        <v>535</v>
      </c>
      <c r="D598" s="43" t="s">
        <v>642</v>
      </c>
      <c r="E598" s="81" t="s">
        <v>643</v>
      </c>
      <c r="F598" s="43" t="s">
        <v>385</v>
      </c>
      <c r="G598" s="107" t="s">
        <v>575</v>
      </c>
      <c r="H598" s="107" t="s">
        <v>519</v>
      </c>
      <c r="I598" s="43" t="s">
        <v>280</v>
      </c>
    </row>
    <row r="599" spans="1:9" x14ac:dyDescent="0.25">
      <c r="A599" s="43" t="s">
        <v>270</v>
      </c>
      <c r="B599" s="43" t="s">
        <v>520</v>
      </c>
      <c r="C599" s="43" t="s">
        <v>535</v>
      </c>
      <c r="D599" s="43" t="s">
        <v>644</v>
      </c>
      <c r="E599" s="81" t="s">
        <v>645</v>
      </c>
      <c r="F599" s="43" t="s">
        <v>385</v>
      </c>
      <c r="G599" s="107" t="s">
        <v>575</v>
      </c>
      <c r="H599" s="107" t="s">
        <v>519</v>
      </c>
      <c r="I599" s="43" t="s">
        <v>280</v>
      </c>
    </row>
    <row r="600" spans="1:9" x14ac:dyDescent="0.25">
      <c r="A600" s="43" t="s">
        <v>270</v>
      </c>
      <c r="B600" s="43" t="s">
        <v>520</v>
      </c>
      <c r="C600" s="43" t="s">
        <v>535</v>
      </c>
      <c r="D600" s="43" t="s">
        <v>646</v>
      </c>
      <c r="E600" s="81" t="s">
        <v>647</v>
      </c>
      <c r="F600" s="43" t="s">
        <v>385</v>
      </c>
      <c r="G600" s="107" t="s">
        <v>575</v>
      </c>
      <c r="H600" s="107" t="s">
        <v>519</v>
      </c>
      <c r="I600" s="43" t="s">
        <v>280</v>
      </c>
    </row>
    <row r="601" spans="1:9" x14ac:dyDescent="0.25">
      <c r="A601" s="43" t="s">
        <v>270</v>
      </c>
      <c r="B601" s="43" t="s">
        <v>520</v>
      </c>
      <c r="C601" s="43" t="s">
        <v>535</v>
      </c>
      <c r="D601" s="43" t="s">
        <v>648</v>
      </c>
      <c r="E601" s="81" t="s">
        <v>649</v>
      </c>
      <c r="F601" s="43" t="s">
        <v>385</v>
      </c>
      <c r="G601" s="107" t="s">
        <v>575</v>
      </c>
      <c r="H601" s="107" t="s">
        <v>519</v>
      </c>
      <c r="I601" s="43" t="s">
        <v>280</v>
      </c>
    </row>
    <row r="602" spans="1:9" x14ac:dyDescent="0.25">
      <c r="A602" s="43" t="s">
        <v>270</v>
      </c>
      <c r="B602" s="43" t="s">
        <v>520</v>
      </c>
      <c r="C602" s="43" t="s">
        <v>535</v>
      </c>
      <c r="D602" s="43" t="s">
        <v>650</v>
      </c>
      <c r="E602" s="81" t="s">
        <v>651</v>
      </c>
      <c r="F602" s="43" t="s">
        <v>385</v>
      </c>
      <c r="G602" s="107" t="s">
        <v>575</v>
      </c>
      <c r="H602" s="107" t="s">
        <v>519</v>
      </c>
      <c r="I602" s="43" t="s">
        <v>280</v>
      </c>
    </row>
    <row r="603" spans="1:9" x14ac:dyDescent="0.25">
      <c r="A603" s="43" t="s">
        <v>270</v>
      </c>
      <c r="B603" s="43" t="s">
        <v>520</v>
      </c>
      <c r="C603" s="43" t="s">
        <v>535</v>
      </c>
      <c r="D603" s="43" t="s">
        <v>652</v>
      </c>
      <c r="E603" s="81" t="s">
        <v>653</v>
      </c>
      <c r="F603" s="43" t="s">
        <v>385</v>
      </c>
      <c r="G603" s="107" t="s">
        <v>575</v>
      </c>
      <c r="H603" s="107" t="s">
        <v>519</v>
      </c>
      <c r="I603" s="43" t="s">
        <v>280</v>
      </c>
    </row>
    <row r="604" spans="1:9" x14ac:dyDescent="0.25">
      <c r="A604" s="43" t="s">
        <v>270</v>
      </c>
      <c r="B604" s="43" t="s">
        <v>520</v>
      </c>
      <c r="C604" s="43" t="s">
        <v>535</v>
      </c>
      <c r="D604" s="43" t="s">
        <v>654</v>
      </c>
      <c r="E604" s="81" t="s">
        <v>655</v>
      </c>
      <c r="F604" s="43" t="s">
        <v>385</v>
      </c>
      <c r="G604" s="107" t="s">
        <v>575</v>
      </c>
      <c r="H604" s="107" t="s">
        <v>519</v>
      </c>
      <c r="I604" s="43" t="s">
        <v>280</v>
      </c>
    </row>
    <row r="605" spans="1:9" x14ac:dyDescent="0.25">
      <c r="A605" s="43" t="s">
        <v>270</v>
      </c>
      <c r="B605" s="43" t="s">
        <v>520</v>
      </c>
      <c r="C605" s="43" t="s">
        <v>535</v>
      </c>
      <c r="D605" s="43" t="s">
        <v>656</v>
      </c>
      <c r="E605" s="81" t="s">
        <v>657</v>
      </c>
      <c r="F605" s="43" t="s">
        <v>385</v>
      </c>
      <c r="G605" s="107" t="s">
        <v>575</v>
      </c>
      <c r="H605" s="107" t="s">
        <v>519</v>
      </c>
      <c r="I605" s="43" t="s">
        <v>280</v>
      </c>
    </row>
    <row r="606" spans="1:9" x14ac:dyDescent="0.25">
      <c r="A606" s="43" t="s">
        <v>270</v>
      </c>
      <c r="B606" s="43" t="s">
        <v>520</v>
      </c>
      <c r="C606" s="43" t="s">
        <v>535</v>
      </c>
      <c r="D606" s="43" t="s">
        <v>658</v>
      </c>
      <c r="E606" s="81" t="s">
        <v>659</v>
      </c>
      <c r="F606" s="43" t="s">
        <v>385</v>
      </c>
      <c r="G606" s="107" t="s">
        <v>575</v>
      </c>
      <c r="H606" s="107" t="s">
        <v>519</v>
      </c>
      <c r="I606" s="43" t="s">
        <v>280</v>
      </c>
    </row>
    <row r="607" spans="1:9" x14ac:dyDescent="0.25">
      <c r="A607" s="43" t="s">
        <v>270</v>
      </c>
      <c r="B607" s="43" t="s">
        <v>520</v>
      </c>
      <c r="C607" s="43" t="s">
        <v>535</v>
      </c>
      <c r="D607" s="43" t="s">
        <v>660</v>
      </c>
      <c r="E607" s="81" t="s">
        <v>661</v>
      </c>
      <c r="F607" s="43" t="s">
        <v>385</v>
      </c>
      <c r="G607" s="107" t="s">
        <v>575</v>
      </c>
      <c r="H607" s="107" t="s">
        <v>519</v>
      </c>
      <c r="I607" s="43" t="s">
        <v>280</v>
      </c>
    </row>
    <row r="608" spans="1:9" x14ac:dyDescent="0.25">
      <c r="A608" s="43" t="s">
        <v>270</v>
      </c>
      <c r="B608" s="43" t="s">
        <v>520</v>
      </c>
      <c r="C608" s="43" t="s">
        <v>535</v>
      </c>
      <c r="D608" s="43" t="s">
        <v>662</v>
      </c>
      <c r="E608" s="81" t="s">
        <v>663</v>
      </c>
      <c r="F608" s="43" t="s">
        <v>385</v>
      </c>
      <c r="G608" s="107" t="s">
        <v>575</v>
      </c>
      <c r="H608" s="107">
        <v>1.343</v>
      </c>
      <c r="I608" s="43" t="s">
        <v>280</v>
      </c>
    </row>
    <row r="609" spans="1:9" x14ac:dyDescent="0.25">
      <c r="A609" s="43" t="s">
        <v>270</v>
      </c>
      <c r="B609" s="43" t="s">
        <v>520</v>
      </c>
      <c r="C609" s="43" t="s">
        <v>535</v>
      </c>
      <c r="D609" s="43" t="s">
        <v>664</v>
      </c>
      <c r="E609" s="81" t="s">
        <v>665</v>
      </c>
      <c r="F609" s="43" t="s">
        <v>385</v>
      </c>
      <c r="G609" s="107" t="s">
        <v>575</v>
      </c>
      <c r="H609" s="107">
        <v>1.343</v>
      </c>
      <c r="I609" s="43" t="s">
        <v>280</v>
      </c>
    </row>
    <row r="610" spans="1:9" x14ac:dyDescent="0.25">
      <c r="A610" s="43" t="s">
        <v>270</v>
      </c>
      <c r="B610" s="43" t="s">
        <v>520</v>
      </c>
      <c r="C610" s="43" t="s">
        <v>535</v>
      </c>
      <c r="D610" s="43" t="s">
        <v>666</v>
      </c>
      <c r="E610" s="81" t="s">
        <v>667</v>
      </c>
      <c r="F610" s="43" t="s">
        <v>385</v>
      </c>
      <c r="G610" s="107" t="s">
        <v>575</v>
      </c>
      <c r="H610" s="107" t="s">
        <v>519</v>
      </c>
      <c r="I610" s="43" t="s">
        <v>280</v>
      </c>
    </row>
    <row r="611" spans="1:9" x14ac:dyDescent="0.25">
      <c r="A611" s="43" t="s">
        <v>270</v>
      </c>
      <c r="B611" s="43" t="s">
        <v>520</v>
      </c>
      <c r="C611" s="43" t="s">
        <v>535</v>
      </c>
      <c r="D611" s="43" t="s">
        <v>668</v>
      </c>
      <c r="E611" s="81" t="s">
        <v>669</v>
      </c>
      <c r="F611" s="43" t="s">
        <v>385</v>
      </c>
      <c r="G611" s="107" t="s">
        <v>575</v>
      </c>
      <c r="H611" s="107" t="s">
        <v>519</v>
      </c>
      <c r="I611" s="43" t="s">
        <v>280</v>
      </c>
    </row>
    <row r="612" spans="1:9" x14ac:dyDescent="0.25">
      <c r="A612" s="43" t="s">
        <v>270</v>
      </c>
      <c r="B612" s="43" t="s">
        <v>520</v>
      </c>
      <c r="C612" s="43" t="s">
        <v>535</v>
      </c>
      <c r="D612" s="43" t="s">
        <v>670</v>
      </c>
      <c r="E612" s="81" t="s">
        <v>671</v>
      </c>
      <c r="F612" s="43" t="s">
        <v>385</v>
      </c>
      <c r="G612" s="107" t="s">
        <v>575</v>
      </c>
      <c r="H612" s="107" t="s">
        <v>519</v>
      </c>
      <c r="I612" s="43" t="s">
        <v>280</v>
      </c>
    </row>
    <row r="613" spans="1:9" x14ac:dyDescent="0.25">
      <c r="A613" s="43" t="s">
        <v>270</v>
      </c>
      <c r="B613" s="43" t="s">
        <v>520</v>
      </c>
      <c r="C613" s="43" t="s">
        <v>535</v>
      </c>
      <c r="D613" s="43" t="s">
        <v>672</v>
      </c>
      <c r="E613" s="81" t="s">
        <v>673</v>
      </c>
      <c r="F613" s="43" t="s">
        <v>385</v>
      </c>
      <c r="G613" s="107" t="s">
        <v>575</v>
      </c>
      <c r="H613" s="107" t="s">
        <v>519</v>
      </c>
      <c r="I613" s="43" t="s">
        <v>280</v>
      </c>
    </row>
    <row r="614" spans="1:9" x14ac:dyDescent="0.25">
      <c r="A614" s="43" t="s">
        <v>270</v>
      </c>
      <c r="B614" s="43" t="s">
        <v>520</v>
      </c>
      <c r="C614" s="43" t="s">
        <v>535</v>
      </c>
      <c r="D614" s="43" t="s">
        <v>674</v>
      </c>
      <c r="E614" s="81" t="s">
        <v>675</v>
      </c>
      <c r="F614" s="43" t="s">
        <v>385</v>
      </c>
      <c r="G614" s="107" t="s">
        <v>575</v>
      </c>
      <c r="H614" s="107" t="s">
        <v>519</v>
      </c>
      <c r="I614" s="43" t="s">
        <v>280</v>
      </c>
    </row>
    <row r="615" spans="1:9" x14ac:dyDescent="0.25">
      <c r="A615" s="43" t="s">
        <v>270</v>
      </c>
      <c r="B615" s="43" t="s">
        <v>520</v>
      </c>
      <c r="C615" s="43" t="s">
        <v>535</v>
      </c>
      <c r="D615" s="43" t="s">
        <v>676</v>
      </c>
      <c r="E615" s="81" t="s">
        <v>677</v>
      </c>
      <c r="F615" s="43" t="s">
        <v>385</v>
      </c>
      <c r="G615" s="107" t="s">
        <v>575</v>
      </c>
      <c r="H615" s="107" t="s">
        <v>519</v>
      </c>
      <c r="I615" s="43" t="s">
        <v>280</v>
      </c>
    </row>
    <row r="616" spans="1:9" x14ac:dyDescent="0.25">
      <c r="A616" s="43" t="s">
        <v>270</v>
      </c>
      <c r="B616" s="43" t="s">
        <v>520</v>
      </c>
      <c r="C616" s="43" t="s">
        <v>535</v>
      </c>
      <c r="D616" s="43" t="s">
        <v>678</v>
      </c>
      <c r="E616" s="81" t="s">
        <v>679</v>
      </c>
      <c r="F616" s="43" t="s">
        <v>385</v>
      </c>
      <c r="G616" s="107" t="s">
        <v>575</v>
      </c>
      <c r="H616" s="107" t="s">
        <v>519</v>
      </c>
      <c r="I616" s="43" t="s">
        <v>280</v>
      </c>
    </row>
    <row r="617" spans="1:9" x14ac:dyDescent="0.25">
      <c r="A617" s="43" t="s">
        <v>270</v>
      </c>
      <c r="B617" s="43" t="s">
        <v>520</v>
      </c>
      <c r="C617" s="43" t="s">
        <v>535</v>
      </c>
      <c r="D617" s="43" t="s">
        <v>680</v>
      </c>
      <c r="E617" s="81" t="s">
        <v>681</v>
      </c>
      <c r="F617" s="43" t="s">
        <v>385</v>
      </c>
      <c r="G617" s="107" t="s">
        <v>575</v>
      </c>
      <c r="H617" s="107" t="s">
        <v>519</v>
      </c>
      <c r="I617" s="43" t="s">
        <v>280</v>
      </c>
    </row>
    <row r="618" spans="1:9" x14ac:dyDescent="0.25">
      <c r="A618" s="43" t="s">
        <v>270</v>
      </c>
      <c r="B618" s="43" t="s">
        <v>520</v>
      </c>
      <c r="C618" s="43" t="s">
        <v>535</v>
      </c>
      <c r="D618" s="43" t="s">
        <v>682</v>
      </c>
      <c r="E618" s="81" t="s">
        <v>683</v>
      </c>
      <c r="F618" s="43" t="s">
        <v>385</v>
      </c>
      <c r="G618" s="107" t="s">
        <v>575</v>
      </c>
      <c r="H618" s="107" t="s">
        <v>519</v>
      </c>
      <c r="I618" s="43" t="s">
        <v>280</v>
      </c>
    </row>
    <row r="619" spans="1:9" x14ac:dyDescent="0.25">
      <c r="A619" s="43" t="s">
        <v>270</v>
      </c>
      <c r="B619" s="43" t="s">
        <v>520</v>
      </c>
      <c r="C619" s="43" t="s">
        <v>535</v>
      </c>
      <c r="D619" s="43" t="s">
        <v>684</v>
      </c>
      <c r="E619" s="81" t="s">
        <v>685</v>
      </c>
      <c r="F619" s="43" t="s">
        <v>385</v>
      </c>
      <c r="G619" s="107" t="s">
        <v>575</v>
      </c>
      <c r="H619" s="107" t="s">
        <v>519</v>
      </c>
      <c r="I619" s="43" t="s">
        <v>280</v>
      </c>
    </row>
    <row r="620" spans="1:9" x14ac:dyDescent="0.25">
      <c r="A620" s="43" t="s">
        <v>270</v>
      </c>
      <c r="B620" s="43" t="s">
        <v>520</v>
      </c>
      <c r="C620" s="43" t="s">
        <v>535</v>
      </c>
      <c r="D620" s="43" t="s">
        <v>686</v>
      </c>
      <c r="E620" s="81" t="s">
        <v>687</v>
      </c>
      <c r="F620" s="43" t="s">
        <v>385</v>
      </c>
      <c r="G620" s="107" t="s">
        <v>575</v>
      </c>
      <c r="H620" s="107" t="s">
        <v>519</v>
      </c>
      <c r="I620" s="43" t="s">
        <v>280</v>
      </c>
    </row>
    <row r="621" spans="1:9" x14ac:dyDescent="0.25">
      <c r="A621" s="43" t="s">
        <v>270</v>
      </c>
      <c r="B621" s="43" t="s">
        <v>520</v>
      </c>
      <c r="C621" s="43" t="s">
        <v>535</v>
      </c>
      <c r="D621" s="43" t="s">
        <v>688</v>
      </c>
      <c r="E621" s="81" t="s">
        <v>689</v>
      </c>
      <c r="F621" s="43" t="s">
        <v>385</v>
      </c>
      <c r="G621" s="107" t="s">
        <v>575</v>
      </c>
      <c r="H621" s="107" t="s">
        <v>519</v>
      </c>
      <c r="I621" s="43" t="s">
        <v>280</v>
      </c>
    </row>
    <row r="622" spans="1:9" x14ac:dyDescent="0.25">
      <c r="A622" s="43" t="s">
        <v>270</v>
      </c>
      <c r="B622" s="43" t="s">
        <v>520</v>
      </c>
      <c r="C622" s="43" t="s">
        <v>535</v>
      </c>
      <c r="D622" s="43" t="s">
        <v>690</v>
      </c>
      <c r="E622" s="81" t="s">
        <v>691</v>
      </c>
      <c r="F622" s="43" t="s">
        <v>385</v>
      </c>
      <c r="G622" s="107" t="s">
        <v>575</v>
      </c>
      <c r="H622" s="107" t="s">
        <v>519</v>
      </c>
      <c r="I622" s="43" t="s">
        <v>280</v>
      </c>
    </row>
    <row r="623" spans="1:9" x14ac:dyDescent="0.25">
      <c r="A623" s="43" t="s">
        <v>270</v>
      </c>
      <c r="B623" s="43" t="s">
        <v>520</v>
      </c>
      <c r="C623" s="43" t="s">
        <v>535</v>
      </c>
      <c r="D623" s="43" t="s">
        <v>692</v>
      </c>
      <c r="E623" s="81" t="s">
        <v>693</v>
      </c>
      <c r="F623" s="43" t="s">
        <v>385</v>
      </c>
      <c r="G623" s="107" t="s">
        <v>575</v>
      </c>
      <c r="H623" s="107" t="s">
        <v>519</v>
      </c>
      <c r="I623" s="43" t="s">
        <v>280</v>
      </c>
    </row>
    <row r="624" spans="1:9" x14ac:dyDescent="0.25">
      <c r="A624" s="43" t="s">
        <v>270</v>
      </c>
      <c r="B624" s="43" t="s">
        <v>520</v>
      </c>
      <c r="C624" s="43" t="s">
        <v>535</v>
      </c>
      <c r="D624" s="43" t="s">
        <v>694</v>
      </c>
      <c r="E624" s="81" t="s">
        <v>695</v>
      </c>
      <c r="F624" s="43" t="s">
        <v>385</v>
      </c>
      <c r="G624" s="107" t="s">
        <v>575</v>
      </c>
      <c r="H624" s="107" t="s">
        <v>519</v>
      </c>
      <c r="I624" s="43" t="s">
        <v>280</v>
      </c>
    </row>
    <row r="625" spans="1:9" x14ac:dyDescent="0.25">
      <c r="A625" s="43" t="s">
        <v>270</v>
      </c>
      <c r="B625" s="43" t="s">
        <v>520</v>
      </c>
      <c r="C625" s="43" t="s">
        <v>535</v>
      </c>
      <c r="D625" s="43" t="s">
        <v>696</v>
      </c>
      <c r="E625" s="81" t="s">
        <v>697</v>
      </c>
      <c r="F625" s="43" t="s">
        <v>385</v>
      </c>
      <c r="G625" s="107" t="s">
        <v>575</v>
      </c>
      <c r="H625" s="107" t="s">
        <v>519</v>
      </c>
      <c r="I625" s="43" t="s">
        <v>280</v>
      </c>
    </row>
    <row r="626" spans="1:9" x14ac:dyDescent="0.25">
      <c r="A626" s="43" t="s">
        <v>270</v>
      </c>
      <c r="B626" s="43" t="s">
        <v>520</v>
      </c>
      <c r="C626" s="43" t="s">
        <v>535</v>
      </c>
      <c r="D626" s="43" t="s">
        <v>698</v>
      </c>
      <c r="E626" s="81" t="s">
        <v>699</v>
      </c>
      <c r="F626" s="43" t="s">
        <v>385</v>
      </c>
      <c r="G626" s="107" t="s">
        <v>575</v>
      </c>
      <c r="H626" s="107" t="s">
        <v>519</v>
      </c>
      <c r="I626" s="43" t="s">
        <v>280</v>
      </c>
    </row>
    <row r="627" spans="1:9" x14ac:dyDescent="0.25">
      <c r="A627" s="43" t="s">
        <v>270</v>
      </c>
      <c r="B627" s="43" t="s">
        <v>520</v>
      </c>
      <c r="C627" s="43" t="s">
        <v>535</v>
      </c>
      <c r="D627" s="43" t="s">
        <v>700</v>
      </c>
      <c r="E627" s="81" t="s">
        <v>701</v>
      </c>
      <c r="F627" s="43" t="s">
        <v>385</v>
      </c>
      <c r="G627" s="107" t="s">
        <v>575</v>
      </c>
      <c r="H627" s="107" t="s">
        <v>519</v>
      </c>
      <c r="I627" s="43" t="s">
        <v>280</v>
      </c>
    </row>
    <row r="628" spans="1:9" x14ac:dyDescent="0.25">
      <c r="A628" s="43" t="s">
        <v>270</v>
      </c>
      <c r="B628" s="43" t="s">
        <v>520</v>
      </c>
      <c r="C628" s="43" t="s">
        <v>535</v>
      </c>
      <c r="D628" s="43" t="s">
        <v>702</v>
      </c>
      <c r="E628" s="81" t="s">
        <v>703</v>
      </c>
      <c r="F628" s="43" t="s">
        <v>385</v>
      </c>
      <c r="G628" s="107" t="s">
        <v>575</v>
      </c>
      <c r="H628" s="107" t="s">
        <v>519</v>
      </c>
      <c r="I628" s="43" t="s">
        <v>280</v>
      </c>
    </row>
    <row r="629" spans="1:9" x14ac:dyDescent="0.25">
      <c r="A629" s="43" t="s">
        <v>270</v>
      </c>
      <c r="B629" s="43" t="s">
        <v>520</v>
      </c>
      <c r="C629" s="43" t="s">
        <v>535</v>
      </c>
      <c r="D629" s="43" t="s">
        <v>704</v>
      </c>
      <c r="E629" s="81" t="s">
        <v>705</v>
      </c>
      <c r="F629" s="43" t="s">
        <v>385</v>
      </c>
      <c r="G629" s="107" t="s">
        <v>575</v>
      </c>
      <c r="H629" s="107" t="s">
        <v>519</v>
      </c>
      <c r="I629" s="43" t="s">
        <v>280</v>
      </c>
    </row>
    <row r="630" spans="1:9" x14ac:dyDescent="0.25">
      <c r="A630" s="43" t="s">
        <v>270</v>
      </c>
      <c r="B630" s="43" t="s">
        <v>520</v>
      </c>
      <c r="C630" s="43" t="s">
        <v>535</v>
      </c>
      <c r="D630" s="43" t="s">
        <v>706</v>
      </c>
      <c r="E630" s="81" t="s">
        <v>707</v>
      </c>
      <c r="F630" s="43" t="s">
        <v>385</v>
      </c>
      <c r="G630" s="107" t="s">
        <v>575</v>
      </c>
      <c r="H630" s="107" t="s">
        <v>519</v>
      </c>
      <c r="I630" s="43" t="s">
        <v>280</v>
      </c>
    </row>
    <row r="631" spans="1:9" x14ac:dyDescent="0.25">
      <c r="A631" s="43" t="s">
        <v>270</v>
      </c>
      <c r="B631" s="43" t="s">
        <v>520</v>
      </c>
      <c r="C631" s="43" t="s">
        <v>535</v>
      </c>
      <c r="D631" s="43" t="s">
        <v>708</v>
      </c>
      <c r="E631" s="81" t="s">
        <v>709</v>
      </c>
      <c r="F631" s="43" t="s">
        <v>385</v>
      </c>
      <c r="G631" s="107" t="s">
        <v>575</v>
      </c>
      <c r="H631" s="107" t="s">
        <v>519</v>
      </c>
      <c r="I631" s="43" t="s">
        <v>280</v>
      </c>
    </row>
    <row r="632" spans="1:9" x14ac:dyDescent="0.25">
      <c r="A632" s="43" t="s">
        <v>270</v>
      </c>
      <c r="B632" s="43" t="s">
        <v>520</v>
      </c>
      <c r="C632" s="43" t="s">
        <v>535</v>
      </c>
      <c r="D632" s="43" t="s">
        <v>710</v>
      </c>
      <c r="E632" s="81" t="s">
        <v>711</v>
      </c>
      <c r="F632" s="43" t="s">
        <v>385</v>
      </c>
      <c r="G632" s="107" t="s">
        <v>575</v>
      </c>
      <c r="H632" s="107" t="s">
        <v>519</v>
      </c>
      <c r="I632" s="43" t="s">
        <v>280</v>
      </c>
    </row>
    <row r="633" spans="1:9" x14ac:dyDescent="0.25">
      <c r="A633" s="43" t="s">
        <v>270</v>
      </c>
      <c r="B633" s="43" t="s">
        <v>520</v>
      </c>
      <c r="C633" s="43" t="s">
        <v>535</v>
      </c>
      <c r="D633" s="43" t="s">
        <v>712</v>
      </c>
      <c r="E633" s="81" t="s">
        <v>713</v>
      </c>
      <c r="F633" s="43" t="s">
        <v>385</v>
      </c>
      <c r="G633" s="107" t="s">
        <v>575</v>
      </c>
      <c r="H633" s="107" t="s">
        <v>519</v>
      </c>
      <c r="I633" s="43" t="s">
        <v>280</v>
      </c>
    </row>
    <row r="634" spans="1:9" x14ac:dyDescent="0.25">
      <c r="A634" s="43" t="s">
        <v>270</v>
      </c>
      <c r="B634" s="43" t="s">
        <v>520</v>
      </c>
      <c r="C634" s="43" t="s">
        <v>535</v>
      </c>
      <c r="D634" s="43" t="s">
        <v>714</v>
      </c>
      <c r="E634" s="81" t="s">
        <v>715</v>
      </c>
      <c r="F634" s="43" t="s">
        <v>385</v>
      </c>
      <c r="G634" s="107" t="s">
        <v>575</v>
      </c>
      <c r="H634" s="107" t="s">
        <v>519</v>
      </c>
      <c r="I634" s="43" t="s">
        <v>280</v>
      </c>
    </row>
    <row r="635" spans="1:9" x14ac:dyDescent="0.25">
      <c r="A635" s="43" t="s">
        <v>270</v>
      </c>
      <c r="B635" s="43" t="s">
        <v>520</v>
      </c>
      <c r="C635" s="43" t="s">
        <v>535</v>
      </c>
      <c r="D635" s="43" t="s">
        <v>716</v>
      </c>
      <c r="E635" s="81" t="s">
        <v>717</v>
      </c>
      <c r="F635" s="43" t="s">
        <v>385</v>
      </c>
      <c r="G635" s="107" t="s">
        <v>575</v>
      </c>
      <c r="H635" s="107" t="s">
        <v>519</v>
      </c>
      <c r="I635" s="43" t="s">
        <v>280</v>
      </c>
    </row>
    <row r="636" spans="1:9" x14ac:dyDescent="0.25">
      <c r="A636" s="43" t="s">
        <v>270</v>
      </c>
      <c r="B636" s="43" t="s">
        <v>520</v>
      </c>
      <c r="C636" s="43" t="s">
        <v>535</v>
      </c>
      <c r="D636" s="43" t="s">
        <v>718</v>
      </c>
      <c r="E636" s="81" t="s">
        <v>719</v>
      </c>
      <c r="F636" s="43" t="s">
        <v>385</v>
      </c>
      <c r="G636" s="107" t="s">
        <v>575</v>
      </c>
      <c r="H636" s="107" t="s">
        <v>519</v>
      </c>
      <c r="I636" s="43" t="s">
        <v>280</v>
      </c>
    </row>
    <row r="637" spans="1:9" x14ac:dyDescent="0.25">
      <c r="A637" s="43" t="s">
        <v>270</v>
      </c>
      <c r="B637" s="43" t="s">
        <v>520</v>
      </c>
      <c r="C637" s="43" t="s">
        <v>535</v>
      </c>
      <c r="D637" s="43" t="s">
        <v>720</v>
      </c>
      <c r="E637" s="81" t="s">
        <v>721</v>
      </c>
      <c r="F637" s="43" t="s">
        <v>385</v>
      </c>
      <c r="G637" s="107" t="s">
        <v>575</v>
      </c>
      <c r="H637" s="107">
        <v>1.343</v>
      </c>
      <c r="I637" s="43" t="s">
        <v>280</v>
      </c>
    </row>
    <row r="638" spans="1:9" x14ac:dyDescent="0.25">
      <c r="A638" s="43" t="s">
        <v>270</v>
      </c>
      <c r="B638" s="43" t="s">
        <v>520</v>
      </c>
      <c r="C638" s="43" t="s">
        <v>535</v>
      </c>
      <c r="D638" s="43" t="s">
        <v>781</v>
      </c>
      <c r="E638" s="81" t="s">
        <v>782</v>
      </c>
      <c r="F638" s="43" t="s">
        <v>385</v>
      </c>
      <c r="G638" s="107" t="s">
        <v>575</v>
      </c>
      <c r="H638" s="107">
        <v>48.354999999999997</v>
      </c>
      <c r="I638" s="43" t="s">
        <v>280</v>
      </c>
    </row>
    <row r="639" spans="1:9" x14ac:dyDescent="0.25">
      <c r="A639" s="43" t="s">
        <v>270</v>
      </c>
      <c r="B639" s="43" t="s">
        <v>520</v>
      </c>
      <c r="C639" s="43" t="s">
        <v>535</v>
      </c>
      <c r="D639" s="43" t="s">
        <v>722</v>
      </c>
      <c r="E639" s="81" t="s">
        <v>723</v>
      </c>
      <c r="F639" s="43" t="s">
        <v>385</v>
      </c>
      <c r="G639" s="107" t="s">
        <v>575</v>
      </c>
      <c r="H639" s="107">
        <v>77.361000000000004</v>
      </c>
      <c r="I639" s="43" t="s">
        <v>280</v>
      </c>
    </row>
    <row r="640" spans="1:9" x14ac:dyDescent="0.25">
      <c r="A640" s="43" t="s">
        <v>270</v>
      </c>
      <c r="B640" s="43" t="s">
        <v>520</v>
      </c>
      <c r="C640" s="43" t="s">
        <v>535</v>
      </c>
      <c r="D640" s="43" t="s">
        <v>763</v>
      </c>
      <c r="E640" s="81" t="s">
        <v>783</v>
      </c>
      <c r="F640" s="43" t="s">
        <v>385</v>
      </c>
      <c r="G640" s="107" t="s">
        <v>575</v>
      </c>
      <c r="H640" s="107">
        <v>127.059</v>
      </c>
      <c r="I640" s="43" t="s">
        <v>280</v>
      </c>
    </row>
    <row r="641" spans="1:9" x14ac:dyDescent="0.25">
      <c r="A641" s="43" t="s">
        <v>270</v>
      </c>
      <c r="B641" s="43" t="s">
        <v>520</v>
      </c>
      <c r="C641" s="43" t="s">
        <v>535</v>
      </c>
      <c r="D641" s="43" t="s">
        <v>586</v>
      </c>
      <c r="E641" s="81" t="s">
        <v>587</v>
      </c>
      <c r="F641" s="43" t="s">
        <v>385</v>
      </c>
      <c r="G641" s="107" t="s">
        <v>576</v>
      </c>
      <c r="H641" s="107" t="s">
        <v>519</v>
      </c>
      <c r="I641" s="43" t="s">
        <v>279</v>
      </c>
    </row>
    <row r="642" spans="1:9" x14ac:dyDescent="0.25">
      <c r="A642" s="43" t="s">
        <v>270</v>
      </c>
      <c r="B642" s="43" t="s">
        <v>520</v>
      </c>
      <c r="C642" s="43" t="s">
        <v>535</v>
      </c>
      <c r="D642" s="43" t="s">
        <v>588</v>
      </c>
      <c r="E642" s="81" t="s">
        <v>589</v>
      </c>
      <c r="F642" s="43" t="s">
        <v>385</v>
      </c>
      <c r="G642" s="107" t="s">
        <v>576</v>
      </c>
      <c r="H642" s="107" t="s">
        <v>519</v>
      </c>
      <c r="I642" s="43" t="s">
        <v>279</v>
      </c>
    </row>
    <row r="643" spans="1:9" x14ac:dyDescent="0.25">
      <c r="A643" s="43" t="s">
        <v>270</v>
      </c>
      <c r="B643" s="43" t="s">
        <v>520</v>
      </c>
      <c r="C643" s="43" t="s">
        <v>535</v>
      </c>
      <c r="D643" s="43" t="s">
        <v>590</v>
      </c>
      <c r="E643" s="81" t="s">
        <v>591</v>
      </c>
      <c r="F643" s="43" t="s">
        <v>385</v>
      </c>
      <c r="G643" s="107" t="s">
        <v>576</v>
      </c>
      <c r="H643" s="107" t="s">
        <v>519</v>
      </c>
      <c r="I643" s="43" t="s">
        <v>279</v>
      </c>
    </row>
    <row r="644" spans="1:9" x14ac:dyDescent="0.25">
      <c r="A644" s="43" t="s">
        <v>270</v>
      </c>
      <c r="B644" s="43" t="s">
        <v>520</v>
      </c>
      <c r="C644" s="43" t="s">
        <v>535</v>
      </c>
      <c r="D644" s="43" t="s">
        <v>592</v>
      </c>
      <c r="E644" s="81" t="s">
        <v>593</v>
      </c>
      <c r="F644" s="43" t="s">
        <v>385</v>
      </c>
      <c r="G644" s="107" t="s">
        <v>576</v>
      </c>
      <c r="H644" s="107" t="s">
        <v>519</v>
      </c>
      <c r="I644" s="43" t="s">
        <v>279</v>
      </c>
    </row>
    <row r="645" spans="1:9" x14ac:dyDescent="0.25">
      <c r="A645" s="43" t="s">
        <v>270</v>
      </c>
      <c r="B645" s="43" t="s">
        <v>520</v>
      </c>
      <c r="C645" s="43" t="s">
        <v>535</v>
      </c>
      <c r="D645" s="43" t="s">
        <v>594</v>
      </c>
      <c r="E645" s="81" t="s">
        <v>595</v>
      </c>
      <c r="F645" s="43" t="s">
        <v>385</v>
      </c>
      <c r="G645" s="107" t="s">
        <v>576</v>
      </c>
      <c r="H645" s="107" t="s">
        <v>519</v>
      </c>
      <c r="I645" s="43" t="s">
        <v>279</v>
      </c>
    </row>
    <row r="646" spans="1:9" x14ac:dyDescent="0.25">
      <c r="A646" s="43" t="s">
        <v>270</v>
      </c>
      <c r="B646" s="43" t="s">
        <v>520</v>
      </c>
      <c r="C646" s="43" t="s">
        <v>535</v>
      </c>
      <c r="D646" s="43" t="s">
        <v>596</v>
      </c>
      <c r="E646" s="81" t="s">
        <v>597</v>
      </c>
      <c r="F646" s="43" t="s">
        <v>385</v>
      </c>
      <c r="G646" s="107" t="s">
        <v>576</v>
      </c>
      <c r="H646" s="107" t="s">
        <v>519</v>
      </c>
      <c r="I646" s="43" t="s">
        <v>279</v>
      </c>
    </row>
    <row r="647" spans="1:9" x14ac:dyDescent="0.25">
      <c r="A647" s="43" t="s">
        <v>270</v>
      </c>
      <c r="B647" s="43" t="s">
        <v>520</v>
      </c>
      <c r="C647" s="43" t="s">
        <v>535</v>
      </c>
      <c r="D647" s="43" t="s">
        <v>598</v>
      </c>
      <c r="E647" s="81" t="s">
        <v>599</v>
      </c>
      <c r="F647" s="43" t="s">
        <v>385</v>
      </c>
      <c r="G647" s="107" t="s">
        <v>576</v>
      </c>
      <c r="H647" s="107" t="s">
        <v>519</v>
      </c>
      <c r="I647" s="43" t="s">
        <v>279</v>
      </c>
    </row>
    <row r="648" spans="1:9" x14ac:dyDescent="0.25">
      <c r="A648" s="43" t="s">
        <v>270</v>
      </c>
      <c r="B648" s="43" t="s">
        <v>520</v>
      </c>
      <c r="C648" s="43" t="s">
        <v>535</v>
      </c>
      <c r="D648" s="43" t="s">
        <v>600</v>
      </c>
      <c r="E648" s="81" t="s">
        <v>601</v>
      </c>
      <c r="F648" s="43" t="s">
        <v>385</v>
      </c>
      <c r="G648" s="107" t="s">
        <v>576</v>
      </c>
      <c r="H648" s="107" t="s">
        <v>519</v>
      </c>
      <c r="I648" s="43" t="s">
        <v>279</v>
      </c>
    </row>
    <row r="649" spans="1:9" x14ac:dyDescent="0.25">
      <c r="A649" s="43" t="s">
        <v>270</v>
      </c>
      <c r="B649" s="43" t="s">
        <v>520</v>
      </c>
      <c r="C649" s="43" t="s">
        <v>535</v>
      </c>
      <c r="D649" s="43" t="s">
        <v>602</v>
      </c>
      <c r="E649" s="81" t="s">
        <v>603</v>
      </c>
      <c r="F649" s="43" t="s">
        <v>385</v>
      </c>
      <c r="G649" s="107" t="s">
        <v>576</v>
      </c>
      <c r="H649" s="107" t="s">
        <v>519</v>
      </c>
      <c r="I649" s="43" t="s">
        <v>279</v>
      </c>
    </row>
    <row r="650" spans="1:9" x14ac:dyDescent="0.25">
      <c r="A650" s="43" t="s">
        <v>270</v>
      </c>
      <c r="B650" s="43" t="s">
        <v>520</v>
      </c>
      <c r="C650" s="43" t="s">
        <v>535</v>
      </c>
      <c r="D650" s="43" t="s">
        <v>604</v>
      </c>
      <c r="E650" s="81" t="s">
        <v>605</v>
      </c>
      <c r="F650" s="43" t="s">
        <v>385</v>
      </c>
      <c r="G650" s="107" t="s">
        <v>576</v>
      </c>
      <c r="H650" s="107" t="s">
        <v>519</v>
      </c>
      <c r="I650" s="43" t="s">
        <v>279</v>
      </c>
    </row>
    <row r="651" spans="1:9" x14ac:dyDescent="0.25">
      <c r="A651" s="43" t="s">
        <v>270</v>
      </c>
      <c r="B651" s="43" t="s">
        <v>520</v>
      </c>
      <c r="C651" s="43" t="s">
        <v>535</v>
      </c>
      <c r="D651" s="43" t="s">
        <v>606</v>
      </c>
      <c r="E651" s="81" t="s">
        <v>607</v>
      </c>
      <c r="F651" s="43" t="s">
        <v>385</v>
      </c>
      <c r="G651" s="107" t="s">
        <v>576</v>
      </c>
      <c r="H651" s="107" t="s">
        <v>519</v>
      </c>
      <c r="I651" s="43" t="s">
        <v>279</v>
      </c>
    </row>
    <row r="652" spans="1:9" x14ac:dyDescent="0.25">
      <c r="A652" s="43" t="s">
        <v>270</v>
      </c>
      <c r="B652" s="43" t="s">
        <v>520</v>
      </c>
      <c r="C652" s="43" t="s">
        <v>535</v>
      </c>
      <c r="D652" s="43" t="s">
        <v>608</v>
      </c>
      <c r="E652" s="81" t="s">
        <v>609</v>
      </c>
      <c r="F652" s="43" t="s">
        <v>385</v>
      </c>
      <c r="G652" s="107" t="s">
        <v>576</v>
      </c>
      <c r="H652" s="107" t="s">
        <v>519</v>
      </c>
      <c r="I652" s="43" t="s">
        <v>279</v>
      </c>
    </row>
    <row r="653" spans="1:9" x14ac:dyDescent="0.25">
      <c r="A653" s="43" t="s">
        <v>270</v>
      </c>
      <c r="B653" s="43" t="s">
        <v>520</v>
      </c>
      <c r="C653" s="43" t="s">
        <v>535</v>
      </c>
      <c r="D653" s="43" t="s">
        <v>610</v>
      </c>
      <c r="E653" s="81" t="s">
        <v>611</v>
      </c>
      <c r="F653" s="43" t="s">
        <v>385</v>
      </c>
      <c r="G653" s="107" t="s">
        <v>576</v>
      </c>
      <c r="H653" s="107" t="s">
        <v>519</v>
      </c>
      <c r="I653" s="43" t="s">
        <v>279</v>
      </c>
    </row>
    <row r="654" spans="1:9" x14ac:dyDescent="0.25">
      <c r="A654" s="43" t="s">
        <v>270</v>
      </c>
      <c r="B654" s="43" t="s">
        <v>520</v>
      </c>
      <c r="C654" s="43" t="s">
        <v>535</v>
      </c>
      <c r="D654" s="43" t="s">
        <v>612</v>
      </c>
      <c r="E654" s="81" t="s">
        <v>613</v>
      </c>
      <c r="F654" s="43" t="s">
        <v>385</v>
      </c>
      <c r="G654" s="107" t="s">
        <v>576</v>
      </c>
      <c r="H654" s="107" t="s">
        <v>519</v>
      </c>
      <c r="I654" s="43" t="s">
        <v>279</v>
      </c>
    </row>
    <row r="655" spans="1:9" x14ac:dyDescent="0.25">
      <c r="A655" s="43" t="s">
        <v>270</v>
      </c>
      <c r="B655" s="43" t="s">
        <v>520</v>
      </c>
      <c r="C655" s="43" t="s">
        <v>535</v>
      </c>
      <c r="D655" s="43" t="s">
        <v>614</v>
      </c>
      <c r="E655" s="81" t="s">
        <v>615</v>
      </c>
      <c r="F655" s="43" t="s">
        <v>385</v>
      </c>
      <c r="G655" s="107" t="s">
        <v>576</v>
      </c>
      <c r="H655" s="107" t="s">
        <v>519</v>
      </c>
      <c r="I655" s="43" t="s">
        <v>279</v>
      </c>
    </row>
    <row r="656" spans="1:9" x14ac:dyDescent="0.25">
      <c r="A656" s="43" t="s">
        <v>270</v>
      </c>
      <c r="B656" s="43" t="s">
        <v>520</v>
      </c>
      <c r="C656" s="43" t="s">
        <v>535</v>
      </c>
      <c r="D656" s="43" t="s">
        <v>616</v>
      </c>
      <c r="E656" s="81" t="s">
        <v>617</v>
      </c>
      <c r="F656" s="43" t="s">
        <v>385</v>
      </c>
      <c r="G656" s="107" t="s">
        <v>576</v>
      </c>
      <c r="H656" s="107" t="s">
        <v>519</v>
      </c>
      <c r="I656" s="43" t="s">
        <v>279</v>
      </c>
    </row>
    <row r="657" spans="1:9" x14ac:dyDescent="0.25">
      <c r="A657" s="43" t="s">
        <v>270</v>
      </c>
      <c r="B657" s="43" t="s">
        <v>520</v>
      </c>
      <c r="C657" s="43" t="s">
        <v>535</v>
      </c>
      <c r="D657" s="43" t="s">
        <v>618</v>
      </c>
      <c r="E657" s="81" t="s">
        <v>619</v>
      </c>
      <c r="F657" s="43" t="s">
        <v>385</v>
      </c>
      <c r="G657" s="107" t="s">
        <v>576</v>
      </c>
      <c r="H657" s="107" t="s">
        <v>519</v>
      </c>
      <c r="I657" s="43" t="s">
        <v>279</v>
      </c>
    </row>
    <row r="658" spans="1:9" x14ac:dyDescent="0.25">
      <c r="A658" s="43" t="s">
        <v>270</v>
      </c>
      <c r="B658" s="43" t="s">
        <v>520</v>
      </c>
      <c r="C658" s="43" t="s">
        <v>535</v>
      </c>
      <c r="D658" s="43" t="s">
        <v>620</v>
      </c>
      <c r="E658" s="81" t="s">
        <v>621</v>
      </c>
      <c r="F658" s="43" t="s">
        <v>385</v>
      </c>
      <c r="G658" s="107" t="s">
        <v>576</v>
      </c>
      <c r="H658" s="107" t="s">
        <v>519</v>
      </c>
      <c r="I658" s="43" t="s">
        <v>279</v>
      </c>
    </row>
    <row r="659" spans="1:9" x14ac:dyDescent="0.25">
      <c r="A659" s="43" t="s">
        <v>270</v>
      </c>
      <c r="B659" s="43" t="s">
        <v>520</v>
      </c>
      <c r="C659" s="43" t="s">
        <v>535</v>
      </c>
      <c r="D659" s="43" t="s">
        <v>622</v>
      </c>
      <c r="E659" s="81" t="s">
        <v>623</v>
      </c>
      <c r="F659" s="43" t="s">
        <v>385</v>
      </c>
      <c r="G659" s="107" t="s">
        <v>576</v>
      </c>
      <c r="H659" s="107" t="s">
        <v>519</v>
      </c>
      <c r="I659" s="43" t="s">
        <v>279</v>
      </c>
    </row>
    <row r="660" spans="1:9" x14ac:dyDescent="0.25">
      <c r="A660" s="43" t="s">
        <v>270</v>
      </c>
      <c r="B660" s="43" t="s">
        <v>520</v>
      </c>
      <c r="C660" s="43" t="s">
        <v>535</v>
      </c>
      <c r="D660" s="43" t="s">
        <v>624</v>
      </c>
      <c r="E660" s="81" t="s">
        <v>625</v>
      </c>
      <c r="F660" s="43" t="s">
        <v>385</v>
      </c>
      <c r="G660" s="107" t="s">
        <v>576</v>
      </c>
      <c r="H660" s="107" t="s">
        <v>519</v>
      </c>
      <c r="I660" s="43" t="s">
        <v>279</v>
      </c>
    </row>
    <row r="661" spans="1:9" x14ac:dyDescent="0.25">
      <c r="A661" s="43" t="s">
        <v>270</v>
      </c>
      <c r="B661" s="43" t="s">
        <v>520</v>
      </c>
      <c r="C661" s="43" t="s">
        <v>535</v>
      </c>
      <c r="D661" s="43" t="s">
        <v>626</v>
      </c>
      <c r="E661" s="81" t="s">
        <v>627</v>
      </c>
      <c r="F661" s="43" t="s">
        <v>385</v>
      </c>
      <c r="G661" s="107" t="s">
        <v>576</v>
      </c>
      <c r="H661" s="107" t="s">
        <v>519</v>
      </c>
      <c r="I661" s="43" t="s">
        <v>279</v>
      </c>
    </row>
    <row r="662" spans="1:9" x14ac:dyDescent="0.25">
      <c r="A662" s="43" t="s">
        <v>270</v>
      </c>
      <c r="B662" s="43" t="s">
        <v>520</v>
      </c>
      <c r="C662" s="43" t="s">
        <v>535</v>
      </c>
      <c r="D662" s="43" t="s">
        <v>628</v>
      </c>
      <c r="E662" s="81" t="s">
        <v>629</v>
      </c>
      <c r="F662" s="43" t="s">
        <v>385</v>
      </c>
      <c r="G662" s="107" t="s">
        <v>576</v>
      </c>
      <c r="H662" s="107" t="s">
        <v>519</v>
      </c>
      <c r="I662" s="43" t="s">
        <v>279</v>
      </c>
    </row>
    <row r="663" spans="1:9" x14ac:dyDescent="0.25">
      <c r="A663" s="43" t="s">
        <v>270</v>
      </c>
      <c r="B663" s="43" t="s">
        <v>520</v>
      </c>
      <c r="C663" s="43" t="s">
        <v>535</v>
      </c>
      <c r="D663" s="43" t="s">
        <v>630</v>
      </c>
      <c r="E663" s="81" t="s">
        <v>631</v>
      </c>
      <c r="F663" s="43" t="s">
        <v>385</v>
      </c>
      <c r="G663" s="107" t="s">
        <v>576</v>
      </c>
      <c r="H663" s="107" t="s">
        <v>519</v>
      </c>
      <c r="I663" s="43" t="s">
        <v>279</v>
      </c>
    </row>
    <row r="664" spans="1:9" x14ac:dyDescent="0.25">
      <c r="A664" s="43" t="s">
        <v>270</v>
      </c>
      <c r="B664" s="43" t="s">
        <v>520</v>
      </c>
      <c r="C664" s="43" t="s">
        <v>535</v>
      </c>
      <c r="D664" s="43" t="s">
        <v>632</v>
      </c>
      <c r="E664" s="81" t="s">
        <v>633</v>
      </c>
      <c r="F664" s="43" t="s">
        <v>385</v>
      </c>
      <c r="G664" s="107" t="s">
        <v>576</v>
      </c>
      <c r="H664" s="107" t="s">
        <v>519</v>
      </c>
      <c r="I664" s="43" t="s">
        <v>279</v>
      </c>
    </row>
    <row r="665" spans="1:9" x14ac:dyDescent="0.25">
      <c r="A665" s="43" t="s">
        <v>270</v>
      </c>
      <c r="B665" s="43" t="s">
        <v>520</v>
      </c>
      <c r="C665" s="43" t="s">
        <v>535</v>
      </c>
      <c r="D665" s="43" t="s">
        <v>634</v>
      </c>
      <c r="E665" s="81" t="s">
        <v>635</v>
      </c>
      <c r="F665" s="43" t="s">
        <v>385</v>
      </c>
      <c r="G665" s="107" t="s">
        <v>576</v>
      </c>
      <c r="H665" s="107" t="s">
        <v>519</v>
      </c>
      <c r="I665" s="43" t="s">
        <v>279</v>
      </c>
    </row>
    <row r="666" spans="1:9" x14ac:dyDescent="0.25">
      <c r="A666" s="43" t="s">
        <v>270</v>
      </c>
      <c r="B666" s="43" t="s">
        <v>520</v>
      </c>
      <c r="C666" s="43" t="s">
        <v>535</v>
      </c>
      <c r="D666" s="43" t="s">
        <v>636</v>
      </c>
      <c r="E666" s="81" t="s">
        <v>637</v>
      </c>
      <c r="F666" s="43" t="s">
        <v>385</v>
      </c>
      <c r="G666" s="107" t="s">
        <v>576</v>
      </c>
      <c r="H666" s="107" t="s">
        <v>519</v>
      </c>
      <c r="I666" s="43" t="s">
        <v>279</v>
      </c>
    </row>
    <row r="667" spans="1:9" x14ac:dyDescent="0.25">
      <c r="A667" s="43" t="s">
        <v>270</v>
      </c>
      <c r="B667" s="43" t="s">
        <v>520</v>
      </c>
      <c r="C667" s="43" t="s">
        <v>535</v>
      </c>
      <c r="D667" s="43" t="s">
        <v>638</v>
      </c>
      <c r="E667" s="81" t="s">
        <v>639</v>
      </c>
      <c r="F667" s="43" t="s">
        <v>385</v>
      </c>
      <c r="G667" s="107" t="s">
        <v>576</v>
      </c>
      <c r="H667" s="107" t="s">
        <v>519</v>
      </c>
      <c r="I667" s="43" t="s">
        <v>279</v>
      </c>
    </row>
    <row r="668" spans="1:9" x14ac:dyDescent="0.25">
      <c r="A668" s="43" t="s">
        <v>270</v>
      </c>
      <c r="B668" s="43" t="s">
        <v>520</v>
      </c>
      <c r="C668" s="43" t="s">
        <v>535</v>
      </c>
      <c r="D668" s="43" t="s">
        <v>640</v>
      </c>
      <c r="E668" s="81" t="s">
        <v>641</v>
      </c>
      <c r="F668" s="43" t="s">
        <v>385</v>
      </c>
      <c r="G668" s="107" t="s">
        <v>576</v>
      </c>
      <c r="H668" s="107" t="s">
        <v>519</v>
      </c>
      <c r="I668" s="43" t="s">
        <v>279</v>
      </c>
    </row>
    <row r="669" spans="1:9" x14ac:dyDescent="0.25">
      <c r="A669" s="43" t="s">
        <v>270</v>
      </c>
      <c r="B669" s="43" t="s">
        <v>520</v>
      </c>
      <c r="C669" s="43" t="s">
        <v>535</v>
      </c>
      <c r="D669" s="43" t="s">
        <v>642</v>
      </c>
      <c r="E669" s="81" t="s">
        <v>643</v>
      </c>
      <c r="F669" s="43" t="s">
        <v>385</v>
      </c>
      <c r="G669" s="107" t="s">
        <v>576</v>
      </c>
      <c r="H669" s="107" t="s">
        <v>519</v>
      </c>
      <c r="I669" s="43" t="s">
        <v>279</v>
      </c>
    </row>
    <row r="670" spans="1:9" x14ac:dyDescent="0.25">
      <c r="A670" s="43" t="s">
        <v>270</v>
      </c>
      <c r="B670" s="43" t="s">
        <v>520</v>
      </c>
      <c r="C670" s="43" t="s">
        <v>535</v>
      </c>
      <c r="D670" s="43" t="s">
        <v>644</v>
      </c>
      <c r="E670" s="81" t="s">
        <v>645</v>
      </c>
      <c r="F670" s="43" t="s">
        <v>385</v>
      </c>
      <c r="G670" s="107" t="s">
        <v>576</v>
      </c>
      <c r="H670" s="107" t="s">
        <v>519</v>
      </c>
      <c r="I670" s="43" t="s">
        <v>279</v>
      </c>
    </row>
    <row r="671" spans="1:9" x14ac:dyDescent="0.25">
      <c r="A671" s="43" t="s">
        <v>270</v>
      </c>
      <c r="B671" s="43" t="s">
        <v>520</v>
      </c>
      <c r="C671" s="43" t="s">
        <v>535</v>
      </c>
      <c r="D671" s="43" t="s">
        <v>646</v>
      </c>
      <c r="E671" s="81" t="s">
        <v>647</v>
      </c>
      <c r="F671" s="43" t="s">
        <v>385</v>
      </c>
      <c r="G671" s="107" t="s">
        <v>576</v>
      </c>
      <c r="H671" s="107" t="s">
        <v>519</v>
      </c>
      <c r="I671" s="43" t="s">
        <v>279</v>
      </c>
    </row>
    <row r="672" spans="1:9" x14ac:dyDescent="0.25">
      <c r="A672" s="43" t="s">
        <v>270</v>
      </c>
      <c r="B672" s="43" t="s">
        <v>520</v>
      </c>
      <c r="C672" s="43" t="s">
        <v>535</v>
      </c>
      <c r="D672" s="43" t="s">
        <v>648</v>
      </c>
      <c r="E672" s="81" t="s">
        <v>649</v>
      </c>
      <c r="F672" s="43" t="s">
        <v>385</v>
      </c>
      <c r="G672" s="107" t="s">
        <v>576</v>
      </c>
      <c r="H672" s="107" t="s">
        <v>519</v>
      </c>
      <c r="I672" s="43" t="s">
        <v>279</v>
      </c>
    </row>
    <row r="673" spans="1:9" x14ac:dyDescent="0.25">
      <c r="A673" s="43" t="s">
        <v>270</v>
      </c>
      <c r="B673" s="43" t="s">
        <v>520</v>
      </c>
      <c r="C673" s="43" t="s">
        <v>535</v>
      </c>
      <c r="D673" s="43" t="s">
        <v>650</v>
      </c>
      <c r="E673" s="81" t="s">
        <v>651</v>
      </c>
      <c r="F673" s="43" t="s">
        <v>385</v>
      </c>
      <c r="G673" s="107" t="s">
        <v>576</v>
      </c>
      <c r="H673" s="107" t="s">
        <v>519</v>
      </c>
      <c r="I673" s="43" t="s">
        <v>279</v>
      </c>
    </row>
    <row r="674" spans="1:9" x14ac:dyDescent="0.25">
      <c r="A674" s="43" t="s">
        <v>270</v>
      </c>
      <c r="B674" s="43" t="s">
        <v>520</v>
      </c>
      <c r="C674" s="43" t="s">
        <v>535</v>
      </c>
      <c r="D674" s="43" t="s">
        <v>652</v>
      </c>
      <c r="E674" s="81" t="s">
        <v>653</v>
      </c>
      <c r="F674" s="43" t="s">
        <v>385</v>
      </c>
      <c r="G674" s="107" t="s">
        <v>576</v>
      </c>
      <c r="H674" s="107" t="s">
        <v>519</v>
      </c>
      <c r="I674" s="43" t="s">
        <v>279</v>
      </c>
    </row>
    <row r="675" spans="1:9" x14ac:dyDescent="0.25">
      <c r="A675" s="43" t="s">
        <v>270</v>
      </c>
      <c r="B675" s="43" t="s">
        <v>520</v>
      </c>
      <c r="C675" s="43" t="s">
        <v>535</v>
      </c>
      <c r="D675" s="43" t="s">
        <v>654</v>
      </c>
      <c r="E675" s="81" t="s">
        <v>655</v>
      </c>
      <c r="F675" s="43" t="s">
        <v>385</v>
      </c>
      <c r="G675" s="107" t="s">
        <v>576</v>
      </c>
      <c r="H675" s="107" t="s">
        <v>519</v>
      </c>
      <c r="I675" s="43" t="s">
        <v>279</v>
      </c>
    </row>
    <row r="676" spans="1:9" x14ac:dyDescent="0.25">
      <c r="A676" s="43" t="s">
        <v>270</v>
      </c>
      <c r="B676" s="43" t="s">
        <v>520</v>
      </c>
      <c r="C676" s="43" t="s">
        <v>535</v>
      </c>
      <c r="D676" s="43" t="s">
        <v>656</v>
      </c>
      <c r="E676" s="81" t="s">
        <v>657</v>
      </c>
      <c r="F676" s="43" t="s">
        <v>385</v>
      </c>
      <c r="G676" s="107" t="s">
        <v>576</v>
      </c>
      <c r="H676" s="107" t="s">
        <v>519</v>
      </c>
      <c r="I676" s="43" t="s">
        <v>279</v>
      </c>
    </row>
    <row r="677" spans="1:9" x14ac:dyDescent="0.25">
      <c r="A677" s="43" t="s">
        <v>270</v>
      </c>
      <c r="B677" s="43" t="s">
        <v>520</v>
      </c>
      <c r="C677" s="43" t="s">
        <v>535</v>
      </c>
      <c r="D677" s="43" t="s">
        <v>658</v>
      </c>
      <c r="E677" s="81" t="s">
        <v>659</v>
      </c>
      <c r="F677" s="43" t="s">
        <v>385</v>
      </c>
      <c r="G677" s="107" t="s">
        <v>576</v>
      </c>
      <c r="H677" s="107" t="s">
        <v>519</v>
      </c>
      <c r="I677" s="43" t="s">
        <v>279</v>
      </c>
    </row>
    <row r="678" spans="1:9" x14ac:dyDescent="0.25">
      <c r="A678" s="43" t="s">
        <v>270</v>
      </c>
      <c r="B678" s="43" t="s">
        <v>520</v>
      </c>
      <c r="C678" s="43" t="s">
        <v>535</v>
      </c>
      <c r="D678" s="43" t="s">
        <v>660</v>
      </c>
      <c r="E678" s="81" t="s">
        <v>661</v>
      </c>
      <c r="F678" s="43" t="s">
        <v>385</v>
      </c>
      <c r="G678" s="107" t="s">
        <v>576</v>
      </c>
      <c r="H678" s="107" t="s">
        <v>519</v>
      </c>
      <c r="I678" s="43" t="s">
        <v>279</v>
      </c>
    </row>
    <row r="679" spans="1:9" x14ac:dyDescent="0.25">
      <c r="A679" s="43" t="s">
        <v>270</v>
      </c>
      <c r="B679" s="43" t="s">
        <v>520</v>
      </c>
      <c r="C679" s="43" t="s">
        <v>535</v>
      </c>
      <c r="D679" s="43" t="s">
        <v>662</v>
      </c>
      <c r="E679" s="81" t="s">
        <v>663</v>
      </c>
      <c r="F679" s="43" t="s">
        <v>385</v>
      </c>
      <c r="G679" s="107" t="s">
        <v>576</v>
      </c>
      <c r="H679" s="107">
        <v>1.5649999999999999</v>
      </c>
      <c r="I679" s="43" t="s">
        <v>279</v>
      </c>
    </row>
    <row r="680" spans="1:9" x14ac:dyDescent="0.25">
      <c r="A680" s="43" t="s">
        <v>270</v>
      </c>
      <c r="B680" s="43" t="s">
        <v>520</v>
      </c>
      <c r="C680" s="43" t="s">
        <v>535</v>
      </c>
      <c r="D680" s="43" t="s">
        <v>664</v>
      </c>
      <c r="E680" s="81" t="s">
        <v>665</v>
      </c>
      <c r="F680" s="43" t="s">
        <v>385</v>
      </c>
      <c r="G680" s="107" t="s">
        <v>576</v>
      </c>
      <c r="H680" s="107">
        <v>1.5649999999999999</v>
      </c>
      <c r="I680" s="43" t="s">
        <v>279</v>
      </c>
    </row>
    <row r="681" spans="1:9" x14ac:dyDescent="0.25">
      <c r="A681" s="43" t="s">
        <v>270</v>
      </c>
      <c r="B681" s="43" t="s">
        <v>520</v>
      </c>
      <c r="C681" s="43" t="s">
        <v>535</v>
      </c>
      <c r="D681" s="43" t="s">
        <v>666</v>
      </c>
      <c r="E681" s="81" t="s">
        <v>667</v>
      </c>
      <c r="F681" s="43" t="s">
        <v>385</v>
      </c>
      <c r="G681" s="107" t="s">
        <v>576</v>
      </c>
      <c r="H681" s="107" t="s">
        <v>519</v>
      </c>
      <c r="I681" s="43" t="s">
        <v>279</v>
      </c>
    </row>
    <row r="682" spans="1:9" x14ac:dyDescent="0.25">
      <c r="A682" s="43" t="s">
        <v>270</v>
      </c>
      <c r="B682" s="43" t="s">
        <v>520</v>
      </c>
      <c r="C682" s="43" t="s">
        <v>535</v>
      </c>
      <c r="D682" s="43" t="s">
        <v>668</v>
      </c>
      <c r="E682" s="81" t="s">
        <v>669</v>
      </c>
      <c r="F682" s="43" t="s">
        <v>385</v>
      </c>
      <c r="G682" s="107" t="s">
        <v>576</v>
      </c>
      <c r="H682" s="107" t="s">
        <v>519</v>
      </c>
      <c r="I682" s="43" t="s">
        <v>279</v>
      </c>
    </row>
    <row r="683" spans="1:9" x14ac:dyDescent="0.25">
      <c r="A683" s="43" t="s">
        <v>270</v>
      </c>
      <c r="B683" s="43" t="s">
        <v>520</v>
      </c>
      <c r="C683" s="43" t="s">
        <v>535</v>
      </c>
      <c r="D683" s="43" t="s">
        <v>670</v>
      </c>
      <c r="E683" s="81" t="s">
        <v>671</v>
      </c>
      <c r="F683" s="43" t="s">
        <v>385</v>
      </c>
      <c r="G683" s="107" t="s">
        <v>576</v>
      </c>
      <c r="H683" s="107" t="s">
        <v>519</v>
      </c>
      <c r="I683" s="43" t="s">
        <v>279</v>
      </c>
    </row>
    <row r="684" spans="1:9" x14ac:dyDescent="0.25">
      <c r="A684" s="43" t="s">
        <v>270</v>
      </c>
      <c r="B684" s="43" t="s">
        <v>520</v>
      </c>
      <c r="C684" s="43" t="s">
        <v>535</v>
      </c>
      <c r="D684" s="43" t="s">
        <v>672</v>
      </c>
      <c r="E684" s="81" t="s">
        <v>673</v>
      </c>
      <c r="F684" s="43" t="s">
        <v>385</v>
      </c>
      <c r="G684" s="107" t="s">
        <v>576</v>
      </c>
      <c r="H684" s="107" t="s">
        <v>519</v>
      </c>
      <c r="I684" s="43" t="s">
        <v>279</v>
      </c>
    </row>
    <row r="685" spans="1:9" x14ac:dyDescent="0.25">
      <c r="A685" s="43" t="s">
        <v>270</v>
      </c>
      <c r="B685" s="43" t="s">
        <v>520</v>
      </c>
      <c r="C685" s="43" t="s">
        <v>535</v>
      </c>
      <c r="D685" s="43" t="s">
        <v>674</v>
      </c>
      <c r="E685" s="81" t="s">
        <v>675</v>
      </c>
      <c r="F685" s="43" t="s">
        <v>385</v>
      </c>
      <c r="G685" s="107" t="s">
        <v>576</v>
      </c>
      <c r="H685" s="107" t="s">
        <v>519</v>
      </c>
      <c r="I685" s="43" t="s">
        <v>279</v>
      </c>
    </row>
    <row r="686" spans="1:9" x14ac:dyDescent="0.25">
      <c r="A686" s="43" t="s">
        <v>270</v>
      </c>
      <c r="B686" s="43" t="s">
        <v>520</v>
      </c>
      <c r="C686" s="43" t="s">
        <v>535</v>
      </c>
      <c r="D686" s="43" t="s">
        <v>676</v>
      </c>
      <c r="E686" s="81" t="s">
        <v>677</v>
      </c>
      <c r="F686" s="43" t="s">
        <v>385</v>
      </c>
      <c r="G686" s="107" t="s">
        <v>576</v>
      </c>
      <c r="H686" s="107" t="s">
        <v>519</v>
      </c>
      <c r="I686" s="43" t="s">
        <v>279</v>
      </c>
    </row>
    <row r="687" spans="1:9" x14ac:dyDescent="0.25">
      <c r="A687" s="43" t="s">
        <v>270</v>
      </c>
      <c r="B687" s="43" t="s">
        <v>520</v>
      </c>
      <c r="C687" s="43" t="s">
        <v>535</v>
      </c>
      <c r="D687" s="43" t="s">
        <v>678</v>
      </c>
      <c r="E687" s="81" t="s">
        <v>679</v>
      </c>
      <c r="F687" s="43" t="s">
        <v>385</v>
      </c>
      <c r="G687" s="107" t="s">
        <v>576</v>
      </c>
      <c r="H687" s="107" t="s">
        <v>519</v>
      </c>
      <c r="I687" s="43" t="s">
        <v>279</v>
      </c>
    </row>
    <row r="688" spans="1:9" x14ac:dyDescent="0.25">
      <c r="A688" s="43" t="s">
        <v>270</v>
      </c>
      <c r="B688" s="43" t="s">
        <v>520</v>
      </c>
      <c r="C688" s="43" t="s">
        <v>535</v>
      </c>
      <c r="D688" s="43" t="s">
        <v>680</v>
      </c>
      <c r="E688" s="81" t="s">
        <v>681</v>
      </c>
      <c r="F688" s="43" t="s">
        <v>385</v>
      </c>
      <c r="G688" s="107" t="s">
        <v>576</v>
      </c>
      <c r="H688" s="107" t="s">
        <v>519</v>
      </c>
      <c r="I688" s="43" t="s">
        <v>279</v>
      </c>
    </row>
    <row r="689" spans="1:9" x14ac:dyDescent="0.25">
      <c r="A689" s="43" t="s">
        <v>270</v>
      </c>
      <c r="B689" s="43" t="s">
        <v>520</v>
      </c>
      <c r="C689" s="43" t="s">
        <v>535</v>
      </c>
      <c r="D689" s="43" t="s">
        <v>682</v>
      </c>
      <c r="E689" s="81" t="s">
        <v>683</v>
      </c>
      <c r="F689" s="43" t="s">
        <v>385</v>
      </c>
      <c r="G689" s="107" t="s">
        <v>576</v>
      </c>
      <c r="H689" s="107" t="s">
        <v>519</v>
      </c>
      <c r="I689" s="43" t="s">
        <v>279</v>
      </c>
    </row>
    <row r="690" spans="1:9" x14ac:dyDescent="0.25">
      <c r="A690" s="43" t="s">
        <v>270</v>
      </c>
      <c r="B690" s="43" t="s">
        <v>520</v>
      </c>
      <c r="C690" s="43" t="s">
        <v>535</v>
      </c>
      <c r="D690" s="43" t="s">
        <v>684</v>
      </c>
      <c r="E690" s="81" t="s">
        <v>685</v>
      </c>
      <c r="F690" s="43" t="s">
        <v>385</v>
      </c>
      <c r="G690" s="107" t="s">
        <v>576</v>
      </c>
      <c r="H690" s="107" t="s">
        <v>519</v>
      </c>
      <c r="I690" s="43" t="s">
        <v>279</v>
      </c>
    </row>
    <row r="691" spans="1:9" x14ac:dyDescent="0.25">
      <c r="A691" s="43" t="s">
        <v>270</v>
      </c>
      <c r="B691" s="43" t="s">
        <v>520</v>
      </c>
      <c r="C691" s="43" t="s">
        <v>535</v>
      </c>
      <c r="D691" s="43" t="s">
        <v>686</v>
      </c>
      <c r="E691" s="81" t="s">
        <v>687</v>
      </c>
      <c r="F691" s="43" t="s">
        <v>385</v>
      </c>
      <c r="G691" s="107" t="s">
        <v>576</v>
      </c>
      <c r="H691" s="107" t="s">
        <v>519</v>
      </c>
      <c r="I691" s="43" t="s">
        <v>279</v>
      </c>
    </row>
    <row r="692" spans="1:9" x14ac:dyDescent="0.25">
      <c r="A692" s="43" t="s">
        <v>270</v>
      </c>
      <c r="B692" s="43" t="s">
        <v>520</v>
      </c>
      <c r="C692" s="43" t="s">
        <v>535</v>
      </c>
      <c r="D692" s="43" t="s">
        <v>688</v>
      </c>
      <c r="E692" s="81" t="s">
        <v>689</v>
      </c>
      <c r="F692" s="43" t="s">
        <v>385</v>
      </c>
      <c r="G692" s="107" t="s">
        <v>576</v>
      </c>
      <c r="H692" s="107" t="s">
        <v>519</v>
      </c>
      <c r="I692" s="43" t="s">
        <v>279</v>
      </c>
    </row>
    <row r="693" spans="1:9" x14ac:dyDescent="0.25">
      <c r="A693" s="43" t="s">
        <v>270</v>
      </c>
      <c r="B693" s="43" t="s">
        <v>520</v>
      </c>
      <c r="C693" s="43" t="s">
        <v>535</v>
      </c>
      <c r="D693" s="43" t="s">
        <v>690</v>
      </c>
      <c r="E693" s="81" t="s">
        <v>691</v>
      </c>
      <c r="F693" s="43" t="s">
        <v>385</v>
      </c>
      <c r="G693" s="107" t="s">
        <v>576</v>
      </c>
      <c r="H693" s="107" t="s">
        <v>519</v>
      </c>
      <c r="I693" s="43" t="s">
        <v>279</v>
      </c>
    </row>
    <row r="694" spans="1:9" x14ac:dyDescent="0.25">
      <c r="A694" s="43" t="s">
        <v>270</v>
      </c>
      <c r="B694" s="43" t="s">
        <v>520</v>
      </c>
      <c r="C694" s="43" t="s">
        <v>535</v>
      </c>
      <c r="D694" s="43" t="s">
        <v>692</v>
      </c>
      <c r="E694" s="81" t="s">
        <v>693</v>
      </c>
      <c r="F694" s="43" t="s">
        <v>385</v>
      </c>
      <c r="G694" s="107" t="s">
        <v>576</v>
      </c>
      <c r="H694" s="107" t="s">
        <v>519</v>
      </c>
      <c r="I694" s="43" t="s">
        <v>279</v>
      </c>
    </row>
    <row r="695" spans="1:9" x14ac:dyDescent="0.25">
      <c r="A695" s="43" t="s">
        <v>270</v>
      </c>
      <c r="B695" s="43" t="s">
        <v>520</v>
      </c>
      <c r="C695" s="43" t="s">
        <v>535</v>
      </c>
      <c r="D695" s="43" t="s">
        <v>694</v>
      </c>
      <c r="E695" s="81" t="s">
        <v>695</v>
      </c>
      <c r="F695" s="43" t="s">
        <v>385</v>
      </c>
      <c r="G695" s="107" t="s">
        <v>576</v>
      </c>
      <c r="H695" s="107" t="s">
        <v>519</v>
      </c>
      <c r="I695" s="43" t="s">
        <v>279</v>
      </c>
    </row>
    <row r="696" spans="1:9" x14ac:dyDescent="0.25">
      <c r="A696" s="43" t="s">
        <v>270</v>
      </c>
      <c r="B696" s="43" t="s">
        <v>520</v>
      </c>
      <c r="C696" s="43" t="s">
        <v>535</v>
      </c>
      <c r="D696" s="43" t="s">
        <v>696</v>
      </c>
      <c r="E696" s="81" t="s">
        <v>697</v>
      </c>
      <c r="F696" s="43" t="s">
        <v>385</v>
      </c>
      <c r="G696" s="107" t="s">
        <v>576</v>
      </c>
      <c r="H696" s="107" t="s">
        <v>519</v>
      </c>
      <c r="I696" s="43" t="s">
        <v>279</v>
      </c>
    </row>
    <row r="697" spans="1:9" x14ac:dyDescent="0.25">
      <c r="A697" s="43" t="s">
        <v>270</v>
      </c>
      <c r="B697" s="43" t="s">
        <v>520</v>
      </c>
      <c r="C697" s="43" t="s">
        <v>535</v>
      </c>
      <c r="D697" s="43" t="s">
        <v>698</v>
      </c>
      <c r="E697" s="81" t="s">
        <v>699</v>
      </c>
      <c r="F697" s="43" t="s">
        <v>385</v>
      </c>
      <c r="G697" s="107" t="s">
        <v>576</v>
      </c>
      <c r="H697" s="107" t="s">
        <v>519</v>
      </c>
      <c r="I697" s="43" t="s">
        <v>279</v>
      </c>
    </row>
    <row r="698" spans="1:9" x14ac:dyDescent="0.25">
      <c r="A698" s="43" t="s">
        <v>270</v>
      </c>
      <c r="B698" s="43" t="s">
        <v>520</v>
      </c>
      <c r="C698" s="43" t="s">
        <v>535</v>
      </c>
      <c r="D698" s="43" t="s">
        <v>700</v>
      </c>
      <c r="E698" s="81" t="s">
        <v>701</v>
      </c>
      <c r="F698" s="43" t="s">
        <v>385</v>
      </c>
      <c r="G698" s="107" t="s">
        <v>576</v>
      </c>
      <c r="H698" s="107" t="s">
        <v>519</v>
      </c>
      <c r="I698" s="43" t="s">
        <v>279</v>
      </c>
    </row>
    <row r="699" spans="1:9" x14ac:dyDescent="0.25">
      <c r="A699" s="43" t="s">
        <v>270</v>
      </c>
      <c r="B699" s="43" t="s">
        <v>520</v>
      </c>
      <c r="C699" s="43" t="s">
        <v>535</v>
      </c>
      <c r="D699" s="43" t="s">
        <v>702</v>
      </c>
      <c r="E699" s="81" t="s">
        <v>703</v>
      </c>
      <c r="F699" s="43" t="s">
        <v>385</v>
      </c>
      <c r="G699" s="107" t="s">
        <v>576</v>
      </c>
      <c r="H699" s="107" t="s">
        <v>519</v>
      </c>
      <c r="I699" s="43" t="s">
        <v>279</v>
      </c>
    </row>
    <row r="700" spans="1:9" x14ac:dyDescent="0.25">
      <c r="A700" s="43" t="s">
        <v>270</v>
      </c>
      <c r="B700" s="43" t="s">
        <v>520</v>
      </c>
      <c r="C700" s="43" t="s">
        <v>535</v>
      </c>
      <c r="D700" s="43" t="s">
        <v>704</v>
      </c>
      <c r="E700" s="81" t="s">
        <v>705</v>
      </c>
      <c r="F700" s="43" t="s">
        <v>385</v>
      </c>
      <c r="G700" s="107" t="s">
        <v>576</v>
      </c>
      <c r="H700" s="107" t="s">
        <v>519</v>
      </c>
      <c r="I700" s="43" t="s">
        <v>279</v>
      </c>
    </row>
    <row r="701" spans="1:9" x14ac:dyDescent="0.25">
      <c r="A701" s="43" t="s">
        <v>270</v>
      </c>
      <c r="B701" s="43" t="s">
        <v>520</v>
      </c>
      <c r="C701" s="43" t="s">
        <v>535</v>
      </c>
      <c r="D701" s="43" t="s">
        <v>706</v>
      </c>
      <c r="E701" s="81" t="s">
        <v>707</v>
      </c>
      <c r="F701" s="43" t="s">
        <v>385</v>
      </c>
      <c r="G701" s="107" t="s">
        <v>576</v>
      </c>
      <c r="H701" s="107" t="s">
        <v>519</v>
      </c>
      <c r="I701" s="43" t="s">
        <v>279</v>
      </c>
    </row>
    <row r="702" spans="1:9" x14ac:dyDescent="0.25">
      <c r="A702" s="43" t="s">
        <v>270</v>
      </c>
      <c r="B702" s="43" t="s">
        <v>520</v>
      </c>
      <c r="C702" s="43" t="s">
        <v>535</v>
      </c>
      <c r="D702" s="43" t="s">
        <v>708</v>
      </c>
      <c r="E702" s="81" t="s">
        <v>709</v>
      </c>
      <c r="F702" s="43" t="s">
        <v>385</v>
      </c>
      <c r="G702" s="107" t="s">
        <v>576</v>
      </c>
      <c r="H702" s="107" t="s">
        <v>519</v>
      </c>
      <c r="I702" s="43" t="s">
        <v>279</v>
      </c>
    </row>
    <row r="703" spans="1:9" x14ac:dyDescent="0.25">
      <c r="A703" s="43" t="s">
        <v>270</v>
      </c>
      <c r="B703" s="43" t="s">
        <v>520</v>
      </c>
      <c r="C703" s="43" t="s">
        <v>535</v>
      </c>
      <c r="D703" s="43" t="s">
        <v>710</v>
      </c>
      <c r="E703" s="81" t="s">
        <v>711</v>
      </c>
      <c r="F703" s="43" t="s">
        <v>385</v>
      </c>
      <c r="G703" s="107" t="s">
        <v>576</v>
      </c>
      <c r="H703" s="107" t="s">
        <v>519</v>
      </c>
      <c r="I703" s="43" t="s">
        <v>279</v>
      </c>
    </row>
    <row r="704" spans="1:9" x14ac:dyDescent="0.25">
      <c r="A704" s="43" t="s">
        <v>270</v>
      </c>
      <c r="B704" s="43" t="s">
        <v>520</v>
      </c>
      <c r="C704" s="43" t="s">
        <v>535</v>
      </c>
      <c r="D704" s="43" t="s">
        <v>712</v>
      </c>
      <c r="E704" s="81" t="s">
        <v>713</v>
      </c>
      <c r="F704" s="43" t="s">
        <v>385</v>
      </c>
      <c r="G704" s="107" t="s">
        <v>576</v>
      </c>
      <c r="H704" s="107" t="s">
        <v>519</v>
      </c>
      <c r="I704" s="43" t="s">
        <v>279</v>
      </c>
    </row>
    <row r="705" spans="1:9" x14ac:dyDescent="0.25">
      <c r="A705" s="43" t="s">
        <v>270</v>
      </c>
      <c r="B705" s="43" t="s">
        <v>520</v>
      </c>
      <c r="C705" s="43" t="s">
        <v>535</v>
      </c>
      <c r="D705" s="43" t="s">
        <v>714</v>
      </c>
      <c r="E705" s="81" t="s">
        <v>715</v>
      </c>
      <c r="F705" s="43" t="s">
        <v>385</v>
      </c>
      <c r="G705" s="107" t="s">
        <v>576</v>
      </c>
      <c r="H705" s="107" t="s">
        <v>519</v>
      </c>
      <c r="I705" s="43" t="s">
        <v>279</v>
      </c>
    </row>
    <row r="706" spans="1:9" x14ac:dyDescent="0.25">
      <c r="A706" s="43" t="s">
        <v>270</v>
      </c>
      <c r="B706" s="43" t="s">
        <v>520</v>
      </c>
      <c r="C706" s="43" t="s">
        <v>535</v>
      </c>
      <c r="D706" s="43" t="s">
        <v>716</v>
      </c>
      <c r="E706" s="81" t="s">
        <v>717</v>
      </c>
      <c r="F706" s="43" t="s">
        <v>385</v>
      </c>
      <c r="G706" s="107" t="s">
        <v>576</v>
      </c>
      <c r="H706" s="107" t="s">
        <v>519</v>
      </c>
      <c r="I706" s="43" t="s">
        <v>279</v>
      </c>
    </row>
    <row r="707" spans="1:9" x14ac:dyDescent="0.25">
      <c r="A707" s="43" t="s">
        <v>270</v>
      </c>
      <c r="B707" s="43" t="s">
        <v>520</v>
      </c>
      <c r="C707" s="43" t="s">
        <v>535</v>
      </c>
      <c r="D707" s="43" t="s">
        <v>718</v>
      </c>
      <c r="E707" s="81" t="s">
        <v>719</v>
      </c>
      <c r="F707" s="43" t="s">
        <v>385</v>
      </c>
      <c r="G707" s="107" t="s">
        <v>576</v>
      </c>
      <c r="H707" s="107" t="s">
        <v>519</v>
      </c>
      <c r="I707" s="43" t="s">
        <v>279</v>
      </c>
    </row>
    <row r="708" spans="1:9" x14ac:dyDescent="0.25">
      <c r="A708" s="43" t="s">
        <v>270</v>
      </c>
      <c r="B708" s="43" t="s">
        <v>520</v>
      </c>
      <c r="C708" s="43" t="s">
        <v>535</v>
      </c>
      <c r="D708" s="43" t="s">
        <v>720</v>
      </c>
      <c r="E708" s="81" t="s">
        <v>721</v>
      </c>
      <c r="F708" s="43" t="s">
        <v>385</v>
      </c>
      <c r="G708" s="107" t="s">
        <v>576</v>
      </c>
      <c r="H708" s="107">
        <v>1.5649999999999999</v>
      </c>
      <c r="I708" s="43" t="s">
        <v>279</v>
      </c>
    </row>
    <row r="709" spans="1:9" x14ac:dyDescent="0.25">
      <c r="A709" s="43" t="s">
        <v>270</v>
      </c>
      <c r="B709" s="43" t="s">
        <v>520</v>
      </c>
      <c r="C709" s="43" t="s">
        <v>535</v>
      </c>
      <c r="D709" s="43" t="s">
        <v>781</v>
      </c>
      <c r="E709" s="81" t="s">
        <v>782</v>
      </c>
      <c r="F709" s="43" t="s">
        <v>385</v>
      </c>
      <c r="G709" s="107" t="s">
        <v>576</v>
      </c>
      <c r="H709" s="107">
        <v>53.695</v>
      </c>
      <c r="I709" s="43" t="s">
        <v>279</v>
      </c>
    </row>
    <row r="710" spans="1:9" x14ac:dyDescent="0.25">
      <c r="A710" s="43" t="s">
        <v>270</v>
      </c>
      <c r="B710" s="43" t="s">
        <v>520</v>
      </c>
      <c r="C710" s="43" t="s">
        <v>535</v>
      </c>
      <c r="D710" s="43" t="s">
        <v>722</v>
      </c>
      <c r="E710" s="81" t="s">
        <v>723</v>
      </c>
      <c r="F710" s="43" t="s">
        <v>385</v>
      </c>
      <c r="G710" s="107" t="s">
        <v>576</v>
      </c>
      <c r="H710" s="107">
        <v>79.216999999999999</v>
      </c>
      <c r="I710" s="43" t="s">
        <v>279</v>
      </c>
    </row>
    <row r="711" spans="1:9" x14ac:dyDescent="0.25">
      <c r="A711" s="43" t="s">
        <v>270</v>
      </c>
      <c r="B711" s="43" t="s">
        <v>520</v>
      </c>
      <c r="C711" s="43" t="s">
        <v>535</v>
      </c>
      <c r="D711" s="43" t="s">
        <v>763</v>
      </c>
      <c r="E711" s="81" t="s">
        <v>783</v>
      </c>
      <c r="F711" s="43" t="s">
        <v>385</v>
      </c>
      <c r="G711" s="107" t="s">
        <v>576</v>
      </c>
      <c r="H711" s="107">
        <v>134.477</v>
      </c>
      <c r="I711" s="43" t="s">
        <v>279</v>
      </c>
    </row>
    <row r="712" spans="1:9" x14ac:dyDescent="0.25">
      <c r="A712" s="43" t="s">
        <v>270</v>
      </c>
      <c r="B712" s="43" t="s">
        <v>520</v>
      </c>
      <c r="C712" s="43" t="s">
        <v>535</v>
      </c>
      <c r="D712" s="43" t="s">
        <v>586</v>
      </c>
      <c r="E712" s="81" t="s">
        <v>587</v>
      </c>
      <c r="F712" s="43" t="s">
        <v>385</v>
      </c>
      <c r="G712" s="107" t="s">
        <v>577</v>
      </c>
      <c r="H712" s="107" t="s">
        <v>519</v>
      </c>
      <c r="I712" s="43" t="s">
        <v>280</v>
      </c>
    </row>
    <row r="713" spans="1:9" x14ac:dyDescent="0.25">
      <c r="A713" s="43" t="s">
        <v>270</v>
      </c>
      <c r="B713" s="43" t="s">
        <v>520</v>
      </c>
      <c r="C713" s="43" t="s">
        <v>535</v>
      </c>
      <c r="D713" s="43" t="s">
        <v>588</v>
      </c>
      <c r="E713" s="81" t="s">
        <v>589</v>
      </c>
      <c r="F713" s="43" t="s">
        <v>385</v>
      </c>
      <c r="G713" s="107" t="s">
        <v>577</v>
      </c>
      <c r="H713" s="107" t="s">
        <v>519</v>
      </c>
      <c r="I713" s="43" t="s">
        <v>280</v>
      </c>
    </row>
    <row r="714" spans="1:9" x14ac:dyDescent="0.25">
      <c r="A714" s="43" t="s">
        <v>270</v>
      </c>
      <c r="B714" s="43" t="s">
        <v>520</v>
      </c>
      <c r="C714" s="43" t="s">
        <v>535</v>
      </c>
      <c r="D714" s="43" t="s">
        <v>590</v>
      </c>
      <c r="E714" s="81" t="s">
        <v>591</v>
      </c>
      <c r="F714" s="43" t="s">
        <v>385</v>
      </c>
      <c r="G714" s="107" t="s">
        <v>577</v>
      </c>
      <c r="H714" s="107" t="s">
        <v>519</v>
      </c>
      <c r="I714" s="43" t="s">
        <v>280</v>
      </c>
    </row>
    <row r="715" spans="1:9" x14ac:dyDescent="0.25">
      <c r="A715" s="43" t="s">
        <v>270</v>
      </c>
      <c r="B715" s="43" t="s">
        <v>520</v>
      </c>
      <c r="C715" s="43" t="s">
        <v>535</v>
      </c>
      <c r="D715" s="43" t="s">
        <v>592</v>
      </c>
      <c r="E715" s="81" t="s">
        <v>593</v>
      </c>
      <c r="F715" s="43" t="s">
        <v>385</v>
      </c>
      <c r="G715" s="107" t="s">
        <v>577</v>
      </c>
      <c r="H715" s="107" t="s">
        <v>519</v>
      </c>
      <c r="I715" s="43" t="s">
        <v>280</v>
      </c>
    </row>
    <row r="716" spans="1:9" x14ac:dyDescent="0.25">
      <c r="A716" s="43" t="s">
        <v>270</v>
      </c>
      <c r="B716" s="43" t="s">
        <v>520</v>
      </c>
      <c r="C716" s="43" t="s">
        <v>535</v>
      </c>
      <c r="D716" s="43" t="s">
        <v>594</v>
      </c>
      <c r="E716" s="81" t="s">
        <v>595</v>
      </c>
      <c r="F716" s="43" t="s">
        <v>385</v>
      </c>
      <c r="G716" s="107" t="s">
        <v>577</v>
      </c>
      <c r="H716" s="107" t="s">
        <v>519</v>
      </c>
      <c r="I716" s="43" t="s">
        <v>280</v>
      </c>
    </row>
    <row r="717" spans="1:9" x14ac:dyDescent="0.25">
      <c r="A717" s="43" t="s">
        <v>270</v>
      </c>
      <c r="B717" s="43" t="s">
        <v>520</v>
      </c>
      <c r="C717" s="43" t="s">
        <v>535</v>
      </c>
      <c r="D717" s="43" t="s">
        <v>596</v>
      </c>
      <c r="E717" s="81" t="s">
        <v>597</v>
      </c>
      <c r="F717" s="43" t="s">
        <v>385</v>
      </c>
      <c r="G717" s="107" t="s">
        <v>577</v>
      </c>
      <c r="H717" s="107" t="s">
        <v>519</v>
      </c>
      <c r="I717" s="43" t="s">
        <v>280</v>
      </c>
    </row>
    <row r="718" spans="1:9" x14ac:dyDescent="0.25">
      <c r="A718" s="43" t="s">
        <v>270</v>
      </c>
      <c r="B718" s="43" t="s">
        <v>520</v>
      </c>
      <c r="C718" s="43" t="s">
        <v>535</v>
      </c>
      <c r="D718" s="43" t="s">
        <v>598</v>
      </c>
      <c r="E718" s="81" t="s">
        <v>599</v>
      </c>
      <c r="F718" s="43" t="s">
        <v>385</v>
      </c>
      <c r="G718" s="107" t="s">
        <v>577</v>
      </c>
      <c r="H718" s="107" t="s">
        <v>519</v>
      </c>
      <c r="I718" s="43" t="s">
        <v>280</v>
      </c>
    </row>
    <row r="719" spans="1:9" x14ac:dyDescent="0.25">
      <c r="A719" s="43" t="s">
        <v>270</v>
      </c>
      <c r="B719" s="43" t="s">
        <v>520</v>
      </c>
      <c r="C719" s="43" t="s">
        <v>535</v>
      </c>
      <c r="D719" s="43" t="s">
        <v>600</v>
      </c>
      <c r="E719" s="81" t="s">
        <v>601</v>
      </c>
      <c r="F719" s="43" t="s">
        <v>385</v>
      </c>
      <c r="G719" s="107" t="s">
        <v>577</v>
      </c>
      <c r="H719" s="107" t="s">
        <v>519</v>
      </c>
      <c r="I719" s="43" t="s">
        <v>280</v>
      </c>
    </row>
    <row r="720" spans="1:9" x14ac:dyDescent="0.25">
      <c r="A720" s="43" t="s">
        <v>270</v>
      </c>
      <c r="B720" s="43" t="s">
        <v>520</v>
      </c>
      <c r="C720" s="43" t="s">
        <v>535</v>
      </c>
      <c r="D720" s="43" t="s">
        <v>602</v>
      </c>
      <c r="E720" s="81" t="s">
        <v>603</v>
      </c>
      <c r="F720" s="43" t="s">
        <v>385</v>
      </c>
      <c r="G720" s="107" t="s">
        <v>577</v>
      </c>
      <c r="H720" s="107" t="s">
        <v>519</v>
      </c>
      <c r="I720" s="43" t="s">
        <v>280</v>
      </c>
    </row>
    <row r="721" spans="1:9" x14ac:dyDescent="0.25">
      <c r="A721" s="43" t="s">
        <v>270</v>
      </c>
      <c r="B721" s="43" t="s">
        <v>520</v>
      </c>
      <c r="C721" s="43" t="s">
        <v>535</v>
      </c>
      <c r="D721" s="43" t="s">
        <v>604</v>
      </c>
      <c r="E721" s="81" t="s">
        <v>605</v>
      </c>
      <c r="F721" s="43" t="s">
        <v>385</v>
      </c>
      <c r="G721" s="107" t="s">
        <v>577</v>
      </c>
      <c r="H721" s="107" t="s">
        <v>519</v>
      </c>
      <c r="I721" s="43" t="s">
        <v>280</v>
      </c>
    </row>
    <row r="722" spans="1:9" x14ac:dyDescent="0.25">
      <c r="A722" s="43" t="s">
        <v>270</v>
      </c>
      <c r="B722" s="43" t="s">
        <v>520</v>
      </c>
      <c r="C722" s="43" t="s">
        <v>535</v>
      </c>
      <c r="D722" s="43" t="s">
        <v>606</v>
      </c>
      <c r="E722" s="81" t="s">
        <v>607</v>
      </c>
      <c r="F722" s="43" t="s">
        <v>385</v>
      </c>
      <c r="G722" s="107" t="s">
        <v>577</v>
      </c>
      <c r="H722" s="107" t="s">
        <v>519</v>
      </c>
      <c r="I722" s="43" t="s">
        <v>280</v>
      </c>
    </row>
    <row r="723" spans="1:9" x14ac:dyDescent="0.25">
      <c r="A723" s="43" t="s">
        <v>270</v>
      </c>
      <c r="B723" s="43" t="s">
        <v>520</v>
      </c>
      <c r="C723" s="43" t="s">
        <v>535</v>
      </c>
      <c r="D723" s="43" t="s">
        <v>608</v>
      </c>
      <c r="E723" s="81" t="s">
        <v>609</v>
      </c>
      <c r="F723" s="43" t="s">
        <v>385</v>
      </c>
      <c r="G723" s="107" t="s">
        <v>577</v>
      </c>
      <c r="H723" s="107" t="s">
        <v>519</v>
      </c>
      <c r="I723" s="43" t="s">
        <v>280</v>
      </c>
    </row>
    <row r="724" spans="1:9" x14ac:dyDescent="0.25">
      <c r="A724" s="43" t="s">
        <v>270</v>
      </c>
      <c r="B724" s="43" t="s">
        <v>520</v>
      </c>
      <c r="C724" s="43" t="s">
        <v>535</v>
      </c>
      <c r="D724" s="43" t="s">
        <v>610</v>
      </c>
      <c r="E724" s="81" t="s">
        <v>611</v>
      </c>
      <c r="F724" s="43" t="s">
        <v>385</v>
      </c>
      <c r="G724" s="107" t="s">
        <v>577</v>
      </c>
      <c r="H724" s="107" t="s">
        <v>519</v>
      </c>
      <c r="I724" s="43" t="s">
        <v>280</v>
      </c>
    </row>
    <row r="725" spans="1:9" x14ac:dyDescent="0.25">
      <c r="A725" s="43" t="s">
        <v>270</v>
      </c>
      <c r="B725" s="43" t="s">
        <v>520</v>
      </c>
      <c r="C725" s="43" t="s">
        <v>535</v>
      </c>
      <c r="D725" s="43" t="s">
        <v>612</v>
      </c>
      <c r="E725" s="81" t="s">
        <v>613</v>
      </c>
      <c r="F725" s="43" t="s">
        <v>385</v>
      </c>
      <c r="G725" s="107" t="s">
        <v>577</v>
      </c>
      <c r="H725" s="107" t="s">
        <v>519</v>
      </c>
      <c r="I725" s="43" t="s">
        <v>280</v>
      </c>
    </row>
    <row r="726" spans="1:9" x14ac:dyDescent="0.25">
      <c r="A726" s="43" t="s">
        <v>270</v>
      </c>
      <c r="B726" s="43" t="s">
        <v>520</v>
      </c>
      <c r="C726" s="43" t="s">
        <v>535</v>
      </c>
      <c r="D726" s="43" t="s">
        <v>614</v>
      </c>
      <c r="E726" s="81" t="s">
        <v>615</v>
      </c>
      <c r="F726" s="43" t="s">
        <v>385</v>
      </c>
      <c r="G726" s="107" t="s">
        <v>577</v>
      </c>
      <c r="H726" s="107" t="s">
        <v>519</v>
      </c>
      <c r="I726" s="43" t="s">
        <v>280</v>
      </c>
    </row>
    <row r="727" spans="1:9" x14ac:dyDescent="0.25">
      <c r="A727" s="43" t="s">
        <v>270</v>
      </c>
      <c r="B727" s="43" t="s">
        <v>520</v>
      </c>
      <c r="C727" s="43" t="s">
        <v>535</v>
      </c>
      <c r="D727" s="43" t="s">
        <v>616</v>
      </c>
      <c r="E727" s="81" t="s">
        <v>617</v>
      </c>
      <c r="F727" s="43" t="s">
        <v>385</v>
      </c>
      <c r="G727" s="107" t="s">
        <v>577</v>
      </c>
      <c r="H727" s="107" t="s">
        <v>519</v>
      </c>
      <c r="I727" s="43" t="s">
        <v>280</v>
      </c>
    </row>
    <row r="728" spans="1:9" x14ac:dyDescent="0.25">
      <c r="A728" s="43" t="s">
        <v>270</v>
      </c>
      <c r="B728" s="43" t="s">
        <v>520</v>
      </c>
      <c r="C728" s="43" t="s">
        <v>535</v>
      </c>
      <c r="D728" s="43" t="s">
        <v>618</v>
      </c>
      <c r="E728" s="81" t="s">
        <v>619</v>
      </c>
      <c r="F728" s="43" t="s">
        <v>385</v>
      </c>
      <c r="G728" s="107" t="s">
        <v>577</v>
      </c>
      <c r="H728" s="107" t="s">
        <v>519</v>
      </c>
      <c r="I728" s="43" t="s">
        <v>280</v>
      </c>
    </row>
    <row r="729" spans="1:9" x14ac:dyDescent="0.25">
      <c r="A729" s="43" t="s">
        <v>270</v>
      </c>
      <c r="B729" s="43" t="s">
        <v>520</v>
      </c>
      <c r="C729" s="43" t="s">
        <v>535</v>
      </c>
      <c r="D729" s="43" t="s">
        <v>620</v>
      </c>
      <c r="E729" s="81" t="s">
        <v>621</v>
      </c>
      <c r="F729" s="43" t="s">
        <v>385</v>
      </c>
      <c r="G729" s="107" t="s">
        <v>577</v>
      </c>
      <c r="H729" s="107" t="s">
        <v>519</v>
      </c>
      <c r="I729" s="43" t="s">
        <v>280</v>
      </c>
    </row>
    <row r="730" spans="1:9" x14ac:dyDescent="0.25">
      <c r="A730" s="43" t="s">
        <v>270</v>
      </c>
      <c r="B730" s="43" t="s">
        <v>520</v>
      </c>
      <c r="C730" s="43" t="s">
        <v>535</v>
      </c>
      <c r="D730" s="43" t="s">
        <v>622</v>
      </c>
      <c r="E730" s="81" t="s">
        <v>623</v>
      </c>
      <c r="F730" s="43" t="s">
        <v>385</v>
      </c>
      <c r="G730" s="107" t="s">
        <v>577</v>
      </c>
      <c r="H730" s="107" t="s">
        <v>519</v>
      </c>
      <c r="I730" s="43" t="s">
        <v>280</v>
      </c>
    </row>
    <row r="731" spans="1:9" x14ac:dyDescent="0.25">
      <c r="A731" s="43" t="s">
        <v>270</v>
      </c>
      <c r="B731" s="43" t="s">
        <v>520</v>
      </c>
      <c r="C731" s="43" t="s">
        <v>535</v>
      </c>
      <c r="D731" s="43" t="s">
        <v>624</v>
      </c>
      <c r="E731" s="81" t="s">
        <v>625</v>
      </c>
      <c r="F731" s="43" t="s">
        <v>385</v>
      </c>
      <c r="G731" s="107" t="s">
        <v>577</v>
      </c>
      <c r="H731" s="107" t="s">
        <v>519</v>
      </c>
      <c r="I731" s="43" t="s">
        <v>280</v>
      </c>
    </row>
    <row r="732" spans="1:9" x14ac:dyDescent="0.25">
      <c r="A732" s="43" t="s">
        <v>270</v>
      </c>
      <c r="B732" s="43" t="s">
        <v>520</v>
      </c>
      <c r="C732" s="43" t="s">
        <v>535</v>
      </c>
      <c r="D732" s="43" t="s">
        <v>626</v>
      </c>
      <c r="E732" s="81" t="s">
        <v>627</v>
      </c>
      <c r="F732" s="43" t="s">
        <v>385</v>
      </c>
      <c r="G732" s="107" t="s">
        <v>577</v>
      </c>
      <c r="H732" s="107" t="s">
        <v>519</v>
      </c>
      <c r="I732" s="43" t="s">
        <v>280</v>
      </c>
    </row>
    <row r="733" spans="1:9" x14ac:dyDescent="0.25">
      <c r="A733" s="43" t="s">
        <v>270</v>
      </c>
      <c r="B733" s="43" t="s">
        <v>520</v>
      </c>
      <c r="C733" s="43" t="s">
        <v>535</v>
      </c>
      <c r="D733" s="43" t="s">
        <v>628</v>
      </c>
      <c r="E733" s="81" t="s">
        <v>629</v>
      </c>
      <c r="F733" s="43" t="s">
        <v>385</v>
      </c>
      <c r="G733" s="107" t="s">
        <v>577</v>
      </c>
      <c r="H733" s="107" t="s">
        <v>519</v>
      </c>
      <c r="I733" s="43" t="s">
        <v>280</v>
      </c>
    </row>
    <row r="734" spans="1:9" x14ac:dyDescent="0.25">
      <c r="A734" s="43" t="s">
        <v>270</v>
      </c>
      <c r="B734" s="43" t="s">
        <v>520</v>
      </c>
      <c r="C734" s="43" t="s">
        <v>535</v>
      </c>
      <c r="D734" s="43" t="s">
        <v>630</v>
      </c>
      <c r="E734" s="81" t="s">
        <v>631</v>
      </c>
      <c r="F734" s="43" t="s">
        <v>385</v>
      </c>
      <c r="G734" s="107" t="s">
        <v>577</v>
      </c>
      <c r="H734" s="107" t="s">
        <v>519</v>
      </c>
      <c r="I734" s="43" t="s">
        <v>280</v>
      </c>
    </row>
    <row r="735" spans="1:9" x14ac:dyDescent="0.25">
      <c r="A735" s="43" t="s">
        <v>270</v>
      </c>
      <c r="B735" s="43" t="s">
        <v>520</v>
      </c>
      <c r="C735" s="43" t="s">
        <v>535</v>
      </c>
      <c r="D735" s="43" t="s">
        <v>632</v>
      </c>
      <c r="E735" s="81" t="s">
        <v>633</v>
      </c>
      <c r="F735" s="43" t="s">
        <v>385</v>
      </c>
      <c r="G735" s="107" t="s">
        <v>577</v>
      </c>
      <c r="H735" s="107" t="s">
        <v>519</v>
      </c>
      <c r="I735" s="43" t="s">
        <v>280</v>
      </c>
    </row>
    <row r="736" spans="1:9" x14ac:dyDescent="0.25">
      <c r="A736" s="43" t="s">
        <v>270</v>
      </c>
      <c r="B736" s="43" t="s">
        <v>520</v>
      </c>
      <c r="C736" s="43" t="s">
        <v>535</v>
      </c>
      <c r="D736" s="43" t="s">
        <v>634</v>
      </c>
      <c r="E736" s="81" t="s">
        <v>635</v>
      </c>
      <c r="F736" s="43" t="s">
        <v>385</v>
      </c>
      <c r="G736" s="107" t="s">
        <v>577</v>
      </c>
      <c r="H736" s="107" t="s">
        <v>519</v>
      </c>
      <c r="I736" s="43" t="s">
        <v>280</v>
      </c>
    </row>
    <row r="737" spans="1:9" x14ac:dyDescent="0.25">
      <c r="A737" s="43" t="s">
        <v>270</v>
      </c>
      <c r="B737" s="43" t="s">
        <v>520</v>
      </c>
      <c r="C737" s="43" t="s">
        <v>535</v>
      </c>
      <c r="D737" s="43" t="s">
        <v>636</v>
      </c>
      <c r="E737" s="81" t="s">
        <v>637</v>
      </c>
      <c r="F737" s="43" t="s">
        <v>385</v>
      </c>
      <c r="G737" s="107" t="s">
        <v>577</v>
      </c>
      <c r="H737" s="107" t="s">
        <v>519</v>
      </c>
      <c r="I737" s="43" t="s">
        <v>280</v>
      </c>
    </row>
    <row r="738" spans="1:9" x14ac:dyDescent="0.25">
      <c r="A738" s="43" t="s">
        <v>270</v>
      </c>
      <c r="B738" s="43" t="s">
        <v>520</v>
      </c>
      <c r="C738" s="43" t="s">
        <v>535</v>
      </c>
      <c r="D738" s="43" t="s">
        <v>638</v>
      </c>
      <c r="E738" s="81" t="s">
        <v>639</v>
      </c>
      <c r="F738" s="43" t="s">
        <v>385</v>
      </c>
      <c r="G738" s="107" t="s">
        <v>577</v>
      </c>
      <c r="H738" s="107" t="s">
        <v>519</v>
      </c>
      <c r="I738" s="43" t="s">
        <v>280</v>
      </c>
    </row>
    <row r="739" spans="1:9" x14ac:dyDescent="0.25">
      <c r="A739" s="43" t="s">
        <v>270</v>
      </c>
      <c r="B739" s="43" t="s">
        <v>520</v>
      </c>
      <c r="C739" s="43" t="s">
        <v>535</v>
      </c>
      <c r="D739" s="43" t="s">
        <v>640</v>
      </c>
      <c r="E739" s="81" t="s">
        <v>641</v>
      </c>
      <c r="F739" s="43" t="s">
        <v>385</v>
      </c>
      <c r="G739" s="107" t="s">
        <v>577</v>
      </c>
      <c r="H739" s="107" t="s">
        <v>519</v>
      </c>
      <c r="I739" s="43" t="s">
        <v>280</v>
      </c>
    </row>
    <row r="740" spans="1:9" x14ac:dyDescent="0.25">
      <c r="A740" s="43" t="s">
        <v>270</v>
      </c>
      <c r="B740" s="43" t="s">
        <v>520</v>
      </c>
      <c r="C740" s="43" t="s">
        <v>535</v>
      </c>
      <c r="D740" s="43" t="s">
        <v>642</v>
      </c>
      <c r="E740" s="81" t="s">
        <v>643</v>
      </c>
      <c r="F740" s="43" t="s">
        <v>385</v>
      </c>
      <c r="G740" s="107" t="s">
        <v>577</v>
      </c>
      <c r="H740" s="107" t="s">
        <v>519</v>
      </c>
      <c r="I740" s="43" t="s">
        <v>280</v>
      </c>
    </row>
    <row r="741" spans="1:9" x14ac:dyDescent="0.25">
      <c r="A741" s="43" t="s">
        <v>270</v>
      </c>
      <c r="B741" s="43" t="s">
        <v>520</v>
      </c>
      <c r="C741" s="43" t="s">
        <v>535</v>
      </c>
      <c r="D741" s="43" t="s">
        <v>644</v>
      </c>
      <c r="E741" s="81" t="s">
        <v>645</v>
      </c>
      <c r="F741" s="43" t="s">
        <v>385</v>
      </c>
      <c r="G741" s="107" t="s">
        <v>577</v>
      </c>
      <c r="H741" s="107" t="s">
        <v>519</v>
      </c>
      <c r="I741" s="43" t="s">
        <v>280</v>
      </c>
    </row>
    <row r="742" spans="1:9" x14ac:dyDescent="0.25">
      <c r="A742" s="43" t="s">
        <v>270</v>
      </c>
      <c r="B742" s="43" t="s">
        <v>520</v>
      </c>
      <c r="C742" s="43" t="s">
        <v>535</v>
      </c>
      <c r="D742" s="43" t="s">
        <v>646</v>
      </c>
      <c r="E742" s="81" t="s">
        <v>647</v>
      </c>
      <c r="F742" s="43" t="s">
        <v>385</v>
      </c>
      <c r="G742" s="107" t="s">
        <v>577</v>
      </c>
      <c r="H742" s="107" t="s">
        <v>519</v>
      </c>
      <c r="I742" s="43" t="s">
        <v>280</v>
      </c>
    </row>
    <row r="743" spans="1:9" x14ac:dyDescent="0.25">
      <c r="A743" s="43" t="s">
        <v>270</v>
      </c>
      <c r="B743" s="43" t="s">
        <v>520</v>
      </c>
      <c r="C743" s="43" t="s">
        <v>535</v>
      </c>
      <c r="D743" s="43" t="s">
        <v>648</v>
      </c>
      <c r="E743" s="81" t="s">
        <v>649</v>
      </c>
      <c r="F743" s="43" t="s">
        <v>385</v>
      </c>
      <c r="G743" s="107" t="s">
        <v>577</v>
      </c>
      <c r="H743" s="107" t="s">
        <v>519</v>
      </c>
      <c r="I743" s="43" t="s">
        <v>280</v>
      </c>
    </row>
    <row r="744" spans="1:9" x14ac:dyDescent="0.25">
      <c r="A744" s="43" t="s">
        <v>270</v>
      </c>
      <c r="B744" s="43" t="s">
        <v>520</v>
      </c>
      <c r="C744" s="43" t="s">
        <v>535</v>
      </c>
      <c r="D744" s="43" t="s">
        <v>650</v>
      </c>
      <c r="E744" s="81" t="s">
        <v>651</v>
      </c>
      <c r="F744" s="43" t="s">
        <v>385</v>
      </c>
      <c r="G744" s="107" t="s">
        <v>577</v>
      </c>
      <c r="H744" s="107" t="s">
        <v>519</v>
      </c>
      <c r="I744" s="43" t="s">
        <v>280</v>
      </c>
    </row>
    <row r="745" spans="1:9" x14ac:dyDescent="0.25">
      <c r="A745" s="43" t="s">
        <v>270</v>
      </c>
      <c r="B745" s="43" t="s">
        <v>520</v>
      </c>
      <c r="C745" s="43" t="s">
        <v>535</v>
      </c>
      <c r="D745" s="43" t="s">
        <v>652</v>
      </c>
      <c r="E745" s="81" t="s">
        <v>653</v>
      </c>
      <c r="F745" s="43" t="s">
        <v>385</v>
      </c>
      <c r="G745" s="107" t="s">
        <v>577</v>
      </c>
      <c r="H745" s="107" t="s">
        <v>519</v>
      </c>
      <c r="I745" s="43" t="s">
        <v>280</v>
      </c>
    </row>
    <row r="746" spans="1:9" x14ac:dyDescent="0.25">
      <c r="A746" s="43" t="s">
        <v>270</v>
      </c>
      <c r="B746" s="43" t="s">
        <v>520</v>
      </c>
      <c r="C746" s="43" t="s">
        <v>535</v>
      </c>
      <c r="D746" s="43" t="s">
        <v>654</v>
      </c>
      <c r="E746" s="81" t="s">
        <v>655</v>
      </c>
      <c r="F746" s="43" t="s">
        <v>385</v>
      </c>
      <c r="G746" s="107" t="s">
        <v>577</v>
      </c>
      <c r="H746" s="107" t="s">
        <v>519</v>
      </c>
      <c r="I746" s="43" t="s">
        <v>280</v>
      </c>
    </row>
    <row r="747" spans="1:9" x14ac:dyDescent="0.25">
      <c r="A747" s="43" t="s">
        <v>270</v>
      </c>
      <c r="B747" s="43" t="s">
        <v>520</v>
      </c>
      <c r="C747" s="43" t="s">
        <v>535</v>
      </c>
      <c r="D747" s="43" t="s">
        <v>656</v>
      </c>
      <c r="E747" s="81" t="s">
        <v>657</v>
      </c>
      <c r="F747" s="43" t="s">
        <v>385</v>
      </c>
      <c r="G747" s="107" t="s">
        <v>577</v>
      </c>
      <c r="H747" s="107" t="s">
        <v>519</v>
      </c>
      <c r="I747" s="43" t="s">
        <v>280</v>
      </c>
    </row>
    <row r="748" spans="1:9" x14ac:dyDescent="0.25">
      <c r="A748" s="43" t="s">
        <v>270</v>
      </c>
      <c r="B748" s="43" t="s">
        <v>520</v>
      </c>
      <c r="C748" s="43" t="s">
        <v>535</v>
      </c>
      <c r="D748" s="43" t="s">
        <v>658</v>
      </c>
      <c r="E748" s="81" t="s">
        <v>659</v>
      </c>
      <c r="F748" s="43" t="s">
        <v>385</v>
      </c>
      <c r="G748" s="107" t="s">
        <v>577</v>
      </c>
      <c r="H748" s="107" t="s">
        <v>519</v>
      </c>
      <c r="I748" s="43" t="s">
        <v>280</v>
      </c>
    </row>
    <row r="749" spans="1:9" x14ac:dyDescent="0.25">
      <c r="A749" s="43" t="s">
        <v>270</v>
      </c>
      <c r="B749" s="43" t="s">
        <v>520</v>
      </c>
      <c r="C749" s="43" t="s">
        <v>535</v>
      </c>
      <c r="D749" s="43" t="s">
        <v>660</v>
      </c>
      <c r="E749" s="81" t="s">
        <v>661</v>
      </c>
      <c r="F749" s="43" t="s">
        <v>385</v>
      </c>
      <c r="G749" s="107" t="s">
        <v>577</v>
      </c>
      <c r="H749" s="107" t="s">
        <v>519</v>
      </c>
      <c r="I749" s="43" t="s">
        <v>280</v>
      </c>
    </row>
    <row r="750" spans="1:9" x14ac:dyDescent="0.25">
      <c r="A750" s="43" t="s">
        <v>270</v>
      </c>
      <c r="B750" s="43" t="s">
        <v>520</v>
      </c>
      <c r="C750" s="43" t="s">
        <v>535</v>
      </c>
      <c r="D750" s="43" t="s">
        <v>662</v>
      </c>
      <c r="E750" s="81" t="s">
        <v>663</v>
      </c>
      <c r="F750" s="43" t="s">
        <v>385</v>
      </c>
      <c r="G750" s="107" t="s">
        <v>577</v>
      </c>
      <c r="H750" s="107">
        <v>1.575</v>
      </c>
      <c r="I750" s="43" t="s">
        <v>280</v>
      </c>
    </row>
    <row r="751" spans="1:9" x14ac:dyDescent="0.25">
      <c r="A751" s="43" t="s">
        <v>270</v>
      </c>
      <c r="B751" s="43" t="s">
        <v>520</v>
      </c>
      <c r="C751" s="43" t="s">
        <v>535</v>
      </c>
      <c r="D751" s="43" t="s">
        <v>664</v>
      </c>
      <c r="E751" s="81" t="s">
        <v>665</v>
      </c>
      <c r="F751" s="43" t="s">
        <v>385</v>
      </c>
      <c r="G751" s="107" t="s">
        <v>577</v>
      </c>
      <c r="H751" s="107">
        <v>1.575</v>
      </c>
      <c r="I751" s="43" t="s">
        <v>280</v>
      </c>
    </row>
    <row r="752" spans="1:9" x14ac:dyDescent="0.25">
      <c r="A752" s="43" t="s">
        <v>270</v>
      </c>
      <c r="B752" s="43" t="s">
        <v>520</v>
      </c>
      <c r="C752" s="43" t="s">
        <v>535</v>
      </c>
      <c r="D752" s="43" t="s">
        <v>666</v>
      </c>
      <c r="E752" s="81" t="s">
        <v>667</v>
      </c>
      <c r="F752" s="43" t="s">
        <v>385</v>
      </c>
      <c r="G752" s="107" t="s">
        <v>577</v>
      </c>
      <c r="H752" s="107" t="s">
        <v>519</v>
      </c>
      <c r="I752" s="43" t="s">
        <v>280</v>
      </c>
    </row>
    <row r="753" spans="1:9" x14ac:dyDescent="0.25">
      <c r="A753" s="43" t="s">
        <v>270</v>
      </c>
      <c r="B753" s="43" t="s">
        <v>520</v>
      </c>
      <c r="C753" s="43" t="s">
        <v>535</v>
      </c>
      <c r="D753" s="43" t="s">
        <v>668</v>
      </c>
      <c r="E753" s="81" t="s">
        <v>669</v>
      </c>
      <c r="F753" s="43" t="s">
        <v>385</v>
      </c>
      <c r="G753" s="107" t="s">
        <v>577</v>
      </c>
      <c r="H753" s="107" t="s">
        <v>519</v>
      </c>
      <c r="I753" s="43" t="s">
        <v>280</v>
      </c>
    </row>
    <row r="754" spans="1:9" x14ac:dyDescent="0.25">
      <c r="A754" s="43" t="s">
        <v>270</v>
      </c>
      <c r="B754" s="43" t="s">
        <v>520</v>
      </c>
      <c r="C754" s="43" t="s">
        <v>535</v>
      </c>
      <c r="D754" s="43" t="s">
        <v>670</v>
      </c>
      <c r="E754" s="81" t="s">
        <v>671</v>
      </c>
      <c r="F754" s="43" t="s">
        <v>385</v>
      </c>
      <c r="G754" s="107" t="s">
        <v>577</v>
      </c>
      <c r="H754" s="107" t="s">
        <v>519</v>
      </c>
      <c r="I754" s="43" t="s">
        <v>280</v>
      </c>
    </row>
    <row r="755" spans="1:9" x14ac:dyDescent="0.25">
      <c r="A755" s="43" t="s">
        <v>270</v>
      </c>
      <c r="B755" s="43" t="s">
        <v>520</v>
      </c>
      <c r="C755" s="43" t="s">
        <v>535</v>
      </c>
      <c r="D755" s="43" t="s">
        <v>672</v>
      </c>
      <c r="E755" s="81" t="s">
        <v>673</v>
      </c>
      <c r="F755" s="43" t="s">
        <v>385</v>
      </c>
      <c r="G755" s="107" t="s">
        <v>577</v>
      </c>
      <c r="H755" s="107" t="s">
        <v>519</v>
      </c>
      <c r="I755" s="43" t="s">
        <v>280</v>
      </c>
    </row>
    <row r="756" spans="1:9" x14ac:dyDescent="0.25">
      <c r="A756" s="43" t="s">
        <v>270</v>
      </c>
      <c r="B756" s="43" t="s">
        <v>520</v>
      </c>
      <c r="C756" s="43" t="s">
        <v>535</v>
      </c>
      <c r="D756" s="43" t="s">
        <v>674</v>
      </c>
      <c r="E756" s="81" t="s">
        <v>675</v>
      </c>
      <c r="F756" s="43" t="s">
        <v>385</v>
      </c>
      <c r="G756" s="107" t="s">
        <v>577</v>
      </c>
      <c r="H756" s="107" t="s">
        <v>519</v>
      </c>
      <c r="I756" s="43" t="s">
        <v>280</v>
      </c>
    </row>
    <row r="757" spans="1:9" x14ac:dyDescent="0.25">
      <c r="A757" s="43" t="s">
        <v>270</v>
      </c>
      <c r="B757" s="43" t="s">
        <v>520</v>
      </c>
      <c r="C757" s="43" t="s">
        <v>535</v>
      </c>
      <c r="D757" s="43" t="s">
        <v>676</v>
      </c>
      <c r="E757" s="81" t="s">
        <v>677</v>
      </c>
      <c r="F757" s="43" t="s">
        <v>385</v>
      </c>
      <c r="G757" s="107" t="s">
        <v>577</v>
      </c>
      <c r="H757" s="107" t="s">
        <v>519</v>
      </c>
      <c r="I757" s="43" t="s">
        <v>280</v>
      </c>
    </row>
    <row r="758" spans="1:9" x14ac:dyDescent="0.25">
      <c r="A758" s="43" t="s">
        <v>270</v>
      </c>
      <c r="B758" s="43" t="s">
        <v>520</v>
      </c>
      <c r="C758" s="43" t="s">
        <v>535</v>
      </c>
      <c r="D758" s="43" t="s">
        <v>678</v>
      </c>
      <c r="E758" s="81" t="s">
        <v>679</v>
      </c>
      <c r="F758" s="43" t="s">
        <v>385</v>
      </c>
      <c r="G758" s="107" t="s">
        <v>577</v>
      </c>
      <c r="H758" s="107" t="s">
        <v>519</v>
      </c>
      <c r="I758" s="43" t="s">
        <v>280</v>
      </c>
    </row>
    <row r="759" spans="1:9" x14ac:dyDescent="0.25">
      <c r="A759" s="43" t="s">
        <v>270</v>
      </c>
      <c r="B759" s="43" t="s">
        <v>520</v>
      </c>
      <c r="C759" s="43" t="s">
        <v>535</v>
      </c>
      <c r="D759" s="43" t="s">
        <v>680</v>
      </c>
      <c r="E759" s="81" t="s">
        <v>681</v>
      </c>
      <c r="F759" s="43" t="s">
        <v>385</v>
      </c>
      <c r="G759" s="107" t="s">
        <v>577</v>
      </c>
      <c r="H759" s="107" t="s">
        <v>519</v>
      </c>
      <c r="I759" s="43" t="s">
        <v>280</v>
      </c>
    </row>
    <row r="760" spans="1:9" x14ac:dyDescent="0.25">
      <c r="A760" s="43" t="s">
        <v>270</v>
      </c>
      <c r="B760" s="43" t="s">
        <v>520</v>
      </c>
      <c r="C760" s="43" t="s">
        <v>535</v>
      </c>
      <c r="D760" s="43" t="s">
        <v>682</v>
      </c>
      <c r="E760" s="81" t="s">
        <v>683</v>
      </c>
      <c r="F760" s="43" t="s">
        <v>385</v>
      </c>
      <c r="G760" s="107" t="s">
        <v>577</v>
      </c>
      <c r="H760" s="107" t="s">
        <v>519</v>
      </c>
      <c r="I760" s="43" t="s">
        <v>280</v>
      </c>
    </row>
    <row r="761" spans="1:9" x14ac:dyDescent="0.25">
      <c r="A761" s="43" t="s">
        <v>270</v>
      </c>
      <c r="B761" s="43" t="s">
        <v>520</v>
      </c>
      <c r="C761" s="43" t="s">
        <v>535</v>
      </c>
      <c r="D761" s="43" t="s">
        <v>684</v>
      </c>
      <c r="E761" s="81" t="s">
        <v>685</v>
      </c>
      <c r="F761" s="43" t="s">
        <v>385</v>
      </c>
      <c r="G761" s="107" t="s">
        <v>577</v>
      </c>
      <c r="H761" s="107" t="s">
        <v>519</v>
      </c>
      <c r="I761" s="43" t="s">
        <v>280</v>
      </c>
    </row>
    <row r="762" spans="1:9" x14ac:dyDescent="0.25">
      <c r="A762" s="43" t="s">
        <v>270</v>
      </c>
      <c r="B762" s="43" t="s">
        <v>520</v>
      </c>
      <c r="C762" s="43" t="s">
        <v>535</v>
      </c>
      <c r="D762" s="43" t="s">
        <v>686</v>
      </c>
      <c r="E762" s="81" t="s">
        <v>687</v>
      </c>
      <c r="F762" s="43" t="s">
        <v>385</v>
      </c>
      <c r="G762" s="107" t="s">
        <v>577</v>
      </c>
      <c r="H762" s="107" t="s">
        <v>519</v>
      </c>
      <c r="I762" s="43" t="s">
        <v>280</v>
      </c>
    </row>
    <row r="763" spans="1:9" x14ac:dyDescent="0.25">
      <c r="A763" s="43" t="s">
        <v>270</v>
      </c>
      <c r="B763" s="43" t="s">
        <v>520</v>
      </c>
      <c r="C763" s="43" t="s">
        <v>535</v>
      </c>
      <c r="D763" s="43" t="s">
        <v>688</v>
      </c>
      <c r="E763" s="81" t="s">
        <v>689</v>
      </c>
      <c r="F763" s="43" t="s">
        <v>385</v>
      </c>
      <c r="G763" s="107" t="s">
        <v>577</v>
      </c>
      <c r="H763" s="107" t="s">
        <v>519</v>
      </c>
      <c r="I763" s="43" t="s">
        <v>280</v>
      </c>
    </row>
    <row r="764" spans="1:9" x14ac:dyDescent="0.25">
      <c r="A764" s="43" t="s">
        <v>270</v>
      </c>
      <c r="B764" s="43" t="s">
        <v>520</v>
      </c>
      <c r="C764" s="43" t="s">
        <v>535</v>
      </c>
      <c r="D764" s="43" t="s">
        <v>690</v>
      </c>
      <c r="E764" s="81" t="s">
        <v>691</v>
      </c>
      <c r="F764" s="43" t="s">
        <v>385</v>
      </c>
      <c r="G764" s="107" t="s">
        <v>577</v>
      </c>
      <c r="H764" s="107" t="s">
        <v>519</v>
      </c>
      <c r="I764" s="43" t="s">
        <v>280</v>
      </c>
    </row>
    <row r="765" spans="1:9" x14ac:dyDescent="0.25">
      <c r="A765" s="43" t="s">
        <v>270</v>
      </c>
      <c r="B765" s="43" t="s">
        <v>520</v>
      </c>
      <c r="C765" s="43" t="s">
        <v>535</v>
      </c>
      <c r="D765" s="43" t="s">
        <v>692</v>
      </c>
      <c r="E765" s="81" t="s">
        <v>693</v>
      </c>
      <c r="F765" s="43" t="s">
        <v>385</v>
      </c>
      <c r="G765" s="107" t="s">
        <v>577</v>
      </c>
      <c r="H765" s="107" t="s">
        <v>519</v>
      </c>
      <c r="I765" s="43" t="s">
        <v>280</v>
      </c>
    </row>
    <row r="766" spans="1:9" x14ac:dyDescent="0.25">
      <c r="A766" s="43" t="s">
        <v>270</v>
      </c>
      <c r="B766" s="43" t="s">
        <v>520</v>
      </c>
      <c r="C766" s="43" t="s">
        <v>535</v>
      </c>
      <c r="D766" s="43" t="s">
        <v>694</v>
      </c>
      <c r="E766" s="81" t="s">
        <v>695</v>
      </c>
      <c r="F766" s="43" t="s">
        <v>385</v>
      </c>
      <c r="G766" s="107" t="s">
        <v>577</v>
      </c>
      <c r="H766" s="107" t="s">
        <v>519</v>
      </c>
      <c r="I766" s="43" t="s">
        <v>280</v>
      </c>
    </row>
    <row r="767" spans="1:9" x14ac:dyDescent="0.25">
      <c r="A767" s="43" t="s">
        <v>270</v>
      </c>
      <c r="B767" s="43" t="s">
        <v>520</v>
      </c>
      <c r="C767" s="43" t="s">
        <v>535</v>
      </c>
      <c r="D767" s="43" t="s">
        <v>696</v>
      </c>
      <c r="E767" s="81" t="s">
        <v>697</v>
      </c>
      <c r="F767" s="43" t="s">
        <v>385</v>
      </c>
      <c r="G767" s="107" t="s">
        <v>577</v>
      </c>
      <c r="H767" s="107" t="s">
        <v>519</v>
      </c>
      <c r="I767" s="43" t="s">
        <v>280</v>
      </c>
    </row>
    <row r="768" spans="1:9" x14ac:dyDescent="0.25">
      <c r="A768" s="43" t="s">
        <v>270</v>
      </c>
      <c r="B768" s="43" t="s">
        <v>520</v>
      </c>
      <c r="C768" s="43" t="s">
        <v>535</v>
      </c>
      <c r="D768" s="43" t="s">
        <v>698</v>
      </c>
      <c r="E768" s="81" t="s">
        <v>699</v>
      </c>
      <c r="F768" s="43" t="s">
        <v>385</v>
      </c>
      <c r="G768" s="107" t="s">
        <v>577</v>
      </c>
      <c r="H768" s="107" t="s">
        <v>519</v>
      </c>
      <c r="I768" s="43" t="s">
        <v>280</v>
      </c>
    </row>
    <row r="769" spans="1:9" x14ac:dyDescent="0.25">
      <c r="A769" s="43" t="s">
        <v>270</v>
      </c>
      <c r="B769" s="43" t="s">
        <v>520</v>
      </c>
      <c r="C769" s="43" t="s">
        <v>535</v>
      </c>
      <c r="D769" s="43" t="s">
        <v>700</v>
      </c>
      <c r="E769" s="81" t="s">
        <v>701</v>
      </c>
      <c r="F769" s="43" t="s">
        <v>385</v>
      </c>
      <c r="G769" s="107" t="s">
        <v>577</v>
      </c>
      <c r="H769" s="107" t="s">
        <v>519</v>
      </c>
      <c r="I769" s="43" t="s">
        <v>280</v>
      </c>
    </row>
    <row r="770" spans="1:9" x14ac:dyDescent="0.25">
      <c r="A770" s="43" t="s">
        <v>270</v>
      </c>
      <c r="B770" s="43" t="s">
        <v>520</v>
      </c>
      <c r="C770" s="43" t="s">
        <v>535</v>
      </c>
      <c r="D770" s="43" t="s">
        <v>702</v>
      </c>
      <c r="E770" s="81" t="s">
        <v>703</v>
      </c>
      <c r="F770" s="43" t="s">
        <v>385</v>
      </c>
      <c r="G770" s="107" t="s">
        <v>577</v>
      </c>
      <c r="H770" s="107" t="s">
        <v>519</v>
      </c>
      <c r="I770" s="43" t="s">
        <v>280</v>
      </c>
    </row>
    <row r="771" spans="1:9" x14ac:dyDescent="0.25">
      <c r="A771" s="43" t="s">
        <v>270</v>
      </c>
      <c r="B771" s="43" t="s">
        <v>520</v>
      </c>
      <c r="C771" s="43" t="s">
        <v>535</v>
      </c>
      <c r="D771" s="43" t="s">
        <v>704</v>
      </c>
      <c r="E771" s="81" t="s">
        <v>705</v>
      </c>
      <c r="F771" s="43" t="s">
        <v>385</v>
      </c>
      <c r="G771" s="107" t="s">
        <v>577</v>
      </c>
      <c r="H771" s="107" t="s">
        <v>519</v>
      </c>
      <c r="I771" s="43" t="s">
        <v>280</v>
      </c>
    </row>
    <row r="772" spans="1:9" x14ac:dyDescent="0.25">
      <c r="A772" s="43" t="s">
        <v>270</v>
      </c>
      <c r="B772" s="43" t="s">
        <v>520</v>
      </c>
      <c r="C772" s="43" t="s">
        <v>535</v>
      </c>
      <c r="D772" s="43" t="s">
        <v>706</v>
      </c>
      <c r="E772" s="81" t="s">
        <v>707</v>
      </c>
      <c r="F772" s="43" t="s">
        <v>385</v>
      </c>
      <c r="G772" s="107" t="s">
        <v>577</v>
      </c>
      <c r="H772" s="107" t="s">
        <v>519</v>
      </c>
      <c r="I772" s="43" t="s">
        <v>280</v>
      </c>
    </row>
    <row r="773" spans="1:9" x14ac:dyDescent="0.25">
      <c r="A773" s="43" t="s">
        <v>270</v>
      </c>
      <c r="B773" s="43" t="s">
        <v>520</v>
      </c>
      <c r="C773" s="43" t="s">
        <v>535</v>
      </c>
      <c r="D773" s="43" t="s">
        <v>708</v>
      </c>
      <c r="E773" s="81" t="s">
        <v>709</v>
      </c>
      <c r="F773" s="43" t="s">
        <v>385</v>
      </c>
      <c r="G773" s="107" t="s">
        <v>577</v>
      </c>
      <c r="H773" s="107" t="s">
        <v>519</v>
      </c>
      <c r="I773" s="43" t="s">
        <v>280</v>
      </c>
    </row>
    <row r="774" spans="1:9" x14ac:dyDescent="0.25">
      <c r="A774" s="43" t="s">
        <v>270</v>
      </c>
      <c r="B774" s="43" t="s">
        <v>520</v>
      </c>
      <c r="C774" s="43" t="s">
        <v>535</v>
      </c>
      <c r="D774" s="43" t="s">
        <v>710</v>
      </c>
      <c r="E774" s="81" t="s">
        <v>711</v>
      </c>
      <c r="F774" s="43" t="s">
        <v>385</v>
      </c>
      <c r="G774" s="107" t="s">
        <v>577</v>
      </c>
      <c r="H774" s="107" t="s">
        <v>519</v>
      </c>
      <c r="I774" s="43" t="s">
        <v>280</v>
      </c>
    </row>
    <row r="775" spans="1:9" x14ac:dyDescent="0.25">
      <c r="A775" s="43" t="s">
        <v>270</v>
      </c>
      <c r="B775" s="43" t="s">
        <v>520</v>
      </c>
      <c r="C775" s="43" t="s">
        <v>535</v>
      </c>
      <c r="D775" s="43" t="s">
        <v>712</v>
      </c>
      <c r="E775" s="81" t="s">
        <v>713</v>
      </c>
      <c r="F775" s="43" t="s">
        <v>385</v>
      </c>
      <c r="G775" s="107" t="s">
        <v>577</v>
      </c>
      <c r="H775" s="107" t="s">
        <v>519</v>
      </c>
      <c r="I775" s="43" t="s">
        <v>280</v>
      </c>
    </row>
    <row r="776" spans="1:9" x14ac:dyDescent="0.25">
      <c r="A776" s="43" t="s">
        <v>270</v>
      </c>
      <c r="B776" s="43" t="s">
        <v>520</v>
      </c>
      <c r="C776" s="43" t="s">
        <v>535</v>
      </c>
      <c r="D776" s="43" t="s">
        <v>714</v>
      </c>
      <c r="E776" s="81" t="s">
        <v>715</v>
      </c>
      <c r="F776" s="43" t="s">
        <v>385</v>
      </c>
      <c r="G776" s="107" t="s">
        <v>577</v>
      </c>
      <c r="H776" s="107" t="s">
        <v>519</v>
      </c>
      <c r="I776" s="43" t="s">
        <v>280</v>
      </c>
    </row>
    <row r="777" spans="1:9" x14ac:dyDescent="0.25">
      <c r="A777" s="43" t="s">
        <v>270</v>
      </c>
      <c r="B777" s="43" t="s">
        <v>520</v>
      </c>
      <c r="C777" s="43" t="s">
        <v>535</v>
      </c>
      <c r="D777" s="43" t="s">
        <v>716</v>
      </c>
      <c r="E777" s="81" t="s">
        <v>717</v>
      </c>
      <c r="F777" s="43" t="s">
        <v>385</v>
      </c>
      <c r="G777" s="107" t="s">
        <v>577</v>
      </c>
      <c r="H777" s="107" t="s">
        <v>519</v>
      </c>
      <c r="I777" s="43" t="s">
        <v>280</v>
      </c>
    </row>
    <row r="778" spans="1:9" x14ac:dyDescent="0.25">
      <c r="A778" s="43" t="s">
        <v>270</v>
      </c>
      <c r="B778" s="43" t="s">
        <v>520</v>
      </c>
      <c r="C778" s="43" t="s">
        <v>535</v>
      </c>
      <c r="D778" s="43" t="s">
        <v>718</v>
      </c>
      <c r="E778" s="81" t="s">
        <v>719</v>
      </c>
      <c r="F778" s="43" t="s">
        <v>385</v>
      </c>
      <c r="G778" s="107" t="s">
        <v>577</v>
      </c>
      <c r="H778" s="107" t="s">
        <v>519</v>
      </c>
      <c r="I778" s="43" t="s">
        <v>280</v>
      </c>
    </row>
    <row r="779" spans="1:9" x14ac:dyDescent="0.25">
      <c r="A779" s="43" t="s">
        <v>270</v>
      </c>
      <c r="B779" s="43" t="s">
        <v>520</v>
      </c>
      <c r="C779" s="43" t="s">
        <v>535</v>
      </c>
      <c r="D779" s="43" t="s">
        <v>720</v>
      </c>
      <c r="E779" s="81" t="s">
        <v>721</v>
      </c>
      <c r="F779" s="43" t="s">
        <v>385</v>
      </c>
      <c r="G779" s="107" t="s">
        <v>577</v>
      </c>
      <c r="H779" s="107">
        <v>1.575</v>
      </c>
      <c r="I779" s="43" t="s">
        <v>280</v>
      </c>
    </row>
    <row r="780" spans="1:9" x14ac:dyDescent="0.25">
      <c r="A780" s="43" t="s">
        <v>270</v>
      </c>
      <c r="B780" s="43" t="s">
        <v>520</v>
      </c>
      <c r="C780" s="43" t="s">
        <v>535</v>
      </c>
      <c r="D780" s="43" t="s">
        <v>781</v>
      </c>
      <c r="E780" s="81" t="s">
        <v>782</v>
      </c>
      <c r="F780" s="43" t="s">
        <v>385</v>
      </c>
      <c r="G780" s="107" t="s">
        <v>577</v>
      </c>
      <c r="H780" s="107">
        <v>55.194000000000003</v>
      </c>
      <c r="I780" s="43" t="s">
        <v>280</v>
      </c>
    </row>
    <row r="781" spans="1:9" x14ac:dyDescent="0.25">
      <c r="A781" s="43" t="s">
        <v>270</v>
      </c>
      <c r="B781" s="43" t="s">
        <v>520</v>
      </c>
      <c r="C781" s="43" t="s">
        <v>535</v>
      </c>
      <c r="D781" s="43" t="s">
        <v>722</v>
      </c>
      <c r="E781" s="81" t="s">
        <v>723</v>
      </c>
      <c r="F781" s="43" t="s">
        <v>385</v>
      </c>
      <c r="G781" s="107" t="s">
        <v>577</v>
      </c>
      <c r="H781" s="107">
        <v>79.424000000000007</v>
      </c>
      <c r="I781" s="43" t="s">
        <v>280</v>
      </c>
    </row>
    <row r="782" spans="1:9" x14ac:dyDescent="0.25">
      <c r="A782" s="43" t="s">
        <v>270</v>
      </c>
      <c r="B782" s="43" t="s">
        <v>520</v>
      </c>
      <c r="C782" s="43" t="s">
        <v>535</v>
      </c>
      <c r="D782" s="43" t="s">
        <v>763</v>
      </c>
      <c r="E782" s="81" t="s">
        <v>783</v>
      </c>
      <c r="F782" s="43" t="s">
        <v>385</v>
      </c>
      <c r="G782" s="107" t="s">
        <v>577</v>
      </c>
      <c r="H782" s="107">
        <v>136.19300000000001</v>
      </c>
      <c r="I782" s="43" t="s">
        <v>280</v>
      </c>
    </row>
    <row r="783" spans="1:9" x14ac:dyDescent="0.25">
      <c r="A783" s="43" t="s">
        <v>270</v>
      </c>
      <c r="B783" s="43" t="s">
        <v>520</v>
      </c>
      <c r="C783" s="43" t="s">
        <v>535</v>
      </c>
      <c r="D783" s="43" t="s">
        <v>586</v>
      </c>
      <c r="E783" s="81" t="s">
        <v>587</v>
      </c>
      <c r="F783" s="43" t="s">
        <v>385</v>
      </c>
      <c r="G783" s="107" t="s">
        <v>578</v>
      </c>
      <c r="H783" s="107" t="s">
        <v>519</v>
      </c>
      <c r="I783" s="43" t="s">
        <v>280</v>
      </c>
    </row>
    <row r="784" spans="1:9" x14ac:dyDescent="0.25">
      <c r="A784" s="43" t="s">
        <v>270</v>
      </c>
      <c r="B784" s="43" t="s">
        <v>520</v>
      </c>
      <c r="C784" s="43" t="s">
        <v>535</v>
      </c>
      <c r="D784" s="43" t="s">
        <v>588</v>
      </c>
      <c r="E784" s="81" t="s">
        <v>589</v>
      </c>
      <c r="F784" s="43" t="s">
        <v>385</v>
      </c>
      <c r="G784" s="107" t="s">
        <v>578</v>
      </c>
      <c r="H784" s="107" t="s">
        <v>519</v>
      </c>
      <c r="I784" s="43" t="s">
        <v>280</v>
      </c>
    </row>
    <row r="785" spans="1:9" x14ac:dyDescent="0.25">
      <c r="A785" s="43" t="s">
        <v>270</v>
      </c>
      <c r="B785" s="43" t="s">
        <v>520</v>
      </c>
      <c r="C785" s="43" t="s">
        <v>535</v>
      </c>
      <c r="D785" s="43" t="s">
        <v>590</v>
      </c>
      <c r="E785" s="81" t="s">
        <v>591</v>
      </c>
      <c r="F785" s="43" t="s">
        <v>385</v>
      </c>
      <c r="G785" s="107" t="s">
        <v>578</v>
      </c>
      <c r="H785" s="107" t="s">
        <v>519</v>
      </c>
      <c r="I785" s="43" t="s">
        <v>280</v>
      </c>
    </row>
    <row r="786" spans="1:9" x14ac:dyDescent="0.25">
      <c r="A786" s="43" t="s">
        <v>270</v>
      </c>
      <c r="B786" s="43" t="s">
        <v>520</v>
      </c>
      <c r="C786" s="43" t="s">
        <v>535</v>
      </c>
      <c r="D786" s="43" t="s">
        <v>592</v>
      </c>
      <c r="E786" s="81" t="s">
        <v>593</v>
      </c>
      <c r="F786" s="43" t="s">
        <v>385</v>
      </c>
      <c r="G786" s="107" t="s">
        <v>578</v>
      </c>
      <c r="H786" s="107" t="s">
        <v>519</v>
      </c>
      <c r="I786" s="43" t="s">
        <v>280</v>
      </c>
    </row>
    <row r="787" spans="1:9" x14ac:dyDescent="0.25">
      <c r="A787" s="43" t="s">
        <v>270</v>
      </c>
      <c r="B787" s="43" t="s">
        <v>520</v>
      </c>
      <c r="C787" s="43" t="s">
        <v>535</v>
      </c>
      <c r="D787" s="43" t="s">
        <v>594</v>
      </c>
      <c r="E787" s="81" t="s">
        <v>595</v>
      </c>
      <c r="F787" s="43" t="s">
        <v>385</v>
      </c>
      <c r="G787" s="107" t="s">
        <v>578</v>
      </c>
      <c r="H787" s="107" t="s">
        <v>519</v>
      </c>
      <c r="I787" s="43" t="s">
        <v>280</v>
      </c>
    </row>
    <row r="788" spans="1:9" x14ac:dyDescent="0.25">
      <c r="A788" s="43" t="s">
        <v>270</v>
      </c>
      <c r="B788" s="43" t="s">
        <v>520</v>
      </c>
      <c r="C788" s="43" t="s">
        <v>535</v>
      </c>
      <c r="D788" s="43" t="s">
        <v>596</v>
      </c>
      <c r="E788" s="81" t="s">
        <v>597</v>
      </c>
      <c r="F788" s="43" t="s">
        <v>385</v>
      </c>
      <c r="G788" s="107" t="s">
        <v>578</v>
      </c>
      <c r="H788" s="107" t="s">
        <v>519</v>
      </c>
      <c r="I788" s="43" t="s">
        <v>280</v>
      </c>
    </row>
    <row r="789" spans="1:9" x14ac:dyDescent="0.25">
      <c r="A789" s="43" t="s">
        <v>270</v>
      </c>
      <c r="B789" s="43" t="s">
        <v>520</v>
      </c>
      <c r="C789" s="43" t="s">
        <v>535</v>
      </c>
      <c r="D789" s="43" t="s">
        <v>598</v>
      </c>
      <c r="E789" s="81" t="s">
        <v>599</v>
      </c>
      <c r="F789" s="43" t="s">
        <v>385</v>
      </c>
      <c r="G789" s="107" t="s">
        <v>578</v>
      </c>
      <c r="H789" s="107" t="s">
        <v>519</v>
      </c>
      <c r="I789" s="43" t="s">
        <v>280</v>
      </c>
    </row>
    <row r="790" spans="1:9" x14ac:dyDescent="0.25">
      <c r="A790" s="43" t="s">
        <v>270</v>
      </c>
      <c r="B790" s="43" t="s">
        <v>520</v>
      </c>
      <c r="C790" s="43" t="s">
        <v>535</v>
      </c>
      <c r="D790" s="43" t="s">
        <v>600</v>
      </c>
      <c r="E790" s="81" t="s">
        <v>601</v>
      </c>
      <c r="F790" s="43" t="s">
        <v>385</v>
      </c>
      <c r="G790" s="107" t="s">
        <v>578</v>
      </c>
      <c r="H790" s="107" t="s">
        <v>519</v>
      </c>
      <c r="I790" s="43" t="s">
        <v>280</v>
      </c>
    </row>
    <row r="791" spans="1:9" x14ac:dyDescent="0.25">
      <c r="A791" s="43" t="s">
        <v>270</v>
      </c>
      <c r="B791" s="43" t="s">
        <v>520</v>
      </c>
      <c r="C791" s="43" t="s">
        <v>535</v>
      </c>
      <c r="D791" s="43" t="s">
        <v>602</v>
      </c>
      <c r="E791" s="81" t="s">
        <v>603</v>
      </c>
      <c r="F791" s="43" t="s">
        <v>385</v>
      </c>
      <c r="G791" s="107" t="s">
        <v>578</v>
      </c>
      <c r="H791" s="107" t="s">
        <v>519</v>
      </c>
      <c r="I791" s="43" t="s">
        <v>280</v>
      </c>
    </row>
    <row r="792" spans="1:9" x14ac:dyDescent="0.25">
      <c r="A792" s="43" t="s">
        <v>270</v>
      </c>
      <c r="B792" s="43" t="s">
        <v>520</v>
      </c>
      <c r="C792" s="43" t="s">
        <v>535</v>
      </c>
      <c r="D792" s="43" t="s">
        <v>604</v>
      </c>
      <c r="E792" s="81" t="s">
        <v>605</v>
      </c>
      <c r="F792" s="43" t="s">
        <v>385</v>
      </c>
      <c r="G792" s="107" t="s">
        <v>578</v>
      </c>
      <c r="H792" s="107" t="s">
        <v>519</v>
      </c>
      <c r="I792" s="43" t="s">
        <v>280</v>
      </c>
    </row>
    <row r="793" spans="1:9" x14ac:dyDescent="0.25">
      <c r="A793" s="43" t="s">
        <v>270</v>
      </c>
      <c r="B793" s="43" t="s">
        <v>520</v>
      </c>
      <c r="C793" s="43" t="s">
        <v>535</v>
      </c>
      <c r="D793" s="43" t="s">
        <v>606</v>
      </c>
      <c r="E793" s="81" t="s">
        <v>607</v>
      </c>
      <c r="F793" s="43" t="s">
        <v>385</v>
      </c>
      <c r="G793" s="107" t="s">
        <v>578</v>
      </c>
      <c r="H793" s="107" t="s">
        <v>519</v>
      </c>
      <c r="I793" s="43" t="s">
        <v>280</v>
      </c>
    </row>
    <row r="794" spans="1:9" x14ac:dyDescent="0.25">
      <c r="A794" s="43" t="s">
        <v>270</v>
      </c>
      <c r="B794" s="43" t="s">
        <v>520</v>
      </c>
      <c r="C794" s="43" t="s">
        <v>535</v>
      </c>
      <c r="D794" s="43" t="s">
        <v>608</v>
      </c>
      <c r="E794" s="81" t="s">
        <v>609</v>
      </c>
      <c r="F794" s="43" t="s">
        <v>385</v>
      </c>
      <c r="G794" s="107" t="s">
        <v>578</v>
      </c>
      <c r="H794" s="107" t="s">
        <v>519</v>
      </c>
      <c r="I794" s="43" t="s">
        <v>280</v>
      </c>
    </row>
    <row r="795" spans="1:9" x14ac:dyDescent="0.25">
      <c r="A795" s="43" t="s">
        <v>270</v>
      </c>
      <c r="B795" s="43" t="s">
        <v>520</v>
      </c>
      <c r="C795" s="43" t="s">
        <v>535</v>
      </c>
      <c r="D795" s="43" t="s">
        <v>610</v>
      </c>
      <c r="E795" s="81" t="s">
        <v>611</v>
      </c>
      <c r="F795" s="43" t="s">
        <v>385</v>
      </c>
      <c r="G795" s="107" t="s">
        <v>578</v>
      </c>
      <c r="H795" s="107" t="s">
        <v>519</v>
      </c>
      <c r="I795" s="43" t="s">
        <v>280</v>
      </c>
    </row>
    <row r="796" spans="1:9" x14ac:dyDescent="0.25">
      <c r="A796" s="43" t="s">
        <v>270</v>
      </c>
      <c r="B796" s="43" t="s">
        <v>520</v>
      </c>
      <c r="C796" s="43" t="s">
        <v>535</v>
      </c>
      <c r="D796" s="43" t="s">
        <v>612</v>
      </c>
      <c r="E796" s="81" t="s">
        <v>613</v>
      </c>
      <c r="F796" s="43" t="s">
        <v>385</v>
      </c>
      <c r="G796" s="107" t="s">
        <v>578</v>
      </c>
      <c r="H796" s="107" t="s">
        <v>519</v>
      </c>
      <c r="I796" s="43" t="s">
        <v>280</v>
      </c>
    </row>
    <row r="797" spans="1:9" x14ac:dyDescent="0.25">
      <c r="A797" s="43" t="s">
        <v>270</v>
      </c>
      <c r="B797" s="43" t="s">
        <v>520</v>
      </c>
      <c r="C797" s="43" t="s">
        <v>535</v>
      </c>
      <c r="D797" s="43" t="s">
        <v>614</v>
      </c>
      <c r="E797" s="81" t="s">
        <v>615</v>
      </c>
      <c r="F797" s="43" t="s">
        <v>385</v>
      </c>
      <c r="G797" s="107" t="s">
        <v>578</v>
      </c>
      <c r="H797" s="107" t="s">
        <v>519</v>
      </c>
      <c r="I797" s="43" t="s">
        <v>280</v>
      </c>
    </row>
    <row r="798" spans="1:9" x14ac:dyDescent="0.25">
      <c r="A798" s="43" t="s">
        <v>270</v>
      </c>
      <c r="B798" s="43" t="s">
        <v>520</v>
      </c>
      <c r="C798" s="43" t="s">
        <v>535</v>
      </c>
      <c r="D798" s="43" t="s">
        <v>616</v>
      </c>
      <c r="E798" s="81" t="s">
        <v>617</v>
      </c>
      <c r="F798" s="43" t="s">
        <v>385</v>
      </c>
      <c r="G798" s="107" t="s">
        <v>578</v>
      </c>
      <c r="H798" s="107" t="s">
        <v>519</v>
      </c>
      <c r="I798" s="43" t="s">
        <v>280</v>
      </c>
    </row>
    <row r="799" spans="1:9" x14ac:dyDescent="0.25">
      <c r="A799" s="43" t="s">
        <v>270</v>
      </c>
      <c r="B799" s="43" t="s">
        <v>520</v>
      </c>
      <c r="C799" s="43" t="s">
        <v>535</v>
      </c>
      <c r="D799" s="43" t="s">
        <v>618</v>
      </c>
      <c r="E799" s="81" t="s">
        <v>619</v>
      </c>
      <c r="F799" s="43" t="s">
        <v>385</v>
      </c>
      <c r="G799" s="107" t="s">
        <v>578</v>
      </c>
      <c r="H799" s="107" t="s">
        <v>519</v>
      </c>
      <c r="I799" s="43" t="s">
        <v>280</v>
      </c>
    </row>
    <row r="800" spans="1:9" x14ac:dyDescent="0.25">
      <c r="A800" s="43" t="s">
        <v>270</v>
      </c>
      <c r="B800" s="43" t="s">
        <v>520</v>
      </c>
      <c r="C800" s="43" t="s">
        <v>535</v>
      </c>
      <c r="D800" s="43" t="s">
        <v>620</v>
      </c>
      <c r="E800" s="81" t="s">
        <v>621</v>
      </c>
      <c r="F800" s="43" t="s">
        <v>385</v>
      </c>
      <c r="G800" s="107" t="s">
        <v>578</v>
      </c>
      <c r="H800" s="107" t="s">
        <v>519</v>
      </c>
      <c r="I800" s="43" t="s">
        <v>280</v>
      </c>
    </row>
    <row r="801" spans="1:9" x14ac:dyDescent="0.25">
      <c r="A801" s="43" t="s">
        <v>270</v>
      </c>
      <c r="B801" s="43" t="s">
        <v>520</v>
      </c>
      <c r="C801" s="43" t="s">
        <v>535</v>
      </c>
      <c r="D801" s="43" t="s">
        <v>622</v>
      </c>
      <c r="E801" s="81" t="s">
        <v>623</v>
      </c>
      <c r="F801" s="43" t="s">
        <v>385</v>
      </c>
      <c r="G801" s="107" t="s">
        <v>578</v>
      </c>
      <c r="H801" s="107" t="s">
        <v>519</v>
      </c>
      <c r="I801" s="43" t="s">
        <v>280</v>
      </c>
    </row>
    <row r="802" spans="1:9" x14ac:dyDescent="0.25">
      <c r="A802" s="43" t="s">
        <v>270</v>
      </c>
      <c r="B802" s="43" t="s">
        <v>520</v>
      </c>
      <c r="C802" s="43" t="s">
        <v>535</v>
      </c>
      <c r="D802" s="43" t="s">
        <v>624</v>
      </c>
      <c r="E802" s="81" t="s">
        <v>625</v>
      </c>
      <c r="F802" s="43" t="s">
        <v>385</v>
      </c>
      <c r="G802" s="107" t="s">
        <v>578</v>
      </c>
      <c r="H802" s="107" t="s">
        <v>519</v>
      </c>
      <c r="I802" s="43" t="s">
        <v>280</v>
      </c>
    </row>
    <row r="803" spans="1:9" x14ac:dyDescent="0.25">
      <c r="A803" s="43" t="s">
        <v>270</v>
      </c>
      <c r="B803" s="43" t="s">
        <v>520</v>
      </c>
      <c r="C803" s="43" t="s">
        <v>535</v>
      </c>
      <c r="D803" s="43" t="s">
        <v>626</v>
      </c>
      <c r="E803" s="81" t="s">
        <v>627</v>
      </c>
      <c r="F803" s="43" t="s">
        <v>385</v>
      </c>
      <c r="G803" s="107" t="s">
        <v>578</v>
      </c>
      <c r="H803" s="107" t="s">
        <v>519</v>
      </c>
      <c r="I803" s="43" t="s">
        <v>280</v>
      </c>
    </row>
    <row r="804" spans="1:9" x14ac:dyDescent="0.25">
      <c r="A804" s="43" t="s">
        <v>270</v>
      </c>
      <c r="B804" s="43" t="s">
        <v>520</v>
      </c>
      <c r="C804" s="43" t="s">
        <v>535</v>
      </c>
      <c r="D804" s="43" t="s">
        <v>628</v>
      </c>
      <c r="E804" s="81" t="s">
        <v>629</v>
      </c>
      <c r="F804" s="43" t="s">
        <v>385</v>
      </c>
      <c r="G804" s="107" t="s">
        <v>578</v>
      </c>
      <c r="H804" s="107" t="s">
        <v>519</v>
      </c>
      <c r="I804" s="43" t="s">
        <v>280</v>
      </c>
    </row>
    <row r="805" spans="1:9" x14ac:dyDescent="0.25">
      <c r="A805" s="43" t="s">
        <v>270</v>
      </c>
      <c r="B805" s="43" t="s">
        <v>520</v>
      </c>
      <c r="C805" s="43" t="s">
        <v>535</v>
      </c>
      <c r="D805" s="43" t="s">
        <v>630</v>
      </c>
      <c r="E805" s="81" t="s">
        <v>631</v>
      </c>
      <c r="F805" s="43" t="s">
        <v>385</v>
      </c>
      <c r="G805" s="107" t="s">
        <v>578</v>
      </c>
      <c r="H805" s="107" t="s">
        <v>519</v>
      </c>
      <c r="I805" s="43" t="s">
        <v>280</v>
      </c>
    </row>
    <row r="806" spans="1:9" x14ac:dyDescent="0.25">
      <c r="A806" s="43" t="s">
        <v>270</v>
      </c>
      <c r="B806" s="43" t="s">
        <v>520</v>
      </c>
      <c r="C806" s="43" t="s">
        <v>535</v>
      </c>
      <c r="D806" s="43" t="s">
        <v>632</v>
      </c>
      <c r="E806" s="81" t="s">
        <v>633</v>
      </c>
      <c r="F806" s="43" t="s">
        <v>385</v>
      </c>
      <c r="G806" s="107" t="s">
        <v>578</v>
      </c>
      <c r="H806" s="107" t="s">
        <v>519</v>
      </c>
      <c r="I806" s="43" t="s">
        <v>280</v>
      </c>
    </row>
    <row r="807" spans="1:9" x14ac:dyDescent="0.25">
      <c r="A807" s="43" t="s">
        <v>270</v>
      </c>
      <c r="B807" s="43" t="s">
        <v>520</v>
      </c>
      <c r="C807" s="43" t="s">
        <v>535</v>
      </c>
      <c r="D807" s="43" t="s">
        <v>634</v>
      </c>
      <c r="E807" s="81" t="s">
        <v>635</v>
      </c>
      <c r="F807" s="43" t="s">
        <v>385</v>
      </c>
      <c r="G807" s="107" t="s">
        <v>578</v>
      </c>
      <c r="H807" s="107" t="s">
        <v>519</v>
      </c>
      <c r="I807" s="43" t="s">
        <v>280</v>
      </c>
    </row>
    <row r="808" spans="1:9" x14ac:dyDescent="0.25">
      <c r="A808" s="43" t="s">
        <v>270</v>
      </c>
      <c r="B808" s="43" t="s">
        <v>520</v>
      </c>
      <c r="C808" s="43" t="s">
        <v>535</v>
      </c>
      <c r="D808" s="43" t="s">
        <v>636</v>
      </c>
      <c r="E808" s="81" t="s">
        <v>637</v>
      </c>
      <c r="F808" s="43" t="s">
        <v>385</v>
      </c>
      <c r="G808" s="107" t="s">
        <v>578</v>
      </c>
      <c r="H808" s="107" t="s">
        <v>519</v>
      </c>
      <c r="I808" s="43" t="s">
        <v>280</v>
      </c>
    </row>
    <row r="809" spans="1:9" x14ac:dyDescent="0.25">
      <c r="A809" s="43" t="s">
        <v>270</v>
      </c>
      <c r="B809" s="43" t="s">
        <v>520</v>
      </c>
      <c r="C809" s="43" t="s">
        <v>535</v>
      </c>
      <c r="D809" s="43" t="s">
        <v>638</v>
      </c>
      <c r="E809" s="81" t="s">
        <v>639</v>
      </c>
      <c r="F809" s="43" t="s">
        <v>385</v>
      </c>
      <c r="G809" s="107" t="s">
        <v>578</v>
      </c>
      <c r="H809" s="107" t="s">
        <v>519</v>
      </c>
      <c r="I809" s="43" t="s">
        <v>280</v>
      </c>
    </row>
    <row r="810" spans="1:9" x14ac:dyDescent="0.25">
      <c r="A810" s="43" t="s">
        <v>270</v>
      </c>
      <c r="B810" s="43" t="s">
        <v>520</v>
      </c>
      <c r="C810" s="43" t="s">
        <v>535</v>
      </c>
      <c r="D810" s="43" t="s">
        <v>640</v>
      </c>
      <c r="E810" s="81" t="s">
        <v>641</v>
      </c>
      <c r="F810" s="43" t="s">
        <v>385</v>
      </c>
      <c r="G810" s="107" t="s">
        <v>578</v>
      </c>
      <c r="H810" s="107" t="s">
        <v>519</v>
      </c>
      <c r="I810" s="43" t="s">
        <v>280</v>
      </c>
    </row>
    <row r="811" spans="1:9" x14ac:dyDescent="0.25">
      <c r="A811" s="43" t="s">
        <v>270</v>
      </c>
      <c r="B811" s="43" t="s">
        <v>520</v>
      </c>
      <c r="C811" s="43" t="s">
        <v>535</v>
      </c>
      <c r="D811" s="43" t="s">
        <v>642</v>
      </c>
      <c r="E811" s="81" t="s">
        <v>643</v>
      </c>
      <c r="F811" s="43" t="s">
        <v>385</v>
      </c>
      <c r="G811" s="107" t="s">
        <v>578</v>
      </c>
      <c r="H811" s="107" t="s">
        <v>519</v>
      </c>
      <c r="I811" s="43" t="s">
        <v>280</v>
      </c>
    </row>
    <row r="812" spans="1:9" x14ac:dyDescent="0.25">
      <c r="A812" s="43" t="s">
        <v>270</v>
      </c>
      <c r="B812" s="43" t="s">
        <v>520</v>
      </c>
      <c r="C812" s="43" t="s">
        <v>535</v>
      </c>
      <c r="D812" s="43" t="s">
        <v>644</v>
      </c>
      <c r="E812" s="81" t="s">
        <v>645</v>
      </c>
      <c r="F812" s="43" t="s">
        <v>385</v>
      </c>
      <c r="G812" s="107" t="s">
        <v>578</v>
      </c>
      <c r="H812" s="107" t="s">
        <v>519</v>
      </c>
      <c r="I812" s="43" t="s">
        <v>280</v>
      </c>
    </row>
    <row r="813" spans="1:9" x14ac:dyDescent="0.25">
      <c r="A813" s="43" t="s">
        <v>270</v>
      </c>
      <c r="B813" s="43" t="s">
        <v>520</v>
      </c>
      <c r="C813" s="43" t="s">
        <v>535</v>
      </c>
      <c r="D813" s="43" t="s">
        <v>646</v>
      </c>
      <c r="E813" s="81" t="s">
        <v>647</v>
      </c>
      <c r="F813" s="43" t="s">
        <v>385</v>
      </c>
      <c r="G813" s="107" t="s">
        <v>578</v>
      </c>
      <c r="H813" s="107" t="s">
        <v>519</v>
      </c>
      <c r="I813" s="43" t="s">
        <v>280</v>
      </c>
    </row>
    <row r="814" spans="1:9" x14ac:dyDescent="0.25">
      <c r="A814" s="43" t="s">
        <v>270</v>
      </c>
      <c r="B814" s="43" t="s">
        <v>520</v>
      </c>
      <c r="C814" s="43" t="s">
        <v>535</v>
      </c>
      <c r="D814" s="43" t="s">
        <v>648</v>
      </c>
      <c r="E814" s="81" t="s">
        <v>649</v>
      </c>
      <c r="F814" s="43" t="s">
        <v>385</v>
      </c>
      <c r="G814" s="107" t="s">
        <v>578</v>
      </c>
      <c r="H814" s="107" t="s">
        <v>519</v>
      </c>
      <c r="I814" s="43" t="s">
        <v>280</v>
      </c>
    </row>
    <row r="815" spans="1:9" x14ac:dyDescent="0.25">
      <c r="A815" s="43" t="s">
        <v>270</v>
      </c>
      <c r="B815" s="43" t="s">
        <v>520</v>
      </c>
      <c r="C815" s="43" t="s">
        <v>535</v>
      </c>
      <c r="D815" s="43" t="s">
        <v>650</v>
      </c>
      <c r="E815" s="81" t="s">
        <v>651</v>
      </c>
      <c r="F815" s="43" t="s">
        <v>385</v>
      </c>
      <c r="G815" s="107" t="s">
        <v>578</v>
      </c>
      <c r="H815" s="107" t="s">
        <v>519</v>
      </c>
      <c r="I815" s="43" t="s">
        <v>280</v>
      </c>
    </row>
    <row r="816" spans="1:9" x14ac:dyDescent="0.25">
      <c r="A816" s="43" t="s">
        <v>270</v>
      </c>
      <c r="B816" s="43" t="s">
        <v>520</v>
      </c>
      <c r="C816" s="43" t="s">
        <v>535</v>
      </c>
      <c r="D816" s="43" t="s">
        <v>652</v>
      </c>
      <c r="E816" s="81" t="s">
        <v>653</v>
      </c>
      <c r="F816" s="43" t="s">
        <v>385</v>
      </c>
      <c r="G816" s="107" t="s">
        <v>578</v>
      </c>
      <c r="H816" s="107" t="s">
        <v>519</v>
      </c>
      <c r="I816" s="43" t="s">
        <v>280</v>
      </c>
    </row>
    <row r="817" spans="1:9" x14ac:dyDescent="0.25">
      <c r="A817" s="43" t="s">
        <v>270</v>
      </c>
      <c r="B817" s="43" t="s">
        <v>520</v>
      </c>
      <c r="C817" s="43" t="s">
        <v>535</v>
      </c>
      <c r="D817" s="43" t="s">
        <v>654</v>
      </c>
      <c r="E817" s="81" t="s">
        <v>655</v>
      </c>
      <c r="F817" s="43" t="s">
        <v>385</v>
      </c>
      <c r="G817" s="107" t="s">
        <v>578</v>
      </c>
      <c r="H817" s="107" t="s">
        <v>519</v>
      </c>
      <c r="I817" s="43" t="s">
        <v>280</v>
      </c>
    </row>
    <row r="818" spans="1:9" x14ac:dyDescent="0.25">
      <c r="A818" s="43" t="s">
        <v>270</v>
      </c>
      <c r="B818" s="43" t="s">
        <v>520</v>
      </c>
      <c r="C818" s="43" t="s">
        <v>535</v>
      </c>
      <c r="D818" s="43" t="s">
        <v>656</v>
      </c>
      <c r="E818" s="81" t="s">
        <v>657</v>
      </c>
      <c r="F818" s="43" t="s">
        <v>385</v>
      </c>
      <c r="G818" s="107" t="s">
        <v>578</v>
      </c>
      <c r="H818" s="107" t="s">
        <v>519</v>
      </c>
      <c r="I818" s="43" t="s">
        <v>280</v>
      </c>
    </row>
    <row r="819" spans="1:9" x14ac:dyDescent="0.25">
      <c r="A819" s="43" t="s">
        <v>270</v>
      </c>
      <c r="B819" s="43" t="s">
        <v>520</v>
      </c>
      <c r="C819" s="43" t="s">
        <v>535</v>
      </c>
      <c r="D819" s="43" t="s">
        <v>658</v>
      </c>
      <c r="E819" s="81" t="s">
        <v>659</v>
      </c>
      <c r="F819" s="43" t="s">
        <v>385</v>
      </c>
      <c r="G819" s="107" t="s">
        <v>578</v>
      </c>
      <c r="H819" s="107" t="s">
        <v>519</v>
      </c>
      <c r="I819" s="43" t="s">
        <v>280</v>
      </c>
    </row>
    <row r="820" spans="1:9" x14ac:dyDescent="0.25">
      <c r="A820" s="43" t="s">
        <v>270</v>
      </c>
      <c r="B820" s="43" t="s">
        <v>520</v>
      </c>
      <c r="C820" s="43" t="s">
        <v>535</v>
      </c>
      <c r="D820" s="43" t="s">
        <v>660</v>
      </c>
      <c r="E820" s="81" t="s">
        <v>661</v>
      </c>
      <c r="F820" s="43" t="s">
        <v>385</v>
      </c>
      <c r="G820" s="107" t="s">
        <v>578</v>
      </c>
      <c r="H820" s="107" t="s">
        <v>519</v>
      </c>
      <c r="I820" s="43" t="s">
        <v>280</v>
      </c>
    </row>
    <row r="821" spans="1:9" x14ac:dyDescent="0.25">
      <c r="A821" s="43" t="s">
        <v>270</v>
      </c>
      <c r="B821" s="43" t="s">
        <v>520</v>
      </c>
      <c r="C821" s="43" t="s">
        <v>535</v>
      </c>
      <c r="D821" s="43" t="s">
        <v>662</v>
      </c>
      <c r="E821" s="81" t="s">
        <v>663</v>
      </c>
      <c r="F821" s="43" t="s">
        <v>385</v>
      </c>
      <c r="G821" s="107" t="s">
        <v>578</v>
      </c>
      <c r="H821" s="107">
        <v>1.5960000000000001</v>
      </c>
      <c r="I821" s="43" t="s">
        <v>280</v>
      </c>
    </row>
    <row r="822" spans="1:9" x14ac:dyDescent="0.25">
      <c r="A822" s="43" t="s">
        <v>270</v>
      </c>
      <c r="B822" s="43" t="s">
        <v>520</v>
      </c>
      <c r="C822" s="43" t="s">
        <v>535</v>
      </c>
      <c r="D822" s="43" t="s">
        <v>664</v>
      </c>
      <c r="E822" s="81" t="s">
        <v>665</v>
      </c>
      <c r="F822" s="43" t="s">
        <v>385</v>
      </c>
      <c r="G822" s="107" t="s">
        <v>578</v>
      </c>
      <c r="H822" s="107">
        <v>1.5960000000000001</v>
      </c>
      <c r="I822" s="43" t="s">
        <v>280</v>
      </c>
    </row>
    <row r="823" spans="1:9" x14ac:dyDescent="0.25">
      <c r="A823" s="43" t="s">
        <v>270</v>
      </c>
      <c r="B823" s="43" t="s">
        <v>520</v>
      </c>
      <c r="C823" s="43" t="s">
        <v>535</v>
      </c>
      <c r="D823" s="43" t="s">
        <v>666</v>
      </c>
      <c r="E823" s="81" t="s">
        <v>667</v>
      </c>
      <c r="F823" s="43" t="s">
        <v>385</v>
      </c>
      <c r="G823" s="107" t="s">
        <v>578</v>
      </c>
      <c r="H823" s="107" t="s">
        <v>519</v>
      </c>
      <c r="I823" s="43" t="s">
        <v>280</v>
      </c>
    </row>
    <row r="824" spans="1:9" x14ac:dyDescent="0.25">
      <c r="A824" s="43" t="s">
        <v>270</v>
      </c>
      <c r="B824" s="43" t="s">
        <v>520</v>
      </c>
      <c r="C824" s="43" t="s">
        <v>535</v>
      </c>
      <c r="D824" s="43" t="s">
        <v>668</v>
      </c>
      <c r="E824" s="81" t="s">
        <v>669</v>
      </c>
      <c r="F824" s="43" t="s">
        <v>385</v>
      </c>
      <c r="G824" s="107" t="s">
        <v>578</v>
      </c>
      <c r="H824" s="107" t="s">
        <v>519</v>
      </c>
      <c r="I824" s="43" t="s">
        <v>280</v>
      </c>
    </row>
    <row r="825" spans="1:9" x14ac:dyDescent="0.25">
      <c r="A825" s="43" t="s">
        <v>270</v>
      </c>
      <c r="B825" s="43" t="s">
        <v>520</v>
      </c>
      <c r="C825" s="43" t="s">
        <v>535</v>
      </c>
      <c r="D825" s="43" t="s">
        <v>670</v>
      </c>
      <c r="E825" s="81" t="s">
        <v>671</v>
      </c>
      <c r="F825" s="43" t="s">
        <v>385</v>
      </c>
      <c r="G825" s="107" t="s">
        <v>578</v>
      </c>
      <c r="H825" s="107" t="s">
        <v>519</v>
      </c>
      <c r="I825" s="43" t="s">
        <v>280</v>
      </c>
    </row>
    <row r="826" spans="1:9" x14ac:dyDescent="0.25">
      <c r="A826" s="43" t="s">
        <v>270</v>
      </c>
      <c r="B826" s="43" t="s">
        <v>520</v>
      </c>
      <c r="C826" s="43" t="s">
        <v>535</v>
      </c>
      <c r="D826" s="43" t="s">
        <v>672</v>
      </c>
      <c r="E826" s="81" t="s">
        <v>673</v>
      </c>
      <c r="F826" s="43" t="s">
        <v>385</v>
      </c>
      <c r="G826" s="107" t="s">
        <v>578</v>
      </c>
      <c r="H826" s="107" t="s">
        <v>519</v>
      </c>
      <c r="I826" s="43" t="s">
        <v>280</v>
      </c>
    </row>
    <row r="827" spans="1:9" x14ac:dyDescent="0.25">
      <c r="A827" s="43" t="s">
        <v>270</v>
      </c>
      <c r="B827" s="43" t="s">
        <v>520</v>
      </c>
      <c r="C827" s="43" t="s">
        <v>535</v>
      </c>
      <c r="D827" s="43" t="s">
        <v>674</v>
      </c>
      <c r="E827" s="81" t="s">
        <v>675</v>
      </c>
      <c r="F827" s="43" t="s">
        <v>385</v>
      </c>
      <c r="G827" s="107" t="s">
        <v>578</v>
      </c>
      <c r="H827" s="107" t="s">
        <v>519</v>
      </c>
      <c r="I827" s="43" t="s">
        <v>280</v>
      </c>
    </row>
    <row r="828" spans="1:9" x14ac:dyDescent="0.25">
      <c r="A828" s="43" t="s">
        <v>270</v>
      </c>
      <c r="B828" s="43" t="s">
        <v>520</v>
      </c>
      <c r="C828" s="43" t="s">
        <v>535</v>
      </c>
      <c r="D828" s="43" t="s">
        <v>676</v>
      </c>
      <c r="E828" s="81" t="s">
        <v>677</v>
      </c>
      <c r="F828" s="43" t="s">
        <v>385</v>
      </c>
      <c r="G828" s="107" t="s">
        <v>578</v>
      </c>
      <c r="H828" s="107" t="s">
        <v>519</v>
      </c>
      <c r="I828" s="43" t="s">
        <v>280</v>
      </c>
    </row>
    <row r="829" spans="1:9" x14ac:dyDescent="0.25">
      <c r="A829" s="43" t="s">
        <v>270</v>
      </c>
      <c r="B829" s="43" t="s">
        <v>520</v>
      </c>
      <c r="C829" s="43" t="s">
        <v>535</v>
      </c>
      <c r="D829" s="43" t="s">
        <v>678</v>
      </c>
      <c r="E829" s="81" t="s">
        <v>679</v>
      </c>
      <c r="F829" s="43" t="s">
        <v>385</v>
      </c>
      <c r="G829" s="107" t="s">
        <v>578</v>
      </c>
      <c r="H829" s="107" t="s">
        <v>519</v>
      </c>
      <c r="I829" s="43" t="s">
        <v>280</v>
      </c>
    </row>
    <row r="830" spans="1:9" x14ac:dyDescent="0.25">
      <c r="A830" s="43" t="s">
        <v>270</v>
      </c>
      <c r="B830" s="43" t="s">
        <v>520</v>
      </c>
      <c r="C830" s="43" t="s">
        <v>535</v>
      </c>
      <c r="D830" s="43" t="s">
        <v>680</v>
      </c>
      <c r="E830" s="81" t="s">
        <v>681</v>
      </c>
      <c r="F830" s="43" t="s">
        <v>385</v>
      </c>
      <c r="G830" s="107" t="s">
        <v>578</v>
      </c>
      <c r="H830" s="107" t="s">
        <v>519</v>
      </c>
      <c r="I830" s="43" t="s">
        <v>280</v>
      </c>
    </row>
    <row r="831" spans="1:9" x14ac:dyDescent="0.25">
      <c r="A831" s="43" t="s">
        <v>270</v>
      </c>
      <c r="B831" s="43" t="s">
        <v>520</v>
      </c>
      <c r="C831" s="43" t="s">
        <v>535</v>
      </c>
      <c r="D831" s="43" t="s">
        <v>682</v>
      </c>
      <c r="E831" s="81" t="s">
        <v>683</v>
      </c>
      <c r="F831" s="43" t="s">
        <v>385</v>
      </c>
      <c r="G831" s="107" t="s">
        <v>578</v>
      </c>
      <c r="H831" s="107" t="s">
        <v>519</v>
      </c>
      <c r="I831" s="43" t="s">
        <v>280</v>
      </c>
    </row>
    <row r="832" spans="1:9" x14ac:dyDescent="0.25">
      <c r="A832" s="43" t="s">
        <v>270</v>
      </c>
      <c r="B832" s="43" t="s">
        <v>520</v>
      </c>
      <c r="C832" s="43" t="s">
        <v>535</v>
      </c>
      <c r="D832" s="43" t="s">
        <v>684</v>
      </c>
      <c r="E832" s="81" t="s">
        <v>685</v>
      </c>
      <c r="F832" s="43" t="s">
        <v>385</v>
      </c>
      <c r="G832" s="107" t="s">
        <v>578</v>
      </c>
      <c r="H832" s="107" t="s">
        <v>519</v>
      </c>
      <c r="I832" s="43" t="s">
        <v>280</v>
      </c>
    </row>
    <row r="833" spans="1:9" x14ac:dyDescent="0.25">
      <c r="A833" s="43" t="s">
        <v>270</v>
      </c>
      <c r="B833" s="43" t="s">
        <v>520</v>
      </c>
      <c r="C833" s="43" t="s">
        <v>535</v>
      </c>
      <c r="D833" s="43" t="s">
        <v>686</v>
      </c>
      <c r="E833" s="81" t="s">
        <v>687</v>
      </c>
      <c r="F833" s="43" t="s">
        <v>385</v>
      </c>
      <c r="G833" s="107" t="s">
        <v>578</v>
      </c>
      <c r="H833" s="107" t="s">
        <v>519</v>
      </c>
      <c r="I833" s="43" t="s">
        <v>280</v>
      </c>
    </row>
    <row r="834" spans="1:9" x14ac:dyDescent="0.25">
      <c r="A834" s="43" t="s">
        <v>270</v>
      </c>
      <c r="B834" s="43" t="s">
        <v>520</v>
      </c>
      <c r="C834" s="43" t="s">
        <v>535</v>
      </c>
      <c r="D834" s="43" t="s">
        <v>688</v>
      </c>
      <c r="E834" s="81" t="s">
        <v>689</v>
      </c>
      <c r="F834" s="43" t="s">
        <v>385</v>
      </c>
      <c r="G834" s="107" t="s">
        <v>578</v>
      </c>
      <c r="H834" s="107" t="s">
        <v>519</v>
      </c>
      <c r="I834" s="43" t="s">
        <v>280</v>
      </c>
    </row>
    <row r="835" spans="1:9" x14ac:dyDescent="0.25">
      <c r="A835" s="43" t="s">
        <v>270</v>
      </c>
      <c r="B835" s="43" t="s">
        <v>520</v>
      </c>
      <c r="C835" s="43" t="s">
        <v>535</v>
      </c>
      <c r="D835" s="43" t="s">
        <v>690</v>
      </c>
      <c r="E835" s="81" t="s">
        <v>691</v>
      </c>
      <c r="F835" s="43" t="s">
        <v>385</v>
      </c>
      <c r="G835" s="107" t="s">
        <v>578</v>
      </c>
      <c r="H835" s="107" t="s">
        <v>519</v>
      </c>
      <c r="I835" s="43" t="s">
        <v>280</v>
      </c>
    </row>
    <row r="836" spans="1:9" x14ac:dyDescent="0.25">
      <c r="A836" s="43" t="s">
        <v>270</v>
      </c>
      <c r="B836" s="43" t="s">
        <v>520</v>
      </c>
      <c r="C836" s="43" t="s">
        <v>535</v>
      </c>
      <c r="D836" s="43" t="s">
        <v>692</v>
      </c>
      <c r="E836" s="81" t="s">
        <v>693</v>
      </c>
      <c r="F836" s="43" t="s">
        <v>385</v>
      </c>
      <c r="G836" s="107" t="s">
        <v>578</v>
      </c>
      <c r="H836" s="107" t="s">
        <v>519</v>
      </c>
      <c r="I836" s="43" t="s">
        <v>280</v>
      </c>
    </row>
    <row r="837" spans="1:9" x14ac:dyDescent="0.25">
      <c r="A837" s="43" t="s">
        <v>270</v>
      </c>
      <c r="B837" s="43" t="s">
        <v>520</v>
      </c>
      <c r="C837" s="43" t="s">
        <v>535</v>
      </c>
      <c r="D837" s="43" t="s">
        <v>694</v>
      </c>
      <c r="E837" s="81" t="s">
        <v>695</v>
      </c>
      <c r="F837" s="43" t="s">
        <v>385</v>
      </c>
      <c r="G837" s="107" t="s">
        <v>578</v>
      </c>
      <c r="H837" s="107" t="s">
        <v>519</v>
      </c>
      <c r="I837" s="43" t="s">
        <v>280</v>
      </c>
    </row>
    <row r="838" spans="1:9" x14ac:dyDescent="0.25">
      <c r="A838" s="43" t="s">
        <v>270</v>
      </c>
      <c r="B838" s="43" t="s">
        <v>520</v>
      </c>
      <c r="C838" s="43" t="s">
        <v>535</v>
      </c>
      <c r="D838" s="43" t="s">
        <v>696</v>
      </c>
      <c r="E838" s="81" t="s">
        <v>697</v>
      </c>
      <c r="F838" s="43" t="s">
        <v>385</v>
      </c>
      <c r="G838" s="107" t="s">
        <v>578</v>
      </c>
      <c r="H838" s="107" t="s">
        <v>519</v>
      </c>
      <c r="I838" s="43" t="s">
        <v>280</v>
      </c>
    </row>
    <row r="839" spans="1:9" x14ac:dyDescent="0.25">
      <c r="A839" s="43" t="s">
        <v>270</v>
      </c>
      <c r="B839" s="43" t="s">
        <v>520</v>
      </c>
      <c r="C839" s="43" t="s">
        <v>535</v>
      </c>
      <c r="D839" s="43" t="s">
        <v>698</v>
      </c>
      <c r="E839" s="81" t="s">
        <v>699</v>
      </c>
      <c r="F839" s="43" t="s">
        <v>385</v>
      </c>
      <c r="G839" s="107" t="s">
        <v>578</v>
      </c>
      <c r="H839" s="107" t="s">
        <v>519</v>
      </c>
      <c r="I839" s="43" t="s">
        <v>280</v>
      </c>
    </row>
    <row r="840" spans="1:9" x14ac:dyDescent="0.25">
      <c r="A840" s="43" t="s">
        <v>270</v>
      </c>
      <c r="B840" s="43" t="s">
        <v>520</v>
      </c>
      <c r="C840" s="43" t="s">
        <v>535</v>
      </c>
      <c r="D840" s="43" t="s">
        <v>700</v>
      </c>
      <c r="E840" s="81" t="s">
        <v>701</v>
      </c>
      <c r="F840" s="43" t="s">
        <v>385</v>
      </c>
      <c r="G840" s="107" t="s">
        <v>578</v>
      </c>
      <c r="H840" s="107" t="s">
        <v>519</v>
      </c>
      <c r="I840" s="43" t="s">
        <v>280</v>
      </c>
    </row>
    <row r="841" spans="1:9" x14ac:dyDescent="0.25">
      <c r="A841" s="43" t="s">
        <v>270</v>
      </c>
      <c r="B841" s="43" t="s">
        <v>520</v>
      </c>
      <c r="C841" s="43" t="s">
        <v>535</v>
      </c>
      <c r="D841" s="43" t="s">
        <v>702</v>
      </c>
      <c r="E841" s="81" t="s">
        <v>703</v>
      </c>
      <c r="F841" s="43" t="s">
        <v>385</v>
      </c>
      <c r="G841" s="107" t="s">
        <v>578</v>
      </c>
      <c r="H841" s="107" t="s">
        <v>519</v>
      </c>
      <c r="I841" s="43" t="s">
        <v>280</v>
      </c>
    </row>
    <row r="842" spans="1:9" x14ac:dyDescent="0.25">
      <c r="A842" s="43" t="s">
        <v>270</v>
      </c>
      <c r="B842" s="43" t="s">
        <v>520</v>
      </c>
      <c r="C842" s="43" t="s">
        <v>535</v>
      </c>
      <c r="D842" s="43" t="s">
        <v>704</v>
      </c>
      <c r="E842" s="81" t="s">
        <v>705</v>
      </c>
      <c r="F842" s="43" t="s">
        <v>385</v>
      </c>
      <c r="G842" s="107" t="s">
        <v>578</v>
      </c>
      <c r="H842" s="107" t="s">
        <v>519</v>
      </c>
      <c r="I842" s="43" t="s">
        <v>280</v>
      </c>
    </row>
    <row r="843" spans="1:9" x14ac:dyDescent="0.25">
      <c r="A843" s="43" t="s">
        <v>270</v>
      </c>
      <c r="B843" s="43" t="s">
        <v>520</v>
      </c>
      <c r="C843" s="43" t="s">
        <v>535</v>
      </c>
      <c r="D843" s="43" t="s">
        <v>706</v>
      </c>
      <c r="E843" s="81" t="s">
        <v>707</v>
      </c>
      <c r="F843" s="43" t="s">
        <v>385</v>
      </c>
      <c r="G843" s="107" t="s">
        <v>578</v>
      </c>
      <c r="H843" s="107" t="s">
        <v>519</v>
      </c>
      <c r="I843" s="43" t="s">
        <v>280</v>
      </c>
    </row>
    <row r="844" spans="1:9" x14ac:dyDescent="0.25">
      <c r="A844" s="43" t="s">
        <v>270</v>
      </c>
      <c r="B844" s="43" t="s">
        <v>520</v>
      </c>
      <c r="C844" s="43" t="s">
        <v>535</v>
      </c>
      <c r="D844" s="43" t="s">
        <v>708</v>
      </c>
      <c r="E844" s="81" t="s">
        <v>709</v>
      </c>
      <c r="F844" s="43" t="s">
        <v>385</v>
      </c>
      <c r="G844" s="107" t="s">
        <v>578</v>
      </c>
      <c r="H844" s="107" t="s">
        <v>519</v>
      </c>
      <c r="I844" s="43" t="s">
        <v>280</v>
      </c>
    </row>
    <row r="845" spans="1:9" x14ac:dyDescent="0.25">
      <c r="A845" s="43" t="s">
        <v>270</v>
      </c>
      <c r="B845" s="43" t="s">
        <v>520</v>
      </c>
      <c r="C845" s="43" t="s">
        <v>535</v>
      </c>
      <c r="D845" s="43" t="s">
        <v>710</v>
      </c>
      <c r="E845" s="81" t="s">
        <v>711</v>
      </c>
      <c r="F845" s="43" t="s">
        <v>385</v>
      </c>
      <c r="G845" s="107" t="s">
        <v>578</v>
      </c>
      <c r="H845" s="107" t="s">
        <v>519</v>
      </c>
      <c r="I845" s="43" t="s">
        <v>280</v>
      </c>
    </row>
    <row r="846" spans="1:9" x14ac:dyDescent="0.25">
      <c r="A846" s="43" t="s">
        <v>270</v>
      </c>
      <c r="B846" s="43" t="s">
        <v>520</v>
      </c>
      <c r="C846" s="43" t="s">
        <v>535</v>
      </c>
      <c r="D846" s="43" t="s">
        <v>712</v>
      </c>
      <c r="E846" s="81" t="s">
        <v>713</v>
      </c>
      <c r="F846" s="43" t="s">
        <v>385</v>
      </c>
      <c r="G846" s="107" t="s">
        <v>578</v>
      </c>
      <c r="H846" s="107" t="s">
        <v>519</v>
      </c>
      <c r="I846" s="43" t="s">
        <v>280</v>
      </c>
    </row>
    <row r="847" spans="1:9" x14ac:dyDescent="0.25">
      <c r="A847" s="43" t="s">
        <v>270</v>
      </c>
      <c r="B847" s="43" t="s">
        <v>520</v>
      </c>
      <c r="C847" s="43" t="s">
        <v>535</v>
      </c>
      <c r="D847" s="43" t="s">
        <v>714</v>
      </c>
      <c r="E847" s="81" t="s">
        <v>715</v>
      </c>
      <c r="F847" s="43" t="s">
        <v>385</v>
      </c>
      <c r="G847" s="107" t="s">
        <v>578</v>
      </c>
      <c r="H847" s="107" t="s">
        <v>519</v>
      </c>
      <c r="I847" s="43" t="s">
        <v>280</v>
      </c>
    </row>
    <row r="848" spans="1:9" x14ac:dyDescent="0.25">
      <c r="A848" s="43" t="s">
        <v>270</v>
      </c>
      <c r="B848" s="43" t="s">
        <v>520</v>
      </c>
      <c r="C848" s="43" t="s">
        <v>535</v>
      </c>
      <c r="D848" s="43" t="s">
        <v>716</v>
      </c>
      <c r="E848" s="81" t="s">
        <v>717</v>
      </c>
      <c r="F848" s="43" t="s">
        <v>385</v>
      </c>
      <c r="G848" s="107" t="s">
        <v>578</v>
      </c>
      <c r="H848" s="107" t="s">
        <v>519</v>
      </c>
      <c r="I848" s="43" t="s">
        <v>280</v>
      </c>
    </row>
    <row r="849" spans="1:9" x14ac:dyDescent="0.25">
      <c r="A849" s="43" t="s">
        <v>270</v>
      </c>
      <c r="B849" s="43" t="s">
        <v>520</v>
      </c>
      <c r="C849" s="43" t="s">
        <v>535</v>
      </c>
      <c r="D849" s="43" t="s">
        <v>718</v>
      </c>
      <c r="E849" s="81" t="s">
        <v>719</v>
      </c>
      <c r="F849" s="43" t="s">
        <v>385</v>
      </c>
      <c r="G849" s="107" t="s">
        <v>578</v>
      </c>
      <c r="H849" s="107" t="s">
        <v>519</v>
      </c>
      <c r="I849" s="43" t="s">
        <v>280</v>
      </c>
    </row>
    <row r="850" spans="1:9" x14ac:dyDescent="0.25">
      <c r="A850" s="43" t="s">
        <v>270</v>
      </c>
      <c r="B850" s="43" t="s">
        <v>520</v>
      </c>
      <c r="C850" s="43" t="s">
        <v>535</v>
      </c>
      <c r="D850" s="43" t="s">
        <v>720</v>
      </c>
      <c r="E850" s="81" t="s">
        <v>721</v>
      </c>
      <c r="F850" s="43" t="s">
        <v>385</v>
      </c>
      <c r="G850" s="107" t="s">
        <v>578</v>
      </c>
      <c r="H850" s="107">
        <v>1.5960000000000001</v>
      </c>
      <c r="I850" s="43" t="s">
        <v>280</v>
      </c>
    </row>
    <row r="851" spans="1:9" x14ac:dyDescent="0.25">
      <c r="A851" s="43" t="s">
        <v>270</v>
      </c>
      <c r="B851" s="43" t="s">
        <v>520</v>
      </c>
      <c r="C851" s="43" t="s">
        <v>535</v>
      </c>
      <c r="D851" s="43" t="s">
        <v>781</v>
      </c>
      <c r="E851" s="81" t="s">
        <v>782</v>
      </c>
      <c r="F851" s="43" t="s">
        <v>385</v>
      </c>
      <c r="G851" s="107" t="s">
        <v>578</v>
      </c>
      <c r="H851" s="107">
        <v>53.911999999999999</v>
      </c>
      <c r="I851" s="43" t="s">
        <v>280</v>
      </c>
    </row>
    <row r="852" spans="1:9" x14ac:dyDescent="0.25">
      <c r="A852" s="43" t="s">
        <v>270</v>
      </c>
      <c r="B852" s="43" t="s">
        <v>520</v>
      </c>
      <c r="C852" s="43" t="s">
        <v>535</v>
      </c>
      <c r="D852" s="43" t="s">
        <v>722</v>
      </c>
      <c r="E852" s="81" t="s">
        <v>723</v>
      </c>
      <c r="F852" s="43" t="s">
        <v>385</v>
      </c>
      <c r="G852" s="107" t="s">
        <v>578</v>
      </c>
      <c r="H852" s="107">
        <v>80.378</v>
      </c>
      <c r="I852" s="43" t="s">
        <v>280</v>
      </c>
    </row>
    <row r="853" spans="1:9" x14ac:dyDescent="0.25">
      <c r="A853" s="43" t="s">
        <v>270</v>
      </c>
      <c r="B853" s="43" t="s">
        <v>520</v>
      </c>
      <c r="C853" s="43" t="s">
        <v>535</v>
      </c>
      <c r="D853" s="43" t="s">
        <v>763</v>
      </c>
      <c r="E853" s="81" t="s">
        <v>783</v>
      </c>
      <c r="F853" s="43" t="s">
        <v>385</v>
      </c>
      <c r="G853" s="107" t="s">
        <v>578</v>
      </c>
      <c r="H853" s="107">
        <v>135.886</v>
      </c>
      <c r="I853" s="43" t="s">
        <v>280</v>
      </c>
    </row>
    <row r="854" spans="1:9" x14ac:dyDescent="0.25">
      <c r="A854" s="43" t="s">
        <v>270</v>
      </c>
      <c r="B854" s="43" t="s">
        <v>520</v>
      </c>
      <c r="C854" s="43" t="s">
        <v>535</v>
      </c>
      <c r="D854" s="43" t="s">
        <v>586</v>
      </c>
      <c r="E854" s="81" t="s">
        <v>587</v>
      </c>
      <c r="F854" s="43" t="s">
        <v>385</v>
      </c>
      <c r="G854" s="107" t="s">
        <v>579</v>
      </c>
      <c r="H854" s="107" t="s">
        <v>519</v>
      </c>
      <c r="I854" s="43" t="s">
        <v>279</v>
      </c>
    </row>
    <row r="855" spans="1:9" x14ac:dyDescent="0.25">
      <c r="A855" s="43" t="s">
        <v>270</v>
      </c>
      <c r="B855" s="43" t="s">
        <v>520</v>
      </c>
      <c r="C855" s="43" t="s">
        <v>535</v>
      </c>
      <c r="D855" s="43" t="s">
        <v>588</v>
      </c>
      <c r="E855" s="81" t="s">
        <v>589</v>
      </c>
      <c r="F855" s="43" t="s">
        <v>385</v>
      </c>
      <c r="G855" s="107" t="s">
        <v>579</v>
      </c>
      <c r="H855" s="107" t="s">
        <v>519</v>
      </c>
      <c r="I855" s="43" t="s">
        <v>279</v>
      </c>
    </row>
    <row r="856" spans="1:9" x14ac:dyDescent="0.25">
      <c r="A856" s="43" t="s">
        <v>270</v>
      </c>
      <c r="B856" s="43" t="s">
        <v>520</v>
      </c>
      <c r="C856" s="43" t="s">
        <v>535</v>
      </c>
      <c r="D856" s="43" t="s">
        <v>590</v>
      </c>
      <c r="E856" s="81" t="s">
        <v>591</v>
      </c>
      <c r="F856" s="43" t="s">
        <v>385</v>
      </c>
      <c r="G856" s="107" t="s">
        <v>579</v>
      </c>
      <c r="H856" s="107" t="s">
        <v>519</v>
      </c>
      <c r="I856" s="43" t="s">
        <v>279</v>
      </c>
    </row>
    <row r="857" spans="1:9" x14ac:dyDescent="0.25">
      <c r="A857" s="43" t="s">
        <v>270</v>
      </c>
      <c r="B857" s="43" t="s">
        <v>520</v>
      </c>
      <c r="C857" s="43" t="s">
        <v>535</v>
      </c>
      <c r="D857" s="43" t="s">
        <v>592</v>
      </c>
      <c r="E857" s="81" t="s">
        <v>593</v>
      </c>
      <c r="F857" s="43" t="s">
        <v>385</v>
      </c>
      <c r="G857" s="107" t="s">
        <v>579</v>
      </c>
      <c r="H857" s="107" t="s">
        <v>519</v>
      </c>
      <c r="I857" s="43" t="s">
        <v>279</v>
      </c>
    </row>
    <row r="858" spans="1:9" x14ac:dyDescent="0.25">
      <c r="A858" s="43" t="s">
        <v>270</v>
      </c>
      <c r="B858" s="43" t="s">
        <v>520</v>
      </c>
      <c r="C858" s="43" t="s">
        <v>535</v>
      </c>
      <c r="D858" s="43" t="s">
        <v>594</v>
      </c>
      <c r="E858" s="81" t="s">
        <v>595</v>
      </c>
      <c r="F858" s="43" t="s">
        <v>385</v>
      </c>
      <c r="G858" s="107" t="s">
        <v>579</v>
      </c>
      <c r="H858" s="107" t="s">
        <v>519</v>
      </c>
      <c r="I858" s="43" t="s">
        <v>279</v>
      </c>
    </row>
    <row r="859" spans="1:9" x14ac:dyDescent="0.25">
      <c r="A859" s="43" t="s">
        <v>270</v>
      </c>
      <c r="B859" s="43" t="s">
        <v>520</v>
      </c>
      <c r="C859" s="43" t="s">
        <v>535</v>
      </c>
      <c r="D859" s="43" t="s">
        <v>596</v>
      </c>
      <c r="E859" s="81" t="s">
        <v>597</v>
      </c>
      <c r="F859" s="43" t="s">
        <v>385</v>
      </c>
      <c r="G859" s="107" t="s">
        <v>579</v>
      </c>
      <c r="H859" s="107" t="s">
        <v>519</v>
      </c>
      <c r="I859" s="43" t="s">
        <v>279</v>
      </c>
    </row>
    <row r="860" spans="1:9" x14ac:dyDescent="0.25">
      <c r="A860" s="43" t="s">
        <v>270</v>
      </c>
      <c r="B860" s="43" t="s">
        <v>520</v>
      </c>
      <c r="C860" s="43" t="s">
        <v>535</v>
      </c>
      <c r="D860" s="43" t="s">
        <v>598</v>
      </c>
      <c r="E860" s="81" t="s">
        <v>599</v>
      </c>
      <c r="F860" s="43" t="s">
        <v>385</v>
      </c>
      <c r="G860" s="107" t="s">
        <v>579</v>
      </c>
      <c r="H860" s="107" t="s">
        <v>519</v>
      </c>
      <c r="I860" s="43" t="s">
        <v>279</v>
      </c>
    </row>
    <row r="861" spans="1:9" x14ac:dyDescent="0.25">
      <c r="A861" s="43" t="s">
        <v>270</v>
      </c>
      <c r="B861" s="43" t="s">
        <v>520</v>
      </c>
      <c r="C861" s="43" t="s">
        <v>535</v>
      </c>
      <c r="D861" s="43" t="s">
        <v>600</v>
      </c>
      <c r="E861" s="81" t="s">
        <v>601</v>
      </c>
      <c r="F861" s="43" t="s">
        <v>385</v>
      </c>
      <c r="G861" s="107" t="s">
        <v>579</v>
      </c>
      <c r="H861" s="107" t="s">
        <v>519</v>
      </c>
      <c r="I861" s="43" t="s">
        <v>279</v>
      </c>
    </row>
    <row r="862" spans="1:9" x14ac:dyDescent="0.25">
      <c r="A862" s="43" t="s">
        <v>270</v>
      </c>
      <c r="B862" s="43" t="s">
        <v>520</v>
      </c>
      <c r="C862" s="43" t="s">
        <v>535</v>
      </c>
      <c r="D862" s="43" t="s">
        <v>602</v>
      </c>
      <c r="E862" s="81" t="s">
        <v>603</v>
      </c>
      <c r="F862" s="43" t="s">
        <v>385</v>
      </c>
      <c r="G862" s="107" t="s">
        <v>579</v>
      </c>
      <c r="H862" s="107" t="s">
        <v>519</v>
      </c>
      <c r="I862" s="43" t="s">
        <v>279</v>
      </c>
    </row>
    <row r="863" spans="1:9" x14ac:dyDescent="0.25">
      <c r="A863" s="43" t="s">
        <v>270</v>
      </c>
      <c r="B863" s="43" t="s">
        <v>520</v>
      </c>
      <c r="C863" s="43" t="s">
        <v>535</v>
      </c>
      <c r="D863" s="43" t="s">
        <v>604</v>
      </c>
      <c r="E863" s="81" t="s">
        <v>605</v>
      </c>
      <c r="F863" s="43" t="s">
        <v>385</v>
      </c>
      <c r="G863" s="107" t="s">
        <v>579</v>
      </c>
      <c r="H863" s="107" t="s">
        <v>519</v>
      </c>
      <c r="I863" s="43" t="s">
        <v>279</v>
      </c>
    </row>
    <row r="864" spans="1:9" x14ac:dyDescent="0.25">
      <c r="A864" s="43" t="s">
        <v>270</v>
      </c>
      <c r="B864" s="43" t="s">
        <v>520</v>
      </c>
      <c r="C864" s="43" t="s">
        <v>535</v>
      </c>
      <c r="D864" s="43" t="s">
        <v>606</v>
      </c>
      <c r="E864" s="81" t="s">
        <v>607</v>
      </c>
      <c r="F864" s="43" t="s">
        <v>385</v>
      </c>
      <c r="G864" s="107" t="s">
        <v>579</v>
      </c>
      <c r="H864" s="107" t="s">
        <v>519</v>
      </c>
      <c r="I864" s="43" t="s">
        <v>279</v>
      </c>
    </row>
    <row r="865" spans="1:9" x14ac:dyDescent="0.25">
      <c r="A865" s="43" t="s">
        <v>270</v>
      </c>
      <c r="B865" s="43" t="s">
        <v>520</v>
      </c>
      <c r="C865" s="43" t="s">
        <v>535</v>
      </c>
      <c r="D865" s="43" t="s">
        <v>608</v>
      </c>
      <c r="E865" s="81" t="s">
        <v>609</v>
      </c>
      <c r="F865" s="43" t="s">
        <v>385</v>
      </c>
      <c r="G865" s="107" t="s">
        <v>579</v>
      </c>
      <c r="H865" s="107" t="s">
        <v>519</v>
      </c>
      <c r="I865" s="43" t="s">
        <v>279</v>
      </c>
    </row>
    <row r="866" spans="1:9" x14ac:dyDescent="0.25">
      <c r="A866" s="43" t="s">
        <v>270</v>
      </c>
      <c r="B866" s="43" t="s">
        <v>520</v>
      </c>
      <c r="C866" s="43" t="s">
        <v>535</v>
      </c>
      <c r="D866" s="43" t="s">
        <v>610</v>
      </c>
      <c r="E866" s="81" t="s">
        <v>611</v>
      </c>
      <c r="F866" s="43" t="s">
        <v>385</v>
      </c>
      <c r="G866" s="107" t="s">
        <v>579</v>
      </c>
      <c r="H866" s="107" t="s">
        <v>519</v>
      </c>
      <c r="I866" s="43" t="s">
        <v>279</v>
      </c>
    </row>
    <row r="867" spans="1:9" x14ac:dyDescent="0.25">
      <c r="A867" s="43" t="s">
        <v>270</v>
      </c>
      <c r="B867" s="43" t="s">
        <v>520</v>
      </c>
      <c r="C867" s="43" t="s">
        <v>535</v>
      </c>
      <c r="D867" s="43" t="s">
        <v>612</v>
      </c>
      <c r="E867" s="81" t="s">
        <v>613</v>
      </c>
      <c r="F867" s="43" t="s">
        <v>385</v>
      </c>
      <c r="G867" s="107" t="s">
        <v>579</v>
      </c>
      <c r="H867" s="107" t="s">
        <v>519</v>
      </c>
      <c r="I867" s="43" t="s">
        <v>279</v>
      </c>
    </row>
    <row r="868" spans="1:9" x14ac:dyDescent="0.25">
      <c r="A868" s="43" t="s">
        <v>270</v>
      </c>
      <c r="B868" s="43" t="s">
        <v>520</v>
      </c>
      <c r="C868" s="43" t="s">
        <v>535</v>
      </c>
      <c r="D868" s="43" t="s">
        <v>614</v>
      </c>
      <c r="E868" s="81" t="s">
        <v>615</v>
      </c>
      <c r="F868" s="43" t="s">
        <v>385</v>
      </c>
      <c r="G868" s="107" t="s">
        <v>579</v>
      </c>
      <c r="H868" s="107" t="s">
        <v>519</v>
      </c>
      <c r="I868" s="43" t="s">
        <v>279</v>
      </c>
    </row>
    <row r="869" spans="1:9" x14ac:dyDescent="0.25">
      <c r="A869" s="43" t="s">
        <v>270</v>
      </c>
      <c r="B869" s="43" t="s">
        <v>520</v>
      </c>
      <c r="C869" s="43" t="s">
        <v>535</v>
      </c>
      <c r="D869" s="43" t="s">
        <v>616</v>
      </c>
      <c r="E869" s="81" t="s">
        <v>617</v>
      </c>
      <c r="F869" s="43" t="s">
        <v>385</v>
      </c>
      <c r="G869" s="107" t="s">
        <v>579</v>
      </c>
      <c r="H869" s="107" t="s">
        <v>519</v>
      </c>
      <c r="I869" s="43" t="s">
        <v>279</v>
      </c>
    </row>
    <row r="870" spans="1:9" x14ac:dyDescent="0.25">
      <c r="A870" s="43" t="s">
        <v>270</v>
      </c>
      <c r="B870" s="43" t="s">
        <v>520</v>
      </c>
      <c r="C870" s="43" t="s">
        <v>535</v>
      </c>
      <c r="D870" s="43" t="s">
        <v>618</v>
      </c>
      <c r="E870" s="81" t="s">
        <v>619</v>
      </c>
      <c r="F870" s="43" t="s">
        <v>385</v>
      </c>
      <c r="G870" s="107" t="s">
        <v>579</v>
      </c>
      <c r="H870" s="107" t="s">
        <v>519</v>
      </c>
      <c r="I870" s="43" t="s">
        <v>279</v>
      </c>
    </row>
    <row r="871" spans="1:9" x14ac:dyDescent="0.25">
      <c r="A871" s="43" t="s">
        <v>270</v>
      </c>
      <c r="B871" s="43" t="s">
        <v>520</v>
      </c>
      <c r="C871" s="43" t="s">
        <v>535</v>
      </c>
      <c r="D871" s="43" t="s">
        <v>620</v>
      </c>
      <c r="E871" s="81" t="s">
        <v>621</v>
      </c>
      <c r="F871" s="43" t="s">
        <v>385</v>
      </c>
      <c r="G871" s="107" t="s">
        <v>579</v>
      </c>
      <c r="H871" s="107" t="s">
        <v>519</v>
      </c>
      <c r="I871" s="43" t="s">
        <v>279</v>
      </c>
    </row>
    <row r="872" spans="1:9" x14ac:dyDescent="0.25">
      <c r="A872" s="43" t="s">
        <v>270</v>
      </c>
      <c r="B872" s="43" t="s">
        <v>520</v>
      </c>
      <c r="C872" s="43" t="s">
        <v>535</v>
      </c>
      <c r="D872" s="43" t="s">
        <v>622</v>
      </c>
      <c r="E872" s="81" t="s">
        <v>623</v>
      </c>
      <c r="F872" s="43" t="s">
        <v>385</v>
      </c>
      <c r="G872" s="107" t="s">
        <v>579</v>
      </c>
      <c r="H872" s="107" t="s">
        <v>519</v>
      </c>
      <c r="I872" s="43" t="s">
        <v>279</v>
      </c>
    </row>
    <row r="873" spans="1:9" x14ac:dyDescent="0.25">
      <c r="A873" s="43" t="s">
        <v>270</v>
      </c>
      <c r="B873" s="43" t="s">
        <v>520</v>
      </c>
      <c r="C873" s="43" t="s">
        <v>535</v>
      </c>
      <c r="D873" s="43" t="s">
        <v>624</v>
      </c>
      <c r="E873" s="81" t="s">
        <v>625</v>
      </c>
      <c r="F873" s="43" t="s">
        <v>385</v>
      </c>
      <c r="G873" s="107" t="s">
        <v>579</v>
      </c>
      <c r="H873" s="107" t="s">
        <v>519</v>
      </c>
      <c r="I873" s="43" t="s">
        <v>279</v>
      </c>
    </row>
    <row r="874" spans="1:9" x14ac:dyDescent="0.25">
      <c r="A874" s="43" t="s">
        <v>270</v>
      </c>
      <c r="B874" s="43" t="s">
        <v>520</v>
      </c>
      <c r="C874" s="43" t="s">
        <v>535</v>
      </c>
      <c r="D874" s="43" t="s">
        <v>626</v>
      </c>
      <c r="E874" s="81" t="s">
        <v>627</v>
      </c>
      <c r="F874" s="43" t="s">
        <v>385</v>
      </c>
      <c r="G874" s="107" t="s">
        <v>579</v>
      </c>
      <c r="H874" s="107" t="s">
        <v>519</v>
      </c>
      <c r="I874" s="43" t="s">
        <v>279</v>
      </c>
    </row>
    <row r="875" spans="1:9" x14ac:dyDescent="0.25">
      <c r="A875" s="43" t="s">
        <v>270</v>
      </c>
      <c r="B875" s="43" t="s">
        <v>520</v>
      </c>
      <c r="C875" s="43" t="s">
        <v>535</v>
      </c>
      <c r="D875" s="43" t="s">
        <v>628</v>
      </c>
      <c r="E875" s="81" t="s">
        <v>629</v>
      </c>
      <c r="F875" s="43" t="s">
        <v>385</v>
      </c>
      <c r="G875" s="107" t="s">
        <v>579</v>
      </c>
      <c r="H875" s="107" t="s">
        <v>519</v>
      </c>
      <c r="I875" s="43" t="s">
        <v>279</v>
      </c>
    </row>
    <row r="876" spans="1:9" x14ac:dyDescent="0.25">
      <c r="A876" s="43" t="s">
        <v>270</v>
      </c>
      <c r="B876" s="43" t="s">
        <v>520</v>
      </c>
      <c r="C876" s="43" t="s">
        <v>535</v>
      </c>
      <c r="D876" s="43" t="s">
        <v>630</v>
      </c>
      <c r="E876" s="81" t="s">
        <v>631</v>
      </c>
      <c r="F876" s="43" t="s">
        <v>385</v>
      </c>
      <c r="G876" s="107" t="s">
        <v>579</v>
      </c>
      <c r="H876" s="107" t="s">
        <v>519</v>
      </c>
      <c r="I876" s="43" t="s">
        <v>279</v>
      </c>
    </row>
    <row r="877" spans="1:9" x14ac:dyDescent="0.25">
      <c r="A877" s="43" t="s">
        <v>270</v>
      </c>
      <c r="B877" s="43" t="s">
        <v>520</v>
      </c>
      <c r="C877" s="43" t="s">
        <v>535</v>
      </c>
      <c r="D877" s="43" t="s">
        <v>632</v>
      </c>
      <c r="E877" s="81" t="s">
        <v>633</v>
      </c>
      <c r="F877" s="43" t="s">
        <v>385</v>
      </c>
      <c r="G877" s="107" t="s">
        <v>579</v>
      </c>
      <c r="H877" s="107" t="s">
        <v>519</v>
      </c>
      <c r="I877" s="43" t="s">
        <v>279</v>
      </c>
    </row>
    <row r="878" spans="1:9" x14ac:dyDescent="0.25">
      <c r="A878" s="43" t="s">
        <v>270</v>
      </c>
      <c r="B878" s="43" t="s">
        <v>520</v>
      </c>
      <c r="C878" s="43" t="s">
        <v>535</v>
      </c>
      <c r="D878" s="43" t="s">
        <v>634</v>
      </c>
      <c r="E878" s="81" t="s">
        <v>635</v>
      </c>
      <c r="F878" s="43" t="s">
        <v>385</v>
      </c>
      <c r="G878" s="107" t="s">
        <v>579</v>
      </c>
      <c r="H878" s="107" t="s">
        <v>519</v>
      </c>
      <c r="I878" s="43" t="s">
        <v>279</v>
      </c>
    </row>
    <row r="879" spans="1:9" x14ac:dyDescent="0.25">
      <c r="A879" s="43" t="s">
        <v>270</v>
      </c>
      <c r="B879" s="43" t="s">
        <v>520</v>
      </c>
      <c r="C879" s="43" t="s">
        <v>535</v>
      </c>
      <c r="D879" s="43" t="s">
        <v>636</v>
      </c>
      <c r="E879" s="81" t="s">
        <v>637</v>
      </c>
      <c r="F879" s="43" t="s">
        <v>385</v>
      </c>
      <c r="G879" s="107" t="s">
        <v>579</v>
      </c>
      <c r="H879" s="107" t="s">
        <v>519</v>
      </c>
      <c r="I879" s="43" t="s">
        <v>279</v>
      </c>
    </row>
    <row r="880" spans="1:9" x14ac:dyDescent="0.25">
      <c r="A880" s="43" t="s">
        <v>270</v>
      </c>
      <c r="B880" s="43" t="s">
        <v>520</v>
      </c>
      <c r="C880" s="43" t="s">
        <v>535</v>
      </c>
      <c r="D880" s="43" t="s">
        <v>638</v>
      </c>
      <c r="E880" s="81" t="s">
        <v>639</v>
      </c>
      <c r="F880" s="43" t="s">
        <v>385</v>
      </c>
      <c r="G880" s="107" t="s">
        <v>579</v>
      </c>
      <c r="H880" s="107" t="s">
        <v>519</v>
      </c>
      <c r="I880" s="43" t="s">
        <v>279</v>
      </c>
    </row>
    <row r="881" spans="1:9" x14ac:dyDescent="0.25">
      <c r="A881" s="43" t="s">
        <v>270</v>
      </c>
      <c r="B881" s="43" t="s">
        <v>520</v>
      </c>
      <c r="C881" s="43" t="s">
        <v>535</v>
      </c>
      <c r="D881" s="43" t="s">
        <v>640</v>
      </c>
      <c r="E881" s="81" t="s">
        <v>641</v>
      </c>
      <c r="F881" s="43" t="s">
        <v>385</v>
      </c>
      <c r="G881" s="107" t="s">
        <v>579</v>
      </c>
      <c r="H881" s="107" t="s">
        <v>519</v>
      </c>
      <c r="I881" s="43" t="s">
        <v>279</v>
      </c>
    </row>
    <row r="882" spans="1:9" x14ac:dyDescent="0.25">
      <c r="A882" s="43" t="s">
        <v>270</v>
      </c>
      <c r="B882" s="43" t="s">
        <v>520</v>
      </c>
      <c r="C882" s="43" t="s">
        <v>535</v>
      </c>
      <c r="D882" s="43" t="s">
        <v>642</v>
      </c>
      <c r="E882" s="81" t="s">
        <v>643</v>
      </c>
      <c r="F882" s="43" t="s">
        <v>385</v>
      </c>
      <c r="G882" s="107" t="s">
        <v>579</v>
      </c>
      <c r="H882" s="107" t="s">
        <v>519</v>
      </c>
      <c r="I882" s="43" t="s">
        <v>279</v>
      </c>
    </row>
    <row r="883" spans="1:9" x14ac:dyDescent="0.25">
      <c r="A883" s="43" t="s">
        <v>270</v>
      </c>
      <c r="B883" s="43" t="s">
        <v>520</v>
      </c>
      <c r="C883" s="43" t="s">
        <v>535</v>
      </c>
      <c r="D883" s="43" t="s">
        <v>644</v>
      </c>
      <c r="E883" s="81" t="s">
        <v>645</v>
      </c>
      <c r="F883" s="43" t="s">
        <v>385</v>
      </c>
      <c r="G883" s="107" t="s">
        <v>579</v>
      </c>
      <c r="H883" s="107" t="s">
        <v>519</v>
      </c>
      <c r="I883" s="43" t="s">
        <v>279</v>
      </c>
    </row>
    <row r="884" spans="1:9" x14ac:dyDescent="0.25">
      <c r="A884" s="43" t="s">
        <v>270</v>
      </c>
      <c r="B884" s="43" t="s">
        <v>520</v>
      </c>
      <c r="C884" s="43" t="s">
        <v>535</v>
      </c>
      <c r="D884" s="43" t="s">
        <v>646</v>
      </c>
      <c r="E884" s="81" t="s">
        <v>647</v>
      </c>
      <c r="F884" s="43" t="s">
        <v>385</v>
      </c>
      <c r="G884" s="107" t="s">
        <v>579</v>
      </c>
      <c r="H884" s="107" t="s">
        <v>519</v>
      </c>
      <c r="I884" s="43" t="s">
        <v>279</v>
      </c>
    </row>
    <row r="885" spans="1:9" x14ac:dyDescent="0.25">
      <c r="A885" s="43" t="s">
        <v>270</v>
      </c>
      <c r="B885" s="43" t="s">
        <v>520</v>
      </c>
      <c r="C885" s="43" t="s">
        <v>535</v>
      </c>
      <c r="D885" s="43" t="s">
        <v>648</v>
      </c>
      <c r="E885" s="81" t="s">
        <v>649</v>
      </c>
      <c r="F885" s="43" t="s">
        <v>385</v>
      </c>
      <c r="G885" s="107" t="s">
        <v>579</v>
      </c>
      <c r="H885" s="107" t="s">
        <v>519</v>
      </c>
      <c r="I885" s="43" t="s">
        <v>279</v>
      </c>
    </row>
    <row r="886" spans="1:9" x14ac:dyDescent="0.25">
      <c r="A886" s="43" t="s">
        <v>270</v>
      </c>
      <c r="B886" s="43" t="s">
        <v>520</v>
      </c>
      <c r="C886" s="43" t="s">
        <v>535</v>
      </c>
      <c r="D886" s="43" t="s">
        <v>650</v>
      </c>
      <c r="E886" s="81" t="s">
        <v>651</v>
      </c>
      <c r="F886" s="43" t="s">
        <v>385</v>
      </c>
      <c r="G886" s="107" t="s">
        <v>579</v>
      </c>
      <c r="H886" s="107" t="s">
        <v>519</v>
      </c>
      <c r="I886" s="43" t="s">
        <v>279</v>
      </c>
    </row>
    <row r="887" spans="1:9" x14ac:dyDescent="0.25">
      <c r="A887" s="43" t="s">
        <v>270</v>
      </c>
      <c r="B887" s="43" t="s">
        <v>520</v>
      </c>
      <c r="C887" s="43" t="s">
        <v>535</v>
      </c>
      <c r="D887" s="43" t="s">
        <v>652</v>
      </c>
      <c r="E887" s="81" t="s">
        <v>653</v>
      </c>
      <c r="F887" s="43" t="s">
        <v>385</v>
      </c>
      <c r="G887" s="107" t="s">
        <v>579</v>
      </c>
      <c r="H887" s="107" t="s">
        <v>519</v>
      </c>
      <c r="I887" s="43" t="s">
        <v>279</v>
      </c>
    </row>
    <row r="888" spans="1:9" x14ac:dyDescent="0.25">
      <c r="A888" s="43" t="s">
        <v>270</v>
      </c>
      <c r="B888" s="43" t="s">
        <v>520</v>
      </c>
      <c r="C888" s="43" t="s">
        <v>535</v>
      </c>
      <c r="D888" s="43" t="s">
        <v>654</v>
      </c>
      <c r="E888" s="81" t="s">
        <v>655</v>
      </c>
      <c r="F888" s="43" t="s">
        <v>385</v>
      </c>
      <c r="G888" s="107" t="s">
        <v>579</v>
      </c>
      <c r="H888" s="107" t="s">
        <v>519</v>
      </c>
      <c r="I888" s="43" t="s">
        <v>279</v>
      </c>
    </row>
    <row r="889" spans="1:9" x14ac:dyDescent="0.25">
      <c r="A889" s="43" t="s">
        <v>270</v>
      </c>
      <c r="B889" s="43" t="s">
        <v>520</v>
      </c>
      <c r="C889" s="43" t="s">
        <v>535</v>
      </c>
      <c r="D889" s="43" t="s">
        <v>656</v>
      </c>
      <c r="E889" s="81" t="s">
        <v>657</v>
      </c>
      <c r="F889" s="43" t="s">
        <v>385</v>
      </c>
      <c r="G889" s="107" t="s">
        <v>579</v>
      </c>
      <c r="H889" s="107" t="s">
        <v>519</v>
      </c>
      <c r="I889" s="43" t="s">
        <v>279</v>
      </c>
    </row>
    <row r="890" spans="1:9" x14ac:dyDescent="0.25">
      <c r="A890" s="43" t="s">
        <v>270</v>
      </c>
      <c r="B890" s="43" t="s">
        <v>520</v>
      </c>
      <c r="C890" s="43" t="s">
        <v>535</v>
      </c>
      <c r="D890" s="43" t="s">
        <v>658</v>
      </c>
      <c r="E890" s="81" t="s">
        <v>659</v>
      </c>
      <c r="F890" s="43" t="s">
        <v>385</v>
      </c>
      <c r="G890" s="107" t="s">
        <v>579</v>
      </c>
      <c r="H890" s="107" t="s">
        <v>519</v>
      </c>
      <c r="I890" s="43" t="s">
        <v>279</v>
      </c>
    </row>
    <row r="891" spans="1:9" x14ac:dyDescent="0.25">
      <c r="A891" s="43" t="s">
        <v>270</v>
      </c>
      <c r="B891" s="43" t="s">
        <v>520</v>
      </c>
      <c r="C891" s="43" t="s">
        <v>535</v>
      </c>
      <c r="D891" s="43" t="s">
        <v>660</v>
      </c>
      <c r="E891" s="81" t="s">
        <v>661</v>
      </c>
      <c r="F891" s="43" t="s">
        <v>385</v>
      </c>
      <c r="G891" s="107" t="s">
        <v>579</v>
      </c>
      <c r="H891" s="107" t="s">
        <v>519</v>
      </c>
      <c r="I891" s="43" t="s">
        <v>279</v>
      </c>
    </row>
    <row r="892" spans="1:9" x14ac:dyDescent="0.25">
      <c r="A892" s="43" t="s">
        <v>270</v>
      </c>
      <c r="B892" s="43" t="s">
        <v>520</v>
      </c>
      <c r="C892" s="43" t="s">
        <v>535</v>
      </c>
      <c r="D892" s="43" t="s">
        <v>662</v>
      </c>
      <c r="E892" s="81" t="s">
        <v>663</v>
      </c>
      <c r="F892" s="43" t="s">
        <v>385</v>
      </c>
      <c r="G892" s="107" t="s">
        <v>579</v>
      </c>
      <c r="H892" s="107">
        <v>1.613</v>
      </c>
      <c r="I892" s="43" t="s">
        <v>279</v>
      </c>
    </row>
    <row r="893" spans="1:9" x14ac:dyDescent="0.25">
      <c r="A893" s="43" t="s">
        <v>270</v>
      </c>
      <c r="B893" s="43" t="s">
        <v>520</v>
      </c>
      <c r="C893" s="43" t="s">
        <v>535</v>
      </c>
      <c r="D893" s="43" t="s">
        <v>664</v>
      </c>
      <c r="E893" s="81" t="s">
        <v>665</v>
      </c>
      <c r="F893" s="43" t="s">
        <v>385</v>
      </c>
      <c r="G893" s="107" t="s">
        <v>579</v>
      </c>
      <c r="H893" s="107">
        <v>1.613</v>
      </c>
      <c r="I893" s="43" t="s">
        <v>279</v>
      </c>
    </row>
    <row r="894" spans="1:9" x14ac:dyDescent="0.25">
      <c r="A894" s="43" t="s">
        <v>270</v>
      </c>
      <c r="B894" s="43" t="s">
        <v>520</v>
      </c>
      <c r="C894" s="43" t="s">
        <v>535</v>
      </c>
      <c r="D894" s="43" t="s">
        <v>666</v>
      </c>
      <c r="E894" s="81" t="s">
        <v>667</v>
      </c>
      <c r="F894" s="43" t="s">
        <v>385</v>
      </c>
      <c r="G894" s="107" t="s">
        <v>579</v>
      </c>
      <c r="H894" s="107" t="s">
        <v>519</v>
      </c>
      <c r="I894" s="43" t="s">
        <v>279</v>
      </c>
    </row>
    <row r="895" spans="1:9" x14ac:dyDescent="0.25">
      <c r="A895" s="43" t="s">
        <v>270</v>
      </c>
      <c r="B895" s="43" t="s">
        <v>520</v>
      </c>
      <c r="C895" s="43" t="s">
        <v>535</v>
      </c>
      <c r="D895" s="43" t="s">
        <v>668</v>
      </c>
      <c r="E895" s="81" t="s">
        <v>669</v>
      </c>
      <c r="F895" s="43" t="s">
        <v>385</v>
      </c>
      <c r="G895" s="107" t="s">
        <v>579</v>
      </c>
      <c r="H895" s="107" t="s">
        <v>519</v>
      </c>
      <c r="I895" s="43" t="s">
        <v>279</v>
      </c>
    </row>
    <row r="896" spans="1:9" x14ac:dyDescent="0.25">
      <c r="A896" s="43" t="s">
        <v>270</v>
      </c>
      <c r="B896" s="43" t="s">
        <v>520</v>
      </c>
      <c r="C896" s="43" t="s">
        <v>535</v>
      </c>
      <c r="D896" s="43" t="s">
        <v>670</v>
      </c>
      <c r="E896" s="81" t="s">
        <v>671</v>
      </c>
      <c r="F896" s="43" t="s">
        <v>385</v>
      </c>
      <c r="G896" s="107" t="s">
        <v>579</v>
      </c>
      <c r="H896" s="107" t="s">
        <v>519</v>
      </c>
      <c r="I896" s="43" t="s">
        <v>279</v>
      </c>
    </row>
    <row r="897" spans="1:9" x14ac:dyDescent="0.25">
      <c r="A897" s="43" t="s">
        <v>270</v>
      </c>
      <c r="B897" s="43" t="s">
        <v>520</v>
      </c>
      <c r="C897" s="43" t="s">
        <v>535</v>
      </c>
      <c r="D897" s="43" t="s">
        <v>672</v>
      </c>
      <c r="E897" s="81" t="s">
        <v>673</v>
      </c>
      <c r="F897" s="43" t="s">
        <v>385</v>
      </c>
      <c r="G897" s="107" t="s">
        <v>579</v>
      </c>
      <c r="H897" s="107" t="s">
        <v>519</v>
      </c>
      <c r="I897" s="43" t="s">
        <v>279</v>
      </c>
    </row>
    <row r="898" spans="1:9" x14ac:dyDescent="0.25">
      <c r="A898" s="43" t="s">
        <v>270</v>
      </c>
      <c r="B898" s="43" t="s">
        <v>520</v>
      </c>
      <c r="C898" s="43" t="s">
        <v>535</v>
      </c>
      <c r="D898" s="43" t="s">
        <v>674</v>
      </c>
      <c r="E898" s="81" t="s">
        <v>675</v>
      </c>
      <c r="F898" s="43" t="s">
        <v>385</v>
      </c>
      <c r="G898" s="107" t="s">
        <v>579</v>
      </c>
      <c r="H898" s="107" t="s">
        <v>519</v>
      </c>
      <c r="I898" s="43" t="s">
        <v>279</v>
      </c>
    </row>
    <row r="899" spans="1:9" x14ac:dyDescent="0.25">
      <c r="A899" s="43" t="s">
        <v>270</v>
      </c>
      <c r="B899" s="43" t="s">
        <v>520</v>
      </c>
      <c r="C899" s="43" t="s">
        <v>535</v>
      </c>
      <c r="D899" s="43" t="s">
        <v>676</v>
      </c>
      <c r="E899" s="81" t="s">
        <v>677</v>
      </c>
      <c r="F899" s="43" t="s">
        <v>385</v>
      </c>
      <c r="G899" s="107" t="s">
        <v>579</v>
      </c>
      <c r="H899" s="107" t="s">
        <v>519</v>
      </c>
      <c r="I899" s="43" t="s">
        <v>279</v>
      </c>
    </row>
    <row r="900" spans="1:9" x14ac:dyDescent="0.25">
      <c r="A900" s="43" t="s">
        <v>270</v>
      </c>
      <c r="B900" s="43" t="s">
        <v>520</v>
      </c>
      <c r="C900" s="43" t="s">
        <v>535</v>
      </c>
      <c r="D900" s="43" t="s">
        <v>678</v>
      </c>
      <c r="E900" s="81" t="s">
        <v>679</v>
      </c>
      <c r="F900" s="43" t="s">
        <v>385</v>
      </c>
      <c r="G900" s="107" t="s">
        <v>579</v>
      </c>
      <c r="H900" s="107" t="s">
        <v>519</v>
      </c>
      <c r="I900" s="43" t="s">
        <v>279</v>
      </c>
    </row>
    <row r="901" spans="1:9" x14ac:dyDescent="0.25">
      <c r="A901" s="43" t="s">
        <v>270</v>
      </c>
      <c r="B901" s="43" t="s">
        <v>520</v>
      </c>
      <c r="C901" s="43" t="s">
        <v>535</v>
      </c>
      <c r="D901" s="43" t="s">
        <v>680</v>
      </c>
      <c r="E901" s="81" t="s">
        <v>681</v>
      </c>
      <c r="F901" s="43" t="s">
        <v>385</v>
      </c>
      <c r="G901" s="107" t="s">
        <v>579</v>
      </c>
      <c r="H901" s="107" t="s">
        <v>519</v>
      </c>
      <c r="I901" s="43" t="s">
        <v>279</v>
      </c>
    </row>
    <row r="902" spans="1:9" x14ac:dyDescent="0.25">
      <c r="A902" s="43" t="s">
        <v>270</v>
      </c>
      <c r="B902" s="43" t="s">
        <v>520</v>
      </c>
      <c r="C902" s="43" t="s">
        <v>535</v>
      </c>
      <c r="D902" s="43" t="s">
        <v>682</v>
      </c>
      <c r="E902" s="81" t="s">
        <v>683</v>
      </c>
      <c r="F902" s="43" t="s">
        <v>385</v>
      </c>
      <c r="G902" s="107" t="s">
        <v>579</v>
      </c>
      <c r="H902" s="107" t="s">
        <v>519</v>
      </c>
      <c r="I902" s="43" t="s">
        <v>279</v>
      </c>
    </row>
    <row r="903" spans="1:9" x14ac:dyDescent="0.25">
      <c r="A903" s="43" t="s">
        <v>270</v>
      </c>
      <c r="B903" s="43" t="s">
        <v>520</v>
      </c>
      <c r="C903" s="43" t="s">
        <v>535</v>
      </c>
      <c r="D903" s="43" t="s">
        <v>684</v>
      </c>
      <c r="E903" s="81" t="s">
        <v>685</v>
      </c>
      <c r="F903" s="43" t="s">
        <v>385</v>
      </c>
      <c r="G903" s="107" t="s">
        <v>579</v>
      </c>
      <c r="H903" s="107" t="s">
        <v>519</v>
      </c>
      <c r="I903" s="43" t="s">
        <v>279</v>
      </c>
    </row>
    <row r="904" spans="1:9" x14ac:dyDescent="0.25">
      <c r="A904" s="43" t="s">
        <v>270</v>
      </c>
      <c r="B904" s="43" t="s">
        <v>520</v>
      </c>
      <c r="C904" s="43" t="s">
        <v>535</v>
      </c>
      <c r="D904" s="43" t="s">
        <v>686</v>
      </c>
      <c r="E904" s="81" t="s">
        <v>687</v>
      </c>
      <c r="F904" s="43" t="s">
        <v>385</v>
      </c>
      <c r="G904" s="107" t="s">
        <v>579</v>
      </c>
      <c r="H904" s="107" t="s">
        <v>519</v>
      </c>
      <c r="I904" s="43" t="s">
        <v>279</v>
      </c>
    </row>
    <row r="905" spans="1:9" x14ac:dyDescent="0.25">
      <c r="A905" s="43" t="s">
        <v>270</v>
      </c>
      <c r="B905" s="43" t="s">
        <v>520</v>
      </c>
      <c r="C905" s="43" t="s">
        <v>535</v>
      </c>
      <c r="D905" s="43" t="s">
        <v>688</v>
      </c>
      <c r="E905" s="81" t="s">
        <v>689</v>
      </c>
      <c r="F905" s="43" t="s">
        <v>385</v>
      </c>
      <c r="G905" s="107" t="s">
        <v>579</v>
      </c>
      <c r="H905" s="107" t="s">
        <v>519</v>
      </c>
      <c r="I905" s="43" t="s">
        <v>279</v>
      </c>
    </row>
    <row r="906" spans="1:9" x14ac:dyDescent="0.25">
      <c r="A906" s="43" t="s">
        <v>270</v>
      </c>
      <c r="B906" s="43" t="s">
        <v>520</v>
      </c>
      <c r="C906" s="43" t="s">
        <v>535</v>
      </c>
      <c r="D906" s="43" t="s">
        <v>690</v>
      </c>
      <c r="E906" s="81" t="s">
        <v>691</v>
      </c>
      <c r="F906" s="43" t="s">
        <v>385</v>
      </c>
      <c r="G906" s="107" t="s">
        <v>579</v>
      </c>
      <c r="H906" s="107" t="s">
        <v>519</v>
      </c>
      <c r="I906" s="43" t="s">
        <v>279</v>
      </c>
    </row>
    <row r="907" spans="1:9" x14ac:dyDescent="0.25">
      <c r="A907" s="43" t="s">
        <v>270</v>
      </c>
      <c r="B907" s="43" t="s">
        <v>520</v>
      </c>
      <c r="C907" s="43" t="s">
        <v>535</v>
      </c>
      <c r="D907" s="43" t="s">
        <v>692</v>
      </c>
      <c r="E907" s="81" t="s">
        <v>693</v>
      </c>
      <c r="F907" s="43" t="s">
        <v>385</v>
      </c>
      <c r="G907" s="107" t="s">
        <v>579</v>
      </c>
      <c r="H907" s="107" t="s">
        <v>519</v>
      </c>
      <c r="I907" s="43" t="s">
        <v>279</v>
      </c>
    </row>
    <row r="908" spans="1:9" x14ac:dyDescent="0.25">
      <c r="A908" s="43" t="s">
        <v>270</v>
      </c>
      <c r="B908" s="43" t="s">
        <v>520</v>
      </c>
      <c r="C908" s="43" t="s">
        <v>535</v>
      </c>
      <c r="D908" s="43" t="s">
        <v>694</v>
      </c>
      <c r="E908" s="81" t="s">
        <v>695</v>
      </c>
      <c r="F908" s="43" t="s">
        <v>385</v>
      </c>
      <c r="G908" s="107" t="s">
        <v>579</v>
      </c>
      <c r="H908" s="107" t="s">
        <v>519</v>
      </c>
      <c r="I908" s="43" t="s">
        <v>279</v>
      </c>
    </row>
    <row r="909" spans="1:9" x14ac:dyDescent="0.25">
      <c r="A909" s="43" t="s">
        <v>270</v>
      </c>
      <c r="B909" s="43" t="s">
        <v>520</v>
      </c>
      <c r="C909" s="43" t="s">
        <v>535</v>
      </c>
      <c r="D909" s="43" t="s">
        <v>696</v>
      </c>
      <c r="E909" s="81" t="s">
        <v>697</v>
      </c>
      <c r="F909" s="43" t="s">
        <v>385</v>
      </c>
      <c r="G909" s="107" t="s">
        <v>579</v>
      </c>
      <c r="H909" s="107" t="s">
        <v>519</v>
      </c>
      <c r="I909" s="43" t="s">
        <v>279</v>
      </c>
    </row>
    <row r="910" spans="1:9" x14ac:dyDescent="0.25">
      <c r="A910" s="43" t="s">
        <v>270</v>
      </c>
      <c r="B910" s="43" t="s">
        <v>520</v>
      </c>
      <c r="C910" s="43" t="s">
        <v>535</v>
      </c>
      <c r="D910" s="43" t="s">
        <v>698</v>
      </c>
      <c r="E910" s="81" t="s">
        <v>699</v>
      </c>
      <c r="F910" s="43" t="s">
        <v>385</v>
      </c>
      <c r="G910" s="107" t="s">
        <v>579</v>
      </c>
      <c r="H910" s="107" t="s">
        <v>519</v>
      </c>
      <c r="I910" s="43" t="s">
        <v>279</v>
      </c>
    </row>
    <row r="911" spans="1:9" x14ac:dyDescent="0.25">
      <c r="A911" s="43" t="s">
        <v>270</v>
      </c>
      <c r="B911" s="43" t="s">
        <v>520</v>
      </c>
      <c r="C911" s="43" t="s">
        <v>535</v>
      </c>
      <c r="D911" s="43" t="s">
        <v>700</v>
      </c>
      <c r="E911" s="81" t="s">
        <v>701</v>
      </c>
      <c r="F911" s="43" t="s">
        <v>385</v>
      </c>
      <c r="G911" s="107" t="s">
        <v>579</v>
      </c>
      <c r="H911" s="107" t="s">
        <v>519</v>
      </c>
      <c r="I911" s="43" t="s">
        <v>279</v>
      </c>
    </row>
    <row r="912" spans="1:9" x14ac:dyDescent="0.25">
      <c r="A912" s="43" t="s">
        <v>270</v>
      </c>
      <c r="B912" s="43" t="s">
        <v>520</v>
      </c>
      <c r="C912" s="43" t="s">
        <v>535</v>
      </c>
      <c r="D912" s="43" t="s">
        <v>702</v>
      </c>
      <c r="E912" s="81" t="s">
        <v>703</v>
      </c>
      <c r="F912" s="43" t="s">
        <v>385</v>
      </c>
      <c r="G912" s="107" t="s">
        <v>579</v>
      </c>
      <c r="H912" s="107" t="s">
        <v>519</v>
      </c>
      <c r="I912" s="43" t="s">
        <v>279</v>
      </c>
    </row>
    <row r="913" spans="1:9" x14ac:dyDescent="0.25">
      <c r="A913" s="43" t="s">
        <v>270</v>
      </c>
      <c r="B913" s="43" t="s">
        <v>520</v>
      </c>
      <c r="C913" s="43" t="s">
        <v>535</v>
      </c>
      <c r="D913" s="43" t="s">
        <v>704</v>
      </c>
      <c r="E913" s="81" t="s">
        <v>705</v>
      </c>
      <c r="F913" s="43" t="s">
        <v>385</v>
      </c>
      <c r="G913" s="107" t="s">
        <v>579</v>
      </c>
      <c r="H913" s="107" t="s">
        <v>519</v>
      </c>
      <c r="I913" s="43" t="s">
        <v>279</v>
      </c>
    </row>
    <row r="914" spans="1:9" x14ac:dyDescent="0.25">
      <c r="A914" s="43" t="s">
        <v>270</v>
      </c>
      <c r="B914" s="43" t="s">
        <v>520</v>
      </c>
      <c r="C914" s="43" t="s">
        <v>535</v>
      </c>
      <c r="D914" s="43" t="s">
        <v>706</v>
      </c>
      <c r="E914" s="81" t="s">
        <v>707</v>
      </c>
      <c r="F914" s="43" t="s">
        <v>385</v>
      </c>
      <c r="G914" s="107" t="s">
        <v>579</v>
      </c>
      <c r="H914" s="107" t="s">
        <v>519</v>
      </c>
      <c r="I914" s="43" t="s">
        <v>279</v>
      </c>
    </row>
    <row r="915" spans="1:9" x14ac:dyDescent="0.25">
      <c r="A915" s="43" t="s">
        <v>270</v>
      </c>
      <c r="B915" s="43" t="s">
        <v>520</v>
      </c>
      <c r="C915" s="43" t="s">
        <v>535</v>
      </c>
      <c r="D915" s="43" t="s">
        <v>708</v>
      </c>
      <c r="E915" s="81" t="s">
        <v>709</v>
      </c>
      <c r="F915" s="43" t="s">
        <v>385</v>
      </c>
      <c r="G915" s="107" t="s">
        <v>579</v>
      </c>
      <c r="H915" s="107" t="s">
        <v>519</v>
      </c>
      <c r="I915" s="43" t="s">
        <v>279</v>
      </c>
    </row>
    <row r="916" spans="1:9" x14ac:dyDescent="0.25">
      <c r="A916" s="43" t="s">
        <v>270</v>
      </c>
      <c r="B916" s="43" t="s">
        <v>520</v>
      </c>
      <c r="C916" s="43" t="s">
        <v>535</v>
      </c>
      <c r="D916" s="43" t="s">
        <v>710</v>
      </c>
      <c r="E916" s="81" t="s">
        <v>711</v>
      </c>
      <c r="F916" s="43" t="s">
        <v>385</v>
      </c>
      <c r="G916" s="107" t="s">
        <v>579</v>
      </c>
      <c r="H916" s="107" t="s">
        <v>519</v>
      </c>
      <c r="I916" s="43" t="s">
        <v>279</v>
      </c>
    </row>
    <row r="917" spans="1:9" x14ac:dyDescent="0.25">
      <c r="A917" s="43" t="s">
        <v>270</v>
      </c>
      <c r="B917" s="43" t="s">
        <v>520</v>
      </c>
      <c r="C917" s="43" t="s">
        <v>535</v>
      </c>
      <c r="D917" s="43" t="s">
        <v>712</v>
      </c>
      <c r="E917" s="81" t="s">
        <v>713</v>
      </c>
      <c r="F917" s="43" t="s">
        <v>385</v>
      </c>
      <c r="G917" s="107" t="s">
        <v>579</v>
      </c>
      <c r="H917" s="107" t="s">
        <v>519</v>
      </c>
      <c r="I917" s="43" t="s">
        <v>279</v>
      </c>
    </row>
    <row r="918" spans="1:9" x14ac:dyDescent="0.25">
      <c r="A918" s="43" t="s">
        <v>270</v>
      </c>
      <c r="B918" s="43" t="s">
        <v>520</v>
      </c>
      <c r="C918" s="43" t="s">
        <v>535</v>
      </c>
      <c r="D918" s="43" t="s">
        <v>714</v>
      </c>
      <c r="E918" s="81" t="s">
        <v>715</v>
      </c>
      <c r="F918" s="43" t="s">
        <v>385</v>
      </c>
      <c r="G918" s="107" t="s">
        <v>579</v>
      </c>
      <c r="H918" s="107" t="s">
        <v>519</v>
      </c>
      <c r="I918" s="43" t="s">
        <v>279</v>
      </c>
    </row>
    <row r="919" spans="1:9" x14ac:dyDescent="0.25">
      <c r="A919" s="43" t="s">
        <v>270</v>
      </c>
      <c r="B919" s="43" t="s">
        <v>520</v>
      </c>
      <c r="C919" s="43" t="s">
        <v>535</v>
      </c>
      <c r="D919" s="43" t="s">
        <v>716</v>
      </c>
      <c r="E919" s="81" t="s">
        <v>717</v>
      </c>
      <c r="F919" s="43" t="s">
        <v>385</v>
      </c>
      <c r="G919" s="107" t="s">
        <v>579</v>
      </c>
      <c r="H919" s="107" t="s">
        <v>519</v>
      </c>
      <c r="I919" s="43" t="s">
        <v>279</v>
      </c>
    </row>
    <row r="920" spans="1:9" x14ac:dyDescent="0.25">
      <c r="A920" s="43" t="s">
        <v>270</v>
      </c>
      <c r="B920" s="43" t="s">
        <v>520</v>
      </c>
      <c r="C920" s="43" t="s">
        <v>535</v>
      </c>
      <c r="D920" s="43" t="s">
        <v>718</v>
      </c>
      <c r="E920" s="81" t="s">
        <v>719</v>
      </c>
      <c r="F920" s="43" t="s">
        <v>385</v>
      </c>
      <c r="G920" s="107" t="s">
        <v>579</v>
      </c>
      <c r="H920" s="107" t="s">
        <v>519</v>
      </c>
      <c r="I920" s="43" t="s">
        <v>279</v>
      </c>
    </row>
    <row r="921" spans="1:9" x14ac:dyDescent="0.25">
      <c r="A921" s="43" t="s">
        <v>270</v>
      </c>
      <c r="B921" s="43" t="s">
        <v>520</v>
      </c>
      <c r="C921" s="43" t="s">
        <v>535</v>
      </c>
      <c r="D921" s="43" t="s">
        <v>720</v>
      </c>
      <c r="E921" s="81" t="s">
        <v>721</v>
      </c>
      <c r="F921" s="43" t="s">
        <v>385</v>
      </c>
      <c r="G921" s="107" t="s">
        <v>579</v>
      </c>
      <c r="H921" s="107">
        <v>1.613</v>
      </c>
      <c r="I921" s="43" t="s">
        <v>279</v>
      </c>
    </row>
    <row r="922" spans="1:9" x14ac:dyDescent="0.25">
      <c r="A922" s="43" t="s">
        <v>270</v>
      </c>
      <c r="B922" s="43" t="s">
        <v>520</v>
      </c>
      <c r="C922" s="43" t="s">
        <v>535</v>
      </c>
      <c r="D922" s="43" t="s">
        <v>781</v>
      </c>
      <c r="E922" s="81" t="s">
        <v>782</v>
      </c>
      <c r="F922" s="43" t="s">
        <v>385</v>
      </c>
      <c r="G922" s="107" t="s">
        <v>579</v>
      </c>
      <c r="H922" s="107">
        <v>55.695</v>
      </c>
      <c r="I922" s="43" t="s">
        <v>279</v>
      </c>
    </row>
    <row r="923" spans="1:9" x14ac:dyDescent="0.25">
      <c r="A923" s="43" t="s">
        <v>270</v>
      </c>
      <c r="B923" s="43" t="s">
        <v>520</v>
      </c>
      <c r="C923" s="43" t="s">
        <v>535</v>
      </c>
      <c r="D923" s="43" t="s">
        <v>722</v>
      </c>
      <c r="E923" s="81" t="s">
        <v>723</v>
      </c>
      <c r="F923" s="43" t="s">
        <v>385</v>
      </c>
      <c r="G923" s="107" t="s">
        <v>579</v>
      </c>
      <c r="H923" s="107">
        <v>84.888999999999996</v>
      </c>
      <c r="I923" s="43" t="s">
        <v>279</v>
      </c>
    </row>
    <row r="924" spans="1:9" x14ac:dyDescent="0.25">
      <c r="A924" s="43" t="s">
        <v>270</v>
      </c>
      <c r="B924" s="43" t="s">
        <v>520</v>
      </c>
      <c r="C924" s="43" t="s">
        <v>535</v>
      </c>
      <c r="D924" s="43" t="s">
        <v>763</v>
      </c>
      <c r="E924" s="81" t="s">
        <v>783</v>
      </c>
      <c r="F924" s="43" t="s">
        <v>385</v>
      </c>
      <c r="G924" s="107" t="s">
        <v>579</v>
      </c>
      <c r="H924" s="107">
        <v>142.197</v>
      </c>
      <c r="I924" s="43" t="s">
        <v>279</v>
      </c>
    </row>
    <row r="925" spans="1:9" x14ac:dyDescent="0.25">
      <c r="A925" s="43" t="s">
        <v>270</v>
      </c>
      <c r="B925" s="43" t="s">
        <v>520</v>
      </c>
      <c r="C925" s="43" t="s">
        <v>535</v>
      </c>
      <c r="D925" s="43" t="s">
        <v>586</v>
      </c>
      <c r="E925" s="81" t="s">
        <v>587</v>
      </c>
      <c r="F925" s="43" t="s">
        <v>385</v>
      </c>
      <c r="G925" s="107" t="s">
        <v>580</v>
      </c>
      <c r="H925" s="107" t="s">
        <v>519</v>
      </c>
      <c r="I925" s="43" t="s">
        <v>280</v>
      </c>
    </row>
    <row r="926" spans="1:9" x14ac:dyDescent="0.25">
      <c r="A926" s="43" t="s">
        <v>270</v>
      </c>
      <c r="B926" s="43" t="s">
        <v>520</v>
      </c>
      <c r="C926" s="43" t="s">
        <v>535</v>
      </c>
      <c r="D926" s="43" t="s">
        <v>588</v>
      </c>
      <c r="E926" s="81" t="s">
        <v>589</v>
      </c>
      <c r="F926" s="43" t="s">
        <v>385</v>
      </c>
      <c r="G926" s="107" t="s">
        <v>580</v>
      </c>
      <c r="H926" s="107" t="s">
        <v>519</v>
      </c>
      <c r="I926" s="43" t="s">
        <v>280</v>
      </c>
    </row>
    <row r="927" spans="1:9" x14ac:dyDescent="0.25">
      <c r="A927" s="43" t="s">
        <v>270</v>
      </c>
      <c r="B927" s="43" t="s">
        <v>520</v>
      </c>
      <c r="C927" s="43" t="s">
        <v>535</v>
      </c>
      <c r="D927" s="43" t="s">
        <v>590</v>
      </c>
      <c r="E927" s="81" t="s">
        <v>591</v>
      </c>
      <c r="F927" s="43" t="s">
        <v>385</v>
      </c>
      <c r="G927" s="107" t="s">
        <v>580</v>
      </c>
      <c r="H927" s="107" t="s">
        <v>519</v>
      </c>
      <c r="I927" s="43" t="s">
        <v>280</v>
      </c>
    </row>
    <row r="928" spans="1:9" x14ac:dyDescent="0.25">
      <c r="A928" s="43" t="s">
        <v>270</v>
      </c>
      <c r="B928" s="43" t="s">
        <v>520</v>
      </c>
      <c r="C928" s="43" t="s">
        <v>535</v>
      </c>
      <c r="D928" s="43" t="s">
        <v>592</v>
      </c>
      <c r="E928" s="81" t="s">
        <v>593</v>
      </c>
      <c r="F928" s="43" t="s">
        <v>385</v>
      </c>
      <c r="G928" s="107" t="s">
        <v>580</v>
      </c>
      <c r="H928" s="107" t="s">
        <v>519</v>
      </c>
      <c r="I928" s="43" t="s">
        <v>280</v>
      </c>
    </row>
    <row r="929" spans="1:9" x14ac:dyDescent="0.25">
      <c r="A929" s="43" t="s">
        <v>270</v>
      </c>
      <c r="B929" s="43" t="s">
        <v>520</v>
      </c>
      <c r="C929" s="43" t="s">
        <v>535</v>
      </c>
      <c r="D929" s="43" t="s">
        <v>594</v>
      </c>
      <c r="E929" s="81" t="s">
        <v>595</v>
      </c>
      <c r="F929" s="43" t="s">
        <v>385</v>
      </c>
      <c r="G929" s="107" t="s">
        <v>580</v>
      </c>
      <c r="H929" s="107" t="s">
        <v>519</v>
      </c>
      <c r="I929" s="43" t="s">
        <v>280</v>
      </c>
    </row>
    <row r="930" spans="1:9" x14ac:dyDescent="0.25">
      <c r="A930" s="43" t="s">
        <v>270</v>
      </c>
      <c r="B930" s="43" t="s">
        <v>520</v>
      </c>
      <c r="C930" s="43" t="s">
        <v>535</v>
      </c>
      <c r="D930" s="43" t="s">
        <v>596</v>
      </c>
      <c r="E930" s="81" t="s">
        <v>597</v>
      </c>
      <c r="F930" s="43" t="s">
        <v>385</v>
      </c>
      <c r="G930" s="107" t="s">
        <v>580</v>
      </c>
      <c r="H930" s="107" t="s">
        <v>519</v>
      </c>
      <c r="I930" s="43" t="s">
        <v>280</v>
      </c>
    </row>
    <row r="931" spans="1:9" x14ac:dyDescent="0.25">
      <c r="A931" s="43" t="s">
        <v>270</v>
      </c>
      <c r="B931" s="43" t="s">
        <v>520</v>
      </c>
      <c r="C931" s="43" t="s">
        <v>535</v>
      </c>
      <c r="D931" s="43" t="s">
        <v>598</v>
      </c>
      <c r="E931" s="81" t="s">
        <v>599</v>
      </c>
      <c r="F931" s="43" t="s">
        <v>385</v>
      </c>
      <c r="G931" s="107" t="s">
        <v>580</v>
      </c>
      <c r="H931" s="107" t="s">
        <v>519</v>
      </c>
      <c r="I931" s="43" t="s">
        <v>280</v>
      </c>
    </row>
    <row r="932" spans="1:9" x14ac:dyDescent="0.25">
      <c r="A932" s="43" t="s">
        <v>270</v>
      </c>
      <c r="B932" s="43" t="s">
        <v>520</v>
      </c>
      <c r="C932" s="43" t="s">
        <v>535</v>
      </c>
      <c r="D932" s="43" t="s">
        <v>600</v>
      </c>
      <c r="E932" s="81" t="s">
        <v>601</v>
      </c>
      <c r="F932" s="43" t="s">
        <v>385</v>
      </c>
      <c r="G932" s="107" t="s">
        <v>580</v>
      </c>
      <c r="H932" s="107" t="s">
        <v>519</v>
      </c>
      <c r="I932" s="43" t="s">
        <v>280</v>
      </c>
    </row>
    <row r="933" spans="1:9" x14ac:dyDescent="0.25">
      <c r="A933" s="43" t="s">
        <v>270</v>
      </c>
      <c r="B933" s="43" t="s">
        <v>520</v>
      </c>
      <c r="C933" s="43" t="s">
        <v>535</v>
      </c>
      <c r="D933" s="43" t="s">
        <v>602</v>
      </c>
      <c r="E933" s="81" t="s">
        <v>603</v>
      </c>
      <c r="F933" s="43" t="s">
        <v>385</v>
      </c>
      <c r="G933" s="107" t="s">
        <v>580</v>
      </c>
      <c r="H933" s="107" t="s">
        <v>519</v>
      </c>
      <c r="I933" s="43" t="s">
        <v>280</v>
      </c>
    </row>
    <row r="934" spans="1:9" x14ac:dyDescent="0.25">
      <c r="A934" s="43" t="s">
        <v>270</v>
      </c>
      <c r="B934" s="43" t="s">
        <v>520</v>
      </c>
      <c r="C934" s="43" t="s">
        <v>535</v>
      </c>
      <c r="D934" s="43" t="s">
        <v>604</v>
      </c>
      <c r="E934" s="81" t="s">
        <v>605</v>
      </c>
      <c r="F934" s="43" t="s">
        <v>385</v>
      </c>
      <c r="G934" s="107" t="s">
        <v>580</v>
      </c>
      <c r="H934" s="107" t="s">
        <v>519</v>
      </c>
      <c r="I934" s="43" t="s">
        <v>280</v>
      </c>
    </row>
    <row r="935" spans="1:9" x14ac:dyDescent="0.25">
      <c r="A935" s="43" t="s">
        <v>270</v>
      </c>
      <c r="B935" s="43" t="s">
        <v>520</v>
      </c>
      <c r="C935" s="43" t="s">
        <v>535</v>
      </c>
      <c r="D935" s="43" t="s">
        <v>606</v>
      </c>
      <c r="E935" s="81" t="s">
        <v>607</v>
      </c>
      <c r="F935" s="43" t="s">
        <v>385</v>
      </c>
      <c r="G935" s="107" t="s">
        <v>580</v>
      </c>
      <c r="H935" s="107" t="s">
        <v>519</v>
      </c>
      <c r="I935" s="43" t="s">
        <v>280</v>
      </c>
    </row>
    <row r="936" spans="1:9" x14ac:dyDescent="0.25">
      <c r="A936" s="43" t="s">
        <v>270</v>
      </c>
      <c r="B936" s="43" t="s">
        <v>520</v>
      </c>
      <c r="C936" s="43" t="s">
        <v>535</v>
      </c>
      <c r="D936" s="43" t="s">
        <v>608</v>
      </c>
      <c r="E936" s="81" t="s">
        <v>609</v>
      </c>
      <c r="F936" s="43" t="s">
        <v>385</v>
      </c>
      <c r="G936" s="107" t="s">
        <v>580</v>
      </c>
      <c r="H936" s="107" t="s">
        <v>519</v>
      </c>
      <c r="I936" s="43" t="s">
        <v>280</v>
      </c>
    </row>
    <row r="937" spans="1:9" x14ac:dyDescent="0.25">
      <c r="A937" s="43" t="s">
        <v>270</v>
      </c>
      <c r="B937" s="43" t="s">
        <v>520</v>
      </c>
      <c r="C937" s="43" t="s">
        <v>535</v>
      </c>
      <c r="D937" s="43" t="s">
        <v>610</v>
      </c>
      <c r="E937" s="81" t="s">
        <v>611</v>
      </c>
      <c r="F937" s="43" t="s">
        <v>385</v>
      </c>
      <c r="G937" s="107" t="s">
        <v>580</v>
      </c>
      <c r="H937" s="107" t="s">
        <v>519</v>
      </c>
      <c r="I937" s="43" t="s">
        <v>280</v>
      </c>
    </row>
    <row r="938" spans="1:9" x14ac:dyDescent="0.25">
      <c r="A938" s="43" t="s">
        <v>270</v>
      </c>
      <c r="B938" s="43" t="s">
        <v>520</v>
      </c>
      <c r="C938" s="43" t="s">
        <v>535</v>
      </c>
      <c r="D938" s="43" t="s">
        <v>612</v>
      </c>
      <c r="E938" s="81" t="s">
        <v>613</v>
      </c>
      <c r="F938" s="43" t="s">
        <v>385</v>
      </c>
      <c r="G938" s="107" t="s">
        <v>580</v>
      </c>
      <c r="H938" s="107" t="s">
        <v>519</v>
      </c>
      <c r="I938" s="43" t="s">
        <v>280</v>
      </c>
    </row>
    <row r="939" spans="1:9" x14ac:dyDescent="0.25">
      <c r="A939" s="43" t="s">
        <v>270</v>
      </c>
      <c r="B939" s="43" t="s">
        <v>520</v>
      </c>
      <c r="C939" s="43" t="s">
        <v>535</v>
      </c>
      <c r="D939" s="43" t="s">
        <v>614</v>
      </c>
      <c r="E939" s="81" t="s">
        <v>615</v>
      </c>
      <c r="F939" s="43" t="s">
        <v>385</v>
      </c>
      <c r="G939" s="107" t="s">
        <v>580</v>
      </c>
      <c r="H939" s="107" t="s">
        <v>519</v>
      </c>
      <c r="I939" s="43" t="s">
        <v>280</v>
      </c>
    </row>
    <row r="940" spans="1:9" x14ac:dyDescent="0.25">
      <c r="A940" s="43" t="s">
        <v>270</v>
      </c>
      <c r="B940" s="43" t="s">
        <v>520</v>
      </c>
      <c r="C940" s="43" t="s">
        <v>535</v>
      </c>
      <c r="D940" s="43" t="s">
        <v>616</v>
      </c>
      <c r="E940" s="81" t="s">
        <v>617</v>
      </c>
      <c r="F940" s="43" t="s">
        <v>385</v>
      </c>
      <c r="G940" s="107" t="s">
        <v>580</v>
      </c>
      <c r="H940" s="107" t="s">
        <v>519</v>
      </c>
      <c r="I940" s="43" t="s">
        <v>280</v>
      </c>
    </row>
    <row r="941" spans="1:9" x14ac:dyDescent="0.25">
      <c r="A941" s="43" t="s">
        <v>270</v>
      </c>
      <c r="B941" s="43" t="s">
        <v>520</v>
      </c>
      <c r="C941" s="43" t="s">
        <v>535</v>
      </c>
      <c r="D941" s="43" t="s">
        <v>618</v>
      </c>
      <c r="E941" s="81" t="s">
        <v>619</v>
      </c>
      <c r="F941" s="43" t="s">
        <v>385</v>
      </c>
      <c r="G941" s="107" t="s">
        <v>580</v>
      </c>
      <c r="H941" s="107" t="s">
        <v>519</v>
      </c>
      <c r="I941" s="43" t="s">
        <v>280</v>
      </c>
    </row>
    <row r="942" spans="1:9" x14ac:dyDescent="0.25">
      <c r="A942" s="43" t="s">
        <v>270</v>
      </c>
      <c r="B942" s="43" t="s">
        <v>520</v>
      </c>
      <c r="C942" s="43" t="s">
        <v>535</v>
      </c>
      <c r="D942" s="43" t="s">
        <v>620</v>
      </c>
      <c r="E942" s="81" t="s">
        <v>621</v>
      </c>
      <c r="F942" s="43" t="s">
        <v>385</v>
      </c>
      <c r="G942" s="107" t="s">
        <v>580</v>
      </c>
      <c r="H942" s="107" t="s">
        <v>519</v>
      </c>
      <c r="I942" s="43" t="s">
        <v>280</v>
      </c>
    </row>
    <row r="943" spans="1:9" x14ac:dyDescent="0.25">
      <c r="A943" s="43" t="s">
        <v>270</v>
      </c>
      <c r="B943" s="43" t="s">
        <v>520</v>
      </c>
      <c r="C943" s="43" t="s">
        <v>535</v>
      </c>
      <c r="D943" s="43" t="s">
        <v>622</v>
      </c>
      <c r="E943" s="81" t="s">
        <v>623</v>
      </c>
      <c r="F943" s="43" t="s">
        <v>385</v>
      </c>
      <c r="G943" s="107" t="s">
        <v>580</v>
      </c>
      <c r="H943" s="107" t="s">
        <v>519</v>
      </c>
      <c r="I943" s="43" t="s">
        <v>280</v>
      </c>
    </row>
    <row r="944" spans="1:9" x14ac:dyDescent="0.25">
      <c r="A944" s="43" t="s">
        <v>270</v>
      </c>
      <c r="B944" s="43" t="s">
        <v>520</v>
      </c>
      <c r="C944" s="43" t="s">
        <v>535</v>
      </c>
      <c r="D944" s="43" t="s">
        <v>624</v>
      </c>
      <c r="E944" s="81" t="s">
        <v>625</v>
      </c>
      <c r="F944" s="43" t="s">
        <v>385</v>
      </c>
      <c r="G944" s="107" t="s">
        <v>580</v>
      </c>
      <c r="H944" s="107" t="s">
        <v>519</v>
      </c>
      <c r="I944" s="43" t="s">
        <v>280</v>
      </c>
    </row>
    <row r="945" spans="1:9" x14ac:dyDescent="0.25">
      <c r="A945" s="43" t="s">
        <v>270</v>
      </c>
      <c r="B945" s="43" t="s">
        <v>520</v>
      </c>
      <c r="C945" s="43" t="s">
        <v>535</v>
      </c>
      <c r="D945" s="43" t="s">
        <v>626</v>
      </c>
      <c r="E945" s="81" t="s">
        <v>627</v>
      </c>
      <c r="F945" s="43" t="s">
        <v>385</v>
      </c>
      <c r="G945" s="107" t="s">
        <v>580</v>
      </c>
      <c r="H945" s="107" t="s">
        <v>519</v>
      </c>
      <c r="I945" s="43" t="s">
        <v>280</v>
      </c>
    </row>
    <row r="946" spans="1:9" x14ac:dyDescent="0.25">
      <c r="A946" s="43" t="s">
        <v>270</v>
      </c>
      <c r="B946" s="43" t="s">
        <v>520</v>
      </c>
      <c r="C946" s="43" t="s">
        <v>535</v>
      </c>
      <c r="D946" s="43" t="s">
        <v>628</v>
      </c>
      <c r="E946" s="81" t="s">
        <v>629</v>
      </c>
      <c r="F946" s="43" t="s">
        <v>385</v>
      </c>
      <c r="G946" s="107" t="s">
        <v>580</v>
      </c>
      <c r="H946" s="107" t="s">
        <v>519</v>
      </c>
      <c r="I946" s="43" t="s">
        <v>280</v>
      </c>
    </row>
    <row r="947" spans="1:9" x14ac:dyDescent="0.25">
      <c r="A947" s="43" t="s">
        <v>270</v>
      </c>
      <c r="B947" s="43" t="s">
        <v>520</v>
      </c>
      <c r="C947" s="43" t="s">
        <v>535</v>
      </c>
      <c r="D947" s="43" t="s">
        <v>630</v>
      </c>
      <c r="E947" s="81" t="s">
        <v>631</v>
      </c>
      <c r="F947" s="43" t="s">
        <v>385</v>
      </c>
      <c r="G947" s="107" t="s">
        <v>580</v>
      </c>
      <c r="H947" s="107" t="s">
        <v>519</v>
      </c>
      <c r="I947" s="43" t="s">
        <v>280</v>
      </c>
    </row>
    <row r="948" spans="1:9" x14ac:dyDescent="0.25">
      <c r="A948" s="43" t="s">
        <v>270</v>
      </c>
      <c r="B948" s="43" t="s">
        <v>520</v>
      </c>
      <c r="C948" s="43" t="s">
        <v>535</v>
      </c>
      <c r="D948" s="43" t="s">
        <v>632</v>
      </c>
      <c r="E948" s="81" t="s">
        <v>633</v>
      </c>
      <c r="F948" s="43" t="s">
        <v>385</v>
      </c>
      <c r="G948" s="107" t="s">
        <v>580</v>
      </c>
      <c r="H948" s="107" t="s">
        <v>519</v>
      </c>
      <c r="I948" s="43" t="s">
        <v>280</v>
      </c>
    </row>
    <row r="949" spans="1:9" x14ac:dyDescent="0.25">
      <c r="A949" s="43" t="s">
        <v>270</v>
      </c>
      <c r="B949" s="43" t="s">
        <v>520</v>
      </c>
      <c r="C949" s="43" t="s">
        <v>535</v>
      </c>
      <c r="D949" s="43" t="s">
        <v>634</v>
      </c>
      <c r="E949" s="81" t="s">
        <v>635</v>
      </c>
      <c r="F949" s="43" t="s">
        <v>385</v>
      </c>
      <c r="G949" s="107" t="s">
        <v>580</v>
      </c>
      <c r="H949" s="107" t="s">
        <v>519</v>
      </c>
      <c r="I949" s="43" t="s">
        <v>280</v>
      </c>
    </row>
    <row r="950" spans="1:9" x14ac:dyDescent="0.25">
      <c r="A950" s="43" t="s">
        <v>270</v>
      </c>
      <c r="B950" s="43" t="s">
        <v>520</v>
      </c>
      <c r="C950" s="43" t="s">
        <v>535</v>
      </c>
      <c r="D950" s="43" t="s">
        <v>636</v>
      </c>
      <c r="E950" s="81" t="s">
        <v>637</v>
      </c>
      <c r="F950" s="43" t="s">
        <v>385</v>
      </c>
      <c r="G950" s="107" t="s">
        <v>580</v>
      </c>
      <c r="H950" s="107" t="s">
        <v>519</v>
      </c>
      <c r="I950" s="43" t="s">
        <v>280</v>
      </c>
    </row>
    <row r="951" spans="1:9" x14ac:dyDescent="0.25">
      <c r="A951" s="43" t="s">
        <v>270</v>
      </c>
      <c r="B951" s="43" t="s">
        <v>520</v>
      </c>
      <c r="C951" s="43" t="s">
        <v>535</v>
      </c>
      <c r="D951" s="43" t="s">
        <v>638</v>
      </c>
      <c r="E951" s="81" t="s">
        <v>639</v>
      </c>
      <c r="F951" s="43" t="s">
        <v>385</v>
      </c>
      <c r="G951" s="107" t="s">
        <v>580</v>
      </c>
      <c r="H951" s="107" t="s">
        <v>519</v>
      </c>
      <c r="I951" s="43" t="s">
        <v>280</v>
      </c>
    </row>
    <row r="952" spans="1:9" x14ac:dyDescent="0.25">
      <c r="A952" s="43" t="s">
        <v>270</v>
      </c>
      <c r="B952" s="43" t="s">
        <v>520</v>
      </c>
      <c r="C952" s="43" t="s">
        <v>535</v>
      </c>
      <c r="D952" s="43" t="s">
        <v>640</v>
      </c>
      <c r="E952" s="81" t="s">
        <v>641</v>
      </c>
      <c r="F952" s="43" t="s">
        <v>385</v>
      </c>
      <c r="G952" s="107" t="s">
        <v>580</v>
      </c>
      <c r="H952" s="107" t="s">
        <v>519</v>
      </c>
      <c r="I952" s="43" t="s">
        <v>280</v>
      </c>
    </row>
    <row r="953" spans="1:9" x14ac:dyDescent="0.25">
      <c r="A953" s="43" t="s">
        <v>270</v>
      </c>
      <c r="B953" s="43" t="s">
        <v>520</v>
      </c>
      <c r="C953" s="43" t="s">
        <v>535</v>
      </c>
      <c r="D953" s="43" t="s">
        <v>642</v>
      </c>
      <c r="E953" s="81" t="s">
        <v>643</v>
      </c>
      <c r="F953" s="43" t="s">
        <v>385</v>
      </c>
      <c r="G953" s="107" t="s">
        <v>580</v>
      </c>
      <c r="H953" s="107" t="s">
        <v>519</v>
      </c>
      <c r="I953" s="43" t="s">
        <v>280</v>
      </c>
    </row>
    <row r="954" spans="1:9" x14ac:dyDescent="0.25">
      <c r="A954" s="43" t="s">
        <v>270</v>
      </c>
      <c r="B954" s="43" t="s">
        <v>520</v>
      </c>
      <c r="C954" s="43" t="s">
        <v>535</v>
      </c>
      <c r="D954" s="43" t="s">
        <v>644</v>
      </c>
      <c r="E954" s="81" t="s">
        <v>645</v>
      </c>
      <c r="F954" s="43" t="s">
        <v>385</v>
      </c>
      <c r="G954" s="107" t="s">
        <v>580</v>
      </c>
      <c r="H954" s="107" t="s">
        <v>519</v>
      </c>
      <c r="I954" s="43" t="s">
        <v>280</v>
      </c>
    </row>
    <row r="955" spans="1:9" x14ac:dyDescent="0.25">
      <c r="A955" s="43" t="s">
        <v>270</v>
      </c>
      <c r="B955" s="43" t="s">
        <v>520</v>
      </c>
      <c r="C955" s="43" t="s">
        <v>535</v>
      </c>
      <c r="D955" s="43" t="s">
        <v>646</v>
      </c>
      <c r="E955" s="81" t="s">
        <v>647</v>
      </c>
      <c r="F955" s="43" t="s">
        <v>385</v>
      </c>
      <c r="G955" s="107" t="s">
        <v>580</v>
      </c>
      <c r="H955" s="107" t="s">
        <v>519</v>
      </c>
      <c r="I955" s="43" t="s">
        <v>280</v>
      </c>
    </row>
    <row r="956" spans="1:9" x14ac:dyDescent="0.25">
      <c r="A956" s="43" t="s">
        <v>270</v>
      </c>
      <c r="B956" s="43" t="s">
        <v>520</v>
      </c>
      <c r="C956" s="43" t="s">
        <v>535</v>
      </c>
      <c r="D956" s="43" t="s">
        <v>648</v>
      </c>
      <c r="E956" s="81" t="s">
        <v>649</v>
      </c>
      <c r="F956" s="43" t="s">
        <v>385</v>
      </c>
      <c r="G956" s="107" t="s">
        <v>580</v>
      </c>
      <c r="H956" s="107" t="s">
        <v>519</v>
      </c>
      <c r="I956" s="43" t="s">
        <v>280</v>
      </c>
    </row>
    <row r="957" spans="1:9" x14ac:dyDescent="0.25">
      <c r="A957" s="43" t="s">
        <v>270</v>
      </c>
      <c r="B957" s="43" t="s">
        <v>520</v>
      </c>
      <c r="C957" s="43" t="s">
        <v>535</v>
      </c>
      <c r="D957" s="43" t="s">
        <v>650</v>
      </c>
      <c r="E957" s="81" t="s">
        <v>651</v>
      </c>
      <c r="F957" s="43" t="s">
        <v>385</v>
      </c>
      <c r="G957" s="107" t="s">
        <v>580</v>
      </c>
      <c r="H957" s="107" t="s">
        <v>519</v>
      </c>
      <c r="I957" s="43" t="s">
        <v>280</v>
      </c>
    </row>
    <row r="958" spans="1:9" x14ac:dyDescent="0.25">
      <c r="A958" s="43" t="s">
        <v>270</v>
      </c>
      <c r="B958" s="43" t="s">
        <v>520</v>
      </c>
      <c r="C958" s="43" t="s">
        <v>535</v>
      </c>
      <c r="D958" s="43" t="s">
        <v>652</v>
      </c>
      <c r="E958" s="81" t="s">
        <v>653</v>
      </c>
      <c r="F958" s="43" t="s">
        <v>385</v>
      </c>
      <c r="G958" s="107" t="s">
        <v>580</v>
      </c>
      <c r="H958" s="107" t="s">
        <v>519</v>
      </c>
      <c r="I958" s="43" t="s">
        <v>280</v>
      </c>
    </row>
    <row r="959" spans="1:9" x14ac:dyDescent="0.25">
      <c r="A959" s="43" t="s">
        <v>270</v>
      </c>
      <c r="B959" s="43" t="s">
        <v>520</v>
      </c>
      <c r="C959" s="43" t="s">
        <v>535</v>
      </c>
      <c r="D959" s="43" t="s">
        <v>654</v>
      </c>
      <c r="E959" s="81" t="s">
        <v>655</v>
      </c>
      <c r="F959" s="43" t="s">
        <v>385</v>
      </c>
      <c r="G959" s="107" t="s">
        <v>580</v>
      </c>
      <c r="H959" s="107" t="s">
        <v>519</v>
      </c>
      <c r="I959" s="43" t="s">
        <v>280</v>
      </c>
    </row>
    <row r="960" spans="1:9" x14ac:dyDescent="0.25">
      <c r="A960" s="43" t="s">
        <v>270</v>
      </c>
      <c r="B960" s="43" t="s">
        <v>520</v>
      </c>
      <c r="C960" s="43" t="s">
        <v>535</v>
      </c>
      <c r="D960" s="43" t="s">
        <v>656</v>
      </c>
      <c r="E960" s="81" t="s">
        <v>657</v>
      </c>
      <c r="F960" s="43" t="s">
        <v>385</v>
      </c>
      <c r="G960" s="107" t="s">
        <v>580</v>
      </c>
      <c r="H960" s="107" t="s">
        <v>519</v>
      </c>
      <c r="I960" s="43" t="s">
        <v>280</v>
      </c>
    </row>
    <row r="961" spans="1:9" x14ac:dyDescent="0.25">
      <c r="A961" s="43" t="s">
        <v>270</v>
      </c>
      <c r="B961" s="43" t="s">
        <v>520</v>
      </c>
      <c r="C961" s="43" t="s">
        <v>535</v>
      </c>
      <c r="D961" s="43" t="s">
        <v>658</v>
      </c>
      <c r="E961" s="81" t="s">
        <v>659</v>
      </c>
      <c r="F961" s="43" t="s">
        <v>385</v>
      </c>
      <c r="G961" s="107" t="s">
        <v>580</v>
      </c>
      <c r="H961" s="107" t="s">
        <v>519</v>
      </c>
      <c r="I961" s="43" t="s">
        <v>280</v>
      </c>
    </row>
    <row r="962" spans="1:9" x14ac:dyDescent="0.25">
      <c r="A962" s="43" t="s">
        <v>270</v>
      </c>
      <c r="B962" s="43" t="s">
        <v>520</v>
      </c>
      <c r="C962" s="43" t="s">
        <v>535</v>
      </c>
      <c r="D962" s="43" t="s">
        <v>660</v>
      </c>
      <c r="E962" s="81" t="s">
        <v>661</v>
      </c>
      <c r="F962" s="43" t="s">
        <v>385</v>
      </c>
      <c r="G962" s="107" t="s">
        <v>580</v>
      </c>
      <c r="H962" s="107" t="s">
        <v>519</v>
      </c>
      <c r="I962" s="43" t="s">
        <v>280</v>
      </c>
    </row>
    <row r="963" spans="1:9" x14ac:dyDescent="0.25">
      <c r="A963" s="43" t="s">
        <v>270</v>
      </c>
      <c r="B963" s="43" t="s">
        <v>520</v>
      </c>
      <c r="C963" s="43" t="s">
        <v>535</v>
      </c>
      <c r="D963" s="43" t="s">
        <v>662</v>
      </c>
      <c r="E963" s="81" t="s">
        <v>663</v>
      </c>
      <c r="F963" s="43" t="s">
        <v>385</v>
      </c>
      <c r="G963" s="107" t="s">
        <v>580</v>
      </c>
      <c r="H963" s="107">
        <v>1.655</v>
      </c>
      <c r="I963" s="43" t="s">
        <v>280</v>
      </c>
    </row>
    <row r="964" spans="1:9" x14ac:dyDescent="0.25">
      <c r="A964" s="43" t="s">
        <v>270</v>
      </c>
      <c r="B964" s="43" t="s">
        <v>520</v>
      </c>
      <c r="C964" s="43" t="s">
        <v>535</v>
      </c>
      <c r="D964" s="43" t="s">
        <v>664</v>
      </c>
      <c r="E964" s="81" t="s">
        <v>665</v>
      </c>
      <c r="F964" s="43" t="s">
        <v>385</v>
      </c>
      <c r="G964" s="107" t="s">
        <v>580</v>
      </c>
      <c r="H964" s="107">
        <v>1.655</v>
      </c>
      <c r="I964" s="43" t="s">
        <v>280</v>
      </c>
    </row>
    <row r="965" spans="1:9" x14ac:dyDescent="0.25">
      <c r="A965" s="43" t="s">
        <v>270</v>
      </c>
      <c r="B965" s="43" t="s">
        <v>520</v>
      </c>
      <c r="C965" s="43" t="s">
        <v>535</v>
      </c>
      <c r="D965" s="43" t="s">
        <v>666</v>
      </c>
      <c r="E965" s="81" t="s">
        <v>667</v>
      </c>
      <c r="F965" s="43" t="s">
        <v>385</v>
      </c>
      <c r="G965" s="107" t="s">
        <v>580</v>
      </c>
      <c r="H965" s="107" t="s">
        <v>519</v>
      </c>
      <c r="I965" s="43" t="s">
        <v>280</v>
      </c>
    </row>
    <row r="966" spans="1:9" x14ac:dyDescent="0.25">
      <c r="A966" s="43" t="s">
        <v>270</v>
      </c>
      <c r="B966" s="43" t="s">
        <v>520</v>
      </c>
      <c r="C966" s="43" t="s">
        <v>535</v>
      </c>
      <c r="D966" s="43" t="s">
        <v>668</v>
      </c>
      <c r="E966" s="81" t="s">
        <v>669</v>
      </c>
      <c r="F966" s="43" t="s">
        <v>385</v>
      </c>
      <c r="G966" s="107" t="s">
        <v>580</v>
      </c>
      <c r="H966" s="107" t="s">
        <v>519</v>
      </c>
      <c r="I966" s="43" t="s">
        <v>280</v>
      </c>
    </row>
    <row r="967" spans="1:9" x14ac:dyDescent="0.25">
      <c r="A967" s="43" t="s">
        <v>270</v>
      </c>
      <c r="B967" s="43" t="s">
        <v>520</v>
      </c>
      <c r="C967" s="43" t="s">
        <v>535</v>
      </c>
      <c r="D967" s="43" t="s">
        <v>670</v>
      </c>
      <c r="E967" s="81" t="s">
        <v>671</v>
      </c>
      <c r="F967" s="43" t="s">
        <v>385</v>
      </c>
      <c r="G967" s="107" t="s">
        <v>580</v>
      </c>
      <c r="H967" s="107" t="s">
        <v>519</v>
      </c>
      <c r="I967" s="43" t="s">
        <v>280</v>
      </c>
    </row>
    <row r="968" spans="1:9" x14ac:dyDescent="0.25">
      <c r="A968" s="43" t="s">
        <v>270</v>
      </c>
      <c r="B968" s="43" t="s">
        <v>520</v>
      </c>
      <c r="C968" s="43" t="s">
        <v>535</v>
      </c>
      <c r="D968" s="43" t="s">
        <v>672</v>
      </c>
      <c r="E968" s="81" t="s">
        <v>673</v>
      </c>
      <c r="F968" s="43" t="s">
        <v>385</v>
      </c>
      <c r="G968" s="107" t="s">
        <v>580</v>
      </c>
      <c r="H968" s="107" t="s">
        <v>519</v>
      </c>
      <c r="I968" s="43" t="s">
        <v>280</v>
      </c>
    </row>
    <row r="969" spans="1:9" x14ac:dyDescent="0.25">
      <c r="A969" s="43" t="s">
        <v>270</v>
      </c>
      <c r="B969" s="43" t="s">
        <v>520</v>
      </c>
      <c r="C969" s="43" t="s">
        <v>535</v>
      </c>
      <c r="D969" s="43" t="s">
        <v>674</v>
      </c>
      <c r="E969" s="81" t="s">
        <v>675</v>
      </c>
      <c r="F969" s="43" t="s">
        <v>385</v>
      </c>
      <c r="G969" s="107" t="s">
        <v>580</v>
      </c>
      <c r="H969" s="107" t="s">
        <v>519</v>
      </c>
      <c r="I969" s="43" t="s">
        <v>280</v>
      </c>
    </row>
    <row r="970" spans="1:9" x14ac:dyDescent="0.25">
      <c r="A970" s="43" t="s">
        <v>270</v>
      </c>
      <c r="B970" s="43" t="s">
        <v>520</v>
      </c>
      <c r="C970" s="43" t="s">
        <v>535</v>
      </c>
      <c r="D970" s="43" t="s">
        <v>676</v>
      </c>
      <c r="E970" s="81" t="s">
        <v>677</v>
      </c>
      <c r="F970" s="43" t="s">
        <v>385</v>
      </c>
      <c r="G970" s="107" t="s">
        <v>580</v>
      </c>
      <c r="H970" s="107" t="s">
        <v>519</v>
      </c>
      <c r="I970" s="43" t="s">
        <v>280</v>
      </c>
    </row>
    <row r="971" spans="1:9" x14ac:dyDescent="0.25">
      <c r="A971" s="43" t="s">
        <v>270</v>
      </c>
      <c r="B971" s="43" t="s">
        <v>520</v>
      </c>
      <c r="C971" s="43" t="s">
        <v>535</v>
      </c>
      <c r="D971" s="43" t="s">
        <v>678</v>
      </c>
      <c r="E971" s="81" t="s">
        <v>679</v>
      </c>
      <c r="F971" s="43" t="s">
        <v>385</v>
      </c>
      <c r="G971" s="107" t="s">
        <v>580</v>
      </c>
      <c r="H971" s="107" t="s">
        <v>519</v>
      </c>
      <c r="I971" s="43" t="s">
        <v>280</v>
      </c>
    </row>
    <row r="972" spans="1:9" x14ac:dyDescent="0.25">
      <c r="A972" s="43" t="s">
        <v>270</v>
      </c>
      <c r="B972" s="43" t="s">
        <v>520</v>
      </c>
      <c r="C972" s="43" t="s">
        <v>535</v>
      </c>
      <c r="D972" s="43" t="s">
        <v>680</v>
      </c>
      <c r="E972" s="81" t="s">
        <v>681</v>
      </c>
      <c r="F972" s="43" t="s">
        <v>385</v>
      </c>
      <c r="G972" s="107" t="s">
        <v>580</v>
      </c>
      <c r="H972" s="107" t="s">
        <v>519</v>
      </c>
      <c r="I972" s="43" t="s">
        <v>280</v>
      </c>
    </row>
    <row r="973" spans="1:9" x14ac:dyDescent="0.25">
      <c r="A973" s="43" t="s">
        <v>270</v>
      </c>
      <c r="B973" s="43" t="s">
        <v>520</v>
      </c>
      <c r="C973" s="43" t="s">
        <v>535</v>
      </c>
      <c r="D973" s="43" t="s">
        <v>682</v>
      </c>
      <c r="E973" s="81" t="s">
        <v>683</v>
      </c>
      <c r="F973" s="43" t="s">
        <v>385</v>
      </c>
      <c r="G973" s="107" t="s">
        <v>580</v>
      </c>
      <c r="H973" s="107" t="s">
        <v>519</v>
      </c>
      <c r="I973" s="43" t="s">
        <v>280</v>
      </c>
    </row>
    <row r="974" spans="1:9" x14ac:dyDescent="0.25">
      <c r="A974" s="43" t="s">
        <v>270</v>
      </c>
      <c r="B974" s="43" t="s">
        <v>520</v>
      </c>
      <c r="C974" s="43" t="s">
        <v>535</v>
      </c>
      <c r="D974" s="43" t="s">
        <v>684</v>
      </c>
      <c r="E974" s="81" t="s">
        <v>685</v>
      </c>
      <c r="F974" s="43" t="s">
        <v>385</v>
      </c>
      <c r="G974" s="107" t="s">
        <v>580</v>
      </c>
      <c r="H974" s="107" t="s">
        <v>519</v>
      </c>
      <c r="I974" s="43" t="s">
        <v>280</v>
      </c>
    </row>
    <row r="975" spans="1:9" x14ac:dyDescent="0.25">
      <c r="A975" s="43" t="s">
        <v>270</v>
      </c>
      <c r="B975" s="43" t="s">
        <v>520</v>
      </c>
      <c r="C975" s="43" t="s">
        <v>535</v>
      </c>
      <c r="D975" s="43" t="s">
        <v>686</v>
      </c>
      <c r="E975" s="81" t="s">
        <v>687</v>
      </c>
      <c r="F975" s="43" t="s">
        <v>385</v>
      </c>
      <c r="G975" s="107" t="s">
        <v>580</v>
      </c>
      <c r="H975" s="107" t="s">
        <v>519</v>
      </c>
      <c r="I975" s="43" t="s">
        <v>280</v>
      </c>
    </row>
    <row r="976" spans="1:9" x14ac:dyDescent="0.25">
      <c r="A976" s="43" t="s">
        <v>270</v>
      </c>
      <c r="B976" s="43" t="s">
        <v>520</v>
      </c>
      <c r="C976" s="43" t="s">
        <v>535</v>
      </c>
      <c r="D976" s="43" t="s">
        <v>688</v>
      </c>
      <c r="E976" s="81" t="s">
        <v>689</v>
      </c>
      <c r="F976" s="43" t="s">
        <v>385</v>
      </c>
      <c r="G976" s="107" t="s">
        <v>580</v>
      </c>
      <c r="H976" s="107" t="s">
        <v>519</v>
      </c>
      <c r="I976" s="43" t="s">
        <v>280</v>
      </c>
    </row>
    <row r="977" spans="1:9" x14ac:dyDescent="0.25">
      <c r="A977" s="43" t="s">
        <v>270</v>
      </c>
      <c r="B977" s="43" t="s">
        <v>520</v>
      </c>
      <c r="C977" s="43" t="s">
        <v>535</v>
      </c>
      <c r="D977" s="43" t="s">
        <v>690</v>
      </c>
      <c r="E977" s="81" t="s">
        <v>691</v>
      </c>
      <c r="F977" s="43" t="s">
        <v>385</v>
      </c>
      <c r="G977" s="107" t="s">
        <v>580</v>
      </c>
      <c r="H977" s="107" t="s">
        <v>519</v>
      </c>
      <c r="I977" s="43" t="s">
        <v>280</v>
      </c>
    </row>
    <row r="978" spans="1:9" x14ac:dyDescent="0.25">
      <c r="A978" s="43" t="s">
        <v>270</v>
      </c>
      <c r="B978" s="43" t="s">
        <v>520</v>
      </c>
      <c r="C978" s="43" t="s">
        <v>535</v>
      </c>
      <c r="D978" s="43" t="s">
        <v>692</v>
      </c>
      <c r="E978" s="81" t="s">
        <v>693</v>
      </c>
      <c r="F978" s="43" t="s">
        <v>385</v>
      </c>
      <c r="G978" s="107" t="s">
        <v>580</v>
      </c>
      <c r="H978" s="107" t="s">
        <v>519</v>
      </c>
      <c r="I978" s="43" t="s">
        <v>280</v>
      </c>
    </row>
    <row r="979" spans="1:9" x14ac:dyDescent="0.25">
      <c r="A979" s="43" t="s">
        <v>270</v>
      </c>
      <c r="B979" s="43" t="s">
        <v>520</v>
      </c>
      <c r="C979" s="43" t="s">
        <v>535</v>
      </c>
      <c r="D979" s="43" t="s">
        <v>694</v>
      </c>
      <c r="E979" s="81" t="s">
        <v>695</v>
      </c>
      <c r="F979" s="43" t="s">
        <v>385</v>
      </c>
      <c r="G979" s="107" t="s">
        <v>580</v>
      </c>
      <c r="H979" s="107" t="s">
        <v>519</v>
      </c>
      <c r="I979" s="43" t="s">
        <v>280</v>
      </c>
    </row>
    <row r="980" spans="1:9" x14ac:dyDescent="0.25">
      <c r="A980" s="43" t="s">
        <v>270</v>
      </c>
      <c r="B980" s="43" t="s">
        <v>520</v>
      </c>
      <c r="C980" s="43" t="s">
        <v>535</v>
      </c>
      <c r="D980" s="43" t="s">
        <v>696</v>
      </c>
      <c r="E980" s="81" t="s">
        <v>697</v>
      </c>
      <c r="F980" s="43" t="s">
        <v>385</v>
      </c>
      <c r="G980" s="107" t="s">
        <v>580</v>
      </c>
      <c r="H980" s="107" t="s">
        <v>519</v>
      </c>
      <c r="I980" s="43" t="s">
        <v>280</v>
      </c>
    </row>
    <row r="981" spans="1:9" x14ac:dyDescent="0.25">
      <c r="A981" s="43" t="s">
        <v>270</v>
      </c>
      <c r="B981" s="43" t="s">
        <v>520</v>
      </c>
      <c r="C981" s="43" t="s">
        <v>535</v>
      </c>
      <c r="D981" s="43" t="s">
        <v>698</v>
      </c>
      <c r="E981" s="81" t="s">
        <v>699</v>
      </c>
      <c r="F981" s="43" t="s">
        <v>385</v>
      </c>
      <c r="G981" s="107" t="s">
        <v>580</v>
      </c>
      <c r="H981" s="107" t="s">
        <v>519</v>
      </c>
      <c r="I981" s="43" t="s">
        <v>280</v>
      </c>
    </row>
    <row r="982" spans="1:9" x14ac:dyDescent="0.25">
      <c r="A982" s="43" t="s">
        <v>270</v>
      </c>
      <c r="B982" s="43" t="s">
        <v>520</v>
      </c>
      <c r="C982" s="43" t="s">
        <v>535</v>
      </c>
      <c r="D982" s="43" t="s">
        <v>700</v>
      </c>
      <c r="E982" s="81" t="s">
        <v>701</v>
      </c>
      <c r="F982" s="43" t="s">
        <v>385</v>
      </c>
      <c r="G982" s="107" t="s">
        <v>580</v>
      </c>
      <c r="H982" s="107" t="s">
        <v>519</v>
      </c>
      <c r="I982" s="43" t="s">
        <v>280</v>
      </c>
    </row>
    <row r="983" spans="1:9" x14ac:dyDescent="0.25">
      <c r="A983" s="43" t="s">
        <v>270</v>
      </c>
      <c r="B983" s="43" t="s">
        <v>520</v>
      </c>
      <c r="C983" s="43" t="s">
        <v>535</v>
      </c>
      <c r="D983" s="43" t="s">
        <v>702</v>
      </c>
      <c r="E983" s="81" t="s">
        <v>703</v>
      </c>
      <c r="F983" s="43" t="s">
        <v>385</v>
      </c>
      <c r="G983" s="107" t="s">
        <v>580</v>
      </c>
      <c r="H983" s="107" t="s">
        <v>519</v>
      </c>
      <c r="I983" s="43" t="s">
        <v>280</v>
      </c>
    </row>
    <row r="984" spans="1:9" x14ac:dyDescent="0.25">
      <c r="A984" s="43" t="s">
        <v>270</v>
      </c>
      <c r="B984" s="43" t="s">
        <v>520</v>
      </c>
      <c r="C984" s="43" t="s">
        <v>535</v>
      </c>
      <c r="D984" s="43" t="s">
        <v>704</v>
      </c>
      <c r="E984" s="81" t="s">
        <v>705</v>
      </c>
      <c r="F984" s="43" t="s">
        <v>385</v>
      </c>
      <c r="G984" s="107" t="s">
        <v>580</v>
      </c>
      <c r="H984" s="107" t="s">
        <v>519</v>
      </c>
      <c r="I984" s="43" t="s">
        <v>280</v>
      </c>
    </row>
    <row r="985" spans="1:9" x14ac:dyDescent="0.25">
      <c r="A985" s="43" t="s">
        <v>270</v>
      </c>
      <c r="B985" s="43" t="s">
        <v>520</v>
      </c>
      <c r="C985" s="43" t="s">
        <v>535</v>
      </c>
      <c r="D985" s="43" t="s">
        <v>706</v>
      </c>
      <c r="E985" s="81" t="s">
        <v>707</v>
      </c>
      <c r="F985" s="43" t="s">
        <v>385</v>
      </c>
      <c r="G985" s="107" t="s">
        <v>580</v>
      </c>
      <c r="H985" s="107" t="s">
        <v>519</v>
      </c>
      <c r="I985" s="43" t="s">
        <v>280</v>
      </c>
    </row>
    <row r="986" spans="1:9" x14ac:dyDescent="0.25">
      <c r="A986" s="43" t="s">
        <v>270</v>
      </c>
      <c r="B986" s="43" t="s">
        <v>520</v>
      </c>
      <c r="C986" s="43" t="s">
        <v>535</v>
      </c>
      <c r="D986" s="43" t="s">
        <v>708</v>
      </c>
      <c r="E986" s="81" t="s">
        <v>709</v>
      </c>
      <c r="F986" s="43" t="s">
        <v>385</v>
      </c>
      <c r="G986" s="107" t="s">
        <v>580</v>
      </c>
      <c r="H986" s="107" t="s">
        <v>519</v>
      </c>
      <c r="I986" s="43" t="s">
        <v>280</v>
      </c>
    </row>
    <row r="987" spans="1:9" x14ac:dyDescent="0.25">
      <c r="A987" s="43" t="s">
        <v>270</v>
      </c>
      <c r="B987" s="43" t="s">
        <v>520</v>
      </c>
      <c r="C987" s="43" t="s">
        <v>535</v>
      </c>
      <c r="D987" s="43" t="s">
        <v>710</v>
      </c>
      <c r="E987" s="81" t="s">
        <v>711</v>
      </c>
      <c r="F987" s="43" t="s">
        <v>385</v>
      </c>
      <c r="G987" s="107" t="s">
        <v>580</v>
      </c>
      <c r="H987" s="107" t="s">
        <v>519</v>
      </c>
      <c r="I987" s="43" t="s">
        <v>280</v>
      </c>
    </row>
    <row r="988" spans="1:9" x14ac:dyDescent="0.25">
      <c r="A988" s="43" t="s">
        <v>270</v>
      </c>
      <c r="B988" s="43" t="s">
        <v>520</v>
      </c>
      <c r="C988" s="43" t="s">
        <v>535</v>
      </c>
      <c r="D988" s="43" t="s">
        <v>712</v>
      </c>
      <c r="E988" s="81" t="s">
        <v>713</v>
      </c>
      <c r="F988" s="43" t="s">
        <v>385</v>
      </c>
      <c r="G988" s="107" t="s">
        <v>580</v>
      </c>
      <c r="H988" s="107" t="s">
        <v>519</v>
      </c>
      <c r="I988" s="43" t="s">
        <v>280</v>
      </c>
    </row>
    <row r="989" spans="1:9" x14ac:dyDescent="0.25">
      <c r="A989" s="43" t="s">
        <v>270</v>
      </c>
      <c r="B989" s="43" t="s">
        <v>520</v>
      </c>
      <c r="C989" s="43" t="s">
        <v>535</v>
      </c>
      <c r="D989" s="43" t="s">
        <v>714</v>
      </c>
      <c r="E989" s="81" t="s">
        <v>715</v>
      </c>
      <c r="F989" s="43" t="s">
        <v>385</v>
      </c>
      <c r="G989" s="107" t="s">
        <v>580</v>
      </c>
      <c r="H989" s="107" t="s">
        <v>519</v>
      </c>
      <c r="I989" s="43" t="s">
        <v>280</v>
      </c>
    </row>
    <row r="990" spans="1:9" x14ac:dyDescent="0.25">
      <c r="A990" s="43" t="s">
        <v>270</v>
      </c>
      <c r="B990" s="43" t="s">
        <v>520</v>
      </c>
      <c r="C990" s="43" t="s">
        <v>535</v>
      </c>
      <c r="D990" s="43" t="s">
        <v>716</v>
      </c>
      <c r="E990" s="81" t="s">
        <v>717</v>
      </c>
      <c r="F990" s="43" t="s">
        <v>385</v>
      </c>
      <c r="G990" s="107" t="s">
        <v>580</v>
      </c>
      <c r="H990" s="107" t="s">
        <v>519</v>
      </c>
      <c r="I990" s="43" t="s">
        <v>280</v>
      </c>
    </row>
    <row r="991" spans="1:9" x14ac:dyDescent="0.25">
      <c r="A991" s="43" t="s">
        <v>270</v>
      </c>
      <c r="B991" s="43" t="s">
        <v>520</v>
      </c>
      <c r="C991" s="43" t="s">
        <v>535</v>
      </c>
      <c r="D991" s="43" t="s">
        <v>718</v>
      </c>
      <c r="E991" s="81" t="s">
        <v>719</v>
      </c>
      <c r="F991" s="43" t="s">
        <v>385</v>
      </c>
      <c r="G991" s="107" t="s">
        <v>580</v>
      </c>
      <c r="H991" s="107" t="s">
        <v>519</v>
      </c>
      <c r="I991" s="43" t="s">
        <v>280</v>
      </c>
    </row>
    <row r="992" spans="1:9" x14ac:dyDescent="0.25">
      <c r="A992" s="43" t="s">
        <v>270</v>
      </c>
      <c r="B992" s="43" t="s">
        <v>520</v>
      </c>
      <c r="C992" s="43" t="s">
        <v>535</v>
      </c>
      <c r="D992" s="43" t="s">
        <v>720</v>
      </c>
      <c r="E992" s="81" t="s">
        <v>721</v>
      </c>
      <c r="F992" s="43" t="s">
        <v>385</v>
      </c>
      <c r="G992" s="107" t="s">
        <v>580</v>
      </c>
      <c r="H992" s="107">
        <v>1.655</v>
      </c>
      <c r="I992" s="43" t="s">
        <v>280</v>
      </c>
    </row>
    <row r="993" spans="1:9" x14ac:dyDescent="0.25">
      <c r="A993" s="43" t="s">
        <v>270</v>
      </c>
      <c r="B993" s="43" t="s">
        <v>520</v>
      </c>
      <c r="C993" s="43" t="s">
        <v>535</v>
      </c>
      <c r="D993" s="43" t="s">
        <v>781</v>
      </c>
      <c r="E993" s="81" t="s">
        <v>782</v>
      </c>
      <c r="F993" s="43" t="s">
        <v>385</v>
      </c>
      <c r="G993" s="107" t="s">
        <v>580</v>
      </c>
      <c r="H993" s="107">
        <v>57.819000000000003</v>
      </c>
      <c r="I993" s="43" t="s">
        <v>280</v>
      </c>
    </row>
    <row r="994" spans="1:9" x14ac:dyDescent="0.25">
      <c r="A994" s="43" t="s">
        <v>270</v>
      </c>
      <c r="B994" s="43" t="s">
        <v>520</v>
      </c>
      <c r="C994" s="43" t="s">
        <v>535</v>
      </c>
      <c r="D994" s="43" t="s">
        <v>722</v>
      </c>
      <c r="E994" s="81" t="s">
        <v>723</v>
      </c>
      <c r="F994" s="43" t="s">
        <v>385</v>
      </c>
      <c r="G994" s="107" t="s">
        <v>580</v>
      </c>
      <c r="H994" s="107">
        <v>83.930999999999997</v>
      </c>
      <c r="I994" s="43" t="s">
        <v>280</v>
      </c>
    </row>
    <row r="995" spans="1:9" x14ac:dyDescent="0.25">
      <c r="A995" s="43" t="s">
        <v>270</v>
      </c>
      <c r="B995" s="43" t="s">
        <v>520</v>
      </c>
      <c r="C995" s="43" t="s">
        <v>535</v>
      </c>
      <c r="D995" s="43" t="s">
        <v>763</v>
      </c>
      <c r="E995" s="81" t="s">
        <v>783</v>
      </c>
      <c r="F995" s="43" t="s">
        <v>385</v>
      </c>
      <c r="G995" s="107" t="s">
        <v>580</v>
      </c>
      <c r="H995" s="107">
        <v>143.405</v>
      </c>
      <c r="I995" s="43" t="s">
        <v>280</v>
      </c>
    </row>
    <row r="996" spans="1:9" x14ac:dyDescent="0.25">
      <c r="A996" s="43" t="s">
        <v>270</v>
      </c>
      <c r="B996" s="43" t="s">
        <v>520</v>
      </c>
      <c r="C996" s="43" t="s">
        <v>535</v>
      </c>
      <c r="D996" s="43" t="s">
        <v>586</v>
      </c>
      <c r="E996" s="81" t="s">
        <v>587</v>
      </c>
      <c r="F996" s="43" t="s">
        <v>385</v>
      </c>
      <c r="G996" s="107" t="s">
        <v>581</v>
      </c>
      <c r="H996" s="107" t="s">
        <v>519</v>
      </c>
      <c r="I996" s="43" t="s">
        <v>280</v>
      </c>
    </row>
    <row r="997" spans="1:9" x14ac:dyDescent="0.25">
      <c r="A997" s="43" t="s">
        <v>270</v>
      </c>
      <c r="B997" s="43" t="s">
        <v>520</v>
      </c>
      <c r="C997" s="43" t="s">
        <v>535</v>
      </c>
      <c r="D997" s="43" t="s">
        <v>588</v>
      </c>
      <c r="E997" s="81" t="s">
        <v>589</v>
      </c>
      <c r="F997" s="43" t="s">
        <v>385</v>
      </c>
      <c r="G997" s="107" t="s">
        <v>581</v>
      </c>
      <c r="H997" s="107" t="s">
        <v>519</v>
      </c>
      <c r="I997" s="43" t="s">
        <v>280</v>
      </c>
    </row>
    <row r="998" spans="1:9" x14ac:dyDescent="0.25">
      <c r="A998" s="43" t="s">
        <v>270</v>
      </c>
      <c r="B998" s="43" t="s">
        <v>520</v>
      </c>
      <c r="C998" s="43" t="s">
        <v>535</v>
      </c>
      <c r="D998" s="43" t="s">
        <v>590</v>
      </c>
      <c r="E998" s="81" t="s">
        <v>591</v>
      </c>
      <c r="F998" s="43" t="s">
        <v>385</v>
      </c>
      <c r="G998" s="107" t="s">
        <v>581</v>
      </c>
      <c r="H998" s="107" t="s">
        <v>519</v>
      </c>
      <c r="I998" s="43" t="s">
        <v>280</v>
      </c>
    </row>
    <row r="999" spans="1:9" x14ac:dyDescent="0.25">
      <c r="A999" s="43" t="s">
        <v>270</v>
      </c>
      <c r="B999" s="43" t="s">
        <v>520</v>
      </c>
      <c r="C999" s="43" t="s">
        <v>535</v>
      </c>
      <c r="D999" s="43" t="s">
        <v>592</v>
      </c>
      <c r="E999" s="81" t="s">
        <v>593</v>
      </c>
      <c r="F999" s="43" t="s">
        <v>385</v>
      </c>
      <c r="G999" s="107" t="s">
        <v>581</v>
      </c>
      <c r="H999" s="107" t="s">
        <v>519</v>
      </c>
      <c r="I999" s="43" t="s">
        <v>280</v>
      </c>
    </row>
    <row r="1000" spans="1:9" x14ac:dyDescent="0.25">
      <c r="A1000" s="43" t="s">
        <v>270</v>
      </c>
      <c r="B1000" s="43" t="s">
        <v>520</v>
      </c>
      <c r="C1000" s="43" t="s">
        <v>535</v>
      </c>
      <c r="D1000" s="43" t="s">
        <v>594</v>
      </c>
      <c r="E1000" s="81" t="s">
        <v>595</v>
      </c>
      <c r="F1000" s="43" t="s">
        <v>385</v>
      </c>
      <c r="G1000" s="107" t="s">
        <v>581</v>
      </c>
      <c r="H1000" s="107" t="s">
        <v>519</v>
      </c>
      <c r="I1000" s="43" t="s">
        <v>280</v>
      </c>
    </row>
    <row r="1001" spans="1:9" x14ac:dyDescent="0.25">
      <c r="A1001" s="43" t="s">
        <v>270</v>
      </c>
      <c r="B1001" s="43" t="s">
        <v>520</v>
      </c>
      <c r="C1001" s="43" t="s">
        <v>535</v>
      </c>
      <c r="D1001" s="43" t="s">
        <v>596</v>
      </c>
      <c r="E1001" s="81" t="s">
        <v>597</v>
      </c>
      <c r="F1001" s="43" t="s">
        <v>385</v>
      </c>
      <c r="G1001" s="107" t="s">
        <v>581</v>
      </c>
      <c r="H1001" s="107" t="s">
        <v>519</v>
      </c>
      <c r="I1001" s="43" t="s">
        <v>280</v>
      </c>
    </row>
    <row r="1002" spans="1:9" x14ac:dyDescent="0.25">
      <c r="A1002" s="43" t="s">
        <v>270</v>
      </c>
      <c r="B1002" s="43" t="s">
        <v>520</v>
      </c>
      <c r="C1002" s="43" t="s">
        <v>535</v>
      </c>
      <c r="D1002" s="43" t="s">
        <v>598</v>
      </c>
      <c r="E1002" s="81" t="s">
        <v>599</v>
      </c>
      <c r="F1002" s="43" t="s">
        <v>385</v>
      </c>
      <c r="G1002" s="107" t="s">
        <v>581</v>
      </c>
      <c r="H1002" s="107" t="s">
        <v>519</v>
      </c>
      <c r="I1002" s="43" t="s">
        <v>280</v>
      </c>
    </row>
    <row r="1003" spans="1:9" x14ac:dyDescent="0.25">
      <c r="A1003" s="43" t="s">
        <v>270</v>
      </c>
      <c r="B1003" s="43" t="s">
        <v>520</v>
      </c>
      <c r="C1003" s="43" t="s">
        <v>535</v>
      </c>
      <c r="D1003" s="43" t="s">
        <v>600</v>
      </c>
      <c r="E1003" s="81" t="s">
        <v>601</v>
      </c>
      <c r="F1003" s="43" t="s">
        <v>385</v>
      </c>
      <c r="G1003" s="107" t="s">
        <v>581</v>
      </c>
      <c r="H1003" s="107" t="s">
        <v>519</v>
      </c>
      <c r="I1003" s="43" t="s">
        <v>280</v>
      </c>
    </row>
    <row r="1004" spans="1:9" x14ac:dyDescent="0.25">
      <c r="A1004" s="43" t="s">
        <v>270</v>
      </c>
      <c r="B1004" s="43" t="s">
        <v>520</v>
      </c>
      <c r="C1004" s="43" t="s">
        <v>535</v>
      </c>
      <c r="D1004" s="43" t="s">
        <v>602</v>
      </c>
      <c r="E1004" s="81" t="s">
        <v>603</v>
      </c>
      <c r="F1004" s="43" t="s">
        <v>385</v>
      </c>
      <c r="G1004" s="107" t="s">
        <v>581</v>
      </c>
      <c r="H1004" s="107" t="s">
        <v>519</v>
      </c>
      <c r="I1004" s="43" t="s">
        <v>280</v>
      </c>
    </row>
    <row r="1005" spans="1:9" x14ac:dyDescent="0.25">
      <c r="A1005" s="43" t="s">
        <v>270</v>
      </c>
      <c r="B1005" s="43" t="s">
        <v>520</v>
      </c>
      <c r="C1005" s="43" t="s">
        <v>535</v>
      </c>
      <c r="D1005" s="43" t="s">
        <v>604</v>
      </c>
      <c r="E1005" s="81" t="s">
        <v>605</v>
      </c>
      <c r="F1005" s="43" t="s">
        <v>385</v>
      </c>
      <c r="G1005" s="107" t="s">
        <v>581</v>
      </c>
      <c r="H1005" s="107" t="s">
        <v>519</v>
      </c>
      <c r="I1005" s="43" t="s">
        <v>280</v>
      </c>
    </row>
    <row r="1006" spans="1:9" x14ac:dyDescent="0.25">
      <c r="A1006" s="43" t="s">
        <v>270</v>
      </c>
      <c r="B1006" s="43" t="s">
        <v>520</v>
      </c>
      <c r="C1006" s="43" t="s">
        <v>535</v>
      </c>
      <c r="D1006" s="43" t="s">
        <v>606</v>
      </c>
      <c r="E1006" s="81" t="s">
        <v>607</v>
      </c>
      <c r="F1006" s="43" t="s">
        <v>385</v>
      </c>
      <c r="G1006" s="107" t="s">
        <v>581</v>
      </c>
      <c r="H1006" s="107" t="s">
        <v>519</v>
      </c>
      <c r="I1006" s="43" t="s">
        <v>280</v>
      </c>
    </row>
    <row r="1007" spans="1:9" x14ac:dyDescent="0.25">
      <c r="A1007" s="43" t="s">
        <v>270</v>
      </c>
      <c r="B1007" s="43" t="s">
        <v>520</v>
      </c>
      <c r="C1007" s="43" t="s">
        <v>535</v>
      </c>
      <c r="D1007" s="43" t="s">
        <v>608</v>
      </c>
      <c r="E1007" s="81" t="s">
        <v>609</v>
      </c>
      <c r="F1007" s="43" t="s">
        <v>385</v>
      </c>
      <c r="G1007" s="107" t="s">
        <v>581</v>
      </c>
      <c r="H1007" s="107" t="s">
        <v>519</v>
      </c>
      <c r="I1007" s="43" t="s">
        <v>280</v>
      </c>
    </row>
    <row r="1008" spans="1:9" x14ac:dyDescent="0.25">
      <c r="A1008" s="43" t="s">
        <v>270</v>
      </c>
      <c r="B1008" s="43" t="s">
        <v>520</v>
      </c>
      <c r="C1008" s="43" t="s">
        <v>535</v>
      </c>
      <c r="D1008" s="43" t="s">
        <v>610</v>
      </c>
      <c r="E1008" s="81" t="s">
        <v>611</v>
      </c>
      <c r="F1008" s="43" t="s">
        <v>385</v>
      </c>
      <c r="G1008" s="107" t="s">
        <v>581</v>
      </c>
      <c r="H1008" s="107" t="s">
        <v>519</v>
      </c>
      <c r="I1008" s="43" t="s">
        <v>280</v>
      </c>
    </row>
    <row r="1009" spans="1:9" x14ac:dyDescent="0.25">
      <c r="A1009" s="43" t="s">
        <v>270</v>
      </c>
      <c r="B1009" s="43" t="s">
        <v>520</v>
      </c>
      <c r="C1009" s="43" t="s">
        <v>535</v>
      </c>
      <c r="D1009" s="43" t="s">
        <v>612</v>
      </c>
      <c r="E1009" s="81" t="s">
        <v>613</v>
      </c>
      <c r="F1009" s="43" t="s">
        <v>385</v>
      </c>
      <c r="G1009" s="107" t="s">
        <v>581</v>
      </c>
      <c r="H1009" s="107" t="s">
        <v>519</v>
      </c>
      <c r="I1009" s="43" t="s">
        <v>280</v>
      </c>
    </row>
    <row r="1010" spans="1:9" x14ac:dyDescent="0.25">
      <c r="A1010" s="43" t="s">
        <v>270</v>
      </c>
      <c r="B1010" s="43" t="s">
        <v>520</v>
      </c>
      <c r="C1010" s="43" t="s">
        <v>535</v>
      </c>
      <c r="D1010" s="43" t="s">
        <v>614</v>
      </c>
      <c r="E1010" s="81" t="s">
        <v>615</v>
      </c>
      <c r="F1010" s="43" t="s">
        <v>385</v>
      </c>
      <c r="G1010" s="107" t="s">
        <v>581</v>
      </c>
      <c r="H1010" s="107" t="s">
        <v>519</v>
      </c>
      <c r="I1010" s="43" t="s">
        <v>280</v>
      </c>
    </row>
    <row r="1011" spans="1:9" x14ac:dyDescent="0.25">
      <c r="A1011" s="43" t="s">
        <v>270</v>
      </c>
      <c r="B1011" s="43" t="s">
        <v>520</v>
      </c>
      <c r="C1011" s="43" t="s">
        <v>535</v>
      </c>
      <c r="D1011" s="43" t="s">
        <v>616</v>
      </c>
      <c r="E1011" s="81" t="s">
        <v>617</v>
      </c>
      <c r="F1011" s="43" t="s">
        <v>385</v>
      </c>
      <c r="G1011" s="107" t="s">
        <v>581</v>
      </c>
      <c r="H1011" s="107" t="s">
        <v>519</v>
      </c>
      <c r="I1011" s="43" t="s">
        <v>280</v>
      </c>
    </row>
    <row r="1012" spans="1:9" x14ac:dyDescent="0.25">
      <c r="A1012" s="43" t="s">
        <v>270</v>
      </c>
      <c r="B1012" s="43" t="s">
        <v>520</v>
      </c>
      <c r="C1012" s="43" t="s">
        <v>535</v>
      </c>
      <c r="D1012" s="43" t="s">
        <v>618</v>
      </c>
      <c r="E1012" s="81" t="s">
        <v>619</v>
      </c>
      <c r="F1012" s="43" t="s">
        <v>385</v>
      </c>
      <c r="G1012" s="107" t="s">
        <v>581</v>
      </c>
      <c r="H1012" s="107" t="s">
        <v>519</v>
      </c>
      <c r="I1012" s="43" t="s">
        <v>280</v>
      </c>
    </row>
    <row r="1013" spans="1:9" x14ac:dyDescent="0.25">
      <c r="A1013" s="43" t="s">
        <v>270</v>
      </c>
      <c r="B1013" s="43" t="s">
        <v>520</v>
      </c>
      <c r="C1013" s="43" t="s">
        <v>535</v>
      </c>
      <c r="D1013" s="43" t="s">
        <v>620</v>
      </c>
      <c r="E1013" s="81" t="s">
        <v>621</v>
      </c>
      <c r="F1013" s="43" t="s">
        <v>385</v>
      </c>
      <c r="G1013" s="107" t="s">
        <v>581</v>
      </c>
      <c r="H1013" s="107" t="s">
        <v>519</v>
      </c>
      <c r="I1013" s="43" t="s">
        <v>280</v>
      </c>
    </row>
    <row r="1014" spans="1:9" x14ac:dyDescent="0.25">
      <c r="A1014" s="43" t="s">
        <v>270</v>
      </c>
      <c r="B1014" s="43" t="s">
        <v>520</v>
      </c>
      <c r="C1014" s="43" t="s">
        <v>535</v>
      </c>
      <c r="D1014" s="43" t="s">
        <v>622</v>
      </c>
      <c r="E1014" s="81" t="s">
        <v>623</v>
      </c>
      <c r="F1014" s="43" t="s">
        <v>385</v>
      </c>
      <c r="G1014" s="107" t="s">
        <v>581</v>
      </c>
      <c r="H1014" s="107" t="s">
        <v>519</v>
      </c>
      <c r="I1014" s="43" t="s">
        <v>280</v>
      </c>
    </row>
    <row r="1015" spans="1:9" x14ac:dyDescent="0.25">
      <c r="A1015" s="43" t="s">
        <v>270</v>
      </c>
      <c r="B1015" s="43" t="s">
        <v>520</v>
      </c>
      <c r="C1015" s="43" t="s">
        <v>535</v>
      </c>
      <c r="D1015" s="43" t="s">
        <v>624</v>
      </c>
      <c r="E1015" s="81" t="s">
        <v>625</v>
      </c>
      <c r="F1015" s="43" t="s">
        <v>385</v>
      </c>
      <c r="G1015" s="107" t="s">
        <v>581</v>
      </c>
      <c r="H1015" s="107" t="s">
        <v>519</v>
      </c>
      <c r="I1015" s="43" t="s">
        <v>280</v>
      </c>
    </row>
    <row r="1016" spans="1:9" x14ac:dyDescent="0.25">
      <c r="A1016" s="43" t="s">
        <v>270</v>
      </c>
      <c r="B1016" s="43" t="s">
        <v>520</v>
      </c>
      <c r="C1016" s="43" t="s">
        <v>535</v>
      </c>
      <c r="D1016" s="43" t="s">
        <v>626</v>
      </c>
      <c r="E1016" s="81" t="s">
        <v>627</v>
      </c>
      <c r="F1016" s="43" t="s">
        <v>385</v>
      </c>
      <c r="G1016" s="107" t="s">
        <v>581</v>
      </c>
      <c r="H1016" s="107" t="s">
        <v>519</v>
      </c>
      <c r="I1016" s="43" t="s">
        <v>280</v>
      </c>
    </row>
    <row r="1017" spans="1:9" x14ac:dyDescent="0.25">
      <c r="A1017" s="43" t="s">
        <v>270</v>
      </c>
      <c r="B1017" s="43" t="s">
        <v>520</v>
      </c>
      <c r="C1017" s="43" t="s">
        <v>535</v>
      </c>
      <c r="D1017" s="43" t="s">
        <v>628</v>
      </c>
      <c r="E1017" s="81" t="s">
        <v>629</v>
      </c>
      <c r="F1017" s="43" t="s">
        <v>385</v>
      </c>
      <c r="G1017" s="107" t="s">
        <v>581</v>
      </c>
      <c r="H1017" s="107" t="s">
        <v>519</v>
      </c>
      <c r="I1017" s="43" t="s">
        <v>280</v>
      </c>
    </row>
    <row r="1018" spans="1:9" x14ac:dyDescent="0.25">
      <c r="A1018" s="43" t="s">
        <v>270</v>
      </c>
      <c r="B1018" s="43" t="s">
        <v>520</v>
      </c>
      <c r="C1018" s="43" t="s">
        <v>535</v>
      </c>
      <c r="D1018" s="43" t="s">
        <v>630</v>
      </c>
      <c r="E1018" s="81" t="s">
        <v>631</v>
      </c>
      <c r="F1018" s="43" t="s">
        <v>385</v>
      </c>
      <c r="G1018" s="107" t="s">
        <v>581</v>
      </c>
      <c r="H1018" s="107" t="s">
        <v>519</v>
      </c>
      <c r="I1018" s="43" t="s">
        <v>280</v>
      </c>
    </row>
    <row r="1019" spans="1:9" x14ac:dyDescent="0.25">
      <c r="A1019" s="43" t="s">
        <v>270</v>
      </c>
      <c r="B1019" s="43" t="s">
        <v>520</v>
      </c>
      <c r="C1019" s="43" t="s">
        <v>535</v>
      </c>
      <c r="D1019" s="43" t="s">
        <v>632</v>
      </c>
      <c r="E1019" s="81" t="s">
        <v>633</v>
      </c>
      <c r="F1019" s="43" t="s">
        <v>385</v>
      </c>
      <c r="G1019" s="107" t="s">
        <v>581</v>
      </c>
      <c r="H1019" s="107" t="s">
        <v>519</v>
      </c>
      <c r="I1019" s="43" t="s">
        <v>280</v>
      </c>
    </row>
    <row r="1020" spans="1:9" x14ac:dyDescent="0.25">
      <c r="A1020" s="43" t="s">
        <v>270</v>
      </c>
      <c r="B1020" s="43" t="s">
        <v>520</v>
      </c>
      <c r="C1020" s="43" t="s">
        <v>535</v>
      </c>
      <c r="D1020" s="43" t="s">
        <v>634</v>
      </c>
      <c r="E1020" s="81" t="s">
        <v>635</v>
      </c>
      <c r="F1020" s="43" t="s">
        <v>385</v>
      </c>
      <c r="G1020" s="107" t="s">
        <v>581</v>
      </c>
      <c r="H1020" s="107" t="s">
        <v>519</v>
      </c>
      <c r="I1020" s="43" t="s">
        <v>280</v>
      </c>
    </row>
    <row r="1021" spans="1:9" x14ac:dyDescent="0.25">
      <c r="A1021" s="43" t="s">
        <v>270</v>
      </c>
      <c r="B1021" s="43" t="s">
        <v>520</v>
      </c>
      <c r="C1021" s="43" t="s">
        <v>535</v>
      </c>
      <c r="D1021" s="43" t="s">
        <v>636</v>
      </c>
      <c r="E1021" s="81" t="s">
        <v>637</v>
      </c>
      <c r="F1021" s="43" t="s">
        <v>385</v>
      </c>
      <c r="G1021" s="107" t="s">
        <v>581</v>
      </c>
      <c r="H1021" s="107" t="s">
        <v>519</v>
      </c>
      <c r="I1021" s="43" t="s">
        <v>280</v>
      </c>
    </row>
    <row r="1022" spans="1:9" x14ac:dyDescent="0.25">
      <c r="A1022" s="43" t="s">
        <v>270</v>
      </c>
      <c r="B1022" s="43" t="s">
        <v>520</v>
      </c>
      <c r="C1022" s="43" t="s">
        <v>535</v>
      </c>
      <c r="D1022" s="43" t="s">
        <v>638</v>
      </c>
      <c r="E1022" s="81" t="s">
        <v>639</v>
      </c>
      <c r="F1022" s="43" t="s">
        <v>385</v>
      </c>
      <c r="G1022" s="107" t="s">
        <v>581</v>
      </c>
      <c r="H1022" s="107" t="s">
        <v>519</v>
      </c>
      <c r="I1022" s="43" t="s">
        <v>280</v>
      </c>
    </row>
    <row r="1023" spans="1:9" x14ac:dyDescent="0.25">
      <c r="A1023" s="43" t="s">
        <v>270</v>
      </c>
      <c r="B1023" s="43" t="s">
        <v>520</v>
      </c>
      <c r="C1023" s="43" t="s">
        <v>535</v>
      </c>
      <c r="D1023" s="43" t="s">
        <v>640</v>
      </c>
      <c r="E1023" s="81" t="s">
        <v>641</v>
      </c>
      <c r="F1023" s="43" t="s">
        <v>385</v>
      </c>
      <c r="G1023" s="107" t="s">
        <v>581</v>
      </c>
      <c r="H1023" s="107" t="s">
        <v>519</v>
      </c>
      <c r="I1023" s="43" t="s">
        <v>280</v>
      </c>
    </row>
    <row r="1024" spans="1:9" x14ac:dyDescent="0.25">
      <c r="A1024" s="43" t="s">
        <v>270</v>
      </c>
      <c r="B1024" s="43" t="s">
        <v>520</v>
      </c>
      <c r="C1024" s="43" t="s">
        <v>535</v>
      </c>
      <c r="D1024" s="43" t="s">
        <v>642</v>
      </c>
      <c r="E1024" s="81" t="s">
        <v>643</v>
      </c>
      <c r="F1024" s="43" t="s">
        <v>385</v>
      </c>
      <c r="G1024" s="107" t="s">
        <v>581</v>
      </c>
      <c r="H1024" s="107" t="s">
        <v>519</v>
      </c>
      <c r="I1024" s="43" t="s">
        <v>280</v>
      </c>
    </row>
    <row r="1025" spans="1:9" x14ac:dyDescent="0.25">
      <c r="A1025" s="43" t="s">
        <v>270</v>
      </c>
      <c r="B1025" s="43" t="s">
        <v>520</v>
      </c>
      <c r="C1025" s="43" t="s">
        <v>535</v>
      </c>
      <c r="D1025" s="43" t="s">
        <v>644</v>
      </c>
      <c r="E1025" s="81" t="s">
        <v>645</v>
      </c>
      <c r="F1025" s="43" t="s">
        <v>385</v>
      </c>
      <c r="G1025" s="107" t="s">
        <v>581</v>
      </c>
      <c r="H1025" s="107" t="s">
        <v>519</v>
      </c>
      <c r="I1025" s="43" t="s">
        <v>280</v>
      </c>
    </row>
    <row r="1026" spans="1:9" x14ac:dyDescent="0.25">
      <c r="A1026" s="43" t="s">
        <v>270</v>
      </c>
      <c r="B1026" s="43" t="s">
        <v>520</v>
      </c>
      <c r="C1026" s="43" t="s">
        <v>535</v>
      </c>
      <c r="D1026" s="43" t="s">
        <v>646</v>
      </c>
      <c r="E1026" s="81" t="s">
        <v>647</v>
      </c>
      <c r="F1026" s="43" t="s">
        <v>385</v>
      </c>
      <c r="G1026" s="107" t="s">
        <v>581</v>
      </c>
      <c r="H1026" s="107" t="s">
        <v>519</v>
      </c>
      <c r="I1026" s="43" t="s">
        <v>280</v>
      </c>
    </row>
    <row r="1027" spans="1:9" x14ac:dyDescent="0.25">
      <c r="A1027" s="43" t="s">
        <v>270</v>
      </c>
      <c r="B1027" s="43" t="s">
        <v>520</v>
      </c>
      <c r="C1027" s="43" t="s">
        <v>535</v>
      </c>
      <c r="D1027" s="43" t="s">
        <v>648</v>
      </c>
      <c r="E1027" s="81" t="s">
        <v>649</v>
      </c>
      <c r="F1027" s="43" t="s">
        <v>385</v>
      </c>
      <c r="G1027" s="107" t="s">
        <v>581</v>
      </c>
      <c r="H1027" s="107" t="s">
        <v>519</v>
      </c>
      <c r="I1027" s="43" t="s">
        <v>280</v>
      </c>
    </row>
    <row r="1028" spans="1:9" x14ac:dyDescent="0.25">
      <c r="A1028" s="43" t="s">
        <v>270</v>
      </c>
      <c r="B1028" s="43" t="s">
        <v>520</v>
      </c>
      <c r="C1028" s="43" t="s">
        <v>535</v>
      </c>
      <c r="D1028" s="43" t="s">
        <v>650</v>
      </c>
      <c r="E1028" s="81" t="s">
        <v>651</v>
      </c>
      <c r="F1028" s="43" t="s">
        <v>385</v>
      </c>
      <c r="G1028" s="107" t="s">
        <v>581</v>
      </c>
      <c r="H1028" s="107" t="s">
        <v>519</v>
      </c>
      <c r="I1028" s="43" t="s">
        <v>280</v>
      </c>
    </row>
    <row r="1029" spans="1:9" x14ac:dyDescent="0.25">
      <c r="A1029" s="43" t="s">
        <v>270</v>
      </c>
      <c r="B1029" s="43" t="s">
        <v>520</v>
      </c>
      <c r="C1029" s="43" t="s">
        <v>535</v>
      </c>
      <c r="D1029" s="43" t="s">
        <v>652</v>
      </c>
      <c r="E1029" s="81" t="s">
        <v>653</v>
      </c>
      <c r="F1029" s="43" t="s">
        <v>385</v>
      </c>
      <c r="G1029" s="107" t="s">
        <v>581</v>
      </c>
      <c r="H1029" s="107" t="s">
        <v>519</v>
      </c>
      <c r="I1029" s="43" t="s">
        <v>280</v>
      </c>
    </row>
    <row r="1030" spans="1:9" x14ac:dyDescent="0.25">
      <c r="A1030" s="43" t="s">
        <v>270</v>
      </c>
      <c r="B1030" s="43" t="s">
        <v>520</v>
      </c>
      <c r="C1030" s="43" t="s">
        <v>535</v>
      </c>
      <c r="D1030" s="43" t="s">
        <v>654</v>
      </c>
      <c r="E1030" s="81" t="s">
        <v>655</v>
      </c>
      <c r="F1030" s="43" t="s">
        <v>385</v>
      </c>
      <c r="G1030" s="107" t="s">
        <v>581</v>
      </c>
      <c r="H1030" s="107" t="s">
        <v>519</v>
      </c>
      <c r="I1030" s="43" t="s">
        <v>280</v>
      </c>
    </row>
    <row r="1031" spans="1:9" x14ac:dyDescent="0.25">
      <c r="A1031" s="43" t="s">
        <v>270</v>
      </c>
      <c r="B1031" s="43" t="s">
        <v>520</v>
      </c>
      <c r="C1031" s="43" t="s">
        <v>535</v>
      </c>
      <c r="D1031" s="43" t="s">
        <v>656</v>
      </c>
      <c r="E1031" s="81" t="s">
        <v>657</v>
      </c>
      <c r="F1031" s="43" t="s">
        <v>385</v>
      </c>
      <c r="G1031" s="107" t="s">
        <v>581</v>
      </c>
      <c r="H1031" s="107" t="s">
        <v>519</v>
      </c>
      <c r="I1031" s="43" t="s">
        <v>280</v>
      </c>
    </row>
    <row r="1032" spans="1:9" x14ac:dyDescent="0.25">
      <c r="A1032" s="43" t="s">
        <v>270</v>
      </c>
      <c r="B1032" s="43" t="s">
        <v>520</v>
      </c>
      <c r="C1032" s="43" t="s">
        <v>535</v>
      </c>
      <c r="D1032" s="43" t="s">
        <v>658</v>
      </c>
      <c r="E1032" s="81" t="s">
        <v>659</v>
      </c>
      <c r="F1032" s="43" t="s">
        <v>385</v>
      </c>
      <c r="G1032" s="107" t="s">
        <v>581</v>
      </c>
      <c r="H1032" s="107" t="s">
        <v>519</v>
      </c>
      <c r="I1032" s="43" t="s">
        <v>280</v>
      </c>
    </row>
    <row r="1033" spans="1:9" x14ac:dyDescent="0.25">
      <c r="A1033" s="43" t="s">
        <v>270</v>
      </c>
      <c r="B1033" s="43" t="s">
        <v>520</v>
      </c>
      <c r="C1033" s="43" t="s">
        <v>535</v>
      </c>
      <c r="D1033" s="43" t="s">
        <v>660</v>
      </c>
      <c r="E1033" s="81" t="s">
        <v>661</v>
      </c>
      <c r="F1033" s="43" t="s">
        <v>385</v>
      </c>
      <c r="G1033" s="107" t="s">
        <v>581</v>
      </c>
      <c r="H1033" s="107" t="s">
        <v>519</v>
      </c>
      <c r="I1033" s="43" t="s">
        <v>280</v>
      </c>
    </row>
    <row r="1034" spans="1:9" x14ac:dyDescent="0.25">
      <c r="A1034" s="43" t="s">
        <v>270</v>
      </c>
      <c r="B1034" s="43" t="s">
        <v>520</v>
      </c>
      <c r="C1034" s="43" t="s">
        <v>535</v>
      </c>
      <c r="D1034" s="43" t="s">
        <v>662</v>
      </c>
      <c r="E1034" s="81" t="s">
        <v>663</v>
      </c>
      <c r="F1034" s="43" t="s">
        <v>385</v>
      </c>
      <c r="G1034" s="107" t="s">
        <v>581</v>
      </c>
      <c r="H1034" s="107">
        <v>1.6759999999999999</v>
      </c>
      <c r="I1034" s="43" t="s">
        <v>280</v>
      </c>
    </row>
    <row r="1035" spans="1:9" x14ac:dyDescent="0.25">
      <c r="A1035" s="43" t="s">
        <v>270</v>
      </c>
      <c r="B1035" s="43" t="s">
        <v>520</v>
      </c>
      <c r="C1035" s="43" t="s">
        <v>535</v>
      </c>
      <c r="D1035" s="43" t="s">
        <v>664</v>
      </c>
      <c r="E1035" s="81" t="s">
        <v>665</v>
      </c>
      <c r="F1035" s="43" t="s">
        <v>385</v>
      </c>
      <c r="G1035" s="107" t="s">
        <v>581</v>
      </c>
      <c r="H1035" s="107">
        <v>1.6759999999999999</v>
      </c>
      <c r="I1035" s="43" t="s">
        <v>280</v>
      </c>
    </row>
    <row r="1036" spans="1:9" x14ac:dyDescent="0.25">
      <c r="A1036" s="43" t="s">
        <v>270</v>
      </c>
      <c r="B1036" s="43" t="s">
        <v>520</v>
      </c>
      <c r="C1036" s="43" t="s">
        <v>535</v>
      </c>
      <c r="D1036" s="43" t="s">
        <v>666</v>
      </c>
      <c r="E1036" s="81" t="s">
        <v>667</v>
      </c>
      <c r="F1036" s="43" t="s">
        <v>385</v>
      </c>
      <c r="G1036" s="107" t="s">
        <v>581</v>
      </c>
      <c r="H1036" s="107" t="s">
        <v>519</v>
      </c>
      <c r="I1036" s="43" t="s">
        <v>280</v>
      </c>
    </row>
    <row r="1037" spans="1:9" x14ac:dyDescent="0.25">
      <c r="A1037" s="43" t="s">
        <v>270</v>
      </c>
      <c r="B1037" s="43" t="s">
        <v>520</v>
      </c>
      <c r="C1037" s="43" t="s">
        <v>535</v>
      </c>
      <c r="D1037" s="43" t="s">
        <v>668</v>
      </c>
      <c r="E1037" s="81" t="s">
        <v>669</v>
      </c>
      <c r="F1037" s="43" t="s">
        <v>385</v>
      </c>
      <c r="G1037" s="107" t="s">
        <v>581</v>
      </c>
      <c r="H1037" s="107" t="s">
        <v>519</v>
      </c>
      <c r="I1037" s="43" t="s">
        <v>280</v>
      </c>
    </row>
    <row r="1038" spans="1:9" x14ac:dyDescent="0.25">
      <c r="A1038" s="43" t="s">
        <v>270</v>
      </c>
      <c r="B1038" s="43" t="s">
        <v>520</v>
      </c>
      <c r="C1038" s="43" t="s">
        <v>535</v>
      </c>
      <c r="D1038" s="43" t="s">
        <v>670</v>
      </c>
      <c r="E1038" s="81" t="s">
        <v>671</v>
      </c>
      <c r="F1038" s="43" t="s">
        <v>385</v>
      </c>
      <c r="G1038" s="107" t="s">
        <v>581</v>
      </c>
      <c r="H1038" s="107" t="s">
        <v>519</v>
      </c>
      <c r="I1038" s="43" t="s">
        <v>280</v>
      </c>
    </row>
    <row r="1039" spans="1:9" x14ac:dyDescent="0.25">
      <c r="A1039" s="43" t="s">
        <v>270</v>
      </c>
      <c r="B1039" s="43" t="s">
        <v>520</v>
      </c>
      <c r="C1039" s="43" t="s">
        <v>535</v>
      </c>
      <c r="D1039" s="43" t="s">
        <v>672</v>
      </c>
      <c r="E1039" s="81" t="s">
        <v>673</v>
      </c>
      <c r="F1039" s="43" t="s">
        <v>385</v>
      </c>
      <c r="G1039" s="107" t="s">
        <v>581</v>
      </c>
      <c r="H1039" s="107" t="s">
        <v>519</v>
      </c>
      <c r="I1039" s="43" t="s">
        <v>280</v>
      </c>
    </row>
    <row r="1040" spans="1:9" x14ac:dyDescent="0.25">
      <c r="A1040" s="43" t="s">
        <v>270</v>
      </c>
      <c r="B1040" s="43" t="s">
        <v>520</v>
      </c>
      <c r="C1040" s="43" t="s">
        <v>535</v>
      </c>
      <c r="D1040" s="43" t="s">
        <v>674</v>
      </c>
      <c r="E1040" s="81" t="s">
        <v>675</v>
      </c>
      <c r="F1040" s="43" t="s">
        <v>385</v>
      </c>
      <c r="G1040" s="107" t="s">
        <v>581</v>
      </c>
      <c r="H1040" s="107" t="s">
        <v>519</v>
      </c>
      <c r="I1040" s="43" t="s">
        <v>280</v>
      </c>
    </row>
    <row r="1041" spans="1:9" x14ac:dyDescent="0.25">
      <c r="A1041" s="43" t="s">
        <v>270</v>
      </c>
      <c r="B1041" s="43" t="s">
        <v>520</v>
      </c>
      <c r="C1041" s="43" t="s">
        <v>535</v>
      </c>
      <c r="D1041" s="43" t="s">
        <v>676</v>
      </c>
      <c r="E1041" s="81" t="s">
        <v>677</v>
      </c>
      <c r="F1041" s="43" t="s">
        <v>385</v>
      </c>
      <c r="G1041" s="107" t="s">
        <v>581</v>
      </c>
      <c r="H1041" s="107" t="s">
        <v>519</v>
      </c>
      <c r="I1041" s="43" t="s">
        <v>280</v>
      </c>
    </row>
    <row r="1042" spans="1:9" x14ac:dyDescent="0.25">
      <c r="A1042" s="43" t="s">
        <v>270</v>
      </c>
      <c r="B1042" s="43" t="s">
        <v>520</v>
      </c>
      <c r="C1042" s="43" t="s">
        <v>535</v>
      </c>
      <c r="D1042" s="43" t="s">
        <v>678</v>
      </c>
      <c r="E1042" s="81" t="s">
        <v>679</v>
      </c>
      <c r="F1042" s="43" t="s">
        <v>385</v>
      </c>
      <c r="G1042" s="107" t="s">
        <v>581</v>
      </c>
      <c r="H1042" s="107" t="s">
        <v>519</v>
      </c>
      <c r="I1042" s="43" t="s">
        <v>280</v>
      </c>
    </row>
    <row r="1043" spans="1:9" x14ac:dyDescent="0.25">
      <c r="A1043" s="43" t="s">
        <v>270</v>
      </c>
      <c r="B1043" s="43" t="s">
        <v>520</v>
      </c>
      <c r="C1043" s="43" t="s">
        <v>535</v>
      </c>
      <c r="D1043" s="43" t="s">
        <v>680</v>
      </c>
      <c r="E1043" s="81" t="s">
        <v>681</v>
      </c>
      <c r="F1043" s="43" t="s">
        <v>385</v>
      </c>
      <c r="G1043" s="107" t="s">
        <v>581</v>
      </c>
      <c r="H1043" s="107" t="s">
        <v>519</v>
      </c>
      <c r="I1043" s="43" t="s">
        <v>280</v>
      </c>
    </row>
    <row r="1044" spans="1:9" x14ac:dyDescent="0.25">
      <c r="A1044" s="43" t="s">
        <v>270</v>
      </c>
      <c r="B1044" s="43" t="s">
        <v>520</v>
      </c>
      <c r="C1044" s="43" t="s">
        <v>535</v>
      </c>
      <c r="D1044" s="43" t="s">
        <v>682</v>
      </c>
      <c r="E1044" s="81" t="s">
        <v>683</v>
      </c>
      <c r="F1044" s="43" t="s">
        <v>385</v>
      </c>
      <c r="G1044" s="107" t="s">
        <v>581</v>
      </c>
      <c r="H1044" s="107" t="s">
        <v>519</v>
      </c>
      <c r="I1044" s="43" t="s">
        <v>280</v>
      </c>
    </row>
    <row r="1045" spans="1:9" x14ac:dyDescent="0.25">
      <c r="A1045" s="43" t="s">
        <v>270</v>
      </c>
      <c r="B1045" s="43" t="s">
        <v>520</v>
      </c>
      <c r="C1045" s="43" t="s">
        <v>535</v>
      </c>
      <c r="D1045" s="43" t="s">
        <v>684</v>
      </c>
      <c r="E1045" s="81" t="s">
        <v>685</v>
      </c>
      <c r="F1045" s="43" t="s">
        <v>385</v>
      </c>
      <c r="G1045" s="107" t="s">
        <v>581</v>
      </c>
      <c r="H1045" s="107" t="s">
        <v>519</v>
      </c>
      <c r="I1045" s="43" t="s">
        <v>280</v>
      </c>
    </row>
    <row r="1046" spans="1:9" x14ac:dyDescent="0.25">
      <c r="A1046" s="43" t="s">
        <v>270</v>
      </c>
      <c r="B1046" s="43" t="s">
        <v>520</v>
      </c>
      <c r="C1046" s="43" t="s">
        <v>535</v>
      </c>
      <c r="D1046" s="43" t="s">
        <v>686</v>
      </c>
      <c r="E1046" s="81" t="s">
        <v>687</v>
      </c>
      <c r="F1046" s="43" t="s">
        <v>385</v>
      </c>
      <c r="G1046" s="107" t="s">
        <v>581</v>
      </c>
      <c r="H1046" s="107" t="s">
        <v>519</v>
      </c>
      <c r="I1046" s="43" t="s">
        <v>280</v>
      </c>
    </row>
    <row r="1047" spans="1:9" x14ac:dyDescent="0.25">
      <c r="A1047" s="43" t="s">
        <v>270</v>
      </c>
      <c r="B1047" s="43" t="s">
        <v>520</v>
      </c>
      <c r="C1047" s="43" t="s">
        <v>535</v>
      </c>
      <c r="D1047" s="43" t="s">
        <v>688</v>
      </c>
      <c r="E1047" s="81" t="s">
        <v>689</v>
      </c>
      <c r="F1047" s="43" t="s">
        <v>385</v>
      </c>
      <c r="G1047" s="107" t="s">
        <v>581</v>
      </c>
      <c r="H1047" s="107" t="s">
        <v>519</v>
      </c>
      <c r="I1047" s="43" t="s">
        <v>280</v>
      </c>
    </row>
    <row r="1048" spans="1:9" x14ac:dyDescent="0.25">
      <c r="A1048" s="43" t="s">
        <v>270</v>
      </c>
      <c r="B1048" s="43" t="s">
        <v>520</v>
      </c>
      <c r="C1048" s="43" t="s">
        <v>535</v>
      </c>
      <c r="D1048" s="43" t="s">
        <v>690</v>
      </c>
      <c r="E1048" s="81" t="s">
        <v>691</v>
      </c>
      <c r="F1048" s="43" t="s">
        <v>385</v>
      </c>
      <c r="G1048" s="107" t="s">
        <v>581</v>
      </c>
      <c r="H1048" s="107" t="s">
        <v>519</v>
      </c>
      <c r="I1048" s="43" t="s">
        <v>280</v>
      </c>
    </row>
    <row r="1049" spans="1:9" x14ac:dyDescent="0.25">
      <c r="A1049" s="43" t="s">
        <v>270</v>
      </c>
      <c r="B1049" s="43" t="s">
        <v>520</v>
      </c>
      <c r="C1049" s="43" t="s">
        <v>535</v>
      </c>
      <c r="D1049" s="43" t="s">
        <v>692</v>
      </c>
      <c r="E1049" s="81" t="s">
        <v>693</v>
      </c>
      <c r="F1049" s="43" t="s">
        <v>385</v>
      </c>
      <c r="G1049" s="107" t="s">
        <v>581</v>
      </c>
      <c r="H1049" s="107" t="s">
        <v>519</v>
      </c>
      <c r="I1049" s="43" t="s">
        <v>280</v>
      </c>
    </row>
    <row r="1050" spans="1:9" x14ac:dyDescent="0.25">
      <c r="A1050" s="43" t="s">
        <v>270</v>
      </c>
      <c r="B1050" s="43" t="s">
        <v>520</v>
      </c>
      <c r="C1050" s="43" t="s">
        <v>535</v>
      </c>
      <c r="D1050" s="43" t="s">
        <v>694</v>
      </c>
      <c r="E1050" s="81" t="s">
        <v>695</v>
      </c>
      <c r="F1050" s="43" t="s">
        <v>385</v>
      </c>
      <c r="G1050" s="107" t="s">
        <v>581</v>
      </c>
      <c r="H1050" s="107" t="s">
        <v>519</v>
      </c>
      <c r="I1050" s="43" t="s">
        <v>280</v>
      </c>
    </row>
    <row r="1051" spans="1:9" x14ac:dyDescent="0.25">
      <c r="A1051" s="43" t="s">
        <v>270</v>
      </c>
      <c r="B1051" s="43" t="s">
        <v>520</v>
      </c>
      <c r="C1051" s="43" t="s">
        <v>535</v>
      </c>
      <c r="D1051" s="43" t="s">
        <v>696</v>
      </c>
      <c r="E1051" s="81" t="s">
        <v>697</v>
      </c>
      <c r="F1051" s="43" t="s">
        <v>385</v>
      </c>
      <c r="G1051" s="107" t="s">
        <v>581</v>
      </c>
      <c r="H1051" s="107" t="s">
        <v>519</v>
      </c>
      <c r="I1051" s="43" t="s">
        <v>280</v>
      </c>
    </row>
    <row r="1052" spans="1:9" x14ac:dyDescent="0.25">
      <c r="A1052" s="43" t="s">
        <v>270</v>
      </c>
      <c r="B1052" s="43" t="s">
        <v>520</v>
      </c>
      <c r="C1052" s="43" t="s">
        <v>535</v>
      </c>
      <c r="D1052" s="43" t="s">
        <v>698</v>
      </c>
      <c r="E1052" s="81" t="s">
        <v>699</v>
      </c>
      <c r="F1052" s="43" t="s">
        <v>385</v>
      </c>
      <c r="G1052" s="107" t="s">
        <v>581</v>
      </c>
      <c r="H1052" s="107" t="s">
        <v>519</v>
      </c>
      <c r="I1052" s="43" t="s">
        <v>280</v>
      </c>
    </row>
    <row r="1053" spans="1:9" x14ac:dyDescent="0.25">
      <c r="A1053" s="43" t="s">
        <v>270</v>
      </c>
      <c r="B1053" s="43" t="s">
        <v>520</v>
      </c>
      <c r="C1053" s="43" t="s">
        <v>535</v>
      </c>
      <c r="D1053" s="43" t="s">
        <v>700</v>
      </c>
      <c r="E1053" s="81" t="s">
        <v>701</v>
      </c>
      <c r="F1053" s="43" t="s">
        <v>385</v>
      </c>
      <c r="G1053" s="107" t="s">
        <v>581</v>
      </c>
      <c r="H1053" s="107" t="s">
        <v>519</v>
      </c>
      <c r="I1053" s="43" t="s">
        <v>280</v>
      </c>
    </row>
    <row r="1054" spans="1:9" x14ac:dyDescent="0.25">
      <c r="A1054" s="43" t="s">
        <v>270</v>
      </c>
      <c r="B1054" s="43" t="s">
        <v>520</v>
      </c>
      <c r="C1054" s="43" t="s">
        <v>535</v>
      </c>
      <c r="D1054" s="43" t="s">
        <v>702</v>
      </c>
      <c r="E1054" s="81" t="s">
        <v>703</v>
      </c>
      <c r="F1054" s="43" t="s">
        <v>385</v>
      </c>
      <c r="G1054" s="107" t="s">
        <v>581</v>
      </c>
      <c r="H1054" s="107" t="s">
        <v>519</v>
      </c>
      <c r="I1054" s="43" t="s">
        <v>280</v>
      </c>
    </row>
    <row r="1055" spans="1:9" x14ac:dyDescent="0.25">
      <c r="A1055" s="43" t="s">
        <v>270</v>
      </c>
      <c r="B1055" s="43" t="s">
        <v>520</v>
      </c>
      <c r="C1055" s="43" t="s">
        <v>535</v>
      </c>
      <c r="D1055" s="43" t="s">
        <v>704</v>
      </c>
      <c r="E1055" s="81" t="s">
        <v>705</v>
      </c>
      <c r="F1055" s="43" t="s">
        <v>385</v>
      </c>
      <c r="G1055" s="107" t="s">
        <v>581</v>
      </c>
      <c r="H1055" s="107" t="s">
        <v>519</v>
      </c>
      <c r="I1055" s="43" t="s">
        <v>280</v>
      </c>
    </row>
    <row r="1056" spans="1:9" x14ac:dyDescent="0.25">
      <c r="A1056" s="43" t="s">
        <v>270</v>
      </c>
      <c r="B1056" s="43" t="s">
        <v>520</v>
      </c>
      <c r="C1056" s="43" t="s">
        <v>535</v>
      </c>
      <c r="D1056" s="43" t="s">
        <v>706</v>
      </c>
      <c r="E1056" s="81" t="s">
        <v>707</v>
      </c>
      <c r="F1056" s="43" t="s">
        <v>385</v>
      </c>
      <c r="G1056" s="107" t="s">
        <v>581</v>
      </c>
      <c r="H1056" s="107" t="s">
        <v>519</v>
      </c>
      <c r="I1056" s="43" t="s">
        <v>280</v>
      </c>
    </row>
    <row r="1057" spans="1:9" x14ac:dyDescent="0.25">
      <c r="A1057" s="43" t="s">
        <v>270</v>
      </c>
      <c r="B1057" s="43" t="s">
        <v>520</v>
      </c>
      <c r="C1057" s="43" t="s">
        <v>535</v>
      </c>
      <c r="D1057" s="43" t="s">
        <v>708</v>
      </c>
      <c r="E1057" s="81" t="s">
        <v>709</v>
      </c>
      <c r="F1057" s="43" t="s">
        <v>385</v>
      </c>
      <c r="G1057" s="107" t="s">
        <v>581</v>
      </c>
      <c r="H1057" s="107" t="s">
        <v>519</v>
      </c>
      <c r="I1057" s="43" t="s">
        <v>280</v>
      </c>
    </row>
    <row r="1058" spans="1:9" x14ac:dyDescent="0.25">
      <c r="A1058" s="43" t="s">
        <v>270</v>
      </c>
      <c r="B1058" s="43" t="s">
        <v>520</v>
      </c>
      <c r="C1058" s="43" t="s">
        <v>535</v>
      </c>
      <c r="D1058" s="43" t="s">
        <v>710</v>
      </c>
      <c r="E1058" s="81" t="s">
        <v>711</v>
      </c>
      <c r="F1058" s="43" t="s">
        <v>385</v>
      </c>
      <c r="G1058" s="107" t="s">
        <v>581</v>
      </c>
      <c r="H1058" s="107" t="s">
        <v>519</v>
      </c>
      <c r="I1058" s="43" t="s">
        <v>280</v>
      </c>
    </row>
    <row r="1059" spans="1:9" x14ac:dyDescent="0.25">
      <c r="A1059" s="43" t="s">
        <v>270</v>
      </c>
      <c r="B1059" s="43" t="s">
        <v>520</v>
      </c>
      <c r="C1059" s="43" t="s">
        <v>535</v>
      </c>
      <c r="D1059" s="43" t="s">
        <v>712</v>
      </c>
      <c r="E1059" s="81" t="s">
        <v>713</v>
      </c>
      <c r="F1059" s="43" t="s">
        <v>385</v>
      </c>
      <c r="G1059" s="107" t="s">
        <v>581</v>
      </c>
      <c r="H1059" s="107" t="s">
        <v>519</v>
      </c>
      <c r="I1059" s="43" t="s">
        <v>280</v>
      </c>
    </row>
    <row r="1060" spans="1:9" x14ac:dyDescent="0.25">
      <c r="A1060" s="43" t="s">
        <v>270</v>
      </c>
      <c r="B1060" s="43" t="s">
        <v>520</v>
      </c>
      <c r="C1060" s="43" t="s">
        <v>535</v>
      </c>
      <c r="D1060" s="43" t="s">
        <v>714</v>
      </c>
      <c r="E1060" s="81" t="s">
        <v>715</v>
      </c>
      <c r="F1060" s="43" t="s">
        <v>385</v>
      </c>
      <c r="G1060" s="107" t="s">
        <v>581</v>
      </c>
      <c r="H1060" s="107" t="s">
        <v>519</v>
      </c>
      <c r="I1060" s="43" t="s">
        <v>280</v>
      </c>
    </row>
    <row r="1061" spans="1:9" x14ac:dyDescent="0.25">
      <c r="A1061" s="43" t="s">
        <v>270</v>
      </c>
      <c r="B1061" s="43" t="s">
        <v>520</v>
      </c>
      <c r="C1061" s="43" t="s">
        <v>535</v>
      </c>
      <c r="D1061" s="43" t="s">
        <v>716</v>
      </c>
      <c r="E1061" s="81" t="s">
        <v>717</v>
      </c>
      <c r="F1061" s="43" t="s">
        <v>385</v>
      </c>
      <c r="G1061" s="107" t="s">
        <v>581</v>
      </c>
      <c r="H1061" s="107" t="s">
        <v>519</v>
      </c>
      <c r="I1061" s="43" t="s">
        <v>280</v>
      </c>
    </row>
    <row r="1062" spans="1:9" x14ac:dyDescent="0.25">
      <c r="A1062" s="43" t="s">
        <v>270</v>
      </c>
      <c r="B1062" s="43" t="s">
        <v>520</v>
      </c>
      <c r="C1062" s="43" t="s">
        <v>535</v>
      </c>
      <c r="D1062" s="43" t="s">
        <v>718</v>
      </c>
      <c r="E1062" s="81" t="s">
        <v>719</v>
      </c>
      <c r="F1062" s="43" t="s">
        <v>385</v>
      </c>
      <c r="G1062" s="107" t="s">
        <v>581</v>
      </c>
      <c r="H1062" s="107" t="s">
        <v>519</v>
      </c>
      <c r="I1062" s="43" t="s">
        <v>280</v>
      </c>
    </row>
    <row r="1063" spans="1:9" x14ac:dyDescent="0.25">
      <c r="A1063" s="43" t="s">
        <v>270</v>
      </c>
      <c r="B1063" s="43" t="s">
        <v>520</v>
      </c>
      <c r="C1063" s="43" t="s">
        <v>535</v>
      </c>
      <c r="D1063" s="43" t="s">
        <v>720</v>
      </c>
      <c r="E1063" s="81" t="s">
        <v>721</v>
      </c>
      <c r="F1063" s="43" t="s">
        <v>385</v>
      </c>
      <c r="G1063" s="107" t="s">
        <v>581</v>
      </c>
      <c r="H1063" s="107">
        <v>1.6759999999999999</v>
      </c>
      <c r="I1063" s="43" t="s">
        <v>280</v>
      </c>
    </row>
    <row r="1064" spans="1:9" x14ac:dyDescent="0.25">
      <c r="A1064" s="43" t="s">
        <v>270</v>
      </c>
      <c r="B1064" s="43" t="s">
        <v>520</v>
      </c>
      <c r="C1064" s="43" t="s">
        <v>535</v>
      </c>
      <c r="D1064" s="43" t="s">
        <v>781</v>
      </c>
      <c r="E1064" s="81" t="s">
        <v>782</v>
      </c>
      <c r="F1064" s="43" t="s">
        <v>385</v>
      </c>
      <c r="G1064" s="107" t="s">
        <v>581</v>
      </c>
      <c r="H1064" s="107">
        <v>58.835000000000001</v>
      </c>
      <c r="I1064" s="43" t="s">
        <v>280</v>
      </c>
    </row>
    <row r="1065" spans="1:9" x14ac:dyDescent="0.25">
      <c r="A1065" s="43" t="s">
        <v>270</v>
      </c>
      <c r="B1065" s="43" t="s">
        <v>520</v>
      </c>
      <c r="C1065" s="43" t="s">
        <v>535</v>
      </c>
      <c r="D1065" s="43" t="s">
        <v>722</v>
      </c>
      <c r="E1065" s="81" t="s">
        <v>723</v>
      </c>
      <c r="F1065" s="43" t="s">
        <v>385</v>
      </c>
      <c r="G1065" s="107" t="s">
        <v>581</v>
      </c>
      <c r="H1065" s="107">
        <v>83.736000000000004</v>
      </c>
      <c r="I1065" s="43" t="s">
        <v>280</v>
      </c>
    </row>
    <row r="1066" spans="1:9" x14ac:dyDescent="0.25">
      <c r="A1066" s="43" t="s">
        <v>270</v>
      </c>
      <c r="B1066" s="43" t="s">
        <v>520</v>
      </c>
      <c r="C1066" s="43" t="s">
        <v>535</v>
      </c>
      <c r="D1066" s="43" t="s">
        <v>763</v>
      </c>
      <c r="E1066" s="81" t="s">
        <v>783</v>
      </c>
      <c r="F1066" s="43" t="s">
        <v>385</v>
      </c>
      <c r="G1066" s="107" t="s">
        <v>581</v>
      </c>
      <c r="H1066" s="107">
        <v>144.24700000000001</v>
      </c>
      <c r="I1066" s="43" t="s">
        <v>280</v>
      </c>
    </row>
    <row r="1067" spans="1:9" x14ac:dyDescent="0.25">
      <c r="A1067" s="43" t="s">
        <v>270</v>
      </c>
      <c r="B1067" s="43" t="s">
        <v>520</v>
      </c>
      <c r="C1067" s="43" t="s">
        <v>535</v>
      </c>
      <c r="D1067" s="43" t="s">
        <v>586</v>
      </c>
      <c r="E1067" s="81" t="s">
        <v>587</v>
      </c>
      <c r="F1067" s="43" t="s">
        <v>385</v>
      </c>
      <c r="G1067" s="107" t="s">
        <v>582</v>
      </c>
      <c r="H1067" s="107" t="s">
        <v>519</v>
      </c>
      <c r="I1067" s="43" t="s">
        <v>279</v>
      </c>
    </row>
    <row r="1068" spans="1:9" x14ac:dyDescent="0.25">
      <c r="A1068" s="43" t="s">
        <v>270</v>
      </c>
      <c r="B1068" s="43" t="s">
        <v>520</v>
      </c>
      <c r="C1068" s="43" t="s">
        <v>535</v>
      </c>
      <c r="D1068" s="43" t="s">
        <v>588</v>
      </c>
      <c r="E1068" s="81" t="s">
        <v>589</v>
      </c>
      <c r="F1068" s="43" t="s">
        <v>385</v>
      </c>
      <c r="G1068" s="107" t="s">
        <v>582</v>
      </c>
      <c r="H1068" s="107" t="s">
        <v>519</v>
      </c>
      <c r="I1068" s="43" t="s">
        <v>279</v>
      </c>
    </row>
    <row r="1069" spans="1:9" x14ac:dyDescent="0.25">
      <c r="A1069" s="43" t="s">
        <v>270</v>
      </c>
      <c r="B1069" s="43" t="s">
        <v>520</v>
      </c>
      <c r="C1069" s="43" t="s">
        <v>535</v>
      </c>
      <c r="D1069" s="43" t="s">
        <v>590</v>
      </c>
      <c r="E1069" s="81" t="s">
        <v>591</v>
      </c>
      <c r="F1069" s="43" t="s">
        <v>385</v>
      </c>
      <c r="G1069" s="107" t="s">
        <v>582</v>
      </c>
      <c r="H1069" s="107" t="s">
        <v>519</v>
      </c>
      <c r="I1069" s="43" t="s">
        <v>279</v>
      </c>
    </row>
    <row r="1070" spans="1:9" x14ac:dyDescent="0.25">
      <c r="A1070" s="43" t="s">
        <v>270</v>
      </c>
      <c r="B1070" s="43" t="s">
        <v>520</v>
      </c>
      <c r="C1070" s="43" t="s">
        <v>535</v>
      </c>
      <c r="D1070" s="43" t="s">
        <v>592</v>
      </c>
      <c r="E1070" s="81" t="s">
        <v>593</v>
      </c>
      <c r="F1070" s="43" t="s">
        <v>385</v>
      </c>
      <c r="G1070" s="107" t="s">
        <v>582</v>
      </c>
      <c r="H1070" s="107" t="s">
        <v>519</v>
      </c>
      <c r="I1070" s="43" t="s">
        <v>279</v>
      </c>
    </row>
    <row r="1071" spans="1:9" x14ac:dyDescent="0.25">
      <c r="A1071" s="43" t="s">
        <v>270</v>
      </c>
      <c r="B1071" s="43" t="s">
        <v>520</v>
      </c>
      <c r="C1071" s="43" t="s">
        <v>535</v>
      </c>
      <c r="D1071" s="43" t="s">
        <v>594</v>
      </c>
      <c r="E1071" s="81" t="s">
        <v>595</v>
      </c>
      <c r="F1071" s="43" t="s">
        <v>385</v>
      </c>
      <c r="G1071" s="107" t="s">
        <v>582</v>
      </c>
      <c r="H1071" s="107" t="s">
        <v>519</v>
      </c>
      <c r="I1071" s="43" t="s">
        <v>279</v>
      </c>
    </row>
    <row r="1072" spans="1:9" x14ac:dyDescent="0.25">
      <c r="A1072" s="43" t="s">
        <v>270</v>
      </c>
      <c r="B1072" s="43" t="s">
        <v>520</v>
      </c>
      <c r="C1072" s="43" t="s">
        <v>535</v>
      </c>
      <c r="D1072" s="43" t="s">
        <v>596</v>
      </c>
      <c r="E1072" s="81" t="s">
        <v>597</v>
      </c>
      <c r="F1072" s="43" t="s">
        <v>385</v>
      </c>
      <c r="G1072" s="107" t="s">
        <v>582</v>
      </c>
      <c r="H1072" s="107" t="s">
        <v>519</v>
      </c>
      <c r="I1072" s="43" t="s">
        <v>279</v>
      </c>
    </row>
    <row r="1073" spans="1:9" x14ac:dyDescent="0.25">
      <c r="A1073" s="43" t="s">
        <v>270</v>
      </c>
      <c r="B1073" s="43" t="s">
        <v>520</v>
      </c>
      <c r="C1073" s="43" t="s">
        <v>535</v>
      </c>
      <c r="D1073" s="43" t="s">
        <v>598</v>
      </c>
      <c r="E1073" s="81" t="s">
        <v>599</v>
      </c>
      <c r="F1073" s="43" t="s">
        <v>385</v>
      </c>
      <c r="G1073" s="107" t="s">
        <v>582</v>
      </c>
      <c r="H1073" s="107" t="s">
        <v>519</v>
      </c>
      <c r="I1073" s="43" t="s">
        <v>279</v>
      </c>
    </row>
    <row r="1074" spans="1:9" x14ac:dyDescent="0.25">
      <c r="A1074" s="43" t="s">
        <v>270</v>
      </c>
      <c r="B1074" s="43" t="s">
        <v>520</v>
      </c>
      <c r="C1074" s="43" t="s">
        <v>535</v>
      </c>
      <c r="D1074" s="43" t="s">
        <v>600</v>
      </c>
      <c r="E1074" s="81" t="s">
        <v>601</v>
      </c>
      <c r="F1074" s="43" t="s">
        <v>385</v>
      </c>
      <c r="G1074" s="107" t="s">
        <v>582</v>
      </c>
      <c r="H1074" s="107" t="s">
        <v>519</v>
      </c>
      <c r="I1074" s="43" t="s">
        <v>279</v>
      </c>
    </row>
    <row r="1075" spans="1:9" x14ac:dyDescent="0.25">
      <c r="A1075" s="43" t="s">
        <v>270</v>
      </c>
      <c r="B1075" s="43" t="s">
        <v>520</v>
      </c>
      <c r="C1075" s="43" t="s">
        <v>535</v>
      </c>
      <c r="D1075" s="43" t="s">
        <v>602</v>
      </c>
      <c r="E1075" s="81" t="s">
        <v>603</v>
      </c>
      <c r="F1075" s="43" t="s">
        <v>385</v>
      </c>
      <c r="G1075" s="107" t="s">
        <v>582</v>
      </c>
      <c r="H1075" s="107" t="s">
        <v>519</v>
      </c>
      <c r="I1075" s="43" t="s">
        <v>279</v>
      </c>
    </row>
    <row r="1076" spans="1:9" x14ac:dyDescent="0.25">
      <c r="A1076" s="43" t="s">
        <v>270</v>
      </c>
      <c r="B1076" s="43" t="s">
        <v>520</v>
      </c>
      <c r="C1076" s="43" t="s">
        <v>535</v>
      </c>
      <c r="D1076" s="43" t="s">
        <v>604</v>
      </c>
      <c r="E1076" s="81" t="s">
        <v>605</v>
      </c>
      <c r="F1076" s="43" t="s">
        <v>385</v>
      </c>
      <c r="G1076" s="107" t="s">
        <v>582</v>
      </c>
      <c r="H1076" s="107" t="s">
        <v>519</v>
      </c>
      <c r="I1076" s="43" t="s">
        <v>279</v>
      </c>
    </row>
    <row r="1077" spans="1:9" x14ac:dyDescent="0.25">
      <c r="A1077" s="43" t="s">
        <v>270</v>
      </c>
      <c r="B1077" s="43" t="s">
        <v>520</v>
      </c>
      <c r="C1077" s="43" t="s">
        <v>535</v>
      </c>
      <c r="D1077" s="43" t="s">
        <v>606</v>
      </c>
      <c r="E1077" s="81" t="s">
        <v>607</v>
      </c>
      <c r="F1077" s="43" t="s">
        <v>385</v>
      </c>
      <c r="G1077" s="107" t="s">
        <v>582</v>
      </c>
      <c r="H1077" s="107" t="s">
        <v>519</v>
      </c>
      <c r="I1077" s="43" t="s">
        <v>279</v>
      </c>
    </row>
    <row r="1078" spans="1:9" x14ac:dyDescent="0.25">
      <c r="A1078" s="43" t="s">
        <v>270</v>
      </c>
      <c r="B1078" s="43" t="s">
        <v>520</v>
      </c>
      <c r="C1078" s="43" t="s">
        <v>535</v>
      </c>
      <c r="D1078" s="43" t="s">
        <v>608</v>
      </c>
      <c r="E1078" s="81" t="s">
        <v>609</v>
      </c>
      <c r="F1078" s="43" t="s">
        <v>385</v>
      </c>
      <c r="G1078" s="107" t="s">
        <v>582</v>
      </c>
      <c r="H1078" s="107" t="s">
        <v>519</v>
      </c>
      <c r="I1078" s="43" t="s">
        <v>279</v>
      </c>
    </row>
    <row r="1079" spans="1:9" x14ac:dyDescent="0.25">
      <c r="A1079" s="43" t="s">
        <v>270</v>
      </c>
      <c r="B1079" s="43" t="s">
        <v>520</v>
      </c>
      <c r="C1079" s="43" t="s">
        <v>535</v>
      </c>
      <c r="D1079" s="43" t="s">
        <v>610</v>
      </c>
      <c r="E1079" s="81" t="s">
        <v>611</v>
      </c>
      <c r="F1079" s="43" t="s">
        <v>385</v>
      </c>
      <c r="G1079" s="107" t="s">
        <v>582</v>
      </c>
      <c r="H1079" s="107" t="s">
        <v>519</v>
      </c>
      <c r="I1079" s="43" t="s">
        <v>279</v>
      </c>
    </row>
    <row r="1080" spans="1:9" x14ac:dyDescent="0.25">
      <c r="A1080" s="43" t="s">
        <v>270</v>
      </c>
      <c r="B1080" s="43" t="s">
        <v>520</v>
      </c>
      <c r="C1080" s="43" t="s">
        <v>535</v>
      </c>
      <c r="D1080" s="43" t="s">
        <v>612</v>
      </c>
      <c r="E1080" s="81" t="s">
        <v>613</v>
      </c>
      <c r="F1080" s="43" t="s">
        <v>385</v>
      </c>
      <c r="G1080" s="107" t="s">
        <v>582</v>
      </c>
      <c r="H1080" s="107" t="s">
        <v>519</v>
      </c>
      <c r="I1080" s="43" t="s">
        <v>279</v>
      </c>
    </row>
    <row r="1081" spans="1:9" x14ac:dyDescent="0.25">
      <c r="A1081" s="43" t="s">
        <v>270</v>
      </c>
      <c r="B1081" s="43" t="s">
        <v>520</v>
      </c>
      <c r="C1081" s="43" t="s">
        <v>535</v>
      </c>
      <c r="D1081" s="43" t="s">
        <v>614</v>
      </c>
      <c r="E1081" s="81" t="s">
        <v>615</v>
      </c>
      <c r="F1081" s="43" t="s">
        <v>385</v>
      </c>
      <c r="G1081" s="107" t="s">
        <v>582</v>
      </c>
      <c r="H1081" s="107" t="s">
        <v>519</v>
      </c>
      <c r="I1081" s="43" t="s">
        <v>279</v>
      </c>
    </row>
    <row r="1082" spans="1:9" x14ac:dyDescent="0.25">
      <c r="A1082" s="43" t="s">
        <v>270</v>
      </c>
      <c r="B1082" s="43" t="s">
        <v>520</v>
      </c>
      <c r="C1082" s="43" t="s">
        <v>535</v>
      </c>
      <c r="D1082" s="43" t="s">
        <v>616</v>
      </c>
      <c r="E1082" s="81" t="s">
        <v>617</v>
      </c>
      <c r="F1082" s="43" t="s">
        <v>385</v>
      </c>
      <c r="G1082" s="107" t="s">
        <v>582</v>
      </c>
      <c r="H1082" s="107" t="s">
        <v>519</v>
      </c>
      <c r="I1082" s="43" t="s">
        <v>279</v>
      </c>
    </row>
    <row r="1083" spans="1:9" x14ac:dyDescent="0.25">
      <c r="A1083" s="43" t="s">
        <v>270</v>
      </c>
      <c r="B1083" s="43" t="s">
        <v>520</v>
      </c>
      <c r="C1083" s="43" t="s">
        <v>535</v>
      </c>
      <c r="D1083" s="43" t="s">
        <v>618</v>
      </c>
      <c r="E1083" s="81" t="s">
        <v>619</v>
      </c>
      <c r="F1083" s="43" t="s">
        <v>385</v>
      </c>
      <c r="G1083" s="107" t="s">
        <v>582</v>
      </c>
      <c r="H1083" s="107" t="s">
        <v>519</v>
      </c>
      <c r="I1083" s="43" t="s">
        <v>279</v>
      </c>
    </row>
    <row r="1084" spans="1:9" x14ac:dyDescent="0.25">
      <c r="A1084" s="43" t="s">
        <v>270</v>
      </c>
      <c r="B1084" s="43" t="s">
        <v>520</v>
      </c>
      <c r="C1084" s="43" t="s">
        <v>535</v>
      </c>
      <c r="D1084" s="43" t="s">
        <v>620</v>
      </c>
      <c r="E1084" s="81" t="s">
        <v>621</v>
      </c>
      <c r="F1084" s="43" t="s">
        <v>385</v>
      </c>
      <c r="G1084" s="107" t="s">
        <v>582</v>
      </c>
      <c r="H1084" s="107" t="s">
        <v>519</v>
      </c>
      <c r="I1084" s="43" t="s">
        <v>279</v>
      </c>
    </row>
    <row r="1085" spans="1:9" x14ac:dyDescent="0.25">
      <c r="A1085" s="43" t="s">
        <v>270</v>
      </c>
      <c r="B1085" s="43" t="s">
        <v>520</v>
      </c>
      <c r="C1085" s="43" t="s">
        <v>535</v>
      </c>
      <c r="D1085" s="43" t="s">
        <v>622</v>
      </c>
      <c r="E1085" s="81" t="s">
        <v>623</v>
      </c>
      <c r="F1085" s="43" t="s">
        <v>385</v>
      </c>
      <c r="G1085" s="107" t="s">
        <v>582</v>
      </c>
      <c r="H1085" s="107" t="s">
        <v>519</v>
      </c>
      <c r="I1085" s="43" t="s">
        <v>279</v>
      </c>
    </row>
    <row r="1086" spans="1:9" x14ac:dyDescent="0.25">
      <c r="A1086" s="43" t="s">
        <v>270</v>
      </c>
      <c r="B1086" s="43" t="s">
        <v>520</v>
      </c>
      <c r="C1086" s="43" t="s">
        <v>535</v>
      </c>
      <c r="D1086" s="43" t="s">
        <v>624</v>
      </c>
      <c r="E1086" s="81" t="s">
        <v>625</v>
      </c>
      <c r="F1086" s="43" t="s">
        <v>385</v>
      </c>
      <c r="G1086" s="107" t="s">
        <v>582</v>
      </c>
      <c r="H1086" s="107" t="s">
        <v>519</v>
      </c>
      <c r="I1086" s="43" t="s">
        <v>279</v>
      </c>
    </row>
    <row r="1087" spans="1:9" x14ac:dyDescent="0.25">
      <c r="A1087" s="43" t="s">
        <v>270</v>
      </c>
      <c r="B1087" s="43" t="s">
        <v>520</v>
      </c>
      <c r="C1087" s="43" t="s">
        <v>535</v>
      </c>
      <c r="D1087" s="43" t="s">
        <v>626</v>
      </c>
      <c r="E1087" s="81" t="s">
        <v>627</v>
      </c>
      <c r="F1087" s="43" t="s">
        <v>385</v>
      </c>
      <c r="G1087" s="107" t="s">
        <v>582</v>
      </c>
      <c r="H1087" s="107" t="s">
        <v>519</v>
      </c>
      <c r="I1087" s="43" t="s">
        <v>279</v>
      </c>
    </row>
    <row r="1088" spans="1:9" x14ac:dyDescent="0.25">
      <c r="A1088" s="43" t="s">
        <v>270</v>
      </c>
      <c r="B1088" s="43" t="s">
        <v>520</v>
      </c>
      <c r="C1088" s="43" t="s">
        <v>535</v>
      </c>
      <c r="D1088" s="43" t="s">
        <v>628</v>
      </c>
      <c r="E1088" s="81" t="s">
        <v>629</v>
      </c>
      <c r="F1088" s="43" t="s">
        <v>385</v>
      </c>
      <c r="G1088" s="107" t="s">
        <v>582</v>
      </c>
      <c r="H1088" s="107" t="s">
        <v>519</v>
      </c>
      <c r="I1088" s="43" t="s">
        <v>279</v>
      </c>
    </row>
    <row r="1089" spans="1:9" x14ac:dyDescent="0.25">
      <c r="A1089" s="43" t="s">
        <v>270</v>
      </c>
      <c r="B1089" s="43" t="s">
        <v>520</v>
      </c>
      <c r="C1089" s="43" t="s">
        <v>535</v>
      </c>
      <c r="D1089" s="43" t="s">
        <v>630</v>
      </c>
      <c r="E1089" s="81" t="s">
        <v>631</v>
      </c>
      <c r="F1089" s="43" t="s">
        <v>385</v>
      </c>
      <c r="G1089" s="107" t="s">
        <v>582</v>
      </c>
      <c r="H1089" s="107" t="s">
        <v>519</v>
      </c>
      <c r="I1089" s="43" t="s">
        <v>279</v>
      </c>
    </row>
    <row r="1090" spans="1:9" x14ac:dyDescent="0.25">
      <c r="A1090" s="43" t="s">
        <v>270</v>
      </c>
      <c r="B1090" s="43" t="s">
        <v>520</v>
      </c>
      <c r="C1090" s="43" t="s">
        <v>535</v>
      </c>
      <c r="D1090" s="43" t="s">
        <v>632</v>
      </c>
      <c r="E1090" s="81" t="s">
        <v>633</v>
      </c>
      <c r="F1090" s="43" t="s">
        <v>385</v>
      </c>
      <c r="G1090" s="107" t="s">
        <v>582</v>
      </c>
      <c r="H1090" s="107" t="s">
        <v>519</v>
      </c>
      <c r="I1090" s="43" t="s">
        <v>279</v>
      </c>
    </row>
    <row r="1091" spans="1:9" x14ac:dyDescent="0.25">
      <c r="A1091" s="43" t="s">
        <v>270</v>
      </c>
      <c r="B1091" s="43" t="s">
        <v>520</v>
      </c>
      <c r="C1091" s="43" t="s">
        <v>535</v>
      </c>
      <c r="D1091" s="43" t="s">
        <v>634</v>
      </c>
      <c r="E1091" s="81" t="s">
        <v>635</v>
      </c>
      <c r="F1091" s="43" t="s">
        <v>385</v>
      </c>
      <c r="G1091" s="107" t="s">
        <v>582</v>
      </c>
      <c r="H1091" s="107" t="s">
        <v>519</v>
      </c>
      <c r="I1091" s="43" t="s">
        <v>279</v>
      </c>
    </row>
    <row r="1092" spans="1:9" x14ac:dyDescent="0.25">
      <c r="A1092" s="43" t="s">
        <v>270</v>
      </c>
      <c r="B1092" s="43" t="s">
        <v>520</v>
      </c>
      <c r="C1092" s="43" t="s">
        <v>535</v>
      </c>
      <c r="D1092" s="43" t="s">
        <v>636</v>
      </c>
      <c r="E1092" s="81" t="s">
        <v>637</v>
      </c>
      <c r="F1092" s="43" t="s">
        <v>385</v>
      </c>
      <c r="G1092" s="107" t="s">
        <v>582</v>
      </c>
      <c r="H1092" s="107" t="s">
        <v>519</v>
      </c>
      <c r="I1092" s="43" t="s">
        <v>279</v>
      </c>
    </row>
    <row r="1093" spans="1:9" x14ac:dyDescent="0.25">
      <c r="A1093" s="43" t="s">
        <v>270</v>
      </c>
      <c r="B1093" s="43" t="s">
        <v>520</v>
      </c>
      <c r="C1093" s="43" t="s">
        <v>535</v>
      </c>
      <c r="D1093" s="43" t="s">
        <v>638</v>
      </c>
      <c r="E1093" s="81" t="s">
        <v>639</v>
      </c>
      <c r="F1093" s="43" t="s">
        <v>385</v>
      </c>
      <c r="G1093" s="107" t="s">
        <v>582</v>
      </c>
      <c r="H1093" s="107" t="s">
        <v>519</v>
      </c>
      <c r="I1093" s="43" t="s">
        <v>279</v>
      </c>
    </row>
    <row r="1094" spans="1:9" x14ac:dyDescent="0.25">
      <c r="A1094" s="43" t="s">
        <v>270</v>
      </c>
      <c r="B1094" s="43" t="s">
        <v>520</v>
      </c>
      <c r="C1094" s="43" t="s">
        <v>535</v>
      </c>
      <c r="D1094" s="43" t="s">
        <v>640</v>
      </c>
      <c r="E1094" s="81" t="s">
        <v>641</v>
      </c>
      <c r="F1094" s="43" t="s">
        <v>385</v>
      </c>
      <c r="G1094" s="107" t="s">
        <v>582</v>
      </c>
      <c r="H1094" s="107" t="s">
        <v>519</v>
      </c>
      <c r="I1094" s="43" t="s">
        <v>279</v>
      </c>
    </row>
    <row r="1095" spans="1:9" x14ac:dyDescent="0.25">
      <c r="A1095" s="43" t="s">
        <v>270</v>
      </c>
      <c r="B1095" s="43" t="s">
        <v>520</v>
      </c>
      <c r="C1095" s="43" t="s">
        <v>535</v>
      </c>
      <c r="D1095" s="43" t="s">
        <v>642</v>
      </c>
      <c r="E1095" s="81" t="s">
        <v>643</v>
      </c>
      <c r="F1095" s="43" t="s">
        <v>385</v>
      </c>
      <c r="G1095" s="107" t="s">
        <v>582</v>
      </c>
      <c r="H1095" s="107" t="s">
        <v>519</v>
      </c>
      <c r="I1095" s="43" t="s">
        <v>279</v>
      </c>
    </row>
    <row r="1096" spans="1:9" x14ac:dyDescent="0.25">
      <c r="A1096" s="43" t="s">
        <v>270</v>
      </c>
      <c r="B1096" s="43" t="s">
        <v>520</v>
      </c>
      <c r="C1096" s="43" t="s">
        <v>535</v>
      </c>
      <c r="D1096" s="43" t="s">
        <v>644</v>
      </c>
      <c r="E1096" s="81" t="s">
        <v>645</v>
      </c>
      <c r="F1096" s="43" t="s">
        <v>385</v>
      </c>
      <c r="G1096" s="107" t="s">
        <v>582</v>
      </c>
      <c r="H1096" s="107" t="s">
        <v>519</v>
      </c>
      <c r="I1096" s="43" t="s">
        <v>279</v>
      </c>
    </row>
    <row r="1097" spans="1:9" x14ac:dyDescent="0.25">
      <c r="A1097" s="43" t="s">
        <v>270</v>
      </c>
      <c r="B1097" s="43" t="s">
        <v>520</v>
      </c>
      <c r="C1097" s="43" t="s">
        <v>535</v>
      </c>
      <c r="D1097" s="43" t="s">
        <v>646</v>
      </c>
      <c r="E1097" s="81" t="s">
        <v>647</v>
      </c>
      <c r="F1097" s="43" t="s">
        <v>385</v>
      </c>
      <c r="G1097" s="107" t="s">
        <v>582</v>
      </c>
      <c r="H1097" s="107" t="s">
        <v>519</v>
      </c>
      <c r="I1097" s="43" t="s">
        <v>279</v>
      </c>
    </row>
    <row r="1098" spans="1:9" x14ac:dyDescent="0.25">
      <c r="A1098" s="43" t="s">
        <v>270</v>
      </c>
      <c r="B1098" s="43" t="s">
        <v>520</v>
      </c>
      <c r="C1098" s="43" t="s">
        <v>535</v>
      </c>
      <c r="D1098" s="43" t="s">
        <v>648</v>
      </c>
      <c r="E1098" s="81" t="s">
        <v>649</v>
      </c>
      <c r="F1098" s="43" t="s">
        <v>385</v>
      </c>
      <c r="G1098" s="107" t="s">
        <v>582</v>
      </c>
      <c r="H1098" s="107" t="s">
        <v>519</v>
      </c>
      <c r="I1098" s="43" t="s">
        <v>279</v>
      </c>
    </row>
    <row r="1099" spans="1:9" x14ac:dyDescent="0.25">
      <c r="A1099" s="43" t="s">
        <v>270</v>
      </c>
      <c r="B1099" s="43" t="s">
        <v>520</v>
      </c>
      <c r="C1099" s="43" t="s">
        <v>535</v>
      </c>
      <c r="D1099" s="43" t="s">
        <v>650</v>
      </c>
      <c r="E1099" s="81" t="s">
        <v>651</v>
      </c>
      <c r="F1099" s="43" t="s">
        <v>385</v>
      </c>
      <c r="G1099" s="107" t="s">
        <v>582</v>
      </c>
      <c r="H1099" s="107" t="s">
        <v>519</v>
      </c>
      <c r="I1099" s="43" t="s">
        <v>279</v>
      </c>
    </row>
    <row r="1100" spans="1:9" x14ac:dyDescent="0.25">
      <c r="A1100" s="43" t="s">
        <v>270</v>
      </c>
      <c r="B1100" s="43" t="s">
        <v>520</v>
      </c>
      <c r="C1100" s="43" t="s">
        <v>535</v>
      </c>
      <c r="D1100" s="43" t="s">
        <v>652</v>
      </c>
      <c r="E1100" s="81" t="s">
        <v>653</v>
      </c>
      <c r="F1100" s="43" t="s">
        <v>385</v>
      </c>
      <c r="G1100" s="107" t="s">
        <v>582</v>
      </c>
      <c r="H1100" s="107" t="s">
        <v>519</v>
      </c>
      <c r="I1100" s="43" t="s">
        <v>279</v>
      </c>
    </row>
    <row r="1101" spans="1:9" x14ac:dyDescent="0.25">
      <c r="A1101" s="43" t="s">
        <v>270</v>
      </c>
      <c r="B1101" s="43" t="s">
        <v>520</v>
      </c>
      <c r="C1101" s="43" t="s">
        <v>535</v>
      </c>
      <c r="D1101" s="43" t="s">
        <v>654</v>
      </c>
      <c r="E1101" s="81" t="s">
        <v>655</v>
      </c>
      <c r="F1101" s="43" t="s">
        <v>385</v>
      </c>
      <c r="G1101" s="107" t="s">
        <v>582</v>
      </c>
      <c r="H1101" s="107" t="s">
        <v>519</v>
      </c>
      <c r="I1101" s="43" t="s">
        <v>279</v>
      </c>
    </row>
    <row r="1102" spans="1:9" x14ac:dyDescent="0.25">
      <c r="A1102" s="43" t="s">
        <v>270</v>
      </c>
      <c r="B1102" s="43" t="s">
        <v>520</v>
      </c>
      <c r="C1102" s="43" t="s">
        <v>535</v>
      </c>
      <c r="D1102" s="43" t="s">
        <v>656</v>
      </c>
      <c r="E1102" s="81" t="s">
        <v>657</v>
      </c>
      <c r="F1102" s="43" t="s">
        <v>385</v>
      </c>
      <c r="G1102" s="107" t="s">
        <v>582</v>
      </c>
      <c r="H1102" s="107" t="s">
        <v>519</v>
      </c>
      <c r="I1102" s="43" t="s">
        <v>279</v>
      </c>
    </row>
    <row r="1103" spans="1:9" x14ac:dyDescent="0.25">
      <c r="A1103" s="43" t="s">
        <v>270</v>
      </c>
      <c r="B1103" s="43" t="s">
        <v>520</v>
      </c>
      <c r="C1103" s="43" t="s">
        <v>535</v>
      </c>
      <c r="D1103" s="43" t="s">
        <v>658</v>
      </c>
      <c r="E1103" s="81" t="s">
        <v>659</v>
      </c>
      <c r="F1103" s="43" t="s">
        <v>385</v>
      </c>
      <c r="G1103" s="107" t="s">
        <v>582</v>
      </c>
      <c r="H1103" s="107" t="s">
        <v>519</v>
      </c>
      <c r="I1103" s="43" t="s">
        <v>279</v>
      </c>
    </row>
    <row r="1104" spans="1:9" x14ac:dyDescent="0.25">
      <c r="A1104" s="43" t="s">
        <v>270</v>
      </c>
      <c r="B1104" s="43" t="s">
        <v>520</v>
      </c>
      <c r="C1104" s="43" t="s">
        <v>535</v>
      </c>
      <c r="D1104" s="43" t="s">
        <v>660</v>
      </c>
      <c r="E1104" s="81" t="s">
        <v>661</v>
      </c>
      <c r="F1104" s="43" t="s">
        <v>385</v>
      </c>
      <c r="G1104" s="107" t="s">
        <v>582</v>
      </c>
      <c r="H1104" s="107" t="s">
        <v>519</v>
      </c>
      <c r="I1104" s="43" t="s">
        <v>279</v>
      </c>
    </row>
    <row r="1105" spans="1:9" x14ac:dyDescent="0.25">
      <c r="A1105" s="43" t="s">
        <v>270</v>
      </c>
      <c r="B1105" s="43" t="s">
        <v>520</v>
      </c>
      <c r="C1105" s="43" t="s">
        <v>535</v>
      </c>
      <c r="D1105" s="43" t="s">
        <v>662</v>
      </c>
      <c r="E1105" s="81" t="s">
        <v>663</v>
      </c>
      <c r="F1105" s="43" t="s">
        <v>385</v>
      </c>
      <c r="G1105" s="107" t="s">
        <v>582</v>
      </c>
      <c r="H1105" s="107">
        <v>1.6659999999999999</v>
      </c>
      <c r="I1105" s="43" t="s">
        <v>279</v>
      </c>
    </row>
    <row r="1106" spans="1:9" x14ac:dyDescent="0.25">
      <c r="A1106" s="43" t="s">
        <v>270</v>
      </c>
      <c r="B1106" s="43" t="s">
        <v>520</v>
      </c>
      <c r="C1106" s="43" t="s">
        <v>535</v>
      </c>
      <c r="D1106" s="43" t="s">
        <v>664</v>
      </c>
      <c r="E1106" s="81" t="s">
        <v>665</v>
      </c>
      <c r="F1106" s="43" t="s">
        <v>385</v>
      </c>
      <c r="G1106" s="107" t="s">
        <v>582</v>
      </c>
      <c r="H1106" s="107">
        <v>1.6659999999999999</v>
      </c>
      <c r="I1106" s="43" t="s">
        <v>279</v>
      </c>
    </row>
    <row r="1107" spans="1:9" x14ac:dyDescent="0.25">
      <c r="A1107" s="43" t="s">
        <v>270</v>
      </c>
      <c r="B1107" s="43" t="s">
        <v>520</v>
      </c>
      <c r="C1107" s="43" t="s">
        <v>535</v>
      </c>
      <c r="D1107" s="43" t="s">
        <v>666</v>
      </c>
      <c r="E1107" s="81" t="s">
        <v>667</v>
      </c>
      <c r="F1107" s="43" t="s">
        <v>385</v>
      </c>
      <c r="G1107" s="107" t="s">
        <v>582</v>
      </c>
      <c r="H1107" s="107" t="s">
        <v>519</v>
      </c>
      <c r="I1107" s="43" t="s">
        <v>279</v>
      </c>
    </row>
    <row r="1108" spans="1:9" x14ac:dyDescent="0.25">
      <c r="A1108" s="43" t="s">
        <v>270</v>
      </c>
      <c r="B1108" s="43" t="s">
        <v>520</v>
      </c>
      <c r="C1108" s="43" t="s">
        <v>535</v>
      </c>
      <c r="D1108" s="43" t="s">
        <v>668</v>
      </c>
      <c r="E1108" s="81" t="s">
        <v>669</v>
      </c>
      <c r="F1108" s="43" t="s">
        <v>385</v>
      </c>
      <c r="G1108" s="107" t="s">
        <v>582</v>
      </c>
      <c r="H1108" s="107" t="s">
        <v>519</v>
      </c>
      <c r="I1108" s="43" t="s">
        <v>279</v>
      </c>
    </row>
    <row r="1109" spans="1:9" x14ac:dyDescent="0.25">
      <c r="A1109" s="43" t="s">
        <v>270</v>
      </c>
      <c r="B1109" s="43" t="s">
        <v>520</v>
      </c>
      <c r="C1109" s="43" t="s">
        <v>535</v>
      </c>
      <c r="D1109" s="43" t="s">
        <v>670</v>
      </c>
      <c r="E1109" s="81" t="s">
        <v>671</v>
      </c>
      <c r="F1109" s="43" t="s">
        <v>385</v>
      </c>
      <c r="G1109" s="107" t="s">
        <v>582</v>
      </c>
      <c r="H1109" s="107" t="s">
        <v>519</v>
      </c>
      <c r="I1109" s="43" t="s">
        <v>279</v>
      </c>
    </row>
    <row r="1110" spans="1:9" x14ac:dyDescent="0.25">
      <c r="A1110" s="43" t="s">
        <v>270</v>
      </c>
      <c r="B1110" s="43" t="s">
        <v>520</v>
      </c>
      <c r="C1110" s="43" t="s">
        <v>535</v>
      </c>
      <c r="D1110" s="43" t="s">
        <v>672</v>
      </c>
      <c r="E1110" s="81" t="s">
        <v>673</v>
      </c>
      <c r="F1110" s="43" t="s">
        <v>385</v>
      </c>
      <c r="G1110" s="107" t="s">
        <v>582</v>
      </c>
      <c r="H1110" s="107" t="s">
        <v>519</v>
      </c>
      <c r="I1110" s="43" t="s">
        <v>279</v>
      </c>
    </row>
    <row r="1111" spans="1:9" x14ac:dyDescent="0.25">
      <c r="A1111" s="43" t="s">
        <v>270</v>
      </c>
      <c r="B1111" s="43" t="s">
        <v>520</v>
      </c>
      <c r="C1111" s="43" t="s">
        <v>535</v>
      </c>
      <c r="D1111" s="43" t="s">
        <v>674</v>
      </c>
      <c r="E1111" s="81" t="s">
        <v>675</v>
      </c>
      <c r="F1111" s="43" t="s">
        <v>385</v>
      </c>
      <c r="G1111" s="107" t="s">
        <v>582</v>
      </c>
      <c r="H1111" s="107" t="s">
        <v>519</v>
      </c>
      <c r="I1111" s="43" t="s">
        <v>279</v>
      </c>
    </row>
    <row r="1112" spans="1:9" x14ac:dyDescent="0.25">
      <c r="A1112" s="43" t="s">
        <v>270</v>
      </c>
      <c r="B1112" s="43" t="s">
        <v>520</v>
      </c>
      <c r="C1112" s="43" t="s">
        <v>535</v>
      </c>
      <c r="D1112" s="43" t="s">
        <v>676</v>
      </c>
      <c r="E1112" s="81" t="s">
        <v>677</v>
      </c>
      <c r="F1112" s="43" t="s">
        <v>385</v>
      </c>
      <c r="G1112" s="107" t="s">
        <v>582</v>
      </c>
      <c r="H1112" s="107" t="s">
        <v>519</v>
      </c>
      <c r="I1112" s="43" t="s">
        <v>279</v>
      </c>
    </row>
    <row r="1113" spans="1:9" x14ac:dyDescent="0.25">
      <c r="A1113" s="43" t="s">
        <v>270</v>
      </c>
      <c r="B1113" s="43" t="s">
        <v>520</v>
      </c>
      <c r="C1113" s="43" t="s">
        <v>535</v>
      </c>
      <c r="D1113" s="43" t="s">
        <v>678</v>
      </c>
      <c r="E1113" s="81" t="s">
        <v>679</v>
      </c>
      <c r="F1113" s="43" t="s">
        <v>385</v>
      </c>
      <c r="G1113" s="107" t="s">
        <v>582</v>
      </c>
      <c r="H1113" s="107" t="s">
        <v>519</v>
      </c>
      <c r="I1113" s="43" t="s">
        <v>279</v>
      </c>
    </row>
    <row r="1114" spans="1:9" x14ac:dyDescent="0.25">
      <c r="A1114" s="43" t="s">
        <v>270</v>
      </c>
      <c r="B1114" s="43" t="s">
        <v>520</v>
      </c>
      <c r="C1114" s="43" t="s">
        <v>535</v>
      </c>
      <c r="D1114" s="43" t="s">
        <v>680</v>
      </c>
      <c r="E1114" s="81" t="s">
        <v>681</v>
      </c>
      <c r="F1114" s="43" t="s">
        <v>385</v>
      </c>
      <c r="G1114" s="107" t="s">
        <v>582</v>
      </c>
      <c r="H1114" s="107" t="s">
        <v>519</v>
      </c>
      <c r="I1114" s="43" t="s">
        <v>279</v>
      </c>
    </row>
    <row r="1115" spans="1:9" x14ac:dyDescent="0.25">
      <c r="A1115" s="43" t="s">
        <v>270</v>
      </c>
      <c r="B1115" s="43" t="s">
        <v>520</v>
      </c>
      <c r="C1115" s="43" t="s">
        <v>535</v>
      </c>
      <c r="D1115" s="43" t="s">
        <v>682</v>
      </c>
      <c r="E1115" s="81" t="s">
        <v>683</v>
      </c>
      <c r="F1115" s="43" t="s">
        <v>385</v>
      </c>
      <c r="G1115" s="107" t="s">
        <v>582</v>
      </c>
      <c r="H1115" s="107" t="s">
        <v>519</v>
      </c>
      <c r="I1115" s="43" t="s">
        <v>279</v>
      </c>
    </row>
    <row r="1116" spans="1:9" x14ac:dyDescent="0.25">
      <c r="A1116" s="43" t="s">
        <v>270</v>
      </c>
      <c r="B1116" s="43" t="s">
        <v>520</v>
      </c>
      <c r="C1116" s="43" t="s">
        <v>535</v>
      </c>
      <c r="D1116" s="43" t="s">
        <v>684</v>
      </c>
      <c r="E1116" s="81" t="s">
        <v>685</v>
      </c>
      <c r="F1116" s="43" t="s">
        <v>385</v>
      </c>
      <c r="G1116" s="107" t="s">
        <v>582</v>
      </c>
      <c r="H1116" s="107" t="s">
        <v>519</v>
      </c>
      <c r="I1116" s="43" t="s">
        <v>279</v>
      </c>
    </row>
    <row r="1117" spans="1:9" x14ac:dyDescent="0.25">
      <c r="A1117" s="43" t="s">
        <v>270</v>
      </c>
      <c r="B1117" s="43" t="s">
        <v>520</v>
      </c>
      <c r="C1117" s="43" t="s">
        <v>535</v>
      </c>
      <c r="D1117" s="43" t="s">
        <v>686</v>
      </c>
      <c r="E1117" s="81" t="s">
        <v>687</v>
      </c>
      <c r="F1117" s="43" t="s">
        <v>385</v>
      </c>
      <c r="G1117" s="107" t="s">
        <v>582</v>
      </c>
      <c r="H1117" s="107" t="s">
        <v>519</v>
      </c>
      <c r="I1117" s="43" t="s">
        <v>279</v>
      </c>
    </row>
    <row r="1118" spans="1:9" x14ac:dyDescent="0.25">
      <c r="A1118" s="43" t="s">
        <v>270</v>
      </c>
      <c r="B1118" s="43" t="s">
        <v>520</v>
      </c>
      <c r="C1118" s="43" t="s">
        <v>535</v>
      </c>
      <c r="D1118" s="43" t="s">
        <v>688</v>
      </c>
      <c r="E1118" s="81" t="s">
        <v>689</v>
      </c>
      <c r="F1118" s="43" t="s">
        <v>385</v>
      </c>
      <c r="G1118" s="107" t="s">
        <v>582</v>
      </c>
      <c r="H1118" s="107" t="s">
        <v>519</v>
      </c>
      <c r="I1118" s="43" t="s">
        <v>279</v>
      </c>
    </row>
    <row r="1119" spans="1:9" x14ac:dyDescent="0.25">
      <c r="A1119" s="43" t="s">
        <v>270</v>
      </c>
      <c r="B1119" s="43" t="s">
        <v>520</v>
      </c>
      <c r="C1119" s="43" t="s">
        <v>535</v>
      </c>
      <c r="D1119" s="43" t="s">
        <v>690</v>
      </c>
      <c r="E1119" s="81" t="s">
        <v>691</v>
      </c>
      <c r="F1119" s="43" t="s">
        <v>385</v>
      </c>
      <c r="G1119" s="107" t="s">
        <v>582</v>
      </c>
      <c r="H1119" s="107" t="s">
        <v>519</v>
      </c>
      <c r="I1119" s="43" t="s">
        <v>279</v>
      </c>
    </row>
    <row r="1120" spans="1:9" x14ac:dyDescent="0.25">
      <c r="A1120" s="43" t="s">
        <v>270</v>
      </c>
      <c r="B1120" s="43" t="s">
        <v>520</v>
      </c>
      <c r="C1120" s="43" t="s">
        <v>535</v>
      </c>
      <c r="D1120" s="43" t="s">
        <v>692</v>
      </c>
      <c r="E1120" s="81" t="s">
        <v>693</v>
      </c>
      <c r="F1120" s="43" t="s">
        <v>385</v>
      </c>
      <c r="G1120" s="107" t="s">
        <v>582</v>
      </c>
      <c r="H1120" s="107" t="s">
        <v>519</v>
      </c>
      <c r="I1120" s="43" t="s">
        <v>279</v>
      </c>
    </row>
    <row r="1121" spans="1:9" x14ac:dyDescent="0.25">
      <c r="A1121" s="43" t="s">
        <v>270</v>
      </c>
      <c r="B1121" s="43" t="s">
        <v>520</v>
      </c>
      <c r="C1121" s="43" t="s">
        <v>535</v>
      </c>
      <c r="D1121" s="43" t="s">
        <v>694</v>
      </c>
      <c r="E1121" s="81" t="s">
        <v>695</v>
      </c>
      <c r="F1121" s="43" t="s">
        <v>385</v>
      </c>
      <c r="G1121" s="107" t="s">
        <v>582</v>
      </c>
      <c r="H1121" s="107" t="s">
        <v>519</v>
      </c>
      <c r="I1121" s="43" t="s">
        <v>279</v>
      </c>
    </row>
    <row r="1122" spans="1:9" x14ac:dyDescent="0.25">
      <c r="A1122" s="43" t="s">
        <v>270</v>
      </c>
      <c r="B1122" s="43" t="s">
        <v>520</v>
      </c>
      <c r="C1122" s="43" t="s">
        <v>535</v>
      </c>
      <c r="D1122" s="43" t="s">
        <v>696</v>
      </c>
      <c r="E1122" s="81" t="s">
        <v>697</v>
      </c>
      <c r="F1122" s="43" t="s">
        <v>385</v>
      </c>
      <c r="G1122" s="107" t="s">
        <v>582</v>
      </c>
      <c r="H1122" s="107" t="s">
        <v>519</v>
      </c>
      <c r="I1122" s="43" t="s">
        <v>279</v>
      </c>
    </row>
    <row r="1123" spans="1:9" x14ac:dyDescent="0.25">
      <c r="A1123" s="43" t="s">
        <v>270</v>
      </c>
      <c r="B1123" s="43" t="s">
        <v>520</v>
      </c>
      <c r="C1123" s="43" t="s">
        <v>535</v>
      </c>
      <c r="D1123" s="43" t="s">
        <v>698</v>
      </c>
      <c r="E1123" s="81" t="s">
        <v>699</v>
      </c>
      <c r="F1123" s="43" t="s">
        <v>385</v>
      </c>
      <c r="G1123" s="107" t="s">
        <v>582</v>
      </c>
      <c r="H1123" s="107" t="s">
        <v>519</v>
      </c>
      <c r="I1123" s="43" t="s">
        <v>279</v>
      </c>
    </row>
    <row r="1124" spans="1:9" x14ac:dyDescent="0.25">
      <c r="A1124" s="43" t="s">
        <v>270</v>
      </c>
      <c r="B1124" s="43" t="s">
        <v>520</v>
      </c>
      <c r="C1124" s="43" t="s">
        <v>535</v>
      </c>
      <c r="D1124" s="43" t="s">
        <v>700</v>
      </c>
      <c r="E1124" s="81" t="s">
        <v>701</v>
      </c>
      <c r="F1124" s="43" t="s">
        <v>385</v>
      </c>
      <c r="G1124" s="107" t="s">
        <v>582</v>
      </c>
      <c r="H1124" s="107" t="s">
        <v>519</v>
      </c>
      <c r="I1124" s="43" t="s">
        <v>279</v>
      </c>
    </row>
    <row r="1125" spans="1:9" x14ac:dyDescent="0.25">
      <c r="A1125" s="43" t="s">
        <v>270</v>
      </c>
      <c r="B1125" s="43" t="s">
        <v>520</v>
      </c>
      <c r="C1125" s="43" t="s">
        <v>535</v>
      </c>
      <c r="D1125" s="43" t="s">
        <v>702</v>
      </c>
      <c r="E1125" s="81" t="s">
        <v>703</v>
      </c>
      <c r="F1125" s="43" t="s">
        <v>385</v>
      </c>
      <c r="G1125" s="107" t="s">
        <v>582</v>
      </c>
      <c r="H1125" s="107" t="s">
        <v>519</v>
      </c>
      <c r="I1125" s="43" t="s">
        <v>279</v>
      </c>
    </row>
    <row r="1126" spans="1:9" x14ac:dyDescent="0.25">
      <c r="A1126" s="43" t="s">
        <v>270</v>
      </c>
      <c r="B1126" s="43" t="s">
        <v>520</v>
      </c>
      <c r="C1126" s="43" t="s">
        <v>535</v>
      </c>
      <c r="D1126" s="43" t="s">
        <v>704</v>
      </c>
      <c r="E1126" s="81" t="s">
        <v>705</v>
      </c>
      <c r="F1126" s="43" t="s">
        <v>385</v>
      </c>
      <c r="G1126" s="107" t="s">
        <v>582</v>
      </c>
      <c r="H1126" s="107" t="s">
        <v>519</v>
      </c>
      <c r="I1126" s="43" t="s">
        <v>279</v>
      </c>
    </row>
    <row r="1127" spans="1:9" x14ac:dyDescent="0.25">
      <c r="A1127" s="43" t="s">
        <v>270</v>
      </c>
      <c r="B1127" s="43" t="s">
        <v>520</v>
      </c>
      <c r="C1127" s="43" t="s">
        <v>535</v>
      </c>
      <c r="D1127" s="43" t="s">
        <v>706</v>
      </c>
      <c r="E1127" s="81" t="s">
        <v>707</v>
      </c>
      <c r="F1127" s="43" t="s">
        <v>385</v>
      </c>
      <c r="G1127" s="107" t="s">
        <v>582</v>
      </c>
      <c r="H1127" s="107" t="s">
        <v>519</v>
      </c>
      <c r="I1127" s="43" t="s">
        <v>279</v>
      </c>
    </row>
    <row r="1128" spans="1:9" x14ac:dyDescent="0.25">
      <c r="A1128" s="43" t="s">
        <v>270</v>
      </c>
      <c r="B1128" s="43" t="s">
        <v>520</v>
      </c>
      <c r="C1128" s="43" t="s">
        <v>535</v>
      </c>
      <c r="D1128" s="43" t="s">
        <v>708</v>
      </c>
      <c r="E1128" s="81" t="s">
        <v>709</v>
      </c>
      <c r="F1128" s="43" t="s">
        <v>385</v>
      </c>
      <c r="G1128" s="107" t="s">
        <v>582</v>
      </c>
      <c r="H1128" s="107" t="s">
        <v>519</v>
      </c>
      <c r="I1128" s="43" t="s">
        <v>279</v>
      </c>
    </row>
    <row r="1129" spans="1:9" x14ac:dyDescent="0.25">
      <c r="A1129" s="43" t="s">
        <v>270</v>
      </c>
      <c r="B1129" s="43" t="s">
        <v>520</v>
      </c>
      <c r="C1129" s="43" t="s">
        <v>535</v>
      </c>
      <c r="D1129" s="43" t="s">
        <v>710</v>
      </c>
      <c r="E1129" s="81" t="s">
        <v>711</v>
      </c>
      <c r="F1129" s="43" t="s">
        <v>385</v>
      </c>
      <c r="G1129" s="107" t="s">
        <v>582</v>
      </c>
      <c r="H1129" s="107" t="s">
        <v>519</v>
      </c>
      <c r="I1129" s="43" t="s">
        <v>279</v>
      </c>
    </row>
    <row r="1130" spans="1:9" x14ac:dyDescent="0.25">
      <c r="A1130" s="43" t="s">
        <v>270</v>
      </c>
      <c r="B1130" s="43" t="s">
        <v>520</v>
      </c>
      <c r="C1130" s="43" t="s">
        <v>535</v>
      </c>
      <c r="D1130" s="43" t="s">
        <v>712</v>
      </c>
      <c r="E1130" s="81" t="s">
        <v>713</v>
      </c>
      <c r="F1130" s="43" t="s">
        <v>385</v>
      </c>
      <c r="G1130" s="107" t="s">
        <v>582</v>
      </c>
      <c r="H1130" s="107" t="s">
        <v>519</v>
      </c>
      <c r="I1130" s="43" t="s">
        <v>279</v>
      </c>
    </row>
    <row r="1131" spans="1:9" x14ac:dyDescent="0.25">
      <c r="A1131" s="43" t="s">
        <v>270</v>
      </c>
      <c r="B1131" s="43" t="s">
        <v>520</v>
      </c>
      <c r="C1131" s="43" t="s">
        <v>535</v>
      </c>
      <c r="D1131" s="43" t="s">
        <v>714</v>
      </c>
      <c r="E1131" s="81" t="s">
        <v>715</v>
      </c>
      <c r="F1131" s="43" t="s">
        <v>385</v>
      </c>
      <c r="G1131" s="107" t="s">
        <v>582</v>
      </c>
      <c r="H1131" s="107" t="s">
        <v>519</v>
      </c>
      <c r="I1131" s="43" t="s">
        <v>279</v>
      </c>
    </row>
    <row r="1132" spans="1:9" x14ac:dyDescent="0.25">
      <c r="A1132" s="43" t="s">
        <v>270</v>
      </c>
      <c r="B1132" s="43" t="s">
        <v>520</v>
      </c>
      <c r="C1132" s="43" t="s">
        <v>535</v>
      </c>
      <c r="D1132" s="43" t="s">
        <v>716</v>
      </c>
      <c r="E1132" s="81" t="s">
        <v>717</v>
      </c>
      <c r="F1132" s="43" t="s">
        <v>385</v>
      </c>
      <c r="G1132" s="107" t="s">
        <v>582</v>
      </c>
      <c r="H1132" s="107" t="s">
        <v>519</v>
      </c>
      <c r="I1132" s="43" t="s">
        <v>279</v>
      </c>
    </row>
    <row r="1133" spans="1:9" x14ac:dyDescent="0.25">
      <c r="A1133" s="43" t="s">
        <v>270</v>
      </c>
      <c r="B1133" s="43" t="s">
        <v>520</v>
      </c>
      <c r="C1133" s="43" t="s">
        <v>535</v>
      </c>
      <c r="D1133" s="43" t="s">
        <v>718</v>
      </c>
      <c r="E1133" s="81" t="s">
        <v>719</v>
      </c>
      <c r="F1133" s="43" t="s">
        <v>385</v>
      </c>
      <c r="G1133" s="107" t="s">
        <v>582</v>
      </c>
      <c r="H1133" s="107" t="s">
        <v>519</v>
      </c>
      <c r="I1133" s="43" t="s">
        <v>279</v>
      </c>
    </row>
    <row r="1134" spans="1:9" x14ac:dyDescent="0.25">
      <c r="A1134" s="43" t="s">
        <v>270</v>
      </c>
      <c r="B1134" s="43" t="s">
        <v>520</v>
      </c>
      <c r="C1134" s="43" t="s">
        <v>535</v>
      </c>
      <c r="D1134" s="43" t="s">
        <v>720</v>
      </c>
      <c r="E1134" s="81" t="s">
        <v>721</v>
      </c>
      <c r="F1134" s="43" t="s">
        <v>385</v>
      </c>
      <c r="G1134" s="107" t="s">
        <v>582</v>
      </c>
      <c r="H1134" s="107">
        <v>1.6659999999999999</v>
      </c>
      <c r="I1134" s="43" t="s">
        <v>279</v>
      </c>
    </row>
    <row r="1135" spans="1:9" x14ac:dyDescent="0.25">
      <c r="A1135" s="43" t="s">
        <v>270</v>
      </c>
      <c r="B1135" s="43" t="s">
        <v>520</v>
      </c>
      <c r="C1135" s="43" t="s">
        <v>535</v>
      </c>
      <c r="D1135" s="43" t="s">
        <v>781</v>
      </c>
      <c r="E1135" s="81" t="s">
        <v>782</v>
      </c>
      <c r="F1135" s="43" t="s">
        <v>385</v>
      </c>
      <c r="G1135" s="107" t="s">
        <v>582</v>
      </c>
      <c r="H1135" s="107">
        <v>59.835000000000001</v>
      </c>
      <c r="I1135" s="43" t="s">
        <v>279</v>
      </c>
    </row>
    <row r="1136" spans="1:9" x14ac:dyDescent="0.25">
      <c r="A1136" s="43" t="s">
        <v>270</v>
      </c>
      <c r="B1136" s="43" t="s">
        <v>520</v>
      </c>
      <c r="C1136" s="43" t="s">
        <v>535</v>
      </c>
      <c r="D1136" s="43" t="s">
        <v>722</v>
      </c>
      <c r="E1136" s="81" t="s">
        <v>723</v>
      </c>
      <c r="F1136" s="43" t="s">
        <v>385</v>
      </c>
      <c r="G1136" s="107" t="s">
        <v>582</v>
      </c>
      <c r="H1136" s="107">
        <v>90.14</v>
      </c>
      <c r="I1136" s="43" t="s">
        <v>279</v>
      </c>
    </row>
    <row r="1137" spans="1:9" x14ac:dyDescent="0.25">
      <c r="A1137" s="43" t="s">
        <v>270</v>
      </c>
      <c r="B1137" s="43" t="s">
        <v>520</v>
      </c>
      <c r="C1137" s="43" t="s">
        <v>535</v>
      </c>
      <c r="D1137" s="43" t="s">
        <v>763</v>
      </c>
      <c r="E1137" s="81" t="s">
        <v>783</v>
      </c>
      <c r="F1137" s="43" t="s">
        <v>385</v>
      </c>
      <c r="G1137" s="107" t="s">
        <v>582</v>
      </c>
      <c r="H1137" s="107">
        <v>151.64099999999999</v>
      </c>
      <c r="I1137" s="43" t="s">
        <v>279</v>
      </c>
    </row>
    <row r="1138" spans="1:9" x14ac:dyDescent="0.25">
      <c r="A1138" s="43" t="s">
        <v>270</v>
      </c>
      <c r="B1138" s="43" t="s">
        <v>520</v>
      </c>
      <c r="C1138" s="43" t="s">
        <v>535</v>
      </c>
      <c r="D1138" s="43" t="s">
        <v>586</v>
      </c>
      <c r="E1138" s="81" t="s">
        <v>587</v>
      </c>
      <c r="F1138" s="43" t="s">
        <v>385</v>
      </c>
      <c r="G1138" s="107" t="s">
        <v>583</v>
      </c>
      <c r="H1138" s="107" t="s">
        <v>519</v>
      </c>
      <c r="I1138" s="43" t="s">
        <v>280</v>
      </c>
    </row>
    <row r="1139" spans="1:9" x14ac:dyDescent="0.25">
      <c r="A1139" s="43" t="s">
        <v>270</v>
      </c>
      <c r="B1139" s="43" t="s">
        <v>520</v>
      </c>
      <c r="C1139" s="43" t="s">
        <v>535</v>
      </c>
      <c r="D1139" s="43" t="s">
        <v>588</v>
      </c>
      <c r="E1139" s="81" t="s">
        <v>589</v>
      </c>
      <c r="F1139" s="43" t="s">
        <v>385</v>
      </c>
      <c r="G1139" s="107" t="s">
        <v>583</v>
      </c>
      <c r="H1139" s="107" t="s">
        <v>519</v>
      </c>
      <c r="I1139" s="43" t="s">
        <v>280</v>
      </c>
    </row>
    <row r="1140" spans="1:9" x14ac:dyDescent="0.25">
      <c r="A1140" s="43" t="s">
        <v>270</v>
      </c>
      <c r="B1140" s="43" t="s">
        <v>520</v>
      </c>
      <c r="C1140" s="43" t="s">
        <v>535</v>
      </c>
      <c r="D1140" s="43" t="s">
        <v>590</v>
      </c>
      <c r="E1140" s="81" t="s">
        <v>591</v>
      </c>
      <c r="F1140" s="43" t="s">
        <v>385</v>
      </c>
      <c r="G1140" s="107" t="s">
        <v>583</v>
      </c>
      <c r="H1140" s="107" t="s">
        <v>519</v>
      </c>
      <c r="I1140" s="43" t="s">
        <v>280</v>
      </c>
    </row>
    <row r="1141" spans="1:9" x14ac:dyDescent="0.25">
      <c r="A1141" s="43" t="s">
        <v>270</v>
      </c>
      <c r="B1141" s="43" t="s">
        <v>520</v>
      </c>
      <c r="C1141" s="43" t="s">
        <v>535</v>
      </c>
      <c r="D1141" s="43" t="s">
        <v>592</v>
      </c>
      <c r="E1141" s="81" t="s">
        <v>593</v>
      </c>
      <c r="F1141" s="43" t="s">
        <v>385</v>
      </c>
      <c r="G1141" s="107" t="s">
        <v>583</v>
      </c>
      <c r="H1141" s="107" t="s">
        <v>519</v>
      </c>
      <c r="I1141" s="43" t="s">
        <v>280</v>
      </c>
    </row>
    <row r="1142" spans="1:9" x14ac:dyDescent="0.25">
      <c r="A1142" s="43" t="s">
        <v>270</v>
      </c>
      <c r="B1142" s="43" t="s">
        <v>520</v>
      </c>
      <c r="C1142" s="43" t="s">
        <v>535</v>
      </c>
      <c r="D1142" s="43" t="s">
        <v>594</v>
      </c>
      <c r="E1142" s="81" t="s">
        <v>595</v>
      </c>
      <c r="F1142" s="43" t="s">
        <v>385</v>
      </c>
      <c r="G1142" s="107" t="s">
        <v>583</v>
      </c>
      <c r="H1142" s="107" t="s">
        <v>519</v>
      </c>
      <c r="I1142" s="43" t="s">
        <v>280</v>
      </c>
    </row>
    <row r="1143" spans="1:9" x14ac:dyDescent="0.25">
      <c r="A1143" s="43" t="s">
        <v>270</v>
      </c>
      <c r="B1143" s="43" t="s">
        <v>520</v>
      </c>
      <c r="C1143" s="43" t="s">
        <v>535</v>
      </c>
      <c r="D1143" s="43" t="s">
        <v>596</v>
      </c>
      <c r="E1143" s="81" t="s">
        <v>597</v>
      </c>
      <c r="F1143" s="43" t="s">
        <v>385</v>
      </c>
      <c r="G1143" s="107" t="s">
        <v>583</v>
      </c>
      <c r="H1143" s="107" t="s">
        <v>519</v>
      </c>
      <c r="I1143" s="43" t="s">
        <v>280</v>
      </c>
    </row>
    <row r="1144" spans="1:9" x14ac:dyDescent="0.25">
      <c r="A1144" s="43" t="s">
        <v>270</v>
      </c>
      <c r="B1144" s="43" t="s">
        <v>520</v>
      </c>
      <c r="C1144" s="43" t="s">
        <v>535</v>
      </c>
      <c r="D1144" s="43" t="s">
        <v>598</v>
      </c>
      <c r="E1144" s="81" t="s">
        <v>599</v>
      </c>
      <c r="F1144" s="43" t="s">
        <v>385</v>
      </c>
      <c r="G1144" s="107" t="s">
        <v>583</v>
      </c>
      <c r="H1144" s="107" t="s">
        <v>519</v>
      </c>
      <c r="I1144" s="43" t="s">
        <v>280</v>
      </c>
    </row>
    <row r="1145" spans="1:9" x14ac:dyDescent="0.25">
      <c r="A1145" s="43" t="s">
        <v>270</v>
      </c>
      <c r="B1145" s="43" t="s">
        <v>520</v>
      </c>
      <c r="C1145" s="43" t="s">
        <v>535</v>
      </c>
      <c r="D1145" s="43" t="s">
        <v>600</v>
      </c>
      <c r="E1145" s="81" t="s">
        <v>601</v>
      </c>
      <c r="F1145" s="43" t="s">
        <v>385</v>
      </c>
      <c r="G1145" s="107" t="s">
        <v>583</v>
      </c>
      <c r="H1145" s="107" t="s">
        <v>519</v>
      </c>
      <c r="I1145" s="43" t="s">
        <v>280</v>
      </c>
    </row>
    <row r="1146" spans="1:9" x14ac:dyDescent="0.25">
      <c r="A1146" s="43" t="s">
        <v>270</v>
      </c>
      <c r="B1146" s="43" t="s">
        <v>520</v>
      </c>
      <c r="C1146" s="43" t="s">
        <v>535</v>
      </c>
      <c r="D1146" s="43" t="s">
        <v>602</v>
      </c>
      <c r="E1146" s="81" t="s">
        <v>603</v>
      </c>
      <c r="F1146" s="43" t="s">
        <v>385</v>
      </c>
      <c r="G1146" s="107" t="s">
        <v>583</v>
      </c>
      <c r="H1146" s="107" t="s">
        <v>519</v>
      </c>
      <c r="I1146" s="43" t="s">
        <v>280</v>
      </c>
    </row>
    <row r="1147" spans="1:9" x14ac:dyDescent="0.25">
      <c r="A1147" s="43" t="s">
        <v>270</v>
      </c>
      <c r="B1147" s="43" t="s">
        <v>520</v>
      </c>
      <c r="C1147" s="43" t="s">
        <v>535</v>
      </c>
      <c r="D1147" s="43" t="s">
        <v>604</v>
      </c>
      <c r="E1147" s="81" t="s">
        <v>605</v>
      </c>
      <c r="F1147" s="43" t="s">
        <v>385</v>
      </c>
      <c r="G1147" s="107" t="s">
        <v>583</v>
      </c>
      <c r="H1147" s="107" t="s">
        <v>519</v>
      </c>
      <c r="I1147" s="43" t="s">
        <v>280</v>
      </c>
    </row>
    <row r="1148" spans="1:9" x14ac:dyDescent="0.25">
      <c r="A1148" s="43" t="s">
        <v>270</v>
      </c>
      <c r="B1148" s="43" t="s">
        <v>520</v>
      </c>
      <c r="C1148" s="43" t="s">
        <v>535</v>
      </c>
      <c r="D1148" s="43" t="s">
        <v>606</v>
      </c>
      <c r="E1148" s="81" t="s">
        <v>607</v>
      </c>
      <c r="F1148" s="43" t="s">
        <v>385</v>
      </c>
      <c r="G1148" s="107" t="s">
        <v>583</v>
      </c>
      <c r="H1148" s="107" t="s">
        <v>519</v>
      </c>
      <c r="I1148" s="43" t="s">
        <v>280</v>
      </c>
    </row>
    <row r="1149" spans="1:9" x14ac:dyDescent="0.25">
      <c r="A1149" s="43" t="s">
        <v>270</v>
      </c>
      <c r="B1149" s="43" t="s">
        <v>520</v>
      </c>
      <c r="C1149" s="43" t="s">
        <v>535</v>
      </c>
      <c r="D1149" s="43" t="s">
        <v>608</v>
      </c>
      <c r="E1149" s="81" t="s">
        <v>609</v>
      </c>
      <c r="F1149" s="43" t="s">
        <v>385</v>
      </c>
      <c r="G1149" s="107" t="s">
        <v>583</v>
      </c>
      <c r="H1149" s="107" t="s">
        <v>519</v>
      </c>
      <c r="I1149" s="43" t="s">
        <v>280</v>
      </c>
    </row>
    <row r="1150" spans="1:9" x14ac:dyDescent="0.25">
      <c r="A1150" s="43" t="s">
        <v>270</v>
      </c>
      <c r="B1150" s="43" t="s">
        <v>520</v>
      </c>
      <c r="C1150" s="43" t="s">
        <v>535</v>
      </c>
      <c r="D1150" s="43" t="s">
        <v>610</v>
      </c>
      <c r="E1150" s="81" t="s">
        <v>611</v>
      </c>
      <c r="F1150" s="43" t="s">
        <v>385</v>
      </c>
      <c r="G1150" s="107" t="s">
        <v>583</v>
      </c>
      <c r="H1150" s="107" t="s">
        <v>519</v>
      </c>
      <c r="I1150" s="43" t="s">
        <v>280</v>
      </c>
    </row>
    <row r="1151" spans="1:9" x14ac:dyDescent="0.25">
      <c r="A1151" s="43" t="s">
        <v>270</v>
      </c>
      <c r="B1151" s="43" t="s">
        <v>520</v>
      </c>
      <c r="C1151" s="43" t="s">
        <v>535</v>
      </c>
      <c r="D1151" s="43" t="s">
        <v>612</v>
      </c>
      <c r="E1151" s="81" t="s">
        <v>613</v>
      </c>
      <c r="F1151" s="43" t="s">
        <v>385</v>
      </c>
      <c r="G1151" s="107" t="s">
        <v>583</v>
      </c>
      <c r="H1151" s="107" t="s">
        <v>519</v>
      </c>
      <c r="I1151" s="43" t="s">
        <v>280</v>
      </c>
    </row>
    <row r="1152" spans="1:9" x14ac:dyDescent="0.25">
      <c r="A1152" s="43" t="s">
        <v>270</v>
      </c>
      <c r="B1152" s="43" t="s">
        <v>520</v>
      </c>
      <c r="C1152" s="43" t="s">
        <v>535</v>
      </c>
      <c r="D1152" s="43" t="s">
        <v>614</v>
      </c>
      <c r="E1152" s="81" t="s">
        <v>615</v>
      </c>
      <c r="F1152" s="43" t="s">
        <v>385</v>
      </c>
      <c r="G1152" s="107" t="s">
        <v>583</v>
      </c>
      <c r="H1152" s="107" t="s">
        <v>519</v>
      </c>
      <c r="I1152" s="43" t="s">
        <v>280</v>
      </c>
    </row>
    <row r="1153" spans="1:9" x14ac:dyDescent="0.25">
      <c r="A1153" s="43" t="s">
        <v>270</v>
      </c>
      <c r="B1153" s="43" t="s">
        <v>520</v>
      </c>
      <c r="C1153" s="43" t="s">
        <v>535</v>
      </c>
      <c r="D1153" s="43" t="s">
        <v>616</v>
      </c>
      <c r="E1153" s="81" t="s">
        <v>617</v>
      </c>
      <c r="F1153" s="43" t="s">
        <v>385</v>
      </c>
      <c r="G1153" s="107" t="s">
        <v>583</v>
      </c>
      <c r="H1153" s="107" t="s">
        <v>519</v>
      </c>
      <c r="I1153" s="43" t="s">
        <v>280</v>
      </c>
    </row>
    <row r="1154" spans="1:9" x14ac:dyDescent="0.25">
      <c r="A1154" s="43" t="s">
        <v>270</v>
      </c>
      <c r="B1154" s="43" t="s">
        <v>520</v>
      </c>
      <c r="C1154" s="43" t="s">
        <v>535</v>
      </c>
      <c r="D1154" s="43" t="s">
        <v>618</v>
      </c>
      <c r="E1154" s="81" t="s">
        <v>619</v>
      </c>
      <c r="F1154" s="43" t="s">
        <v>385</v>
      </c>
      <c r="G1154" s="107" t="s">
        <v>583</v>
      </c>
      <c r="H1154" s="107" t="s">
        <v>519</v>
      </c>
      <c r="I1154" s="43" t="s">
        <v>280</v>
      </c>
    </row>
    <row r="1155" spans="1:9" x14ac:dyDescent="0.25">
      <c r="A1155" s="43" t="s">
        <v>270</v>
      </c>
      <c r="B1155" s="43" t="s">
        <v>520</v>
      </c>
      <c r="C1155" s="43" t="s">
        <v>535</v>
      </c>
      <c r="D1155" s="43" t="s">
        <v>620</v>
      </c>
      <c r="E1155" s="81" t="s">
        <v>621</v>
      </c>
      <c r="F1155" s="43" t="s">
        <v>385</v>
      </c>
      <c r="G1155" s="107" t="s">
        <v>583</v>
      </c>
      <c r="H1155" s="107" t="s">
        <v>519</v>
      </c>
      <c r="I1155" s="43" t="s">
        <v>280</v>
      </c>
    </row>
    <row r="1156" spans="1:9" x14ac:dyDescent="0.25">
      <c r="A1156" s="43" t="s">
        <v>270</v>
      </c>
      <c r="B1156" s="43" t="s">
        <v>520</v>
      </c>
      <c r="C1156" s="43" t="s">
        <v>535</v>
      </c>
      <c r="D1156" s="43" t="s">
        <v>622</v>
      </c>
      <c r="E1156" s="81" t="s">
        <v>623</v>
      </c>
      <c r="F1156" s="43" t="s">
        <v>385</v>
      </c>
      <c r="G1156" s="107" t="s">
        <v>583</v>
      </c>
      <c r="H1156" s="107" t="s">
        <v>519</v>
      </c>
      <c r="I1156" s="43" t="s">
        <v>280</v>
      </c>
    </row>
    <row r="1157" spans="1:9" x14ac:dyDescent="0.25">
      <c r="A1157" s="43" t="s">
        <v>270</v>
      </c>
      <c r="B1157" s="43" t="s">
        <v>520</v>
      </c>
      <c r="C1157" s="43" t="s">
        <v>535</v>
      </c>
      <c r="D1157" s="43" t="s">
        <v>624</v>
      </c>
      <c r="E1157" s="81" t="s">
        <v>625</v>
      </c>
      <c r="F1157" s="43" t="s">
        <v>385</v>
      </c>
      <c r="G1157" s="107" t="s">
        <v>583</v>
      </c>
      <c r="H1157" s="107" t="s">
        <v>519</v>
      </c>
      <c r="I1157" s="43" t="s">
        <v>280</v>
      </c>
    </row>
    <row r="1158" spans="1:9" x14ac:dyDescent="0.25">
      <c r="A1158" s="43" t="s">
        <v>270</v>
      </c>
      <c r="B1158" s="43" t="s">
        <v>520</v>
      </c>
      <c r="C1158" s="43" t="s">
        <v>535</v>
      </c>
      <c r="D1158" s="43" t="s">
        <v>626</v>
      </c>
      <c r="E1158" s="81" t="s">
        <v>627</v>
      </c>
      <c r="F1158" s="43" t="s">
        <v>385</v>
      </c>
      <c r="G1158" s="107" t="s">
        <v>583</v>
      </c>
      <c r="H1158" s="107" t="s">
        <v>519</v>
      </c>
      <c r="I1158" s="43" t="s">
        <v>280</v>
      </c>
    </row>
    <row r="1159" spans="1:9" x14ac:dyDescent="0.25">
      <c r="A1159" s="43" t="s">
        <v>270</v>
      </c>
      <c r="B1159" s="43" t="s">
        <v>520</v>
      </c>
      <c r="C1159" s="43" t="s">
        <v>535</v>
      </c>
      <c r="D1159" s="43" t="s">
        <v>628</v>
      </c>
      <c r="E1159" s="81" t="s">
        <v>629</v>
      </c>
      <c r="F1159" s="43" t="s">
        <v>385</v>
      </c>
      <c r="G1159" s="107" t="s">
        <v>583</v>
      </c>
      <c r="H1159" s="107" t="s">
        <v>519</v>
      </c>
      <c r="I1159" s="43" t="s">
        <v>280</v>
      </c>
    </row>
    <row r="1160" spans="1:9" x14ac:dyDescent="0.25">
      <c r="A1160" s="43" t="s">
        <v>270</v>
      </c>
      <c r="B1160" s="43" t="s">
        <v>520</v>
      </c>
      <c r="C1160" s="43" t="s">
        <v>535</v>
      </c>
      <c r="D1160" s="43" t="s">
        <v>630</v>
      </c>
      <c r="E1160" s="81" t="s">
        <v>631</v>
      </c>
      <c r="F1160" s="43" t="s">
        <v>385</v>
      </c>
      <c r="G1160" s="107" t="s">
        <v>583</v>
      </c>
      <c r="H1160" s="107" t="s">
        <v>519</v>
      </c>
      <c r="I1160" s="43" t="s">
        <v>280</v>
      </c>
    </row>
    <row r="1161" spans="1:9" x14ac:dyDescent="0.25">
      <c r="A1161" s="43" t="s">
        <v>270</v>
      </c>
      <c r="B1161" s="43" t="s">
        <v>520</v>
      </c>
      <c r="C1161" s="43" t="s">
        <v>535</v>
      </c>
      <c r="D1161" s="43" t="s">
        <v>632</v>
      </c>
      <c r="E1161" s="81" t="s">
        <v>633</v>
      </c>
      <c r="F1161" s="43" t="s">
        <v>385</v>
      </c>
      <c r="G1161" s="107" t="s">
        <v>583</v>
      </c>
      <c r="H1161" s="107" t="s">
        <v>519</v>
      </c>
      <c r="I1161" s="43" t="s">
        <v>280</v>
      </c>
    </row>
    <row r="1162" spans="1:9" x14ac:dyDescent="0.25">
      <c r="A1162" s="43" t="s">
        <v>270</v>
      </c>
      <c r="B1162" s="43" t="s">
        <v>520</v>
      </c>
      <c r="C1162" s="43" t="s">
        <v>535</v>
      </c>
      <c r="D1162" s="43" t="s">
        <v>634</v>
      </c>
      <c r="E1162" s="81" t="s">
        <v>635</v>
      </c>
      <c r="F1162" s="43" t="s">
        <v>385</v>
      </c>
      <c r="G1162" s="107" t="s">
        <v>583</v>
      </c>
      <c r="H1162" s="107" t="s">
        <v>519</v>
      </c>
      <c r="I1162" s="43" t="s">
        <v>280</v>
      </c>
    </row>
    <row r="1163" spans="1:9" x14ac:dyDescent="0.25">
      <c r="A1163" s="43" t="s">
        <v>270</v>
      </c>
      <c r="B1163" s="43" t="s">
        <v>520</v>
      </c>
      <c r="C1163" s="43" t="s">
        <v>535</v>
      </c>
      <c r="D1163" s="43" t="s">
        <v>636</v>
      </c>
      <c r="E1163" s="81" t="s">
        <v>637</v>
      </c>
      <c r="F1163" s="43" t="s">
        <v>385</v>
      </c>
      <c r="G1163" s="107" t="s">
        <v>583</v>
      </c>
      <c r="H1163" s="107" t="s">
        <v>519</v>
      </c>
      <c r="I1163" s="43" t="s">
        <v>280</v>
      </c>
    </row>
    <row r="1164" spans="1:9" x14ac:dyDescent="0.25">
      <c r="A1164" s="43" t="s">
        <v>270</v>
      </c>
      <c r="B1164" s="43" t="s">
        <v>520</v>
      </c>
      <c r="C1164" s="43" t="s">
        <v>535</v>
      </c>
      <c r="D1164" s="43" t="s">
        <v>638</v>
      </c>
      <c r="E1164" s="81" t="s">
        <v>639</v>
      </c>
      <c r="F1164" s="43" t="s">
        <v>385</v>
      </c>
      <c r="G1164" s="107" t="s">
        <v>583</v>
      </c>
      <c r="H1164" s="107" t="s">
        <v>519</v>
      </c>
      <c r="I1164" s="43" t="s">
        <v>280</v>
      </c>
    </row>
    <row r="1165" spans="1:9" x14ac:dyDescent="0.25">
      <c r="A1165" s="43" t="s">
        <v>270</v>
      </c>
      <c r="B1165" s="43" t="s">
        <v>520</v>
      </c>
      <c r="C1165" s="43" t="s">
        <v>535</v>
      </c>
      <c r="D1165" s="43" t="s">
        <v>640</v>
      </c>
      <c r="E1165" s="81" t="s">
        <v>641</v>
      </c>
      <c r="F1165" s="43" t="s">
        <v>385</v>
      </c>
      <c r="G1165" s="107" t="s">
        <v>583</v>
      </c>
      <c r="H1165" s="107" t="s">
        <v>519</v>
      </c>
      <c r="I1165" s="43" t="s">
        <v>280</v>
      </c>
    </row>
    <row r="1166" spans="1:9" x14ac:dyDescent="0.25">
      <c r="A1166" s="43" t="s">
        <v>270</v>
      </c>
      <c r="B1166" s="43" t="s">
        <v>520</v>
      </c>
      <c r="C1166" s="43" t="s">
        <v>535</v>
      </c>
      <c r="D1166" s="43" t="s">
        <v>642</v>
      </c>
      <c r="E1166" s="81" t="s">
        <v>643</v>
      </c>
      <c r="F1166" s="43" t="s">
        <v>385</v>
      </c>
      <c r="G1166" s="107" t="s">
        <v>583</v>
      </c>
      <c r="H1166" s="107" t="s">
        <v>519</v>
      </c>
      <c r="I1166" s="43" t="s">
        <v>280</v>
      </c>
    </row>
    <row r="1167" spans="1:9" x14ac:dyDescent="0.25">
      <c r="A1167" s="43" t="s">
        <v>270</v>
      </c>
      <c r="B1167" s="43" t="s">
        <v>520</v>
      </c>
      <c r="C1167" s="43" t="s">
        <v>535</v>
      </c>
      <c r="D1167" s="43" t="s">
        <v>644</v>
      </c>
      <c r="E1167" s="81" t="s">
        <v>645</v>
      </c>
      <c r="F1167" s="43" t="s">
        <v>385</v>
      </c>
      <c r="G1167" s="107" t="s">
        <v>583</v>
      </c>
      <c r="H1167" s="107" t="s">
        <v>519</v>
      </c>
      <c r="I1167" s="43" t="s">
        <v>280</v>
      </c>
    </row>
    <row r="1168" spans="1:9" x14ac:dyDescent="0.25">
      <c r="A1168" s="43" t="s">
        <v>270</v>
      </c>
      <c r="B1168" s="43" t="s">
        <v>520</v>
      </c>
      <c r="C1168" s="43" t="s">
        <v>535</v>
      </c>
      <c r="D1168" s="43" t="s">
        <v>646</v>
      </c>
      <c r="E1168" s="81" t="s">
        <v>647</v>
      </c>
      <c r="F1168" s="43" t="s">
        <v>385</v>
      </c>
      <c r="G1168" s="107" t="s">
        <v>583</v>
      </c>
      <c r="H1168" s="107" t="s">
        <v>519</v>
      </c>
      <c r="I1168" s="43" t="s">
        <v>280</v>
      </c>
    </row>
    <row r="1169" spans="1:9" x14ac:dyDescent="0.25">
      <c r="A1169" s="43" t="s">
        <v>270</v>
      </c>
      <c r="B1169" s="43" t="s">
        <v>520</v>
      </c>
      <c r="C1169" s="43" t="s">
        <v>535</v>
      </c>
      <c r="D1169" s="43" t="s">
        <v>648</v>
      </c>
      <c r="E1169" s="81" t="s">
        <v>649</v>
      </c>
      <c r="F1169" s="43" t="s">
        <v>385</v>
      </c>
      <c r="G1169" s="107" t="s">
        <v>583</v>
      </c>
      <c r="H1169" s="107" t="s">
        <v>519</v>
      </c>
      <c r="I1169" s="43" t="s">
        <v>280</v>
      </c>
    </row>
    <row r="1170" spans="1:9" x14ac:dyDescent="0.25">
      <c r="A1170" s="43" t="s">
        <v>270</v>
      </c>
      <c r="B1170" s="43" t="s">
        <v>520</v>
      </c>
      <c r="C1170" s="43" t="s">
        <v>535</v>
      </c>
      <c r="D1170" s="43" t="s">
        <v>650</v>
      </c>
      <c r="E1170" s="81" t="s">
        <v>651</v>
      </c>
      <c r="F1170" s="43" t="s">
        <v>385</v>
      </c>
      <c r="G1170" s="107" t="s">
        <v>583</v>
      </c>
      <c r="H1170" s="107" t="s">
        <v>519</v>
      </c>
      <c r="I1170" s="43" t="s">
        <v>280</v>
      </c>
    </row>
    <row r="1171" spans="1:9" x14ac:dyDescent="0.25">
      <c r="A1171" s="43" t="s">
        <v>270</v>
      </c>
      <c r="B1171" s="43" t="s">
        <v>520</v>
      </c>
      <c r="C1171" s="43" t="s">
        <v>535</v>
      </c>
      <c r="D1171" s="43" t="s">
        <v>652</v>
      </c>
      <c r="E1171" s="81" t="s">
        <v>653</v>
      </c>
      <c r="F1171" s="43" t="s">
        <v>385</v>
      </c>
      <c r="G1171" s="107" t="s">
        <v>583</v>
      </c>
      <c r="H1171" s="107" t="s">
        <v>519</v>
      </c>
      <c r="I1171" s="43" t="s">
        <v>280</v>
      </c>
    </row>
    <row r="1172" spans="1:9" x14ac:dyDescent="0.25">
      <c r="A1172" s="43" t="s">
        <v>270</v>
      </c>
      <c r="B1172" s="43" t="s">
        <v>520</v>
      </c>
      <c r="C1172" s="43" t="s">
        <v>535</v>
      </c>
      <c r="D1172" s="43" t="s">
        <v>654</v>
      </c>
      <c r="E1172" s="81" t="s">
        <v>655</v>
      </c>
      <c r="F1172" s="43" t="s">
        <v>385</v>
      </c>
      <c r="G1172" s="107" t="s">
        <v>583</v>
      </c>
      <c r="H1172" s="107" t="s">
        <v>519</v>
      </c>
      <c r="I1172" s="43" t="s">
        <v>280</v>
      </c>
    </row>
    <row r="1173" spans="1:9" x14ac:dyDescent="0.25">
      <c r="A1173" s="43" t="s">
        <v>270</v>
      </c>
      <c r="B1173" s="43" t="s">
        <v>520</v>
      </c>
      <c r="C1173" s="43" t="s">
        <v>535</v>
      </c>
      <c r="D1173" s="43" t="s">
        <v>656</v>
      </c>
      <c r="E1173" s="81" t="s">
        <v>657</v>
      </c>
      <c r="F1173" s="43" t="s">
        <v>385</v>
      </c>
      <c r="G1173" s="107" t="s">
        <v>583</v>
      </c>
      <c r="H1173" s="107" t="s">
        <v>519</v>
      </c>
      <c r="I1173" s="43" t="s">
        <v>280</v>
      </c>
    </row>
    <row r="1174" spans="1:9" x14ac:dyDescent="0.25">
      <c r="A1174" s="43" t="s">
        <v>270</v>
      </c>
      <c r="B1174" s="43" t="s">
        <v>520</v>
      </c>
      <c r="C1174" s="43" t="s">
        <v>535</v>
      </c>
      <c r="D1174" s="43" t="s">
        <v>658</v>
      </c>
      <c r="E1174" s="81" t="s">
        <v>659</v>
      </c>
      <c r="F1174" s="43" t="s">
        <v>385</v>
      </c>
      <c r="G1174" s="107" t="s">
        <v>583</v>
      </c>
      <c r="H1174" s="107" t="s">
        <v>519</v>
      </c>
      <c r="I1174" s="43" t="s">
        <v>280</v>
      </c>
    </row>
    <row r="1175" spans="1:9" x14ac:dyDescent="0.25">
      <c r="A1175" s="43" t="s">
        <v>270</v>
      </c>
      <c r="B1175" s="43" t="s">
        <v>520</v>
      </c>
      <c r="C1175" s="43" t="s">
        <v>535</v>
      </c>
      <c r="D1175" s="43" t="s">
        <v>660</v>
      </c>
      <c r="E1175" s="81" t="s">
        <v>661</v>
      </c>
      <c r="F1175" s="43" t="s">
        <v>385</v>
      </c>
      <c r="G1175" s="107" t="s">
        <v>583</v>
      </c>
      <c r="H1175" s="107" t="s">
        <v>519</v>
      </c>
      <c r="I1175" s="43" t="s">
        <v>280</v>
      </c>
    </row>
    <row r="1176" spans="1:9" x14ac:dyDescent="0.25">
      <c r="A1176" s="43" t="s">
        <v>270</v>
      </c>
      <c r="B1176" s="43" t="s">
        <v>520</v>
      </c>
      <c r="C1176" s="43" t="s">
        <v>535</v>
      </c>
      <c r="D1176" s="43" t="s">
        <v>662</v>
      </c>
      <c r="E1176" s="81" t="s">
        <v>663</v>
      </c>
      <c r="F1176" s="43" t="s">
        <v>385</v>
      </c>
      <c r="G1176" s="107" t="s">
        <v>583</v>
      </c>
      <c r="H1176" s="107">
        <v>1.661</v>
      </c>
      <c r="I1176" s="43" t="s">
        <v>280</v>
      </c>
    </row>
    <row r="1177" spans="1:9" x14ac:dyDescent="0.25">
      <c r="A1177" s="43" t="s">
        <v>270</v>
      </c>
      <c r="B1177" s="43" t="s">
        <v>520</v>
      </c>
      <c r="C1177" s="43" t="s">
        <v>535</v>
      </c>
      <c r="D1177" s="43" t="s">
        <v>664</v>
      </c>
      <c r="E1177" s="81" t="s">
        <v>665</v>
      </c>
      <c r="F1177" s="43" t="s">
        <v>385</v>
      </c>
      <c r="G1177" s="107" t="s">
        <v>583</v>
      </c>
      <c r="H1177" s="107">
        <v>1.661</v>
      </c>
      <c r="I1177" s="43" t="s">
        <v>280</v>
      </c>
    </row>
    <row r="1178" spans="1:9" x14ac:dyDescent="0.25">
      <c r="A1178" s="43" t="s">
        <v>270</v>
      </c>
      <c r="B1178" s="43" t="s">
        <v>520</v>
      </c>
      <c r="C1178" s="43" t="s">
        <v>535</v>
      </c>
      <c r="D1178" s="43" t="s">
        <v>666</v>
      </c>
      <c r="E1178" s="81" t="s">
        <v>667</v>
      </c>
      <c r="F1178" s="43" t="s">
        <v>385</v>
      </c>
      <c r="G1178" s="107" t="s">
        <v>583</v>
      </c>
      <c r="H1178" s="107" t="s">
        <v>519</v>
      </c>
      <c r="I1178" s="43" t="s">
        <v>280</v>
      </c>
    </row>
    <row r="1179" spans="1:9" x14ac:dyDescent="0.25">
      <c r="A1179" s="43" t="s">
        <v>270</v>
      </c>
      <c r="B1179" s="43" t="s">
        <v>520</v>
      </c>
      <c r="C1179" s="43" t="s">
        <v>535</v>
      </c>
      <c r="D1179" s="43" t="s">
        <v>668</v>
      </c>
      <c r="E1179" s="81" t="s">
        <v>669</v>
      </c>
      <c r="F1179" s="43" t="s">
        <v>385</v>
      </c>
      <c r="G1179" s="107" t="s">
        <v>583</v>
      </c>
      <c r="H1179" s="107" t="s">
        <v>519</v>
      </c>
      <c r="I1179" s="43" t="s">
        <v>280</v>
      </c>
    </row>
    <row r="1180" spans="1:9" x14ac:dyDescent="0.25">
      <c r="A1180" s="43" t="s">
        <v>270</v>
      </c>
      <c r="B1180" s="43" t="s">
        <v>520</v>
      </c>
      <c r="C1180" s="43" t="s">
        <v>535</v>
      </c>
      <c r="D1180" s="43" t="s">
        <v>670</v>
      </c>
      <c r="E1180" s="81" t="s">
        <v>671</v>
      </c>
      <c r="F1180" s="43" t="s">
        <v>385</v>
      </c>
      <c r="G1180" s="107" t="s">
        <v>583</v>
      </c>
      <c r="H1180" s="107" t="s">
        <v>519</v>
      </c>
      <c r="I1180" s="43" t="s">
        <v>280</v>
      </c>
    </row>
    <row r="1181" spans="1:9" x14ac:dyDescent="0.25">
      <c r="A1181" s="43" t="s">
        <v>270</v>
      </c>
      <c r="B1181" s="43" t="s">
        <v>520</v>
      </c>
      <c r="C1181" s="43" t="s">
        <v>535</v>
      </c>
      <c r="D1181" s="43" t="s">
        <v>672</v>
      </c>
      <c r="E1181" s="81" t="s">
        <v>673</v>
      </c>
      <c r="F1181" s="43" t="s">
        <v>385</v>
      </c>
      <c r="G1181" s="107" t="s">
        <v>583</v>
      </c>
      <c r="H1181" s="107" t="s">
        <v>519</v>
      </c>
      <c r="I1181" s="43" t="s">
        <v>280</v>
      </c>
    </row>
    <row r="1182" spans="1:9" x14ac:dyDescent="0.25">
      <c r="A1182" s="43" t="s">
        <v>270</v>
      </c>
      <c r="B1182" s="43" t="s">
        <v>520</v>
      </c>
      <c r="C1182" s="43" t="s">
        <v>535</v>
      </c>
      <c r="D1182" s="43" t="s">
        <v>674</v>
      </c>
      <c r="E1182" s="81" t="s">
        <v>675</v>
      </c>
      <c r="F1182" s="43" t="s">
        <v>385</v>
      </c>
      <c r="G1182" s="107" t="s">
        <v>583</v>
      </c>
      <c r="H1182" s="107" t="s">
        <v>519</v>
      </c>
      <c r="I1182" s="43" t="s">
        <v>280</v>
      </c>
    </row>
    <row r="1183" spans="1:9" x14ac:dyDescent="0.25">
      <c r="A1183" s="43" t="s">
        <v>270</v>
      </c>
      <c r="B1183" s="43" t="s">
        <v>520</v>
      </c>
      <c r="C1183" s="43" t="s">
        <v>535</v>
      </c>
      <c r="D1183" s="43" t="s">
        <v>676</v>
      </c>
      <c r="E1183" s="81" t="s">
        <v>677</v>
      </c>
      <c r="F1183" s="43" t="s">
        <v>385</v>
      </c>
      <c r="G1183" s="107" t="s">
        <v>583</v>
      </c>
      <c r="H1183" s="107" t="s">
        <v>519</v>
      </c>
      <c r="I1183" s="43" t="s">
        <v>280</v>
      </c>
    </row>
    <row r="1184" spans="1:9" x14ac:dyDescent="0.25">
      <c r="A1184" s="43" t="s">
        <v>270</v>
      </c>
      <c r="B1184" s="43" t="s">
        <v>520</v>
      </c>
      <c r="C1184" s="43" t="s">
        <v>535</v>
      </c>
      <c r="D1184" s="43" t="s">
        <v>678</v>
      </c>
      <c r="E1184" s="81" t="s">
        <v>679</v>
      </c>
      <c r="F1184" s="43" t="s">
        <v>385</v>
      </c>
      <c r="G1184" s="107" t="s">
        <v>583</v>
      </c>
      <c r="H1184" s="107" t="s">
        <v>519</v>
      </c>
      <c r="I1184" s="43" t="s">
        <v>280</v>
      </c>
    </row>
    <row r="1185" spans="1:9" x14ac:dyDescent="0.25">
      <c r="A1185" s="43" t="s">
        <v>270</v>
      </c>
      <c r="B1185" s="43" t="s">
        <v>520</v>
      </c>
      <c r="C1185" s="43" t="s">
        <v>535</v>
      </c>
      <c r="D1185" s="43" t="s">
        <v>680</v>
      </c>
      <c r="E1185" s="81" t="s">
        <v>681</v>
      </c>
      <c r="F1185" s="43" t="s">
        <v>385</v>
      </c>
      <c r="G1185" s="107" t="s">
        <v>583</v>
      </c>
      <c r="H1185" s="107" t="s">
        <v>519</v>
      </c>
      <c r="I1185" s="43" t="s">
        <v>280</v>
      </c>
    </row>
    <row r="1186" spans="1:9" x14ac:dyDescent="0.25">
      <c r="A1186" s="43" t="s">
        <v>270</v>
      </c>
      <c r="B1186" s="43" t="s">
        <v>520</v>
      </c>
      <c r="C1186" s="43" t="s">
        <v>535</v>
      </c>
      <c r="D1186" s="43" t="s">
        <v>682</v>
      </c>
      <c r="E1186" s="81" t="s">
        <v>683</v>
      </c>
      <c r="F1186" s="43" t="s">
        <v>385</v>
      </c>
      <c r="G1186" s="107" t="s">
        <v>583</v>
      </c>
      <c r="H1186" s="107" t="s">
        <v>519</v>
      </c>
      <c r="I1186" s="43" t="s">
        <v>280</v>
      </c>
    </row>
    <row r="1187" spans="1:9" x14ac:dyDescent="0.25">
      <c r="A1187" s="43" t="s">
        <v>270</v>
      </c>
      <c r="B1187" s="43" t="s">
        <v>520</v>
      </c>
      <c r="C1187" s="43" t="s">
        <v>535</v>
      </c>
      <c r="D1187" s="43" t="s">
        <v>684</v>
      </c>
      <c r="E1187" s="81" t="s">
        <v>685</v>
      </c>
      <c r="F1187" s="43" t="s">
        <v>385</v>
      </c>
      <c r="G1187" s="107" t="s">
        <v>583</v>
      </c>
      <c r="H1187" s="107" t="s">
        <v>519</v>
      </c>
      <c r="I1187" s="43" t="s">
        <v>280</v>
      </c>
    </row>
    <row r="1188" spans="1:9" x14ac:dyDescent="0.25">
      <c r="A1188" s="43" t="s">
        <v>270</v>
      </c>
      <c r="B1188" s="43" t="s">
        <v>520</v>
      </c>
      <c r="C1188" s="43" t="s">
        <v>535</v>
      </c>
      <c r="D1188" s="43" t="s">
        <v>686</v>
      </c>
      <c r="E1188" s="81" t="s">
        <v>687</v>
      </c>
      <c r="F1188" s="43" t="s">
        <v>385</v>
      </c>
      <c r="G1188" s="107" t="s">
        <v>583</v>
      </c>
      <c r="H1188" s="107" t="s">
        <v>519</v>
      </c>
      <c r="I1188" s="43" t="s">
        <v>280</v>
      </c>
    </row>
    <row r="1189" spans="1:9" x14ac:dyDescent="0.25">
      <c r="A1189" s="43" t="s">
        <v>270</v>
      </c>
      <c r="B1189" s="43" t="s">
        <v>520</v>
      </c>
      <c r="C1189" s="43" t="s">
        <v>535</v>
      </c>
      <c r="D1189" s="43" t="s">
        <v>688</v>
      </c>
      <c r="E1189" s="81" t="s">
        <v>689</v>
      </c>
      <c r="F1189" s="43" t="s">
        <v>385</v>
      </c>
      <c r="G1189" s="107" t="s">
        <v>583</v>
      </c>
      <c r="H1189" s="107" t="s">
        <v>519</v>
      </c>
      <c r="I1189" s="43" t="s">
        <v>280</v>
      </c>
    </row>
    <row r="1190" spans="1:9" x14ac:dyDescent="0.25">
      <c r="A1190" s="43" t="s">
        <v>270</v>
      </c>
      <c r="B1190" s="43" t="s">
        <v>520</v>
      </c>
      <c r="C1190" s="43" t="s">
        <v>535</v>
      </c>
      <c r="D1190" s="43" t="s">
        <v>690</v>
      </c>
      <c r="E1190" s="81" t="s">
        <v>691</v>
      </c>
      <c r="F1190" s="43" t="s">
        <v>385</v>
      </c>
      <c r="G1190" s="107" t="s">
        <v>583</v>
      </c>
      <c r="H1190" s="107" t="s">
        <v>519</v>
      </c>
      <c r="I1190" s="43" t="s">
        <v>280</v>
      </c>
    </row>
    <row r="1191" spans="1:9" x14ac:dyDescent="0.25">
      <c r="A1191" s="43" t="s">
        <v>270</v>
      </c>
      <c r="B1191" s="43" t="s">
        <v>520</v>
      </c>
      <c r="C1191" s="43" t="s">
        <v>535</v>
      </c>
      <c r="D1191" s="43" t="s">
        <v>692</v>
      </c>
      <c r="E1191" s="81" t="s">
        <v>693</v>
      </c>
      <c r="F1191" s="43" t="s">
        <v>385</v>
      </c>
      <c r="G1191" s="107" t="s">
        <v>583</v>
      </c>
      <c r="H1191" s="107" t="s">
        <v>519</v>
      </c>
      <c r="I1191" s="43" t="s">
        <v>280</v>
      </c>
    </row>
    <row r="1192" spans="1:9" x14ac:dyDescent="0.25">
      <c r="A1192" s="43" t="s">
        <v>270</v>
      </c>
      <c r="B1192" s="43" t="s">
        <v>520</v>
      </c>
      <c r="C1192" s="43" t="s">
        <v>535</v>
      </c>
      <c r="D1192" s="43" t="s">
        <v>694</v>
      </c>
      <c r="E1192" s="81" t="s">
        <v>695</v>
      </c>
      <c r="F1192" s="43" t="s">
        <v>385</v>
      </c>
      <c r="G1192" s="107" t="s">
        <v>583</v>
      </c>
      <c r="H1192" s="107" t="s">
        <v>519</v>
      </c>
      <c r="I1192" s="43" t="s">
        <v>280</v>
      </c>
    </row>
    <row r="1193" spans="1:9" x14ac:dyDescent="0.25">
      <c r="A1193" s="43" t="s">
        <v>270</v>
      </c>
      <c r="B1193" s="43" t="s">
        <v>520</v>
      </c>
      <c r="C1193" s="43" t="s">
        <v>535</v>
      </c>
      <c r="D1193" s="43" t="s">
        <v>696</v>
      </c>
      <c r="E1193" s="81" t="s">
        <v>697</v>
      </c>
      <c r="F1193" s="43" t="s">
        <v>385</v>
      </c>
      <c r="G1193" s="107" t="s">
        <v>583</v>
      </c>
      <c r="H1193" s="107" t="s">
        <v>519</v>
      </c>
      <c r="I1193" s="43" t="s">
        <v>280</v>
      </c>
    </row>
    <row r="1194" spans="1:9" x14ac:dyDescent="0.25">
      <c r="A1194" s="43" t="s">
        <v>270</v>
      </c>
      <c r="B1194" s="43" t="s">
        <v>520</v>
      </c>
      <c r="C1194" s="43" t="s">
        <v>535</v>
      </c>
      <c r="D1194" s="43" t="s">
        <v>698</v>
      </c>
      <c r="E1194" s="81" t="s">
        <v>699</v>
      </c>
      <c r="F1194" s="43" t="s">
        <v>385</v>
      </c>
      <c r="G1194" s="107" t="s">
        <v>583</v>
      </c>
      <c r="H1194" s="107" t="s">
        <v>519</v>
      </c>
      <c r="I1194" s="43" t="s">
        <v>280</v>
      </c>
    </row>
    <row r="1195" spans="1:9" x14ac:dyDescent="0.25">
      <c r="A1195" s="43" t="s">
        <v>270</v>
      </c>
      <c r="B1195" s="43" t="s">
        <v>520</v>
      </c>
      <c r="C1195" s="43" t="s">
        <v>535</v>
      </c>
      <c r="D1195" s="43" t="s">
        <v>700</v>
      </c>
      <c r="E1195" s="81" t="s">
        <v>701</v>
      </c>
      <c r="F1195" s="43" t="s">
        <v>385</v>
      </c>
      <c r="G1195" s="107" t="s">
        <v>583</v>
      </c>
      <c r="H1195" s="107" t="s">
        <v>519</v>
      </c>
      <c r="I1195" s="43" t="s">
        <v>280</v>
      </c>
    </row>
    <row r="1196" spans="1:9" x14ac:dyDescent="0.25">
      <c r="A1196" s="43" t="s">
        <v>270</v>
      </c>
      <c r="B1196" s="43" t="s">
        <v>520</v>
      </c>
      <c r="C1196" s="43" t="s">
        <v>535</v>
      </c>
      <c r="D1196" s="43" t="s">
        <v>702</v>
      </c>
      <c r="E1196" s="81" t="s">
        <v>703</v>
      </c>
      <c r="F1196" s="43" t="s">
        <v>385</v>
      </c>
      <c r="G1196" s="107" t="s">
        <v>583</v>
      </c>
      <c r="H1196" s="107" t="s">
        <v>519</v>
      </c>
      <c r="I1196" s="43" t="s">
        <v>280</v>
      </c>
    </row>
    <row r="1197" spans="1:9" x14ac:dyDescent="0.25">
      <c r="A1197" s="43" t="s">
        <v>270</v>
      </c>
      <c r="B1197" s="43" t="s">
        <v>520</v>
      </c>
      <c r="C1197" s="43" t="s">
        <v>535</v>
      </c>
      <c r="D1197" s="43" t="s">
        <v>704</v>
      </c>
      <c r="E1197" s="81" t="s">
        <v>705</v>
      </c>
      <c r="F1197" s="43" t="s">
        <v>385</v>
      </c>
      <c r="G1197" s="107" t="s">
        <v>583</v>
      </c>
      <c r="H1197" s="107" t="s">
        <v>519</v>
      </c>
      <c r="I1197" s="43" t="s">
        <v>280</v>
      </c>
    </row>
    <row r="1198" spans="1:9" x14ac:dyDescent="0.25">
      <c r="A1198" s="43" t="s">
        <v>270</v>
      </c>
      <c r="B1198" s="43" t="s">
        <v>520</v>
      </c>
      <c r="C1198" s="43" t="s">
        <v>535</v>
      </c>
      <c r="D1198" s="43" t="s">
        <v>706</v>
      </c>
      <c r="E1198" s="81" t="s">
        <v>707</v>
      </c>
      <c r="F1198" s="43" t="s">
        <v>385</v>
      </c>
      <c r="G1198" s="107" t="s">
        <v>583</v>
      </c>
      <c r="H1198" s="107" t="s">
        <v>519</v>
      </c>
      <c r="I1198" s="43" t="s">
        <v>280</v>
      </c>
    </row>
    <row r="1199" spans="1:9" x14ac:dyDescent="0.25">
      <c r="A1199" s="43" t="s">
        <v>270</v>
      </c>
      <c r="B1199" s="43" t="s">
        <v>520</v>
      </c>
      <c r="C1199" s="43" t="s">
        <v>535</v>
      </c>
      <c r="D1199" s="43" t="s">
        <v>708</v>
      </c>
      <c r="E1199" s="81" t="s">
        <v>709</v>
      </c>
      <c r="F1199" s="43" t="s">
        <v>385</v>
      </c>
      <c r="G1199" s="107" t="s">
        <v>583</v>
      </c>
      <c r="H1199" s="107" t="s">
        <v>519</v>
      </c>
      <c r="I1199" s="43" t="s">
        <v>280</v>
      </c>
    </row>
    <row r="1200" spans="1:9" x14ac:dyDescent="0.25">
      <c r="A1200" s="43" t="s">
        <v>270</v>
      </c>
      <c r="B1200" s="43" t="s">
        <v>520</v>
      </c>
      <c r="C1200" s="43" t="s">
        <v>535</v>
      </c>
      <c r="D1200" s="43" t="s">
        <v>710</v>
      </c>
      <c r="E1200" s="81" t="s">
        <v>711</v>
      </c>
      <c r="F1200" s="43" t="s">
        <v>385</v>
      </c>
      <c r="G1200" s="107" t="s">
        <v>583</v>
      </c>
      <c r="H1200" s="107" t="s">
        <v>519</v>
      </c>
      <c r="I1200" s="43" t="s">
        <v>280</v>
      </c>
    </row>
    <row r="1201" spans="1:9" x14ac:dyDescent="0.25">
      <c r="A1201" s="43" t="s">
        <v>270</v>
      </c>
      <c r="B1201" s="43" t="s">
        <v>520</v>
      </c>
      <c r="C1201" s="43" t="s">
        <v>535</v>
      </c>
      <c r="D1201" s="43" t="s">
        <v>712</v>
      </c>
      <c r="E1201" s="81" t="s">
        <v>713</v>
      </c>
      <c r="F1201" s="43" t="s">
        <v>385</v>
      </c>
      <c r="G1201" s="107" t="s">
        <v>583</v>
      </c>
      <c r="H1201" s="107" t="s">
        <v>519</v>
      </c>
      <c r="I1201" s="43" t="s">
        <v>280</v>
      </c>
    </row>
    <row r="1202" spans="1:9" x14ac:dyDescent="0.25">
      <c r="A1202" s="43" t="s">
        <v>270</v>
      </c>
      <c r="B1202" s="43" t="s">
        <v>520</v>
      </c>
      <c r="C1202" s="43" t="s">
        <v>535</v>
      </c>
      <c r="D1202" s="43" t="s">
        <v>714</v>
      </c>
      <c r="E1202" s="81" t="s">
        <v>715</v>
      </c>
      <c r="F1202" s="43" t="s">
        <v>385</v>
      </c>
      <c r="G1202" s="107" t="s">
        <v>583</v>
      </c>
      <c r="H1202" s="107" t="s">
        <v>519</v>
      </c>
      <c r="I1202" s="43" t="s">
        <v>280</v>
      </c>
    </row>
    <row r="1203" spans="1:9" x14ac:dyDescent="0.25">
      <c r="A1203" s="43" t="s">
        <v>270</v>
      </c>
      <c r="B1203" s="43" t="s">
        <v>520</v>
      </c>
      <c r="C1203" s="43" t="s">
        <v>535</v>
      </c>
      <c r="D1203" s="43" t="s">
        <v>716</v>
      </c>
      <c r="E1203" s="81" t="s">
        <v>717</v>
      </c>
      <c r="F1203" s="43" t="s">
        <v>385</v>
      </c>
      <c r="G1203" s="107" t="s">
        <v>583</v>
      </c>
      <c r="H1203" s="107" t="s">
        <v>519</v>
      </c>
      <c r="I1203" s="43" t="s">
        <v>280</v>
      </c>
    </row>
    <row r="1204" spans="1:9" x14ac:dyDescent="0.25">
      <c r="A1204" s="43" t="s">
        <v>270</v>
      </c>
      <c r="B1204" s="43" t="s">
        <v>520</v>
      </c>
      <c r="C1204" s="43" t="s">
        <v>535</v>
      </c>
      <c r="D1204" s="43" t="s">
        <v>718</v>
      </c>
      <c r="E1204" s="81" t="s">
        <v>719</v>
      </c>
      <c r="F1204" s="43" t="s">
        <v>385</v>
      </c>
      <c r="G1204" s="107" t="s">
        <v>583</v>
      </c>
      <c r="H1204" s="107" t="s">
        <v>519</v>
      </c>
      <c r="I1204" s="43" t="s">
        <v>280</v>
      </c>
    </row>
    <row r="1205" spans="1:9" x14ac:dyDescent="0.25">
      <c r="A1205" s="43" t="s">
        <v>270</v>
      </c>
      <c r="B1205" s="43" t="s">
        <v>520</v>
      </c>
      <c r="C1205" s="43" t="s">
        <v>535</v>
      </c>
      <c r="D1205" s="43" t="s">
        <v>720</v>
      </c>
      <c r="E1205" s="81" t="s">
        <v>721</v>
      </c>
      <c r="F1205" s="43" t="s">
        <v>385</v>
      </c>
      <c r="G1205" s="107" t="s">
        <v>583</v>
      </c>
      <c r="H1205" s="107">
        <v>1.661</v>
      </c>
      <c r="I1205" s="43" t="s">
        <v>280</v>
      </c>
    </row>
    <row r="1206" spans="1:9" x14ac:dyDescent="0.25">
      <c r="A1206" s="43" t="s">
        <v>270</v>
      </c>
      <c r="B1206" s="43" t="s">
        <v>520</v>
      </c>
      <c r="C1206" s="43" t="s">
        <v>535</v>
      </c>
      <c r="D1206" s="43" t="s">
        <v>781</v>
      </c>
      <c r="E1206" s="81" t="s">
        <v>782</v>
      </c>
      <c r="F1206" s="43" t="s">
        <v>385</v>
      </c>
      <c r="G1206" s="107" t="s">
        <v>583</v>
      </c>
      <c r="H1206" s="107">
        <v>59.930999999999997</v>
      </c>
      <c r="I1206" s="43" t="s">
        <v>280</v>
      </c>
    </row>
    <row r="1207" spans="1:9" x14ac:dyDescent="0.25">
      <c r="A1207" s="43" t="s">
        <v>270</v>
      </c>
      <c r="B1207" s="43" t="s">
        <v>520</v>
      </c>
      <c r="C1207" s="43" t="s">
        <v>535</v>
      </c>
      <c r="D1207" s="43" t="s">
        <v>722</v>
      </c>
      <c r="E1207" s="81" t="s">
        <v>723</v>
      </c>
      <c r="F1207" s="43" t="s">
        <v>385</v>
      </c>
      <c r="G1207" s="107" t="s">
        <v>583</v>
      </c>
      <c r="H1207" s="107">
        <v>92.581000000000003</v>
      </c>
      <c r="I1207" s="43" t="s">
        <v>280</v>
      </c>
    </row>
    <row r="1208" spans="1:9" x14ac:dyDescent="0.25">
      <c r="A1208" s="43" t="s">
        <v>270</v>
      </c>
      <c r="B1208" s="43" t="s">
        <v>520</v>
      </c>
      <c r="C1208" s="43" t="s">
        <v>535</v>
      </c>
      <c r="D1208" s="43" t="s">
        <v>763</v>
      </c>
      <c r="E1208" s="81" t="s">
        <v>783</v>
      </c>
      <c r="F1208" s="43" t="s">
        <v>385</v>
      </c>
      <c r="G1208" s="107" t="s">
        <v>583</v>
      </c>
      <c r="H1208" s="107">
        <v>154.173</v>
      </c>
      <c r="I1208" s="43" t="s">
        <v>280</v>
      </c>
    </row>
    <row r="1209" spans="1:9" x14ac:dyDescent="0.25">
      <c r="A1209" s="43" t="s">
        <v>270</v>
      </c>
      <c r="B1209" s="43" t="s">
        <v>520</v>
      </c>
      <c r="C1209" s="43" t="s">
        <v>535</v>
      </c>
      <c r="D1209" s="43" t="s">
        <v>586</v>
      </c>
      <c r="E1209" s="81" t="s">
        <v>587</v>
      </c>
      <c r="F1209" s="43" t="s">
        <v>385</v>
      </c>
      <c r="G1209" s="107" t="s">
        <v>584</v>
      </c>
      <c r="H1209" s="107" t="s">
        <v>519</v>
      </c>
      <c r="I1209" s="43" t="s">
        <v>280</v>
      </c>
    </row>
    <row r="1210" spans="1:9" x14ac:dyDescent="0.25">
      <c r="A1210" s="43" t="s">
        <v>270</v>
      </c>
      <c r="B1210" s="43" t="s">
        <v>520</v>
      </c>
      <c r="C1210" s="43" t="s">
        <v>535</v>
      </c>
      <c r="D1210" s="43" t="s">
        <v>588</v>
      </c>
      <c r="E1210" s="81" t="s">
        <v>589</v>
      </c>
      <c r="F1210" s="43" t="s">
        <v>385</v>
      </c>
      <c r="G1210" s="107" t="s">
        <v>584</v>
      </c>
      <c r="H1210" s="107" t="s">
        <v>519</v>
      </c>
      <c r="I1210" s="43" t="s">
        <v>280</v>
      </c>
    </row>
    <row r="1211" spans="1:9" x14ac:dyDescent="0.25">
      <c r="A1211" s="43" t="s">
        <v>270</v>
      </c>
      <c r="B1211" s="43" t="s">
        <v>520</v>
      </c>
      <c r="C1211" s="43" t="s">
        <v>535</v>
      </c>
      <c r="D1211" s="43" t="s">
        <v>590</v>
      </c>
      <c r="E1211" s="81" t="s">
        <v>591</v>
      </c>
      <c r="F1211" s="43" t="s">
        <v>385</v>
      </c>
      <c r="G1211" s="107" t="s">
        <v>584</v>
      </c>
      <c r="H1211" s="107" t="s">
        <v>519</v>
      </c>
      <c r="I1211" s="43" t="s">
        <v>280</v>
      </c>
    </row>
    <row r="1212" spans="1:9" x14ac:dyDescent="0.25">
      <c r="A1212" s="43" t="s">
        <v>270</v>
      </c>
      <c r="B1212" s="43" t="s">
        <v>520</v>
      </c>
      <c r="C1212" s="43" t="s">
        <v>535</v>
      </c>
      <c r="D1212" s="43" t="s">
        <v>592</v>
      </c>
      <c r="E1212" s="81" t="s">
        <v>593</v>
      </c>
      <c r="F1212" s="43" t="s">
        <v>385</v>
      </c>
      <c r="G1212" s="107" t="s">
        <v>584</v>
      </c>
      <c r="H1212" s="107" t="s">
        <v>519</v>
      </c>
      <c r="I1212" s="43" t="s">
        <v>280</v>
      </c>
    </row>
    <row r="1213" spans="1:9" x14ac:dyDescent="0.25">
      <c r="A1213" s="43" t="s">
        <v>270</v>
      </c>
      <c r="B1213" s="43" t="s">
        <v>520</v>
      </c>
      <c r="C1213" s="43" t="s">
        <v>535</v>
      </c>
      <c r="D1213" s="43" t="s">
        <v>594</v>
      </c>
      <c r="E1213" s="81" t="s">
        <v>595</v>
      </c>
      <c r="F1213" s="43" t="s">
        <v>385</v>
      </c>
      <c r="G1213" s="107" t="s">
        <v>584</v>
      </c>
      <c r="H1213" s="107" t="s">
        <v>519</v>
      </c>
      <c r="I1213" s="43" t="s">
        <v>280</v>
      </c>
    </row>
    <row r="1214" spans="1:9" x14ac:dyDescent="0.25">
      <c r="A1214" s="43" t="s">
        <v>270</v>
      </c>
      <c r="B1214" s="43" t="s">
        <v>520</v>
      </c>
      <c r="C1214" s="43" t="s">
        <v>535</v>
      </c>
      <c r="D1214" s="43" t="s">
        <v>596</v>
      </c>
      <c r="E1214" s="81" t="s">
        <v>597</v>
      </c>
      <c r="F1214" s="43" t="s">
        <v>385</v>
      </c>
      <c r="G1214" s="107" t="s">
        <v>584</v>
      </c>
      <c r="H1214" s="107" t="s">
        <v>519</v>
      </c>
      <c r="I1214" s="43" t="s">
        <v>280</v>
      </c>
    </row>
    <row r="1215" spans="1:9" x14ac:dyDescent="0.25">
      <c r="A1215" s="43" t="s">
        <v>270</v>
      </c>
      <c r="B1215" s="43" t="s">
        <v>520</v>
      </c>
      <c r="C1215" s="43" t="s">
        <v>535</v>
      </c>
      <c r="D1215" s="43" t="s">
        <v>598</v>
      </c>
      <c r="E1215" s="81" t="s">
        <v>599</v>
      </c>
      <c r="F1215" s="43" t="s">
        <v>385</v>
      </c>
      <c r="G1215" s="107" t="s">
        <v>584</v>
      </c>
      <c r="H1215" s="107" t="s">
        <v>519</v>
      </c>
      <c r="I1215" s="43" t="s">
        <v>280</v>
      </c>
    </row>
    <row r="1216" spans="1:9" x14ac:dyDescent="0.25">
      <c r="A1216" s="43" t="s">
        <v>270</v>
      </c>
      <c r="B1216" s="43" t="s">
        <v>520</v>
      </c>
      <c r="C1216" s="43" t="s">
        <v>535</v>
      </c>
      <c r="D1216" s="43" t="s">
        <v>600</v>
      </c>
      <c r="E1216" s="81" t="s">
        <v>601</v>
      </c>
      <c r="F1216" s="43" t="s">
        <v>385</v>
      </c>
      <c r="G1216" s="107" t="s">
        <v>584</v>
      </c>
      <c r="H1216" s="107" t="s">
        <v>519</v>
      </c>
      <c r="I1216" s="43" t="s">
        <v>280</v>
      </c>
    </row>
    <row r="1217" spans="1:9" x14ac:dyDescent="0.25">
      <c r="A1217" s="43" t="s">
        <v>270</v>
      </c>
      <c r="B1217" s="43" t="s">
        <v>520</v>
      </c>
      <c r="C1217" s="43" t="s">
        <v>535</v>
      </c>
      <c r="D1217" s="43" t="s">
        <v>602</v>
      </c>
      <c r="E1217" s="81" t="s">
        <v>603</v>
      </c>
      <c r="F1217" s="43" t="s">
        <v>385</v>
      </c>
      <c r="G1217" s="107" t="s">
        <v>584</v>
      </c>
      <c r="H1217" s="107" t="s">
        <v>519</v>
      </c>
      <c r="I1217" s="43" t="s">
        <v>280</v>
      </c>
    </row>
    <row r="1218" spans="1:9" x14ac:dyDescent="0.25">
      <c r="A1218" s="43" t="s">
        <v>270</v>
      </c>
      <c r="B1218" s="43" t="s">
        <v>520</v>
      </c>
      <c r="C1218" s="43" t="s">
        <v>535</v>
      </c>
      <c r="D1218" s="43" t="s">
        <v>604</v>
      </c>
      <c r="E1218" s="81" t="s">
        <v>605</v>
      </c>
      <c r="F1218" s="43" t="s">
        <v>385</v>
      </c>
      <c r="G1218" s="107" t="s">
        <v>584</v>
      </c>
      <c r="H1218" s="107" t="s">
        <v>519</v>
      </c>
      <c r="I1218" s="43" t="s">
        <v>280</v>
      </c>
    </row>
    <row r="1219" spans="1:9" x14ac:dyDescent="0.25">
      <c r="A1219" s="43" t="s">
        <v>270</v>
      </c>
      <c r="B1219" s="43" t="s">
        <v>520</v>
      </c>
      <c r="C1219" s="43" t="s">
        <v>535</v>
      </c>
      <c r="D1219" s="43" t="s">
        <v>606</v>
      </c>
      <c r="E1219" s="81" t="s">
        <v>607</v>
      </c>
      <c r="F1219" s="43" t="s">
        <v>385</v>
      </c>
      <c r="G1219" s="107" t="s">
        <v>584</v>
      </c>
      <c r="H1219" s="107" t="s">
        <v>519</v>
      </c>
      <c r="I1219" s="43" t="s">
        <v>280</v>
      </c>
    </row>
    <row r="1220" spans="1:9" x14ac:dyDescent="0.25">
      <c r="A1220" s="43" t="s">
        <v>270</v>
      </c>
      <c r="B1220" s="43" t="s">
        <v>520</v>
      </c>
      <c r="C1220" s="43" t="s">
        <v>535</v>
      </c>
      <c r="D1220" s="43" t="s">
        <v>608</v>
      </c>
      <c r="E1220" s="81" t="s">
        <v>609</v>
      </c>
      <c r="F1220" s="43" t="s">
        <v>385</v>
      </c>
      <c r="G1220" s="107" t="s">
        <v>584</v>
      </c>
      <c r="H1220" s="107" t="s">
        <v>519</v>
      </c>
      <c r="I1220" s="43" t="s">
        <v>280</v>
      </c>
    </row>
    <row r="1221" spans="1:9" x14ac:dyDescent="0.25">
      <c r="A1221" s="43" t="s">
        <v>270</v>
      </c>
      <c r="B1221" s="43" t="s">
        <v>520</v>
      </c>
      <c r="C1221" s="43" t="s">
        <v>535</v>
      </c>
      <c r="D1221" s="43" t="s">
        <v>610</v>
      </c>
      <c r="E1221" s="81" t="s">
        <v>611</v>
      </c>
      <c r="F1221" s="43" t="s">
        <v>385</v>
      </c>
      <c r="G1221" s="107" t="s">
        <v>584</v>
      </c>
      <c r="H1221" s="107" t="s">
        <v>519</v>
      </c>
      <c r="I1221" s="43" t="s">
        <v>280</v>
      </c>
    </row>
    <row r="1222" spans="1:9" x14ac:dyDescent="0.25">
      <c r="A1222" s="43" t="s">
        <v>270</v>
      </c>
      <c r="B1222" s="43" t="s">
        <v>520</v>
      </c>
      <c r="C1222" s="43" t="s">
        <v>535</v>
      </c>
      <c r="D1222" s="43" t="s">
        <v>612</v>
      </c>
      <c r="E1222" s="81" t="s">
        <v>613</v>
      </c>
      <c r="F1222" s="43" t="s">
        <v>385</v>
      </c>
      <c r="G1222" s="107" t="s">
        <v>584</v>
      </c>
      <c r="H1222" s="107" t="s">
        <v>519</v>
      </c>
      <c r="I1222" s="43" t="s">
        <v>280</v>
      </c>
    </row>
    <row r="1223" spans="1:9" x14ac:dyDescent="0.25">
      <c r="A1223" s="43" t="s">
        <v>270</v>
      </c>
      <c r="B1223" s="43" t="s">
        <v>520</v>
      </c>
      <c r="C1223" s="43" t="s">
        <v>535</v>
      </c>
      <c r="D1223" s="43" t="s">
        <v>614</v>
      </c>
      <c r="E1223" s="81" t="s">
        <v>615</v>
      </c>
      <c r="F1223" s="43" t="s">
        <v>385</v>
      </c>
      <c r="G1223" s="107" t="s">
        <v>584</v>
      </c>
      <c r="H1223" s="107" t="s">
        <v>519</v>
      </c>
      <c r="I1223" s="43" t="s">
        <v>280</v>
      </c>
    </row>
    <row r="1224" spans="1:9" x14ac:dyDescent="0.25">
      <c r="A1224" s="43" t="s">
        <v>270</v>
      </c>
      <c r="B1224" s="43" t="s">
        <v>520</v>
      </c>
      <c r="C1224" s="43" t="s">
        <v>535</v>
      </c>
      <c r="D1224" s="43" t="s">
        <v>616</v>
      </c>
      <c r="E1224" s="81" t="s">
        <v>617</v>
      </c>
      <c r="F1224" s="43" t="s">
        <v>385</v>
      </c>
      <c r="G1224" s="107" t="s">
        <v>584</v>
      </c>
      <c r="H1224" s="107" t="s">
        <v>519</v>
      </c>
      <c r="I1224" s="43" t="s">
        <v>280</v>
      </c>
    </row>
    <row r="1225" spans="1:9" x14ac:dyDescent="0.25">
      <c r="A1225" s="43" t="s">
        <v>270</v>
      </c>
      <c r="B1225" s="43" t="s">
        <v>520</v>
      </c>
      <c r="C1225" s="43" t="s">
        <v>535</v>
      </c>
      <c r="D1225" s="43" t="s">
        <v>618</v>
      </c>
      <c r="E1225" s="81" t="s">
        <v>619</v>
      </c>
      <c r="F1225" s="43" t="s">
        <v>385</v>
      </c>
      <c r="G1225" s="107" t="s">
        <v>584</v>
      </c>
      <c r="H1225" s="107" t="s">
        <v>519</v>
      </c>
      <c r="I1225" s="43" t="s">
        <v>280</v>
      </c>
    </row>
    <row r="1226" spans="1:9" x14ac:dyDescent="0.25">
      <c r="A1226" s="43" t="s">
        <v>270</v>
      </c>
      <c r="B1226" s="43" t="s">
        <v>520</v>
      </c>
      <c r="C1226" s="43" t="s">
        <v>535</v>
      </c>
      <c r="D1226" s="43" t="s">
        <v>620</v>
      </c>
      <c r="E1226" s="81" t="s">
        <v>621</v>
      </c>
      <c r="F1226" s="43" t="s">
        <v>385</v>
      </c>
      <c r="G1226" s="107" t="s">
        <v>584</v>
      </c>
      <c r="H1226" s="107" t="s">
        <v>519</v>
      </c>
      <c r="I1226" s="43" t="s">
        <v>280</v>
      </c>
    </row>
    <row r="1227" spans="1:9" x14ac:dyDescent="0.25">
      <c r="A1227" s="43" t="s">
        <v>270</v>
      </c>
      <c r="B1227" s="43" t="s">
        <v>520</v>
      </c>
      <c r="C1227" s="43" t="s">
        <v>535</v>
      </c>
      <c r="D1227" s="43" t="s">
        <v>622</v>
      </c>
      <c r="E1227" s="81" t="s">
        <v>623</v>
      </c>
      <c r="F1227" s="43" t="s">
        <v>385</v>
      </c>
      <c r="G1227" s="107" t="s">
        <v>584</v>
      </c>
      <c r="H1227" s="107" t="s">
        <v>519</v>
      </c>
      <c r="I1227" s="43" t="s">
        <v>280</v>
      </c>
    </row>
    <row r="1228" spans="1:9" x14ac:dyDescent="0.25">
      <c r="A1228" s="43" t="s">
        <v>270</v>
      </c>
      <c r="B1228" s="43" t="s">
        <v>520</v>
      </c>
      <c r="C1228" s="43" t="s">
        <v>535</v>
      </c>
      <c r="D1228" s="43" t="s">
        <v>624</v>
      </c>
      <c r="E1228" s="81" t="s">
        <v>625</v>
      </c>
      <c r="F1228" s="43" t="s">
        <v>385</v>
      </c>
      <c r="G1228" s="107" t="s">
        <v>584</v>
      </c>
      <c r="H1228" s="107" t="s">
        <v>519</v>
      </c>
      <c r="I1228" s="43" t="s">
        <v>280</v>
      </c>
    </row>
    <row r="1229" spans="1:9" x14ac:dyDescent="0.25">
      <c r="A1229" s="43" t="s">
        <v>270</v>
      </c>
      <c r="B1229" s="43" t="s">
        <v>520</v>
      </c>
      <c r="C1229" s="43" t="s">
        <v>535</v>
      </c>
      <c r="D1229" s="43" t="s">
        <v>626</v>
      </c>
      <c r="E1229" s="81" t="s">
        <v>627</v>
      </c>
      <c r="F1229" s="43" t="s">
        <v>385</v>
      </c>
      <c r="G1229" s="107" t="s">
        <v>584</v>
      </c>
      <c r="H1229" s="107" t="s">
        <v>519</v>
      </c>
      <c r="I1229" s="43" t="s">
        <v>280</v>
      </c>
    </row>
    <row r="1230" spans="1:9" x14ac:dyDescent="0.25">
      <c r="A1230" s="43" t="s">
        <v>270</v>
      </c>
      <c r="B1230" s="43" t="s">
        <v>520</v>
      </c>
      <c r="C1230" s="43" t="s">
        <v>535</v>
      </c>
      <c r="D1230" s="43" t="s">
        <v>628</v>
      </c>
      <c r="E1230" s="81" t="s">
        <v>629</v>
      </c>
      <c r="F1230" s="43" t="s">
        <v>385</v>
      </c>
      <c r="G1230" s="107" t="s">
        <v>584</v>
      </c>
      <c r="H1230" s="107" t="s">
        <v>519</v>
      </c>
      <c r="I1230" s="43" t="s">
        <v>280</v>
      </c>
    </row>
    <row r="1231" spans="1:9" x14ac:dyDescent="0.25">
      <c r="A1231" s="43" t="s">
        <v>270</v>
      </c>
      <c r="B1231" s="43" t="s">
        <v>520</v>
      </c>
      <c r="C1231" s="43" t="s">
        <v>535</v>
      </c>
      <c r="D1231" s="43" t="s">
        <v>630</v>
      </c>
      <c r="E1231" s="81" t="s">
        <v>631</v>
      </c>
      <c r="F1231" s="43" t="s">
        <v>385</v>
      </c>
      <c r="G1231" s="107" t="s">
        <v>584</v>
      </c>
      <c r="H1231" s="107" t="s">
        <v>519</v>
      </c>
      <c r="I1231" s="43" t="s">
        <v>280</v>
      </c>
    </row>
    <row r="1232" spans="1:9" x14ac:dyDescent="0.25">
      <c r="A1232" s="43" t="s">
        <v>270</v>
      </c>
      <c r="B1232" s="43" t="s">
        <v>520</v>
      </c>
      <c r="C1232" s="43" t="s">
        <v>535</v>
      </c>
      <c r="D1232" s="43" t="s">
        <v>632</v>
      </c>
      <c r="E1232" s="81" t="s">
        <v>633</v>
      </c>
      <c r="F1232" s="43" t="s">
        <v>385</v>
      </c>
      <c r="G1232" s="107" t="s">
        <v>584</v>
      </c>
      <c r="H1232" s="107" t="s">
        <v>519</v>
      </c>
      <c r="I1232" s="43" t="s">
        <v>280</v>
      </c>
    </row>
    <row r="1233" spans="1:9" x14ac:dyDescent="0.25">
      <c r="A1233" s="43" t="s">
        <v>270</v>
      </c>
      <c r="B1233" s="43" t="s">
        <v>520</v>
      </c>
      <c r="C1233" s="43" t="s">
        <v>535</v>
      </c>
      <c r="D1233" s="43" t="s">
        <v>634</v>
      </c>
      <c r="E1233" s="81" t="s">
        <v>635</v>
      </c>
      <c r="F1233" s="43" t="s">
        <v>385</v>
      </c>
      <c r="G1233" s="107" t="s">
        <v>584</v>
      </c>
      <c r="H1233" s="107" t="s">
        <v>519</v>
      </c>
      <c r="I1233" s="43" t="s">
        <v>280</v>
      </c>
    </row>
    <row r="1234" spans="1:9" x14ac:dyDescent="0.25">
      <c r="A1234" s="43" t="s">
        <v>270</v>
      </c>
      <c r="B1234" s="43" t="s">
        <v>520</v>
      </c>
      <c r="C1234" s="43" t="s">
        <v>535</v>
      </c>
      <c r="D1234" s="43" t="s">
        <v>636</v>
      </c>
      <c r="E1234" s="81" t="s">
        <v>637</v>
      </c>
      <c r="F1234" s="43" t="s">
        <v>385</v>
      </c>
      <c r="G1234" s="107" t="s">
        <v>584</v>
      </c>
      <c r="H1234" s="107" t="s">
        <v>519</v>
      </c>
      <c r="I1234" s="43" t="s">
        <v>280</v>
      </c>
    </row>
    <row r="1235" spans="1:9" x14ac:dyDescent="0.25">
      <c r="A1235" s="43" t="s">
        <v>270</v>
      </c>
      <c r="B1235" s="43" t="s">
        <v>520</v>
      </c>
      <c r="C1235" s="43" t="s">
        <v>535</v>
      </c>
      <c r="D1235" s="43" t="s">
        <v>638</v>
      </c>
      <c r="E1235" s="81" t="s">
        <v>639</v>
      </c>
      <c r="F1235" s="43" t="s">
        <v>385</v>
      </c>
      <c r="G1235" s="107" t="s">
        <v>584</v>
      </c>
      <c r="H1235" s="107" t="s">
        <v>519</v>
      </c>
      <c r="I1235" s="43" t="s">
        <v>280</v>
      </c>
    </row>
    <row r="1236" spans="1:9" x14ac:dyDescent="0.25">
      <c r="A1236" s="43" t="s">
        <v>270</v>
      </c>
      <c r="B1236" s="43" t="s">
        <v>520</v>
      </c>
      <c r="C1236" s="43" t="s">
        <v>535</v>
      </c>
      <c r="D1236" s="43" t="s">
        <v>640</v>
      </c>
      <c r="E1236" s="81" t="s">
        <v>641</v>
      </c>
      <c r="F1236" s="43" t="s">
        <v>385</v>
      </c>
      <c r="G1236" s="107" t="s">
        <v>584</v>
      </c>
      <c r="H1236" s="107" t="s">
        <v>519</v>
      </c>
      <c r="I1236" s="43" t="s">
        <v>280</v>
      </c>
    </row>
    <row r="1237" spans="1:9" x14ac:dyDescent="0.25">
      <c r="A1237" s="43" t="s">
        <v>270</v>
      </c>
      <c r="B1237" s="43" t="s">
        <v>520</v>
      </c>
      <c r="C1237" s="43" t="s">
        <v>535</v>
      </c>
      <c r="D1237" s="43" t="s">
        <v>642</v>
      </c>
      <c r="E1237" s="81" t="s">
        <v>643</v>
      </c>
      <c r="F1237" s="43" t="s">
        <v>385</v>
      </c>
      <c r="G1237" s="107" t="s">
        <v>584</v>
      </c>
      <c r="H1237" s="107" t="s">
        <v>519</v>
      </c>
      <c r="I1237" s="43" t="s">
        <v>280</v>
      </c>
    </row>
    <row r="1238" spans="1:9" x14ac:dyDescent="0.25">
      <c r="A1238" s="43" t="s">
        <v>270</v>
      </c>
      <c r="B1238" s="43" t="s">
        <v>520</v>
      </c>
      <c r="C1238" s="43" t="s">
        <v>535</v>
      </c>
      <c r="D1238" s="43" t="s">
        <v>644</v>
      </c>
      <c r="E1238" s="81" t="s">
        <v>645</v>
      </c>
      <c r="F1238" s="43" t="s">
        <v>385</v>
      </c>
      <c r="G1238" s="107" t="s">
        <v>584</v>
      </c>
      <c r="H1238" s="107" t="s">
        <v>519</v>
      </c>
      <c r="I1238" s="43" t="s">
        <v>280</v>
      </c>
    </row>
    <row r="1239" spans="1:9" x14ac:dyDescent="0.25">
      <c r="A1239" s="43" t="s">
        <v>270</v>
      </c>
      <c r="B1239" s="43" t="s">
        <v>520</v>
      </c>
      <c r="C1239" s="43" t="s">
        <v>535</v>
      </c>
      <c r="D1239" s="43" t="s">
        <v>646</v>
      </c>
      <c r="E1239" s="81" t="s">
        <v>647</v>
      </c>
      <c r="F1239" s="43" t="s">
        <v>385</v>
      </c>
      <c r="G1239" s="107" t="s">
        <v>584</v>
      </c>
      <c r="H1239" s="107" t="s">
        <v>519</v>
      </c>
      <c r="I1239" s="43" t="s">
        <v>280</v>
      </c>
    </row>
    <row r="1240" spans="1:9" x14ac:dyDescent="0.25">
      <c r="A1240" s="43" t="s">
        <v>270</v>
      </c>
      <c r="B1240" s="43" t="s">
        <v>520</v>
      </c>
      <c r="C1240" s="43" t="s">
        <v>535</v>
      </c>
      <c r="D1240" s="43" t="s">
        <v>648</v>
      </c>
      <c r="E1240" s="81" t="s">
        <v>649</v>
      </c>
      <c r="F1240" s="43" t="s">
        <v>385</v>
      </c>
      <c r="G1240" s="107" t="s">
        <v>584</v>
      </c>
      <c r="H1240" s="107" t="s">
        <v>519</v>
      </c>
      <c r="I1240" s="43" t="s">
        <v>280</v>
      </c>
    </row>
    <row r="1241" spans="1:9" x14ac:dyDescent="0.25">
      <c r="A1241" s="43" t="s">
        <v>270</v>
      </c>
      <c r="B1241" s="43" t="s">
        <v>520</v>
      </c>
      <c r="C1241" s="43" t="s">
        <v>535</v>
      </c>
      <c r="D1241" s="43" t="s">
        <v>650</v>
      </c>
      <c r="E1241" s="81" t="s">
        <v>651</v>
      </c>
      <c r="F1241" s="43" t="s">
        <v>385</v>
      </c>
      <c r="G1241" s="107" t="s">
        <v>584</v>
      </c>
      <c r="H1241" s="107" t="s">
        <v>519</v>
      </c>
      <c r="I1241" s="43" t="s">
        <v>280</v>
      </c>
    </row>
    <row r="1242" spans="1:9" x14ac:dyDescent="0.25">
      <c r="A1242" s="43" t="s">
        <v>270</v>
      </c>
      <c r="B1242" s="43" t="s">
        <v>520</v>
      </c>
      <c r="C1242" s="43" t="s">
        <v>535</v>
      </c>
      <c r="D1242" s="43" t="s">
        <v>652</v>
      </c>
      <c r="E1242" s="81" t="s">
        <v>653</v>
      </c>
      <c r="F1242" s="43" t="s">
        <v>385</v>
      </c>
      <c r="G1242" s="107" t="s">
        <v>584</v>
      </c>
      <c r="H1242" s="107" t="s">
        <v>519</v>
      </c>
      <c r="I1242" s="43" t="s">
        <v>280</v>
      </c>
    </row>
    <row r="1243" spans="1:9" x14ac:dyDescent="0.25">
      <c r="A1243" s="43" t="s">
        <v>270</v>
      </c>
      <c r="B1243" s="43" t="s">
        <v>520</v>
      </c>
      <c r="C1243" s="43" t="s">
        <v>535</v>
      </c>
      <c r="D1243" s="43" t="s">
        <v>654</v>
      </c>
      <c r="E1243" s="81" t="s">
        <v>655</v>
      </c>
      <c r="F1243" s="43" t="s">
        <v>385</v>
      </c>
      <c r="G1243" s="107" t="s">
        <v>584</v>
      </c>
      <c r="H1243" s="107" t="s">
        <v>519</v>
      </c>
      <c r="I1243" s="43" t="s">
        <v>280</v>
      </c>
    </row>
    <row r="1244" spans="1:9" x14ac:dyDescent="0.25">
      <c r="A1244" s="43" t="s">
        <v>270</v>
      </c>
      <c r="B1244" s="43" t="s">
        <v>520</v>
      </c>
      <c r="C1244" s="43" t="s">
        <v>535</v>
      </c>
      <c r="D1244" s="43" t="s">
        <v>656</v>
      </c>
      <c r="E1244" s="81" t="s">
        <v>657</v>
      </c>
      <c r="F1244" s="43" t="s">
        <v>385</v>
      </c>
      <c r="G1244" s="107" t="s">
        <v>584</v>
      </c>
      <c r="H1244" s="107" t="s">
        <v>519</v>
      </c>
      <c r="I1244" s="43" t="s">
        <v>280</v>
      </c>
    </row>
    <row r="1245" spans="1:9" x14ac:dyDescent="0.25">
      <c r="A1245" s="43" t="s">
        <v>270</v>
      </c>
      <c r="B1245" s="43" t="s">
        <v>520</v>
      </c>
      <c r="C1245" s="43" t="s">
        <v>535</v>
      </c>
      <c r="D1245" s="43" t="s">
        <v>658</v>
      </c>
      <c r="E1245" s="81" t="s">
        <v>659</v>
      </c>
      <c r="F1245" s="43" t="s">
        <v>385</v>
      </c>
      <c r="G1245" s="107" t="s">
        <v>584</v>
      </c>
      <c r="H1245" s="107" t="s">
        <v>519</v>
      </c>
      <c r="I1245" s="43" t="s">
        <v>280</v>
      </c>
    </row>
    <row r="1246" spans="1:9" x14ac:dyDescent="0.25">
      <c r="A1246" s="43" t="s">
        <v>270</v>
      </c>
      <c r="B1246" s="43" t="s">
        <v>520</v>
      </c>
      <c r="C1246" s="43" t="s">
        <v>535</v>
      </c>
      <c r="D1246" s="43" t="s">
        <v>660</v>
      </c>
      <c r="E1246" s="81" t="s">
        <v>661</v>
      </c>
      <c r="F1246" s="43" t="s">
        <v>385</v>
      </c>
      <c r="G1246" s="107" t="s">
        <v>584</v>
      </c>
      <c r="H1246" s="107" t="s">
        <v>519</v>
      </c>
      <c r="I1246" s="43" t="s">
        <v>280</v>
      </c>
    </row>
    <row r="1247" spans="1:9" x14ac:dyDescent="0.25">
      <c r="A1247" s="43" t="s">
        <v>270</v>
      </c>
      <c r="B1247" s="43" t="s">
        <v>520</v>
      </c>
      <c r="C1247" s="43" t="s">
        <v>535</v>
      </c>
      <c r="D1247" s="43" t="s">
        <v>662</v>
      </c>
      <c r="E1247" s="81" t="s">
        <v>663</v>
      </c>
      <c r="F1247" s="43" t="s">
        <v>385</v>
      </c>
      <c r="G1247" s="107" t="s">
        <v>584</v>
      </c>
      <c r="H1247" s="107">
        <v>1.671</v>
      </c>
      <c r="I1247" s="43" t="s">
        <v>280</v>
      </c>
    </row>
    <row r="1248" spans="1:9" x14ac:dyDescent="0.25">
      <c r="A1248" s="43" t="s">
        <v>270</v>
      </c>
      <c r="B1248" s="43" t="s">
        <v>520</v>
      </c>
      <c r="C1248" s="43" t="s">
        <v>535</v>
      </c>
      <c r="D1248" s="43" t="s">
        <v>664</v>
      </c>
      <c r="E1248" s="81" t="s">
        <v>665</v>
      </c>
      <c r="F1248" s="43" t="s">
        <v>385</v>
      </c>
      <c r="G1248" s="107" t="s">
        <v>584</v>
      </c>
      <c r="H1248" s="107">
        <v>1.671</v>
      </c>
      <c r="I1248" s="43" t="s">
        <v>280</v>
      </c>
    </row>
    <row r="1249" spans="1:9" x14ac:dyDescent="0.25">
      <c r="A1249" s="43" t="s">
        <v>270</v>
      </c>
      <c r="B1249" s="43" t="s">
        <v>520</v>
      </c>
      <c r="C1249" s="43" t="s">
        <v>535</v>
      </c>
      <c r="D1249" s="43" t="s">
        <v>666</v>
      </c>
      <c r="E1249" s="81" t="s">
        <v>667</v>
      </c>
      <c r="F1249" s="43" t="s">
        <v>385</v>
      </c>
      <c r="G1249" s="107" t="s">
        <v>584</v>
      </c>
      <c r="H1249" s="107" t="s">
        <v>519</v>
      </c>
      <c r="I1249" s="43" t="s">
        <v>280</v>
      </c>
    </row>
    <row r="1250" spans="1:9" x14ac:dyDescent="0.25">
      <c r="A1250" s="43" t="s">
        <v>270</v>
      </c>
      <c r="B1250" s="43" t="s">
        <v>520</v>
      </c>
      <c r="C1250" s="43" t="s">
        <v>535</v>
      </c>
      <c r="D1250" s="43" t="s">
        <v>668</v>
      </c>
      <c r="E1250" s="81" t="s">
        <v>669</v>
      </c>
      <c r="F1250" s="43" t="s">
        <v>385</v>
      </c>
      <c r="G1250" s="107" t="s">
        <v>584</v>
      </c>
      <c r="H1250" s="107" t="s">
        <v>519</v>
      </c>
      <c r="I1250" s="43" t="s">
        <v>280</v>
      </c>
    </row>
    <row r="1251" spans="1:9" x14ac:dyDescent="0.25">
      <c r="A1251" s="43" t="s">
        <v>270</v>
      </c>
      <c r="B1251" s="43" t="s">
        <v>520</v>
      </c>
      <c r="C1251" s="43" t="s">
        <v>535</v>
      </c>
      <c r="D1251" s="43" t="s">
        <v>670</v>
      </c>
      <c r="E1251" s="81" t="s">
        <v>671</v>
      </c>
      <c r="F1251" s="43" t="s">
        <v>385</v>
      </c>
      <c r="G1251" s="107" t="s">
        <v>584</v>
      </c>
      <c r="H1251" s="107" t="s">
        <v>519</v>
      </c>
      <c r="I1251" s="43" t="s">
        <v>280</v>
      </c>
    </row>
    <row r="1252" spans="1:9" x14ac:dyDescent="0.25">
      <c r="A1252" s="43" t="s">
        <v>270</v>
      </c>
      <c r="B1252" s="43" t="s">
        <v>520</v>
      </c>
      <c r="C1252" s="43" t="s">
        <v>535</v>
      </c>
      <c r="D1252" s="43" t="s">
        <v>672</v>
      </c>
      <c r="E1252" s="81" t="s">
        <v>673</v>
      </c>
      <c r="F1252" s="43" t="s">
        <v>385</v>
      </c>
      <c r="G1252" s="107" t="s">
        <v>584</v>
      </c>
      <c r="H1252" s="107" t="s">
        <v>519</v>
      </c>
      <c r="I1252" s="43" t="s">
        <v>280</v>
      </c>
    </row>
    <row r="1253" spans="1:9" x14ac:dyDescent="0.25">
      <c r="A1253" s="43" t="s">
        <v>270</v>
      </c>
      <c r="B1253" s="43" t="s">
        <v>520</v>
      </c>
      <c r="C1253" s="43" t="s">
        <v>535</v>
      </c>
      <c r="D1253" s="43" t="s">
        <v>674</v>
      </c>
      <c r="E1253" s="81" t="s">
        <v>675</v>
      </c>
      <c r="F1253" s="43" t="s">
        <v>385</v>
      </c>
      <c r="G1253" s="107" t="s">
        <v>584</v>
      </c>
      <c r="H1253" s="107" t="s">
        <v>519</v>
      </c>
      <c r="I1253" s="43" t="s">
        <v>280</v>
      </c>
    </row>
    <row r="1254" spans="1:9" x14ac:dyDescent="0.25">
      <c r="A1254" s="43" t="s">
        <v>270</v>
      </c>
      <c r="B1254" s="43" t="s">
        <v>520</v>
      </c>
      <c r="C1254" s="43" t="s">
        <v>535</v>
      </c>
      <c r="D1254" s="43" t="s">
        <v>676</v>
      </c>
      <c r="E1254" s="81" t="s">
        <v>677</v>
      </c>
      <c r="F1254" s="43" t="s">
        <v>385</v>
      </c>
      <c r="G1254" s="107" t="s">
        <v>584</v>
      </c>
      <c r="H1254" s="107" t="s">
        <v>519</v>
      </c>
      <c r="I1254" s="43" t="s">
        <v>280</v>
      </c>
    </row>
    <row r="1255" spans="1:9" x14ac:dyDescent="0.25">
      <c r="A1255" s="43" t="s">
        <v>270</v>
      </c>
      <c r="B1255" s="43" t="s">
        <v>520</v>
      </c>
      <c r="C1255" s="43" t="s">
        <v>535</v>
      </c>
      <c r="D1255" s="43" t="s">
        <v>678</v>
      </c>
      <c r="E1255" s="81" t="s">
        <v>679</v>
      </c>
      <c r="F1255" s="43" t="s">
        <v>385</v>
      </c>
      <c r="G1255" s="107" t="s">
        <v>584</v>
      </c>
      <c r="H1255" s="107" t="s">
        <v>519</v>
      </c>
      <c r="I1255" s="43" t="s">
        <v>280</v>
      </c>
    </row>
    <row r="1256" spans="1:9" x14ac:dyDescent="0.25">
      <c r="A1256" s="43" t="s">
        <v>270</v>
      </c>
      <c r="B1256" s="43" t="s">
        <v>520</v>
      </c>
      <c r="C1256" s="43" t="s">
        <v>535</v>
      </c>
      <c r="D1256" s="43" t="s">
        <v>680</v>
      </c>
      <c r="E1256" s="81" t="s">
        <v>681</v>
      </c>
      <c r="F1256" s="43" t="s">
        <v>385</v>
      </c>
      <c r="G1256" s="107" t="s">
        <v>584</v>
      </c>
      <c r="H1256" s="107" t="s">
        <v>519</v>
      </c>
      <c r="I1256" s="43" t="s">
        <v>280</v>
      </c>
    </row>
    <row r="1257" spans="1:9" x14ac:dyDescent="0.25">
      <c r="A1257" s="43" t="s">
        <v>270</v>
      </c>
      <c r="B1257" s="43" t="s">
        <v>520</v>
      </c>
      <c r="C1257" s="43" t="s">
        <v>535</v>
      </c>
      <c r="D1257" s="43" t="s">
        <v>682</v>
      </c>
      <c r="E1257" s="81" t="s">
        <v>683</v>
      </c>
      <c r="F1257" s="43" t="s">
        <v>385</v>
      </c>
      <c r="G1257" s="107" t="s">
        <v>584</v>
      </c>
      <c r="H1257" s="107" t="s">
        <v>519</v>
      </c>
      <c r="I1257" s="43" t="s">
        <v>280</v>
      </c>
    </row>
    <row r="1258" spans="1:9" x14ac:dyDescent="0.25">
      <c r="A1258" s="43" t="s">
        <v>270</v>
      </c>
      <c r="B1258" s="43" t="s">
        <v>520</v>
      </c>
      <c r="C1258" s="43" t="s">
        <v>535</v>
      </c>
      <c r="D1258" s="43" t="s">
        <v>684</v>
      </c>
      <c r="E1258" s="81" t="s">
        <v>685</v>
      </c>
      <c r="F1258" s="43" t="s">
        <v>385</v>
      </c>
      <c r="G1258" s="107" t="s">
        <v>584</v>
      </c>
      <c r="H1258" s="107" t="s">
        <v>519</v>
      </c>
      <c r="I1258" s="43" t="s">
        <v>280</v>
      </c>
    </row>
    <row r="1259" spans="1:9" x14ac:dyDescent="0.25">
      <c r="A1259" s="43" t="s">
        <v>270</v>
      </c>
      <c r="B1259" s="43" t="s">
        <v>520</v>
      </c>
      <c r="C1259" s="43" t="s">
        <v>535</v>
      </c>
      <c r="D1259" s="43" t="s">
        <v>686</v>
      </c>
      <c r="E1259" s="81" t="s">
        <v>687</v>
      </c>
      <c r="F1259" s="43" t="s">
        <v>385</v>
      </c>
      <c r="G1259" s="107" t="s">
        <v>584</v>
      </c>
      <c r="H1259" s="107" t="s">
        <v>519</v>
      </c>
      <c r="I1259" s="43" t="s">
        <v>280</v>
      </c>
    </row>
    <row r="1260" spans="1:9" x14ac:dyDescent="0.25">
      <c r="A1260" s="43" t="s">
        <v>270</v>
      </c>
      <c r="B1260" s="43" t="s">
        <v>520</v>
      </c>
      <c r="C1260" s="43" t="s">
        <v>535</v>
      </c>
      <c r="D1260" s="43" t="s">
        <v>688</v>
      </c>
      <c r="E1260" s="81" t="s">
        <v>689</v>
      </c>
      <c r="F1260" s="43" t="s">
        <v>385</v>
      </c>
      <c r="G1260" s="107" t="s">
        <v>584</v>
      </c>
      <c r="H1260" s="107" t="s">
        <v>519</v>
      </c>
      <c r="I1260" s="43" t="s">
        <v>280</v>
      </c>
    </row>
    <row r="1261" spans="1:9" x14ac:dyDescent="0.25">
      <c r="A1261" s="43" t="s">
        <v>270</v>
      </c>
      <c r="B1261" s="43" t="s">
        <v>520</v>
      </c>
      <c r="C1261" s="43" t="s">
        <v>535</v>
      </c>
      <c r="D1261" s="43" t="s">
        <v>690</v>
      </c>
      <c r="E1261" s="81" t="s">
        <v>691</v>
      </c>
      <c r="F1261" s="43" t="s">
        <v>385</v>
      </c>
      <c r="G1261" s="107" t="s">
        <v>584</v>
      </c>
      <c r="H1261" s="107" t="s">
        <v>519</v>
      </c>
      <c r="I1261" s="43" t="s">
        <v>280</v>
      </c>
    </row>
    <row r="1262" spans="1:9" x14ac:dyDescent="0.25">
      <c r="A1262" s="43" t="s">
        <v>270</v>
      </c>
      <c r="B1262" s="43" t="s">
        <v>520</v>
      </c>
      <c r="C1262" s="43" t="s">
        <v>535</v>
      </c>
      <c r="D1262" s="43" t="s">
        <v>692</v>
      </c>
      <c r="E1262" s="81" t="s">
        <v>693</v>
      </c>
      <c r="F1262" s="43" t="s">
        <v>385</v>
      </c>
      <c r="G1262" s="107" t="s">
        <v>584</v>
      </c>
      <c r="H1262" s="107" t="s">
        <v>519</v>
      </c>
      <c r="I1262" s="43" t="s">
        <v>280</v>
      </c>
    </row>
    <row r="1263" spans="1:9" x14ac:dyDescent="0.25">
      <c r="A1263" s="43" t="s">
        <v>270</v>
      </c>
      <c r="B1263" s="43" t="s">
        <v>520</v>
      </c>
      <c r="C1263" s="43" t="s">
        <v>535</v>
      </c>
      <c r="D1263" s="43" t="s">
        <v>694</v>
      </c>
      <c r="E1263" s="81" t="s">
        <v>695</v>
      </c>
      <c r="F1263" s="43" t="s">
        <v>385</v>
      </c>
      <c r="G1263" s="107" t="s">
        <v>584</v>
      </c>
      <c r="H1263" s="107" t="s">
        <v>519</v>
      </c>
      <c r="I1263" s="43" t="s">
        <v>280</v>
      </c>
    </row>
    <row r="1264" spans="1:9" x14ac:dyDescent="0.25">
      <c r="A1264" s="43" t="s">
        <v>270</v>
      </c>
      <c r="B1264" s="43" t="s">
        <v>520</v>
      </c>
      <c r="C1264" s="43" t="s">
        <v>535</v>
      </c>
      <c r="D1264" s="43" t="s">
        <v>696</v>
      </c>
      <c r="E1264" s="81" t="s">
        <v>697</v>
      </c>
      <c r="F1264" s="43" t="s">
        <v>385</v>
      </c>
      <c r="G1264" s="107" t="s">
        <v>584</v>
      </c>
      <c r="H1264" s="107" t="s">
        <v>519</v>
      </c>
      <c r="I1264" s="43" t="s">
        <v>280</v>
      </c>
    </row>
    <row r="1265" spans="1:9" x14ac:dyDescent="0.25">
      <c r="A1265" s="43" t="s">
        <v>270</v>
      </c>
      <c r="B1265" s="43" t="s">
        <v>520</v>
      </c>
      <c r="C1265" s="43" t="s">
        <v>535</v>
      </c>
      <c r="D1265" s="43" t="s">
        <v>698</v>
      </c>
      <c r="E1265" s="81" t="s">
        <v>699</v>
      </c>
      <c r="F1265" s="43" t="s">
        <v>385</v>
      </c>
      <c r="G1265" s="107" t="s">
        <v>584</v>
      </c>
      <c r="H1265" s="107" t="s">
        <v>519</v>
      </c>
      <c r="I1265" s="43" t="s">
        <v>280</v>
      </c>
    </row>
    <row r="1266" spans="1:9" x14ac:dyDescent="0.25">
      <c r="A1266" s="43" t="s">
        <v>270</v>
      </c>
      <c r="B1266" s="43" t="s">
        <v>520</v>
      </c>
      <c r="C1266" s="43" t="s">
        <v>535</v>
      </c>
      <c r="D1266" s="43" t="s">
        <v>700</v>
      </c>
      <c r="E1266" s="81" t="s">
        <v>701</v>
      </c>
      <c r="F1266" s="43" t="s">
        <v>385</v>
      </c>
      <c r="G1266" s="107" t="s">
        <v>584</v>
      </c>
      <c r="H1266" s="107" t="s">
        <v>519</v>
      </c>
      <c r="I1266" s="43" t="s">
        <v>280</v>
      </c>
    </row>
    <row r="1267" spans="1:9" x14ac:dyDescent="0.25">
      <c r="A1267" s="43" t="s">
        <v>270</v>
      </c>
      <c r="B1267" s="43" t="s">
        <v>520</v>
      </c>
      <c r="C1267" s="43" t="s">
        <v>535</v>
      </c>
      <c r="D1267" s="43" t="s">
        <v>702</v>
      </c>
      <c r="E1267" s="81" t="s">
        <v>703</v>
      </c>
      <c r="F1267" s="43" t="s">
        <v>385</v>
      </c>
      <c r="G1267" s="107" t="s">
        <v>584</v>
      </c>
      <c r="H1267" s="107" t="s">
        <v>519</v>
      </c>
      <c r="I1267" s="43" t="s">
        <v>280</v>
      </c>
    </row>
    <row r="1268" spans="1:9" x14ac:dyDescent="0.25">
      <c r="A1268" s="43" t="s">
        <v>270</v>
      </c>
      <c r="B1268" s="43" t="s">
        <v>520</v>
      </c>
      <c r="C1268" s="43" t="s">
        <v>535</v>
      </c>
      <c r="D1268" s="43" t="s">
        <v>704</v>
      </c>
      <c r="E1268" s="81" t="s">
        <v>705</v>
      </c>
      <c r="F1268" s="43" t="s">
        <v>385</v>
      </c>
      <c r="G1268" s="107" t="s">
        <v>584</v>
      </c>
      <c r="H1268" s="107" t="s">
        <v>519</v>
      </c>
      <c r="I1268" s="43" t="s">
        <v>280</v>
      </c>
    </row>
    <row r="1269" spans="1:9" x14ac:dyDescent="0.25">
      <c r="A1269" s="43" t="s">
        <v>270</v>
      </c>
      <c r="B1269" s="43" t="s">
        <v>520</v>
      </c>
      <c r="C1269" s="43" t="s">
        <v>535</v>
      </c>
      <c r="D1269" s="43" t="s">
        <v>706</v>
      </c>
      <c r="E1269" s="81" t="s">
        <v>707</v>
      </c>
      <c r="F1269" s="43" t="s">
        <v>385</v>
      </c>
      <c r="G1269" s="107" t="s">
        <v>584</v>
      </c>
      <c r="H1269" s="107" t="s">
        <v>519</v>
      </c>
      <c r="I1269" s="43" t="s">
        <v>280</v>
      </c>
    </row>
    <row r="1270" spans="1:9" x14ac:dyDescent="0.25">
      <c r="A1270" s="43" t="s">
        <v>270</v>
      </c>
      <c r="B1270" s="43" t="s">
        <v>520</v>
      </c>
      <c r="C1270" s="43" t="s">
        <v>535</v>
      </c>
      <c r="D1270" s="43" t="s">
        <v>708</v>
      </c>
      <c r="E1270" s="81" t="s">
        <v>709</v>
      </c>
      <c r="F1270" s="43" t="s">
        <v>385</v>
      </c>
      <c r="G1270" s="107" t="s">
        <v>584</v>
      </c>
      <c r="H1270" s="107" t="s">
        <v>519</v>
      </c>
      <c r="I1270" s="43" t="s">
        <v>280</v>
      </c>
    </row>
    <row r="1271" spans="1:9" x14ac:dyDescent="0.25">
      <c r="A1271" s="43" t="s">
        <v>270</v>
      </c>
      <c r="B1271" s="43" t="s">
        <v>520</v>
      </c>
      <c r="C1271" s="43" t="s">
        <v>535</v>
      </c>
      <c r="D1271" s="43" t="s">
        <v>710</v>
      </c>
      <c r="E1271" s="81" t="s">
        <v>711</v>
      </c>
      <c r="F1271" s="43" t="s">
        <v>385</v>
      </c>
      <c r="G1271" s="107" t="s">
        <v>584</v>
      </c>
      <c r="H1271" s="107" t="s">
        <v>519</v>
      </c>
      <c r="I1271" s="43" t="s">
        <v>280</v>
      </c>
    </row>
    <row r="1272" spans="1:9" x14ac:dyDescent="0.25">
      <c r="A1272" s="43" t="s">
        <v>270</v>
      </c>
      <c r="B1272" s="43" t="s">
        <v>520</v>
      </c>
      <c r="C1272" s="43" t="s">
        <v>535</v>
      </c>
      <c r="D1272" s="43" t="s">
        <v>712</v>
      </c>
      <c r="E1272" s="81" t="s">
        <v>713</v>
      </c>
      <c r="F1272" s="43" t="s">
        <v>385</v>
      </c>
      <c r="G1272" s="107" t="s">
        <v>584</v>
      </c>
      <c r="H1272" s="107" t="s">
        <v>519</v>
      </c>
      <c r="I1272" s="43" t="s">
        <v>280</v>
      </c>
    </row>
    <row r="1273" spans="1:9" x14ac:dyDescent="0.25">
      <c r="A1273" s="43" t="s">
        <v>270</v>
      </c>
      <c r="B1273" s="43" t="s">
        <v>520</v>
      </c>
      <c r="C1273" s="43" t="s">
        <v>535</v>
      </c>
      <c r="D1273" s="43" t="s">
        <v>714</v>
      </c>
      <c r="E1273" s="81" t="s">
        <v>715</v>
      </c>
      <c r="F1273" s="43" t="s">
        <v>385</v>
      </c>
      <c r="G1273" s="107" t="s">
        <v>584</v>
      </c>
      <c r="H1273" s="107" t="s">
        <v>519</v>
      </c>
      <c r="I1273" s="43" t="s">
        <v>280</v>
      </c>
    </row>
    <row r="1274" spans="1:9" x14ac:dyDescent="0.25">
      <c r="A1274" s="43" t="s">
        <v>270</v>
      </c>
      <c r="B1274" s="43" t="s">
        <v>520</v>
      </c>
      <c r="C1274" s="43" t="s">
        <v>535</v>
      </c>
      <c r="D1274" s="43" t="s">
        <v>716</v>
      </c>
      <c r="E1274" s="81" t="s">
        <v>717</v>
      </c>
      <c r="F1274" s="43" t="s">
        <v>385</v>
      </c>
      <c r="G1274" s="107" t="s">
        <v>584</v>
      </c>
      <c r="H1274" s="107" t="s">
        <v>519</v>
      </c>
      <c r="I1274" s="43" t="s">
        <v>280</v>
      </c>
    </row>
    <row r="1275" spans="1:9" x14ac:dyDescent="0.25">
      <c r="A1275" s="43" t="s">
        <v>270</v>
      </c>
      <c r="B1275" s="43" t="s">
        <v>520</v>
      </c>
      <c r="C1275" s="43" t="s">
        <v>535</v>
      </c>
      <c r="D1275" s="43" t="s">
        <v>718</v>
      </c>
      <c r="E1275" s="81" t="s">
        <v>719</v>
      </c>
      <c r="F1275" s="43" t="s">
        <v>385</v>
      </c>
      <c r="G1275" s="107" t="s">
        <v>584</v>
      </c>
      <c r="H1275" s="107" t="s">
        <v>519</v>
      </c>
      <c r="I1275" s="43" t="s">
        <v>280</v>
      </c>
    </row>
    <row r="1276" spans="1:9" x14ac:dyDescent="0.25">
      <c r="A1276" s="43" t="s">
        <v>270</v>
      </c>
      <c r="B1276" s="43" t="s">
        <v>520</v>
      </c>
      <c r="C1276" s="43" t="s">
        <v>535</v>
      </c>
      <c r="D1276" s="43" t="s">
        <v>720</v>
      </c>
      <c r="E1276" s="81" t="s">
        <v>721</v>
      </c>
      <c r="F1276" s="43" t="s">
        <v>385</v>
      </c>
      <c r="G1276" s="107" t="s">
        <v>584</v>
      </c>
      <c r="H1276" s="107">
        <v>1.671</v>
      </c>
      <c r="I1276" s="43" t="s">
        <v>280</v>
      </c>
    </row>
    <row r="1277" spans="1:9" x14ac:dyDescent="0.25">
      <c r="A1277" s="43" t="s">
        <v>270</v>
      </c>
      <c r="B1277" s="43" t="s">
        <v>520</v>
      </c>
      <c r="C1277" s="43" t="s">
        <v>535</v>
      </c>
      <c r="D1277" s="43" t="s">
        <v>781</v>
      </c>
      <c r="E1277" s="81" t="s">
        <v>782</v>
      </c>
      <c r="F1277" s="43" t="s">
        <v>385</v>
      </c>
      <c r="G1277" s="107" t="s">
        <v>584</v>
      </c>
      <c r="H1277" s="107">
        <v>59.287999999999997</v>
      </c>
      <c r="I1277" s="43" t="s">
        <v>280</v>
      </c>
    </row>
    <row r="1278" spans="1:9" x14ac:dyDescent="0.25">
      <c r="A1278" s="43" t="s">
        <v>270</v>
      </c>
      <c r="B1278" s="43" t="s">
        <v>520</v>
      </c>
      <c r="C1278" s="43" t="s">
        <v>535</v>
      </c>
      <c r="D1278" s="43" t="s">
        <v>722</v>
      </c>
      <c r="E1278" s="81" t="s">
        <v>723</v>
      </c>
      <c r="F1278" s="43" t="s">
        <v>385</v>
      </c>
      <c r="G1278" s="107" t="s">
        <v>584</v>
      </c>
      <c r="H1278" s="107">
        <v>109.20699999999999</v>
      </c>
      <c r="I1278" s="43" t="s">
        <v>280</v>
      </c>
    </row>
    <row r="1279" spans="1:9" x14ac:dyDescent="0.25">
      <c r="A1279" s="43" t="s">
        <v>270</v>
      </c>
      <c r="B1279" s="43" t="s">
        <v>520</v>
      </c>
      <c r="C1279" s="43" t="s">
        <v>535</v>
      </c>
      <c r="D1279" s="43" t="s">
        <v>763</v>
      </c>
      <c r="E1279" s="81" t="s">
        <v>783</v>
      </c>
      <c r="F1279" s="43" t="s">
        <v>385</v>
      </c>
      <c r="G1279" s="107" t="s">
        <v>584</v>
      </c>
      <c r="H1279" s="107">
        <v>170.166</v>
      </c>
      <c r="I1279" s="43" t="s">
        <v>280</v>
      </c>
    </row>
    <row r="1280" spans="1:9" x14ac:dyDescent="0.25">
      <c r="A1280" s="43" t="s">
        <v>270</v>
      </c>
      <c r="B1280" s="43" t="s">
        <v>520</v>
      </c>
      <c r="C1280" s="43" t="s">
        <v>535</v>
      </c>
      <c r="D1280" s="43" t="s">
        <v>586</v>
      </c>
      <c r="E1280" s="81" t="s">
        <v>587</v>
      </c>
      <c r="F1280" s="43" t="s">
        <v>385</v>
      </c>
      <c r="G1280" s="107" t="s">
        <v>585</v>
      </c>
      <c r="H1280" s="107" t="s">
        <v>519</v>
      </c>
      <c r="I1280" s="43" t="s">
        <v>279</v>
      </c>
    </row>
    <row r="1281" spans="1:9" x14ac:dyDescent="0.25">
      <c r="A1281" s="43" t="s">
        <v>270</v>
      </c>
      <c r="B1281" s="43" t="s">
        <v>520</v>
      </c>
      <c r="C1281" s="43" t="s">
        <v>535</v>
      </c>
      <c r="D1281" s="43" t="s">
        <v>588</v>
      </c>
      <c r="E1281" s="81" t="s">
        <v>589</v>
      </c>
      <c r="F1281" s="43" t="s">
        <v>385</v>
      </c>
      <c r="G1281" s="107" t="s">
        <v>585</v>
      </c>
      <c r="H1281" s="107" t="s">
        <v>519</v>
      </c>
      <c r="I1281" s="43" t="s">
        <v>279</v>
      </c>
    </row>
    <row r="1282" spans="1:9" x14ac:dyDescent="0.25">
      <c r="A1282" s="43" t="s">
        <v>270</v>
      </c>
      <c r="B1282" s="43" t="s">
        <v>520</v>
      </c>
      <c r="C1282" s="43" t="s">
        <v>535</v>
      </c>
      <c r="D1282" s="43" t="s">
        <v>590</v>
      </c>
      <c r="E1282" s="81" t="s">
        <v>591</v>
      </c>
      <c r="F1282" s="43" t="s">
        <v>385</v>
      </c>
      <c r="G1282" s="107" t="s">
        <v>585</v>
      </c>
      <c r="H1282" s="107" t="s">
        <v>519</v>
      </c>
      <c r="I1282" s="43" t="s">
        <v>279</v>
      </c>
    </row>
    <row r="1283" spans="1:9" x14ac:dyDescent="0.25">
      <c r="A1283" s="43" t="s">
        <v>270</v>
      </c>
      <c r="B1283" s="43" t="s">
        <v>520</v>
      </c>
      <c r="C1283" s="43" t="s">
        <v>535</v>
      </c>
      <c r="D1283" s="43" t="s">
        <v>592</v>
      </c>
      <c r="E1283" s="81" t="s">
        <v>593</v>
      </c>
      <c r="F1283" s="43" t="s">
        <v>385</v>
      </c>
      <c r="G1283" s="107" t="s">
        <v>585</v>
      </c>
      <c r="H1283" s="107" t="s">
        <v>519</v>
      </c>
      <c r="I1283" s="43" t="s">
        <v>279</v>
      </c>
    </row>
    <row r="1284" spans="1:9" x14ac:dyDescent="0.25">
      <c r="A1284" s="43" t="s">
        <v>270</v>
      </c>
      <c r="B1284" s="43" t="s">
        <v>520</v>
      </c>
      <c r="C1284" s="43" t="s">
        <v>535</v>
      </c>
      <c r="D1284" s="43" t="s">
        <v>594</v>
      </c>
      <c r="E1284" s="81" t="s">
        <v>595</v>
      </c>
      <c r="F1284" s="43" t="s">
        <v>385</v>
      </c>
      <c r="G1284" s="107" t="s">
        <v>585</v>
      </c>
      <c r="H1284" s="107" t="s">
        <v>519</v>
      </c>
      <c r="I1284" s="43" t="s">
        <v>279</v>
      </c>
    </row>
    <row r="1285" spans="1:9" x14ac:dyDescent="0.25">
      <c r="A1285" s="43" t="s">
        <v>270</v>
      </c>
      <c r="B1285" s="43" t="s">
        <v>520</v>
      </c>
      <c r="C1285" s="43" t="s">
        <v>535</v>
      </c>
      <c r="D1285" s="43" t="s">
        <v>596</v>
      </c>
      <c r="E1285" s="81" t="s">
        <v>597</v>
      </c>
      <c r="F1285" s="43" t="s">
        <v>385</v>
      </c>
      <c r="G1285" s="107" t="s">
        <v>585</v>
      </c>
      <c r="H1285" s="107" t="s">
        <v>519</v>
      </c>
      <c r="I1285" s="43" t="s">
        <v>279</v>
      </c>
    </row>
    <row r="1286" spans="1:9" x14ac:dyDescent="0.25">
      <c r="A1286" s="43" t="s">
        <v>270</v>
      </c>
      <c r="B1286" s="43" t="s">
        <v>520</v>
      </c>
      <c r="C1286" s="43" t="s">
        <v>535</v>
      </c>
      <c r="D1286" s="43" t="s">
        <v>598</v>
      </c>
      <c r="E1286" s="81" t="s">
        <v>599</v>
      </c>
      <c r="F1286" s="43" t="s">
        <v>385</v>
      </c>
      <c r="G1286" s="107" t="s">
        <v>585</v>
      </c>
      <c r="H1286" s="107" t="s">
        <v>519</v>
      </c>
      <c r="I1286" s="43" t="s">
        <v>279</v>
      </c>
    </row>
    <row r="1287" spans="1:9" x14ac:dyDescent="0.25">
      <c r="A1287" s="43" t="s">
        <v>270</v>
      </c>
      <c r="B1287" s="43" t="s">
        <v>520</v>
      </c>
      <c r="C1287" s="43" t="s">
        <v>535</v>
      </c>
      <c r="D1287" s="43" t="s">
        <v>600</v>
      </c>
      <c r="E1287" s="81" t="s">
        <v>601</v>
      </c>
      <c r="F1287" s="43" t="s">
        <v>385</v>
      </c>
      <c r="G1287" s="107" t="s">
        <v>585</v>
      </c>
      <c r="H1287" s="107" t="s">
        <v>519</v>
      </c>
      <c r="I1287" s="43" t="s">
        <v>279</v>
      </c>
    </row>
    <row r="1288" spans="1:9" x14ac:dyDescent="0.25">
      <c r="A1288" s="43" t="s">
        <v>270</v>
      </c>
      <c r="B1288" s="43" t="s">
        <v>520</v>
      </c>
      <c r="C1288" s="43" t="s">
        <v>535</v>
      </c>
      <c r="D1288" s="43" t="s">
        <v>602</v>
      </c>
      <c r="E1288" s="81" t="s">
        <v>603</v>
      </c>
      <c r="F1288" s="43" t="s">
        <v>385</v>
      </c>
      <c r="G1288" s="107" t="s">
        <v>585</v>
      </c>
      <c r="H1288" s="107" t="s">
        <v>519</v>
      </c>
      <c r="I1288" s="43" t="s">
        <v>279</v>
      </c>
    </row>
    <row r="1289" spans="1:9" x14ac:dyDescent="0.25">
      <c r="A1289" s="43" t="s">
        <v>270</v>
      </c>
      <c r="B1289" s="43" t="s">
        <v>520</v>
      </c>
      <c r="C1289" s="43" t="s">
        <v>535</v>
      </c>
      <c r="D1289" s="43" t="s">
        <v>604</v>
      </c>
      <c r="E1289" s="81" t="s">
        <v>605</v>
      </c>
      <c r="F1289" s="43" t="s">
        <v>385</v>
      </c>
      <c r="G1289" s="107" t="s">
        <v>585</v>
      </c>
      <c r="H1289" s="107" t="s">
        <v>519</v>
      </c>
      <c r="I1289" s="43" t="s">
        <v>279</v>
      </c>
    </row>
    <row r="1290" spans="1:9" x14ac:dyDescent="0.25">
      <c r="A1290" s="43" t="s">
        <v>270</v>
      </c>
      <c r="B1290" s="43" t="s">
        <v>520</v>
      </c>
      <c r="C1290" s="43" t="s">
        <v>535</v>
      </c>
      <c r="D1290" s="43" t="s">
        <v>606</v>
      </c>
      <c r="E1290" s="81" t="s">
        <v>607</v>
      </c>
      <c r="F1290" s="43" t="s">
        <v>385</v>
      </c>
      <c r="G1290" s="107" t="s">
        <v>585</v>
      </c>
      <c r="H1290" s="107" t="s">
        <v>519</v>
      </c>
      <c r="I1290" s="43" t="s">
        <v>279</v>
      </c>
    </row>
    <row r="1291" spans="1:9" x14ac:dyDescent="0.25">
      <c r="A1291" s="43" t="s">
        <v>270</v>
      </c>
      <c r="B1291" s="43" t="s">
        <v>520</v>
      </c>
      <c r="C1291" s="43" t="s">
        <v>535</v>
      </c>
      <c r="D1291" s="43" t="s">
        <v>608</v>
      </c>
      <c r="E1291" s="81" t="s">
        <v>609</v>
      </c>
      <c r="F1291" s="43" t="s">
        <v>385</v>
      </c>
      <c r="G1291" s="107" t="s">
        <v>585</v>
      </c>
      <c r="H1291" s="107" t="s">
        <v>519</v>
      </c>
      <c r="I1291" s="43" t="s">
        <v>279</v>
      </c>
    </row>
    <row r="1292" spans="1:9" x14ac:dyDescent="0.25">
      <c r="A1292" s="43" t="s">
        <v>270</v>
      </c>
      <c r="B1292" s="43" t="s">
        <v>520</v>
      </c>
      <c r="C1292" s="43" t="s">
        <v>535</v>
      </c>
      <c r="D1292" s="43" t="s">
        <v>610</v>
      </c>
      <c r="E1292" s="81" t="s">
        <v>611</v>
      </c>
      <c r="F1292" s="43" t="s">
        <v>385</v>
      </c>
      <c r="G1292" s="107" t="s">
        <v>585</v>
      </c>
      <c r="H1292" s="107" t="s">
        <v>519</v>
      </c>
      <c r="I1292" s="43" t="s">
        <v>279</v>
      </c>
    </row>
    <row r="1293" spans="1:9" x14ac:dyDescent="0.25">
      <c r="A1293" s="43" t="s">
        <v>270</v>
      </c>
      <c r="B1293" s="43" t="s">
        <v>520</v>
      </c>
      <c r="C1293" s="43" t="s">
        <v>535</v>
      </c>
      <c r="D1293" s="43" t="s">
        <v>612</v>
      </c>
      <c r="E1293" s="81" t="s">
        <v>613</v>
      </c>
      <c r="F1293" s="43" t="s">
        <v>385</v>
      </c>
      <c r="G1293" s="107" t="s">
        <v>585</v>
      </c>
      <c r="H1293" s="107" t="s">
        <v>519</v>
      </c>
      <c r="I1293" s="43" t="s">
        <v>279</v>
      </c>
    </row>
    <row r="1294" spans="1:9" x14ac:dyDescent="0.25">
      <c r="A1294" s="43" t="s">
        <v>270</v>
      </c>
      <c r="B1294" s="43" t="s">
        <v>520</v>
      </c>
      <c r="C1294" s="43" t="s">
        <v>535</v>
      </c>
      <c r="D1294" s="43" t="s">
        <v>614</v>
      </c>
      <c r="E1294" s="81" t="s">
        <v>615</v>
      </c>
      <c r="F1294" s="43" t="s">
        <v>385</v>
      </c>
      <c r="G1294" s="107" t="s">
        <v>585</v>
      </c>
      <c r="H1294" s="107" t="s">
        <v>519</v>
      </c>
      <c r="I1294" s="43" t="s">
        <v>279</v>
      </c>
    </row>
    <row r="1295" spans="1:9" x14ac:dyDescent="0.25">
      <c r="A1295" s="43" t="s">
        <v>270</v>
      </c>
      <c r="B1295" s="43" t="s">
        <v>520</v>
      </c>
      <c r="C1295" s="43" t="s">
        <v>535</v>
      </c>
      <c r="D1295" s="43" t="s">
        <v>616</v>
      </c>
      <c r="E1295" s="81" t="s">
        <v>617</v>
      </c>
      <c r="F1295" s="43" t="s">
        <v>385</v>
      </c>
      <c r="G1295" s="107" t="s">
        <v>585</v>
      </c>
      <c r="H1295" s="107" t="s">
        <v>519</v>
      </c>
      <c r="I1295" s="43" t="s">
        <v>279</v>
      </c>
    </row>
    <row r="1296" spans="1:9" x14ac:dyDescent="0.25">
      <c r="A1296" s="43" t="s">
        <v>270</v>
      </c>
      <c r="B1296" s="43" t="s">
        <v>520</v>
      </c>
      <c r="C1296" s="43" t="s">
        <v>535</v>
      </c>
      <c r="D1296" s="43" t="s">
        <v>618</v>
      </c>
      <c r="E1296" s="81" t="s">
        <v>619</v>
      </c>
      <c r="F1296" s="43" t="s">
        <v>385</v>
      </c>
      <c r="G1296" s="107" t="s">
        <v>585</v>
      </c>
      <c r="H1296" s="107" t="s">
        <v>519</v>
      </c>
      <c r="I1296" s="43" t="s">
        <v>279</v>
      </c>
    </row>
    <row r="1297" spans="1:9" x14ac:dyDescent="0.25">
      <c r="A1297" s="43" t="s">
        <v>270</v>
      </c>
      <c r="B1297" s="43" t="s">
        <v>520</v>
      </c>
      <c r="C1297" s="43" t="s">
        <v>535</v>
      </c>
      <c r="D1297" s="43" t="s">
        <v>620</v>
      </c>
      <c r="E1297" s="81" t="s">
        <v>621</v>
      </c>
      <c r="F1297" s="43" t="s">
        <v>385</v>
      </c>
      <c r="G1297" s="107" t="s">
        <v>585</v>
      </c>
      <c r="H1297" s="107" t="s">
        <v>519</v>
      </c>
      <c r="I1297" s="43" t="s">
        <v>279</v>
      </c>
    </row>
    <row r="1298" spans="1:9" x14ac:dyDescent="0.25">
      <c r="A1298" s="43" t="s">
        <v>270</v>
      </c>
      <c r="B1298" s="43" t="s">
        <v>520</v>
      </c>
      <c r="C1298" s="43" t="s">
        <v>535</v>
      </c>
      <c r="D1298" s="43" t="s">
        <v>622</v>
      </c>
      <c r="E1298" s="81" t="s">
        <v>623</v>
      </c>
      <c r="F1298" s="43" t="s">
        <v>385</v>
      </c>
      <c r="G1298" s="107" t="s">
        <v>585</v>
      </c>
      <c r="H1298" s="107" t="s">
        <v>519</v>
      </c>
      <c r="I1298" s="43" t="s">
        <v>279</v>
      </c>
    </row>
    <row r="1299" spans="1:9" x14ac:dyDescent="0.25">
      <c r="A1299" s="43" t="s">
        <v>270</v>
      </c>
      <c r="B1299" s="43" t="s">
        <v>520</v>
      </c>
      <c r="C1299" s="43" t="s">
        <v>535</v>
      </c>
      <c r="D1299" s="43" t="s">
        <v>624</v>
      </c>
      <c r="E1299" s="81" t="s">
        <v>625</v>
      </c>
      <c r="F1299" s="43" t="s">
        <v>385</v>
      </c>
      <c r="G1299" s="107" t="s">
        <v>585</v>
      </c>
      <c r="H1299" s="107" t="s">
        <v>519</v>
      </c>
      <c r="I1299" s="43" t="s">
        <v>279</v>
      </c>
    </row>
    <row r="1300" spans="1:9" x14ac:dyDescent="0.25">
      <c r="A1300" s="43" t="s">
        <v>270</v>
      </c>
      <c r="B1300" s="43" t="s">
        <v>520</v>
      </c>
      <c r="C1300" s="43" t="s">
        <v>535</v>
      </c>
      <c r="D1300" s="43" t="s">
        <v>626</v>
      </c>
      <c r="E1300" s="81" t="s">
        <v>627</v>
      </c>
      <c r="F1300" s="43" t="s">
        <v>385</v>
      </c>
      <c r="G1300" s="107" t="s">
        <v>585</v>
      </c>
      <c r="H1300" s="107" t="s">
        <v>519</v>
      </c>
      <c r="I1300" s="43" t="s">
        <v>279</v>
      </c>
    </row>
    <row r="1301" spans="1:9" x14ac:dyDescent="0.25">
      <c r="A1301" s="43" t="s">
        <v>270</v>
      </c>
      <c r="B1301" s="43" t="s">
        <v>520</v>
      </c>
      <c r="C1301" s="43" t="s">
        <v>535</v>
      </c>
      <c r="D1301" s="43" t="s">
        <v>628</v>
      </c>
      <c r="E1301" s="81" t="s">
        <v>629</v>
      </c>
      <c r="F1301" s="43" t="s">
        <v>385</v>
      </c>
      <c r="G1301" s="107" t="s">
        <v>585</v>
      </c>
      <c r="H1301" s="107" t="s">
        <v>519</v>
      </c>
      <c r="I1301" s="43" t="s">
        <v>279</v>
      </c>
    </row>
    <row r="1302" spans="1:9" x14ac:dyDescent="0.25">
      <c r="A1302" s="43" t="s">
        <v>270</v>
      </c>
      <c r="B1302" s="43" t="s">
        <v>520</v>
      </c>
      <c r="C1302" s="43" t="s">
        <v>535</v>
      </c>
      <c r="D1302" s="43" t="s">
        <v>630</v>
      </c>
      <c r="E1302" s="81" t="s">
        <v>631</v>
      </c>
      <c r="F1302" s="43" t="s">
        <v>385</v>
      </c>
      <c r="G1302" s="107" t="s">
        <v>585</v>
      </c>
      <c r="H1302" s="107" t="s">
        <v>519</v>
      </c>
      <c r="I1302" s="43" t="s">
        <v>279</v>
      </c>
    </row>
    <row r="1303" spans="1:9" x14ac:dyDescent="0.25">
      <c r="A1303" s="43" t="s">
        <v>270</v>
      </c>
      <c r="B1303" s="43" t="s">
        <v>520</v>
      </c>
      <c r="C1303" s="43" t="s">
        <v>535</v>
      </c>
      <c r="D1303" s="43" t="s">
        <v>632</v>
      </c>
      <c r="E1303" s="81" t="s">
        <v>633</v>
      </c>
      <c r="F1303" s="43" t="s">
        <v>385</v>
      </c>
      <c r="G1303" s="107" t="s">
        <v>585</v>
      </c>
      <c r="H1303" s="107" t="s">
        <v>519</v>
      </c>
      <c r="I1303" s="43" t="s">
        <v>279</v>
      </c>
    </row>
    <row r="1304" spans="1:9" x14ac:dyDescent="0.25">
      <c r="A1304" s="43" t="s">
        <v>270</v>
      </c>
      <c r="B1304" s="43" t="s">
        <v>520</v>
      </c>
      <c r="C1304" s="43" t="s">
        <v>535</v>
      </c>
      <c r="D1304" s="43" t="s">
        <v>634</v>
      </c>
      <c r="E1304" s="81" t="s">
        <v>635</v>
      </c>
      <c r="F1304" s="43" t="s">
        <v>385</v>
      </c>
      <c r="G1304" s="107" t="s">
        <v>585</v>
      </c>
      <c r="H1304" s="107" t="s">
        <v>519</v>
      </c>
      <c r="I1304" s="43" t="s">
        <v>279</v>
      </c>
    </row>
    <row r="1305" spans="1:9" x14ac:dyDescent="0.25">
      <c r="A1305" s="43" t="s">
        <v>270</v>
      </c>
      <c r="B1305" s="43" t="s">
        <v>520</v>
      </c>
      <c r="C1305" s="43" t="s">
        <v>535</v>
      </c>
      <c r="D1305" s="43" t="s">
        <v>636</v>
      </c>
      <c r="E1305" s="81" t="s">
        <v>637</v>
      </c>
      <c r="F1305" s="43" t="s">
        <v>385</v>
      </c>
      <c r="G1305" s="107" t="s">
        <v>585</v>
      </c>
      <c r="H1305" s="107" t="s">
        <v>519</v>
      </c>
      <c r="I1305" s="43" t="s">
        <v>279</v>
      </c>
    </row>
    <row r="1306" spans="1:9" x14ac:dyDescent="0.25">
      <c r="A1306" s="43" t="s">
        <v>270</v>
      </c>
      <c r="B1306" s="43" t="s">
        <v>520</v>
      </c>
      <c r="C1306" s="43" t="s">
        <v>535</v>
      </c>
      <c r="D1306" s="43" t="s">
        <v>638</v>
      </c>
      <c r="E1306" s="81" t="s">
        <v>639</v>
      </c>
      <c r="F1306" s="43" t="s">
        <v>385</v>
      </c>
      <c r="G1306" s="107" t="s">
        <v>585</v>
      </c>
      <c r="H1306" s="107" t="s">
        <v>519</v>
      </c>
      <c r="I1306" s="43" t="s">
        <v>279</v>
      </c>
    </row>
    <row r="1307" spans="1:9" x14ac:dyDescent="0.25">
      <c r="A1307" s="43" t="s">
        <v>270</v>
      </c>
      <c r="B1307" s="43" t="s">
        <v>520</v>
      </c>
      <c r="C1307" s="43" t="s">
        <v>535</v>
      </c>
      <c r="D1307" s="43" t="s">
        <v>640</v>
      </c>
      <c r="E1307" s="81" t="s">
        <v>641</v>
      </c>
      <c r="F1307" s="43" t="s">
        <v>385</v>
      </c>
      <c r="G1307" s="107" t="s">
        <v>585</v>
      </c>
      <c r="H1307" s="107" t="s">
        <v>519</v>
      </c>
      <c r="I1307" s="43" t="s">
        <v>279</v>
      </c>
    </row>
    <row r="1308" spans="1:9" x14ac:dyDescent="0.25">
      <c r="A1308" s="43" t="s">
        <v>270</v>
      </c>
      <c r="B1308" s="43" t="s">
        <v>520</v>
      </c>
      <c r="C1308" s="43" t="s">
        <v>535</v>
      </c>
      <c r="D1308" s="43" t="s">
        <v>642</v>
      </c>
      <c r="E1308" s="81" t="s">
        <v>643</v>
      </c>
      <c r="F1308" s="43" t="s">
        <v>385</v>
      </c>
      <c r="G1308" s="107" t="s">
        <v>585</v>
      </c>
      <c r="H1308" s="107" t="s">
        <v>519</v>
      </c>
      <c r="I1308" s="43" t="s">
        <v>279</v>
      </c>
    </row>
    <row r="1309" spans="1:9" x14ac:dyDescent="0.25">
      <c r="A1309" s="43" t="s">
        <v>270</v>
      </c>
      <c r="B1309" s="43" t="s">
        <v>520</v>
      </c>
      <c r="C1309" s="43" t="s">
        <v>535</v>
      </c>
      <c r="D1309" s="43" t="s">
        <v>644</v>
      </c>
      <c r="E1309" s="81" t="s">
        <v>645</v>
      </c>
      <c r="F1309" s="43" t="s">
        <v>385</v>
      </c>
      <c r="G1309" s="107" t="s">
        <v>585</v>
      </c>
      <c r="H1309" s="107" t="s">
        <v>519</v>
      </c>
      <c r="I1309" s="43" t="s">
        <v>279</v>
      </c>
    </row>
    <row r="1310" spans="1:9" x14ac:dyDescent="0.25">
      <c r="A1310" s="43" t="s">
        <v>270</v>
      </c>
      <c r="B1310" s="43" t="s">
        <v>520</v>
      </c>
      <c r="C1310" s="43" t="s">
        <v>535</v>
      </c>
      <c r="D1310" s="43" t="s">
        <v>646</v>
      </c>
      <c r="E1310" s="81" t="s">
        <v>647</v>
      </c>
      <c r="F1310" s="43" t="s">
        <v>385</v>
      </c>
      <c r="G1310" s="107" t="s">
        <v>585</v>
      </c>
      <c r="H1310" s="107" t="s">
        <v>519</v>
      </c>
      <c r="I1310" s="43" t="s">
        <v>279</v>
      </c>
    </row>
    <row r="1311" spans="1:9" x14ac:dyDescent="0.25">
      <c r="A1311" s="43" t="s">
        <v>270</v>
      </c>
      <c r="B1311" s="43" t="s">
        <v>520</v>
      </c>
      <c r="C1311" s="43" t="s">
        <v>535</v>
      </c>
      <c r="D1311" s="43" t="s">
        <v>648</v>
      </c>
      <c r="E1311" s="81" t="s">
        <v>649</v>
      </c>
      <c r="F1311" s="43" t="s">
        <v>385</v>
      </c>
      <c r="G1311" s="107" t="s">
        <v>585</v>
      </c>
      <c r="H1311" s="107" t="s">
        <v>519</v>
      </c>
      <c r="I1311" s="43" t="s">
        <v>279</v>
      </c>
    </row>
    <row r="1312" spans="1:9" x14ac:dyDescent="0.25">
      <c r="A1312" s="43" t="s">
        <v>270</v>
      </c>
      <c r="B1312" s="43" t="s">
        <v>520</v>
      </c>
      <c r="C1312" s="43" t="s">
        <v>535</v>
      </c>
      <c r="D1312" s="43" t="s">
        <v>650</v>
      </c>
      <c r="E1312" s="81" t="s">
        <v>651</v>
      </c>
      <c r="F1312" s="43" t="s">
        <v>385</v>
      </c>
      <c r="G1312" s="107" t="s">
        <v>585</v>
      </c>
      <c r="H1312" s="107" t="s">
        <v>519</v>
      </c>
      <c r="I1312" s="43" t="s">
        <v>279</v>
      </c>
    </row>
    <row r="1313" spans="1:9" x14ac:dyDescent="0.25">
      <c r="A1313" s="43" t="s">
        <v>270</v>
      </c>
      <c r="B1313" s="43" t="s">
        <v>520</v>
      </c>
      <c r="C1313" s="43" t="s">
        <v>535</v>
      </c>
      <c r="D1313" s="43" t="s">
        <v>652</v>
      </c>
      <c r="E1313" s="81" t="s">
        <v>653</v>
      </c>
      <c r="F1313" s="43" t="s">
        <v>385</v>
      </c>
      <c r="G1313" s="107" t="s">
        <v>585</v>
      </c>
      <c r="H1313" s="107" t="s">
        <v>519</v>
      </c>
      <c r="I1313" s="43" t="s">
        <v>279</v>
      </c>
    </row>
    <row r="1314" spans="1:9" x14ac:dyDescent="0.25">
      <c r="A1314" s="43" t="s">
        <v>270</v>
      </c>
      <c r="B1314" s="43" t="s">
        <v>520</v>
      </c>
      <c r="C1314" s="43" t="s">
        <v>535</v>
      </c>
      <c r="D1314" s="43" t="s">
        <v>654</v>
      </c>
      <c r="E1314" s="81" t="s">
        <v>655</v>
      </c>
      <c r="F1314" s="43" t="s">
        <v>385</v>
      </c>
      <c r="G1314" s="107" t="s">
        <v>585</v>
      </c>
      <c r="H1314" s="107" t="s">
        <v>519</v>
      </c>
      <c r="I1314" s="43" t="s">
        <v>279</v>
      </c>
    </row>
    <row r="1315" spans="1:9" x14ac:dyDescent="0.25">
      <c r="A1315" s="43" t="s">
        <v>270</v>
      </c>
      <c r="B1315" s="43" t="s">
        <v>520</v>
      </c>
      <c r="C1315" s="43" t="s">
        <v>535</v>
      </c>
      <c r="D1315" s="43" t="s">
        <v>656</v>
      </c>
      <c r="E1315" s="81" t="s">
        <v>657</v>
      </c>
      <c r="F1315" s="43" t="s">
        <v>385</v>
      </c>
      <c r="G1315" s="107" t="s">
        <v>585</v>
      </c>
      <c r="H1315" s="107" t="s">
        <v>519</v>
      </c>
      <c r="I1315" s="43" t="s">
        <v>279</v>
      </c>
    </row>
    <row r="1316" spans="1:9" x14ac:dyDescent="0.25">
      <c r="A1316" s="43" t="s">
        <v>270</v>
      </c>
      <c r="B1316" s="43" t="s">
        <v>520</v>
      </c>
      <c r="C1316" s="43" t="s">
        <v>535</v>
      </c>
      <c r="D1316" s="43" t="s">
        <v>658</v>
      </c>
      <c r="E1316" s="81" t="s">
        <v>659</v>
      </c>
      <c r="F1316" s="43" t="s">
        <v>385</v>
      </c>
      <c r="G1316" s="107" t="s">
        <v>585</v>
      </c>
      <c r="H1316" s="107" t="s">
        <v>519</v>
      </c>
      <c r="I1316" s="43" t="s">
        <v>279</v>
      </c>
    </row>
    <row r="1317" spans="1:9" x14ac:dyDescent="0.25">
      <c r="A1317" s="43" t="s">
        <v>270</v>
      </c>
      <c r="B1317" s="43" t="s">
        <v>520</v>
      </c>
      <c r="C1317" s="43" t="s">
        <v>535</v>
      </c>
      <c r="D1317" s="43" t="s">
        <v>660</v>
      </c>
      <c r="E1317" s="81" t="s">
        <v>661</v>
      </c>
      <c r="F1317" s="43" t="s">
        <v>385</v>
      </c>
      <c r="G1317" s="107" t="s">
        <v>585</v>
      </c>
      <c r="H1317" s="107" t="s">
        <v>519</v>
      </c>
      <c r="I1317" s="43" t="s">
        <v>279</v>
      </c>
    </row>
    <row r="1318" spans="1:9" x14ac:dyDescent="0.25">
      <c r="A1318" s="43" t="s">
        <v>270</v>
      </c>
      <c r="B1318" s="43" t="s">
        <v>520</v>
      </c>
      <c r="C1318" s="43" t="s">
        <v>535</v>
      </c>
      <c r="D1318" s="43" t="s">
        <v>662</v>
      </c>
      <c r="E1318" s="81" t="s">
        <v>663</v>
      </c>
      <c r="F1318" s="43" t="s">
        <v>385</v>
      </c>
      <c r="G1318" s="107" t="s">
        <v>585</v>
      </c>
      <c r="H1318" s="107">
        <v>1.69</v>
      </c>
      <c r="I1318" s="43" t="s">
        <v>279</v>
      </c>
    </row>
    <row r="1319" spans="1:9" x14ac:dyDescent="0.25">
      <c r="A1319" s="43" t="s">
        <v>270</v>
      </c>
      <c r="B1319" s="43" t="s">
        <v>520</v>
      </c>
      <c r="C1319" s="43" t="s">
        <v>535</v>
      </c>
      <c r="D1319" s="43" t="s">
        <v>664</v>
      </c>
      <c r="E1319" s="81" t="s">
        <v>665</v>
      </c>
      <c r="F1319" s="43" t="s">
        <v>385</v>
      </c>
      <c r="G1319" s="107" t="s">
        <v>585</v>
      </c>
      <c r="H1319" s="107">
        <v>1.69</v>
      </c>
      <c r="I1319" s="43" t="s">
        <v>279</v>
      </c>
    </row>
    <row r="1320" spans="1:9" x14ac:dyDescent="0.25">
      <c r="A1320" s="43" t="s">
        <v>270</v>
      </c>
      <c r="B1320" s="43" t="s">
        <v>520</v>
      </c>
      <c r="C1320" s="43" t="s">
        <v>535</v>
      </c>
      <c r="D1320" s="43" t="s">
        <v>666</v>
      </c>
      <c r="E1320" s="81" t="s">
        <v>667</v>
      </c>
      <c r="F1320" s="43" t="s">
        <v>385</v>
      </c>
      <c r="G1320" s="107" t="s">
        <v>585</v>
      </c>
      <c r="H1320" s="107" t="s">
        <v>519</v>
      </c>
      <c r="I1320" s="43" t="s">
        <v>279</v>
      </c>
    </row>
    <row r="1321" spans="1:9" x14ac:dyDescent="0.25">
      <c r="A1321" s="43" t="s">
        <v>270</v>
      </c>
      <c r="B1321" s="43" t="s">
        <v>520</v>
      </c>
      <c r="C1321" s="43" t="s">
        <v>535</v>
      </c>
      <c r="D1321" s="43" t="s">
        <v>668</v>
      </c>
      <c r="E1321" s="81" t="s">
        <v>669</v>
      </c>
      <c r="F1321" s="43" t="s">
        <v>385</v>
      </c>
      <c r="G1321" s="107" t="s">
        <v>585</v>
      </c>
      <c r="H1321" s="107" t="s">
        <v>519</v>
      </c>
      <c r="I1321" s="43" t="s">
        <v>279</v>
      </c>
    </row>
    <row r="1322" spans="1:9" x14ac:dyDescent="0.25">
      <c r="A1322" s="43" t="s">
        <v>270</v>
      </c>
      <c r="B1322" s="43" t="s">
        <v>520</v>
      </c>
      <c r="C1322" s="43" t="s">
        <v>535</v>
      </c>
      <c r="D1322" s="43" t="s">
        <v>670</v>
      </c>
      <c r="E1322" s="81" t="s">
        <v>671</v>
      </c>
      <c r="F1322" s="43" t="s">
        <v>385</v>
      </c>
      <c r="G1322" s="107" t="s">
        <v>585</v>
      </c>
      <c r="H1322" s="107" t="s">
        <v>519</v>
      </c>
      <c r="I1322" s="43" t="s">
        <v>279</v>
      </c>
    </row>
    <row r="1323" spans="1:9" x14ac:dyDescent="0.25">
      <c r="A1323" s="43" t="s">
        <v>270</v>
      </c>
      <c r="B1323" s="43" t="s">
        <v>520</v>
      </c>
      <c r="C1323" s="43" t="s">
        <v>535</v>
      </c>
      <c r="D1323" s="43" t="s">
        <v>672</v>
      </c>
      <c r="E1323" s="81" t="s">
        <v>673</v>
      </c>
      <c r="F1323" s="43" t="s">
        <v>385</v>
      </c>
      <c r="G1323" s="107" t="s">
        <v>585</v>
      </c>
      <c r="H1323" s="107" t="s">
        <v>519</v>
      </c>
      <c r="I1323" s="43" t="s">
        <v>279</v>
      </c>
    </row>
    <row r="1324" spans="1:9" x14ac:dyDescent="0.25">
      <c r="A1324" s="43" t="s">
        <v>270</v>
      </c>
      <c r="B1324" s="43" t="s">
        <v>520</v>
      </c>
      <c r="C1324" s="43" t="s">
        <v>535</v>
      </c>
      <c r="D1324" s="43" t="s">
        <v>674</v>
      </c>
      <c r="E1324" s="81" t="s">
        <v>675</v>
      </c>
      <c r="F1324" s="43" t="s">
        <v>385</v>
      </c>
      <c r="G1324" s="107" t="s">
        <v>585</v>
      </c>
      <c r="H1324" s="107" t="s">
        <v>519</v>
      </c>
      <c r="I1324" s="43" t="s">
        <v>279</v>
      </c>
    </row>
    <row r="1325" spans="1:9" x14ac:dyDescent="0.25">
      <c r="A1325" s="43" t="s">
        <v>270</v>
      </c>
      <c r="B1325" s="43" t="s">
        <v>520</v>
      </c>
      <c r="C1325" s="43" t="s">
        <v>535</v>
      </c>
      <c r="D1325" s="43" t="s">
        <v>676</v>
      </c>
      <c r="E1325" s="81" t="s">
        <v>677</v>
      </c>
      <c r="F1325" s="43" t="s">
        <v>385</v>
      </c>
      <c r="G1325" s="107" t="s">
        <v>585</v>
      </c>
      <c r="H1325" s="107" t="s">
        <v>519</v>
      </c>
      <c r="I1325" s="43" t="s">
        <v>279</v>
      </c>
    </row>
    <row r="1326" spans="1:9" x14ac:dyDescent="0.25">
      <c r="A1326" s="43" t="s">
        <v>270</v>
      </c>
      <c r="B1326" s="43" t="s">
        <v>520</v>
      </c>
      <c r="C1326" s="43" t="s">
        <v>535</v>
      </c>
      <c r="D1326" s="43" t="s">
        <v>678</v>
      </c>
      <c r="E1326" s="81" t="s">
        <v>679</v>
      </c>
      <c r="F1326" s="43" t="s">
        <v>385</v>
      </c>
      <c r="G1326" s="107" t="s">
        <v>585</v>
      </c>
      <c r="H1326" s="107" t="s">
        <v>519</v>
      </c>
      <c r="I1326" s="43" t="s">
        <v>279</v>
      </c>
    </row>
    <row r="1327" spans="1:9" x14ac:dyDescent="0.25">
      <c r="A1327" s="43" t="s">
        <v>270</v>
      </c>
      <c r="B1327" s="43" t="s">
        <v>520</v>
      </c>
      <c r="C1327" s="43" t="s">
        <v>535</v>
      </c>
      <c r="D1327" s="43" t="s">
        <v>680</v>
      </c>
      <c r="E1327" s="81" t="s">
        <v>681</v>
      </c>
      <c r="F1327" s="43" t="s">
        <v>385</v>
      </c>
      <c r="G1327" s="107" t="s">
        <v>585</v>
      </c>
      <c r="H1327" s="107" t="s">
        <v>519</v>
      </c>
      <c r="I1327" s="43" t="s">
        <v>279</v>
      </c>
    </row>
    <row r="1328" spans="1:9" x14ac:dyDescent="0.25">
      <c r="A1328" s="43" t="s">
        <v>270</v>
      </c>
      <c r="B1328" s="43" t="s">
        <v>520</v>
      </c>
      <c r="C1328" s="43" t="s">
        <v>535</v>
      </c>
      <c r="D1328" s="43" t="s">
        <v>682</v>
      </c>
      <c r="E1328" s="81" t="s">
        <v>683</v>
      </c>
      <c r="F1328" s="43" t="s">
        <v>385</v>
      </c>
      <c r="G1328" s="107" t="s">
        <v>585</v>
      </c>
      <c r="H1328" s="107" t="s">
        <v>519</v>
      </c>
      <c r="I1328" s="43" t="s">
        <v>279</v>
      </c>
    </row>
    <row r="1329" spans="1:9" x14ac:dyDescent="0.25">
      <c r="A1329" s="43" t="s">
        <v>270</v>
      </c>
      <c r="B1329" s="43" t="s">
        <v>520</v>
      </c>
      <c r="C1329" s="43" t="s">
        <v>535</v>
      </c>
      <c r="D1329" s="43" t="s">
        <v>684</v>
      </c>
      <c r="E1329" s="81" t="s">
        <v>685</v>
      </c>
      <c r="F1329" s="43" t="s">
        <v>385</v>
      </c>
      <c r="G1329" s="107" t="s">
        <v>585</v>
      </c>
      <c r="H1329" s="107" t="s">
        <v>519</v>
      </c>
      <c r="I1329" s="43" t="s">
        <v>279</v>
      </c>
    </row>
    <row r="1330" spans="1:9" x14ac:dyDescent="0.25">
      <c r="A1330" s="43" t="s">
        <v>270</v>
      </c>
      <c r="B1330" s="43" t="s">
        <v>520</v>
      </c>
      <c r="C1330" s="43" t="s">
        <v>535</v>
      </c>
      <c r="D1330" s="43" t="s">
        <v>686</v>
      </c>
      <c r="E1330" s="81" t="s">
        <v>687</v>
      </c>
      <c r="F1330" s="43" t="s">
        <v>385</v>
      </c>
      <c r="G1330" s="107" t="s">
        <v>585</v>
      </c>
      <c r="H1330" s="107" t="s">
        <v>519</v>
      </c>
      <c r="I1330" s="43" t="s">
        <v>279</v>
      </c>
    </row>
    <row r="1331" spans="1:9" x14ac:dyDescent="0.25">
      <c r="A1331" s="43" t="s">
        <v>270</v>
      </c>
      <c r="B1331" s="43" t="s">
        <v>520</v>
      </c>
      <c r="C1331" s="43" t="s">
        <v>535</v>
      </c>
      <c r="D1331" s="43" t="s">
        <v>688</v>
      </c>
      <c r="E1331" s="81" t="s">
        <v>689</v>
      </c>
      <c r="F1331" s="43" t="s">
        <v>385</v>
      </c>
      <c r="G1331" s="107" t="s">
        <v>585</v>
      </c>
      <c r="H1331" s="107" t="s">
        <v>519</v>
      </c>
      <c r="I1331" s="43" t="s">
        <v>279</v>
      </c>
    </row>
    <row r="1332" spans="1:9" x14ac:dyDescent="0.25">
      <c r="A1332" s="43" t="s">
        <v>270</v>
      </c>
      <c r="B1332" s="43" t="s">
        <v>520</v>
      </c>
      <c r="C1332" s="43" t="s">
        <v>535</v>
      </c>
      <c r="D1332" s="43" t="s">
        <v>690</v>
      </c>
      <c r="E1332" s="43" t="s">
        <v>691</v>
      </c>
      <c r="F1332" s="43" t="s">
        <v>385</v>
      </c>
      <c r="G1332" s="107" t="s">
        <v>585</v>
      </c>
      <c r="H1332" s="107" t="s">
        <v>519</v>
      </c>
      <c r="I1332" s="43" t="s">
        <v>279</v>
      </c>
    </row>
    <row r="1333" spans="1:9" x14ac:dyDescent="0.25">
      <c r="A1333" s="43" t="s">
        <v>270</v>
      </c>
      <c r="B1333" s="43" t="s">
        <v>520</v>
      </c>
      <c r="C1333" s="43" t="s">
        <v>535</v>
      </c>
      <c r="D1333" s="43" t="s">
        <v>692</v>
      </c>
      <c r="E1333" s="43" t="s">
        <v>693</v>
      </c>
      <c r="F1333" s="43" t="s">
        <v>385</v>
      </c>
      <c r="G1333" s="107" t="s">
        <v>585</v>
      </c>
      <c r="H1333" s="107" t="s">
        <v>519</v>
      </c>
      <c r="I1333" s="43" t="s">
        <v>279</v>
      </c>
    </row>
    <row r="1334" spans="1:9" x14ac:dyDescent="0.25">
      <c r="A1334" s="43" t="s">
        <v>270</v>
      </c>
      <c r="B1334" s="43" t="s">
        <v>520</v>
      </c>
      <c r="C1334" s="43" t="s">
        <v>535</v>
      </c>
      <c r="D1334" s="43" t="s">
        <v>694</v>
      </c>
      <c r="E1334" s="43" t="s">
        <v>695</v>
      </c>
      <c r="F1334" s="43" t="s">
        <v>385</v>
      </c>
      <c r="G1334" s="107" t="s">
        <v>585</v>
      </c>
      <c r="H1334" s="107" t="s">
        <v>519</v>
      </c>
      <c r="I1334" s="43" t="s">
        <v>279</v>
      </c>
    </row>
    <row r="1335" spans="1:9" x14ac:dyDescent="0.25">
      <c r="A1335" s="43" t="s">
        <v>270</v>
      </c>
      <c r="B1335" s="43" t="s">
        <v>520</v>
      </c>
      <c r="C1335" s="43" t="s">
        <v>535</v>
      </c>
      <c r="D1335" s="43" t="s">
        <v>696</v>
      </c>
      <c r="E1335" s="43" t="s">
        <v>697</v>
      </c>
      <c r="F1335" s="43" t="s">
        <v>385</v>
      </c>
      <c r="G1335" s="107" t="s">
        <v>585</v>
      </c>
      <c r="H1335" s="107" t="s">
        <v>519</v>
      </c>
      <c r="I1335" s="43" t="s">
        <v>279</v>
      </c>
    </row>
    <row r="1336" spans="1:9" x14ac:dyDescent="0.25">
      <c r="A1336" s="43" t="s">
        <v>270</v>
      </c>
      <c r="B1336" s="43" t="s">
        <v>520</v>
      </c>
      <c r="C1336" s="43" t="s">
        <v>535</v>
      </c>
      <c r="D1336" s="43" t="s">
        <v>698</v>
      </c>
      <c r="E1336" s="43" t="s">
        <v>699</v>
      </c>
      <c r="F1336" s="43" t="s">
        <v>385</v>
      </c>
      <c r="G1336" s="107" t="s">
        <v>585</v>
      </c>
      <c r="H1336" s="107" t="s">
        <v>519</v>
      </c>
      <c r="I1336" s="43" t="s">
        <v>279</v>
      </c>
    </row>
    <row r="1337" spans="1:9" x14ac:dyDescent="0.25">
      <c r="A1337" s="43" t="s">
        <v>270</v>
      </c>
      <c r="B1337" s="43" t="s">
        <v>520</v>
      </c>
      <c r="C1337" s="43" t="s">
        <v>535</v>
      </c>
      <c r="D1337" s="43" t="s">
        <v>700</v>
      </c>
      <c r="E1337" s="43" t="s">
        <v>701</v>
      </c>
      <c r="F1337" s="43" t="s">
        <v>385</v>
      </c>
      <c r="G1337" s="107" t="s">
        <v>585</v>
      </c>
      <c r="H1337" s="107" t="s">
        <v>519</v>
      </c>
      <c r="I1337" s="43" t="s">
        <v>279</v>
      </c>
    </row>
    <row r="1338" spans="1:9" x14ac:dyDescent="0.25">
      <c r="A1338" s="43" t="s">
        <v>270</v>
      </c>
      <c r="B1338" s="43" t="s">
        <v>520</v>
      </c>
      <c r="C1338" s="43" t="s">
        <v>535</v>
      </c>
      <c r="D1338" s="43" t="s">
        <v>702</v>
      </c>
      <c r="E1338" s="43" t="s">
        <v>703</v>
      </c>
      <c r="F1338" s="43" t="s">
        <v>385</v>
      </c>
      <c r="G1338" s="107" t="s">
        <v>585</v>
      </c>
      <c r="H1338" s="107" t="s">
        <v>519</v>
      </c>
      <c r="I1338" s="43" t="s">
        <v>279</v>
      </c>
    </row>
    <row r="1339" spans="1:9" x14ac:dyDescent="0.25">
      <c r="A1339" s="43" t="s">
        <v>270</v>
      </c>
      <c r="B1339" s="43" t="s">
        <v>520</v>
      </c>
      <c r="C1339" s="43" t="s">
        <v>535</v>
      </c>
      <c r="D1339" s="43" t="s">
        <v>704</v>
      </c>
      <c r="E1339" s="43" t="s">
        <v>705</v>
      </c>
      <c r="F1339" s="43" t="s">
        <v>385</v>
      </c>
      <c r="G1339" s="107" t="s">
        <v>585</v>
      </c>
      <c r="H1339" s="107" t="s">
        <v>519</v>
      </c>
      <c r="I1339" s="43" t="s">
        <v>279</v>
      </c>
    </row>
    <row r="1340" spans="1:9" x14ac:dyDescent="0.25">
      <c r="A1340" s="43" t="s">
        <v>270</v>
      </c>
      <c r="B1340" s="43" t="s">
        <v>520</v>
      </c>
      <c r="C1340" s="43" t="s">
        <v>535</v>
      </c>
      <c r="D1340" s="43" t="s">
        <v>706</v>
      </c>
      <c r="E1340" s="43" t="s">
        <v>707</v>
      </c>
      <c r="F1340" s="43" t="s">
        <v>385</v>
      </c>
      <c r="G1340" s="107" t="s">
        <v>585</v>
      </c>
      <c r="H1340" s="107" t="s">
        <v>519</v>
      </c>
      <c r="I1340" s="43" t="s">
        <v>279</v>
      </c>
    </row>
    <row r="1341" spans="1:9" x14ac:dyDescent="0.25">
      <c r="A1341" s="43" t="s">
        <v>270</v>
      </c>
      <c r="B1341" s="43" t="s">
        <v>520</v>
      </c>
      <c r="C1341" s="43" t="s">
        <v>535</v>
      </c>
      <c r="D1341" s="43" t="s">
        <v>708</v>
      </c>
      <c r="E1341" s="43" t="s">
        <v>709</v>
      </c>
      <c r="F1341" s="43" t="s">
        <v>385</v>
      </c>
      <c r="G1341" s="107" t="s">
        <v>585</v>
      </c>
      <c r="H1341" s="107" t="s">
        <v>519</v>
      </c>
      <c r="I1341" s="43" t="s">
        <v>279</v>
      </c>
    </row>
    <row r="1342" spans="1:9" x14ac:dyDescent="0.25">
      <c r="A1342" s="43" t="s">
        <v>270</v>
      </c>
      <c r="B1342" s="43" t="s">
        <v>520</v>
      </c>
      <c r="C1342" s="43" t="s">
        <v>535</v>
      </c>
      <c r="D1342" s="43" t="s">
        <v>710</v>
      </c>
      <c r="E1342" s="43" t="s">
        <v>711</v>
      </c>
      <c r="F1342" s="43" t="s">
        <v>385</v>
      </c>
      <c r="G1342" s="107" t="s">
        <v>585</v>
      </c>
      <c r="H1342" s="107" t="s">
        <v>519</v>
      </c>
      <c r="I1342" s="43" t="s">
        <v>279</v>
      </c>
    </row>
    <row r="1343" spans="1:9" x14ac:dyDescent="0.25">
      <c r="A1343" s="43" t="s">
        <v>270</v>
      </c>
      <c r="B1343" s="43" t="s">
        <v>520</v>
      </c>
      <c r="C1343" s="43" t="s">
        <v>535</v>
      </c>
      <c r="D1343" s="43" t="s">
        <v>712</v>
      </c>
      <c r="E1343" s="43" t="s">
        <v>713</v>
      </c>
      <c r="F1343" s="43" t="s">
        <v>385</v>
      </c>
      <c r="G1343" s="107" t="s">
        <v>585</v>
      </c>
      <c r="H1343" s="107" t="s">
        <v>519</v>
      </c>
      <c r="I1343" s="43" t="s">
        <v>279</v>
      </c>
    </row>
    <row r="1344" spans="1:9" x14ac:dyDescent="0.25">
      <c r="A1344" s="43" t="s">
        <v>270</v>
      </c>
      <c r="B1344" s="43" t="s">
        <v>520</v>
      </c>
      <c r="C1344" s="43" t="s">
        <v>535</v>
      </c>
      <c r="D1344" s="43" t="s">
        <v>714</v>
      </c>
      <c r="E1344" s="43" t="s">
        <v>715</v>
      </c>
      <c r="F1344" s="43" t="s">
        <v>385</v>
      </c>
      <c r="G1344" s="107" t="s">
        <v>585</v>
      </c>
      <c r="H1344" s="107" t="s">
        <v>519</v>
      </c>
      <c r="I1344" s="43" t="s">
        <v>279</v>
      </c>
    </row>
    <row r="1345" spans="1:9" x14ac:dyDescent="0.25">
      <c r="A1345" s="43" t="s">
        <v>270</v>
      </c>
      <c r="B1345" s="43" t="s">
        <v>520</v>
      </c>
      <c r="C1345" s="43" t="s">
        <v>535</v>
      </c>
      <c r="D1345" s="43" t="s">
        <v>716</v>
      </c>
      <c r="E1345" s="43" t="s">
        <v>717</v>
      </c>
      <c r="F1345" s="43" t="s">
        <v>385</v>
      </c>
      <c r="G1345" s="107" t="s">
        <v>585</v>
      </c>
      <c r="H1345" s="107" t="s">
        <v>519</v>
      </c>
      <c r="I1345" s="43" t="s">
        <v>279</v>
      </c>
    </row>
    <row r="1346" spans="1:9" x14ac:dyDescent="0.25">
      <c r="A1346" s="43" t="s">
        <v>270</v>
      </c>
      <c r="B1346" s="43" t="s">
        <v>520</v>
      </c>
      <c r="C1346" s="43" t="s">
        <v>535</v>
      </c>
      <c r="D1346" s="43" t="s">
        <v>718</v>
      </c>
      <c r="E1346" s="43" t="s">
        <v>719</v>
      </c>
      <c r="F1346" s="43" t="s">
        <v>385</v>
      </c>
      <c r="G1346" s="107" t="s">
        <v>585</v>
      </c>
      <c r="H1346" s="107" t="s">
        <v>519</v>
      </c>
      <c r="I1346" s="43" t="s">
        <v>279</v>
      </c>
    </row>
    <row r="1347" spans="1:9" x14ac:dyDescent="0.25">
      <c r="A1347" s="43" t="s">
        <v>270</v>
      </c>
      <c r="B1347" s="43" t="s">
        <v>520</v>
      </c>
      <c r="C1347" s="43" t="s">
        <v>535</v>
      </c>
      <c r="D1347" s="43" t="s">
        <v>720</v>
      </c>
      <c r="E1347" s="43" t="s">
        <v>721</v>
      </c>
      <c r="F1347" s="43" t="s">
        <v>385</v>
      </c>
      <c r="G1347" s="107" t="s">
        <v>585</v>
      </c>
      <c r="H1347" s="107">
        <v>1.69</v>
      </c>
      <c r="I1347" s="43" t="s">
        <v>279</v>
      </c>
    </row>
    <row r="1348" spans="1:9" x14ac:dyDescent="0.25">
      <c r="A1348" s="43" t="s">
        <v>270</v>
      </c>
      <c r="B1348" s="43" t="s">
        <v>520</v>
      </c>
      <c r="C1348" s="43" t="s">
        <v>535</v>
      </c>
      <c r="D1348" s="43" t="s">
        <v>781</v>
      </c>
      <c r="E1348" s="43" t="s">
        <v>782</v>
      </c>
      <c r="F1348" s="43" t="s">
        <v>385</v>
      </c>
      <c r="G1348" s="107" t="s">
        <v>585</v>
      </c>
      <c r="H1348" s="107">
        <v>57.606000000000002</v>
      </c>
      <c r="I1348" s="43" t="s">
        <v>279</v>
      </c>
    </row>
    <row r="1349" spans="1:9" x14ac:dyDescent="0.25">
      <c r="A1349" s="43" t="s">
        <v>270</v>
      </c>
      <c r="B1349" s="43" t="s">
        <v>520</v>
      </c>
      <c r="C1349" s="43" t="s">
        <v>535</v>
      </c>
      <c r="D1349" s="43" t="s">
        <v>722</v>
      </c>
      <c r="E1349" s="43" t="s">
        <v>723</v>
      </c>
      <c r="F1349" s="43" t="s">
        <v>385</v>
      </c>
      <c r="G1349" s="107" t="s">
        <v>585</v>
      </c>
      <c r="H1349" s="107">
        <v>102.306</v>
      </c>
      <c r="I1349" s="43" t="s">
        <v>279</v>
      </c>
    </row>
    <row r="1350" spans="1:9" x14ac:dyDescent="0.25">
      <c r="A1350" s="43" t="s">
        <v>270</v>
      </c>
      <c r="B1350" s="43" t="s">
        <v>520</v>
      </c>
      <c r="C1350" s="43" t="s">
        <v>535</v>
      </c>
      <c r="D1350" s="43" t="s">
        <v>763</v>
      </c>
      <c r="E1350" s="43" t="s">
        <v>783</v>
      </c>
      <c r="F1350" s="43" t="s">
        <v>385</v>
      </c>
      <c r="G1350" s="107" t="s">
        <v>585</v>
      </c>
      <c r="H1350" s="107">
        <v>161.602</v>
      </c>
      <c r="I1350" s="43" t="s">
        <v>279</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E4934-663F-458E-877F-59152683E5A6}">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33.109375" style="43" customWidth="1" collapsed="1"/>
    <col min="4" max="4" width="10.88671875" style="43" customWidth="1" collapsed="1"/>
    <col min="5" max="5" width="53.5546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540</v>
      </c>
      <c r="D2" s="43" t="s">
        <v>586</v>
      </c>
      <c r="E2" s="43" t="s">
        <v>587</v>
      </c>
      <c r="F2" s="43" t="s">
        <v>385</v>
      </c>
      <c r="G2" s="107" t="s">
        <v>522</v>
      </c>
      <c r="H2" s="107" t="s">
        <v>226</v>
      </c>
      <c r="I2" s="43" t="s">
        <v>279</v>
      </c>
    </row>
    <row r="3" spans="1:9" x14ac:dyDescent="0.25">
      <c r="A3" s="43" t="s">
        <v>270</v>
      </c>
      <c r="B3" s="43" t="s">
        <v>520</v>
      </c>
      <c r="C3" s="43" t="s">
        <v>540</v>
      </c>
      <c r="D3" s="43" t="s">
        <v>588</v>
      </c>
      <c r="E3" s="43" t="s">
        <v>589</v>
      </c>
      <c r="F3" s="43" t="s">
        <v>385</v>
      </c>
      <c r="G3" s="107" t="s">
        <v>522</v>
      </c>
      <c r="H3" s="107" t="s">
        <v>226</v>
      </c>
      <c r="I3" s="43" t="s">
        <v>279</v>
      </c>
    </row>
    <row r="4" spans="1:9" x14ac:dyDescent="0.25">
      <c r="A4" s="43" t="s">
        <v>270</v>
      </c>
      <c r="B4" s="43" t="s">
        <v>520</v>
      </c>
      <c r="C4" s="43" t="s">
        <v>540</v>
      </c>
      <c r="D4" s="43" t="s">
        <v>590</v>
      </c>
      <c r="E4" s="43" t="s">
        <v>591</v>
      </c>
      <c r="F4" s="43" t="s">
        <v>385</v>
      </c>
      <c r="G4" s="107" t="s">
        <v>522</v>
      </c>
      <c r="H4" s="107" t="s">
        <v>226</v>
      </c>
      <c r="I4" s="43" t="s">
        <v>279</v>
      </c>
    </row>
    <row r="5" spans="1:9" x14ac:dyDescent="0.25">
      <c r="A5" s="43" t="s">
        <v>270</v>
      </c>
      <c r="B5" s="43" t="s">
        <v>520</v>
      </c>
      <c r="C5" s="43" t="s">
        <v>540</v>
      </c>
      <c r="D5" s="43" t="s">
        <v>592</v>
      </c>
      <c r="E5" s="43" t="s">
        <v>593</v>
      </c>
      <c r="F5" s="43" t="s">
        <v>385</v>
      </c>
      <c r="G5" s="107" t="s">
        <v>522</v>
      </c>
      <c r="H5" s="107" t="s">
        <v>226</v>
      </c>
      <c r="I5" s="43" t="s">
        <v>279</v>
      </c>
    </row>
    <row r="6" spans="1:9" x14ac:dyDescent="0.25">
      <c r="A6" s="43" t="s">
        <v>270</v>
      </c>
      <c r="B6" s="43" t="s">
        <v>520</v>
      </c>
      <c r="C6" s="43" t="s">
        <v>540</v>
      </c>
      <c r="D6" s="43" t="s">
        <v>594</v>
      </c>
      <c r="E6" s="43" t="s">
        <v>595</v>
      </c>
      <c r="F6" s="43" t="s">
        <v>385</v>
      </c>
      <c r="G6" s="107" t="s">
        <v>522</v>
      </c>
      <c r="H6" s="107">
        <v>770.13199999999995</v>
      </c>
      <c r="I6" s="43" t="s">
        <v>279</v>
      </c>
    </row>
    <row r="7" spans="1:9" x14ac:dyDescent="0.25">
      <c r="A7" s="43" t="s">
        <v>270</v>
      </c>
      <c r="B7" s="43" t="s">
        <v>520</v>
      </c>
      <c r="C7" s="43" t="s">
        <v>540</v>
      </c>
      <c r="D7" s="43" t="s">
        <v>596</v>
      </c>
      <c r="E7" s="43" t="s">
        <v>597</v>
      </c>
      <c r="F7" s="43" t="s">
        <v>385</v>
      </c>
      <c r="G7" s="107" t="s">
        <v>522</v>
      </c>
      <c r="H7" s="107">
        <v>753.87300000000005</v>
      </c>
      <c r="I7" s="43" t="s">
        <v>279</v>
      </c>
    </row>
    <row r="8" spans="1:9" x14ac:dyDescent="0.25">
      <c r="A8" s="43" t="s">
        <v>270</v>
      </c>
      <c r="B8" s="43" t="s">
        <v>520</v>
      </c>
      <c r="C8" s="43" t="s">
        <v>540</v>
      </c>
      <c r="D8" s="43" t="s">
        <v>598</v>
      </c>
      <c r="E8" s="43" t="s">
        <v>599</v>
      </c>
      <c r="F8" s="43" t="s">
        <v>385</v>
      </c>
      <c r="G8" s="107" t="s">
        <v>522</v>
      </c>
      <c r="H8" s="107">
        <v>0.10100000000000001</v>
      </c>
      <c r="I8" s="43" t="s">
        <v>279</v>
      </c>
    </row>
    <row r="9" spans="1:9" x14ac:dyDescent="0.25">
      <c r="A9" s="43" t="s">
        <v>270</v>
      </c>
      <c r="B9" s="43" t="s">
        <v>520</v>
      </c>
      <c r="C9" s="43" t="s">
        <v>540</v>
      </c>
      <c r="D9" s="43" t="s">
        <v>600</v>
      </c>
      <c r="E9" s="43" t="s">
        <v>601</v>
      </c>
      <c r="F9" s="43" t="s">
        <v>385</v>
      </c>
      <c r="G9" s="107" t="s">
        <v>522</v>
      </c>
      <c r="H9" s="107">
        <v>16.158000000000001</v>
      </c>
      <c r="I9" s="43" t="s">
        <v>279</v>
      </c>
    </row>
    <row r="10" spans="1:9" x14ac:dyDescent="0.25">
      <c r="A10" s="43" t="s">
        <v>270</v>
      </c>
      <c r="B10" s="43" t="s">
        <v>520</v>
      </c>
      <c r="C10" s="43" t="s">
        <v>540</v>
      </c>
      <c r="D10" s="43" t="s">
        <v>602</v>
      </c>
      <c r="E10" s="43" t="s">
        <v>603</v>
      </c>
      <c r="F10" s="43" t="s">
        <v>385</v>
      </c>
      <c r="G10" s="107" t="s">
        <v>522</v>
      </c>
      <c r="H10" s="107">
        <v>3818.9780000000001</v>
      </c>
      <c r="I10" s="43" t="s">
        <v>279</v>
      </c>
    </row>
    <row r="11" spans="1:9" x14ac:dyDescent="0.25">
      <c r="A11" s="43" t="s">
        <v>270</v>
      </c>
      <c r="B11" s="43" t="s">
        <v>520</v>
      </c>
      <c r="C11" s="43" t="s">
        <v>540</v>
      </c>
      <c r="D11" s="43" t="s">
        <v>604</v>
      </c>
      <c r="E11" s="43" t="s">
        <v>605</v>
      </c>
      <c r="F11" s="43" t="s">
        <v>385</v>
      </c>
      <c r="G11" s="107" t="s">
        <v>522</v>
      </c>
      <c r="H11" s="107">
        <v>220.04300000000001</v>
      </c>
      <c r="I11" s="43" t="s">
        <v>279</v>
      </c>
    </row>
    <row r="12" spans="1:9" x14ac:dyDescent="0.25">
      <c r="A12" s="43" t="s">
        <v>270</v>
      </c>
      <c r="B12" s="43" t="s">
        <v>520</v>
      </c>
      <c r="C12" s="43" t="s">
        <v>540</v>
      </c>
      <c r="D12" s="43" t="s">
        <v>606</v>
      </c>
      <c r="E12" s="43" t="s">
        <v>607</v>
      </c>
      <c r="F12" s="43" t="s">
        <v>385</v>
      </c>
      <c r="G12" s="107" t="s">
        <v>522</v>
      </c>
      <c r="H12" s="107">
        <v>20.859000000000002</v>
      </c>
      <c r="I12" s="43" t="s">
        <v>279</v>
      </c>
    </row>
    <row r="13" spans="1:9" x14ac:dyDescent="0.25">
      <c r="A13" s="43" t="s">
        <v>270</v>
      </c>
      <c r="B13" s="43" t="s">
        <v>520</v>
      </c>
      <c r="C13" s="43" t="s">
        <v>540</v>
      </c>
      <c r="D13" s="43" t="s">
        <v>608</v>
      </c>
      <c r="E13" s="43" t="s">
        <v>609</v>
      </c>
      <c r="F13" s="43" t="s">
        <v>385</v>
      </c>
      <c r="G13" s="107" t="s">
        <v>522</v>
      </c>
      <c r="H13" s="107">
        <v>10.936999999999999</v>
      </c>
      <c r="I13" s="43" t="s">
        <v>279</v>
      </c>
    </row>
    <row r="14" spans="1:9" x14ac:dyDescent="0.25">
      <c r="A14" s="43" t="s">
        <v>270</v>
      </c>
      <c r="B14" s="43" t="s">
        <v>520</v>
      </c>
      <c r="C14" s="43" t="s">
        <v>540</v>
      </c>
      <c r="D14" s="43" t="s">
        <v>610</v>
      </c>
      <c r="E14" s="43" t="s">
        <v>611</v>
      </c>
      <c r="F14" s="43" t="s">
        <v>385</v>
      </c>
      <c r="G14" s="107" t="s">
        <v>522</v>
      </c>
      <c r="H14" s="107">
        <v>216.84399999999999</v>
      </c>
      <c r="I14" s="43" t="s">
        <v>279</v>
      </c>
    </row>
    <row r="15" spans="1:9" x14ac:dyDescent="0.25">
      <c r="A15" s="43" t="s">
        <v>270</v>
      </c>
      <c r="B15" s="43" t="s">
        <v>520</v>
      </c>
      <c r="C15" s="43" t="s">
        <v>540</v>
      </c>
      <c r="D15" s="43" t="s">
        <v>612</v>
      </c>
      <c r="E15" s="43" t="s">
        <v>613</v>
      </c>
      <c r="F15" s="43" t="s">
        <v>385</v>
      </c>
      <c r="G15" s="107" t="s">
        <v>522</v>
      </c>
      <c r="H15" s="107">
        <v>8.3320000000000007</v>
      </c>
      <c r="I15" s="43" t="s">
        <v>279</v>
      </c>
    </row>
    <row r="16" spans="1:9" x14ac:dyDescent="0.25">
      <c r="A16" s="43" t="s">
        <v>270</v>
      </c>
      <c r="B16" s="43" t="s">
        <v>520</v>
      </c>
      <c r="C16" s="43" t="s">
        <v>540</v>
      </c>
      <c r="D16" s="43" t="s">
        <v>614</v>
      </c>
      <c r="E16" s="43" t="s">
        <v>615</v>
      </c>
      <c r="F16" s="43" t="s">
        <v>385</v>
      </c>
      <c r="G16" s="107" t="s">
        <v>522</v>
      </c>
      <c r="H16" s="107">
        <v>122.648</v>
      </c>
      <c r="I16" s="43" t="s">
        <v>279</v>
      </c>
    </row>
    <row r="17" spans="1:9" x14ac:dyDescent="0.25">
      <c r="A17" s="43" t="s">
        <v>270</v>
      </c>
      <c r="B17" s="43" t="s">
        <v>520</v>
      </c>
      <c r="C17" s="43" t="s">
        <v>540</v>
      </c>
      <c r="D17" s="43" t="s">
        <v>616</v>
      </c>
      <c r="E17" s="43" t="s">
        <v>617</v>
      </c>
      <c r="F17" s="43" t="s">
        <v>385</v>
      </c>
      <c r="G17" s="107" t="s">
        <v>522</v>
      </c>
      <c r="H17" s="107">
        <v>1.0999999999999999E-2</v>
      </c>
      <c r="I17" s="43" t="s">
        <v>279</v>
      </c>
    </row>
    <row r="18" spans="1:9" x14ac:dyDescent="0.25">
      <c r="A18" s="43" t="s">
        <v>270</v>
      </c>
      <c r="B18" s="43" t="s">
        <v>520</v>
      </c>
      <c r="C18" s="43" t="s">
        <v>540</v>
      </c>
      <c r="D18" s="43" t="s">
        <v>618</v>
      </c>
      <c r="E18" s="43" t="s">
        <v>619</v>
      </c>
      <c r="F18" s="43" t="s">
        <v>385</v>
      </c>
      <c r="G18" s="107" t="s">
        <v>522</v>
      </c>
      <c r="H18" s="107">
        <v>122.636</v>
      </c>
      <c r="I18" s="43" t="s">
        <v>279</v>
      </c>
    </row>
    <row r="19" spans="1:9" x14ac:dyDescent="0.25">
      <c r="A19" s="43" t="s">
        <v>270</v>
      </c>
      <c r="B19" s="43" t="s">
        <v>520</v>
      </c>
      <c r="C19" s="43" t="s">
        <v>540</v>
      </c>
      <c r="D19" s="43" t="s">
        <v>620</v>
      </c>
      <c r="E19" s="43" t="s">
        <v>621</v>
      </c>
      <c r="F19" s="43" t="s">
        <v>385</v>
      </c>
      <c r="G19" s="107" t="s">
        <v>522</v>
      </c>
      <c r="H19" s="107">
        <v>2366.098</v>
      </c>
      <c r="I19" s="43" t="s">
        <v>279</v>
      </c>
    </row>
    <row r="20" spans="1:9" x14ac:dyDescent="0.25">
      <c r="A20" s="43" t="s">
        <v>270</v>
      </c>
      <c r="B20" s="43" t="s">
        <v>520</v>
      </c>
      <c r="C20" s="43" t="s">
        <v>540</v>
      </c>
      <c r="D20" s="43" t="s">
        <v>622</v>
      </c>
      <c r="E20" s="43" t="s">
        <v>623</v>
      </c>
      <c r="F20" s="43" t="s">
        <v>385</v>
      </c>
      <c r="G20" s="107" t="s">
        <v>522</v>
      </c>
      <c r="H20" s="107">
        <v>57.220999999999997</v>
      </c>
      <c r="I20" s="43" t="s">
        <v>279</v>
      </c>
    </row>
    <row r="21" spans="1:9" x14ac:dyDescent="0.25">
      <c r="A21" s="43" t="s">
        <v>270</v>
      </c>
      <c r="B21" s="43" t="s">
        <v>520</v>
      </c>
      <c r="C21" s="43" t="s">
        <v>540</v>
      </c>
      <c r="D21" s="43" t="s">
        <v>624</v>
      </c>
      <c r="E21" s="43" t="s">
        <v>625</v>
      </c>
      <c r="F21" s="43" t="s">
        <v>385</v>
      </c>
      <c r="G21" s="107" t="s">
        <v>522</v>
      </c>
      <c r="H21" s="107">
        <v>30.905999999999999</v>
      </c>
      <c r="I21" s="43" t="s">
        <v>279</v>
      </c>
    </row>
    <row r="22" spans="1:9" x14ac:dyDescent="0.25">
      <c r="A22" s="43" t="s">
        <v>270</v>
      </c>
      <c r="B22" s="43" t="s">
        <v>520</v>
      </c>
      <c r="C22" s="43" t="s">
        <v>540</v>
      </c>
      <c r="D22" s="43" t="s">
        <v>626</v>
      </c>
      <c r="E22" s="43" t="s">
        <v>627</v>
      </c>
      <c r="F22" s="43" t="s">
        <v>385</v>
      </c>
      <c r="G22" s="107" t="s">
        <v>522</v>
      </c>
      <c r="H22" s="107">
        <v>20.687999999999999</v>
      </c>
      <c r="I22" s="43" t="s">
        <v>279</v>
      </c>
    </row>
    <row r="23" spans="1:9" x14ac:dyDescent="0.25">
      <c r="A23" s="43" t="s">
        <v>270</v>
      </c>
      <c r="B23" s="43" t="s">
        <v>520</v>
      </c>
      <c r="C23" s="43" t="s">
        <v>540</v>
      </c>
      <c r="D23" s="43" t="s">
        <v>628</v>
      </c>
      <c r="E23" s="43" t="s">
        <v>629</v>
      </c>
      <c r="F23" s="43" t="s">
        <v>385</v>
      </c>
      <c r="G23" s="107" t="s">
        <v>522</v>
      </c>
      <c r="H23" s="107">
        <v>4.0369999999999999</v>
      </c>
      <c r="I23" s="43" t="s">
        <v>279</v>
      </c>
    </row>
    <row r="24" spans="1:9" x14ac:dyDescent="0.25">
      <c r="A24" s="43" t="s">
        <v>270</v>
      </c>
      <c r="B24" s="43" t="s">
        <v>520</v>
      </c>
      <c r="C24" s="43" t="s">
        <v>540</v>
      </c>
      <c r="D24" s="43" t="s">
        <v>630</v>
      </c>
      <c r="E24" s="43" t="s">
        <v>631</v>
      </c>
      <c r="F24" s="43" t="s">
        <v>385</v>
      </c>
      <c r="G24" s="107" t="s">
        <v>522</v>
      </c>
      <c r="H24" s="107">
        <v>16.652000000000001</v>
      </c>
      <c r="I24" s="43" t="s">
        <v>279</v>
      </c>
    </row>
    <row r="25" spans="1:9" x14ac:dyDescent="0.25">
      <c r="A25" s="43" t="s">
        <v>270</v>
      </c>
      <c r="B25" s="43" t="s">
        <v>520</v>
      </c>
      <c r="C25" s="43" t="s">
        <v>540</v>
      </c>
      <c r="D25" s="43" t="s">
        <v>632</v>
      </c>
      <c r="E25" s="43" t="s">
        <v>633</v>
      </c>
      <c r="F25" s="43" t="s">
        <v>385</v>
      </c>
      <c r="G25" s="107" t="s">
        <v>522</v>
      </c>
      <c r="H25" s="107">
        <v>506.93900000000002</v>
      </c>
      <c r="I25" s="43" t="s">
        <v>279</v>
      </c>
    </row>
    <row r="26" spans="1:9" x14ac:dyDescent="0.25">
      <c r="A26" s="43" t="s">
        <v>270</v>
      </c>
      <c r="B26" s="43" t="s">
        <v>520</v>
      </c>
      <c r="C26" s="43" t="s">
        <v>540</v>
      </c>
      <c r="D26" s="43" t="s">
        <v>634</v>
      </c>
      <c r="E26" s="43" t="s">
        <v>635</v>
      </c>
      <c r="F26" s="43" t="s">
        <v>385</v>
      </c>
      <c r="G26" s="107" t="s">
        <v>522</v>
      </c>
      <c r="H26" s="107">
        <v>389.06400000000002</v>
      </c>
      <c r="I26" s="43" t="s">
        <v>279</v>
      </c>
    </row>
    <row r="27" spans="1:9" x14ac:dyDescent="0.25">
      <c r="A27" s="43" t="s">
        <v>270</v>
      </c>
      <c r="B27" s="43" t="s">
        <v>520</v>
      </c>
      <c r="C27" s="43" t="s">
        <v>540</v>
      </c>
      <c r="D27" s="43" t="s">
        <v>636</v>
      </c>
      <c r="E27" s="43" t="s">
        <v>637</v>
      </c>
      <c r="F27" s="43" t="s">
        <v>385</v>
      </c>
      <c r="G27" s="107" t="s">
        <v>522</v>
      </c>
      <c r="H27" s="107">
        <v>106.717</v>
      </c>
      <c r="I27" s="43" t="s">
        <v>279</v>
      </c>
    </row>
    <row r="28" spans="1:9" x14ac:dyDescent="0.25">
      <c r="A28" s="43" t="s">
        <v>270</v>
      </c>
      <c r="B28" s="43" t="s">
        <v>520</v>
      </c>
      <c r="C28" s="43" t="s">
        <v>540</v>
      </c>
      <c r="D28" s="43" t="s">
        <v>638</v>
      </c>
      <c r="E28" s="43" t="s">
        <v>639</v>
      </c>
      <c r="F28" s="43" t="s">
        <v>385</v>
      </c>
      <c r="G28" s="107" t="s">
        <v>522</v>
      </c>
      <c r="H28" s="107">
        <v>11.157</v>
      </c>
      <c r="I28" s="43" t="s">
        <v>279</v>
      </c>
    </row>
    <row r="29" spans="1:9" x14ac:dyDescent="0.25">
      <c r="A29" s="43" t="s">
        <v>270</v>
      </c>
      <c r="B29" s="43" t="s">
        <v>520</v>
      </c>
      <c r="C29" s="43" t="s">
        <v>540</v>
      </c>
      <c r="D29" s="43" t="s">
        <v>640</v>
      </c>
      <c r="E29" s="43" t="s">
        <v>641</v>
      </c>
      <c r="F29" s="43" t="s">
        <v>385</v>
      </c>
      <c r="G29" s="107" t="s">
        <v>522</v>
      </c>
      <c r="H29" s="107">
        <v>25.512</v>
      </c>
      <c r="I29" s="43" t="s">
        <v>279</v>
      </c>
    </row>
    <row r="30" spans="1:9" x14ac:dyDescent="0.25">
      <c r="A30" s="43" t="s">
        <v>270</v>
      </c>
      <c r="B30" s="43" t="s">
        <v>520</v>
      </c>
      <c r="C30" s="43" t="s">
        <v>540</v>
      </c>
      <c r="D30" s="43" t="s">
        <v>642</v>
      </c>
      <c r="E30" s="43" t="s">
        <v>643</v>
      </c>
      <c r="F30" s="43" t="s">
        <v>385</v>
      </c>
      <c r="G30" s="107" t="s">
        <v>522</v>
      </c>
      <c r="H30" s="107">
        <v>50.796999999999997</v>
      </c>
      <c r="I30" s="43" t="s">
        <v>279</v>
      </c>
    </row>
    <row r="31" spans="1:9" x14ac:dyDescent="0.25">
      <c r="A31" s="43" t="s">
        <v>270</v>
      </c>
      <c r="B31" s="43" t="s">
        <v>520</v>
      </c>
      <c r="C31" s="43" t="s">
        <v>540</v>
      </c>
      <c r="D31" s="43" t="s">
        <v>644</v>
      </c>
      <c r="E31" s="43" t="s">
        <v>645</v>
      </c>
      <c r="F31" s="43" t="s">
        <v>385</v>
      </c>
      <c r="G31" s="107" t="s">
        <v>522</v>
      </c>
      <c r="H31" s="107">
        <v>8.6219999999999999</v>
      </c>
      <c r="I31" s="43" t="s">
        <v>279</v>
      </c>
    </row>
    <row r="32" spans="1:9" x14ac:dyDescent="0.25">
      <c r="A32" s="43" t="s">
        <v>270</v>
      </c>
      <c r="B32" s="43" t="s">
        <v>520</v>
      </c>
      <c r="C32" s="43" t="s">
        <v>540</v>
      </c>
      <c r="D32" s="43" t="s">
        <v>646</v>
      </c>
      <c r="E32" s="43" t="s">
        <v>647</v>
      </c>
      <c r="F32" s="43" t="s">
        <v>385</v>
      </c>
      <c r="G32" s="107" t="s">
        <v>522</v>
      </c>
      <c r="H32" s="107">
        <v>23.571000000000002</v>
      </c>
      <c r="I32" s="43" t="s">
        <v>279</v>
      </c>
    </row>
    <row r="33" spans="1:9" x14ac:dyDescent="0.25">
      <c r="A33" s="43" t="s">
        <v>270</v>
      </c>
      <c r="B33" s="43" t="s">
        <v>520</v>
      </c>
      <c r="C33" s="43" t="s">
        <v>540</v>
      </c>
      <c r="D33" s="43" t="s">
        <v>648</v>
      </c>
      <c r="E33" s="43" t="s">
        <v>649</v>
      </c>
      <c r="F33" s="43" t="s">
        <v>385</v>
      </c>
      <c r="G33" s="107" t="s">
        <v>522</v>
      </c>
      <c r="H33" s="107">
        <v>26.568999999999999</v>
      </c>
      <c r="I33" s="43" t="s">
        <v>279</v>
      </c>
    </row>
    <row r="34" spans="1:9" x14ac:dyDescent="0.25">
      <c r="A34" s="43" t="s">
        <v>270</v>
      </c>
      <c r="B34" s="43" t="s">
        <v>520</v>
      </c>
      <c r="C34" s="43" t="s">
        <v>540</v>
      </c>
      <c r="D34" s="43" t="s">
        <v>650</v>
      </c>
      <c r="E34" s="43" t="s">
        <v>651</v>
      </c>
      <c r="F34" s="43" t="s">
        <v>385</v>
      </c>
      <c r="G34" s="107" t="s">
        <v>522</v>
      </c>
      <c r="H34" s="107">
        <v>7.9119999999999999</v>
      </c>
      <c r="I34" s="43" t="s">
        <v>279</v>
      </c>
    </row>
    <row r="35" spans="1:9" x14ac:dyDescent="0.25">
      <c r="A35" s="43" t="s">
        <v>270</v>
      </c>
      <c r="B35" s="43" t="s">
        <v>520</v>
      </c>
      <c r="C35" s="43" t="s">
        <v>540</v>
      </c>
      <c r="D35" s="43" t="s">
        <v>652</v>
      </c>
      <c r="E35" s="43" t="s">
        <v>653</v>
      </c>
      <c r="F35" s="43" t="s">
        <v>385</v>
      </c>
      <c r="G35" s="107" t="s">
        <v>522</v>
      </c>
      <c r="H35" s="107">
        <v>8.6029999999999998</v>
      </c>
      <c r="I35" s="43" t="s">
        <v>279</v>
      </c>
    </row>
    <row r="36" spans="1:9" x14ac:dyDescent="0.25">
      <c r="A36" s="43" t="s">
        <v>270</v>
      </c>
      <c r="B36" s="43" t="s">
        <v>520</v>
      </c>
      <c r="C36" s="43" t="s">
        <v>540</v>
      </c>
      <c r="D36" s="43" t="s">
        <v>654</v>
      </c>
      <c r="E36" s="43" t="s">
        <v>655</v>
      </c>
      <c r="F36" s="43" t="s">
        <v>385</v>
      </c>
      <c r="G36" s="107" t="s">
        <v>522</v>
      </c>
      <c r="H36" s="107">
        <v>85.88</v>
      </c>
      <c r="I36" s="43" t="s">
        <v>279</v>
      </c>
    </row>
    <row r="37" spans="1:9" x14ac:dyDescent="0.25">
      <c r="A37" s="43" t="s">
        <v>270</v>
      </c>
      <c r="B37" s="43" t="s">
        <v>520</v>
      </c>
      <c r="C37" s="43" t="s">
        <v>540</v>
      </c>
      <c r="D37" s="43" t="s">
        <v>656</v>
      </c>
      <c r="E37" s="43" t="s">
        <v>657</v>
      </c>
      <c r="F37" s="43" t="s">
        <v>385</v>
      </c>
      <c r="G37" s="107" t="s">
        <v>522</v>
      </c>
      <c r="H37" s="107">
        <v>23684.57</v>
      </c>
      <c r="I37" s="43" t="s">
        <v>279</v>
      </c>
    </row>
    <row r="38" spans="1:9" x14ac:dyDescent="0.25">
      <c r="A38" s="43" t="s">
        <v>270</v>
      </c>
      <c r="B38" s="43" t="s">
        <v>520</v>
      </c>
      <c r="C38" s="43" t="s">
        <v>540</v>
      </c>
      <c r="D38" s="43" t="s">
        <v>658</v>
      </c>
      <c r="E38" s="43" t="s">
        <v>659</v>
      </c>
      <c r="F38" s="43" t="s">
        <v>385</v>
      </c>
      <c r="G38" s="107" t="s">
        <v>522</v>
      </c>
      <c r="H38" s="107">
        <v>23684.446</v>
      </c>
      <c r="I38" s="43" t="s">
        <v>279</v>
      </c>
    </row>
    <row r="39" spans="1:9" x14ac:dyDescent="0.25">
      <c r="A39" s="43" t="s">
        <v>270</v>
      </c>
      <c r="B39" s="43" t="s">
        <v>520</v>
      </c>
      <c r="C39" s="43" t="s">
        <v>540</v>
      </c>
      <c r="D39" s="43" t="s">
        <v>660</v>
      </c>
      <c r="E39" s="43" t="s">
        <v>661</v>
      </c>
      <c r="F39" s="43" t="s">
        <v>385</v>
      </c>
      <c r="G39" s="107" t="s">
        <v>522</v>
      </c>
      <c r="H39" s="107">
        <v>0.113</v>
      </c>
      <c r="I39" s="43" t="s">
        <v>279</v>
      </c>
    </row>
    <row r="40" spans="1:9" x14ac:dyDescent="0.25">
      <c r="A40" s="43" t="s">
        <v>270</v>
      </c>
      <c r="B40" s="43" t="s">
        <v>520</v>
      </c>
      <c r="C40" s="43" t="s">
        <v>540</v>
      </c>
      <c r="D40" s="43" t="s">
        <v>662</v>
      </c>
      <c r="E40" s="43" t="s">
        <v>663</v>
      </c>
      <c r="F40" s="43" t="s">
        <v>385</v>
      </c>
      <c r="G40" s="107" t="s">
        <v>522</v>
      </c>
      <c r="H40" s="107" t="s">
        <v>226</v>
      </c>
      <c r="I40" s="43" t="s">
        <v>279</v>
      </c>
    </row>
    <row r="41" spans="1:9" x14ac:dyDescent="0.25">
      <c r="A41" s="43" t="s">
        <v>270</v>
      </c>
      <c r="B41" s="43" t="s">
        <v>520</v>
      </c>
      <c r="C41" s="43" t="s">
        <v>540</v>
      </c>
      <c r="D41" s="43" t="s">
        <v>664</v>
      </c>
      <c r="E41" s="43" t="s">
        <v>665</v>
      </c>
      <c r="F41" s="43" t="s">
        <v>385</v>
      </c>
      <c r="G41" s="107" t="s">
        <v>522</v>
      </c>
      <c r="H41" s="107" t="s">
        <v>226</v>
      </c>
      <c r="I41" s="43" t="s">
        <v>279</v>
      </c>
    </row>
    <row r="42" spans="1:9" x14ac:dyDescent="0.25">
      <c r="A42" s="43" t="s">
        <v>270</v>
      </c>
      <c r="B42" s="43" t="s">
        <v>520</v>
      </c>
      <c r="C42" s="43" t="s">
        <v>540</v>
      </c>
      <c r="D42" s="43" t="s">
        <v>666</v>
      </c>
      <c r="E42" s="43" t="s">
        <v>667</v>
      </c>
      <c r="F42" s="43" t="s">
        <v>385</v>
      </c>
      <c r="G42" s="107" t="s">
        <v>522</v>
      </c>
      <c r="H42" s="107" t="s">
        <v>226</v>
      </c>
      <c r="I42" s="43" t="s">
        <v>279</v>
      </c>
    </row>
    <row r="43" spans="1:9" x14ac:dyDescent="0.25">
      <c r="A43" s="43" t="s">
        <v>270</v>
      </c>
      <c r="B43" s="43" t="s">
        <v>520</v>
      </c>
      <c r="C43" s="43" t="s">
        <v>540</v>
      </c>
      <c r="D43" s="43" t="s">
        <v>668</v>
      </c>
      <c r="E43" s="43" t="s">
        <v>669</v>
      </c>
      <c r="F43" s="43" t="s">
        <v>385</v>
      </c>
      <c r="G43" s="107" t="s">
        <v>522</v>
      </c>
      <c r="H43" s="107" t="s">
        <v>226</v>
      </c>
      <c r="I43" s="43" t="s">
        <v>279</v>
      </c>
    </row>
    <row r="44" spans="1:9" x14ac:dyDescent="0.25">
      <c r="A44" s="43" t="s">
        <v>270</v>
      </c>
      <c r="B44" s="43" t="s">
        <v>520</v>
      </c>
      <c r="C44" s="43" t="s">
        <v>540</v>
      </c>
      <c r="D44" s="43" t="s">
        <v>670</v>
      </c>
      <c r="E44" s="43" t="s">
        <v>671</v>
      </c>
      <c r="F44" s="43" t="s">
        <v>385</v>
      </c>
      <c r="G44" s="107" t="s">
        <v>522</v>
      </c>
      <c r="H44" s="107" t="s">
        <v>519</v>
      </c>
      <c r="I44" s="43" t="s">
        <v>279</v>
      </c>
    </row>
    <row r="45" spans="1:9" x14ac:dyDescent="0.25">
      <c r="A45" s="43" t="s">
        <v>270</v>
      </c>
      <c r="B45" s="43" t="s">
        <v>520</v>
      </c>
      <c r="C45" s="43" t="s">
        <v>540</v>
      </c>
      <c r="D45" s="43" t="s">
        <v>672</v>
      </c>
      <c r="E45" s="43" t="s">
        <v>673</v>
      </c>
      <c r="F45" s="43" t="s">
        <v>385</v>
      </c>
      <c r="G45" s="107" t="s">
        <v>522</v>
      </c>
      <c r="H45" s="107" t="s">
        <v>519</v>
      </c>
      <c r="I45" s="43" t="s">
        <v>279</v>
      </c>
    </row>
    <row r="46" spans="1:9" x14ac:dyDescent="0.25">
      <c r="A46" s="43" t="s">
        <v>270</v>
      </c>
      <c r="B46" s="43" t="s">
        <v>520</v>
      </c>
      <c r="C46" s="43" t="s">
        <v>540</v>
      </c>
      <c r="D46" s="43" t="s">
        <v>674</v>
      </c>
      <c r="E46" s="43" t="s">
        <v>675</v>
      </c>
      <c r="F46" s="43" t="s">
        <v>385</v>
      </c>
      <c r="G46" s="107" t="s">
        <v>522</v>
      </c>
      <c r="H46" s="107" t="s">
        <v>519</v>
      </c>
      <c r="I46" s="43" t="s">
        <v>279</v>
      </c>
    </row>
    <row r="47" spans="1:9" x14ac:dyDescent="0.25">
      <c r="A47" s="43" t="s">
        <v>270</v>
      </c>
      <c r="B47" s="43" t="s">
        <v>520</v>
      </c>
      <c r="C47" s="43" t="s">
        <v>540</v>
      </c>
      <c r="D47" s="43" t="s">
        <v>676</v>
      </c>
      <c r="E47" s="43" t="s">
        <v>677</v>
      </c>
      <c r="F47" s="43" t="s">
        <v>385</v>
      </c>
      <c r="G47" s="107" t="s">
        <v>522</v>
      </c>
      <c r="H47" s="107" t="s">
        <v>519</v>
      </c>
      <c r="I47" s="43" t="s">
        <v>279</v>
      </c>
    </row>
    <row r="48" spans="1:9" x14ac:dyDescent="0.25">
      <c r="A48" s="43" t="s">
        <v>270</v>
      </c>
      <c r="B48" s="43" t="s">
        <v>520</v>
      </c>
      <c r="C48" s="43" t="s">
        <v>540</v>
      </c>
      <c r="D48" s="43" t="s">
        <v>678</v>
      </c>
      <c r="E48" s="43" t="s">
        <v>679</v>
      </c>
      <c r="F48" s="43" t="s">
        <v>385</v>
      </c>
      <c r="G48" s="107" t="s">
        <v>522</v>
      </c>
      <c r="H48" s="107" t="s">
        <v>519</v>
      </c>
      <c r="I48" s="43" t="s">
        <v>279</v>
      </c>
    </row>
    <row r="49" spans="1:9" x14ac:dyDescent="0.25">
      <c r="A49" s="43" t="s">
        <v>270</v>
      </c>
      <c r="B49" s="43" t="s">
        <v>520</v>
      </c>
      <c r="C49" s="43" t="s">
        <v>540</v>
      </c>
      <c r="D49" s="43" t="s">
        <v>680</v>
      </c>
      <c r="E49" s="43" t="s">
        <v>681</v>
      </c>
      <c r="F49" s="43" t="s">
        <v>385</v>
      </c>
      <c r="G49" s="107" t="s">
        <v>522</v>
      </c>
      <c r="H49" s="107" t="s">
        <v>519</v>
      </c>
      <c r="I49" s="43" t="s">
        <v>279</v>
      </c>
    </row>
    <row r="50" spans="1:9" x14ac:dyDescent="0.25">
      <c r="A50" s="43" t="s">
        <v>270</v>
      </c>
      <c r="B50" s="43" t="s">
        <v>520</v>
      </c>
      <c r="C50" s="43" t="s">
        <v>540</v>
      </c>
      <c r="D50" s="43" t="s">
        <v>682</v>
      </c>
      <c r="E50" s="43" t="s">
        <v>683</v>
      </c>
      <c r="F50" s="43" t="s">
        <v>385</v>
      </c>
      <c r="G50" s="107" t="s">
        <v>522</v>
      </c>
      <c r="H50" s="107" t="s">
        <v>519</v>
      </c>
      <c r="I50" s="43" t="s">
        <v>279</v>
      </c>
    </row>
    <row r="51" spans="1:9" x14ac:dyDescent="0.25">
      <c r="A51" s="43" t="s">
        <v>270</v>
      </c>
      <c r="B51" s="43" t="s">
        <v>520</v>
      </c>
      <c r="C51" s="43" t="s">
        <v>540</v>
      </c>
      <c r="D51" s="43" t="s">
        <v>684</v>
      </c>
      <c r="E51" s="43" t="s">
        <v>685</v>
      </c>
      <c r="F51" s="43" t="s">
        <v>385</v>
      </c>
      <c r="G51" s="107" t="s">
        <v>522</v>
      </c>
      <c r="H51" s="107" t="s">
        <v>519</v>
      </c>
      <c r="I51" s="43" t="s">
        <v>279</v>
      </c>
    </row>
    <row r="52" spans="1:9" x14ac:dyDescent="0.25">
      <c r="A52" s="43" t="s">
        <v>270</v>
      </c>
      <c r="B52" s="43" t="s">
        <v>520</v>
      </c>
      <c r="C52" s="43" t="s">
        <v>540</v>
      </c>
      <c r="D52" s="43" t="s">
        <v>686</v>
      </c>
      <c r="E52" s="43" t="s">
        <v>687</v>
      </c>
      <c r="F52" s="43" t="s">
        <v>385</v>
      </c>
      <c r="G52" s="107" t="s">
        <v>522</v>
      </c>
      <c r="H52" s="107" t="s">
        <v>519</v>
      </c>
      <c r="I52" s="43" t="s">
        <v>279</v>
      </c>
    </row>
    <row r="53" spans="1:9" x14ac:dyDescent="0.25">
      <c r="A53" s="43" t="s">
        <v>270</v>
      </c>
      <c r="B53" s="43" t="s">
        <v>520</v>
      </c>
      <c r="C53" s="43" t="s">
        <v>540</v>
      </c>
      <c r="D53" s="43" t="s">
        <v>688</v>
      </c>
      <c r="E53" s="43" t="s">
        <v>689</v>
      </c>
      <c r="F53" s="43" t="s">
        <v>385</v>
      </c>
      <c r="G53" s="107" t="s">
        <v>522</v>
      </c>
      <c r="H53" s="107" t="s">
        <v>519</v>
      </c>
      <c r="I53" s="43" t="s">
        <v>279</v>
      </c>
    </row>
    <row r="54" spans="1:9" x14ac:dyDescent="0.25">
      <c r="A54" s="43" t="s">
        <v>270</v>
      </c>
      <c r="B54" s="43" t="s">
        <v>520</v>
      </c>
      <c r="C54" s="43" t="s">
        <v>540</v>
      </c>
      <c r="D54" s="43" t="s">
        <v>690</v>
      </c>
      <c r="E54" s="43" t="s">
        <v>691</v>
      </c>
      <c r="F54" s="43" t="s">
        <v>385</v>
      </c>
      <c r="G54" s="107" t="s">
        <v>522</v>
      </c>
      <c r="H54" s="107" t="s">
        <v>519</v>
      </c>
      <c r="I54" s="43" t="s">
        <v>279</v>
      </c>
    </row>
    <row r="55" spans="1:9" x14ac:dyDescent="0.25">
      <c r="A55" s="43" t="s">
        <v>270</v>
      </c>
      <c r="B55" s="43" t="s">
        <v>520</v>
      </c>
      <c r="C55" s="43" t="s">
        <v>540</v>
      </c>
      <c r="D55" s="43" t="s">
        <v>692</v>
      </c>
      <c r="E55" s="43" t="s">
        <v>693</v>
      </c>
      <c r="F55" s="43" t="s">
        <v>385</v>
      </c>
      <c r="G55" s="107" t="s">
        <v>522</v>
      </c>
      <c r="H55" s="107" t="s">
        <v>519</v>
      </c>
      <c r="I55" s="43" t="s">
        <v>279</v>
      </c>
    </row>
    <row r="56" spans="1:9" x14ac:dyDescent="0.25">
      <c r="A56" s="43" t="s">
        <v>270</v>
      </c>
      <c r="B56" s="43" t="s">
        <v>520</v>
      </c>
      <c r="C56" s="43" t="s">
        <v>540</v>
      </c>
      <c r="D56" s="43" t="s">
        <v>694</v>
      </c>
      <c r="E56" s="43" t="s">
        <v>695</v>
      </c>
      <c r="F56" s="43" t="s">
        <v>385</v>
      </c>
      <c r="G56" s="107" t="s">
        <v>522</v>
      </c>
      <c r="H56" s="107" t="s">
        <v>519</v>
      </c>
      <c r="I56" s="43" t="s">
        <v>279</v>
      </c>
    </row>
    <row r="57" spans="1:9" x14ac:dyDescent="0.25">
      <c r="A57" s="43" t="s">
        <v>270</v>
      </c>
      <c r="B57" s="43" t="s">
        <v>520</v>
      </c>
      <c r="C57" s="43" t="s">
        <v>540</v>
      </c>
      <c r="D57" s="43" t="s">
        <v>696</v>
      </c>
      <c r="E57" s="43" t="s">
        <v>697</v>
      </c>
      <c r="F57" s="43" t="s">
        <v>385</v>
      </c>
      <c r="G57" s="107" t="s">
        <v>522</v>
      </c>
      <c r="H57" s="107" t="s">
        <v>519</v>
      </c>
      <c r="I57" s="43" t="s">
        <v>279</v>
      </c>
    </row>
    <row r="58" spans="1:9" x14ac:dyDescent="0.25">
      <c r="A58" s="43" t="s">
        <v>270</v>
      </c>
      <c r="B58" s="43" t="s">
        <v>520</v>
      </c>
      <c r="C58" s="43" t="s">
        <v>540</v>
      </c>
      <c r="D58" s="43" t="s">
        <v>698</v>
      </c>
      <c r="E58" s="43" t="s">
        <v>699</v>
      </c>
      <c r="F58" s="43" t="s">
        <v>385</v>
      </c>
      <c r="G58" s="107" t="s">
        <v>522</v>
      </c>
      <c r="H58" s="107" t="s">
        <v>519</v>
      </c>
      <c r="I58" s="43" t="s">
        <v>279</v>
      </c>
    </row>
    <row r="59" spans="1:9" x14ac:dyDescent="0.25">
      <c r="A59" s="43" t="s">
        <v>270</v>
      </c>
      <c r="B59" s="43" t="s">
        <v>520</v>
      </c>
      <c r="C59" s="43" t="s">
        <v>540</v>
      </c>
      <c r="D59" s="43" t="s">
        <v>700</v>
      </c>
      <c r="E59" s="43" t="s">
        <v>701</v>
      </c>
      <c r="F59" s="43" t="s">
        <v>385</v>
      </c>
      <c r="G59" s="107" t="s">
        <v>522</v>
      </c>
      <c r="H59" s="107" t="s">
        <v>519</v>
      </c>
      <c r="I59" s="43" t="s">
        <v>279</v>
      </c>
    </row>
    <row r="60" spans="1:9" x14ac:dyDescent="0.25">
      <c r="A60" s="43" t="s">
        <v>270</v>
      </c>
      <c r="B60" s="43" t="s">
        <v>520</v>
      </c>
      <c r="C60" s="43" t="s">
        <v>540</v>
      </c>
      <c r="D60" s="43" t="s">
        <v>702</v>
      </c>
      <c r="E60" s="43" t="s">
        <v>703</v>
      </c>
      <c r="F60" s="43" t="s">
        <v>385</v>
      </c>
      <c r="G60" s="107" t="s">
        <v>522</v>
      </c>
      <c r="H60" s="107" t="s">
        <v>519</v>
      </c>
      <c r="I60" s="43" t="s">
        <v>279</v>
      </c>
    </row>
    <row r="61" spans="1:9" x14ac:dyDescent="0.25">
      <c r="A61" s="43" t="s">
        <v>270</v>
      </c>
      <c r="B61" s="43" t="s">
        <v>520</v>
      </c>
      <c r="C61" s="43" t="s">
        <v>540</v>
      </c>
      <c r="D61" s="43" t="s">
        <v>704</v>
      </c>
      <c r="E61" s="43" t="s">
        <v>705</v>
      </c>
      <c r="F61" s="43" t="s">
        <v>385</v>
      </c>
      <c r="G61" s="107" t="s">
        <v>522</v>
      </c>
      <c r="H61" s="107" t="s">
        <v>519</v>
      </c>
      <c r="I61" s="43" t="s">
        <v>279</v>
      </c>
    </row>
    <row r="62" spans="1:9" x14ac:dyDescent="0.25">
      <c r="A62" s="43" t="s">
        <v>270</v>
      </c>
      <c r="B62" s="43" t="s">
        <v>520</v>
      </c>
      <c r="C62" s="43" t="s">
        <v>540</v>
      </c>
      <c r="D62" s="43" t="s">
        <v>706</v>
      </c>
      <c r="E62" s="43" t="s">
        <v>707</v>
      </c>
      <c r="F62" s="43" t="s">
        <v>385</v>
      </c>
      <c r="G62" s="107" t="s">
        <v>522</v>
      </c>
      <c r="H62" s="107" t="s">
        <v>519</v>
      </c>
      <c r="I62" s="43" t="s">
        <v>279</v>
      </c>
    </row>
    <row r="63" spans="1:9" x14ac:dyDescent="0.25">
      <c r="A63" s="43" t="s">
        <v>270</v>
      </c>
      <c r="B63" s="43" t="s">
        <v>520</v>
      </c>
      <c r="C63" s="43" t="s">
        <v>540</v>
      </c>
      <c r="D63" s="43" t="s">
        <v>708</v>
      </c>
      <c r="E63" s="43" t="s">
        <v>709</v>
      </c>
      <c r="F63" s="43" t="s">
        <v>385</v>
      </c>
      <c r="G63" s="107" t="s">
        <v>522</v>
      </c>
      <c r="H63" s="107" t="s">
        <v>519</v>
      </c>
      <c r="I63" s="43" t="s">
        <v>279</v>
      </c>
    </row>
    <row r="64" spans="1:9" x14ac:dyDescent="0.25">
      <c r="A64" s="43" t="s">
        <v>270</v>
      </c>
      <c r="B64" s="43" t="s">
        <v>520</v>
      </c>
      <c r="C64" s="43" t="s">
        <v>540</v>
      </c>
      <c r="D64" s="43" t="s">
        <v>710</v>
      </c>
      <c r="E64" s="43" t="s">
        <v>711</v>
      </c>
      <c r="F64" s="43" t="s">
        <v>385</v>
      </c>
      <c r="G64" s="107" t="s">
        <v>522</v>
      </c>
      <c r="H64" s="107" t="s">
        <v>519</v>
      </c>
      <c r="I64" s="43" t="s">
        <v>279</v>
      </c>
    </row>
    <row r="65" spans="1:9" x14ac:dyDescent="0.25">
      <c r="A65" s="43" t="s">
        <v>270</v>
      </c>
      <c r="B65" s="43" t="s">
        <v>520</v>
      </c>
      <c r="C65" s="43" t="s">
        <v>540</v>
      </c>
      <c r="D65" s="43" t="s">
        <v>712</v>
      </c>
      <c r="E65" s="43" t="s">
        <v>713</v>
      </c>
      <c r="F65" s="43" t="s">
        <v>385</v>
      </c>
      <c r="G65" s="107" t="s">
        <v>522</v>
      </c>
      <c r="H65" s="107" t="s">
        <v>519</v>
      </c>
      <c r="I65" s="43" t="s">
        <v>279</v>
      </c>
    </row>
    <row r="66" spans="1:9" x14ac:dyDescent="0.25">
      <c r="A66" s="43" t="s">
        <v>270</v>
      </c>
      <c r="B66" s="43" t="s">
        <v>520</v>
      </c>
      <c r="C66" s="43" t="s">
        <v>540</v>
      </c>
      <c r="D66" s="43" t="s">
        <v>714</v>
      </c>
      <c r="E66" s="43" t="s">
        <v>715</v>
      </c>
      <c r="F66" s="43" t="s">
        <v>385</v>
      </c>
      <c r="G66" s="107" t="s">
        <v>522</v>
      </c>
      <c r="H66" s="107" t="s">
        <v>519</v>
      </c>
      <c r="I66" s="43" t="s">
        <v>279</v>
      </c>
    </row>
    <row r="67" spans="1:9" x14ac:dyDescent="0.25">
      <c r="A67" s="43" t="s">
        <v>270</v>
      </c>
      <c r="B67" s="43" t="s">
        <v>520</v>
      </c>
      <c r="C67" s="43" t="s">
        <v>540</v>
      </c>
      <c r="D67" s="43" t="s">
        <v>716</v>
      </c>
      <c r="E67" s="43" t="s">
        <v>717</v>
      </c>
      <c r="F67" s="43" t="s">
        <v>385</v>
      </c>
      <c r="G67" s="107" t="s">
        <v>522</v>
      </c>
      <c r="H67" s="107" t="s">
        <v>519</v>
      </c>
      <c r="I67" s="43" t="s">
        <v>279</v>
      </c>
    </row>
    <row r="68" spans="1:9" x14ac:dyDescent="0.25">
      <c r="A68" s="43" t="s">
        <v>270</v>
      </c>
      <c r="B68" s="43" t="s">
        <v>520</v>
      </c>
      <c r="C68" s="43" t="s">
        <v>540</v>
      </c>
      <c r="D68" s="43" t="s">
        <v>718</v>
      </c>
      <c r="E68" s="43" t="s">
        <v>719</v>
      </c>
      <c r="F68" s="43" t="s">
        <v>385</v>
      </c>
      <c r="G68" s="107" t="s">
        <v>522</v>
      </c>
      <c r="H68" s="107" t="s">
        <v>519</v>
      </c>
      <c r="I68" s="43" t="s">
        <v>279</v>
      </c>
    </row>
    <row r="69" spans="1:9" x14ac:dyDescent="0.25">
      <c r="A69" s="43" t="s">
        <v>270</v>
      </c>
      <c r="B69" s="43" t="s">
        <v>520</v>
      </c>
      <c r="C69" s="43" t="s">
        <v>540</v>
      </c>
      <c r="D69" s="43" t="s">
        <v>720</v>
      </c>
      <c r="E69" s="43" t="s">
        <v>721</v>
      </c>
      <c r="F69" s="43" t="s">
        <v>385</v>
      </c>
      <c r="G69" s="107" t="s">
        <v>522</v>
      </c>
      <c r="H69" s="107">
        <v>28273.68</v>
      </c>
      <c r="I69" s="43" t="s">
        <v>279</v>
      </c>
    </row>
    <row r="70" spans="1:9" x14ac:dyDescent="0.25">
      <c r="A70" s="43" t="s">
        <v>270</v>
      </c>
      <c r="B70" s="43" t="s">
        <v>520</v>
      </c>
      <c r="C70" s="43" t="s">
        <v>540</v>
      </c>
      <c r="D70" s="43" t="s">
        <v>722</v>
      </c>
      <c r="E70" s="43" t="s">
        <v>723</v>
      </c>
      <c r="F70" s="43" t="s">
        <v>385</v>
      </c>
      <c r="G70" s="107" t="s">
        <v>522</v>
      </c>
      <c r="H70" s="107" t="s">
        <v>226</v>
      </c>
      <c r="I70" s="43" t="s">
        <v>279</v>
      </c>
    </row>
    <row r="71" spans="1:9" x14ac:dyDescent="0.25">
      <c r="A71" s="43" t="s">
        <v>270</v>
      </c>
      <c r="B71" s="43" t="s">
        <v>520</v>
      </c>
      <c r="C71" s="43" t="s">
        <v>540</v>
      </c>
      <c r="D71" s="43" t="s">
        <v>779</v>
      </c>
      <c r="E71" s="43" t="s">
        <v>780</v>
      </c>
      <c r="F71" s="43" t="s">
        <v>385</v>
      </c>
      <c r="G71" s="107" t="s">
        <v>522</v>
      </c>
      <c r="H71" s="107">
        <v>28273.68</v>
      </c>
      <c r="I71" s="43" t="s">
        <v>279</v>
      </c>
    </row>
    <row r="72" spans="1:9" x14ac:dyDescent="0.25">
      <c r="A72" s="43" t="s">
        <v>270</v>
      </c>
      <c r="B72" s="43" t="s">
        <v>520</v>
      </c>
      <c r="C72" s="43" t="s">
        <v>540</v>
      </c>
      <c r="D72" s="43" t="s">
        <v>586</v>
      </c>
      <c r="E72" s="43" t="s">
        <v>587</v>
      </c>
      <c r="F72" s="43" t="s">
        <v>385</v>
      </c>
      <c r="G72" s="107" t="s">
        <v>568</v>
      </c>
      <c r="H72" s="107" t="s">
        <v>226</v>
      </c>
      <c r="I72" s="43" t="s">
        <v>280</v>
      </c>
    </row>
    <row r="73" spans="1:9" x14ac:dyDescent="0.25">
      <c r="A73" s="43" t="s">
        <v>270</v>
      </c>
      <c r="B73" s="43" t="s">
        <v>520</v>
      </c>
      <c r="C73" s="43" t="s">
        <v>540</v>
      </c>
      <c r="D73" s="43" t="s">
        <v>588</v>
      </c>
      <c r="E73" s="43" t="s">
        <v>589</v>
      </c>
      <c r="F73" s="43" t="s">
        <v>385</v>
      </c>
      <c r="G73" s="107" t="s">
        <v>568</v>
      </c>
      <c r="H73" s="107" t="s">
        <v>519</v>
      </c>
      <c r="I73" s="43" t="s">
        <v>280</v>
      </c>
    </row>
    <row r="74" spans="1:9" x14ac:dyDescent="0.25">
      <c r="A74" s="43" t="s">
        <v>270</v>
      </c>
      <c r="B74" s="43" t="s">
        <v>520</v>
      </c>
      <c r="C74" s="43" t="s">
        <v>540</v>
      </c>
      <c r="D74" s="43" t="s">
        <v>590</v>
      </c>
      <c r="E74" s="43" t="s">
        <v>591</v>
      </c>
      <c r="F74" s="43" t="s">
        <v>385</v>
      </c>
      <c r="G74" s="107" t="s">
        <v>568</v>
      </c>
      <c r="H74" s="107" t="s">
        <v>519</v>
      </c>
      <c r="I74" s="43" t="s">
        <v>280</v>
      </c>
    </row>
    <row r="75" spans="1:9" x14ac:dyDescent="0.25">
      <c r="A75" s="43" t="s">
        <v>270</v>
      </c>
      <c r="B75" s="43" t="s">
        <v>520</v>
      </c>
      <c r="C75" s="43" t="s">
        <v>540</v>
      </c>
      <c r="D75" s="43" t="s">
        <v>592</v>
      </c>
      <c r="E75" s="43" t="s">
        <v>593</v>
      </c>
      <c r="F75" s="43" t="s">
        <v>385</v>
      </c>
      <c r="G75" s="107" t="s">
        <v>568</v>
      </c>
      <c r="H75" s="107" t="s">
        <v>519</v>
      </c>
      <c r="I75" s="43" t="s">
        <v>280</v>
      </c>
    </row>
    <row r="76" spans="1:9" x14ac:dyDescent="0.25">
      <c r="A76" s="43" t="s">
        <v>270</v>
      </c>
      <c r="B76" s="43" t="s">
        <v>520</v>
      </c>
      <c r="C76" s="43" t="s">
        <v>540</v>
      </c>
      <c r="D76" s="43" t="s">
        <v>594</v>
      </c>
      <c r="E76" s="43" t="s">
        <v>595</v>
      </c>
      <c r="F76" s="43" t="s">
        <v>385</v>
      </c>
      <c r="G76" s="107" t="s">
        <v>568</v>
      </c>
      <c r="H76" s="107">
        <v>765.09299999999996</v>
      </c>
      <c r="I76" s="43" t="s">
        <v>280</v>
      </c>
    </row>
    <row r="77" spans="1:9" x14ac:dyDescent="0.25">
      <c r="A77" s="43" t="s">
        <v>270</v>
      </c>
      <c r="B77" s="43" t="s">
        <v>520</v>
      </c>
      <c r="C77" s="43" t="s">
        <v>540</v>
      </c>
      <c r="D77" s="43" t="s">
        <v>596</v>
      </c>
      <c r="E77" s="43" t="s">
        <v>597</v>
      </c>
      <c r="F77" s="43" t="s">
        <v>385</v>
      </c>
      <c r="G77" s="107" t="s">
        <v>568</v>
      </c>
      <c r="H77" s="107" t="s">
        <v>519</v>
      </c>
      <c r="I77" s="43" t="s">
        <v>280</v>
      </c>
    </row>
    <row r="78" spans="1:9" x14ac:dyDescent="0.25">
      <c r="A78" s="43" t="s">
        <v>270</v>
      </c>
      <c r="B78" s="43" t="s">
        <v>520</v>
      </c>
      <c r="C78" s="43" t="s">
        <v>540</v>
      </c>
      <c r="D78" s="43" t="s">
        <v>598</v>
      </c>
      <c r="E78" s="43" t="s">
        <v>599</v>
      </c>
      <c r="F78" s="43" t="s">
        <v>385</v>
      </c>
      <c r="G78" s="107" t="s">
        <v>568</v>
      </c>
      <c r="H78" s="107" t="s">
        <v>519</v>
      </c>
      <c r="I78" s="43" t="s">
        <v>280</v>
      </c>
    </row>
    <row r="79" spans="1:9" x14ac:dyDescent="0.25">
      <c r="A79" s="43" t="s">
        <v>270</v>
      </c>
      <c r="B79" s="43" t="s">
        <v>520</v>
      </c>
      <c r="C79" s="43" t="s">
        <v>540</v>
      </c>
      <c r="D79" s="43" t="s">
        <v>600</v>
      </c>
      <c r="E79" s="43" t="s">
        <v>601</v>
      </c>
      <c r="F79" s="43" t="s">
        <v>385</v>
      </c>
      <c r="G79" s="107" t="s">
        <v>568</v>
      </c>
      <c r="H79" s="107" t="s">
        <v>519</v>
      </c>
      <c r="I79" s="43" t="s">
        <v>280</v>
      </c>
    </row>
    <row r="80" spans="1:9" x14ac:dyDescent="0.25">
      <c r="A80" s="43" t="s">
        <v>270</v>
      </c>
      <c r="B80" s="43" t="s">
        <v>520</v>
      </c>
      <c r="C80" s="43" t="s">
        <v>540</v>
      </c>
      <c r="D80" s="43" t="s">
        <v>602</v>
      </c>
      <c r="E80" s="43" t="s">
        <v>603</v>
      </c>
      <c r="F80" s="43" t="s">
        <v>385</v>
      </c>
      <c r="G80" s="107" t="s">
        <v>568</v>
      </c>
      <c r="H80" s="107">
        <v>3820.3649999999998</v>
      </c>
      <c r="I80" s="43" t="s">
        <v>280</v>
      </c>
    </row>
    <row r="81" spans="1:9" x14ac:dyDescent="0.25">
      <c r="A81" s="43" t="s">
        <v>270</v>
      </c>
      <c r="B81" s="43" t="s">
        <v>520</v>
      </c>
      <c r="C81" s="43" t="s">
        <v>540</v>
      </c>
      <c r="D81" s="43" t="s">
        <v>604</v>
      </c>
      <c r="E81" s="43" t="s">
        <v>605</v>
      </c>
      <c r="F81" s="43" t="s">
        <v>385</v>
      </c>
      <c r="G81" s="107" t="s">
        <v>568</v>
      </c>
      <c r="H81" s="107" t="s">
        <v>519</v>
      </c>
      <c r="I81" s="43" t="s">
        <v>280</v>
      </c>
    </row>
    <row r="82" spans="1:9" x14ac:dyDescent="0.25">
      <c r="A82" s="43" t="s">
        <v>270</v>
      </c>
      <c r="B82" s="43" t="s">
        <v>520</v>
      </c>
      <c r="C82" s="43" t="s">
        <v>540</v>
      </c>
      <c r="D82" s="43" t="s">
        <v>606</v>
      </c>
      <c r="E82" s="43" t="s">
        <v>607</v>
      </c>
      <c r="F82" s="43" t="s">
        <v>385</v>
      </c>
      <c r="G82" s="107" t="s">
        <v>568</v>
      </c>
      <c r="H82" s="107" t="s">
        <v>519</v>
      </c>
      <c r="I82" s="43" t="s">
        <v>280</v>
      </c>
    </row>
    <row r="83" spans="1:9" x14ac:dyDescent="0.25">
      <c r="A83" s="43" t="s">
        <v>270</v>
      </c>
      <c r="B83" s="43" t="s">
        <v>520</v>
      </c>
      <c r="C83" s="43" t="s">
        <v>540</v>
      </c>
      <c r="D83" s="43" t="s">
        <v>608</v>
      </c>
      <c r="E83" s="43" t="s">
        <v>609</v>
      </c>
      <c r="F83" s="43" t="s">
        <v>385</v>
      </c>
      <c r="G83" s="107" t="s">
        <v>568</v>
      </c>
      <c r="H83" s="107" t="s">
        <v>519</v>
      </c>
      <c r="I83" s="43" t="s">
        <v>280</v>
      </c>
    </row>
    <row r="84" spans="1:9" x14ac:dyDescent="0.25">
      <c r="A84" s="43" t="s">
        <v>270</v>
      </c>
      <c r="B84" s="43" t="s">
        <v>520</v>
      </c>
      <c r="C84" s="43" t="s">
        <v>540</v>
      </c>
      <c r="D84" s="43" t="s">
        <v>610</v>
      </c>
      <c r="E84" s="43" t="s">
        <v>611</v>
      </c>
      <c r="F84" s="43" t="s">
        <v>385</v>
      </c>
      <c r="G84" s="107" t="s">
        <v>568</v>
      </c>
      <c r="H84" s="107" t="s">
        <v>519</v>
      </c>
      <c r="I84" s="43" t="s">
        <v>280</v>
      </c>
    </row>
    <row r="85" spans="1:9" x14ac:dyDescent="0.25">
      <c r="A85" s="43" t="s">
        <v>270</v>
      </c>
      <c r="B85" s="43" t="s">
        <v>520</v>
      </c>
      <c r="C85" s="43" t="s">
        <v>540</v>
      </c>
      <c r="D85" s="43" t="s">
        <v>612</v>
      </c>
      <c r="E85" s="43" t="s">
        <v>613</v>
      </c>
      <c r="F85" s="43" t="s">
        <v>385</v>
      </c>
      <c r="G85" s="107" t="s">
        <v>568</v>
      </c>
      <c r="H85" s="107" t="s">
        <v>519</v>
      </c>
      <c r="I85" s="43" t="s">
        <v>280</v>
      </c>
    </row>
    <row r="86" spans="1:9" x14ac:dyDescent="0.25">
      <c r="A86" s="43" t="s">
        <v>270</v>
      </c>
      <c r="B86" s="43" t="s">
        <v>520</v>
      </c>
      <c r="C86" s="43" t="s">
        <v>540</v>
      </c>
      <c r="D86" s="43" t="s">
        <v>614</v>
      </c>
      <c r="E86" s="43" t="s">
        <v>615</v>
      </c>
      <c r="F86" s="43" t="s">
        <v>385</v>
      </c>
      <c r="G86" s="107" t="s">
        <v>568</v>
      </c>
      <c r="H86" s="107" t="s">
        <v>519</v>
      </c>
      <c r="I86" s="43" t="s">
        <v>280</v>
      </c>
    </row>
    <row r="87" spans="1:9" x14ac:dyDescent="0.25">
      <c r="A87" s="43" t="s">
        <v>270</v>
      </c>
      <c r="B87" s="43" t="s">
        <v>520</v>
      </c>
      <c r="C87" s="43" t="s">
        <v>540</v>
      </c>
      <c r="D87" s="43" t="s">
        <v>616</v>
      </c>
      <c r="E87" s="43" t="s">
        <v>617</v>
      </c>
      <c r="F87" s="43" t="s">
        <v>385</v>
      </c>
      <c r="G87" s="107" t="s">
        <v>568</v>
      </c>
      <c r="H87" s="107" t="s">
        <v>519</v>
      </c>
      <c r="I87" s="43" t="s">
        <v>280</v>
      </c>
    </row>
    <row r="88" spans="1:9" x14ac:dyDescent="0.25">
      <c r="A88" s="43" t="s">
        <v>270</v>
      </c>
      <c r="B88" s="43" t="s">
        <v>520</v>
      </c>
      <c r="C88" s="43" t="s">
        <v>540</v>
      </c>
      <c r="D88" s="43" t="s">
        <v>618</v>
      </c>
      <c r="E88" s="43" t="s">
        <v>619</v>
      </c>
      <c r="F88" s="43" t="s">
        <v>385</v>
      </c>
      <c r="G88" s="107" t="s">
        <v>568</v>
      </c>
      <c r="H88" s="107" t="s">
        <v>519</v>
      </c>
      <c r="I88" s="43" t="s">
        <v>280</v>
      </c>
    </row>
    <row r="89" spans="1:9" x14ac:dyDescent="0.25">
      <c r="A89" s="43" t="s">
        <v>270</v>
      </c>
      <c r="B89" s="43" t="s">
        <v>520</v>
      </c>
      <c r="C89" s="43" t="s">
        <v>540</v>
      </c>
      <c r="D89" s="43" t="s">
        <v>620</v>
      </c>
      <c r="E89" s="43" t="s">
        <v>621</v>
      </c>
      <c r="F89" s="43" t="s">
        <v>385</v>
      </c>
      <c r="G89" s="107" t="s">
        <v>568</v>
      </c>
      <c r="H89" s="107" t="s">
        <v>519</v>
      </c>
      <c r="I89" s="43" t="s">
        <v>280</v>
      </c>
    </row>
    <row r="90" spans="1:9" x14ac:dyDescent="0.25">
      <c r="A90" s="43" t="s">
        <v>270</v>
      </c>
      <c r="B90" s="43" t="s">
        <v>520</v>
      </c>
      <c r="C90" s="43" t="s">
        <v>540</v>
      </c>
      <c r="D90" s="43" t="s">
        <v>622</v>
      </c>
      <c r="E90" s="43" t="s">
        <v>623</v>
      </c>
      <c r="F90" s="43" t="s">
        <v>385</v>
      </c>
      <c r="G90" s="107" t="s">
        <v>568</v>
      </c>
      <c r="H90" s="107" t="s">
        <v>519</v>
      </c>
      <c r="I90" s="43" t="s">
        <v>280</v>
      </c>
    </row>
    <row r="91" spans="1:9" x14ac:dyDescent="0.25">
      <c r="A91" s="43" t="s">
        <v>270</v>
      </c>
      <c r="B91" s="43" t="s">
        <v>520</v>
      </c>
      <c r="C91" s="43" t="s">
        <v>540</v>
      </c>
      <c r="D91" s="43" t="s">
        <v>624</v>
      </c>
      <c r="E91" s="43" t="s">
        <v>625</v>
      </c>
      <c r="F91" s="43" t="s">
        <v>385</v>
      </c>
      <c r="G91" s="107" t="s">
        <v>568</v>
      </c>
      <c r="H91" s="107" t="s">
        <v>519</v>
      </c>
      <c r="I91" s="43" t="s">
        <v>280</v>
      </c>
    </row>
    <row r="92" spans="1:9" x14ac:dyDescent="0.25">
      <c r="A92" s="43" t="s">
        <v>270</v>
      </c>
      <c r="B92" s="43" t="s">
        <v>520</v>
      </c>
      <c r="C92" s="43" t="s">
        <v>540</v>
      </c>
      <c r="D92" s="43" t="s">
        <v>626</v>
      </c>
      <c r="E92" s="43" t="s">
        <v>627</v>
      </c>
      <c r="F92" s="43" t="s">
        <v>385</v>
      </c>
      <c r="G92" s="107" t="s">
        <v>568</v>
      </c>
      <c r="H92" s="107" t="s">
        <v>519</v>
      </c>
      <c r="I92" s="43" t="s">
        <v>280</v>
      </c>
    </row>
    <row r="93" spans="1:9" x14ac:dyDescent="0.25">
      <c r="A93" s="43" t="s">
        <v>270</v>
      </c>
      <c r="B93" s="43" t="s">
        <v>520</v>
      </c>
      <c r="C93" s="43" t="s">
        <v>540</v>
      </c>
      <c r="D93" s="43" t="s">
        <v>628</v>
      </c>
      <c r="E93" s="43" t="s">
        <v>629</v>
      </c>
      <c r="F93" s="43" t="s">
        <v>385</v>
      </c>
      <c r="G93" s="107" t="s">
        <v>568</v>
      </c>
      <c r="H93" s="107" t="s">
        <v>519</v>
      </c>
      <c r="I93" s="43" t="s">
        <v>280</v>
      </c>
    </row>
    <row r="94" spans="1:9" x14ac:dyDescent="0.25">
      <c r="A94" s="43" t="s">
        <v>270</v>
      </c>
      <c r="B94" s="43" t="s">
        <v>520</v>
      </c>
      <c r="C94" s="43" t="s">
        <v>540</v>
      </c>
      <c r="D94" s="43" t="s">
        <v>630</v>
      </c>
      <c r="E94" s="43" t="s">
        <v>631</v>
      </c>
      <c r="F94" s="43" t="s">
        <v>385</v>
      </c>
      <c r="G94" s="107" t="s">
        <v>568</v>
      </c>
      <c r="H94" s="107" t="s">
        <v>519</v>
      </c>
      <c r="I94" s="43" t="s">
        <v>280</v>
      </c>
    </row>
    <row r="95" spans="1:9" x14ac:dyDescent="0.25">
      <c r="A95" s="43" t="s">
        <v>270</v>
      </c>
      <c r="B95" s="43" t="s">
        <v>520</v>
      </c>
      <c r="C95" s="43" t="s">
        <v>540</v>
      </c>
      <c r="D95" s="43" t="s">
        <v>632</v>
      </c>
      <c r="E95" s="43" t="s">
        <v>633</v>
      </c>
      <c r="F95" s="43" t="s">
        <v>385</v>
      </c>
      <c r="G95" s="107" t="s">
        <v>568</v>
      </c>
      <c r="H95" s="107" t="s">
        <v>519</v>
      </c>
      <c r="I95" s="43" t="s">
        <v>280</v>
      </c>
    </row>
    <row r="96" spans="1:9" x14ac:dyDescent="0.25">
      <c r="A96" s="43" t="s">
        <v>270</v>
      </c>
      <c r="B96" s="43" t="s">
        <v>520</v>
      </c>
      <c r="C96" s="43" t="s">
        <v>540</v>
      </c>
      <c r="D96" s="43" t="s">
        <v>634</v>
      </c>
      <c r="E96" s="43" t="s">
        <v>635</v>
      </c>
      <c r="F96" s="43" t="s">
        <v>385</v>
      </c>
      <c r="G96" s="107" t="s">
        <v>568</v>
      </c>
      <c r="H96" s="107" t="s">
        <v>519</v>
      </c>
      <c r="I96" s="43" t="s">
        <v>280</v>
      </c>
    </row>
    <row r="97" spans="1:9" x14ac:dyDescent="0.25">
      <c r="A97" s="43" t="s">
        <v>270</v>
      </c>
      <c r="B97" s="43" t="s">
        <v>520</v>
      </c>
      <c r="C97" s="43" t="s">
        <v>540</v>
      </c>
      <c r="D97" s="43" t="s">
        <v>636</v>
      </c>
      <c r="E97" s="43" t="s">
        <v>637</v>
      </c>
      <c r="F97" s="43" t="s">
        <v>385</v>
      </c>
      <c r="G97" s="107" t="s">
        <v>568</v>
      </c>
      <c r="H97" s="107" t="s">
        <v>519</v>
      </c>
      <c r="I97" s="43" t="s">
        <v>280</v>
      </c>
    </row>
    <row r="98" spans="1:9" x14ac:dyDescent="0.25">
      <c r="A98" s="43" t="s">
        <v>270</v>
      </c>
      <c r="B98" s="43" t="s">
        <v>520</v>
      </c>
      <c r="C98" s="43" t="s">
        <v>540</v>
      </c>
      <c r="D98" s="43" t="s">
        <v>638</v>
      </c>
      <c r="E98" s="43" t="s">
        <v>639</v>
      </c>
      <c r="F98" s="43" t="s">
        <v>385</v>
      </c>
      <c r="G98" s="107" t="s">
        <v>568</v>
      </c>
      <c r="H98" s="107" t="s">
        <v>519</v>
      </c>
      <c r="I98" s="43" t="s">
        <v>280</v>
      </c>
    </row>
    <row r="99" spans="1:9" x14ac:dyDescent="0.25">
      <c r="A99" s="43" t="s">
        <v>270</v>
      </c>
      <c r="B99" s="43" t="s">
        <v>520</v>
      </c>
      <c r="C99" s="43" t="s">
        <v>540</v>
      </c>
      <c r="D99" s="43" t="s">
        <v>640</v>
      </c>
      <c r="E99" s="43" t="s">
        <v>641</v>
      </c>
      <c r="F99" s="43" t="s">
        <v>385</v>
      </c>
      <c r="G99" s="107" t="s">
        <v>568</v>
      </c>
      <c r="H99" s="107" t="s">
        <v>519</v>
      </c>
      <c r="I99" s="43" t="s">
        <v>280</v>
      </c>
    </row>
    <row r="100" spans="1:9" x14ac:dyDescent="0.25">
      <c r="A100" s="43" t="s">
        <v>270</v>
      </c>
      <c r="B100" s="43" t="s">
        <v>520</v>
      </c>
      <c r="C100" s="43" t="s">
        <v>540</v>
      </c>
      <c r="D100" s="43" t="s">
        <v>642</v>
      </c>
      <c r="E100" s="43" t="s">
        <v>643</v>
      </c>
      <c r="F100" s="43" t="s">
        <v>385</v>
      </c>
      <c r="G100" s="107" t="s">
        <v>568</v>
      </c>
      <c r="H100" s="107" t="s">
        <v>519</v>
      </c>
      <c r="I100" s="43" t="s">
        <v>280</v>
      </c>
    </row>
    <row r="101" spans="1:9" x14ac:dyDescent="0.25">
      <c r="A101" s="43" t="s">
        <v>270</v>
      </c>
      <c r="B101" s="43" t="s">
        <v>520</v>
      </c>
      <c r="C101" s="43" t="s">
        <v>540</v>
      </c>
      <c r="D101" s="43" t="s">
        <v>644</v>
      </c>
      <c r="E101" s="43" t="s">
        <v>645</v>
      </c>
      <c r="F101" s="43" t="s">
        <v>385</v>
      </c>
      <c r="G101" s="107" t="s">
        <v>568</v>
      </c>
      <c r="H101" s="107" t="s">
        <v>519</v>
      </c>
      <c r="I101" s="43" t="s">
        <v>280</v>
      </c>
    </row>
    <row r="102" spans="1:9" x14ac:dyDescent="0.25">
      <c r="A102" s="43" t="s">
        <v>270</v>
      </c>
      <c r="B102" s="43" t="s">
        <v>520</v>
      </c>
      <c r="C102" s="43" t="s">
        <v>540</v>
      </c>
      <c r="D102" s="43" t="s">
        <v>646</v>
      </c>
      <c r="E102" s="43" t="s">
        <v>647</v>
      </c>
      <c r="F102" s="43" t="s">
        <v>385</v>
      </c>
      <c r="G102" s="107" t="s">
        <v>568</v>
      </c>
      <c r="H102" s="107" t="s">
        <v>519</v>
      </c>
      <c r="I102" s="43" t="s">
        <v>280</v>
      </c>
    </row>
    <row r="103" spans="1:9" x14ac:dyDescent="0.25">
      <c r="A103" s="43" t="s">
        <v>270</v>
      </c>
      <c r="B103" s="43" t="s">
        <v>520</v>
      </c>
      <c r="C103" s="43" t="s">
        <v>540</v>
      </c>
      <c r="D103" s="43" t="s">
        <v>648</v>
      </c>
      <c r="E103" s="43" t="s">
        <v>649</v>
      </c>
      <c r="F103" s="43" t="s">
        <v>385</v>
      </c>
      <c r="G103" s="107" t="s">
        <v>568</v>
      </c>
      <c r="H103" s="107" t="s">
        <v>519</v>
      </c>
      <c r="I103" s="43" t="s">
        <v>280</v>
      </c>
    </row>
    <row r="104" spans="1:9" x14ac:dyDescent="0.25">
      <c r="A104" s="43" t="s">
        <v>270</v>
      </c>
      <c r="B104" s="43" t="s">
        <v>520</v>
      </c>
      <c r="C104" s="43" t="s">
        <v>540</v>
      </c>
      <c r="D104" s="43" t="s">
        <v>650</v>
      </c>
      <c r="E104" s="43" t="s">
        <v>651</v>
      </c>
      <c r="F104" s="43" t="s">
        <v>385</v>
      </c>
      <c r="G104" s="107" t="s">
        <v>568</v>
      </c>
      <c r="H104" s="107" t="s">
        <v>519</v>
      </c>
      <c r="I104" s="43" t="s">
        <v>280</v>
      </c>
    </row>
    <row r="105" spans="1:9" x14ac:dyDescent="0.25">
      <c r="A105" s="43" t="s">
        <v>270</v>
      </c>
      <c r="B105" s="43" t="s">
        <v>520</v>
      </c>
      <c r="C105" s="43" t="s">
        <v>540</v>
      </c>
      <c r="D105" s="43" t="s">
        <v>652</v>
      </c>
      <c r="E105" s="43" t="s">
        <v>653</v>
      </c>
      <c r="F105" s="43" t="s">
        <v>385</v>
      </c>
      <c r="G105" s="107" t="s">
        <v>568</v>
      </c>
      <c r="H105" s="107" t="s">
        <v>519</v>
      </c>
      <c r="I105" s="43" t="s">
        <v>280</v>
      </c>
    </row>
    <row r="106" spans="1:9" x14ac:dyDescent="0.25">
      <c r="A106" s="43" t="s">
        <v>270</v>
      </c>
      <c r="B106" s="43" t="s">
        <v>520</v>
      </c>
      <c r="C106" s="43" t="s">
        <v>540</v>
      </c>
      <c r="D106" s="43" t="s">
        <v>654</v>
      </c>
      <c r="E106" s="43" t="s">
        <v>655</v>
      </c>
      <c r="F106" s="43" t="s">
        <v>385</v>
      </c>
      <c r="G106" s="107" t="s">
        <v>568</v>
      </c>
      <c r="H106" s="107" t="s">
        <v>519</v>
      </c>
      <c r="I106" s="43" t="s">
        <v>280</v>
      </c>
    </row>
    <row r="107" spans="1:9" x14ac:dyDescent="0.25">
      <c r="A107" s="43" t="s">
        <v>270</v>
      </c>
      <c r="B107" s="43" t="s">
        <v>520</v>
      </c>
      <c r="C107" s="43" t="s">
        <v>540</v>
      </c>
      <c r="D107" s="43" t="s">
        <v>656</v>
      </c>
      <c r="E107" s="43" t="s">
        <v>657</v>
      </c>
      <c r="F107" s="43" t="s">
        <v>385</v>
      </c>
      <c r="G107" s="107" t="s">
        <v>568</v>
      </c>
      <c r="H107" s="107">
        <v>23958.839</v>
      </c>
      <c r="I107" s="43" t="s">
        <v>280</v>
      </c>
    </row>
    <row r="108" spans="1:9" x14ac:dyDescent="0.25">
      <c r="A108" s="43" t="s">
        <v>270</v>
      </c>
      <c r="B108" s="43" t="s">
        <v>520</v>
      </c>
      <c r="C108" s="43" t="s">
        <v>540</v>
      </c>
      <c r="D108" s="43" t="s">
        <v>658</v>
      </c>
      <c r="E108" s="43" t="s">
        <v>659</v>
      </c>
      <c r="F108" s="43" t="s">
        <v>385</v>
      </c>
      <c r="G108" s="107" t="s">
        <v>568</v>
      </c>
      <c r="H108" s="107" t="s">
        <v>519</v>
      </c>
      <c r="I108" s="43" t="s">
        <v>280</v>
      </c>
    </row>
    <row r="109" spans="1:9" x14ac:dyDescent="0.25">
      <c r="A109" s="43" t="s">
        <v>270</v>
      </c>
      <c r="B109" s="43" t="s">
        <v>520</v>
      </c>
      <c r="C109" s="43" t="s">
        <v>540</v>
      </c>
      <c r="D109" s="43" t="s">
        <v>660</v>
      </c>
      <c r="E109" s="43" t="s">
        <v>661</v>
      </c>
      <c r="F109" s="43" t="s">
        <v>385</v>
      </c>
      <c r="G109" s="107" t="s">
        <v>568</v>
      </c>
      <c r="H109" s="107" t="s">
        <v>519</v>
      </c>
      <c r="I109" s="43" t="s">
        <v>280</v>
      </c>
    </row>
    <row r="110" spans="1:9" x14ac:dyDescent="0.25">
      <c r="A110" s="43" t="s">
        <v>270</v>
      </c>
      <c r="B110" s="43" t="s">
        <v>520</v>
      </c>
      <c r="C110" s="43" t="s">
        <v>540</v>
      </c>
      <c r="D110" s="43" t="s">
        <v>662</v>
      </c>
      <c r="E110" s="43" t="s">
        <v>663</v>
      </c>
      <c r="F110" s="43" t="s">
        <v>385</v>
      </c>
      <c r="G110" s="107" t="s">
        <v>568</v>
      </c>
      <c r="H110" s="107" t="s">
        <v>226</v>
      </c>
      <c r="I110" s="43" t="s">
        <v>280</v>
      </c>
    </row>
    <row r="111" spans="1:9" x14ac:dyDescent="0.25">
      <c r="A111" s="43" t="s">
        <v>270</v>
      </c>
      <c r="B111" s="43" t="s">
        <v>520</v>
      </c>
      <c r="C111" s="43" t="s">
        <v>540</v>
      </c>
      <c r="D111" s="43" t="s">
        <v>664</v>
      </c>
      <c r="E111" s="43" t="s">
        <v>665</v>
      </c>
      <c r="F111" s="43" t="s">
        <v>385</v>
      </c>
      <c r="G111" s="107" t="s">
        <v>568</v>
      </c>
      <c r="H111" s="107" t="s">
        <v>226</v>
      </c>
      <c r="I111" s="43" t="s">
        <v>280</v>
      </c>
    </row>
    <row r="112" spans="1:9" x14ac:dyDescent="0.25">
      <c r="A112" s="43" t="s">
        <v>270</v>
      </c>
      <c r="B112" s="43" t="s">
        <v>520</v>
      </c>
      <c r="C112" s="43" t="s">
        <v>540</v>
      </c>
      <c r="D112" s="43" t="s">
        <v>666</v>
      </c>
      <c r="E112" s="43" t="s">
        <v>667</v>
      </c>
      <c r="F112" s="43" t="s">
        <v>385</v>
      </c>
      <c r="G112" s="107" t="s">
        <v>568</v>
      </c>
      <c r="H112" s="107" t="s">
        <v>519</v>
      </c>
      <c r="I112" s="43" t="s">
        <v>280</v>
      </c>
    </row>
    <row r="113" spans="1:9" x14ac:dyDescent="0.25">
      <c r="A113" s="43" t="s">
        <v>270</v>
      </c>
      <c r="B113" s="43" t="s">
        <v>520</v>
      </c>
      <c r="C113" s="43" t="s">
        <v>540</v>
      </c>
      <c r="D113" s="43" t="s">
        <v>668</v>
      </c>
      <c r="E113" s="43" t="s">
        <v>669</v>
      </c>
      <c r="F113" s="43" t="s">
        <v>385</v>
      </c>
      <c r="G113" s="107" t="s">
        <v>568</v>
      </c>
      <c r="H113" s="107" t="s">
        <v>226</v>
      </c>
      <c r="I113" s="43" t="s">
        <v>280</v>
      </c>
    </row>
    <row r="114" spans="1:9" x14ac:dyDescent="0.25">
      <c r="A114" s="43" t="s">
        <v>270</v>
      </c>
      <c r="B114" s="43" t="s">
        <v>520</v>
      </c>
      <c r="C114" s="43" t="s">
        <v>540</v>
      </c>
      <c r="D114" s="43" t="s">
        <v>670</v>
      </c>
      <c r="E114" s="43" t="s">
        <v>671</v>
      </c>
      <c r="F114" s="43" t="s">
        <v>385</v>
      </c>
      <c r="G114" s="107" t="s">
        <v>568</v>
      </c>
      <c r="H114" s="107" t="s">
        <v>519</v>
      </c>
      <c r="I114" s="43" t="s">
        <v>280</v>
      </c>
    </row>
    <row r="115" spans="1:9" x14ac:dyDescent="0.25">
      <c r="A115" s="43" t="s">
        <v>270</v>
      </c>
      <c r="B115" s="43" t="s">
        <v>520</v>
      </c>
      <c r="C115" s="43" t="s">
        <v>540</v>
      </c>
      <c r="D115" s="43" t="s">
        <v>672</v>
      </c>
      <c r="E115" s="43" t="s">
        <v>673</v>
      </c>
      <c r="F115" s="43" t="s">
        <v>385</v>
      </c>
      <c r="G115" s="107" t="s">
        <v>568</v>
      </c>
      <c r="H115" s="107" t="s">
        <v>519</v>
      </c>
      <c r="I115" s="43" t="s">
        <v>280</v>
      </c>
    </row>
    <row r="116" spans="1:9" x14ac:dyDescent="0.25">
      <c r="A116" s="43" t="s">
        <v>270</v>
      </c>
      <c r="B116" s="43" t="s">
        <v>520</v>
      </c>
      <c r="C116" s="43" t="s">
        <v>540</v>
      </c>
      <c r="D116" s="43" t="s">
        <v>674</v>
      </c>
      <c r="E116" s="43" t="s">
        <v>675</v>
      </c>
      <c r="F116" s="43" t="s">
        <v>385</v>
      </c>
      <c r="G116" s="107" t="s">
        <v>568</v>
      </c>
      <c r="H116" s="107" t="s">
        <v>519</v>
      </c>
      <c r="I116" s="43" t="s">
        <v>280</v>
      </c>
    </row>
    <row r="117" spans="1:9" x14ac:dyDescent="0.25">
      <c r="A117" s="43" t="s">
        <v>270</v>
      </c>
      <c r="B117" s="43" t="s">
        <v>520</v>
      </c>
      <c r="C117" s="43" t="s">
        <v>540</v>
      </c>
      <c r="D117" s="43" t="s">
        <v>676</v>
      </c>
      <c r="E117" s="43" t="s">
        <v>677</v>
      </c>
      <c r="F117" s="43" t="s">
        <v>385</v>
      </c>
      <c r="G117" s="107" t="s">
        <v>568</v>
      </c>
      <c r="H117" s="107" t="s">
        <v>519</v>
      </c>
      <c r="I117" s="43" t="s">
        <v>280</v>
      </c>
    </row>
    <row r="118" spans="1:9" x14ac:dyDescent="0.25">
      <c r="A118" s="43" t="s">
        <v>270</v>
      </c>
      <c r="B118" s="43" t="s">
        <v>520</v>
      </c>
      <c r="C118" s="43" t="s">
        <v>540</v>
      </c>
      <c r="D118" s="43" t="s">
        <v>678</v>
      </c>
      <c r="E118" s="43" t="s">
        <v>679</v>
      </c>
      <c r="F118" s="43" t="s">
        <v>385</v>
      </c>
      <c r="G118" s="107" t="s">
        <v>568</v>
      </c>
      <c r="H118" s="107" t="s">
        <v>519</v>
      </c>
      <c r="I118" s="43" t="s">
        <v>280</v>
      </c>
    </row>
    <row r="119" spans="1:9" x14ac:dyDescent="0.25">
      <c r="A119" s="43" t="s">
        <v>270</v>
      </c>
      <c r="B119" s="43" t="s">
        <v>520</v>
      </c>
      <c r="C119" s="43" t="s">
        <v>540</v>
      </c>
      <c r="D119" s="43" t="s">
        <v>680</v>
      </c>
      <c r="E119" s="43" t="s">
        <v>681</v>
      </c>
      <c r="F119" s="43" t="s">
        <v>385</v>
      </c>
      <c r="G119" s="107" t="s">
        <v>568</v>
      </c>
      <c r="H119" s="107" t="s">
        <v>519</v>
      </c>
      <c r="I119" s="43" t="s">
        <v>280</v>
      </c>
    </row>
    <row r="120" spans="1:9" x14ac:dyDescent="0.25">
      <c r="A120" s="43" t="s">
        <v>270</v>
      </c>
      <c r="B120" s="43" t="s">
        <v>520</v>
      </c>
      <c r="C120" s="43" t="s">
        <v>540</v>
      </c>
      <c r="D120" s="43" t="s">
        <v>682</v>
      </c>
      <c r="E120" s="43" t="s">
        <v>683</v>
      </c>
      <c r="F120" s="43" t="s">
        <v>385</v>
      </c>
      <c r="G120" s="107" t="s">
        <v>568</v>
      </c>
      <c r="H120" s="107" t="s">
        <v>519</v>
      </c>
      <c r="I120" s="43" t="s">
        <v>280</v>
      </c>
    </row>
    <row r="121" spans="1:9" x14ac:dyDescent="0.25">
      <c r="A121" s="43" t="s">
        <v>270</v>
      </c>
      <c r="B121" s="43" t="s">
        <v>520</v>
      </c>
      <c r="C121" s="43" t="s">
        <v>540</v>
      </c>
      <c r="D121" s="43" t="s">
        <v>684</v>
      </c>
      <c r="E121" s="43" t="s">
        <v>685</v>
      </c>
      <c r="F121" s="43" t="s">
        <v>385</v>
      </c>
      <c r="G121" s="107" t="s">
        <v>568</v>
      </c>
      <c r="H121" s="107" t="s">
        <v>519</v>
      </c>
      <c r="I121" s="43" t="s">
        <v>280</v>
      </c>
    </row>
    <row r="122" spans="1:9" x14ac:dyDescent="0.25">
      <c r="A122" s="43" t="s">
        <v>270</v>
      </c>
      <c r="B122" s="43" t="s">
        <v>520</v>
      </c>
      <c r="C122" s="43" t="s">
        <v>540</v>
      </c>
      <c r="D122" s="43" t="s">
        <v>686</v>
      </c>
      <c r="E122" s="43" t="s">
        <v>687</v>
      </c>
      <c r="F122" s="43" t="s">
        <v>385</v>
      </c>
      <c r="G122" s="107" t="s">
        <v>568</v>
      </c>
      <c r="H122" s="107" t="s">
        <v>519</v>
      </c>
      <c r="I122" s="43" t="s">
        <v>280</v>
      </c>
    </row>
    <row r="123" spans="1:9" x14ac:dyDescent="0.25">
      <c r="A123" s="43" t="s">
        <v>270</v>
      </c>
      <c r="B123" s="43" t="s">
        <v>520</v>
      </c>
      <c r="C123" s="43" t="s">
        <v>540</v>
      </c>
      <c r="D123" s="43" t="s">
        <v>688</v>
      </c>
      <c r="E123" s="43" t="s">
        <v>689</v>
      </c>
      <c r="F123" s="43" t="s">
        <v>385</v>
      </c>
      <c r="G123" s="107" t="s">
        <v>568</v>
      </c>
      <c r="H123" s="107" t="s">
        <v>519</v>
      </c>
      <c r="I123" s="43" t="s">
        <v>280</v>
      </c>
    </row>
    <row r="124" spans="1:9" x14ac:dyDescent="0.25">
      <c r="A124" s="43" t="s">
        <v>270</v>
      </c>
      <c r="B124" s="43" t="s">
        <v>520</v>
      </c>
      <c r="C124" s="43" t="s">
        <v>540</v>
      </c>
      <c r="D124" s="43" t="s">
        <v>690</v>
      </c>
      <c r="E124" s="43" t="s">
        <v>691</v>
      </c>
      <c r="F124" s="43" t="s">
        <v>385</v>
      </c>
      <c r="G124" s="107" t="s">
        <v>568</v>
      </c>
      <c r="H124" s="107" t="s">
        <v>519</v>
      </c>
      <c r="I124" s="43" t="s">
        <v>280</v>
      </c>
    </row>
    <row r="125" spans="1:9" x14ac:dyDescent="0.25">
      <c r="A125" s="43" t="s">
        <v>270</v>
      </c>
      <c r="B125" s="43" t="s">
        <v>520</v>
      </c>
      <c r="C125" s="43" t="s">
        <v>540</v>
      </c>
      <c r="D125" s="43" t="s">
        <v>692</v>
      </c>
      <c r="E125" s="43" t="s">
        <v>693</v>
      </c>
      <c r="F125" s="43" t="s">
        <v>385</v>
      </c>
      <c r="G125" s="107" t="s">
        <v>568</v>
      </c>
      <c r="H125" s="107" t="s">
        <v>519</v>
      </c>
      <c r="I125" s="43" t="s">
        <v>280</v>
      </c>
    </row>
    <row r="126" spans="1:9" x14ac:dyDescent="0.25">
      <c r="A126" s="43" t="s">
        <v>270</v>
      </c>
      <c r="B126" s="43" t="s">
        <v>520</v>
      </c>
      <c r="C126" s="43" t="s">
        <v>540</v>
      </c>
      <c r="D126" s="43" t="s">
        <v>694</v>
      </c>
      <c r="E126" s="43" t="s">
        <v>695</v>
      </c>
      <c r="F126" s="43" t="s">
        <v>385</v>
      </c>
      <c r="G126" s="107" t="s">
        <v>568</v>
      </c>
      <c r="H126" s="107" t="s">
        <v>519</v>
      </c>
      <c r="I126" s="43" t="s">
        <v>280</v>
      </c>
    </row>
    <row r="127" spans="1:9" x14ac:dyDescent="0.25">
      <c r="A127" s="43" t="s">
        <v>270</v>
      </c>
      <c r="B127" s="43" t="s">
        <v>520</v>
      </c>
      <c r="C127" s="43" t="s">
        <v>540</v>
      </c>
      <c r="D127" s="43" t="s">
        <v>696</v>
      </c>
      <c r="E127" s="43" t="s">
        <v>697</v>
      </c>
      <c r="F127" s="43" t="s">
        <v>385</v>
      </c>
      <c r="G127" s="107" t="s">
        <v>568</v>
      </c>
      <c r="H127" s="107" t="s">
        <v>519</v>
      </c>
      <c r="I127" s="43" t="s">
        <v>280</v>
      </c>
    </row>
    <row r="128" spans="1:9" x14ac:dyDescent="0.25">
      <c r="A128" s="43" t="s">
        <v>270</v>
      </c>
      <c r="B128" s="43" t="s">
        <v>520</v>
      </c>
      <c r="C128" s="43" t="s">
        <v>540</v>
      </c>
      <c r="D128" s="43" t="s">
        <v>698</v>
      </c>
      <c r="E128" s="43" t="s">
        <v>699</v>
      </c>
      <c r="F128" s="43" t="s">
        <v>385</v>
      </c>
      <c r="G128" s="107" t="s">
        <v>568</v>
      </c>
      <c r="H128" s="107" t="s">
        <v>519</v>
      </c>
      <c r="I128" s="43" t="s">
        <v>280</v>
      </c>
    </row>
    <row r="129" spans="1:9" x14ac:dyDescent="0.25">
      <c r="A129" s="43" t="s">
        <v>270</v>
      </c>
      <c r="B129" s="43" t="s">
        <v>520</v>
      </c>
      <c r="C129" s="43" t="s">
        <v>540</v>
      </c>
      <c r="D129" s="43" t="s">
        <v>700</v>
      </c>
      <c r="E129" s="43" t="s">
        <v>701</v>
      </c>
      <c r="F129" s="43" t="s">
        <v>385</v>
      </c>
      <c r="G129" s="107" t="s">
        <v>568</v>
      </c>
      <c r="H129" s="107" t="s">
        <v>519</v>
      </c>
      <c r="I129" s="43" t="s">
        <v>280</v>
      </c>
    </row>
    <row r="130" spans="1:9" x14ac:dyDescent="0.25">
      <c r="A130" s="43" t="s">
        <v>270</v>
      </c>
      <c r="B130" s="43" t="s">
        <v>520</v>
      </c>
      <c r="C130" s="43" t="s">
        <v>540</v>
      </c>
      <c r="D130" s="43" t="s">
        <v>702</v>
      </c>
      <c r="E130" s="43" t="s">
        <v>703</v>
      </c>
      <c r="F130" s="43" t="s">
        <v>385</v>
      </c>
      <c r="G130" s="107" t="s">
        <v>568</v>
      </c>
      <c r="H130" s="107" t="s">
        <v>519</v>
      </c>
      <c r="I130" s="43" t="s">
        <v>280</v>
      </c>
    </row>
    <row r="131" spans="1:9" x14ac:dyDescent="0.25">
      <c r="A131" s="43" t="s">
        <v>270</v>
      </c>
      <c r="B131" s="43" t="s">
        <v>520</v>
      </c>
      <c r="C131" s="43" t="s">
        <v>540</v>
      </c>
      <c r="D131" s="43" t="s">
        <v>704</v>
      </c>
      <c r="E131" s="43" t="s">
        <v>705</v>
      </c>
      <c r="F131" s="43" t="s">
        <v>385</v>
      </c>
      <c r="G131" s="107" t="s">
        <v>568</v>
      </c>
      <c r="H131" s="107" t="s">
        <v>519</v>
      </c>
      <c r="I131" s="43" t="s">
        <v>280</v>
      </c>
    </row>
    <row r="132" spans="1:9" x14ac:dyDescent="0.25">
      <c r="A132" s="43" t="s">
        <v>270</v>
      </c>
      <c r="B132" s="43" t="s">
        <v>520</v>
      </c>
      <c r="C132" s="43" t="s">
        <v>540</v>
      </c>
      <c r="D132" s="43" t="s">
        <v>706</v>
      </c>
      <c r="E132" s="43" t="s">
        <v>707</v>
      </c>
      <c r="F132" s="43" t="s">
        <v>385</v>
      </c>
      <c r="G132" s="107" t="s">
        <v>568</v>
      </c>
      <c r="H132" s="107" t="s">
        <v>519</v>
      </c>
      <c r="I132" s="43" t="s">
        <v>280</v>
      </c>
    </row>
    <row r="133" spans="1:9" x14ac:dyDescent="0.25">
      <c r="A133" s="43" t="s">
        <v>270</v>
      </c>
      <c r="B133" s="43" t="s">
        <v>520</v>
      </c>
      <c r="C133" s="43" t="s">
        <v>540</v>
      </c>
      <c r="D133" s="43" t="s">
        <v>708</v>
      </c>
      <c r="E133" s="43" t="s">
        <v>709</v>
      </c>
      <c r="F133" s="43" t="s">
        <v>385</v>
      </c>
      <c r="G133" s="107" t="s">
        <v>568</v>
      </c>
      <c r="H133" s="107" t="s">
        <v>519</v>
      </c>
      <c r="I133" s="43" t="s">
        <v>280</v>
      </c>
    </row>
    <row r="134" spans="1:9" x14ac:dyDescent="0.25">
      <c r="A134" s="43" t="s">
        <v>270</v>
      </c>
      <c r="B134" s="43" t="s">
        <v>520</v>
      </c>
      <c r="C134" s="43" t="s">
        <v>540</v>
      </c>
      <c r="D134" s="43" t="s">
        <v>710</v>
      </c>
      <c r="E134" s="43" t="s">
        <v>711</v>
      </c>
      <c r="F134" s="43" t="s">
        <v>385</v>
      </c>
      <c r="G134" s="107" t="s">
        <v>568</v>
      </c>
      <c r="H134" s="107" t="s">
        <v>519</v>
      </c>
      <c r="I134" s="43" t="s">
        <v>280</v>
      </c>
    </row>
    <row r="135" spans="1:9" x14ac:dyDescent="0.25">
      <c r="A135" s="43" t="s">
        <v>270</v>
      </c>
      <c r="B135" s="43" t="s">
        <v>520</v>
      </c>
      <c r="C135" s="43" t="s">
        <v>540</v>
      </c>
      <c r="D135" s="43" t="s">
        <v>712</v>
      </c>
      <c r="E135" s="43" t="s">
        <v>713</v>
      </c>
      <c r="F135" s="43" t="s">
        <v>385</v>
      </c>
      <c r="G135" s="107" t="s">
        <v>568</v>
      </c>
      <c r="H135" s="107" t="s">
        <v>519</v>
      </c>
      <c r="I135" s="43" t="s">
        <v>280</v>
      </c>
    </row>
    <row r="136" spans="1:9" x14ac:dyDescent="0.25">
      <c r="A136" s="43" t="s">
        <v>270</v>
      </c>
      <c r="B136" s="43" t="s">
        <v>520</v>
      </c>
      <c r="C136" s="43" t="s">
        <v>540</v>
      </c>
      <c r="D136" s="43" t="s">
        <v>714</v>
      </c>
      <c r="E136" s="43" t="s">
        <v>715</v>
      </c>
      <c r="F136" s="43" t="s">
        <v>385</v>
      </c>
      <c r="G136" s="107" t="s">
        <v>568</v>
      </c>
      <c r="H136" s="107" t="s">
        <v>519</v>
      </c>
      <c r="I136" s="43" t="s">
        <v>280</v>
      </c>
    </row>
    <row r="137" spans="1:9" x14ac:dyDescent="0.25">
      <c r="A137" s="43" t="s">
        <v>270</v>
      </c>
      <c r="B137" s="43" t="s">
        <v>520</v>
      </c>
      <c r="C137" s="43" t="s">
        <v>540</v>
      </c>
      <c r="D137" s="43" t="s">
        <v>716</v>
      </c>
      <c r="E137" s="43" t="s">
        <v>717</v>
      </c>
      <c r="F137" s="43" t="s">
        <v>385</v>
      </c>
      <c r="G137" s="107" t="s">
        <v>568</v>
      </c>
      <c r="H137" s="107" t="s">
        <v>519</v>
      </c>
      <c r="I137" s="43" t="s">
        <v>280</v>
      </c>
    </row>
    <row r="138" spans="1:9" x14ac:dyDescent="0.25">
      <c r="A138" s="43" t="s">
        <v>270</v>
      </c>
      <c r="B138" s="43" t="s">
        <v>520</v>
      </c>
      <c r="C138" s="43" t="s">
        <v>540</v>
      </c>
      <c r="D138" s="43" t="s">
        <v>718</v>
      </c>
      <c r="E138" s="43" t="s">
        <v>719</v>
      </c>
      <c r="F138" s="43" t="s">
        <v>385</v>
      </c>
      <c r="G138" s="107" t="s">
        <v>568</v>
      </c>
      <c r="H138" s="107" t="s">
        <v>519</v>
      </c>
      <c r="I138" s="43" t="s">
        <v>280</v>
      </c>
    </row>
    <row r="139" spans="1:9" x14ac:dyDescent="0.25">
      <c r="A139" s="43" t="s">
        <v>270</v>
      </c>
      <c r="B139" s="43" t="s">
        <v>520</v>
      </c>
      <c r="C139" s="43" t="s">
        <v>540</v>
      </c>
      <c r="D139" s="43" t="s">
        <v>720</v>
      </c>
      <c r="E139" s="43" t="s">
        <v>721</v>
      </c>
      <c r="F139" s="43" t="s">
        <v>385</v>
      </c>
      <c r="G139" s="107" t="s">
        <v>568</v>
      </c>
      <c r="H139" s="107">
        <v>28544.296999999999</v>
      </c>
      <c r="I139" s="43" t="s">
        <v>280</v>
      </c>
    </row>
    <row r="140" spans="1:9" x14ac:dyDescent="0.25">
      <c r="A140" s="43" t="s">
        <v>270</v>
      </c>
      <c r="B140" s="43" t="s">
        <v>520</v>
      </c>
      <c r="C140" s="43" t="s">
        <v>540</v>
      </c>
      <c r="D140" s="43" t="s">
        <v>722</v>
      </c>
      <c r="E140" s="43" t="s">
        <v>723</v>
      </c>
      <c r="F140" s="43" t="s">
        <v>385</v>
      </c>
      <c r="G140" s="107" t="s">
        <v>568</v>
      </c>
      <c r="H140" s="107" t="s">
        <v>226</v>
      </c>
      <c r="I140" s="43" t="s">
        <v>280</v>
      </c>
    </row>
    <row r="141" spans="1:9" x14ac:dyDescent="0.25">
      <c r="A141" s="43" t="s">
        <v>270</v>
      </c>
      <c r="B141" s="43" t="s">
        <v>520</v>
      </c>
      <c r="C141" s="43" t="s">
        <v>540</v>
      </c>
      <c r="D141" s="43" t="s">
        <v>779</v>
      </c>
      <c r="E141" s="43" t="s">
        <v>780</v>
      </c>
      <c r="F141" s="43" t="s">
        <v>385</v>
      </c>
      <c r="G141" s="107" t="s">
        <v>568</v>
      </c>
      <c r="H141" s="107">
        <v>28544.296999999999</v>
      </c>
      <c r="I141" s="43" t="s">
        <v>280</v>
      </c>
    </row>
    <row r="142" spans="1:9" x14ac:dyDescent="0.25">
      <c r="A142" s="43" t="s">
        <v>270</v>
      </c>
      <c r="B142" s="43" t="s">
        <v>520</v>
      </c>
      <c r="C142" s="43" t="s">
        <v>540</v>
      </c>
      <c r="D142" s="43" t="s">
        <v>586</v>
      </c>
      <c r="E142" s="43" t="s">
        <v>587</v>
      </c>
      <c r="F142" s="43" t="s">
        <v>385</v>
      </c>
      <c r="G142" s="107" t="s">
        <v>569</v>
      </c>
      <c r="H142" s="107" t="s">
        <v>226</v>
      </c>
      <c r="I142" s="43" t="s">
        <v>280</v>
      </c>
    </row>
    <row r="143" spans="1:9" x14ac:dyDescent="0.25">
      <c r="A143" s="43" t="s">
        <v>270</v>
      </c>
      <c r="B143" s="43" t="s">
        <v>520</v>
      </c>
      <c r="C143" s="43" t="s">
        <v>540</v>
      </c>
      <c r="D143" s="43" t="s">
        <v>588</v>
      </c>
      <c r="E143" s="43" t="s">
        <v>589</v>
      </c>
      <c r="F143" s="43" t="s">
        <v>385</v>
      </c>
      <c r="G143" s="107" t="s">
        <v>569</v>
      </c>
      <c r="H143" s="107" t="s">
        <v>519</v>
      </c>
      <c r="I143" s="43" t="s">
        <v>280</v>
      </c>
    </row>
    <row r="144" spans="1:9" x14ac:dyDescent="0.25">
      <c r="A144" s="43" t="s">
        <v>270</v>
      </c>
      <c r="B144" s="43" t="s">
        <v>520</v>
      </c>
      <c r="C144" s="43" t="s">
        <v>540</v>
      </c>
      <c r="D144" s="43" t="s">
        <v>590</v>
      </c>
      <c r="E144" s="43" t="s">
        <v>591</v>
      </c>
      <c r="F144" s="43" t="s">
        <v>385</v>
      </c>
      <c r="G144" s="107" t="s">
        <v>569</v>
      </c>
      <c r="H144" s="107" t="s">
        <v>519</v>
      </c>
      <c r="I144" s="43" t="s">
        <v>280</v>
      </c>
    </row>
    <row r="145" spans="1:9" x14ac:dyDescent="0.25">
      <c r="A145" s="43" t="s">
        <v>270</v>
      </c>
      <c r="B145" s="43" t="s">
        <v>520</v>
      </c>
      <c r="C145" s="43" t="s">
        <v>540</v>
      </c>
      <c r="D145" s="43" t="s">
        <v>592</v>
      </c>
      <c r="E145" s="43" t="s">
        <v>593</v>
      </c>
      <c r="F145" s="43" t="s">
        <v>385</v>
      </c>
      <c r="G145" s="107" t="s">
        <v>569</v>
      </c>
      <c r="H145" s="107" t="s">
        <v>519</v>
      </c>
      <c r="I145" s="43" t="s">
        <v>280</v>
      </c>
    </row>
    <row r="146" spans="1:9" x14ac:dyDescent="0.25">
      <c r="A146" s="43" t="s">
        <v>270</v>
      </c>
      <c r="B146" s="43" t="s">
        <v>520</v>
      </c>
      <c r="C146" s="43" t="s">
        <v>540</v>
      </c>
      <c r="D146" s="43" t="s">
        <v>594</v>
      </c>
      <c r="E146" s="43" t="s">
        <v>595</v>
      </c>
      <c r="F146" s="43" t="s">
        <v>385</v>
      </c>
      <c r="G146" s="107" t="s">
        <v>569</v>
      </c>
      <c r="H146" s="107">
        <v>764.35799999999995</v>
      </c>
      <c r="I146" s="43" t="s">
        <v>280</v>
      </c>
    </row>
    <row r="147" spans="1:9" x14ac:dyDescent="0.25">
      <c r="A147" s="43" t="s">
        <v>270</v>
      </c>
      <c r="B147" s="43" t="s">
        <v>520</v>
      </c>
      <c r="C147" s="43" t="s">
        <v>540</v>
      </c>
      <c r="D147" s="43" t="s">
        <v>596</v>
      </c>
      <c r="E147" s="43" t="s">
        <v>597</v>
      </c>
      <c r="F147" s="43" t="s">
        <v>385</v>
      </c>
      <c r="G147" s="107" t="s">
        <v>569</v>
      </c>
      <c r="H147" s="107" t="s">
        <v>519</v>
      </c>
      <c r="I147" s="43" t="s">
        <v>280</v>
      </c>
    </row>
    <row r="148" spans="1:9" x14ac:dyDescent="0.25">
      <c r="A148" s="43" t="s">
        <v>270</v>
      </c>
      <c r="B148" s="43" t="s">
        <v>520</v>
      </c>
      <c r="C148" s="43" t="s">
        <v>540</v>
      </c>
      <c r="D148" s="43" t="s">
        <v>598</v>
      </c>
      <c r="E148" s="43" t="s">
        <v>599</v>
      </c>
      <c r="F148" s="43" t="s">
        <v>385</v>
      </c>
      <c r="G148" s="107" t="s">
        <v>569</v>
      </c>
      <c r="H148" s="107" t="s">
        <v>519</v>
      </c>
      <c r="I148" s="43" t="s">
        <v>280</v>
      </c>
    </row>
    <row r="149" spans="1:9" x14ac:dyDescent="0.25">
      <c r="A149" s="43" t="s">
        <v>270</v>
      </c>
      <c r="B149" s="43" t="s">
        <v>520</v>
      </c>
      <c r="C149" s="43" t="s">
        <v>540</v>
      </c>
      <c r="D149" s="43" t="s">
        <v>600</v>
      </c>
      <c r="E149" s="43" t="s">
        <v>601</v>
      </c>
      <c r="F149" s="43" t="s">
        <v>385</v>
      </c>
      <c r="G149" s="107" t="s">
        <v>569</v>
      </c>
      <c r="H149" s="107" t="s">
        <v>519</v>
      </c>
      <c r="I149" s="43" t="s">
        <v>280</v>
      </c>
    </row>
    <row r="150" spans="1:9" x14ac:dyDescent="0.25">
      <c r="A150" s="43" t="s">
        <v>270</v>
      </c>
      <c r="B150" s="43" t="s">
        <v>520</v>
      </c>
      <c r="C150" s="43" t="s">
        <v>540</v>
      </c>
      <c r="D150" s="43" t="s">
        <v>602</v>
      </c>
      <c r="E150" s="43" t="s">
        <v>603</v>
      </c>
      <c r="F150" s="43" t="s">
        <v>385</v>
      </c>
      <c r="G150" s="107" t="s">
        <v>569</v>
      </c>
      <c r="H150" s="107">
        <v>3769.6010000000001</v>
      </c>
      <c r="I150" s="43" t="s">
        <v>280</v>
      </c>
    </row>
    <row r="151" spans="1:9" x14ac:dyDescent="0.25">
      <c r="A151" s="43" t="s">
        <v>270</v>
      </c>
      <c r="B151" s="43" t="s">
        <v>520</v>
      </c>
      <c r="C151" s="43" t="s">
        <v>540</v>
      </c>
      <c r="D151" s="43" t="s">
        <v>604</v>
      </c>
      <c r="E151" s="43" t="s">
        <v>605</v>
      </c>
      <c r="F151" s="43" t="s">
        <v>385</v>
      </c>
      <c r="G151" s="107" t="s">
        <v>569</v>
      </c>
      <c r="H151" s="107" t="s">
        <v>519</v>
      </c>
      <c r="I151" s="43" t="s">
        <v>280</v>
      </c>
    </row>
    <row r="152" spans="1:9" x14ac:dyDescent="0.25">
      <c r="A152" s="43" t="s">
        <v>270</v>
      </c>
      <c r="B152" s="43" t="s">
        <v>520</v>
      </c>
      <c r="C152" s="43" t="s">
        <v>540</v>
      </c>
      <c r="D152" s="43" t="s">
        <v>606</v>
      </c>
      <c r="E152" s="43" t="s">
        <v>607</v>
      </c>
      <c r="F152" s="43" t="s">
        <v>385</v>
      </c>
      <c r="G152" s="107" t="s">
        <v>569</v>
      </c>
      <c r="H152" s="107" t="s">
        <v>519</v>
      </c>
      <c r="I152" s="43" t="s">
        <v>280</v>
      </c>
    </row>
    <row r="153" spans="1:9" x14ac:dyDescent="0.25">
      <c r="A153" s="43" t="s">
        <v>270</v>
      </c>
      <c r="B153" s="43" t="s">
        <v>520</v>
      </c>
      <c r="C153" s="43" t="s">
        <v>540</v>
      </c>
      <c r="D153" s="43" t="s">
        <v>608</v>
      </c>
      <c r="E153" s="43" t="s">
        <v>609</v>
      </c>
      <c r="F153" s="43" t="s">
        <v>385</v>
      </c>
      <c r="G153" s="107" t="s">
        <v>569</v>
      </c>
      <c r="H153" s="107" t="s">
        <v>519</v>
      </c>
      <c r="I153" s="43" t="s">
        <v>280</v>
      </c>
    </row>
    <row r="154" spans="1:9" x14ac:dyDescent="0.25">
      <c r="A154" s="43" t="s">
        <v>270</v>
      </c>
      <c r="B154" s="43" t="s">
        <v>520</v>
      </c>
      <c r="C154" s="43" t="s">
        <v>540</v>
      </c>
      <c r="D154" s="43" t="s">
        <v>610</v>
      </c>
      <c r="E154" s="43" t="s">
        <v>611</v>
      </c>
      <c r="F154" s="43" t="s">
        <v>385</v>
      </c>
      <c r="G154" s="107" t="s">
        <v>569</v>
      </c>
      <c r="H154" s="107" t="s">
        <v>519</v>
      </c>
      <c r="I154" s="43" t="s">
        <v>280</v>
      </c>
    </row>
    <row r="155" spans="1:9" x14ac:dyDescent="0.25">
      <c r="A155" s="43" t="s">
        <v>270</v>
      </c>
      <c r="B155" s="43" t="s">
        <v>520</v>
      </c>
      <c r="C155" s="43" t="s">
        <v>540</v>
      </c>
      <c r="D155" s="43" t="s">
        <v>612</v>
      </c>
      <c r="E155" s="43" t="s">
        <v>613</v>
      </c>
      <c r="F155" s="43" t="s">
        <v>385</v>
      </c>
      <c r="G155" s="107" t="s">
        <v>569</v>
      </c>
      <c r="H155" s="107" t="s">
        <v>519</v>
      </c>
      <c r="I155" s="43" t="s">
        <v>280</v>
      </c>
    </row>
    <row r="156" spans="1:9" x14ac:dyDescent="0.25">
      <c r="A156" s="43" t="s">
        <v>270</v>
      </c>
      <c r="B156" s="43" t="s">
        <v>520</v>
      </c>
      <c r="C156" s="43" t="s">
        <v>540</v>
      </c>
      <c r="D156" s="43" t="s">
        <v>614</v>
      </c>
      <c r="E156" s="43" t="s">
        <v>615</v>
      </c>
      <c r="F156" s="43" t="s">
        <v>385</v>
      </c>
      <c r="G156" s="107" t="s">
        <v>569</v>
      </c>
      <c r="H156" s="107" t="s">
        <v>519</v>
      </c>
      <c r="I156" s="43" t="s">
        <v>280</v>
      </c>
    </row>
    <row r="157" spans="1:9" x14ac:dyDescent="0.25">
      <c r="A157" s="43" t="s">
        <v>270</v>
      </c>
      <c r="B157" s="43" t="s">
        <v>520</v>
      </c>
      <c r="C157" s="43" t="s">
        <v>540</v>
      </c>
      <c r="D157" s="43" t="s">
        <v>616</v>
      </c>
      <c r="E157" s="43" t="s">
        <v>617</v>
      </c>
      <c r="F157" s="43" t="s">
        <v>385</v>
      </c>
      <c r="G157" s="107" t="s">
        <v>569</v>
      </c>
      <c r="H157" s="107" t="s">
        <v>519</v>
      </c>
      <c r="I157" s="43" t="s">
        <v>280</v>
      </c>
    </row>
    <row r="158" spans="1:9" x14ac:dyDescent="0.25">
      <c r="A158" s="43" t="s">
        <v>270</v>
      </c>
      <c r="B158" s="43" t="s">
        <v>520</v>
      </c>
      <c r="C158" s="43" t="s">
        <v>540</v>
      </c>
      <c r="D158" s="43" t="s">
        <v>618</v>
      </c>
      <c r="E158" s="43" t="s">
        <v>619</v>
      </c>
      <c r="F158" s="43" t="s">
        <v>385</v>
      </c>
      <c r="G158" s="107" t="s">
        <v>569</v>
      </c>
      <c r="H158" s="107" t="s">
        <v>519</v>
      </c>
      <c r="I158" s="43" t="s">
        <v>280</v>
      </c>
    </row>
    <row r="159" spans="1:9" x14ac:dyDescent="0.25">
      <c r="A159" s="43" t="s">
        <v>270</v>
      </c>
      <c r="B159" s="43" t="s">
        <v>520</v>
      </c>
      <c r="C159" s="43" t="s">
        <v>540</v>
      </c>
      <c r="D159" s="43" t="s">
        <v>620</v>
      </c>
      <c r="E159" s="43" t="s">
        <v>621</v>
      </c>
      <c r="F159" s="43" t="s">
        <v>385</v>
      </c>
      <c r="G159" s="107" t="s">
        <v>569</v>
      </c>
      <c r="H159" s="107" t="s">
        <v>519</v>
      </c>
      <c r="I159" s="43" t="s">
        <v>280</v>
      </c>
    </row>
    <row r="160" spans="1:9" x14ac:dyDescent="0.25">
      <c r="A160" s="43" t="s">
        <v>270</v>
      </c>
      <c r="B160" s="43" t="s">
        <v>520</v>
      </c>
      <c r="C160" s="43" t="s">
        <v>540</v>
      </c>
      <c r="D160" s="43" t="s">
        <v>622</v>
      </c>
      <c r="E160" s="43" t="s">
        <v>623</v>
      </c>
      <c r="F160" s="43" t="s">
        <v>385</v>
      </c>
      <c r="G160" s="107" t="s">
        <v>569</v>
      </c>
      <c r="H160" s="107" t="s">
        <v>519</v>
      </c>
      <c r="I160" s="43" t="s">
        <v>280</v>
      </c>
    </row>
    <row r="161" spans="1:9" x14ac:dyDescent="0.25">
      <c r="A161" s="43" t="s">
        <v>270</v>
      </c>
      <c r="B161" s="43" t="s">
        <v>520</v>
      </c>
      <c r="C161" s="43" t="s">
        <v>540</v>
      </c>
      <c r="D161" s="43" t="s">
        <v>624</v>
      </c>
      <c r="E161" s="43" t="s">
        <v>625</v>
      </c>
      <c r="F161" s="43" t="s">
        <v>385</v>
      </c>
      <c r="G161" s="107" t="s">
        <v>569</v>
      </c>
      <c r="H161" s="107" t="s">
        <v>519</v>
      </c>
      <c r="I161" s="43" t="s">
        <v>280</v>
      </c>
    </row>
    <row r="162" spans="1:9" x14ac:dyDescent="0.25">
      <c r="A162" s="43" t="s">
        <v>270</v>
      </c>
      <c r="B162" s="43" t="s">
        <v>520</v>
      </c>
      <c r="C162" s="43" t="s">
        <v>540</v>
      </c>
      <c r="D162" s="43" t="s">
        <v>626</v>
      </c>
      <c r="E162" s="43" t="s">
        <v>627</v>
      </c>
      <c r="F162" s="43" t="s">
        <v>385</v>
      </c>
      <c r="G162" s="107" t="s">
        <v>569</v>
      </c>
      <c r="H162" s="107" t="s">
        <v>519</v>
      </c>
      <c r="I162" s="43" t="s">
        <v>280</v>
      </c>
    </row>
    <row r="163" spans="1:9" x14ac:dyDescent="0.25">
      <c r="A163" s="43" t="s">
        <v>270</v>
      </c>
      <c r="B163" s="43" t="s">
        <v>520</v>
      </c>
      <c r="C163" s="43" t="s">
        <v>540</v>
      </c>
      <c r="D163" s="43" t="s">
        <v>628</v>
      </c>
      <c r="E163" s="43" t="s">
        <v>629</v>
      </c>
      <c r="F163" s="43" t="s">
        <v>385</v>
      </c>
      <c r="G163" s="107" t="s">
        <v>569</v>
      </c>
      <c r="H163" s="107" t="s">
        <v>519</v>
      </c>
      <c r="I163" s="43" t="s">
        <v>280</v>
      </c>
    </row>
    <row r="164" spans="1:9" x14ac:dyDescent="0.25">
      <c r="A164" s="43" t="s">
        <v>270</v>
      </c>
      <c r="B164" s="43" t="s">
        <v>520</v>
      </c>
      <c r="C164" s="43" t="s">
        <v>540</v>
      </c>
      <c r="D164" s="43" t="s">
        <v>630</v>
      </c>
      <c r="E164" s="43" t="s">
        <v>631</v>
      </c>
      <c r="F164" s="43" t="s">
        <v>385</v>
      </c>
      <c r="G164" s="107" t="s">
        <v>569</v>
      </c>
      <c r="H164" s="107" t="s">
        <v>519</v>
      </c>
      <c r="I164" s="43" t="s">
        <v>280</v>
      </c>
    </row>
    <row r="165" spans="1:9" x14ac:dyDescent="0.25">
      <c r="A165" s="43" t="s">
        <v>270</v>
      </c>
      <c r="B165" s="43" t="s">
        <v>520</v>
      </c>
      <c r="C165" s="43" t="s">
        <v>540</v>
      </c>
      <c r="D165" s="43" t="s">
        <v>632</v>
      </c>
      <c r="E165" s="43" t="s">
        <v>633</v>
      </c>
      <c r="F165" s="43" t="s">
        <v>385</v>
      </c>
      <c r="G165" s="107" t="s">
        <v>569</v>
      </c>
      <c r="H165" s="107" t="s">
        <v>519</v>
      </c>
      <c r="I165" s="43" t="s">
        <v>280</v>
      </c>
    </row>
    <row r="166" spans="1:9" x14ac:dyDescent="0.25">
      <c r="A166" s="43" t="s">
        <v>270</v>
      </c>
      <c r="B166" s="43" t="s">
        <v>520</v>
      </c>
      <c r="C166" s="43" t="s">
        <v>540</v>
      </c>
      <c r="D166" s="43" t="s">
        <v>634</v>
      </c>
      <c r="E166" s="43" t="s">
        <v>635</v>
      </c>
      <c r="F166" s="43" t="s">
        <v>385</v>
      </c>
      <c r="G166" s="107" t="s">
        <v>569</v>
      </c>
      <c r="H166" s="107" t="s">
        <v>519</v>
      </c>
      <c r="I166" s="43" t="s">
        <v>280</v>
      </c>
    </row>
    <row r="167" spans="1:9" x14ac:dyDescent="0.25">
      <c r="A167" s="43" t="s">
        <v>270</v>
      </c>
      <c r="B167" s="43" t="s">
        <v>520</v>
      </c>
      <c r="C167" s="43" t="s">
        <v>540</v>
      </c>
      <c r="D167" s="43" t="s">
        <v>636</v>
      </c>
      <c r="E167" s="43" t="s">
        <v>637</v>
      </c>
      <c r="F167" s="43" t="s">
        <v>385</v>
      </c>
      <c r="G167" s="107" t="s">
        <v>569</v>
      </c>
      <c r="H167" s="107" t="s">
        <v>519</v>
      </c>
      <c r="I167" s="43" t="s">
        <v>280</v>
      </c>
    </row>
    <row r="168" spans="1:9" x14ac:dyDescent="0.25">
      <c r="A168" s="43" t="s">
        <v>270</v>
      </c>
      <c r="B168" s="43" t="s">
        <v>520</v>
      </c>
      <c r="C168" s="43" t="s">
        <v>540</v>
      </c>
      <c r="D168" s="43" t="s">
        <v>638</v>
      </c>
      <c r="E168" s="43" t="s">
        <v>639</v>
      </c>
      <c r="F168" s="43" t="s">
        <v>385</v>
      </c>
      <c r="G168" s="107" t="s">
        <v>569</v>
      </c>
      <c r="H168" s="107" t="s">
        <v>519</v>
      </c>
      <c r="I168" s="43" t="s">
        <v>280</v>
      </c>
    </row>
    <row r="169" spans="1:9" x14ac:dyDescent="0.25">
      <c r="A169" s="43" t="s">
        <v>270</v>
      </c>
      <c r="B169" s="43" t="s">
        <v>520</v>
      </c>
      <c r="C169" s="43" t="s">
        <v>540</v>
      </c>
      <c r="D169" s="43" t="s">
        <v>640</v>
      </c>
      <c r="E169" s="43" t="s">
        <v>641</v>
      </c>
      <c r="F169" s="43" t="s">
        <v>385</v>
      </c>
      <c r="G169" s="107" t="s">
        <v>569</v>
      </c>
      <c r="H169" s="107" t="s">
        <v>519</v>
      </c>
      <c r="I169" s="43" t="s">
        <v>280</v>
      </c>
    </row>
    <row r="170" spans="1:9" x14ac:dyDescent="0.25">
      <c r="A170" s="43" t="s">
        <v>270</v>
      </c>
      <c r="B170" s="43" t="s">
        <v>520</v>
      </c>
      <c r="C170" s="43" t="s">
        <v>540</v>
      </c>
      <c r="D170" s="43" t="s">
        <v>642</v>
      </c>
      <c r="E170" s="43" t="s">
        <v>643</v>
      </c>
      <c r="F170" s="43" t="s">
        <v>385</v>
      </c>
      <c r="G170" s="107" t="s">
        <v>569</v>
      </c>
      <c r="H170" s="107" t="s">
        <v>519</v>
      </c>
      <c r="I170" s="43" t="s">
        <v>280</v>
      </c>
    </row>
    <row r="171" spans="1:9" x14ac:dyDescent="0.25">
      <c r="A171" s="43" t="s">
        <v>270</v>
      </c>
      <c r="B171" s="43" t="s">
        <v>520</v>
      </c>
      <c r="C171" s="43" t="s">
        <v>540</v>
      </c>
      <c r="D171" s="43" t="s">
        <v>644</v>
      </c>
      <c r="E171" s="43" t="s">
        <v>645</v>
      </c>
      <c r="F171" s="43" t="s">
        <v>385</v>
      </c>
      <c r="G171" s="107" t="s">
        <v>569</v>
      </c>
      <c r="H171" s="107" t="s">
        <v>519</v>
      </c>
      <c r="I171" s="43" t="s">
        <v>280</v>
      </c>
    </row>
    <row r="172" spans="1:9" x14ac:dyDescent="0.25">
      <c r="A172" s="43" t="s">
        <v>270</v>
      </c>
      <c r="B172" s="43" t="s">
        <v>520</v>
      </c>
      <c r="C172" s="43" t="s">
        <v>540</v>
      </c>
      <c r="D172" s="43" t="s">
        <v>646</v>
      </c>
      <c r="E172" s="43" t="s">
        <v>647</v>
      </c>
      <c r="F172" s="43" t="s">
        <v>385</v>
      </c>
      <c r="G172" s="107" t="s">
        <v>569</v>
      </c>
      <c r="H172" s="107" t="s">
        <v>519</v>
      </c>
      <c r="I172" s="43" t="s">
        <v>280</v>
      </c>
    </row>
    <row r="173" spans="1:9" x14ac:dyDescent="0.25">
      <c r="A173" s="43" t="s">
        <v>270</v>
      </c>
      <c r="B173" s="43" t="s">
        <v>520</v>
      </c>
      <c r="C173" s="43" t="s">
        <v>540</v>
      </c>
      <c r="D173" s="43" t="s">
        <v>648</v>
      </c>
      <c r="E173" s="43" t="s">
        <v>649</v>
      </c>
      <c r="F173" s="43" t="s">
        <v>385</v>
      </c>
      <c r="G173" s="107" t="s">
        <v>569</v>
      </c>
      <c r="H173" s="107" t="s">
        <v>519</v>
      </c>
      <c r="I173" s="43" t="s">
        <v>280</v>
      </c>
    </row>
    <row r="174" spans="1:9" x14ac:dyDescent="0.25">
      <c r="A174" s="43" t="s">
        <v>270</v>
      </c>
      <c r="B174" s="43" t="s">
        <v>520</v>
      </c>
      <c r="C174" s="43" t="s">
        <v>540</v>
      </c>
      <c r="D174" s="43" t="s">
        <v>650</v>
      </c>
      <c r="E174" s="43" t="s">
        <v>651</v>
      </c>
      <c r="F174" s="43" t="s">
        <v>385</v>
      </c>
      <c r="G174" s="107" t="s">
        <v>569</v>
      </c>
      <c r="H174" s="107" t="s">
        <v>519</v>
      </c>
      <c r="I174" s="43" t="s">
        <v>280</v>
      </c>
    </row>
    <row r="175" spans="1:9" x14ac:dyDescent="0.25">
      <c r="A175" s="43" t="s">
        <v>270</v>
      </c>
      <c r="B175" s="43" t="s">
        <v>520</v>
      </c>
      <c r="C175" s="43" t="s">
        <v>540</v>
      </c>
      <c r="D175" s="43" t="s">
        <v>652</v>
      </c>
      <c r="E175" s="43" t="s">
        <v>653</v>
      </c>
      <c r="F175" s="43" t="s">
        <v>385</v>
      </c>
      <c r="G175" s="107" t="s">
        <v>569</v>
      </c>
      <c r="H175" s="107" t="s">
        <v>519</v>
      </c>
      <c r="I175" s="43" t="s">
        <v>280</v>
      </c>
    </row>
    <row r="176" spans="1:9" x14ac:dyDescent="0.25">
      <c r="A176" s="43" t="s">
        <v>270</v>
      </c>
      <c r="B176" s="43" t="s">
        <v>520</v>
      </c>
      <c r="C176" s="43" t="s">
        <v>540</v>
      </c>
      <c r="D176" s="43" t="s">
        <v>654</v>
      </c>
      <c r="E176" s="43" t="s">
        <v>655</v>
      </c>
      <c r="F176" s="43" t="s">
        <v>385</v>
      </c>
      <c r="G176" s="107" t="s">
        <v>569</v>
      </c>
      <c r="H176" s="107" t="s">
        <v>519</v>
      </c>
      <c r="I176" s="43" t="s">
        <v>280</v>
      </c>
    </row>
    <row r="177" spans="1:9" x14ac:dyDescent="0.25">
      <c r="A177" s="43" t="s">
        <v>270</v>
      </c>
      <c r="B177" s="43" t="s">
        <v>520</v>
      </c>
      <c r="C177" s="43" t="s">
        <v>540</v>
      </c>
      <c r="D177" s="43" t="s">
        <v>656</v>
      </c>
      <c r="E177" s="43" t="s">
        <v>657</v>
      </c>
      <c r="F177" s="43" t="s">
        <v>385</v>
      </c>
      <c r="G177" s="107" t="s">
        <v>569</v>
      </c>
      <c r="H177" s="107">
        <v>22688.507000000001</v>
      </c>
      <c r="I177" s="43" t="s">
        <v>280</v>
      </c>
    </row>
    <row r="178" spans="1:9" x14ac:dyDescent="0.25">
      <c r="A178" s="43" t="s">
        <v>270</v>
      </c>
      <c r="B178" s="43" t="s">
        <v>520</v>
      </c>
      <c r="C178" s="43" t="s">
        <v>540</v>
      </c>
      <c r="D178" s="43" t="s">
        <v>658</v>
      </c>
      <c r="E178" s="43" t="s">
        <v>659</v>
      </c>
      <c r="F178" s="43" t="s">
        <v>385</v>
      </c>
      <c r="G178" s="107" t="s">
        <v>569</v>
      </c>
      <c r="H178" s="107" t="s">
        <v>519</v>
      </c>
      <c r="I178" s="43" t="s">
        <v>280</v>
      </c>
    </row>
    <row r="179" spans="1:9" x14ac:dyDescent="0.25">
      <c r="A179" s="43" t="s">
        <v>270</v>
      </c>
      <c r="B179" s="43" t="s">
        <v>520</v>
      </c>
      <c r="C179" s="43" t="s">
        <v>540</v>
      </c>
      <c r="D179" s="43" t="s">
        <v>660</v>
      </c>
      <c r="E179" s="43" t="s">
        <v>661</v>
      </c>
      <c r="F179" s="43" t="s">
        <v>385</v>
      </c>
      <c r="G179" s="107" t="s">
        <v>569</v>
      </c>
      <c r="H179" s="107" t="s">
        <v>519</v>
      </c>
      <c r="I179" s="43" t="s">
        <v>280</v>
      </c>
    </row>
    <row r="180" spans="1:9" x14ac:dyDescent="0.25">
      <c r="A180" s="43" t="s">
        <v>270</v>
      </c>
      <c r="B180" s="43" t="s">
        <v>520</v>
      </c>
      <c r="C180" s="43" t="s">
        <v>540</v>
      </c>
      <c r="D180" s="43" t="s">
        <v>662</v>
      </c>
      <c r="E180" s="43" t="s">
        <v>663</v>
      </c>
      <c r="F180" s="43" t="s">
        <v>385</v>
      </c>
      <c r="G180" s="107" t="s">
        <v>569</v>
      </c>
      <c r="H180" s="107" t="s">
        <v>226</v>
      </c>
      <c r="I180" s="43" t="s">
        <v>280</v>
      </c>
    </row>
    <row r="181" spans="1:9" x14ac:dyDescent="0.25">
      <c r="A181" s="43" t="s">
        <v>270</v>
      </c>
      <c r="B181" s="43" t="s">
        <v>520</v>
      </c>
      <c r="C181" s="43" t="s">
        <v>540</v>
      </c>
      <c r="D181" s="43" t="s">
        <v>664</v>
      </c>
      <c r="E181" s="43" t="s">
        <v>665</v>
      </c>
      <c r="F181" s="43" t="s">
        <v>385</v>
      </c>
      <c r="G181" s="107" t="s">
        <v>569</v>
      </c>
      <c r="H181" s="107" t="s">
        <v>226</v>
      </c>
      <c r="I181" s="43" t="s">
        <v>280</v>
      </c>
    </row>
    <row r="182" spans="1:9" x14ac:dyDescent="0.25">
      <c r="A182" s="43" t="s">
        <v>270</v>
      </c>
      <c r="B182" s="43" t="s">
        <v>520</v>
      </c>
      <c r="C182" s="43" t="s">
        <v>540</v>
      </c>
      <c r="D182" s="43" t="s">
        <v>666</v>
      </c>
      <c r="E182" s="43" t="s">
        <v>667</v>
      </c>
      <c r="F182" s="43" t="s">
        <v>385</v>
      </c>
      <c r="G182" s="107" t="s">
        <v>569</v>
      </c>
      <c r="H182" s="107" t="s">
        <v>519</v>
      </c>
      <c r="I182" s="43" t="s">
        <v>280</v>
      </c>
    </row>
    <row r="183" spans="1:9" x14ac:dyDescent="0.25">
      <c r="A183" s="43" t="s">
        <v>270</v>
      </c>
      <c r="B183" s="43" t="s">
        <v>520</v>
      </c>
      <c r="C183" s="43" t="s">
        <v>540</v>
      </c>
      <c r="D183" s="43" t="s">
        <v>668</v>
      </c>
      <c r="E183" s="43" t="s">
        <v>669</v>
      </c>
      <c r="F183" s="43" t="s">
        <v>385</v>
      </c>
      <c r="G183" s="107" t="s">
        <v>569</v>
      </c>
      <c r="H183" s="107" t="s">
        <v>226</v>
      </c>
      <c r="I183" s="43" t="s">
        <v>280</v>
      </c>
    </row>
    <row r="184" spans="1:9" x14ac:dyDescent="0.25">
      <c r="A184" s="43" t="s">
        <v>270</v>
      </c>
      <c r="B184" s="43" t="s">
        <v>520</v>
      </c>
      <c r="C184" s="43" t="s">
        <v>540</v>
      </c>
      <c r="D184" s="43" t="s">
        <v>670</v>
      </c>
      <c r="E184" s="43" t="s">
        <v>671</v>
      </c>
      <c r="F184" s="43" t="s">
        <v>385</v>
      </c>
      <c r="G184" s="107" t="s">
        <v>569</v>
      </c>
      <c r="H184" s="107" t="s">
        <v>519</v>
      </c>
      <c r="I184" s="43" t="s">
        <v>280</v>
      </c>
    </row>
    <row r="185" spans="1:9" x14ac:dyDescent="0.25">
      <c r="A185" s="43" t="s">
        <v>270</v>
      </c>
      <c r="B185" s="43" t="s">
        <v>520</v>
      </c>
      <c r="C185" s="43" t="s">
        <v>540</v>
      </c>
      <c r="D185" s="43" t="s">
        <v>672</v>
      </c>
      <c r="E185" s="43" t="s">
        <v>673</v>
      </c>
      <c r="F185" s="43" t="s">
        <v>385</v>
      </c>
      <c r="G185" s="107" t="s">
        <v>569</v>
      </c>
      <c r="H185" s="107" t="s">
        <v>519</v>
      </c>
      <c r="I185" s="43" t="s">
        <v>280</v>
      </c>
    </row>
    <row r="186" spans="1:9" x14ac:dyDescent="0.25">
      <c r="A186" s="43" t="s">
        <v>270</v>
      </c>
      <c r="B186" s="43" t="s">
        <v>520</v>
      </c>
      <c r="C186" s="43" t="s">
        <v>540</v>
      </c>
      <c r="D186" s="43" t="s">
        <v>674</v>
      </c>
      <c r="E186" s="43" t="s">
        <v>675</v>
      </c>
      <c r="F186" s="43" t="s">
        <v>385</v>
      </c>
      <c r="G186" s="107" t="s">
        <v>569</v>
      </c>
      <c r="H186" s="107" t="s">
        <v>519</v>
      </c>
      <c r="I186" s="43" t="s">
        <v>280</v>
      </c>
    </row>
    <row r="187" spans="1:9" x14ac:dyDescent="0.25">
      <c r="A187" s="43" t="s">
        <v>270</v>
      </c>
      <c r="B187" s="43" t="s">
        <v>520</v>
      </c>
      <c r="C187" s="43" t="s">
        <v>540</v>
      </c>
      <c r="D187" s="43" t="s">
        <v>676</v>
      </c>
      <c r="E187" s="43" t="s">
        <v>677</v>
      </c>
      <c r="F187" s="43" t="s">
        <v>385</v>
      </c>
      <c r="G187" s="107" t="s">
        <v>569</v>
      </c>
      <c r="H187" s="107" t="s">
        <v>519</v>
      </c>
      <c r="I187" s="43" t="s">
        <v>280</v>
      </c>
    </row>
    <row r="188" spans="1:9" x14ac:dyDescent="0.25">
      <c r="A188" s="43" t="s">
        <v>270</v>
      </c>
      <c r="B188" s="43" t="s">
        <v>520</v>
      </c>
      <c r="C188" s="43" t="s">
        <v>540</v>
      </c>
      <c r="D188" s="43" t="s">
        <v>678</v>
      </c>
      <c r="E188" s="43" t="s">
        <v>679</v>
      </c>
      <c r="F188" s="43" t="s">
        <v>385</v>
      </c>
      <c r="G188" s="107" t="s">
        <v>569</v>
      </c>
      <c r="H188" s="107" t="s">
        <v>519</v>
      </c>
      <c r="I188" s="43" t="s">
        <v>280</v>
      </c>
    </row>
    <row r="189" spans="1:9" x14ac:dyDescent="0.25">
      <c r="A189" s="43" t="s">
        <v>270</v>
      </c>
      <c r="B189" s="43" t="s">
        <v>520</v>
      </c>
      <c r="C189" s="43" t="s">
        <v>540</v>
      </c>
      <c r="D189" s="43" t="s">
        <v>680</v>
      </c>
      <c r="E189" s="43" t="s">
        <v>681</v>
      </c>
      <c r="F189" s="43" t="s">
        <v>385</v>
      </c>
      <c r="G189" s="107" t="s">
        <v>569</v>
      </c>
      <c r="H189" s="107" t="s">
        <v>519</v>
      </c>
      <c r="I189" s="43" t="s">
        <v>280</v>
      </c>
    </row>
    <row r="190" spans="1:9" x14ac:dyDescent="0.25">
      <c r="A190" s="43" t="s">
        <v>270</v>
      </c>
      <c r="B190" s="43" t="s">
        <v>520</v>
      </c>
      <c r="C190" s="43" t="s">
        <v>540</v>
      </c>
      <c r="D190" s="43" t="s">
        <v>682</v>
      </c>
      <c r="E190" s="43" t="s">
        <v>683</v>
      </c>
      <c r="F190" s="43" t="s">
        <v>385</v>
      </c>
      <c r="G190" s="107" t="s">
        <v>569</v>
      </c>
      <c r="H190" s="107" t="s">
        <v>519</v>
      </c>
      <c r="I190" s="43" t="s">
        <v>280</v>
      </c>
    </row>
    <row r="191" spans="1:9" x14ac:dyDescent="0.25">
      <c r="A191" s="43" t="s">
        <v>270</v>
      </c>
      <c r="B191" s="43" t="s">
        <v>520</v>
      </c>
      <c r="C191" s="43" t="s">
        <v>540</v>
      </c>
      <c r="D191" s="43" t="s">
        <v>684</v>
      </c>
      <c r="E191" s="43" t="s">
        <v>685</v>
      </c>
      <c r="F191" s="43" t="s">
        <v>385</v>
      </c>
      <c r="G191" s="107" t="s">
        <v>569</v>
      </c>
      <c r="H191" s="107" t="s">
        <v>519</v>
      </c>
      <c r="I191" s="43" t="s">
        <v>280</v>
      </c>
    </row>
    <row r="192" spans="1:9" x14ac:dyDescent="0.25">
      <c r="A192" s="43" t="s">
        <v>270</v>
      </c>
      <c r="B192" s="43" t="s">
        <v>520</v>
      </c>
      <c r="C192" s="43" t="s">
        <v>540</v>
      </c>
      <c r="D192" s="43" t="s">
        <v>686</v>
      </c>
      <c r="E192" s="43" t="s">
        <v>687</v>
      </c>
      <c r="F192" s="43" t="s">
        <v>385</v>
      </c>
      <c r="G192" s="107" t="s">
        <v>569</v>
      </c>
      <c r="H192" s="107" t="s">
        <v>519</v>
      </c>
      <c r="I192" s="43" t="s">
        <v>280</v>
      </c>
    </row>
    <row r="193" spans="1:9" x14ac:dyDescent="0.25">
      <c r="A193" s="43" t="s">
        <v>270</v>
      </c>
      <c r="B193" s="43" t="s">
        <v>520</v>
      </c>
      <c r="C193" s="43" t="s">
        <v>540</v>
      </c>
      <c r="D193" s="43" t="s">
        <v>688</v>
      </c>
      <c r="E193" s="43" t="s">
        <v>689</v>
      </c>
      <c r="F193" s="43" t="s">
        <v>385</v>
      </c>
      <c r="G193" s="107" t="s">
        <v>569</v>
      </c>
      <c r="H193" s="107" t="s">
        <v>519</v>
      </c>
      <c r="I193" s="43" t="s">
        <v>280</v>
      </c>
    </row>
    <row r="194" spans="1:9" x14ac:dyDescent="0.25">
      <c r="A194" s="43" t="s">
        <v>270</v>
      </c>
      <c r="B194" s="43" t="s">
        <v>520</v>
      </c>
      <c r="C194" s="43" t="s">
        <v>540</v>
      </c>
      <c r="D194" s="43" t="s">
        <v>690</v>
      </c>
      <c r="E194" s="43" t="s">
        <v>691</v>
      </c>
      <c r="F194" s="43" t="s">
        <v>385</v>
      </c>
      <c r="G194" s="107" t="s">
        <v>569</v>
      </c>
      <c r="H194" s="107" t="s">
        <v>519</v>
      </c>
      <c r="I194" s="43" t="s">
        <v>280</v>
      </c>
    </row>
    <row r="195" spans="1:9" x14ac:dyDescent="0.25">
      <c r="A195" s="43" t="s">
        <v>270</v>
      </c>
      <c r="B195" s="43" t="s">
        <v>520</v>
      </c>
      <c r="C195" s="43" t="s">
        <v>540</v>
      </c>
      <c r="D195" s="43" t="s">
        <v>692</v>
      </c>
      <c r="E195" s="43" t="s">
        <v>693</v>
      </c>
      <c r="F195" s="43" t="s">
        <v>385</v>
      </c>
      <c r="G195" s="107" t="s">
        <v>569</v>
      </c>
      <c r="H195" s="107" t="s">
        <v>519</v>
      </c>
      <c r="I195" s="43" t="s">
        <v>280</v>
      </c>
    </row>
    <row r="196" spans="1:9" x14ac:dyDescent="0.25">
      <c r="A196" s="43" t="s">
        <v>270</v>
      </c>
      <c r="B196" s="43" t="s">
        <v>520</v>
      </c>
      <c r="C196" s="43" t="s">
        <v>540</v>
      </c>
      <c r="D196" s="43" t="s">
        <v>694</v>
      </c>
      <c r="E196" s="43" t="s">
        <v>695</v>
      </c>
      <c r="F196" s="43" t="s">
        <v>385</v>
      </c>
      <c r="G196" s="107" t="s">
        <v>569</v>
      </c>
      <c r="H196" s="107" t="s">
        <v>519</v>
      </c>
      <c r="I196" s="43" t="s">
        <v>280</v>
      </c>
    </row>
    <row r="197" spans="1:9" x14ac:dyDescent="0.25">
      <c r="A197" s="43" t="s">
        <v>270</v>
      </c>
      <c r="B197" s="43" t="s">
        <v>520</v>
      </c>
      <c r="C197" s="43" t="s">
        <v>540</v>
      </c>
      <c r="D197" s="43" t="s">
        <v>696</v>
      </c>
      <c r="E197" s="43" t="s">
        <v>697</v>
      </c>
      <c r="F197" s="43" t="s">
        <v>385</v>
      </c>
      <c r="G197" s="107" t="s">
        <v>569</v>
      </c>
      <c r="H197" s="107" t="s">
        <v>519</v>
      </c>
      <c r="I197" s="43" t="s">
        <v>280</v>
      </c>
    </row>
    <row r="198" spans="1:9" x14ac:dyDescent="0.25">
      <c r="A198" s="43" t="s">
        <v>270</v>
      </c>
      <c r="B198" s="43" t="s">
        <v>520</v>
      </c>
      <c r="C198" s="43" t="s">
        <v>540</v>
      </c>
      <c r="D198" s="43" t="s">
        <v>698</v>
      </c>
      <c r="E198" s="43" t="s">
        <v>699</v>
      </c>
      <c r="F198" s="43" t="s">
        <v>385</v>
      </c>
      <c r="G198" s="107" t="s">
        <v>569</v>
      </c>
      <c r="H198" s="107" t="s">
        <v>519</v>
      </c>
      <c r="I198" s="43" t="s">
        <v>280</v>
      </c>
    </row>
    <row r="199" spans="1:9" x14ac:dyDescent="0.25">
      <c r="A199" s="43" t="s">
        <v>270</v>
      </c>
      <c r="B199" s="43" t="s">
        <v>520</v>
      </c>
      <c r="C199" s="43" t="s">
        <v>540</v>
      </c>
      <c r="D199" s="43" t="s">
        <v>700</v>
      </c>
      <c r="E199" s="43" t="s">
        <v>701</v>
      </c>
      <c r="F199" s="43" t="s">
        <v>385</v>
      </c>
      <c r="G199" s="107" t="s">
        <v>569</v>
      </c>
      <c r="H199" s="107" t="s">
        <v>519</v>
      </c>
      <c r="I199" s="43" t="s">
        <v>280</v>
      </c>
    </row>
    <row r="200" spans="1:9" x14ac:dyDescent="0.25">
      <c r="A200" s="43" t="s">
        <v>270</v>
      </c>
      <c r="B200" s="43" t="s">
        <v>520</v>
      </c>
      <c r="C200" s="43" t="s">
        <v>540</v>
      </c>
      <c r="D200" s="43" t="s">
        <v>702</v>
      </c>
      <c r="E200" s="43" t="s">
        <v>703</v>
      </c>
      <c r="F200" s="43" t="s">
        <v>385</v>
      </c>
      <c r="G200" s="107" t="s">
        <v>569</v>
      </c>
      <c r="H200" s="107" t="s">
        <v>519</v>
      </c>
      <c r="I200" s="43" t="s">
        <v>280</v>
      </c>
    </row>
    <row r="201" spans="1:9" x14ac:dyDescent="0.25">
      <c r="A201" s="43" t="s">
        <v>270</v>
      </c>
      <c r="B201" s="43" t="s">
        <v>520</v>
      </c>
      <c r="C201" s="43" t="s">
        <v>540</v>
      </c>
      <c r="D201" s="43" t="s">
        <v>704</v>
      </c>
      <c r="E201" s="43" t="s">
        <v>705</v>
      </c>
      <c r="F201" s="43" t="s">
        <v>385</v>
      </c>
      <c r="G201" s="107" t="s">
        <v>569</v>
      </c>
      <c r="H201" s="107" t="s">
        <v>519</v>
      </c>
      <c r="I201" s="43" t="s">
        <v>280</v>
      </c>
    </row>
    <row r="202" spans="1:9" x14ac:dyDescent="0.25">
      <c r="A202" s="43" t="s">
        <v>270</v>
      </c>
      <c r="B202" s="43" t="s">
        <v>520</v>
      </c>
      <c r="C202" s="43" t="s">
        <v>540</v>
      </c>
      <c r="D202" s="43" t="s">
        <v>706</v>
      </c>
      <c r="E202" s="43" t="s">
        <v>707</v>
      </c>
      <c r="F202" s="43" t="s">
        <v>385</v>
      </c>
      <c r="G202" s="107" t="s">
        <v>569</v>
      </c>
      <c r="H202" s="107" t="s">
        <v>519</v>
      </c>
      <c r="I202" s="43" t="s">
        <v>280</v>
      </c>
    </row>
    <row r="203" spans="1:9" x14ac:dyDescent="0.25">
      <c r="A203" s="43" t="s">
        <v>270</v>
      </c>
      <c r="B203" s="43" t="s">
        <v>520</v>
      </c>
      <c r="C203" s="43" t="s">
        <v>540</v>
      </c>
      <c r="D203" s="43" t="s">
        <v>708</v>
      </c>
      <c r="E203" s="43" t="s">
        <v>709</v>
      </c>
      <c r="F203" s="43" t="s">
        <v>385</v>
      </c>
      <c r="G203" s="107" t="s">
        <v>569</v>
      </c>
      <c r="H203" s="107" t="s">
        <v>519</v>
      </c>
      <c r="I203" s="43" t="s">
        <v>280</v>
      </c>
    </row>
    <row r="204" spans="1:9" x14ac:dyDescent="0.25">
      <c r="A204" s="43" t="s">
        <v>270</v>
      </c>
      <c r="B204" s="43" t="s">
        <v>520</v>
      </c>
      <c r="C204" s="43" t="s">
        <v>540</v>
      </c>
      <c r="D204" s="43" t="s">
        <v>710</v>
      </c>
      <c r="E204" s="43" t="s">
        <v>711</v>
      </c>
      <c r="F204" s="43" t="s">
        <v>385</v>
      </c>
      <c r="G204" s="107" t="s">
        <v>569</v>
      </c>
      <c r="H204" s="107" t="s">
        <v>519</v>
      </c>
      <c r="I204" s="43" t="s">
        <v>280</v>
      </c>
    </row>
    <row r="205" spans="1:9" x14ac:dyDescent="0.25">
      <c r="A205" s="43" t="s">
        <v>270</v>
      </c>
      <c r="B205" s="43" t="s">
        <v>520</v>
      </c>
      <c r="C205" s="43" t="s">
        <v>540</v>
      </c>
      <c r="D205" s="43" t="s">
        <v>712</v>
      </c>
      <c r="E205" s="43" t="s">
        <v>713</v>
      </c>
      <c r="F205" s="43" t="s">
        <v>385</v>
      </c>
      <c r="G205" s="107" t="s">
        <v>569</v>
      </c>
      <c r="H205" s="107" t="s">
        <v>519</v>
      </c>
      <c r="I205" s="43" t="s">
        <v>280</v>
      </c>
    </row>
    <row r="206" spans="1:9" x14ac:dyDescent="0.25">
      <c r="A206" s="43" t="s">
        <v>270</v>
      </c>
      <c r="B206" s="43" t="s">
        <v>520</v>
      </c>
      <c r="C206" s="43" t="s">
        <v>540</v>
      </c>
      <c r="D206" s="43" t="s">
        <v>714</v>
      </c>
      <c r="E206" s="43" t="s">
        <v>715</v>
      </c>
      <c r="F206" s="43" t="s">
        <v>385</v>
      </c>
      <c r="G206" s="107" t="s">
        <v>569</v>
      </c>
      <c r="H206" s="107" t="s">
        <v>519</v>
      </c>
      <c r="I206" s="43" t="s">
        <v>280</v>
      </c>
    </row>
    <row r="207" spans="1:9" x14ac:dyDescent="0.25">
      <c r="A207" s="43" t="s">
        <v>270</v>
      </c>
      <c r="B207" s="43" t="s">
        <v>520</v>
      </c>
      <c r="C207" s="43" t="s">
        <v>540</v>
      </c>
      <c r="D207" s="43" t="s">
        <v>716</v>
      </c>
      <c r="E207" s="43" t="s">
        <v>717</v>
      </c>
      <c r="F207" s="43" t="s">
        <v>385</v>
      </c>
      <c r="G207" s="107" t="s">
        <v>569</v>
      </c>
      <c r="H207" s="107" t="s">
        <v>519</v>
      </c>
      <c r="I207" s="43" t="s">
        <v>280</v>
      </c>
    </row>
    <row r="208" spans="1:9" x14ac:dyDescent="0.25">
      <c r="A208" s="43" t="s">
        <v>270</v>
      </c>
      <c r="B208" s="43" t="s">
        <v>520</v>
      </c>
      <c r="C208" s="43" t="s">
        <v>540</v>
      </c>
      <c r="D208" s="43" t="s">
        <v>718</v>
      </c>
      <c r="E208" s="43" t="s">
        <v>719</v>
      </c>
      <c r="F208" s="43" t="s">
        <v>385</v>
      </c>
      <c r="G208" s="107" t="s">
        <v>569</v>
      </c>
      <c r="H208" s="107" t="s">
        <v>519</v>
      </c>
      <c r="I208" s="43" t="s">
        <v>280</v>
      </c>
    </row>
    <row r="209" spans="1:9" x14ac:dyDescent="0.25">
      <c r="A209" s="43" t="s">
        <v>270</v>
      </c>
      <c r="B209" s="43" t="s">
        <v>520</v>
      </c>
      <c r="C209" s="43" t="s">
        <v>540</v>
      </c>
      <c r="D209" s="43" t="s">
        <v>720</v>
      </c>
      <c r="E209" s="43" t="s">
        <v>721</v>
      </c>
      <c r="F209" s="43" t="s">
        <v>385</v>
      </c>
      <c r="G209" s="107" t="s">
        <v>569</v>
      </c>
      <c r="H209" s="107">
        <v>27222.466</v>
      </c>
      <c r="I209" s="43" t="s">
        <v>280</v>
      </c>
    </row>
    <row r="210" spans="1:9" x14ac:dyDescent="0.25">
      <c r="A210" s="43" t="s">
        <v>270</v>
      </c>
      <c r="B210" s="43" t="s">
        <v>520</v>
      </c>
      <c r="C210" s="43" t="s">
        <v>540</v>
      </c>
      <c r="D210" s="43" t="s">
        <v>722</v>
      </c>
      <c r="E210" s="43" t="s">
        <v>723</v>
      </c>
      <c r="F210" s="43" t="s">
        <v>385</v>
      </c>
      <c r="G210" s="107" t="s">
        <v>569</v>
      </c>
      <c r="H210" s="107" t="s">
        <v>226</v>
      </c>
      <c r="I210" s="43" t="s">
        <v>280</v>
      </c>
    </row>
    <row r="211" spans="1:9" x14ac:dyDescent="0.25">
      <c r="A211" s="43" t="s">
        <v>270</v>
      </c>
      <c r="B211" s="43" t="s">
        <v>520</v>
      </c>
      <c r="C211" s="43" t="s">
        <v>540</v>
      </c>
      <c r="D211" s="43" t="s">
        <v>779</v>
      </c>
      <c r="E211" s="43" t="s">
        <v>780</v>
      </c>
      <c r="F211" s="43" t="s">
        <v>385</v>
      </c>
      <c r="G211" s="107" t="s">
        <v>569</v>
      </c>
      <c r="H211" s="107">
        <v>27222.466</v>
      </c>
      <c r="I211" s="43" t="s">
        <v>280</v>
      </c>
    </row>
    <row r="212" spans="1:9" x14ac:dyDescent="0.25">
      <c r="A212" s="43" t="s">
        <v>270</v>
      </c>
      <c r="B212" s="43" t="s">
        <v>520</v>
      </c>
      <c r="C212" s="43" t="s">
        <v>540</v>
      </c>
      <c r="D212" s="43" t="s">
        <v>586</v>
      </c>
      <c r="E212" s="43" t="s">
        <v>587</v>
      </c>
      <c r="F212" s="43" t="s">
        <v>385</v>
      </c>
      <c r="G212" s="107" t="s">
        <v>570</v>
      </c>
      <c r="H212" s="107" t="s">
        <v>226</v>
      </c>
      <c r="I212" s="43" t="s">
        <v>279</v>
      </c>
    </row>
    <row r="213" spans="1:9" x14ac:dyDescent="0.25">
      <c r="A213" s="43" t="s">
        <v>270</v>
      </c>
      <c r="B213" s="43" t="s">
        <v>520</v>
      </c>
      <c r="C213" s="43" t="s">
        <v>540</v>
      </c>
      <c r="D213" s="43" t="s">
        <v>588</v>
      </c>
      <c r="E213" s="43" t="s">
        <v>589</v>
      </c>
      <c r="F213" s="43" t="s">
        <v>385</v>
      </c>
      <c r="G213" s="107" t="s">
        <v>570</v>
      </c>
      <c r="H213" s="107" t="s">
        <v>226</v>
      </c>
      <c r="I213" s="43" t="s">
        <v>279</v>
      </c>
    </row>
    <row r="214" spans="1:9" x14ac:dyDescent="0.25">
      <c r="A214" s="43" t="s">
        <v>270</v>
      </c>
      <c r="B214" s="43" t="s">
        <v>520</v>
      </c>
      <c r="C214" s="43" t="s">
        <v>540</v>
      </c>
      <c r="D214" s="43" t="s">
        <v>590</v>
      </c>
      <c r="E214" s="43" t="s">
        <v>591</v>
      </c>
      <c r="F214" s="43" t="s">
        <v>385</v>
      </c>
      <c r="G214" s="107" t="s">
        <v>570</v>
      </c>
      <c r="H214" s="107" t="s">
        <v>226</v>
      </c>
      <c r="I214" s="43" t="s">
        <v>279</v>
      </c>
    </row>
    <row r="215" spans="1:9" x14ac:dyDescent="0.25">
      <c r="A215" s="43" t="s">
        <v>270</v>
      </c>
      <c r="B215" s="43" t="s">
        <v>520</v>
      </c>
      <c r="C215" s="43" t="s">
        <v>540</v>
      </c>
      <c r="D215" s="43" t="s">
        <v>592</v>
      </c>
      <c r="E215" s="43" t="s">
        <v>593</v>
      </c>
      <c r="F215" s="43" t="s">
        <v>385</v>
      </c>
      <c r="G215" s="107" t="s">
        <v>570</v>
      </c>
      <c r="H215" s="107" t="s">
        <v>226</v>
      </c>
      <c r="I215" s="43" t="s">
        <v>279</v>
      </c>
    </row>
    <row r="216" spans="1:9" x14ac:dyDescent="0.25">
      <c r="A216" s="43" t="s">
        <v>270</v>
      </c>
      <c r="B216" s="43" t="s">
        <v>520</v>
      </c>
      <c r="C216" s="43" t="s">
        <v>540</v>
      </c>
      <c r="D216" s="43" t="s">
        <v>594</v>
      </c>
      <c r="E216" s="43" t="s">
        <v>595</v>
      </c>
      <c r="F216" s="43" t="s">
        <v>385</v>
      </c>
      <c r="G216" s="107" t="s">
        <v>570</v>
      </c>
      <c r="H216" s="107">
        <v>761.16499999999996</v>
      </c>
      <c r="I216" s="43" t="s">
        <v>279</v>
      </c>
    </row>
    <row r="217" spans="1:9" x14ac:dyDescent="0.25">
      <c r="A217" s="43" t="s">
        <v>270</v>
      </c>
      <c r="B217" s="43" t="s">
        <v>520</v>
      </c>
      <c r="C217" s="43" t="s">
        <v>540</v>
      </c>
      <c r="D217" s="43" t="s">
        <v>596</v>
      </c>
      <c r="E217" s="43" t="s">
        <v>597</v>
      </c>
      <c r="F217" s="43" t="s">
        <v>385</v>
      </c>
      <c r="G217" s="107" t="s">
        <v>570</v>
      </c>
      <c r="H217" s="107">
        <v>754.75900000000001</v>
      </c>
      <c r="I217" s="43" t="s">
        <v>279</v>
      </c>
    </row>
    <row r="218" spans="1:9" x14ac:dyDescent="0.25">
      <c r="A218" s="43" t="s">
        <v>270</v>
      </c>
      <c r="B218" s="43" t="s">
        <v>520</v>
      </c>
      <c r="C218" s="43" t="s">
        <v>540</v>
      </c>
      <c r="D218" s="43" t="s">
        <v>598</v>
      </c>
      <c r="E218" s="43" t="s">
        <v>599</v>
      </c>
      <c r="F218" s="43" t="s">
        <v>385</v>
      </c>
      <c r="G218" s="107" t="s">
        <v>570</v>
      </c>
      <c r="H218" s="107">
        <v>1.2999999999999999E-2</v>
      </c>
      <c r="I218" s="43" t="s">
        <v>279</v>
      </c>
    </row>
    <row r="219" spans="1:9" x14ac:dyDescent="0.25">
      <c r="A219" s="43" t="s">
        <v>270</v>
      </c>
      <c r="B219" s="43" t="s">
        <v>520</v>
      </c>
      <c r="C219" s="43" t="s">
        <v>540</v>
      </c>
      <c r="D219" s="43" t="s">
        <v>600</v>
      </c>
      <c r="E219" s="43" t="s">
        <v>601</v>
      </c>
      <c r="F219" s="43" t="s">
        <v>385</v>
      </c>
      <c r="G219" s="107" t="s">
        <v>570</v>
      </c>
      <c r="H219" s="107">
        <v>6.3930000000000007</v>
      </c>
      <c r="I219" s="43" t="s">
        <v>279</v>
      </c>
    </row>
    <row r="220" spans="1:9" x14ac:dyDescent="0.25">
      <c r="A220" s="43" t="s">
        <v>270</v>
      </c>
      <c r="B220" s="43" t="s">
        <v>520</v>
      </c>
      <c r="C220" s="43" t="s">
        <v>540</v>
      </c>
      <c r="D220" s="43" t="s">
        <v>602</v>
      </c>
      <c r="E220" s="43" t="s">
        <v>603</v>
      </c>
      <c r="F220" s="43" t="s">
        <v>385</v>
      </c>
      <c r="G220" s="107" t="s">
        <v>570</v>
      </c>
      <c r="H220" s="107">
        <v>3656.56</v>
      </c>
      <c r="I220" s="43" t="s">
        <v>279</v>
      </c>
    </row>
    <row r="221" spans="1:9" x14ac:dyDescent="0.25">
      <c r="A221" s="43" t="s">
        <v>270</v>
      </c>
      <c r="B221" s="43" t="s">
        <v>520</v>
      </c>
      <c r="C221" s="43" t="s">
        <v>540</v>
      </c>
      <c r="D221" s="43" t="s">
        <v>604</v>
      </c>
      <c r="E221" s="43" t="s">
        <v>605</v>
      </c>
      <c r="F221" s="43" t="s">
        <v>385</v>
      </c>
      <c r="G221" s="107" t="s">
        <v>570</v>
      </c>
      <c r="H221" s="107">
        <v>210.208</v>
      </c>
      <c r="I221" s="43" t="s">
        <v>279</v>
      </c>
    </row>
    <row r="222" spans="1:9" x14ac:dyDescent="0.25">
      <c r="A222" s="43" t="s">
        <v>270</v>
      </c>
      <c r="B222" s="43" t="s">
        <v>520</v>
      </c>
      <c r="C222" s="43" t="s">
        <v>540</v>
      </c>
      <c r="D222" s="43" t="s">
        <v>606</v>
      </c>
      <c r="E222" s="43" t="s">
        <v>607</v>
      </c>
      <c r="F222" s="43" t="s">
        <v>385</v>
      </c>
      <c r="G222" s="107" t="s">
        <v>570</v>
      </c>
      <c r="H222" s="107">
        <v>17.606999999999999</v>
      </c>
      <c r="I222" s="43" t="s">
        <v>279</v>
      </c>
    </row>
    <row r="223" spans="1:9" x14ac:dyDescent="0.25">
      <c r="A223" s="43" t="s">
        <v>270</v>
      </c>
      <c r="B223" s="43" t="s">
        <v>520</v>
      </c>
      <c r="C223" s="43" t="s">
        <v>540</v>
      </c>
      <c r="D223" s="43" t="s">
        <v>608</v>
      </c>
      <c r="E223" s="43" t="s">
        <v>609</v>
      </c>
      <c r="F223" s="43" t="s">
        <v>385</v>
      </c>
      <c r="G223" s="107" t="s">
        <v>570</v>
      </c>
      <c r="H223" s="107">
        <v>8.0540000000000003</v>
      </c>
      <c r="I223" s="43" t="s">
        <v>279</v>
      </c>
    </row>
    <row r="224" spans="1:9" x14ac:dyDescent="0.25">
      <c r="A224" s="43" t="s">
        <v>270</v>
      </c>
      <c r="B224" s="43" t="s">
        <v>520</v>
      </c>
      <c r="C224" s="43" t="s">
        <v>540</v>
      </c>
      <c r="D224" s="43" t="s">
        <v>610</v>
      </c>
      <c r="E224" s="43" t="s">
        <v>611</v>
      </c>
      <c r="F224" s="43" t="s">
        <v>385</v>
      </c>
      <c r="G224" s="107" t="s">
        <v>570</v>
      </c>
      <c r="H224" s="107">
        <v>194.58099999999999</v>
      </c>
      <c r="I224" s="43" t="s">
        <v>279</v>
      </c>
    </row>
    <row r="225" spans="1:9" x14ac:dyDescent="0.25">
      <c r="A225" s="43" t="s">
        <v>270</v>
      </c>
      <c r="B225" s="43" t="s">
        <v>520</v>
      </c>
      <c r="C225" s="43" t="s">
        <v>540</v>
      </c>
      <c r="D225" s="43" t="s">
        <v>612</v>
      </c>
      <c r="E225" s="43" t="s">
        <v>613</v>
      </c>
      <c r="F225" s="43" t="s">
        <v>385</v>
      </c>
      <c r="G225" s="107" t="s">
        <v>570</v>
      </c>
      <c r="H225" s="107">
        <v>9.1989999999999998</v>
      </c>
      <c r="I225" s="43" t="s">
        <v>279</v>
      </c>
    </row>
    <row r="226" spans="1:9" x14ac:dyDescent="0.25">
      <c r="A226" s="43" t="s">
        <v>270</v>
      </c>
      <c r="B226" s="43" t="s">
        <v>520</v>
      </c>
      <c r="C226" s="43" t="s">
        <v>540</v>
      </c>
      <c r="D226" s="43" t="s">
        <v>614</v>
      </c>
      <c r="E226" s="43" t="s">
        <v>615</v>
      </c>
      <c r="F226" s="43" t="s">
        <v>385</v>
      </c>
      <c r="G226" s="107" t="s">
        <v>570</v>
      </c>
      <c r="H226" s="107">
        <v>112.443</v>
      </c>
      <c r="I226" s="43" t="s">
        <v>279</v>
      </c>
    </row>
    <row r="227" spans="1:9" x14ac:dyDescent="0.25">
      <c r="A227" s="43" t="s">
        <v>270</v>
      </c>
      <c r="B227" s="43" t="s">
        <v>520</v>
      </c>
      <c r="C227" s="43" t="s">
        <v>540</v>
      </c>
      <c r="D227" s="43" t="s">
        <v>616</v>
      </c>
      <c r="E227" s="43" t="s">
        <v>617</v>
      </c>
      <c r="F227" s="43" t="s">
        <v>385</v>
      </c>
      <c r="G227" s="107" t="s">
        <v>570</v>
      </c>
      <c r="H227" s="107">
        <v>1.2E-2</v>
      </c>
      <c r="I227" s="43" t="s">
        <v>279</v>
      </c>
    </row>
    <row r="228" spans="1:9" x14ac:dyDescent="0.25">
      <c r="A228" s="43" t="s">
        <v>270</v>
      </c>
      <c r="B228" s="43" t="s">
        <v>520</v>
      </c>
      <c r="C228" s="43" t="s">
        <v>540</v>
      </c>
      <c r="D228" s="43" t="s">
        <v>618</v>
      </c>
      <c r="E228" s="43" t="s">
        <v>619</v>
      </c>
      <c r="F228" s="43" t="s">
        <v>385</v>
      </c>
      <c r="G228" s="107" t="s">
        <v>570</v>
      </c>
      <c r="H228" s="107">
        <v>112.432</v>
      </c>
      <c r="I228" s="43" t="s">
        <v>279</v>
      </c>
    </row>
    <row r="229" spans="1:9" x14ac:dyDescent="0.25">
      <c r="A229" s="43" t="s">
        <v>270</v>
      </c>
      <c r="B229" s="43" t="s">
        <v>520</v>
      </c>
      <c r="C229" s="43" t="s">
        <v>540</v>
      </c>
      <c r="D229" s="43" t="s">
        <v>620</v>
      </c>
      <c r="E229" s="43" t="s">
        <v>621</v>
      </c>
      <c r="F229" s="43" t="s">
        <v>385</v>
      </c>
      <c r="G229" s="107" t="s">
        <v>570</v>
      </c>
      <c r="H229" s="107">
        <v>2296.7950000000001</v>
      </c>
      <c r="I229" s="43" t="s">
        <v>279</v>
      </c>
    </row>
    <row r="230" spans="1:9" x14ac:dyDescent="0.25">
      <c r="A230" s="43" t="s">
        <v>270</v>
      </c>
      <c r="B230" s="43" t="s">
        <v>520</v>
      </c>
      <c r="C230" s="43" t="s">
        <v>540</v>
      </c>
      <c r="D230" s="43" t="s">
        <v>622</v>
      </c>
      <c r="E230" s="43" t="s">
        <v>623</v>
      </c>
      <c r="F230" s="43" t="s">
        <v>385</v>
      </c>
      <c r="G230" s="107" t="s">
        <v>570</v>
      </c>
      <c r="H230" s="107">
        <v>36.896999999999998</v>
      </c>
      <c r="I230" s="43" t="s">
        <v>279</v>
      </c>
    </row>
    <row r="231" spans="1:9" x14ac:dyDescent="0.25">
      <c r="A231" s="43" t="s">
        <v>270</v>
      </c>
      <c r="B231" s="43" t="s">
        <v>520</v>
      </c>
      <c r="C231" s="43" t="s">
        <v>540</v>
      </c>
      <c r="D231" s="43" t="s">
        <v>624</v>
      </c>
      <c r="E231" s="43" t="s">
        <v>625</v>
      </c>
      <c r="F231" s="43" t="s">
        <v>385</v>
      </c>
      <c r="G231" s="107" t="s">
        <v>570</v>
      </c>
      <c r="H231" s="107">
        <v>24.07</v>
      </c>
      <c r="I231" s="43" t="s">
        <v>279</v>
      </c>
    </row>
    <row r="232" spans="1:9" x14ac:dyDescent="0.25">
      <c r="A232" s="43" t="s">
        <v>270</v>
      </c>
      <c r="B232" s="43" t="s">
        <v>520</v>
      </c>
      <c r="C232" s="43" t="s">
        <v>540</v>
      </c>
      <c r="D232" s="43" t="s">
        <v>626</v>
      </c>
      <c r="E232" s="43" t="s">
        <v>627</v>
      </c>
      <c r="F232" s="43" t="s">
        <v>385</v>
      </c>
      <c r="G232" s="107" t="s">
        <v>570</v>
      </c>
      <c r="H232" s="107">
        <v>24.524000000000001</v>
      </c>
      <c r="I232" s="43" t="s">
        <v>279</v>
      </c>
    </row>
    <row r="233" spans="1:9" x14ac:dyDescent="0.25">
      <c r="A233" s="43" t="s">
        <v>270</v>
      </c>
      <c r="B233" s="43" t="s">
        <v>520</v>
      </c>
      <c r="C233" s="43" t="s">
        <v>540</v>
      </c>
      <c r="D233" s="43" t="s">
        <v>628</v>
      </c>
      <c r="E233" s="43" t="s">
        <v>629</v>
      </c>
      <c r="F233" s="43" t="s">
        <v>385</v>
      </c>
      <c r="G233" s="107" t="s">
        <v>570</v>
      </c>
      <c r="H233" s="107">
        <v>4.0279999999999996</v>
      </c>
      <c r="I233" s="43" t="s">
        <v>279</v>
      </c>
    </row>
    <row r="234" spans="1:9" x14ac:dyDescent="0.25">
      <c r="A234" s="43" t="s">
        <v>270</v>
      </c>
      <c r="B234" s="43" t="s">
        <v>520</v>
      </c>
      <c r="C234" s="43" t="s">
        <v>540</v>
      </c>
      <c r="D234" s="43" t="s">
        <v>630</v>
      </c>
      <c r="E234" s="43" t="s">
        <v>631</v>
      </c>
      <c r="F234" s="43" t="s">
        <v>385</v>
      </c>
      <c r="G234" s="107" t="s">
        <v>570</v>
      </c>
      <c r="H234" s="107">
        <v>20.495000000000005</v>
      </c>
      <c r="I234" s="43" t="s">
        <v>279</v>
      </c>
    </row>
    <row r="235" spans="1:9" x14ac:dyDescent="0.25">
      <c r="A235" s="43" t="s">
        <v>270</v>
      </c>
      <c r="B235" s="43" t="s">
        <v>520</v>
      </c>
      <c r="C235" s="43" t="s">
        <v>540</v>
      </c>
      <c r="D235" s="43" t="s">
        <v>632</v>
      </c>
      <c r="E235" s="43" t="s">
        <v>633</v>
      </c>
      <c r="F235" s="43" t="s">
        <v>385</v>
      </c>
      <c r="G235" s="107" t="s">
        <v>570</v>
      </c>
      <c r="H235" s="107">
        <v>494.29300000000001</v>
      </c>
      <c r="I235" s="43" t="s">
        <v>279</v>
      </c>
    </row>
    <row r="236" spans="1:9" x14ac:dyDescent="0.25">
      <c r="A236" s="43" t="s">
        <v>270</v>
      </c>
      <c r="B236" s="43" t="s">
        <v>520</v>
      </c>
      <c r="C236" s="43" t="s">
        <v>540</v>
      </c>
      <c r="D236" s="43" t="s">
        <v>634</v>
      </c>
      <c r="E236" s="43" t="s">
        <v>635</v>
      </c>
      <c r="F236" s="43" t="s">
        <v>385</v>
      </c>
      <c r="G236" s="107" t="s">
        <v>570</v>
      </c>
      <c r="H236" s="107">
        <v>371.07900000000001</v>
      </c>
      <c r="I236" s="43" t="s">
        <v>279</v>
      </c>
    </row>
    <row r="237" spans="1:9" x14ac:dyDescent="0.25">
      <c r="A237" s="43" t="s">
        <v>270</v>
      </c>
      <c r="B237" s="43" t="s">
        <v>520</v>
      </c>
      <c r="C237" s="43" t="s">
        <v>540</v>
      </c>
      <c r="D237" s="43" t="s">
        <v>636</v>
      </c>
      <c r="E237" s="43" t="s">
        <v>637</v>
      </c>
      <c r="F237" s="43" t="s">
        <v>385</v>
      </c>
      <c r="G237" s="107" t="s">
        <v>570</v>
      </c>
      <c r="H237" s="107">
        <v>110.79300000000001</v>
      </c>
      <c r="I237" s="43" t="s">
        <v>279</v>
      </c>
    </row>
    <row r="238" spans="1:9" x14ac:dyDescent="0.25">
      <c r="A238" s="43" t="s">
        <v>270</v>
      </c>
      <c r="B238" s="43" t="s">
        <v>520</v>
      </c>
      <c r="C238" s="43" t="s">
        <v>540</v>
      </c>
      <c r="D238" s="43" t="s">
        <v>638</v>
      </c>
      <c r="E238" s="43" t="s">
        <v>639</v>
      </c>
      <c r="F238" s="43" t="s">
        <v>385</v>
      </c>
      <c r="G238" s="107" t="s">
        <v>570</v>
      </c>
      <c r="H238" s="107">
        <v>12.420999999999999</v>
      </c>
      <c r="I238" s="43" t="s">
        <v>279</v>
      </c>
    </row>
    <row r="239" spans="1:9" x14ac:dyDescent="0.25">
      <c r="A239" s="43" t="s">
        <v>270</v>
      </c>
      <c r="B239" s="43" t="s">
        <v>520</v>
      </c>
      <c r="C239" s="43" t="s">
        <v>540</v>
      </c>
      <c r="D239" s="43" t="s">
        <v>640</v>
      </c>
      <c r="E239" s="43" t="s">
        <v>641</v>
      </c>
      <c r="F239" s="43" t="s">
        <v>385</v>
      </c>
      <c r="G239" s="107" t="s">
        <v>570</v>
      </c>
      <c r="H239" s="107">
        <v>24.548999999999999</v>
      </c>
      <c r="I239" s="43" t="s">
        <v>279</v>
      </c>
    </row>
    <row r="240" spans="1:9" x14ac:dyDescent="0.25">
      <c r="A240" s="43" t="s">
        <v>270</v>
      </c>
      <c r="B240" s="43" t="s">
        <v>520</v>
      </c>
      <c r="C240" s="43" t="s">
        <v>540</v>
      </c>
      <c r="D240" s="43" t="s">
        <v>642</v>
      </c>
      <c r="E240" s="43" t="s">
        <v>643</v>
      </c>
      <c r="F240" s="43" t="s">
        <v>385</v>
      </c>
      <c r="G240" s="107" t="s">
        <v>570</v>
      </c>
      <c r="H240" s="107">
        <v>51.375999999999998</v>
      </c>
      <c r="I240" s="43" t="s">
        <v>279</v>
      </c>
    </row>
    <row r="241" spans="1:9" x14ac:dyDescent="0.25">
      <c r="A241" s="43" t="s">
        <v>270</v>
      </c>
      <c r="B241" s="43" t="s">
        <v>520</v>
      </c>
      <c r="C241" s="43" t="s">
        <v>540</v>
      </c>
      <c r="D241" s="43" t="s">
        <v>644</v>
      </c>
      <c r="E241" s="43" t="s">
        <v>645</v>
      </c>
      <c r="F241" s="43" t="s">
        <v>385</v>
      </c>
      <c r="G241" s="107" t="s">
        <v>570</v>
      </c>
      <c r="H241" s="107">
        <v>8.48</v>
      </c>
      <c r="I241" s="43" t="s">
        <v>279</v>
      </c>
    </row>
    <row r="242" spans="1:9" x14ac:dyDescent="0.25">
      <c r="A242" s="43" t="s">
        <v>270</v>
      </c>
      <c r="B242" s="43" t="s">
        <v>520</v>
      </c>
      <c r="C242" s="43" t="s">
        <v>540</v>
      </c>
      <c r="D242" s="43" t="s">
        <v>646</v>
      </c>
      <c r="E242" s="43" t="s">
        <v>647</v>
      </c>
      <c r="F242" s="43" t="s">
        <v>385</v>
      </c>
      <c r="G242" s="107" t="s">
        <v>570</v>
      </c>
      <c r="H242" s="107">
        <v>17.513000000000002</v>
      </c>
      <c r="I242" s="43" t="s">
        <v>279</v>
      </c>
    </row>
    <row r="243" spans="1:9" x14ac:dyDescent="0.25">
      <c r="A243" s="43" t="s">
        <v>270</v>
      </c>
      <c r="B243" s="43" t="s">
        <v>520</v>
      </c>
      <c r="C243" s="43" t="s">
        <v>540</v>
      </c>
      <c r="D243" s="43" t="s">
        <v>648</v>
      </c>
      <c r="E243" s="43" t="s">
        <v>649</v>
      </c>
      <c r="F243" s="43" t="s">
        <v>385</v>
      </c>
      <c r="G243" s="107" t="s">
        <v>570</v>
      </c>
      <c r="H243" s="107">
        <v>24.773</v>
      </c>
      <c r="I243" s="43" t="s">
        <v>279</v>
      </c>
    </row>
    <row r="244" spans="1:9" x14ac:dyDescent="0.25">
      <c r="A244" s="43" t="s">
        <v>270</v>
      </c>
      <c r="B244" s="43" t="s">
        <v>520</v>
      </c>
      <c r="C244" s="43" t="s">
        <v>540</v>
      </c>
      <c r="D244" s="43" t="s">
        <v>650</v>
      </c>
      <c r="E244" s="43" t="s">
        <v>651</v>
      </c>
      <c r="F244" s="43" t="s">
        <v>385</v>
      </c>
      <c r="G244" s="107" t="s">
        <v>570</v>
      </c>
      <c r="H244" s="107">
        <v>8.7639999999999993</v>
      </c>
      <c r="I244" s="43" t="s">
        <v>279</v>
      </c>
    </row>
    <row r="245" spans="1:9" x14ac:dyDescent="0.25">
      <c r="A245" s="43" t="s">
        <v>270</v>
      </c>
      <c r="B245" s="43" t="s">
        <v>520</v>
      </c>
      <c r="C245" s="43" t="s">
        <v>540</v>
      </c>
      <c r="D245" s="43" t="s">
        <v>652</v>
      </c>
      <c r="E245" s="43" t="s">
        <v>653</v>
      </c>
      <c r="F245" s="43" t="s">
        <v>385</v>
      </c>
      <c r="G245" s="107" t="s">
        <v>570</v>
      </c>
      <c r="H245" s="107">
        <v>8.8369999999999997</v>
      </c>
      <c r="I245" s="43" t="s">
        <v>279</v>
      </c>
    </row>
    <row r="246" spans="1:9" x14ac:dyDescent="0.25">
      <c r="A246" s="43" t="s">
        <v>270</v>
      </c>
      <c r="B246" s="43" t="s">
        <v>520</v>
      </c>
      <c r="C246" s="43" t="s">
        <v>540</v>
      </c>
      <c r="D246" s="43" t="s">
        <v>654</v>
      </c>
      <c r="E246" s="43" t="s">
        <v>655</v>
      </c>
      <c r="F246" s="43" t="s">
        <v>385</v>
      </c>
      <c r="G246" s="107" t="s">
        <v>570</v>
      </c>
      <c r="H246" s="107">
        <v>83.596000000000004</v>
      </c>
      <c r="I246" s="43" t="s">
        <v>279</v>
      </c>
    </row>
    <row r="247" spans="1:9" x14ac:dyDescent="0.25">
      <c r="A247" s="43" t="s">
        <v>270</v>
      </c>
      <c r="B247" s="43" t="s">
        <v>520</v>
      </c>
      <c r="C247" s="43" t="s">
        <v>540</v>
      </c>
      <c r="D247" s="43" t="s">
        <v>656</v>
      </c>
      <c r="E247" s="43" t="s">
        <v>657</v>
      </c>
      <c r="F247" s="43" t="s">
        <v>385</v>
      </c>
      <c r="G247" s="107" t="s">
        <v>570</v>
      </c>
      <c r="H247" s="107">
        <v>21846.314999999999</v>
      </c>
      <c r="I247" s="43" t="s">
        <v>279</v>
      </c>
    </row>
    <row r="248" spans="1:9" x14ac:dyDescent="0.25">
      <c r="A248" s="43" t="s">
        <v>270</v>
      </c>
      <c r="B248" s="43" t="s">
        <v>520</v>
      </c>
      <c r="C248" s="43" t="s">
        <v>540</v>
      </c>
      <c r="D248" s="43" t="s">
        <v>658</v>
      </c>
      <c r="E248" s="43" t="s">
        <v>659</v>
      </c>
      <c r="F248" s="43" t="s">
        <v>385</v>
      </c>
      <c r="G248" s="107" t="s">
        <v>570</v>
      </c>
      <c r="H248" s="107">
        <v>21846.187000000002</v>
      </c>
      <c r="I248" s="43" t="s">
        <v>279</v>
      </c>
    </row>
    <row r="249" spans="1:9" x14ac:dyDescent="0.25">
      <c r="A249" s="43" t="s">
        <v>270</v>
      </c>
      <c r="B249" s="43" t="s">
        <v>520</v>
      </c>
      <c r="C249" s="43" t="s">
        <v>540</v>
      </c>
      <c r="D249" s="43" t="s">
        <v>660</v>
      </c>
      <c r="E249" s="43" t="s">
        <v>661</v>
      </c>
      <c r="F249" s="43" t="s">
        <v>385</v>
      </c>
      <c r="G249" s="107" t="s">
        <v>570</v>
      </c>
      <c r="H249" s="107">
        <v>0.11899999999999999</v>
      </c>
      <c r="I249" s="43" t="s">
        <v>279</v>
      </c>
    </row>
    <row r="250" spans="1:9" x14ac:dyDescent="0.25">
      <c r="A250" s="43" t="s">
        <v>270</v>
      </c>
      <c r="B250" s="43" t="s">
        <v>520</v>
      </c>
      <c r="C250" s="43" t="s">
        <v>540</v>
      </c>
      <c r="D250" s="43" t="s">
        <v>662</v>
      </c>
      <c r="E250" s="43" t="s">
        <v>663</v>
      </c>
      <c r="F250" s="43" t="s">
        <v>385</v>
      </c>
      <c r="G250" s="107" t="s">
        <v>570</v>
      </c>
      <c r="H250" s="107" t="s">
        <v>226</v>
      </c>
      <c r="I250" s="43" t="s">
        <v>279</v>
      </c>
    </row>
    <row r="251" spans="1:9" x14ac:dyDescent="0.25">
      <c r="A251" s="43" t="s">
        <v>270</v>
      </c>
      <c r="B251" s="43" t="s">
        <v>520</v>
      </c>
      <c r="C251" s="43" t="s">
        <v>540</v>
      </c>
      <c r="D251" s="43" t="s">
        <v>664</v>
      </c>
      <c r="E251" s="43" t="s">
        <v>665</v>
      </c>
      <c r="F251" s="43" t="s">
        <v>385</v>
      </c>
      <c r="G251" s="107" t="s">
        <v>570</v>
      </c>
      <c r="H251" s="107" t="s">
        <v>226</v>
      </c>
      <c r="I251" s="43" t="s">
        <v>279</v>
      </c>
    </row>
    <row r="252" spans="1:9" x14ac:dyDescent="0.25">
      <c r="A252" s="43" t="s">
        <v>270</v>
      </c>
      <c r="B252" s="43" t="s">
        <v>520</v>
      </c>
      <c r="C252" s="43" t="s">
        <v>540</v>
      </c>
      <c r="D252" s="43" t="s">
        <v>666</v>
      </c>
      <c r="E252" s="43" t="s">
        <v>667</v>
      </c>
      <c r="F252" s="43" t="s">
        <v>385</v>
      </c>
      <c r="G252" s="107" t="s">
        <v>570</v>
      </c>
      <c r="H252" s="107" t="s">
        <v>226</v>
      </c>
      <c r="I252" s="43" t="s">
        <v>279</v>
      </c>
    </row>
    <row r="253" spans="1:9" x14ac:dyDescent="0.25">
      <c r="A253" s="43" t="s">
        <v>270</v>
      </c>
      <c r="B253" s="43" t="s">
        <v>520</v>
      </c>
      <c r="C253" s="43" t="s">
        <v>540</v>
      </c>
      <c r="D253" s="43" t="s">
        <v>668</v>
      </c>
      <c r="E253" s="43" t="s">
        <v>669</v>
      </c>
      <c r="F253" s="43" t="s">
        <v>385</v>
      </c>
      <c r="G253" s="107" t="s">
        <v>570</v>
      </c>
      <c r="H253" s="107" t="s">
        <v>226</v>
      </c>
      <c r="I253" s="43" t="s">
        <v>279</v>
      </c>
    </row>
    <row r="254" spans="1:9" x14ac:dyDescent="0.25">
      <c r="A254" s="43" t="s">
        <v>270</v>
      </c>
      <c r="B254" s="43" t="s">
        <v>520</v>
      </c>
      <c r="C254" s="43" t="s">
        <v>540</v>
      </c>
      <c r="D254" s="43" t="s">
        <v>670</v>
      </c>
      <c r="E254" s="43" t="s">
        <v>671</v>
      </c>
      <c r="F254" s="43" t="s">
        <v>385</v>
      </c>
      <c r="G254" s="107" t="s">
        <v>570</v>
      </c>
      <c r="H254" s="107" t="s">
        <v>519</v>
      </c>
      <c r="I254" s="43" t="s">
        <v>279</v>
      </c>
    </row>
    <row r="255" spans="1:9" x14ac:dyDescent="0.25">
      <c r="A255" s="43" t="s">
        <v>270</v>
      </c>
      <c r="B255" s="43" t="s">
        <v>520</v>
      </c>
      <c r="C255" s="43" t="s">
        <v>540</v>
      </c>
      <c r="D255" s="43" t="s">
        <v>672</v>
      </c>
      <c r="E255" s="43" t="s">
        <v>673</v>
      </c>
      <c r="F255" s="43" t="s">
        <v>385</v>
      </c>
      <c r="G255" s="107" t="s">
        <v>570</v>
      </c>
      <c r="H255" s="107" t="s">
        <v>519</v>
      </c>
      <c r="I255" s="43" t="s">
        <v>279</v>
      </c>
    </row>
    <row r="256" spans="1:9" x14ac:dyDescent="0.25">
      <c r="A256" s="43" t="s">
        <v>270</v>
      </c>
      <c r="B256" s="43" t="s">
        <v>520</v>
      </c>
      <c r="C256" s="43" t="s">
        <v>540</v>
      </c>
      <c r="D256" s="43" t="s">
        <v>674</v>
      </c>
      <c r="E256" s="43" t="s">
        <v>675</v>
      </c>
      <c r="F256" s="43" t="s">
        <v>385</v>
      </c>
      <c r="G256" s="107" t="s">
        <v>570</v>
      </c>
      <c r="H256" s="107" t="s">
        <v>519</v>
      </c>
      <c r="I256" s="43" t="s">
        <v>279</v>
      </c>
    </row>
    <row r="257" spans="1:9" x14ac:dyDescent="0.25">
      <c r="A257" s="43" t="s">
        <v>270</v>
      </c>
      <c r="B257" s="43" t="s">
        <v>520</v>
      </c>
      <c r="C257" s="43" t="s">
        <v>540</v>
      </c>
      <c r="D257" s="43" t="s">
        <v>676</v>
      </c>
      <c r="E257" s="43" t="s">
        <v>677</v>
      </c>
      <c r="F257" s="43" t="s">
        <v>385</v>
      </c>
      <c r="G257" s="107" t="s">
        <v>570</v>
      </c>
      <c r="H257" s="107" t="s">
        <v>519</v>
      </c>
      <c r="I257" s="43" t="s">
        <v>279</v>
      </c>
    </row>
    <row r="258" spans="1:9" x14ac:dyDescent="0.25">
      <c r="A258" s="43" t="s">
        <v>270</v>
      </c>
      <c r="B258" s="43" t="s">
        <v>520</v>
      </c>
      <c r="C258" s="43" t="s">
        <v>540</v>
      </c>
      <c r="D258" s="43" t="s">
        <v>678</v>
      </c>
      <c r="E258" s="43" t="s">
        <v>679</v>
      </c>
      <c r="F258" s="43" t="s">
        <v>385</v>
      </c>
      <c r="G258" s="107" t="s">
        <v>570</v>
      </c>
      <c r="H258" s="107" t="s">
        <v>519</v>
      </c>
      <c r="I258" s="43" t="s">
        <v>279</v>
      </c>
    </row>
    <row r="259" spans="1:9" x14ac:dyDescent="0.25">
      <c r="A259" s="43" t="s">
        <v>270</v>
      </c>
      <c r="B259" s="43" t="s">
        <v>520</v>
      </c>
      <c r="C259" s="43" t="s">
        <v>540</v>
      </c>
      <c r="D259" s="43" t="s">
        <v>680</v>
      </c>
      <c r="E259" s="43" t="s">
        <v>681</v>
      </c>
      <c r="F259" s="43" t="s">
        <v>385</v>
      </c>
      <c r="G259" s="107" t="s">
        <v>570</v>
      </c>
      <c r="H259" s="107" t="s">
        <v>519</v>
      </c>
      <c r="I259" s="43" t="s">
        <v>279</v>
      </c>
    </row>
    <row r="260" spans="1:9" x14ac:dyDescent="0.25">
      <c r="A260" s="43" t="s">
        <v>270</v>
      </c>
      <c r="B260" s="43" t="s">
        <v>520</v>
      </c>
      <c r="C260" s="43" t="s">
        <v>540</v>
      </c>
      <c r="D260" s="43" t="s">
        <v>682</v>
      </c>
      <c r="E260" s="43" t="s">
        <v>683</v>
      </c>
      <c r="F260" s="43" t="s">
        <v>385</v>
      </c>
      <c r="G260" s="107" t="s">
        <v>570</v>
      </c>
      <c r="H260" s="107" t="s">
        <v>519</v>
      </c>
      <c r="I260" s="43" t="s">
        <v>279</v>
      </c>
    </row>
    <row r="261" spans="1:9" x14ac:dyDescent="0.25">
      <c r="A261" s="43" t="s">
        <v>270</v>
      </c>
      <c r="B261" s="43" t="s">
        <v>520</v>
      </c>
      <c r="C261" s="43" t="s">
        <v>540</v>
      </c>
      <c r="D261" s="43" t="s">
        <v>684</v>
      </c>
      <c r="E261" s="43" t="s">
        <v>685</v>
      </c>
      <c r="F261" s="43" t="s">
        <v>385</v>
      </c>
      <c r="G261" s="107" t="s">
        <v>570</v>
      </c>
      <c r="H261" s="107" t="s">
        <v>519</v>
      </c>
      <c r="I261" s="43" t="s">
        <v>279</v>
      </c>
    </row>
    <row r="262" spans="1:9" x14ac:dyDescent="0.25">
      <c r="A262" s="43" t="s">
        <v>270</v>
      </c>
      <c r="B262" s="43" t="s">
        <v>520</v>
      </c>
      <c r="C262" s="43" t="s">
        <v>540</v>
      </c>
      <c r="D262" s="43" t="s">
        <v>686</v>
      </c>
      <c r="E262" s="43" t="s">
        <v>687</v>
      </c>
      <c r="F262" s="43" t="s">
        <v>385</v>
      </c>
      <c r="G262" s="107" t="s">
        <v>570</v>
      </c>
      <c r="H262" s="107" t="s">
        <v>519</v>
      </c>
      <c r="I262" s="43" t="s">
        <v>279</v>
      </c>
    </row>
    <row r="263" spans="1:9" x14ac:dyDescent="0.25">
      <c r="A263" s="43" t="s">
        <v>270</v>
      </c>
      <c r="B263" s="43" t="s">
        <v>520</v>
      </c>
      <c r="C263" s="43" t="s">
        <v>540</v>
      </c>
      <c r="D263" s="43" t="s">
        <v>688</v>
      </c>
      <c r="E263" s="43" t="s">
        <v>689</v>
      </c>
      <c r="F263" s="43" t="s">
        <v>385</v>
      </c>
      <c r="G263" s="107" t="s">
        <v>570</v>
      </c>
      <c r="H263" s="107" t="s">
        <v>519</v>
      </c>
      <c r="I263" s="43" t="s">
        <v>279</v>
      </c>
    </row>
    <row r="264" spans="1:9" x14ac:dyDescent="0.25">
      <c r="A264" s="43" t="s">
        <v>270</v>
      </c>
      <c r="B264" s="43" t="s">
        <v>520</v>
      </c>
      <c r="C264" s="43" t="s">
        <v>540</v>
      </c>
      <c r="D264" s="43" t="s">
        <v>690</v>
      </c>
      <c r="E264" s="43" t="s">
        <v>691</v>
      </c>
      <c r="F264" s="43" t="s">
        <v>385</v>
      </c>
      <c r="G264" s="107" t="s">
        <v>570</v>
      </c>
      <c r="H264" s="107" t="s">
        <v>519</v>
      </c>
      <c r="I264" s="43" t="s">
        <v>279</v>
      </c>
    </row>
    <row r="265" spans="1:9" x14ac:dyDescent="0.25">
      <c r="A265" s="43" t="s">
        <v>270</v>
      </c>
      <c r="B265" s="43" t="s">
        <v>520</v>
      </c>
      <c r="C265" s="43" t="s">
        <v>540</v>
      </c>
      <c r="D265" s="43" t="s">
        <v>692</v>
      </c>
      <c r="E265" s="43" t="s">
        <v>693</v>
      </c>
      <c r="F265" s="43" t="s">
        <v>385</v>
      </c>
      <c r="G265" s="107" t="s">
        <v>570</v>
      </c>
      <c r="H265" s="107" t="s">
        <v>519</v>
      </c>
      <c r="I265" s="43" t="s">
        <v>279</v>
      </c>
    </row>
    <row r="266" spans="1:9" x14ac:dyDescent="0.25">
      <c r="A266" s="43" t="s">
        <v>270</v>
      </c>
      <c r="B266" s="43" t="s">
        <v>520</v>
      </c>
      <c r="C266" s="43" t="s">
        <v>540</v>
      </c>
      <c r="D266" s="43" t="s">
        <v>694</v>
      </c>
      <c r="E266" s="43" t="s">
        <v>695</v>
      </c>
      <c r="F266" s="43" t="s">
        <v>385</v>
      </c>
      <c r="G266" s="107" t="s">
        <v>570</v>
      </c>
      <c r="H266" s="107" t="s">
        <v>519</v>
      </c>
      <c r="I266" s="43" t="s">
        <v>279</v>
      </c>
    </row>
    <row r="267" spans="1:9" x14ac:dyDescent="0.25">
      <c r="A267" s="43" t="s">
        <v>270</v>
      </c>
      <c r="B267" s="43" t="s">
        <v>520</v>
      </c>
      <c r="C267" s="43" t="s">
        <v>540</v>
      </c>
      <c r="D267" s="43" t="s">
        <v>696</v>
      </c>
      <c r="E267" s="43" t="s">
        <v>697</v>
      </c>
      <c r="F267" s="43" t="s">
        <v>385</v>
      </c>
      <c r="G267" s="107" t="s">
        <v>570</v>
      </c>
      <c r="H267" s="107" t="s">
        <v>519</v>
      </c>
      <c r="I267" s="43" t="s">
        <v>279</v>
      </c>
    </row>
    <row r="268" spans="1:9" x14ac:dyDescent="0.25">
      <c r="A268" s="43" t="s">
        <v>270</v>
      </c>
      <c r="B268" s="43" t="s">
        <v>520</v>
      </c>
      <c r="C268" s="43" t="s">
        <v>540</v>
      </c>
      <c r="D268" s="43" t="s">
        <v>698</v>
      </c>
      <c r="E268" s="43" t="s">
        <v>699</v>
      </c>
      <c r="F268" s="43" t="s">
        <v>385</v>
      </c>
      <c r="G268" s="107" t="s">
        <v>570</v>
      </c>
      <c r="H268" s="107" t="s">
        <v>519</v>
      </c>
      <c r="I268" s="43" t="s">
        <v>279</v>
      </c>
    </row>
    <row r="269" spans="1:9" x14ac:dyDescent="0.25">
      <c r="A269" s="43" t="s">
        <v>270</v>
      </c>
      <c r="B269" s="43" t="s">
        <v>520</v>
      </c>
      <c r="C269" s="43" t="s">
        <v>540</v>
      </c>
      <c r="D269" s="43" t="s">
        <v>700</v>
      </c>
      <c r="E269" s="43" t="s">
        <v>701</v>
      </c>
      <c r="F269" s="43" t="s">
        <v>385</v>
      </c>
      <c r="G269" s="107" t="s">
        <v>570</v>
      </c>
      <c r="H269" s="107" t="s">
        <v>519</v>
      </c>
      <c r="I269" s="43" t="s">
        <v>279</v>
      </c>
    </row>
    <row r="270" spans="1:9" x14ac:dyDescent="0.25">
      <c r="A270" s="43" t="s">
        <v>270</v>
      </c>
      <c r="B270" s="43" t="s">
        <v>520</v>
      </c>
      <c r="C270" s="43" t="s">
        <v>540</v>
      </c>
      <c r="D270" s="43" t="s">
        <v>702</v>
      </c>
      <c r="E270" s="43" t="s">
        <v>703</v>
      </c>
      <c r="F270" s="43" t="s">
        <v>385</v>
      </c>
      <c r="G270" s="107" t="s">
        <v>570</v>
      </c>
      <c r="H270" s="107" t="s">
        <v>519</v>
      </c>
      <c r="I270" s="43" t="s">
        <v>279</v>
      </c>
    </row>
    <row r="271" spans="1:9" x14ac:dyDescent="0.25">
      <c r="A271" s="43" t="s">
        <v>270</v>
      </c>
      <c r="B271" s="43" t="s">
        <v>520</v>
      </c>
      <c r="C271" s="43" t="s">
        <v>540</v>
      </c>
      <c r="D271" s="43" t="s">
        <v>704</v>
      </c>
      <c r="E271" s="43" t="s">
        <v>705</v>
      </c>
      <c r="F271" s="43" t="s">
        <v>385</v>
      </c>
      <c r="G271" s="107" t="s">
        <v>570</v>
      </c>
      <c r="H271" s="107" t="s">
        <v>519</v>
      </c>
      <c r="I271" s="43" t="s">
        <v>279</v>
      </c>
    </row>
    <row r="272" spans="1:9" x14ac:dyDescent="0.25">
      <c r="A272" s="43" t="s">
        <v>270</v>
      </c>
      <c r="B272" s="43" t="s">
        <v>520</v>
      </c>
      <c r="C272" s="43" t="s">
        <v>540</v>
      </c>
      <c r="D272" s="43" t="s">
        <v>706</v>
      </c>
      <c r="E272" s="43" t="s">
        <v>707</v>
      </c>
      <c r="F272" s="43" t="s">
        <v>385</v>
      </c>
      <c r="G272" s="107" t="s">
        <v>570</v>
      </c>
      <c r="H272" s="107" t="s">
        <v>519</v>
      </c>
      <c r="I272" s="43" t="s">
        <v>279</v>
      </c>
    </row>
    <row r="273" spans="1:9" x14ac:dyDescent="0.25">
      <c r="A273" s="43" t="s">
        <v>270</v>
      </c>
      <c r="B273" s="43" t="s">
        <v>520</v>
      </c>
      <c r="C273" s="43" t="s">
        <v>540</v>
      </c>
      <c r="D273" s="43" t="s">
        <v>708</v>
      </c>
      <c r="E273" s="43" t="s">
        <v>709</v>
      </c>
      <c r="F273" s="43" t="s">
        <v>385</v>
      </c>
      <c r="G273" s="107" t="s">
        <v>570</v>
      </c>
      <c r="H273" s="107" t="s">
        <v>519</v>
      </c>
      <c r="I273" s="43" t="s">
        <v>279</v>
      </c>
    </row>
    <row r="274" spans="1:9" x14ac:dyDescent="0.25">
      <c r="A274" s="43" t="s">
        <v>270</v>
      </c>
      <c r="B274" s="43" t="s">
        <v>520</v>
      </c>
      <c r="C274" s="43" t="s">
        <v>540</v>
      </c>
      <c r="D274" s="43" t="s">
        <v>710</v>
      </c>
      <c r="E274" s="43" t="s">
        <v>711</v>
      </c>
      <c r="F274" s="43" t="s">
        <v>385</v>
      </c>
      <c r="G274" s="107" t="s">
        <v>570</v>
      </c>
      <c r="H274" s="107" t="s">
        <v>519</v>
      </c>
      <c r="I274" s="43" t="s">
        <v>279</v>
      </c>
    </row>
    <row r="275" spans="1:9" x14ac:dyDescent="0.25">
      <c r="A275" s="43" t="s">
        <v>270</v>
      </c>
      <c r="B275" s="43" t="s">
        <v>520</v>
      </c>
      <c r="C275" s="43" t="s">
        <v>540</v>
      </c>
      <c r="D275" s="43" t="s">
        <v>712</v>
      </c>
      <c r="E275" s="43" t="s">
        <v>713</v>
      </c>
      <c r="F275" s="43" t="s">
        <v>385</v>
      </c>
      <c r="G275" s="107" t="s">
        <v>570</v>
      </c>
      <c r="H275" s="107" t="s">
        <v>519</v>
      </c>
      <c r="I275" s="43" t="s">
        <v>279</v>
      </c>
    </row>
    <row r="276" spans="1:9" x14ac:dyDescent="0.25">
      <c r="A276" s="43" t="s">
        <v>270</v>
      </c>
      <c r="B276" s="43" t="s">
        <v>520</v>
      </c>
      <c r="C276" s="43" t="s">
        <v>540</v>
      </c>
      <c r="D276" s="43" t="s">
        <v>714</v>
      </c>
      <c r="E276" s="43" t="s">
        <v>715</v>
      </c>
      <c r="F276" s="43" t="s">
        <v>385</v>
      </c>
      <c r="G276" s="107" t="s">
        <v>570</v>
      </c>
      <c r="H276" s="107" t="s">
        <v>519</v>
      </c>
      <c r="I276" s="43" t="s">
        <v>279</v>
      </c>
    </row>
    <row r="277" spans="1:9" x14ac:dyDescent="0.25">
      <c r="A277" s="43" t="s">
        <v>270</v>
      </c>
      <c r="B277" s="43" t="s">
        <v>520</v>
      </c>
      <c r="C277" s="43" t="s">
        <v>540</v>
      </c>
      <c r="D277" s="43" t="s">
        <v>716</v>
      </c>
      <c r="E277" s="43" t="s">
        <v>717</v>
      </c>
      <c r="F277" s="43" t="s">
        <v>385</v>
      </c>
      <c r="G277" s="107" t="s">
        <v>570</v>
      </c>
      <c r="H277" s="107" t="s">
        <v>519</v>
      </c>
      <c r="I277" s="43" t="s">
        <v>279</v>
      </c>
    </row>
    <row r="278" spans="1:9" x14ac:dyDescent="0.25">
      <c r="A278" s="43" t="s">
        <v>270</v>
      </c>
      <c r="B278" s="43" t="s">
        <v>520</v>
      </c>
      <c r="C278" s="43" t="s">
        <v>540</v>
      </c>
      <c r="D278" s="43" t="s">
        <v>718</v>
      </c>
      <c r="E278" s="43" t="s">
        <v>719</v>
      </c>
      <c r="F278" s="43" t="s">
        <v>385</v>
      </c>
      <c r="G278" s="107" t="s">
        <v>570</v>
      </c>
      <c r="H278" s="107" t="s">
        <v>519</v>
      </c>
      <c r="I278" s="43" t="s">
        <v>279</v>
      </c>
    </row>
    <row r="279" spans="1:9" x14ac:dyDescent="0.25">
      <c r="A279" s="43" t="s">
        <v>270</v>
      </c>
      <c r="B279" s="43" t="s">
        <v>520</v>
      </c>
      <c r="C279" s="43" t="s">
        <v>540</v>
      </c>
      <c r="D279" s="43" t="s">
        <v>720</v>
      </c>
      <c r="E279" s="43" t="s">
        <v>721</v>
      </c>
      <c r="F279" s="43" t="s">
        <v>385</v>
      </c>
      <c r="G279" s="107" t="s">
        <v>570</v>
      </c>
      <c r="H279" s="107">
        <v>26264.04</v>
      </c>
      <c r="I279" s="43" t="s">
        <v>279</v>
      </c>
    </row>
    <row r="280" spans="1:9" x14ac:dyDescent="0.25">
      <c r="A280" s="43" t="s">
        <v>270</v>
      </c>
      <c r="B280" s="43" t="s">
        <v>520</v>
      </c>
      <c r="C280" s="43" t="s">
        <v>540</v>
      </c>
      <c r="D280" s="43" t="s">
        <v>722</v>
      </c>
      <c r="E280" s="43" t="s">
        <v>723</v>
      </c>
      <c r="F280" s="43" t="s">
        <v>385</v>
      </c>
      <c r="G280" s="107" t="s">
        <v>570</v>
      </c>
      <c r="H280" s="107" t="s">
        <v>226</v>
      </c>
      <c r="I280" s="43" t="s">
        <v>279</v>
      </c>
    </row>
    <row r="281" spans="1:9" x14ac:dyDescent="0.25">
      <c r="A281" s="43" t="s">
        <v>270</v>
      </c>
      <c r="B281" s="43" t="s">
        <v>520</v>
      </c>
      <c r="C281" s="43" t="s">
        <v>540</v>
      </c>
      <c r="D281" s="43" t="s">
        <v>779</v>
      </c>
      <c r="E281" s="43" t="s">
        <v>780</v>
      </c>
      <c r="F281" s="43" t="s">
        <v>385</v>
      </c>
      <c r="G281" s="107" t="s">
        <v>570</v>
      </c>
      <c r="H281" s="107">
        <v>26264.04</v>
      </c>
      <c r="I281" s="43" t="s">
        <v>279</v>
      </c>
    </row>
    <row r="282" spans="1:9" x14ac:dyDescent="0.25">
      <c r="A282" s="43" t="s">
        <v>270</v>
      </c>
      <c r="B282" s="43" t="s">
        <v>520</v>
      </c>
      <c r="C282" s="43" t="s">
        <v>540</v>
      </c>
      <c r="D282" s="43" t="s">
        <v>586</v>
      </c>
      <c r="E282" s="43" t="s">
        <v>587</v>
      </c>
      <c r="F282" s="43" t="s">
        <v>385</v>
      </c>
      <c r="G282" s="107" t="s">
        <v>571</v>
      </c>
      <c r="H282" s="107" t="s">
        <v>226</v>
      </c>
      <c r="I282" s="43" t="s">
        <v>280</v>
      </c>
    </row>
    <row r="283" spans="1:9" x14ac:dyDescent="0.25">
      <c r="A283" s="43" t="s">
        <v>270</v>
      </c>
      <c r="B283" s="43" t="s">
        <v>520</v>
      </c>
      <c r="C283" s="43" t="s">
        <v>540</v>
      </c>
      <c r="D283" s="43" t="s">
        <v>588</v>
      </c>
      <c r="E283" s="43" t="s">
        <v>589</v>
      </c>
      <c r="F283" s="43" t="s">
        <v>385</v>
      </c>
      <c r="G283" s="107" t="s">
        <v>571</v>
      </c>
      <c r="H283" s="107" t="s">
        <v>519</v>
      </c>
      <c r="I283" s="43" t="s">
        <v>280</v>
      </c>
    </row>
    <row r="284" spans="1:9" x14ac:dyDescent="0.25">
      <c r="A284" s="43" t="s">
        <v>270</v>
      </c>
      <c r="B284" s="43" t="s">
        <v>520</v>
      </c>
      <c r="C284" s="43" t="s">
        <v>540</v>
      </c>
      <c r="D284" s="43" t="s">
        <v>590</v>
      </c>
      <c r="E284" s="43" t="s">
        <v>591</v>
      </c>
      <c r="F284" s="43" t="s">
        <v>385</v>
      </c>
      <c r="G284" s="107" t="s">
        <v>571</v>
      </c>
      <c r="H284" s="107" t="s">
        <v>519</v>
      </c>
      <c r="I284" s="43" t="s">
        <v>280</v>
      </c>
    </row>
    <row r="285" spans="1:9" x14ac:dyDescent="0.25">
      <c r="A285" s="43" t="s">
        <v>270</v>
      </c>
      <c r="B285" s="43" t="s">
        <v>520</v>
      </c>
      <c r="C285" s="43" t="s">
        <v>540</v>
      </c>
      <c r="D285" s="43" t="s">
        <v>592</v>
      </c>
      <c r="E285" s="43" t="s">
        <v>593</v>
      </c>
      <c r="F285" s="43" t="s">
        <v>385</v>
      </c>
      <c r="G285" s="107" t="s">
        <v>571</v>
      </c>
      <c r="H285" s="107" t="s">
        <v>519</v>
      </c>
      <c r="I285" s="43" t="s">
        <v>280</v>
      </c>
    </row>
    <row r="286" spans="1:9" x14ac:dyDescent="0.25">
      <c r="A286" s="43" t="s">
        <v>270</v>
      </c>
      <c r="B286" s="43" t="s">
        <v>520</v>
      </c>
      <c r="C286" s="43" t="s">
        <v>540</v>
      </c>
      <c r="D286" s="43" t="s">
        <v>594</v>
      </c>
      <c r="E286" s="43" t="s">
        <v>595</v>
      </c>
      <c r="F286" s="43" t="s">
        <v>385</v>
      </c>
      <c r="G286" s="107" t="s">
        <v>571</v>
      </c>
      <c r="H286" s="107">
        <v>760.95600000000002</v>
      </c>
      <c r="I286" s="43" t="s">
        <v>280</v>
      </c>
    </row>
    <row r="287" spans="1:9" x14ac:dyDescent="0.25">
      <c r="A287" s="43" t="s">
        <v>270</v>
      </c>
      <c r="B287" s="43" t="s">
        <v>520</v>
      </c>
      <c r="C287" s="43" t="s">
        <v>540</v>
      </c>
      <c r="D287" s="43" t="s">
        <v>596</v>
      </c>
      <c r="E287" s="43" t="s">
        <v>597</v>
      </c>
      <c r="F287" s="43" t="s">
        <v>385</v>
      </c>
      <c r="G287" s="107" t="s">
        <v>571</v>
      </c>
      <c r="H287" s="107" t="s">
        <v>519</v>
      </c>
      <c r="I287" s="43" t="s">
        <v>280</v>
      </c>
    </row>
    <row r="288" spans="1:9" x14ac:dyDescent="0.25">
      <c r="A288" s="43" t="s">
        <v>270</v>
      </c>
      <c r="B288" s="43" t="s">
        <v>520</v>
      </c>
      <c r="C288" s="43" t="s">
        <v>540</v>
      </c>
      <c r="D288" s="43" t="s">
        <v>598</v>
      </c>
      <c r="E288" s="43" t="s">
        <v>599</v>
      </c>
      <c r="F288" s="43" t="s">
        <v>385</v>
      </c>
      <c r="G288" s="107" t="s">
        <v>571</v>
      </c>
      <c r="H288" s="107" t="s">
        <v>519</v>
      </c>
      <c r="I288" s="43" t="s">
        <v>280</v>
      </c>
    </row>
    <row r="289" spans="1:9" x14ac:dyDescent="0.25">
      <c r="A289" s="43" t="s">
        <v>270</v>
      </c>
      <c r="B289" s="43" t="s">
        <v>520</v>
      </c>
      <c r="C289" s="43" t="s">
        <v>540</v>
      </c>
      <c r="D289" s="43" t="s">
        <v>600</v>
      </c>
      <c r="E289" s="43" t="s">
        <v>601</v>
      </c>
      <c r="F289" s="43" t="s">
        <v>385</v>
      </c>
      <c r="G289" s="107" t="s">
        <v>571</v>
      </c>
      <c r="H289" s="107" t="s">
        <v>519</v>
      </c>
      <c r="I289" s="43" t="s">
        <v>280</v>
      </c>
    </row>
    <row r="290" spans="1:9" x14ac:dyDescent="0.25">
      <c r="A290" s="43" t="s">
        <v>270</v>
      </c>
      <c r="B290" s="43" t="s">
        <v>520</v>
      </c>
      <c r="C290" s="43" t="s">
        <v>540</v>
      </c>
      <c r="D290" s="43" t="s">
        <v>602</v>
      </c>
      <c r="E290" s="43" t="s">
        <v>603</v>
      </c>
      <c r="F290" s="43" t="s">
        <v>385</v>
      </c>
      <c r="G290" s="107" t="s">
        <v>571</v>
      </c>
      <c r="H290" s="107">
        <v>3601.105</v>
      </c>
      <c r="I290" s="43" t="s">
        <v>280</v>
      </c>
    </row>
    <row r="291" spans="1:9" x14ac:dyDescent="0.25">
      <c r="A291" s="43" t="s">
        <v>270</v>
      </c>
      <c r="B291" s="43" t="s">
        <v>520</v>
      </c>
      <c r="C291" s="43" t="s">
        <v>540</v>
      </c>
      <c r="D291" s="43" t="s">
        <v>604</v>
      </c>
      <c r="E291" s="43" t="s">
        <v>605</v>
      </c>
      <c r="F291" s="43" t="s">
        <v>385</v>
      </c>
      <c r="G291" s="107" t="s">
        <v>571</v>
      </c>
      <c r="H291" s="107" t="s">
        <v>519</v>
      </c>
      <c r="I291" s="43" t="s">
        <v>280</v>
      </c>
    </row>
    <row r="292" spans="1:9" x14ac:dyDescent="0.25">
      <c r="A292" s="43" t="s">
        <v>270</v>
      </c>
      <c r="B292" s="43" t="s">
        <v>520</v>
      </c>
      <c r="C292" s="43" t="s">
        <v>540</v>
      </c>
      <c r="D292" s="43" t="s">
        <v>606</v>
      </c>
      <c r="E292" s="43" t="s">
        <v>607</v>
      </c>
      <c r="F292" s="43" t="s">
        <v>385</v>
      </c>
      <c r="G292" s="107" t="s">
        <v>571</v>
      </c>
      <c r="H292" s="107" t="s">
        <v>519</v>
      </c>
      <c r="I292" s="43" t="s">
        <v>280</v>
      </c>
    </row>
    <row r="293" spans="1:9" x14ac:dyDescent="0.25">
      <c r="A293" s="43" t="s">
        <v>270</v>
      </c>
      <c r="B293" s="43" t="s">
        <v>520</v>
      </c>
      <c r="C293" s="43" t="s">
        <v>540</v>
      </c>
      <c r="D293" s="43" t="s">
        <v>608</v>
      </c>
      <c r="E293" s="43" t="s">
        <v>609</v>
      </c>
      <c r="F293" s="43" t="s">
        <v>385</v>
      </c>
      <c r="G293" s="107" t="s">
        <v>571</v>
      </c>
      <c r="H293" s="107" t="s">
        <v>519</v>
      </c>
      <c r="I293" s="43" t="s">
        <v>280</v>
      </c>
    </row>
    <row r="294" spans="1:9" x14ac:dyDescent="0.25">
      <c r="A294" s="43" t="s">
        <v>270</v>
      </c>
      <c r="B294" s="43" t="s">
        <v>520</v>
      </c>
      <c r="C294" s="43" t="s">
        <v>540</v>
      </c>
      <c r="D294" s="43" t="s">
        <v>610</v>
      </c>
      <c r="E294" s="43" t="s">
        <v>611</v>
      </c>
      <c r="F294" s="43" t="s">
        <v>385</v>
      </c>
      <c r="G294" s="107" t="s">
        <v>571</v>
      </c>
      <c r="H294" s="107" t="s">
        <v>519</v>
      </c>
      <c r="I294" s="43" t="s">
        <v>280</v>
      </c>
    </row>
    <row r="295" spans="1:9" x14ac:dyDescent="0.25">
      <c r="A295" s="43" t="s">
        <v>270</v>
      </c>
      <c r="B295" s="43" t="s">
        <v>520</v>
      </c>
      <c r="C295" s="43" t="s">
        <v>540</v>
      </c>
      <c r="D295" s="43" t="s">
        <v>612</v>
      </c>
      <c r="E295" s="43" t="s">
        <v>613</v>
      </c>
      <c r="F295" s="43" t="s">
        <v>385</v>
      </c>
      <c r="G295" s="107" t="s">
        <v>571</v>
      </c>
      <c r="H295" s="107" t="s">
        <v>519</v>
      </c>
      <c r="I295" s="43" t="s">
        <v>280</v>
      </c>
    </row>
    <row r="296" spans="1:9" x14ac:dyDescent="0.25">
      <c r="A296" s="43" t="s">
        <v>270</v>
      </c>
      <c r="B296" s="43" t="s">
        <v>520</v>
      </c>
      <c r="C296" s="43" t="s">
        <v>540</v>
      </c>
      <c r="D296" s="43" t="s">
        <v>614</v>
      </c>
      <c r="E296" s="43" t="s">
        <v>615</v>
      </c>
      <c r="F296" s="43" t="s">
        <v>385</v>
      </c>
      <c r="G296" s="107" t="s">
        <v>571</v>
      </c>
      <c r="H296" s="107" t="s">
        <v>519</v>
      </c>
      <c r="I296" s="43" t="s">
        <v>280</v>
      </c>
    </row>
    <row r="297" spans="1:9" x14ac:dyDescent="0.25">
      <c r="A297" s="43" t="s">
        <v>270</v>
      </c>
      <c r="B297" s="43" t="s">
        <v>520</v>
      </c>
      <c r="C297" s="43" t="s">
        <v>540</v>
      </c>
      <c r="D297" s="43" t="s">
        <v>616</v>
      </c>
      <c r="E297" s="43" t="s">
        <v>617</v>
      </c>
      <c r="F297" s="43" t="s">
        <v>385</v>
      </c>
      <c r="G297" s="107" t="s">
        <v>571</v>
      </c>
      <c r="H297" s="107" t="s">
        <v>519</v>
      </c>
      <c r="I297" s="43" t="s">
        <v>280</v>
      </c>
    </row>
    <row r="298" spans="1:9" x14ac:dyDescent="0.25">
      <c r="A298" s="43" t="s">
        <v>270</v>
      </c>
      <c r="B298" s="43" t="s">
        <v>520</v>
      </c>
      <c r="C298" s="43" t="s">
        <v>540</v>
      </c>
      <c r="D298" s="43" t="s">
        <v>618</v>
      </c>
      <c r="E298" s="43" t="s">
        <v>619</v>
      </c>
      <c r="F298" s="43" t="s">
        <v>385</v>
      </c>
      <c r="G298" s="107" t="s">
        <v>571</v>
      </c>
      <c r="H298" s="107" t="s">
        <v>519</v>
      </c>
      <c r="I298" s="43" t="s">
        <v>280</v>
      </c>
    </row>
    <row r="299" spans="1:9" x14ac:dyDescent="0.25">
      <c r="A299" s="43" t="s">
        <v>270</v>
      </c>
      <c r="B299" s="43" t="s">
        <v>520</v>
      </c>
      <c r="C299" s="43" t="s">
        <v>540</v>
      </c>
      <c r="D299" s="43" t="s">
        <v>620</v>
      </c>
      <c r="E299" s="43" t="s">
        <v>621</v>
      </c>
      <c r="F299" s="43" t="s">
        <v>385</v>
      </c>
      <c r="G299" s="107" t="s">
        <v>571</v>
      </c>
      <c r="H299" s="107" t="s">
        <v>519</v>
      </c>
      <c r="I299" s="43" t="s">
        <v>280</v>
      </c>
    </row>
    <row r="300" spans="1:9" x14ac:dyDescent="0.25">
      <c r="A300" s="43" t="s">
        <v>270</v>
      </c>
      <c r="B300" s="43" t="s">
        <v>520</v>
      </c>
      <c r="C300" s="43" t="s">
        <v>540</v>
      </c>
      <c r="D300" s="43" t="s">
        <v>622</v>
      </c>
      <c r="E300" s="43" t="s">
        <v>623</v>
      </c>
      <c r="F300" s="43" t="s">
        <v>385</v>
      </c>
      <c r="G300" s="107" t="s">
        <v>571</v>
      </c>
      <c r="H300" s="107" t="s">
        <v>519</v>
      </c>
      <c r="I300" s="43" t="s">
        <v>280</v>
      </c>
    </row>
    <row r="301" spans="1:9" x14ac:dyDescent="0.25">
      <c r="A301" s="43" t="s">
        <v>270</v>
      </c>
      <c r="B301" s="43" t="s">
        <v>520</v>
      </c>
      <c r="C301" s="43" t="s">
        <v>540</v>
      </c>
      <c r="D301" s="43" t="s">
        <v>624</v>
      </c>
      <c r="E301" s="43" t="s">
        <v>625</v>
      </c>
      <c r="F301" s="43" t="s">
        <v>385</v>
      </c>
      <c r="G301" s="107" t="s">
        <v>571</v>
      </c>
      <c r="H301" s="107" t="s">
        <v>519</v>
      </c>
      <c r="I301" s="43" t="s">
        <v>280</v>
      </c>
    </row>
    <row r="302" spans="1:9" x14ac:dyDescent="0.25">
      <c r="A302" s="43" t="s">
        <v>270</v>
      </c>
      <c r="B302" s="43" t="s">
        <v>520</v>
      </c>
      <c r="C302" s="43" t="s">
        <v>540</v>
      </c>
      <c r="D302" s="43" t="s">
        <v>626</v>
      </c>
      <c r="E302" s="43" t="s">
        <v>627</v>
      </c>
      <c r="F302" s="43" t="s">
        <v>385</v>
      </c>
      <c r="G302" s="107" t="s">
        <v>571</v>
      </c>
      <c r="H302" s="107" t="s">
        <v>519</v>
      </c>
      <c r="I302" s="43" t="s">
        <v>280</v>
      </c>
    </row>
    <row r="303" spans="1:9" x14ac:dyDescent="0.25">
      <c r="A303" s="43" t="s">
        <v>270</v>
      </c>
      <c r="B303" s="43" t="s">
        <v>520</v>
      </c>
      <c r="C303" s="43" t="s">
        <v>540</v>
      </c>
      <c r="D303" s="43" t="s">
        <v>628</v>
      </c>
      <c r="E303" s="43" t="s">
        <v>629</v>
      </c>
      <c r="F303" s="43" t="s">
        <v>385</v>
      </c>
      <c r="G303" s="107" t="s">
        <v>571</v>
      </c>
      <c r="H303" s="107" t="s">
        <v>519</v>
      </c>
      <c r="I303" s="43" t="s">
        <v>280</v>
      </c>
    </row>
    <row r="304" spans="1:9" x14ac:dyDescent="0.25">
      <c r="A304" s="43" t="s">
        <v>270</v>
      </c>
      <c r="B304" s="43" t="s">
        <v>520</v>
      </c>
      <c r="C304" s="43" t="s">
        <v>540</v>
      </c>
      <c r="D304" s="43" t="s">
        <v>630</v>
      </c>
      <c r="E304" s="43" t="s">
        <v>631</v>
      </c>
      <c r="F304" s="43" t="s">
        <v>385</v>
      </c>
      <c r="G304" s="107" t="s">
        <v>571</v>
      </c>
      <c r="H304" s="107" t="s">
        <v>519</v>
      </c>
      <c r="I304" s="43" t="s">
        <v>280</v>
      </c>
    </row>
    <row r="305" spans="1:9" x14ac:dyDescent="0.25">
      <c r="A305" s="43" t="s">
        <v>270</v>
      </c>
      <c r="B305" s="43" t="s">
        <v>520</v>
      </c>
      <c r="C305" s="43" t="s">
        <v>540</v>
      </c>
      <c r="D305" s="43" t="s">
        <v>632</v>
      </c>
      <c r="E305" s="43" t="s">
        <v>633</v>
      </c>
      <c r="F305" s="43" t="s">
        <v>385</v>
      </c>
      <c r="G305" s="107" t="s">
        <v>571</v>
      </c>
      <c r="H305" s="107" t="s">
        <v>519</v>
      </c>
      <c r="I305" s="43" t="s">
        <v>280</v>
      </c>
    </row>
    <row r="306" spans="1:9" x14ac:dyDescent="0.25">
      <c r="A306" s="43" t="s">
        <v>270</v>
      </c>
      <c r="B306" s="43" t="s">
        <v>520</v>
      </c>
      <c r="C306" s="43" t="s">
        <v>540</v>
      </c>
      <c r="D306" s="43" t="s">
        <v>634</v>
      </c>
      <c r="E306" s="43" t="s">
        <v>635</v>
      </c>
      <c r="F306" s="43" t="s">
        <v>385</v>
      </c>
      <c r="G306" s="107" t="s">
        <v>571</v>
      </c>
      <c r="H306" s="107" t="s">
        <v>519</v>
      </c>
      <c r="I306" s="43" t="s">
        <v>280</v>
      </c>
    </row>
    <row r="307" spans="1:9" x14ac:dyDescent="0.25">
      <c r="A307" s="43" t="s">
        <v>270</v>
      </c>
      <c r="B307" s="43" t="s">
        <v>520</v>
      </c>
      <c r="C307" s="43" t="s">
        <v>540</v>
      </c>
      <c r="D307" s="43" t="s">
        <v>636</v>
      </c>
      <c r="E307" s="43" t="s">
        <v>637</v>
      </c>
      <c r="F307" s="43" t="s">
        <v>385</v>
      </c>
      <c r="G307" s="107" t="s">
        <v>571</v>
      </c>
      <c r="H307" s="107" t="s">
        <v>519</v>
      </c>
      <c r="I307" s="43" t="s">
        <v>280</v>
      </c>
    </row>
    <row r="308" spans="1:9" x14ac:dyDescent="0.25">
      <c r="A308" s="43" t="s">
        <v>270</v>
      </c>
      <c r="B308" s="43" t="s">
        <v>520</v>
      </c>
      <c r="C308" s="43" t="s">
        <v>540</v>
      </c>
      <c r="D308" s="43" t="s">
        <v>638</v>
      </c>
      <c r="E308" s="43" t="s">
        <v>639</v>
      </c>
      <c r="F308" s="43" t="s">
        <v>385</v>
      </c>
      <c r="G308" s="107" t="s">
        <v>571</v>
      </c>
      <c r="H308" s="107" t="s">
        <v>519</v>
      </c>
      <c r="I308" s="43" t="s">
        <v>280</v>
      </c>
    </row>
    <row r="309" spans="1:9" x14ac:dyDescent="0.25">
      <c r="A309" s="43" t="s">
        <v>270</v>
      </c>
      <c r="B309" s="43" t="s">
        <v>520</v>
      </c>
      <c r="C309" s="43" t="s">
        <v>540</v>
      </c>
      <c r="D309" s="43" t="s">
        <v>640</v>
      </c>
      <c r="E309" s="43" t="s">
        <v>641</v>
      </c>
      <c r="F309" s="43" t="s">
        <v>385</v>
      </c>
      <c r="G309" s="107" t="s">
        <v>571</v>
      </c>
      <c r="H309" s="107" t="s">
        <v>519</v>
      </c>
      <c r="I309" s="43" t="s">
        <v>280</v>
      </c>
    </row>
    <row r="310" spans="1:9" x14ac:dyDescent="0.25">
      <c r="A310" s="43" t="s">
        <v>270</v>
      </c>
      <c r="B310" s="43" t="s">
        <v>520</v>
      </c>
      <c r="C310" s="43" t="s">
        <v>540</v>
      </c>
      <c r="D310" s="43" t="s">
        <v>642</v>
      </c>
      <c r="E310" s="43" t="s">
        <v>643</v>
      </c>
      <c r="F310" s="43" t="s">
        <v>385</v>
      </c>
      <c r="G310" s="107" t="s">
        <v>571</v>
      </c>
      <c r="H310" s="107" t="s">
        <v>519</v>
      </c>
      <c r="I310" s="43" t="s">
        <v>280</v>
      </c>
    </row>
    <row r="311" spans="1:9" x14ac:dyDescent="0.25">
      <c r="A311" s="43" t="s">
        <v>270</v>
      </c>
      <c r="B311" s="43" t="s">
        <v>520</v>
      </c>
      <c r="C311" s="43" t="s">
        <v>540</v>
      </c>
      <c r="D311" s="43" t="s">
        <v>644</v>
      </c>
      <c r="E311" s="43" t="s">
        <v>645</v>
      </c>
      <c r="F311" s="43" t="s">
        <v>385</v>
      </c>
      <c r="G311" s="107" t="s">
        <v>571</v>
      </c>
      <c r="H311" s="107" t="s">
        <v>519</v>
      </c>
      <c r="I311" s="43" t="s">
        <v>280</v>
      </c>
    </row>
    <row r="312" spans="1:9" x14ac:dyDescent="0.25">
      <c r="A312" s="43" t="s">
        <v>270</v>
      </c>
      <c r="B312" s="43" t="s">
        <v>520</v>
      </c>
      <c r="C312" s="43" t="s">
        <v>540</v>
      </c>
      <c r="D312" s="43" t="s">
        <v>646</v>
      </c>
      <c r="E312" s="43" t="s">
        <v>647</v>
      </c>
      <c r="F312" s="43" t="s">
        <v>385</v>
      </c>
      <c r="G312" s="107" t="s">
        <v>571</v>
      </c>
      <c r="H312" s="107" t="s">
        <v>519</v>
      </c>
      <c r="I312" s="43" t="s">
        <v>280</v>
      </c>
    </row>
    <row r="313" spans="1:9" x14ac:dyDescent="0.25">
      <c r="A313" s="43" t="s">
        <v>270</v>
      </c>
      <c r="B313" s="43" t="s">
        <v>520</v>
      </c>
      <c r="C313" s="43" t="s">
        <v>540</v>
      </c>
      <c r="D313" s="43" t="s">
        <v>648</v>
      </c>
      <c r="E313" s="43" t="s">
        <v>649</v>
      </c>
      <c r="F313" s="43" t="s">
        <v>385</v>
      </c>
      <c r="G313" s="107" t="s">
        <v>571</v>
      </c>
      <c r="H313" s="107" t="s">
        <v>519</v>
      </c>
      <c r="I313" s="43" t="s">
        <v>280</v>
      </c>
    </row>
    <row r="314" spans="1:9" x14ac:dyDescent="0.25">
      <c r="A314" s="43" t="s">
        <v>270</v>
      </c>
      <c r="B314" s="43" t="s">
        <v>520</v>
      </c>
      <c r="C314" s="43" t="s">
        <v>540</v>
      </c>
      <c r="D314" s="43" t="s">
        <v>650</v>
      </c>
      <c r="E314" s="43" t="s">
        <v>651</v>
      </c>
      <c r="F314" s="43" t="s">
        <v>385</v>
      </c>
      <c r="G314" s="107" t="s">
        <v>571</v>
      </c>
      <c r="H314" s="107" t="s">
        <v>519</v>
      </c>
      <c r="I314" s="43" t="s">
        <v>280</v>
      </c>
    </row>
    <row r="315" spans="1:9" x14ac:dyDescent="0.25">
      <c r="A315" s="43" t="s">
        <v>270</v>
      </c>
      <c r="B315" s="43" t="s">
        <v>520</v>
      </c>
      <c r="C315" s="43" t="s">
        <v>540</v>
      </c>
      <c r="D315" s="43" t="s">
        <v>652</v>
      </c>
      <c r="E315" s="43" t="s">
        <v>653</v>
      </c>
      <c r="F315" s="43" t="s">
        <v>385</v>
      </c>
      <c r="G315" s="107" t="s">
        <v>571</v>
      </c>
      <c r="H315" s="107" t="s">
        <v>519</v>
      </c>
      <c r="I315" s="43" t="s">
        <v>280</v>
      </c>
    </row>
    <row r="316" spans="1:9" x14ac:dyDescent="0.25">
      <c r="A316" s="43" t="s">
        <v>270</v>
      </c>
      <c r="B316" s="43" t="s">
        <v>520</v>
      </c>
      <c r="C316" s="43" t="s">
        <v>540</v>
      </c>
      <c r="D316" s="43" t="s">
        <v>654</v>
      </c>
      <c r="E316" s="43" t="s">
        <v>655</v>
      </c>
      <c r="F316" s="43" t="s">
        <v>385</v>
      </c>
      <c r="G316" s="107" t="s">
        <v>571</v>
      </c>
      <c r="H316" s="107" t="s">
        <v>519</v>
      </c>
      <c r="I316" s="43" t="s">
        <v>280</v>
      </c>
    </row>
    <row r="317" spans="1:9" x14ac:dyDescent="0.25">
      <c r="A317" s="43" t="s">
        <v>270</v>
      </c>
      <c r="B317" s="43" t="s">
        <v>520</v>
      </c>
      <c r="C317" s="43" t="s">
        <v>540</v>
      </c>
      <c r="D317" s="43" t="s">
        <v>656</v>
      </c>
      <c r="E317" s="43" t="s">
        <v>657</v>
      </c>
      <c r="F317" s="43" t="s">
        <v>385</v>
      </c>
      <c r="G317" s="107" t="s">
        <v>571</v>
      </c>
      <c r="H317" s="107">
        <v>20402.038</v>
      </c>
      <c r="I317" s="43" t="s">
        <v>280</v>
      </c>
    </row>
    <row r="318" spans="1:9" x14ac:dyDescent="0.25">
      <c r="A318" s="43" t="s">
        <v>270</v>
      </c>
      <c r="B318" s="43" t="s">
        <v>520</v>
      </c>
      <c r="C318" s="43" t="s">
        <v>540</v>
      </c>
      <c r="D318" s="43" t="s">
        <v>658</v>
      </c>
      <c r="E318" s="43" t="s">
        <v>659</v>
      </c>
      <c r="F318" s="43" t="s">
        <v>385</v>
      </c>
      <c r="G318" s="107" t="s">
        <v>571</v>
      </c>
      <c r="H318" s="107" t="s">
        <v>519</v>
      </c>
      <c r="I318" s="43" t="s">
        <v>280</v>
      </c>
    </row>
    <row r="319" spans="1:9" x14ac:dyDescent="0.25">
      <c r="A319" s="43" t="s">
        <v>270</v>
      </c>
      <c r="B319" s="43" t="s">
        <v>520</v>
      </c>
      <c r="C319" s="43" t="s">
        <v>540</v>
      </c>
      <c r="D319" s="43" t="s">
        <v>660</v>
      </c>
      <c r="E319" s="43" t="s">
        <v>661</v>
      </c>
      <c r="F319" s="43" t="s">
        <v>385</v>
      </c>
      <c r="G319" s="107" t="s">
        <v>571</v>
      </c>
      <c r="H319" s="107" t="s">
        <v>519</v>
      </c>
      <c r="I319" s="43" t="s">
        <v>280</v>
      </c>
    </row>
    <row r="320" spans="1:9" x14ac:dyDescent="0.25">
      <c r="A320" s="43" t="s">
        <v>270</v>
      </c>
      <c r="B320" s="43" t="s">
        <v>520</v>
      </c>
      <c r="C320" s="43" t="s">
        <v>540</v>
      </c>
      <c r="D320" s="43" t="s">
        <v>662</v>
      </c>
      <c r="E320" s="43" t="s">
        <v>663</v>
      </c>
      <c r="F320" s="43" t="s">
        <v>385</v>
      </c>
      <c r="G320" s="107" t="s">
        <v>571</v>
      </c>
      <c r="H320" s="107" t="s">
        <v>226</v>
      </c>
      <c r="I320" s="43" t="s">
        <v>280</v>
      </c>
    </row>
    <row r="321" spans="1:9" x14ac:dyDescent="0.25">
      <c r="A321" s="43" t="s">
        <v>270</v>
      </c>
      <c r="B321" s="43" t="s">
        <v>520</v>
      </c>
      <c r="C321" s="43" t="s">
        <v>540</v>
      </c>
      <c r="D321" s="43" t="s">
        <v>664</v>
      </c>
      <c r="E321" s="43" t="s">
        <v>665</v>
      </c>
      <c r="F321" s="43" t="s">
        <v>385</v>
      </c>
      <c r="G321" s="107" t="s">
        <v>571</v>
      </c>
      <c r="H321" s="107" t="s">
        <v>226</v>
      </c>
      <c r="I321" s="43" t="s">
        <v>280</v>
      </c>
    </row>
    <row r="322" spans="1:9" x14ac:dyDescent="0.25">
      <c r="A322" s="43" t="s">
        <v>270</v>
      </c>
      <c r="B322" s="43" t="s">
        <v>520</v>
      </c>
      <c r="C322" s="43" t="s">
        <v>540</v>
      </c>
      <c r="D322" s="43" t="s">
        <v>666</v>
      </c>
      <c r="E322" s="43" t="s">
        <v>667</v>
      </c>
      <c r="F322" s="43" t="s">
        <v>385</v>
      </c>
      <c r="G322" s="107" t="s">
        <v>571</v>
      </c>
      <c r="H322" s="107" t="s">
        <v>519</v>
      </c>
      <c r="I322" s="43" t="s">
        <v>280</v>
      </c>
    </row>
    <row r="323" spans="1:9" x14ac:dyDescent="0.25">
      <c r="A323" s="43" t="s">
        <v>270</v>
      </c>
      <c r="B323" s="43" t="s">
        <v>520</v>
      </c>
      <c r="C323" s="43" t="s">
        <v>540</v>
      </c>
      <c r="D323" s="43" t="s">
        <v>668</v>
      </c>
      <c r="E323" s="43" t="s">
        <v>669</v>
      </c>
      <c r="F323" s="43" t="s">
        <v>385</v>
      </c>
      <c r="G323" s="107" t="s">
        <v>571</v>
      </c>
      <c r="H323" s="107" t="s">
        <v>226</v>
      </c>
      <c r="I323" s="43" t="s">
        <v>280</v>
      </c>
    </row>
    <row r="324" spans="1:9" x14ac:dyDescent="0.25">
      <c r="A324" s="43" t="s">
        <v>270</v>
      </c>
      <c r="B324" s="43" t="s">
        <v>520</v>
      </c>
      <c r="C324" s="43" t="s">
        <v>540</v>
      </c>
      <c r="D324" s="43" t="s">
        <v>670</v>
      </c>
      <c r="E324" s="43" t="s">
        <v>671</v>
      </c>
      <c r="F324" s="43" t="s">
        <v>385</v>
      </c>
      <c r="G324" s="107" t="s">
        <v>571</v>
      </c>
      <c r="H324" s="107" t="s">
        <v>519</v>
      </c>
      <c r="I324" s="43" t="s">
        <v>280</v>
      </c>
    </row>
    <row r="325" spans="1:9" x14ac:dyDescent="0.25">
      <c r="A325" s="43" t="s">
        <v>270</v>
      </c>
      <c r="B325" s="43" t="s">
        <v>520</v>
      </c>
      <c r="C325" s="43" t="s">
        <v>540</v>
      </c>
      <c r="D325" s="43" t="s">
        <v>672</v>
      </c>
      <c r="E325" s="43" t="s">
        <v>673</v>
      </c>
      <c r="F325" s="43" t="s">
        <v>385</v>
      </c>
      <c r="G325" s="107" t="s">
        <v>571</v>
      </c>
      <c r="H325" s="107" t="s">
        <v>519</v>
      </c>
      <c r="I325" s="43" t="s">
        <v>280</v>
      </c>
    </row>
    <row r="326" spans="1:9" x14ac:dyDescent="0.25">
      <c r="A326" s="43" t="s">
        <v>270</v>
      </c>
      <c r="B326" s="43" t="s">
        <v>520</v>
      </c>
      <c r="C326" s="43" t="s">
        <v>540</v>
      </c>
      <c r="D326" s="43" t="s">
        <v>674</v>
      </c>
      <c r="E326" s="43" t="s">
        <v>675</v>
      </c>
      <c r="F326" s="43" t="s">
        <v>385</v>
      </c>
      <c r="G326" s="107" t="s">
        <v>571</v>
      </c>
      <c r="H326" s="107" t="s">
        <v>519</v>
      </c>
      <c r="I326" s="43" t="s">
        <v>280</v>
      </c>
    </row>
    <row r="327" spans="1:9" x14ac:dyDescent="0.25">
      <c r="A327" s="43" t="s">
        <v>270</v>
      </c>
      <c r="B327" s="43" t="s">
        <v>520</v>
      </c>
      <c r="C327" s="43" t="s">
        <v>540</v>
      </c>
      <c r="D327" s="43" t="s">
        <v>676</v>
      </c>
      <c r="E327" s="43" t="s">
        <v>677</v>
      </c>
      <c r="F327" s="43" t="s">
        <v>385</v>
      </c>
      <c r="G327" s="107" t="s">
        <v>571</v>
      </c>
      <c r="H327" s="107" t="s">
        <v>519</v>
      </c>
      <c r="I327" s="43" t="s">
        <v>280</v>
      </c>
    </row>
    <row r="328" spans="1:9" x14ac:dyDescent="0.25">
      <c r="A328" s="43" t="s">
        <v>270</v>
      </c>
      <c r="B328" s="43" t="s">
        <v>520</v>
      </c>
      <c r="C328" s="43" t="s">
        <v>540</v>
      </c>
      <c r="D328" s="43" t="s">
        <v>678</v>
      </c>
      <c r="E328" s="43" t="s">
        <v>679</v>
      </c>
      <c r="F328" s="43" t="s">
        <v>385</v>
      </c>
      <c r="G328" s="107" t="s">
        <v>571</v>
      </c>
      <c r="H328" s="107" t="s">
        <v>519</v>
      </c>
      <c r="I328" s="43" t="s">
        <v>280</v>
      </c>
    </row>
    <row r="329" spans="1:9" x14ac:dyDescent="0.25">
      <c r="A329" s="43" t="s">
        <v>270</v>
      </c>
      <c r="B329" s="43" t="s">
        <v>520</v>
      </c>
      <c r="C329" s="43" t="s">
        <v>540</v>
      </c>
      <c r="D329" s="43" t="s">
        <v>680</v>
      </c>
      <c r="E329" s="43" t="s">
        <v>681</v>
      </c>
      <c r="F329" s="43" t="s">
        <v>385</v>
      </c>
      <c r="G329" s="107" t="s">
        <v>571</v>
      </c>
      <c r="H329" s="107" t="s">
        <v>519</v>
      </c>
      <c r="I329" s="43" t="s">
        <v>280</v>
      </c>
    </row>
    <row r="330" spans="1:9" x14ac:dyDescent="0.25">
      <c r="A330" s="43" t="s">
        <v>270</v>
      </c>
      <c r="B330" s="43" t="s">
        <v>520</v>
      </c>
      <c r="C330" s="43" t="s">
        <v>540</v>
      </c>
      <c r="D330" s="43" t="s">
        <v>682</v>
      </c>
      <c r="E330" s="43" t="s">
        <v>683</v>
      </c>
      <c r="F330" s="43" t="s">
        <v>385</v>
      </c>
      <c r="G330" s="107" t="s">
        <v>571</v>
      </c>
      <c r="H330" s="107" t="s">
        <v>519</v>
      </c>
      <c r="I330" s="43" t="s">
        <v>280</v>
      </c>
    </row>
    <row r="331" spans="1:9" x14ac:dyDescent="0.25">
      <c r="A331" s="43" t="s">
        <v>270</v>
      </c>
      <c r="B331" s="43" t="s">
        <v>520</v>
      </c>
      <c r="C331" s="43" t="s">
        <v>540</v>
      </c>
      <c r="D331" s="43" t="s">
        <v>684</v>
      </c>
      <c r="E331" s="43" t="s">
        <v>685</v>
      </c>
      <c r="F331" s="43" t="s">
        <v>385</v>
      </c>
      <c r="G331" s="107" t="s">
        <v>571</v>
      </c>
      <c r="H331" s="107" t="s">
        <v>519</v>
      </c>
      <c r="I331" s="43" t="s">
        <v>280</v>
      </c>
    </row>
    <row r="332" spans="1:9" x14ac:dyDescent="0.25">
      <c r="A332" s="43" t="s">
        <v>270</v>
      </c>
      <c r="B332" s="43" t="s">
        <v>520</v>
      </c>
      <c r="C332" s="43" t="s">
        <v>540</v>
      </c>
      <c r="D332" s="43" t="s">
        <v>686</v>
      </c>
      <c r="E332" s="43" t="s">
        <v>687</v>
      </c>
      <c r="F332" s="43" t="s">
        <v>385</v>
      </c>
      <c r="G332" s="107" t="s">
        <v>571</v>
      </c>
      <c r="H332" s="107" t="s">
        <v>519</v>
      </c>
      <c r="I332" s="43" t="s">
        <v>280</v>
      </c>
    </row>
    <row r="333" spans="1:9" x14ac:dyDescent="0.25">
      <c r="A333" s="43" t="s">
        <v>270</v>
      </c>
      <c r="B333" s="43" t="s">
        <v>520</v>
      </c>
      <c r="C333" s="43" t="s">
        <v>540</v>
      </c>
      <c r="D333" s="43" t="s">
        <v>688</v>
      </c>
      <c r="E333" s="43" t="s">
        <v>689</v>
      </c>
      <c r="F333" s="43" t="s">
        <v>385</v>
      </c>
      <c r="G333" s="107" t="s">
        <v>571</v>
      </c>
      <c r="H333" s="107" t="s">
        <v>519</v>
      </c>
      <c r="I333" s="43" t="s">
        <v>280</v>
      </c>
    </row>
    <row r="334" spans="1:9" x14ac:dyDescent="0.25">
      <c r="A334" s="43" t="s">
        <v>270</v>
      </c>
      <c r="B334" s="43" t="s">
        <v>520</v>
      </c>
      <c r="C334" s="43" t="s">
        <v>540</v>
      </c>
      <c r="D334" s="43" t="s">
        <v>690</v>
      </c>
      <c r="E334" s="43" t="s">
        <v>691</v>
      </c>
      <c r="F334" s="43" t="s">
        <v>385</v>
      </c>
      <c r="G334" s="107" t="s">
        <v>571</v>
      </c>
      <c r="H334" s="107" t="s">
        <v>519</v>
      </c>
      <c r="I334" s="43" t="s">
        <v>280</v>
      </c>
    </row>
    <row r="335" spans="1:9" x14ac:dyDescent="0.25">
      <c r="A335" s="43" t="s">
        <v>270</v>
      </c>
      <c r="B335" s="43" t="s">
        <v>520</v>
      </c>
      <c r="C335" s="43" t="s">
        <v>540</v>
      </c>
      <c r="D335" s="43" t="s">
        <v>692</v>
      </c>
      <c r="E335" s="43" t="s">
        <v>693</v>
      </c>
      <c r="F335" s="43" t="s">
        <v>385</v>
      </c>
      <c r="G335" s="107" t="s">
        <v>571</v>
      </c>
      <c r="H335" s="107" t="s">
        <v>519</v>
      </c>
      <c r="I335" s="43" t="s">
        <v>280</v>
      </c>
    </row>
    <row r="336" spans="1:9" x14ac:dyDescent="0.25">
      <c r="A336" s="43" t="s">
        <v>270</v>
      </c>
      <c r="B336" s="43" t="s">
        <v>520</v>
      </c>
      <c r="C336" s="43" t="s">
        <v>540</v>
      </c>
      <c r="D336" s="43" t="s">
        <v>694</v>
      </c>
      <c r="E336" s="43" t="s">
        <v>695</v>
      </c>
      <c r="F336" s="43" t="s">
        <v>385</v>
      </c>
      <c r="G336" s="107" t="s">
        <v>571</v>
      </c>
      <c r="H336" s="107" t="s">
        <v>519</v>
      </c>
      <c r="I336" s="43" t="s">
        <v>280</v>
      </c>
    </row>
    <row r="337" spans="1:9" x14ac:dyDescent="0.25">
      <c r="A337" s="43" t="s">
        <v>270</v>
      </c>
      <c r="B337" s="43" t="s">
        <v>520</v>
      </c>
      <c r="C337" s="43" t="s">
        <v>540</v>
      </c>
      <c r="D337" s="43" t="s">
        <v>696</v>
      </c>
      <c r="E337" s="43" t="s">
        <v>697</v>
      </c>
      <c r="F337" s="43" t="s">
        <v>385</v>
      </c>
      <c r="G337" s="107" t="s">
        <v>571</v>
      </c>
      <c r="H337" s="107" t="s">
        <v>519</v>
      </c>
      <c r="I337" s="43" t="s">
        <v>280</v>
      </c>
    </row>
    <row r="338" spans="1:9" x14ac:dyDescent="0.25">
      <c r="A338" s="43" t="s">
        <v>270</v>
      </c>
      <c r="B338" s="43" t="s">
        <v>520</v>
      </c>
      <c r="C338" s="43" t="s">
        <v>540</v>
      </c>
      <c r="D338" s="43" t="s">
        <v>698</v>
      </c>
      <c r="E338" s="43" t="s">
        <v>699</v>
      </c>
      <c r="F338" s="43" t="s">
        <v>385</v>
      </c>
      <c r="G338" s="107" t="s">
        <v>571</v>
      </c>
      <c r="H338" s="107" t="s">
        <v>519</v>
      </c>
      <c r="I338" s="43" t="s">
        <v>280</v>
      </c>
    </row>
    <row r="339" spans="1:9" x14ac:dyDescent="0.25">
      <c r="A339" s="43" t="s">
        <v>270</v>
      </c>
      <c r="B339" s="43" t="s">
        <v>520</v>
      </c>
      <c r="C339" s="43" t="s">
        <v>540</v>
      </c>
      <c r="D339" s="43" t="s">
        <v>700</v>
      </c>
      <c r="E339" s="43" t="s">
        <v>701</v>
      </c>
      <c r="F339" s="43" t="s">
        <v>385</v>
      </c>
      <c r="G339" s="107" t="s">
        <v>571</v>
      </c>
      <c r="H339" s="107" t="s">
        <v>519</v>
      </c>
      <c r="I339" s="43" t="s">
        <v>280</v>
      </c>
    </row>
    <row r="340" spans="1:9" x14ac:dyDescent="0.25">
      <c r="A340" s="43" t="s">
        <v>270</v>
      </c>
      <c r="B340" s="43" t="s">
        <v>520</v>
      </c>
      <c r="C340" s="43" t="s">
        <v>540</v>
      </c>
      <c r="D340" s="43" t="s">
        <v>702</v>
      </c>
      <c r="E340" s="43" t="s">
        <v>703</v>
      </c>
      <c r="F340" s="43" t="s">
        <v>385</v>
      </c>
      <c r="G340" s="107" t="s">
        <v>571</v>
      </c>
      <c r="H340" s="107" t="s">
        <v>519</v>
      </c>
      <c r="I340" s="43" t="s">
        <v>280</v>
      </c>
    </row>
    <row r="341" spans="1:9" x14ac:dyDescent="0.25">
      <c r="A341" s="43" t="s">
        <v>270</v>
      </c>
      <c r="B341" s="43" t="s">
        <v>520</v>
      </c>
      <c r="C341" s="43" t="s">
        <v>540</v>
      </c>
      <c r="D341" s="43" t="s">
        <v>704</v>
      </c>
      <c r="E341" s="43" t="s">
        <v>705</v>
      </c>
      <c r="F341" s="43" t="s">
        <v>385</v>
      </c>
      <c r="G341" s="107" t="s">
        <v>571</v>
      </c>
      <c r="H341" s="107" t="s">
        <v>519</v>
      </c>
      <c r="I341" s="43" t="s">
        <v>280</v>
      </c>
    </row>
    <row r="342" spans="1:9" x14ac:dyDescent="0.25">
      <c r="A342" s="43" t="s">
        <v>270</v>
      </c>
      <c r="B342" s="43" t="s">
        <v>520</v>
      </c>
      <c r="C342" s="43" t="s">
        <v>540</v>
      </c>
      <c r="D342" s="43" t="s">
        <v>706</v>
      </c>
      <c r="E342" s="43" t="s">
        <v>707</v>
      </c>
      <c r="F342" s="43" t="s">
        <v>385</v>
      </c>
      <c r="G342" s="107" t="s">
        <v>571</v>
      </c>
      <c r="H342" s="107" t="s">
        <v>519</v>
      </c>
      <c r="I342" s="43" t="s">
        <v>280</v>
      </c>
    </row>
    <row r="343" spans="1:9" x14ac:dyDescent="0.25">
      <c r="A343" s="43" t="s">
        <v>270</v>
      </c>
      <c r="B343" s="43" t="s">
        <v>520</v>
      </c>
      <c r="C343" s="43" t="s">
        <v>540</v>
      </c>
      <c r="D343" s="43" t="s">
        <v>708</v>
      </c>
      <c r="E343" s="43" t="s">
        <v>709</v>
      </c>
      <c r="F343" s="43" t="s">
        <v>385</v>
      </c>
      <c r="G343" s="107" t="s">
        <v>571</v>
      </c>
      <c r="H343" s="107" t="s">
        <v>519</v>
      </c>
      <c r="I343" s="43" t="s">
        <v>280</v>
      </c>
    </row>
    <row r="344" spans="1:9" x14ac:dyDescent="0.25">
      <c r="A344" s="43" t="s">
        <v>270</v>
      </c>
      <c r="B344" s="43" t="s">
        <v>520</v>
      </c>
      <c r="C344" s="43" t="s">
        <v>540</v>
      </c>
      <c r="D344" s="43" t="s">
        <v>710</v>
      </c>
      <c r="E344" s="43" t="s">
        <v>711</v>
      </c>
      <c r="F344" s="43" t="s">
        <v>385</v>
      </c>
      <c r="G344" s="107" t="s">
        <v>571</v>
      </c>
      <c r="H344" s="107" t="s">
        <v>519</v>
      </c>
      <c r="I344" s="43" t="s">
        <v>280</v>
      </c>
    </row>
    <row r="345" spans="1:9" x14ac:dyDescent="0.25">
      <c r="A345" s="43" t="s">
        <v>270</v>
      </c>
      <c r="B345" s="43" t="s">
        <v>520</v>
      </c>
      <c r="C345" s="43" t="s">
        <v>540</v>
      </c>
      <c r="D345" s="43" t="s">
        <v>712</v>
      </c>
      <c r="E345" s="43" t="s">
        <v>713</v>
      </c>
      <c r="F345" s="43" t="s">
        <v>385</v>
      </c>
      <c r="G345" s="107" t="s">
        <v>571</v>
      </c>
      <c r="H345" s="107" t="s">
        <v>519</v>
      </c>
      <c r="I345" s="43" t="s">
        <v>280</v>
      </c>
    </row>
    <row r="346" spans="1:9" x14ac:dyDescent="0.25">
      <c r="A346" s="43" t="s">
        <v>270</v>
      </c>
      <c r="B346" s="43" t="s">
        <v>520</v>
      </c>
      <c r="C346" s="43" t="s">
        <v>540</v>
      </c>
      <c r="D346" s="43" t="s">
        <v>714</v>
      </c>
      <c r="E346" s="43" t="s">
        <v>715</v>
      </c>
      <c r="F346" s="43" t="s">
        <v>385</v>
      </c>
      <c r="G346" s="107" t="s">
        <v>571</v>
      </c>
      <c r="H346" s="107" t="s">
        <v>519</v>
      </c>
      <c r="I346" s="43" t="s">
        <v>280</v>
      </c>
    </row>
    <row r="347" spans="1:9" x14ac:dyDescent="0.25">
      <c r="A347" s="43" t="s">
        <v>270</v>
      </c>
      <c r="B347" s="43" t="s">
        <v>520</v>
      </c>
      <c r="C347" s="43" t="s">
        <v>540</v>
      </c>
      <c r="D347" s="43" t="s">
        <v>716</v>
      </c>
      <c r="E347" s="43" t="s">
        <v>717</v>
      </c>
      <c r="F347" s="43" t="s">
        <v>385</v>
      </c>
      <c r="G347" s="107" t="s">
        <v>571</v>
      </c>
      <c r="H347" s="107" t="s">
        <v>519</v>
      </c>
      <c r="I347" s="43" t="s">
        <v>280</v>
      </c>
    </row>
    <row r="348" spans="1:9" x14ac:dyDescent="0.25">
      <c r="A348" s="43" t="s">
        <v>270</v>
      </c>
      <c r="B348" s="43" t="s">
        <v>520</v>
      </c>
      <c r="C348" s="43" t="s">
        <v>540</v>
      </c>
      <c r="D348" s="43" t="s">
        <v>718</v>
      </c>
      <c r="E348" s="43" t="s">
        <v>719</v>
      </c>
      <c r="F348" s="43" t="s">
        <v>385</v>
      </c>
      <c r="G348" s="107" t="s">
        <v>571</v>
      </c>
      <c r="H348" s="107" t="s">
        <v>519</v>
      </c>
      <c r="I348" s="43" t="s">
        <v>280</v>
      </c>
    </row>
    <row r="349" spans="1:9" x14ac:dyDescent="0.25">
      <c r="A349" s="43" t="s">
        <v>270</v>
      </c>
      <c r="B349" s="43" t="s">
        <v>520</v>
      </c>
      <c r="C349" s="43" t="s">
        <v>540</v>
      </c>
      <c r="D349" s="43" t="s">
        <v>720</v>
      </c>
      <c r="E349" s="43" t="s">
        <v>721</v>
      </c>
      <c r="F349" s="43" t="s">
        <v>385</v>
      </c>
      <c r="G349" s="107" t="s">
        <v>571</v>
      </c>
      <c r="H349" s="107">
        <v>24764.098999999998</v>
      </c>
      <c r="I349" s="43" t="s">
        <v>280</v>
      </c>
    </row>
    <row r="350" spans="1:9" x14ac:dyDescent="0.25">
      <c r="A350" s="43" t="s">
        <v>270</v>
      </c>
      <c r="B350" s="43" t="s">
        <v>520</v>
      </c>
      <c r="C350" s="43" t="s">
        <v>540</v>
      </c>
      <c r="D350" s="43" t="s">
        <v>722</v>
      </c>
      <c r="E350" s="43" t="s">
        <v>723</v>
      </c>
      <c r="F350" s="43" t="s">
        <v>385</v>
      </c>
      <c r="G350" s="107" t="s">
        <v>571</v>
      </c>
      <c r="H350" s="107" t="s">
        <v>226</v>
      </c>
      <c r="I350" s="43" t="s">
        <v>280</v>
      </c>
    </row>
    <row r="351" spans="1:9" x14ac:dyDescent="0.25">
      <c r="A351" s="43" t="s">
        <v>270</v>
      </c>
      <c r="B351" s="43" t="s">
        <v>520</v>
      </c>
      <c r="C351" s="43" t="s">
        <v>540</v>
      </c>
      <c r="D351" s="43" t="s">
        <v>779</v>
      </c>
      <c r="E351" s="43" t="s">
        <v>780</v>
      </c>
      <c r="F351" s="43" t="s">
        <v>385</v>
      </c>
      <c r="G351" s="107" t="s">
        <v>571</v>
      </c>
      <c r="H351" s="107">
        <v>24764.098999999998</v>
      </c>
      <c r="I351" s="43" t="s">
        <v>280</v>
      </c>
    </row>
    <row r="352" spans="1:9" x14ac:dyDescent="0.25">
      <c r="A352" s="43" t="s">
        <v>270</v>
      </c>
      <c r="B352" s="43" t="s">
        <v>520</v>
      </c>
      <c r="C352" s="43" t="s">
        <v>540</v>
      </c>
      <c r="D352" s="43" t="s">
        <v>586</v>
      </c>
      <c r="E352" s="43" t="s">
        <v>587</v>
      </c>
      <c r="F352" s="43" t="s">
        <v>385</v>
      </c>
      <c r="G352" s="107" t="s">
        <v>572</v>
      </c>
      <c r="H352" s="107" t="s">
        <v>226</v>
      </c>
      <c r="I352" s="43" t="s">
        <v>280</v>
      </c>
    </row>
    <row r="353" spans="1:9" x14ac:dyDescent="0.25">
      <c r="A353" s="43" t="s">
        <v>270</v>
      </c>
      <c r="B353" s="43" t="s">
        <v>520</v>
      </c>
      <c r="C353" s="43" t="s">
        <v>540</v>
      </c>
      <c r="D353" s="43" t="s">
        <v>588</v>
      </c>
      <c r="E353" s="43" t="s">
        <v>589</v>
      </c>
      <c r="F353" s="43" t="s">
        <v>385</v>
      </c>
      <c r="G353" s="107" t="s">
        <v>572</v>
      </c>
      <c r="H353" s="107" t="s">
        <v>519</v>
      </c>
      <c r="I353" s="43" t="s">
        <v>280</v>
      </c>
    </row>
    <row r="354" spans="1:9" x14ac:dyDescent="0.25">
      <c r="A354" s="43" t="s">
        <v>270</v>
      </c>
      <c r="B354" s="43" t="s">
        <v>520</v>
      </c>
      <c r="C354" s="43" t="s">
        <v>540</v>
      </c>
      <c r="D354" s="43" t="s">
        <v>590</v>
      </c>
      <c r="E354" s="43" t="s">
        <v>591</v>
      </c>
      <c r="F354" s="43" t="s">
        <v>385</v>
      </c>
      <c r="G354" s="107" t="s">
        <v>572</v>
      </c>
      <c r="H354" s="107" t="s">
        <v>519</v>
      </c>
      <c r="I354" s="43" t="s">
        <v>280</v>
      </c>
    </row>
    <row r="355" spans="1:9" x14ac:dyDescent="0.25">
      <c r="A355" s="43" t="s">
        <v>270</v>
      </c>
      <c r="B355" s="43" t="s">
        <v>520</v>
      </c>
      <c r="C355" s="43" t="s">
        <v>540</v>
      </c>
      <c r="D355" s="43" t="s">
        <v>592</v>
      </c>
      <c r="E355" s="43" t="s">
        <v>593</v>
      </c>
      <c r="F355" s="43" t="s">
        <v>385</v>
      </c>
      <c r="G355" s="107" t="s">
        <v>572</v>
      </c>
      <c r="H355" s="107" t="s">
        <v>519</v>
      </c>
      <c r="I355" s="43" t="s">
        <v>280</v>
      </c>
    </row>
    <row r="356" spans="1:9" x14ac:dyDescent="0.25">
      <c r="A356" s="43" t="s">
        <v>270</v>
      </c>
      <c r="B356" s="43" t="s">
        <v>520</v>
      </c>
      <c r="C356" s="43" t="s">
        <v>540</v>
      </c>
      <c r="D356" s="43" t="s">
        <v>594</v>
      </c>
      <c r="E356" s="43" t="s">
        <v>595</v>
      </c>
      <c r="F356" s="43" t="s">
        <v>385</v>
      </c>
      <c r="G356" s="107" t="s">
        <v>572</v>
      </c>
      <c r="H356" s="107">
        <v>775.37199999999996</v>
      </c>
      <c r="I356" s="43" t="s">
        <v>280</v>
      </c>
    </row>
    <row r="357" spans="1:9" x14ac:dyDescent="0.25">
      <c r="A357" s="43" t="s">
        <v>270</v>
      </c>
      <c r="B357" s="43" t="s">
        <v>520</v>
      </c>
      <c r="C357" s="43" t="s">
        <v>540</v>
      </c>
      <c r="D357" s="43" t="s">
        <v>596</v>
      </c>
      <c r="E357" s="43" t="s">
        <v>597</v>
      </c>
      <c r="F357" s="43" t="s">
        <v>385</v>
      </c>
      <c r="G357" s="107" t="s">
        <v>572</v>
      </c>
      <c r="H357" s="107" t="s">
        <v>519</v>
      </c>
      <c r="I357" s="43" t="s">
        <v>280</v>
      </c>
    </row>
    <row r="358" spans="1:9" x14ac:dyDescent="0.25">
      <c r="A358" s="43" t="s">
        <v>270</v>
      </c>
      <c r="B358" s="43" t="s">
        <v>520</v>
      </c>
      <c r="C358" s="43" t="s">
        <v>540</v>
      </c>
      <c r="D358" s="43" t="s">
        <v>598</v>
      </c>
      <c r="E358" s="43" t="s">
        <v>599</v>
      </c>
      <c r="F358" s="43" t="s">
        <v>385</v>
      </c>
      <c r="G358" s="107" t="s">
        <v>572</v>
      </c>
      <c r="H358" s="107" t="s">
        <v>519</v>
      </c>
      <c r="I358" s="43" t="s">
        <v>280</v>
      </c>
    </row>
    <row r="359" spans="1:9" x14ac:dyDescent="0.25">
      <c r="A359" s="43" t="s">
        <v>270</v>
      </c>
      <c r="B359" s="43" t="s">
        <v>520</v>
      </c>
      <c r="C359" s="43" t="s">
        <v>540</v>
      </c>
      <c r="D359" s="43" t="s">
        <v>600</v>
      </c>
      <c r="E359" s="43" t="s">
        <v>601</v>
      </c>
      <c r="F359" s="43" t="s">
        <v>385</v>
      </c>
      <c r="G359" s="107" t="s">
        <v>572</v>
      </c>
      <c r="H359" s="107" t="s">
        <v>519</v>
      </c>
      <c r="I359" s="43" t="s">
        <v>280</v>
      </c>
    </row>
    <row r="360" spans="1:9" x14ac:dyDescent="0.25">
      <c r="A360" s="43" t="s">
        <v>270</v>
      </c>
      <c r="B360" s="43" t="s">
        <v>520</v>
      </c>
      <c r="C360" s="43" t="s">
        <v>540</v>
      </c>
      <c r="D360" s="43" t="s">
        <v>602</v>
      </c>
      <c r="E360" s="43" t="s">
        <v>603</v>
      </c>
      <c r="F360" s="43" t="s">
        <v>385</v>
      </c>
      <c r="G360" s="107" t="s">
        <v>572</v>
      </c>
      <c r="H360" s="107">
        <v>3534.4070000000002</v>
      </c>
      <c r="I360" s="43" t="s">
        <v>280</v>
      </c>
    </row>
    <row r="361" spans="1:9" x14ac:dyDescent="0.25">
      <c r="A361" s="43" t="s">
        <v>270</v>
      </c>
      <c r="B361" s="43" t="s">
        <v>520</v>
      </c>
      <c r="C361" s="43" t="s">
        <v>540</v>
      </c>
      <c r="D361" s="43" t="s">
        <v>604</v>
      </c>
      <c r="E361" s="43" t="s">
        <v>605</v>
      </c>
      <c r="F361" s="43" t="s">
        <v>385</v>
      </c>
      <c r="G361" s="107" t="s">
        <v>572</v>
      </c>
      <c r="H361" s="107" t="s">
        <v>519</v>
      </c>
      <c r="I361" s="43" t="s">
        <v>280</v>
      </c>
    </row>
    <row r="362" spans="1:9" x14ac:dyDescent="0.25">
      <c r="A362" s="43" t="s">
        <v>270</v>
      </c>
      <c r="B362" s="43" t="s">
        <v>520</v>
      </c>
      <c r="C362" s="43" t="s">
        <v>540</v>
      </c>
      <c r="D362" s="43" t="s">
        <v>606</v>
      </c>
      <c r="E362" s="43" t="s">
        <v>607</v>
      </c>
      <c r="F362" s="43" t="s">
        <v>385</v>
      </c>
      <c r="G362" s="107" t="s">
        <v>572</v>
      </c>
      <c r="H362" s="107" t="s">
        <v>519</v>
      </c>
      <c r="I362" s="43" t="s">
        <v>280</v>
      </c>
    </row>
    <row r="363" spans="1:9" x14ac:dyDescent="0.25">
      <c r="A363" s="43" t="s">
        <v>270</v>
      </c>
      <c r="B363" s="43" t="s">
        <v>520</v>
      </c>
      <c r="C363" s="43" t="s">
        <v>540</v>
      </c>
      <c r="D363" s="43" t="s">
        <v>608</v>
      </c>
      <c r="E363" s="43" t="s">
        <v>609</v>
      </c>
      <c r="F363" s="43" t="s">
        <v>385</v>
      </c>
      <c r="G363" s="107" t="s">
        <v>572</v>
      </c>
      <c r="H363" s="107" t="s">
        <v>519</v>
      </c>
      <c r="I363" s="43" t="s">
        <v>280</v>
      </c>
    </row>
    <row r="364" spans="1:9" x14ac:dyDescent="0.25">
      <c r="A364" s="43" t="s">
        <v>270</v>
      </c>
      <c r="B364" s="43" t="s">
        <v>520</v>
      </c>
      <c r="C364" s="43" t="s">
        <v>540</v>
      </c>
      <c r="D364" s="43" t="s">
        <v>610</v>
      </c>
      <c r="E364" s="43" t="s">
        <v>611</v>
      </c>
      <c r="F364" s="43" t="s">
        <v>385</v>
      </c>
      <c r="G364" s="107" t="s">
        <v>572</v>
      </c>
      <c r="H364" s="107" t="s">
        <v>519</v>
      </c>
      <c r="I364" s="43" t="s">
        <v>280</v>
      </c>
    </row>
    <row r="365" spans="1:9" x14ac:dyDescent="0.25">
      <c r="A365" s="43" t="s">
        <v>270</v>
      </c>
      <c r="B365" s="43" t="s">
        <v>520</v>
      </c>
      <c r="C365" s="43" t="s">
        <v>540</v>
      </c>
      <c r="D365" s="43" t="s">
        <v>612</v>
      </c>
      <c r="E365" s="43" t="s">
        <v>613</v>
      </c>
      <c r="F365" s="43" t="s">
        <v>385</v>
      </c>
      <c r="G365" s="107" t="s">
        <v>572</v>
      </c>
      <c r="H365" s="107" t="s">
        <v>519</v>
      </c>
      <c r="I365" s="43" t="s">
        <v>280</v>
      </c>
    </row>
    <row r="366" spans="1:9" x14ac:dyDescent="0.25">
      <c r="A366" s="43" t="s">
        <v>270</v>
      </c>
      <c r="B366" s="43" t="s">
        <v>520</v>
      </c>
      <c r="C366" s="43" t="s">
        <v>540</v>
      </c>
      <c r="D366" s="43" t="s">
        <v>614</v>
      </c>
      <c r="E366" s="43" t="s">
        <v>615</v>
      </c>
      <c r="F366" s="43" t="s">
        <v>385</v>
      </c>
      <c r="G366" s="107" t="s">
        <v>572</v>
      </c>
      <c r="H366" s="107" t="s">
        <v>519</v>
      </c>
      <c r="I366" s="43" t="s">
        <v>280</v>
      </c>
    </row>
    <row r="367" spans="1:9" x14ac:dyDescent="0.25">
      <c r="A367" s="43" t="s">
        <v>270</v>
      </c>
      <c r="B367" s="43" t="s">
        <v>520</v>
      </c>
      <c r="C367" s="43" t="s">
        <v>540</v>
      </c>
      <c r="D367" s="43" t="s">
        <v>616</v>
      </c>
      <c r="E367" s="43" t="s">
        <v>617</v>
      </c>
      <c r="F367" s="43" t="s">
        <v>385</v>
      </c>
      <c r="G367" s="107" t="s">
        <v>572</v>
      </c>
      <c r="H367" s="107" t="s">
        <v>519</v>
      </c>
      <c r="I367" s="43" t="s">
        <v>280</v>
      </c>
    </row>
    <row r="368" spans="1:9" x14ac:dyDescent="0.25">
      <c r="A368" s="43" t="s">
        <v>270</v>
      </c>
      <c r="B368" s="43" t="s">
        <v>520</v>
      </c>
      <c r="C368" s="43" t="s">
        <v>540</v>
      </c>
      <c r="D368" s="43" t="s">
        <v>618</v>
      </c>
      <c r="E368" s="43" t="s">
        <v>619</v>
      </c>
      <c r="F368" s="43" t="s">
        <v>385</v>
      </c>
      <c r="G368" s="107" t="s">
        <v>572</v>
      </c>
      <c r="H368" s="107" t="s">
        <v>519</v>
      </c>
      <c r="I368" s="43" t="s">
        <v>280</v>
      </c>
    </row>
    <row r="369" spans="1:9" x14ac:dyDescent="0.25">
      <c r="A369" s="43" t="s">
        <v>270</v>
      </c>
      <c r="B369" s="43" t="s">
        <v>520</v>
      </c>
      <c r="C369" s="43" t="s">
        <v>540</v>
      </c>
      <c r="D369" s="43" t="s">
        <v>620</v>
      </c>
      <c r="E369" s="43" t="s">
        <v>621</v>
      </c>
      <c r="F369" s="43" t="s">
        <v>385</v>
      </c>
      <c r="G369" s="107" t="s">
        <v>572</v>
      </c>
      <c r="H369" s="107" t="s">
        <v>519</v>
      </c>
      <c r="I369" s="43" t="s">
        <v>280</v>
      </c>
    </row>
    <row r="370" spans="1:9" x14ac:dyDescent="0.25">
      <c r="A370" s="43" t="s">
        <v>270</v>
      </c>
      <c r="B370" s="43" t="s">
        <v>520</v>
      </c>
      <c r="C370" s="43" t="s">
        <v>540</v>
      </c>
      <c r="D370" s="43" t="s">
        <v>622</v>
      </c>
      <c r="E370" s="43" t="s">
        <v>623</v>
      </c>
      <c r="F370" s="43" t="s">
        <v>385</v>
      </c>
      <c r="G370" s="107" t="s">
        <v>572</v>
      </c>
      <c r="H370" s="107" t="s">
        <v>519</v>
      </c>
      <c r="I370" s="43" t="s">
        <v>280</v>
      </c>
    </row>
    <row r="371" spans="1:9" x14ac:dyDescent="0.25">
      <c r="A371" s="43" t="s">
        <v>270</v>
      </c>
      <c r="B371" s="43" t="s">
        <v>520</v>
      </c>
      <c r="C371" s="43" t="s">
        <v>540</v>
      </c>
      <c r="D371" s="43" t="s">
        <v>624</v>
      </c>
      <c r="E371" s="43" t="s">
        <v>625</v>
      </c>
      <c r="F371" s="43" t="s">
        <v>385</v>
      </c>
      <c r="G371" s="107" t="s">
        <v>572</v>
      </c>
      <c r="H371" s="107" t="s">
        <v>519</v>
      </c>
      <c r="I371" s="43" t="s">
        <v>280</v>
      </c>
    </row>
    <row r="372" spans="1:9" x14ac:dyDescent="0.25">
      <c r="A372" s="43" t="s">
        <v>270</v>
      </c>
      <c r="B372" s="43" t="s">
        <v>520</v>
      </c>
      <c r="C372" s="43" t="s">
        <v>540</v>
      </c>
      <c r="D372" s="43" t="s">
        <v>626</v>
      </c>
      <c r="E372" s="43" t="s">
        <v>627</v>
      </c>
      <c r="F372" s="43" t="s">
        <v>385</v>
      </c>
      <c r="G372" s="107" t="s">
        <v>572</v>
      </c>
      <c r="H372" s="107" t="s">
        <v>519</v>
      </c>
      <c r="I372" s="43" t="s">
        <v>280</v>
      </c>
    </row>
    <row r="373" spans="1:9" x14ac:dyDescent="0.25">
      <c r="A373" s="43" t="s">
        <v>270</v>
      </c>
      <c r="B373" s="43" t="s">
        <v>520</v>
      </c>
      <c r="C373" s="43" t="s">
        <v>540</v>
      </c>
      <c r="D373" s="43" t="s">
        <v>628</v>
      </c>
      <c r="E373" s="43" t="s">
        <v>629</v>
      </c>
      <c r="F373" s="43" t="s">
        <v>385</v>
      </c>
      <c r="G373" s="107" t="s">
        <v>572</v>
      </c>
      <c r="H373" s="107" t="s">
        <v>519</v>
      </c>
      <c r="I373" s="43" t="s">
        <v>280</v>
      </c>
    </row>
    <row r="374" spans="1:9" x14ac:dyDescent="0.25">
      <c r="A374" s="43" t="s">
        <v>270</v>
      </c>
      <c r="B374" s="43" t="s">
        <v>520</v>
      </c>
      <c r="C374" s="43" t="s">
        <v>540</v>
      </c>
      <c r="D374" s="43" t="s">
        <v>630</v>
      </c>
      <c r="E374" s="43" t="s">
        <v>631</v>
      </c>
      <c r="F374" s="43" t="s">
        <v>385</v>
      </c>
      <c r="G374" s="107" t="s">
        <v>572</v>
      </c>
      <c r="H374" s="107" t="s">
        <v>519</v>
      </c>
      <c r="I374" s="43" t="s">
        <v>280</v>
      </c>
    </row>
    <row r="375" spans="1:9" x14ac:dyDescent="0.25">
      <c r="A375" s="43" t="s">
        <v>270</v>
      </c>
      <c r="B375" s="43" t="s">
        <v>520</v>
      </c>
      <c r="C375" s="43" t="s">
        <v>540</v>
      </c>
      <c r="D375" s="43" t="s">
        <v>632</v>
      </c>
      <c r="E375" s="43" t="s">
        <v>633</v>
      </c>
      <c r="F375" s="43" t="s">
        <v>385</v>
      </c>
      <c r="G375" s="107" t="s">
        <v>572</v>
      </c>
      <c r="H375" s="107" t="s">
        <v>519</v>
      </c>
      <c r="I375" s="43" t="s">
        <v>280</v>
      </c>
    </row>
    <row r="376" spans="1:9" x14ac:dyDescent="0.25">
      <c r="A376" s="43" t="s">
        <v>270</v>
      </c>
      <c r="B376" s="43" t="s">
        <v>520</v>
      </c>
      <c r="C376" s="43" t="s">
        <v>540</v>
      </c>
      <c r="D376" s="43" t="s">
        <v>634</v>
      </c>
      <c r="E376" s="43" t="s">
        <v>635</v>
      </c>
      <c r="F376" s="43" t="s">
        <v>385</v>
      </c>
      <c r="G376" s="107" t="s">
        <v>572</v>
      </c>
      <c r="H376" s="107" t="s">
        <v>519</v>
      </c>
      <c r="I376" s="43" t="s">
        <v>280</v>
      </c>
    </row>
    <row r="377" spans="1:9" x14ac:dyDescent="0.25">
      <c r="A377" s="43" t="s">
        <v>270</v>
      </c>
      <c r="B377" s="43" t="s">
        <v>520</v>
      </c>
      <c r="C377" s="43" t="s">
        <v>540</v>
      </c>
      <c r="D377" s="43" t="s">
        <v>636</v>
      </c>
      <c r="E377" s="43" t="s">
        <v>637</v>
      </c>
      <c r="F377" s="43" t="s">
        <v>385</v>
      </c>
      <c r="G377" s="107" t="s">
        <v>572</v>
      </c>
      <c r="H377" s="107" t="s">
        <v>519</v>
      </c>
      <c r="I377" s="43" t="s">
        <v>280</v>
      </c>
    </row>
    <row r="378" spans="1:9" x14ac:dyDescent="0.25">
      <c r="A378" s="43" t="s">
        <v>270</v>
      </c>
      <c r="B378" s="43" t="s">
        <v>520</v>
      </c>
      <c r="C378" s="43" t="s">
        <v>540</v>
      </c>
      <c r="D378" s="43" t="s">
        <v>638</v>
      </c>
      <c r="E378" s="43" t="s">
        <v>639</v>
      </c>
      <c r="F378" s="43" t="s">
        <v>385</v>
      </c>
      <c r="G378" s="107" t="s">
        <v>572</v>
      </c>
      <c r="H378" s="107" t="s">
        <v>519</v>
      </c>
      <c r="I378" s="43" t="s">
        <v>280</v>
      </c>
    </row>
    <row r="379" spans="1:9" x14ac:dyDescent="0.25">
      <c r="A379" s="43" t="s">
        <v>270</v>
      </c>
      <c r="B379" s="43" t="s">
        <v>520</v>
      </c>
      <c r="C379" s="43" t="s">
        <v>540</v>
      </c>
      <c r="D379" s="43" t="s">
        <v>640</v>
      </c>
      <c r="E379" s="43" t="s">
        <v>641</v>
      </c>
      <c r="F379" s="43" t="s">
        <v>385</v>
      </c>
      <c r="G379" s="107" t="s">
        <v>572</v>
      </c>
      <c r="H379" s="107" t="s">
        <v>519</v>
      </c>
      <c r="I379" s="43" t="s">
        <v>280</v>
      </c>
    </row>
    <row r="380" spans="1:9" x14ac:dyDescent="0.25">
      <c r="A380" s="43" t="s">
        <v>270</v>
      </c>
      <c r="B380" s="43" t="s">
        <v>520</v>
      </c>
      <c r="C380" s="43" t="s">
        <v>540</v>
      </c>
      <c r="D380" s="43" t="s">
        <v>642</v>
      </c>
      <c r="E380" s="43" t="s">
        <v>643</v>
      </c>
      <c r="F380" s="43" t="s">
        <v>385</v>
      </c>
      <c r="G380" s="107" t="s">
        <v>572</v>
      </c>
      <c r="H380" s="107" t="s">
        <v>519</v>
      </c>
      <c r="I380" s="43" t="s">
        <v>280</v>
      </c>
    </row>
    <row r="381" spans="1:9" x14ac:dyDescent="0.25">
      <c r="A381" s="43" t="s">
        <v>270</v>
      </c>
      <c r="B381" s="43" t="s">
        <v>520</v>
      </c>
      <c r="C381" s="43" t="s">
        <v>540</v>
      </c>
      <c r="D381" s="43" t="s">
        <v>644</v>
      </c>
      <c r="E381" s="43" t="s">
        <v>645</v>
      </c>
      <c r="F381" s="43" t="s">
        <v>385</v>
      </c>
      <c r="G381" s="107" t="s">
        <v>572</v>
      </c>
      <c r="H381" s="107" t="s">
        <v>519</v>
      </c>
      <c r="I381" s="43" t="s">
        <v>280</v>
      </c>
    </row>
    <row r="382" spans="1:9" x14ac:dyDescent="0.25">
      <c r="A382" s="43" t="s">
        <v>270</v>
      </c>
      <c r="B382" s="43" t="s">
        <v>520</v>
      </c>
      <c r="C382" s="43" t="s">
        <v>540</v>
      </c>
      <c r="D382" s="43" t="s">
        <v>646</v>
      </c>
      <c r="E382" s="43" t="s">
        <v>647</v>
      </c>
      <c r="F382" s="43" t="s">
        <v>385</v>
      </c>
      <c r="G382" s="107" t="s">
        <v>572</v>
      </c>
      <c r="H382" s="107" t="s">
        <v>519</v>
      </c>
      <c r="I382" s="43" t="s">
        <v>280</v>
      </c>
    </row>
    <row r="383" spans="1:9" x14ac:dyDescent="0.25">
      <c r="A383" s="43" t="s">
        <v>270</v>
      </c>
      <c r="B383" s="43" t="s">
        <v>520</v>
      </c>
      <c r="C383" s="43" t="s">
        <v>540</v>
      </c>
      <c r="D383" s="43" t="s">
        <v>648</v>
      </c>
      <c r="E383" s="43" t="s">
        <v>649</v>
      </c>
      <c r="F383" s="43" t="s">
        <v>385</v>
      </c>
      <c r="G383" s="107" t="s">
        <v>572</v>
      </c>
      <c r="H383" s="107" t="s">
        <v>519</v>
      </c>
      <c r="I383" s="43" t="s">
        <v>280</v>
      </c>
    </row>
    <row r="384" spans="1:9" x14ac:dyDescent="0.25">
      <c r="A384" s="43" t="s">
        <v>270</v>
      </c>
      <c r="B384" s="43" t="s">
        <v>520</v>
      </c>
      <c r="C384" s="43" t="s">
        <v>540</v>
      </c>
      <c r="D384" s="43" t="s">
        <v>650</v>
      </c>
      <c r="E384" s="43" t="s">
        <v>651</v>
      </c>
      <c r="F384" s="43" t="s">
        <v>385</v>
      </c>
      <c r="G384" s="107" t="s">
        <v>572</v>
      </c>
      <c r="H384" s="107" t="s">
        <v>519</v>
      </c>
      <c r="I384" s="43" t="s">
        <v>280</v>
      </c>
    </row>
    <row r="385" spans="1:9" x14ac:dyDescent="0.25">
      <c r="A385" s="43" t="s">
        <v>270</v>
      </c>
      <c r="B385" s="43" t="s">
        <v>520</v>
      </c>
      <c r="C385" s="43" t="s">
        <v>540</v>
      </c>
      <c r="D385" s="43" t="s">
        <v>652</v>
      </c>
      <c r="E385" s="43" t="s">
        <v>653</v>
      </c>
      <c r="F385" s="43" t="s">
        <v>385</v>
      </c>
      <c r="G385" s="107" t="s">
        <v>572</v>
      </c>
      <c r="H385" s="107" t="s">
        <v>519</v>
      </c>
      <c r="I385" s="43" t="s">
        <v>280</v>
      </c>
    </row>
    <row r="386" spans="1:9" x14ac:dyDescent="0.25">
      <c r="A386" s="43" t="s">
        <v>270</v>
      </c>
      <c r="B386" s="43" t="s">
        <v>520</v>
      </c>
      <c r="C386" s="43" t="s">
        <v>540</v>
      </c>
      <c r="D386" s="43" t="s">
        <v>654</v>
      </c>
      <c r="E386" s="43" t="s">
        <v>655</v>
      </c>
      <c r="F386" s="43" t="s">
        <v>385</v>
      </c>
      <c r="G386" s="107" t="s">
        <v>572</v>
      </c>
      <c r="H386" s="107" t="s">
        <v>519</v>
      </c>
      <c r="I386" s="43" t="s">
        <v>280</v>
      </c>
    </row>
    <row r="387" spans="1:9" x14ac:dyDescent="0.25">
      <c r="A387" s="43" t="s">
        <v>270</v>
      </c>
      <c r="B387" s="43" t="s">
        <v>520</v>
      </c>
      <c r="C387" s="43" t="s">
        <v>540</v>
      </c>
      <c r="D387" s="43" t="s">
        <v>656</v>
      </c>
      <c r="E387" s="43" t="s">
        <v>657</v>
      </c>
      <c r="F387" s="43" t="s">
        <v>385</v>
      </c>
      <c r="G387" s="107" t="s">
        <v>572</v>
      </c>
      <c r="H387" s="107">
        <v>19462.302</v>
      </c>
      <c r="I387" s="43" t="s">
        <v>280</v>
      </c>
    </row>
    <row r="388" spans="1:9" x14ac:dyDescent="0.25">
      <c r="A388" s="43" t="s">
        <v>270</v>
      </c>
      <c r="B388" s="43" t="s">
        <v>520</v>
      </c>
      <c r="C388" s="43" t="s">
        <v>540</v>
      </c>
      <c r="D388" s="43" t="s">
        <v>658</v>
      </c>
      <c r="E388" s="43" t="s">
        <v>659</v>
      </c>
      <c r="F388" s="43" t="s">
        <v>385</v>
      </c>
      <c r="G388" s="107" t="s">
        <v>572</v>
      </c>
      <c r="H388" s="107" t="s">
        <v>519</v>
      </c>
      <c r="I388" s="43" t="s">
        <v>280</v>
      </c>
    </row>
    <row r="389" spans="1:9" x14ac:dyDescent="0.25">
      <c r="A389" s="43" t="s">
        <v>270</v>
      </c>
      <c r="B389" s="43" t="s">
        <v>520</v>
      </c>
      <c r="C389" s="43" t="s">
        <v>540</v>
      </c>
      <c r="D389" s="43" t="s">
        <v>660</v>
      </c>
      <c r="E389" s="43" t="s">
        <v>661</v>
      </c>
      <c r="F389" s="43" t="s">
        <v>385</v>
      </c>
      <c r="G389" s="107" t="s">
        <v>572</v>
      </c>
      <c r="H389" s="107" t="s">
        <v>519</v>
      </c>
      <c r="I389" s="43" t="s">
        <v>280</v>
      </c>
    </row>
    <row r="390" spans="1:9" x14ac:dyDescent="0.25">
      <c r="A390" s="43" t="s">
        <v>270</v>
      </c>
      <c r="B390" s="43" t="s">
        <v>520</v>
      </c>
      <c r="C390" s="43" t="s">
        <v>540</v>
      </c>
      <c r="D390" s="43" t="s">
        <v>662</v>
      </c>
      <c r="E390" s="43" t="s">
        <v>663</v>
      </c>
      <c r="F390" s="43" t="s">
        <v>385</v>
      </c>
      <c r="G390" s="107" t="s">
        <v>572</v>
      </c>
      <c r="H390" s="107" t="s">
        <v>226</v>
      </c>
      <c r="I390" s="43" t="s">
        <v>280</v>
      </c>
    </row>
    <row r="391" spans="1:9" x14ac:dyDescent="0.25">
      <c r="A391" s="43" t="s">
        <v>270</v>
      </c>
      <c r="B391" s="43" t="s">
        <v>520</v>
      </c>
      <c r="C391" s="43" t="s">
        <v>540</v>
      </c>
      <c r="D391" s="43" t="s">
        <v>664</v>
      </c>
      <c r="E391" s="43" t="s">
        <v>665</v>
      </c>
      <c r="F391" s="43" t="s">
        <v>385</v>
      </c>
      <c r="G391" s="107" t="s">
        <v>572</v>
      </c>
      <c r="H391" s="107" t="s">
        <v>226</v>
      </c>
      <c r="I391" s="43" t="s">
        <v>280</v>
      </c>
    </row>
    <row r="392" spans="1:9" x14ac:dyDescent="0.25">
      <c r="A392" s="43" t="s">
        <v>270</v>
      </c>
      <c r="B392" s="43" t="s">
        <v>520</v>
      </c>
      <c r="C392" s="43" t="s">
        <v>540</v>
      </c>
      <c r="D392" s="43" t="s">
        <v>666</v>
      </c>
      <c r="E392" s="43" t="s">
        <v>667</v>
      </c>
      <c r="F392" s="43" t="s">
        <v>385</v>
      </c>
      <c r="G392" s="107" t="s">
        <v>572</v>
      </c>
      <c r="H392" s="107" t="s">
        <v>519</v>
      </c>
      <c r="I392" s="43" t="s">
        <v>280</v>
      </c>
    </row>
    <row r="393" spans="1:9" x14ac:dyDescent="0.25">
      <c r="A393" s="43" t="s">
        <v>270</v>
      </c>
      <c r="B393" s="43" t="s">
        <v>520</v>
      </c>
      <c r="C393" s="43" t="s">
        <v>540</v>
      </c>
      <c r="D393" s="43" t="s">
        <v>668</v>
      </c>
      <c r="E393" s="43" t="s">
        <v>669</v>
      </c>
      <c r="F393" s="43" t="s">
        <v>385</v>
      </c>
      <c r="G393" s="107" t="s">
        <v>572</v>
      </c>
      <c r="H393" s="107" t="s">
        <v>226</v>
      </c>
      <c r="I393" s="43" t="s">
        <v>280</v>
      </c>
    </row>
    <row r="394" spans="1:9" x14ac:dyDescent="0.25">
      <c r="A394" s="43" t="s">
        <v>270</v>
      </c>
      <c r="B394" s="43" t="s">
        <v>520</v>
      </c>
      <c r="C394" s="43" t="s">
        <v>540</v>
      </c>
      <c r="D394" s="43" t="s">
        <v>670</v>
      </c>
      <c r="E394" s="43" t="s">
        <v>671</v>
      </c>
      <c r="F394" s="43" t="s">
        <v>385</v>
      </c>
      <c r="G394" s="107" t="s">
        <v>572</v>
      </c>
      <c r="H394" s="107" t="s">
        <v>519</v>
      </c>
      <c r="I394" s="43" t="s">
        <v>280</v>
      </c>
    </row>
    <row r="395" spans="1:9" x14ac:dyDescent="0.25">
      <c r="A395" s="43" t="s">
        <v>270</v>
      </c>
      <c r="B395" s="43" t="s">
        <v>520</v>
      </c>
      <c r="C395" s="43" t="s">
        <v>540</v>
      </c>
      <c r="D395" s="43" t="s">
        <v>672</v>
      </c>
      <c r="E395" s="43" t="s">
        <v>673</v>
      </c>
      <c r="F395" s="43" t="s">
        <v>385</v>
      </c>
      <c r="G395" s="107" t="s">
        <v>572</v>
      </c>
      <c r="H395" s="107" t="s">
        <v>519</v>
      </c>
      <c r="I395" s="43" t="s">
        <v>280</v>
      </c>
    </row>
    <row r="396" spans="1:9" x14ac:dyDescent="0.25">
      <c r="A396" s="43" t="s">
        <v>270</v>
      </c>
      <c r="B396" s="43" t="s">
        <v>520</v>
      </c>
      <c r="C396" s="43" t="s">
        <v>540</v>
      </c>
      <c r="D396" s="43" t="s">
        <v>674</v>
      </c>
      <c r="E396" s="43" t="s">
        <v>675</v>
      </c>
      <c r="F396" s="43" t="s">
        <v>385</v>
      </c>
      <c r="G396" s="107" t="s">
        <v>572</v>
      </c>
      <c r="H396" s="107" t="s">
        <v>519</v>
      </c>
      <c r="I396" s="43" t="s">
        <v>280</v>
      </c>
    </row>
    <row r="397" spans="1:9" x14ac:dyDescent="0.25">
      <c r="A397" s="43" t="s">
        <v>270</v>
      </c>
      <c r="B397" s="43" t="s">
        <v>520</v>
      </c>
      <c r="C397" s="43" t="s">
        <v>540</v>
      </c>
      <c r="D397" s="43" t="s">
        <v>676</v>
      </c>
      <c r="E397" s="43" t="s">
        <v>677</v>
      </c>
      <c r="F397" s="43" t="s">
        <v>385</v>
      </c>
      <c r="G397" s="107" t="s">
        <v>572</v>
      </c>
      <c r="H397" s="107" t="s">
        <v>519</v>
      </c>
      <c r="I397" s="43" t="s">
        <v>280</v>
      </c>
    </row>
    <row r="398" spans="1:9" x14ac:dyDescent="0.25">
      <c r="A398" s="43" t="s">
        <v>270</v>
      </c>
      <c r="B398" s="43" t="s">
        <v>520</v>
      </c>
      <c r="C398" s="43" t="s">
        <v>540</v>
      </c>
      <c r="D398" s="43" t="s">
        <v>678</v>
      </c>
      <c r="E398" s="43" t="s">
        <v>679</v>
      </c>
      <c r="F398" s="43" t="s">
        <v>385</v>
      </c>
      <c r="G398" s="107" t="s">
        <v>572</v>
      </c>
      <c r="H398" s="107" t="s">
        <v>519</v>
      </c>
      <c r="I398" s="43" t="s">
        <v>280</v>
      </c>
    </row>
    <row r="399" spans="1:9" x14ac:dyDescent="0.25">
      <c r="A399" s="43" t="s">
        <v>270</v>
      </c>
      <c r="B399" s="43" t="s">
        <v>520</v>
      </c>
      <c r="C399" s="43" t="s">
        <v>540</v>
      </c>
      <c r="D399" s="43" t="s">
        <v>680</v>
      </c>
      <c r="E399" s="43" t="s">
        <v>681</v>
      </c>
      <c r="F399" s="43" t="s">
        <v>385</v>
      </c>
      <c r="G399" s="107" t="s">
        <v>572</v>
      </c>
      <c r="H399" s="107" t="s">
        <v>519</v>
      </c>
      <c r="I399" s="43" t="s">
        <v>280</v>
      </c>
    </row>
    <row r="400" spans="1:9" x14ac:dyDescent="0.25">
      <c r="A400" s="43" t="s">
        <v>270</v>
      </c>
      <c r="B400" s="43" t="s">
        <v>520</v>
      </c>
      <c r="C400" s="43" t="s">
        <v>540</v>
      </c>
      <c r="D400" s="43" t="s">
        <v>682</v>
      </c>
      <c r="E400" s="43" t="s">
        <v>683</v>
      </c>
      <c r="F400" s="43" t="s">
        <v>385</v>
      </c>
      <c r="G400" s="107" t="s">
        <v>572</v>
      </c>
      <c r="H400" s="107" t="s">
        <v>519</v>
      </c>
      <c r="I400" s="43" t="s">
        <v>280</v>
      </c>
    </row>
    <row r="401" spans="1:9" x14ac:dyDescent="0.25">
      <c r="A401" s="43" t="s">
        <v>270</v>
      </c>
      <c r="B401" s="43" t="s">
        <v>520</v>
      </c>
      <c r="C401" s="43" t="s">
        <v>540</v>
      </c>
      <c r="D401" s="43" t="s">
        <v>684</v>
      </c>
      <c r="E401" s="43" t="s">
        <v>685</v>
      </c>
      <c r="F401" s="43" t="s">
        <v>385</v>
      </c>
      <c r="G401" s="107" t="s">
        <v>572</v>
      </c>
      <c r="H401" s="107" t="s">
        <v>519</v>
      </c>
      <c r="I401" s="43" t="s">
        <v>280</v>
      </c>
    </row>
    <row r="402" spans="1:9" x14ac:dyDescent="0.25">
      <c r="A402" s="43" t="s">
        <v>270</v>
      </c>
      <c r="B402" s="43" t="s">
        <v>520</v>
      </c>
      <c r="C402" s="43" t="s">
        <v>540</v>
      </c>
      <c r="D402" s="43" t="s">
        <v>686</v>
      </c>
      <c r="E402" s="43" t="s">
        <v>687</v>
      </c>
      <c r="F402" s="43" t="s">
        <v>385</v>
      </c>
      <c r="G402" s="107" t="s">
        <v>572</v>
      </c>
      <c r="H402" s="107" t="s">
        <v>519</v>
      </c>
      <c r="I402" s="43" t="s">
        <v>280</v>
      </c>
    </row>
    <row r="403" spans="1:9" x14ac:dyDescent="0.25">
      <c r="A403" s="43" t="s">
        <v>270</v>
      </c>
      <c r="B403" s="43" t="s">
        <v>520</v>
      </c>
      <c r="C403" s="43" t="s">
        <v>540</v>
      </c>
      <c r="D403" s="43" t="s">
        <v>688</v>
      </c>
      <c r="E403" s="43" t="s">
        <v>689</v>
      </c>
      <c r="F403" s="43" t="s">
        <v>385</v>
      </c>
      <c r="G403" s="107" t="s">
        <v>572</v>
      </c>
      <c r="H403" s="107" t="s">
        <v>519</v>
      </c>
      <c r="I403" s="43" t="s">
        <v>280</v>
      </c>
    </row>
    <row r="404" spans="1:9" x14ac:dyDescent="0.25">
      <c r="A404" s="43" t="s">
        <v>270</v>
      </c>
      <c r="B404" s="43" t="s">
        <v>520</v>
      </c>
      <c r="C404" s="43" t="s">
        <v>540</v>
      </c>
      <c r="D404" s="43" t="s">
        <v>690</v>
      </c>
      <c r="E404" s="43" t="s">
        <v>691</v>
      </c>
      <c r="F404" s="43" t="s">
        <v>385</v>
      </c>
      <c r="G404" s="107" t="s">
        <v>572</v>
      </c>
      <c r="H404" s="107" t="s">
        <v>519</v>
      </c>
      <c r="I404" s="43" t="s">
        <v>280</v>
      </c>
    </row>
    <row r="405" spans="1:9" x14ac:dyDescent="0.25">
      <c r="A405" s="43" t="s">
        <v>270</v>
      </c>
      <c r="B405" s="43" t="s">
        <v>520</v>
      </c>
      <c r="C405" s="43" t="s">
        <v>540</v>
      </c>
      <c r="D405" s="43" t="s">
        <v>692</v>
      </c>
      <c r="E405" s="43" t="s">
        <v>693</v>
      </c>
      <c r="F405" s="43" t="s">
        <v>385</v>
      </c>
      <c r="G405" s="107" t="s">
        <v>572</v>
      </c>
      <c r="H405" s="107" t="s">
        <v>519</v>
      </c>
      <c r="I405" s="43" t="s">
        <v>280</v>
      </c>
    </row>
    <row r="406" spans="1:9" x14ac:dyDescent="0.25">
      <c r="A406" s="43" t="s">
        <v>270</v>
      </c>
      <c r="B406" s="43" t="s">
        <v>520</v>
      </c>
      <c r="C406" s="43" t="s">
        <v>540</v>
      </c>
      <c r="D406" s="43" t="s">
        <v>694</v>
      </c>
      <c r="E406" s="43" t="s">
        <v>695</v>
      </c>
      <c r="F406" s="43" t="s">
        <v>385</v>
      </c>
      <c r="G406" s="107" t="s">
        <v>572</v>
      </c>
      <c r="H406" s="107" t="s">
        <v>519</v>
      </c>
      <c r="I406" s="43" t="s">
        <v>280</v>
      </c>
    </row>
    <row r="407" spans="1:9" x14ac:dyDescent="0.25">
      <c r="A407" s="43" t="s">
        <v>270</v>
      </c>
      <c r="B407" s="43" t="s">
        <v>520</v>
      </c>
      <c r="C407" s="43" t="s">
        <v>540</v>
      </c>
      <c r="D407" s="43" t="s">
        <v>696</v>
      </c>
      <c r="E407" s="43" t="s">
        <v>697</v>
      </c>
      <c r="F407" s="43" t="s">
        <v>385</v>
      </c>
      <c r="G407" s="107" t="s">
        <v>572</v>
      </c>
      <c r="H407" s="107" t="s">
        <v>519</v>
      </c>
      <c r="I407" s="43" t="s">
        <v>280</v>
      </c>
    </row>
    <row r="408" spans="1:9" x14ac:dyDescent="0.25">
      <c r="A408" s="43" t="s">
        <v>270</v>
      </c>
      <c r="B408" s="43" t="s">
        <v>520</v>
      </c>
      <c r="C408" s="43" t="s">
        <v>540</v>
      </c>
      <c r="D408" s="43" t="s">
        <v>698</v>
      </c>
      <c r="E408" s="43" t="s">
        <v>699</v>
      </c>
      <c r="F408" s="43" t="s">
        <v>385</v>
      </c>
      <c r="G408" s="107" t="s">
        <v>572</v>
      </c>
      <c r="H408" s="107" t="s">
        <v>519</v>
      </c>
      <c r="I408" s="43" t="s">
        <v>280</v>
      </c>
    </row>
    <row r="409" spans="1:9" x14ac:dyDescent="0.25">
      <c r="A409" s="43" t="s">
        <v>270</v>
      </c>
      <c r="B409" s="43" t="s">
        <v>520</v>
      </c>
      <c r="C409" s="43" t="s">
        <v>540</v>
      </c>
      <c r="D409" s="43" t="s">
        <v>700</v>
      </c>
      <c r="E409" s="43" t="s">
        <v>701</v>
      </c>
      <c r="F409" s="43" t="s">
        <v>385</v>
      </c>
      <c r="G409" s="107" t="s">
        <v>572</v>
      </c>
      <c r="H409" s="107" t="s">
        <v>519</v>
      </c>
      <c r="I409" s="43" t="s">
        <v>280</v>
      </c>
    </row>
    <row r="410" spans="1:9" x14ac:dyDescent="0.25">
      <c r="A410" s="43" t="s">
        <v>270</v>
      </c>
      <c r="B410" s="43" t="s">
        <v>520</v>
      </c>
      <c r="C410" s="43" t="s">
        <v>540</v>
      </c>
      <c r="D410" s="43" t="s">
        <v>702</v>
      </c>
      <c r="E410" s="43" t="s">
        <v>703</v>
      </c>
      <c r="F410" s="43" t="s">
        <v>385</v>
      </c>
      <c r="G410" s="107" t="s">
        <v>572</v>
      </c>
      <c r="H410" s="107" t="s">
        <v>519</v>
      </c>
      <c r="I410" s="43" t="s">
        <v>280</v>
      </c>
    </row>
    <row r="411" spans="1:9" x14ac:dyDescent="0.25">
      <c r="A411" s="43" t="s">
        <v>270</v>
      </c>
      <c r="B411" s="43" t="s">
        <v>520</v>
      </c>
      <c r="C411" s="43" t="s">
        <v>540</v>
      </c>
      <c r="D411" s="43" t="s">
        <v>704</v>
      </c>
      <c r="E411" s="43" t="s">
        <v>705</v>
      </c>
      <c r="F411" s="43" t="s">
        <v>385</v>
      </c>
      <c r="G411" s="107" t="s">
        <v>572</v>
      </c>
      <c r="H411" s="107" t="s">
        <v>519</v>
      </c>
      <c r="I411" s="43" t="s">
        <v>280</v>
      </c>
    </row>
    <row r="412" spans="1:9" x14ac:dyDescent="0.25">
      <c r="A412" s="43" t="s">
        <v>270</v>
      </c>
      <c r="B412" s="43" t="s">
        <v>520</v>
      </c>
      <c r="C412" s="43" t="s">
        <v>540</v>
      </c>
      <c r="D412" s="43" t="s">
        <v>706</v>
      </c>
      <c r="E412" s="43" t="s">
        <v>707</v>
      </c>
      <c r="F412" s="43" t="s">
        <v>385</v>
      </c>
      <c r="G412" s="107" t="s">
        <v>572</v>
      </c>
      <c r="H412" s="107" t="s">
        <v>519</v>
      </c>
      <c r="I412" s="43" t="s">
        <v>280</v>
      </c>
    </row>
    <row r="413" spans="1:9" x14ac:dyDescent="0.25">
      <c r="A413" s="43" t="s">
        <v>270</v>
      </c>
      <c r="B413" s="43" t="s">
        <v>520</v>
      </c>
      <c r="C413" s="43" t="s">
        <v>540</v>
      </c>
      <c r="D413" s="43" t="s">
        <v>708</v>
      </c>
      <c r="E413" s="43" t="s">
        <v>709</v>
      </c>
      <c r="F413" s="43" t="s">
        <v>385</v>
      </c>
      <c r="G413" s="107" t="s">
        <v>572</v>
      </c>
      <c r="H413" s="107" t="s">
        <v>519</v>
      </c>
      <c r="I413" s="43" t="s">
        <v>280</v>
      </c>
    </row>
    <row r="414" spans="1:9" x14ac:dyDescent="0.25">
      <c r="A414" s="43" t="s">
        <v>270</v>
      </c>
      <c r="B414" s="43" t="s">
        <v>520</v>
      </c>
      <c r="C414" s="43" t="s">
        <v>540</v>
      </c>
      <c r="D414" s="43" t="s">
        <v>710</v>
      </c>
      <c r="E414" s="43" t="s">
        <v>711</v>
      </c>
      <c r="F414" s="43" t="s">
        <v>385</v>
      </c>
      <c r="G414" s="107" t="s">
        <v>572</v>
      </c>
      <c r="H414" s="107" t="s">
        <v>519</v>
      </c>
      <c r="I414" s="43" t="s">
        <v>280</v>
      </c>
    </row>
    <row r="415" spans="1:9" x14ac:dyDescent="0.25">
      <c r="A415" s="43" t="s">
        <v>270</v>
      </c>
      <c r="B415" s="43" t="s">
        <v>520</v>
      </c>
      <c r="C415" s="43" t="s">
        <v>540</v>
      </c>
      <c r="D415" s="43" t="s">
        <v>712</v>
      </c>
      <c r="E415" s="43" t="s">
        <v>713</v>
      </c>
      <c r="F415" s="43" t="s">
        <v>385</v>
      </c>
      <c r="G415" s="107" t="s">
        <v>572</v>
      </c>
      <c r="H415" s="107" t="s">
        <v>519</v>
      </c>
      <c r="I415" s="43" t="s">
        <v>280</v>
      </c>
    </row>
    <row r="416" spans="1:9" x14ac:dyDescent="0.25">
      <c r="A416" s="43" t="s">
        <v>270</v>
      </c>
      <c r="B416" s="43" t="s">
        <v>520</v>
      </c>
      <c r="C416" s="43" t="s">
        <v>540</v>
      </c>
      <c r="D416" s="43" t="s">
        <v>714</v>
      </c>
      <c r="E416" s="43" t="s">
        <v>715</v>
      </c>
      <c r="F416" s="43" t="s">
        <v>385</v>
      </c>
      <c r="G416" s="107" t="s">
        <v>572</v>
      </c>
      <c r="H416" s="107" t="s">
        <v>519</v>
      </c>
      <c r="I416" s="43" t="s">
        <v>280</v>
      </c>
    </row>
    <row r="417" spans="1:9" x14ac:dyDescent="0.25">
      <c r="A417" s="43" t="s">
        <v>270</v>
      </c>
      <c r="B417" s="43" t="s">
        <v>520</v>
      </c>
      <c r="C417" s="43" t="s">
        <v>540</v>
      </c>
      <c r="D417" s="43" t="s">
        <v>716</v>
      </c>
      <c r="E417" s="43" t="s">
        <v>717</v>
      </c>
      <c r="F417" s="43" t="s">
        <v>385</v>
      </c>
      <c r="G417" s="107" t="s">
        <v>572</v>
      </c>
      <c r="H417" s="107" t="s">
        <v>519</v>
      </c>
      <c r="I417" s="43" t="s">
        <v>280</v>
      </c>
    </row>
    <row r="418" spans="1:9" x14ac:dyDescent="0.25">
      <c r="A418" s="43" t="s">
        <v>270</v>
      </c>
      <c r="B418" s="43" t="s">
        <v>520</v>
      </c>
      <c r="C418" s="43" t="s">
        <v>540</v>
      </c>
      <c r="D418" s="43" t="s">
        <v>718</v>
      </c>
      <c r="E418" s="43" t="s">
        <v>719</v>
      </c>
      <c r="F418" s="43" t="s">
        <v>385</v>
      </c>
      <c r="G418" s="107" t="s">
        <v>572</v>
      </c>
      <c r="H418" s="107" t="s">
        <v>519</v>
      </c>
      <c r="I418" s="43" t="s">
        <v>280</v>
      </c>
    </row>
    <row r="419" spans="1:9" x14ac:dyDescent="0.25">
      <c r="A419" s="43" t="s">
        <v>270</v>
      </c>
      <c r="B419" s="43" t="s">
        <v>520</v>
      </c>
      <c r="C419" s="43" t="s">
        <v>540</v>
      </c>
      <c r="D419" s="43" t="s">
        <v>720</v>
      </c>
      <c r="E419" s="43" t="s">
        <v>721</v>
      </c>
      <c r="F419" s="43" t="s">
        <v>385</v>
      </c>
      <c r="G419" s="107" t="s">
        <v>572</v>
      </c>
      <c r="H419" s="107">
        <v>23772.080999999998</v>
      </c>
      <c r="I419" s="43" t="s">
        <v>280</v>
      </c>
    </row>
    <row r="420" spans="1:9" x14ac:dyDescent="0.25">
      <c r="A420" s="43" t="s">
        <v>270</v>
      </c>
      <c r="B420" s="43" t="s">
        <v>520</v>
      </c>
      <c r="C420" s="43" t="s">
        <v>540</v>
      </c>
      <c r="D420" s="43" t="s">
        <v>722</v>
      </c>
      <c r="E420" s="43" t="s">
        <v>723</v>
      </c>
      <c r="F420" s="43" t="s">
        <v>385</v>
      </c>
      <c r="G420" s="107" t="s">
        <v>572</v>
      </c>
      <c r="H420" s="107" t="s">
        <v>226</v>
      </c>
      <c r="I420" s="43" t="s">
        <v>280</v>
      </c>
    </row>
    <row r="421" spans="1:9" x14ac:dyDescent="0.25">
      <c r="A421" s="43" t="s">
        <v>270</v>
      </c>
      <c r="B421" s="43" t="s">
        <v>520</v>
      </c>
      <c r="C421" s="43" t="s">
        <v>540</v>
      </c>
      <c r="D421" s="43" t="s">
        <v>779</v>
      </c>
      <c r="E421" s="43" t="s">
        <v>780</v>
      </c>
      <c r="F421" s="43" t="s">
        <v>385</v>
      </c>
      <c r="G421" s="107" t="s">
        <v>572</v>
      </c>
      <c r="H421" s="107">
        <v>23772.080999999998</v>
      </c>
      <c r="I421" s="43" t="s">
        <v>280</v>
      </c>
    </row>
    <row r="422" spans="1:9" x14ac:dyDescent="0.25">
      <c r="A422" s="43" t="s">
        <v>270</v>
      </c>
      <c r="B422" s="43" t="s">
        <v>520</v>
      </c>
      <c r="C422" s="43" t="s">
        <v>540</v>
      </c>
      <c r="D422" s="43" t="s">
        <v>586</v>
      </c>
      <c r="E422" s="43" t="s">
        <v>587</v>
      </c>
      <c r="F422" s="43" t="s">
        <v>385</v>
      </c>
      <c r="G422" s="107" t="s">
        <v>573</v>
      </c>
      <c r="H422" s="107" t="s">
        <v>226</v>
      </c>
      <c r="I422" s="43" t="s">
        <v>279</v>
      </c>
    </row>
    <row r="423" spans="1:9" x14ac:dyDescent="0.25">
      <c r="A423" s="43" t="s">
        <v>270</v>
      </c>
      <c r="B423" s="43" t="s">
        <v>520</v>
      </c>
      <c r="C423" s="43" t="s">
        <v>540</v>
      </c>
      <c r="D423" s="43" t="s">
        <v>588</v>
      </c>
      <c r="E423" s="43" t="s">
        <v>589</v>
      </c>
      <c r="F423" s="43" t="s">
        <v>385</v>
      </c>
      <c r="G423" s="107" t="s">
        <v>573</v>
      </c>
      <c r="H423" s="107" t="s">
        <v>226</v>
      </c>
      <c r="I423" s="43" t="s">
        <v>279</v>
      </c>
    </row>
    <row r="424" spans="1:9" x14ac:dyDescent="0.25">
      <c r="A424" s="43" t="s">
        <v>270</v>
      </c>
      <c r="B424" s="43" t="s">
        <v>520</v>
      </c>
      <c r="C424" s="43" t="s">
        <v>540</v>
      </c>
      <c r="D424" s="43" t="s">
        <v>590</v>
      </c>
      <c r="E424" s="43" t="s">
        <v>591</v>
      </c>
      <c r="F424" s="43" t="s">
        <v>385</v>
      </c>
      <c r="G424" s="107" t="s">
        <v>573</v>
      </c>
      <c r="H424" s="107" t="s">
        <v>226</v>
      </c>
      <c r="I424" s="43" t="s">
        <v>279</v>
      </c>
    </row>
    <row r="425" spans="1:9" x14ac:dyDescent="0.25">
      <c r="A425" s="43" t="s">
        <v>270</v>
      </c>
      <c r="B425" s="43" t="s">
        <v>520</v>
      </c>
      <c r="C425" s="43" t="s">
        <v>540</v>
      </c>
      <c r="D425" s="43" t="s">
        <v>592</v>
      </c>
      <c r="E425" s="43" t="s">
        <v>593</v>
      </c>
      <c r="F425" s="43" t="s">
        <v>385</v>
      </c>
      <c r="G425" s="107" t="s">
        <v>573</v>
      </c>
      <c r="H425" s="107" t="s">
        <v>226</v>
      </c>
      <c r="I425" s="43" t="s">
        <v>279</v>
      </c>
    </row>
    <row r="426" spans="1:9" x14ac:dyDescent="0.25">
      <c r="A426" s="43" t="s">
        <v>270</v>
      </c>
      <c r="B426" s="43" t="s">
        <v>520</v>
      </c>
      <c r="C426" s="43" t="s">
        <v>540</v>
      </c>
      <c r="D426" s="43" t="s">
        <v>594</v>
      </c>
      <c r="E426" s="43" t="s">
        <v>595</v>
      </c>
      <c r="F426" s="43" t="s">
        <v>385</v>
      </c>
      <c r="G426" s="107" t="s">
        <v>573</v>
      </c>
      <c r="H426" s="107">
        <v>775.24099999999999</v>
      </c>
      <c r="I426" s="43" t="s">
        <v>279</v>
      </c>
    </row>
    <row r="427" spans="1:9" x14ac:dyDescent="0.25">
      <c r="A427" s="43" t="s">
        <v>270</v>
      </c>
      <c r="B427" s="43" t="s">
        <v>520</v>
      </c>
      <c r="C427" s="43" t="s">
        <v>540</v>
      </c>
      <c r="D427" s="43" t="s">
        <v>596</v>
      </c>
      <c r="E427" s="43" t="s">
        <v>597</v>
      </c>
      <c r="F427" s="43" t="s">
        <v>385</v>
      </c>
      <c r="G427" s="107" t="s">
        <v>573</v>
      </c>
      <c r="H427" s="107">
        <v>768.09900000000005</v>
      </c>
      <c r="I427" s="43" t="s">
        <v>279</v>
      </c>
    </row>
    <row r="428" spans="1:9" x14ac:dyDescent="0.25">
      <c r="A428" s="43" t="s">
        <v>270</v>
      </c>
      <c r="B428" s="43" t="s">
        <v>520</v>
      </c>
      <c r="C428" s="43" t="s">
        <v>540</v>
      </c>
      <c r="D428" s="43" t="s">
        <v>598</v>
      </c>
      <c r="E428" s="43" t="s">
        <v>599</v>
      </c>
      <c r="F428" s="43" t="s">
        <v>385</v>
      </c>
      <c r="G428" s="107" t="s">
        <v>573</v>
      </c>
      <c r="H428" s="107">
        <v>0.78900000000000003</v>
      </c>
      <c r="I428" s="43" t="s">
        <v>279</v>
      </c>
    </row>
    <row r="429" spans="1:9" x14ac:dyDescent="0.25">
      <c r="A429" s="43" t="s">
        <v>270</v>
      </c>
      <c r="B429" s="43" t="s">
        <v>520</v>
      </c>
      <c r="C429" s="43" t="s">
        <v>540</v>
      </c>
      <c r="D429" s="43" t="s">
        <v>600</v>
      </c>
      <c r="E429" s="43" t="s">
        <v>601</v>
      </c>
      <c r="F429" s="43" t="s">
        <v>385</v>
      </c>
      <c r="G429" s="107" t="s">
        <v>573</v>
      </c>
      <c r="H429" s="107">
        <v>6.3540000000000001</v>
      </c>
      <c r="I429" s="43" t="s">
        <v>279</v>
      </c>
    </row>
    <row r="430" spans="1:9" x14ac:dyDescent="0.25">
      <c r="A430" s="43" t="s">
        <v>270</v>
      </c>
      <c r="B430" s="43" t="s">
        <v>520</v>
      </c>
      <c r="C430" s="43" t="s">
        <v>540</v>
      </c>
      <c r="D430" s="43" t="s">
        <v>602</v>
      </c>
      <c r="E430" s="43" t="s">
        <v>603</v>
      </c>
      <c r="F430" s="43" t="s">
        <v>385</v>
      </c>
      <c r="G430" s="107" t="s">
        <v>573</v>
      </c>
      <c r="H430" s="107">
        <v>3495.4090000000001</v>
      </c>
      <c r="I430" s="43" t="s">
        <v>279</v>
      </c>
    </row>
    <row r="431" spans="1:9" x14ac:dyDescent="0.25">
      <c r="A431" s="43" t="s">
        <v>270</v>
      </c>
      <c r="B431" s="43" t="s">
        <v>520</v>
      </c>
      <c r="C431" s="43" t="s">
        <v>540</v>
      </c>
      <c r="D431" s="43" t="s">
        <v>604</v>
      </c>
      <c r="E431" s="43" t="s">
        <v>605</v>
      </c>
      <c r="F431" s="43" t="s">
        <v>385</v>
      </c>
      <c r="G431" s="107" t="s">
        <v>573</v>
      </c>
      <c r="H431" s="107">
        <v>210.37200000000001</v>
      </c>
      <c r="I431" s="43" t="s">
        <v>279</v>
      </c>
    </row>
    <row r="432" spans="1:9" x14ac:dyDescent="0.25">
      <c r="A432" s="43" t="s">
        <v>270</v>
      </c>
      <c r="B432" s="43" t="s">
        <v>520</v>
      </c>
      <c r="C432" s="43" t="s">
        <v>540</v>
      </c>
      <c r="D432" s="43" t="s">
        <v>606</v>
      </c>
      <c r="E432" s="43" t="s">
        <v>607</v>
      </c>
      <c r="F432" s="43" t="s">
        <v>385</v>
      </c>
      <c r="G432" s="107" t="s">
        <v>573</v>
      </c>
      <c r="H432" s="107">
        <v>20.399999999999999</v>
      </c>
      <c r="I432" s="43" t="s">
        <v>279</v>
      </c>
    </row>
    <row r="433" spans="1:9" x14ac:dyDescent="0.25">
      <c r="A433" s="43" t="s">
        <v>270</v>
      </c>
      <c r="B433" s="43" t="s">
        <v>520</v>
      </c>
      <c r="C433" s="43" t="s">
        <v>540</v>
      </c>
      <c r="D433" s="43" t="s">
        <v>608</v>
      </c>
      <c r="E433" s="43" t="s">
        <v>609</v>
      </c>
      <c r="F433" s="43" t="s">
        <v>385</v>
      </c>
      <c r="G433" s="107" t="s">
        <v>573</v>
      </c>
      <c r="H433" s="107">
        <v>14.178000000000001</v>
      </c>
      <c r="I433" s="43" t="s">
        <v>279</v>
      </c>
    </row>
    <row r="434" spans="1:9" x14ac:dyDescent="0.25">
      <c r="A434" s="43" t="s">
        <v>270</v>
      </c>
      <c r="B434" s="43" t="s">
        <v>520</v>
      </c>
      <c r="C434" s="43" t="s">
        <v>540</v>
      </c>
      <c r="D434" s="43" t="s">
        <v>610</v>
      </c>
      <c r="E434" s="43" t="s">
        <v>611</v>
      </c>
      <c r="F434" s="43" t="s">
        <v>385</v>
      </c>
      <c r="G434" s="107" t="s">
        <v>573</v>
      </c>
      <c r="H434" s="107">
        <v>192.00899999999999</v>
      </c>
      <c r="I434" s="43" t="s">
        <v>279</v>
      </c>
    </row>
    <row r="435" spans="1:9" x14ac:dyDescent="0.25">
      <c r="A435" s="43" t="s">
        <v>270</v>
      </c>
      <c r="B435" s="43" t="s">
        <v>520</v>
      </c>
      <c r="C435" s="43" t="s">
        <v>540</v>
      </c>
      <c r="D435" s="43" t="s">
        <v>612</v>
      </c>
      <c r="E435" s="43" t="s">
        <v>613</v>
      </c>
      <c r="F435" s="43" t="s">
        <v>385</v>
      </c>
      <c r="G435" s="107" t="s">
        <v>573</v>
      </c>
      <c r="H435" s="107">
        <v>9.6470000000000002</v>
      </c>
      <c r="I435" s="43" t="s">
        <v>279</v>
      </c>
    </row>
    <row r="436" spans="1:9" x14ac:dyDescent="0.25">
      <c r="A436" s="43" t="s">
        <v>270</v>
      </c>
      <c r="B436" s="43" t="s">
        <v>520</v>
      </c>
      <c r="C436" s="43" t="s">
        <v>540</v>
      </c>
      <c r="D436" s="43" t="s">
        <v>614</v>
      </c>
      <c r="E436" s="43" t="s">
        <v>615</v>
      </c>
      <c r="F436" s="43" t="s">
        <v>385</v>
      </c>
      <c r="G436" s="107" t="s">
        <v>573</v>
      </c>
      <c r="H436" s="107">
        <v>99.649000000000001</v>
      </c>
      <c r="I436" s="43" t="s">
        <v>279</v>
      </c>
    </row>
    <row r="437" spans="1:9" x14ac:dyDescent="0.25">
      <c r="A437" s="43" t="s">
        <v>270</v>
      </c>
      <c r="B437" s="43" t="s">
        <v>520</v>
      </c>
      <c r="C437" s="43" t="s">
        <v>540</v>
      </c>
      <c r="D437" s="43" t="s">
        <v>616</v>
      </c>
      <c r="E437" s="43" t="s">
        <v>617</v>
      </c>
      <c r="F437" s="43" t="s">
        <v>385</v>
      </c>
      <c r="G437" s="107" t="s">
        <v>573</v>
      </c>
      <c r="H437" s="107">
        <v>0.14000000000000001</v>
      </c>
      <c r="I437" s="43" t="s">
        <v>279</v>
      </c>
    </row>
    <row r="438" spans="1:9" x14ac:dyDescent="0.25">
      <c r="A438" s="43" t="s">
        <v>270</v>
      </c>
      <c r="B438" s="43" t="s">
        <v>520</v>
      </c>
      <c r="C438" s="43" t="s">
        <v>540</v>
      </c>
      <c r="D438" s="43" t="s">
        <v>618</v>
      </c>
      <c r="E438" s="43" t="s">
        <v>619</v>
      </c>
      <c r="F438" s="43" t="s">
        <v>385</v>
      </c>
      <c r="G438" s="107" t="s">
        <v>573</v>
      </c>
      <c r="H438" s="107">
        <v>99.509</v>
      </c>
      <c r="I438" s="43" t="s">
        <v>279</v>
      </c>
    </row>
    <row r="439" spans="1:9" x14ac:dyDescent="0.25">
      <c r="A439" s="43" t="s">
        <v>270</v>
      </c>
      <c r="B439" s="43" t="s">
        <v>520</v>
      </c>
      <c r="C439" s="43" t="s">
        <v>540</v>
      </c>
      <c r="D439" s="43" t="s">
        <v>620</v>
      </c>
      <c r="E439" s="43" t="s">
        <v>621</v>
      </c>
      <c r="F439" s="43" t="s">
        <v>385</v>
      </c>
      <c r="G439" s="107" t="s">
        <v>573</v>
      </c>
      <c r="H439" s="107">
        <v>2211.5529999999999</v>
      </c>
      <c r="I439" s="43" t="s">
        <v>279</v>
      </c>
    </row>
    <row r="440" spans="1:9" x14ac:dyDescent="0.25">
      <c r="A440" s="43" t="s">
        <v>270</v>
      </c>
      <c r="B440" s="43" t="s">
        <v>520</v>
      </c>
      <c r="C440" s="43" t="s">
        <v>540</v>
      </c>
      <c r="D440" s="43" t="s">
        <v>622</v>
      </c>
      <c r="E440" s="43" t="s">
        <v>623</v>
      </c>
      <c r="F440" s="43" t="s">
        <v>385</v>
      </c>
      <c r="G440" s="107" t="s">
        <v>573</v>
      </c>
      <c r="H440" s="107">
        <v>48.22</v>
      </c>
      <c r="I440" s="43" t="s">
        <v>279</v>
      </c>
    </row>
    <row r="441" spans="1:9" x14ac:dyDescent="0.25">
      <c r="A441" s="43" t="s">
        <v>270</v>
      </c>
      <c r="B441" s="43" t="s">
        <v>520</v>
      </c>
      <c r="C441" s="43" t="s">
        <v>540</v>
      </c>
      <c r="D441" s="43" t="s">
        <v>624</v>
      </c>
      <c r="E441" s="43" t="s">
        <v>625</v>
      </c>
      <c r="F441" s="43" t="s">
        <v>385</v>
      </c>
      <c r="G441" s="107" t="s">
        <v>573</v>
      </c>
      <c r="H441" s="107">
        <v>19.808</v>
      </c>
      <c r="I441" s="43" t="s">
        <v>279</v>
      </c>
    </row>
    <row r="442" spans="1:9" x14ac:dyDescent="0.25">
      <c r="A442" s="43" t="s">
        <v>270</v>
      </c>
      <c r="B442" s="43" t="s">
        <v>520</v>
      </c>
      <c r="C442" s="43" t="s">
        <v>540</v>
      </c>
      <c r="D442" s="43" t="s">
        <v>626</v>
      </c>
      <c r="E442" s="43" t="s">
        <v>627</v>
      </c>
      <c r="F442" s="43" t="s">
        <v>385</v>
      </c>
      <c r="G442" s="107" t="s">
        <v>573</v>
      </c>
      <c r="H442" s="107">
        <v>20.045999999999999</v>
      </c>
      <c r="I442" s="43" t="s">
        <v>279</v>
      </c>
    </row>
    <row r="443" spans="1:9" x14ac:dyDescent="0.25">
      <c r="A443" s="43" t="s">
        <v>270</v>
      </c>
      <c r="B443" s="43" t="s">
        <v>520</v>
      </c>
      <c r="C443" s="43" t="s">
        <v>540</v>
      </c>
      <c r="D443" s="43" t="s">
        <v>628</v>
      </c>
      <c r="E443" s="43" t="s">
        <v>629</v>
      </c>
      <c r="F443" s="43" t="s">
        <v>385</v>
      </c>
      <c r="G443" s="107" t="s">
        <v>573</v>
      </c>
      <c r="H443" s="107">
        <v>3.2189999999999999</v>
      </c>
      <c r="I443" s="43" t="s">
        <v>279</v>
      </c>
    </row>
    <row r="444" spans="1:9" x14ac:dyDescent="0.25">
      <c r="A444" s="43" t="s">
        <v>270</v>
      </c>
      <c r="B444" s="43" t="s">
        <v>520</v>
      </c>
      <c r="C444" s="43" t="s">
        <v>540</v>
      </c>
      <c r="D444" s="43" t="s">
        <v>630</v>
      </c>
      <c r="E444" s="43" t="s">
        <v>631</v>
      </c>
      <c r="F444" s="43" t="s">
        <v>385</v>
      </c>
      <c r="G444" s="107" t="s">
        <v>573</v>
      </c>
      <c r="H444" s="107">
        <v>16.826000000000004</v>
      </c>
      <c r="I444" s="43" t="s">
        <v>279</v>
      </c>
    </row>
    <row r="445" spans="1:9" x14ac:dyDescent="0.25">
      <c r="A445" s="43" t="s">
        <v>270</v>
      </c>
      <c r="B445" s="43" t="s">
        <v>520</v>
      </c>
      <c r="C445" s="43" t="s">
        <v>540</v>
      </c>
      <c r="D445" s="43" t="s">
        <v>632</v>
      </c>
      <c r="E445" s="43" t="s">
        <v>633</v>
      </c>
      <c r="F445" s="43" t="s">
        <v>385</v>
      </c>
      <c r="G445" s="107" t="s">
        <v>573</v>
      </c>
      <c r="H445" s="107">
        <v>461.91899999999998</v>
      </c>
      <c r="I445" s="43" t="s">
        <v>279</v>
      </c>
    </row>
    <row r="446" spans="1:9" x14ac:dyDescent="0.25">
      <c r="A446" s="43" t="s">
        <v>270</v>
      </c>
      <c r="B446" s="43" t="s">
        <v>520</v>
      </c>
      <c r="C446" s="43" t="s">
        <v>540</v>
      </c>
      <c r="D446" s="43" t="s">
        <v>634</v>
      </c>
      <c r="E446" s="43" t="s">
        <v>635</v>
      </c>
      <c r="F446" s="43" t="s">
        <v>385</v>
      </c>
      <c r="G446" s="107" t="s">
        <v>573</v>
      </c>
      <c r="H446" s="107">
        <v>350.66800000000001</v>
      </c>
      <c r="I446" s="43" t="s">
        <v>279</v>
      </c>
    </row>
    <row r="447" spans="1:9" x14ac:dyDescent="0.25">
      <c r="A447" s="43" t="s">
        <v>270</v>
      </c>
      <c r="B447" s="43" t="s">
        <v>520</v>
      </c>
      <c r="C447" s="43" t="s">
        <v>540</v>
      </c>
      <c r="D447" s="43" t="s">
        <v>636</v>
      </c>
      <c r="E447" s="43" t="s">
        <v>637</v>
      </c>
      <c r="F447" s="43" t="s">
        <v>385</v>
      </c>
      <c r="G447" s="107" t="s">
        <v>573</v>
      </c>
      <c r="H447" s="107">
        <v>100.86499999999999</v>
      </c>
      <c r="I447" s="43" t="s">
        <v>279</v>
      </c>
    </row>
    <row r="448" spans="1:9" x14ac:dyDescent="0.25">
      <c r="A448" s="43" t="s">
        <v>270</v>
      </c>
      <c r="B448" s="43" t="s">
        <v>520</v>
      </c>
      <c r="C448" s="43" t="s">
        <v>540</v>
      </c>
      <c r="D448" s="43" t="s">
        <v>638</v>
      </c>
      <c r="E448" s="43" t="s">
        <v>639</v>
      </c>
      <c r="F448" s="43" t="s">
        <v>385</v>
      </c>
      <c r="G448" s="107" t="s">
        <v>573</v>
      </c>
      <c r="H448" s="107">
        <v>10.387</v>
      </c>
      <c r="I448" s="43" t="s">
        <v>279</v>
      </c>
    </row>
    <row r="449" spans="1:9" x14ac:dyDescent="0.25">
      <c r="A449" s="43" t="s">
        <v>270</v>
      </c>
      <c r="B449" s="43" t="s">
        <v>520</v>
      </c>
      <c r="C449" s="43" t="s">
        <v>540</v>
      </c>
      <c r="D449" s="43" t="s">
        <v>640</v>
      </c>
      <c r="E449" s="43" t="s">
        <v>641</v>
      </c>
      <c r="F449" s="43" t="s">
        <v>385</v>
      </c>
      <c r="G449" s="107" t="s">
        <v>573</v>
      </c>
      <c r="H449" s="107">
        <v>21.532</v>
      </c>
      <c r="I449" s="43" t="s">
        <v>279</v>
      </c>
    </row>
    <row r="450" spans="1:9" x14ac:dyDescent="0.25">
      <c r="A450" s="43" t="s">
        <v>270</v>
      </c>
      <c r="B450" s="43" t="s">
        <v>520</v>
      </c>
      <c r="C450" s="43" t="s">
        <v>540</v>
      </c>
      <c r="D450" s="43" t="s">
        <v>642</v>
      </c>
      <c r="E450" s="43" t="s">
        <v>643</v>
      </c>
      <c r="F450" s="43" t="s">
        <v>385</v>
      </c>
      <c r="G450" s="107" t="s">
        <v>573</v>
      </c>
      <c r="H450" s="107">
        <v>45.384</v>
      </c>
      <c r="I450" s="43" t="s">
        <v>279</v>
      </c>
    </row>
    <row r="451" spans="1:9" x14ac:dyDescent="0.25">
      <c r="A451" s="43" t="s">
        <v>270</v>
      </c>
      <c r="B451" s="43" t="s">
        <v>520</v>
      </c>
      <c r="C451" s="43" t="s">
        <v>540</v>
      </c>
      <c r="D451" s="43" t="s">
        <v>644</v>
      </c>
      <c r="E451" s="43" t="s">
        <v>645</v>
      </c>
      <c r="F451" s="43" t="s">
        <v>385</v>
      </c>
      <c r="G451" s="107" t="s">
        <v>573</v>
      </c>
      <c r="H451" s="107">
        <v>7.1509999999999998</v>
      </c>
      <c r="I451" s="43" t="s">
        <v>279</v>
      </c>
    </row>
    <row r="452" spans="1:9" x14ac:dyDescent="0.25">
      <c r="A452" s="43" t="s">
        <v>270</v>
      </c>
      <c r="B452" s="43" t="s">
        <v>520</v>
      </c>
      <c r="C452" s="43" t="s">
        <v>540</v>
      </c>
      <c r="D452" s="43" t="s">
        <v>646</v>
      </c>
      <c r="E452" s="43" t="s">
        <v>647</v>
      </c>
      <c r="F452" s="43" t="s">
        <v>385</v>
      </c>
      <c r="G452" s="107" t="s">
        <v>573</v>
      </c>
      <c r="H452" s="107">
        <v>20.053000000000001</v>
      </c>
      <c r="I452" s="43" t="s">
        <v>279</v>
      </c>
    </row>
    <row r="453" spans="1:9" x14ac:dyDescent="0.25">
      <c r="A453" s="43" t="s">
        <v>270</v>
      </c>
      <c r="B453" s="43" t="s">
        <v>520</v>
      </c>
      <c r="C453" s="43" t="s">
        <v>540</v>
      </c>
      <c r="D453" s="43" t="s">
        <v>648</v>
      </c>
      <c r="E453" s="43" t="s">
        <v>649</v>
      </c>
      <c r="F453" s="43" t="s">
        <v>385</v>
      </c>
      <c r="G453" s="107" t="s">
        <v>573</v>
      </c>
      <c r="H453" s="107">
        <v>18.943999999999999</v>
      </c>
      <c r="I453" s="43" t="s">
        <v>279</v>
      </c>
    </row>
    <row r="454" spans="1:9" x14ac:dyDescent="0.25">
      <c r="A454" s="43" t="s">
        <v>270</v>
      </c>
      <c r="B454" s="43" t="s">
        <v>520</v>
      </c>
      <c r="C454" s="43" t="s">
        <v>540</v>
      </c>
      <c r="D454" s="43" t="s">
        <v>650</v>
      </c>
      <c r="E454" s="43" t="s">
        <v>651</v>
      </c>
      <c r="F454" s="43" t="s">
        <v>385</v>
      </c>
      <c r="G454" s="107" t="s">
        <v>573</v>
      </c>
      <c r="H454" s="107">
        <v>8.3059999999999992</v>
      </c>
      <c r="I454" s="43" t="s">
        <v>279</v>
      </c>
    </row>
    <row r="455" spans="1:9" x14ac:dyDescent="0.25">
      <c r="A455" s="43" t="s">
        <v>270</v>
      </c>
      <c r="B455" s="43" t="s">
        <v>520</v>
      </c>
      <c r="C455" s="43" t="s">
        <v>540</v>
      </c>
      <c r="D455" s="43" t="s">
        <v>652</v>
      </c>
      <c r="E455" s="43" t="s">
        <v>653</v>
      </c>
      <c r="F455" s="43" t="s">
        <v>385</v>
      </c>
      <c r="G455" s="107" t="s">
        <v>573</v>
      </c>
      <c r="H455" s="107">
        <v>13.544</v>
      </c>
      <c r="I455" s="43" t="s">
        <v>279</v>
      </c>
    </row>
    <row r="456" spans="1:9" x14ac:dyDescent="0.25">
      <c r="A456" s="43" t="s">
        <v>270</v>
      </c>
      <c r="B456" s="43" t="s">
        <v>520</v>
      </c>
      <c r="C456" s="43" t="s">
        <v>540</v>
      </c>
      <c r="D456" s="43" t="s">
        <v>654</v>
      </c>
      <c r="E456" s="43" t="s">
        <v>655</v>
      </c>
      <c r="F456" s="43" t="s">
        <v>385</v>
      </c>
      <c r="G456" s="107" t="s">
        <v>573</v>
      </c>
      <c r="H456" s="107">
        <v>52.692999999999998</v>
      </c>
      <c r="I456" s="43" t="s">
        <v>279</v>
      </c>
    </row>
    <row r="457" spans="1:9" x14ac:dyDescent="0.25">
      <c r="A457" s="43" t="s">
        <v>270</v>
      </c>
      <c r="B457" s="43" t="s">
        <v>520</v>
      </c>
      <c r="C457" s="43" t="s">
        <v>540</v>
      </c>
      <c r="D457" s="43" t="s">
        <v>656</v>
      </c>
      <c r="E457" s="43" t="s">
        <v>657</v>
      </c>
      <c r="F457" s="43" t="s">
        <v>385</v>
      </c>
      <c r="G457" s="107" t="s">
        <v>573</v>
      </c>
      <c r="H457" s="107">
        <v>18001.763999999999</v>
      </c>
      <c r="I457" s="43" t="s">
        <v>279</v>
      </c>
    </row>
    <row r="458" spans="1:9" x14ac:dyDescent="0.25">
      <c r="A458" s="43" t="s">
        <v>270</v>
      </c>
      <c r="B458" s="43" t="s">
        <v>520</v>
      </c>
      <c r="C458" s="43" t="s">
        <v>540</v>
      </c>
      <c r="D458" s="43" t="s">
        <v>658</v>
      </c>
      <c r="E458" s="43" t="s">
        <v>659</v>
      </c>
      <c r="F458" s="43" t="s">
        <v>385</v>
      </c>
      <c r="G458" s="107" t="s">
        <v>573</v>
      </c>
      <c r="H458" s="107">
        <v>18001.483</v>
      </c>
      <c r="I458" s="43" t="s">
        <v>279</v>
      </c>
    </row>
    <row r="459" spans="1:9" x14ac:dyDescent="0.25">
      <c r="A459" s="43" t="s">
        <v>270</v>
      </c>
      <c r="B459" s="43" t="s">
        <v>520</v>
      </c>
      <c r="C459" s="43" t="s">
        <v>540</v>
      </c>
      <c r="D459" s="43" t="s">
        <v>660</v>
      </c>
      <c r="E459" s="43" t="s">
        <v>661</v>
      </c>
      <c r="F459" s="43" t="s">
        <v>385</v>
      </c>
      <c r="G459" s="107" t="s">
        <v>573</v>
      </c>
      <c r="H459" s="107">
        <v>0.28100000000000003</v>
      </c>
      <c r="I459" s="43" t="s">
        <v>279</v>
      </c>
    </row>
    <row r="460" spans="1:9" x14ac:dyDescent="0.25">
      <c r="A460" s="43" t="s">
        <v>270</v>
      </c>
      <c r="B460" s="43" t="s">
        <v>520</v>
      </c>
      <c r="C460" s="43" t="s">
        <v>540</v>
      </c>
      <c r="D460" s="43" t="s">
        <v>662</v>
      </c>
      <c r="E460" s="43" t="s">
        <v>663</v>
      </c>
      <c r="F460" s="43" t="s">
        <v>385</v>
      </c>
      <c r="G460" s="107" t="s">
        <v>573</v>
      </c>
      <c r="H460" s="107" t="s">
        <v>226</v>
      </c>
      <c r="I460" s="43" t="s">
        <v>279</v>
      </c>
    </row>
    <row r="461" spans="1:9" x14ac:dyDescent="0.25">
      <c r="A461" s="43" t="s">
        <v>270</v>
      </c>
      <c r="B461" s="43" t="s">
        <v>520</v>
      </c>
      <c r="C461" s="43" t="s">
        <v>540</v>
      </c>
      <c r="D461" s="43" t="s">
        <v>664</v>
      </c>
      <c r="E461" s="43" t="s">
        <v>665</v>
      </c>
      <c r="F461" s="43" t="s">
        <v>385</v>
      </c>
      <c r="G461" s="107" t="s">
        <v>573</v>
      </c>
      <c r="H461" s="107" t="s">
        <v>226</v>
      </c>
      <c r="I461" s="43" t="s">
        <v>279</v>
      </c>
    </row>
    <row r="462" spans="1:9" x14ac:dyDescent="0.25">
      <c r="A462" s="43" t="s">
        <v>270</v>
      </c>
      <c r="B462" s="43" t="s">
        <v>520</v>
      </c>
      <c r="C462" s="43" t="s">
        <v>540</v>
      </c>
      <c r="D462" s="43" t="s">
        <v>666</v>
      </c>
      <c r="E462" s="43" t="s">
        <v>667</v>
      </c>
      <c r="F462" s="43" t="s">
        <v>385</v>
      </c>
      <c r="G462" s="107" t="s">
        <v>573</v>
      </c>
      <c r="H462" s="107" t="s">
        <v>226</v>
      </c>
      <c r="I462" s="43" t="s">
        <v>279</v>
      </c>
    </row>
    <row r="463" spans="1:9" x14ac:dyDescent="0.25">
      <c r="A463" s="43" t="s">
        <v>270</v>
      </c>
      <c r="B463" s="43" t="s">
        <v>520</v>
      </c>
      <c r="C463" s="43" t="s">
        <v>540</v>
      </c>
      <c r="D463" s="43" t="s">
        <v>668</v>
      </c>
      <c r="E463" s="43" t="s">
        <v>669</v>
      </c>
      <c r="F463" s="43" t="s">
        <v>385</v>
      </c>
      <c r="G463" s="107" t="s">
        <v>573</v>
      </c>
      <c r="H463" s="107" t="s">
        <v>226</v>
      </c>
      <c r="I463" s="43" t="s">
        <v>279</v>
      </c>
    </row>
    <row r="464" spans="1:9" x14ac:dyDescent="0.25">
      <c r="A464" s="43" t="s">
        <v>270</v>
      </c>
      <c r="B464" s="43" t="s">
        <v>520</v>
      </c>
      <c r="C464" s="43" t="s">
        <v>540</v>
      </c>
      <c r="D464" s="43" t="s">
        <v>670</v>
      </c>
      <c r="E464" s="43" t="s">
        <v>671</v>
      </c>
      <c r="F464" s="43" t="s">
        <v>385</v>
      </c>
      <c r="G464" s="107" t="s">
        <v>573</v>
      </c>
      <c r="H464" s="107" t="s">
        <v>519</v>
      </c>
      <c r="I464" s="43" t="s">
        <v>279</v>
      </c>
    </row>
    <row r="465" spans="1:9" x14ac:dyDescent="0.25">
      <c r="A465" s="43" t="s">
        <v>270</v>
      </c>
      <c r="B465" s="43" t="s">
        <v>520</v>
      </c>
      <c r="C465" s="43" t="s">
        <v>540</v>
      </c>
      <c r="D465" s="43" t="s">
        <v>672</v>
      </c>
      <c r="E465" s="43" t="s">
        <v>673</v>
      </c>
      <c r="F465" s="43" t="s">
        <v>385</v>
      </c>
      <c r="G465" s="107" t="s">
        <v>573</v>
      </c>
      <c r="H465" s="107" t="s">
        <v>519</v>
      </c>
      <c r="I465" s="43" t="s">
        <v>279</v>
      </c>
    </row>
    <row r="466" spans="1:9" x14ac:dyDescent="0.25">
      <c r="A466" s="43" t="s">
        <v>270</v>
      </c>
      <c r="B466" s="43" t="s">
        <v>520</v>
      </c>
      <c r="C466" s="43" t="s">
        <v>540</v>
      </c>
      <c r="D466" s="43" t="s">
        <v>674</v>
      </c>
      <c r="E466" s="43" t="s">
        <v>675</v>
      </c>
      <c r="F466" s="43" t="s">
        <v>385</v>
      </c>
      <c r="G466" s="107" t="s">
        <v>573</v>
      </c>
      <c r="H466" s="107" t="s">
        <v>519</v>
      </c>
      <c r="I466" s="43" t="s">
        <v>279</v>
      </c>
    </row>
    <row r="467" spans="1:9" x14ac:dyDescent="0.25">
      <c r="A467" s="43" t="s">
        <v>270</v>
      </c>
      <c r="B467" s="43" t="s">
        <v>520</v>
      </c>
      <c r="C467" s="43" t="s">
        <v>540</v>
      </c>
      <c r="D467" s="43" t="s">
        <v>676</v>
      </c>
      <c r="E467" s="43" t="s">
        <v>677</v>
      </c>
      <c r="F467" s="43" t="s">
        <v>385</v>
      </c>
      <c r="G467" s="107" t="s">
        <v>573</v>
      </c>
      <c r="H467" s="107" t="s">
        <v>519</v>
      </c>
      <c r="I467" s="43" t="s">
        <v>279</v>
      </c>
    </row>
    <row r="468" spans="1:9" x14ac:dyDescent="0.25">
      <c r="A468" s="43" t="s">
        <v>270</v>
      </c>
      <c r="B468" s="43" t="s">
        <v>520</v>
      </c>
      <c r="C468" s="43" t="s">
        <v>540</v>
      </c>
      <c r="D468" s="43" t="s">
        <v>678</v>
      </c>
      <c r="E468" s="43" t="s">
        <v>679</v>
      </c>
      <c r="F468" s="43" t="s">
        <v>385</v>
      </c>
      <c r="G468" s="107" t="s">
        <v>573</v>
      </c>
      <c r="H468" s="107" t="s">
        <v>519</v>
      </c>
      <c r="I468" s="43" t="s">
        <v>279</v>
      </c>
    </row>
    <row r="469" spans="1:9" x14ac:dyDescent="0.25">
      <c r="A469" s="43" t="s">
        <v>270</v>
      </c>
      <c r="B469" s="43" t="s">
        <v>520</v>
      </c>
      <c r="C469" s="43" t="s">
        <v>540</v>
      </c>
      <c r="D469" s="43" t="s">
        <v>680</v>
      </c>
      <c r="E469" s="43" t="s">
        <v>681</v>
      </c>
      <c r="F469" s="43" t="s">
        <v>385</v>
      </c>
      <c r="G469" s="107" t="s">
        <v>573</v>
      </c>
      <c r="H469" s="107" t="s">
        <v>519</v>
      </c>
      <c r="I469" s="43" t="s">
        <v>279</v>
      </c>
    </row>
    <row r="470" spans="1:9" x14ac:dyDescent="0.25">
      <c r="A470" s="43" t="s">
        <v>270</v>
      </c>
      <c r="B470" s="43" t="s">
        <v>520</v>
      </c>
      <c r="C470" s="43" t="s">
        <v>540</v>
      </c>
      <c r="D470" s="43" t="s">
        <v>682</v>
      </c>
      <c r="E470" s="43" t="s">
        <v>683</v>
      </c>
      <c r="F470" s="43" t="s">
        <v>385</v>
      </c>
      <c r="G470" s="107" t="s">
        <v>573</v>
      </c>
      <c r="H470" s="107" t="s">
        <v>519</v>
      </c>
      <c r="I470" s="43" t="s">
        <v>279</v>
      </c>
    </row>
    <row r="471" spans="1:9" x14ac:dyDescent="0.25">
      <c r="A471" s="43" t="s">
        <v>270</v>
      </c>
      <c r="B471" s="43" t="s">
        <v>520</v>
      </c>
      <c r="C471" s="43" t="s">
        <v>540</v>
      </c>
      <c r="D471" s="43" t="s">
        <v>684</v>
      </c>
      <c r="E471" s="43" t="s">
        <v>685</v>
      </c>
      <c r="F471" s="43" t="s">
        <v>385</v>
      </c>
      <c r="G471" s="107" t="s">
        <v>573</v>
      </c>
      <c r="H471" s="107" t="s">
        <v>519</v>
      </c>
      <c r="I471" s="43" t="s">
        <v>279</v>
      </c>
    </row>
    <row r="472" spans="1:9" x14ac:dyDescent="0.25">
      <c r="A472" s="43" t="s">
        <v>270</v>
      </c>
      <c r="B472" s="43" t="s">
        <v>520</v>
      </c>
      <c r="C472" s="43" t="s">
        <v>540</v>
      </c>
      <c r="D472" s="43" t="s">
        <v>686</v>
      </c>
      <c r="E472" s="43" t="s">
        <v>687</v>
      </c>
      <c r="F472" s="43" t="s">
        <v>385</v>
      </c>
      <c r="G472" s="107" t="s">
        <v>573</v>
      </c>
      <c r="H472" s="107" t="s">
        <v>519</v>
      </c>
      <c r="I472" s="43" t="s">
        <v>279</v>
      </c>
    </row>
    <row r="473" spans="1:9" x14ac:dyDescent="0.25">
      <c r="A473" s="43" t="s">
        <v>270</v>
      </c>
      <c r="B473" s="43" t="s">
        <v>520</v>
      </c>
      <c r="C473" s="43" t="s">
        <v>540</v>
      </c>
      <c r="D473" s="43" t="s">
        <v>688</v>
      </c>
      <c r="E473" s="43" t="s">
        <v>689</v>
      </c>
      <c r="F473" s="43" t="s">
        <v>385</v>
      </c>
      <c r="G473" s="107" t="s">
        <v>573</v>
      </c>
      <c r="H473" s="107" t="s">
        <v>519</v>
      </c>
      <c r="I473" s="43" t="s">
        <v>279</v>
      </c>
    </row>
    <row r="474" spans="1:9" x14ac:dyDescent="0.25">
      <c r="A474" s="43" t="s">
        <v>270</v>
      </c>
      <c r="B474" s="43" t="s">
        <v>520</v>
      </c>
      <c r="C474" s="43" t="s">
        <v>540</v>
      </c>
      <c r="D474" s="43" t="s">
        <v>690</v>
      </c>
      <c r="E474" s="43" t="s">
        <v>691</v>
      </c>
      <c r="F474" s="43" t="s">
        <v>385</v>
      </c>
      <c r="G474" s="107" t="s">
        <v>573</v>
      </c>
      <c r="H474" s="107" t="s">
        <v>519</v>
      </c>
      <c r="I474" s="43" t="s">
        <v>279</v>
      </c>
    </row>
    <row r="475" spans="1:9" x14ac:dyDescent="0.25">
      <c r="A475" s="43" t="s">
        <v>270</v>
      </c>
      <c r="B475" s="43" t="s">
        <v>520</v>
      </c>
      <c r="C475" s="43" t="s">
        <v>540</v>
      </c>
      <c r="D475" s="43" t="s">
        <v>692</v>
      </c>
      <c r="E475" s="43" t="s">
        <v>693</v>
      </c>
      <c r="F475" s="43" t="s">
        <v>385</v>
      </c>
      <c r="G475" s="107" t="s">
        <v>573</v>
      </c>
      <c r="H475" s="107" t="s">
        <v>519</v>
      </c>
      <c r="I475" s="43" t="s">
        <v>279</v>
      </c>
    </row>
    <row r="476" spans="1:9" x14ac:dyDescent="0.25">
      <c r="A476" s="43" t="s">
        <v>270</v>
      </c>
      <c r="B476" s="43" t="s">
        <v>520</v>
      </c>
      <c r="C476" s="43" t="s">
        <v>540</v>
      </c>
      <c r="D476" s="43" t="s">
        <v>694</v>
      </c>
      <c r="E476" s="43" t="s">
        <v>695</v>
      </c>
      <c r="F476" s="43" t="s">
        <v>385</v>
      </c>
      <c r="G476" s="107" t="s">
        <v>573</v>
      </c>
      <c r="H476" s="107" t="s">
        <v>519</v>
      </c>
      <c r="I476" s="43" t="s">
        <v>279</v>
      </c>
    </row>
    <row r="477" spans="1:9" x14ac:dyDescent="0.25">
      <c r="A477" s="43" t="s">
        <v>270</v>
      </c>
      <c r="B477" s="43" t="s">
        <v>520</v>
      </c>
      <c r="C477" s="43" t="s">
        <v>540</v>
      </c>
      <c r="D477" s="43" t="s">
        <v>696</v>
      </c>
      <c r="E477" s="43" t="s">
        <v>697</v>
      </c>
      <c r="F477" s="43" t="s">
        <v>385</v>
      </c>
      <c r="G477" s="107" t="s">
        <v>573</v>
      </c>
      <c r="H477" s="107" t="s">
        <v>519</v>
      </c>
      <c r="I477" s="43" t="s">
        <v>279</v>
      </c>
    </row>
    <row r="478" spans="1:9" x14ac:dyDescent="0.25">
      <c r="A478" s="43" t="s">
        <v>270</v>
      </c>
      <c r="B478" s="43" t="s">
        <v>520</v>
      </c>
      <c r="C478" s="43" t="s">
        <v>540</v>
      </c>
      <c r="D478" s="43" t="s">
        <v>698</v>
      </c>
      <c r="E478" s="43" t="s">
        <v>699</v>
      </c>
      <c r="F478" s="43" t="s">
        <v>385</v>
      </c>
      <c r="G478" s="107" t="s">
        <v>573</v>
      </c>
      <c r="H478" s="107" t="s">
        <v>519</v>
      </c>
      <c r="I478" s="43" t="s">
        <v>279</v>
      </c>
    </row>
    <row r="479" spans="1:9" x14ac:dyDescent="0.25">
      <c r="A479" s="43" t="s">
        <v>270</v>
      </c>
      <c r="B479" s="43" t="s">
        <v>520</v>
      </c>
      <c r="C479" s="43" t="s">
        <v>540</v>
      </c>
      <c r="D479" s="43" t="s">
        <v>700</v>
      </c>
      <c r="E479" s="43" t="s">
        <v>701</v>
      </c>
      <c r="F479" s="43" t="s">
        <v>385</v>
      </c>
      <c r="G479" s="107" t="s">
        <v>573</v>
      </c>
      <c r="H479" s="107" t="s">
        <v>519</v>
      </c>
      <c r="I479" s="43" t="s">
        <v>279</v>
      </c>
    </row>
    <row r="480" spans="1:9" x14ac:dyDescent="0.25">
      <c r="A480" s="43" t="s">
        <v>270</v>
      </c>
      <c r="B480" s="43" t="s">
        <v>520</v>
      </c>
      <c r="C480" s="43" t="s">
        <v>540</v>
      </c>
      <c r="D480" s="43" t="s">
        <v>702</v>
      </c>
      <c r="E480" s="43" t="s">
        <v>703</v>
      </c>
      <c r="F480" s="43" t="s">
        <v>385</v>
      </c>
      <c r="G480" s="107" t="s">
        <v>573</v>
      </c>
      <c r="H480" s="107" t="s">
        <v>519</v>
      </c>
      <c r="I480" s="43" t="s">
        <v>279</v>
      </c>
    </row>
    <row r="481" spans="1:9" x14ac:dyDescent="0.25">
      <c r="A481" s="43" t="s">
        <v>270</v>
      </c>
      <c r="B481" s="43" t="s">
        <v>520</v>
      </c>
      <c r="C481" s="43" t="s">
        <v>540</v>
      </c>
      <c r="D481" s="43" t="s">
        <v>704</v>
      </c>
      <c r="E481" s="43" t="s">
        <v>705</v>
      </c>
      <c r="F481" s="43" t="s">
        <v>385</v>
      </c>
      <c r="G481" s="107" t="s">
        <v>573</v>
      </c>
      <c r="H481" s="107" t="s">
        <v>519</v>
      </c>
      <c r="I481" s="43" t="s">
        <v>279</v>
      </c>
    </row>
    <row r="482" spans="1:9" x14ac:dyDescent="0.25">
      <c r="A482" s="43" t="s">
        <v>270</v>
      </c>
      <c r="B482" s="43" t="s">
        <v>520</v>
      </c>
      <c r="C482" s="43" t="s">
        <v>540</v>
      </c>
      <c r="D482" s="43" t="s">
        <v>706</v>
      </c>
      <c r="E482" s="43" t="s">
        <v>707</v>
      </c>
      <c r="F482" s="43" t="s">
        <v>385</v>
      </c>
      <c r="G482" s="107" t="s">
        <v>573</v>
      </c>
      <c r="H482" s="107" t="s">
        <v>519</v>
      </c>
      <c r="I482" s="43" t="s">
        <v>279</v>
      </c>
    </row>
    <row r="483" spans="1:9" x14ac:dyDescent="0.25">
      <c r="A483" s="43" t="s">
        <v>270</v>
      </c>
      <c r="B483" s="43" t="s">
        <v>520</v>
      </c>
      <c r="C483" s="43" t="s">
        <v>540</v>
      </c>
      <c r="D483" s="43" t="s">
        <v>708</v>
      </c>
      <c r="E483" s="43" t="s">
        <v>709</v>
      </c>
      <c r="F483" s="43" t="s">
        <v>385</v>
      </c>
      <c r="G483" s="107" t="s">
        <v>573</v>
      </c>
      <c r="H483" s="107" t="s">
        <v>519</v>
      </c>
      <c r="I483" s="43" t="s">
        <v>279</v>
      </c>
    </row>
    <row r="484" spans="1:9" x14ac:dyDescent="0.25">
      <c r="A484" s="43" t="s">
        <v>270</v>
      </c>
      <c r="B484" s="43" t="s">
        <v>520</v>
      </c>
      <c r="C484" s="43" t="s">
        <v>540</v>
      </c>
      <c r="D484" s="43" t="s">
        <v>710</v>
      </c>
      <c r="E484" s="43" t="s">
        <v>711</v>
      </c>
      <c r="F484" s="43" t="s">
        <v>385</v>
      </c>
      <c r="G484" s="107" t="s">
        <v>573</v>
      </c>
      <c r="H484" s="107" t="s">
        <v>519</v>
      </c>
      <c r="I484" s="43" t="s">
        <v>279</v>
      </c>
    </row>
    <row r="485" spans="1:9" x14ac:dyDescent="0.25">
      <c r="A485" s="43" t="s">
        <v>270</v>
      </c>
      <c r="B485" s="43" t="s">
        <v>520</v>
      </c>
      <c r="C485" s="43" t="s">
        <v>540</v>
      </c>
      <c r="D485" s="43" t="s">
        <v>712</v>
      </c>
      <c r="E485" s="43" t="s">
        <v>713</v>
      </c>
      <c r="F485" s="43" t="s">
        <v>385</v>
      </c>
      <c r="G485" s="107" t="s">
        <v>573</v>
      </c>
      <c r="H485" s="107" t="s">
        <v>519</v>
      </c>
      <c r="I485" s="43" t="s">
        <v>279</v>
      </c>
    </row>
    <row r="486" spans="1:9" x14ac:dyDescent="0.25">
      <c r="A486" s="43" t="s">
        <v>270</v>
      </c>
      <c r="B486" s="43" t="s">
        <v>520</v>
      </c>
      <c r="C486" s="43" t="s">
        <v>540</v>
      </c>
      <c r="D486" s="43" t="s">
        <v>714</v>
      </c>
      <c r="E486" s="43" t="s">
        <v>715</v>
      </c>
      <c r="F486" s="43" t="s">
        <v>385</v>
      </c>
      <c r="G486" s="107" t="s">
        <v>573</v>
      </c>
      <c r="H486" s="107" t="s">
        <v>519</v>
      </c>
      <c r="I486" s="43" t="s">
        <v>279</v>
      </c>
    </row>
    <row r="487" spans="1:9" x14ac:dyDescent="0.25">
      <c r="A487" s="43" t="s">
        <v>270</v>
      </c>
      <c r="B487" s="43" t="s">
        <v>520</v>
      </c>
      <c r="C487" s="43" t="s">
        <v>540</v>
      </c>
      <c r="D487" s="43" t="s">
        <v>716</v>
      </c>
      <c r="E487" s="43" t="s">
        <v>717</v>
      </c>
      <c r="F487" s="43" t="s">
        <v>385</v>
      </c>
      <c r="G487" s="107" t="s">
        <v>573</v>
      </c>
      <c r="H487" s="107" t="s">
        <v>519</v>
      </c>
      <c r="I487" s="43" t="s">
        <v>279</v>
      </c>
    </row>
    <row r="488" spans="1:9" x14ac:dyDescent="0.25">
      <c r="A488" s="43" t="s">
        <v>270</v>
      </c>
      <c r="B488" s="43" t="s">
        <v>520</v>
      </c>
      <c r="C488" s="43" t="s">
        <v>540</v>
      </c>
      <c r="D488" s="43" t="s">
        <v>718</v>
      </c>
      <c r="E488" s="43" t="s">
        <v>719</v>
      </c>
      <c r="F488" s="43" t="s">
        <v>385</v>
      </c>
      <c r="G488" s="107" t="s">
        <v>573</v>
      </c>
      <c r="H488" s="107" t="s">
        <v>519</v>
      </c>
      <c r="I488" s="43" t="s">
        <v>279</v>
      </c>
    </row>
    <row r="489" spans="1:9" x14ac:dyDescent="0.25">
      <c r="A489" s="43" t="s">
        <v>270</v>
      </c>
      <c r="B489" s="43" t="s">
        <v>520</v>
      </c>
      <c r="C489" s="43" t="s">
        <v>540</v>
      </c>
      <c r="D489" s="43" t="s">
        <v>720</v>
      </c>
      <c r="E489" s="43" t="s">
        <v>721</v>
      </c>
      <c r="F489" s="43" t="s">
        <v>385</v>
      </c>
      <c r="G489" s="107" t="s">
        <v>573</v>
      </c>
      <c r="H489" s="107">
        <v>22272.413999999997</v>
      </c>
      <c r="I489" s="43" t="s">
        <v>279</v>
      </c>
    </row>
    <row r="490" spans="1:9" x14ac:dyDescent="0.25">
      <c r="A490" s="43" t="s">
        <v>270</v>
      </c>
      <c r="B490" s="43" t="s">
        <v>520</v>
      </c>
      <c r="C490" s="43" t="s">
        <v>540</v>
      </c>
      <c r="D490" s="43" t="s">
        <v>722</v>
      </c>
      <c r="E490" s="43" t="s">
        <v>723</v>
      </c>
      <c r="F490" s="43" t="s">
        <v>385</v>
      </c>
      <c r="G490" s="107" t="s">
        <v>573</v>
      </c>
      <c r="H490" s="107" t="s">
        <v>226</v>
      </c>
      <c r="I490" s="43" t="s">
        <v>279</v>
      </c>
    </row>
    <row r="491" spans="1:9" x14ac:dyDescent="0.25">
      <c r="A491" s="43" t="s">
        <v>270</v>
      </c>
      <c r="B491" s="43" t="s">
        <v>520</v>
      </c>
      <c r="C491" s="43" t="s">
        <v>540</v>
      </c>
      <c r="D491" s="43" t="s">
        <v>779</v>
      </c>
      <c r="E491" s="43" t="s">
        <v>780</v>
      </c>
      <c r="F491" s="43" t="s">
        <v>385</v>
      </c>
      <c r="G491" s="107" t="s">
        <v>573</v>
      </c>
      <c r="H491" s="107">
        <v>22272.413999999997</v>
      </c>
      <c r="I491" s="43" t="s">
        <v>279</v>
      </c>
    </row>
    <row r="492" spans="1:9" x14ac:dyDescent="0.25">
      <c r="A492" s="43" t="s">
        <v>270</v>
      </c>
      <c r="B492" s="43" t="s">
        <v>520</v>
      </c>
      <c r="C492" s="43" t="s">
        <v>540</v>
      </c>
      <c r="D492" s="43" t="s">
        <v>586</v>
      </c>
      <c r="E492" s="43" t="s">
        <v>587</v>
      </c>
      <c r="F492" s="43" t="s">
        <v>385</v>
      </c>
      <c r="G492" s="107" t="s">
        <v>574</v>
      </c>
      <c r="H492" s="107" t="s">
        <v>226</v>
      </c>
      <c r="I492" s="43" t="s">
        <v>280</v>
      </c>
    </row>
    <row r="493" spans="1:9" x14ac:dyDescent="0.25">
      <c r="A493" s="43" t="s">
        <v>270</v>
      </c>
      <c r="B493" s="43" t="s">
        <v>520</v>
      </c>
      <c r="C493" s="43" t="s">
        <v>540</v>
      </c>
      <c r="D493" s="43" t="s">
        <v>588</v>
      </c>
      <c r="E493" s="43" t="s">
        <v>589</v>
      </c>
      <c r="F493" s="43" t="s">
        <v>385</v>
      </c>
      <c r="G493" s="107" t="s">
        <v>574</v>
      </c>
      <c r="H493" s="107" t="s">
        <v>519</v>
      </c>
      <c r="I493" s="43" t="s">
        <v>280</v>
      </c>
    </row>
    <row r="494" spans="1:9" x14ac:dyDescent="0.25">
      <c r="A494" s="43" t="s">
        <v>270</v>
      </c>
      <c r="B494" s="43" t="s">
        <v>520</v>
      </c>
      <c r="C494" s="43" t="s">
        <v>540</v>
      </c>
      <c r="D494" s="43" t="s">
        <v>590</v>
      </c>
      <c r="E494" s="43" t="s">
        <v>591</v>
      </c>
      <c r="F494" s="43" t="s">
        <v>385</v>
      </c>
      <c r="G494" s="107" t="s">
        <v>574</v>
      </c>
      <c r="H494" s="107" t="s">
        <v>519</v>
      </c>
      <c r="I494" s="43" t="s">
        <v>280</v>
      </c>
    </row>
    <row r="495" spans="1:9" x14ac:dyDescent="0.25">
      <c r="A495" s="43" t="s">
        <v>270</v>
      </c>
      <c r="B495" s="43" t="s">
        <v>520</v>
      </c>
      <c r="C495" s="43" t="s">
        <v>540</v>
      </c>
      <c r="D495" s="43" t="s">
        <v>592</v>
      </c>
      <c r="E495" s="43" t="s">
        <v>593</v>
      </c>
      <c r="F495" s="43" t="s">
        <v>385</v>
      </c>
      <c r="G495" s="107" t="s">
        <v>574</v>
      </c>
      <c r="H495" s="107" t="s">
        <v>519</v>
      </c>
      <c r="I495" s="43" t="s">
        <v>280</v>
      </c>
    </row>
    <row r="496" spans="1:9" x14ac:dyDescent="0.25">
      <c r="A496" s="43" t="s">
        <v>270</v>
      </c>
      <c r="B496" s="43" t="s">
        <v>520</v>
      </c>
      <c r="C496" s="43" t="s">
        <v>540</v>
      </c>
      <c r="D496" s="43" t="s">
        <v>594</v>
      </c>
      <c r="E496" s="43" t="s">
        <v>595</v>
      </c>
      <c r="F496" s="43" t="s">
        <v>385</v>
      </c>
      <c r="G496" s="107" t="s">
        <v>574</v>
      </c>
      <c r="H496" s="107">
        <v>717.18</v>
      </c>
      <c r="I496" s="43" t="s">
        <v>280</v>
      </c>
    </row>
    <row r="497" spans="1:9" x14ac:dyDescent="0.25">
      <c r="A497" s="43" t="s">
        <v>270</v>
      </c>
      <c r="B497" s="43" t="s">
        <v>520</v>
      </c>
      <c r="C497" s="43" t="s">
        <v>540</v>
      </c>
      <c r="D497" s="43" t="s">
        <v>596</v>
      </c>
      <c r="E497" s="43" t="s">
        <v>597</v>
      </c>
      <c r="F497" s="43" t="s">
        <v>385</v>
      </c>
      <c r="G497" s="107" t="s">
        <v>574</v>
      </c>
      <c r="H497" s="107" t="s">
        <v>519</v>
      </c>
      <c r="I497" s="43" t="s">
        <v>280</v>
      </c>
    </row>
    <row r="498" spans="1:9" x14ac:dyDescent="0.25">
      <c r="A498" s="43" t="s">
        <v>270</v>
      </c>
      <c r="B498" s="43" t="s">
        <v>520</v>
      </c>
      <c r="C498" s="43" t="s">
        <v>540</v>
      </c>
      <c r="D498" s="43" t="s">
        <v>598</v>
      </c>
      <c r="E498" s="43" t="s">
        <v>599</v>
      </c>
      <c r="F498" s="43" t="s">
        <v>385</v>
      </c>
      <c r="G498" s="107" t="s">
        <v>574</v>
      </c>
      <c r="H498" s="107" t="s">
        <v>519</v>
      </c>
      <c r="I498" s="43" t="s">
        <v>280</v>
      </c>
    </row>
    <row r="499" spans="1:9" x14ac:dyDescent="0.25">
      <c r="A499" s="43" t="s">
        <v>270</v>
      </c>
      <c r="B499" s="43" t="s">
        <v>520</v>
      </c>
      <c r="C499" s="43" t="s">
        <v>540</v>
      </c>
      <c r="D499" s="43" t="s">
        <v>600</v>
      </c>
      <c r="E499" s="43" t="s">
        <v>601</v>
      </c>
      <c r="F499" s="43" t="s">
        <v>385</v>
      </c>
      <c r="G499" s="107" t="s">
        <v>574</v>
      </c>
      <c r="H499" s="107" t="s">
        <v>519</v>
      </c>
      <c r="I499" s="43" t="s">
        <v>280</v>
      </c>
    </row>
    <row r="500" spans="1:9" x14ac:dyDescent="0.25">
      <c r="A500" s="43" t="s">
        <v>270</v>
      </c>
      <c r="B500" s="43" t="s">
        <v>520</v>
      </c>
      <c r="C500" s="43" t="s">
        <v>540</v>
      </c>
      <c r="D500" s="43" t="s">
        <v>602</v>
      </c>
      <c r="E500" s="43" t="s">
        <v>603</v>
      </c>
      <c r="F500" s="43" t="s">
        <v>385</v>
      </c>
      <c r="G500" s="107" t="s">
        <v>574</v>
      </c>
      <c r="H500" s="107">
        <v>3478.886</v>
      </c>
      <c r="I500" s="43" t="s">
        <v>280</v>
      </c>
    </row>
    <row r="501" spans="1:9" x14ac:dyDescent="0.25">
      <c r="A501" s="43" t="s">
        <v>270</v>
      </c>
      <c r="B501" s="43" t="s">
        <v>520</v>
      </c>
      <c r="C501" s="43" t="s">
        <v>540</v>
      </c>
      <c r="D501" s="43" t="s">
        <v>604</v>
      </c>
      <c r="E501" s="43" t="s">
        <v>605</v>
      </c>
      <c r="F501" s="43" t="s">
        <v>385</v>
      </c>
      <c r="G501" s="107" t="s">
        <v>574</v>
      </c>
      <c r="H501" s="107" t="s">
        <v>519</v>
      </c>
      <c r="I501" s="43" t="s">
        <v>280</v>
      </c>
    </row>
    <row r="502" spans="1:9" x14ac:dyDescent="0.25">
      <c r="A502" s="43" t="s">
        <v>270</v>
      </c>
      <c r="B502" s="43" t="s">
        <v>520</v>
      </c>
      <c r="C502" s="43" t="s">
        <v>540</v>
      </c>
      <c r="D502" s="43" t="s">
        <v>606</v>
      </c>
      <c r="E502" s="43" t="s">
        <v>607</v>
      </c>
      <c r="F502" s="43" t="s">
        <v>385</v>
      </c>
      <c r="G502" s="107" t="s">
        <v>574</v>
      </c>
      <c r="H502" s="107" t="s">
        <v>519</v>
      </c>
      <c r="I502" s="43" t="s">
        <v>280</v>
      </c>
    </row>
    <row r="503" spans="1:9" x14ac:dyDescent="0.25">
      <c r="A503" s="43" t="s">
        <v>270</v>
      </c>
      <c r="B503" s="43" t="s">
        <v>520</v>
      </c>
      <c r="C503" s="43" t="s">
        <v>540</v>
      </c>
      <c r="D503" s="43" t="s">
        <v>608</v>
      </c>
      <c r="E503" s="43" t="s">
        <v>609</v>
      </c>
      <c r="F503" s="43" t="s">
        <v>385</v>
      </c>
      <c r="G503" s="107" t="s">
        <v>574</v>
      </c>
      <c r="H503" s="107" t="s">
        <v>519</v>
      </c>
      <c r="I503" s="43" t="s">
        <v>280</v>
      </c>
    </row>
    <row r="504" spans="1:9" x14ac:dyDescent="0.25">
      <c r="A504" s="43" t="s">
        <v>270</v>
      </c>
      <c r="B504" s="43" t="s">
        <v>520</v>
      </c>
      <c r="C504" s="43" t="s">
        <v>540</v>
      </c>
      <c r="D504" s="43" t="s">
        <v>610</v>
      </c>
      <c r="E504" s="43" t="s">
        <v>611</v>
      </c>
      <c r="F504" s="43" t="s">
        <v>385</v>
      </c>
      <c r="G504" s="107" t="s">
        <v>574</v>
      </c>
      <c r="H504" s="107" t="s">
        <v>519</v>
      </c>
      <c r="I504" s="43" t="s">
        <v>280</v>
      </c>
    </row>
    <row r="505" spans="1:9" x14ac:dyDescent="0.25">
      <c r="A505" s="43" t="s">
        <v>270</v>
      </c>
      <c r="B505" s="43" t="s">
        <v>520</v>
      </c>
      <c r="C505" s="43" t="s">
        <v>540</v>
      </c>
      <c r="D505" s="43" t="s">
        <v>612</v>
      </c>
      <c r="E505" s="43" t="s">
        <v>613</v>
      </c>
      <c r="F505" s="43" t="s">
        <v>385</v>
      </c>
      <c r="G505" s="107" t="s">
        <v>574</v>
      </c>
      <c r="H505" s="107" t="s">
        <v>519</v>
      </c>
      <c r="I505" s="43" t="s">
        <v>280</v>
      </c>
    </row>
    <row r="506" spans="1:9" x14ac:dyDescent="0.25">
      <c r="A506" s="43" t="s">
        <v>270</v>
      </c>
      <c r="B506" s="43" t="s">
        <v>520</v>
      </c>
      <c r="C506" s="43" t="s">
        <v>540</v>
      </c>
      <c r="D506" s="43" t="s">
        <v>614</v>
      </c>
      <c r="E506" s="43" t="s">
        <v>615</v>
      </c>
      <c r="F506" s="43" t="s">
        <v>385</v>
      </c>
      <c r="G506" s="107" t="s">
        <v>574</v>
      </c>
      <c r="H506" s="107" t="s">
        <v>519</v>
      </c>
      <c r="I506" s="43" t="s">
        <v>280</v>
      </c>
    </row>
    <row r="507" spans="1:9" x14ac:dyDescent="0.25">
      <c r="A507" s="43" t="s">
        <v>270</v>
      </c>
      <c r="B507" s="43" t="s">
        <v>520</v>
      </c>
      <c r="C507" s="43" t="s">
        <v>540</v>
      </c>
      <c r="D507" s="43" t="s">
        <v>616</v>
      </c>
      <c r="E507" s="43" t="s">
        <v>617</v>
      </c>
      <c r="F507" s="43" t="s">
        <v>385</v>
      </c>
      <c r="G507" s="107" t="s">
        <v>574</v>
      </c>
      <c r="H507" s="107" t="s">
        <v>519</v>
      </c>
      <c r="I507" s="43" t="s">
        <v>280</v>
      </c>
    </row>
    <row r="508" spans="1:9" x14ac:dyDescent="0.25">
      <c r="A508" s="43" t="s">
        <v>270</v>
      </c>
      <c r="B508" s="43" t="s">
        <v>520</v>
      </c>
      <c r="C508" s="43" t="s">
        <v>540</v>
      </c>
      <c r="D508" s="43" t="s">
        <v>618</v>
      </c>
      <c r="E508" s="43" t="s">
        <v>619</v>
      </c>
      <c r="F508" s="43" t="s">
        <v>385</v>
      </c>
      <c r="G508" s="107" t="s">
        <v>574</v>
      </c>
      <c r="H508" s="107" t="s">
        <v>519</v>
      </c>
      <c r="I508" s="43" t="s">
        <v>280</v>
      </c>
    </row>
    <row r="509" spans="1:9" x14ac:dyDescent="0.25">
      <c r="A509" s="43" t="s">
        <v>270</v>
      </c>
      <c r="B509" s="43" t="s">
        <v>520</v>
      </c>
      <c r="C509" s="43" t="s">
        <v>540</v>
      </c>
      <c r="D509" s="43" t="s">
        <v>620</v>
      </c>
      <c r="E509" s="43" t="s">
        <v>621</v>
      </c>
      <c r="F509" s="43" t="s">
        <v>385</v>
      </c>
      <c r="G509" s="107" t="s">
        <v>574</v>
      </c>
      <c r="H509" s="107" t="s">
        <v>519</v>
      </c>
      <c r="I509" s="43" t="s">
        <v>280</v>
      </c>
    </row>
    <row r="510" spans="1:9" x14ac:dyDescent="0.25">
      <c r="A510" s="43" t="s">
        <v>270</v>
      </c>
      <c r="B510" s="43" t="s">
        <v>520</v>
      </c>
      <c r="C510" s="43" t="s">
        <v>540</v>
      </c>
      <c r="D510" s="43" t="s">
        <v>622</v>
      </c>
      <c r="E510" s="43" t="s">
        <v>623</v>
      </c>
      <c r="F510" s="43" t="s">
        <v>385</v>
      </c>
      <c r="G510" s="107" t="s">
        <v>574</v>
      </c>
      <c r="H510" s="107" t="s">
        <v>519</v>
      </c>
      <c r="I510" s="43" t="s">
        <v>280</v>
      </c>
    </row>
    <row r="511" spans="1:9" x14ac:dyDescent="0.25">
      <c r="A511" s="43" t="s">
        <v>270</v>
      </c>
      <c r="B511" s="43" t="s">
        <v>520</v>
      </c>
      <c r="C511" s="43" t="s">
        <v>540</v>
      </c>
      <c r="D511" s="43" t="s">
        <v>624</v>
      </c>
      <c r="E511" s="43" t="s">
        <v>625</v>
      </c>
      <c r="F511" s="43" t="s">
        <v>385</v>
      </c>
      <c r="G511" s="107" t="s">
        <v>574</v>
      </c>
      <c r="H511" s="107" t="s">
        <v>519</v>
      </c>
      <c r="I511" s="43" t="s">
        <v>280</v>
      </c>
    </row>
    <row r="512" spans="1:9" x14ac:dyDescent="0.25">
      <c r="A512" s="43" t="s">
        <v>270</v>
      </c>
      <c r="B512" s="43" t="s">
        <v>520</v>
      </c>
      <c r="C512" s="43" t="s">
        <v>540</v>
      </c>
      <c r="D512" s="43" t="s">
        <v>626</v>
      </c>
      <c r="E512" s="43" t="s">
        <v>627</v>
      </c>
      <c r="F512" s="43" t="s">
        <v>385</v>
      </c>
      <c r="G512" s="107" t="s">
        <v>574</v>
      </c>
      <c r="H512" s="107" t="s">
        <v>519</v>
      </c>
      <c r="I512" s="43" t="s">
        <v>280</v>
      </c>
    </row>
    <row r="513" spans="1:9" x14ac:dyDescent="0.25">
      <c r="A513" s="43" t="s">
        <v>270</v>
      </c>
      <c r="B513" s="43" t="s">
        <v>520</v>
      </c>
      <c r="C513" s="43" t="s">
        <v>540</v>
      </c>
      <c r="D513" s="43" t="s">
        <v>628</v>
      </c>
      <c r="E513" s="43" t="s">
        <v>629</v>
      </c>
      <c r="F513" s="43" t="s">
        <v>385</v>
      </c>
      <c r="G513" s="107" t="s">
        <v>574</v>
      </c>
      <c r="H513" s="107" t="s">
        <v>519</v>
      </c>
      <c r="I513" s="43" t="s">
        <v>280</v>
      </c>
    </row>
    <row r="514" spans="1:9" x14ac:dyDescent="0.25">
      <c r="A514" s="43" t="s">
        <v>270</v>
      </c>
      <c r="B514" s="43" t="s">
        <v>520</v>
      </c>
      <c r="C514" s="43" t="s">
        <v>540</v>
      </c>
      <c r="D514" s="43" t="s">
        <v>630</v>
      </c>
      <c r="E514" s="43" t="s">
        <v>631</v>
      </c>
      <c r="F514" s="43" t="s">
        <v>385</v>
      </c>
      <c r="G514" s="107" t="s">
        <v>574</v>
      </c>
      <c r="H514" s="107" t="s">
        <v>519</v>
      </c>
      <c r="I514" s="43" t="s">
        <v>280</v>
      </c>
    </row>
    <row r="515" spans="1:9" x14ac:dyDescent="0.25">
      <c r="A515" s="43" t="s">
        <v>270</v>
      </c>
      <c r="B515" s="43" t="s">
        <v>520</v>
      </c>
      <c r="C515" s="43" t="s">
        <v>540</v>
      </c>
      <c r="D515" s="43" t="s">
        <v>632</v>
      </c>
      <c r="E515" s="43" t="s">
        <v>633</v>
      </c>
      <c r="F515" s="43" t="s">
        <v>385</v>
      </c>
      <c r="G515" s="107" t="s">
        <v>574</v>
      </c>
      <c r="H515" s="107" t="s">
        <v>519</v>
      </c>
      <c r="I515" s="43" t="s">
        <v>280</v>
      </c>
    </row>
    <row r="516" spans="1:9" x14ac:dyDescent="0.25">
      <c r="A516" s="43" t="s">
        <v>270</v>
      </c>
      <c r="B516" s="43" t="s">
        <v>520</v>
      </c>
      <c r="C516" s="43" t="s">
        <v>540</v>
      </c>
      <c r="D516" s="43" t="s">
        <v>634</v>
      </c>
      <c r="E516" s="43" t="s">
        <v>635</v>
      </c>
      <c r="F516" s="43" t="s">
        <v>385</v>
      </c>
      <c r="G516" s="107" t="s">
        <v>574</v>
      </c>
      <c r="H516" s="107" t="s">
        <v>519</v>
      </c>
      <c r="I516" s="43" t="s">
        <v>280</v>
      </c>
    </row>
    <row r="517" spans="1:9" x14ac:dyDescent="0.25">
      <c r="A517" s="43" t="s">
        <v>270</v>
      </c>
      <c r="B517" s="43" t="s">
        <v>520</v>
      </c>
      <c r="C517" s="43" t="s">
        <v>540</v>
      </c>
      <c r="D517" s="43" t="s">
        <v>636</v>
      </c>
      <c r="E517" s="43" t="s">
        <v>637</v>
      </c>
      <c r="F517" s="43" t="s">
        <v>385</v>
      </c>
      <c r="G517" s="107" t="s">
        <v>574</v>
      </c>
      <c r="H517" s="107" t="s">
        <v>519</v>
      </c>
      <c r="I517" s="43" t="s">
        <v>280</v>
      </c>
    </row>
    <row r="518" spans="1:9" x14ac:dyDescent="0.25">
      <c r="A518" s="43" t="s">
        <v>270</v>
      </c>
      <c r="B518" s="43" t="s">
        <v>520</v>
      </c>
      <c r="C518" s="43" t="s">
        <v>540</v>
      </c>
      <c r="D518" s="43" t="s">
        <v>638</v>
      </c>
      <c r="E518" s="43" t="s">
        <v>639</v>
      </c>
      <c r="F518" s="43" t="s">
        <v>385</v>
      </c>
      <c r="G518" s="107" t="s">
        <v>574</v>
      </c>
      <c r="H518" s="107" t="s">
        <v>519</v>
      </c>
      <c r="I518" s="43" t="s">
        <v>280</v>
      </c>
    </row>
    <row r="519" spans="1:9" x14ac:dyDescent="0.25">
      <c r="A519" s="43" t="s">
        <v>270</v>
      </c>
      <c r="B519" s="43" t="s">
        <v>520</v>
      </c>
      <c r="C519" s="43" t="s">
        <v>540</v>
      </c>
      <c r="D519" s="43" t="s">
        <v>640</v>
      </c>
      <c r="E519" s="43" t="s">
        <v>641</v>
      </c>
      <c r="F519" s="43" t="s">
        <v>385</v>
      </c>
      <c r="G519" s="107" t="s">
        <v>574</v>
      </c>
      <c r="H519" s="107" t="s">
        <v>519</v>
      </c>
      <c r="I519" s="43" t="s">
        <v>280</v>
      </c>
    </row>
    <row r="520" spans="1:9" x14ac:dyDescent="0.25">
      <c r="A520" s="43" t="s">
        <v>270</v>
      </c>
      <c r="B520" s="43" t="s">
        <v>520</v>
      </c>
      <c r="C520" s="43" t="s">
        <v>540</v>
      </c>
      <c r="D520" s="43" t="s">
        <v>642</v>
      </c>
      <c r="E520" s="43" t="s">
        <v>643</v>
      </c>
      <c r="F520" s="43" t="s">
        <v>385</v>
      </c>
      <c r="G520" s="107" t="s">
        <v>574</v>
      </c>
      <c r="H520" s="107" t="s">
        <v>519</v>
      </c>
      <c r="I520" s="43" t="s">
        <v>280</v>
      </c>
    </row>
    <row r="521" spans="1:9" x14ac:dyDescent="0.25">
      <c r="A521" s="43" t="s">
        <v>270</v>
      </c>
      <c r="B521" s="43" t="s">
        <v>520</v>
      </c>
      <c r="C521" s="43" t="s">
        <v>540</v>
      </c>
      <c r="D521" s="43" t="s">
        <v>644</v>
      </c>
      <c r="E521" s="43" t="s">
        <v>645</v>
      </c>
      <c r="F521" s="43" t="s">
        <v>385</v>
      </c>
      <c r="G521" s="107" t="s">
        <v>574</v>
      </c>
      <c r="H521" s="107" t="s">
        <v>519</v>
      </c>
      <c r="I521" s="43" t="s">
        <v>280</v>
      </c>
    </row>
    <row r="522" spans="1:9" x14ac:dyDescent="0.25">
      <c r="A522" s="43" t="s">
        <v>270</v>
      </c>
      <c r="B522" s="43" t="s">
        <v>520</v>
      </c>
      <c r="C522" s="43" t="s">
        <v>540</v>
      </c>
      <c r="D522" s="43" t="s">
        <v>646</v>
      </c>
      <c r="E522" s="43" t="s">
        <v>647</v>
      </c>
      <c r="F522" s="43" t="s">
        <v>385</v>
      </c>
      <c r="G522" s="107" t="s">
        <v>574</v>
      </c>
      <c r="H522" s="107" t="s">
        <v>519</v>
      </c>
      <c r="I522" s="43" t="s">
        <v>280</v>
      </c>
    </row>
    <row r="523" spans="1:9" x14ac:dyDescent="0.25">
      <c r="A523" s="43" t="s">
        <v>270</v>
      </c>
      <c r="B523" s="43" t="s">
        <v>520</v>
      </c>
      <c r="C523" s="43" t="s">
        <v>540</v>
      </c>
      <c r="D523" s="43" t="s">
        <v>648</v>
      </c>
      <c r="E523" s="43" t="s">
        <v>649</v>
      </c>
      <c r="F523" s="43" t="s">
        <v>385</v>
      </c>
      <c r="G523" s="107" t="s">
        <v>574</v>
      </c>
      <c r="H523" s="107" t="s">
        <v>519</v>
      </c>
      <c r="I523" s="43" t="s">
        <v>280</v>
      </c>
    </row>
    <row r="524" spans="1:9" x14ac:dyDescent="0.25">
      <c r="A524" s="43" t="s">
        <v>270</v>
      </c>
      <c r="B524" s="43" t="s">
        <v>520</v>
      </c>
      <c r="C524" s="43" t="s">
        <v>540</v>
      </c>
      <c r="D524" s="43" t="s">
        <v>650</v>
      </c>
      <c r="E524" s="43" t="s">
        <v>651</v>
      </c>
      <c r="F524" s="43" t="s">
        <v>385</v>
      </c>
      <c r="G524" s="107" t="s">
        <v>574</v>
      </c>
      <c r="H524" s="107" t="s">
        <v>519</v>
      </c>
      <c r="I524" s="43" t="s">
        <v>280</v>
      </c>
    </row>
    <row r="525" spans="1:9" x14ac:dyDescent="0.25">
      <c r="A525" s="43" t="s">
        <v>270</v>
      </c>
      <c r="B525" s="43" t="s">
        <v>520</v>
      </c>
      <c r="C525" s="43" t="s">
        <v>540</v>
      </c>
      <c r="D525" s="43" t="s">
        <v>652</v>
      </c>
      <c r="E525" s="43" t="s">
        <v>653</v>
      </c>
      <c r="F525" s="43" t="s">
        <v>385</v>
      </c>
      <c r="G525" s="107" t="s">
        <v>574</v>
      </c>
      <c r="H525" s="107" t="s">
        <v>519</v>
      </c>
      <c r="I525" s="43" t="s">
        <v>280</v>
      </c>
    </row>
    <row r="526" spans="1:9" x14ac:dyDescent="0.25">
      <c r="A526" s="43" t="s">
        <v>270</v>
      </c>
      <c r="B526" s="43" t="s">
        <v>520</v>
      </c>
      <c r="C526" s="43" t="s">
        <v>540</v>
      </c>
      <c r="D526" s="43" t="s">
        <v>654</v>
      </c>
      <c r="E526" s="43" t="s">
        <v>655</v>
      </c>
      <c r="F526" s="43" t="s">
        <v>385</v>
      </c>
      <c r="G526" s="107" t="s">
        <v>574</v>
      </c>
      <c r="H526" s="107" t="s">
        <v>519</v>
      </c>
      <c r="I526" s="43" t="s">
        <v>280</v>
      </c>
    </row>
    <row r="527" spans="1:9" x14ac:dyDescent="0.25">
      <c r="A527" s="43" t="s">
        <v>270</v>
      </c>
      <c r="B527" s="43" t="s">
        <v>520</v>
      </c>
      <c r="C527" s="43" t="s">
        <v>540</v>
      </c>
      <c r="D527" s="43" t="s">
        <v>656</v>
      </c>
      <c r="E527" s="43" t="s">
        <v>657</v>
      </c>
      <c r="F527" s="43" t="s">
        <v>385</v>
      </c>
      <c r="G527" s="107" t="s">
        <v>574</v>
      </c>
      <c r="H527" s="107">
        <v>18510.401999999998</v>
      </c>
      <c r="I527" s="43" t="s">
        <v>280</v>
      </c>
    </row>
    <row r="528" spans="1:9" x14ac:dyDescent="0.25">
      <c r="A528" s="43" t="s">
        <v>270</v>
      </c>
      <c r="B528" s="43" t="s">
        <v>520</v>
      </c>
      <c r="C528" s="43" t="s">
        <v>540</v>
      </c>
      <c r="D528" s="43" t="s">
        <v>658</v>
      </c>
      <c r="E528" s="43" t="s">
        <v>659</v>
      </c>
      <c r="F528" s="43" t="s">
        <v>385</v>
      </c>
      <c r="G528" s="107" t="s">
        <v>574</v>
      </c>
      <c r="H528" s="107" t="s">
        <v>519</v>
      </c>
      <c r="I528" s="43" t="s">
        <v>280</v>
      </c>
    </row>
    <row r="529" spans="1:9" x14ac:dyDescent="0.25">
      <c r="A529" s="43" t="s">
        <v>270</v>
      </c>
      <c r="B529" s="43" t="s">
        <v>520</v>
      </c>
      <c r="C529" s="43" t="s">
        <v>540</v>
      </c>
      <c r="D529" s="43" t="s">
        <v>660</v>
      </c>
      <c r="E529" s="43" t="s">
        <v>661</v>
      </c>
      <c r="F529" s="43" t="s">
        <v>385</v>
      </c>
      <c r="G529" s="107" t="s">
        <v>574</v>
      </c>
      <c r="H529" s="107" t="s">
        <v>519</v>
      </c>
      <c r="I529" s="43" t="s">
        <v>280</v>
      </c>
    </row>
    <row r="530" spans="1:9" x14ac:dyDescent="0.25">
      <c r="A530" s="43" t="s">
        <v>270</v>
      </c>
      <c r="B530" s="43" t="s">
        <v>520</v>
      </c>
      <c r="C530" s="43" t="s">
        <v>540</v>
      </c>
      <c r="D530" s="43" t="s">
        <v>662</v>
      </c>
      <c r="E530" s="43" t="s">
        <v>663</v>
      </c>
      <c r="F530" s="43" t="s">
        <v>385</v>
      </c>
      <c r="G530" s="107" t="s">
        <v>574</v>
      </c>
      <c r="H530" s="107" t="s">
        <v>226</v>
      </c>
      <c r="I530" s="43" t="s">
        <v>280</v>
      </c>
    </row>
    <row r="531" spans="1:9" x14ac:dyDescent="0.25">
      <c r="A531" s="43" t="s">
        <v>270</v>
      </c>
      <c r="B531" s="43" t="s">
        <v>520</v>
      </c>
      <c r="C531" s="43" t="s">
        <v>540</v>
      </c>
      <c r="D531" s="43" t="s">
        <v>664</v>
      </c>
      <c r="E531" s="43" t="s">
        <v>665</v>
      </c>
      <c r="F531" s="43" t="s">
        <v>385</v>
      </c>
      <c r="G531" s="107" t="s">
        <v>574</v>
      </c>
      <c r="H531" s="107" t="s">
        <v>226</v>
      </c>
      <c r="I531" s="43" t="s">
        <v>280</v>
      </c>
    </row>
    <row r="532" spans="1:9" x14ac:dyDescent="0.25">
      <c r="A532" s="43" t="s">
        <v>270</v>
      </c>
      <c r="B532" s="43" t="s">
        <v>520</v>
      </c>
      <c r="C532" s="43" t="s">
        <v>540</v>
      </c>
      <c r="D532" s="43" t="s">
        <v>666</v>
      </c>
      <c r="E532" s="43" t="s">
        <v>667</v>
      </c>
      <c r="F532" s="43" t="s">
        <v>385</v>
      </c>
      <c r="G532" s="107" t="s">
        <v>574</v>
      </c>
      <c r="H532" s="107" t="s">
        <v>519</v>
      </c>
      <c r="I532" s="43" t="s">
        <v>280</v>
      </c>
    </row>
    <row r="533" spans="1:9" x14ac:dyDescent="0.25">
      <c r="A533" s="43" t="s">
        <v>270</v>
      </c>
      <c r="B533" s="43" t="s">
        <v>520</v>
      </c>
      <c r="C533" s="43" t="s">
        <v>540</v>
      </c>
      <c r="D533" s="43" t="s">
        <v>668</v>
      </c>
      <c r="E533" s="43" t="s">
        <v>669</v>
      </c>
      <c r="F533" s="43" t="s">
        <v>385</v>
      </c>
      <c r="G533" s="107" t="s">
        <v>574</v>
      </c>
      <c r="H533" s="107" t="s">
        <v>226</v>
      </c>
      <c r="I533" s="43" t="s">
        <v>280</v>
      </c>
    </row>
    <row r="534" spans="1:9" x14ac:dyDescent="0.25">
      <c r="A534" s="43" t="s">
        <v>270</v>
      </c>
      <c r="B534" s="43" t="s">
        <v>520</v>
      </c>
      <c r="C534" s="43" t="s">
        <v>540</v>
      </c>
      <c r="D534" s="43" t="s">
        <v>670</v>
      </c>
      <c r="E534" s="43" t="s">
        <v>671</v>
      </c>
      <c r="F534" s="43" t="s">
        <v>385</v>
      </c>
      <c r="G534" s="107" t="s">
        <v>574</v>
      </c>
      <c r="H534" s="107" t="s">
        <v>519</v>
      </c>
      <c r="I534" s="43" t="s">
        <v>280</v>
      </c>
    </row>
    <row r="535" spans="1:9" x14ac:dyDescent="0.25">
      <c r="A535" s="43" t="s">
        <v>270</v>
      </c>
      <c r="B535" s="43" t="s">
        <v>520</v>
      </c>
      <c r="C535" s="43" t="s">
        <v>540</v>
      </c>
      <c r="D535" s="43" t="s">
        <v>672</v>
      </c>
      <c r="E535" s="43" t="s">
        <v>673</v>
      </c>
      <c r="F535" s="43" t="s">
        <v>385</v>
      </c>
      <c r="G535" s="107" t="s">
        <v>574</v>
      </c>
      <c r="H535" s="107" t="s">
        <v>519</v>
      </c>
      <c r="I535" s="43" t="s">
        <v>280</v>
      </c>
    </row>
    <row r="536" spans="1:9" x14ac:dyDescent="0.25">
      <c r="A536" s="43" t="s">
        <v>270</v>
      </c>
      <c r="B536" s="43" t="s">
        <v>520</v>
      </c>
      <c r="C536" s="43" t="s">
        <v>540</v>
      </c>
      <c r="D536" s="43" t="s">
        <v>674</v>
      </c>
      <c r="E536" s="43" t="s">
        <v>675</v>
      </c>
      <c r="F536" s="43" t="s">
        <v>385</v>
      </c>
      <c r="G536" s="107" t="s">
        <v>574</v>
      </c>
      <c r="H536" s="107" t="s">
        <v>519</v>
      </c>
      <c r="I536" s="43" t="s">
        <v>280</v>
      </c>
    </row>
    <row r="537" spans="1:9" x14ac:dyDescent="0.25">
      <c r="A537" s="43" t="s">
        <v>270</v>
      </c>
      <c r="B537" s="43" t="s">
        <v>520</v>
      </c>
      <c r="C537" s="43" t="s">
        <v>540</v>
      </c>
      <c r="D537" s="43" t="s">
        <v>676</v>
      </c>
      <c r="E537" s="43" t="s">
        <v>677</v>
      </c>
      <c r="F537" s="43" t="s">
        <v>385</v>
      </c>
      <c r="G537" s="107" t="s">
        <v>574</v>
      </c>
      <c r="H537" s="107" t="s">
        <v>519</v>
      </c>
      <c r="I537" s="43" t="s">
        <v>280</v>
      </c>
    </row>
    <row r="538" spans="1:9" x14ac:dyDescent="0.25">
      <c r="A538" s="43" t="s">
        <v>270</v>
      </c>
      <c r="B538" s="43" t="s">
        <v>520</v>
      </c>
      <c r="C538" s="43" t="s">
        <v>540</v>
      </c>
      <c r="D538" s="43" t="s">
        <v>678</v>
      </c>
      <c r="E538" s="43" t="s">
        <v>679</v>
      </c>
      <c r="F538" s="43" t="s">
        <v>385</v>
      </c>
      <c r="G538" s="107" t="s">
        <v>574</v>
      </c>
      <c r="H538" s="107" t="s">
        <v>519</v>
      </c>
      <c r="I538" s="43" t="s">
        <v>280</v>
      </c>
    </row>
    <row r="539" spans="1:9" x14ac:dyDescent="0.25">
      <c r="A539" s="43" t="s">
        <v>270</v>
      </c>
      <c r="B539" s="43" t="s">
        <v>520</v>
      </c>
      <c r="C539" s="43" t="s">
        <v>540</v>
      </c>
      <c r="D539" s="43" t="s">
        <v>680</v>
      </c>
      <c r="E539" s="43" t="s">
        <v>681</v>
      </c>
      <c r="F539" s="43" t="s">
        <v>385</v>
      </c>
      <c r="G539" s="107" t="s">
        <v>574</v>
      </c>
      <c r="H539" s="107" t="s">
        <v>519</v>
      </c>
      <c r="I539" s="43" t="s">
        <v>280</v>
      </c>
    </row>
    <row r="540" spans="1:9" x14ac:dyDescent="0.25">
      <c r="A540" s="43" t="s">
        <v>270</v>
      </c>
      <c r="B540" s="43" t="s">
        <v>520</v>
      </c>
      <c r="C540" s="43" t="s">
        <v>540</v>
      </c>
      <c r="D540" s="43" t="s">
        <v>682</v>
      </c>
      <c r="E540" s="43" t="s">
        <v>683</v>
      </c>
      <c r="F540" s="43" t="s">
        <v>385</v>
      </c>
      <c r="G540" s="107" t="s">
        <v>574</v>
      </c>
      <c r="H540" s="107" t="s">
        <v>519</v>
      </c>
      <c r="I540" s="43" t="s">
        <v>280</v>
      </c>
    </row>
    <row r="541" spans="1:9" x14ac:dyDescent="0.25">
      <c r="A541" s="43" t="s">
        <v>270</v>
      </c>
      <c r="B541" s="43" t="s">
        <v>520</v>
      </c>
      <c r="C541" s="43" t="s">
        <v>540</v>
      </c>
      <c r="D541" s="43" t="s">
        <v>684</v>
      </c>
      <c r="E541" s="43" t="s">
        <v>685</v>
      </c>
      <c r="F541" s="43" t="s">
        <v>385</v>
      </c>
      <c r="G541" s="107" t="s">
        <v>574</v>
      </c>
      <c r="H541" s="107" t="s">
        <v>519</v>
      </c>
      <c r="I541" s="43" t="s">
        <v>280</v>
      </c>
    </row>
    <row r="542" spans="1:9" x14ac:dyDescent="0.25">
      <c r="A542" s="43" t="s">
        <v>270</v>
      </c>
      <c r="B542" s="43" t="s">
        <v>520</v>
      </c>
      <c r="C542" s="43" t="s">
        <v>540</v>
      </c>
      <c r="D542" s="43" t="s">
        <v>686</v>
      </c>
      <c r="E542" s="43" t="s">
        <v>687</v>
      </c>
      <c r="F542" s="43" t="s">
        <v>385</v>
      </c>
      <c r="G542" s="107" t="s">
        <v>574</v>
      </c>
      <c r="H542" s="107" t="s">
        <v>519</v>
      </c>
      <c r="I542" s="43" t="s">
        <v>280</v>
      </c>
    </row>
    <row r="543" spans="1:9" x14ac:dyDescent="0.25">
      <c r="A543" s="43" t="s">
        <v>270</v>
      </c>
      <c r="B543" s="43" t="s">
        <v>520</v>
      </c>
      <c r="C543" s="43" t="s">
        <v>540</v>
      </c>
      <c r="D543" s="43" t="s">
        <v>688</v>
      </c>
      <c r="E543" s="43" t="s">
        <v>689</v>
      </c>
      <c r="F543" s="43" t="s">
        <v>385</v>
      </c>
      <c r="G543" s="107" t="s">
        <v>574</v>
      </c>
      <c r="H543" s="107" t="s">
        <v>519</v>
      </c>
      <c r="I543" s="43" t="s">
        <v>280</v>
      </c>
    </row>
    <row r="544" spans="1:9" x14ac:dyDescent="0.25">
      <c r="A544" s="43" t="s">
        <v>270</v>
      </c>
      <c r="B544" s="43" t="s">
        <v>520</v>
      </c>
      <c r="C544" s="43" t="s">
        <v>540</v>
      </c>
      <c r="D544" s="43" t="s">
        <v>690</v>
      </c>
      <c r="E544" s="43" t="s">
        <v>691</v>
      </c>
      <c r="F544" s="43" t="s">
        <v>385</v>
      </c>
      <c r="G544" s="107" t="s">
        <v>574</v>
      </c>
      <c r="H544" s="107" t="s">
        <v>519</v>
      </c>
      <c r="I544" s="43" t="s">
        <v>280</v>
      </c>
    </row>
    <row r="545" spans="1:9" x14ac:dyDescent="0.25">
      <c r="A545" s="43" t="s">
        <v>270</v>
      </c>
      <c r="B545" s="43" t="s">
        <v>520</v>
      </c>
      <c r="C545" s="43" t="s">
        <v>540</v>
      </c>
      <c r="D545" s="43" t="s">
        <v>692</v>
      </c>
      <c r="E545" s="43" t="s">
        <v>693</v>
      </c>
      <c r="F545" s="43" t="s">
        <v>385</v>
      </c>
      <c r="G545" s="107" t="s">
        <v>574</v>
      </c>
      <c r="H545" s="107" t="s">
        <v>519</v>
      </c>
      <c r="I545" s="43" t="s">
        <v>280</v>
      </c>
    </row>
    <row r="546" spans="1:9" x14ac:dyDescent="0.25">
      <c r="A546" s="43" t="s">
        <v>270</v>
      </c>
      <c r="B546" s="43" t="s">
        <v>520</v>
      </c>
      <c r="C546" s="43" t="s">
        <v>540</v>
      </c>
      <c r="D546" s="43" t="s">
        <v>694</v>
      </c>
      <c r="E546" s="43" t="s">
        <v>695</v>
      </c>
      <c r="F546" s="43" t="s">
        <v>385</v>
      </c>
      <c r="G546" s="107" t="s">
        <v>574</v>
      </c>
      <c r="H546" s="107" t="s">
        <v>519</v>
      </c>
      <c r="I546" s="43" t="s">
        <v>280</v>
      </c>
    </row>
    <row r="547" spans="1:9" x14ac:dyDescent="0.25">
      <c r="A547" s="43" t="s">
        <v>270</v>
      </c>
      <c r="B547" s="43" t="s">
        <v>520</v>
      </c>
      <c r="C547" s="43" t="s">
        <v>540</v>
      </c>
      <c r="D547" s="43" t="s">
        <v>696</v>
      </c>
      <c r="E547" s="43" t="s">
        <v>697</v>
      </c>
      <c r="F547" s="43" t="s">
        <v>385</v>
      </c>
      <c r="G547" s="107" t="s">
        <v>574</v>
      </c>
      <c r="H547" s="107" t="s">
        <v>519</v>
      </c>
      <c r="I547" s="43" t="s">
        <v>280</v>
      </c>
    </row>
    <row r="548" spans="1:9" x14ac:dyDescent="0.25">
      <c r="A548" s="43" t="s">
        <v>270</v>
      </c>
      <c r="B548" s="43" t="s">
        <v>520</v>
      </c>
      <c r="C548" s="43" t="s">
        <v>540</v>
      </c>
      <c r="D548" s="43" t="s">
        <v>698</v>
      </c>
      <c r="E548" s="43" t="s">
        <v>699</v>
      </c>
      <c r="F548" s="43" t="s">
        <v>385</v>
      </c>
      <c r="G548" s="107" t="s">
        <v>574</v>
      </c>
      <c r="H548" s="107" t="s">
        <v>519</v>
      </c>
      <c r="I548" s="43" t="s">
        <v>280</v>
      </c>
    </row>
    <row r="549" spans="1:9" x14ac:dyDescent="0.25">
      <c r="A549" s="43" t="s">
        <v>270</v>
      </c>
      <c r="B549" s="43" t="s">
        <v>520</v>
      </c>
      <c r="C549" s="43" t="s">
        <v>540</v>
      </c>
      <c r="D549" s="43" t="s">
        <v>700</v>
      </c>
      <c r="E549" s="43" t="s">
        <v>701</v>
      </c>
      <c r="F549" s="43" t="s">
        <v>385</v>
      </c>
      <c r="G549" s="107" t="s">
        <v>574</v>
      </c>
      <c r="H549" s="107" t="s">
        <v>519</v>
      </c>
      <c r="I549" s="43" t="s">
        <v>280</v>
      </c>
    </row>
    <row r="550" spans="1:9" x14ac:dyDescent="0.25">
      <c r="A550" s="43" t="s">
        <v>270</v>
      </c>
      <c r="B550" s="43" t="s">
        <v>520</v>
      </c>
      <c r="C550" s="43" t="s">
        <v>540</v>
      </c>
      <c r="D550" s="43" t="s">
        <v>702</v>
      </c>
      <c r="E550" s="43" t="s">
        <v>703</v>
      </c>
      <c r="F550" s="43" t="s">
        <v>385</v>
      </c>
      <c r="G550" s="107" t="s">
        <v>574</v>
      </c>
      <c r="H550" s="107" t="s">
        <v>519</v>
      </c>
      <c r="I550" s="43" t="s">
        <v>280</v>
      </c>
    </row>
    <row r="551" spans="1:9" x14ac:dyDescent="0.25">
      <c r="A551" s="43" t="s">
        <v>270</v>
      </c>
      <c r="B551" s="43" t="s">
        <v>520</v>
      </c>
      <c r="C551" s="43" t="s">
        <v>540</v>
      </c>
      <c r="D551" s="43" t="s">
        <v>704</v>
      </c>
      <c r="E551" s="43" t="s">
        <v>705</v>
      </c>
      <c r="F551" s="43" t="s">
        <v>385</v>
      </c>
      <c r="G551" s="107" t="s">
        <v>574</v>
      </c>
      <c r="H551" s="107" t="s">
        <v>519</v>
      </c>
      <c r="I551" s="43" t="s">
        <v>280</v>
      </c>
    </row>
    <row r="552" spans="1:9" x14ac:dyDescent="0.25">
      <c r="A552" s="43" t="s">
        <v>270</v>
      </c>
      <c r="B552" s="43" t="s">
        <v>520</v>
      </c>
      <c r="C552" s="43" t="s">
        <v>540</v>
      </c>
      <c r="D552" s="43" t="s">
        <v>706</v>
      </c>
      <c r="E552" s="43" t="s">
        <v>707</v>
      </c>
      <c r="F552" s="43" t="s">
        <v>385</v>
      </c>
      <c r="G552" s="107" t="s">
        <v>574</v>
      </c>
      <c r="H552" s="107" t="s">
        <v>519</v>
      </c>
      <c r="I552" s="43" t="s">
        <v>280</v>
      </c>
    </row>
    <row r="553" spans="1:9" x14ac:dyDescent="0.25">
      <c r="A553" s="43" t="s">
        <v>270</v>
      </c>
      <c r="B553" s="43" t="s">
        <v>520</v>
      </c>
      <c r="C553" s="43" t="s">
        <v>540</v>
      </c>
      <c r="D553" s="43" t="s">
        <v>708</v>
      </c>
      <c r="E553" s="43" t="s">
        <v>709</v>
      </c>
      <c r="F553" s="43" t="s">
        <v>385</v>
      </c>
      <c r="G553" s="107" t="s">
        <v>574</v>
      </c>
      <c r="H553" s="107" t="s">
        <v>519</v>
      </c>
      <c r="I553" s="43" t="s">
        <v>280</v>
      </c>
    </row>
    <row r="554" spans="1:9" x14ac:dyDescent="0.25">
      <c r="A554" s="43" t="s">
        <v>270</v>
      </c>
      <c r="B554" s="43" t="s">
        <v>520</v>
      </c>
      <c r="C554" s="43" t="s">
        <v>540</v>
      </c>
      <c r="D554" s="43" t="s">
        <v>710</v>
      </c>
      <c r="E554" s="43" t="s">
        <v>711</v>
      </c>
      <c r="F554" s="43" t="s">
        <v>385</v>
      </c>
      <c r="G554" s="107" t="s">
        <v>574</v>
      </c>
      <c r="H554" s="107" t="s">
        <v>519</v>
      </c>
      <c r="I554" s="43" t="s">
        <v>280</v>
      </c>
    </row>
    <row r="555" spans="1:9" x14ac:dyDescent="0.25">
      <c r="A555" s="43" t="s">
        <v>270</v>
      </c>
      <c r="B555" s="43" t="s">
        <v>520</v>
      </c>
      <c r="C555" s="43" t="s">
        <v>540</v>
      </c>
      <c r="D555" s="43" t="s">
        <v>712</v>
      </c>
      <c r="E555" s="43" t="s">
        <v>713</v>
      </c>
      <c r="F555" s="43" t="s">
        <v>385</v>
      </c>
      <c r="G555" s="107" t="s">
        <v>574</v>
      </c>
      <c r="H555" s="107" t="s">
        <v>519</v>
      </c>
      <c r="I555" s="43" t="s">
        <v>280</v>
      </c>
    </row>
    <row r="556" spans="1:9" x14ac:dyDescent="0.25">
      <c r="A556" s="43" t="s">
        <v>270</v>
      </c>
      <c r="B556" s="43" t="s">
        <v>520</v>
      </c>
      <c r="C556" s="43" t="s">
        <v>540</v>
      </c>
      <c r="D556" s="43" t="s">
        <v>714</v>
      </c>
      <c r="E556" s="43" t="s">
        <v>715</v>
      </c>
      <c r="F556" s="43" t="s">
        <v>385</v>
      </c>
      <c r="G556" s="107" t="s">
        <v>574</v>
      </c>
      <c r="H556" s="107" t="s">
        <v>519</v>
      </c>
      <c r="I556" s="43" t="s">
        <v>280</v>
      </c>
    </row>
    <row r="557" spans="1:9" x14ac:dyDescent="0.25">
      <c r="A557" s="43" t="s">
        <v>270</v>
      </c>
      <c r="B557" s="43" t="s">
        <v>520</v>
      </c>
      <c r="C557" s="43" t="s">
        <v>540</v>
      </c>
      <c r="D557" s="43" t="s">
        <v>716</v>
      </c>
      <c r="E557" s="43" t="s">
        <v>717</v>
      </c>
      <c r="F557" s="43" t="s">
        <v>385</v>
      </c>
      <c r="G557" s="107" t="s">
        <v>574</v>
      </c>
      <c r="H557" s="107" t="s">
        <v>519</v>
      </c>
      <c r="I557" s="43" t="s">
        <v>280</v>
      </c>
    </row>
    <row r="558" spans="1:9" x14ac:dyDescent="0.25">
      <c r="A558" s="43" t="s">
        <v>270</v>
      </c>
      <c r="B558" s="43" t="s">
        <v>520</v>
      </c>
      <c r="C558" s="43" t="s">
        <v>540</v>
      </c>
      <c r="D558" s="43" t="s">
        <v>718</v>
      </c>
      <c r="E558" s="43" t="s">
        <v>719</v>
      </c>
      <c r="F558" s="43" t="s">
        <v>385</v>
      </c>
      <c r="G558" s="107" t="s">
        <v>574</v>
      </c>
      <c r="H558" s="107" t="s">
        <v>519</v>
      </c>
      <c r="I558" s="43" t="s">
        <v>280</v>
      </c>
    </row>
    <row r="559" spans="1:9" x14ac:dyDescent="0.25">
      <c r="A559" s="43" t="s">
        <v>270</v>
      </c>
      <c r="B559" s="43" t="s">
        <v>520</v>
      </c>
      <c r="C559" s="43" t="s">
        <v>540</v>
      </c>
      <c r="D559" s="43" t="s">
        <v>720</v>
      </c>
      <c r="E559" s="43" t="s">
        <v>721</v>
      </c>
      <c r="F559" s="43" t="s">
        <v>385</v>
      </c>
      <c r="G559" s="107" t="s">
        <v>574</v>
      </c>
      <c r="H559" s="107">
        <v>22706.467999999997</v>
      </c>
      <c r="I559" s="43" t="s">
        <v>280</v>
      </c>
    </row>
    <row r="560" spans="1:9" x14ac:dyDescent="0.25">
      <c r="A560" s="43" t="s">
        <v>270</v>
      </c>
      <c r="B560" s="43" t="s">
        <v>520</v>
      </c>
      <c r="C560" s="43" t="s">
        <v>540</v>
      </c>
      <c r="D560" s="43" t="s">
        <v>722</v>
      </c>
      <c r="E560" s="43" t="s">
        <v>723</v>
      </c>
      <c r="F560" s="43" t="s">
        <v>385</v>
      </c>
      <c r="G560" s="107" t="s">
        <v>574</v>
      </c>
      <c r="H560" s="107" t="s">
        <v>226</v>
      </c>
      <c r="I560" s="43" t="s">
        <v>280</v>
      </c>
    </row>
    <row r="561" spans="1:9" x14ac:dyDescent="0.25">
      <c r="A561" s="43" t="s">
        <v>270</v>
      </c>
      <c r="B561" s="43" t="s">
        <v>520</v>
      </c>
      <c r="C561" s="43" t="s">
        <v>540</v>
      </c>
      <c r="D561" s="43" t="s">
        <v>779</v>
      </c>
      <c r="E561" s="43" t="s">
        <v>780</v>
      </c>
      <c r="F561" s="43" t="s">
        <v>385</v>
      </c>
      <c r="G561" s="107" t="s">
        <v>574</v>
      </c>
      <c r="H561" s="107">
        <v>22706.467999999997</v>
      </c>
      <c r="I561" s="43" t="s">
        <v>280</v>
      </c>
    </row>
    <row r="562" spans="1:9" x14ac:dyDescent="0.25">
      <c r="A562" s="43" t="s">
        <v>270</v>
      </c>
      <c r="B562" s="43" t="s">
        <v>520</v>
      </c>
      <c r="C562" s="43" t="s">
        <v>540</v>
      </c>
      <c r="D562" s="43" t="s">
        <v>586</v>
      </c>
      <c r="E562" s="43" t="s">
        <v>587</v>
      </c>
      <c r="F562" s="43" t="s">
        <v>385</v>
      </c>
      <c r="G562" s="107" t="s">
        <v>575</v>
      </c>
      <c r="H562" s="107" t="s">
        <v>226</v>
      </c>
      <c r="I562" s="43" t="s">
        <v>280</v>
      </c>
    </row>
    <row r="563" spans="1:9" x14ac:dyDescent="0.25">
      <c r="A563" s="43" t="s">
        <v>270</v>
      </c>
      <c r="B563" s="43" t="s">
        <v>520</v>
      </c>
      <c r="C563" s="43" t="s">
        <v>540</v>
      </c>
      <c r="D563" s="43" t="s">
        <v>588</v>
      </c>
      <c r="E563" s="43" t="s">
        <v>589</v>
      </c>
      <c r="F563" s="43" t="s">
        <v>385</v>
      </c>
      <c r="G563" s="107" t="s">
        <v>575</v>
      </c>
      <c r="H563" s="107" t="s">
        <v>519</v>
      </c>
      <c r="I563" s="43" t="s">
        <v>280</v>
      </c>
    </row>
    <row r="564" spans="1:9" x14ac:dyDescent="0.25">
      <c r="A564" s="43" t="s">
        <v>270</v>
      </c>
      <c r="B564" s="43" t="s">
        <v>520</v>
      </c>
      <c r="C564" s="43" t="s">
        <v>540</v>
      </c>
      <c r="D564" s="43" t="s">
        <v>590</v>
      </c>
      <c r="E564" s="43" t="s">
        <v>591</v>
      </c>
      <c r="F564" s="43" t="s">
        <v>385</v>
      </c>
      <c r="G564" s="107" t="s">
        <v>575</v>
      </c>
      <c r="H564" s="107" t="s">
        <v>519</v>
      </c>
      <c r="I564" s="43" t="s">
        <v>280</v>
      </c>
    </row>
    <row r="565" spans="1:9" x14ac:dyDescent="0.25">
      <c r="A565" s="43" t="s">
        <v>270</v>
      </c>
      <c r="B565" s="43" t="s">
        <v>520</v>
      </c>
      <c r="C565" s="43" t="s">
        <v>540</v>
      </c>
      <c r="D565" s="43" t="s">
        <v>592</v>
      </c>
      <c r="E565" s="43" t="s">
        <v>593</v>
      </c>
      <c r="F565" s="43" t="s">
        <v>385</v>
      </c>
      <c r="G565" s="107" t="s">
        <v>575</v>
      </c>
      <c r="H565" s="107" t="s">
        <v>519</v>
      </c>
      <c r="I565" s="43" t="s">
        <v>280</v>
      </c>
    </row>
    <row r="566" spans="1:9" x14ac:dyDescent="0.25">
      <c r="A566" s="43" t="s">
        <v>270</v>
      </c>
      <c r="B566" s="43" t="s">
        <v>520</v>
      </c>
      <c r="C566" s="43" t="s">
        <v>540</v>
      </c>
      <c r="D566" s="43" t="s">
        <v>594</v>
      </c>
      <c r="E566" s="43" t="s">
        <v>595</v>
      </c>
      <c r="F566" s="43" t="s">
        <v>385</v>
      </c>
      <c r="G566" s="107" t="s">
        <v>575</v>
      </c>
      <c r="H566" s="107">
        <v>653</v>
      </c>
      <c r="I566" s="43" t="s">
        <v>280</v>
      </c>
    </row>
    <row r="567" spans="1:9" x14ac:dyDescent="0.25">
      <c r="A567" s="43" t="s">
        <v>270</v>
      </c>
      <c r="B567" s="43" t="s">
        <v>520</v>
      </c>
      <c r="C567" s="43" t="s">
        <v>540</v>
      </c>
      <c r="D567" s="43" t="s">
        <v>596</v>
      </c>
      <c r="E567" s="43" t="s">
        <v>597</v>
      </c>
      <c r="F567" s="43" t="s">
        <v>385</v>
      </c>
      <c r="G567" s="107" t="s">
        <v>575</v>
      </c>
      <c r="H567" s="107" t="s">
        <v>519</v>
      </c>
      <c r="I567" s="43" t="s">
        <v>280</v>
      </c>
    </row>
    <row r="568" spans="1:9" x14ac:dyDescent="0.25">
      <c r="A568" s="43" t="s">
        <v>270</v>
      </c>
      <c r="B568" s="43" t="s">
        <v>520</v>
      </c>
      <c r="C568" s="43" t="s">
        <v>540</v>
      </c>
      <c r="D568" s="43" t="s">
        <v>598</v>
      </c>
      <c r="E568" s="43" t="s">
        <v>599</v>
      </c>
      <c r="F568" s="43" t="s">
        <v>385</v>
      </c>
      <c r="G568" s="107" t="s">
        <v>575</v>
      </c>
      <c r="H568" s="107" t="s">
        <v>519</v>
      </c>
      <c r="I568" s="43" t="s">
        <v>280</v>
      </c>
    </row>
    <row r="569" spans="1:9" x14ac:dyDescent="0.25">
      <c r="A569" s="43" t="s">
        <v>270</v>
      </c>
      <c r="B569" s="43" t="s">
        <v>520</v>
      </c>
      <c r="C569" s="43" t="s">
        <v>540</v>
      </c>
      <c r="D569" s="43" t="s">
        <v>600</v>
      </c>
      <c r="E569" s="43" t="s">
        <v>601</v>
      </c>
      <c r="F569" s="43" t="s">
        <v>385</v>
      </c>
      <c r="G569" s="107" t="s">
        <v>575</v>
      </c>
      <c r="H569" s="107" t="s">
        <v>519</v>
      </c>
      <c r="I569" s="43" t="s">
        <v>280</v>
      </c>
    </row>
    <row r="570" spans="1:9" x14ac:dyDescent="0.25">
      <c r="A570" s="43" t="s">
        <v>270</v>
      </c>
      <c r="B570" s="43" t="s">
        <v>520</v>
      </c>
      <c r="C570" s="43" t="s">
        <v>540</v>
      </c>
      <c r="D570" s="43" t="s">
        <v>602</v>
      </c>
      <c r="E570" s="43" t="s">
        <v>603</v>
      </c>
      <c r="F570" s="43" t="s">
        <v>385</v>
      </c>
      <c r="G570" s="107" t="s">
        <v>575</v>
      </c>
      <c r="H570" s="107">
        <v>3499.0120000000002</v>
      </c>
      <c r="I570" s="43" t="s">
        <v>280</v>
      </c>
    </row>
    <row r="571" spans="1:9" x14ac:dyDescent="0.25">
      <c r="A571" s="43" t="s">
        <v>270</v>
      </c>
      <c r="B571" s="43" t="s">
        <v>520</v>
      </c>
      <c r="C571" s="43" t="s">
        <v>540</v>
      </c>
      <c r="D571" s="43" t="s">
        <v>604</v>
      </c>
      <c r="E571" s="43" t="s">
        <v>605</v>
      </c>
      <c r="F571" s="43" t="s">
        <v>385</v>
      </c>
      <c r="G571" s="107" t="s">
        <v>575</v>
      </c>
      <c r="H571" s="107" t="s">
        <v>519</v>
      </c>
      <c r="I571" s="43" t="s">
        <v>280</v>
      </c>
    </row>
    <row r="572" spans="1:9" x14ac:dyDescent="0.25">
      <c r="A572" s="43" t="s">
        <v>270</v>
      </c>
      <c r="B572" s="43" t="s">
        <v>520</v>
      </c>
      <c r="C572" s="43" t="s">
        <v>540</v>
      </c>
      <c r="D572" s="43" t="s">
        <v>606</v>
      </c>
      <c r="E572" s="43" t="s">
        <v>607</v>
      </c>
      <c r="F572" s="43" t="s">
        <v>385</v>
      </c>
      <c r="G572" s="107" t="s">
        <v>575</v>
      </c>
      <c r="H572" s="107" t="s">
        <v>519</v>
      </c>
      <c r="I572" s="43" t="s">
        <v>280</v>
      </c>
    </row>
    <row r="573" spans="1:9" x14ac:dyDescent="0.25">
      <c r="A573" s="43" t="s">
        <v>270</v>
      </c>
      <c r="B573" s="43" t="s">
        <v>520</v>
      </c>
      <c r="C573" s="43" t="s">
        <v>540</v>
      </c>
      <c r="D573" s="43" t="s">
        <v>608</v>
      </c>
      <c r="E573" s="43" t="s">
        <v>609</v>
      </c>
      <c r="F573" s="43" t="s">
        <v>385</v>
      </c>
      <c r="G573" s="107" t="s">
        <v>575</v>
      </c>
      <c r="H573" s="107" t="s">
        <v>519</v>
      </c>
      <c r="I573" s="43" t="s">
        <v>280</v>
      </c>
    </row>
    <row r="574" spans="1:9" x14ac:dyDescent="0.25">
      <c r="A574" s="43" t="s">
        <v>270</v>
      </c>
      <c r="B574" s="43" t="s">
        <v>520</v>
      </c>
      <c r="C574" s="43" t="s">
        <v>540</v>
      </c>
      <c r="D574" s="43" t="s">
        <v>610</v>
      </c>
      <c r="E574" s="43" t="s">
        <v>611</v>
      </c>
      <c r="F574" s="43" t="s">
        <v>385</v>
      </c>
      <c r="G574" s="107" t="s">
        <v>575</v>
      </c>
      <c r="H574" s="107" t="s">
        <v>519</v>
      </c>
      <c r="I574" s="43" t="s">
        <v>280</v>
      </c>
    </row>
    <row r="575" spans="1:9" x14ac:dyDescent="0.25">
      <c r="A575" s="43" t="s">
        <v>270</v>
      </c>
      <c r="B575" s="43" t="s">
        <v>520</v>
      </c>
      <c r="C575" s="43" t="s">
        <v>540</v>
      </c>
      <c r="D575" s="43" t="s">
        <v>612</v>
      </c>
      <c r="E575" s="43" t="s">
        <v>613</v>
      </c>
      <c r="F575" s="43" t="s">
        <v>385</v>
      </c>
      <c r="G575" s="107" t="s">
        <v>575</v>
      </c>
      <c r="H575" s="107" t="s">
        <v>519</v>
      </c>
      <c r="I575" s="43" t="s">
        <v>280</v>
      </c>
    </row>
    <row r="576" spans="1:9" x14ac:dyDescent="0.25">
      <c r="A576" s="43" t="s">
        <v>270</v>
      </c>
      <c r="B576" s="43" t="s">
        <v>520</v>
      </c>
      <c r="C576" s="43" t="s">
        <v>540</v>
      </c>
      <c r="D576" s="43" t="s">
        <v>614</v>
      </c>
      <c r="E576" s="43" t="s">
        <v>615</v>
      </c>
      <c r="F576" s="43" t="s">
        <v>385</v>
      </c>
      <c r="G576" s="107" t="s">
        <v>575</v>
      </c>
      <c r="H576" s="107" t="s">
        <v>519</v>
      </c>
      <c r="I576" s="43" t="s">
        <v>280</v>
      </c>
    </row>
    <row r="577" spans="1:9" x14ac:dyDescent="0.25">
      <c r="A577" s="43" t="s">
        <v>270</v>
      </c>
      <c r="B577" s="43" t="s">
        <v>520</v>
      </c>
      <c r="C577" s="43" t="s">
        <v>540</v>
      </c>
      <c r="D577" s="43" t="s">
        <v>616</v>
      </c>
      <c r="E577" s="43" t="s">
        <v>617</v>
      </c>
      <c r="F577" s="43" t="s">
        <v>385</v>
      </c>
      <c r="G577" s="107" t="s">
        <v>575</v>
      </c>
      <c r="H577" s="107" t="s">
        <v>519</v>
      </c>
      <c r="I577" s="43" t="s">
        <v>280</v>
      </c>
    </row>
    <row r="578" spans="1:9" x14ac:dyDescent="0.25">
      <c r="A578" s="43" t="s">
        <v>270</v>
      </c>
      <c r="B578" s="43" t="s">
        <v>520</v>
      </c>
      <c r="C578" s="43" t="s">
        <v>540</v>
      </c>
      <c r="D578" s="43" t="s">
        <v>618</v>
      </c>
      <c r="E578" s="43" t="s">
        <v>619</v>
      </c>
      <c r="F578" s="43" t="s">
        <v>385</v>
      </c>
      <c r="G578" s="107" t="s">
        <v>575</v>
      </c>
      <c r="H578" s="107" t="s">
        <v>519</v>
      </c>
      <c r="I578" s="43" t="s">
        <v>280</v>
      </c>
    </row>
    <row r="579" spans="1:9" x14ac:dyDescent="0.25">
      <c r="A579" s="43" t="s">
        <v>270</v>
      </c>
      <c r="B579" s="43" t="s">
        <v>520</v>
      </c>
      <c r="C579" s="43" t="s">
        <v>540</v>
      </c>
      <c r="D579" s="43" t="s">
        <v>620</v>
      </c>
      <c r="E579" s="43" t="s">
        <v>621</v>
      </c>
      <c r="F579" s="43" t="s">
        <v>385</v>
      </c>
      <c r="G579" s="107" t="s">
        <v>575</v>
      </c>
      <c r="H579" s="107" t="s">
        <v>519</v>
      </c>
      <c r="I579" s="43" t="s">
        <v>280</v>
      </c>
    </row>
    <row r="580" spans="1:9" x14ac:dyDescent="0.25">
      <c r="A580" s="43" t="s">
        <v>270</v>
      </c>
      <c r="B580" s="43" t="s">
        <v>520</v>
      </c>
      <c r="C580" s="43" t="s">
        <v>540</v>
      </c>
      <c r="D580" s="43" t="s">
        <v>622</v>
      </c>
      <c r="E580" s="43" t="s">
        <v>623</v>
      </c>
      <c r="F580" s="43" t="s">
        <v>385</v>
      </c>
      <c r="G580" s="107" t="s">
        <v>575</v>
      </c>
      <c r="H580" s="107" t="s">
        <v>519</v>
      </c>
      <c r="I580" s="43" t="s">
        <v>280</v>
      </c>
    </row>
    <row r="581" spans="1:9" x14ac:dyDescent="0.25">
      <c r="A581" s="43" t="s">
        <v>270</v>
      </c>
      <c r="B581" s="43" t="s">
        <v>520</v>
      </c>
      <c r="C581" s="43" t="s">
        <v>540</v>
      </c>
      <c r="D581" s="43" t="s">
        <v>624</v>
      </c>
      <c r="E581" s="43" t="s">
        <v>625</v>
      </c>
      <c r="F581" s="43" t="s">
        <v>385</v>
      </c>
      <c r="G581" s="107" t="s">
        <v>575</v>
      </c>
      <c r="H581" s="107" t="s">
        <v>519</v>
      </c>
      <c r="I581" s="43" t="s">
        <v>280</v>
      </c>
    </row>
    <row r="582" spans="1:9" x14ac:dyDescent="0.25">
      <c r="A582" s="43" t="s">
        <v>270</v>
      </c>
      <c r="B582" s="43" t="s">
        <v>520</v>
      </c>
      <c r="C582" s="43" t="s">
        <v>540</v>
      </c>
      <c r="D582" s="43" t="s">
        <v>626</v>
      </c>
      <c r="E582" s="43" t="s">
        <v>627</v>
      </c>
      <c r="F582" s="43" t="s">
        <v>385</v>
      </c>
      <c r="G582" s="107" t="s">
        <v>575</v>
      </c>
      <c r="H582" s="107" t="s">
        <v>519</v>
      </c>
      <c r="I582" s="43" t="s">
        <v>280</v>
      </c>
    </row>
    <row r="583" spans="1:9" x14ac:dyDescent="0.25">
      <c r="A583" s="43" t="s">
        <v>270</v>
      </c>
      <c r="B583" s="43" t="s">
        <v>520</v>
      </c>
      <c r="C583" s="43" t="s">
        <v>540</v>
      </c>
      <c r="D583" s="43" t="s">
        <v>628</v>
      </c>
      <c r="E583" s="43" t="s">
        <v>629</v>
      </c>
      <c r="F583" s="43" t="s">
        <v>385</v>
      </c>
      <c r="G583" s="107" t="s">
        <v>575</v>
      </c>
      <c r="H583" s="107" t="s">
        <v>519</v>
      </c>
      <c r="I583" s="43" t="s">
        <v>280</v>
      </c>
    </row>
    <row r="584" spans="1:9" x14ac:dyDescent="0.25">
      <c r="A584" s="43" t="s">
        <v>270</v>
      </c>
      <c r="B584" s="43" t="s">
        <v>520</v>
      </c>
      <c r="C584" s="43" t="s">
        <v>540</v>
      </c>
      <c r="D584" s="43" t="s">
        <v>630</v>
      </c>
      <c r="E584" s="43" t="s">
        <v>631</v>
      </c>
      <c r="F584" s="43" t="s">
        <v>385</v>
      </c>
      <c r="G584" s="107" t="s">
        <v>575</v>
      </c>
      <c r="H584" s="107" t="s">
        <v>519</v>
      </c>
      <c r="I584" s="43" t="s">
        <v>280</v>
      </c>
    </row>
    <row r="585" spans="1:9" x14ac:dyDescent="0.25">
      <c r="A585" s="43" t="s">
        <v>270</v>
      </c>
      <c r="B585" s="43" t="s">
        <v>520</v>
      </c>
      <c r="C585" s="43" t="s">
        <v>540</v>
      </c>
      <c r="D585" s="43" t="s">
        <v>632</v>
      </c>
      <c r="E585" s="43" t="s">
        <v>633</v>
      </c>
      <c r="F585" s="43" t="s">
        <v>385</v>
      </c>
      <c r="G585" s="107" t="s">
        <v>575</v>
      </c>
      <c r="H585" s="107" t="s">
        <v>519</v>
      </c>
      <c r="I585" s="43" t="s">
        <v>280</v>
      </c>
    </row>
    <row r="586" spans="1:9" x14ac:dyDescent="0.25">
      <c r="A586" s="43" t="s">
        <v>270</v>
      </c>
      <c r="B586" s="43" t="s">
        <v>520</v>
      </c>
      <c r="C586" s="43" t="s">
        <v>540</v>
      </c>
      <c r="D586" s="43" t="s">
        <v>634</v>
      </c>
      <c r="E586" s="43" t="s">
        <v>635</v>
      </c>
      <c r="F586" s="43" t="s">
        <v>385</v>
      </c>
      <c r="G586" s="107" t="s">
        <v>575</v>
      </c>
      <c r="H586" s="107" t="s">
        <v>519</v>
      </c>
      <c r="I586" s="43" t="s">
        <v>280</v>
      </c>
    </row>
    <row r="587" spans="1:9" x14ac:dyDescent="0.25">
      <c r="A587" s="43" t="s">
        <v>270</v>
      </c>
      <c r="B587" s="43" t="s">
        <v>520</v>
      </c>
      <c r="C587" s="43" t="s">
        <v>540</v>
      </c>
      <c r="D587" s="43" t="s">
        <v>636</v>
      </c>
      <c r="E587" s="43" t="s">
        <v>637</v>
      </c>
      <c r="F587" s="43" t="s">
        <v>385</v>
      </c>
      <c r="G587" s="107" t="s">
        <v>575</v>
      </c>
      <c r="H587" s="107" t="s">
        <v>519</v>
      </c>
      <c r="I587" s="43" t="s">
        <v>280</v>
      </c>
    </row>
    <row r="588" spans="1:9" x14ac:dyDescent="0.25">
      <c r="A588" s="43" t="s">
        <v>270</v>
      </c>
      <c r="B588" s="43" t="s">
        <v>520</v>
      </c>
      <c r="C588" s="43" t="s">
        <v>540</v>
      </c>
      <c r="D588" s="43" t="s">
        <v>638</v>
      </c>
      <c r="E588" s="43" t="s">
        <v>639</v>
      </c>
      <c r="F588" s="43" t="s">
        <v>385</v>
      </c>
      <c r="G588" s="107" t="s">
        <v>575</v>
      </c>
      <c r="H588" s="107" t="s">
        <v>519</v>
      </c>
      <c r="I588" s="43" t="s">
        <v>280</v>
      </c>
    </row>
    <row r="589" spans="1:9" x14ac:dyDescent="0.25">
      <c r="A589" s="43" t="s">
        <v>270</v>
      </c>
      <c r="B589" s="43" t="s">
        <v>520</v>
      </c>
      <c r="C589" s="43" t="s">
        <v>540</v>
      </c>
      <c r="D589" s="43" t="s">
        <v>640</v>
      </c>
      <c r="E589" s="43" t="s">
        <v>641</v>
      </c>
      <c r="F589" s="43" t="s">
        <v>385</v>
      </c>
      <c r="G589" s="107" t="s">
        <v>575</v>
      </c>
      <c r="H589" s="107" t="s">
        <v>519</v>
      </c>
      <c r="I589" s="43" t="s">
        <v>280</v>
      </c>
    </row>
    <row r="590" spans="1:9" x14ac:dyDescent="0.25">
      <c r="A590" s="43" t="s">
        <v>270</v>
      </c>
      <c r="B590" s="43" t="s">
        <v>520</v>
      </c>
      <c r="C590" s="43" t="s">
        <v>540</v>
      </c>
      <c r="D590" s="43" t="s">
        <v>642</v>
      </c>
      <c r="E590" s="43" t="s">
        <v>643</v>
      </c>
      <c r="F590" s="43" t="s">
        <v>385</v>
      </c>
      <c r="G590" s="107" t="s">
        <v>575</v>
      </c>
      <c r="H590" s="107" t="s">
        <v>519</v>
      </c>
      <c r="I590" s="43" t="s">
        <v>280</v>
      </c>
    </row>
    <row r="591" spans="1:9" x14ac:dyDescent="0.25">
      <c r="A591" s="43" t="s">
        <v>270</v>
      </c>
      <c r="B591" s="43" t="s">
        <v>520</v>
      </c>
      <c r="C591" s="43" t="s">
        <v>540</v>
      </c>
      <c r="D591" s="43" t="s">
        <v>644</v>
      </c>
      <c r="E591" s="43" t="s">
        <v>645</v>
      </c>
      <c r="F591" s="43" t="s">
        <v>385</v>
      </c>
      <c r="G591" s="107" t="s">
        <v>575</v>
      </c>
      <c r="H591" s="107" t="s">
        <v>519</v>
      </c>
      <c r="I591" s="43" t="s">
        <v>280</v>
      </c>
    </row>
    <row r="592" spans="1:9" x14ac:dyDescent="0.25">
      <c r="A592" s="43" t="s">
        <v>270</v>
      </c>
      <c r="B592" s="43" t="s">
        <v>520</v>
      </c>
      <c r="C592" s="43" t="s">
        <v>540</v>
      </c>
      <c r="D592" s="43" t="s">
        <v>646</v>
      </c>
      <c r="E592" s="43" t="s">
        <v>647</v>
      </c>
      <c r="F592" s="43" t="s">
        <v>385</v>
      </c>
      <c r="G592" s="107" t="s">
        <v>575</v>
      </c>
      <c r="H592" s="107" t="s">
        <v>519</v>
      </c>
      <c r="I592" s="43" t="s">
        <v>280</v>
      </c>
    </row>
    <row r="593" spans="1:9" x14ac:dyDescent="0.25">
      <c r="A593" s="43" t="s">
        <v>270</v>
      </c>
      <c r="B593" s="43" t="s">
        <v>520</v>
      </c>
      <c r="C593" s="43" t="s">
        <v>540</v>
      </c>
      <c r="D593" s="43" t="s">
        <v>648</v>
      </c>
      <c r="E593" s="43" t="s">
        <v>649</v>
      </c>
      <c r="F593" s="43" t="s">
        <v>385</v>
      </c>
      <c r="G593" s="107" t="s">
        <v>575</v>
      </c>
      <c r="H593" s="107" t="s">
        <v>519</v>
      </c>
      <c r="I593" s="43" t="s">
        <v>280</v>
      </c>
    </row>
    <row r="594" spans="1:9" x14ac:dyDescent="0.25">
      <c r="A594" s="43" t="s">
        <v>270</v>
      </c>
      <c r="B594" s="43" t="s">
        <v>520</v>
      </c>
      <c r="C594" s="43" t="s">
        <v>540</v>
      </c>
      <c r="D594" s="43" t="s">
        <v>650</v>
      </c>
      <c r="E594" s="43" t="s">
        <v>651</v>
      </c>
      <c r="F594" s="43" t="s">
        <v>385</v>
      </c>
      <c r="G594" s="107" t="s">
        <v>575</v>
      </c>
      <c r="H594" s="107" t="s">
        <v>519</v>
      </c>
      <c r="I594" s="43" t="s">
        <v>280</v>
      </c>
    </row>
    <row r="595" spans="1:9" x14ac:dyDescent="0.25">
      <c r="A595" s="43" t="s">
        <v>270</v>
      </c>
      <c r="B595" s="43" t="s">
        <v>520</v>
      </c>
      <c r="C595" s="43" t="s">
        <v>540</v>
      </c>
      <c r="D595" s="43" t="s">
        <v>652</v>
      </c>
      <c r="E595" s="43" t="s">
        <v>653</v>
      </c>
      <c r="F595" s="43" t="s">
        <v>385</v>
      </c>
      <c r="G595" s="107" t="s">
        <v>575</v>
      </c>
      <c r="H595" s="107" t="s">
        <v>519</v>
      </c>
      <c r="I595" s="43" t="s">
        <v>280</v>
      </c>
    </row>
    <row r="596" spans="1:9" x14ac:dyDescent="0.25">
      <c r="A596" s="43" t="s">
        <v>270</v>
      </c>
      <c r="B596" s="43" t="s">
        <v>520</v>
      </c>
      <c r="C596" s="43" t="s">
        <v>540</v>
      </c>
      <c r="D596" s="43" t="s">
        <v>654</v>
      </c>
      <c r="E596" s="43" t="s">
        <v>655</v>
      </c>
      <c r="F596" s="43" t="s">
        <v>385</v>
      </c>
      <c r="G596" s="107" t="s">
        <v>575</v>
      </c>
      <c r="H596" s="107" t="s">
        <v>519</v>
      </c>
      <c r="I596" s="43" t="s">
        <v>280</v>
      </c>
    </row>
    <row r="597" spans="1:9" x14ac:dyDescent="0.25">
      <c r="A597" s="43" t="s">
        <v>270</v>
      </c>
      <c r="B597" s="43" t="s">
        <v>520</v>
      </c>
      <c r="C597" s="43" t="s">
        <v>540</v>
      </c>
      <c r="D597" s="43" t="s">
        <v>656</v>
      </c>
      <c r="E597" s="43" t="s">
        <v>657</v>
      </c>
      <c r="F597" s="43" t="s">
        <v>385</v>
      </c>
      <c r="G597" s="107" t="s">
        <v>575</v>
      </c>
      <c r="H597" s="107">
        <v>19575.183000000001</v>
      </c>
      <c r="I597" s="43" t="s">
        <v>280</v>
      </c>
    </row>
    <row r="598" spans="1:9" x14ac:dyDescent="0.25">
      <c r="A598" s="43" t="s">
        <v>270</v>
      </c>
      <c r="B598" s="43" t="s">
        <v>520</v>
      </c>
      <c r="C598" s="43" t="s">
        <v>540</v>
      </c>
      <c r="D598" s="43" t="s">
        <v>658</v>
      </c>
      <c r="E598" s="43" t="s">
        <v>659</v>
      </c>
      <c r="F598" s="43" t="s">
        <v>385</v>
      </c>
      <c r="G598" s="107" t="s">
        <v>575</v>
      </c>
      <c r="H598" s="107" t="s">
        <v>519</v>
      </c>
      <c r="I598" s="43" t="s">
        <v>280</v>
      </c>
    </row>
    <row r="599" spans="1:9" x14ac:dyDescent="0.25">
      <c r="A599" s="43" t="s">
        <v>270</v>
      </c>
      <c r="B599" s="43" t="s">
        <v>520</v>
      </c>
      <c r="C599" s="43" t="s">
        <v>540</v>
      </c>
      <c r="D599" s="43" t="s">
        <v>660</v>
      </c>
      <c r="E599" s="43" t="s">
        <v>661</v>
      </c>
      <c r="F599" s="43" t="s">
        <v>385</v>
      </c>
      <c r="G599" s="107" t="s">
        <v>575</v>
      </c>
      <c r="H599" s="107" t="s">
        <v>519</v>
      </c>
      <c r="I599" s="43" t="s">
        <v>280</v>
      </c>
    </row>
    <row r="600" spans="1:9" x14ac:dyDescent="0.25">
      <c r="A600" s="43" t="s">
        <v>270</v>
      </c>
      <c r="B600" s="43" t="s">
        <v>520</v>
      </c>
      <c r="C600" s="43" t="s">
        <v>540</v>
      </c>
      <c r="D600" s="43" t="s">
        <v>662</v>
      </c>
      <c r="E600" s="43" t="s">
        <v>663</v>
      </c>
      <c r="F600" s="43" t="s">
        <v>385</v>
      </c>
      <c r="G600" s="107" t="s">
        <v>575</v>
      </c>
      <c r="H600" s="107" t="s">
        <v>226</v>
      </c>
      <c r="I600" s="43" t="s">
        <v>280</v>
      </c>
    </row>
    <row r="601" spans="1:9" x14ac:dyDescent="0.25">
      <c r="A601" s="43" t="s">
        <v>270</v>
      </c>
      <c r="B601" s="43" t="s">
        <v>520</v>
      </c>
      <c r="C601" s="43" t="s">
        <v>540</v>
      </c>
      <c r="D601" s="43" t="s">
        <v>664</v>
      </c>
      <c r="E601" s="43" t="s">
        <v>665</v>
      </c>
      <c r="F601" s="43" t="s">
        <v>385</v>
      </c>
      <c r="G601" s="107" t="s">
        <v>575</v>
      </c>
      <c r="H601" s="107" t="s">
        <v>226</v>
      </c>
      <c r="I601" s="43" t="s">
        <v>280</v>
      </c>
    </row>
    <row r="602" spans="1:9" x14ac:dyDescent="0.25">
      <c r="A602" s="43" t="s">
        <v>270</v>
      </c>
      <c r="B602" s="43" t="s">
        <v>520</v>
      </c>
      <c r="C602" s="43" t="s">
        <v>540</v>
      </c>
      <c r="D602" s="43" t="s">
        <v>666</v>
      </c>
      <c r="E602" s="43" t="s">
        <v>667</v>
      </c>
      <c r="F602" s="43" t="s">
        <v>385</v>
      </c>
      <c r="G602" s="107" t="s">
        <v>575</v>
      </c>
      <c r="H602" s="107" t="s">
        <v>519</v>
      </c>
      <c r="I602" s="43" t="s">
        <v>280</v>
      </c>
    </row>
    <row r="603" spans="1:9" x14ac:dyDescent="0.25">
      <c r="A603" s="43" t="s">
        <v>270</v>
      </c>
      <c r="B603" s="43" t="s">
        <v>520</v>
      </c>
      <c r="C603" s="43" t="s">
        <v>540</v>
      </c>
      <c r="D603" s="43" t="s">
        <v>668</v>
      </c>
      <c r="E603" s="43" t="s">
        <v>669</v>
      </c>
      <c r="F603" s="43" t="s">
        <v>385</v>
      </c>
      <c r="G603" s="107" t="s">
        <v>575</v>
      </c>
      <c r="H603" s="107" t="s">
        <v>226</v>
      </c>
      <c r="I603" s="43" t="s">
        <v>280</v>
      </c>
    </row>
    <row r="604" spans="1:9" x14ac:dyDescent="0.25">
      <c r="A604" s="43" t="s">
        <v>270</v>
      </c>
      <c r="B604" s="43" t="s">
        <v>520</v>
      </c>
      <c r="C604" s="43" t="s">
        <v>540</v>
      </c>
      <c r="D604" s="43" t="s">
        <v>670</v>
      </c>
      <c r="E604" s="43" t="s">
        <v>671</v>
      </c>
      <c r="F604" s="43" t="s">
        <v>385</v>
      </c>
      <c r="G604" s="107" t="s">
        <v>575</v>
      </c>
      <c r="H604" s="107" t="s">
        <v>519</v>
      </c>
      <c r="I604" s="43" t="s">
        <v>280</v>
      </c>
    </row>
    <row r="605" spans="1:9" x14ac:dyDescent="0.25">
      <c r="A605" s="43" t="s">
        <v>270</v>
      </c>
      <c r="B605" s="43" t="s">
        <v>520</v>
      </c>
      <c r="C605" s="43" t="s">
        <v>540</v>
      </c>
      <c r="D605" s="43" t="s">
        <v>672</v>
      </c>
      <c r="E605" s="43" t="s">
        <v>673</v>
      </c>
      <c r="F605" s="43" t="s">
        <v>385</v>
      </c>
      <c r="G605" s="107" t="s">
        <v>575</v>
      </c>
      <c r="H605" s="107" t="s">
        <v>519</v>
      </c>
      <c r="I605" s="43" t="s">
        <v>280</v>
      </c>
    </row>
    <row r="606" spans="1:9" x14ac:dyDescent="0.25">
      <c r="A606" s="43" t="s">
        <v>270</v>
      </c>
      <c r="B606" s="43" t="s">
        <v>520</v>
      </c>
      <c r="C606" s="43" t="s">
        <v>540</v>
      </c>
      <c r="D606" s="43" t="s">
        <v>674</v>
      </c>
      <c r="E606" s="43" t="s">
        <v>675</v>
      </c>
      <c r="F606" s="43" t="s">
        <v>385</v>
      </c>
      <c r="G606" s="107" t="s">
        <v>575</v>
      </c>
      <c r="H606" s="107" t="s">
        <v>519</v>
      </c>
      <c r="I606" s="43" t="s">
        <v>280</v>
      </c>
    </row>
    <row r="607" spans="1:9" x14ac:dyDescent="0.25">
      <c r="A607" s="43" t="s">
        <v>270</v>
      </c>
      <c r="B607" s="43" t="s">
        <v>520</v>
      </c>
      <c r="C607" s="43" t="s">
        <v>540</v>
      </c>
      <c r="D607" s="43" t="s">
        <v>676</v>
      </c>
      <c r="E607" s="43" t="s">
        <v>677</v>
      </c>
      <c r="F607" s="43" t="s">
        <v>385</v>
      </c>
      <c r="G607" s="107" t="s">
        <v>575</v>
      </c>
      <c r="H607" s="107" t="s">
        <v>519</v>
      </c>
      <c r="I607" s="43" t="s">
        <v>280</v>
      </c>
    </row>
    <row r="608" spans="1:9" x14ac:dyDescent="0.25">
      <c r="A608" s="43" t="s">
        <v>270</v>
      </c>
      <c r="B608" s="43" t="s">
        <v>520</v>
      </c>
      <c r="C608" s="43" t="s">
        <v>540</v>
      </c>
      <c r="D608" s="43" t="s">
        <v>678</v>
      </c>
      <c r="E608" s="43" t="s">
        <v>679</v>
      </c>
      <c r="F608" s="43" t="s">
        <v>385</v>
      </c>
      <c r="G608" s="107" t="s">
        <v>575</v>
      </c>
      <c r="H608" s="107" t="s">
        <v>519</v>
      </c>
      <c r="I608" s="43" t="s">
        <v>280</v>
      </c>
    </row>
    <row r="609" spans="1:9" x14ac:dyDescent="0.25">
      <c r="A609" s="43" t="s">
        <v>270</v>
      </c>
      <c r="B609" s="43" t="s">
        <v>520</v>
      </c>
      <c r="C609" s="43" t="s">
        <v>540</v>
      </c>
      <c r="D609" s="43" t="s">
        <v>680</v>
      </c>
      <c r="E609" s="43" t="s">
        <v>681</v>
      </c>
      <c r="F609" s="43" t="s">
        <v>385</v>
      </c>
      <c r="G609" s="107" t="s">
        <v>575</v>
      </c>
      <c r="H609" s="107" t="s">
        <v>519</v>
      </c>
      <c r="I609" s="43" t="s">
        <v>280</v>
      </c>
    </row>
    <row r="610" spans="1:9" x14ac:dyDescent="0.25">
      <c r="A610" s="43" t="s">
        <v>270</v>
      </c>
      <c r="B610" s="43" t="s">
        <v>520</v>
      </c>
      <c r="C610" s="43" t="s">
        <v>540</v>
      </c>
      <c r="D610" s="43" t="s">
        <v>682</v>
      </c>
      <c r="E610" s="43" t="s">
        <v>683</v>
      </c>
      <c r="F610" s="43" t="s">
        <v>385</v>
      </c>
      <c r="G610" s="107" t="s">
        <v>575</v>
      </c>
      <c r="H610" s="107" t="s">
        <v>519</v>
      </c>
      <c r="I610" s="43" t="s">
        <v>280</v>
      </c>
    </row>
    <row r="611" spans="1:9" x14ac:dyDescent="0.25">
      <c r="A611" s="43" t="s">
        <v>270</v>
      </c>
      <c r="B611" s="43" t="s">
        <v>520</v>
      </c>
      <c r="C611" s="43" t="s">
        <v>540</v>
      </c>
      <c r="D611" s="43" t="s">
        <v>684</v>
      </c>
      <c r="E611" s="43" t="s">
        <v>685</v>
      </c>
      <c r="F611" s="43" t="s">
        <v>385</v>
      </c>
      <c r="G611" s="107" t="s">
        <v>575</v>
      </c>
      <c r="H611" s="107" t="s">
        <v>519</v>
      </c>
      <c r="I611" s="43" t="s">
        <v>280</v>
      </c>
    </row>
    <row r="612" spans="1:9" x14ac:dyDescent="0.25">
      <c r="A612" s="43" t="s">
        <v>270</v>
      </c>
      <c r="B612" s="43" t="s">
        <v>520</v>
      </c>
      <c r="C612" s="43" t="s">
        <v>540</v>
      </c>
      <c r="D612" s="43" t="s">
        <v>686</v>
      </c>
      <c r="E612" s="43" t="s">
        <v>687</v>
      </c>
      <c r="F612" s="43" t="s">
        <v>385</v>
      </c>
      <c r="G612" s="107" t="s">
        <v>575</v>
      </c>
      <c r="H612" s="107" t="s">
        <v>519</v>
      </c>
      <c r="I612" s="43" t="s">
        <v>280</v>
      </c>
    </row>
    <row r="613" spans="1:9" x14ac:dyDescent="0.25">
      <c r="A613" s="43" t="s">
        <v>270</v>
      </c>
      <c r="B613" s="43" t="s">
        <v>520</v>
      </c>
      <c r="C613" s="43" t="s">
        <v>540</v>
      </c>
      <c r="D613" s="43" t="s">
        <v>688</v>
      </c>
      <c r="E613" s="43" t="s">
        <v>689</v>
      </c>
      <c r="F613" s="43" t="s">
        <v>385</v>
      </c>
      <c r="G613" s="107" t="s">
        <v>575</v>
      </c>
      <c r="H613" s="107" t="s">
        <v>519</v>
      </c>
      <c r="I613" s="43" t="s">
        <v>280</v>
      </c>
    </row>
    <row r="614" spans="1:9" x14ac:dyDescent="0.25">
      <c r="A614" s="43" t="s">
        <v>270</v>
      </c>
      <c r="B614" s="43" t="s">
        <v>520</v>
      </c>
      <c r="C614" s="43" t="s">
        <v>540</v>
      </c>
      <c r="D614" s="43" t="s">
        <v>690</v>
      </c>
      <c r="E614" s="43" t="s">
        <v>691</v>
      </c>
      <c r="F614" s="43" t="s">
        <v>385</v>
      </c>
      <c r="G614" s="107" t="s">
        <v>575</v>
      </c>
      <c r="H614" s="107" t="s">
        <v>519</v>
      </c>
      <c r="I614" s="43" t="s">
        <v>280</v>
      </c>
    </row>
    <row r="615" spans="1:9" x14ac:dyDescent="0.25">
      <c r="A615" s="43" t="s">
        <v>270</v>
      </c>
      <c r="B615" s="43" t="s">
        <v>520</v>
      </c>
      <c r="C615" s="43" t="s">
        <v>540</v>
      </c>
      <c r="D615" s="43" t="s">
        <v>692</v>
      </c>
      <c r="E615" s="43" t="s">
        <v>693</v>
      </c>
      <c r="F615" s="43" t="s">
        <v>385</v>
      </c>
      <c r="G615" s="107" t="s">
        <v>575</v>
      </c>
      <c r="H615" s="107" t="s">
        <v>519</v>
      </c>
      <c r="I615" s="43" t="s">
        <v>280</v>
      </c>
    </row>
    <row r="616" spans="1:9" x14ac:dyDescent="0.25">
      <c r="A616" s="43" t="s">
        <v>270</v>
      </c>
      <c r="B616" s="43" t="s">
        <v>520</v>
      </c>
      <c r="C616" s="43" t="s">
        <v>540</v>
      </c>
      <c r="D616" s="43" t="s">
        <v>694</v>
      </c>
      <c r="E616" s="43" t="s">
        <v>695</v>
      </c>
      <c r="F616" s="43" t="s">
        <v>385</v>
      </c>
      <c r="G616" s="107" t="s">
        <v>575</v>
      </c>
      <c r="H616" s="107" t="s">
        <v>519</v>
      </c>
      <c r="I616" s="43" t="s">
        <v>280</v>
      </c>
    </row>
    <row r="617" spans="1:9" x14ac:dyDescent="0.25">
      <c r="A617" s="43" t="s">
        <v>270</v>
      </c>
      <c r="B617" s="43" t="s">
        <v>520</v>
      </c>
      <c r="C617" s="43" t="s">
        <v>540</v>
      </c>
      <c r="D617" s="43" t="s">
        <v>696</v>
      </c>
      <c r="E617" s="43" t="s">
        <v>697</v>
      </c>
      <c r="F617" s="43" t="s">
        <v>385</v>
      </c>
      <c r="G617" s="107" t="s">
        <v>575</v>
      </c>
      <c r="H617" s="107" t="s">
        <v>519</v>
      </c>
      <c r="I617" s="43" t="s">
        <v>280</v>
      </c>
    </row>
    <row r="618" spans="1:9" x14ac:dyDescent="0.25">
      <c r="A618" s="43" t="s">
        <v>270</v>
      </c>
      <c r="B618" s="43" t="s">
        <v>520</v>
      </c>
      <c r="C618" s="43" t="s">
        <v>540</v>
      </c>
      <c r="D618" s="43" t="s">
        <v>698</v>
      </c>
      <c r="E618" s="43" t="s">
        <v>699</v>
      </c>
      <c r="F618" s="43" t="s">
        <v>385</v>
      </c>
      <c r="G618" s="107" t="s">
        <v>575</v>
      </c>
      <c r="H618" s="107" t="s">
        <v>519</v>
      </c>
      <c r="I618" s="43" t="s">
        <v>280</v>
      </c>
    </row>
    <row r="619" spans="1:9" x14ac:dyDescent="0.25">
      <c r="A619" s="43" t="s">
        <v>270</v>
      </c>
      <c r="B619" s="43" t="s">
        <v>520</v>
      </c>
      <c r="C619" s="43" t="s">
        <v>540</v>
      </c>
      <c r="D619" s="43" t="s">
        <v>700</v>
      </c>
      <c r="E619" s="43" t="s">
        <v>701</v>
      </c>
      <c r="F619" s="43" t="s">
        <v>385</v>
      </c>
      <c r="G619" s="107" t="s">
        <v>575</v>
      </c>
      <c r="H619" s="107" t="s">
        <v>519</v>
      </c>
      <c r="I619" s="43" t="s">
        <v>280</v>
      </c>
    </row>
    <row r="620" spans="1:9" x14ac:dyDescent="0.25">
      <c r="A620" s="43" t="s">
        <v>270</v>
      </c>
      <c r="B620" s="43" t="s">
        <v>520</v>
      </c>
      <c r="C620" s="43" t="s">
        <v>540</v>
      </c>
      <c r="D620" s="43" t="s">
        <v>702</v>
      </c>
      <c r="E620" s="43" t="s">
        <v>703</v>
      </c>
      <c r="F620" s="43" t="s">
        <v>385</v>
      </c>
      <c r="G620" s="107" t="s">
        <v>575</v>
      </c>
      <c r="H620" s="107" t="s">
        <v>519</v>
      </c>
      <c r="I620" s="43" t="s">
        <v>280</v>
      </c>
    </row>
    <row r="621" spans="1:9" x14ac:dyDescent="0.25">
      <c r="A621" s="43" t="s">
        <v>270</v>
      </c>
      <c r="B621" s="43" t="s">
        <v>520</v>
      </c>
      <c r="C621" s="43" t="s">
        <v>540</v>
      </c>
      <c r="D621" s="43" t="s">
        <v>704</v>
      </c>
      <c r="E621" s="43" t="s">
        <v>705</v>
      </c>
      <c r="F621" s="43" t="s">
        <v>385</v>
      </c>
      <c r="G621" s="107" t="s">
        <v>575</v>
      </c>
      <c r="H621" s="107" t="s">
        <v>519</v>
      </c>
      <c r="I621" s="43" t="s">
        <v>280</v>
      </c>
    </row>
    <row r="622" spans="1:9" x14ac:dyDescent="0.25">
      <c r="A622" s="43" t="s">
        <v>270</v>
      </c>
      <c r="B622" s="43" t="s">
        <v>520</v>
      </c>
      <c r="C622" s="43" t="s">
        <v>540</v>
      </c>
      <c r="D622" s="43" t="s">
        <v>706</v>
      </c>
      <c r="E622" s="43" t="s">
        <v>707</v>
      </c>
      <c r="F622" s="43" t="s">
        <v>385</v>
      </c>
      <c r="G622" s="107" t="s">
        <v>575</v>
      </c>
      <c r="H622" s="107" t="s">
        <v>519</v>
      </c>
      <c r="I622" s="43" t="s">
        <v>280</v>
      </c>
    </row>
    <row r="623" spans="1:9" x14ac:dyDescent="0.25">
      <c r="A623" s="43" t="s">
        <v>270</v>
      </c>
      <c r="B623" s="43" t="s">
        <v>520</v>
      </c>
      <c r="C623" s="43" t="s">
        <v>540</v>
      </c>
      <c r="D623" s="43" t="s">
        <v>708</v>
      </c>
      <c r="E623" s="43" t="s">
        <v>709</v>
      </c>
      <c r="F623" s="43" t="s">
        <v>385</v>
      </c>
      <c r="G623" s="107" t="s">
        <v>575</v>
      </c>
      <c r="H623" s="107" t="s">
        <v>519</v>
      </c>
      <c r="I623" s="43" t="s">
        <v>280</v>
      </c>
    </row>
    <row r="624" spans="1:9" x14ac:dyDescent="0.25">
      <c r="A624" s="43" t="s">
        <v>270</v>
      </c>
      <c r="B624" s="43" t="s">
        <v>520</v>
      </c>
      <c r="C624" s="43" t="s">
        <v>540</v>
      </c>
      <c r="D624" s="43" t="s">
        <v>710</v>
      </c>
      <c r="E624" s="43" t="s">
        <v>711</v>
      </c>
      <c r="F624" s="43" t="s">
        <v>385</v>
      </c>
      <c r="G624" s="107" t="s">
        <v>575</v>
      </c>
      <c r="H624" s="107" t="s">
        <v>519</v>
      </c>
      <c r="I624" s="43" t="s">
        <v>280</v>
      </c>
    </row>
    <row r="625" spans="1:9" x14ac:dyDescent="0.25">
      <c r="A625" s="43" t="s">
        <v>270</v>
      </c>
      <c r="B625" s="43" t="s">
        <v>520</v>
      </c>
      <c r="C625" s="43" t="s">
        <v>540</v>
      </c>
      <c r="D625" s="43" t="s">
        <v>712</v>
      </c>
      <c r="E625" s="43" t="s">
        <v>713</v>
      </c>
      <c r="F625" s="43" t="s">
        <v>385</v>
      </c>
      <c r="G625" s="107" t="s">
        <v>575</v>
      </c>
      <c r="H625" s="107" t="s">
        <v>519</v>
      </c>
      <c r="I625" s="43" t="s">
        <v>280</v>
      </c>
    </row>
    <row r="626" spans="1:9" x14ac:dyDescent="0.25">
      <c r="A626" s="43" t="s">
        <v>270</v>
      </c>
      <c r="B626" s="43" t="s">
        <v>520</v>
      </c>
      <c r="C626" s="43" t="s">
        <v>540</v>
      </c>
      <c r="D626" s="43" t="s">
        <v>714</v>
      </c>
      <c r="E626" s="43" t="s">
        <v>715</v>
      </c>
      <c r="F626" s="43" t="s">
        <v>385</v>
      </c>
      <c r="G626" s="107" t="s">
        <v>575</v>
      </c>
      <c r="H626" s="107" t="s">
        <v>519</v>
      </c>
      <c r="I626" s="43" t="s">
        <v>280</v>
      </c>
    </row>
    <row r="627" spans="1:9" x14ac:dyDescent="0.25">
      <c r="A627" s="43" t="s">
        <v>270</v>
      </c>
      <c r="B627" s="43" t="s">
        <v>520</v>
      </c>
      <c r="C627" s="43" t="s">
        <v>540</v>
      </c>
      <c r="D627" s="43" t="s">
        <v>716</v>
      </c>
      <c r="E627" s="43" t="s">
        <v>717</v>
      </c>
      <c r="F627" s="43" t="s">
        <v>385</v>
      </c>
      <c r="G627" s="107" t="s">
        <v>575</v>
      </c>
      <c r="H627" s="107" t="s">
        <v>519</v>
      </c>
      <c r="I627" s="43" t="s">
        <v>280</v>
      </c>
    </row>
    <row r="628" spans="1:9" x14ac:dyDescent="0.25">
      <c r="A628" s="43" t="s">
        <v>270</v>
      </c>
      <c r="B628" s="43" t="s">
        <v>520</v>
      </c>
      <c r="C628" s="43" t="s">
        <v>540</v>
      </c>
      <c r="D628" s="43" t="s">
        <v>718</v>
      </c>
      <c r="E628" s="43" t="s">
        <v>719</v>
      </c>
      <c r="F628" s="43" t="s">
        <v>385</v>
      </c>
      <c r="G628" s="107" t="s">
        <v>575</v>
      </c>
      <c r="H628" s="107" t="s">
        <v>519</v>
      </c>
      <c r="I628" s="43" t="s">
        <v>280</v>
      </c>
    </row>
    <row r="629" spans="1:9" x14ac:dyDescent="0.25">
      <c r="A629" s="43" t="s">
        <v>270</v>
      </c>
      <c r="B629" s="43" t="s">
        <v>520</v>
      </c>
      <c r="C629" s="43" t="s">
        <v>540</v>
      </c>
      <c r="D629" s="43" t="s">
        <v>720</v>
      </c>
      <c r="E629" s="43" t="s">
        <v>721</v>
      </c>
      <c r="F629" s="43" t="s">
        <v>385</v>
      </c>
      <c r="G629" s="107" t="s">
        <v>575</v>
      </c>
      <c r="H629" s="107">
        <v>23727.195</v>
      </c>
      <c r="I629" s="43" t="s">
        <v>280</v>
      </c>
    </row>
    <row r="630" spans="1:9" x14ac:dyDescent="0.25">
      <c r="A630" s="43" t="s">
        <v>270</v>
      </c>
      <c r="B630" s="43" t="s">
        <v>520</v>
      </c>
      <c r="C630" s="43" t="s">
        <v>540</v>
      </c>
      <c r="D630" s="43" t="s">
        <v>722</v>
      </c>
      <c r="E630" s="43" t="s">
        <v>723</v>
      </c>
      <c r="F630" s="43" t="s">
        <v>385</v>
      </c>
      <c r="G630" s="107" t="s">
        <v>575</v>
      </c>
      <c r="H630" s="107" t="s">
        <v>226</v>
      </c>
      <c r="I630" s="43" t="s">
        <v>280</v>
      </c>
    </row>
    <row r="631" spans="1:9" x14ac:dyDescent="0.25">
      <c r="A631" s="43" t="s">
        <v>270</v>
      </c>
      <c r="B631" s="43" t="s">
        <v>520</v>
      </c>
      <c r="C631" s="43" t="s">
        <v>540</v>
      </c>
      <c r="D631" s="43" t="s">
        <v>779</v>
      </c>
      <c r="E631" s="43" t="s">
        <v>780</v>
      </c>
      <c r="F631" s="43" t="s">
        <v>385</v>
      </c>
      <c r="G631" s="107" t="s">
        <v>575</v>
      </c>
      <c r="H631" s="107">
        <v>23727.195</v>
      </c>
      <c r="I631" s="43" t="s">
        <v>280</v>
      </c>
    </row>
    <row r="632" spans="1:9" x14ac:dyDescent="0.25">
      <c r="A632" s="43" t="s">
        <v>270</v>
      </c>
      <c r="B632" s="43" t="s">
        <v>520</v>
      </c>
      <c r="C632" s="43" t="s">
        <v>540</v>
      </c>
      <c r="D632" s="43" t="s">
        <v>586</v>
      </c>
      <c r="E632" s="43" t="s">
        <v>587</v>
      </c>
      <c r="F632" s="43" t="s">
        <v>385</v>
      </c>
      <c r="G632" s="107" t="s">
        <v>576</v>
      </c>
      <c r="H632" s="107" t="s">
        <v>226</v>
      </c>
      <c r="I632" s="43" t="s">
        <v>279</v>
      </c>
    </row>
    <row r="633" spans="1:9" x14ac:dyDescent="0.25">
      <c r="A633" s="43" t="s">
        <v>270</v>
      </c>
      <c r="B633" s="43" t="s">
        <v>520</v>
      </c>
      <c r="C633" s="43" t="s">
        <v>540</v>
      </c>
      <c r="D633" s="43" t="s">
        <v>588</v>
      </c>
      <c r="E633" s="43" t="s">
        <v>589</v>
      </c>
      <c r="F633" s="43" t="s">
        <v>385</v>
      </c>
      <c r="G633" s="107" t="s">
        <v>576</v>
      </c>
      <c r="H633" s="107" t="s">
        <v>226</v>
      </c>
      <c r="I633" s="43" t="s">
        <v>279</v>
      </c>
    </row>
    <row r="634" spans="1:9" x14ac:dyDescent="0.25">
      <c r="A634" s="43" t="s">
        <v>270</v>
      </c>
      <c r="B634" s="43" t="s">
        <v>520</v>
      </c>
      <c r="C634" s="43" t="s">
        <v>540</v>
      </c>
      <c r="D634" s="43" t="s">
        <v>590</v>
      </c>
      <c r="E634" s="43" t="s">
        <v>591</v>
      </c>
      <c r="F634" s="43" t="s">
        <v>385</v>
      </c>
      <c r="G634" s="107" t="s">
        <v>576</v>
      </c>
      <c r="H634" s="107" t="s">
        <v>226</v>
      </c>
      <c r="I634" s="43" t="s">
        <v>279</v>
      </c>
    </row>
    <row r="635" spans="1:9" x14ac:dyDescent="0.25">
      <c r="A635" s="43" t="s">
        <v>270</v>
      </c>
      <c r="B635" s="43" t="s">
        <v>520</v>
      </c>
      <c r="C635" s="43" t="s">
        <v>540</v>
      </c>
      <c r="D635" s="43" t="s">
        <v>592</v>
      </c>
      <c r="E635" s="43" t="s">
        <v>593</v>
      </c>
      <c r="F635" s="43" t="s">
        <v>385</v>
      </c>
      <c r="G635" s="107" t="s">
        <v>576</v>
      </c>
      <c r="H635" s="107" t="s">
        <v>226</v>
      </c>
      <c r="I635" s="43" t="s">
        <v>279</v>
      </c>
    </row>
    <row r="636" spans="1:9" x14ac:dyDescent="0.25">
      <c r="A636" s="43" t="s">
        <v>270</v>
      </c>
      <c r="B636" s="43" t="s">
        <v>520</v>
      </c>
      <c r="C636" s="43" t="s">
        <v>540</v>
      </c>
      <c r="D636" s="43" t="s">
        <v>594</v>
      </c>
      <c r="E636" s="43" t="s">
        <v>595</v>
      </c>
      <c r="F636" s="43" t="s">
        <v>385</v>
      </c>
      <c r="G636" s="107" t="s">
        <v>576</v>
      </c>
      <c r="H636" s="107">
        <v>598.96299999999997</v>
      </c>
      <c r="I636" s="43" t="s">
        <v>279</v>
      </c>
    </row>
    <row r="637" spans="1:9" x14ac:dyDescent="0.25">
      <c r="A637" s="43" t="s">
        <v>270</v>
      </c>
      <c r="B637" s="43" t="s">
        <v>520</v>
      </c>
      <c r="C637" s="43" t="s">
        <v>540</v>
      </c>
      <c r="D637" s="43" t="s">
        <v>596</v>
      </c>
      <c r="E637" s="43" t="s">
        <v>597</v>
      </c>
      <c r="F637" s="43" t="s">
        <v>385</v>
      </c>
      <c r="G637" s="107" t="s">
        <v>576</v>
      </c>
      <c r="H637" s="107">
        <v>593.11300000000006</v>
      </c>
      <c r="I637" s="43" t="s">
        <v>279</v>
      </c>
    </row>
    <row r="638" spans="1:9" x14ac:dyDescent="0.25">
      <c r="A638" s="43" t="s">
        <v>270</v>
      </c>
      <c r="B638" s="43" t="s">
        <v>520</v>
      </c>
      <c r="C638" s="43" t="s">
        <v>540</v>
      </c>
      <c r="D638" s="43" t="s">
        <v>598</v>
      </c>
      <c r="E638" s="43" t="s">
        <v>599</v>
      </c>
      <c r="F638" s="43" t="s">
        <v>385</v>
      </c>
      <c r="G638" s="107" t="s">
        <v>576</v>
      </c>
      <c r="H638" s="107">
        <v>2.5999999999999999E-2</v>
      </c>
      <c r="I638" s="43" t="s">
        <v>279</v>
      </c>
    </row>
    <row r="639" spans="1:9" x14ac:dyDescent="0.25">
      <c r="A639" s="43" t="s">
        <v>270</v>
      </c>
      <c r="B639" s="43" t="s">
        <v>520</v>
      </c>
      <c r="C639" s="43" t="s">
        <v>540</v>
      </c>
      <c r="D639" s="43" t="s">
        <v>600</v>
      </c>
      <c r="E639" s="43" t="s">
        <v>601</v>
      </c>
      <c r="F639" s="43" t="s">
        <v>385</v>
      </c>
      <c r="G639" s="107" t="s">
        <v>576</v>
      </c>
      <c r="H639" s="107">
        <v>5.8250000000000002</v>
      </c>
      <c r="I639" s="43" t="s">
        <v>279</v>
      </c>
    </row>
    <row r="640" spans="1:9" x14ac:dyDescent="0.25">
      <c r="A640" s="43" t="s">
        <v>270</v>
      </c>
      <c r="B640" s="43" t="s">
        <v>520</v>
      </c>
      <c r="C640" s="43" t="s">
        <v>540</v>
      </c>
      <c r="D640" s="43" t="s">
        <v>602</v>
      </c>
      <c r="E640" s="43" t="s">
        <v>603</v>
      </c>
      <c r="F640" s="43" t="s">
        <v>385</v>
      </c>
      <c r="G640" s="107" t="s">
        <v>576</v>
      </c>
      <c r="H640" s="107">
        <v>3570.0059999999999</v>
      </c>
      <c r="I640" s="43" t="s">
        <v>279</v>
      </c>
    </row>
    <row r="641" spans="1:9" x14ac:dyDescent="0.25">
      <c r="A641" s="43" t="s">
        <v>270</v>
      </c>
      <c r="B641" s="43" t="s">
        <v>520</v>
      </c>
      <c r="C641" s="43" t="s">
        <v>540</v>
      </c>
      <c r="D641" s="43" t="s">
        <v>604</v>
      </c>
      <c r="E641" s="43" t="s">
        <v>605</v>
      </c>
      <c r="F641" s="43" t="s">
        <v>385</v>
      </c>
      <c r="G641" s="107" t="s">
        <v>576</v>
      </c>
      <c r="H641" s="107">
        <v>196.83500000000004</v>
      </c>
      <c r="I641" s="43" t="s">
        <v>279</v>
      </c>
    </row>
    <row r="642" spans="1:9" x14ac:dyDescent="0.25">
      <c r="A642" s="43" t="s">
        <v>270</v>
      </c>
      <c r="B642" s="43" t="s">
        <v>520</v>
      </c>
      <c r="C642" s="43" t="s">
        <v>540</v>
      </c>
      <c r="D642" s="43" t="s">
        <v>606</v>
      </c>
      <c r="E642" s="43" t="s">
        <v>607</v>
      </c>
      <c r="F642" s="43" t="s">
        <v>385</v>
      </c>
      <c r="G642" s="107" t="s">
        <v>576</v>
      </c>
      <c r="H642" s="107">
        <v>14.879</v>
      </c>
      <c r="I642" s="43" t="s">
        <v>279</v>
      </c>
    </row>
    <row r="643" spans="1:9" x14ac:dyDescent="0.25">
      <c r="A643" s="43" t="s">
        <v>270</v>
      </c>
      <c r="B643" s="43" t="s">
        <v>520</v>
      </c>
      <c r="C643" s="43" t="s">
        <v>540</v>
      </c>
      <c r="D643" s="43" t="s">
        <v>608</v>
      </c>
      <c r="E643" s="43" t="s">
        <v>609</v>
      </c>
      <c r="F643" s="43" t="s">
        <v>385</v>
      </c>
      <c r="G643" s="107" t="s">
        <v>576</v>
      </c>
      <c r="H643" s="107">
        <v>4.4130000000000003</v>
      </c>
      <c r="I643" s="43" t="s">
        <v>279</v>
      </c>
    </row>
    <row r="644" spans="1:9" x14ac:dyDescent="0.25">
      <c r="A644" s="43" t="s">
        <v>270</v>
      </c>
      <c r="B644" s="43" t="s">
        <v>520</v>
      </c>
      <c r="C644" s="43" t="s">
        <v>540</v>
      </c>
      <c r="D644" s="43" t="s">
        <v>610</v>
      </c>
      <c r="E644" s="43" t="s">
        <v>611</v>
      </c>
      <c r="F644" s="43" t="s">
        <v>385</v>
      </c>
      <c r="G644" s="107" t="s">
        <v>576</v>
      </c>
      <c r="H644" s="107">
        <v>168.37</v>
      </c>
      <c r="I644" s="43" t="s">
        <v>279</v>
      </c>
    </row>
    <row r="645" spans="1:9" x14ac:dyDescent="0.25">
      <c r="A645" s="43" t="s">
        <v>270</v>
      </c>
      <c r="B645" s="43" t="s">
        <v>520</v>
      </c>
      <c r="C645" s="43" t="s">
        <v>540</v>
      </c>
      <c r="D645" s="43" t="s">
        <v>612</v>
      </c>
      <c r="E645" s="43" t="s">
        <v>613</v>
      </c>
      <c r="F645" s="43" t="s">
        <v>385</v>
      </c>
      <c r="G645" s="107" t="s">
        <v>576</v>
      </c>
      <c r="H645" s="107">
        <v>4.1580000000000004</v>
      </c>
      <c r="I645" s="43" t="s">
        <v>279</v>
      </c>
    </row>
    <row r="646" spans="1:9" x14ac:dyDescent="0.25">
      <c r="A646" s="43" t="s">
        <v>270</v>
      </c>
      <c r="B646" s="43" t="s">
        <v>520</v>
      </c>
      <c r="C646" s="43" t="s">
        <v>540</v>
      </c>
      <c r="D646" s="43" t="s">
        <v>614</v>
      </c>
      <c r="E646" s="43" t="s">
        <v>615</v>
      </c>
      <c r="F646" s="43" t="s">
        <v>385</v>
      </c>
      <c r="G646" s="107" t="s">
        <v>576</v>
      </c>
      <c r="H646" s="107">
        <v>104.42400000000001</v>
      </c>
      <c r="I646" s="43" t="s">
        <v>279</v>
      </c>
    </row>
    <row r="647" spans="1:9" x14ac:dyDescent="0.25">
      <c r="A647" s="43" t="s">
        <v>270</v>
      </c>
      <c r="B647" s="43" t="s">
        <v>520</v>
      </c>
      <c r="C647" s="43" t="s">
        <v>540</v>
      </c>
      <c r="D647" s="43" t="s">
        <v>616</v>
      </c>
      <c r="E647" s="43" t="s">
        <v>617</v>
      </c>
      <c r="F647" s="43" t="s">
        <v>385</v>
      </c>
      <c r="G647" s="107" t="s">
        <v>576</v>
      </c>
      <c r="H647" s="107">
        <v>4.4999999999999998E-2</v>
      </c>
      <c r="I647" s="43" t="s">
        <v>279</v>
      </c>
    </row>
    <row r="648" spans="1:9" x14ac:dyDescent="0.25">
      <c r="A648" s="43" t="s">
        <v>270</v>
      </c>
      <c r="B648" s="43" t="s">
        <v>520</v>
      </c>
      <c r="C648" s="43" t="s">
        <v>540</v>
      </c>
      <c r="D648" s="43" t="s">
        <v>618</v>
      </c>
      <c r="E648" s="43" t="s">
        <v>619</v>
      </c>
      <c r="F648" s="43" t="s">
        <v>385</v>
      </c>
      <c r="G648" s="107" t="s">
        <v>576</v>
      </c>
      <c r="H648" s="107">
        <v>104.378</v>
      </c>
      <c r="I648" s="43" t="s">
        <v>279</v>
      </c>
    </row>
    <row r="649" spans="1:9" x14ac:dyDescent="0.25">
      <c r="A649" s="43" t="s">
        <v>270</v>
      </c>
      <c r="B649" s="43" t="s">
        <v>520</v>
      </c>
      <c r="C649" s="43" t="s">
        <v>540</v>
      </c>
      <c r="D649" s="43" t="s">
        <v>620</v>
      </c>
      <c r="E649" s="43" t="s">
        <v>621</v>
      </c>
      <c r="F649" s="43" t="s">
        <v>385</v>
      </c>
      <c r="G649" s="107" t="s">
        <v>576</v>
      </c>
      <c r="H649" s="107">
        <v>2365.1799999999998</v>
      </c>
      <c r="I649" s="43" t="s">
        <v>279</v>
      </c>
    </row>
    <row r="650" spans="1:9" x14ac:dyDescent="0.25">
      <c r="A650" s="43" t="s">
        <v>270</v>
      </c>
      <c r="B650" s="43" t="s">
        <v>520</v>
      </c>
      <c r="C650" s="43" t="s">
        <v>540</v>
      </c>
      <c r="D650" s="43" t="s">
        <v>622</v>
      </c>
      <c r="E650" s="43" t="s">
        <v>623</v>
      </c>
      <c r="F650" s="43" t="s">
        <v>385</v>
      </c>
      <c r="G650" s="107" t="s">
        <v>576</v>
      </c>
      <c r="H650" s="107">
        <v>46.823999999999998</v>
      </c>
      <c r="I650" s="43" t="s">
        <v>279</v>
      </c>
    </row>
    <row r="651" spans="1:9" x14ac:dyDescent="0.25">
      <c r="A651" s="43" t="s">
        <v>270</v>
      </c>
      <c r="B651" s="43" t="s">
        <v>520</v>
      </c>
      <c r="C651" s="43" t="s">
        <v>540</v>
      </c>
      <c r="D651" s="43" t="s">
        <v>624</v>
      </c>
      <c r="E651" s="43" t="s">
        <v>625</v>
      </c>
      <c r="F651" s="43" t="s">
        <v>385</v>
      </c>
      <c r="G651" s="107" t="s">
        <v>576</v>
      </c>
      <c r="H651" s="107">
        <v>40.789000000000001</v>
      </c>
      <c r="I651" s="43" t="s">
        <v>279</v>
      </c>
    </row>
    <row r="652" spans="1:9" x14ac:dyDescent="0.25">
      <c r="A652" s="43" t="s">
        <v>270</v>
      </c>
      <c r="B652" s="43" t="s">
        <v>520</v>
      </c>
      <c r="C652" s="43" t="s">
        <v>540</v>
      </c>
      <c r="D652" s="43" t="s">
        <v>626</v>
      </c>
      <c r="E652" s="43" t="s">
        <v>627</v>
      </c>
      <c r="F652" s="43" t="s">
        <v>385</v>
      </c>
      <c r="G652" s="107" t="s">
        <v>576</v>
      </c>
      <c r="H652" s="107">
        <v>18.212</v>
      </c>
      <c r="I652" s="43" t="s">
        <v>279</v>
      </c>
    </row>
    <row r="653" spans="1:9" x14ac:dyDescent="0.25">
      <c r="A653" s="43" t="s">
        <v>270</v>
      </c>
      <c r="B653" s="43" t="s">
        <v>520</v>
      </c>
      <c r="C653" s="43" t="s">
        <v>540</v>
      </c>
      <c r="D653" s="43" t="s">
        <v>628</v>
      </c>
      <c r="E653" s="43" t="s">
        <v>629</v>
      </c>
      <c r="F653" s="43" t="s">
        <v>385</v>
      </c>
      <c r="G653" s="107" t="s">
        <v>576</v>
      </c>
      <c r="H653" s="107">
        <v>3.2639999999999998</v>
      </c>
      <c r="I653" s="43" t="s">
        <v>279</v>
      </c>
    </row>
    <row r="654" spans="1:9" x14ac:dyDescent="0.25">
      <c r="A654" s="43" t="s">
        <v>270</v>
      </c>
      <c r="B654" s="43" t="s">
        <v>520</v>
      </c>
      <c r="C654" s="43" t="s">
        <v>540</v>
      </c>
      <c r="D654" s="43" t="s">
        <v>630</v>
      </c>
      <c r="E654" s="43" t="s">
        <v>631</v>
      </c>
      <c r="F654" s="43" t="s">
        <v>385</v>
      </c>
      <c r="G654" s="107" t="s">
        <v>576</v>
      </c>
      <c r="H654" s="107">
        <v>14.946999999999999</v>
      </c>
      <c r="I654" s="43" t="s">
        <v>279</v>
      </c>
    </row>
    <row r="655" spans="1:9" x14ac:dyDescent="0.25">
      <c r="A655" s="43" t="s">
        <v>270</v>
      </c>
      <c r="B655" s="43" t="s">
        <v>520</v>
      </c>
      <c r="C655" s="43" t="s">
        <v>540</v>
      </c>
      <c r="D655" s="43" t="s">
        <v>632</v>
      </c>
      <c r="E655" s="43" t="s">
        <v>633</v>
      </c>
      <c r="F655" s="43" t="s">
        <v>385</v>
      </c>
      <c r="G655" s="107" t="s">
        <v>576</v>
      </c>
      <c r="H655" s="107">
        <v>483.20400000000001</v>
      </c>
      <c r="I655" s="43" t="s">
        <v>279</v>
      </c>
    </row>
    <row r="656" spans="1:9" x14ac:dyDescent="0.25">
      <c r="A656" s="43" t="s">
        <v>270</v>
      </c>
      <c r="B656" s="43" t="s">
        <v>520</v>
      </c>
      <c r="C656" s="43" t="s">
        <v>540</v>
      </c>
      <c r="D656" s="43" t="s">
        <v>634</v>
      </c>
      <c r="E656" s="43" t="s">
        <v>635</v>
      </c>
      <c r="F656" s="43" t="s">
        <v>385</v>
      </c>
      <c r="G656" s="107" t="s">
        <v>576</v>
      </c>
      <c r="H656" s="107">
        <v>365.94900000000001</v>
      </c>
      <c r="I656" s="43" t="s">
        <v>279</v>
      </c>
    </row>
    <row r="657" spans="1:9" x14ac:dyDescent="0.25">
      <c r="A657" s="43" t="s">
        <v>270</v>
      </c>
      <c r="B657" s="43" t="s">
        <v>520</v>
      </c>
      <c r="C657" s="43" t="s">
        <v>540</v>
      </c>
      <c r="D657" s="43" t="s">
        <v>636</v>
      </c>
      <c r="E657" s="43" t="s">
        <v>637</v>
      </c>
      <c r="F657" s="43" t="s">
        <v>385</v>
      </c>
      <c r="G657" s="107" t="s">
        <v>576</v>
      </c>
      <c r="H657" s="107">
        <v>109.565</v>
      </c>
      <c r="I657" s="43" t="s">
        <v>279</v>
      </c>
    </row>
    <row r="658" spans="1:9" x14ac:dyDescent="0.25">
      <c r="A658" s="43" t="s">
        <v>270</v>
      </c>
      <c r="B658" s="43" t="s">
        <v>520</v>
      </c>
      <c r="C658" s="43" t="s">
        <v>540</v>
      </c>
      <c r="D658" s="43" t="s">
        <v>638</v>
      </c>
      <c r="E658" s="43" t="s">
        <v>639</v>
      </c>
      <c r="F658" s="43" t="s">
        <v>385</v>
      </c>
      <c r="G658" s="107" t="s">
        <v>576</v>
      </c>
      <c r="H658" s="107">
        <v>7.6890000000000001</v>
      </c>
      <c r="I658" s="43" t="s">
        <v>279</v>
      </c>
    </row>
    <row r="659" spans="1:9" x14ac:dyDescent="0.25">
      <c r="A659" s="43" t="s">
        <v>270</v>
      </c>
      <c r="B659" s="43" t="s">
        <v>520</v>
      </c>
      <c r="C659" s="43" t="s">
        <v>540</v>
      </c>
      <c r="D659" s="43" t="s">
        <v>640</v>
      </c>
      <c r="E659" s="43" t="s">
        <v>641</v>
      </c>
      <c r="F659" s="43" t="s">
        <v>385</v>
      </c>
      <c r="G659" s="107" t="s">
        <v>576</v>
      </c>
      <c r="H659" s="107">
        <v>17.216999999999999</v>
      </c>
      <c r="I659" s="43" t="s">
        <v>279</v>
      </c>
    </row>
    <row r="660" spans="1:9" x14ac:dyDescent="0.25">
      <c r="A660" s="43" t="s">
        <v>270</v>
      </c>
      <c r="B660" s="43" t="s">
        <v>520</v>
      </c>
      <c r="C660" s="43" t="s">
        <v>540</v>
      </c>
      <c r="D660" s="43" t="s">
        <v>642</v>
      </c>
      <c r="E660" s="43" t="s">
        <v>643</v>
      </c>
      <c r="F660" s="43" t="s">
        <v>385</v>
      </c>
      <c r="G660" s="107" t="s">
        <v>576</v>
      </c>
      <c r="H660" s="107">
        <v>23.888000000000002</v>
      </c>
      <c r="I660" s="43" t="s">
        <v>279</v>
      </c>
    </row>
    <row r="661" spans="1:9" x14ac:dyDescent="0.25">
      <c r="A661" s="43" t="s">
        <v>270</v>
      </c>
      <c r="B661" s="43" t="s">
        <v>520</v>
      </c>
      <c r="C661" s="43" t="s">
        <v>540</v>
      </c>
      <c r="D661" s="43" t="s">
        <v>644</v>
      </c>
      <c r="E661" s="43" t="s">
        <v>645</v>
      </c>
      <c r="F661" s="43" t="s">
        <v>385</v>
      </c>
      <c r="G661" s="107" t="s">
        <v>576</v>
      </c>
      <c r="H661" s="107">
        <v>7.173</v>
      </c>
      <c r="I661" s="43" t="s">
        <v>279</v>
      </c>
    </row>
    <row r="662" spans="1:9" x14ac:dyDescent="0.25">
      <c r="A662" s="43" t="s">
        <v>270</v>
      </c>
      <c r="B662" s="43" t="s">
        <v>520</v>
      </c>
      <c r="C662" s="43" t="s">
        <v>540</v>
      </c>
      <c r="D662" s="43" t="s">
        <v>646</v>
      </c>
      <c r="E662" s="43" t="s">
        <v>647</v>
      </c>
      <c r="F662" s="43" t="s">
        <v>385</v>
      </c>
      <c r="G662" s="107" t="s">
        <v>576</v>
      </c>
      <c r="H662" s="107">
        <v>23.917999999999999</v>
      </c>
      <c r="I662" s="43" t="s">
        <v>279</v>
      </c>
    </row>
    <row r="663" spans="1:9" x14ac:dyDescent="0.25">
      <c r="A663" s="43" t="s">
        <v>270</v>
      </c>
      <c r="B663" s="43" t="s">
        <v>520</v>
      </c>
      <c r="C663" s="43" t="s">
        <v>540</v>
      </c>
      <c r="D663" s="43" t="s">
        <v>648</v>
      </c>
      <c r="E663" s="43" t="s">
        <v>649</v>
      </c>
      <c r="F663" s="43" t="s">
        <v>385</v>
      </c>
      <c r="G663" s="107" t="s">
        <v>576</v>
      </c>
      <c r="H663" s="107">
        <v>17.533000000000001</v>
      </c>
      <c r="I663" s="43" t="s">
        <v>279</v>
      </c>
    </row>
    <row r="664" spans="1:9" x14ac:dyDescent="0.25">
      <c r="A664" s="43" t="s">
        <v>270</v>
      </c>
      <c r="B664" s="43" t="s">
        <v>520</v>
      </c>
      <c r="C664" s="43" t="s">
        <v>540</v>
      </c>
      <c r="D664" s="43" t="s">
        <v>650</v>
      </c>
      <c r="E664" s="43" t="s">
        <v>651</v>
      </c>
      <c r="F664" s="43" t="s">
        <v>385</v>
      </c>
      <c r="G664" s="107" t="s">
        <v>576</v>
      </c>
      <c r="H664" s="107">
        <v>7.9450000000000003</v>
      </c>
      <c r="I664" s="43" t="s">
        <v>279</v>
      </c>
    </row>
    <row r="665" spans="1:9" x14ac:dyDescent="0.25">
      <c r="A665" s="43" t="s">
        <v>270</v>
      </c>
      <c r="B665" s="43" t="s">
        <v>520</v>
      </c>
      <c r="C665" s="43" t="s">
        <v>540</v>
      </c>
      <c r="D665" s="43" t="s">
        <v>652</v>
      </c>
      <c r="E665" s="43" t="s">
        <v>653</v>
      </c>
      <c r="F665" s="43" t="s">
        <v>385</v>
      </c>
      <c r="G665" s="107" t="s">
        <v>576</v>
      </c>
      <c r="H665" s="107">
        <v>3.6230000000000002</v>
      </c>
      <c r="I665" s="43" t="s">
        <v>279</v>
      </c>
    </row>
    <row r="666" spans="1:9" x14ac:dyDescent="0.25">
      <c r="A666" s="43" t="s">
        <v>270</v>
      </c>
      <c r="B666" s="43" t="s">
        <v>520</v>
      </c>
      <c r="C666" s="43" t="s">
        <v>540</v>
      </c>
      <c r="D666" s="43" t="s">
        <v>654</v>
      </c>
      <c r="E666" s="43" t="s">
        <v>655</v>
      </c>
      <c r="F666" s="43" t="s">
        <v>385</v>
      </c>
      <c r="G666" s="107" t="s">
        <v>576</v>
      </c>
      <c r="H666" s="107">
        <v>21.420999999999999</v>
      </c>
      <c r="I666" s="43" t="s">
        <v>279</v>
      </c>
    </row>
    <row r="667" spans="1:9" x14ac:dyDescent="0.25">
      <c r="A667" s="43" t="s">
        <v>270</v>
      </c>
      <c r="B667" s="43" t="s">
        <v>520</v>
      </c>
      <c r="C667" s="43" t="s">
        <v>540</v>
      </c>
      <c r="D667" s="43" t="s">
        <v>656</v>
      </c>
      <c r="E667" s="43" t="s">
        <v>657</v>
      </c>
      <c r="F667" s="43" t="s">
        <v>385</v>
      </c>
      <c r="G667" s="107" t="s">
        <v>576</v>
      </c>
      <c r="H667" s="107">
        <v>19061.172999999999</v>
      </c>
      <c r="I667" s="43" t="s">
        <v>279</v>
      </c>
    </row>
    <row r="668" spans="1:9" x14ac:dyDescent="0.25">
      <c r="A668" s="43" t="s">
        <v>270</v>
      </c>
      <c r="B668" s="43" t="s">
        <v>520</v>
      </c>
      <c r="C668" s="43" t="s">
        <v>540</v>
      </c>
      <c r="D668" s="43" t="s">
        <v>658</v>
      </c>
      <c r="E668" s="43" t="s">
        <v>659</v>
      </c>
      <c r="F668" s="43" t="s">
        <v>385</v>
      </c>
      <c r="G668" s="107" t="s">
        <v>576</v>
      </c>
      <c r="H668" s="107">
        <v>19060.996999999999</v>
      </c>
      <c r="I668" s="43" t="s">
        <v>279</v>
      </c>
    </row>
    <row r="669" spans="1:9" x14ac:dyDescent="0.25">
      <c r="A669" s="43" t="s">
        <v>270</v>
      </c>
      <c r="B669" s="43" t="s">
        <v>520</v>
      </c>
      <c r="C669" s="43" t="s">
        <v>540</v>
      </c>
      <c r="D669" s="43" t="s">
        <v>660</v>
      </c>
      <c r="E669" s="43" t="s">
        <v>661</v>
      </c>
      <c r="F669" s="43" t="s">
        <v>385</v>
      </c>
      <c r="G669" s="107" t="s">
        <v>576</v>
      </c>
      <c r="H669" s="107">
        <v>0.17499999999999999</v>
      </c>
      <c r="I669" s="43" t="s">
        <v>279</v>
      </c>
    </row>
    <row r="670" spans="1:9" x14ac:dyDescent="0.25">
      <c r="A670" s="43" t="s">
        <v>270</v>
      </c>
      <c r="B670" s="43" t="s">
        <v>520</v>
      </c>
      <c r="C670" s="43" t="s">
        <v>540</v>
      </c>
      <c r="D670" s="43" t="s">
        <v>662</v>
      </c>
      <c r="E670" s="43" t="s">
        <v>663</v>
      </c>
      <c r="F670" s="43" t="s">
        <v>385</v>
      </c>
      <c r="G670" s="107" t="s">
        <v>576</v>
      </c>
      <c r="H670" s="107">
        <v>86.587000000000003</v>
      </c>
      <c r="I670" s="43" t="s">
        <v>279</v>
      </c>
    </row>
    <row r="671" spans="1:9" x14ac:dyDescent="0.25">
      <c r="A671" s="43" t="s">
        <v>270</v>
      </c>
      <c r="B671" s="43" t="s">
        <v>520</v>
      </c>
      <c r="C671" s="43" t="s">
        <v>540</v>
      </c>
      <c r="D671" s="43" t="s">
        <v>664</v>
      </c>
      <c r="E671" s="43" t="s">
        <v>665</v>
      </c>
      <c r="F671" s="43" t="s">
        <v>385</v>
      </c>
      <c r="G671" s="107" t="s">
        <v>576</v>
      </c>
      <c r="H671" s="107">
        <v>8.0000000000000002E-3</v>
      </c>
      <c r="I671" s="43" t="s">
        <v>279</v>
      </c>
    </row>
    <row r="672" spans="1:9" x14ac:dyDescent="0.25">
      <c r="A672" s="43" t="s">
        <v>270</v>
      </c>
      <c r="B672" s="43" t="s">
        <v>520</v>
      </c>
      <c r="C672" s="43" t="s">
        <v>540</v>
      </c>
      <c r="D672" s="43" t="s">
        <v>666</v>
      </c>
      <c r="E672" s="43" t="s">
        <v>667</v>
      </c>
      <c r="F672" s="43" t="s">
        <v>385</v>
      </c>
      <c r="G672" s="107" t="s">
        <v>576</v>
      </c>
      <c r="H672" s="107">
        <v>86.590999999999994</v>
      </c>
      <c r="I672" s="43" t="s">
        <v>279</v>
      </c>
    </row>
    <row r="673" spans="1:9" x14ac:dyDescent="0.25">
      <c r="A673" s="43" t="s">
        <v>270</v>
      </c>
      <c r="B673" s="43" t="s">
        <v>520</v>
      </c>
      <c r="C673" s="43" t="s">
        <v>540</v>
      </c>
      <c r="D673" s="43" t="s">
        <v>668</v>
      </c>
      <c r="E673" s="43" t="s">
        <v>669</v>
      </c>
      <c r="F673" s="43" t="s">
        <v>385</v>
      </c>
      <c r="G673" s="107" t="s">
        <v>576</v>
      </c>
      <c r="H673" s="107">
        <v>3.0000000000000001E-3</v>
      </c>
      <c r="I673" s="43" t="s">
        <v>279</v>
      </c>
    </row>
    <row r="674" spans="1:9" x14ac:dyDescent="0.25">
      <c r="A674" s="43" t="s">
        <v>270</v>
      </c>
      <c r="B674" s="43" t="s">
        <v>520</v>
      </c>
      <c r="C674" s="43" t="s">
        <v>540</v>
      </c>
      <c r="D674" s="43" t="s">
        <v>670</v>
      </c>
      <c r="E674" s="43" t="s">
        <v>671</v>
      </c>
      <c r="F674" s="43" t="s">
        <v>385</v>
      </c>
      <c r="G674" s="107" t="s">
        <v>576</v>
      </c>
      <c r="H674" s="107">
        <v>86.587999999999994</v>
      </c>
      <c r="I674" s="43" t="s">
        <v>279</v>
      </c>
    </row>
    <row r="675" spans="1:9" x14ac:dyDescent="0.25">
      <c r="A675" s="43" t="s">
        <v>270</v>
      </c>
      <c r="B675" s="43" t="s">
        <v>520</v>
      </c>
      <c r="C675" s="43" t="s">
        <v>540</v>
      </c>
      <c r="D675" s="43" t="s">
        <v>672</v>
      </c>
      <c r="E675" s="43" t="s">
        <v>673</v>
      </c>
      <c r="F675" s="43" t="s">
        <v>385</v>
      </c>
      <c r="G675" s="107" t="s">
        <v>576</v>
      </c>
      <c r="H675" s="107" t="s">
        <v>226</v>
      </c>
      <c r="I675" s="43" t="s">
        <v>279</v>
      </c>
    </row>
    <row r="676" spans="1:9" x14ac:dyDescent="0.25">
      <c r="A676" s="43" t="s">
        <v>270</v>
      </c>
      <c r="B676" s="43" t="s">
        <v>520</v>
      </c>
      <c r="C676" s="43" t="s">
        <v>540</v>
      </c>
      <c r="D676" s="43" t="s">
        <v>674</v>
      </c>
      <c r="E676" s="43" t="s">
        <v>675</v>
      </c>
      <c r="F676" s="43" t="s">
        <v>385</v>
      </c>
      <c r="G676" s="107" t="s">
        <v>576</v>
      </c>
      <c r="H676" s="107" t="s">
        <v>226</v>
      </c>
      <c r="I676" s="43" t="s">
        <v>279</v>
      </c>
    </row>
    <row r="677" spans="1:9" x14ac:dyDescent="0.25">
      <c r="A677" s="43" t="s">
        <v>270</v>
      </c>
      <c r="B677" s="43" t="s">
        <v>520</v>
      </c>
      <c r="C677" s="43" t="s">
        <v>540</v>
      </c>
      <c r="D677" s="43" t="s">
        <v>676</v>
      </c>
      <c r="E677" s="43" t="s">
        <v>677</v>
      </c>
      <c r="F677" s="43" t="s">
        <v>385</v>
      </c>
      <c r="G677" s="107" t="s">
        <v>576</v>
      </c>
      <c r="H677" s="107" t="s">
        <v>226</v>
      </c>
      <c r="I677" s="43" t="s">
        <v>279</v>
      </c>
    </row>
    <row r="678" spans="1:9" x14ac:dyDescent="0.25">
      <c r="A678" s="43" t="s">
        <v>270</v>
      </c>
      <c r="B678" s="43" t="s">
        <v>520</v>
      </c>
      <c r="C678" s="43" t="s">
        <v>540</v>
      </c>
      <c r="D678" s="43" t="s">
        <v>678</v>
      </c>
      <c r="E678" s="43" t="s">
        <v>679</v>
      </c>
      <c r="F678" s="43" t="s">
        <v>385</v>
      </c>
      <c r="G678" s="107" t="s">
        <v>576</v>
      </c>
      <c r="H678" s="107">
        <v>18.489999999999998</v>
      </c>
      <c r="I678" s="43" t="s">
        <v>279</v>
      </c>
    </row>
    <row r="679" spans="1:9" x14ac:dyDescent="0.25">
      <c r="A679" s="43" t="s">
        <v>270</v>
      </c>
      <c r="B679" s="43" t="s">
        <v>520</v>
      </c>
      <c r="C679" s="43" t="s">
        <v>540</v>
      </c>
      <c r="D679" s="43" t="s">
        <v>680</v>
      </c>
      <c r="E679" s="43" t="s">
        <v>681</v>
      </c>
      <c r="F679" s="43" t="s">
        <v>385</v>
      </c>
      <c r="G679" s="107" t="s">
        <v>576</v>
      </c>
      <c r="H679" s="107">
        <v>2.0979999999999999</v>
      </c>
      <c r="I679" s="43" t="s">
        <v>279</v>
      </c>
    </row>
    <row r="680" spans="1:9" x14ac:dyDescent="0.25">
      <c r="A680" s="43" t="s">
        <v>270</v>
      </c>
      <c r="B680" s="43" t="s">
        <v>520</v>
      </c>
      <c r="C680" s="43" t="s">
        <v>540</v>
      </c>
      <c r="D680" s="43" t="s">
        <v>682</v>
      </c>
      <c r="E680" s="43" t="s">
        <v>683</v>
      </c>
      <c r="F680" s="43" t="s">
        <v>385</v>
      </c>
      <c r="G680" s="107" t="s">
        <v>576</v>
      </c>
      <c r="H680" s="107">
        <v>2.5680000000000001</v>
      </c>
      <c r="I680" s="43" t="s">
        <v>279</v>
      </c>
    </row>
    <row r="681" spans="1:9" x14ac:dyDescent="0.25">
      <c r="A681" s="43" t="s">
        <v>270</v>
      </c>
      <c r="B681" s="43" t="s">
        <v>520</v>
      </c>
      <c r="C681" s="43" t="s">
        <v>540</v>
      </c>
      <c r="D681" s="43" t="s">
        <v>684</v>
      </c>
      <c r="E681" s="43" t="s">
        <v>685</v>
      </c>
      <c r="F681" s="43" t="s">
        <v>385</v>
      </c>
      <c r="G681" s="107" t="s">
        <v>576</v>
      </c>
      <c r="H681" s="107">
        <v>13.824</v>
      </c>
      <c r="I681" s="43" t="s">
        <v>279</v>
      </c>
    </row>
    <row r="682" spans="1:9" x14ac:dyDescent="0.25">
      <c r="A682" s="43" t="s">
        <v>270</v>
      </c>
      <c r="B682" s="43" t="s">
        <v>520</v>
      </c>
      <c r="C682" s="43" t="s">
        <v>540</v>
      </c>
      <c r="D682" s="43" t="s">
        <v>686</v>
      </c>
      <c r="E682" s="43" t="s">
        <v>687</v>
      </c>
      <c r="F682" s="43" t="s">
        <v>385</v>
      </c>
      <c r="G682" s="107" t="s">
        <v>576</v>
      </c>
      <c r="H682" s="107">
        <v>0.57499999999999996</v>
      </c>
      <c r="I682" s="43" t="s">
        <v>279</v>
      </c>
    </row>
    <row r="683" spans="1:9" x14ac:dyDescent="0.25">
      <c r="A683" s="43" t="s">
        <v>270</v>
      </c>
      <c r="B683" s="43" t="s">
        <v>520</v>
      </c>
      <c r="C683" s="43" t="s">
        <v>540</v>
      </c>
      <c r="D683" s="43" t="s">
        <v>688</v>
      </c>
      <c r="E683" s="43" t="s">
        <v>689</v>
      </c>
      <c r="F683" s="43" t="s">
        <v>385</v>
      </c>
      <c r="G683" s="107" t="s">
        <v>576</v>
      </c>
      <c r="H683" s="107">
        <v>2E-3</v>
      </c>
      <c r="I683" s="43" t="s">
        <v>279</v>
      </c>
    </row>
    <row r="684" spans="1:9" x14ac:dyDescent="0.25">
      <c r="A684" s="43" t="s">
        <v>270</v>
      </c>
      <c r="B684" s="43" t="s">
        <v>520</v>
      </c>
      <c r="C684" s="43" t="s">
        <v>540</v>
      </c>
      <c r="D684" s="43" t="s">
        <v>690</v>
      </c>
      <c r="E684" s="43" t="s">
        <v>691</v>
      </c>
      <c r="F684" s="43" t="s">
        <v>385</v>
      </c>
      <c r="G684" s="107" t="s">
        <v>576</v>
      </c>
      <c r="H684" s="107">
        <v>0.20100000000000001</v>
      </c>
      <c r="I684" s="43" t="s">
        <v>279</v>
      </c>
    </row>
    <row r="685" spans="1:9" x14ac:dyDescent="0.25">
      <c r="A685" s="43" t="s">
        <v>270</v>
      </c>
      <c r="B685" s="43" t="s">
        <v>520</v>
      </c>
      <c r="C685" s="43" t="s">
        <v>540</v>
      </c>
      <c r="D685" s="43" t="s">
        <v>692</v>
      </c>
      <c r="E685" s="43" t="s">
        <v>693</v>
      </c>
      <c r="F685" s="43" t="s">
        <v>385</v>
      </c>
      <c r="G685" s="107" t="s">
        <v>576</v>
      </c>
      <c r="H685" s="107">
        <v>1.7000000000000001E-2</v>
      </c>
      <c r="I685" s="43" t="s">
        <v>279</v>
      </c>
    </row>
    <row r="686" spans="1:9" x14ac:dyDescent="0.25">
      <c r="A686" s="43" t="s">
        <v>270</v>
      </c>
      <c r="B686" s="43" t="s">
        <v>520</v>
      </c>
      <c r="C686" s="43" t="s">
        <v>540</v>
      </c>
      <c r="D686" s="43" t="s">
        <v>694</v>
      </c>
      <c r="E686" s="43" t="s">
        <v>695</v>
      </c>
      <c r="F686" s="43" t="s">
        <v>385</v>
      </c>
      <c r="G686" s="107" t="s">
        <v>576</v>
      </c>
      <c r="H686" s="107">
        <v>1.0999999999999999E-2</v>
      </c>
      <c r="I686" s="43" t="s">
        <v>279</v>
      </c>
    </row>
    <row r="687" spans="1:9" x14ac:dyDescent="0.25">
      <c r="A687" s="43" t="s">
        <v>270</v>
      </c>
      <c r="B687" s="43" t="s">
        <v>520</v>
      </c>
      <c r="C687" s="43" t="s">
        <v>540</v>
      </c>
      <c r="D687" s="43" t="s">
        <v>696</v>
      </c>
      <c r="E687" s="43" t="s">
        <v>697</v>
      </c>
      <c r="F687" s="43" t="s">
        <v>385</v>
      </c>
      <c r="G687" s="107" t="s">
        <v>576</v>
      </c>
      <c r="H687" s="107">
        <v>0.28499999999999998</v>
      </c>
      <c r="I687" s="43" t="s">
        <v>279</v>
      </c>
    </row>
    <row r="688" spans="1:9" x14ac:dyDescent="0.25">
      <c r="A688" s="43" t="s">
        <v>270</v>
      </c>
      <c r="B688" s="43" t="s">
        <v>520</v>
      </c>
      <c r="C688" s="43" t="s">
        <v>540</v>
      </c>
      <c r="D688" s="43" t="s">
        <v>698</v>
      </c>
      <c r="E688" s="43" t="s">
        <v>699</v>
      </c>
      <c r="F688" s="43" t="s">
        <v>385</v>
      </c>
      <c r="G688" s="107" t="s">
        <v>576</v>
      </c>
      <c r="H688" s="107">
        <v>6.0999999999999999E-2</v>
      </c>
      <c r="I688" s="43" t="s">
        <v>279</v>
      </c>
    </row>
    <row r="689" spans="1:9" x14ac:dyDescent="0.25">
      <c r="A689" s="43" t="s">
        <v>270</v>
      </c>
      <c r="B689" s="43" t="s">
        <v>520</v>
      </c>
      <c r="C689" s="43" t="s">
        <v>540</v>
      </c>
      <c r="D689" s="43" t="s">
        <v>700</v>
      </c>
      <c r="E689" s="43" t="s">
        <v>701</v>
      </c>
      <c r="F689" s="43" t="s">
        <v>385</v>
      </c>
      <c r="G689" s="107" t="s">
        <v>576</v>
      </c>
      <c r="H689" s="107">
        <v>0.33200000000000002</v>
      </c>
      <c r="I689" s="43" t="s">
        <v>279</v>
      </c>
    </row>
    <row r="690" spans="1:9" x14ac:dyDescent="0.25">
      <c r="A690" s="43" t="s">
        <v>270</v>
      </c>
      <c r="B690" s="43" t="s">
        <v>520</v>
      </c>
      <c r="C690" s="43" t="s">
        <v>540</v>
      </c>
      <c r="D690" s="43" t="s">
        <v>702</v>
      </c>
      <c r="E690" s="43" t="s">
        <v>703</v>
      </c>
      <c r="F690" s="43" t="s">
        <v>385</v>
      </c>
      <c r="G690" s="107" t="s">
        <v>576</v>
      </c>
      <c r="H690" s="107">
        <v>26.823</v>
      </c>
      <c r="I690" s="43" t="s">
        <v>279</v>
      </c>
    </row>
    <row r="691" spans="1:9" x14ac:dyDescent="0.25">
      <c r="A691" s="43" t="s">
        <v>270</v>
      </c>
      <c r="B691" s="43" t="s">
        <v>520</v>
      </c>
      <c r="C691" s="43" t="s">
        <v>540</v>
      </c>
      <c r="D691" s="43" t="s">
        <v>704</v>
      </c>
      <c r="E691" s="43" t="s">
        <v>705</v>
      </c>
      <c r="F691" s="43" t="s">
        <v>385</v>
      </c>
      <c r="G691" s="107" t="s">
        <v>576</v>
      </c>
      <c r="H691" s="107">
        <v>0.35899999999999999</v>
      </c>
      <c r="I691" s="43" t="s">
        <v>279</v>
      </c>
    </row>
    <row r="692" spans="1:9" x14ac:dyDescent="0.25">
      <c r="A692" s="43" t="s">
        <v>270</v>
      </c>
      <c r="B692" s="43" t="s">
        <v>520</v>
      </c>
      <c r="C692" s="43" t="s">
        <v>540</v>
      </c>
      <c r="D692" s="43" t="s">
        <v>706</v>
      </c>
      <c r="E692" s="43" t="s">
        <v>707</v>
      </c>
      <c r="F692" s="43" t="s">
        <v>385</v>
      </c>
      <c r="G692" s="107" t="s">
        <v>576</v>
      </c>
      <c r="H692" s="107">
        <v>8.3629999999999995</v>
      </c>
      <c r="I692" s="43" t="s">
        <v>279</v>
      </c>
    </row>
    <row r="693" spans="1:9" x14ac:dyDescent="0.25">
      <c r="A693" s="43" t="s">
        <v>270</v>
      </c>
      <c r="B693" s="43" t="s">
        <v>520</v>
      </c>
      <c r="C693" s="43" t="s">
        <v>540</v>
      </c>
      <c r="D693" s="43" t="s">
        <v>708</v>
      </c>
      <c r="E693" s="43" t="s">
        <v>709</v>
      </c>
      <c r="F693" s="43" t="s">
        <v>385</v>
      </c>
      <c r="G693" s="107" t="s">
        <v>576</v>
      </c>
      <c r="H693" s="107">
        <v>15.965999999999999</v>
      </c>
      <c r="I693" s="43" t="s">
        <v>279</v>
      </c>
    </row>
    <row r="694" spans="1:9" x14ac:dyDescent="0.25">
      <c r="A694" s="43" t="s">
        <v>270</v>
      </c>
      <c r="B694" s="43" t="s">
        <v>520</v>
      </c>
      <c r="C694" s="43" t="s">
        <v>540</v>
      </c>
      <c r="D694" s="43" t="s">
        <v>710</v>
      </c>
      <c r="E694" s="43" t="s">
        <v>711</v>
      </c>
      <c r="F694" s="43" t="s">
        <v>385</v>
      </c>
      <c r="G694" s="107" t="s">
        <v>576</v>
      </c>
      <c r="H694" s="107">
        <v>7.798</v>
      </c>
      <c r="I694" s="43" t="s">
        <v>279</v>
      </c>
    </row>
    <row r="695" spans="1:9" x14ac:dyDescent="0.25">
      <c r="A695" s="43" t="s">
        <v>270</v>
      </c>
      <c r="B695" s="43" t="s">
        <v>520</v>
      </c>
      <c r="C695" s="43" t="s">
        <v>540</v>
      </c>
      <c r="D695" s="43" t="s">
        <v>712</v>
      </c>
      <c r="E695" s="43" t="s">
        <v>713</v>
      </c>
      <c r="F695" s="43" t="s">
        <v>385</v>
      </c>
      <c r="G695" s="107" t="s">
        <v>576</v>
      </c>
      <c r="H695" s="107" t="s">
        <v>226</v>
      </c>
      <c r="I695" s="43" t="s">
        <v>279</v>
      </c>
    </row>
    <row r="696" spans="1:9" x14ac:dyDescent="0.25">
      <c r="A696" s="43" t="s">
        <v>270</v>
      </c>
      <c r="B696" s="43" t="s">
        <v>520</v>
      </c>
      <c r="C696" s="43" t="s">
        <v>540</v>
      </c>
      <c r="D696" s="43" t="s">
        <v>714</v>
      </c>
      <c r="E696" s="43" t="s">
        <v>715</v>
      </c>
      <c r="F696" s="43" t="s">
        <v>385</v>
      </c>
      <c r="G696" s="107" t="s">
        <v>576</v>
      </c>
      <c r="H696" s="107">
        <v>4.2</v>
      </c>
      <c r="I696" s="43" t="s">
        <v>279</v>
      </c>
    </row>
    <row r="697" spans="1:9" x14ac:dyDescent="0.25">
      <c r="A697" s="43" t="s">
        <v>270</v>
      </c>
      <c r="B697" s="43" t="s">
        <v>520</v>
      </c>
      <c r="C697" s="43" t="s">
        <v>540</v>
      </c>
      <c r="D697" s="43" t="s">
        <v>716</v>
      </c>
      <c r="E697" s="43" t="s">
        <v>717</v>
      </c>
      <c r="F697" s="43" t="s">
        <v>385</v>
      </c>
      <c r="G697" s="107" t="s">
        <v>576</v>
      </c>
      <c r="H697" s="107">
        <v>6.5460000000000003</v>
      </c>
      <c r="I697" s="43" t="s">
        <v>279</v>
      </c>
    </row>
    <row r="698" spans="1:9" x14ac:dyDescent="0.25">
      <c r="A698" s="43" t="s">
        <v>270</v>
      </c>
      <c r="B698" s="43" t="s">
        <v>520</v>
      </c>
      <c r="C698" s="43" t="s">
        <v>540</v>
      </c>
      <c r="D698" s="43" t="s">
        <v>718</v>
      </c>
      <c r="E698" s="43" t="s">
        <v>719</v>
      </c>
      <c r="F698" s="43" t="s">
        <v>385</v>
      </c>
      <c r="G698" s="107" t="s">
        <v>576</v>
      </c>
      <c r="H698" s="107">
        <v>1.7669999999999999</v>
      </c>
      <c r="I698" s="43" t="s">
        <v>279</v>
      </c>
    </row>
    <row r="699" spans="1:9" x14ac:dyDescent="0.25">
      <c r="A699" s="43" t="s">
        <v>270</v>
      </c>
      <c r="B699" s="43" t="s">
        <v>520</v>
      </c>
      <c r="C699" s="43" t="s">
        <v>540</v>
      </c>
      <c r="D699" s="43" t="s">
        <v>720</v>
      </c>
      <c r="E699" s="43" t="s">
        <v>721</v>
      </c>
      <c r="F699" s="43" t="s">
        <v>385</v>
      </c>
      <c r="G699" s="107" t="s">
        <v>576</v>
      </c>
      <c r="H699" s="107">
        <v>23407.947999999997</v>
      </c>
      <c r="I699" s="43" t="s">
        <v>279</v>
      </c>
    </row>
    <row r="700" spans="1:9" x14ac:dyDescent="0.25">
      <c r="A700" s="43" t="s">
        <v>270</v>
      </c>
      <c r="B700" s="43" t="s">
        <v>520</v>
      </c>
      <c r="C700" s="43" t="s">
        <v>540</v>
      </c>
      <c r="D700" s="43" t="s">
        <v>722</v>
      </c>
      <c r="E700" s="43" t="s">
        <v>723</v>
      </c>
      <c r="F700" s="43" t="s">
        <v>385</v>
      </c>
      <c r="G700" s="107" t="s">
        <v>576</v>
      </c>
      <c r="H700" s="107" t="s">
        <v>226</v>
      </c>
      <c r="I700" s="43" t="s">
        <v>279</v>
      </c>
    </row>
    <row r="701" spans="1:9" x14ac:dyDescent="0.25">
      <c r="A701" s="43" t="s">
        <v>270</v>
      </c>
      <c r="B701" s="43" t="s">
        <v>520</v>
      </c>
      <c r="C701" s="43" t="s">
        <v>540</v>
      </c>
      <c r="D701" s="43" t="s">
        <v>779</v>
      </c>
      <c r="E701" s="43" t="s">
        <v>780</v>
      </c>
      <c r="F701" s="43" t="s">
        <v>385</v>
      </c>
      <c r="G701" s="107" t="s">
        <v>576</v>
      </c>
      <c r="H701" s="107">
        <v>23407.947999999997</v>
      </c>
      <c r="I701" s="43" t="s">
        <v>279</v>
      </c>
    </row>
    <row r="702" spans="1:9" x14ac:dyDescent="0.25">
      <c r="A702" s="43" t="s">
        <v>270</v>
      </c>
      <c r="B702" s="43" t="s">
        <v>520</v>
      </c>
      <c r="C702" s="43" t="s">
        <v>540</v>
      </c>
      <c r="D702" s="43" t="s">
        <v>586</v>
      </c>
      <c r="E702" s="43" t="s">
        <v>587</v>
      </c>
      <c r="F702" s="43" t="s">
        <v>385</v>
      </c>
      <c r="G702" s="107" t="s">
        <v>577</v>
      </c>
      <c r="H702" s="107" t="s">
        <v>226</v>
      </c>
      <c r="I702" s="43" t="s">
        <v>280</v>
      </c>
    </row>
    <row r="703" spans="1:9" x14ac:dyDescent="0.25">
      <c r="A703" s="43" t="s">
        <v>270</v>
      </c>
      <c r="B703" s="43" t="s">
        <v>520</v>
      </c>
      <c r="C703" s="43" t="s">
        <v>540</v>
      </c>
      <c r="D703" s="43" t="s">
        <v>588</v>
      </c>
      <c r="E703" s="43" t="s">
        <v>589</v>
      </c>
      <c r="F703" s="43" t="s">
        <v>385</v>
      </c>
      <c r="G703" s="107" t="s">
        <v>577</v>
      </c>
      <c r="H703" s="107" t="s">
        <v>519</v>
      </c>
      <c r="I703" s="43" t="s">
        <v>280</v>
      </c>
    </row>
    <row r="704" spans="1:9" x14ac:dyDescent="0.25">
      <c r="A704" s="43" t="s">
        <v>270</v>
      </c>
      <c r="B704" s="43" t="s">
        <v>520</v>
      </c>
      <c r="C704" s="43" t="s">
        <v>540</v>
      </c>
      <c r="D704" s="43" t="s">
        <v>590</v>
      </c>
      <c r="E704" s="43" t="s">
        <v>591</v>
      </c>
      <c r="F704" s="43" t="s">
        <v>385</v>
      </c>
      <c r="G704" s="107" t="s">
        <v>577</v>
      </c>
      <c r="H704" s="107" t="s">
        <v>519</v>
      </c>
      <c r="I704" s="43" t="s">
        <v>280</v>
      </c>
    </row>
    <row r="705" spans="1:9" x14ac:dyDescent="0.25">
      <c r="A705" s="43" t="s">
        <v>270</v>
      </c>
      <c r="B705" s="43" t="s">
        <v>520</v>
      </c>
      <c r="C705" s="43" t="s">
        <v>540</v>
      </c>
      <c r="D705" s="43" t="s">
        <v>592</v>
      </c>
      <c r="E705" s="43" t="s">
        <v>593</v>
      </c>
      <c r="F705" s="43" t="s">
        <v>385</v>
      </c>
      <c r="G705" s="107" t="s">
        <v>577</v>
      </c>
      <c r="H705" s="107" t="s">
        <v>519</v>
      </c>
      <c r="I705" s="43" t="s">
        <v>280</v>
      </c>
    </row>
    <row r="706" spans="1:9" x14ac:dyDescent="0.25">
      <c r="A706" s="43" t="s">
        <v>270</v>
      </c>
      <c r="B706" s="43" t="s">
        <v>520</v>
      </c>
      <c r="C706" s="43" t="s">
        <v>540</v>
      </c>
      <c r="D706" s="43" t="s">
        <v>594</v>
      </c>
      <c r="E706" s="43" t="s">
        <v>595</v>
      </c>
      <c r="F706" s="43" t="s">
        <v>385</v>
      </c>
      <c r="G706" s="107" t="s">
        <v>577</v>
      </c>
      <c r="H706" s="107">
        <v>522.20500000000004</v>
      </c>
      <c r="I706" s="43" t="s">
        <v>280</v>
      </c>
    </row>
    <row r="707" spans="1:9" x14ac:dyDescent="0.25">
      <c r="A707" s="43" t="s">
        <v>270</v>
      </c>
      <c r="B707" s="43" t="s">
        <v>520</v>
      </c>
      <c r="C707" s="43" t="s">
        <v>540</v>
      </c>
      <c r="D707" s="43" t="s">
        <v>596</v>
      </c>
      <c r="E707" s="43" t="s">
        <v>597</v>
      </c>
      <c r="F707" s="43" t="s">
        <v>385</v>
      </c>
      <c r="G707" s="107" t="s">
        <v>577</v>
      </c>
      <c r="H707" s="107" t="s">
        <v>519</v>
      </c>
      <c r="I707" s="43" t="s">
        <v>280</v>
      </c>
    </row>
    <row r="708" spans="1:9" x14ac:dyDescent="0.25">
      <c r="A708" s="43" t="s">
        <v>270</v>
      </c>
      <c r="B708" s="43" t="s">
        <v>520</v>
      </c>
      <c r="C708" s="43" t="s">
        <v>540</v>
      </c>
      <c r="D708" s="43" t="s">
        <v>598</v>
      </c>
      <c r="E708" s="43" t="s">
        <v>599</v>
      </c>
      <c r="F708" s="43" t="s">
        <v>385</v>
      </c>
      <c r="G708" s="107" t="s">
        <v>577</v>
      </c>
      <c r="H708" s="107" t="s">
        <v>519</v>
      </c>
      <c r="I708" s="43" t="s">
        <v>280</v>
      </c>
    </row>
    <row r="709" spans="1:9" x14ac:dyDescent="0.25">
      <c r="A709" s="43" t="s">
        <v>270</v>
      </c>
      <c r="B709" s="43" t="s">
        <v>520</v>
      </c>
      <c r="C709" s="43" t="s">
        <v>540</v>
      </c>
      <c r="D709" s="43" t="s">
        <v>600</v>
      </c>
      <c r="E709" s="43" t="s">
        <v>601</v>
      </c>
      <c r="F709" s="43" t="s">
        <v>385</v>
      </c>
      <c r="G709" s="107" t="s">
        <v>577</v>
      </c>
      <c r="H709" s="107" t="s">
        <v>519</v>
      </c>
      <c r="I709" s="43" t="s">
        <v>280</v>
      </c>
    </row>
    <row r="710" spans="1:9" x14ac:dyDescent="0.25">
      <c r="A710" s="43" t="s">
        <v>270</v>
      </c>
      <c r="B710" s="43" t="s">
        <v>520</v>
      </c>
      <c r="C710" s="43" t="s">
        <v>540</v>
      </c>
      <c r="D710" s="43" t="s">
        <v>602</v>
      </c>
      <c r="E710" s="43" t="s">
        <v>603</v>
      </c>
      <c r="F710" s="43" t="s">
        <v>385</v>
      </c>
      <c r="G710" s="107" t="s">
        <v>577</v>
      </c>
      <c r="H710" s="107">
        <v>3747.4430000000002</v>
      </c>
      <c r="I710" s="43" t="s">
        <v>280</v>
      </c>
    </row>
    <row r="711" spans="1:9" x14ac:dyDescent="0.25">
      <c r="A711" s="43" t="s">
        <v>270</v>
      </c>
      <c r="B711" s="43" t="s">
        <v>520</v>
      </c>
      <c r="C711" s="43" t="s">
        <v>540</v>
      </c>
      <c r="D711" s="43" t="s">
        <v>604</v>
      </c>
      <c r="E711" s="43" t="s">
        <v>605</v>
      </c>
      <c r="F711" s="43" t="s">
        <v>385</v>
      </c>
      <c r="G711" s="107" t="s">
        <v>577</v>
      </c>
      <c r="H711" s="107" t="s">
        <v>519</v>
      </c>
      <c r="I711" s="43" t="s">
        <v>280</v>
      </c>
    </row>
    <row r="712" spans="1:9" x14ac:dyDescent="0.25">
      <c r="A712" s="43" t="s">
        <v>270</v>
      </c>
      <c r="B712" s="43" t="s">
        <v>520</v>
      </c>
      <c r="C712" s="43" t="s">
        <v>540</v>
      </c>
      <c r="D712" s="43" t="s">
        <v>606</v>
      </c>
      <c r="E712" s="43" t="s">
        <v>607</v>
      </c>
      <c r="F712" s="43" t="s">
        <v>385</v>
      </c>
      <c r="G712" s="107" t="s">
        <v>577</v>
      </c>
      <c r="H712" s="107" t="s">
        <v>519</v>
      </c>
      <c r="I712" s="43" t="s">
        <v>280</v>
      </c>
    </row>
    <row r="713" spans="1:9" x14ac:dyDescent="0.25">
      <c r="A713" s="43" t="s">
        <v>270</v>
      </c>
      <c r="B713" s="43" t="s">
        <v>520</v>
      </c>
      <c r="C713" s="43" t="s">
        <v>540</v>
      </c>
      <c r="D713" s="43" t="s">
        <v>608</v>
      </c>
      <c r="E713" s="43" t="s">
        <v>609</v>
      </c>
      <c r="F713" s="43" t="s">
        <v>385</v>
      </c>
      <c r="G713" s="107" t="s">
        <v>577</v>
      </c>
      <c r="H713" s="107" t="s">
        <v>519</v>
      </c>
      <c r="I713" s="43" t="s">
        <v>280</v>
      </c>
    </row>
    <row r="714" spans="1:9" x14ac:dyDescent="0.25">
      <c r="A714" s="43" t="s">
        <v>270</v>
      </c>
      <c r="B714" s="43" t="s">
        <v>520</v>
      </c>
      <c r="C714" s="43" t="s">
        <v>540</v>
      </c>
      <c r="D714" s="43" t="s">
        <v>610</v>
      </c>
      <c r="E714" s="43" t="s">
        <v>611</v>
      </c>
      <c r="F714" s="43" t="s">
        <v>385</v>
      </c>
      <c r="G714" s="107" t="s">
        <v>577</v>
      </c>
      <c r="H714" s="107" t="s">
        <v>519</v>
      </c>
      <c r="I714" s="43" t="s">
        <v>280</v>
      </c>
    </row>
    <row r="715" spans="1:9" x14ac:dyDescent="0.25">
      <c r="A715" s="43" t="s">
        <v>270</v>
      </c>
      <c r="B715" s="43" t="s">
        <v>520</v>
      </c>
      <c r="C715" s="43" t="s">
        <v>540</v>
      </c>
      <c r="D715" s="43" t="s">
        <v>612</v>
      </c>
      <c r="E715" s="43" t="s">
        <v>613</v>
      </c>
      <c r="F715" s="43" t="s">
        <v>385</v>
      </c>
      <c r="G715" s="107" t="s">
        <v>577</v>
      </c>
      <c r="H715" s="107" t="s">
        <v>519</v>
      </c>
      <c r="I715" s="43" t="s">
        <v>280</v>
      </c>
    </row>
    <row r="716" spans="1:9" x14ac:dyDescent="0.25">
      <c r="A716" s="43" t="s">
        <v>270</v>
      </c>
      <c r="B716" s="43" t="s">
        <v>520</v>
      </c>
      <c r="C716" s="43" t="s">
        <v>540</v>
      </c>
      <c r="D716" s="43" t="s">
        <v>614</v>
      </c>
      <c r="E716" s="43" t="s">
        <v>615</v>
      </c>
      <c r="F716" s="43" t="s">
        <v>385</v>
      </c>
      <c r="G716" s="107" t="s">
        <v>577</v>
      </c>
      <c r="H716" s="107" t="s">
        <v>519</v>
      </c>
      <c r="I716" s="43" t="s">
        <v>280</v>
      </c>
    </row>
    <row r="717" spans="1:9" x14ac:dyDescent="0.25">
      <c r="A717" s="43" t="s">
        <v>270</v>
      </c>
      <c r="B717" s="43" t="s">
        <v>520</v>
      </c>
      <c r="C717" s="43" t="s">
        <v>540</v>
      </c>
      <c r="D717" s="43" t="s">
        <v>616</v>
      </c>
      <c r="E717" s="43" t="s">
        <v>617</v>
      </c>
      <c r="F717" s="43" t="s">
        <v>385</v>
      </c>
      <c r="G717" s="107" t="s">
        <v>577</v>
      </c>
      <c r="H717" s="107" t="s">
        <v>519</v>
      </c>
      <c r="I717" s="43" t="s">
        <v>280</v>
      </c>
    </row>
    <row r="718" spans="1:9" x14ac:dyDescent="0.25">
      <c r="A718" s="43" t="s">
        <v>270</v>
      </c>
      <c r="B718" s="43" t="s">
        <v>520</v>
      </c>
      <c r="C718" s="43" t="s">
        <v>540</v>
      </c>
      <c r="D718" s="43" t="s">
        <v>618</v>
      </c>
      <c r="E718" s="43" t="s">
        <v>619</v>
      </c>
      <c r="F718" s="43" t="s">
        <v>385</v>
      </c>
      <c r="G718" s="107" t="s">
        <v>577</v>
      </c>
      <c r="H718" s="107" t="s">
        <v>519</v>
      </c>
      <c r="I718" s="43" t="s">
        <v>280</v>
      </c>
    </row>
    <row r="719" spans="1:9" x14ac:dyDescent="0.25">
      <c r="A719" s="43" t="s">
        <v>270</v>
      </c>
      <c r="B719" s="43" t="s">
        <v>520</v>
      </c>
      <c r="C719" s="43" t="s">
        <v>540</v>
      </c>
      <c r="D719" s="43" t="s">
        <v>620</v>
      </c>
      <c r="E719" s="43" t="s">
        <v>621</v>
      </c>
      <c r="F719" s="43" t="s">
        <v>385</v>
      </c>
      <c r="G719" s="107" t="s">
        <v>577</v>
      </c>
      <c r="H719" s="107" t="s">
        <v>519</v>
      </c>
      <c r="I719" s="43" t="s">
        <v>280</v>
      </c>
    </row>
    <row r="720" spans="1:9" x14ac:dyDescent="0.25">
      <c r="A720" s="43" t="s">
        <v>270</v>
      </c>
      <c r="B720" s="43" t="s">
        <v>520</v>
      </c>
      <c r="C720" s="43" t="s">
        <v>540</v>
      </c>
      <c r="D720" s="43" t="s">
        <v>622</v>
      </c>
      <c r="E720" s="43" t="s">
        <v>623</v>
      </c>
      <c r="F720" s="43" t="s">
        <v>385</v>
      </c>
      <c r="G720" s="107" t="s">
        <v>577</v>
      </c>
      <c r="H720" s="107" t="s">
        <v>519</v>
      </c>
      <c r="I720" s="43" t="s">
        <v>280</v>
      </c>
    </row>
    <row r="721" spans="1:9" x14ac:dyDescent="0.25">
      <c r="A721" s="43" t="s">
        <v>270</v>
      </c>
      <c r="B721" s="43" t="s">
        <v>520</v>
      </c>
      <c r="C721" s="43" t="s">
        <v>540</v>
      </c>
      <c r="D721" s="43" t="s">
        <v>624</v>
      </c>
      <c r="E721" s="43" t="s">
        <v>625</v>
      </c>
      <c r="F721" s="43" t="s">
        <v>385</v>
      </c>
      <c r="G721" s="107" t="s">
        <v>577</v>
      </c>
      <c r="H721" s="107" t="s">
        <v>519</v>
      </c>
      <c r="I721" s="43" t="s">
        <v>280</v>
      </c>
    </row>
    <row r="722" spans="1:9" x14ac:dyDescent="0.25">
      <c r="A722" s="43" t="s">
        <v>270</v>
      </c>
      <c r="B722" s="43" t="s">
        <v>520</v>
      </c>
      <c r="C722" s="43" t="s">
        <v>540</v>
      </c>
      <c r="D722" s="43" t="s">
        <v>626</v>
      </c>
      <c r="E722" s="43" t="s">
        <v>627</v>
      </c>
      <c r="F722" s="43" t="s">
        <v>385</v>
      </c>
      <c r="G722" s="107" t="s">
        <v>577</v>
      </c>
      <c r="H722" s="107" t="s">
        <v>519</v>
      </c>
      <c r="I722" s="43" t="s">
        <v>280</v>
      </c>
    </row>
    <row r="723" spans="1:9" x14ac:dyDescent="0.25">
      <c r="A723" s="43" t="s">
        <v>270</v>
      </c>
      <c r="B723" s="43" t="s">
        <v>520</v>
      </c>
      <c r="C723" s="43" t="s">
        <v>540</v>
      </c>
      <c r="D723" s="43" t="s">
        <v>628</v>
      </c>
      <c r="E723" s="43" t="s">
        <v>629</v>
      </c>
      <c r="F723" s="43" t="s">
        <v>385</v>
      </c>
      <c r="G723" s="107" t="s">
        <v>577</v>
      </c>
      <c r="H723" s="107" t="s">
        <v>519</v>
      </c>
      <c r="I723" s="43" t="s">
        <v>280</v>
      </c>
    </row>
    <row r="724" spans="1:9" x14ac:dyDescent="0.25">
      <c r="A724" s="43" t="s">
        <v>270</v>
      </c>
      <c r="B724" s="43" t="s">
        <v>520</v>
      </c>
      <c r="C724" s="43" t="s">
        <v>540</v>
      </c>
      <c r="D724" s="43" t="s">
        <v>630</v>
      </c>
      <c r="E724" s="43" t="s">
        <v>631</v>
      </c>
      <c r="F724" s="43" t="s">
        <v>385</v>
      </c>
      <c r="G724" s="107" t="s">
        <v>577</v>
      </c>
      <c r="H724" s="107" t="s">
        <v>519</v>
      </c>
      <c r="I724" s="43" t="s">
        <v>280</v>
      </c>
    </row>
    <row r="725" spans="1:9" x14ac:dyDescent="0.25">
      <c r="A725" s="43" t="s">
        <v>270</v>
      </c>
      <c r="B725" s="43" t="s">
        <v>520</v>
      </c>
      <c r="C725" s="43" t="s">
        <v>540</v>
      </c>
      <c r="D725" s="43" t="s">
        <v>632</v>
      </c>
      <c r="E725" s="43" t="s">
        <v>633</v>
      </c>
      <c r="F725" s="43" t="s">
        <v>385</v>
      </c>
      <c r="G725" s="107" t="s">
        <v>577</v>
      </c>
      <c r="H725" s="107" t="s">
        <v>519</v>
      </c>
      <c r="I725" s="43" t="s">
        <v>280</v>
      </c>
    </row>
    <row r="726" spans="1:9" x14ac:dyDescent="0.25">
      <c r="A726" s="43" t="s">
        <v>270</v>
      </c>
      <c r="B726" s="43" t="s">
        <v>520</v>
      </c>
      <c r="C726" s="43" t="s">
        <v>540</v>
      </c>
      <c r="D726" s="43" t="s">
        <v>634</v>
      </c>
      <c r="E726" s="43" t="s">
        <v>635</v>
      </c>
      <c r="F726" s="43" t="s">
        <v>385</v>
      </c>
      <c r="G726" s="107" t="s">
        <v>577</v>
      </c>
      <c r="H726" s="107" t="s">
        <v>519</v>
      </c>
      <c r="I726" s="43" t="s">
        <v>280</v>
      </c>
    </row>
    <row r="727" spans="1:9" x14ac:dyDescent="0.25">
      <c r="A727" s="43" t="s">
        <v>270</v>
      </c>
      <c r="B727" s="43" t="s">
        <v>520</v>
      </c>
      <c r="C727" s="43" t="s">
        <v>540</v>
      </c>
      <c r="D727" s="43" t="s">
        <v>636</v>
      </c>
      <c r="E727" s="43" t="s">
        <v>637</v>
      </c>
      <c r="F727" s="43" t="s">
        <v>385</v>
      </c>
      <c r="G727" s="107" t="s">
        <v>577</v>
      </c>
      <c r="H727" s="107" t="s">
        <v>519</v>
      </c>
      <c r="I727" s="43" t="s">
        <v>280</v>
      </c>
    </row>
    <row r="728" spans="1:9" x14ac:dyDescent="0.25">
      <c r="A728" s="43" t="s">
        <v>270</v>
      </c>
      <c r="B728" s="43" t="s">
        <v>520</v>
      </c>
      <c r="C728" s="43" t="s">
        <v>540</v>
      </c>
      <c r="D728" s="43" t="s">
        <v>638</v>
      </c>
      <c r="E728" s="43" t="s">
        <v>639</v>
      </c>
      <c r="F728" s="43" t="s">
        <v>385</v>
      </c>
      <c r="G728" s="107" t="s">
        <v>577</v>
      </c>
      <c r="H728" s="107" t="s">
        <v>519</v>
      </c>
      <c r="I728" s="43" t="s">
        <v>280</v>
      </c>
    </row>
    <row r="729" spans="1:9" x14ac:dyDescent="0.25">
      <c r="A729" s="43" t="s">
        <v>270</v>
      </c>
      <c r="B729" s="43" t="s">
        <v>520</v>
      </c>
      <c r="C729" s="43" t="s">
        <v>540</v>
      </c>
      <c r="D729" s="43" t="s">
        <v>640</v>
      </c>
      <c r="E729" s="43" t="s">
        <v>641</v>
      </c>
      <c r="F729" s="43" t="s">
        <v>385</v>
      </c>
      <c r="G729" s="107" t="s">
        <v>577</v>
      </c>
      <c r="H729" s="107" t="s">
        <v>519</v>
      </c>
      <c r="I729" s="43" t="s">
        <v>280</v>
      </c>
    </row>
    <row r="730" spans="1:9" x14ac:dyDescent="0.25">
      <c r="A730" s="43" t="s">
        <v>270</v>
      </c>
      <c r="B730" s="43" t="s">
        <v>520</v>
      </c>
      <c r="C730" s="43" t="s">
        <v>540</v>
      </c>
      <c r="D730" s="43" t="s">
        <v>642</v>
      </c>
      <c r="E730" s="43" t="s">
        <v>643</v>
      </c>
      <c r="F730" s="43" t="s">
        <v>385</v>
      </c>
      <c r="G730" s="107" t="s">
        <v>577</v>
      </c>
      <c r="H730" s="107" t="s">
        <v>519</v>
      </c>
      <c r="I730" s="43" t="s">
        <v>280</v>
      </c>
    </row>
    <row r="731" spans="1:9" x14ac:dyDescent="0.25">
      <c r="A731" s="43" t="s">
        <v>270</v>
      </c>
      <c r="B731" s="43" t="s">
        <v>520</v>
      </c>
      <c r="C731" s="43" t="s">
        <v>540</v>
      </c>
      <c r="D731" s="43" t="s">
        <v>644</v>
      </c>
      <c r="E731" s="43" t="s">
        <v>645</v>
      </c>
      <c r="F731" s="43" t="s">
        <v>385</v>
      </c>
      <c r="G731" s="107" t="s">
        <v>577</v>
      </c>
      <c r="H731" s="107" t="s">
        <v>519</v>
      </c>
      <c r="I731" s="43" t="s">
        <v>280</v>
      </c>
    </row>
    <row r="732" spans="1:9" x14ac:dyDescent="0.25">
      <c r="A732" s="43" t="s">
        <v>270</v>
      </c>
      <c r="B732" s="43" t="s">
        <v>520</v>
      </c>
      <c r="C732" s="43" t="s">
        <v>540</v>
      </c>
      <c r="D732" s="43" t="s">
        <v>646</v>
      </c>
      <c r="E732" s="43" t="s">
        <v>647</v>
      </c>
      <c r="F732" s="43" t="s">
        <v>385</v>
      </c>
      <c r="G732" s="107" t="s">
        <v>577</v>
      </c>
      <c r="H732" s="107" t="s">
        <v>519</v>
      </c>
      <c r="I732" s="43" t="s">
        <v>280</v>
      </c>
    </row>
    <row r="733" spans="1:9" x14ac:dyDescent="0.25">
      <c r="A733" s="43" t="s">
        <v>270</v>
      </c>
      <c r="B733" s="43" t="s">
        <v>520</v>
      </c>
      <c r="C733" s="43" t="s">
        <v>540</v>
      </c>
      <c r="D733" s="43" t="s">
        <v>648</v>
      </c>
      <c r="E733" s="43" t="s">
        <v>649</v>
      </c>
      <c r="F733" s="43" t="s">
        <v>385</v>
      </c>
      <c r="G733" s="107" t="s">
        <v>577</v>
      </c>
      <c r="H733" s="107" t="s">
        <v>519</v>
      </c>
      <c r="I733" s="43" t="s">
        <v>280</v>
      </c>
    </row>
    <row r="734" spans="1:9" x14ac:dyDescent="0.25">
      <c r="A734" s="43" t="s">
        <v>270</v>
      </c>
      <c r="B734" s="43" t="s">
        <v>520</v>
      </c>
      <c r="C734" s="43" t="s">
        <v>540</v>
      </c>
      <c r="D734" s="43" t="s">
        <v>650</v>
      </c>
      <c r="E734" s="43" t="s">
        <v>651</v>
      </c>
      <c r="F734" s="43" t="s">
        <v>385</v>
      </c>
      <c r="G734" s="107" t="s">
        <v>577</v>
      </c>
      <c r="H734" s="107" t="s">
        <v>519</v>
      </c>
      <c r="I734" s="43" t="s">
        <v>280</v>
      </c>
    </row>
    <row r="735" spans="1:9" x14ac:dyDescent="0.25">
      <c r="A735" s="43" t="s">
        <v>270</v>
      </c>
      <c r="B735" s="43" t="s">
        <v>520</v>
      </c>
      <c r="C735" s="43" t="s">
        <v>540</v>
      </c>
      <c r="D735" s="43" t="s">
        <v>652</v>
      </c>
      <c r="E735" s="43" t="s">
        <v>653</v>
      </c>
      <c r="F735" s="43" t="s">
        <v>385</v>
      </c>
      <c r="G735" s="107" t="s">
        <v>577</v>
      </c>
      <c r="H735" s="107" t="s">
        <v>519</v>
      </c>
      <c r="I735" s="43" t="s">
        <v>280</v>
      </c>
    </row>
    <row r="736" spans="1:9" x14ac:dyDescent="0.25">
      <c r="A736" s="43" t="s">
        <v>270</v>
      </c>
      <c r="B736" s="43" t="s">
        <v>520</v>
      </c>
      <c r="C736" s="43" t="s">
        <v>540</v>
      </c>
      <c r="D736" s="43" t="s">
        <v>654</v>
      </c>
      <c r="E736" s="43" t="s">
        <v>655</v>
      </c>
      <c r="F736" s="43" t="s">
        <v>385</v>
      </c>
      <c r="G736" s="107" t="s">
        <v>577</v>
      </c>
      <c r="H736" s="107" t="s">
        <v>519</v>
      </c>
      <c r="I736" s="43" t="s">
        <v>280</v>
      </c>
    </row>
    <row r="737" spans="1:9" x14ac:dyDescent="0.25">
      <c r="A737" s="43" t="s">
        <v>270</v>
      </c>
      <c r="B737" s="43" t="s">
        <v>520</v>
      </c>
      <c r="C737" s="43" t="s">
        <v>540</v>
      </c>
      <c r="D737" s="43" t="s">
        <v>656</v>
      </c>
      <c r="E737" s="43" t="s">
        <v>657</v>
      </c>
      <c r="F737" s="43" t="s">
        <v>385</v>
      </c>
      <c r="G737" s="107" t="s">
        <v>577</v>
      </c>
      <c r="H737" s="107">
        <v>17174.226999999999</v>
      </c>
      <c r="I737" s="43" t="s">
        <v>280</v>
      </c>
    </row>
    <row r="738" spans="1:9" x14ac:dyDescent="0.25">
      <c r="A738" s="43" t="s">
        <v>270</v>
      </c>
      <c r="B738" s="43" t="s">
        <v>520</v>
      </c>
      <c r="C738" s="43" t="s">
        <v>540</v>
      </c>
      <c r="D738" s="43" t="s">
        <v>658</v>
      </c>
      <c r="E738" s="43" t="s">
        <v>659</v>
      </c>
      <c r="F738" s="43" t="s">
        <v>385</v>
      </c>
      <c r="G738" s="107" t="s">
        <v>577</v>
      </c>
      <c r="H738" s="107" t="s">
        <v>519</v>
      </c>
      <c r="I738" s="43" t="s">
        <v>280</v>
      </c>
    </row>
    <row r="739" spans="1:9" x14ac:dyDescent="0.25">
      <c r="A739" s="43" t="s">
        <v>270</v>
      </c>
      <c r="B739" s="43" t="s">
        <v>520</v>
      </c>
      <c r="C739" s="43" t="s">
        <v>540</v>
      </c>
      <c r="D739" s="43" t="s">
        <v>660</v>
      </c>
      <c r="E739" s="43" t="s">
        <v>661</v>
      </c>
      <c r="F739" s="43" t="s">
        <v>385</v>
      </c>
      <c r="G739" s="107" t="s">
        <v>577</v>
      </c>
      <c r="H739" s="107" t="s">
        <v>519</v>
      </c>
      <c r="I739" s="43" t="s">
        <v>280</v>
      </c>
    </row>
    <row r="740" spans="1:9" x14ac:dyDescent="0.25">
      <c r="A740" s="43" t="s">
        <v>270</v>
      </c>
      <c r="B740" s="43" t="s">
        <v>520</v>
      </c>
      <c r="C740" s="43" t="s">
        <v>540</v>
      </c>
      <c r="D740" s="43" t="s">
        <v>662</v>
      </c>
      <c r="E740" s="43" t="s">
        <v>663</v>
      </c>
      <c r="F740" s="43" t="s">
        <v>385</v>
      </c>
      <c r="G740" s="107" t="s">
        <v>577</v>
      </c>
      <c r="H740" s="107">
        <v>93.944999999999993</v>
      </c>
      <c r="I740" s="43" t="s">
        <v>280</v>
      </c>
    </row>
    <row r="741" spans="1:9" x14ac:dyDescent="0.25">
      <c r="A741" s="43" t="s">
        <v>270</v>
      </c>
      <c r="B741" s="43" t="s">
        <v>520</v>
      </c>
      <c r="C741" s="43" t="s">
        <v>540</v>
      </c>
      <c r="D741" s="43" t="s">
        <v>664</v>
      </c>
      <c r="E741" s="43" t="s">
        <v>665</v>
      </c>
      <c r="F741" s="43" t="s">
        <v>385</v>
      </c>
      <c r="G741" s="107" t="s">
        <v>577</v>
      </c>
      <c r="H741" s="107" t="s">
        <v>226</v>
      </c>
      <c r="I741" s="43" t="s">
        <v>280</v>
      </c>
    </row>
    <row r="742" spans="1:9" x14ac:dyDescent="0.25">
      <c r="A742" s="43" t="s">
        <v>270</v>
      </c>
      <c r="B742" s="43" t="s">
        <v>520</v>
      </c>
      <c r="C742" s="43" t="s">
        <v>540</v>
      </c>
      <c r="D742" s="43" t="s">
        <v>666</v>
      </c>
      <c r="E742" s="43" t="s">
        <v>667</v>
      </c>
      <c r="F742" s="43" t="s">
        <v>385</v>
      </c>
      <c r="G742" s="107" t="s">
        <v>577</v>
      </c>
      <c r="H742" s="107" t="s">
        <v>519</v>
      </c>
      <c r="I742" s="43" t="s">
        <v>280</v>
      </c>
    </row>
    <row r="743" spans="1:9" x14ac:dyDescent="0.25">
      <c r="A743" s="43" t="s">
        <v>270</v>
      </c>
      <c r="B743" s="43" t="s">
        <v>520</v>
      </c>
      <c r="C743" s="43" t="s">
        <v>540</v>
      </c>
      <c r="D743" s="43" t="s">
        <v>668</v>
      </c>
      <c r="E743" s="43" t="s">
        <v>669</v>
      </c>
      <c r="F743" s="43" t="s">
        <v>385</v>
      </c>
      <c r="G743" s="107" t="s">
        <v>577</v>
      </c>
      <c r="H743" s="107" t="s">
        <v>226</v>
      </c>
      <c r="I743" s="43" t="s">
        <v>280</v>
      </c>
    </row>
    <row r="744" spans="1:9" x14ac:dyDescent="0.25">
      <c r="A744" s="43" t="s">
        <v>270</v>
      </c>
      <c r="B744" s="43" t="s">
        <v>520</v>
      </c>
      <c r="C744" s="43" t="s">
        <v>540</v>
      </c>
      <c r="D744" s="43" t="s">
        <v>670</v>
      </c>
      <c r="E744" s="43" t="s">
        <v>671</v>
      </c>
      <c r="F744" s="43" t="s">
        <v>385</v>
      </c>
      <c r="G744" s="107" t="s">
        <v>577</v>
      </c>
      <c r="H744" s="107" t="s">
        <v>519</v>
      </c>
      <c r="I744" s="43" t="s">
        <v>280</v>
      </c>
    </row>
    <row r="745" spans="1:9" x14ac:dyDescent="0.25">
      <c r="A745" s="43" t="s">
        <v>270</v>
      </c>
      <c r="B745" s="43" t="s">
        <v>520</v>
      </c>
      <c r="C745" s="43" t="s">
        <v>540</v>
      </c>
      <c r="D745" s="43" t="s">
        <v>672</v>
      </c>
      <c r="E745" s="43" t="s">
        <v>673</v>
      </c>
      <c r="F745" s="43" t="s">
        <v>385</v>
      </c>
      <c r="G745" s="107" t="s">
        <v>577</v>
      </c>
      <c r="H745" s="107">
        <v>2.0840000000000001</v>
      </c>
      <c r="I745" s="43" t="s">
        <v>280</v>
      </c>
    </row>
    <row r="746" spans="1:9" x14ac:dyDescent="0.25">
      <c r="A746" s="43" t="s">
        <v>270</v>
      </c>
      <c r="B746" s="43" t="s">
        <v>520</v>
      </c>
      <c r="C746" s="43" t="s">
        <v>540</v>
      </c>
      <c r="D746" s="43" t="s">
        <v>674</v>
      </c>
      <c r="E746" s="43" t="s">
        <v>675</v>
      </c>
      <c r="F746" s="43" t="s">
        <v>385</v>
      </c>
      <c r="G746" s="107" t="s">
        <v>577</v>
      </c>
      <c r="H746" s="107" t="s">
        <v>519</v>
      </c>
      <c r="I746" s="43" t="s">
        <v>280</v>
      </c>
    </row>
    <row r="747" spans="1:9" x14ac:dyDescent="0.25">
      <c r="A747" s="43" t="s">
        <v>270</v>
      </c>
      <c r="B747" s="43" t="s">
        <v>520</v>
      </c>
      <c r="C747" s="43" t="s">
        <v>540</v>
      </c>
      <c r="D747" s="43" t="s">
        <v>676</v>
      </c>
      <c r="E747" s="43" t="s">
        <v>677</v>
      </c>
      <c r="F747" s="43" t="s">
        <v>385</v>
      </c>
      <c r="G747" s="107" t="s">
        <v>577</v>
      </c>
      <c r="H747" s="107" t="s">
        <v>519</v>
      </c>
      <c r="I747" s="43" t="s">
        <v>280</v>
      </c>
    </row>
    <row r="748" spans="1:9" x14ac:dyDescent="0.25">
      <c r="A748" s="43" t="s">
        <v>270</v>
      </c>
      <c r="B748" s="43" t="s">
        <v>520</v>
      </c>
      <c r="C748" s="43" t="s">
        <v>540</v>
      </c>
      <c r="D748" s="43" t="s">
        <v>678</v>
      </c>
      <c r="E748" s="43" t="s">
        <v>679</v>
      </c>
      <c r="F748" s="43" t="s">
        <v>385</v>
      </c>
      <c r="G748" s="107" t="s">
        <v>577</v>
      </c>
      <c r="H748" s="107">
        <v>24.638999999999999</v>
      </c>
      <c r="I748" s="43" t="s">
        <v>280</v>
      </c>
    </row>
    <row r="749" spans="1:9" x14ac:dyDescent="0.25">
      <c r="A749" s="43" t="s">
        <v>270</v>
      </c>
      <c r="B749" s="43" t="s">
        <v>520</v>
      </c>
      <c r="C749" s="43" t="s">
        <v>540</v>
      </c>
      <c r="D749" s="43" t="s">
        <v>680</v>
      </c>
      <c r="E749" s="43" t="s">
        <v>681</v>
      </c>
      <c r="F749" s="43" t="s">
        <v>385</v>
      </c>
      <c r="G749" s="107" t="s">
        <v>577</v>
      </c>
      <c r="H749" s="107" t="s">
        <v>519</v>
      </c>
      <c r="I749" s="43" t="s">
        <v>280</v>
      </c>
    </row>
    <row r="750" spans="1:9" x14ac:dyDescent="0.25">
      <c r="A750" s="43" t="s">
        <v>270</v>
      </c>
      <c r="B750" s="43" t="s">
        <v>520</v>
      </c>
      <c r="C750" s="43" t="s">
        <v>540</v>
      </c>
      <c r="D750" s="43" t="s">
        <v>682</v>
      </c>
      <c r="E750" s="43" t="s">
        <v>683</v>
      </c>
      <c r="F750" s="43" t="s">
        <v>385</v>
      </c>
      <c r="G750" s="107" t="s">
        <v>577</v>
      </c>
      <c r="H750" s="107" t="s">
        <v>519</v>
      </c>
      <c r="I750" s="43" t="s">
        <v>280</v>
      </c>
    </row>
    <row r="751" spans="1:9" x14ac:dyDescent="0.25">
      <c r="A751" s="43" t="s">
        <v>270</v>
      </c>
      <c r="B751" s="43" t="s">
        <v>520</v>
      </c>
      <c r="C751" s="43" t="s">
        <v>540</v>
      </c>
      <c r="D751" s="43" t="s">
        <v>684</v>
      </c>
      <c r="E751" s="43" t="s">
        <v>685</v>
      </c>
      <c r="F751" s="43" t="s">
        <v>385</v>
      </c>
      <c r="G751" s="107" t="s">
        <v>577</v>
      </c>
      <c r="H751" s="107" t="s">
        <v>519</v>
      </c>
      <c r="I751" s="43" t="s">
        <v>280</v>
      </c>
    </row>
    <row r="752" spans="1:9" x14ac:dyDescent="0.25">
      <c r="A752" s="43" t="s">
        <v>270</v>
      </c>
      <c r="B752" s="43" t="s">
        <v>520</v>
      </c>
      <c r="C752" s="43" t="s">
        <v>540</v>
      </c>
      <c r="D752" s="43" t="s">
        <v>686</v>
      </c>
      <c r="E752" s="43" t="s">
        <v>687</v>
      </c>
      <c r="F752" s="43" t="s">
        <v>385</v>
      </c>
      <c r="G752" s="107" t="s">
        <v>577</v>
      </c>
      <c r="H752" s="107">
        <v>0.68400000000000005</v>
      </c>
      <c r="I752" s="43" t="s">
        <v>280</v>
      </c>
    </row>
    <row r="753" spans="1:9" x14ac:dyDescent="0.25">
      <c r="A753" s="43" t="s">
        <v>270</v>
      </c>
      <c r="B753" s="43" t="s">
        <v>520</v>
      </c>
      <c r="C753" s="43" t="s">
        <v>540</v>
      </c>
      <c r="D753" s="43" t="s">
        <v>688</v>
      </c>
      <c r="E753" s="43" t="s">
        <v>689</v>
      </c>
      <c r="F753" s="43" t="s">
        <v>385</v>
      </c>
      <c r="G753" s="107" t="s">
        <v>577</v>
      </c>
      <c r="H753" s="107" t="s">
        <v>519</v>
      </c>
      <c r="I753" s="43" t="s">
        <v>280</v>
      </c>
    </row>
    <row r="754" spans="1:9" x14ac:dyDescent="0.25">
      <c r="A754" s="43" t="s">
        <v>270</v>
      </c>
      <c r="B754" s="43" t="s">
        <v>520</v>
      </c>
      <c r="C754" s="43" t="s">
        <v>540</v>
      </c>
      <c r="D754" s="43" t="s">
        <v>690</v>
      </c>
      <c r="E754" s="43" t="s">
        <v>691</v>
      </c>
      <c r="F754" s="43" t="s">
        <v>385</v>
      </c>
      <c r="G754" s="107" t="s">
        <v>577</v>
      </c>
      <c r="H754" s="107" t="s">
        <v>519</v>
      </c>
      <c r="I754" s="43" t="s">
        <v>280</v>
      </c>
    </row>
    <row r="755" spans="1:9" x14ac:dyDescent="0.25">
      <c r="A755" s="43" t="s">
        <v>270</v>
      </c>
      <c r="B755" s="43" t="s">
        <v>520</v>
      </c>
      <c r="C755" s="43" t="s">
        <v>540</v>
      </c>
      <c r="D755" s="43" t="s">
        <v>692</v>
      </c>
      <c r="E755" s="43" t="s">
        <v>693</v>
      </c>
      <c r="F755" s="43" t="s">
        <v>385</v>
      </c>
      <c r="G755" s="107" t="s">
        <v>577</v>
      </c>
      <c r="H755" s="107" t="s">
        <v>519</v>
      </c>
      <c r="I755" s="43" t="s">
        <v>280</v>
      </c>
    </row>
    <row r="756" spans="1:9" x14ac:dyDescent="0.25">
      <c r="A756" s="43" t="s">
        <v>270</v>
      </c>
      <c r="B756" s="43" t="s">
        <v>520</v>
      </c>
      <c r="C756" s="43" t="s">
        <v>540</v>
      </c>
      <c r="D756" s="43" t="s">
        <v>694</v>
      </c>
      <c r="E756" s="43" t="s">
        <v>695</v>
      </c>
      <c r="F756" s="43" t="s">
        <v>385</v>
      </c>
      <c r="G756" s="107" t="s">
        <v>577</v>
      </c>
      <c r="H756" s="107" t="s">
        <v>519</v>
      </c>
      <c r="I756" s="43" t="s">
        <v>280</v>
      </c>
    </row>
    <row r="757" spans="1:9" x14ac:dyDescent="0.25">
      <c r="A757" s="43" t="s">
        <v>270</v>
      </c>
      <c r="B757" s="43" t="s">
        <v>520</v>
      </c>
      <c r="C757" s="43" t="s">
        <v>540</v>
      </c>
      <c r="D757" s="43" t="s">
        <v>696</v>
      </c>
      <c r="E757" s="43" t="s">
        <v>697</v>
      </c>
      <c r="F757" s="43" t="s">
        <v>385</v>
      </c>
      <c r="G757" s="107" t="s">
        <v>577</v>
      </c>
      <c r="H757" s="107" t="s">
        <v>519</v>
      </c>
      <c r="I757" s="43" t="s">
        <v>280</v>
      </c>
    </row>
    <row r="758" spans="1:9" x14ac:dyDescent="0.25">
      <c r="A758" s="43" t="s">
        <v>270</v>
      </c>
      <c r="B758" s="43" t="s">
        <v>520</v>
      </c>
      <c r="C758" s="43" t="s">
        <v>540</v>
      </c>
      <c r="D758" s="43" t="s">
        <v>698</v>
      </c>
      <c r="E758" s="43" t="s">
        <v>699</v>
      </c>
      <c r="F758" s="43" t="s">
        <v>385</v>
      </c>
      <c r="G758" s="107" t="s">
        <v>577</v>
      </c>
      <c r="H758" s="107" t="s">
        <v>519</v>
      </c>
      <c r="I758" s="43" t="s">
        <v>280</v>
      </c>
    </row>
    <row r="759" spans="1:9" x14ac:dyDescent="0.25">
      <c r="A759" s="43" t="s">
        <v>270</v>
      </c>
      <c r="B759" s="43" t="s">
        <v>520</v>
      </c>
      <c r="C759" s="43" t="s">
        <v>540</v>
      </c>
      <c r="D759" s="43" t="s">
        <v>700</v>
      </c>
      <c r="E759" s="43" t="s">
        <v>701</v>
      </c>
      <c r="F759" s="43" t="s">
        <v>385</v>
      </c>
      <c r="G759" s="107" t="s">
        <v>577</v>
      </c>
      <c r="H759" s="107">
        <v>0.79800000000000004</v>
      </c>
      <c r="I759" s="43" t="s">
        <v>280</v>
      </c>
    </row>
    <row r="760" spans="1:9" x14ac:dyDescent="0.25">
      <c r="A760" s="43" t="s">
        <v>270</v>
      </c>
      <c r="B760" s="43" t="s">
        <v>520</v>
      </c>
      <c r="C760" s="43" t="s">
        <v>540</v>
      </c>
      <c r="D760" s="43" t="s">
        <v>702</v>
      </c>
      <c r="E760" s="43" t="s">
        <v>703</v>
      </c>
      <c r="F760" s="43" t="s">
        <v>385</v>
      </c>
      <c r="G760" s="107" t="s">
        <v>577</v>
      </c>
      <c r="H760" s="107">
        <v>16.649999999999999</v>
      </c>
      <c r="I760" s="43" t="s">
        <v>280</v>
      </c>
    </row>
    <row r="761" spans="1:9" x14ac:dyDescent="0.25">
      <c r="A761" s="43" t="s">
        <v>270</v>
      </c>
      <c r="B761" s="43" t="s">
        <v>520</v>
      </c>
      <c r="C761" s="43" t="s">
        <v>540</v>
      </c>
      <c r="D761" s="43" t="s">
        <v>704</v>
      </c>
      <c r="E761" s="43" t="s">
        <v>705</v>
      </c>
      <c r="F761" s="43" t="s">
        <v>385</v>
      </c>
      <c r="G761" s="107" t="s">
        <v>577</v>
      </c>
      <c r="H761" s="107">
        <v>2.6709999999999998</v>
      </c>
      <c r="I761" s="43" t="s">
        <v>280</v>
      </c>
    </row>
    <row r="762" spans="1:9" x14ac:dyDescent="0.25">
      <c r="A762" s="43" t="s">
        <v>270</v>
      </c>
      <c r="B762" s="43" t="s">
        <v>520</v>
      </c>
      <c r="C762" s="43" t="s">
        <v>540</v>
      </c>
      <c r="D762" s="43" t="s">
        <v>706</v>
      </c>
      <c r="E762" s="43" t="s">
        <v>707</v>
      </c>
      <c r="F762" s="43" t="s">
        <v>385</v>
      </c>
      <c r="G762" s="107" t="s">
        <v>577</v>
      </c>
      <c r="H762" s="107">
        <v>9.0370000000000008</v>
      </c>
      <c r="I762" s="43" t="s">
        <v>280</v>
      </c>
    </row>
    <row r="763" spans="1:9" x14ac:dyDescent="0.25">
      <c r="A763" s="43" t="s">
        <v>270</v>
      </c>
      <c r="B763" s="43" t="s">
        <v>520</v>
      </c>
      <c r="C763" s="43" t="s">
        <v>540</v>
      </c>
      <c r="D763" s="43" t="s">
        <v>708</v>
      </c>
      <c r="E763" s="43" t="s">
        <v>709</v>
      </c>
      <c r="F763" s="43" t="s">
        <v>385</v>
      </c>
      <c r="G763" s="107" t="s">
        <v>577</v>
      </c>
      <c r="H763" s="107">
        <v>13.395</v>
      </c>
      <c r="I763" s="43" t="s">
        <v>280</v>
      </c>
    </row>
    <row r="764" spans="1:9" x14ac:dyDescent="0.25">
      <c r="A764" s="43" t="s">
        <v>270</v>
      </c>
      <c r="B764" s="43" t="s">
        <v>520</v>
      </c>
      <c r="C764" s="43" t="s">
        <v>540</v>
      </c>
      <c r="D764" s="43" t="s">
        <v>710</v>
      </c>
      <c r="E764" s="43" t="s">
        <v>711</v>
      </c>
      <c r="F764" s="43" t="s">
        <v>385</v>
      </c>
      <c r="G764" s="107" t="s">
        <v>577</v>
      </c>
      <c r="H764" s="107">
        <v>18.628</v>
      </c>
      <c r="I764" s="43" t="s">
        <v>280</v>
      </c>
    </row>
    <row r="765" spans="1:9" x14ac:dyDescent="0.25">
      <c r="A765" s="43" t="s">
        <v>270</v>
      </c>
      <c r="B765" s="43" t="s">
        <v>520</v>
      </c>
      <c r="C765" s="43" t="s">
        <v>540</v>
      </c>
      <c r="D765" s="43" t="s">
        <v>712</v>
      </c>
      <c r="E765" s="43" t="s">
        <v>713</v>
      </c>
      <c r="F765" s="43" t="s">
        <v>385</v>
      </c>
      <c r="G765" s="107" t="s">
        <v>577</v>
      </c>
      <c r="H765" s="107" t="s">
        <v>226</v>
      </c>
      <c r="I765" s="43" t="s">
        <v>280</v>
      </c>
    </row>
    <row r="766" spans="1:9" x14ac:dyDescent="0.25">
      <c r="A766" s="43" t="s">
        <v>270</v>
      </c>
      <c r="B766" s="43" t="s">
        <v>520</v>
      </c>
      <c r="C766" s="43" t="s">
        <v>540</v>
      </c>
      <c r="D766" s="43" t="s">
        <v>714</v>
      </c>
      <c r="E766" s="43" t="s">
        <v>715</v>
      </c>
      <c r="F766" s="43" t="s">
        <v>385</v>
      </c>
      <c r="G766" s="107" t="s">
        <v>577</v>
      </c>
      <c r="H766" s="107">
        <v>4.3289999999999997</v>
      </c>
      <c r="I766" s="43" t="s">
        <v>280</v>
      </c>
    </row>
    <row r="767" spans="1:9" x14ac:dyDescent="0.25">
      <c r="A767" s="43" t="s">
        <v>270</v>
      </c>
      <c r="B767" s="43" t="s">
        <v>520</v>
      </c>
      <c r="C767" s="43" t="s">
        <v>540</v>
      </c>
      <c r="D767" s="43" t="s">
        <v>716</v>
      </c>
      <c r="E767" s="43" t="s">
        <v>717</v>
      </c>
      <c r="F767" s="43" t="s">
        <v>385</v>
      </c>
      <c r="G767" s="107" t="s">
        <v>577</v>
      </c>
      <c r="H767" s="107">
        <v>6.5449999999999999</v>
      </c>
      <c r="I767" s="43" t="s">
        <v>280</v>
      </c>
    </row>
    <row r="768" spans="1:9" x14ac:dyDescent="0.25">
      <c r="A768" s="43" t="s">
        <v>270</v>
      </c>
      <c r="B768" s="43" t="s">
        <v>520</v>
      </c>
      <c r="C768" s="43" t="s">
        <v>540</v>
      </c>
      <c r="D768" s="43" t="s">
        <v>718</v>
      </c>
      <c r="E768" s="43" t="s">
        <v>719</v>
      </c>
      <c r="F768" s="43" t="s">
        <v>385</v>
      </c>
      <c r="G768" s="107" t="s">
        <v>577</v>
      </c>
      <c r="H768" s="107">
        <v>1.774</v>
      </c>
      <c r="I768" s="43" t="s">
        <v>280</v>
      </c>
    </row>
    <row r="769" spans="1:9" x14ac:dyDescent="0.25">
      <c r="A769" s="43" t="s">
        <v>270</v>
      </c>
      <c r="B769" s="43" t="s">
        <v>520</v>
      </c>
      <c r="C769" s="43" t="s">
        <v>540</v>
      </c>
      <c r="D769" s="43" t="s">
        <v>720</v>
      </c>
      <c r="E769" s="43" t="s">
        <v>721</v>
      </c>
      <c r="F769" s="43" t="s">
        <v>385</v>
      </c>
      <c r="G769" s="107" t="s">
        <v>577</v>
      </c>
      <c r="H769" s="107">
        <v>21639.054</v>
      </c>
      <c r="I769" s="43" t="s">
        <v>280</v>
      </c>
    </row>
    <row r="770" spans="1:9" x14ac:dyDescent="0.25">
      <c r="A770" s="43" t="s">
        <v>270</v>
      </c>
      <c r="B770" s="43" t="s">
        <v>520</v>
      </c>
      <c r="C770" s="43" t="s">
        <v>540</v>
      </c>
      <c r="D770" s="43" t="s">
        <v>722</v>
      </c>
      <c r="E770" s="43" t="s">
        <v>723</v>
      </c>
      <c r="F770" s="43" t="s">
        <v>385</v>
      </c>
      <c r="G770" s="107" t="s">
        <v>577</v>
      </c>
      <c r="H770" s="107" t="s">
        <v>226</v>
      </c>
      <c r="I770" s="43" t="s">
        <v>280</v>
      </c>
    </row>
    <row r="771" spans="1:9" x14ac:dyDescent="0.25">
      <c r="A771" s="43" t="s">
        <v>270</v>
      </c>
      <c r="B771" s="43" t="s">
        <v>520</v>
      </c>
      <c r="C771" s="43" t="s">
        <v>540</v>
      </c>
      <c r="D771" s="43" t="s">
        <v>779</v>
      </c>
      <c r="E771" s="43" t="s">
        <v>780</v>
      </c>
      <c r="F771" s="43" t="s">
        <v>385</v>
      </c>
      <c r="G771" s="107" t="s">
        <v>577</v>
      </c>
      <c r="H771" s="107">
        <v>21639.054</v>
      </c>
      <c r="I771" s="43" t="s">
        <v>280</v>
      </c>
    </row>
    <row r="772" spans="1:9" x14ac:dyDescent="0.25">
      <c r="A772" s="43" t="s">
        <v>270</v>
      </c>
      <c r="B772" s="43" t="s">
        <v>520</v>
      </c>
      <c r="C772" s="43" t="s">
        <v>540</v>
      </c>
      <c r="D772" s="43" t="s">
        <v>586</v>
      </c>
      <c r="E772" s="43" t="s">
        <v>587</v>
      </c>
      <c r="F772" s="43" t="s">
        <v>385</v>
      </c>
      <c r="G772" s="107" t="s">
        <v>578</v>
      </c>
      <c r="H772" s="107" t="s">
        <v>226</v>
      </c>
      <c r="I772" s="43" t="s">
        <v>280</v>
      </c>
    </row>
    <row r="773" spans="1:9" x14ac:dyDescent="0.25">
      <c r="A773" s="43" t="s">
        <v>270</v>
      </c>
      <c r="B773" s="43" t="s">
        <v>520</v>
      </c>
      <c r="C773" s="43" t="s">
        <v>540</v>
      </c>
      <c r="D773" s="43" t="s">
        <v>588</v>
      </c>
      <c r="E773" s="43" t="s">
        <v>589</v>
      </c>
      <c r="F773" s="43" t="s">
        <v>385</v>
      </c>
      <c r="G773" s="107" t="s">
        <v>578</v>
      </c>
      <c r="H773" s="107" t="s">
        <v>519</v>
      </c>
      <c r="I773" s="43" t="s">
        <v>280</v>
      </c>
    </row>
    <row r="774" spans="1:9" x14ac:dyDescent="0.25">
      <c r="A774" s="43" t="s">
        <v>270</v>
      </c>
      <c r="B774" s="43" t="s">
        <v>520</v>
      </c>
      <c r="C774" s="43" t="s">
        <v>540</v>
      </c>
      <c r="D774" s="43" t="s">
        <v>590</v>
      </c>
      <c r="E774" s="43" t="s">
        <v>591</v>
      </c>
      <c r="F774" s="43" t="s">
        <v>385</v>
      </c>
      <c r="G774" s="107" t="s">
        <v>578</v>
      </c>
      <c r="H774" s="107" t="s">
        <v>519</v>
      </c>
      <c r="I774" s="43" t="s">
        <v>280</v>
      </c>
    </row>
    <row r="775" spans="1:9" x14ac:dyDescent="0.25">
      <c r="A775" s="43" t="s">
        <v>270</v>
      </c>
      <c r="B775" s="43" t="s">
        <v>520</v>
      </c>
      <c r="C775" s="43" t="s">
        <v>540</v>
      </c>
      <c r="D775" s="43" t="s">
        <v>592</v>
      </c>
      <c r="E775" s="43" t="s">
        <v>593</v>
      </c>
      <c r="F775" s="43" t="s">
        <v>385</v>
      </c>
      <c r="G775" s="107" t="s">
        <v>578</v>
      </c>
      <c r="H775" s="107" t="s">
        <v>519</v>
      </c>
      <c r="I775" s="43" t="s">
        <v>280</v>
      </c>
    </row>
    <row r="776" spans="1:9" x14ac:dyDescent="0.25">
      <c r="A776" s="43" t="s">
        <v>270</v>
      </c>
      <c r="B776" s="43" t="s">
        <v>520</v>
      </c>
      <c r="C776" s="43" t="s">
        <v>540</v>
      </c>
      <c r="D776" s="43" t="s">
        <v>594</v>
      </c>
      <c r="E776" s="43" t="s">
        <v>595</v>
      </c>
      <c r="F776" s="43" t="s">
        <v>385</v>
      </c>
      <c r="G776" s="107" t="s">
        <v>578</v>
      </c>
      <c r="H776" s="107">
        <v>432.20299999999997</v>
      </c>
      <c r="I776" s="43" t="s">
        <v>280</v>
      </c>
    </row>
    <row r="777" spans="1:9" x14ac:dyDescent="0.25">
      <c r="A777" s="43" t="s">
        <v>270</v>
      </c>
      <c r="B777" s="43" t="s">
        <v>520</v>
      </c>
      <c r="C777" s="43" t="s">
        <v>540</v>
      </c>
      <c r="D777" s="43" t="s">
        <v>596</v>
      </c>
      <c r="E777" s="43" t="s">
        <v>597</v>
      </c>
      <c r="F777" s="43" t="s">
        <v>385</v>
      </c>
      <c r="G777" s="107" t="s">
        <v>578</v>
      </c>
      <c r="H777" s="107" t="s">
        <v>519</v>
      </c>
      <c r="I777" s="43" t="s">
        <v>280</v>
      </c>
    </row>
    <row r="778" spans="1:9" x14ac:dyDescent="0.25">
      <c r="A778" s="43" t="s">
        <v>270</v>
      </c>
      <c r="B778" s="43" t="s">
        <v>520</v>
      </c>
      <c r="C778" s="43" t="s">
        <v>540</v>
      </c>
      <c r="D778" s="43" t="s">
        <v>598</v>
      </c>
      <c r="E778" s="43" t="s">
        <v>599</v>
      </c>
      <c r="F778" s="43" t="s">
        <v>385</v>
      </c>
      <c r="G778" s="107" t="s">
        <v>578</v>
      </c>
      <c r="H778" s="107" t="s">
        <v>519</v>
      </c>
      <c r="I778" s="43" t="s">
        <v>280</v>
      </c>
    </row>
    <row r="779" spans="1:9" x14ac:dyDescent="0.25">
      <c r="A779" s="43" t="s">
        <v>270</v>
      </c>
      <c r="B779" s="43" t="s">
        <v>520</v>
      </c>
      <c r="C779" s="43" t="s">
        <v>540</v>
      </c>
      <c r="D779" s="43" t="s">
        <v>600</v>
      </c>
      <c r="E779" s="43" t="s">
        <v>601</v>
      </c>
      <c r="F779" s="43" t="s">
        <v>385</v>
      </c>
      <c r="G779" s="107" t="s">
        <v>578</v>
      </c>
      <c r="H779" s="107" t="s">
        <v>519</v>
      </c>
      <c r="I779" s="43" t="s">
        <v>280</v>
      </c>
    </row>
    <row r="780" spans="1:9" x14ac:dyDescent="0.25">
      <c r="A780" s="43" t="s">
        <v>270</v>
      </c>
      <c r="B780" s="43" t="s">
        <v>520</v>
      </c>
      <c r="C780" s="43" t="s">
        <v>540</v>
      </c>
      <c r="D780" s="43" t="s">
        <v>602</v>
      </c>
      <c r="E780" s="43" t="s">
        <v>603</v>
      </c>
      <c r="F780" s="43" t="s">
        <v>385</v>
      </c>
      <c r="G780" s="107" t="s">
        <v>578</v>
      </c>
      <c r="H780" s="107">
        <v>3930.9389999999999</v>
      </c>
      <c r="I780" s="43" t="s">
        <v>280</v>
      </c>
    </row>
    <row r="781" spans="1:9" x14ac:dyDescent="0.25">
      <c r="A781" s="43" t="s">
        <v>270</v>
      </c>
      <c r="B781" s="43" t="s">
        <v>520</v>
      </c>
      <c r="C781" s="43" t="s">
        <v>540</v>
      </c>
      <c r="D781" s="43" t="s">
        <v>604</v>
      </c>
      <c r="E781" s="43" t="s">
        <v>605</v>
      </c>
      <c r="F781" s="43" t="s">
        <v>385</v>
      </c>
      <c r="G781" s="107" t="s">
        <v>578</v>
      </c>
      <c r="H781" s="107" t="s">
        <v>519</v>
      </c>
      <c r="I781" s="43" t="s">
        <v>280</v>
      </c>
    </row>
    <row r="782" spans="1:9" x14ac:dyDescent="0.25">
      <c r="A782" s="43" t="s">
        <v>270</v>
      </c>
      <c r="B782" s="43" t="s">
        <v>520</v>
      </c>
      <c r="C782" s="43" t="s">
        <v>540</v>
      </c>
      <c r="D782" s="43" t="s">
        <v>606</v>
      </c>
      <c r="E782" s="43" t="s">
        <v>607</v>
      </c>
      <c r="F782" s="43" t="s">
        <v>385</v>
      </c>
      <c r="G782" s="107" t="s">
        <v>578</v>
      </c>
      <c r="H782" s="107" t="s">
        <v>519</v>
      </c>
      <c r="I782" s="43" t="s">
        <v>280</v>
      </c>
    </row>
    <row r="783" spans="1:9" x14ac:dyDescent="0.25">
      <c r="A783" s="43" t="s">
        <v>270</v>
      </c>
      <c r="B783" s="43" t="s">
        <v>520</v>
      </c>
      <c r="C783" s="43" t="s">
        <v>540</v>
      </c>
      <c r="D783" s="43" t="s">
        <v>608</v>
      </c>
      <c r="E783" s="43" t="s">
        <v>609</v>
      </c>
      <c r="F783" s="43" t="s">
        <v>385</v>
      </c>
      <c r="G783" s="107" t="s">
        <v>578</v>
      </c>
      <c r="H783" s="107" t="s">
        <v>519</v>
      </c>
      <c r="I783" s="43" t="s">
        <v>280</v>
      </c>
    </row>
    <row r="784" spans="1:9" x14ac:dyDescent="0.25">
      <c r="A784" s="43" t="s">
        <v>270</v>
      </c>
      <c r="B784" s="43" t="s">
        <v>520</v>
      </c>
      <c r="C784" s="43" t="s">
        <v>540</v>
      </c>
      <c r="D784" s="43" t="s">
        <v>610</v>
      </c>
      <c r="E784" s="43" t="s">
        <v>611</v>
      </c>
      <c r="F784" s="43" t="s">
        <v>385</v>
      </c>
      <c r="G784" s="107" t="s">
        <v>578</v>
      </c>
      <c r="H784" s="107" t="s">
        <v>519</v>
      </c>
      <c r="I784" s="43" t="s">
        <v>280</v>
      </c>
    </row>
    <row r="785" spans="1:9" x14ac:dyDescent="0.25">
      <c r="A785" s="43" t="s">
        <v>270</v>
      </c>
      <c r="B785" s="43" t="s">
        <v>520</v>
      </c>
      <c r="C785" s="43" t="s">
        <v>540</v>
      </c>
      <c r="D785" s="43" t="s">
        <v>612</v>
      </c>
      <c r="E785" s="43" t="s">
        <v>613</v>
      </c>
      <c r="F785" s="43" t="s">
        <v>385</v>
      </c>
      <c r="G785" s="107" t="s">
        <v>578</v>
      </c>
      <c r="H785" s="107" t="s">
        <v>519</v>
      </c>
      <c r="I785" s="43" t="s">
        <v>280</v>
      </c>
    </row>
    <row r="786" spans="1:9" x14ac:dyDescent="0.25">
      <c r="A786" s="43" t="s">
        <v>270</v>
      </c>
      <c r="B786" s="43" t="s">
        <v>520</v>
      </c>
      <c r="C786" s="43" t="s">
        <v>540</v>
      </c>
      <c r="D786" s="43" t="s">
        <v>614</v>
      </c>
      <c r="E786" s="43" t="s">
        <v>615</v>
      </c>
      <c r="F786" s="43" t="s">
        <v>385</v>
      </c>
      <c r="G786" s="107" t="s">
        <v>578</v>
      </c>
      <c r="H786" s="107" t="s">
        <v>519</v>
      </c>
      <c r="I786" s="43" t="s">
        <v>280</v>
      </c>
    </row>
    <row r="787" spans="1:9" x14ac:dyDescent="0.25">
      <c r="A787" s="43" t="s">
        <v>270</v>
      </c>
      <c r="B787" s="43" t="s">
        <v>520</v>
      </c>
      <c r="C787" s="43" t="s">
        <v>540</v>
      </c>
      <c r="D787" s="43" t="s">
        <v>616</v>
      </c>
      <c r="E787" s="43" t="s">
        <v>617</v>
      </c>
      <c r="F787" s="43" t="s">
        <v>385</v>
      </c>
      <c r="G787" s="107" t="s">
        <v>578</v>
      </c>
      <c r="H787" s="107" t="s">
        <v>519</v>
      </c>
      <c r="I787" s="43" t="s">
        <v>280</v>
      </c>
    </row>
    <row r="788" spans="1:9" x14ac:dyDescent="0.25">
      <c r="A788" s="43" t="s">
        <v>270</v>
      </c>
      <c r="B788" s="43" t="s">
        <v>520</v>
      </c>
      <c r="C788" s="43" t="s">
        <v>540</v>
      </c>
      <c r="D788" s="43" t="s">
        <v>618</v>
      </c>
      <c r="E788" s="43" t="s">
        <v>619</v>
      </c>
      <c r="F788" s="43" t="s">
        <v>385</v>
      </c>
      <c r="G788" s="107" t="s">
        <v>578</v>
      </c>
      <c r="H788" s="107" t="s">
        <v>519</v>
      </c>
      <c r="I788" s="43" t="s">
        <v>280</v>
      </c>
    </row>
    <row r="789" spans="1:9" x14ac:dyDescent="0.25">
      <c r="A789" s="43" t="s">
        <v>270</v>
      </c>
      <c r="B789" s="43" t="s">
        <v>520</v>
      </c>
      <c r="C789" s="43" t="s">
        <v>540</v>
      </c>
      <c r="D789" s="43" t="s">
        <v>620</v>
      </c>
      <c r="E789" s="43" t="s">
        <v>621</v>
      </c>
      <c r="F789" s="43" t="s">
        <v>385</v>
      </c>
      <c r="G789" s="107" t="s">
        <v>578</v>
      </c>
      <c r="H789" s="107" t="s">
        <v>519</v>
      </c>
      <c r="I789" s="43" t="s">
        <v>280</v>
      </c>
    </row>
    <row r="790" spans="1:9" x14ac:dyDescent="0.25">
      <c r="A790" s="43" t="s">
        <v>270</v>
      </c>
      <c r="B790" s="43" t="s">
        <v>520</v>
      </c>
      <c r="C790" s="43" t="s">
        <v>540</v>
      </c>
      <c r="D790" s="43" t="s">
        <v>622</v>
      </c>
      <c r="E790" s="43" t="s">
        <v>623</v>
      </c>
      <c r="F790" s="43" t="s">
        <v>385</v>
      </c>
      <c r="G790" s="107" t="s">
        <v>578</v>
      </c>
      <c r="H790" s="107" t="s">
        <v>519</v>
      </c>
      <c r="I790" s="43" t="s">
        <v>280</v>
      </c>
    </row>
    <row r="791" spans="1:9" x14ac:dyDescent="0.25">
      <c r="A791" s="43" t="s">
        <v>270</v>
      </c>
      <c r="B791" s="43" t="s">
        <v>520</v>
      </c>
      <c r="C791" s="43" t="s">
        <v>540</v>
      </c>
      <c r="D791" s="43" t="s">
        <v>624</v>
      </c>
      <c r="E791" s="43" t="s">
        <v>625</v>
      </c>
      <c r="F791" s="43" t="s">
        <v>385</v>
      </c>
      <c r="G791" s="107" t="s">
        <v>578</v>
      </c>
      <c r="H791" s="107" t="s">
        <v>519</v>
      </c>
      <c r="I791" s="43" t="s">
        <v>280</v>
      </c>
    </row>
    <row r="792" spans="1:9" x14ac:dyDescent="0.25">
      <c r="A792" s="43" t="s">
        <v>270</v>
      </c>
      <c r="B792" s="43" t="s">
        <v>520</v>
      </c>
      <c r="C792" s="43" t="s">
        <v>540</v>
      </c>
      <c r="D792" s="43" t="s">
        <v>626</v>
      </c>
      <c r="E792" s="43" t="s">
        <v>627</v>
      </c>
      <c r="F792" s="43" t="s">
        <v>385</v>
      </c>
      <c r="G792" s="107" t="s">
        <v>578</v>
      </c>
      <c r="H792" s="107" t="s">
        <v>519</v>
      </c>
      <c r="I792" s="43" t="s">
        <v>280</v>
      </c>
    </row>
    <row r="793" spans="1:9" x14ac:dyDescent="0.25">
      <c r="A793" s="43" t="s">
        <v>270</v>
      </c>
      <c r="B793" s="43" t="s">
        <v>520</v>
      </c>
      <c r="C793" s="43" t="s">
        <v>540</v>
      </c>
      <c r="D793" s="43" t="s">
        <v>628</v>
      </c>
      <c r="E793" s="43" t="s">
        <v>629</v>
      </c>
      <c r="F793" s="43" t="s">
        <v>385</v>
      </c>
      <c r="G793" s="107" t="s">
        <v>578</v>
      </c>
      <c r="H793" s="107" t="s">
        <v>519</v>
      </c>
      <c r="I793" s="43" t="s">
        <v>280</v>
      </c>
    </row>
    <row r="794" spans="1:9" x14ac:dyDescent="0.25">
      <c r="A794" s="43" t="s">
        <v>270</v>
      </c>
      <c r="B794" s="43" t="s">
        <v>520</v>
      </c>
      <c r="C794" s="43" t="s">
        <v>540</v>
      </c>
      <c r="D794" s="43" t="s">
        <v>630</v>
      </c>
      <c r="E794" s="43" t="s">
        <v>631</v>
      </c>
      <c r="F794" s="43" t="s">
        <v>385</v>
      </c>
      <c r="G794" s="107" t="s">
        <v>578</v>
      </c>
      <c r="H794" s="107" t="s">
        <v>519</v>
      </c>
      <c r="I794" s="43" t="s">
        <v>280</v>
      </c>
    </row>
    <row r="795" spans="1:9" x14ac:dyDescent="0.25">
      <c r="A795" s="43" t="s">
        <v>270</v>
      </c>
      <c r="B795" s="43" t="s">
        <v>520</v>
      </c>
      <c r="C795" s="43" t="s">
        <v>540</v>
      </c>
      <c r="D795" s="43" t="s">
        <v>632</v>
      </c>
      <c r="E795" s="43" t="s">
        <v>633</v>
      </c>
      <c r="F795" s="43" t="s">
        <v>385</v>
      </c>
      <c r="G795" s="107" t="s">
        <v>578</v>
      </c>
      <c r="H795" s="107" t="s">
        <v>519</v>
      </c>
      <c r="I795" s="43" t="s">
        <v>280</v>
      </c>
    </row>
    <row r="796" spans="1:9" x14ac:dyDescent="0.25">
      <c r="A796" s="43" t="s">
        <v>270</v>
      </c>
      <c r="B796" s="43" t="s">
        <v>520</v>
      </c>
      <c r="C796" s="43" t="s">
        <v>540</v>
      </c>
      <c r="D796" s="43" t="s">
        <v>634</v>
      </c>
      <c r="E796" s="43" t="s">
        <v>635</v>
      </c>
      <c r="F796" s="43" t="s">
        <v>385</v>
      </c>
      <c r="G796" s="107" t="s">
        <v>578</v>
      </c>
      <c r="H796" s="107" t="s">
        <v>519</v>
      </c>
      <c r="I796" s="43" t="s">
        <v>280</v>
      </c>
    </row>
    <row r="797" spans="1:9" x14ac:dyDescent="0.25">
      <c r="A797" s="43" t="s">
        <v>270</v>
      </c>
      <c r="B797" s="43" t="s">
        <v>520</v>
      </c>
      <c r="C797" s="43" t="s">
        <v>540</v>
      </c>
      <c r="D797" s="43" t="s">
        <v>636</v>
      </c>
      <c r="E797" s="43" t="s">
        <v>637</v>
      </c>
      <c r="F797" s="43" t="s">
        <v>385</v>
      </c>
      <c r="G797" s="107" t="s">
        <v>578</v>
      </c>
      <c r="H797" s="107" t="s">
        <v>519</v>
      </c>
      <c r="I797" s="43" t="s">
        <v>280</v>
      </c>
    </row>
    <row r="798" spans="1:9" x14ac:dyDescent="0.25">
      <c r="A798" s="43" t="s">
        <v>270</v>
      </c>
      <c r="B798" s="43" t="s">
        <v>520</v>
      </c>
      <c r="C798" s="43" t="s">
        <v>540</v>
      </c>
      <c r="D798" s="43" t="s">
        <v>638</v>
      </c>
      <c r="E798" s="43" t="s">
        <v>639</v>
      </c>
      <c r="F798" s="43" t="s">
        <v>385</v>
      </c>
      <c r="G798" s="107" t="s">
        <v>578</v>
      </c>
      <c r="H798" s="107" t="s">
        <v>519</v>
      </c>
      <c r="I798" s="43" t="s">
        <v>280</v>
      </c>
    </row>
    <row r="799" spans="1:9" x14ac:dyDescent="0.25">
      <c r="A799" s="43" t="s">
        <v>270</v>
      </c>
      <c r="B799" s="43" t="s">
        <v>520</v>
      </c>
      <c r="C799" s="43" t="s">
        <v>540</v>
      </c>
      <c r="D799" s="43" t="s">
        <v>640</v>
      </c>
      <c r="E799" s="43" t="s">
        <v>641</v>
      </c>
      <c r="F799" s="43" t="s">
        <v>385</v>
      </c>
      <c r="G799" s="107" t="s">
        <v>578</v>
      </c>
      <c r="H799" s="107" t="s">
        <v>519</v>
      </c>
      <c r="I799" s="43" t="s">
        <v>280</v>
      </c>
    </row>
    <row r="800" spans="1:9" x14ac:dyDescent="0.25">
      <c r="A800" s="43" t="s">
        <v>270</v>
      </c>
      <c r="B800" s="43" t="s">
        <v>520</v>
      </c>
      <c r="C800" s="43" t="s">
        <v>540</v>
      </c>
      <c r="D800" s="43" t="s">
        <v>642</v>
      </c>
      <c r="E800" s="43" t="s">
        <v>643</v>
      </c>
      <c r="F800" s="43" t="s">
        <v>385</v>
      </c>
      <c r="G800" s="107" t="s">
        <v>578</v>
      </c>
      <c r="H800" s="107" t="s">
        <v>519</v>
      </c>
      <c r="I800" s="43" t="s">
        <v>280</v>
      </c>
    </row>
    <row r="801" spans="1:9" x14ac:dyDescent="0.25">
      <c r="A801" s="43" t="s">
        <v>270</v>
      </c>
      <c r="B801" s="43" t="s">
        <v>520</v>
      </c>
      <c r="C801" s="43" t="s">
        <v>540</v>
      </c>
      <c r="D801" s="43" t="s">
        <v>644</v>
      </c>
      <c r="E801" s="43" t="s">
        <v>645</v>
      </c>
      <c r="F801" s="43" t="s">
        <v>385</v>
      </c>
      <c r="G801" s="107" t="s">
        <v>578</v>
      </c>
      <c r="H801" s="107" t="s">
        <v>519</v>
      </c>
      <c r="I801" s="43" t="s">
        <v>280</v>
      </c>
    </row>
    <row r="802" spans="1:9" x14ac:dyDescent="0.25">
      <c r="A802" s="43" t="s">
        <v>270</v>
      </c>
      <c r="B802" s="43" t="s">
        <v>520</v>
      </c>
      <c r="C802" s="43" t="s">
        <v>540</v>
      </c>
      <c r="D802" s="43" t="s">
        <v>646</v>
      </c>
      <c r="E802" s="43" t="s">
        <v>647</v>
      </c>
      <c r="F802" s="43" t="s">
        <v>385</v>
      </c>
      <c r="G802" s="107" t="s">
        <v>578</v>
      </c>
      <c r="H802" s="107" t="s">
        <v>519</v>
      </c>
      <c r="I802" s="43" t="s">
        <v>280</v>
      </c>
    </row>
    <row r="803" spans="1:9" x14ac:dyDescent="0.25">
      <c r="A803" s="43" t="s">
        <v>270</v>
      </c>
      <c r="B803" s="43" t="s">
        <v>520</v>
      </c>
      <c r="C803" s="43" t="s">
        <v>540</v>
      </c>
      <c r="D803" s="43" t="s">
        <v>648</v>
      </c>
      <c r="E803" s="43" t="s">
        <v>649</v>
      </c>
      <c r="F803" s="43" t="s">
        <v>385</v>
      </c>
      <c r="G803" s="107" t="s">
        <v>578</v>
      </c>
      <c r="H803" s="107" t="s">
        <v>519</v>
      </c>
      <c r="I803" s="43" t="s">
        <v>280</v>
      </c>
    </row>
    <row r="804" spans="1:9" x14ac:dyDescent="0.25">
      <c r="A804" s="43" t="s">
        <v>270</v>
      </c>
      <c r="B804" s="43" t="s">
        <v>520</v>
      </c>
      <c r="C804" s="43" t="s">
        <v>540</v>
      </c>
      <c r="D804" s="43" t="s">
        <v>650</v>
      </c>
      <c r="E804" s="43" t="s">
        <v>651</v>
      </c>
      <c r="F804" s="43" t="s">
        <v>385</v>
      </c>
      <c r="G804" s="107" t="s">
        <v>578</v>
      </c>
      <c r="H804" s="107" t="s">
        <v>519</v>
      </c>
      <c r="I804" s="43" t="s">
        <v>280</v>
      </c>
    </row>
    <row r="805" spans="1:9" x14ac:dyDescent="0.25">
      <c r="A805" s="43" t="s">
        <v>270</v>
      </c>
      <c r="B805" s="43" t="s">
        <v>520</v>
      </c>
      <c r="C805" s="43" t="s">
        <v>540</v>
      </c>
      <c r="D805" s="43" t="s">
        <v>652</v>
      </c>
      <c r="E805" s="43" t="s">
        <v>653</v>
      </c>
      <c r="F805" s="43" t="s">
        <v>385</v>
      </c>
      <c r="G805" s="107" t="s">
        <v>578</v>
      </c>
      <c r="H805" s="107" t="s">
        <v>519</v>
      </c>
      <c r="I805" s="43" t="s">
        <v>280</v>
      </c>
    </row>
    <row r="806" spans="1:9" x14ac:dyDescent="0.25">
      <c r="A806" s="43" t="s">
        <v>270</v>
      </c>
      <c r="B806" s="43" t="s">
        <v>520</v>
      </c>
      <c r="C806" s="43" t="s">
        <v>540</v>
      </c>
      <c r="D806" s="43" t="s">
        <v>654</v>
      </c>
      <c r="E806" s="43" t="s">
        <v>655</v>
      </c>
      <c r="F806" s="43" t="s">
        <v>385</v>
      </c>
      <c r="G806" s="107" t="s">
        <v>578</v>
      </c>
      <c r="H806" s="107" t="s">
        <v>519</v>
      </c>
      <c r="I806" s="43" t="s">
        <v>280</v>
      </c>
    </row>
    <row r="807" spans="1:9" x14ac:dyDescent="0.25">
      <c r="A807" s="43" t="s">
        <v>270</v>
      </c>
      <c r="B807" s="43" t="s">
        <v>520</v>
      </c>
      <c r="C807" s="43" t="s">
        <v>540</v>
      </c>
      <c r="D807" s="43" t="s">
        <v>656</v>
      </c>
      <c r="E807" s="43" t="s">
        <v>657</v>
      </c>
      <c r="F807" s="43" t="s">
        <v>385</v>
      </c>
      <c r="G807" s="107" t="s">
        <v>578</v>
      </c>
      <c r="H807" s="107">
        <v>15046.476000000001</v>
      </c>
      <c r="I807" s="43" t="s">
        <v>280</v>
      </c>
    </row>
    <row r="808" spans="1:9" x14ac:dyDescent="0.25">
      <c r="A808" s="43" t="s">
        <v>270</v>
      </c>
      <c r="B808" s="43" t="s">
        <v>520</v>
      </c>
      <c r="C808" s="43" t="s">
        <v>540</v>
      </c>
      <c r="D808" s="43" t="s">
        <v>658</v>
      </c>
      <c r="E808" s="43" t="s">
        <v>659</v>
      </c>
      <c r="F808" s="43" t="s">
        <v>385</v>
      </c>
      <c r="G808" s="107" t="s">
        <v>578</v>
      </c>
      <c r="H808" s="107" t="s">
        <v>519</v>
      </c>
      <c r="I808" s="43" t="s">
        <v>280</v>
      </c>
    </row>
    <row r="809" spans="1:9" x14ac:dyDescent="0.25">
      <c r="A809" s="43" t="s">
        <v>270</v>
      </c>
      <c r="B809" s="43" t="s">
        <v>520</v>
      </c>
      <c r="C809" s="43" t="s">
        <v>540</v>
      </c>
      <c r="D809" s="43" t="s">
        <v>660</v>
      </c>
      <c r="E809" s="43" t="s">
        <v>661</v>
      </c>
      <c r="F809" s="43" t="s">
        <v>385</v>
      </c>
      <c r="G809" s="107" t="s">
        <v>578</v>
      </c>
      <c r="H809" s="107" t="s">
        <v>519</v>
      </c>
      <c r="I809" s="43" t="s">
        <v>280</v>
      </c>
    </row>
    <row r="810" spans="1:9" x14ac:dyDescent="0.25">
      <c r="A810" s="43" t="s">
        <v>270</v>
      </c>
      <c r="B810" s="43" t="s">
        <v>520</v>
      </c>
      <c r="C810" s="43" t="s">
        <v>540</v>
      </c>
      <c r="D810" s="43" t="s">
        <v>662</v>
      </c>
      <c r="E810" s="43" t="s">
        <v>663</v>
      </c>
      <c r="F810" s="43" t="s">
        <v>385</v>
      </c>
      <c r="G810" s="107" t="s">
        <v>578</v>
      </c>
      <c r="H810" s="107">
        <v>81.099000000000004</v>
      </c>
      <c r="I810" s="43" t="s">
        <v>280</v>
      </c>
    </row>
    <row r="811" spans="1:9" x14ac:dyDescent="0.25">
      <c r="A811" s="43" t="s">
        <v>270</v>
      </c>
      <c r="B811" s="43" t="s">
        <v>520</v>
      </c>
      <c r="C811" s="43" t="s">
        <v>540</v>
      </c>
      <c r="D811" s="43" t="s">
        <v>664</v>
      </c>
      <c r="E811" s="43" t="s">
        <v>665</v>
      </c>
      <c r="F811" s="43" t="s">
        <v>385</v>
      </c>
      <c r="G811" s="107" t="s">
        <v>578</v>
      </c>
      <c r="H811" s="107" t="s">
        <v>226</v>
      </c>
      <c r="I811" s="43" t="s">
        <v>280</v>
      </c>
    </row>
    <row r="812" spans="1:9" x14ac:dyDescent="0.25">
      <c r="A812" s="43" t="s">
        <v>270</v>
      </c>
      <c r="B812" s="43" t="s">
        <v>520</v>
      </c>
      <c r="C812" s="43" t="s">
        <v>540</v>
      </c>
      <c r="D812" s="43" t="s">
        <v>666</v>
      </c>
      <c r="E812" s="43" t="s">
        <v>667</v>
      </c>
      <c r="F812" s="43" t="s">
        <v>385</v>
      </c>
      <c r="G812" s="107" t="s">
        <v>578</v>
      </c>
      <c r="H812" s="107" t="s">
        <v>519</v>
      </c>
      <c r="I812" s="43" t="s">
        <v>280</v>
      </c>
    </row>
    <row r="813" spans="1:9" x14ac:dyDescent="0.25">
      <c r="A813" s="43" t="s">
        <v>270</v>
      </c>
      <c r="B813" s="43" t="s">
        <v>520</v>
      </c>
      <c r="C813" s="43" t="s">
        <v>540</v>
      </c>
      <c r="D813" s="43" t="s">
        <v>668</v>
      </c>
      <c r="E813" s="43" t="s">
        <v>669</v>
      </c>
      <c r="F813" s="43" t="s">
        <v>385</v>
      </c>
      <c r="G813" s="107" t="s">
        <v>578</v>
      </c>
      <c r="H813" s="107" t="s">
        <v>226</v>
      </c>
      <c r="I813" s="43" t="s">
        <v>280</v>
      </c>
    </row>
    <row r="814" spans="1:9" x14ac:dyDescent="0.25">
      <c r="A814" s="43" t="s">
        <v>270</v>
      </c>
      <c r="B814" s="43" t="s">
        <v>520</v>
      </c>
      <c r="C814" s="43" t="s">
        <v>540</v>
      </c>
      <c r="D814" s="43" t="s">
        <v>670</v>
      </c>
      <c r="E814" s="43" t="s">
        <v>671</v>
      </c>
      <c r="F814" s="43" t="s">
        <v>385</v>
      </c>
      <c r="G814" s="107" t="s">
        <v>578</v>
      </c>
      <c r="H814" s="107" t="s">
        <v>519</v>
      </c>
      <c r="I814" s="43" t="s">
        <v>280</v>
      </c>
    </row>
    <row r="815" spans="1:9" x14ac:dyDescent="0.25">
      <c r="A815" s="43" t="s">
        <v>270</v>
      </c>
      <c r="B815" s="43" t="s">
        <v>520</v>
      </c>
      <c r="C815" s="43" t="s">
        <v>540</v>
      </c>
      <c r="D815" s="43" t="s">
        <v>672</v>
      </c>
      <c r="E815" s="43" t="s">
        <v>673</v>
      </c>
      <c r="F815" s="43" t="s">
        <v>385</v>
      </c>
      <c r="G815" s="107" t="s">
        <v>578</v>
      </c>
      <c r="H815" s="107">
        <v>3.3570000000000002</v>
      </c>
      <c r="I815" s="43" t="s">
        <v>280</v>
      </c>
    </row>
    <row r="816" spans="1:9" x14ac:dyDescent="0.25">
      <c r="A816" s="43" t="s">
        <v>270</v>
      </c>
      <c r="B816" s="43" t="s">
        <v>520</v>
      </c>
      <c r="C816" s="43" t="s">
        <v>540</v>
      </c>
      <c r="D816" s="43" t="s">
        <v>674</v>
      </c>
      <c r="E816" s="43" t="s">
        <v>675</v>
      </c>
      <c r="F816" s="43" t="s">
        <v>385</v>
      </c>
      <c r="G816" s="107" t="s">
        <v>578</v>
      </c>
      <c r="H816" s="107" t="s">
        <v>519</v>
      </c>
      <c r="I816" s="43" t="s">
        <v>280</v>
      </c>
    </row>
    <row r="817" spans="1:9" x14ac:dyDescent="0.25">
      <c r="A817" s="43" t="s">
        <v>270</v>
      </c>
      <c r="B817" s="43" t="s">
        <v>520</v>
      </c>
      <c r="C817" s="43" t="s">
        <v>540</v>
      </c>
      <c r="D817" s="43" t="s">
        <v>676</v>
      </c>
      <c r="E817" s="43" t="s">
        <v>677</v>
      </c>
      <c r="F817" s="43" t="s">
        <v>385</v>
      </c>
      <c r="G817" s="107" t="s">
        <v>578</v>
      </c>
      <c r="H817" s="107" t="s">
        <v>519</v>
      </c>
      <c r="I817" s="43" t="s">
        <v>280</v>
      </c>
    </row>
    <row r="818" spans="1:9" x14ac:dyDescent="0.25">
      <c r="A818" s="43" t="s">
        <v>270</v>
      </c>
      <c r="B818" s="43" t="s">
        <v>520</v>
      </c>
      <c r="C818" s="43" t="s">
        <v>540</v>
      </c>
      <c r="D818" s="43" t="s">
        <v>678</v>
      </c>
      <c r="E818" s="43" t="s">
        <v>679</v>
      </c>
      <c r="F818" s="43" t="s">
        <v>385</v>
      </c>
      <c r="G818" s="107" t="s">
        <v>578</v>
      </c>
      <c r="H818" s="107">
        <v>35.292000000000002</v>
      </c>
      <c r="I818" s="43" t="s">
        <v>280</v>
      </c>
    </row>
    <row r="819" spans="1:9" x14ac:dyDescent="0.25">
      <c r="A819" s="43" t="s">
        <v>270</v>
      </c>
      <c r="B819" s="43" t="s">
        <v>520</v>
      </c>
      <c r="C819" s="43" t="s">
        <v>540</v>
      </c>
      <c r="D819" s="43" t="s">
        <v>680</v>
      </c>
      <c r="E819" s="43" t="s">
        <v>681</v>
      </c>
      <c r="F819" s="43" t="s">
        <v>385</v>
      </c>
      <c r="G819" s="107" t="s">
        <v>578</v>
      </c>
      <c r="H819" s="107" t="s">
        <v>519</v>
      </c>
      <c r="I819" s="43" t="s">
        <v>280</v>
      </c>
    </row>
    <row r="820" spans="1:9" x14ac:dyDescent="0.25">
      <c r="A820" s="43" t="s">
        <v>270</v>
      </c>
      <c r="B820" s="43" t="s">
        <v>520</v>
      </c>
      <c r="C820" s="43" t="s">
        <v>540</v>
      </c>
      <c r="D820" s="43" t="s">
        <v>682</v>
      </c>
      <c r="E820" s="43" t="s">
        <v>683</v>
      </c>
      <c r="F820" s="43" t="s">
        <v>385</v>
      </c>
      <c r="G820" s="107" t="s">
        <v>578</v>
      </c>
      <c r="H820" s="107" t="s">
        <v>519</v>
      </c>
      <c r="I820" s="43" t="s">
        <v>280</v>
      </c>
    </row>
    <row r="821" spans="1:9" x14ac:dyDescent="0.25">
      <c r="A821" s="43" t="s">
        <v>270</v>
      </c>
      <c r="B821" s="43" t="s">
        <v>520</v>
      </c>
      <c r="C821" s="43" t="s">
        <v>540</v>
      </c>
      <c r="D821" s="43" t="s">
        <v>684</v>
      </c>
      <c r="E821" s="43" t="s">
        <v>685</v>
      </c>
      <c r="F821" s="43" t="s">
        <v>385</v>
      </c>
      <c r="G821" s="107" t="s">
        <v>578</v>
      </c>
      <c r="H821" s="107" t="s">
        <v>519</v>
      </c>
      <c r="I821" s="43" t="s">
        <v>280</v>
      </c>
    </row>
    <row r="822" spans="1:9" x14ac:dyDescent="0.25">
      <c r="A822" s="43" t="s">
        <v>270</v>
      </c>
      <c r="B822" s="43" t="s">
        <v>520</v>
      </c>
      <c r="C822" s="43" t="s">
        <v>540</v>
      </c>
      <c r="D822" s="43" t="s">
        <v>686</v>
      </c>
      <c r="E822" s="43" t="s">
        <v>687</v>
      </c>
      <c r="F822" s="43" t="s">
        <v>385</v>
      </c>
      <c r="G822" s="107" t="s">
        <v>578</v>
      </c>
      <c r="H822" s="107">
        <v>0.77100000000000002</v>
      </c>
      <c r="I822" s="43" t="s">
        <v>280</v>
      </c>
    </row>
    <row r="823" spans="1:9" x14ac:dyDescent="0.25">
      <c r="A823" s="43" t="s">
        <v>270</v>
      </c>
      <c r="B823" s="43" t="s">
        <v>520</v>
      </c>
      <c r="C823" s="43" t="s">
        <v>540</v>
      </c>
      <c r="D823" s="43" t="s">
        <v>688</v>
      </c>
      <c r="E823" s="43" t="s">
        <v>689</v>
      </c>
      <c r="F823" s="43" t="s">
        <v>385</v>
      </c>
      <c r="G823" s="107" t="s">
        <v>578</v>
      </c>
      <c r="H823" s="107" t="s">
        <v>519</v>
      </c>
      <c r="I823" s="43" t="s">
        <v>280</v>
      </c>
    </row>
    <row r="824" spans="1:9" x14ac:dyDescent="0.25">
      <c r="A824" s="43" t="s">
        <v>270</v>
      </c>
      <c r="B824" s="43" t="s">
        <v>520</v>
      </c>
      <c r="C824" s="43" t="s">
        <v>540</v>
      </c>
      <c r="D824" s="43" t="s">
        <v>690</v>
      </c>
      <c r="E824" s="43" t="s">
        <v>691</v>
      </c>
      <c r="F824" s="43" t="s">
        <v>385</v>
      </c>
      <c r="G824" s="107" t="s">
        <v>578</v>
      </c>
      <c r="H824" s="107" t="s">
        <v>519</v>
      </c>
      <c r="I824" s="43" t="s">
        <v>280</v>
      </c>
    </row>
    <row r="825" spans="1:9" x14ac:dyDescent="0.25">
      <c r="A825" s="43" t="s">
        <v>270</v>
      </c>
      <c r="B825" s="43" t="s">
        <v>520</v>
      </c>
      <c r="C825" s="43" t="s">
        <v>540</v>
      </c>
      <c r="D825" s="43" t="s">
        <v>692</v>
      </c>
      <c r="E825" s="43" t="s">
        <v>693</v>
      </c>
      <c r="F825" s="43" t="s">
        <v>385</v>
      </c>
      <c r="G825" s="107" t="s">
        <v>578</v>
      </c>
      <c r="H825" s="107" t="s">
        <v>519</v>
      </c>
      <c r="I825" s="43" t="s">
        <v>280</v>
      </c>
    </row>
    <row r="826" spans="1:9" x14ac:dyDescent="0.25">
      <c r="A826" s="43" t="s">
        <v>270</v>
      </c>
      <c r="B826" s="43" t="s">
        <v>520</v>
      </c>
      <c r="C826" s="43" t="s">
        <v>540</v>
      </c>
      <c r="D826" s="43" t="s">
        <v>694</v>
      </c>
      <c r="E826" s="43" t="s">
        <v>695</v>
      </c>
      <c r="F826" s="43" t="s">
        <v>385</v>
      </c>
      <c r="G826" s="107" t="s">
        <v>578</v>
      </c>
      <c r="H826" s="107" t="s">
        <v>519</v>
      </c>
      <c r="I826" s="43" t="s">
        <v>280</v>
      </c>
    </row>
    <row r="827" spans="1:9" x14ac:dyDescent="0.25">
      <c r="A827" s="43" t="s">
        <v>270</v>
      </c>
      <c r="B827" s="43" t="s">
        <v>520</v>
      </c>
      <c r="C827" s="43" t="s">
        <v>540</v>
      </c>
      <c r="D827" s="43" t="s">
        <v>696</v>
      </c>
      <c r="E827" s="43" t="s">
        <v>697</v>
      </c>
      <c r="F827" s="43" t="s">
        <v>385</v>
      </c>
      <c r="G827" s="107" t="s">
        <v>578</v>
      </c>
      <c r="H827" s="107" t="s">
        <v>519</v>
      </c>
      <c r="I827" s="43" t="s">
        <v>280</v>
      </c>
    </row>
    <row r="828" spans="1:9" x14ac:dyDescent="0.25">
      <c r="A828" s="43" t="s">
        <v>270</v>
      </c>
      <c r="B828" s="43" t="s">
        <v>520</v>
      </c>
      <c r="C828" s="43" t="s">
        <v>540</v>
      </c>
      <c r="D828" s="43" t="s">
        <v>698</v>
      </c>
      <c r="E828" s="43" t="s">
        <v>699</v>
      </c>
      <c r="F828" s="43" t="s">
        <v>385</v>
      </c>
      <c r="G828" s="107" t="s">
        <v>578</v>
      </c>
      <c r="H828" s="107" t="s">
        <v>519</v>
      </c>
      <c r="I828" s="43" t="s">
        <v>280</v>
      </c>
    </row>
    <row r="829" spans="1:9" x14ac:dyDescent="0.25">
      <c r="A829" s="43" t="s">
        <v>270</v>
      </c>
      <c r="B829" s="43" t="s">
        <v>520</v>
      </c>
      <c r="C829" s="43" t="s">
        <v>540</v>
      </c>
      <c r="D829" s="43" t="s">
        <v>700</v>
      </c>
      <c r="E829" s="43" t="s">
        <v>701</v>
      </c>
      <c r="F829" s="43" t="s">
        <v>385</v>
      </c>
      <c r="G829" s="107" t="s">
        <v>578</v>
      </c>
      <c r="H829" s="107">
        <v>1.3979999999999999</v>
      </c>
      <c r="I829" s="43" t="s">
        <v>280</v>
      </c>
    </row>
    <row r="830" spans="1:9" x14ac:dyDescent="0.25">
      <c r="A830" s="43" t="s">
        <v>270</v>
      </c>
      <c r="B830" s="43" t="s">
        <v>520</v>
      </c>
      <c r="C830" s="43" t="s">
        <v>540</v>
      </c>
      <c r="D830" s="43" t="s">
        <v>702</v>
      </c>
      <c r="E830" s="43" t="s">
        <v>703</v>
      </c>
      <c r="F830" s="43" t="s">
        <v>385</v>
      </c>
      <c r="G830" s="107" t="s">
        <v>578</v>
      </c>
      <c r="H830" s="107">
        <v>15.712</v>
      </c>
      <c r="I830" s="43" t="s">
        <v>280</v>
      </c>
    </row>
    <row r="831" spans="1:9" x14ac:dyDescent="0.25">
      <c r="A831" s="43" t="s">
        <v>270</v>
      </c>
      <c r="B831" s="43" t="s">
        <v>520</v>
      </c>
      <c r="C831" s="43" t="s">
        <v>540</v>
      </c>
      <c r="D831" s="43" t="s">
        <v>704</v>
      </c>
      <c r="E831" s="43" t="s">
        <v>705</v>
      </c>
      <c r="F831" s="43" t="s">
        <v>385</v>
      </c>
      <c r="G831" s="107" t="s">
        <v>578</v>
      </c>
      <c r="H831" s="107">
        <v>4.9950000000000001</v>
      </c>
      <c r="I831" s="43" t="s">
        <v>280</v>
      </c>
    </row>
    <row r="832" spans="1:9" x14ac:dyDescent="0.25">
      <c r="A832" s="43" t="s">
        <v>270</v>
      </c>
      <c r="B832" s="43" t="s">
        <v>520</v>
      </c>
      <c r="C832" s="43" t="s">
        <v>540</v>
      </c>
      <c r="D832" s="43" t="s">
        <v>706</v>
      </c>
      <c r="E832" s="43" t="s">
        <v>707</v>
      </c>
      <c r="F832" s="43" t="s">
        <v>385</v>
      </c>
      <c r="G832" s="107" t="s">
        <v>578</v>
      </c>
      <c r="H832" s="107">
        <v>11.888999999999999</v>
      </c>
      <c r="I832" s="43" t="s">
        <v>280</v>
      </c>
    </row>
    <row r="833" spans="1:9" x14ac:dyDescent="0.25">
      <c r="A833" s="43" t="s">
        <v>270</v>
      </c>
      <c r="B833" s="43" t="s">
        <v>520</v>
      </c>
      <c r="C833" s="43" t="s">
        <v>540</v>
      </c>
      <c r="D833" s="43" t="s">
        <v>708</v>
      </c>
      <c r="E833" s="43" t="s">
        <v>709</v>
      </c>
      <c r="F833" s="43" t="s">
        <v>385</v>
      </c>
      <c r="G833" s="107" t="s">
        <v>578</v>
      </c>
      <c r="H833" s="107">
        <v>15.145</v>
      </c>
      <c r="I833" s="43" t="s">
        <v>280</v>
      </c>
    </row>
    <row r="834" spans="1:9" x14ac:dyDescent="0.25">
      <c r="A834" s="43" t="s">
        <v>270</v>
      </c>
      <c r="B834" s="43" t="s">
        <v>520</v>
      </c>
      <c r="C834" s="43" t="s">
        <v>540</v>
      </c>
      <c r="D834" s="43" t="s">
        <v>710</v>
      </c>
      <c r="E834" s="43" t="s">
        <v>711</v>
      </c>
      <c r="F834" s="43" t="s">
        <v>385</v>
      </c>
      <c r="G834" s="107" t="s">
        <v>578</v>
      </c>
      <c r="H834" s="107">
        <v>7.5819999999999999</v>
      </c>
      <c r="I834" s="43" t="s">
        <v>280</v>
      </c>
    </row>
    <row r="835" spans="1:9" x14ac:dyDescent="0.25">
      <c r="A835" s="43" t="s">
        <v>270</v>
      </c>
      <c r="B835" s="43" t="s">
        <v>520</v>
      </c>
      <c r="C835" s="43" t="s">
        <v>540</v>
      </c>
      <c r="D835" s="43" t="s">
        <v>712</v>
      </c>
      <c r="E835" s="43" t="s">
        <v>713</v>
      </c>
      <c r="F835" s="43" t="s">
        <v>385</v>
      </c>
      <c r="G835" s="107" t="s">
        <v>578</v>
      </c>
      <c r="H835" s="107" t="s">
        <v>226</v>
      </c>
      <c r="I835" s="43" t="s">
        <v>280</v>
      </c>
    </row>
    <row r="836" spans="1:9" x14ac:dyDescent="0.25">
      <c r="A836" s="43" t="s">
        <v>270</v>
      </c>
      <c r="B836" s="43" t="s">
        <v>520</v>
      </c>
      <c r="C836" s="43" t="s">
        <v>540</v>
      </c>
      <c r="D836" s="43" t="s">
        <v>714</v>
      </c>
      <c r="E836" s="43" t="s">
        <v>715</v>
      </c>
      <c r="F836" s="43" t="s">
        <v>385</v>
      </c>
      <c r="G836" s="107" t="s">
        <v>578</v>
      </c>
      <c r="H836" s="107">
        <v>3.5920000000000001</v>
      </c>
      <c r="I836" s="43" t="s">
        <v>280</v>
      </c>
    </row>
    <row r="837" spans="1:9" x14ac:dyDescent="0.25">
      <c r="A837" s="43" t="s">
        <v>270</v>
      </c>
      <c r="B837" s="43" t="s">
        <v>520</v>
      </c>
      <c r="C837" s="43" t="s">
        <v>540</v>
      </c>
      <c r="D837" s="43" t="s">
        <v>716</v>
      </c>
      <c r="E837" s="43" t="s">
        <v>717</v>
      </c>
      <c r="F837" s="43" t="s">
        <v>385</v>
      </c>
      <c r="G837" s="107" t="s">
        <v>578</v>
      </c>
      <c r="H837" s="107">
        <v>6.5640000000000001</v>
      </c>
      <c r="I837" s="43" t="s">
        <v>280</v>
      </c>
    </row>
    <row r="838" spans="1:9" x14ac:dyDescent="0.25">
      <c r="A838" s="43" t="s">
        <v>270</v>
      </c>
      <c r="B838" s="43" t="s">
        <v>520</v>
      </c>
      <c r="C838" s="43" t="s">
        <v>540</v>
      </c>
      <c r="D838" s="43" t="s">
        <v>718</v>
      </c>
      <c r="E838" s="43" t="s">
        <v>719</v>
      </c>
      <c r="F838" s="43" t="s">
        <v>385</v>
      </c>
      <c r="G838" s="107" t="s">
        <v>578</v>
      </c>
      <c r="H838" s="107">
        <v>1.7529999999999999</v>
      </c>
      <c r="I838" s="43" t="s">
        <v>280</v>
      </c>
    </row>
    <row r="839" spans="1:9" x14ac:dyDescent="0.25">
      <c r="A839" s="43" t="s">
        <v>270</v>
      </c>
      <c r="B839" s="43" t="s">
        <v>520</v>
      </c>
      <c r="C839" s="43" t="s">
        <v>540</v>
      </c>
      <c r="D839" s="43" t="s">
        <v>720</v>
      </c>
      <c r="E839" s="43" t="s">
        <v>721</v>
      </c>
      <c r="F839" s="43" t="s">
        <v>385</v>
      </c>
      <c r="G839" s="107" t="s">
        <v>578</v>
      </c>
      <c r="H839" s="107">
        <v>19598.767</v>
      </c>
      <c r="I839" s="43" t="s">
        <v>280</v>
      </c>
    </row>
    <row r="840" spans="1:9" x14ac:dyDescent="0.25">
      <c r="A840" s="43" t="s">
        <v>270</v>
      </c>
      <c r="B840" s="43" t="s">
        <v>520</v>
      </c>
      <c r="C840" s="43" t="s">
        <v>540</v>
      </c>
      <c r="D840" s="43" t="s">
        <v>722</v>
      </c>
      <c r="E840" s="43" t="s">
        <v>723</v>
      </c>
      <c r="F840" s="43" t="s">
        <v>385</v>
      </c>
      <c r="G840" s="107" t="s">
        <v>578</v>
      </c>
      <c r="H840" s="107" t="s">
        <v>226</v>
      </c>
      <c r="I840" s="43" t="s">
        <v>280</v>
      </c>
    </row>
    <row r="841" spans="1:9" x14ac:dyDescent="0.25">
      <c r="A841" s="43" t="s">
        <v>270</v>
      </c>
      <c r="B841" s="43" t="s">
        <v>520</v>
      </c>
      <c r="C841" s="43" t="s">
        <v>540</v>
      </c>
      <c r="D841" s="43" t="s">
        <v>779</v>
      </c>
      <c r="E841" s="43" t="s">
        <v>780</v>
      </c>
      <c r="F841" s="43" t="s">
        <v>385</v>
      </c>
      <c r="G841" s="107" t="s">
        <v>578</v>
      </c>
      <c r="H841" s="107">
        <v>19598.767</v>
      </c>
      <c r="I841" s="43" t="s">
        <v>280</v>
      </c>
    </row>
    <row r="842" spans="1:9" x14ac:dyDescent="0.25">
      <c r="A842" s="43" t="s">
        <v>270</v>
      </c>
      <c r="B842" s="43" t="s">
        <v>520</v>
      </c>
      <c r="C842" s="43" t="s">
        <v>540</v>
      </c>
      <c r="D842" s="43" t="s">
        <v>586</v>
      </c>
      <c r="E842" s="43" t="s">
        <v>587</v>
      </c>
      <c r="F842" s="43" t="s">
        <v>385</v>
      </c>
      <c r="G842" s="107" t="s">
        <v>579</v>
      </c>
      <c r="H842" s="107" t="s">
        <v>226</v>
      </c>
      <c r="I842" s="43" t="s">
        <v>279</v>
      </c>
    </row>
    <row r="843" spans="1:9" x14ac:dyDescent="0.25">
      <c r="A843" s="43" t="s">
        <v>270</v>
      </c>
      <c r="B843" s="43" t="s">
        <v>520</v>
      </c>
      <c r="C843" s="43" t="s">
        <v>540</v>
      </c>
      <c r="D843" s="43" t="s">
        <v>588</v>
      </c>
      <c r="E843" s="43" t="s">
        <v>589</v>
      </c>
      <c r="F843" s="43" t="s">
        <v>385</v>
      </c>
      <c r="G843" s="107" t="s">
        <v>579</v>
      </c>
      <c r="H843" s="107" t="s">
        <v>226</v>
      </c>
      <c r="I843" s="43" t="s">
        <v>279</v>
      </c>
    </row>
    <row r="844" spans="1:9" x14ac:dyDescent="0.25">
      <c r="A844" s="43" t="s">
        <v>270</v>
      </c>
      <c r="B844" s="43" t="s">
        <v>520</v>
      </c>
      <c r="C844" s="43" t="s">
        <v>540</v>
      </c>
      <c r="D844" s="43" t="s">
        <v>590</v>
      </c>
      <c r="E844" s="43" t="s">
        <v>591</v>
      </c>
      <c r="F844" s="43" t="s">
        <v>385</v>
      </c>
      <c r="G844" s="107" t="s">
        <v>579</v>
      </c>
      <c r="H844" s="107" t="s">
        <v>226</v>
      </c>
      <c r="I844" s="43" t="s">
        <v>279</v>
      </c>
    </row>
    <row r="845" spans="1:9" x14ac:dyDescent="0.25">
      <c r="A845" s="43" t="s">
        <v>270</v>
      </c>
      <c r="B845" s="43" t="s">
        <v>520</v>
      </c>
      <c r="C845" s="43" t="s">
        <v>540</v>
      </c>
      <c r="D845" s="43" t="s">
        <v>592</v>
      </c>
      <c r="E845" s="43" t="s">
        <v>593</v>
      </c>
      <c r="F845" s="43" t="s">
        <v>385</v>
      </c>
      <c r="G845" s="107" t="s">
        <v>579</v>
      </c>
      <c r="H845" s="107" t="s">
        <v>226</v>
      </c>
      <c r="I845" s="43" t="s">
        <v>279</v>
      </c>
    </row>
    <row r="846" spans="1:9" x14ac:dyDescent="0.25">
      <c r="A846" s="43" t="s">
        <v>270</v>
      </c>
      <c r="B846" s="43" t="s">
        <v>520</v>
      </c>
      <c r="C846" s="43" t="s">
        <v>540</v>
      </c>
      <c r="D846" s="43" t="s">
        <v>594</v>
      </c>
      <c r="E846" s="43" t="s">
        <v>595</v>
      </c>
      <c r="F846" s="43" t="s">
        <v>385</v>
      </c>
      <c r="G846" s="107" t="s">
        <v>579</v>
      </c>
      <c r="H846" s="107">
        <v>354.23200000000003</v>
      </c>
      <c r="I846" s="43" t="s">
        <v>279</v>
      </c>
    </row>
    <row r="847" spans="1:9" x14ac:dyDescent="0.25">
      <c r="A847" s="43" t="s">
        <v>270</v>
      </c>
      <c r="B847" s="43" t="s">
        <v>520</v>
      </c>
      <c r="C847" s="43" t="s">
        <v>540</v>
      </c>
      <c r="D847" s="43" t="s">
        <v>596</v>
      </c>
      <c r="E847" s="43" t="s">
        <v>597</v>
      </c>
      <c r="F847" s="43" t="s">
        <v>385</v>
      </c>
      <c r="G847" s="107" t="s">
        <v>579</v>
      </c>
      <c r="H847" s="107">
        <v>348.22</v>
      </c>
      <c r="I847" s="43" t="s">
        <v>279</v>
      </c>
    </row>
    <row r="848" spans="1:9" x14ac:dyDescent="0.25">
      <c r="A848" s="43" t="s">
        <v>270</v>
      </c>
      <c r="B848" s="43" t="s">
        <v>520</v>
      </c>
      <c r="C848" s="43" t="s">
        <v>540</v>
      </c>
      <c r="D848" s="43" t="s">
        <v>598</v>
      </c>
      <c r="E848" s="43" t="s">
        <v>599</v>
      </c>
      <c r="F848" s="43" t="s">
        <v>385</v>
      </c>
      <c r="G848" s="107" t="s">
        <v>579</v>
      </c>
      <c r="H848" s="107">
        <v>0.60299999999999998</v>
      </c>
      <c r="I848" s="43" t="s">
        <v>279</v>
      </c>
    </row>
    <row r="849" spans="1:9" x14ac:dyDescent="0.25">
      <c r="A849" s="43" t="s">
        <v>270</v>
      </c>
      <c r="B849" s="43" t="s">
        <v>520</v>
      </c>
      <c r="C849" s="43" t="s">
        <v>540</v>
      </c>
      <c r="D849" s="43" t="s">
        <v>600</v>
      </c>
      <c r="E849" s="43" t="s">
        <v>601</v>
      </c>
      <c r="F849" s="43" t="s">
        <v>385</v>
      </c>
      <c r="G849" s="107" t="s">
        <v>579</v>
      </c>
      <c r="H849" s="107">
        <v>5.4090000000000007</v>
      </c>
      <c r="I849" s="43" t="s">
        <v>279</v>
      </c>
    </row>
    <row r="850" spans="1:9" x14ac:dyDescent="0.25">
      <c r="A850" s="43" t="s">
        <v>270</v>
      </c>
      <c r="B850" s="43" t="s">
        <v>520</v>
      </c>
      <c r="C850" s="43" t="s">
        <v>540</v>
      </c>
      <c r="D850" s="43" t="s">
        <v>602</v>
      </c>
      <c r="E850" s="43" t="s">
        <v>603</v>
      </c>
      <c r="F850" s="43" t="s">
        <v>385</v>
      </c>
      <c r="G850" s="107" t="s">
        <v>579</v>
      </c>
      <c r="H850" s="107">
        <v>4100.6360000000004</v>
      </c>
      <c r="I850" s="43" t="s">
        <v>279</v>
      </c>
    </row>
    <row r="851" spans="1:9" x14ac:dyDescent="0.25">
      <c r="A851" s="43" t="s">
        <v>270</v>
      </c>
      <c r="B851" s="43" t="s">
        <v>520</v>
      </c>
      <c r="C851" s="43" t="s">
        <v>540</v>
      </c>
      <c r="D851" s="43" t="s">
        <v>604</v>
      </c>
      <c r="E851" s="43" t="s">
        <v>605</v>
      </c>
      <c r="F851" s="43" t="s">
        <v>385</v>
      </c>
      <c r="G851" s="107" t="s">
        <v>579</v>
      </c>
      <c r="H851" s="107">
        <v>228.29900000000001</v>
      </c>
      <c r="I851" s="43" t="s">
        <v>279</v>
      </c>
    </row>
    <row r="852" spans="1:9" x14ac:dyDescent="0.25">
      <c r="A852" s="43" t="s">
        <v>270</v>
      </c>
      <c r="B852" s="43" t="s">
        <v>520</v>
      </c>
      <c r="C852" s="43" t="s">
        <v>540</v>
      </c>
      <c r="D852" s="43" t="s">
        <v>606</v>
      </c>
      <c r="E852" s="43" t="s">
        <v>607</v>
      </c>
      <c r="F852" s="43" t="s">
        <v>385</v>
      </c>
      <c r="G852" s="107" t="s">
        <v>579</v>
      </c>
      <c r="H852" s="107">
        <v>16.350999999999999</v>
      </c>
      <c r="I852" s="43" t="s">
        <v>279</v>
      </c>
    </row>
    <row r="853" spans="1:9" x14ac:dyDescent="0.25">
      <c r="A853" s="43" t="s">
        <v>270</v>
      </c>
      <c r="B853" s="43" t="s">
        <v>520</v>
      </c>
      <c r="C853" s="43" t="s">
        <v>540</v>
      </c>
      <c r="D853" s="43" t="s">
        <v>608</v>
      </c>
      <c r="E853" s="43" t="s">
        <v>609</v>
      </c>
      <c r="F853" s="43" t="s">
        <v>385</v>
      </c>
      <c r="G853" s="107" t="s">
        <v>579</v>
      </c>
      <c r="H853" s="107">
        <v>4.875</v>
      </c>
      <c r="I853" s="43" t="s">
        <v>279</v>
      </c>
    </row>
    <row r="854" spans="1:9" x14ac:dyDescent="0.25">
      <c r="A854" s="43" t="s">
        <v>270</v>
      </c>
      <c r="B854" s="43" t="s">
        <v>520</v>
      </c>
      <c r="C854" s="43" t="s">
        <v>540</v>
      </c>
      <c r="D854" s="43" t="s">
        <v>610</v>
      </c>
      <c r="E854" s="43" t="s">
        <v>611</v>
      </c>
      <c r="F854" s="43" t="s">
        <v>385</v>
      </c>
      <c r="G854" s="107" t="s">
        <v>579</v>
      </c>
      <c r="H854" s="107">
        <v>225.232</v>
      </c>
      <c r="I854" s="43" t="s">
        <v>279</v>
      </c>
    </row>
    <row r="855" spans="1:9" x14ac:dyDescent="0.25">
      <c r="A855" s="43" t="s">
        <v>270</v>
      </c>
      <c r="B855" s="43" t="s">
        <v>520</v>
      </c>
      <c r="C855" s="43" t="s">
        <v>540</v>
      </c>
      <c r="D855" s="43" t="s">
        <v>612</v>
      </c>
      <c r="E855" s="43" t="s">
        <v>613</v>
      </c>
      <c r="F855" s="43" t="s">
        <v>385</v>
      </c>
      <c r="G855" s="107" t="s">
        <v>579</v>
      </c>
      <c r="H855" s="107">
        <v>4.4089999999999998</v>
      </c>
      <c r="I855" s="43" t="s">
        <v>279</v>
      </c>
    </row>
    <row r="856" spans="1:9" x14ac:dyDescent="0.25">
      <c r="A856" s="43" t="s">
        <v>270</v>
      </c>
      <c r="B856" s="43" t="s">
        <v>520</v>
      </c>
      <c r="C856" s="43" t="s">
        <v>540</v>
      </c>
      <c r="D856" s="43" t="s">
        <v>614</v>
      </c>
      <c r="E856" s="43" t="s">
        <v>615</v>
      </c>
      <c r="F856" s="43" t="s">
        <v>385</v>
      </c>
      <c r="G856" s="107" t="s">
        <v>579</v>
      </c>
      <c r="H856" s="107">
        <v>133.053</v>
      </c>
      <c r="I856" s="43" t="s">
        <v>279</v>
      </c>
    </row>
    <row r="857" spans="1:9" x14ac:dyDescent="0.25">
      <c r="A857" s="43" t="s">
        <v>270</v>
      </c>
      <c r="B857" s="43" t="s">
        <v>520</v>
      </c>
      <c r="C857" s="43" t="s">
        <v>540</v>
      </c>
      <c r="D857" s="43" t="s">
        <v>616</v>
      </c>
      <c r="E857" s="43" t="s">
        <v>617</v>
      </c>
      <c r="F857" s="43" t="s">
        <v>385</v>
      </c>
      <c r="G857" s="107" t="s">
        <v>579</v>
      </c>
      <c r="H857" s="107">
        <v>3.8119999999999998</v>
      </c>
      <c r="I857" s="43" t="s">
        <v>279</v>
      </c>
    </row>
    <row r="858" spans="1:9" x14ac:dyDescent="0.25">
      <c r="A858" s="43" t="s">
        <v>270</v>
      </c>
      <c r="B858" s="43" t="s">
        <v>520</v>
      </c>
      <c r="C858" s="43" t="s">
        <v>540</v>
      </c>
      <c r="D858" s="43" t="s">
        <v>618</v>
      </c>
      <c r="E858" s="43" t="s">
        <v>619</v>
      </c>
      <c r="F858" s="43" t="s">
        <v>385</v>
      </c>
      <c r="G858" s="107" t="s">
        <v>579</v>
      </c>
      <c r="H858" s="107">
        <v>129.24100000000001</v>
      </c>
      <c r="I858" s="43" t="s">
        <v>279</v>
      </c>
    </row>
    <row r="859" spans="1:9" x14ac:dyDescent="0.25">
      <c r="A859" s="43" t="s">
        <v>270</v>
      </c>
      <c r="B859" s="43" t="s">
        <v>520</v>
      </c>
      <c r="C859" s="43" t="s">
        <v>540</v>
      </c>
      <c r="D859" s="43" t="s">
        <v>620</v>
      </c>
      <c r="E859" s="43" t="s">
        <v>621</v>
      </c>
      <c r="F859" s="43" t="s">
        <v>385</v>
      </c>
      <c r="G859" s="107" t="s">
        <v>579</v>
      </c>
      <c r="H859" s="107">
        <v>2681.8180000000002</v>
      </c>
      <c r="I859" s="43" t="s">
        <v>279</v>
      </c>
    </row>
    <row r="860" spans="1:9" x14ac:dyDescent="0.25">
      <c r="A860" s="43" t="s">
        <v>270</v>
      </c>
      <c r="B860" s="43" t="s">
        <v>520</v>
      </c>
      <c r="C860" s="43" t="s">
        <v>540</v>
      </c>
      <c r="D860" s="43" t="s">
        <v>622</v>
      </c>
      <c r="E860" s="43" t="s">
        <v>623</v>
      </c>
      <c r="F860" s="43" t="s">
        <v>385</v>
      </c>
      <c r="G860" s="107" t="s">
        <v>579</v>
      </c>
      <c r="H860" s="107">
        <v>37.951000000000001</v>
      </c>
      <c r="I860" s="43" t="s">
        <v>279</v>
      </c>
    </row>
    <row r="861" spans="1:9" x14ac:dyDescent="0.25">
      <c r="A861" s="43" t="s">
        <v>270</v>
      </c>
      <c r="B861" s="43" t="s">
        <v>520</v>
      </c>
      <c r="C861" s="43" t="s">
        <v>540</v>
      </c>
      <c r="D861" s="43" t="s">
        <v>624</v>
      </c>
      <c r="E861" s="43" t="s">
        <v>625</v>
      </c>
      <c r="F861" s="43" t="s">
        <v>385</v>
      </c>
      <c r="G861" s="107" t="s">
        <v>579</v>
      </c>
      <c r="H861" s="107">
        <v>50.872</v>
      </c>
      <c r="I861" s="43" t="s">
        <v>279</v>
      </c>
    </row>
    <row r="862" spans="1:9" x14ac:dyDescent="0.25">
      <c r="A862" s="43" t="s">
        <v>270</v>
      </c>
      <c r="B862" s="43" t="s">
        <v>520</v>
      </c>
      <c r="C862" s="43" t="s">
        <v>540</v>
      </c>
      <c r="D862" s="43" t="s">
        <v>626</v>
      </c>
      <c r="E862" s="43" t="s">
        <v>627</v>
      </c>
      <c r="F862" s="43" t="s">
        <v>385</v>
      </c>
      <c r="G862" s="107" t="s">
        <v>579</v>
      </c>
      <c r="H862" s="107">
        <v>30.504000000000001</v>
      </c>
      <c r="I862" s="43" t="s">
        <v>279</v>
      </c>
    </row>
    <row r="863" spans="1:9" x14ac:dyDescent="0.25">
      <c r="A863" s="43" t="s">
        <v>270</v>
      </c>
      <c r="B863" s="43" t="s">
        <v>520</v>
      </c>
      <c r="C863" s="43" t="s">
        <v>540</v>
      </c>
      <c r="D863" s="43" t="s">
        <v>628</v>
      </c>
      <c r="E863" s="43" t="s">
        <v>629</v>
      </c>
      <c r="F863" s="43" t="s">
        <v>385</v>
      </c>
      <c r="G863" s="107" t="s">
        <v>579</v>
      </c>
      <c r="H863" s="107">
        <v>6.4119999999999999</v>
      </c>
      <c r="I863" s="43" t="s">
        <v>279</v>
      </c>
    </row>
    <row r="864" spans="1:9" x14ac:dyDescent="0.25">
      <c r="A864" s="43" t="s">
        <v>270</v>
      </c>
      <c r="B864" s="43" t="s">
        <v>520</v>
      </c>
      <c r="C864" s="43" t="s">
        <v>540</v>
      </c>
      <c r="D864" s="43" t="s">
        <v>630</v>
      </c>
      <c r="E864" s="43" t="s">
        <v>631</v>
      </c>
      <c r="F864" s="43" t="s">
        <v>385</v>
      </c>
      <c r="G864" s="107" t="s">
        <v>579</v>
      </c>
      <c r="H864" s="107">
        <v>24.091999999999999</v>
      </c>
      <c r="I864" s="43" t="s">
        <v>279</v>
      </c>
    </row>
    <row r="865" spans="1:9" x14ac:dyDescent="0.25">
      <c r="A865" s="43" t="s">
        <v>270</v>
      </c>
      <c r="B865" s="43" t="s">
        <v>520</v>
      </c>
      <c r="C865" s="43" t="s">
        <v>540</v>
      </c>
      <c r="D865" s="43" t="s">
        <v>632</v>
      </c>
      <c r="E865" s="43" t="s">
        <v>633</v>
      </c>
      <c r="F865" s="43" t="s">
        <v>385</v>
      </c>
      <c r="G865" s="107" t="s">
        <v>579</v>
      </c>
      <c r="H865" s="107">
        <v>495.279</v>
      </c>
      <c r="I865" s="43" t="s">
        <v>279</v>
      </c>
    </row>
    <row r="866" spans="1:9" x14ac:dyDescent="0.25">
      <c r="A866" s="43" t="s">
        <v>270</v>
      </c>
      <c r="B866" s="43" t="s">
        <v>520</v>
      </c>
      <c r="C866" s="43" t="s">
        <v>540</v>
      </c>
      <c r="D866" s="43" t="s">
        <v>634</v>
      </c>
      <c r="E866" s="43" t="s">
        <v>635</v>
      </c>
      <c r="F866" s="43" t="s">
        <v>385</v>
      </c>
      <c r="G866" s="107" t="s">
        <v>579</v>
      </c>
      <c r="H866" s="107">
        <v>380.57000000000005</v>
      </c>
      <c r="I866" s="43" t="s">
        <v>279</v>
      </c>
    </row>
    <row r="867" spans="1:9" x14ac:dyDescent="0.25">
      <c r="A867" s="43" t="s">
        <v>270</v>
      </c>
      <c r="B867" s="43" t="s">
        <v>520</v>
      </c>
      <c r="C867" s="43" t="s">
        <v>540</v>
      </c>
      <c r="D867" s="43" t="s">
        <v>636</v>
      </c>
      <c r="E867" s="43" t="s">
        <v>637</v>
      </c>
      <c r="F867" s="43" t="s">
        <v>385</v>
      </c>
      <c r="G867" s="107" t="s">
        <v>579</v>
      </c>
      <c r="H867" s="107">
        <v>102.785</v>
      </c>
      <c r="I867" s="43" t="s">
        <v>279</v>
      </c>
    </row>
    <row r="868" spans="1:9" x14ac:dyDescent="0.25">
      <c r="A868" s="43" t="s">
        <v>270</v>
      </c>
      <c r="B868" s="43" t="s">
        <v>520</v>
      </c>
      <c r="C868" s="43" t="s">
        <v>540</v>
      </c>
      <c r="D868" s="43" t="s">
        <v>638</v>
      </c>
      <c r="E868" s="43" t="s">
        <v>639</v>
      </c>
      <c r="F868" s="43" t="s">
        <v>385</v>
      </c>
      <c r="G868" s="107" t="s">
        <v>579</v>
      </c>
      <c r="H868" s="107">
        <v>11.923999999999999</v>
      </c>
      <c r="I868" s="43" t="s">
        <v>279</v>
      </c>
    </row>
    <row r="869" spans="1:9" x14ac:dyDescent="0.25">
      <c r="A869" s="43" t="s">
        <v>270</v>
      </c>
      <c r="B869" s="43" t="s">
        <v>520</v>
      </c>
      <c r="C869" s="43" t="s">
        <v>540</v>
      </c>
      <c r="D869" s="43" t="s">
        <v>640</v>
      </c>
      <c r="E869" s="43" t="s">
        <v>641</v>
      </c>
      <c r="F869" s="43" t="s">
        <v>385</v>
      </c>
      <c r="G869" s="107" t="s">
        <v>579</v>
      </c>
      <c r="H869" s="107">
        <v>17.901</v>
      </c>
      <c r="I869" s="43" t="s">
        <v>279</v>
      </c>
    </row>
    <row r="870" spans="1:9" x14ac:dyDescent="0.25">
      <c r="A870" s="43" t="s">
        <v>270</v>
      </c>
      <c r="B870" s="43" t="s">
        <v>520</v>
      </c>
      <c r="C870" s="43" t="s">
        <v>540</v>
      </c>
      <c r="D870" s="43" t="s">
        <v>642</v>
      </c>
      <c r="E870" s="43" t="s">
        <v>643</v>
      </c>
      <c r="F870" s="43" t="s">
        <v>385</v>
      </c>
      <c r="G870" s="107" t="s">
        <v>579</v>
      </c>
      <c r="H870" s="107">
        <v>28.809000000000001</v>
      </c>
      <c r="I870" s="43" t="s">
        <v>279</v>
      </c>
    </row>
    <row r="871" spans="1:9" x14ac:dyDescent="0.25">
      <c r="A871" s="43" t="s">
        <v>270</v>
      </c>
      <c r="B871" s="43" t="s">
        <v>520</v>
      </c>
      <c r="C871" s="43" t="s">
        <v>540</v>
      </c>
      <c r="D871" s="43" t="s">
        <v>644</v>
      </c>
      <c r="E871" s="43" t="s">
        <v>645</v>
      </c>
      <c r="F871" s="43" t="s">
        <v>385</v>
      </c>
      <c r="G871" s="107" t="s">
        <v>579</v>
      </c>
      <c r="H871" s="107">
        <v>9.9220000000000006</v>
      </c>
      <c r="I871" s="43" t="s">
        <v>279</v>
      </c>
    </row>
    <row r="872" spans="1:9" x14ac:dyDescent="0.25">
      <c r="A872" s="43" t="s">
        <v>270</v>
      </c>
      <c r="B872" s="43" t="s">
        <v>520</v>
      </c>
      <c r="C872" s="43" t="s">
        <v>540</v>
      </c>
      <c r="D872" s="43" t="s">
        <v>646</v>
      </c>
      <c r="E872" s="43" t="s">
        <v>647</v>
      </c>
      <c r="F872" s="43" t="s">
        <v>385</v>
      </c>
      <c r="G872" s="107" t="s">
        <v>579</v>
      </c>
      <c r="H872" s="107">
        <v>23.89</v>
      </c>
      <c r="I872" s="43" t="s">
        <v>279</v>
      </c>
    </row>
    <row r="873" spans="1:9" x14ac:dyDescent="0.25">
      <c r="A873" s="43" t="s">
        <v>270</v>
      </c>
      <c r="B873" s="43" t="s">
        <v>520</v>
      </c>
      <c r="C873" s="43" t="s">
        <v>540</v>
      </c>
      <c r="D873" s="43" t="s">
        <v>648</v>
      </c>
      <c r="E873" s="43" t="s">
        <v>649</v>
      </c>
      <c r="F873" s="43" t="s">
        <v>385</v>
      </c>
      <c r="G873" s="107" t="s">
        <v>579</v>
      </c>
      <c r="H873" s="107">
        <v>77.635000000000005</v>
      </c>
      <c r="I873" s="43" t="s">
        <v>279</v>
      </c>
    </row>
    <row r="874" spans="1:9" x14ac:dyDescent="0.25">
      <c r="A874" s="43" t="s">
        <v>270</v>
      </c>
      <c r="B874" s="43" t="s">
        <v>520</v>
      </c>
      <c r="C874" s="43" t="s">
        <v>540</v>
      </c>
      <c r="D874" s="43" t="s">
        <v>650</v>
      </c>
      <c r="E874" s="43" t="s">
        <v>651</v>
      </c>
      <c r="F874" s="43" t="s">
        <v>385</v>
      </c>
      <c r="G874" s="107" t="s">
        <v>579</v>
      </c>
      <c r="H874" s="107">
        <v>8.9740000000000002</v>
      </c>
      <c r="I874" s="43" t="s">
        <v>279</v>
      </c>
    </row>
    <row r="875" spans="1:9" x14ac:dyDescent="0.25">
      <c r="A875" s="43" t="s">
        <v>270</v>
      </c>
      <c r="B875" s="43" t="s">
        <v>520</v>
      </c>
      <c r="C875" s="43" t="s">
        <v>540</v>
      </c>
      <c r="D875" s="43" t="s">
        <v>652</v>
      </c>
      <c r="E875" s="43" t="s">
        <v>653</v>
      </c>
      <c r="F875" s="43" t="s">
        <v>385</v>
      </c>
      <c r="G875" s="107" t="s">
        <v>579</v>
      </c>
      <c r="H875" s="107">
        <v>5.1899999999999995</v>
      </c>
      <c r="I875" s="43" t="s">
        <v>279</v>
      </c>
    </row>
    <row r="876" spans="1:9" x14ac:dyDescent="0.25">
      <c r="A876" s="43" t="s">
        <v>270</v>
      </c>
      <c r="B876" s="43" t="s">
        <v>520</v>
      </c>
      <c r="C876" s="43" t="s">
        <v>540</v>
      </c>
      <c r="D876" s="43" t="s">
        <v>654</v>
      </c>
      <c r="E876" s="43" t="s">
        <v>655</v>
      </c>
      <c r="F876" s="43" t="s">
        <v>385</v>
      </c>
      <c r="G876" s="107" t="s">
        <v>579</v>
      </c>
      <c r="H876" s="107">
        <v>19.672999999999998</v>
      </c>
      <c r="I876" s="43" t="s">
        <v>279</v>
      </c>
    </row>
    <row r="877" spans="1:9" x14ac:dyDescent="0.25">
      <c r="A877" s="43" t="s">
        <v>270</v>
      </c>
      <c r="B877" s="43" t="s">
        <v>520</v>
      </c>
      <c r="C877" s="43" t="s">
        <v>540</v>
      </c>
      <c r="D877" s="43" t="s">
        <v>656</v>
      </c>
      <c r="E877" s="43" t="s">
        <v>657</v>
      </c>
      <c r="F877" s="43" t="s">
        <v>385</v>
      </c>
      <c r="G877" s="107" t="s">
        <v>579</v>
      </c>
      <c r="H877" s="107">
        <v>13258.317999999999</v>
      </c>
      <c r="I877" s="43" t="s">
        <v>279</v>
      </c>
    </row>
    <row r="878" spans="1:9" x14ac:dyDescent="0.25">
      <c r="A878" s="43" t="s">
        <v>270</v>
      </c>
      <c r="B878" s="43" t="s">
        <v>520</v>
      </c>
      <c r="C878" s="43" t="s">
        <v>540</v>
      </c>
      <c r="D878" s="43" t="s">
        <v>658</v>
      </c>
      <c r="E878" s="43" t="s">
        <v>659</v>
      </c>
      <c r="F878" s="43" t="s">
        <v>385</v>
      </c>
      <c r="G878" s="107" t="s">
        <v>579</v>
      </c>
      <c r="H878" s="107">
        <v>13254.026</v>
      </c>
      <c r="I878" s="43" t="s">
        <v>279</v>
      </c>
    </row>
    <row r="879" spans="1:9" x14ac:dyDescent="0.25">
      <c r="A879" s="43" t="s">
        <v>270</v>
      </c>
      <c r="B879" s="43" t="s">
        <v>520</v>
      </c>
      <c r="C879" s="43" t="s">
        <v>540</v>
      </c>
      <c r="D879" s="43" t="s">
        <v>660</v>
      </c>
      <c r="E879" s="43" t="s">
        <v>661</v>
      </c>
      <c r="F879" s="43" t="s">
        <v>385</v>
      </c>
      <c r="G879" s="107" t="s">
        <v>579</v>
      </c>
      <c r="H879" s="107">
        <v>4.2919999999999998</v>
      </c>
      <c r="I879" s="43" t="s">
        <v>279</v>
      </c>
    </row>
    <row r="880" spans="1:9" x14ac:dyDescent="0.25">
      <c r="A880" s="43" t="s">
        <v>270</v>
      </c>
      <c r="B880" s="43" t="s">
        <v>520</v>
      </c>
      <c r="C880" s="43" t="s">
        <v>540</v>
      </c>
      <c r="D880" s="43" t="s">
        <v>662</v>
      </c>
      <c r="E880" s="43" t="s">
        <v>663</v>
      </c>
      <c r="F880" s="43" t="s">
        <v>385</v>
      </c>
      <c r="G880" s="107" t="s">
        <v>579</v>
      </c>
      <c r="H880" s="107">
        <v>85.429000000000002</v>
      </c>
      <c r="I880" s="43" t="s">
        <v>279</v>
      </c>
    </row>
    <row r="881" spans="1:9" x14ac:dyDescent="0.25">
      <c r="A881" s="43" t="s">
        <v>270</v>
      </c>
      <c r="B881" s="43" t="s">
        <v>520</v>
      </c>
      <c r="C881" s="43" t="s">
        <v>540</v>
      </c>
      <c r="D881" s="43" t="s">
        <v>664</v>
      </c>
      <c r="E881" s="43" t="s">
        <v>665</v>
      </c>
      <c r="F881" s="43" t="s">
        <v>385</v>
      </c>
      <c r="G881" s="107" t="s">
        <v>579</v>
      </c>
      <c r="H881" s="107" t="s">
        <v>226</v>
      </c>
      <c r="I881" s="43" t="s">
        <v>279</v>
      </c>
    </row>
    <row r="882" spans="1:9" x14ac:dyDescent="0.25">
      <c r="A882" s="43" t="s">
        <v>270</v>
      </c>
      <c r="B882" s="43" t="s">
        <v>520</v>
      </c>
      <c r="C882" s="43" t="s">
        <v>540</v>
      </c>
      <c r="D882" s="43" t="s">
        <v>666</v>
      </c>
      <c r="E882" s="43" t="s">
        <v>667</v>
      </c>
      <c r="F882" s="43" t="s">
        <v>385</v>
      </c>
      <c r="G882" s="107" t="s">
        <v>579</v>
      </c>
      <c r="H882" s="107">
        <v>85.429000000000002</v>
      </c>
      <c r="I882" s="43" t="s">
        <v>279</v>
      </c>
    </row>
    <row r="883" spans="1:9" x14ac:dyDescent="0.25">
      <c r="A883" s="43" t="s">
        <v>270</v>
      </c>
      <c r="B883" s="43" t="s">
        <v>520</v>
      </c>
      <c r="C883" s="43" t="s">
        <v>540</v>
      </c>
      <c r="D883" s="43" t="s">
        <v>668</v>
      </c>
      <c r="E883" s="43" t="s">
        <v>669</v>
      </c>
      <c r="F883" s="43" t="s">
        <v>385</v>
      </c>
      <c r="G883" s="107" t="s">
        <v>579</v>
      </c>
      <c r="H883" s="107" t="s">
        <v>226</v>
      </c>
      <c r="I883" s="43" t="s">
        <v>279</v>
      </c>
    </row>
    <row r="884" spans="1:9" x14ac:dyDescent="0.25">
      <c r="A884" s="43" t="s">
        <v>270</v>
      </c>
      <c r="B884" s="43" t="s">
        <v>520</v>
      </c>
      <c r="C884" s="43" t="s">
        <v>540</v>
      </c>
      <c r="D884" s="43" t="s">
        <v>670</v>
      </c>
      <c r="E884" s="43" t="s">
        <v>671</v>
      </c>
      <c r="F884" s="43" t="s">
        <v>385</v>
      </c>
      <c r="G884" s="107" t="s">
        <v>579</v>
      </c>
      <c r="H884" s="107">
        <v>85.429000000000002</v>
      </c>
      <c r="I884" s="43" t="s">
        <v>279</v>
      </c>
    </row>
    <row r="885" spans="1:9" x14ac:dyDescent="0.25">
      <c r="A885" s="43" t="s">
        <v>270</v>
      </c>
      <c r="B885" s="43" t="s">
        <v>520</v>
      </c>
      <c r="C885" s="43" t="s">
        <v>540</v>
      </c>
      <c r="D885" s="43" t="s">
        <v>672</v>
      </c>
      <c r="E885" s="43" t="s">
        <v>673</v>
      </c>
      <c r="F885" s="43" t="s">
        <v>385</v>
      </c>
      <c r="G885" s="107" t="s">
        <v>579</v>
      </c>
      <c r="H885" s="107">
        <v>3.8919999999999999</v>
      </c>
      <c r="I885" s="43" t="s">
        <v>279</v>
      </c>
    </row>
    <row r="886" spans="1:9" x14ac:dyDescent="0.25">
      <c r="A886" s="43" t="s">
        <v>270</v>
      </c>
      <c r="B886" s="43" t="s">
        <v>520</v>
      </c>
      <c r="C886" s="43" t="s">
        <v>540</v>
      </c>
      <c r="D886" s="43" t="s">
        <v>674</v>
      </c>
      <c r="E886" s="43" t="s">
        <v>675</v>
      </c>
      <c r="F886" s="43" t="s">
        <v>385</v>
      </c>
      <c r="G886" s="107" t="s">
        <v>579</v>
      </c>
      <c r="H886" s="107">
        <v>0.86099999999999999</v>
      </c>
      <c r="I886" s="43" t="s">
        <v>279</v>
      </c>
    </row>
    <row r="887" spans="1:9" x14ac:dyDescent="0.25">
      <c r="A887" s="43" t="s">
        <v>270</v>
      </c>
      <c r="B887" s="43" t="s">
        <v>520</v>
      </c>
      <c r="C887" s="43" t="s">
        <v>540</v>
      </c>
      <c r="D887" s="43" t="s">
        <v>676</v>
      </c>
      <c r="E887" s="43" t="s">
        <v>677</v>
      </c>
      <c r="F887" s="43" t="s">
        <v>385</v>
      </c>
      <c r="G887" s="107" t="s">
        <v>579</v>
      </c>
      <c r="H887" s="107">
        <v>3.0310000000000001</v>
      </c>
      <c r="I887" s="43" t="s">
        <v>279</v>
      </c>
    </row>
    <row r="888" spans="1:9" x14ac:dyDescent="0.25">
      <c r="A888" s="43" t="s">
        <v>270</v>
      </c>
      <c r="B888" s="43" t="s">
        <v>520</v>
      </c>
      <c r="C888" s="43" t="s">
        <v>540</v>
      </c>
      <c r="D888" s="43" t="s">
        <v>678</v>
      </c>
      <c r="E888" s="43" t="s">
        <v>679</v>
      </c>
      <c r="F888" s="43" t="s">
        <v>385</v>
      </c>
      <c r="G888" s="107" t="s">
        <v>579</v>
      </c>
      <c r="H888" s="107">
        <v>43.908000000000001</v>
      </c>
      <c r="I888" s="43" t="s">
        <v>279</v>
      </c>
    </row>
    <row r="889" spans="1:9" x14ac:dyDescent="0.25">
      <c r="A889" s="43" t="s">
        <v>270</v>
      </c>
      <c r="B889" s="43" t="s">
        <v>520</v>
      </c>
      <c r="C889" s="43" t="s">
        <v>540</v>
      </c>
      <c r="D889" s="43" t="s">
        <v>680</v>
      </c>
      <c r="E889" s="43" t="s">
        <v>681</v>
      </c>
      <c r="F889" s="43" t="s">
        <v>385</v>
      </c>
      <c r="G889" s="107" t="s">
        <v>579</v>
      </c>
      <c r="H889" s="107">
        <v>10.946999999999999</v>
      </c>
      <c r="I889" s="43" t="s">
        <v>279</v>
      </c>
    </row>
    <row r="890" spans="1:9" x14ac:dyDescent="0.25">
      <c r="A890" s="43" t="s">
        <v>270</v>
      </c>
      <c r="B890" s="43" t="s">
        <v>520</v>
      </c>
      <c r="C890" s="43" t="s">
        <v>540</v>
      </c>
      <c r="D890" s="43" t="s">
        <v>682</v>
      </c>
      <c r="E890" s="43" t="s">
        <v>683</v>
      </c>
      <c r="F890" s="43" t="s">
        <v>385</v>
      </c>
      <c r="G890" s="107" t="s">
        <v>579</v>
      </c>
      <c r="H890" s="107">
        <v>5.9560000000000004</v>
      </c>
      <c r="I890" s="43" t="s">
        <v>279</v>
      </c>
    </row>
    <row r="891" spans="1:9" x14ac:dyDescent="0.25">
      <c r="A891" s="43" t="s">
        <v>270</v>
      </c>
      <c r="B891" s="43" t="s">
        <v>520</v>
      </c>
      <c r="C891" s="43" t="s">
        <v>540</v>
      </c>
      <c r="D891" s="43" t="s">
        <v>684</v>
      </c>
      <c r="E891" s="43" t="s">
        <v>685</v>
      </c>
      <c r="F891" s="43" t="s">
        <v>385</v>
      </c>
      <c r="G891" s="107" t="s">
        <v>579</v>
      </c>
      <c r="H891" s="107">
        <v>27.006</v>
      </c>
      <c r="I891" s="43" t="s">
        <v>279</v>
      </c>
    </row>
    <row r="892" spans="1:9" x14ac:dyDescent="0.25">
      <c r="A892" s="43" t="s">
        <v>270</v>
      </c>
      <c r="B892" s="43" t="s">
        <v>520</v>
      </c>
      <c r="C892" s="43" t="s">
        <v>540</v>
      </c>
      <c r="D892" s="43" t="s">
        <v>686</v>
      </c>
      <c r="E892" s="43" t="s">
        <v>687</v>
      </c>
      <c r="F892" s="43" t="s">
        <v>385</v>
      </c>
      <c r="G892" s="107" t="s">
        <v>579</v>
      </c>
      <c r="H892" s="107">
        <v>0.81399999999999995</v>
      </c>
      <c r="I892" s="43" t="s">
        <v>279</v>
      </c>
    </row>
    <row r="893" spans="1:9" x14ac:dyDescent="0.25">
      <c r="A893" s="43" t="s">
        <v>270</v>
      </c>
      <c r="B893" s="43" t="s">
        <v>520</v>
      </c>
      <c r="C893" s="43" t="s">
        <v>540</v>
      </c>
      <c r="D893" s="43" t="s">
        <v>688</v>
      </c>
      <c r="E893" s="43" t="s">
        <v>689</v>
      </c>
      <c r="F893" s="43" t="s">
        <v>385</v>
      </c>
      <c r="G893" s="107" t="s">
        <v>579</v>
      </c>
      <c r="H893" s="107">
        <v>1E-3</v>
      </c>
      <c r="I893" s="43" t="s">
        <v>279</v>
      </c>
    </row>
    <row r="894" spans="1:9" x14ac:dyDescent="0.25">
      <c r="A894" s="43" t="s">
        <v>270</v>
      </c>
      <c r="B894" s="43" t="s">
        <v>520</v>
      </c>
      <c r="C894" s="43" t="s">
        <v>540</v>
      </c>
      <c r="D894" s="43" t="s">
        <v>690</v>
      </c>
      <c r="E894" s="43" t="s">
        <v>691</v>
      </c>
      <c r="F894" s="43" t="s">
        <v>385</v>
      </c>
      <c r="G894" s="107" t="s">
        <v>579</v>
      </c>
      <c r="H894" s="107">
        <v>0.19400000000000001</v>
      </c>
      <c r="I894" s="43" t="s">
        <v>279</v>
      </c>
    </row>
    <row r="895" spans="1:9" x14ac:dyDescent="0.25">
      <c r="A895" s="43" t="s">
        <v>270</v>
      </c>
      <c r="B895" s="43" t="s">
        <v>520</v>
      </c>
      <c r="C895" s="43" t="s">
        <v>540</v>
      </c>
      <c r="D895" s="43" t="s">
        <v>692</v>
      </c>
      <c r="E895" s="43" t="s">
        <v>693</v>
      </c>
      <c r="F895" s="43" t="s">
        <v>385</v>
      </c>
      <c r="G895" s="107" t="s">
        <v>579</v>
      </c>
      <c r="H895" s="107">
        <v>8.9999999999999993E-3</v>
      </c>
      <c r="I895" s="43" t="s">
        <v>279</v>
      </c>
    </row>
    <row r="896" spans="1:9" x14ac:dyDescent="0.25">
      <c r="A896" s="43" t="s">
        <v>270</v>
      </c>
      <c r="B896" s="43" t="s">
        <v>520</v>
      </c>
      <c r="C896" s="43" t="s">
        <v>540</v>
      </c>
      <c r="D896" s="43" t="s">
        <v>694</v>
      </c>
      <c r="E896" s="43" t="s">
        <v>695</v>
      </c>
      <c r="F896" s="43" t="s">
        <v>385</v>
      </c>
      <c r="G896" s="107" t="s">
        <v>579</v>
      </c>
      <c r="H896" s="107">
        <v>3.7999999999999999E-2</v>
      </c>
      <c r="I896" s="43" t="s">
        <v>279</v>
      </c>
    </row>
    <row r="897" spans="1:9" x14ac:dyDescent="0.25">
      <c r="A897" s="43" t="s">
        <v>270</v>
      </c>
      <c r="B897" s="43" t="s">
        <v>520</v>
      </c>
      <c r="C897" s="43" t="s">
        <v>540</v>
      </c>
      <c r="D897" s="43" t="s">
        <v>696</v>
      </c>
      <c r="E897" s="43" t="s">
        <v>697</v>
      </c>
      <c r="F897" s="43" t="s">
        <v>385</v>
      </c>
      <c r="G897" s="107" t="s">
        <v>579</v>
      </c>
      <c r="H897" s="107">
        <v>0.52900000000000003</v>
      </c>
      <c r="I897" s="43" t="s">
        <v>279</v>
      </c>
    </row>
    <row r="898" spans="1:9" x14ac:dyDescent="0.25">
      <c r="A898" s="43" t="s">
        <v>270</v>
      </c>
      <c r="B898" s="43" t="s">
        <v>520</v>
      </c>
      <c r="C898" s="43" t="s">
        <v>540</v>
      </c>
      <c r="D898" s="43" t="s">
        <v>698</v>
      </c>
      <c r="E898" s="43" t="s">
        <v>699</v>
      </c>
      <c r="F898" s="43" t="s">
        <v>385</v>
      </c>
      <c r="G898" s="107" t="s">
        <v>579</v>
      </c>
      <c r="H898" s="107">
        <v>4.2999999999999997E-2</v>
      </c>
      <c r="I898" s="43" t="s">
        <v>279</v>
      </c>
    </row>
    <row r="899" spans="1:9" x14ac:dyDescent="0.25">
      <c r="A899" s="43" t="s">
        <v>270</v>
      </c>
      <c r="B899" s="43" t="s">
        <v>520</v>
      </c>
      <c r="C899" s="43" t="s">
        <v>540</v>
      </c>
      <c r="D899" s="43" t="s">
        <v>700</v>
      </c>
      <c r="E899" s="43" t="s">
        <v>701</v>
      </c>
      <c r="F899" s="43" t="s">
        <v>385</v>
      </c>
      <c r="G899" s="107" t="s">
        <v>579</v>
      </c>
      <c r="H899" s="107">
        <v>3.03</v>
      </c>
      <c r="I899" s="43" t="s">
        <v>279</v>
      </c>
    </row>
    <row r="900" spans="1:9" x14ac:dyDescent="0.25">
      <c r="A900" s="43" t="s">
        <v>270</v>
      </c>
      <c r="B900" s="43" t="s">
        <v>520</v>
      </c>
      <c r="C900" s="43" t="s">
        <v>540</v>
      </c>
      <c r="D900" s="43" t="s">
        <v>702</v>
      </c>
      <c r="E900" s="43" t="s">
        <v>703</v>
      </c>
      <c r="F900" s="43" t="s">
        <v>385</v>
      </c>
      <c r="G900" s="107" t="s">
        <v>579</v>
      </c>
      <c r="H900" s="107">
        <v>20.847999999999999</v>
      </c>
      <c r="I900" s="43" t="s">
        <v>279</v>
      </c>
    </row>
    <row r="901" spans="1:9" x14ac:dyDescent="0.25">
      <c r="A901" s="43" t="s">
        <v>270</v>
      </c>
      <c r="B901" s="43" t="s">
        <v>520</v>
      </c>
      <c r="C901" s="43" t="s">
        <v>540</v>
      </c>
      <c r="D901" s="43" t="s">
        <v>704</v>
      </c>
      <c r="E901" s="43" t="s">
        <v>705</v>
      </c>
      <c r="F901" s="43" t="s">
        <v>385</v>
      </c>
      <c r="G901" s="107" t="s">
        <v>579</v>
      </c>
      <c r="H901" s="107">
        <v>7.8179999999999996</v>
      </c>
      <c r="I901" s="43" t="s">
        <v>279</v>
      </c>
    </row>
    <row r="902" spans="1:9" x14ac:dyDescent="0.25">
      <c r="A902" s="43" t="s">
        <v>270</v>
      </c>
      <c r="B902" s="43" t="s">
        <v>520</v>
      </c>
      <c r="C902" s="43" t="s">
        <v>540</v>
      </c>
      <c r="D902" s="43" t="s">
        <v>706</v>
      </c>
      <c r="E902" s="43" t="s">
        <v>707</v>
      </c>
      <c r="F902" s="43" t="s">
        <v>385</v>
      </c>
      <c r="G902" s="107" t="s">
        <v>579</v>
      </c>
      <c r="H902" s="107">
        <v>20.276</v>
      </c>
      <c r="I902" s="43" t="s">
        <v>279</v>
      </c>
    </row>
    <row r="903" spans="1:9" x14ac:dyDescent="0.25">
      <c r="A903" s="43" t="s">
        <v>270</v>
      </c>
      <c r="B903" s="43" t="s">
        <v>520</v>
      </c>
      <c r="C903" s="43" t="s">
        <v>540</v>
      </c>
      <c r="D903" s="43" t="s">
        <v>708</v>
      </c>
      <c r="E903" s="43" t="s">
        <v>709</v>
      </c>
      <c r="F903" s="43" t="s">
        <v>385</v>
      </c>
      <c r="G903" s="107" t="s">
        <v>579</v>
      </c>
      <c r="H903" s="107">
        <v>25.021999999999998</v>
      </c>
      <c r="I903" s="43" t="s">
        <v>279</v>
      </c>
    </row>
    <row r="904" spans="1:9" x14ac:dyDescent="0.25">
      <c r="A904" s="43" t="s">
        <v>270</v>
      </c>
      <c r="B904" s="43" t="s">
        <v>520</v>
      </c>
      <c r="C904" s="43" t="s">
        <v>540</v>
      </c>
      <c r="D904" s="43" t="s">
        <v>710</v>
      </c>
      <c r="E904" s="43" t="s">
        <v>711</v>
      </c>
      <c r="F904" s="43" t="s">
        <v>385</v>
      </c>
      <c r="G904" s="107" t="s">
        <v>579</v>
      </c>
      <c r="H904" s="107">
        <v>5.3940000000000001</v>
      </c>
      <c r="I904" s="43" t="s">
        <v>279</v>
      </c>
    </row>
    <row r="905" spans="1:9" x14ac:dyDescent="0.25">
      <c r="A905" s="43" t="s">
        <v>270</v>
      </c>
      <c r="B905" s="43" t="s">
        <v>520</v>
      </c>
      <c r="C905" s="43" t="s">
        <v>540</v>
      </c>
      <c r="D905" s="43" t="s">
        <v>712</v>
      </c>
      <c r="E905" s="43" t="s">
        <v>713</v>
      </c>
      <c r="F905" s="43" t="s">
        <v>385</v>
      </c>
      <c r="G905" s="107" t="s">
        <v>579</v>
      </c>
      <c r="H905" s="107" t="s">
        <v>226</v>
      </c>
      <c r="I905" s="43" t="s">
        <v>279</v>
      </c>
    </row>
    <row r="906" spans="1:9" x14ac:dyDescent="0.25">
      <c r="A906" s="43" t="s">
        <v>270</v>
      </c>
      <c r="B906" s="43" t="s">
        <v>520</v>
      </c>
      <c r="C906" s="43" t="s">
        <v>540</v>
      </c>
      <c r="D906" s="43" t="s">
        <v>714</v>
      </c>
      <c r="E906" s="43" t="s">
        <v>715</v>
      </c>
      <c r="F906" s="43" t="s">
        <v>385</v>
      </c>
      <c r="G906" s="107" t="s">
        <v>579</v>
      </c>
      <c r="H906" s="107">
        <v>2.8029999999999999</v>
      </c>
      <c r="I906" s="43" t="s">
        <v>279</v>
      </c>
    </row>
    <row r="907" spans="1:9" x14ac:dyDescent="0.25">
      <c r="A907" s="43" t="s">
        <v>270</v>
      </c>
      <c r="B907" s="43" t="s">
        <v>520</v>
      </c>
      <c r="C907" s="43" t="s">
        <v>540</v>
      </c>
      <c r="D907" s="43" t="s">
        <v>716</v>
      </c>
      <c r="E907" s="43" t="s">
        <v>717</v>
      </c>
      <c r="F907" s="43" t="s">
        <v>385</v>
      </c>
      <c r="G907" s="107" t="s">
        <v>579</v>
      </c>
      <c r="H907" s="107">
        <v>7.6890000000000001</v>
      </c>
      <c r="I907" s="43" t="s">
        <v>279</v>
      </c>
    </row>
    <row r="908" spans="1:9" x14ac:dyDescent="0.25">
      <c r="A908" s="43" t="s">
        <v>270</v>
      </c>
      <c r="B908" s="43" t="s">
        <v>520</v>
      </c>
      <c r="C908" s="43" t="s">
        <v>540</v>
      </c>
      <c r="D908" s="43" t="s">
        <v>718</v>
      </c>
      <c r="E908" s="43" t="s">
        <v>719</v>
      </c>
      <c r="F908" s="43" t="s">
        <v>385</v>
      </c>
      <c r="G908" s="107" t="s">
        <v>579</v>
      </c>
      <c r="H908" s="107">
        <v>1.901</v>
      </c>
      <c r="I908" s="43" t="s">
        <v>279</v>
      </c>
    </row>
    <row r="909" spans="1:9" x14ac:dyDescent="0.25">
      <c r="A909" s="43" t="s">
        <v>270</v>
      </c>
      <c r="B909" s="43" t="s">
        <v>520</v>
      </c>
      <c r="C909" s="43" t="s">
        <v>540</v>
      </c>
      <c r="D909" s="43" t="s">
        <v>720</v>
      </c>
      <c r="E909" s="43" t="s">
        <v>721</v>
      </c>
      <c r="F909" s="43" t="s">
        <v>385</v>
      </c>
      <c r="G909" s="107" t="s">
        <v>579</v>
      </c>
      <c r="H909" s="107">
        <v>17942.010000000002</v>
      </c>
      <c r="I909" s="43" t="s">
        <v>279</v>
      </c>
    </row>
    <row r="910" spans="1:9" x14ac:dyDescent="0.25">
      <c r="A910" s="43" t="s">
        <v>270</v>
      </c>
      <c r="B910" s="43" t="s">
        <v>520</v>
      </c>
      <c r="C910" s="43" t="s">
        <v>540</v>
      </c>
      <c r="D910" s="43" t="s">
        <v>722</v>
      </c>
      <c r="E910" s="43" t="s">
        <v>723</v>
      </c>
      <c r="F910" s="43" t="s">
        <v>385</v>
      </c>
      <c r="G910" s="107" t="s">
        <v>579</v>
      </c>
      <c r="H910" s="107" t="s">
        <v>226</v>
      </c>
      <c r="I910" s="43" t="s">
        <v>279</v>
      </c>
    </row>
    <row r="911" spans="1:9" x14ac:dyDescent="0.25">
      <c r="A911" s="43" t="s">
        <v>270</v>
      </c>
      <c r="B911" s="43" t="s">
        <v>520</v>
      </c>
      <c r="C911" s="43" t="s">
        <v>540</v>
      </c>
      <c r="D911" s="43" t="s">
        <v>779</v>
      </c>
      <c r="E911" s="43" t="s">
        <v>780</v>
      </c>
      <c r="F911" s="43" t="s">
        <v>385</v>
      </c>
      <c r="G911" s="107" t="s">
        <v>579</v>
      </c>
      <c r="H911" s="107">
        <v>17942.010000000006</v>
      </c>
      <c r="I911" s="43" t="s">
        <v>279</v>
      </c>
    </row>
    <row r="912" spans="1:9" x14ac:dyDescent="0.25">
      <c r="A912" s="43" t="s">
        <v>270</v>
      </c>
      <c r="B912" s="43" t="s">
        <v>520</v>
      </c>
      <c r="C912" s="43" t="s">
        <v>540</v>
      </c>
      <c r="D912" s="43" t="s">
        <v>586</v>
      </c>
      <c r="E912" s="43" t="s">
        <v>587</v>
      </c>
      <c r="F912" s="43" t="s">
        <v>385</v>
      </c>
      <c r="G912" s="107" t="s">
        <v>580</v>
      </c>
      <c r="H912" s="107" t="s">
        <v>226</v>
      </c>
      <c r="I912" s="43" t="s">
        <v>280</v>
      </c>
    </row>
    <row r="913" spans="1:9" x14ac:dyDescent="0.25">
      <c r="A913" s="43" t="s">
        <v>270</v>
      </c>
      <c r="B913" s="43" t="s">
        <v>520</v>
      </c>
      <c r="C913" s="43" t="s">
        <v>540</v>
      </c>
      <c r="D913" s="43" t="s">
        <v>588</v>
      </c>
      <c r="E913" s="43" t="s">
        <v>589</v>
      </c>
      <c r="F913" s="43" t="s">
        <v>385</v>
      </c>
      <c r="G913" s="107" t="s">
        <v>580</v>
      </c>
      <c r="H913" s="107" t="s">
        <v>519</v>
      </c>
      <c r="I913" s="43" t="s">
        <v>280</v>
      </c>
    </row>
    <row r="914" spans="1:9" x14ac:dyDescent="0.25">
      <c r="A914" s="43" t="s">
        <v>270</v>
      </c>
      <c r="B914" s="43" t="s">
        <v>520</v>
      </c>
      <c r="C914" s="43" t="s">
        <v>540</v>
      </c>
      <c r="D914" s="43" t="s">
        <v>590</v>
      </c>
      <c r="E914" s="43" t="s">
        <v>591</v>
      </c>
      <c r="F914" s="43" t="s">
        <v>385</v>
      </c>
      <c r="G914" s="107" t="s">
        <v>580</v>
      </c>
      <c r="H914" s="107" t="s">
        <v>519</v>
      </c>
      <c r="I914" s="43" t="s">
        <v>280</v>
      </c>
    </row>
    <row r="915" spans="1:9" x14ac:dyDescent="0.25">
      <c r="A915" s="43" t="s">
        <v>270</v>
      </c>
      <c r="B915" s="43" t="s">
        <v>520</v>
      </c>
      <c r="C915" s="43" t="s">
        <v>540</v>
      </c>
      <c r="D915" s="43" t="s">
        <v>592</v>
      </c>
      <c r="E915" s="43" t="s">
        <v>593</v>
      </c>
      <c r="F915" s="43" t="s">
        <v>385</v>
      </c>
      <c r="G915" s="107" t="s">
        <v>580</v>
      </c>
      <c r="H915" s="107" t="s">
        <v>519</v>
      </c>
      <c r="I915" s="43" t="s">
        <v>280</v>
      </c>
    </row>
    <row r="916" spans="1:9" x14ac:dyDescent="0.25">
      <c r="A916" s="43" t="s">
        <v>270</v>
      </c>
      <c r="B916" s="43" t="s">
        <v>520</v>
      </c>
      <c r="C916" s="43" t="s">
        <v>540</v>
      </c>
      <c r="D916" s="43" t="s">
        <v>594</v>
      </c>
      <c r="E916" s="43" t="s">
        <v>595</v>
      </c>
      <c r="F916" s="43" t="s">
        <v>385</v>
      </c>
      <c r="G916" s="107" t="s">
        <v>580</v>
      </c>
      <c r="H916" s="107">
        <v>189.215</v>
      </c>
      <c r="I916" s="43" t="s">
        <v>280</v>
      </c>
    </row>
    <row r="917" spans="1:9" x14ac:dyDescent="0.25">
      <c r="A917" s="43" t="s">
        <v>270</v>
      </c>
      <c r="B917" s="43" t="s">
        <v>520</v>
      </c>
      <c r="C917" s="43" t="s">
        <v>540</v>
      </c>
      <c r="D917" s="43" t="s">
        <v>596</v>
      </c>
      <c r="E917" s="43" t="s">
        <v>597</v>
      </c>
      <c r="F917" s="43" t="s">
        <v>385</v>
      </c>
      <c r="G917" s="107" t="s">
        <v>580</v>
      </c>
      <c r="H917" s="107" t="s">
        <v>519</v>
      </c>
      <c r="I917" s="43" t="s">
        <v>280</v>
      </c>
    </row>
    <row r="918" spans="1:9" x14ac:dyDescent="0.25">
      <c r="A918" s="43" t="s">
        <v>270</v>
      </c>
      <c r="B918" s="43" t="s">
        <v>520</v>
      </c>
      <c r="C918" s="43" t="s">
        <v>540</v>
      </c>
      <c r="D918" s="43" t="s">
        <v>598</v>
      </c>
      <c r="E918" s="43" t="s">
        <v>599</v>
      </c>
      <c r="F918" s="43" t="s">
        <v>385</v>
      </c>
      <c r="G918" s="107" t="s">
        <v>580</v>
      </c>
      <c r="H918" s="107" t="s">
        <v>519</v>
      </c>
      <c r="I918" s="43" t="s">
        <v>280</v>
      </c>
    </row>
    <row r="919" spans="1:9" x14ac:dyDescent="0.25">
      <c r="A919" s="43" t="s">
        <v>270</v>
      </c>
      <c r="B919" s="43" t="s">
        <v>520</v>
      </c>
      <c r="C919" s="43" t="s">
        <v>540</v>
      </c>
      <c r="D919" s="43" t="s">
        <v>600</v>
      </c>
      <c r="E919" s="43" t="s">
        <v>601</v>
      </c>
      <c r="F919" s="43" t="s">
        <v>385</v>
      </c>
      <c r="G919" s="107" t="s">
        <v>580</v>
      </c>
      <c r="H919" s="107" t="s">
        <v>519</v>
      </c>
      <c r="I919" s="43" t="s">
        <v>280</v>
      </c>
    </row>
    <row r="920" spans="1:9" x14ac:dyDescent="0.25">
      <c r="A920" s="43" t="s">
        <v>270</v>
      </c>
      <c r="B920" s="43" t="s">
        <v>520</v>
      </c>
      <c r="C920" s="43" t="s">
        <v>540</v>
      </c>
      <c r="D920" s="43" t="s">
        <v>602</v>
      </c>
      <c r="E920" s="43" t="s">
        <v>603</v>
      </c>
      <c r="F920" s="43" t="s">
        <v>385</v>
      </c>
      <c r="G920" s="107" t="s">
        <v>580</v>
      </c>
      <c r="H920" s="107">
        <v>4255.7979999999998</v>
      </c>
      <c r="I920" s="43" t="s">
        <v>280</v>
      </c>
    </row>
    <row r="921" spans="1:9" x14ac:dyDescent="0.25">
      <c r="A921" s="43" t="s">
        <v>270</v>
      </c>
      <c r="B921" s="43" t="s">
        <v>520</v>
      </c>
      <c r="C921" s="43" t="s">
        <v>540</v>
      </c>
      <c r="D921" s="43" t="s">
        <v>604</v>
      </c>
      <c r="E921" s="43" t="s">
        <v>605</v>
      </c>
      <c r="F921" s="43" t="s">
        <v>385</v>
      </c>
      <c r="G921" s="107" t="s">
        <v>580</v>
      </c>
      <c r="H921" s="107" t="s">
        <v>519</v>
      </c>
      <c r="I921" s="43" t="s">
        <v>280</v>
      </c>
    </row>
    <row r="922" spans="1:9" x14ac:dyDescent="0.25">
      <c r="A922" s="43" t="s">
        <v>270</v>
      </c>
      <c r="B922" s="43" t="s">
        <v>520</v>
      </c>
      <c r="C922" s="43" t="s">
        <v>540</v>
      </c>
      <c r="D922" s="43" t="s">
        <v>606</v>
      </c>
      <c r="E922" s="43" t="s">
        <v>607</v>
      </c>
      <c r="F922" s="43" t="s">
        <v>385</v>
      </c>
      <c r="G922" s="107" t="s">
        <v>580</v>
      </c>
      <c r="H922" s="107" t="s">
        <v>519</v>
      </c>
      <c r="I922" s="43" t="s">
        <v>280</v>
      </c>
    </row>
    <row r="923" spans="1:9" x14ac:dyDescent="0.25">
      <c r="A923" s="43" t="s">
        <v>270</v>
      </c>
      <c r="B923" s="43" t="s">
        <v>520</v>
      </c>
      <c r="C923" s="43" t="s">
        <v>540</v>
      </c>
      <c r="D923" s="43" t="s">
        <v>608</v>
      </c>
      <c r="E923" s="43" t="s">
        <v>609</v>
      </c>
      <c r="F923" s="43" t="s">
        <v>385</v>
      </c>
      <c r="G923" s="107" t="s">
        <v>580</v>
      </c>
      <c r="H923" s="107" t="s">
        <v>519</v>
      </c>
      <c r="I923" s="43" t="s">
        <v>280</v>
      </c>
    </row>
    <row r="924" spans="1:9" x14ac:dyDescent="0.25">
      <c r="A924" s="43" t="s">
        <v>270</v>
      </c>
      <c r="B924" s="43" t="s">
        <v>520</v>
      </c>
      <c r="C924" s="43" t="s">
        <v>540</v>
      </c>
      <c r="D924" s="43" t="s">
        <v>610</v>
      </c>
      <c r="E924" s="43" t="s">
        <v>611</v>
      </c>
      <c r="F924" s="43" t="s">
        <v>385</v>
      </c>
      <c r="G924" s="107" t="s">
        <v>580</v>
      </c>
      <c r="H924" s="107" t="s">
        <v>519</v>
      </c>
      <c r="I924" s="43" t="s">
        <v>280</v>
      </c>
    </row>
    <row r="925" spans="1:9" x14ac:dyDescent="0.25">
      <c r="A925" s="43" t="s">
        <v>270</v>
      </c>
      <c r="B925" s="43" t="s">
        <v>520</v>
      </c>
      <c r="C925" s="43" t="s">
        <v>540</v>
      </c>
      <c r="D925" s="43" t="s">
        <v>612</v>
      </c>
      <c r="E925" s="43" t="s">
        <v>613</v>
      </c>
      <c r="F925" s="43" t="s">
        <v>385</v>
      </c>
      <c r="G925" s="107" t="s">
        <v>580</v>
      </c>
      <c r="H925" s="107" t="s">
        <v>519</v>
      </c>
      <c r="I925" s="43" t="s">
        <v>280</v>
      </c>
    </row>
    <row r="926" spans="1:9" x14ac:dyDescent="0.25">
      <c r="A926" s="43" t="s">
        <v>270</v>
      </c>
      <c r="B926" s="43" t="s">
        <v>520</v>
      </c>
      <c r="C926" s="43" t="s">
        <v>540</v>
      </c>
      <c r="D926" s="43" t="s">
        <v>614</v>
      </c>
      <c r="E926" s="43" t="s">
        <v>615</v>
      </c>
      <c r="F926" s="43" t="s">
        <v>385</v>
      </c>
      <c r="G926" s="107" t="s">
        <v>580</v>
      </c>
      <c r="H926" s="107" t="s">
        <v>519</v>
      </c>
      <c r="I926" s="43" t="s">
        <v>280</v>
      </c>
    </row>
    <row r="927" spans="1:9" x14ac:dyDescent="0.25">
      <c r="A927" s="43" t="s">
        <v>270</v>
      </c>
      <c r="B927" s="43" t="s">
        <v>520</v>
      </c>
      <c r="C927" s="43" t="s">
        <v>540</v>
      </c>
      <c r="D927" s="43" t="s">
        <v>616</v>
      </c>
      <c r="E927" s="43" t="s">
        <v>617</v>
      </c>
      <c r="F927" s="43" t="s">
        <v>385</v>
      </c>
      <c r="G927" s="107" t="s">
        <v>580</v>
      </c>
      <c r="H927" s="107" t="s">
        <v>519</v>
      </c>
      <c r="I927" s="43" t="s">
        <v>280</v>
      </c>
    </row>
    <row r="928" spans="1:9" x14ac:dyDescent="0.25">
      <c r="A928" s="43" t="s">
        <v>270</v>
      </c>
      <c r="B928" s="43" t="s">
        <v>520</v>
      </c>
      <c r="C928" s="43" t="s">
        <v>540</v>
      </c>
      <c r="D928" s="43" t="s">
        <v>618</v>
      </c>
      <c r="E928" s="43" t="s">
        <v>619</v>
      </c>
      <c r="F928" s="43" t="s">
        <v>385</v>
      </c>
      <c r="G928" s="107" t="s">
        <v>580</v>
      </c>
      <c r="H928" s="107" t="s">
        <v>519</v>
      </c>
      <c r="I928" s="43" t="s">
        <v>280</v>
      </c>
    </row>
    <row r="929" spans="1:9" x14ac:dyDescent="0.25">
      <c r="A929" s="43" t="s">
        <v>270</v>
      </c>
      <c r="B929" s="43" t="s">
        <v>520</v>
      </c>
      <c r="C929" s="43" t="s">
        <v>540</v>
      </c>
      <c r="D929" s="43" t="s">
        <v>620</v>
      </c>
      <c r="E929" s="43" t="s">
        <v>621</v>
      </c>
      <c r="F929" s="43" t="s">
        <v>385</v>
      </c>
      <c r="G929" s="107" t="s">
        <v>580</v>
      </c>
      <c r="H929" s="107" t="s">
        <v>519</v>
      </c>
      <c r="I929" s="43" t="s">
        <v>280</v>
      </c>
    </row>
    <row r="930" spans="1:9" x14ac:dyDescent="0.25">
      <c r="A930" s="43" t="s">
        <v>270</v>
      </c>
      <c r="B930" s="43" t="s">
        <v>520</v>
      </c>
      <c r="C930" s="43" t="s">
        <v>540</v>
      </c>
      <c r="D930" s="43" t="s">
        <v>622</v>
      </c>
      <c r="E930" s="43" t="s">
        <v>623</v>
      </c>
      <c r="F930" s="43" t="s">
        <v>385</v>
      </c>
      <c r="G930" s="107" t="s">
        <v>580</v>
      </c>
      <c r="H930" s="107" t="s">
        <v>519</v>
      </c>
      <c r="I930" s="43" t="s">
        <v>280</v>
      </c>
    </row>
    <row r="931" spans="1:9" x14ac:dyDescent="0.25">
      <c r="A931" s="43" t="s">
        <v>270</v>
      </c>
      <c r="B931" s="43" t="s">
        <v>520</v>
      </c>
      <c r="C931" s="43" t="s">
        <v>540</v>
      </c>
      <c r="D931" s="43" t="s">
        <v>624</v>
      </c>
      <c r="E931" s="43" t="s">
        <v>625</v>
      </c>
      <c r="F931" s="43" t="s">
        <v>385</v>
      </c>
      <c r="G931" s="107" t="s">
        <v>580</v>
      </c>
      <c r="H931" s="107" t="s">
        <v>519</v>
      </c>
      <c r="I931" s="43" t="s">
        <v>280</v>
      </c>
    </row>
    <row r="932" spans="1:9" x14ac:dyDescent="0.25">
      <c r="A932" s="43" t="s">
        <v>270</v>
      </c>
      <c r="B932" s="43" t="s">
        <v>520</v>
      </c>
      <c r="C932" s="43" t="s">
        <v>540</v>
      </c>
      <c r="D932" s="43" t="s">
        <v>626</v>
      </c>
      <c r="E932" s="43" t="s">
        <v>627</v>
      </c>
      <c r="F932" s="43" t="s">
        <v>385</v>
      </c>
      <c r="G932" s="107" t="s">
        <v>580</v>
      </c>
      <c r="H932" s="107" t="s">
        <v>519</v>
      </c>
      <c r="I932" s="43" t="s">
        <v>280</v>
      </c>
    </row>
    <row r="933" spans="1:9" x14ac:dyDescent="0.25">
      <c r="A933" s="43" t="s">
        <v>270</v>
      </c>
      <c r="B933" s="43" t="s">
        <v>520</v>
      </c>
      <c r="C933" s="43" t="s">
        <v>540</v>
      </c>
      <c r="D933" s="43" t="s">
        <v>628</v>
      </c>
      <c r="E933" s="43" t="s">
        <v>629</v>
      </c>
      <c r="F933" s="43" t="s">
        <v>385</v>
      </c>
      <c r="G933" s="107" t="s">
        <v>580</v>
      </c>
      <c r="H933" s="107" t="s">
        <v>519</v>
      </c>
      <c r="I933" s="43" t="s">
        <v>280</v>
      </c>
    </row>
    <row r="934" spans="1:9" x14ac:dyDescent="0.25">
      <c r="A934" s="43" t="s">
        <v>270</v>
      </c>
      <c r="B934" s="43" t="s">
        <v>520</v>
      </c>
      <c r="C934" s="43" t="s">
        <v>540</v>
      </c>
      <c r="D934" s="43" t="s">
        <v>630</v>
      </c>
      <c r="E934" s="43" t="s">
        <v>631</v>
      </c>
      <c r="F934" s="43" t="s">
        <v>385</v>
      </c>
      <c r="G934" s="107" t="s">
        <v>580</v>
      </c>
      <c r="H934" s="107" t="s">
        <v>519</v>
      </c>
      <c r="I934" s="43" t="s">
        <v>280</v>
      </c>
    </row>
    <row r="935" spans="1:9" x14ac:dyDescent="0.25">
      <c r="A935" s="43" t="s">
        <v>270</v>
      </c>
      <c r="B935" s="43" t="s">
        <v>520</v>
      </c>
      <c r="C935" s="43" t="s">
        <v>540</v>
      </c>
      <c r="D935" s="43" t="s">
        <v>632</v>
      </c>
      <c r="E935" s="43" t="s">
        <v>633</v>
      </c>
      <c r="F935" s="43" t="s">
        <v>385</v>
      </c>
      <c r="G935" s="107" t="s">
        <v>580</v>
      </c>
      <c r="H935" s="107" t="s">
        <v>519</v>
      </c>
      <c r="I935" s="43" t="s">
        <v>280</v>
      </c>
    </row>
    <row r="936" spans="1:9" x14ac:dyDescent="0.25">
      <c r="A936" s="43" t="s">
        <v>270</v>
      </c>
      <c r="B936" s="43" t="s">
        <v>520</v>
      </c>
      <c r="C936" s="43" t="s">
        <v>540</v>
      </c>
      <c r="D936" s="43" t="s">
        <v>634</v>
      </c>
      <c r="E936" s="43" t="s">
        <v>635</v>
      </c>
      <c r="F936" s="43" t="s">
        <v>385</v>
      </c>
      <c r="G936" s="107" t="s">
        <v>580</v>
      </c>
      <c r="H936" s="107" t="s">
        <v>519</v>
      </c>
      <c r="I936" s="43" t="s">
        <v>280</v>
      </c>
    </row>
    <row r="937" spans="1:9" x14ac:dyDescent="0.25">
      <c r="A937" s="43" t="s">
        <v>270</v>
      </c>
      <c r="B937" s="43" t="s">
        <v>520</v>
      </c>
      <c r="C937" s="43" t="s">
        <v>540</v>
      </c>
      <c r="D937" s="43" t="s">
        <v>636</v>
      </c>
      <c r="E937" s="43" t="s">
        <v>637</v>
      </c>
      <c r="F937" s="43" t="s">
        <v>385</v>
      </c>
      <c r="G937" s="107" t="s">
        <v>580</v>
      </c>
      <c r="H937" s="107" t="s">
        <v>519</v>
      </c>
      <c r="I937" s="43" t="s">
        <v>280</v>
      </c>
    </row>
    <row r="938" spans="1:9" x14ac:dyDescent="0.25">
      <c r="A938" s="43" t="s">
        <v>270</v>
      </c>
      <c r="B938" s="43" t="s">
        <v>520</v>
      </c>
      <c r="C938" s="43" t="s">
        <v>540</v>
      </c>
      <c r="D938" s="43" t="s">
        <v>638</v>
      </c>
      <c r="E938" s="43" t="s">
        <v>639</v>
      </c>
      <c r="F938" s="43" t="s">
        <v>385</v>
      </c>
      <c r="G938" s="107" t="s">
        <v>580</v>
      </c>
      <c r="H938" s="107" t="s">
        <v>519</v>
      </c>
      <c r="I938" s="43" t="s">
        <v>280</v>
      </c>
    </row>
    <row r="939" spans="1:9" x14ac:dyDescent="0.25">
      <c r="A939" s="43" t="s">
        <v>270</v>
      </c>
      <c r="B939" s="43" t="s">
        <v>520</v>
      </c>
      <c r="C939" s="43" t="s">
        <v>540</v>
      </c>
      <c r="D939" s="43" t="s">
        <v>640</v>
      </c>
      <c r="E939" s="43" t="s">
        <v>641</v>
      </c>
      <c r="F939" s="43" t="s">
        <v>385</v>
      </c>
      <c r="G939" s="107" t="s">
        <v>580</v>
      </c>
      <c r="H939" s="107" t="s">
        <v>519</v>
      </c>
      <c r="I939" s="43" t="s">
        <v>280</v>
      </c>
    </row>
    <row r="940" spans="1:9" x14ac:dyDescent="0.25">
      <c r="A940" s="43" t="s">
        <v>270</v>
      </c>
      <c r="B940" s="43" t="s">
        <v>520</v>
      </c>
      <c r="C940" s="43" t="s">
        <v>540</v>
      </c>
      <c r="D940" s="43" t="s">
        <v>642</v>
      </c>
      <c r="E940" s="43" t="s">
        <v>643</v>
      </c>
      <c r="F940" s="43" t="s">
        <v>385</v>
      </c>
      <c r="G940" s="107" t="s">
        <v>580</v>
      </c>
      <c r="H940" s="107" t="s">
        <v>519</v>
      </c>
      <c r="I940" s="43" t="s">
        <v>280</v>
      </c>
    </row>
    <row r="941" spans="1:9" x14ac:dyDescent="0.25">
      <c r="A941" s="43" t="s">
        <v>270</v>
      </c>
      <c r="B941" s="43" t="s">
        <v>520</v>
      </c>
      <c r="C941" s="43" t="s">
        <v>540</v>
      </c>
      <c r="D941" s="43" t="s">
        <v>644</v>
      </c>
      <c r="E941" s="43" t="s">
        <v>645</v>
      </c>
      <c r="F941" s="43" t="s">
        <v>385</v>
      </c>
      <c r="G941" s="107" t="s">
        <v>580</v>
      </c>
      <c r="H941" s="107" t="s">
        <v>519</v>
      </c>
      <c r="I941" s="43" t="s">
        <v>280</v>
      </c>
    </row>
    <row r="942" spans="1:9" x14ac:dyDescent="0.25">
      <c r="A942" s="43" t="s">
        <v>270</v>
      </c>
      <c r="B942" s="43" t="s">
        <v>520</v>
      </c>
      <c r="C942" s="43" t="s">
        <v>540</v>
      </c>
      <c r="D942" s="43" t="s">
        <v>646</v>
      </c>
      <c r="E942" s="43" t="s">
        <v>647</v>
      </c>
      <c r="F942" s="43" t="s">
        <v>385</v>
      </c>
      <c r="G942" s="107" t="s">
        <v>580</v>
      </c>
      <c r="H942" s="107" t="s">
        <v>519</v>
      </c>
      <c r="I942" s="43" t="s">
        <v>280</v>
      </c>
    </row>
    <row r="943" spans="1:9" x14ac:dyDescent="0.25">
      <c r="A943" s="43" t="s">
        <v>270</v>
      </c>
      <c r="B943" s="43" t="s">
        <v>520</v>
      </c>
      <c r="C943" s="43" t="s">
        <v>540</v>
      </c>
      <c r="D943" s="43" t="s">
        <v>648</v>
      </c>
      <c r="E943" s="43" t="s">
        <v>649</v>
      </c>
      <c r="F943" s="43" t="s">
        <v>385</v>
      </c>
      <c r="G943" s="107" t="s">
        <v>580</v>
      </c>
      <c r="H943" s="107" t="s">
        <v>519</v>
      </c>
      <c r="I943" s="43" t="s">
        <v>280</v>
      </c>
    </row>
    <row r="944" spans="1:9" x14ac:dyDescent="0.25">
      <c r="A944" s="43" t="s">
        <v>270</v>
      </c>
      <c r="B944" s="43" t="s">
        <v>520</v>
      </c>
      <c r="C944" s="43" t="s">
        <v>540</v>
      </c>
      <c r="D944" s="43" t="s">
        <v>650</v>
      </c>
      <c r="E944" s="43" t="s">
        <v>651</v>
      </c>
      <c r="F944" s="43" t="s">
        <v>385</v>
      </c>
      <c r="G944" s="107" t="s">
        <v>580</v>
      </c>
      <c r="H944" s="107" t="s">
        <v>519</v>
      </c>
      <c r="I944" s="43" t="s">
        <v>280</v>
      </c>
    </row>
    <row r="945" spans="1:9" x14ac:dyDescent="0.25">
      <c r="A945" s="43" t="s">
        <v>270</v>
      </c>
      <c r="B945" s="43" t="s">
        <v>520</v>
      </c>
      <c r="C945" s="43" t="s">
        <v>540</v>
      </c>
      <c r="D945" s="43" t="s">
        <v>652</v>
      </c>
      <c r="E945" s="43" t="s">
        <v>653</v>
      </c>
      <c r="F945" s="43" t="s">
        <v>385</v>
      </c>
      <c r="G945" s="107" t="s">
        <v>580</v>
      </c>
      <c r="H945" s="107" t="s">
        <v>519</v>
      </c>
      <c r="I945" s="43" t="s">
        <v>280</v>
      </c>
    </row>
    <row r="946" spans="1:9" x14ac:dyDescent="0.25">
      <c r="A946" s="43" t="s">
        <v>270</v>
      </c>
      <c r="B946" s="43" t="s">
        <v>520</v>
      </c>
      <c r="C946" s="43" t="s">
        <v>540</v>
      </c>
      <c r="D946" s="43" t="s">
        <v>654</v>
      </c>
      <c r="E946" s="43" t="s">
        <v>655</v>
      </c>
      <c r="F946" s="43" t="s">
        <v>385</v>
      </c>
      <c r="G946" s="107" t="s">
        <v>580</v>
      </c>
      <c r="H946" s="107" t="s">
        <v>519</v>
      </c>
      <c r="I946" s="43" t="s">
        <v>280</v>
      </c>
    </row>
    <row r="947" spans="1:9" x14ac:dyDescent="0.25">
      <c r="A947" s="43" t="s">
        <v>270</v>
      </c>
      <c r="B947" s="43" t="s">
        <v>520</v>
      </c>
      <c r="C947" s="43" t="s">
        <v>540</v>
      </c>
      <c r="D947" s="43" t="s">
        <v>656</v>
      </c>
      <c r="E947" s="43" t="s">
        <v>657</v>
      </c>
      <c r="F947" s="43" t="s">
        <v>385</v>
      </c>
      <c r="G947" s="107" t="s">
        <v>580</v>
      </c>
      <c r="H947" s="107">
        <v>13684.634</v>
      </c>
      <c r="I947" s="43" t="s">
        <v>280</v>
      </c>
    </row>
    <row r="948" spans="1:9" x14ac:dyDescent="0.25">
      <c r="A948" s="43" t="s">
        <v>270</v>
      </c>
      <c r="B948" s="43" t="s">
        <v>520</v>
      </c>
      <c r="C948" s="43" t="s">
        <v>540</v>
      </c>
      <c r="D948" s="43" t="s">
        <v>658</v>
      </c>
      <c r="E948" s="43" t="s">
        <v>659</v>
      </c>
      <c r="F948" s="43" t="s">
        <v>385</v>
      </c>
      <c r="G948" s="107" t="s">
        <v>580</v>
      </c>
      <c r="H948" s="107" t="s">
        <v>519</v>
      </c>
      <c r="I948" s="43" t="s">
        <v>280</v>
      </c>
    </row>
    <row r="949" spans="1:9" x14ac:dyDescent="0.25">
      <c r="A949" s="43" t="s">
        <v>270</v>
      </c>
      <c r="B949" s="43" t="s">
        <v>520</v>
      </c>
      <c r="C949" s="43" t="s">
        <v>540</v>
      </c>
      <c r="D949" s="43" t="s">
        <v>660</v>
      </c>
      <c r="E949" s="43" t="s">
        <v>661</v>
      </c>
      <c r="F949" s="43" t="s">
        <v>385</v>
      </c>
      <c r="G949" s="107" t="s">
        <v>580</v>
      </c>
      <c r="H949" s="107" t="s">
        <v>519</v>
      </c>
      <c r="I949" s="43" t="s">
        <v>280</v>
      </c>
    </row>
    <row r="950" spans="1:9" x14ac:dyDescent="0.25">
      <c r="A950" s="43" t="s">
        <v>270</v>
      </c>
      <c r="B950" s="43" t="s">
        <v>520</v>
      </c>
      <c r="C950" s="43" t="s">
        <v>540</v>
      </c>
      <c r="D950" s="43" t="s">
        <v>662</v>
      </c>
      <c r="E950" s="43" t="s">
        <v>663</v>
      </c>
      <c r="F950" s="43" t="s">
        <v>385</v>
      </c>
      <c r="G950" s="107" t="s">
        <v>580</v>
      </c>
      <c r="H950" s="107">
        <v>107.05500000000001</v>
      </c>
      <c r="I950" s="43" t="s">
        <v>280</v>
      </c>
    </row>
    <row r="951" spans="1:9" x14ac:dyDescent="0.25">
      <c r="A951" s="43" t="s">
        <v>270</v>
      </c>
      <c r="B951" s="43" t="s">
        <v>520</v>
      </c>
      <c r="C951" s="43" t="s">
        <v>540</v>
      </c>
      <c r="D951" s="43" t="s">
        <v>664</v>
      </c>
      <c r="E951" s="43" t="s">
        <v>665</v>
      </c>
      <c r="F951" s="43" t="s">
        <v>385</v>
      </c>
      <c r="G951" s="107" t="s">
        <v>580</v>
      </c>
      <c r="H951" s="107" t="s">
        <v>226</v>
      </c>
      <c r="I951" s="43" t="s">
        <v>280</v>
      </c>
    </row>
    <row r="952" spans="1:9" x14ac:dyDescent="0.25">
      <c r="A952" s="43" t="s">
        <v>270</v>
      </c>
      <c r="B952" s="43" t="s">
        <v>520</v>
      </c>
      <c r="C952" s="43" t="s">
        <v>540</v>
      </c>
      <c r="D952" s="43" t="s">
        <v>666</v>
      </c>
      <c r="E952" s="43" t="s">
        <v>667</v>
      </c>
      <c r="F952" s="43" t="s">
        <v>385</v>
      </c>
      <c r="G952" s="107" t="s">
        <v>580</v>
      </c>
      <c r="H952" s="107" t="s">
        <v>519</v>
      </c>
      <c r="I952" s="43" t="s">
        <v>280</v>
      </c>
    </row>
    <row r="953" spans="1:9" x14ac:dyDescent="0.25">
      <c r="A953" s="43" t="s">
        <v>270</v>
      </c>
      <c r="B953" s="43" t="s">
        <v>520</v>
      </c>
      <c r="C953" s="43" t="s">
        <v>540</v>
      </c>
      <c r="D953" s="43" t="s">
        <v>668</v>
      </c>
      <c r="E953" s="43" t="s">
        <v>669</v>
      </c>
      <c r="F953" s="43" t="s">
        <v>385</v>
      </c>
      <c r="G953" s="107" t="s">
        <v>580</v>
      </c>
      <c r="H953" s="107" t="s">
        <v>226</v>
      </c>
      <c r="I953" s="43" t="s">
        <v>280</v>
      </c>
    </row>
    <row r="954" spans="1:9" x14ac:dyDescent="0.25">
      <c r="A954" s="43" t="s">
        <v>270</v>
      </c>
      <c r="B954" s="43" t="s">
        <v>520</v>
      </c>
      <c r="C954" s="43" t="s">
        <v>540</v>
      </c>
      <c r="D954" s="43" t="s">
        <v>670</v>
      </c>
      <c r="E954" s="43" t="s">
        <v>671</v>
      </c>
      <c r="F954" s="43" t="s">
        <v>385</v>
      </c>
      <c r="G954" s="107" t="s">
        <v>580</v>
      </c>
      <c r="H954" s="107" t="s">
        <v>519</v>
      </c>
      <c r="I954" s="43" t="s">
        <v>280</v>
      </c>
    </row>
    <row r="955" spans="1:9" x14ac:dyDescent="0.25">
      <c r="A955" s="43" t="s">
        <v>270</v>
      </c>
      <c r="B955" s="43" t="s">
        <v>520</v>
      </c>
      <c r="C955" s="43" t="s">
        <v>540</v>
      </c>
      <c r="D955" s="43" t="s">
        <v>672</v>
      </c>
      <c r="E955" s="43" t="s">
        <v>673</v>
      </c>
      <c r="F955" s="43" t="s">
        <v>385</v>
      </c>
      <c r="G955" s="107" t="s">
        <v>580</v>
      </c>
      <c r="H955" s="107">
        <v>3.984</v>
      </c>
      <c r="I955" s="43" t="s">
        <v>280</v>
      </c>
    </row>
    <row r="956" spans="1:9" x14ac:dyDescent="0.25">
      <c r="A956" s="43" t="s">
        <v>270</v>
      </c>
      <c r="B956" s="43" t="s">
        <v>520</v>
      </c>
      <c r="C956" s="43" t="s">
        <v>540</v>
      </c>
      <c r="D956" s="43" t="s">
        <v>674</v>
      </c>
      <c r="E956" s="43" t="s">
        <v>675</v>
      </c>
      <c r="F956" s="43" t="s">
        <v>385</v>
      </c>
      <c r="G956" s="107" t="s">
        <v>580</v>
      </c>
      <c r="H956" s="107" t="s">
        <v>519</v>
      </c>
      <c r="I956" s="43" t="s">
        <v>280</v>
      </c>
    </row>
    <row r="957" spans="1:9" x14ac:dyDescent="0.25">
      <c r="A957" s="43" t="s">
        <v>270</v>
      </c>
      <c r="B957" s="43" t="s">
        <v>520</v>
      </c>
      <c r="C957" s="43" t="s">
        <v>540</v>
      </c>
      <c r="D957" s="43" t="s">
        <v>676</v>
      </c>
      <c r="E957" s="43" t="s">
        <v>677</v>
      </c>
      <c r="F957" s="43" t="s">
        <v>385</v>
      </c>
      <c r="G957" s="107" t="s">
        <v>580</v>
      </c>
      <c r="H957" s="107" t="s">
        <v>519</v>
      </c>
      <c r="I957" s="43" t="s">
        <v>280</v>
      </c>
    </row>
    <row r="958" spans="1:9" x14ac:dyDescent="0.25">
      <c r="A958" s="43" t="s">
        <v>270</v>
      </c>
      <c r="B958" s="43" t="s">
        <v>520</v>
      </c>
      <c r="C958" s="43" t="s">
        <v>540</v>
      </c>
      <c r="D958" s="43" t="s">
        <v>678</v>
      </c>
      <c r="E958" s="43" t="s">
        <v>679</v>
      </c>
      <c r="F958" s="43" t="s">
        <v>385</v>
      </c>
      <c r="G958" s="107" t="s">
        <v>580</v>
      </c>
      <c r="H958" s="107">
        <v>40.497999999999998</v>
      </c>
      <c r="I958" s="43" t="s">
        <v>280</v>
      </c>
    </row>
    <row r="959" spans="1:9" x14ac:dyDescent="0.25">
      <c r="A959" s="43" t="s">
        <v>270</v>
      </c>
      <c r="B959" s="43" t="s">
        <v>520</v>
      </c>
      <c r="C959" s="43" t="s">
        <v>540</v>
      </c>
      <c r="D959" s="43" t="s">
        <v>680</v>
      </c>
      <c r="E959" s="43" t="s">
        <v>681</v>
      </c>
      <c r="F959" s="43" t="s">
        <v>385</v>
      </c>
      <c r="G959" s="107" t="s">
        <v>580</v>
      </c>
      <c r="H959" s="107" t="s">
        <v>519</v>
      </c>
      <c r="I959" s="43" t="s">
        <v>280</v>
      </c>
    </row>
    <row r="960" spans="1:9" x14ac:dyDescent="0.25">
      <c r="A960" s="43" t="s">
        <v>270</v>
      </c>
      <c r="B960" s="43" t="s">
        <v>520</v>
      </c>
      <c r="C960" s="43" t="s">
        <v>540</v>
      </c>
      <c r="D960" s="43" t="s">
        <v>682</v>
      </c>
      <c r="E960" s="43" t="s">
        <v>683</v>
      </c>
      <c r="F960" s="43" t="s">
        <v>385</v>
      </c>
      <c r="G960" s="107" t="s">
        <v>580</v>
      </c>
      <c r="H960" s="107" t="s">
        <v>519</v>
      </c>
      <c r="I960" s="43" t="s">
        <v>280</v>
      </c>
    </row>
    <row r="961" spans="1:9" x14ac:dyDescent="0.25">
      <c r="A961" s="43" t="s">
        <v>270</v>
      </c>
      <c r="B961" s="43" t="s">
        <v>520</v>
      </c>
      <c r="C961" s="43" t="s">
        <v>540</v>
      </c>
      <c r="D961" s="43" t="s">
        <v>684</v>
      </c>
      <c r="E961" s="43" t="s">
        <v>685</v>
      </c>
      <c r="F961" s="43" t="s">
        <v>385</v>
      </c>
      <c r="G961" s="107" t="s">
        <v>580</v>
      </c>
      <c r="H961" s="107" t="s">
        <v>519</v>
      </c>
      <c r="I961" s="43" t="s">
        <v>280</v>
      </c>
    </row>
    <row r="962" spans="1:9" x14ac:dyDescent="0.25">
      <c r="A962" s="43" t="s">
        <v>270</v>
      </c>
      <c r="B962" s="43" t="s">
        <v>520</v>
      </c>
      <c r="C962" s="43" t="s">
        <v>540</v>
      </c>
      <c r="D962" s="43" t="s">
        <v>686</v>
      </c>
      <c r="E962" s="43" t="s">
        <v>687</v>
      </c>
      <c r="F962" s="43" t="s">
        <v>385</v>
      </c>
      <c r="G962" s="107" t="s">
        <v>580</v>
      </c>
      <c r="H962" s="107">
        <v>1.643</v>
      </c>
      <c r="I962" s="43" t="s">
        <v>280</v>
      </c>
    </row>
    <row r="963" spans="1:9" x14ac:dyDescent="0.25">
      <c r="A963" s="43" t="s">
        <v>270</v>
      </c>
      <c r="B963" s="43" t="s">
        <v>520</v>
      </c>
      <c r="C963" s="43" t="s">
        <v>540</v>
      </c>
      <c r="D963" s="43" t="s">
        <v>688</v>
      </c>
      <c r="E963" s="43" t="s">
        <v>689</v>
      </c>
      <c r="F963" s="43" t="s">
        <v>385</v>
      </c>
      <c r="G963" s="107" t="s">
        <v>580</v>
      </c>
      <c r="H963" s="107" t="s">
        <v>519</v>
      </c>
      <c r="I963" s="43" t="s">
        <v>280</v>
      </c>
    </row>
    <row r="964" spans="1:9" x14ac:dyDescent="0.25">
      <c r="A964" s="43" t="s">
        <v>270</v>
      </c>
      <c r="B964" s="43" t="s">
        <v>520</v>
      </c>
      <c r="C964" s="43" t="s">
        <v>540</v>
      </c>
      <c r="D964" s="43" t="s">
        <v>690</v>
      </c>
      <c r="E964" s="43" t="s">
        <v>691</v>
      </c>
      <c r="F964" s="43" t="s">
        <v>385</v>
      </c>
      <c r="G964" s="107" t="s">
        <v>580</v>
      </c>
      <c r="H964" s="107" t="s">
        <v>519</v>
      </c>
      <c r="I964" s="43" t="s">
        <v>280</v>
      </c>
    </row>
    <row r="965" spans="1:9" x14ac:dyDescent="0.25">
      <c r="A965" s="43" t="s">
        <v>270</v>
      </c>
      <c r="B965" s="43" t="s">
        <v>520</v>
      </c>
      <c r="C965" s="43" t="s">
        <v>540</v>
      </c>
      <c r="D965" s="43" t="s">
        <v>692</v>
      </c>
      <c r="E965" s="43" t="s">
        <v>693</v>
      </c>
      <c r="F965" s="43" t="s">
        <v>385</v>
      </c>
      <c r="G965" s="107" t="s">
        <v>580</v>
      </c>
      <c r="H965" s="107" t="s">
        <v>519</v>
      </c>
      <c r="I965" s="43" t="s">
        <v>280</v>
      </c>
    </row>
    <row r="966" spans="1:9" x14ac:dyDescent="0.25">
      <c r="A966" s="43" t="s">
        <v>270</v>
      </c>
      <c r="B966" s="43" t="s">
        <v>520</v>
      </c>
      <c r="C966" s="43" t="s">
        <v>540</v>
      </c>
      <c r="D966" s="43" t="s">
        <v>694</v>
      </c>
      <c r="E966" s="43" t="s">
        <v>695</v>
      </c>
      <c r="F966" s="43" t="s">
        <v>385</v>
      </c>
      <c r="G966" s="107" t="s">
        <v>580</v>
      </c>
      <c r="H966" s="107" t="s">
        <v>519</v>
      </c>
      <c r="I966" s="43" t="s">
        <v>280</v>
      </c>
    </row>
    <row r="967" spans="1:9" x14ac:dyDescent="0.25">
      <c r="A967" s="43" t="s">
        <v>270</v>
      </c>
      <c r="B967" s="43" t="s">
        <v>520</v>
      </c>
      <c r="C967" s="43" t="s">
        <v>540</v>
      </c>
      <c r="D967" s="43" t="s">
        <v>696</v>
      </c>
      <c r="E967" s="43" t="s">
        <v>697</v>
      </c>
      <c r="F967" s="43" t="s">
        <v>385</v>
      </c>
      <c r="G967" s="107" t="s">
        <v>580</v>
      </c>
      <c r="H967" s="107" t="s">
        <v>519</v>
      </c>
      <c r="I967" s="43" t="s">
        <v>280</v>
      </c>
    </row>
    <row r="968" spans="1:9" x14ac:dyDescent="0.25">
      <c r="A968" s="43" t="s">
        <v>270</v>
      </c>
      <c r="B968" s="43" t="s">
        <v>520</v>
      </c>
      <c r="C968" s="43" t="s">
        <v>540</v>
      </c>
      <c r="D968" s="43" t="s">
        <v>698</v>
      </c>
      <c r="E968" s="43" t="s">
        <v>699</v>
      </c>
      <c r="F968" s="43" t="s">
        <v>385</v>
      </c>
      <c r="G968" s="107" t="s">
        <v>580</v>
      </c>
      <c r="H968" s="107" t="s">
        <v>519</v>
      </c>
      <c r="I968" s="43" t="s">
        <v>280</v>
      </c>
    </row>
    <row r="969" spans="1:9" x14ac:dyDescent="0.25">
      <c r="A969" s="43" t="s">
        <v>270</v>
      </c>
      <c r="B969" s="43" t="s">
        <v>520</v>
      </c>
      <c r="C969" s="43" t="s">
        <v>540</v>
      </c>
      <c r="D969" s="43" t="s">
        <v>700</v>
      </c>
      <c r="E969" s="43" t="s">
        <v>701</v>
      </c>
      <c r="F969" s="43" t="s">
        <v>385</v>
      </c>
      <c r="G969" s="107" t="s">
        <v>580</v>
      </c>
      <c r="H969" s="107">
        <v>2.2650000000000001</v>
      </c>
      <c r="I969" s="43" t="s">
        <v>280</v>
      </c>
    </row>
    <row r="970" spans="1:9" x14ac:dyDescent="0.25">
      <c r="A970" s="43" t="s">
        <v>270</v>
      </c>
      <c r="B970" s="43" t="s">
        <v>520</v>
      </c>
      <c r="C970" s="43" t="s">
        <v>540</v>
      </c>
      <c r="D970" s="43" t="s">
        <v>702</v>
      </c>
      <c r="E970" s="43" t="s">
        <v>703</v>
      </c>
      <c r="F970" s="43" t="s">
        <v>385</v>
      </c>
      <c r="G970" s="107" t="s">
        <v>580</v>
      </c>
      <c r="H970" s="107">
        <v>15.667</v>
      </c>
      <c r="I970" s="43" t="s">
        <v>280</v>
      </c>
    </row>
    <row r="971" spans="1:9" x14ac:dyDescent="0.25">
      <c r="A971" s="43" t="s">
        <v>270</v>
      </c>
      <c r="B971" s="43" t="s">
        <v>520</v>
      </c>
      <c r="C971" s="43" t="s">
        <v>540</v>
      </c>
      <c r="D971" s="43" t="s">
        <v>704</v>
      </c>
      <c r="E971" s="43" t="s">
        <v>705</v>
      </c>
      <c r="F971" s="43" t="s">
        <v>385</v>
      </c>
      <c r="G971" s="107" t="s">
        <v>580</v>
      </c>
      <c r="H971" s="107">
        <v>7.5010000000000003</v>
      </c>
      <c r="I971" s="43" t="s">
        <v>280</v>
      </c>
    </row>
    <row r="972" spans="1:9" x14ac:dyDescent="0.25">
      <c r="A972" s="43" t="s">
        <v>270</v>
      </c>
      <c r="B972" s="43" t="s">
        <v>520</v>
      </c>
      <c r="C972" s="43" t="s">
        <v>540</v>
      </c>
      <c r="D972" s="43" t="s">
        <v>706</v>
      </c>
      <c r="E972" s="43" t="s">
        <v>707</v>
      </c>
      <c r="F972" s="43" t="s">
        <v>385</v>
      </c>
      <c r="G972" s="107" t="s">
        <v>580</v>
      </c>
      <c r="H972" s="107">
        <v>14.141</v>
      </c>
      <c r="I972" s="43" t="s">
        <v>280</v>
      </c>
    </row>
    <row r="973" spans="1:9" x14ac:dyDescent="0.25">
      <c r="A973" s="43" t="s">
        <v>270</v>
      </c>
      <c r="B973" s="43" t="s">
        <v>520</v>
      </c>
      <c r="C973" s="43" t="s">
        <v>540</v>
      </c>
      <c r="D973" s="43" t="s">
        <v>708</v>
      </c>
      <c r="E973" s="43" t="s">
        <v>709</v>
      </c>
      <c r="F973" s="43" t="s">
        <v>385</v>
      </c>
      <c r="G973" s="107" t="s">
        <v>580</v>
      </c>
      <c r="H973" s="107">
        <v>21.216999999999999</v>
      </c>
      <c r="I973" s="43" t="s">
        <v>280</v>
      </c>
    </row>
    <row r="974" spans="1:9" x14ac:dyDescent="0.25">
      <c r="A974" s="43" t="s">
        <v>270</v>
      </c>
      <c r="B974" s="43" t="s">
        <v>520</v>
      </c>
      <c r="C974" s="43" t="s">
        <v>540</v>
      </c>
      <c r="D974" s="43" t="s">
        <v>710</v>
      </c>
      <c r="E974" s="43" t="s">
        <v>711</v>
      </c>
      <c r="F974" s="43" t="s">
        <v>385</v>
      </c>
      <c r="G974" s="107" t="s">
        <v>580</v>
      </c>
      <c r="H974" s="107">
        <v>7.306</v>
      </c>
      <c r="I974" s="43" t="s">
        <v>280</v>
      </c>
    </row>
    <row r="975" spans="1:9" x14ac:dyDescent="0.25">
      <c r="A975" s="43" t="s">
        <v>270</v>
      </c>
      <c r="B975" s="43" t="s">
        <v>520</v>
      </c>
      <c r="C975" s="43" t="s">
        <v>540</v>
      </c>
      <c r="D975" s="43" t="s">
        <v>712</v>
      </c>
      <c r="E975" s="43" t="s">
        <v>713</v>
      </c>
      <c r="F975" s="43" t="s">
        <v>385</v>
      </c>
      <c r="G975" s="107" t="s">
        <v>580</v>
      </c>
      <c r="H975" s="107" t="s">
        <v>226</v>
      </c>
      <c r="I975" s="43" t="s">
        <v>280</v>
      </c>
    </row>
    <row r="976" spans="1:9" x14ac:dyDescent="0.25">
      <c r="A976" s="43" t="s">
        <v>270</v>
      </c>
      <c r="B976" s="43" t="s">
        <v>520</v>
      </c>
      <c r="C976" s="43" t="s">
        <v>540</v>
      </c>
      <c r="D976" s="43" t="s">
        <v>714</v>
      </c>
      <c r="E976" s="43" t="s">
        <v>715</v>
      </c>
      <c r="F976" s="43" t="s">
        <v>385</v>
      </c>
      <c r="G976" s="107" t="s">
        <v>580</v>
      </c>
      <c r="H976" s="107">
        <v>2.9860000000000002</v>
      </c>
      <c r="I976" s="43" t="s">
        <v>280</v>
      </c>
    </row>
    <row r="977" spans="1:9" x14ac:dyDescent="0.25">
      <c r="A977" s="43" t="s">
        <v>270</v>
      </c>
      <c r="B977" s="43" t="s">
        <v>520</v>
      </c>
      <c r="C977" s="43" t="s">
        <v>540</v>
      </c>
      <c r="D977" s="43" t="s">
        <v>716</v>
      </c>
      <c r="E977" s="43" t="s">
        <v>717</v>
      </c>
      <c r="F977" s="43" t="s">
        <v>385</v>
      </c>
      <c r="G977" s="107" t="s">
        <v>580</v>
      </c>
      <c r="H977" s="107">
        <v>7.4260000000000002</v>
      </c>
      <c r="I977" s="43" t="s">
        <v>280</v>
      </c>
    </row>
    <row r="978" spans="1:9" x14ac:dyDescent="0.25">
      <c r="A978" s="43" t="s">
        <v>270</v>
      </c>
      <c r="B978" s="43" t="s">
        <v>520</v>
      </c>
      <c r="C978" s="43" t="s">
        <v>540</v>
      </c>
      <c r="D978" s="43" t="s">
        <v>718</v>
      </c>
      <c r="E978" s="43" t="s">
        <v>719</v>
      </c>
      <c r="F978" s="43" t="s">
        <v>385</v>
      </c>
      <c r="G978" s="107" t="s">
        <v>580</v>
      </c>
      <c r="H978" s="107">
        <v>2.9279999999999999</v>
      </c>
      <c r="I978" s="43" t="s">
        <v>280</v>
      </c>
    </row>
    <row r="979" spans="1:9" x14ac:dyDescent="0.25">
      <c r="A979" s="43" t="s">
        <v>270</v>
      </c>
      <c r="B979" s="43" t="s">
        <v>520</v>
      </c>
      <c r="C979" s="43" t="s">
        <v>540</v>
      </c>
      <c r="D979" s="43" t="s">
        <v>720</v>
      </c>
      <c r="E979" s="43" t="s">
        <v>721</v>
      </c>
      <c r="F979" s="43" t="s">
        <v>385</v>
      </c>
      <c r="G979" s="107" t="s">
        <v>580</v>
      </c>
      <c r="H979" s="107">
        <v>18364.264000000003</v>
      </c>
      <c r="I979" s="43" t="s">
        <v>280</v>
      </c>
    </row>
    <row r="980" spans="1:9" x14ac:dyDescent="0.25">
      <c r="A980" s="43" t="s">
        <v>270</v>
      </c>
      <c r="B980" s="43" t="s">
        <v>520</v>
      </c>
      <c r="C980" s="43" t="s">
        <v>540</v>
      </c>
      <c r="D980" s="43" t="s">
        <v>722</v>
      </c>
      <c r="E980" s="43" t="s">
        <v>723</v>
      </c>
      <c r="F980" s="43" t="s">
        <v>385</v>
      </c>
      <c r="G980" s="107" t="s">
        <v>580</v>
      </c>
      <c r="H980" s="107" t="s">
        <v>226</v>
      </c>
      <c r="I980" s="43" t="s">
        <v>280</v>
      </c>
    </row>
    <row r="981" spans="1:9" x14ac:dyDescent="0.25">
      <c r="A981" s="43" t="s">
        <v>270</v>
      </c>
      <c r="B981" s="43" t="s">
        <v>520</v>
      </c>
      <c r="C981" s="43" t="s">
        <v>540</v>
      </c>
      <c r="D981" s="43" t="s">
        <v>779</v>
      </c>
      <c r="E981" s="43" t="s">
        <v>780</v>
      </c>
      <c r="F981" s="43" t="s">
        <v>385</v>
      </c>
      <c r="G981" s="107" t="s">
        <v>580</v>
      </c>
      <c r="H981" s="107">
        <v>18364.264000000003</v>
      </c>
      <c r="I981" s="43" t="s">
        <v>280</v>
      </c>
    </row>
    <row r="982" spans="1:9" x14ac:dyDescent="0.25">
      <c r="A982" s="43" t="s">
        <v>270</v>
      </c>
      <c r="B982" s="43" t="s">
        <v>520</v>
      </c>
      <c r="C982" s="43" t="s">
        <v>540</v>
      </c>
      <c r="D982" s="43" t="s">
        <v>586</v>
      </c>
      <c r="E982" s="43" t="s">
        <v>587</v>
      </c>
      <c r="F982" s="43" t="s">
        <v>385</v>
      </c>
      <c r="G982" s="107" t="s">
        <v>581</v>
      </c>
      <c r="H982" s="107" t="s">
        <v>226</v>
      </c>
      <c r="I982" s="43" t="s">
        <v>280</v>
      </c>
    </row>
    <row r="983" spans="1:9" x14ac:dyDescent="0.25">
      <c r="A983" s="43" t="s">
        <v>270</v>
      </c>
      <c r="B983" s="43" t="s">
        <v>520</v>
      </c>
      <c r="C983" s="43" t="s">
        <v>540</v>
      </c>
      <c r="D983" s="43" t="s">
        <v>588</v>
      </c>
      <c r="E983" s="43" t="s">
        <v>589</v>
      </c>
      <c r="F983" s="43" t="s">
        <v>385</v>
      </c>
      <c r="G983" s="107" t="s">
        <v>581</v>
      </c>
      <c r="H983" s="107" t="s">
        <v>519</v>
      </c>
      <c r="I983" s="43" t="s">
        <v>280</v>
      </c>
    </row>
    <row r="984" spans="1:9" x14ac:dyDescent="0.25">
      <c r="A984" s="43" t="s">
        <v>270</v>
      </c>
      <c r="B984" s="43" t="s">
        <v>520</v>
      </c>
      <c r="C984" s="43" t="s">
        <v>540</v>
      </c>
      <c r="D984" s="43" t="s">
        <v>590</v>
      </c>
      <c r="E984" s="43" t="s">
        <v>591</v>
      </c>
      <c r="F984" s="43" t="s">
        <v>385</v>
      </c>
      <c r="G984" s="107" t="s">
        <v>581</v>
      </c>
      <c r="H984" s="107" t="s">
        <v>519</v>
      </c>
      <c r="I984" s="43" t="s">
        <v>280</v>
      </c>
    </row>
    <row r="985" spans="1:9" x14ac:dyDescent="0.25">
      <c r="A985" s="43" t="s">
        <v>270</v>
      </c>
      <c r="B985" s="43" t="s">
        <v>520</v>
      </c>
      <c r="C985" s="43" t="s">
        <v>540</v>
      </c>
      <c r="D985" s="43" t="s">
        <v>592</v>
      </c>
      <c r="E985" s="43" t="s">
        <v>593</v>
      </c>
      <c r="F985" s="43" t="s">
        <v>385</v>
      </c>
      <c r="G985" s="107" t="s">
        <v>581</v>
      </c>
      <c r="H985" s="107" t="s">
        <v>519</v>
      </c>
      <c r="I985" s="43" t="s">
        <v>280</v>
      </c>
    </row>
    <row r="986" spans="1:9" x14ac:dyDescent="0.25">
      <c r="A986" s="43" t="s">
        <v>270</v>
      </c>
      <c r="B986" s="43" t="s">
        <v>520</v>
      </c>
      <c r="C986" s="43" t="s">
        <v>540</v>
      </c>
      <c r="D986" s="43" t="s">
        <v>594</v>
      </c>
      <c r="E986" s="43" t="s">
        <v>595</v>
      </c>
      <c r="F986" s="43" t="s">
        <v>385</v>
      </c>
      <c r="G986" s="107" t="s">
        <v>581</v>
      </c>
      <c r="H986" s="107">
        <v>76.108000000000004</v>
      </c>
      <c r="I986" s="43" t="s">
        <v>280</v>
      </c>
    </row>
    <row r="987" spans="1:9" x14ac:dyDescent="0.25">
      <c r="A987" s="43" t="s">
        <v>270</v>
      </c>
      <c r="B987" s="43" t="s">
        <v>520</v>
      </c>
      <c r="C987" s="43" t="s">
        <v>540</v>
      </c>
      <c r="D987" s="43" t="s">
        <v>596</v>
      </c>
      <c r="E987" s="43" t="s">
        <v>597</v>
      </c>
      <c r="F987" s="43" t="s">
        <v>385</v>
      </c>
      <c r="G987" s="107" t="s">
        <v>581</v>
      </c>
      <c r="H987" s="107" t="s">
        <v>519</v>
      </c>
      <c r="I987" s="43" t="s">
        <v>280</v>
      </c>
    </row>
    <row r="988" spans="1:9" x14ac:dyDescent="0.25">
      <c r="A988" s="43" t="s">
        <v>270</v>
      </c>
      <c r="B988" s="43" t="s">
        <v>520</v>
      </c>
      <c r="C988" s="43" t="s">
        <v>540</v>
      </c>
      <c r="D988" s="43" t="s">
        <v>598</v>
      </c>
      <c r="E988" s="43" t="s">
        <v>599</v>
      </c>
      <c r="F988" s="43" t="s">
        <v>385</v>
      </c>
      <c r="G988" s="107" t="s">
        <v>581</v>
      </c>
      <c r="H988" s="107" t="s">
        <v>519</v>
      </c>
      <c r="I988" s="43" t="s">
        <v>280</v>
      </c>
    </row>
    <row r="989" spans="1:9" x14ac:dyDescent="0.25">
      <c r="A989" s="43" t="s">
        <v>270</v>
      </c>
      <c r="B989" s="43" t="s">
        <v>520</v>
      </c>
      <c r="C989" s="43" t="s">
        <v>540</v>
      </c>
      <c r="D989" s="43" t="s">
        <v>600</v>
      </c>
      <c r="E989" s="43" t="s">
        <v>601</v>
      </c>
      <c r="F989" s="43" t="s">
        <v>385</v>
      </c>
      <c r="G989" s="107" t="s">
        <v>581</v>
      </c>
      <c r="H989" s="107" t="s">
        <v>519</v>
      </c>
      <c r="I989" s="43" t="s">
        <v>280</v>
      </c>
    </row>
    <row r="990" spans="1:9" x14ac:dyDescent="0.25">
      <c r="A990" s="43" t="s">
        <v>270</v>
      </c>
      <c r="B990" s="43" t="s">
        <v>520</v>
      </c>
      <c r="C990" s="43" t="s">
        <v>540</v>
      </c>
      <c r="D990" s="43" t="s">
        <v>602</v>
      </c>
      <c r="E990" s="43" t="s">
        <v>603</v>
      </c>
      <c r="F990" s="43" t="s">
        <v>385</v>
      </c>
      <c r="G990" s="107" t="s">
        <v>581</v>
      </c>
      <c r="H990" s="107">
        <v>4366.93</v>
      </c>
      <c r="I990" s="43" t="s">
        <v>280</v>
      </c>
    </row>
    <row r="991" spans="1:9" x14ac:dyDescent="0.25">
      <c r="A991" s="43" t="s">
        <v>270</v>
      </c>
      <c r="B991" s="43" t="s">
        <v>520</v>
      </c>
      <c r="C991" s="43" t="s">
        <v>540</v>
      </c>
      <c r="D991" s="43" t="s">
        <v>604</v>
      </c>
      <c r="E991" s="43" t="s">
        <v>605</v>
      </c>
      <c r="F991" s="43" t="s">
        <v>385</v>
      </c>
      <c r="G991" s="107" t="s">
        <v>581</v>
      </c>
      <c r="H991" s="107" t="s">
        <v>519</v>
      </c>
      <c r="I991" s="43" t="s">
        <v>280</v>
      </c>
    </row>
    <row r="992" spans="1:9" x14ac:dyDescent="0.25">
      <c r="A992" s="43" t="s">
        <v>270</v>
      </c>
      <c r="B992" s="43" t="s">
        <v>520</v>
      </c>
      <c r="C992" s="43" t="s">
        <v>540</v>
      </c>
      <c r="D992" s="43" t="s">
        <v>606</v>
      </c>
      <c r="E992" s="43" t="s">
        <v>607</v>
      </c>
      <c r="F992" s="43" t="s">
        <v>385</v>
      </c>
      <c r="G992" s="107" t="s">
        <v>581</v>
      </c>
      <c r="H992" s="107" t="s">
        <v>519</v>
      </c>
      <c r="I992" s="43" t="s">
        <v>280</v>
      </c>
    </row>
    <row r="993" spans="1:9" x14ac:dyDescent="0.25">
      <c r="A993" s="43" t="s">
        <v>270</v>
      </c>
      <c r="B993" s="43" t="s">
        <v>520</v>
      </c>
      <c r="C993" s="43" t="s">
        <v>540</v>
      </c>
      <c r="D993" s="43" t="s">
        <v>608</v>
      </c>
      <c r="E993" s="43" t="s">
        <v>609</v>
      </c>
      <c r="F993" s="43" t="s">
        <v>385</v>
      </c>
      <c r="G993" s="107" t="s">
        <v>581</v>
      </c>
      <c r="H993" s="107" t="s">
        <v>519</v>
      </c>
      <c r="I993" s="43" t="s">
        <v>280</v>
      </c>
    </row>
    <row r="994" spans="1:9" x14ac:dyDescent="0.25">
      <c r="A994" s="43" t="s">
        <v>270</v>
      </c>
      <c r="B994" s="43" t="s">
        <v>520</v>
      </c>
      <c r="C994" s="43" t="s">
        <v>540</v>
      </c>
      <c r="D994" s="43" t="s">
        <v>610</v>
      </c>
      <c r="E994" s="43" t="s">
        <v>611</v>
      </c>
      <c r="F994" s="43" t="s">
        <v>385</v>
      </c>
      <c r="G994" s="107" t="s">
        <v>581</v>
      </c>
      <c r="H994" s="107" t="s">
        <v>519</v>
      </c>
      <c r="I994" s="43" t="s">
        <v>280</v>
      </c>
    </row>
    <row r="995" spans="1:9" x14ac:dyDescent="0.25">
      <c r="A995" s="43" t="s">
        <v>270</v>
      </c>
      <c r="B995" s="43" t="s">
        <v>520</v>
      </c>
      <c r="C995" s="43" t="s">
        <v>540</v>
      </c>
      <c r="D995" s="43" t="s">
        <v>612</v>
      </c>
      <c r="E995" s="43" t="s">
        <v>613</v>
      </c>
      <c r="F995" s="43" t="s">
        <v>385</v>
      </c>
      <c r="G995" s="107" t="s">
        <v>581</v>
      </c>
      <c r="H995" s="107" t="s">
        <v>519</v>
      </c>
      <c r="I995" s="43" t="s">
        <v>280</v>
      </c>
    </row>
    <row r="996" spans="1:9" x14ac:dyDescent="0.25">
      <c r="A996" s="43" t="s">
        <v>270</v>
      </c>
      <c r="B996" s="43" t="s">
        <v>520</v>
      </c>
      <c r="C996" s="43" t="s">
        <v>540</v>
      </c>
      <c r="D996" s="43" t="s">
        <v>614</v>
      </c>
      <c r="E996" s="43" t="s">
        <v>615</v>
      </c>
      <c r="F996" s="43" t="s">
        <v>385</v>
      </c>
      <c r="G996" s="107" t="s">
        <v>581</v>
      </c>
      <c r="H996" s="107" t="s">
        <v>519</v>
      </c>
      <c r="I996" s="43" t="s">
        <v>280</v>
      </c>
    </row>
    <row r="997" spans="1:9" x14ac:dyDescent="0.25">
      <c r="A997" s="43" t="s">
        <v>270</v>
      </c>
      <c r="B997" s="43" t="s">
        <v>520</v>
      </c>
      <c r="C997" s="43" t="s">
        <v>540</v>
      </c>
      <c r="D997" s="43" t="s">
        <v>616</v>
      </c>
      <c r="E997" s="43" t="s">
        <v>617</v>
      </c>
      <c r="F997" s="43" t="s">
        <v>385</v>
      </c>
      <c r="G997" s="107" t="s">
        <v>581</v>
      </c>
      <c r="H997" s="107" t="s">
        <v>519</v>
      </c>
      <c r="I997" s="43" t="s">
        <v>280</v>
      </c>
    </row>
    <row r="998" spans="1:9" x14ac:dyDescent="0.25">
      <c r="A998" s="43" t="s">
        <v>270</v>
      </c>
      <c r="B998" s="43" t="s">
        <v>520</v>
      </c>
      <c r="C998" s="43" t="s">
        <v>540</v>
      </c>
      <c r="D998" s="43" t="s">
        <v>618</v>
      </c>
      <c r="E998" s="43" t="s">
        <v>619</v>
      </c>
      <c r="F998" s="43" t="s">
        <v>385</v>
      </c>
      <c r="G998" s="107" t="s">
        <v>581</v>
      </c>
      <c r="H998" s="107" t="s">
        <v>519</v>
      </c>
      <c r="I998" s="43" t="s">
        <v>280</v>
      </c>
    </row>
    <row r="999" spans="1:9" x14ac:dyDescent="0.25">
      <c r="A999" s="43" t="s">
        <v>270</v>
      </c>
      <c r="B999" s="43" t="s">
        <v>520</v>
      </c>
      <c r="C999" s="43" t="s">
        <v>540</v>
      </c>
      <c r="D999" s="43" t="s">
        <v>620</v>
      </c>
      <c r="E999" s="43" t="s">
        <v>621</v>
      </c>
      <c r="F999" s="43" t="s">
        <v>385</v>
      </c>
      <c r="G999" s="107" t="s">
        <v>581</v>
      </c>
      <c r="H999" s="107" t="s">
        <v>519</v>
      </c>
      <c r="I999" s="43" t="s">
        <v>280</v>
      </c>
    </row>
    <row r="1000" spans="1:9" x14ac:dyDescent="0.25">
      <c r="A1000" s="43" t="s">
        <v>270</v>
      </c>
      <c r="B1000" s="43" t="s">
        <v>520</v>
      </c>
      <c r="C1000" s="43" t="s">
        <v>540</v>
      </c>
      <c r="D1000" s="43" t="s">
        <v>622</v>
      </c>
      <c r="E1000" s="43" t="s">
        <v>623</v>
      </c>
      <c r="F1000" s="43" t="s">
        <v>385</v>
      </c>
      <c r="G1000" s="107" t="s">
        <v>581</v>
      </c>
      <c r="H1000" s="107" t="s">
        <v>519</v>
      </c>
      <c r="I1000" s="43" t="s">
        <v>280</v>
      </c>
    </row>
    <row r="1001" spans="1:9" x14ac:dyDescent="0.25">
      <c r="A1001" s="43" t="s">
        <v>270</v>
      </c>
      <c r="B1001" s="43" t="s">
        <v>520</v>
      </c>
      <c r="C1001" s="43" t="s">
        <v>540</v>
      </c>
      <c r="D1001" s="43" t="s">
        <v>624</v>
      </c>
      <c r="E1001" s="43" t="s">
        <v>625</v>
      </c>
      <c r="F1001" s="43" t="s">
        <v>385</v>
      </c>
      <c r="G1001" s="107" t="s">
        <v>581</v>
      </c>
      <c r="H1001" s="107" t="s">
        <v>519</v>
      </c>
      <c r="I1001" s="43" t="s">
        <v>280</v>
      </c>
    </row>
    <row r="1002" spans="1:9" x14ac:dyDescent="0.25">
      <c r="A1002" s="43" t="s">
        <v>270</v>
      </c>
      <c r="B1002" s="43" t="s">
        <v>520</v>
      </c>
      <c r="C1002" s="43" t="s">
        <v>540</v>
      </c>
      <c r="D1002" s="43" t="s">
        <v>626</v>
      </c>
      <c r="E1002" s="43" t="s">
        <v>627</v>
      </c>
      <c r="F1002" s="43" t="s">
        <v>385</v>
      </c>
      <c r="G1002" s="107" t="s">
        <v>581</v>
      </c>
      <c r="H1002" s="107" t="s">
        <v>519</v>
      </c>
      <c r="I1002" s="43" t="s">
        <v>280</v>
      </c>
    </row>
    <row r="1003" spans="1:9" x14ac:dyDescent="0.25">
      <c r="A1003" s="43" t="s">
        <v>270</v>
      </c>
      <c r="B1003" s="43" t="s">
        <v>520</v>
      </c>
      <c r="C1003" s="43" t="s">
        <v>540</v>
      </c>
      <c r="D1003" s="43" t="s">
        <v>628</v>
      </c>
      <c r="E1003" s="43" t="s">
        <v>629</v>
      </c>
      <c r="F1003" s="43" t="s">
        <v>385</v>
      </c>
      <c r="G1003" s="107" t="s">
        <v>581</v>
      </c>
      <c r="H1003" s="107" t="s">
        <v>519</v>
      </c>
      <c r="I1003" s="43" t="s">
        <v>280</v>
      </c>
    </row>
    <row r="1004" spans="1:9" x14ac:dyDescent="0.25">
      <c r="A1004" s="43" t="s">
        <v>270</v>
      </c>
      <c r="B1004" s="43" t="s">
        <v>520</v>
      </c>
      <c r="C1004" s="43" t="s">
        <v>540</v>
      </c>
      <c r="D1004" s="43" t="s">
        <v>630</v>
      </c>
      <c r="E1004" s="43" t="s">
        <v>631</v>
      </c>
      <c r="F1004" s="43" t="s">
        <v>385</v>
      </c>
      <c r="G1004" s="107" t="s">
        <v>581</v>
      </c>
      <c r="H1004" s="107" t="s">
        <v>519</v>
      </c>
      <c r="I1004" s="43" t="s">
        <v>280</v>
      </c>
    </row>
    <row r="1005" spans="1:9" x14ac:dyDescent="0.25">
      <c r="A1005" s="43" t="s">
        <v>270</v>
      </c>
      <c r="B1005" s="43" t="s">
        <v>520</v>
      </c>
      <c r="C1005" s="43" t="s">
        <v>540</v>
      </c>
      <c r="D1005" s="43" t="s">
        <v>632</v>
      </c>
      <c r="E1005" s="43" t="s">
        <v>633</v>
      </c>
      <c r="F1005" s="43" t="s">
        <v>385</v>
      </c>
      <c r="G1005" s="107" t="s">
        <v>581</v>
      </c>
      <c r="H1005" s="107" t="s">
        <v>519</v>
      </c>
      <c r="I1005" s="43" t="s">
        <v>280</v>
      </c>
    </row>
    <row r="1006" spans="1:9" x14ac:dyDescent="0.25">
      <c r="A1006" s="43" t="s">
        <v>270</v>
      </c>
      <c r="B1006" s="43" t="s">
        <v>520</v>
      </c>
      <c r="C1006" s="43" t="s">
        <v>540</v>
      </c>
      <c r="D1006" s="43" t="s">
        <v>634</v>
      </c>
      <c r="E1006" s="43" t="s">
        <v>635</v>
      </c>
      <c r="F1006" s="43" t="s">
        <v>385</v>
      </c>
      <c r="G1006" s="107" t="s">
        <v>581</v>
      </c>
      <c r="H1006" s="107" t="s">
        <v>519</v>
      </c>
      <c r="I1006" s="43" t="s">
        <v>280</v>
      </c>
    </row>
    <row r="1007" spans="1:9" x14ac:dyDescent="0.25">
      <c r="A1007" s="43" t="s">
        <v>270</v>
      </c>
      <c r="B1007" s="43" t="s">
        <v>520</v>
      </c>
      <c r="C1007" s="43" t="s">
        <v>540</v>
      </c>
      <c r="D1007" s="43" t="s">
        <v>636</v>
      </c>
      <c r="E1007" s="43" t="s">
        <v>637</v>
      </c>
      <c r="F1007" s="43" t="s">
        <v>385</v>
      </c>
      <c r="G1007" s="107" t="s">
        <v>581</v>
      </c>
      <c r="H1007" s="107" t="s">
        <v>519</v>
      </c>
      <c r="I1007" s="43" t="s">
        <v>280</v>
      </c>
    </row>
    <row r="1008" spans="1:9" x14ac:dyDescent="0.25">
      <c r="A1008" s="43" t="s">
        <v>270</v>
      </c>
      <c r="B1008" s="43" t="s">
        <v>520</v>
      </c>
      <c r="C1008" s="43" t="s">
        <v>540</v>
      </c>
      <c r="D1008" s="43" t="s">
        <v>638</v>
      </c>
      <c r="E1008" s="43" t="s">
        <v>639</v>
      </c>
      <c r="F1008" s="43" t="s">
        <v>385</v>
      </c>
      <c r="G1008" s="107" t="s">
        <v>581</v>
      </c>
      <c r="H1008" s="107" t="s">
        <v>519</v>
      </c>
      <c r="I1008" s="43" t="s">
        <v>280</v>
      </c>
    </row>
    <row r="1009" spans="1:9" x14ac:dyDescent="0.25">
      <c r="A1009" s="43" t="s">
        <v>270</v>
      </c>
      <c r="B1009" s="43" t="s">
        <v>520</v>
      </c>
      <c r="C1009" s="43" t="s">
        <v>540</v>
      </c>
      <c r="D1009" s="43" t="s">
        <v>640</v>
      </c>
      <c r="E1009" s="43" t="s">
        <v>641</v>
      </c>
      <c r="F1009" s="43" t="s">
        <v>385</v>
      </c>
      <c r="G1009" s="107" t="s">
        <v>581</v>
      </c>
      <c r="H1009" s="107" t="s">
        <v>519</v>
      </c>
      <c r="I1009" s="43" t="s">
        <v>280</v>
      </c>
    </row>
    <row r="1010" spans="1:9" x14ac:dyDescent="0.25">
      <c r="A1010" s="43" t="s">
        <v>270</v>
      </c>
      <c r="B1010" s="43" t="s">
        <v>520</v>
      </c>
      <c r="C1010" s="43" t="s">
        <v>540</v>
      </c>
      <c r="D1010" s="43" t="s">
        <v>642</v>
      </c>
      <c r="E1010" s="43" t="s">
        <v>643</v>
      </c>
      <c r="F1010" s="43" t="s">
        <v>385</v>
      </c>
      <c r="G1010" s="107" t="s">
        <v>581</v>
      </c>
      <c r="H1010" s="107" t="s">
        <v>519</v>
      </c>
      <c r="I1010" s="43" t="s">
        <v>280</v>
      </c>
    </row>
    <row r="1011" spans="1:9" x14ac:dyDescent="0.25">
      <c r="A1011" s="43" t="s">
        <v>270</v>
      </c>
      <c r="B1011" s="43" t="s">
        <v>520</v>
      </c>
      <c r="C1011" s="43" t="s">
        <v>540</v>
      </c>
      <c r="D1011" s="43" t="s">
        <v>644</v>
      </c>
      <c r="E1011" s="43" t="s">
        <v>645</v>
      </c>
      <c r="F1011" s="43" t="s">
        <v>385</v>
      </c>
      <c r="G1011" s="107" t="s">
        <v>581</v>
      </c>
      <c r="H1011" s="107" t="s">
        <v>519</v>
      </c>
      <c r="I1011" s="43" t="s">
        <v>280</v>
      </c>
    </row>
    <row r="1012" spans="1:9" x14ac:dyDescent="0.25">
      <c r="A1012" s="43" t="s">
        <v>270</v>
      </c>
      <c r="B1012" s="43" t="s">
        <v>520</v>
      </c>
      <c r="C1012" s="43" t="s">
        <v>540</v>
      </c>
      <c r="D1012" s="43" t="s">
        <v>646</v>
      </c>
      <c r="E1012" s="43" t="s">
        <v>647</v>
      </c>
      <c r="F1012" s="43" t="s">
        <v>385</v>
      </c>
      <c r="G1012" s="107" t="s">
        <v>581</v>
      </c>
      <c r="H1012" s="107" t="s">
        <v>519</v>
      </c>
      <c r="I1012" s="43" t="s">
        <v>280</v>
      </c>
    </row>
    <row r="1013" spans="1:9" x14ac:dyDescent="0.25">
      <c r="A1013" s="43" t="s">
        <v>270</v>
      </c>
      <c r="B1013" s="43" t="s">
        <v>520</v>
      </c>
      <c r="C1013" s="43" t="s">
        <v>540</v>
      </c>
      <c r="D1013" s="43" t="s">
        <v>648</v>
      </c>
      <c r="E1013" s="43" t="s">
        <v>649</v>
      </c>
      <c r="F1013" s="43" t="s">
        <v>385</v>
      </c>
      <c r="G1013" s="107" t="s">
        <v>581</v>
      </c>
      <c r="H1013" s="107" t="s">
        <v>519</v>
      </c>
      <c r="I1013" s="43" t="s">
        <v>280</v>
      </c>
    </row>
    <row r="1014" spans="1:9" x14ac:dyDescent="0.25">
      <c r="A1014" s="43" t="s">
        <v>270</v>
      </c>
      <c r="B1014" s="43" t="s">
        <v>520</v>
      </c>
      <c r="C1014" s="43" t="s">
        <v>540</v>
      </c>
      <c r="D1014" s="43" t="s">
        <v>650</v>
      </c>
      <c r="E1014" s="43" t="s">
        <v>651</v>
      </c>
      <c r="F1014" s="43" t="s">
        <v>385</v>
      </c>
      <c r="G1014" s="107" t="s">
        <v>581</v>
      </c>
      <c r="H1014" s="107" t="s">
        <v>519</v>
      </c>
      <c r="I1014" s="43" t="s">
        <v>280</v>
      </c>
    </row>
    <row r="1015" spans="1:9" x14ac:dyDescent="0.25">
      <c r="A1015" s="43" t="s">
        <v>270</v>
      </c>
      <c r="B1015" s="43" t="s">
        <v>520</v>
      </c>
      <c r="C1015" s="43" t="s">
        <v>540</v>
      </c>
      <c r="D1015" s="43" t="s">
        <v>652</v>
      </c>
      <c r="E1015" s="43" t="s">
        <v>653</v>
      </c>
      <c r="F1015" s="43" t="s">
        <v>385</v>
      </c>
      <c r="G1015" s="107" t="s">
        <v>581</v>
      </c>
      <c r="H1015" s="107" t="s">
        <v>519</v>
      </c>
      <c r="I1015" s="43" t="s">
        <v>280</v>
      </c>
    </row>
    <row r="1016" spans="1:9" x14ac:dyDescent="0.25">
      <c r="A1016" s="43" t="s">
        <v>270</v>
      </c>
      <c r="B1016" s="43" t="s">
        <v>520</v>
      </c>
      <c r="C1016" s="43" t="s">
        <v>540</v>
      </c>
      <c r="D1016" s="43" t="s">
        <v>654</v>
      </c>
      <c r="E1016" s="43" t="s">
        <v>655</v>
      </c>
      <c r="F1016" s="43" t="s">
        <v>385</v>
      </c>
      <c r="G1016" s="107" t="s">
        <v>581</v>
      </c>
      <c r="H1016" s="107" t="s">
        <v>519</v>
      </c>
      <c r="I1016" s="43" t="s">
        <v>280</v>
      </c>
    </row>
    <row r="1017" spans="1:9" x14ac:dyDescent="0.25">
      <c r="A1017" s="43" t="s">
        <v>270</v>
      </c>
      <c r="B1017" s="43" t="s">
        <v>520</v>
      </c>
      <c r="C1017" s="43" t="s">
        <v>540</v>
      </c>
      <c r="D1017" s="43" t="s">
        <v>656</v>
      </c>
      <c r="E1017" s="43" t="s">
        <v>657</v>
      </c>
      <c r="F1017" s="43" t="s">
        <v>385</v>
      </c>
      <c r="G1017" s="107" t="s">
        <v>581</v>
      </c>
      <c r="H1017" s="107">
        <v>12707.522000000001</v>
      </c>
      <c r="I1017" s="43" t="s">
        <v>280</v>
      </c>
    </row>
    <row r="1018" spans="1:9" x14ac:dyDescent="0.25">
      <c r="A1018" s="43" t="s">
        <v>270</v>
      </c>
      <c r="B1018" s="43" t="s">
        <v>520</v>
      </c>
      <c r="C1018" s="43" t="s">
        <v>540</v>
      </c>
      <c r="D1018" s="43" t="s">
        <v>658</v>
      </c>
      <c r="E1018" s="43" t="s">
        <v>659</v>
      </c>
      <c r="F1018" s="43" t="s">
        <v>385</v>
      </c>
      <c r="G1018" s="107" t="s">
        <v>581</v>
      </c>
      <c r="H1018" s="107" t="s">
        <v>519</v>
      </c>
      <c r="I1018" s="43" t="s">
        <v>280</v>
      </c>
    </row>
    <row r="1019" spans="1:9" x14ac:dyDescent="0.25">
      <c r="A1019" s="43" t="s">
        <v>270</v>
      </c>
      <c r="B1019" s="43" t="s">
        <v>520</v>
      </c>
      <c r="C1019" s="43" t="s">
        <v>540</v>
      </c>
      <c r="D1019" s="43" t="s">
        <v>660</v>
      </c>
      <c r="E1019" s="43" t="s">
        <v>661</v>
      </c>
      <c r="F1019" s="43" t="s">
        <v>385</v>
      </c>
      <c r="G1019" s="107" t="s">
        <v>581</v>
      </c>
      <c r="H1019" s="107" t="s">
        <v>519</v>
      </c>
      <c r="I1019" s="43" t="s">
        <v>280</v>
      </c>
    </row>
    <row r="1020" spans="1:9" x14ac:dyDescent="0.25">
      <c r="A1020" s="43" t="s">
        <v>270</v>
      </c>
      <c r="B1020" s="43" t="s">
        <v>520</v>
      </c>
      <c r="C1020" s="43" t="s">
        <v>540</v>
      </c>
      <c r="D1020" s="43" t="s">
        <v>662</v>
      </c>
      <c r="E1020" s="43" t="s">
        <v>663</v>
      </c>
      <c r="F1020" s="43" t="s">
        <v>385</v>
      </c>
      <c r="G1020" s="107" t="s">
        <v>581</v>
      </c>
      <c r="H1020" s="107">
        <v>95.381</v>
      </c>
      <c r="I1020" s="43" t="s">
        <v>280</v>
      </c>
    </row>
    <row r="1021" spans="1:9" x14ac:dyDescent="0.25">
      <c r="A1021" s="43" t="s">
        <v>270</v>
      </c>
      <c r="B1021" s="43" t="s">
        <v>520</v>
      </c>
      <c r="C1021" s="43" t="s">
        <v>540</v>
      </c>
      <c r="D1021" s="43" t="s">
        <v>664</v>
      </c>
      <c r="E1021" s="43" t="s">
        <v>665</v>
      </c>
      <c r="F1021" s="43" t="s">
        <v>385</v>
      </c>
      <c r="G1021" s="107" t="s">
        <v>581</v>
      </c>
      <c r="H1021" s="107" t="s">
        <v>226</v>
      </c>
      <c r="I1021" s="43" t="s">
        <v>280</v>
      </c>
    </row>
    <row r="1022" spans="1:9" x14ac:dyDescent="0.25">
      <c r="A1022" s="43" t="s">
        <v>270</v>
      </c>
      <c r="B1022" s="43" t="s">
        <v>520</v>
      </c>
      <c r="C1022" s="43" t="s">
        <v>540</v>
      </c>
      <c r="D1022" s="43" t="s">
        <v>666</v>
      </c>
      <c r="E1022" s="43" t="s">
        <v>667</v>
      </c>
      <c r="F1022" s="43" t="s">
        <v>385</v>
      </c>
      <c r="G1022" s="107" t="s">
        <v>581</v>
      </c>
      <c r="H1022" s="107" t="s">
        <v>519</v>
      </c>
      <c r="I1022" s="43" t="s">
        <v>280</v>
      </c>
    </row>
    <row r="1023" spans="1:9" x14ac:dyDescent="0.25">
      <c r="A1023" s="43" t="s">
        <v>270</v>
      </c>
      <c r="B1023" s="43" t="s">
        <v>520</v>
      </c>
      <c r="C1023" s="43" t="s">
        <v>540</v>
      </c>
      <c r="D1023" s="43" t="s">
        <v>668</v>
      </c>
      <c r="E1023" s="43" t="s">
        <v>669</v>
      </c>
      <c r="F1023" s="43" t="s">
        <v>385</v>
      </c>
      <c r="G1023" s="107" t="s">
        <v>581</v>
      </c>
      <c r="H1023" s="107" t="s">
        <v>226</v>
      </c>
      <c r="I1023" s="43" t="s">
        <v>280</v>
      </c>
    </row>
    <row r="1024" spans="1:9" x14ac:dyDescent="0.25">
      <c r="A1024" s="43" t="s">
        <v>270</v>
      </c>
      <c r="B1024" s="43" t="s">
        <v>520</v>
      </c>
      <c r="C1024" s="43" t="s">
        <v>540</v>
      </c>
      <c r="D1024" s="43" t="s">
        <v>670</v>
      </c>
      <c r="E1024" s="43" t="s">
        <v>671</v>
      </c>
      <c r="F1024" s="43" t="s">
        <v>385</v>
      </c>
      <c r="G1024" s="107" t="s">
        <v>581</v>
      </c>
      <c r="H1024" s="107" t="s">
        <v>519</v>
      </c>
      <c r="I1024" s="43" t="s">
        <v>280</v>
      </c>
    </row>
    <row r="1025" spans="1:9" x14ac:dyDescent="0.25">
      <c r="A1025" s="43" t="s">
        <v>270</v>
      </c>
      <c r="B1025" s="43" t="s">
        <v>520</v>
      </c>
      <c r="C1025" s="43" t="s">
        <v>540</v>
      </c>
      <c r="D1025" s="43" t="s">
        <v>672</v>
      </c>
      <c r="E1025" s="43" t="s">
        <v>673</v>
      </c>
      <c r="F1025" s="43" t="s">
        <v>385</v>
      </c>
      <c r="G1025" s="107" t="s">
        <v>581</v>
      </c>
      <c r="H1025" s="107">
        <v>3.992</v>
      </c>
      <c r="I1025" s="43" t="s">
        <v>280</v>
      </c>
    </row>
    <row r="1026" spans="1:9" x14ac:dyDescent="0.25">
      <c r="A1026" s="43" t="s">
        <v>270</v>
      </c>
      <c r="B1026" s="43" t="s">
        <v>520</v>
      </c>
      <c r="C1026" s="43" t="s">
        <v>540</v>
      </c>
      <c r="D1026" s="43" t="s">
        <v>674</v>
      </c>
      <c r="E1026" s="43" t="s">
        <v>675</v>
      </c>
      <c r="F1026" s="43" t="s">
        <v>385</v>
      </c>
      <c r="G1026" s="107" t="s">
        <v>581</v>
      </c>
      <c r="H1026" s="107" t="s">
        <v>519</v>
      </c>
      <c r="I1026" s="43" t="s">
        <v>280</v>
      </c>
    </row>
    <row r="1027" spans="1:9" x14ac:dyDescent="0.25">
      <c r="A1027" s="43" t="s">
        <v>270</v>
      </c>
      <c r="B1027" s="43" t="s">
        <v>520</v>
      </c>
      <c r="C1027" s="43" t="s">
        <v>540</v>
      </c>
      <c r="D1027" s="43" t="s">
        <v>676</v>
      </c>
      <c r="E1027" s="43" t="s">
        <v>677</v>
      </c>
      <c r="F1027" s="43" t="s">
        <v>385</v>
      </c>
      <c r="G1027" s="107" t="s">
        <v>581</v>
      </c>
      <c r="H1027" s="107" t="s">
        <v>519</v>
      </c>
      <c r="I1027" s="43" t="s">
        <v>280</v>
      </c>
    </row>
    <row r="1028" spans="1:9" x14ac:dyDescent="0.25">
      <c r="A1028" s="43" t="s">
        <v>270</v>
      </c>
      <c r="B1028" s="43" t="s">
        <v>520</v>
      </c>
      <c r="C1028" s="43" t="s">
        <v>540</v>
      </c>
      <c r="D1028" s="43" t="s">
        <v>678</v>
      </c>
      <c r="E1028" s="43" t="s">
        <v>679</v>
      </c>
      <c r="F1028" s="43" t="s">
        <v>385</v>
      </c>
      <c r="G1028" s="107" t="s">
        <v>581</v>
      </c>
      <c r="H1028" s="107">
        <v>42.753</v>
      </c>
      <c r="I1028" s="43" t="s">
        <v>280</v>
      </c>
    </row>
    <row r="1029" spans="1:9" x14ac:dyDescent="0.25">
      <c r="A1029" s="43" t="s">
        <v>270</v>
      </c>
      <c r="B1029" s="43" t="s">
        <v>520</v>
      </c>
      <c r="C1029" s="43" t="s">
        <v>540</v>
      </c>
      <c r="D1029" s="43" t="s">
        <v>680</v>
      </c>
      <c r="E1029" s="43" t="s">
        <v>681</v>
      </c>
      <c r="F1029" s="43" t="s">
        <v>385</v>
      </c>
      <c r="G1029" s="107" t="s">
        <v>581</v>
      </c>
      <c r="H1029" s="107" t="s">
        <v>519</v>
      </c>
      <c r="I1029" s="43" t="s">
        <v>280</v>
      </c>
    </row>
    <row r="1030" spans="1:9" x14ac:dyDescent="0.25">
      <c r="A1030" s="43" t="s">
        <v>270</v>
      </c>
      <c r="B1030" s="43" t="s">
        <v>520</v>
      </c>
      <c r="C1030" s="43" t="s">
        <v>540</v>
      </c>
      <c r="D1030" s="43" t="s">
        <v>682</v>
      </c>
      <c r="E1030" s="43" t="s">
        <v>683</v>
      </c>
      <c r="F1030" s="43" t="s">
        <v>385</v>
      </c>
      <c r="G1030" s="107" t="s">
        <v>581</v>
      </c>
      <c r="H1030" s="107" t="s">
        <v>519</v>
      </c>
      <c r="I1030" s="43" t="s">
        <v>280</v>
      </c>
    </row>
    <row r="1031" spans="1:9" x14ac:dyDescent="0.25">
      <c r="A1031" s="43" t="s">
        <v>270</v>
      </c>
      <c r="B1031" s="43" t="s">
        <v>520</v>
      </c>
      <c r="C1031" s="43" t="s">
        <v>540</v>
      </c>
      <c r="D1031" s="43" t="s">
        <v>684</v>
      </c>
      <c r="E1031" s="43" t="s">
        <v>685</v>
      </c>
      <c r="F1031" s="43" t="s">
        <v>385</v>
      </c>
      <c r="G1031" s="107" t="s">
        <v>581</v>
      </c>
      <c r="H1031" s="107" t="s">
        <v>519</v>
      </c>
      <c r="I1031" s="43" t="s">
        <v>280</v>
      </c>
    </row>
    <row r="1032" spans="1:9" x14ac:dyDescent="0.25">
      <c r="A1032" s="43" t="s">
        <v>270</v>
      </c>
      <c r="B1032" s="43" t="s">
        <v>520</v>
      </c>
      <c r="C1032" s="43" t="s">
        <v>540</v>
      </c>
      <c r="D1032" s="43" t="s">
        <v>686</v>
      </c>
      <c r="E1032" s="43" t="s">
        <v>687</v>
      </c>
      <c r="F1032" s="43" t="s">
        <v>385</v>
      </c>
      <c r="G1032" s="107" t="s">
        <v>581</v>
      </c>
      <c r="H1032" s="107">
        <v>2.532</v>
      </c>
      <c r="I1032" s="43" t="s">
        <v>280</v>
      </c>
    </row>
    <row r="1033" spans="1:9" x14ac:dyDescent="0.25">
      <c r="A1033" s="43" t="s">
        <v>270</v>
      </c>
      <c r="B1033" s="43" t="s">
        <v>520</v>
      </c>
      <c r="C1033" s="43" t="s">
        <v>540</v>
      </c>
      <c r="D1033" s="43" t="s">
        <v>688</v>
      </c>
      <c r="E1033" s="43" t="s">
        <v>689</v>
      </c>
      <c r="F1033" s="43" t="s">
        <v>385</v>
      </c>
      <c r="G1033" s="107" t="s">
        <v>581</v>
      </c>
      <c r="H1033" s="107" t="s">
        <v>519</v>
      </c>
      <c r="I1033" s="43" t="s">
        <v>280</v>
      </c>
    </row>
    <row r="1034" spans="1:9" x14ac:dyDescent="0.25">
      <c r="A1034" s="43" t="s">
        <v>270</v>
      </c>
      <c r="B1034" s="43" t="s">
        <v>520</v>
      </c>
      <c r="C1034" s="43" t="s">
        <v>540</v>
      </c>
      <c r="D1034" s="43" t="s">
        <v>690</v>
      </c>
      <c r="E1034" s="43" t="s">
        <v>691</v>
      </c>
      <c r="F1034" s="43" t="s">
        <v>385</v>
      </c>
      <c r="G1034" s="107" t="s">
        <v>581</v>
      </c>
      <c r="H1034" s="107" t="s">
        <v>519</v>
      </c>
      <c r="I1034" s="43" t="s">
        <v>280</v>
      </c>
    </row>
    <row r="1035" spans="1:9" x14ac:dyDescent="0.25">
      <c r="A1035" s="43" t="s">
        <v>270</v>
      </c>
      <c r="B1035" s="43" t="s">
        <v>520</v>
      </c>
      <c r="C1035" s="43" t="s">
        <v>540</v>
      </c>
      <c r="D1035" s="43" t="s">
        <v>692</v>
      </c>
      <c r="E1035" s="43" t="s">
        <v>693</v>
      </c>
      <c r="F1035" s="43" t="s">
        <v>385</v>
      </c>
      <c r="G1035" s="107" t="s">
        <v>581</v>
      </c>
      <c r="H1035" s="107" t="s">
        <v>519</v>
      </c>
      <c r="I1035" s="43" t="s">
        <v>280</v>
      </c>
    </row>
    <row r="1036" spans="1:9" x14ac:dyDescent="0.25">
      <c r="A1036" s="43" t="s">
        <v>270</v>
      </c>
      <c r="B1036" s="43" t="s">
        <v>520</v>
      </c>
      <c r="C1036" s="43" t="s">
        <v>540</v>
      </c>
      <c r="D1036" s="43" t="s">
        <v>694</v>
      </c>
      <c r="E1036" s="43" t="s">
        <v>695</v>
      </c>
      <c r="F1036" s="43" t="s">
        <v>385</v>
      </c>
      <c r="G1036" s="107" t="s">
        <v>581</v>
      </c>
      <c r="H1036" s="107" t="s">
        <v>519</v>
      </c>
      <c r="I1036" s="43" t="s">
        <v>280</v>
      </c>
    </row>
    <row r="1037" spans="1:9" x14ac:dyDescent="0.25">
      <c r="A1037" s="43" t="s">
        <v>270</v>
      </c>
      <c r="B1037" s="43" t="s">
        <v>520</v>
      </c>
      <c r="C1037" s="43" t="s">
        <v>540</v>
      </c>
      <c r="D1037" s="43" t="s">
        <v>696</v>
      </c>
      <c r="E1037" s="43" t="s">
        <v>697</v>
      </c>
      <c r="F1037" s="43" t="s">
        <v>385</v>
      </c>
      <c r="G1037" s="107" t="s">
        <v>581</v>
      </c>
      <c r="H1037" s="107" t="s">
        <v>519</v>
      </c>
      <c r="I1037" s="43" t="s">
        <v>280</v>
      </c>
    </row>
    <row r="1038" spans="1:9" x14ac:dyDescent="0.25">
      <c r="A1038" s="43" t="s">
        <v>270</v>
      </c>
      <c r="B1038" s="43" t="s">
        <v>520</v>
      </c>
      <c r="C1038" s="43" t="s">
        <v>540</v>
      </c>
      <c r="D1038" s="43" t="s">
        <v>698</v>
      </c>
      <c r="E1038" s="43" t="s">
        <v>699</v>
      </c>
      <c r="F1038" s="43" t="s">
        <v>385</v>
      </c>
      <c r="G1038" s="107" t="s">
        <v>581</v>
      </c>
      <c r="H1038" s="107" t="s">
        <v>519</v>
      </c>
      <c r="I1038" s="43" t="s">
        <v>280</v>
      </c>
    </row>
    <row r="1039" spans="1:9" x14ac:dyDescent="0.25">
      <c r="A1039" s="43" t="s">
        <v>270</v>
      </c>
      <c r="B1039" s="43" t="s">
        <v>520</v>
      </c>
      <c r="C1039" s="43" t="s">
        <v>540</v>
      </c>
      <c r="D1039" s="43" t="s">
        <v>700</v>
      </c>
      <c r="E1039" s="43" t="s">
        <v>701</v>
      </c>
      <c r="F1039" s="43" t="s">
        <v>385</v>
      </c>
      <c r="G1039" s="107" t="s">
        <v>581</v>
      </c>
      <c r="H1039" s="107">
        <v>2.4470000000000001</v>
      </c>
      <c r="I1039" s="43" t="s">
        <v>280</v>
      </c>
    </row>
    <row r="1040" spans="1:9" x14ac:dyDescent="0.25">
      <c r="A1040" s="43" t="s">
        <v>270</v>
      </c>
      <c r="B1040" s="43" t="s">
        <v>520</v>
      </c>
      <c r="C1040" s="43" t="s">
        <v>540</v>
      </c>
      <c r="D1040" s="43" t="s">
        <v>702</v>
      </c>
      <c r="E1040" s="43" t="s">
        <v>703</v>
      </c>
      <c r="F1040" s="43" t="s">
        <v>385</v>
      </c>
      <c r="G1040" s="107" t="s">
        <v>581</v>
      </c>
      <c r="H1040" s="107">
        <v>16.556000000000001</v>
      </c>
      <c r="I1040" s="43" t="s">
        <v>280</v>
      </c>
    </row>
    <row r="1041" spans="1:9" x14ac:dyDescent="0.25">
      <c r="A1041" s="43" t="s">
        <v>270</v>
      </c>
      <c r="B1041" s="43" t="s">
        <v>520</v>
      </c>
      <c r="C1041" s="43" t="s">
        <v>540</v>
      </c>
      <c r="D1041" s="43" t="s">
        <v>704</v>
      </c>
      <c r="E1041" s="43" t="s">
        <v>705</v>
      </c>
      <c r="F1041" s="43" t="s">
        <v>385</v>
      </c>
      <c r="G1041" s="107" t="s">
        <v>581</v>
      </c>
      <c r="H1041" s="107">
        <v>8.3550000000000004</v>
      </c>
      <c r="I1041" s="43" t="s">
        <v>280</v>
      </c>
    </row>
    <row r="1042" spans="1:9" x14ac:dyDescent="0.25">
      <c r="A1042" s="43" t="s">
        <v>270</v>
      </c>
      <c r="B1042" s="43" t="s">
        <v>520</v>
      </c>
      <c r="C1042" s="43" t="s">
        <v>540</v>
      </c>
      <c r="D1042" s="43" t="s">
        <v>706</v>
      </c>
      <c r="E1042" s="43" t="s">
        <v>707</v>
      </c>
      <c r="F1042" s="43" t="s">
        <v>385</v>
      </c>
      <c r="G1042" s="107" t="s">
        <v>581</v>
      </c>
      <c r="H1042" s="107">
        <v>7.5289999999999999</v>
      </c>
      <c r="I1042" s="43" t="s">
        <v>280</v>
      </c>
    </row>
    <row r="1043" spans="1:9" x14ac:dyDescent="0.25">
      <c r="A1043" s="43" t="s">
        <v>270</v>
      </c>
      <c r="B1043" s="43" t="s">
        <v>520</v>
      </c>
      <c r="C1043" s="43" t="s">
        <v>540</v>
      </c>
      <c r="D1043" s="43" t="s">
        <v>708</v>
      </c>
      <c r="E1043" s="43" t="s">
        <v>709</v>
      </c>
      <c r="F1043" s="43" t="s">
        <v>385</v>
      </c>
      <c r="G1043" s="107" t="s">
        <v>581</v>
      </c>
      <c r="H1043" s="107">
        <v>22.198</v>
      </c>
      <c r="I1043" s="43" t="s">
        <v>280</v>
      </c>
    </row>
    <row r="1044" spans="1:9" x14ac:dyDescent="0.25">
      <c r="A1044" s="43" t="s">
        <v>270</v>
      </c>
      <c r="B1044" s="43" t="s">
        <v>520</v>
      </c>
      <c r="C1044" s="43" t="s">
        <v>540</v>
      </c>
      <c r="D1044" s="43" t="s">
        <v>710</v>
      </c>
      <c r="E1044" s="43" t="s">
        <v>711</v>
      </c>
      <c r="F1044" s="43" t="s">
        <v>385</v>
      </c>
      <c r="G1044" s="107" t="s">
        <v>581</v>
      </c>
      <c r="H1044" s="107">
        <v>4.22</v>
      </c>
      <c r="I1044" s="43" t="s">
        <v>280</v>
      </c>
    </row>
    <row r="1045" spans="1:9" x14ac:dyDescent="0.25">
      <c r="A1045" s="43" t="s">
        <v>270</v>
      </c>
      <c r="B1045" s="43" t="s">
        <v>520</v>
      </c>
      <c r="C1045" s="43" t="s">
        <v>540</v>
      </c>
      <c r="D1045" s="43" t="s">
        <v>712</v>
      </c>
      <c r="E1045" s="43" t="s">
        <v>713</v>
      </c>
      <c r="F1045" s="43" t="s">
        <v>385</v>
      </c>
      <c r="G1045" s="107" t="s">
        <v>581</v>
      </c>
      <c r="H1045" s="107" t="s">
        <v>226</v>
      </c>
      <c r="I1045" s="43" t="s">
        <v>280</v>
      </c>
    </row>
    <row r="1046" spans="1:9" x14ac:dyDescent="0.25">
      <c r="A1046" s="43" t="s">
        <v>270</v>
      </c>
      <c r="B1046" s="43" t="s">
        <v>520</v>
      </c>
      <c r="C1046" s="43" t="s">
        <v>540</v>
      </c>
      <c r="D1046" s="43" t="s">
        <v>714</v>
      </c>
      <c r="E1046" s="43" t="s">
        <v>715</v>
      </c>
      <c r="F1046" s="43" t="s">
        <v>385</v>
      </c>
      <c r="G1046" s="107" t="s">
        <v>581</v>
      </c>
      <c r="H1046" s="107">
        <v>2.952</v>
      </c>
      <c r="I1046" s="43" t="s">
        <v>280</v>
      </c>
    </row>
    <row r="1047" spans="1:9" x14ac:dyDescent="0.25">
      <c r="A1047" s="43" t="s">
        <v>270</v>
      </c>
      <c r="B1047" s="43" t="s">
        <v>520</v>
      </c>
      <c r="C1047" s="43" t="s">
        <v>540</v>
      </c>
      <c r="D1047" s="43" t="s">
        <v>716</v>
      </c>
      <c r="E1047" s="43" t="s">
        <v>717</v>
      </c>
      <c r="F1047" s="43" t="s">
        <v>385</v>
      </c>
      <c r="G1047" s="107" t="s">
        <v>581</v>
      </c>
      <c r="H1047" s="107">
        <v>8.8260000000000005</v>
      </c>
      <c r="I1047" s="43" t="s">
        <v>280</v>
      </c>
    </row>
    <row r="1048" spans="1:9" x14ac:dyDescent="0.25">
      <c r="A1048" s="43" t="s">
        <v>270</v>
      </c>
      <c r="B1048" s="43" t="s">
        <v>520</v>
      </c>
      <c r="C1048" s="43" t="s">
        <v>540</v>
      </c>
      <c r="D1048" s="43" t="s">
        <v>718</v>
      </c>
      <c r="E1048" s="43" t="s">
        <v>719</v>
      </c>
      <c r="F1048" s="43" t="s">
        <v>385</v>
      </c>
      <c r="G1048" s="107" t="s">
        <v>581</v>
      </c>
      <c r="H1048" s="107">
        <v>3.8359999999999999</v>
      </c>
      <c r="I1048" s="43" t="s">
        <v>280</v>
      </c>
    </row>
    <row r="1049" spans="1:9" x14ac:dyDescent="0.25">
      <c r="A1049" s="43" t="s">
        <v>270</v>
      </c>
      <c r="B1049" s="43" t="s">
        <v>520</v>
      </c>
      <c r="C1049" s="43" t="s">
        <v>540</v>
      </c>
      <c r="D1049" s="43" t="s">
        <v>720</v>
      </c>
      <c r="E1049" s="43" t="s">
        <v>721</v>
      </c>
      <c r="F1049" s="43" t="s">
        <v>385</v>
      </c>
      <c r="G1049" s="107" t="s">
        <v>581</v>
      </c>
      <c r="H1049" s="107">
        <v>17372.137000000002</v>
      </c>
      <c r="I1049" s="43" t="s">
        <v>280</v>
      </c>
    </row>
    <row r="1050" spans="1:9" x14ac:dyDescent="0.25">
      <c r="A1050" s="43" t="s">
        <v>270</v>
      </c>
      <c r="B1050" s="43" t="s">
        <v>520</v>
      </c>
      <c r="C1050" s="43" t="s">
        <v>540</v>
      </c>
      <c r="D1050" s="43" t="s">
        <v>722</v>
      </c>
      <c r="E1050" s="43" t="s">
        <v>723</v>
      </c>
      <c r="F1050" s="43" t="s">
        <v>385</v>
      </c>
      <c r="G1050" s="107" t="s">
        <v>581</v>
      </c>
      <c r="H1050" s="107" t="s">
        <v>226</v>
      </c>
      <c r="I1050" s="43" t="s">
        <v>280</v>
      </c>
    </row>
    <row r="1051" spans="1:9" x14ac:dyDescent="0.25">
      <c r="A1051" s="43" t="s">
        <v>270</v>
      </c>
      <c r="B1051" s="43" t="s">
        <v>520</v>
      </c>
      <c r="C1051" s="43" t="s">
        <v>540</v>
      </c>
      <c r="D1051" s="43" t="s">
        <v>779</v>
      </c>
      <c r="E1051" s="43" t="s">
        <v>780</v>
      </c>
      <c r="F1051" s="43" t="s">
        <v>385</v>
      </c>
      <c r="G1051" s="107" t="s">
        <v>581</v>
      </c>
      <c r="H1051" s="107">
        <v>17372.137000000002</v>
      </c>
      <c r="I1051" s="43" t="s">
        <v>280</v>
      </c>
    </row>
    <row r="1052" spans="1:9" x14ac:dyDescent="0.25">
      <c r="A1052" s="43" t="s">
        <v>270</v>
      </c>
      <c r="B1052" s="43" t="s">
        <v>520</v>
      </c>
      <c r="C1052" s="43" t="s">
        <v>540</v>
      </c>
      <c r="D1052" s="43" t="s">
        <v>586</v>
      </c>
      <c r="E1052" s="43" t="s">
        <v>587</v>
      </c>
      <c r="F1052" s="43" t="s">
        <v>385</v>
      </c>
      <c r="G1052" s="107" t="s">
        <v>582</v>
      </c>
      <c r="H1052" s="107" t="s">
        <v>226</v>
      </c>
      <c r="I1052" s="43" t="s">
        <v>279</v>
      </c>
    </row>
    <row r="1053" spans="1:9" x14ac:dyDescent="0.25">
      <c r="A1053" s="43" t="s">
        <v>270</v>
      </c>
      <c r="B1053" s="43" t="s">
        <v>520</v>
      </c>
      <c r="C1053" s="43" t="s">
        <v>540</v>
      </c>
      <c r="D1053" s="43" t="s">
        <v>588</v>
      </c>
      <c r="E1053" s="43" t="s">
        <v>589</v>
      </c>
      <c r="F1053" s="43" t="s">
        <v>385</v>
      </c>
      <c r="G1053" s="107" t="s">
        <v>582</v>
      </c>
      <c r="H1053" s="107" t="s">
        <v>226</v>
      </c>
      <c r="I1053" s="43" t="s">
        <v>279</v>
      </c>
    </row>
    <row r="1054" spans="1:9" x14ac:dyDescent="0.25">
      <c r="A1054" s="43" t="s">
        <v>270</v>
      </c>
      <c r="B1054" s="43" t="s">
        <v>520</v>
      </c>
      <c r="C1054" s="43" t="s">
        <v>540</v>
      </c>
      <c r="D1054" s="43" t="s">
        <v>590</v>
      </c>
      <c r="E1054" s="43" t="s">
        <v>591</v>
      </c>
      <c r="F1054" s="43" t="s">
        <v>385</v>
      </c>
      <c r="G1054" s="107" t="s">
        <v>582</v>
      </c>
      <c r="H1054" s="107" t="s">
        <v>226</v>
      </c>
      <c r="I1054" s="43" t="s">
        <v>279</v>
      </c>
    </row>
    <row r="1055" spans="1:9" x14ac:dyDescent="0.25">
      <c r="A1055" s="43" t="s">
        <v>270</v>
      </c>
      <c r="B1055" s="43" t="s">
        <v>520</v>
      </c>
      <c r="C1055" s="43" t="s">
        <v>540</v>
      </c>
      <c r="D1055" s="43" t="s">
        <v>592</v>
      </c>
      <c r="E1055" s="43" t="s">
        <v>593</v>
      </c>
      <c r="F1055" s="43" t="s">
        <v>385</v>
      </c>
      <c r="G1055" s="107" t="s">
        <v>582</v>
      </c>
      <c r="H1055" s="107" t="s">
        <v>226</v>
      </c>
      <c r="I1055" s="43" t="s">
        <v>279</v>
      </c>
    </row>
    <row r="1056" spans="1:9" x14ac:dyDescent="0.25">
      <c r="A1056" s="43" t="s">
        <v>270</v>
      </c>
      <c r="B1056" s="43" t="s">
        <v>520</v>
      </c>
      <c r="C1056" s="43" t="s">
        <v>540</v>
      </c>
      <c r="D1056" s="43" t="s">
        <v>594</v>
      </c>
      <c r="E1056" s="43" t="s">
        <v>595</v>
      </c>
      <c r="F1056" s="43" t="s">
        <v>385</v>
      </c>
      <c r="G1056" s="107" t="s">
        <v>582</v>
      </c>
      <c r="H1056" s="107">
        <v>7.2919999999999998</v>
      </c>
      <c r="I1056" s="43" t="s">
        <v>279</v>
      </c>
    </row>
    <row r="1057" spans="1:9" x14ac:dyDescent="0.25">
      <c r="A1057" s="43" t="s">
        <v>270</v>
      </c>
      <c r="B1057" s="43" t="s">
        <v>520</v>
      </c>
      <c r="C1057" s="43" t="s">
        <v>540</v>
      </c>
      <c r="D1057" s="43" t="s">
        <v>596</v>
      </c>
      <c r="E1057" s="43" t="s">
        <v>597</v>
      </c>
      <c r="F1057" s="43" t="s">
        <v>385</v>
      </c>
      <c r="G1057" s="107" t="s">
        <v>582</v>
      </c>
      <c r="H1057" s="107">
        <v>3.5190000000000001</v>
      </c>
      <c r="I1057" s="43" t="s">
        <v>279</v>
      </c>
    </row>
    <row r="1058" spans="1:9" x14ac:dyDescent="0.25">
      <c r="A1058" s="43" t="s">
        <v>270</v>
      </c>
      <c r="B1058" s="43" t="s">
        <v>520</v>
      </c>
      <c r="C1058" s="43" t="s">
        <v>540</v>
      </c>
      <c r="D1058" s="43" t="s">
        <v>598</v>
      </c>
      <c r="E1058" s="43" t="s">
        <v>599</v>
      </c>
      <c r="F1058" s="43" t="s">
        <v>385</v>
      </c>
      <c r="G1058" s="107" t="s">
        <v>582</v>
      </c>
      <c r="H1058" s="107">
        <v>3.6999999999999998E-2</v>
      </c>
      <c r="I1058" s="43" t="s">
        <v>279</v>
      </c>
    </row>
    <row r="1059" spans="1:9" x14ac:dyDescent="0.25">
      <c r="A1059" s="43" t="s">
        <v>270</v>
      </c>
      <c r="B1059" s="43" t="s">
        <v>520</v>
      </c>
      <c r="C1059" s="43" t="s">
        <v>540</v>
      </c>
      <c r="D1059" s="43" t="s">
        <v>600</v>
      </c>
      <c r="E1059" s="43" t="s">
        <v>601</v>
      </c>
      <c r="F1059" s="43" t="s">
        <v>385</v>
      </c>
      <c r="G1059" s="107" t="s">
        <v>582</v>
      </c>
      <c r="H1059" s="107">
        <v>3.7349999999999999</v>
      </c>
      <c r="I1059" s="43" t="s">
        <v>279</v>
      </c>
    </row>
    <row r="1060" spans="1:9" x14ac:dyDescent="0.25">
      <c r="A1060" s="43" t="s">
        <v>270</v>
      </c>
      <c r="B1060" s="43" t="s">
        <v>520</v>
      </c>
      <c r="C1060" s="43" t="s">
        <v>540</v>
      </c>
      <c r="D1060" s="43" t="s">
        <v>602</v>
      </c>
      <c r="E1060" s="43" t="s">
        <v>603</v>
      </c>
      <c r="F1060" s="43" t="s">
        <v>385</v>
      </c>
      <c r="G1060" s="107" t="s">
        <v>582</v>
      </c>
      <c r="H1060" s="107">
        <v>4403.598</v>
      </c>
      <c r="I1060" s="43" t="s">
        <v>279</v>
      </c>
    </row>
    <row r="1061" spans="1:9" x14ac:dyDescent="0.25">
      <c r="A1061" s="43" t="s">
        <v>270</v>
      </c>
      <c r="B1061" s="43" t="s">
        <v>520</v>
      </c>
      <c r="C1061" s="43" t="s">
        <v>540</v>
      </c>
      <c r="D1061" s="43" t="s">
        <v>604</v>
      </c>
      <c r="E1061" s="43" t="s">
        <v>605</v>
      </c>
      <c r="F1061" s="43" t="s">
        <v>385</v>
      </c>
      <c r="G1061" s="107" t="s">
        <v>582</v>
      </c>
      <c r="H1061" s="107">
        <v>228.517</v>
      </c>
      <c r="I1061" s="43" t="s">
        <v>279</v>
      </c>
    </row>
    <row r="1062" spans="1:9" x14ac:dyDescent="0.25">
      <c r="A1062" s="43" t="s">
        <v>270</v>
      </c>
      <c r="B1062" s="43" t="s">
        <v>520</v>
      </c>
      <c r="C1062" s="43" t="s">
        <v>540</v>
      </c>
      <c r="D1062" s="43" t="s">
        <v>606</v>
      </c>
      <c r="E1062" s="43" t="s">
        <v>607</v>
      </c>
      <c r="F1062" s="43" t="s">
        <v>385</v>
      </c>
      <c r="G1062" s="107" t="s">
        <v>582</v>
      </c>
      <c r="H1062" s="107">
        <v>15.603</v>
      </c>
      <c r="I1062" s="43" t="s">
        <v>279</v>
      </c>
    </row>
    <row r="1063" spans="1:9" x14ac:dyDescent="0.25">
      <c r="A1063" s="43" t="s">
        <v>270</v>
      </c>
      <c r="B1063" s="43" t="s">
        <v>520</v>
      </c>
      <c r="C1063" s="43" t="s">
        <v>540</v>
      </c>
      <c r="D1063" s="43" t="s">
        <v>608</v>
      </c>
      <c r="E1063" s="43" t="s">
        <v>609</v>
      </c>
      <c r="F1063" s="43" t="s">
        <v>385</v>
      </c>
      <c r="G1063" s="107" t="s">
        <v>582</v>
      </c>
      <c r="H1063" s="107">
        <v>4.6989999999999998</v>
      </c>
      <c r="I1063" s="43" t="s">
        <v>279</v>
      </c>
    </row>
    <row r="1064" spans="1:9" x14ac:dyDescent="0.25">
      <c r="A1064" s="43" t="s">
        <v>270</v>
      </c>
      <c r="B1064" s="43" t="s">
        <v>520</v>
      </c>
      <c r="C1064" s="43" t="s">
        <v>540</v>
      </c>
      <c r="D1064" s="43" t="s">
        <v>610</v>
      </c>
      <c r="E1064" s="43" t="s">
        <v>611</v>
      </c>
      <c r="F1064" s="43" t="s">
        <v>385</v>
      </c>
      <c r="G1064" s="107" t="s">
        <v>582</v>
      </c>
      <c r="H1064" s="107">
        <v>199.86500000000001</v>
      </c>
      <c r="I1064" s="43" t="s">
        <v>279</v>
      </c>
    </row>
    <row r="1065" spans="1:9" x14ac:dyDescent="0.25">
      <c r="A1065" s="43" t="s">
        <v>270</v>
      </c>
      <c r="B1065" s="43" t="s">
        <v>520</v>
      </c>
      <c r="C1065" s="43" t="s">
        <v>540</v>
      </c>
      <c r="D1065" s="43" t="s">
        <v>612</v>
      </c>
      <c r="E1065" s="43" t="s">
        <v>613</v>
      </c>
      <c r="F1065" s="43" t="s">
        <v>385</v>
      </c>
      <c r="G1065" s="107" t="s">
        <v>582</v>
      </c>
      <c r="H1065" s="107">
        <v>3.5070000000000001</v>
      </c>
      <c r="I1065" s="43" t="s">
        <v>279</v>
      </c>
    </row>
    <row r="1066" spans="1:9" x14ac:dyDescent="0.25">
      <c r="A1066" s="43" t="s">
        <v>270</v>
      </c>
      <c r="B1066" s="43" t="s">
        <v>520</v>
      </c>
      <c r="C1066" s="43" t="s">
        <v>540</v>
      </c>
      <c r="D1066" s="43" t="s">
        <v>614</v>
      </c>
      <c r="E1066" s="43" t="s">
        <v>615</v>
      </c>
      <c r="F1066" s="43" t="s">
        <v>385</v>
      </c>
      <c r="G1066" s="107" t="s">
        <v>582</v>
      </c>
      <c r="H1066" s="107">
        <v>146.83500000000001</v>
      </c>
      <c r="I1066" s="43" t="s">
        <v>279</v>
      </c>
    </row>
    <row r="1067" spans="1:9" x14ac:dyDescent="0.25">
      <c r="A1067" s="43" t="s">
        <v>270</v>
      </c>
      <c r="B1067" s="43" t="s">
        <v>520</v>
      </c>
      <c r="C1067" s="43" t="s">
        <v>540</v>
      </c>
      <c r="D1067" s="43" t="s">
        <v>616</v>
      </c>
      <c r="E1067" s="43" t="s">
        <v>617</v>
      </c>
      <c r="F1067" s="43" t="s">
        <v>385</v>
      </c>
      <c r="G1067" s="107" t="s">
        <v>582</v>
      </c>
      <c r="H1067" s="107">
        <v>3.8109999999999999</v>
      </c>
      <c r="I1067" s="43" t="s">
        <v>279</v>
      </c>
    </row>
    <row r="1068" spans="1:9" x14ac:dyDescent="0.25">
      <c r="A1068" s="43" t="s">
        <v>270</v>
      </c>
      <c r="B1068" s="43" t="s">
        <v>520</v>
      </c>
      <c r="C1068" s="43" t="s">
        <v>540</v>
      </c>
      <c r="D1068" s="43" t="s">
        <v>618</v>
      </c>
      <c r="E1068" s="43" t="s">
        <v>619</v>
      </c>
      <c r="F1068" s="43" t="s">
        <v>385</v>
      </c>
      <c r="G1068" s="107" t="s">
        <v>582</v>
      </c>
      <c r="H1068" s="107">
        <v>143.024</v>
      </c>
      <c r="I1068" s="43" t="s">
        <v>279</v>
      </c>
    </row>
    <row r="1069" spans="1:9" x14ac:dyDescent="0.25">
      <c r="A1069" s="43" t="s">
        <v>270</v>
      </c>
      <c r="B1069" s="43" t="s">
        <v>520</v>
      </c>
      <c r="C1069" s="43" t="s">
        <v>540</v>
      </c>
      <c r="D1069" s="43" t="s">
        <v>620</v>
      </c>
      <c r="E1069" s="43" t="s">
        <v>621</v>
      </c>
      <c r="F1069" s="43" t="s">
        <v>385</v>
      </c>
      <c r="G1069" s="107" t="s">
        <v>582</v>
      </c>
      <c r="H1069" s="107">
        <v>2907.837</v>
      </c>
      <c r="I1069" s="43" t="s">
        <v>279</v>
      </c>
    </row>
    <row r="1070" spans="1:9" x14ac:dyDescent="0.25">
      <c r="A1070" s="43" t="s">
        <v>270</v>
      </c>
      <c r="B1070" s="43" t="s">
        <v>520</v>
      </c>
      <c r="C1070" s="43" t="s">
        <v>540</v>
      </c>
      <c r="D1070" s="43" t="s">
        <v>622</v>
      </c>
      <c r="E1070" s="43" t="s">
        <v>623</v>
      </c>
      <c r="F1070" s="43" t="s">
        <v>385</v>
      </c>
      <c r="G1070" s="107" t="s">
        <v>582</v>
      </c>
      <c r="H1070" s="107">
        <v>44.22</v>
      </c>
      <c r="I1070" s="43" t="s">
        <v>279</v>
      </c>
    </row>
    <row r="1071" spans="1:9" x14ac:dyDescent="0.25">
      <c r="A1071" s="43" t="s">
        <v>270</v>
      </c>
      <c r="B1071" s="43" t="s">
        <v>520</v>
      </c>
      <c r="C1071" s="43" t="s">
        <v>540</v>
      </c>
      <c r="D1071" s="43" t="s">
        <v>624</v>
      </c>
      <c r="E1071" s="43" t="s">
        <v>625</v>
      </c>
      <c r="F1071" s="43" t="s">
        <v>385</v>
      </c>
      <c r="G1071" s="107" t="s">
        <v>582</v>
      </c>
      <c r="H1071" s="107">
        <v>51.216000000000001</v>
      </c>
      <c r="I1071" s="43" t="s">
        <v>279</v>
      </c>
    </row>
    <row r="1072" spans="1:9" x14ac:dyDescent="0.25">
      <c r="A1072" s="43" t="s">
        <v>270</v>
      </c>
      <c r="B1072" s="43" t="s">
        <v>520</v>
      </c>
      <c r="C1072" s="43" t="s">
        <v>540</v>
      </c>
      <c r="D1072" s="43" t="s">
        <v>626</v>
      </c>
      <c r="E1072" s="43" t="s">
        <v>627</v>
      </c>
      <c r="F1072" s="43" t="s">
        <v>385</v>
      </c>
      <c r="G1072" s="107" t="s">
        <v>582</v>
      </c>
      <c r="H1072" s="107">
        <v>24.852</v>
      </c>
      <c r="I1072" s="43" t="s">
        <v>279</v>
      </c>
    </row>
    <row r="1073" spans="1:9" x14ac:dyDescent="0.25">
      <c r="A1073" s="43" t="s">
        <v>270</v>
      </c>
      <c r="B1073" s="43" t="s">
        <v>520</v>
      </c>
      <c r="C1073" s="43" t="s">
        <v>540</v>
      </c>
      <c r="D1073" s="43" t="s">
        <v>628</v>
      </c>
      <c r="E1073" s="43" t="s">
        <v>629</v>
      </c>
      <c r="F1073" s="43" t="s">
        <v>385</v>
      </c>
      <c r="G1073" s="107" t="s">
        <v>582</v>
      </c>
      <c r="H1073" s="107">
        <v>6.3159999999999998</v>
      </c>
      <c r="I1073" s="43" t="s">
        <v>279</v>
      </c>
    </row>
    <row r="1074" spans="1:9" x14ac:dyDescent="0.25">
      <c r="A1074" s="43" t="s">
        <v>270</v>
      </c>
      <c r="B1074" s="43" t="s">
        <v>520</v>
      </c>
      <c r="C1074" s="43" t="s">
        <v>540</v>
      </c>
      <c r="D1074" s="43" t="s">
        <v>630</v>
      </c>
      <c r="E1074" s="43" t="s">
        <v>631</v>
      </c>
      <c r="F1074" s="43" t="s">
        <v>385</v>
      </c>
      <c r="G1074" s="107" t="s">
        <v>582</v>
      </c>
      <c r="H1074" s="107">
        <v>18.535</v>
      </c>
      <c r="I1074" s="43" t="s">
        <v>279</v>
      </c>
    </row>
    <row r="1075" spans="1:9" x14ac:dyDescent="0.25">
      <c r="A1075" s="43" t="s">
        <v>270</v>
      </c>
      <c r="B1075" s="43" t="s">
        <v>520</v>
      </c>
      <c r="C1075" s="43" t="s">
        <v>540</v>
      </c>
      <c r="D1075" s="43" t="s">
        <v>632</v>
      </c>
      <c r="E1075" s="43" t="s">
        <v>633</v>
      </c>
      <c r="F1075" s="43" t="s">
        <v>385</v>
      </c>
      <c r="G1075" s="107" t="s">
        <v>582</v>
      </c>
      <c r="H1075" s="107">
        <v>587.64099999999996</v>
      </c>
      <c r="I1075" s="43" t="s">
        <v>279</v>
      </c>
    </row>
    <row r="1076" spans="1:9" x14ac:dyDescent="0.25">
      <c r="A1076" s="43" t="s">
        <v>270</v>
      </c>
      <c r="B1076" s="43" t="s">
        <v>520</v>
      </c>
      <c r="C1076" s="43" t="s">
        <v>540</v>
      </c>
      <c r="D1076" s="43" t="s">
        <v>634</v>
      </c>
      <c r="E1076" s="43" t="s">
        <v>635</v>
      </c>
      <c r="F1076" s="43" t="s">
        <v>385</v>
      </c>
      <c r="G1076" s="107" t="s">
        <v>582</v>
      </c>
      <c r="H1076" s="107">
        <v>478.09300000000002</v>
      </c>
      <c r="I1076" s="43" t="s">
        <v>279</v>
      </c>
    </row>
    <row r="1077" spans="1:9" x14ac:dyDescent="0.25">
      <c r="A1077" s="43" t="s">
        <v>270</v>
      </c>
      <c r="B1077" s="43" t="s">
        <v>520</v>
      </c>
      <c r="C1077" s="43" t="s">
        <v>540</v>
      </c>
      <c r="D1077" s="43" t="s">
        <v>636</v>
      </c>
      <c r="E1077" s="43" t="s">
        <v>637</v>
      </c>
      <c r="F1077" s="43" t="s">
        <v>385</v>
      </c>
      <c r="G1077" s="107" t="s">
        <v>582</v>
      </c>
      <c r="H1077" s="107">
        <v>97.647999999999996</v>
      </c>
      <c r="I1077" s="43" t="s">
        <v>279</v>
      </c>
    </row>
    <row r="1078" spans="1:9" x14ac:dyDescent="0.25">
      <c r="A1078" s="43" t="s">
        <v>270</v>
      </c>
      <c r="B1078" s="43" t="s">
        <v>520</v>
      </c>
      <c r="C1078" s="43" t="s">
        <v>540</v>
      </c>
      <c r="D1078" s="43" t="s">
        <v>638</v>
      </c>
      <c r="E1078" s="43" t="s">
        <v>639</v>
      </c>
      <c r="F1078" s="43" t="s">
        <v>385</v>
      </c>
      <c r="G1078" s="107" t="s">
        <v>582</v>
      </c>
      <c r="H1078" s="107">
        <v>11.9</v>
      </c>
      <c r="I1078" s="43" t="s">
        <v>279</v>
      </c>
    </row>
    <row r="1079" spans="1:9" x14ac:dyDescent="0.25">
      <c r="A1079" s="43" t="s">
        <v>270</v>
      </c>
      <c r="B1079" s="43" t="s">
        <v>520</v>
      </c>
      <c r="C1079" s="43" t="s">
        <v>540</v>
      </c>
      <c r="D1079" s="43" t="s">
        <v>640</v>
      </c>
      <c r="E1079" s="43" t="s">
        <v>641</v>
      </c>
      <c r="F1079" s="43" t="s">
        <v>385</v>
      </c>
      <c r="G1079" s="107" t="s">
        <v>582</v>
      </c>
      <c r="H1079" s="107">
        <v>17.899999999999999</v>
      </c>
      <c r="I1079" s="43" t="s">
        <v>279</v>
      </c>
    </row>
    <row r="1080" spans="1:9" x14ac:dyDescent="0.25">
      <c r="A1080" s="43" t="s">
        <v>270</v>
      </c>
      <c r="B1080" s="43" t="s">
        <v>520</v>
      </c>
      <c r="C1080" s="43" t="s">
        <v>540</v>
      </c>
      <c r="D1080" s="43" t="s">
        <v>642</v>
      </c>
      <c r="E1080" s="43" t="s">
        <v>643</v>
      </c>
      <c r="F1080" s="43" t="s">
        <v>385</v>
      </c>
      <c r="G1080" s="107" t="s">
        <v>582</v>
      </c>
      <c r="H1080" s="107">
        <v>34.023000000000003</v>
      </c>
      <c r="I1080" s="43" t="s">
        <v>279</v>
      </c>
    </row>
    <row r="1081" spans="1:9" x14ac:dyDescent="0.25">
      <c r="A1081" s="43" t="s">
        <v>270</v>
      </c>
      <c r="B1081" s="43" t="s">
        <v>520</v>
      </c>
      <c r="C1081" s="43" t="s">
        <v>540</v>
      </c>
      <c r="D1081" s="43" t="s">
        <v>644</v>
      </c>
      <c r="E1081" s="43" t="s">
        <v>645</v>
      </c>
      <c r="F1081" s="43" t="s">
        <v>385</v>
      </c>
      <c r="G1081" s="107" t="s">
        <v>582</v>
      </c>
      <c r="H1081" s="107">
        <v>7.3140000000000001</v>
      </c>
      <c r="I1081" s="43" t="s">
        <v>279</v>
      </c>
    </row>
    <row r="1082" spans="1:9" x14ac:dyDescent="0.25">
      <c r="A1082" s="43" t="s">
        <v>270</v>
      </c>
      <c r="B1082" s="43" t="s">
        <v>520</v>
      </c>
      <c r="C1082" s="43" t="s">
        <v>540</v>
      </c>
      <c r="D1082" s="43" t="s">
        <v>646</v>
      </c>
      <c r="E1082" s="43" t="s">
        <v>647</v>
      </c>
      <c r="F1082" s="43" t="s">
        <v>385</v>
      </c>
      <c r="G1082" s="107" t="s">
        <v>582</v>
      </c>
      <c r="H1082" s="107">
        <v>22.864999999999998</v>
      </c>
      <c r="I1082" s="43" t="s">
        <v>279</v>
      </c>
    </row>
    <row r="1083" spans="1:9" x14ac:dyDescent="0.25">
      <c r="A1083" s="43" t="s">
        <v>270</v>
      </c>
      <c r="B1083" s="43" t="s">
        <v>520</v>
      </c>
      <c r="C1083" s="43" t="s">
        <v>540</v>
      </c>
      <c r="D1083" s="43" t="s">
        <v>648</v>
      </c>
      <c r="E1083" s="43" t="s">
        <v>649</v>
      </c>
      <c r="F1083" s="43" t="s">
        <v>385</v>
      </c>
      <c r="G1083" s="107" t="s">
        <v>582</v>
      </c>
      <c r="H1083" s="107">
        <v>69.808000000000007</v>
      </c>
      <c r="I1083" s="43" t="s">
        <v>279</v>
      </c>
    </row>
    <row r="1084" spans="1:9" x14ac:dyDescent="0.25">
      <c r="A1084" s="43" t="s">
        <v>270</v>
      </c>
      <c r="B1084" s="43" t="s">
        <v>520</v>
      </c>
      <c r="C1084" s="43" t="s">
        <v>540</v>
      </c>
      <c r="D1084" s="43" t="s">
        <v>650</v>
      </c>
      <c r="E1084" s="43" t="s">
        <v>651</v>
      </c>
      <c r="F1084" s="43" t="s">
        <v>385</v>
      </c>
      <c r="G1084" s="107" t="s">
        <v>582</v>
      </c>
      <c r="H1084" s="107">
        <v>9.0749999999999993</v>
      </c>
      <c r="I1084" s="43" t="s">
        <v>279</v>
      </c>
    </row>
    <row r="1085" spans="1:9" x14ac:dyDescent="0.25">
      <c r="A1085" s="43" t="s">
        <v>270</v>
      </c>
      <c r="B1085" s="43" t="s">
        <v>520</v>
      </c>
      <c r="C1085" s="43" t="s">
        <v>540</v>
      </c>
      <c r="D1085" s="43" t="s">
        <v>652</v>
      </c>
      <c r="E1085" s="43" t="s">
        <v>653</v>
      </c>
      <c r="F1085" s="43" t="s">
        <v>385</v>
      </c>
      <c r="G1085" s="107" t="s">
        <v>582</v>
      </c>
      <c r="H1085" s="107">
        <v>5.5739999999999998</v>
      </c>
      <c r="I1085" s="43" t="s">
        <v>279</v>
      </c>
    </row>
    <row r="1086" spans="1:9" x14ac:dyDescent="0.25">
      <c r="A1086" s="43" t="s">
        <v>270</v>
      </c>
      <c r="B1086" s="43" t="s">
        <v>520</v>
      </c>
      <c r="C1086" s="43" t="s">
        <v>540</v>
      </c>
      <c r="D1086" s="43" t="s">
        <v>654</v>
      </c>
      <c r="E1086" s="43" t="s">
        <v>655</v>
      </c>
      <c r="F1086" s="43" t="s">
        <v>385</v>
      </c>
      <c r="G1086" s="107" t="s">
        <v>582</v>
      </c>
      <c r="H1086" s="107">
        <v>22.248999999999999</v>
      </c>
      <c r="I1086" s="43" t="s">
        <v>279</v>
      </c>
    </row>
    <row r="1087" spans="1:9" x14ac:dyDescent="0.25">
      <c r="A1087" s="43" t="s">
        <v>270</v>
      </c>
      <c r="B1087" s="43" t="s">
        <v>520</v>
      </c>
      <c r="C1087" s="43" t="s">
        <v>540</v>
      </c>
      <c r="D1087" s="43" t="s">
        <v>656</v>
      </c>
      <c r="E1087" s="43" t="s">
        <v>657</v>
      </c>
      <c r="F1087" s="43" t="s">
        <v>385</v>
      </c>
      <c r="G1087" s="107" t="s">
        <v>582</v>
      </c>
      <c r="H1087" s="107">
        <v>12398.328</v>
      </c>
      <c r="I1087" s="43" t="s">
        <v>279</v>
      </c>
    </row>
    <row r="1088" spans="1:9" x14ac:dyDescent="0.25">
      <c r="A1088" s="43" t="s">
        <v>270</v>
      </c>
      <c r="B1088" s="43" t="s">
        <v>520</v>
      </c>
      <c r="C1088" s="43" t="s">
        <v>540</v>
      </c>
      <c r="D1088" s="43" t="s">
        <v>658</v>
      </c>
      <c r="E1088" s="43" t="s">
        <v>659</v>
      </c>
      <c r="F1088" s="43" t="s">
        <v>385</v>
      </c>
      <c r="G1088" s="107" t="s">
        <v>582</v>
      </c>
      <c r="H1088" s="107">
        <v>12395.996999999999</v>
      </c>
      <c r="I1088" s="43" t="s">
        <v>279</v>
      </c>
    </row>
    <row r="1089" spans="1:9" x14ac:dyDescent="0.25">
      <c r="A1089" s="43" t="s">
        <v>270</v>
      </c>
      <c r="B1089" s="43" t="s">
        <v>520</v>
      </c>
      <c r="C1089" s="43" t="s">
        <v>540</v>
      </c>
      <c r="D1089" s="43" t="s">
        <v>660</v>
      </c>
      <c r="E1089" s="43" t="s">
        <v>661</v>
      </c>
      <c r="F1089" s="43" t="s">
        <v>385</v>
      </c>
      <c r="G1089" s="107" t="s">
        <v>582</v>
      </c>
      <c r="H1089" s="107">
        <v>2.331</v>
      </c>
      <c r="I1089" s="43" t="s">
        <v>279</v>
      </c>
    </row>
    <row r="1090" spans="1:9" x14ac:dyDescent="0.25">
      <c r="A1090" s="43" t="s">
        <v>270</v>
      </c>
      <c r="B1090" s="43" t="s">
        <v>520</v>
      </c>
      <c r="C1090" s="43" t="s">
        <v>540</v>
      </c>
      <c r="D1090" s="43" t="s">
        <v>662</v>
      </c>
      <c r="E1090" s="43" t="s">
        <v>663</v>
      </c>
      <c r="F1090" s="43" t="s">
        <v>385</v>
      </c>
      <c r="G1090" s="107" t="s">
        <v>582</v>
      </c>
      <c r="H1090" s="107">
        <v>71.852000000000004</v>
      </c>
      <c r="I1090" s="43" t="s">
        <v>279</v>
      </c>
    </row>
    <row r="1091" spans="1:9" x14ac:dyDescent="0.25">
      <c r="A1091" s="43" t="s">
        <v>270</v>
      </c>
      <c r="B1091" s="43" t="s">
        <v>520</v>
      </c>
      <c r="C1091" s="43" t="s">
        <v>540</v>
      </c>
      <c r="D1091" s="43" t="s">
        <v>664</v>
      </c>
      <c r="E1091" s="43" t="s">
        <v>665</v>
      </c>
      <c r="F1091" s="43" t="s">
        <v>385</v>
      </c>
      <c r="G1091" s="107" t="s">
        <v>582</v>
      </c>
      <c r="H1091" s="107" t="s">
        <v>226</v>
      </c>
      <c r="I1091" s="43" t="s">
        <v>279</v>
      </c>
    </row>
    <row r="1092" spans="1:9" x14ac:dyDescent="0.25">
      <c r="A1092" s="43" t="s">
        <v>270</v>
      </c>
      <c r="B1092" s="43" t="s">
        <v>520</v>
      </c>
      <c r="C1092" s="43" t="s">
        <v>540</v>
      </c>
      <c r="D1092" s="43" t="s">
        <v>666</v>
      </c>
      <c r="E1092" s="43" t="s">
        <v>667</v>
      </c>
      <c r="F1092" s="43" t="s">
        <v>385</v>
      </c>
      <c r="G1092" s="107" t="s">
        <v>582</v>
      </c>
      <c r="H1092" s="107">
        <v>71.852000000000004</v>
      </c>
      <c r="I1092" s="43" t="s">
        <v>279</v>
      </c>
    </row>
    <row r="1093" spans="1:9" x14ac:dyDescent="0.25">
      <c r="A1093" s="43" t="s">
        <v>270</v>
      </c>
      <c r="B1093" s="43" t="s">
        <v>520</v>
      </c>
      <c r="C1093" s="43" t="s">
        <v>540</v>
      </c>
      <c r="D1093" s="43" t="s">
        <v>668</v>
      </c>
      <c r="E1093" s="43" t="s">
        <v>669</v>
      </c>
      <c r="F1093" s="43" t="s">
        <v>385</v>
      </c>
      <c r="G1093" s="107" t="s">
        <v>582</v>
      </c>
      <c r="H1093" s="107" t="s">
        <v>226</v>
      </c>
      <c r="I1093" s="43" t="s">
        <v>279</v>
      </c>
    </row>
    <row r="1094" spans="1:9" x14ac:dyDescent="0.25">
      <c r="A1094" s="43" t="s">
        <v>270</v>
      </c>
      <c r="B1094" s="43" t="s">
        <v>520</v>
      </c>
      <c r="C1094" s="43" t="s">
        <v>540</v>
      </c>
      <c r="D1094" s="43" t="s">
        <v>670</v>
      </c>
      <c r="E1094" s="43" t="s">
        <v>671</v>
      </c>
      <c r="F1094" s="43" t="s">
        <v>385</v>
      </c>
      <c r="G1094" s="107" t="s">
        <v>582</v>
      </c>
      <c r="H1094" s="107">
        <v>71.852000000000004</v>
      </c>
      <c r="I1094" s="43" t="s">
        <v>279</v>
      </c>
    </row>
    <row r="1095" spans="1:9" x14ac:dyDescent="0.25">
      <c r="A1095" s="43" t="s">
        <v>270</v>
      </c>
      <c r="B1095" s="43" t="s">
        <v>520</v>
      </c>
      <c r="C1095" s="43" t="s">
        <v>540</v>
      </c>
      <c r="D1095" s="43" t="s">
        <v>672</v>
      </c>
      <c r="E1095" s="43" t="s">
        <v>673</v>
      </c>
      <c r="F1095" s="43" t="s">
        <v>385</v>
      </c>
      <c r="G1095" s="107" t="s">
        <v>582</v>
      </c>
      <c r="H1095" s="107">
        <v>3.8980000000000001</v>
      </c>
      <c r="I1095" s="43" t="s">
        <v>279</v>
      </c>
    </row>
    <row r="1096" spans="1:9" x14ac:dyDescent="0.25">
      <c r="A1096" s="43" t="s">
        <v>270</v>
      </c>
      <c r="B1096" s="43" t="s">
        <v>520</v>
      </c>
      <c r="C1096" s="43" t="s">
        <v>540</v>
      </c>
      <c r="D1096" s="43" t="s">
        <v>674</v>
      </c>
      <c r="E1096" s="43" t="s">
        <v>675</v>
      </c>
      <c r="F1096" s="43" t="s">
        <v>385</v>
      </c>
      <c r="G1096" s="107" t="s">
        <v>582</v>
      </c>
      <c r="H1096" s="107">
        <v>0.73099999999999998</v>
      </c>
      <c r="I1096" s="43" t="s">
        <v>279</v>
      </c>
    </row>
    <row r="1097" spans="1:9" x14ac:dyDescent="0.25">
      <c r="A1097" s="43" t="s">
        <v>270</v>
      </c>
      <c r="B1097" s="43" t="s">
        <v>520</v>
      </c>
      <c r="C1097" s="43" t="s">
        <v>540</v>
      </c>
      <c r="D1097" s="43" t="s">
        <v>676</v>
      </c>
      <c r="E1097" s="43" t="s">
        <v>677</v>
      </c>
      <c r="F1097" s="43" t="s">
        <v>385</v>
      </c>
      <c r="G1097" s="107" t="s">
        <v>582</v>
      </c>
      <c r="H1097" s="107">
        <v>3.1669999999999998</v>
      </c>
      <c r="I1097" s="43" t="s">
        <v>279</v>
      </c>
    </row>
    <row r="1098" spans="1:9" x14ac:dyDescent="0.25">
      <c r="A1098" s="43" t="s">
        <v>270</v>
      </c>
      <c r="B1098" s="43" t="s">
        <v>520</v>
      </c>
      <c r="C1098" s="43" t="s">
        <v>540</v>
      </c>
      <c r="D1098" s="43" t="s">
        <v>678</v>
      </c>
      <c r="E1098" s="43" t="s">
        <v>679</v>
      </c>
      <c r="F1098" s="43" t="s">
        <v>385</v>
      </c>
      <c r="G1098" s="107" t="s">
        <v>582</v>
      </c>
      <c r="H1098" s="107">
        <v>46.424999999999997</v>
      </c>
      <c r="I1098" s="43" t="s">
        <v>279</v>
      </c>
    </row>
    <row r="1099" spans="1:9" x14ac:dyDescent="0.25">
      <c r="A1099" s="43" t="s">
        <v>270</v>
      </c>
      <c r="B1099" s="43" t="s">
        <v>520</v>
      </c>
      <c r="C1099" s="43" t="s">
        <v>540</v>
      </c>
      <c r="D1099" s="43" t="s">
        <v>680</v>
      </c>
      <c r="E1099" s="43" t="s">
        <v>681</v>
      </c>
      <c r="F1099" s="43" t="s">
        <v>385</v>
      </c>
      <c r="G1099" s="107" t="s">
        <v>582</v>
      </c>
      <c r="H1099" s="107">
        <v>11.903</v>
      </c>
      <c r="I1099" s="43" t="s">
        <v>279</v>
      </c>
    </row>
    <row r="1100" spans="1:9" x14ac:dyDescent="0.25">
      <c r="A1100" s="43" t="s">
        <v>270</v>
      </c>
      <c r="B1100" s="43" t="s">
        <v>520</v>
      </c>
      <c r="C1100" s="43" t="s">
        <v>540</v>
      </c>
      <c r="D1100" s="43" t="s">
        <v>682</v>
      </c>
      <c r="E1100" s="43" t="s">
        <v>683</v>
      </c>
      <c r="F1100" s="43" t="s">
        <v>385</v>
      </c>
      <c r="G1100" s="107" t="s">
        <v>582</v>
      </c>
      <c r="H1100" s="107">
        <v>6.1859999999999999</v>
      </c>
      <c r="I1100" s="43" t="s">
        <v>279</v>
      </c>
    </row>
    <row r="1101" spans="1:9" x14ac:dyDescent="0.25">
      <c r="A1101" s="43" t="s">
        <v>270</v>
      </c>
      <c r="B1101" s="43" t="s">
        <v>520</v>
      </c>
      <c r="C1101" s="43" t="s">
        <v>540</v>
      </c>
      <c r="D1101" s="43" t="s">
        <v>684</v>
      </c>
      <c r="E1101" s="43" t="s">
        <v>685</v>
      </c>
      <c r="F1101" s="43" t="s">
        <v>385</v>
      </c>
      <c r="G1101" s="107" t="s">
        <v>582</v>
      </c>
      <c r="H1101" s="107">
        <v>28.335999999999999</v>
      </c>
      <c r="I1101" s="43" t="s">
        <v>279</v>
      </c>
    </row>
    <row r="1102" spans="1:9" x14ac:dyDescent="0.25">
      <c r="A1102" s="43" t="s">
        <v>270</v>
      </c>
      <c r="B1102" s="43" t="s">
        <v>520</v>
      </c>
      <c r="C1102" s="43" t="s">
        <v>540</v>
      </c>
      <c r="D1102" s="43" t="s">
        <v>686</v>
      </c>
      <c r="E1102" s="43" t="s">
        <v>687</v>
      </c>
      <c r="F1102" s="43" t="s">
        <v>385</v>
      </c>
      <c r="G1102" s="107" t="s">
        <v>582</v>
      </c>
      <c r="H1102" s="107">
        <v>3.3740000000000001</v>
      </c>
      <c r="I1102" s="43" t="s">
        <v>279</v>
      </c>
    </row>
    <row r="1103" spans="1:9" x14ac:dyDescent="0.25">
      <c r="A1103" s="43" t="s">
        <v>270</v>
      </c>
      <c r="B1103" s="43" t="s">
        <v>520</v>
      </c>
      <c r="C1103" s="43" t="s">
        <v>540</v>
      </c>
      <c r="D1103" s="43" t="s">
        <v>688</v>
      </c>
      <c r="E1103" s="43" t="s">
        <v>689</v>
      </c>
      <c r="F1103" s="43" t="s">
        <v>385</v>
      </c>
      <c r="G1103" s="107" t="s">
        <v>582</v>
      </c>
      <c r="H1103" s="107">
        <v>3.0000000000000001E-3</v>
      </c>
      <c r="I1103" s="43" t="s">
        <v>279</v>
      </c>
    </row>
    <row r="1104" spans="1:9" x14ac:dyDescent="0.25">
      <c r="A1104" s="43" t="s">
        <v>270</v>
      </c>
      <c r="B1104" s="43" t="s">
        <v>520</v>
      </c>
      <c r="C1104" s="43" t="s">
        <v>540</v>
      </c>
      <c r="D1104" s="43" t="s">
        <v>690</v>
      </c>
      <c r="E1104" s="43" t="s">
        <v>691</v>
      </c>
      <c r="F1104" s="43" t="s">
        <v>385</v>
      </c>
      <c r="G1104" s="107" t="s">
        <v>582</v>
      </c>
      <c r="H1104" s="107">
        <v>0.89500000000000002</v>
      </c>
      <c r="I1104" s="43" t="s">
        <v>279</v>
      </c>
    </row>
    <row r="1105" spans="1:9" x14ac:dyDescent="0.25">
      <c r="A1105" s="43" t="s">
        <v>270</v>
      </c>
      <c r="B1105" s="43" t="s">
        <v>520</v>
      </c>
      <c r="C1105" s="43" t="s">
        <v>540</v>
      </c>
      <c r="D1105" s="43" t="s">
        <v>692</v>
      </c>
      <c r="E1105" s="43" t="s">
        <v>693</v>
      </c>
      <c r="F1105" s="43" t="s">
        <v>385</v>
      </c>
      <c r="G1105" s="107" t="s">
        <v>582</v>
      </c>
      <c r="H1105" s="107">
        <v>3.5999999999999997E-2</v>
      </c>
      <c r="I1105" s="43" t="s">
        <v>279</v>
      </c>
    </row>
    <row r="1106" spans="1:9" x14ac:dyDescent="0.25">
      <c r="A1106" s="43" t="s">
        <v>270</v>
      </c>
      <c r="B1106" s="43" t="s">
        <v>520</v>
      </c>
      <c r="C1106" s="43" t="s">
        <v>540</v>
      </c>
      <c r="D1106" s="43" t="s">
        <v>694</v>
      </c>
      <c r="E1106" s="43" t="s">
        <v>695</v>
      </c>
      <c r="F1106" s="43" t="s">
        <v>385</v>
      </c>
      <c r="G1106" s="107" t="s">
        <v>582</v>
      </c>
      <c r="H1106" s="107">
        <v>8.9999999999999993E-3</v>
      </c>
      <c r="I1106" s="43" t="s">
        <v>279</v>
      </c>
    </row>
    <row r="1107" spans="1:9" x14ac:dyDescent="0.25">
      <c r="A1107" s="43" t="s">
        <v>270</v>
      </c>
      <c r="B1107" s="43" t="s">
        <v>520</v>
      </c>
      <c r="C1107" s="43" t="s">
        <v>540</v>
      </c>
      <c r="D1107" s="43" t="s">
        <v>696</v>
      </c>
      <c r="E1107" s="43" t="s">
        <v>697</v>
      </c>
      <c r="F1107" s="43" t="s">
        <v>385</v>
      </c>
      <c r="G1107" s="107" t="s">
        <v>582</v>
      </c>
      <c r="H1107" s="107">
        <v>2.234</v>
      </c>
      <c r="I1107" s="43" t="s">
        <v>279</v>
      </c>
    </row>
    <row r="1108" spans="1:9" x14ac:dyDescent="0.25">
      <c r="A1108" s="43" t="s">
        <v>270</v>
      </c>
      <c r="B1108" s="43" t="s">
        <v>520</v>
      </c>
      <c r="C1108" s="43" t="s">
        <v>540</v>
      </c>
      <c r="D1108" s="43" t="s">
        <v>698</v>
      </c>
      <c r="E1108" s="43" t="s">
        <v>699</v>
      </c>
      <c r="F1108" s="43" t="s">
        <v>385</v>
      </c>
      <c r="G1108" s="107" t="s">
        <v>582</v>
      </c>
      <c r="H1108" s="107">
        <v>0.19800000000000001</v>
      </c>
      <c r="I1108" s="43" t="s">
        <v>279</v>
      </c>
    </row>
    <row r="1109" spans="1:9" x14ac:dyDescent="0.25">
      <c r="A1109" s="43" t="s">
        <v>270</v>
      </c>
      <c r="B1109" s="43" t="s">
        <v>520</v>
      </c>
      <c r="C1109" s="43" t="s">
        <v>540</v>
      </c>
      <c r="D1109" s="43" t="s">
        <v>700</v>
      </c>
      <c r="E1109" s="43" t="s">
        <v>701</v>
      </c>
      <c r="F1109" s="43" t="s">
        <v>385</v>
      </c>
      <c r="G1109" s="107" t="s">
        <v>582</v>
      </c>
      <c r="H1109" s="107">
        <v>3.6749999999999998</v>
      </c>
      <c r="I1109" s="43" t="s">
        <v>279</v>
      </c>
    </row>
    <row r="1110" spans="1:9" x14ac:dyDescent="0.25">
      <c r="A1110" s="43" t="s">
        <v>270</v>
      </c>
      <c r="B1110" s="43" t="s">
        <v>520</v>
      </c>
      <c r="C1110" s="43" t="s">
        <v>540</v>
      </c>
      <c r="D1110" s="43" t="s">
        <v>702</v>
      </c>
      <c r="E1110" s="43" t="s">
        <v>703</v>
      </c>
      <c r="F1110" s="43" t="s">
        <v>385</v>
      </c>
      <c r="G1110" s="107" t="s">
        <v>582</v>
      </c>
      <c r="H1110" s="107">
        <v>25.273</v>
      </c>
      <c r="I1110" s="43" t="s">
        <v>279</v>
      </c>
    </row>
    <row r="1111" spans="1:9" x14ac:dyDescent="0.25">
      <c r="A1111" s="43" t="s">
        <v>270</v>
      </c>
      <c r="B1111" s="43" t="s">
        <v>520</v>
      </c>
      <c r="C1111" s="43" t="s">
        <v>540</v>
      </c>
      <c r="D1111" s="43" t="s">
        <v>704</v>
      </c>
      <c r="E1111" s="43" t="s">
        <v>705</v>
      </c>
      <c r="F1111" s="43" t="s">
        <v>385</v>
      </c>
      <c r="G1111" s="107" t="s">
        <v>582</v>
      </c>
      <c r="H1111" s="107">
        <v>9.7579999999999991</v>
      </c>
      <c r="I1111" s="43" t="s">
        <v>279</v>
      </c>
    </row>
    <row r="1112" spans="1:9" x14ac:dyDescent="0.25">
      <c r="A1112" s="43" t="s">
        <v>270</v>
      </c>
      <c r="B1112" s="43" t="s">
        <v>520</v>
      </c>
      <c r="C1112" s="43" t="s">
        <v>540</v>
      </c>
      <c r="D1112" s="43" t="s">
        <v>706</v>
      </c>
      <c r="E1112" s="43" t="s">
        <v>707</v>
      </c>
      <c r="F1112" s="43" t="s">
        <v>385</v>
      </c>
      <c r="G1112" s="107" t="s">
        <v>582</v>
      </c>
      <c r="H1112" s="107">
        <v>9.5229999999999997</v>
      </c>
      <c r="I1112" s="43" t="s">
        <v>279</v>
      </c>
    </row>
    <row r="1113" spans="1:9" x14ac:dyDescent="0.25">
      <c r="A1113" s="43" t="s">
        <v>270</v>
      </c>
      <c r="B1113" s="43" t="s">
        <v>520</v>
      </c>
      <c r="C1113" s="43" t="s">
        <v>540</v>
      </c>
      <c r="D1113" s="43" t="s">
        <v>708</v>
      </c>
      <c r="E1113" s="43" t="s">
        <v>709</v>
      </c>
      <c r="F1113" s="43" t="s">
        <v>385</v>
      </c>
      <c r="G1113" s="107" t="s">
        <v>582</v>
      </c>
      <c r="H1113" s="107">
        <v>28.893999999999998</v>
      </c>
      <c r="I1113" s="43" t="s">
        <v>279</v>
      </c>
    </row>
    <row r="1114" spans="1:9" x14ac:dyDescent="0.25">
      <c r="A1114" s="43" t="s">
        <v>270</v>
      </c>
      <c r="B1114" s="43" t="s">
        <v>520</v>
      </c>
      <c r="C1114" s="43" t="s">
        <v>540</v>
      </c>
      <c r="D1114" s="43" t="s">
        <v>710</v>
      </c>
      <c r="E1114" s="43" t="s">
        <v>711</v>
      </c>
      <c r="F1114" s="43" t="s">
        <v>385</v>
      </c>
      <c r="G1114" s="107" t="s">
        <v>582</v>
      </c>
      <c r="H1114" s="107">
        <v>2.5649999999999999</v>
      </c>
      <c r="I1114" s="43" t="s">
        <v>279</v>
      </c>
    </row>
    <row r="1115" spans="1:9" x14ac:dyDescent="0.25">
      <c r="A1115" s="43" t="s">
        <v>270</v>
      </c>
      <c r="B1115" s="43" t="s">
        <v>520</v>
      </c>
      <c r="C1115" s="43" t="s">
        <v>540</v>
      </c>
      <c r="D1115" s="43" t="s">
        <v>712</v>
      </c>
      <c r="E1115" s="43" t="s">
        <v>713</v>
      </c>
      <c r="F1115" s="43" t="s">
        <v>385</v>
      </c>
      <c r="G1115" s="107" t="s">
        <v>582</v>
      </c>
      <c r="H1115" s="107" t="s">
        <v>226</v>
      </c>
      <c r="I1115" s="43" t="s">
        <v>279</v>
      </c>
    </row>
    <row r="1116" spans="1:9" x14ac:dyDescent="0.25">
      <c r="A1116" s="43" t="s">
        <v>270</v>
      </c>
      <c r="B1116" s="43" t="s">
        <v>520</v>
      </c>
      <c r="C1116" s="43" t="s">
        <v>540</v>
      </c>
      <c r="D1116" s="43" t="s">
        <v>714</v>
      </c>
      <c r="E1116" s="43" t="s">
        <v>715</v>
      </c>
      <c r="F1116" s="43" t="s">
        <v>385</v>
      </c>
      <c r="G1116" s="107" t="s">
        <v>582</v>
      </c>
      <c r="H1116" s="107">
        <v>2.819</v>
      </c>
      <c r="I1116" s="43" t="s">
        <v>279</v>
      </c>
    </row>
    <row r="1117" spans="1:9" x14ac:dyDescent="0.25">
      <c r="A1117" s="43" t="s">
        <v>270</v>
      </c>
      <c r="B1117" s="43" t="s">
        <v>520</v>
      </c>
      <c r="C1117" s="43" t="s">
        <v>540</v>
      </c>
      <c r="D1117" s="43" t="s">
        <v>716</v>
      </c>
      <c r="E1117" s="43" t="s">
        <v>717</v>
      </c>
      <c r="F1117" s="43" t="s">
        <v>385</v>
      </c>
      <c r="G1117" s="107" t="s">
        <v>582</v>
      </c>
      <c r="H1117" s="107">
        <v>12.295</v>
      </c>
      <c r="I1117" s="43" t="s">
        <v>279</v>
      </c>
    </row>
    <row r="1118" spans="1:9" x14ac:dyDescent="0.25">
      <c r="A1118" s="43" t="s">
        <v>270</v>
      </c>
      <c r="B1118" s="43" t="s">
        <v>520</v>
      </c>
      <c r="C1118" s="43" t="s">
        <v>540</v>
      </c>
      <c r="D1118" s="43" t="s">
        <v>718</v>
      </c>
      <c r="E1118" s="43" t="s">
        <v>719</v>
      </c>
      <c r="F1118" s="43" t="s">
        <v>385</v>
      </c>
      <c r="G1118" s="107" t="s">
        <v>582</v>
      </c>
      <c r="H1118" s="107">
        <v>4.8979999999999997</v>
      </c>
      <c r="I1118" s="43" t="s">
        <v>279</v>
      </c>
    </row>
    <row r="1119" spans="1:9" x14ac:dyDescent="0.25">
      <c r="A1119" s="43" t="s">
        <v>270</v>
      </c>
      <c r="B1119" s="43" t="s">
        <v>520</v>
      </c>
      <c r="C1119" s="43" t="s">
        <v>540</v>
      </c>
      <c r="D1119" s="43" t="s">
        <v>720</v>
      </c>
      <c r="E1119" s="43" t="s">
        <v>721</v>
      </c>
      <c r="F1119" s="43" t="s">
        <v>385</v>
      </c>
      <c r="G1119" s="107" t="s">
        <v>582</v>
      </c>
      <c r="H1119" s="107">
        <v>17034.467000000001</v>
      </c>
      <c r="I1119" s="43" t="s">
        <v>279</v>
      </c>
    </row>
    <row r="1120" spans="1:9" x14ac:dyDescent="0.25">
      <c r="A1120" s="43" t="s">
        <v>270</v>
      </c>
      <c r="B1120" s="43" t="s">
        <v>520</v>
      </c>
      <c r="C1120" s="43" t="s">
        <v>540</v>
      </c>
      <c r="D1120" s="43" t="s">
        <v>722</v>
      </c>
      <c r="E1120" s="43" t="s">
        <v>723</v>
      </c>
      <c r="F1120" s="43" t="s">
        <v>385</v>
      </c>
      <c r="G1120" s="107" t="s">
        <v>582</v>
      </c>
      <c r="H1120" s="107" t="s">
        <v>226</v>
      </c>
      <c r="I1120" s="43" t="s">
        <v>279</v>
      </c>
    </row>
    <row r="1121" spans="1:9" x14ac:dyDescent="0.25">
      <c r="A1121" s="43" t="s">
        <v>270</v>
      </c>
      <c r="B1121" s="43" t="s">
        <v>520</v>
      </c>
      <c r="C1121" s="43" t="s">
        <v>540</v>
      </c>
      <c r="D1121" s="43" t="s">
        <v>779</v>
      </c>
      <c r="E1121" s="43" t="s">
        <v>780</v>
      </c>
      <c r="F1121" s="43" t="s">
        <v>385</v>
      </c>
      <c r="G1121" s="107" t="s">
        <v>582</v>
      </c>
      <c r="H1121" s="107">
        <v>17034.467000000001</v>
      </c>
      <c r="I1121" s="43" t="s">
        <v>279</v>
      </c>
    </row>
    <row r="1122" spans="1:9" x14ac:dyDescent="0.25">
      <c r="A1122" s="43" t="s">
        <v>270</v>
      </c>
      <c r="B1122" s="43" t="s">
        <v>520</v>
      </c>
      <c r="C1122" s="43" t="s">
        <v>540</v>
      </c>
      <c r="D1122" s="43" t="s">
        <v>586</v>
      </c>
      <c r="E1122" s="43" t="s">
        <v>587</v>
      </c>
      <c r="F1122" s="43" t="s">
        <v>385</v>
      </c>
      <c r="G1122" s="107" t="s">
        <v>583</v>
      </c>
      <c r="H1122" s="107" t="s">
        <v>226</v>
      </c>
      <c r="I1122" s="43" t="s">
        <v>280</v>
      </c>
    </row>
    <row r="1123" spans="1:9" x14ac:dyDescent="0.25">
      <c r="A1123" s="43" t="s">
        <v>270</v>
      </c>
      <c r="B1123" s="43" t="s">
        <v>520</v>
      </c>
      <c r="C1123" s="43" t="s">
        <v>540</v>
      </c>
      <c r="D1123" s="43" t="s">
        <v>588</v>
      </c>
      <c r="E1123" s="43" t="s">
        <v>589</v>
      </c>
      <c r="F1123" s="43" t="s">
        <v>385</v>
      </c>
      <c r="G1123" s="107" t="s">
        <v>583</v>
      </c>
      <c r="H1123" s="107" t="s">
        <v>519</v>
      </c>
      <c r="I1123" s="43" t="s">
        <v>280</v>
      </c>
    </row>
    <row r="1124" spans="1:9" x14ac:dyDescent="0.25">
      <c r="A1124" s="43" t="s">
        <v>270</v>
      </c>
      <c r="B1124" s="43" t="s">
        <v>520</v>
      </c>
      <c r="C1124" s="43" t="s">
        <v>540</v>
      </c>
      <c r="D1124" s="43" t="s">
        <v>590</v>
      </c>
      <c r="E1124" s="43" t="s">
        <v>591</v>
      </c>
      <c r="F1124" s="43" t="s">
        <v>385</v>
      </c>
      <c r="G1124" s="107" t="s">
        <v>583</v>
      </c>
      <c r="H1124" s="107" t="s">
        <v>519</v>
      </c>
      <c r="I1124" s="43" t="s">
        <v>280</v>
      </c>
    </row>
    <row r="1125" spans="1:9" x14ac:dyDescent="0.25">
      <c r="A1125" s="43" t="s">
        <v>270</v>
      </c>
      <c r="B1125" s="43" t="s">
        <v>520</v>
      </c>
      <c r="C1125" s="43" t="s">
        <v>540</v>
      </c>
      <c r="D1125" s="43" t="s">
        <v>592</v>
      </c>
      <c r="E1125" s="43" t="s">
        <v>593</v>
      </c>
      <c r="F1125" s="43" t="s">
        <v>385</v>
      </c>
      <c r="G1125" s="107" t="s">
        <v>583</v>
      </c>
      <c r="H1125" s="107" t="s">
        <v>519</v>
      </c>
      <c r="I1125" s="43" t="s">
        <v>280</v>
      </c>
    </row>
    <row r="1126" spans="1:9" x14ac:dyDescent="0.25">
      <c r="A1126" s="43" t="s">
        <v>270</v>
      </c>
      <c r="B1126" s="43" t="s">
        <v>520</v>
      </c>
      <c r="C1126" s="43" t="s">
        <v>540</v>
      </c>
      <c r="D1126" s="43" t="s">
        <v>594</v>
      </c>
      <c r="E1126" s="43" t="s">
        <v>595</v>
      </c>
      <c r="F1126" s="43" t="s">
        <v>385</v>
      </c>
      <c r="G1126" s="107" t="s">
        <v>583</v>
      </c>
      <c r="H1126" s="107">
        <v>8.157</v>
      </c>
      <c r="I1126" s="43" t="s">
        <v>280</v>
      </c>
    </row>
    <row r="1127" spans="1:9" x14ac:dyDescent="0.25">
      <c r="A1127" s="43" t="s">
        <v>270</v>
      </c>
      <c r="B1127" s="43" t="s">
        <v>520</v>
      </c>
      <c r="C1127" s="43" t="s">
        <v>540</v>
      </c>
      <c r="D1127" s="43" t="s">
        <v>596</v>
      </c>
      <c r="E1127" s="43" t="s">
        <v>597</v>
      </c>
      <c r="F1127" s="43" t="s">
        <v>385</v>
      </c>
      <c r="G1127" s="107" t="s">
        <v>583</v>
      </c>
      <c r="H1127" s="107" t="s">
        <v>519</v>
      </c>
      <c r="I1127" s="43" t="s">
        <v>280</v>
      </c>
    </row>
    <row r="1128" spans="1:9" x14ac:dyDescent="0.25">
      <c r="A1128" s="43" t="s">
        <v>270</v>
      </c>
      <c r="B1128" s="43" t="s">
        <v>520</v>
      </c>
      <c r="C1128" s="43" t="s">
        <v>540</v>
      </c>
      <c r="D1128" s="43" t="s">
        <v>598</v>
      </c>
      <c r="E1128" s="43" t="s">
        <v>599</v>
      </c>
      <c r="F1128" s="43" t="s">
        <v>385</v>
      </c>
      <c r="G1128" s="107" t="s">
        <v>583</v>
      </c>
      <c r="H1128" s="107" t="s">
        <v>519</v>
      </c>
      <c r="I1128" s="43" t="s">
        <v>280</v>
      </c>
    </row>
    <row r="1129" spans="1:9" x14ac:dyDescent="0.25">
      <c r="A1129" s="43" t="s">
        <v>270</v>
      </c>
      <c r="B1129" s="43" t="s">
        <v>520</v>
      </c>
      <c r="C1129" s="43" t="s">
        <v>540</v>
      </c>
      <c r="D1129" s="43" t="s">
        <v>600</v>
      </c>
      <c r="E1129" s="43" t="s">
        <v>601</v>
      </c>
      <c r="F1129" s="43" t="s">
        <v>385</v>
      </c>
      <c r="G1129" s="107" t="s">
        <v>583</v>
      </c>
      <c r="H1129" s="107" t="s">
        <v>519</v>
      </c>
      <c r="I1129" s="43" t="s">
        <v>280</v>
      </c>
    </row>
    <row r="1130" spans="1:9" x14ac:dyDescent="0.25">
      <c r="A1130" s="43" t="s">
        <v>270</v>
      </c>
      <c r="B1130" s="43" t="s">
        <v>520</v>
      </c>
      <c r="C1130" s="43" t="s">
        <v>540</v>
      </c>
      <c r="D1130" s="43" t="s">
        <v>602</v>
      </c>
      <c r="E1130" s="43" t="s">
        <v>603</v>
      </c>
      <c r="F1130" s="43" t="s">
        <v>385</v>
      </c>
      <c r="G1130" s="107" t="s">
        <v>583</v>
      </c>
      <c r="H1130" s="107">
        <v>4430.28</v>
      </c>
      <c r="I1130" s="43" t="s">
        <v>280</v>
      </c>
    </row>
    <row r="1131" spans="1:9" x14ac:dyDescent="0.25">
      <c r="A1131" s="43" t="s">
        <v>270</v>
      </c>
      <c r="B1131" s="43" t="s">
        <v>520</v>
      </c>
      <c r="C1131" s="43" t="s">
        <v>540</v>
      </c>
      <c r="D1131" s="43" t="s">
        <v>604</v>
      </c>
      <c r="E1131" s="43" t="s">
        <v>605</v>
      </c>
      <c r="F1131" s="43" t="s">
        <v>385</v>
      </c>
      <c r="G1131" s="107" t="s">
        <v>583</v>
      </c>
      <c r="H1131" s="107" t="s">
        <v>519</v>
      </c>
      <c r="I1131" s="43" t="s">
        <v>280</v>
      </c>
    </row>
    <row r="1132" spans="1:9" x14ac:dyDescent="0.25">
      <c r="A1132" s="43" t="s">
        <v>270</v>
      </c>
      <c r="B1132" s="43" t="s">
        <v>520</v>
      </c>
      <c r="C1132" s="43" t="s">
        <v>540</v>
      </c>
      <c r="D1132" s="43" t="s">
        <v>606</v>
      </c>
      <c r="E1132" s="43" t="s">
        <v>607</v>
      </c>
      <c r="F1132" s="43" t="s">
        <v>385</v>
      </c>
      <c r="G1132" s="107" t="s">
        <v>583</v>
      </c>
      <c r="H1132" s="107" t="s">
        <v>519</v>
      </c>
      <c r="I1132" s="43" t="s">
        <v>280</v>
      </c>
    </row>
    <row r="1133" spans="1:9" x14ac:dyDescent="0.25">
      <c r="A1133" s="43" t="s">
        <v>270</v>
      </c>
      <c r="B1133" s="43" t="s">
        <v>520</v>
      </c>
      <c r="C1133" s="43" t="s">
        <v>540</v>
      </c>
      <c r="D1133" s="43" t="s">
        <v>608</v>
      </c>
      <c r="E1133" s="43" t="s">
        <v>609</v>
      </c>
      <c r="F1133" s="43" t="s">
        <v>385</v>
      </c>
      <c r="G1133" s="107" t="s">
        <v>583</v>
      </c>
      <c r="H1133" s="107" t="s">
        <v>519</v>
      </c>
      <c r="I1133" s="43" t="s">
        <v>280</v>
      </c>
    </row>
    <row r="1134" spans="1:9" x14ac:dyDescent="0.25">
      <c r="A1134" s="43" t="s">
        <v>270</v>
      </c>
      <c r="B1134" s="43" t="s">
        <v>520</v>
      </c>
      <c r="C1134" s="43" t="s">
        <v>540</v>
      </c>
      <c r="D1134" s="43" t="s">
        <v>610</v>
      </c>
      <c r="E1134" s="43" t="s">
        <v>611</v>
      </c>
      <c r="F1134" s="43" t="s">
        <v>385</v>
      </c>
      <c r="G1134" s="107" t="s">
        <v>583</v>
      </c>
      <c r="H1134" s="107" t="s">
        <v>519</v>
      </c>
      <c r="I1134" s="43" t="s">
        <v>280</v>
      </c>
    </row>
    <row r="1135" spans="1:9" x14ac:dyDescent="0.25">
      <c r="A1135" s="43" t="s">
        <v>270</v>
      </c>
      <c r="B1135" s="43" t="s">
        <v>520</v>
      </c>
      <c r="C1135" s="43" t="s">
        <v>540</v>
      </c>
      <c r="D1135" s="43" t="s">
        <v>612</v>
      </c>
      <c r="E1135" s="43" t="s">
        <v>613</v>
      </c>
      <c r="F1135" s="43" t="s">
        <v>385</v>
      </c>
      <c r="G1135" s="107" t="s">
        <v>583</v>
      </c>
      <c r="H1135" s="107" t="s">
        <v>519</v>
      </c>
      <c r="I1135" s="43" t="s">
        <v>280</v>
      </c>
    </row>
    <row r="1136" spans="1:9" x14ac:dyDescent="0.25">
      <c r="A1136" s="43" t="s">
        <v>270</v>
      </c>
      <c r="B1136" s="43" t="s">
        <v>520</v>
      </c>
      <c r="C1136" s="43" t="s">
        <v>540</v>
      </c>
      <c r="D1136" s="43" t="s">
        <v>614</v>
      </c>
      <c r="E1136" s="43" t="s">
        <v>615</v>
      </c>
      <c r="F1136" s="43" t="s">
        <v>385</v>
      </c>
      <c r="G1136" s="107" t="s">
        <v>583</v>
      </c>
      <c r="H1136" s="107" t="s">
        <v>519</v>
      </c>
      <c r="I1136" s="43" t="s">
        <v>280</v>
      </c>
    </row>
    <row r="1137" spans="1:9" x14ac:dyDescent="0.25">
      <c r="A1137" s="43" t="s">
        <v>270</v>
      </c>
      <c r="B1137" s="43" t="s">
        <v>520</v>
      </c>
      <c r="C1137" s="43" t="s">
        <v>540</v>
      </c>
      <c r="D1137" s="43" t="s">
        <v>616</v>
      </c>
      <c r="E1137" s="43" t="s">
        <v>617</v>
      </c>
      <c r="F1137" s="43" t="s">
        <v>385</v>
      </c>
      <c r="G1137" s="107" t="s">
        <v>583</v>
      </c>
      <c r="H1137" s="107" t="s">
        <v>519</v>
      </c>
      <c r="I1137" s="43" t="s">
        <v>280</v>
      </c>
    </row>
    <row r="1138" spans="1:9" x14ac:dyDescent="0.25">
      <c r="A1138" s="43" t="s">
        <v>270</v>
      </c>
      <c r="B1138" s="43" t="s">
        <v>520</v>
      </c>
      <c r="C1138" s="43" t="s">
        <v>540</v>
      </c>
      <c r="D1138" s="43" t="s">
        <v>618</v>
      </c>
      <c r="E1138" s="43" t="s">
        <v>619</v>
      </c>
      <c r="F1138" s="43" t="s">
        <v>385</v>
      </c>
      <c r="G1138" s="107" t="s">
        <v>583</v>
      </c>
      <c r="H1138" s="107" t="s">
        <v>519</v>
      </c>
      <c r="I1138" s="43" t="s">
        <v>280</v>
      </c>
    </row>
    <row r="1139" spans="1:9" x14ac:dyDescent="0.25">
      <c r="A1139" s="43" t="s">
        <v>270</v>
      </c>
      <c r="B1139" s="43" t="s">
        <v>520</v>
      </c>
      <c r="C1139" s="43" t="s">
        <v>540</v>
      </c>
      <c r="D1139" s="43" t="s">
        <v>620</v>
      </c>
      <c r="E1139" s="43" t="s">
        <v>621</v>
      </c>
      <c r="F1139" s="43" t="s">
        <v>385</v>
      </c>
      <c r="G1139" s="107" t="s">
        <v>583</v>
      </c>
      <c r="H1139" s="107" t="s">
        <v>519</v>
      </c>
      <c r="I1139" s="43" t="s">
        <v>280</v>
      </c>
    </row>
    <row r="1140" spans="1:9" x14ac:dyDescent="0.25">
      <c r="A1140" s="43" t="s">
        <v>270</v>
      </c>
      <c r="B1140" s="43" t="s">
        <v>520</v>
      </c>
      <c r="C1140" s="43" t="s">
        <v>540</v>
      </c>
      <c r="D1140" s="43" t="s">
        <v>622</v>
      </c>
      <c r="E1140" s="43" t="s">
        <v>623</v>
      </c>
      <c r="F1140" s="43" t="s">
        <v>385</v>
      </c>
      <c r="G1140" s="107" t="s">
        <v>583</v>
      </c>
      <c r="H1140" s="107" t="s">
        <v>519</v>
      </c>
      <c r="I1140" s="43" t="s">
        <v>280</v>
      </c>
    </row>
    <row r="1141" spans="1:9" x14ac:dyDescent="0.25">
      <c r="A1141" s="43" t="s">
        <v>270</v>
      </c>
      <c r="B1141" s="43" t="s">
        <v>520</v>
      </c>
      <c r="C1141" s="43" t="s">
        <v>540</v>
      </c>
      <c r="D1141" s="43" t="s">
        <v>624</v>
      </c>
      <c r="E1141" s="43" t="s">
        <v>625</v>
      </c>
      <c r="F1141" s="43" t="s">
        <v>385</v>
      </c>
      <c r="G1141" s="107" t="s">
        <v>583</v>
      </c>
      <c r="H1141" s="107" t="s">
        <v>519</v>
      </c>
      <c r="I1141" s="43" t="s">
        <v>280</v>
      </c>
    </row>
    <row r="1142" spans="1:9" x14ac:dyDescent="0.25">
      <c r="A1142" s="43" t="s">
        <v>270</v>
      </c>
      <c r="B1142" s="43" t="s">
        <v>520</v>
      </c>
      <c r="C1142" s="43" t="s">
        <v>540</v>
      </c>
      <c r="D1142" s="43" t="s">
        <v>626</v>
      </c>
      <c r="E1142" s="43" t="s">
        <v>627</v>
      </c>
      <c r="F1142" s="43" t="s">
        <v>385</v>
      </c>
      <c r="G1142" s="107" t="s">
        <v>583</v>
      </c>
      <c r="H1142" s="107" t="s">
        <v>519</v>
      </c>
      <c r="I1142" s="43" t="s">
        <v>280</v>
      </c>
    </row>
    <row r="1143" spans="1:9" x14ac:dyDescent="0.25">
      <c r="A1143" s="43" t="s">
        <v>270</v>
      </c>
      <c r="B1143" s="43" t="s">
        <v>520</v>
      </c>
      <c r="C1143" s="43" t="s">
        <v>540</v>
      </c>
      <c r="D1143" s="43" t="s">
        <v>628</v>
      </c>
      <c r="E1143" s="43" t="s">
        <v>629</v>
      </c>
      <c r="F1143" s="43" t="s">
        <v>385</v>
      </c>
      <c r="G1143" s="107" t="s">
        <v>583</v>
      </c>
      <c r="H1143" s="107" t="s">
        <v>519</v>
      </c>
      <c r="I1143" s="43" t="s">
        <v>280</v>
      </c>
    </row>
    <row r="1144" spans="1:9" x14ac:dyDescent="0.25">
      <c r="A1144" s="43" t="s">
        <v>270</v>
      </c>
      <c r="B1144" s="43" t="s">
        <v>520</v>
      </c>
      <c r="C1144" s="43" t="s">
        <v>540</v>
      </c>
      <c r="D1144" s="43" t="s">
        <v>630</v>
      </c>
      <c r="E1144" s="43" t="s">
        <v>631</v>
      </c>
      <c r="F1144" s="43" t="s">
        <v>385</v>
      </c>
      <c r="G1144" s="107" t="s">
        <v>583</v>
      </c>
      <c r="H1144" s="107" t="s">
        <v>519</v>
      </c>
      <c r="I1144" s="43" t="s">
        <v>280</v>
      </c>
    </row>
    <row r="1145" spans="1:9" x14ac:dyDescent="0.25">
      <c r="A1145" s="43" t="s">
        <v>270</v>
      </c>
      <c r="B1145" s="43" t="s">
        <v>520</v>
      </c>
      <c r="C1145" s="43" t="s">
        <v>540</v>
      </c>
      <c r="D1145" s="43" t="s">
        <v>632</v>
      </c>
      <c r="E1145" s="43" t="s">
        <v>633</v>
      </c>
      <c r="F1145" s="43" t="s">
        <v>385</v>
      </c>
      <c r="G1145" s="107" t="s">
        <v>583</v>
      </c>
      <c r="H1145" s="107" t="s">
        <v>519</v>
      </c>
      <c r="I1145" s="43" t="s">
        <v>280</v>
      </c>
    </row>
    <row r="1146" spans="1:9" x14ac:dyDescent="0.25">
      <c r="A1146" s="43" t="s">
        <v>270</v>
      </c>
      <c r="B1146" s="43" t="s">
        <v>520</v>
      </c>
      <c r="C1146" s="43" t="s">
        <v>540</v>
      </c>
      <c r="D1146" s="43" t="s">
        <v>634</v>
      </c>
      <c r="E1146" s="43" t="s">
        <v>635</v>
      </c>
      <c r="F1146" s="43" t="s">
        <v>385</v>
      </c>
      <c r="G1146" s="107" t="s">
        <v>583</v>
      </c>
      <c r="H1146" s="107" t="s">
        <v>519</v>
      </c>
      <c r="I1146" s="43" t="s">
        <v>280</v>
      </c>
    </row>
    <row r="1147" spans="1:9" x14ac:dyDescent="0.25">
      <c r="A1147" s="43" t="s">
        <v>270</v>
      </c>
      <c r="B1147" s="43" t="s">
        <v>520</v>
      </c>
      <c r="C1147" s="43" t="s">
        <v>540</v>
      </c>
      <c r="D1147" s="43" t="s">
        <v>636</v>
      </c>
      <c r="E1147" s="43" t="s">
        <v>637</v>
      </c>
      <c r="F1147" s="43" t="s">
        <v>385</v>
      </c>
      <c r="G1147" s="107" t="s">
        <v>583</v>
      </c>
      <c r="H1147" s="107" t="s">
        <v>519</v>
      </c>
      <c r="I1147" s="43" t="s">
        <v>280</v>
      </c>
    </row>
    <row r="1148" spans="1:9" x14ac:dyDescent="0.25">
      <c r="A1148" s="43" t="s">
        <v>270</v>
      </c>
      <c r="B1148" s="43" t="s">
        <v>520</v>
      </c>
      <c r="C1148" s="43" t="s">
        <v>540</v>
      </c>
      <c r="D1148" s="43" t="s">
        <v>638</v>
      </c>
      <c r="E1148" s="43" t="s">
        <v>639</v>
      </c>
      <c r="F1148" s="43" t="s">
        <v>385</v>
      </c>
      <c r="G1148" s="107" t="s">
        <v>583</v>
      </c>
      <c r="H1148" s="107" t="s">
        <v>519</v>
      </c>
      <c r="I1148" s="43" t="s">
        <v>280</v>
      </c>
    </row>
    <row r="1149" spans="1:9" x14ac:dyDescent="0.25">
      <c r="A1149" s="43" t="s">
        <v>270</v>
      </c>
      <c r="B1149" s="43" t="s">
        <v>520</v>
      </c>
      <c r="C1149" s="43" t="s">
        <v>540</v>
      </c>
      <c r="D1149" s="43" t="s">
        <v>640</v>
      </c>
      <c r="E1149" s="43" t="s">
        <v>641</v>
      </c>
      <c r="F1149" s="43" t="s">
        <v>385</v>
      </c>
      <c r="G1149" s="107" t="s">
        <v>583</v>
      </c>
      <c r="H1149" s="107" t="s">
        <v>519</v>
      </c>
      <c r="I1149" s="43" t="s">
        <v>280</v>
      </c>
    </row>
    <row r="1150" spans="1:9" x14ac:dyDescent="0.25">
      <c r="A1150" s="43" t="s">
        <v>270</v>
      </c>
      <c r="B1150" s="43" t="s">
        <v>520</v>
      </c>
      <c r="C1150" s="43" t="s">
        <v>540</v>
      </c>
      <c r="D1150" s="43" t="s">
        <v>642</v>
      </c>
      <c r="E1150" s="43" t="s">
        <v>643</v>
      </c>
      <c r="F1150" s="43" t="s">
        <v>385</v>
      </c>
      <c r="G1150" s="107" t="s">
        <v>583</v>
      </c>
      <c r="H1150" s="107" t="s">
        <v>519</v>
      </c>
      <c r="I1150" s="43" t="s">
        <v>280</v>
      </c>
    </row>
    <row r="1151" spans="1:9" x14ac:dyDescent="0.25">
      <c r="A1151" s="43" t="s">
        <v>270</v>
      </c>
      <c r="B1151" s="43" t="s">
        <v>520</v>
      </c>
      <c r="C1151" s="43" t="s">
        <v>540</v>
      </c>
      <c r="D1151" s="43" t="s">
        <v>644</v>
      </c>
      <c r="E1151" s="43" t="s">
        <v>645</v>
      </c>
      <c r="F1151" s="43" t="s">
        <v>385</v>
      </c>
      <c r="G1151" s="107" t="s">
        <v>583</v>
      </c>
      <c r="H1151" s="107" t="s">
        <v>519</v>
      </c>
      <c r="I1151" s="43" t="s">
        <v>280</v>
      </c>
    </row>
    <row r="1152" spans="1:9" x14ac:dyDescent="0.25">
      <c r="A1152" s="43" t="s">
        <v>270</v>
      </c>
      <c r="B1152" s="43" t="s">
        <v>520</v>
      </c>
      <c r="C1152" s="43" t="s">
        <v>540</v>
      </c>
      <c r="D1152" s="43" t="s">
        <v>646</v>
      </c>
      <c r="E1152" s="43" t="s">
        <v>647</v>
      </c>
      <c r="F1152" s="43" t="s">
        <v>385</v>
      </c>
      <c r="G1152" s="107" t="s">
        <v>583</v>
      </c>
      <c r="H1152" s="107" t="s">
        <v>519</v>
      </c>
      <c r="I1152" s="43" t="s">
        <v>280</v>
      </c>
    </row>
    <row r="1153" spans="1:9" x14ac:dyDescent="0.25">
      <c r="A1153" s="43" t="s">
        <v>270</v>
      </c>
      <c r="B1153" s="43" t="s">
        <v>520</v>
      </c>
      <c r="C1153" s="43" t="s">
        <v>540</v>
      </c>
      <c r="D1153" s="43" t="s">
        <v>648</v>
      </c>
      <c r="E1153" s="43" t="s">
        <v>649</v>
      </c>
      <c r="F1153" s="43" t="s">
        <v>385</v>
      </c>
      <c r="G1153" s="107" t="s">
        <v>583</v>
      </c>
      <c r="H1153" s="107" t="s">
        <v>519</v>
      </c>
      <c r="I1153" s="43" t="s">
        <v>280</v>
      </c>
    </row>
    <row r="1154" spans="1:9" x14ac:dyDescent="0.25">
      <c r="A1154" s="43" t="s">
        <v>270</v>
      </c>
      <c r="B1154" s="43" t="s">
        <v>520</v>
      </c>
      <c r="C1154" s="43" t="s">
        <v>540</v>
      </c>
      <c r="D1154" s="43" t="s">
        <v>650</v>
      </c>
      <c r="E1154" s="43" t="s">
        <v>651</v>
      </c>
      <c r="F1154" s="43" t="s">
        <v>385</v>
      </c>
      <c r="G1154" s="107" t="s">
        <v>583</v>
      </c>
      <c r="H1154" s="107" t="s">
        <v>519</v>
      </c>
      <c r="I1154" s="43" t="s">
        <v>280</v>
      </c>
    </row>
    <row r="1155" spans="1:9" x14ac:dyDescent="0.25">
      <c r="A1155" s="43" t="s">
        <v>270</v>
      </c>
      <c r="B1155" s="43" t="s">
        <v>520</v>
      </c>
      <c r="C1155" s="43" t="s">
        <v>540</v>
      </c>
      <c r="D1155" s="43" t="s">
        <v>652</v>
      </c>
      <c r="E1155" s="43" t="s">
        <v>653</v>
      </c>
      <c r="F1155" s="43" t="s">
        <v>385</v>
      </c>
      <c r="G1155" s="107" t="s">
        <v>583</v>
      </c>
      <c r="H1155" s="107" t="s">
        <v>519</v>
      </c>
      <c r="I1155" s="43" t="s">
        <v>280</v>
      </c>
    </row>
    <row r="1156" spans="1:9" x14ac:dyDescent="0.25">
      <c r="A1156" s="43" t="s">
        <v>270</v>
      </c>
      <c r="B1156" s="43" t="s">
        <v>520</v>
      </c>
      <c r="C1156" s="43" t="s">
        <v>540</v>
      </c>
      <c r="D1156" s="43" t="s">
        <v>654</v>
      </c>
      <c r="E1156" s="43" t="s">
        <v>655</v>
      </c>
      <c r="F1156" s="43" t="s">
        <v>385</v>
      </c>
      <c r="G1156" s="107" t="s">
        <v>583</v>
      </c>
      <c r="H1156" s="107" t="s">
        <v>519</v>
      </c>
      <c r="I1156" s="43" t="s">
        <v>280</v>
      </c>
    </row>
    <row r="1157" spans="1:9" x14ac:dyDescent="0.25">
      <c r="A1157" s="43" t="s">
        <v>270</v>
      </c>
      <c r="B1157" s="43" t="s">
        <v>520</v>
      </c>
      <c r="C1157" s="43" t="s">
        <v>540</v>
      </c>
      <c r="D1157" s="43" t="s">
        <v>656</v>
      </c>
      <c r="E1157" s="43" t="s">
        <v>657</v>
      </c>
      <c r="F1157" s="43" t="s">
        <v>385</v>
      </c>
      <c r="G1157" s="107" t="s">
        <v>583</v>
      </c>
      <c r="H1157" s="107">
        <v>10347.867</v>
      </c>
      <c r="I1157" s="43" t="s">
        <v>280</v>
      </c>
    </row>
    <row r="1158" spans="1:9" x14ac:dyDescent="0.25">
      <c r="A1158" s="43" t="s">
        <v>270</v>
      </c>
      <c r="B1158" s="43" t="s">
        <v>520</v>
      </c>
      <c r="C1158" s="43" t="s">
        <v>540</v>
      </c>
      <c r="D1158" s="43" t="s">
        <v>658</v>
      </c>
      <c r="E1158" s="43" t="s">
        <v>659</v>
      </c>
      <c r="F1158" s="43" t="s">
        <v>385</v>
      </c>
      <c r="G1158" s="107" t="s">
        <v>583</v>
      </c>
      <c r="H1158" s="107" t="s">
        <v>519</v>
      </c>
      <c r="I1158" s="43" t="s">
        <v>280</v>
      </c>
    </row>
    <row r="1159" spans="1:9" x14ac:dyDescent="0.25">
      <c r="A1159" s="43" t="s">
        <v>270</v>
      </c>
      <c r="B1159" s="43" t="s">
        <v>520</v>
      </c>
      <c r="C1159" s="43" t="s">
        <v>540</v>
      </c>
      <c r="D1159" s="43" t="s">
        <v>660</v>
      </c>
      <c r="E1159" s="43" t="s">
        <v>661</v>
      </c>
      <c r="F1159" s="43" t="s">
        <v>385</v>
      </c>
      <c r="G1159" s="107" t="s">
        <v>583</v>
      </c>
      <c r="H1159" s="107" t="s">
        <v>519</v>
      </c>
      <c r="I1159" s="43" t="s">
        <v>280</v>
      </c>
    </row>
    <row r="1160" spans="1:9" x14ac:dyDescent="0.25">
      <c r="A1160" s="43" t="s">
        <v>270</v>
      </c>
      <c r="B1160" s="43" t="s">
        <v>520</v>
      </c>
      <c r="C1160" s="43" t="s">
        <v>540</v>
      </c>
      <c r="D1160" s="43" t="s">
        <v>662</v>
      </c>
      <c r="E1160" s="43" t="s">
        <v>663</v>
      </c>
      <c r="F1160" s="43" t="s">
        <v>385</v>
      </c>
      <c r="G1160" s="107" t="s">
        <v>583</v>
      </c>
      <c r="H1160" s="107">
        <v>57.683</v>
      </c>
      <c r="I1160" s="43" t="s">
        <v>280</v>
      </c>
    </row>
    <row r="1161" spans="1:9" x14ac:dyDescent="0.25">
      <c r="A1161" s="43" t="s">
        <v>270</v>
      </c>
      <c r="B1161" s="43" t="s">
        <v>520</v>
      </c>
      <c r="C1161" s="43" t="s">
        <v>540</v>
      </c>
      <c r="D1161" s="43" t="s">
        <v>664</v>
      </c>
      <c r="E1161" s="43" t="s">
        <v>665</v>
      </c>
      <c r="F1161" s="43" t="s">
        <v>385</v>
      </c>
      <c r="G1161" s="107" t="s">
        <v>583</v>
      </c>
      <c r="H1161" s="107" t="s">
        <v>226</v>
      </c>
      <c r="I1161" s="43" t="s">
        <v>280</v>
      </c>
    </row>
    <row r="1162" spans="1:9" x14ac:dyDescent="0.25">
      <c r="A1162" s="43" t="s">
        <v>270</v>
      </c>
      <c r="B1162" s="43" t="s">
        <v>520</v>
      </c>
      <c r="C1162" s="43" t="s">
        <v>540</v>
      </c>
      <c r="D1162" s="43" t="s">
        <v>666</v>
      </c>
      <c r="E1162" s="43" t="s">
        <v>667</v>
      </c>
      <c r="F1162" s="43" t="s">
        <v>385</v>
      </c>
      <c r="G1162" s="107" t="s">
        <v>583</v>
      </c>
      <c r="H1162" s="107" t="s">
        <v>519</v>
      </c>
      <c r="I1162" s="43" t="s">
        <v>280</v>
      </c>
    </row>
    <row r="1163" spans="1:9" x14ac:dyDescent="0.25">
      <c r="A1163" s="43" t="s">
        <v>270</v>
      </c>
      <c r="B1163" s="43" t="s">
        <v>520</v>
      </c>
      <c r="C1163" s="43" t="s">
        <v>540</v>
      </c>
      <c r="D1163" s="43" t="s">
        <v>668</v>
      </c>
      <c r="E1163" s="43" t="s">
        <v>669</v>
      </c>
      <c r="F1163" s="43" t="s">
        <v>385</v>
      </c>
      <c r="G1163" s="107" t="s">
        <v>583</v>
      </c>
      <c r="H1163" s="107" t="s">
        <v>226</v>
      </c>
      <c r="I1163" s="43" t="s">
        <v>280</v>
      </c>
    </row>
    <row r="1164" spans="1:9" x14ac:dyDescent="0.25">
      <c r="A1164" s="43" t="s">
        <v>270</v>
      </c>
      <c r="B1164" s="43" t="s">
        <v>520</v>
      </c>
      <c r="C1164" s="43" t="s">
        <v>540</v>
      </c>
      <c r="D1164" s="43" t="s">
        <v>670</v>
      </c>
      <c r="E1164" s="43" t="s">
        <v>671</v>
      </c>
      <c r="F1164" s="43" t="s">
        <v>385</v>
      </c>
      <c r="G1164" s="107" t="s">
        <v>583</v>
      </c>
      <c r="H1164" s="107" t="s">
        <v>519</v>
      </c>
      <c r="I1164" s="43" t="s">
        <v>280</v>
      </c>
    </row>
    <row r="1165" spans="1:9" x14ac:dyDescent="0.25">
      <c r="A1165" s="43" t="s">
        <v>270</v>
      </c>
      <c r="B1165" s="43" t="s">
        <v>520</v>
      </c>
      <c r="C1165" s="43" t="s">
        <v>540</v>
      </c>
      <c r="D1165" s="43" t="s">
        <v>672</v>
      </c>
      <c r="E1165" s="43" t="s">
        <v>673</v>
      </c>
      <c r="F1165" s="43" t="s">
        <v>385</v>
      </c>
      <c r="G1165" s="107" t="s">
        <v>583</v>
      </c>
      <c r="H1165" s="107">
        <v>4.0339999999999998</v>
      </c>
      <c r="I1165" s="43" t="s">
        <v>280</v>
      </c>
    </row>
    <row r="1166" spans="1:9" x14ac:dyDescent="0.25">
      <c r="A1166" s="43" t="s">
        <v>270</v>
      </c>
      <c r="B1166" s="43" t="s">
        <v>520</v>
      </c>
      <c r="C1166" s="43" t="s">
        <v>540</v>
      </c>
      <c r="D1166" s="43" t="s">
        <v>674</v>
      </c>
      <c r="E1166" s="43" t="s">
        <v>675</v>
      </c>
      <c r="F1166" s="43" t="s">
        <v>385</v>
      </c>
      <c r="G1166" s="107" t="s">
        <v>583</v>
      </c>
      <c r="H1166" s="107" t="s">
        <v>519</v>
      </c>
      <c r="I1166" s="43" t="s">
        <v>280</v>
      </c>
    </row>
    <row r="1167" spans="1:9" x14ac:dyDescent="0.25">
      <c r="A1167" s="43" t="s">
        <v>270</v>
      </c>
      <c r="B1167" s="43" t="s">
        <v>520</v>
      </c>
      <c r="C1167" s="43" t="s">
        <v>540</v>
      </c>
      <c r="D1167" s="43" t="s">
        <v>676</v>
      </c>
      <c r="E1167" s="43" t="s">
        <v>677</v>
      </c>
      <c r="F1167" s="43" t="s">
        <v>385</v>
      </c>
      <c r="G1167" s="107" t="s">
        <v>583</v>
      </c>
      <c r="H1167" s="107" t="s">
        <v>519</v>
      </c>
      <c r="I1167" s="43" t="s">
        <v>280</v>
      </c>
    </row>
    <row r="1168" spans="1:9" x14ac:dyDescent="0.25">
      <c r="A1168" s="43" t="s">
        <v>270</v>
      </c>
      <c r="B1168" s="43" t="s">
        <v>520</v>
      </c>
      <c r="C1168" s="43" t="s">
        <v>540</v>
      </c>
      <c r="D1168" s="43" t="s">
        <v>678</v>
      </c>
      <c r="E1168" s="43" t="s">
        <v>679</v>
      </c>
      <c r="F1168" s="43" t="s">
        <v>385</v>
      </c>
      <c r="G1168" s="107" t="s">
        <v>583</v>
      </c>
      <c r="H1168" s="107">
        <v>50.887</v>
      </c>
      <c r="I1168" s="43" t="s">
        <v>280</v>
      </c>
    </row>
    <row r="1169" spans="1:9" x14ac:dyDescent="0.25">
      <c r="A1169" s="43" t="s">
        <v>270</v>
      </c>
      <c r="B1169" s="43" t="s">
        <v>520</v>
      </c>
      <c r="C1169" s="43" t="s">
        <v>540</v>
      </c>
      <c r="D1169" s="43" t="s">
        <v>680</v>
      </c>
      <c r="E1169" s="43" t="s">
        <v>681</v>
      </c>
      <c r="F1169" s="43" t="s">
        <v>385</v>
      </c>
      <c r="G1169" s="107" t="s">
        <v>583</v>
      </c>
      <c r="H1169" s="107" t="s">
        <v>519</v>
      </c>
      <c r="I1169" s="43" t="s">
        <v>280</v>
      </c>
    </row>
    <row r="1170" spans="1:9" x14ac:dyDescent="0.25">
      <c r="A1170" s="43" t="s">
        <v>270</v>
      </c>
      <c r="B1170" s="43" t="s">
        <v>520</v>
      </c>
      <c r="C1170" s="43" t="s">
        <v>540</v>
      </c>
      <c r="D1170" s="43" t="s">
        <v>682</v>
      </c>
      <c r="E1170" s="43" t="s">
        <v>683</v>
      </c>
      <c r="F1170" s="43" t="s">
        <v>385</v>
      </c>
      <c r="G1170" s="107" t="s">
        <v>583</v>
      </c>
      <c r="H1170" s="107" t="s">
        <v>519</v>
      </c>
      <c r="I1170" s="43" t="s">
        <v>280</v>
      </c>
    </row>
    <row r="1171" spans="1:9" x14ac:dyDescent="0.25">
      <c r="A1171" s="43" t="s">
        <v>270</v>
      </c>
      <c r="B1171" s="43" t="s">
        <v>520</v>
      </c>
      <c r="C1171" s="43" t="s">
        <v>540</v>
      </c>
      <c r="D1171" s="43" t="s">
        <v>684</v>
      </c>
      <c r="E1171" s="43" t="s">
        <v>685</v>
      </c>
      <c r="F1171" s="43" t="s">
        <v>385</v>
      </c>
      <c r="G1171" s="107" t="s">
        <v>583</v>
      </c>
      <c r="H1171" s="107" t="s">
        <v>519</v>
      </c>
      <c r="I1171" s="43" t="s">
        <v>280</v>
      </c>
    </row>
    <row r="1172" spans="1:9" x14ac:dyDescent="0.25">
      <c r="A1172" s="43" t="s">
        <v>270</v>
      </c>
      <c r="B1172" s="43" t="s">
        <v>520</v>
      </c>
      <c r="C1172" s="43" t="s">
        <v>540</v>
      </c>
      <c r="D1172" s="43" t="s">
        <v>686</v>
      </c>
      <c r="E1172" s="43" t="s">
        <v>687</v>
      </c>
      <c r="F1172" s="43" t="s">
        <v>385</v>
      </c>
      <c r="G1172" s="107" t="s">
        <v>583</v>
      </c>
      <c r="H1172" s="107">
        <v>3.3730000000000002</v>
      </c>
      <c r="I1172" s="43" t="s">
        <v>280</v>
      </c>
    </row>
    <row r="1173" spans="1:9" x14ac:dyDescent="0.25">
      <c r="A1173" s="43" t="s">
        <v>270</v>
      </c>
      <c r="B1173" s="43" t="s">
        <v>520</v>
      </c>
      <c r="C1173" s="43" t="s">
        <v>540</v>
      </c>
      <c r="D1173" s="43" t="s">
        <v>688</v>
      </c>
      <c r="E1173" s="43" t="s">
        <v>689</v>
      </c>
      <c r="F1173" s="43" t="s">
        <v>385</v>
      </c>
      <c r="G1173" s="107" t="s">
        <v>583</v>
      </c>
      <c r="H1173" s="107" t="s">
        <v>519</v>
      </c>
      <c r="I1173" s="43" t="s">
        <v>280</v>
      </c>
    </row>
    <row r="1174" spans="1:9" x14ac:dyDescent="0.25">
      <c r="A1174" s="43" t="s">
        <v>270</v>
      </c>
      <c r="B1174" s="43" t="s">
        <v>520</v>
      </c>
      <c r="C1174" s="43" t="s">
        <v>540</v>
      </c>
      <c r="D1174" s="43" t="s">
        <v>690</v>
      </c>
      <c r="E1174" s="43" t="s">
        <v>691</v>
      </c>
      <c r="F1174" s="43" t="s">
        <v>385</v>
      </c>
      <c r="G1174" s="107" t="s">
        <v>583</v>
      </c>
      <c r="H1174" s="107" t="s">
        <v>519</v>
      </c>
      <c r="I1174" s="43" t="s">
        <v>280</v>
      </c>
    </row>
    <row r="1175" spans="1:9" x14ac:dyDescent="0.25">
      <c r="A1175" s="43" t="s">
        <v>270</v>
      </c>
      <c r="B1175" s="43" t="s">
        <v>520</v>
      </c>
      <c r="C1175" s="43" t="s">
        <v>540</v>
      </c>
      <c r="D1175" s="43" t="s">
        <v>692</v>
      </c>
      <c r="E1175" s="43" t="s">
        <v>693</v>
      </c>
      <c r="F1175" s="43" t="s">
        <v>385</v>
      </c>
      <c r="G1175" s="107" t="s">
        <v>583</v>
      </c>
      <c r="H1175" s="107" t="s">
        <v>519</v>
      </c>
      <c r="I1175" s="43" t="s">
        <v>280</v>
      </c>
    </row>
    <row r="1176" spans="1:9" x14ac:dyDescent="0.25">
      <c r="A1176" s="43" t="s">
        <v>270</v>
      </c>
      <c r="B1176" s="43" t="s">
        <v>520</v>
      </c>
      <c r="C1176" s="43" t="s">
        <v>540</v>
      </c>
      <c r="D1176" s="43" t="s">
        <v>694</v>
      </c>
      <c r="E1176" s="43" t="s">
        <v>695</v>
      </c>
      <c r="F1176" s="43" t="s">
        <v>385</v>
      </c>
      <c r="G1176" s="107" t="s">
        <v>583</v>
      </c>
      <c r="H1176" s="107" t="s">
        <v>519</v>
      </c>
      <c r="I1176" s="43" t="s">
        <v>280</v>
      </c>
    </row>
    <row r="1177" spans="1:9" x14ac:dyDescent="0.25">
      <c r="A1177" s="43" t="s">
        <v>270</v>
      </c>
      <c r="B1177" s="43" t="s">
        <v>520</v>
      </c>
      <c r="C1177" s="43" t="s">
        <v>540</v>
      </c>
      <c r="D1177" s="43" t="s">
        <v>696</v>
      </c>
      <c r="E1177" s="43" t="s">
        <v>697</v>
      </c>
      <c r="F1177" s="43" t="s">
        <v>385</v>
      </c>
      <c r="G1177" s="107" t="s">
        <v>583</v>
      </c>
      <c r="H1177" s="107" t="s">
        <v>519</v>
      </c>
      <c r="I1177" s="43" t="s">
        <v>280</v>
      </c>
    </row>
    <row r="1178" spans="1:9" x14ac:dyDescent="0.25">
      <c r="A1178" s="43" t="s">
        <v>270</v>
      </c>
      <c r="B1178" s="43" t="s">
        <v>520</v>
      </c>
      <c r="C1178" s="43" t="s">
        <v>540</v>
      </c>
      <c r="D1178" s="43" t="s">
        <v>698</v>
      </c>
      <c r="E1178" s="43" t="s">
        <v>699</v>
      </c>
      <c r="F1178" s="43" t="s">
        <v>385</v>
      </c>
      <c r="G1178" s="107" t="s">
        <v>583</v>
      </c>
      <c r="H1178" s="107" t="s">
        <v>519</v>
      </c>
      <c r="I1178" s="43" t="s">
        <v>280</v>
      </c>
    </row>
    <row r="1179" spans="1:9" x14ac:dyDescent="0.25">
      <c r="A1179" s="43" t="s">
        <v>270</v>
      </c>
      <c r="B1179" s="43" t="s">
        <v>520</v>
      </c>
      <c r="C1179" s="43" t="s">
        <v>540</v>
      </c>
      <c r="D1179" s="43" t="s">
        <v>700</v>
      </c>
      <c r="E1179" s="43" t="s">
        <v>701</v>
      </c>
      <c r="F1179" s="43" t="s">
        <v>385</v>
      </c>
      <c r="G1179" s="107" t="s">
        <v>583</v>
      </c>
      <c r="H1179" s="107">
        <v>2.919</v>
      </c>
      <c r="I1179" s="43" t="s">
        <v>280</v>
      </c>
    </row>
    <row r="1180" spans="1:9" x14ac:dyDescent="0.25">
      <c r="A1180" s="43" t="s">
        <v>270</v>
      </c>
      <c r="B1180" s="43" t="s">
        <v>520</v>
      </c>
      <c r="C1180" s="43" t="s">
        <v>540</v>
      </c>
      <c r="D1180" s="43" t="s">
        <v>702</v>
      </c>
      <c r="E1180" s="43" t="s">
        <v>703</v>
      </c>
      <c r="F1180" s="43" t="s">
        <v>385</v>
      </c>
      <c r="G1180" s="107" t="s">
        <v>583</v>
      </c>
      <c r="H1180" s="107">
        <v>16.882000000000001</v>
      </c>
      <c r="I1180" s="43" t="s">
        <v>280</v>
      </c>
    </row>
    <row r="1181" spans="1:9" x14ac:dyDescent="0.25">
      <c r="A1181" s="43" t="s">
        <v>270</v>
      </c>
      <c r="B1181" s="43" t="s">
        <v>520</v>
      </c>
      <c r="C1181" s="43" t="s">
        <v>540</v>
      </c>
      <c r="D1181" s="43" t="s">
        <v>704</v>
      </c>
      <c r="E1181" s="43" t="s">
        <v>705</v>
      </c>
      <c r="F1181" s="43" t="s">
        <v>385</v>
      </c>
      <c r="G1181" s="107" t="s">
        <v>583</v>
      </c>
      <c r="H1181" s="107">
        <v>6.0170000000000003</v>
      </c>
      <c r="I1181" s="43" t="s">
        <v>280</v>
      </c>
    </row>
    <row r="1182" spans="1:9" x14ac:dyDescent="0.25">
      <c r="A1182" s="43" t="s">
        <v>270</v>
      </c>
      <c r="B1182" s="43" t="s">
        <v>520</v>
      </c>
      <c r="C1182" s="43" t="s">
        <v>540</v>
      </c>
      <c r="D1182" s="43" t="s">
        <v>706</v>
      </c>
      <c r="E1182" s="43" t="s">
        <v>707</v>
      </c>
      <c r="F1182" s="43" t="s">
        <v>385</v>
      </c>
      <c r="G1182" s="107" t="s">
        <v>583</v>
      </c>
      <c r="H1182" s="107">
        <v>13.646000000000001</v>
      </c>
      <c r="I1182" s="43" t="s">
        <v>280</v>
      </c>
    </row>
    <row r="1183" spans="1:9" x14ac:dyDescent="0.25">
      <c r="A1183" s="43" t="s">
        <v>270</v>
      </c>
      <c r="B1183" s="43" t="s">
        <v>520</v>
      </c>
      <c r="C1183" s="43" t="s">
        <v>540</v>
      </c>
      <c r="D1183" s="43" t="s">
        <v>708</v>
      </c>
      <c r="E1183" s="43" t="s">
        <v>709</v>
      </c>
      <c r="F1183" s="43" t="s">
        <v>385</v>
      </c>
      <c r="G1183" s="107" t="s">
        <v>583</v>
      </c>
      <c r="H1183" s="107">
        <v>31.925999999999998</v>
      </c>
      <c r="I1183" s="43" t="s">
        <v>280</v>
      </c>
    </row>
    <row r="1184" spans="1:9" x14ac:dyDescent="0.25">
      <c r="A1184" s="43" t="s">
        <v>270</v>
      </c>
      <c r="B1184" s="43" t="s">
        <v>520</v>
      </c>
      <c r="C1184" s="43" t="s">
        <v>540</v>
      </c>
      <c r="D1184" s="43" t="s">
        <v>710</v>
      </c>
      <c r="E1184" s="43" t="s">
        <v>711</v>
      </c>
      <c r="F1184" s="43" t="s">
        <v>385</v>
      </c>
      <c r="G1184" s="107" t="s">
        <v>583</v>
      </c>
      <c r="H1184" s="107">
        <v>24.376999999999999</v>
      </c>
      <c r="I1184" s="43" t="s">
        <v>280</v>
      </c>
    </row>
    <row r="1185" spans="1:9" x14ac:dyDescent="0.25">
      <c r="A1185" s="43" t="s">
        <v>270</v>
      </c>
      <c r="B1185" s="43" t="s">
        <v>520</v>
      </c>
      <c r="C1185" s="43" t="s">
        <v>540</v>
      </c>
      <c r="D1185" s="43" t="s">
        <v>712</v>
      </c>
      <c r="E1185" s="43" t="s">
        <v>713</v>
      </c>
      <c r="F1185" s="43" t="s">
        <v>385</v>
      </c>
      <c r="G1185" s="107" t="s">
        <v>583</v>
      </c>
      <c r="H1185" s="107" t="s">
        <v>226</v>
      </c>
      <c r="I1185" s="43" t="s">
        <v>280</v>
      </c>
    </row>
    <row r="1186" spans="1:9" x14ac:dyDescent="0.25">
      <c r="A1186" s="43" t="s">
        <v>270</v>
      </c>
      <c r="B1186" s="43" t="s">
        <v>520</v>
      </c>
      <c r="C1186" s="43" t="s">
        <v>540</v>
      </c>
      <c r="D1186" s="43" t="s">
        <v>714</v>
      </c>
      <c r="E1186" s="43" t="s">
        <v>715</v>
      </c>
      <c r="F1186" s="43" t="s">
        <v>385</v>
      </c>
      <c r="G1186" s="107" t="s">
        <v>583</v>
      </c>
      <c r="H1186" s="107">
        <v>2.7639999999999998</v>
      </c>
      <c r="I1186" s="43" t="s">
        <v>280</v>
      </c>
    </row>
    <row r="1187" spans="1:9" x14ac:dyDescent="0.25">
      <c r="A1187" s="43" t="s">
        <v>270</v>
      </c>
      <c r="B1187" s="43" t="s">
        <v>520</v>
      </c>
      <c r="C1187" s="43" t="s">
        <v>540</v>
      </c>
      <c r="D1187" s="43" t="s">
        <v>716</v>
      </c>
      <c r="E1187" s="43" t="s">
        <v>717</v>
      </c>
      <c r="F1187" s="43" t="s">
        <v>385</v>
      </c>
      <c r="G1187" s="107" t="s">
        <v>583</v>
      </c>
      <c r="H1187" s="107">
        <v>9.3010000000000002</v>
      </c>
      <c r="I1187" s="43" t="s">
        <v>280</v>
      </c>
    </row>
    <row r="1188" spans="1:9" x14ac:dyDescent="0.25">
      <c r="A1188" s="43" t="s">
        <v>270</v>
      </c>
      <c r="B1188" s="43" t="s">
        <v>520</v>
      </c>
      <c r="C1188" s="43" t="s">
        <v>540</v>
      </c>
      <c r="D1188" s="43" t="s">
        <v>718</v>
      </c>
      <c r="E1188" s="43" t="s">
        <v>719</v>
      </c>
      <c r="F1188" s="43" t="s">
        <v>385</v>
      </c>
      <c r="G1188" s="107" t="s">
        <v>583</v>
      </c>
      <c r="H1188" s="107">
        <v>4.5270000000000001</v>
      </c>
      <c r="I1188" s="43" t="s">
        <v>280</v>
      </c>
    </row>
    <row r="1189" spans="1:9" x14ac:dyDescent="0.25">
      <c r="A1189" s="43" t="s">
        <v>270</v>
      </c>
      <c r="B1189" s="43" t="s">
        <v>520</v>
      </c>
      <c r="C1189" s="43" t="s">
        <v>540</v>
      </c>
      <c r="D1189" s="43" t="s">
        <v>720</v>
      </c>
      <c r="E1189" s="43" t="s">
        <v>721</v>
      </c>
      <c r="F1189" s="43" t="s">
        <v>385</v>
      </c>
      <c r="G1189" s="107" t="s">
        <v>583</v>
      </c>
      <c r="H1189" s="107">
        <v>15014.64</v>
      </c>
      <c r="I1189" s="43" t="s">
        <v>280</v>
      </c>
    </row>
    <row r="1190" spans="1:9" x14ac:dyDescent="0.25">
      <c r="A1190" s="43" t="s">
        <v>270</v>
      </c>
      <c r="B1190" s="43" t="s">
        <v>520</v>
      </c>
      <c r="C1190" s="43" t="s">
        <v>540</v>
      </c>
      <c r="D1190" s="43" t="s">
        <v>722</v>
      </c>
      <c r="E1190" s="43" t="s">
        <v>723</v>
      </c>
      <c r="F1190" s="43" t="s">
        <v>385</v>
      </c>
      <c r="G1190" s="107" t="s">
        <v>583</v>
      </c>
      <c r="H1190" s="107" t="s">
        <v>226</v>
      </c>
      <c r="I1190" s="43" t="s">
        <v>280</v>
      </c>
    </row>
    <row r="1191" spans="1:9" x14ac:dyDescent="0.25">
      <c r="A1191" s="43" t="s">
        <v>270</v>
      </c>
      <c r="B1191" s="43" t="s">
        <v>520</v>
      </c>
      <c r="C1191" s="43" t="s">
        <v>540</v>
      </c>
      <c r="D1191" s="43" t="s">
        <v>779</v>
      </c>
      <c r="E1191" s="43" t="s">
        <v>780</v>
      </c>
      <c r="F1191" s="43" t="s">
        <v>385</v>
      </c>
      <c r="G1191" s="107" t="s">
        <v>583</v>
      </c>
      <c r="H1191" s="107">
        <v>15014.64</v>
      </c>
      <c r="I1191" s="43" t="s">
        <v>280</v>
      </c>
    </row>
    <row r="1192" spans="1:9" x14ac:dyDescent="0.25">
      <c r="A1192" s="43" t="s">
        <v>270</v>
      </c>
      <c r="B1192" s="43" t="s">
        <v>520</v>
      </c>
      <c r="C1192" s="43" t="s">
        <v>540</v>
      </c>
      <c r="D1192" s="43" t="s">
        <v>586</v>
      </c>
      <c r="E1192" s="43" t="s">
        <v>587</v>
      </c>
      <c r="F1192" s="43" t="s">
        <v>385</v>
      </c>
      <c r="G1192" s="107" t="s">
        <v>584</v>
      </c>
      <c r="H1192" s="107" t="s">
        <v>226</v>
      </c>
      <c r="I1192" s="43" t="s">
        <v>280</v>
      </c>
    </row>
    <row r="1193" spans="1:9" x14ac:dyDescent="0.25">
      <c r="A1193" s="43" t="s">
        <v>270</v>
      </c>
      <c r="B1193" s="43" t="s">
        <v>520</v>
      </c>
      <c r="C1193" s="43" t="s">
        <v>540</v>
      </c>
      <c r="D1193" s="43" t="s">
        <v>588</v>
      </c>
      <c r="E1193" s="43" t="s">
        <v>589</v>
      </c>
      <c r="F1193" s="43" t="s">
        <v>385</v>
      </c>
      <c r="G1193" s="107" t="s">
        <v>584</v>
      </c>
      <c r="H1193" s="107" t="s">
        <v>519</v>
      </c>
      <c r="I1193" s="43" t="s">
        <v>280</v>
      </c>
    </row>
    <row r="1194" spans="1:9" x14ac:dyDescent="0.25">
      <c r="A1194" s="43" t="s">
        <v>270</v>
      </c>
      <c r="B1194" s="43" t="s">
        <v>520</v>
      </c>
      <c r="C1194" s="43" t="s">
        <v>540</v>
      </c>
      <c r="D1194" s="43" t="s">
        <v>590</v>
      </c>
      <c r="E1194" s="43" t="s">
        <v>591</v>
      </c>
      <c r="F1194" s="43" t="s">
        <v>385</v>
      </c>
      <c r="G1194" s="107" t="s">
        <v>584</v>
      </c>
      <c r="H1194" s="107" t="s">
        <v>519</v>
      </c>
      <c r="I1194" s="43" t="s">
        <v>280</v>
      </c>
    </row>
    <row r="1195" spans="1:9" x14ac:dyDescent="0.25">
      <c r="A1195" s="43" t="s">
        <v>270</v>
      </c>
      <c r="B1195" s="43" t="s">
        <v>520</v>
      </c>
      <c r="C1195" s="43" t="s">
        <v>540</v>
      </c>
      <c r="D1195" s="43" t="s">
        <v>592</v>
      </c>
      <c r="E1195" s="43" t="s">
        <v>593</v>
      </c>
      <c r="F1195" s="43" t="s">
        <v>385</v>
      </c>
      <c r="G1195" s="107" t="s">
        <v>584</v>
      </c>
      <c r="H1195" s="107" t="s">
        <v>519</v>
      </c>
      <c r="I1195" s="43" t="s">
        <v>280</v>
      </c>
    </row>
    <row r="1196" spans="1:9" x14ac:dyDescent="0.25">
      <c r="A1196" s="43" t="s">
        <v>270</v>
      </c>
      <c r="B1196" s="43" t="s">
        <v>520</v>
      </c>
      <c r="C1196" s="43" t="s">
        <v>540</v>
      </c>
      <c r="D1196" s="43" t="s">
        <v>594</v>
      </c>
      <c r="E1196" s="43" t="s">
        <v>595</v>
      </c>
      <c r="F1196" s="43" t="s">
        <v>385</v>
      </c>
      <c r="G1196" s="107" t="s">
        <v>584</v>
      </c>
      <c r="H1196" s="107">
        <v>8.9529999999999994</v>
      </c>
      <c r="I1196" s="43" t="s">
        <v>280</v>
      </c>
    </row>
    <row r="1197" spans="1:9" x14ac:dyDescent="0.25">
      <c r="A1197" s="43" t="s">
        <v>270</v>
      </c>
      <c r="B1197" s="43" t="s">
        <v>520</v>
      </c>
      <c r="C1197" s="43" t="s">
        <v>540</v>
      </c>
      <c r="D1197" s="43" t="s">
        <v>596</v>
      </c>
      <c r="E1197" s="43" t="s">
        <v>597</v>
      </c>
      <c r="F1197" s="43" t="s">
        <v>385</v>
      </c>
      <c r="G1197" s="107" t="s">
        <v>584</v>
      </c>
      <c r="H1197" s="107" t="s">
        <v>519</v>
      </c>
      <c r="I1197" s="43" t="s">
        <v>280</v>
      </c>
    </row>
    <row r="1198" spans="1:9" x14ac:dyDescent="0.25">
      <c r="A1198" s="43" t="s">
        <v>270</v>
      </c>
      <c r="B1198" s="43" t="s">
        <v>520</v>
      </c>
      <c r="C1198" s="43" t="s">
        <v>540</v>
      </c>
      <c r="D1198" s="43" t="s">
        <v>598</v>
      </c>
      <c r="E1198" s="43" t="s">
        <v>599</v>
      </c>
      <c r="F1198" s="43" t="s">
        <v>385</v>
      </c>
      <c r="G1198" s="107" t="s">
        <v>584</v>
      </c>
      <c r="H1198" s="107" t="s">
        <v>519</v>
      </c>
      <c r="I1198" s="43" t="s">
        <v>280</v>
      </c>
    </row>
    <row r="1199" spans="1:9" x14ac:dyDescent="0.25">
      <c r="A1199" s="43" t="s">
        <v>270</v>
      </c>
      <c r="B1199" s="43" t="s">
        <v>520</v>
      </c>
      <c r="C1199" s="43" t="s">
        <v>540</v>
      </c>
      <c r="D1199" s="43" t="s">
        <v>600</v>
      </c>
      <c r="E1199" s="43" t="s">
        <v>601</v>
      </c>
      <c r="F1199" s="43" t="s">
        <v>385</v>
      </c>
      <c r="G1199" s="107" t="s">
        <v>584</v>
      </c>
      <c r="H1199" s="107" t="s">
        <v>519</v>
      </c>
      <c r="I1199" s="43" t="s">
        <v>280</v>
      </c>
    </row>
    <row r="1200" spans="1:9" x14ac:dyDescent="0.25">
      <c r="A1200" s="43" t="s">
        <v>270</v>
      </c>
      <c r="B1200" s="43" t="s">
        <v>520</v>
      </c>
      <c r="C1200" s="43" t="s">
        <v>540</v>
      </c>
      <c r="D1200" s="43" t="s">
        <v>602</v>
      </c>
      <c r="E1200" s="43" t="s">
        <v>603</v>
      </c>
      <c r="F1200" s="43" t="s">
        <v>385</v>
      </c>
      <c r="G1200" s="107" t="s">
        <v>584</v>
      </c>
      <c r="H1200" s="107">
        <v>4372.2299999999996</v>
      </c>
      <c r="I1200" s="43" t="s">
        <v>280</v>
      </c>
    </row>
    <row r="1201" spans="1:9" x14ac:dyDescent="0.25">
      <c r="A1201" s="43" t="s">
        <v>270</v>
      </c>
      <c r="B1201" s="43" t="s">
        <v>520</v>
      </c>
      <c r="C1201" s="43" t="s">
        <v>540</v>
      </c>
      <c r="D1201" s="43" t="s">
        <v>604</v>
      </c>
      <c r="E1201" s="43" t="s">
        <v>605</v>
      </c>
      <c r="F1201" s="43" t="s">
        <v>385</v>
      </c>
      <c r="G1201" s="107" t="s">
        <v>584</v>
      </c>
      <c r="H1201" s="107" t="s">
        <v>519</v>
      </c>
      <c r="I1201" s="43" t="s">
        <v>280</v>
      </c>
    </row>
    <row r="1202" spans="1:9" x14ac:dyDescent="0.25">
      <c r="A1202" s="43" t="s">
        <v>270</v>
      </c>
      <c r="B1202" s="43" t="s">
        <v>520</v>
      </c>
      <c r="C1202" s="43" t="s">
        <v>540</v>
      </c>
      <c r="D1202" s="43" t="s">
        <v>606</v>
      </c>
      <c r="E1202" s="43" t="s">
        <v>607</v>
      </c>
      <c r="F1202" s="43" t="s">
        <v>385</v>
      </c>
      <c r="G1202" s="107" t="s">
        <v>584</v>
      </c>
      <c r="H1202" s="107" t="s">
        <v>519</v>
      </c>
      <c r="I1202" s="43" t="s">
        <v>280</v>
      </c>
    </row>
    <row r="1203" spans="1:9" x14ac:dyDescent="0.25">
      <c r="A1203" s="43" t="s">
        <v>270</v>
      </c>
      <c r="B1203" s="43" t="s">
        <v>520</v>
      </c>
      <c r="C1203" s="43" t="s">
        <v>540</v>
      </c>
      <c r="D1203" s="43" t="s">
        <v>608</v>
      </c>
      <c r="E1203" s="43" t="s">
        <v>609</v>
      </c>
      <c r="F1203" s="43" t="s">
        <v>385</v>
      </c>
      <c r="G1203" s="107" t="s">
        <v>584</v>
      </c>
      <c r="H1203" s="107" t="s">
        <v>519</v>
      </c>
      <c r="I1203" s="43" t="s">
        <v>280</v>
      </c>
    </row>
    <row r="1204" spans="1:9" x14ac:dyDescent="0.25">
      <c r="A1204" s="43" t="s">
        <v>270</v>
      </c>
      <c r="B1204" s="43" t="s">
        <v>520</v>
      </c>
      <c r="C1204" s="43" t="s">
        <v>540</v>
      </c>
      <c r="D1204" s="43" t="s">
        <v>610</v>
      </c>
      <c r="E1204" s="43" t="s">
        <v>611</v>
      </c>
      <c r="F1204" s="43" t="s">
        <v>385</v>
      </c>
      <c r="G1204" s="107" t="s">
        <v>584</v>
      </c>
      <c r="H1204" s="107" t="s">
        <v>519</v>
      </c>
      <c r="I1204" s="43" t="s">
        <v>280</v>
      </c>
    </row>
    <row r="1205" spans="1:9" x14ac:dyDescent="0.25">
      <c r="A1205" s="43" t="s">
        <v>270</v>
      </c>
      <c r="B1205" s="43" t="s">
        <v>520</v>
      </c>
      <c r="C1205" s="43" t="s">
        <v>540</v>
      </c>
      <c r="D1205" s="43" t="s">
        <v>612</v>
      </c>
      <c r="E1205" s="43" t="s">
        <v>613</v>
      </c>
      <c r="F1205" s="43" t="s">
        <v>385</v>
      </c>
      <c r="G1205" s="107" t="s">
        <v>584</v>
      </c>
      <c r="H1205" s="107" t="s">
        <v>519</v>
      </c>
      <c r="I1205" s="43" t="s">
        <v>280</v>
      </c>
    </row>
    <row r="1206" spans="1:9" x14ac:dyDescent="0.25">
      <c r="A1206" s="43" t="s">
        <v>270</v>
      </c>
      <c r="B1206" s="43" t="s">
        <v>520</v>
      </c>
      <c r="C1206" s="43" t="s">
        <v>540</v>
      </c>
      <c r="D1206" s="43" t="s">
        <v>614</v>
      </c>
      <c r="E1206" s="43" t="s">
        <v>615</v>
      </c>
      <c r="F1206" s="43" t="s">
        <v>385</v>
      </c>
      <c r="G1206" s="107" t="s">
        <v>584</v>
      </c>
      <c r="H1206" s="107" t="s">
        <v>519</v>
      </c>
      <c r="I1206" s="43" t="s">
        <v>280</v>
      </c>
    </row>
    <row r="1207" spans="1:9" x14ac:dyDescent="0.25">
      <c r="A1207" s="43" t="s">
        <v>270</v>
      </c>
      <c r="B1207" s="43" t="s">
        <v>520</v>
      </c>
      <c r="C1207" s="43" t="s">
        <v>540</v>
      </c>
      <c r="D1207" s="43" t="s">
        <v>616</v>
      </c>
      <c r="E1207" s="43" t="s">
        <v>617</v>
      </c>
      <c r="F1207" s="43" t="s">
        <v>385</v>
      </c>
      <c r="G1207" s="107" t="s">
        <v>584</v>
      </c>
      <c r="H1207" s="107" t="s">
        <v>519</v>
      </c>
      <c r="I1207" s="43" t="s">
        <v>280</v>
      </c>
    </row>
    <row r="1208" spans="1:9" x14ac:dyDescent="0.25">
      <c r="A1208" s="43" t="s">
        <v>270</v>
      </c>
      <c r="B1208" s="43" t="s">
        <v>520</v>
      </c>
      <c r="C1208" s="43" t="s">
        <v>540</v>
      </c>
      <c r="D1208" s="43" t="s">
        <v>618</v>
      </c>
      <c r="E1208" s="43" t="s">
        <v>619</v>
      </c>
      <c r="F1208" s="43" t="s">
        <v>385</v>
      </c>
      <c r="G1208" s="107" t="s">
        <v>584</v>
      </c>
      <c r="H1208" s="107" t="s">
        <v>519</v>
      </c>
      <c r="I1208" s="43" t="s">
        <v>280</v>
      </c>
    </row>
    <row r="1209" spans="1:9" x14ac:dyDescent="0.25">
      <c r="A1209" s="43" t="s">
        <v>270</v>
      </c>
      <c r="B1209" s="43" t="s">
        <v>520</v>
      </c>
      <c r="C1209" s="43" t="s">
        <v>540</v>
      </c>
      <c r="D1209" s="43" t="s">
        <v>620</v>
      </c>
      <c r="E1209" s="43" t="s">
        <v>621</v>
      </c>
      <c r="F1209" s="43" t="s">
        <v>385</v>
      </c>
      <c r="G1209" s="107" t="s">
        <v>584</v>
      </c>
      <c r="H1209" s="107" t="s">
        <v>519</v>
      </c>
      <c r="I1209" s="43" t="s">
        <v>280</v>
      </c>
    </row>
    <row r="1210" spans="1:9" x14ac:dyDescent="0.25">
      <c r="A1210" s="43" t="s">
        <v>270</v>
      </c>
      <c r="B1210" s="43" t="s">
        <v>520</v>
      </c>
      <c r="C1210" s="43" t="s">
        <v>540</v>
      </c>
      <c r="D1210" s="43" t="s">
        <v>622</v>
      </c>
      <c r="E1210" s="43" t="s">
        <v>623</v>
      </c>
      <c r="F1210" s="43" t="s">
        <v>385</v>
      </c>
      <c r="G1210" s="107" t="s">
        <v>584</v>
      </c>
      <c r="H1210" s="107" t="s">
        <v>519</v>
      </c>
      <c r="I1210" s="43" t="s">
        <v>280</v>
      </c>
    </row>
    <row r="1211" spans="1:9" x14ac:dyDescent="0.25">
      <c r="A1211" s="43" t="s">
        <v>270</v>
      </c>
      <c r="B1211" s="43" t="s">
        <v>520</v>
      </c>
      <c r="C1211" s="43" t="s">
        <v>540</v>
      </c>
      <c r="D1211" s="43" t="s">
        <v>624</v>
      </c>
      <c r="E1211" s="43" t="s">
        <v>625</v>
      </c>
      <c r="F1211" s="43" t="s">
        <v>385</v>
      </c>
      <c r="G1211" s="107" t="s">
        <v>584</v>
      </c>
      <c r="H1211" s="107" t="s">
        <v>519</v>
      </c>
      <c r="I1211" s="43" t="s">
        <v>280</v>
      </c>
    </row>
    <row r="1212" spans="1:9" x14ac:dyDescent="0.25">
      <c r="A1212" s="43" t="s">
        <v>270</v>
      </c>
      <c r="B1212" s="43" t="s">
        <v>520</v>
      </c>
      <c r="C1212" s="43" t="s">
        <v>540</v>
      </c>
      <c r="D1212" s="43" t="s">
        <v>626</v>
      </c>
      <c r="E1212" s="43" t="s">
        <v>627</v>
      </c>
      <c r="F1212" s="43" t="s">
        <v>385</v>
      </c>
      <c r="G1212" s="107" t="s">
        <v>584</v>
      </c>
      <c r="H1212" s="107" t="s">
        <v>519</v>
      </c>
      <c r="I1212" s="43" t="s">
        <v>280</v>
      </c>
    </row>
    <row r="1213" spans="1:9" x14ac:dyDescent="0.25">
      <c r="A1213" s="43" t="s">
        <v>270</v>
      </c>
      <c r="B1213" s="43" t="s">
        <v>520</v>
      </c>
      <c r="C1213" s="43" t="s">
        <v>540</v>
      </c>
      <c r="D1213" s="43" t="s">
        <v>628</v>
      </c>
      <c r="E1213" s="43" t="s">
        <v>629</v>
      </c>
      <c r="F1213" s="43" t="s">
        <v>385</v>
      </c>
      <c r="G1213" s="107" t="s">
        <v>584</v>
      </c>
      <c r="H1213" s="107" t="s">
        <v>519</v>
      </c>
      <c r="I1213" s="43" t="s">
        <v>280</v>
      </c>
    </row>
    <row r="1214" spans="1:9" x14ac:dyDescent="0.25">
      <c r="A1214" s="43" t="s">
        <v>270</v>
      </c>
      <c r="B1214" s="43" t="s">
        <v>520</v>
      </c>
      <c r="C1214" s="43" t="s">
        <v>540</v>
      </c>
      <c r="D1214" s="43" t="s">
        <v>630</v>
      </c>
      <c r="E1214" s="43" t="s">
        <v>631</v>
      </c>
      <c r="F1214" s="43" t="s">
        <v>385</v>
      </c>
      <c r="G1214" s="107" t="s">
        <v>584</v>
      </c>
      <c r="H1214" s="107" t="s">
        <v>519</v>
      </c>
      <c r="I1214" s="43" t="s">
        <v>280</v>
      </c>
    </row>
    <row r="1215" spans="1:9" x14ac:dyDescent="0.25">
      <c r="A1215" s="43" t="s">
        <v>270</v>
      </c>
      <c r="B1215" s="43" t="s">
        <v>520</v>
      </c>
      <c r="C1215" s="43" t="s">
        <v>540</v>
      </c>
      <c r="D1215" s="43" t="s">
        <v>632</v>
      </c>
      <c r="E1215" s="43" t="s">
        <v>633</v>
      </c>
      <c r="F1215" s="43" t="s">
        <v>385</v>
      </c>
      <c r="G1215" s="107" t="s">
        <v>584</v>
      </c>
      <c r="H1215" s="107" t="s">
        <v>519</v>
      </c>
      <c r="I1215" s="43" t="s">
        <v>280</v>
      </c>
    </row>
    <row r="1216" spans="1:9" x14ac:dyDescent="0.25">
      <c r="A1216" s="43" t="s">
        <v>270</v>
      </c>
      <c r="B1216" s="43" t="s">
        <v>520</v>
      </c>
      <c r="C1216" s="43" t="s">
        <v>540</v>
      </c>
      <c r="D1216" s="43" t="s">
        <v>634</v>
      </c>
      <c r="E1216" s="43" t="s">
        <v>635</v>
      </c>
      <c r="F1216" s="43" t="s">
        <v>385</v>
      </c>
      <c r="G1216" s="107" t="s">
        <v>584</v>
      </c>
      <c r="H1216" s="107" t="s">
        <v>519</v>
      </c>
      <c r="I1216" s="43" t="s">
        <v>280</v>
      </c>
    </row>
    <row r="1217" spans="1:9" x14ac:dyDescent="0.25">
      <c r="A1217" s="43" t="s">
        <v>270</v>
      </c>
      <c r="B1217" s="43" t="s">
        <v>520</v>
      </c>
      <c r="C1217" s="43" t="s">
        <v>540</v>
      </c>
      <c r="D1217" s="43" t="s">
        <v>636</v>
      </c>
      <c r="E1217" s="43" t="s">
        <v>637</v>
      </c>
      <c r="F1217" s="43" t="s">
        <v>385</v>
      </c>
      <c r="G1217" s="107" t="s">
        <v>584</v>
      </c>
      <c r="H1217" s="107" t="s">
        <v>519</v>
      </c>
      <c r="I1217" s="43" t="s">
        <v>280</v>
      </c>
    </row>
    <row r="1218" spans="1:9" x14ac:dyDescent="0.25">
      <c r="A1218" s="43" t="s">
        <v>270</v>
      </c>
      <c r="B1218" s="43" t="s">
        <v>520</v>
      </c>
      <c r="C1218" s="43" t="s">
        <v>540</v>
      </c>
      <c r="D1218" s="43" t="s">
        <v>638</v>
      </c>
      <c r="E1218" s="43" t="s">
        <v>639</v>
      </c>
      <c r="F1218" s="43" t="s">
        <v>385</v>
      </c>
      <c r="G1218" s="107" t="s">
        <v>584</v>
      </c>
      <c r="H1218" s="107" t="s">
        <v>519</v>
      </c>
      <c r="I1218" s="43" t="s">
        <v>280</v>
      </c>
    </row>
    <row r="1219" spans="1:9" x14ac:dyDescent="0.25">
      <c r="A1219" s="43" t="s">
        <v>270</v>
      </c>
      <c r="B1219" s="43" t="s">
        <v>520</v>
      </c>
      <c r="C1219" s="43" t="s">
        <v>540</v>
      </c>
      <c r="D1219" s="43" t="s">
        <v>640</v>
      </c>
      <c r="E1219" s="43" t="s">
        <v>641</v>
      </c>
      <c r="F1219" s="43" t="s">
        <v>385</v>
      </c>
      <c r="G1219" s="107" t="s">
        <v>584</v>
      </c>
      <c r="H1219" s="107" t="s">
        <v>519</v>
      </c>
      <c r="I1219" s="43" t="s">
        <v>280</v>
      </c>
    </row>
    <row r="1220" spans="1:9" x14ac:dyDescent="0.25">
      <c r="A1220" s="43" t="s">
        <v>270</v>
      </c>
      <c r="B1220" s="43" t="s">
        <v>520</v>
      </c>
      <c r="C1220" s="43" t="s">
        <v>540</v>
      </c>
      <c r="D1220" s="43" t="s">
        <v>642</v>
      </c>
      <c r="E1220" s="43" t="s">
        <v>643</v>
      </c>
      <c r="F1220" s="43" t="s">
        <v>385</v>
      </c>
      <c r="G1220" s="107" t="s">
        <v>584</v>
      </c>
      <c r="H1220" s="107" t="s">
        <v>519</v>
      </c>
      <c r="I1220" s="43" t="s">
        <v>280</v>
      </c>
    </row>
    <row r="1221" spans="1:9" x14ac:dyDescent="0.25">
      <c r="A1221" s="43" t="s">
        <v>270</v>
      </c>
      <c r="B1221" s="43" t="s">
        <v>520</v>
      </c>
      <c r="C1221" s="43" t="s">
        <v>540</v>
      </c>
      <c r="D1221" s="43" t="s">
        <v>644</v>
      </c>
      <c r="E1221" s="43" t="s">
        <v>645</v>
      </c>
      <c r="F1221" s="43" t="s">
        <v>385</v>
      </c>
      <c r="G1221" s="107" t="s">
        <v>584</v>
      </c>
      <c r="H1221" s="107" t="s">
        <v>519</v>
      </c>
      <c r="I1221" s="43" t="s">
        <v>280</v>
      </c>
    </row>
    <row r="1222" spans="1:9" x14ac:dyDescent="0.25">
      <c r="A1222" s="43" t="s">
        <v>270</v>
      </c>
      <c r="B1222" s="43" t="s">
        <v>520</v>
      </c>
      <c r="C1222" s="43" t="s">
        <v>540</v>
      </c>
      <c r="D1222" s="43" t="s">
        <v>646</v>
      </c>
      <c r="E1222" s="43" t="s">
        <v>647</v>
      </c>
      <c r="F1222" s="43" t="s">
        <v>385</v>
      </c>
      <c r="G1222" s="107" t="s">
        <v>584</v>
      </c>
      <c r="H1222" s="107" t="s">
        <v>519</v>
      </c>
      <c r="I1222" s="43" t="s">
        <v>280</v>
      </c>
    </row>
    <row r="1223" spans="1:9" x14ac:dyDescent="0.25">
      <c r="A1223" s="43" t="s">
        <v>270</v>
      </c>
      <c r="B1223" s="43" t="s">
        <v>520</v>
      </c>
      <c r="C1223" s="43" t="s">
        <v>540</v>
      </c>
      <c r="D1223" s="43" t="s">
        <v>648</v>
      </c>
      <c r="E1223" s="43" t="s">
        <v>649</v>
      </c>
      <c r="F1223" s="43" t="s">
        <v>385</v>
      </c>
      <c r="G1223" s="107" t="s">
        <v>584</v>
      </c>
      <c r="H1223" s="107" t="s">
        <v>519</v>
      </c>
      <c r="I1223" s="43" t="s">
        <v>280</v>
      </c>
    </row>
    <row r="1224" spans="1:9" x14ac:dyDescent="0.25">
      <c r="A1224" s="43" t="s">
        <v>270</v>
      </c>
      <c r="B1224" s="43" t="s">
        <v>520</v>
      </c>
      <c r="C1224" s="43" t="s">
        <v>540</v>
      </c>
      <c r="D1224" s="43" t="s">
        <v>650</v>
      </c>
      <c r="E1224" s="43" t="s">
        <v>651</v>
      </c>
      <c r="F1224" s="43" t="s">
        <v>385</v>
      </c>
      <c r="G1224" s="107" t="s">
        <v>584</v>
      </c>
      <c r="H1224" s="107" t="s">
        <v>519</v>
      </c>
      <c r="I1224" s="43" t="s">
        <v>280</v>
      </c>
    </row>
    <row r="1225" spans="1:9" x14ac:dyDescent="0.25">
      <c r="A1225" s="43" t="s">
        <v>270</v>
      </c>
      <c r="B1225" s="43" t="s">
        <v>520</v>
      </c>
      <c r="C1225" s="43" t="s">
        <v>540</v>
      </c>
      <c r="D1225" s="43" t="s">
        <v>652</v>
      </c>
      <c r="E1225" s="43" t="s">
        <v>653</v>
      </c>
      <c r="F1225" s="43" t="s">
        <v>385</v>
      </c>
      <c r="G1225" s="107" t="s">
        <v>584</v>
      </c>
      <c r="H1225" s="107" t="s">
        <v>519</v>
      </c>
      <c r="I1225" s="43" t="s">
        <v>280</v>
      </c>
    </row>
    <row r="1226" spans="1:9" x14ac:dyDescent="0.25">
      <c r="A1226" s="43" t="s">
        <v>270</v>
      </c>
      <c r="B1226" s="43" t="s">
        <v>520</v>
      </c>
      <c r="C1226" s="43" t="s">
        <v>540</v>
      </c>
      <c r="D1226" s="43" t="s">
        <v>654</v>
      </c>
      <c r="E1226" s="43" t="s">
        <v>655</v>
      </c>
      <c r="F1226" s="43" t="s">
        <v>385</v>
      </c>
      <c r="G1226" s="107" t="s">
        <v>584</v>
      </c>
      <c r="H1226" s="107" t="s">
        <v>519</v>
      </c>
      <c r="I1226" s="43" t="s">
        <v>280</v>
      </c>
    </row>
    <row r="1227" spans="1:9" x14ac:dyDescent="0.25">
      <c r="A1227" s="43" t="s">
        <v>270</v>
      </c>
      <c r="B1227" s="43" t="s">
        <v>520</v>
      </c>
      <c r="C1227" s="43" t="s">
        <v>540</v>
      </c>
      <c r="D1227" s="43" t="s">
        <v>656</v>
      </c>
      <c r="E1227" s="43" t="s">
        <v>657</v>
      </c>
      <c r="F1227" s="43" t="s">
        <v>385</v>
      </c>
      <c r="G1227" s="107" t="s">
        <v>584</v>
      </c>
      <c r="H1227" s="107">
        <v>9451.3310000000001</v>
      </c>
      <c r="I1227" s="43" t="s">
        <v>280</v>
      </c>
    </row>
    <row r="1228" spans="1:9" x14ac:dyDescent="0.25">
      <c r="A1228" s="43" t="s">
        <v>270</v>
      </c>
      <c r="B1228" s="43" t="s">
        <v>520</v>
      </c>
      <c r="C1228" s="43" t="s">
        <v>540</v>
      </c>
      <c r="D1228" s="43" t="s">
        <v>658</v>
      </c>
      <c r="E1228" s="43" t="s">
        <v>659</v>
      </c>
      <c r="F1228" s="43" t="s">
        <v>385</v>
      </c>
      <c r="G1228" s="107" t="s">
        <v>584</v>
      </c>
      <c r="H1228" s="107" t="s">
        <v>519</v>
      </c>
      <c r="I1228" s="43" t="s">
        <v>280</v>
      </c>
    </row>
    <row r="1229" spans="1:9" x14ac:dyDescent="0.25">
      <c r="A1229" s="43" t="s">
        <v>270</v>
      </c>
      <c r="B1229" s="43" t="s">
        <v>520</v>
      </c>
      <c r="C1229" s="43" t="s">
        <v>540</v>
      </c>
      <c r="D1229" s="43" t="s">
        <v>660</v>
      </c>
      <c r="E1229" s="43" t="s">
        <v>661</v>
      </c>
      <c r="F1229" s="43" t="s">
        <v>385</v>
      </c>
      <c r="G1229" s="107" t="s">
        <v>584</v>
      </c>
      <c r="H1229" s="107" t="s">
        <v>519</v>
      </c>
      <c r="I1229" s="43" t="s">
        <v>280</v>
      </c>
    </row>
    <row r="1230" spans="1:9" x14ac:dyDescent="0.25">
      <c r="A1230" s="43" t="s">
        <v>270</v>
      </c>
      <c r="B1230" s="43" t="s">
        <v>520</v>
      </c>
      <c r="C1230" s="43" t="s">
        <v>540</v>
      </c>
      <c r="D1230" s="43" t="s">
        <v>662</v>
      </c>
      <c r="E1230" s="43" t="s">
        <v>663</v>
      </c>
      <c r="F1230" s="43" t="s">
        <v>385</v>
      </c>
      <c r="G1230" s="107" t="s">
        <v>584</v>
      </c>
      <c r="H1230" s="107">
        <v>84.504000000000005</v>
      </c>
      <c r="I1230" s="43" t="s">
        <v>280</v>
      </c>
    </row>
    <row r="1231" spans="1:9" x14ac:dyDescent="0.25">
      <c r="A1231" s="43" t="s">
        <v>270</v>
      </c>
      <c r="B1231" s="43" t="s">
        <v>520</v>
      </c>
      <c r="C1231" s="43" t="s">
        <v>540</v>
      </c>
      <c r="D1231" s="43" t="s">
        <v>664</v>
      </c>
      <c r="E1231" s="43" t="s">
        <v>665</v>
      </c>
      <c r="F1231" s="43" t="s">
        <v>385</v>
      </c>
      <c r="G1231" s="107" t="s">
        <v>584</v>
      </c>
      <c r="H1231" s="107" t="s">
        <v>226</v>
      </c>
      <c r="I1231" s="43" t="s">
        <v>280</v>
      </c>
    </row>
    <row r="1232" spans="1:9" x14ac:dyDescent="0.25">
      <c r="A1232" s="43" t="s">
        <v>270</v>
      </c>
      <c r="B1232" s="43" t="s">
        <v>520</v>
      </c>
      <c r="C1232" s="43" t="s">
        <v>540</v>
      </c>
      <c r="D1232" s="43" t="s">
        <v>666</v>
      </c>
      <c r="E1232" s="43" t="s">
        <v>667</v>
      </c>
      <c r="F1232" s="43" t="s">
        <v>385</v>
      </c>
      <c r="G1232" s="107" t="s">
        <v>584</v>
      </c>
      <c r="H1232" s="107" t="s">
        <v>519</v>
      </c>
      <c r="I1232" s="43" t="s">
        <v>280</v>
      </c>
    </row>
    <row r="1233" spans="1:9" x14ac:dyDescent="0.25">
      <c r="A1233" s="43" t="s">
        <v>270</v>
      </c>
      <c r="B1233" s="43" t="s">
        <v>520</v>
      </c>
      <c r="C1233" s="43" t="s">
        <v>540</v>
      </c>
      <c r="D1233" s="43" t="s">
        <v>668</v>
      </c>
      <c r="E1233" s="43" t="s">
        <v>669</v>
      </c>
      <c r="F1233" s="43" t="s">
        <v>385</v>
      </c>
      <c r="G1233" s="107" t="s">
        <v>584</v>
      </c>
      <c r="H1233" s="107" t="s">
        <v>226</v>
      </c>
      <c r="I1233" s="43" t="s">
        <v>280</v>
      </c>
    </row>
    <row r="1234" spans="1:9" x14ac:dyDescent="0.25">
      <c r="A1234" s="43" t="s">
        <v>270</v>
      </c>
      <c r="B1234" s="43" t="s">
        <v>520</v>
      </c>
      <c r="C1234" s="43" t="s">
        <v>540</v>
      </c>
      <c r="D1234" s="43" t="s">
        <v>670</v>
      </c>
      <c r="E1234" s="43" t="s">
        <v>671</v>
      </c>
      <c r="F1234" s="43" t="s">
        <v>385</v>
      </c>
      <c r="G1234" s="107" t="s">
        <v>584</v>
      </c>
      <c r="H1234" s="107" t="s">
        <v>519</v>
      </c>
      <c r="I1234" s="43" t="s">
        <v>280</v>
      </c>
    </row>
    <row r="1235" spans="1:9" x14ac:dyDescent="0.25">
      <c r="A1235" s="43" t="s">
        <v>270</v>
      </c>
      <c r="B1235" s="43" t="s">
        <v>520</v>
      </c>
      <c r="C1235" s="43" t="s">
        <v>540</v>
      </c>
      <c r="D1235" s="43" t="s">
        <v>672</v>
      </c>
      <c r="E1235" s="43" t="s">
        <v>673</v>
      </c>
      <c r="F1235" s="43" t="s">
        <v>385</v>
      </c>
      <c r="G1235" s="107" t="s">
        <v>584</v>
      </c>
      <c r="H1235" s="107">
        <v>4.1029999999999998</v>
      </c>
      <c r="I1235" s="43" t="s">
        <v>280</v>
      </c>
    </row>
    <row r="1236" spans="1:9" x14ac:dyDescent="0.25">
      <c r="A1236" s="43" t="s">
        <v>270</v>
      </c>
      <c r="B1236" s="43" t="s">
        <v>520</v>
      </c>
      <c r="C1236" s="43" t="s">
        <v>540</v>
      </c>
      <c r="D1236" s="43" t="s">
        <v>674</v>
      </c>
      <c r="E1236" s="43" t="s">
        <v>675</v>
      </c>
      <c r="F1236" s="43" t="s">
        <v>385</v>
      </c>
      <c r="G1236" s="107" t="s">
        <v>584</v>
      </c>
      <c r="H1236" s="107" t="s">
        <v>519</v>
      </c>
      <c r="I1236" s="43" t="s">
        <v>280</v>
      </c>
    </row>
    <row r="1237" spans="1:9" x14ac:dyDescent="0.25">
      <c r="A1237" s="43" t="s">
        <v>270</v>
      </c>
      <c r="B1237" s="43" t="s">
        <v>520</v>
      </c>
      <c r="C1237" s="43" t="s">
        <v>540</v>
      </c>
      <c r="D1237" s="43" t="s">
        <v>676</v>
      </c>
      <c r="E1237" s="43" t="s">
        <v>677</v>
      </c>
      <c r="F1237" s="43" t="s">
        <v>385</v>
      </c>
      <c r="G1237" s="107" t="s">
        <v>584</v>
      </c>
      <c r="H1237" s="107" t="s">
        <v>519</v>
      </c>
      <c r="I1237" s="43" t="s">
        <v>280</v>
      </c>
    </row>
    <row r="1238" spans="1:9" x14ac:dyDescent="0.25">
      <c r="A1238" s="43" t="s">
        <v>270</v>
      </c>
      <c r="B1238" s="43" t="s">
        <v>520</v>
      </c>
      <c r="C1238" s="43" t="s">
        <v>540</v>
      </c>
      <c r="D1238" s="43" t="s">
        <v>678</v>
      </c>
      <c r="E1238" s="43" t="s">
        <v>679</v>
      </c>
      <c r="F1238" s="43" t="s">
        <v>385</v>
      </c>
      <c r="G1238" s="107" t="s">
        <v>584</v>
      </c>
      <c r="H1238" s="107">
        <v>59.914000000000001</v>
      </c>
      <c r="I1238" s="43" t="s">
        <v>280</v>
      </c>
    </row>
    <row r="1239" spans="1:9" x14ac:dyDescent="0.25">
      <c r="A1239" s="43" t="s">
        <v>270</v>
      </c>
      <c r="B1239" s="43" t="s">
        <v>520</v>
      </c>
      <c r="C1239" s="43" t="s">
        <v>540</v>
      </c>
      <c r="D1239" s="43" t="s">
        <v>680</v>
      </c>
      <c r="E1239" s="43" t="s">
        <v>681</v>
      </c>
      <c r="F1239" s="43" t="s">
        <v>385</v>
      </c>
      <c r="G1239" s="107" t="s">
        <v>584</v>
      </c>
      <c r="H1239" s="107" t="s">
        <v>519</v>
      </c>
      <c r="I1239" s="43" t="s">
        <v>280</v>
      </c>
    </row>
    <row r="1240" spans="1:9" x14ac:dyDescent="0.25">
      <c r="A1240" s="43" t="s">
        <v>270</v>
      </c>
      <c r="B1240" s="43" t="s">
        <v>520</v>
      </c>
      <c r="C1240" s="43" t="s">
        <v>540</v>
      </c>
      <c r="D1240" s="43" t="s">
        <v>682</v>
      </c>
      <c r="E1240" s="43" t="s">
        <v>683</v>
      </c>
      <c r="F1240" s="43" t="s">
        <v>385</v>
      </c>
      <c r="G1240" s="107" t="s">
        <v>584</v>
      </c>
      <c r="H1240" s="107" t="s">
        <v>519</v>
      </c>
      <c r="I1240" s="43" t="s">
        <v>280</v>
      </c>
    </row>
    <row r="1241" spans="1:9" x14ac:dyDescent="0.25">
      <c r="A1241" s="43" t="s">
        <v>270</v>
      </c>
      <c r="B1241" s="43" t="s">
        <v>520</v>
      </c>
      <c r="C1241" s="43" t="s">
        <v>540</v>
      </c>
      <c r="D1241" s="43" t="s">
        <v>684</v>
      </c>
      <c r="E1241" s="43" t="s">
        <v>685</v>
      </c>
      <c r="F1241" s="43" t="s">
        <v>385</v>
      </c>
      <c r="G1241" s="107" t="s">
        <v>584</v>
      </c>
      <c r="H1241" s="107" t="s">
        <v>519</v>
      </c>
      <c r="I1241" s="43" t="s">
        <v>280</v>
      </c>
    </row>
    <row r="1242" spans="1:9" x14ac:dyDescent="0.25">
      <c r="A1242" s="43" t="s">
        <v>270</v>
      </c>
      <c r="B1242" s="43" t="s">
        <v>520</v>
      </c>
      <c r="C1242" s="43" t="s">
        <v>540</v>
      </c>
      <c r="D1242" s="43" t="s">
        <v>686</v>
      </c>
      <c r="E1242" s="43" t="s">
        <v>687</v>
      </c>
      <c r="F1242" s="43" t="s">
        <v>385</v>
      </c>
      <c r="G1242" s="107" t="s">
        <v>584</v>
      </c>
      <c r="H1242" s="107">
        <v>3.28</v>
      </c>
      <c r="I1242" s="43" t="s">
        <v>280</v>
      </c>
    </row>
    <row r="1243" spans="1:9" x14ac:dyDescent="0.25">
      <c r="A1243" s="43" t="s">
        <v>270</v>
      </c>
      <c r="B1243" s="43" t="s">
        <v>520</v>
      </c>
      <c r="C1243" s="43" t="s">
        <v>540</v>
      </c>
      <c r="D1243" s="43" t="s">
        <v>688</v>
      </c>
      <c r="E1243" s="43" t="s">
        <v>689</v>
      </c>
      <c r="F1243" s="43" t="s">
        <v>385</v>
      </c>
      <c r="G1243" s="107" t="s">
        <v>584</v>
      </c>
      <c r="H1243" s="107" t="s">
        <v>519</v>
      </c>
      <c r="I1243" s="43" t="s">
        <v>280</v>
      </c>
    </row>
    <row r="1244" spans="1:9" x14ac:dyDescent="0.25">
      <c r="A1244" s="43" t="s">
        <v>270</v>
      </c>
      <c r="B1244" s="43" t="s">
        <v>520</v>
      </c>
      <c r="C1244" s="43" t="s">
        <v>540</v>
      </c>
      <c r="D1244" s="43" t="s">
        <v>690</v>
      </c>
      <c r="E1244" s="43" t="s">
        <v>691</v>
      </c>
      <c r="F1244" s="43" t="s">
        <v>385</v>
      </c>
      <c r="G1244" s="107" t="s">
        <v>584</v>
      </c>
      <c r="H1244" s="107" t="s">
        <v>519</v>
      </c>
      <c r="I1244" s="43" t="s">
        <v>280</v>
      </c>
    </row>
    <row r="1245" spans="1:9" x14ac:dyDescent="0.25">
      <c r="A1245" s="43" t="s">
        <v>270</v>
      </c>
      <c r="B1245" s="43" t="s">
        <v>520</v>
      </c>
      <c r="C1245" s="43" t="s">
        <v>540</v>
      </c>
      <c r="D1245" s="43" t="s">
        <v>692</v>
      </c>
      <c r="E1245" s="43" t="s">
        <v>693</v>
      </c>
      <c r="F1245" s="43" t="s">
        <v>385</v>
      </c>
      <c r="G1245" s="107" t="s">
        <v>584</v>
      </c>
      <c r="H1245" s="107" t="s">
        <v>519</v>
      </c>
      <c r="I1245" s="43" t="s">
        <v>280</v>
      </c>
    </row>
    <row r="1246" spans="1:9" x14ac:dyDescent="0.25">
      <c r="A1246" s="43" t="s">
        <v>270</v>
      </c>
      <c r="B1246" s="43" t="s">
        <v>520</v>
      </c>
      <c r="C1246" s="43" t="s">
        <v>540</v>
      </c>
      <c r="D1246" s="43" t="s">
        <v>694</v>
      </c>
      <c r="E1246" s="43" t="s">
        <v>695</v>
      </c>
      <c r="F1246" s="43" t="s">
        <v>385</v>
      </c>
      <c r="G1246" s="107" t="s">
        <v>584</v>
      </c>
      <c r="H1246" s="107" t="s">
        <v>519</v>
      </c>
      <c r="I1246" s="43" t="s">
        <v>280</v>
      </c>
    </row>
    <row r="1247" spans="1:9" x14ac:dyDescent="0.25">
      <c r="A1247" s="43" t="s">
        <v>270</v>
      </c>
      <c r="B1247" s="43" t="s">
        <v>520</v>
      </c>
      <c r="C1247" s="43" t="s">
        <v>540</v>
      </c>
      <c r="D1247" s="43" t="s">
        <v>696</v>
      </c>
      <c r="E1247" s="43" t="s">
        <v>697</v>
      </c>
      <c r="F1247" s="43" t="s">
        <v>385</v>
      </c>
      <c r="G1247" s="107" t="s">
        <v>584</v>
      </c>
      <c r="H1247" s="107" t="s">
        <v>519</v>
      </c>
      <c r="I1247" s="43" t="s">
        <v>280</v>
      </c>
    </row>
    <row r="1248" spans="1:9" x14ac:dyDescent="0.25">
      <c r="A1248" s="43" t="s">
        <v>270</v>
      </c>
      <c r="B1248" s="43" t="s">
        <v>520</v>
      </c>
      <c r="C1248" s="43" t="s">
        <v>540</v>
      </c>
      <c r="D1248" s="43" t="s">
        <v>698</v>
      </c>
      <c r="E1248" s="43" t="s">
        <v>699</v>
      </c>
      <c r="F1248" s="43" t="s">
        <v>385</v>
      </c>
      <c r="G1248" s="107" t="s">
        <v>584</v>
      </c>
      <c r="H1248" s="107" t="s">
        <v>519</v>
      </c>
      <c r="I1248" s="43" t="s">
        <v>280</v>
      </c>
    </row>
    <row r="1249" spans="1:9" x14ac:dyDescent="0.25">
      <c r="A1249" s="43" t="s">
        <v>270</v>
      </c>
      <c r="B1249" s="43" t="s">
        <v>520</v>
      </c>
      <c r="C1249" s="43" t="s">
        <v>540</v>
      </c>
      <c r="D1249" s="43" t="s">
        <v>700</v>
      </c>
      <c r="E1249" s="43" t="s">
        <v>701</v>
      </c>
      <c r="F1249" s="43" t="s">
        <v>385</v>
      </c>
      <c r="G1249" s="107" t="s">
        <v>584</v>
      </c>
      <c r="H1249" s="107">
        <v>3.27</v>
      </c>
      <c r="I1249" s="43" t="s">
        <v>280</v>
      </c>
    </row>
    <row r="1250" spans="1:9" x14ac:dyDescent="0.25">
      <c r="A1250" s="43" t="s">
        <v>270</v>
      </c>
      <c r="B1250" s="43" t="s">
        <v>520</v>
      </c>
      <c r="C1250" s="43" t="s">
        <v>540</v>
      </c>
      <c r="D1250" s="43" t="s">
        <v>702</v>
      </c>
      <c r="E1250" s="43" t="s">
        <v>703</v>
      </c>
      <c r="F1250" s="43" t="s">
        <v>385</v>
      </c>
      <c r="G1250" s="107" t="s">
        <v>584</v>
      </c>
      <c r="H1250" s="107">
        <v>16.632999999999999</v>
      </c>
      <c r="I1250" s="43" t="s">
        <v>280</v>
      </c>
    </row>
    <row r="1251" spans="1:9" x14ac:dyDescent="0.25">
      <c r="A1251" s="43" t="s">
        <v>270</v>
      </c>
      <c r="B1251" s="43" t="s">
        <v>520</v>
      </c>
      <c r="C1251" s="43" t="s">
        <v>540</v>
      </c>
      <c r="D1251" s="43" t="s">
        <v>704</v>
      </c>
      <c r="E1251" s="43" t="s">
        <v>705</v>
      </c>
      <c r="F1251" s="43" t="s">
        <v>385</v>
      </c>
      <c r="G1251" s="107" t="s">
        <v>584</v>
      </c>
      <c r="H1251" s="107">
        <v>3.8450000000000002</v>
      </c>
      <c r="I1251" s="43" t="s">
        <v>280</v>
      </c>
    </row>
    <row r="1252" spans="1:9" x14ac:dyDescent="0.25">
      <c r="A1252" s="43" t="s">
        <v>270</v>
      </c>
      <c r="B1252" s="43" t="s">
        <v>520</v>
      </c>
      <c r="C1252" s="43" t="s">
        <v>540</v>
      </c>
      <c r="D1252" s="43" t="s">
        <v>706</v>
      </c>
      <c r="E1252" s="43" t="s">
        <v>707</v>
      </c>
      <c r="F1252" s="43" t="s">
        <v>385</v>
      </c>
      <c r="G1252" s="107" t="s">
        <v>584</v>
      </c>
      <c r="H1252" s="107">
        <v>23.902000000000001</v>
      </c>
      <c r="I1252" s="43" t="s">
        <v>280</v>
      </c>
    </row>
    <row r="1253" spans="1:9" x14ac:dyDescent="0.25">
      <c r="A1253" s="43" t="s">
        <v>270</v>
      </c>
      <c r="B1253" s="43" t="s">
        <v>520</v>
      </c>
      <c r="C1253" s="43" t="s">
        <v>540</v>
      </c>
      <c r="D1253" s="43" t="s">
        <v>708</v>
      </c>
      <c r="E1253" s="43" t="s">
        <v>709</v>
      </c>
      <c r="F1253" s="43" t="s">
        <v>385</v>
      </c>
      <c r="G1253" s="107" t="s">
        <v>584</v>
      </c>
      <c r="H1253" s="107">
        <v>42.881</v>
      </c>
      <c r="I1253" s="43" t="s">
        <v>280</v>
      </c>
    </row>
    <row r="1254" spans="1:9" x14ac:dyDescent="0.25">
      <c r="A1254" s="43" t="s">
        <v>270</v>
      </c>
      <c r="B1254" s="43" t="s">
        <v>520</v>
      </c>
      <c r="C1254" s="43" t="s">
        <v>540</v>
      </c>
      <c r="D1254" s="43" t="s">
        <v>710</v>
      </c>
      <c r="E1254" s="43" t="s">
        <v>711</v>
      </c>
      <c r="F1254" s="43" t="s">
        <v>385</v>
      </c>
      <c r="G1254" s="107" t="s">
        <v>584</v>
      </c>
      <c r="H1254" s="107">
        <v>81.155000000000001</v>
      </c>
      <c r="I1254" s="43" t="s">
        <v>280</v>
      </c>
    </row>
    <row r="1255" spans="1:9" x14ac:dyDescent="0.25">
      <c r="A1255" s="43" t="s">
        <v>270</v>
      </c>
      <c r="B1255" s="43" t="s">
        <v>520</v>
      </c>
      <c r="C1255" s="43" t="s">
        <v>540</v>
      </c>
      <c r="D1255" s="43" t="s">
        <v>712</v>
      </c>
      <c r="E1255" s="43" t="s">
        <v>713</v>
      </c>
      <c r="F1255" s="43" t="s">
        <v>385</v>
      </c>
      <c r="G1255" s="107" t="s">
        <v>584</v>
      </c>
      <c r="H1255" s="107" t="s">
        <v>226</v>
      </c>
      <c r="I1255" s="43" t="s">
        <v>280</v>
      </c>
    </row>
    <row r="1256" spans="1:9" x14ac:dyDescent="0.25">
      <c r="A1256" s="43" t="s">
        <v>270</v>
      </c>
      <c r="B1256" s="43" t="s">
        <v>520</v>
      </c>
      <c r="C1256" s="43" t="s">
        <v>540</v>
      </c>
      <c r="D1256" s="43" t="s">
        <v>714</v>
      </c>
      <c r="E1256" s="43" t="s">
        <v>715</v>
      </c>
      <c r="F1256" s="43" t="s">
        <v>385</v>
      </c>
      <c r="G1256" s="107" t="s">
        <v>584</v>
      </c>
      <c r="H1256" s="107">
        <v>2.827</v>
      </c>
      <c r="I1256" s="43" t="s">
        <v>280</v>
      </c>
    </row>
    <row r="1257" spans="1:9" x14ac:dyDescent="0.25">
      <c r="A1257" s="43" t="s">
        <v>270</v>
      </c>
      <c r="B1257" s="43" t="s">
        <v>520</v>
      </c>
      <c r="C1257" s="43" t="s">
        <v>540</v>
      </c>
      <c r="D1257" s="43" t="s">
        <v>716</v>
      </c>
      <c r="E1257" s="43" t="s">
        <v>717</v>
      </c>
      <c r="F1257" s="43" t="s">
        <v>385</v>
      </c>
      <c r="G1257" s="107" t="s">
        <v>584</v>
      </c>
      <c r="H1257" s="107">
        <v>8.1479999999999997</v>
      </c>
      <c r="I1257" s="43" t="s">
        <v>280</v>
      </c>
    </row>
    <row r="1258" spans="1:9" x14ac:dyDescent="0.25">
      <c r="A1258" s="43" t="s">
        <v>270</v>
      </c>
      <c r="B1258" s="43" t="s">
        <v>520</v>
      </c>
      <c r="C1258" s="43" t="s">
        <v>540</v>
      </c>
      <c r="D1258" s="43" t="s">
        <v>718</v>
      </c>
      <c r="E1258" s="43" t="s">
        <v>719</v>
      </c>
      <c r="F1258" s="43" t="s">
        <v>385</v>
      </c>
      <c r="G1258" s="107" t="s">
        <v>584</v>
      </c>
      <c r="H1258" s="107">
        <v>4.2240000000000002</v>
      </c>
      <c r="I1258" s="43" t="s">
        <v>280</v>
      </c>
    </row>
    <row r="1259" spans="1:9" x14ac:dyDescent="0.25">
      <c r="A1259" s="43" t="s">
        <v>270</v>
      </c>
      <c r="B1259" s="43" t="s">
        <v>520</v>
      </c>
      <c r="C1259" s="43" t="s">
        <v>540</v>
      </c>
      <c r="D1259" s="43" t="s">
        <v>720</v>
      </c>
      <c r="E1259" s="43" t="s">
        <v>721</v>
      </c>
      <c r="F1259" s="43" t="s">
        <v>385</v>
      </c>
      <c r="G1259" s="107" t="s">
        <v>584</v>
      </c>
      <c r="H1259" s="107">
        <v>14171.199999999999</v>
      </c>
      <c r="I1259" s="43" t="s">
        <v>280</v>
      </c>
    </row>
    <row r="1260" spans="1:9" x14ac:dyDescent="0.25">
      <c r="A1260" s="43" t="s">
        <v>270</v>
      </c>
      <c r="B1260" s="43" t="s">
        <v>520</v>
      </c>
      <c r="C1260" s="43" t="s">
        <v>540</v>
      </c>
      <c r="D1260" s="43" t="s">
        <v>722</v>
      </c>
      <c r="E1260" s="43" t="s">
        <v>723</v>
      </c>
      <c r="F1260" s="43" t="s">
        <v>385</v>
      </c>
      <c r="G1260" s="107" t="s">
        <v>584</v>
      </c>
      <c r="H1260" s="107" t="s">
        <v>226</v>
      </c>
      <c r="I1260" s="43" t="s">
        <v>280</v>
      </c>
    </row>
    <row r="1261" spans="1:9" x14ac:dyDescent="0.25">
      <c r="A1261" s="43" t="s">
        <v>270</v>
      </c>
      <c r="B1261" s="43" t="s">
        <v>520</v>
      </c>
      <c r="C1261" s="43" t="s">
        <v>540</v>
      </c>
      <c r="D1261" s="43" t="s">
        <v>779</v>
      </c>
      <c r="E1261" s="43" t="s">
        <v>780</v>
      </c>
      <c r="F1261" s="43" t="s">
        <v>385</v>
      </c>
      <c r="G1261" s="107" t="s">
        <v>584</v>
      </c>
      <c r="H1261" s="107">
        <v>14171.199999999997</v>
      </c>
      <c r="I1261" s="43" t="s">
        <v>280</v>
      </c>
    </row>
    <row r="1262" spans="1:9" x14ac:dyDescent="0.25">
      <c r="A1262" s="43" t="s">
        <v>270</v>
      </c>
      <c r="B1262" s="43" t="s">
        <v>520</v>
      </c>
      <c r="C1262" s="43" t="s">
        <v>540</v>
      </c>
      <c r="D1262" s="43" t="s">
        <v>586</v>
      </c>
      <c r="E1262" s="43" t="s">
        <v>587</v>
      </c>
      <c r="F1262" s="43" t="s">
        <v>385</v>
      </c>
      <c r="G1262" s="107" t="s">
        <v>585</v>
      </c>
      <c r="H1262" s="107" t="s">
        <v>226</v>
      </c>
      <c r="I1262" s="43" t="s">
        <v>279</v>
      </c>
    </row>
    <row r="1263" spans="1:9" x14ac:dyDescent="0.25">
      <c r="A1263" s="43" t="s">
        <v>270</v>
      </c>
      <c r="B1263" s="43" t="s">
        <v>520</v>
      </c>
      <c r="C1263" s="43" t="s">
        <v>540</v>
      </c>
      <c r="D1263" s="43" t="s">
        <v>588</v>
      </c>
      <c r="E1263" s="43" t="s">
        <v>589</v>
      </c>
      <c r="F1263" s="43" t="s">
        <v>385</v>
      </c>
      <c r="G1263" s="107" t="s">
        <v>585</v>
      </c>
      <c r="H1263" s="107" t="s">
        <v>226</v>
      </c>
      <c r="I1263" s="43" t="s">
        <v>279</v>
      </c>
    </row>
    <row r="1264" spans="1:9" x14ac:dyDescent="0.25">
      <c r="A1264" s="43" t="s">
        <v>270</v>
      </c>
      <c r="B1264" s="43" t="s">
        <v>520</v>
      </c>
      <c r="C1264" s="43" t="s">
        <v>540</v>
      </c>
      <c r="D1264" s="43" t="s">
        <v>590</v>
      </c>
      <c r="E1264" s="43" t="s">
        <v>591</v>
      </c>
      <c r="F1264" s="43" t="s">
        <v>385</v>
      </c>
      <c r="G1264" s="107" t="s">
        <v>585</v>
      </c>
      <c r="H1264" s="107" t="s">
        <v>226</v>
      </c>
      <c r="I1264" s="43" t="s">
        <v>279</v>
      </c>
    </row>
    <row r="1265" spans="1:9" x14ac:dyDescent="0.25">
      <c r="A1265" s="43" t="s">
        <v>270</v>
      </c>
      <c r="B1265" s="43" t="s">
        <v>520</v>
      </c>
      <c r="C1265" s="43" t="s">
        <v>540</v>
      </c>
      <c r="D1265" s="43" t="s">
        <v>592</v>
      </c>
      <c r="E1265" s="43" t="s">
        <v>593</v>
      </c>
      <c r="F1265" s="43" t="s">
        <v>385</v>
      </c>
      <c r="G1265" s="107" t="s">
        <v>585</v>
      </c>
      <c r="H1265" s="107" t="s">
        <v>226</v>
      </c>
      <c r="I1265" s="43" t="s">
        <v>279</v>
      </c>
    </row>
    <row r="1266" spans="1:9" x14ac:dyDescent="0.25">
      <c r="A1266" s="43" t="s">
        <v>270</v>
      </c>
      <c r="B1266" s="43" t="s">
        <v>520</v>
      </c>
      <c r="C1266" s="43" t="s">
        <v>540</v>
      </c>
      <c r="D1266" s="43" t="s">
        <v>594</v>
      </c>
      <c r="E1266" s="43" t="s">
        <v>595</v>
      </c>
      <c r="F1266" s="43" t="s">
        <v>385</v>
      </c>
      <c r="G1266" s="107" t="s">
        <v>585</v>
      </c>
      <c r="H1266" s="107">
        <v>9.5510000000000002</v>
      </c>
      <c r="I1266" s="43" t="s">
        <v>279</v>
      </c>
    </row>
    <row r="1267" spans="1:9" x14ac:dyDescent="0.25">
      <c r="A1267" s="43" t="s">
        <v>270</v>
      </c>
      <c r="B1267" s="43" t="s">
        <v>520</v>
      </c>
      <c r="C1267" s="43" t="s">
        <v>540</v>
      </c>
      <c r="D1267" s="43" t="s">
        <v>596</v>
      </c>
      <c r="E1267" s="43" t="s">
        <v>597</v>
      </c>
      <c r="F1267" s="43" t="s">
        <v>385</v>
      </c>
      <c r="G1267" s="107" t="s">
        <v>585</v>
      </c>
      <c r="H1267" s="107">
        <v>5.4669999999999996</v>
      </c>
      <c r="I1267" s="43" t="s">
        <v>279</v>
      </c>
    </row>
    <row r="1268" spans="1:9" x14ac:dyDescent="0.25">
      <c r="A1268" s="43" t="s">
        <v>270</v>
      </c>
      <c r="B1268" s="43" t="s">
        <v>520</v>
      </c>
      <c r="C1268" s="43" t="s">
        <v>540</v>
      </c>
      <c r="D1268" s="43" t="s">
        <v>598</v>
      </c>
      <c r="E1268" s="43" t="s">
        <v>599</v>
      </c>
      <c r="F1268" s="43" t="s">
        <v>385</v>
      </c>
      <c r="G1268" s="107" t="s">
        <v>585</v>
      </c>
      <c r="H1268" s="107">
        <v>4.2000000000000003E-2</v>
      </c>
      <c r="I1268" s="43" t="s">
        <v>279</v>
      </c>
    </row>
    <row r="1269" spans="1:9" x14ac:dyDescent="0.25">
      <c r="A1269" s="43" t="s">
        <v>270</v>
      </c>
      <c r="B1269" s="43" t="s">
        <v>520</v>
      </c>
      <c r="C1269" s="43" t="s">
        <v>540</v>
      </c>
      <c r="D1269" s="43" t="s">
        <v>600</v>
      </c>
      <c r="E1269" s="43" t="s">
        <v>601</v>
      </c>
      <c r="F1269" s="43" t="s">
        <v>385</v>
      </c>
      <c r="G1269" s="107" t="s">
        <v>585</v>
      </c>
      <c r="H1269" s="107">
        <v>4.0419999999999998</v>
      </c>
      <c r="I1269" s="43" t="s">
        <v>279</v>
      </c>
    </row>
    <row r="1270" spans="1:9" x14ac:dyDescent="0.25">
      <c r="A1270" s="43" t="s">
        <v>270</v>
      </c>
      <c r="B1270" s="43" t="s">
        <v>520</v>
      </c>
      <c r="C1270" s="43" t="s">
        <v>540</v>
      </c>
      <c r="D1270" s="43" t="s">
        <v>602</v>
      </c>
      <c r="E1270" s="43" t="s">
        <v>603</v>
      </c>
      <c r="F1270" s="43" t="s">
        <v>385</v>
      </c>
      <c r="G1270" s="107" t="s">
        <v>585</v>
      </c>
      <c r="H1270" s="107">
        <v>4318.277</v>
      </c>
      <c r="I1270" s="43" t="s">
        <v>279</v>
      </c>
    </row>
    <row r="1271" spans="1:9" x14ac:dyDescent="0.25">
      <c r="A1271" s="43" t="s">
        <v>270</v>
      </c>
      <c r="B1271" s="43" t="s">
        <v>520</v>
      </c>
      <c r="C1271" s="43" t="s">
        <v>540</v>
      </c>
      <c r="D1271" s="43" t="s">
        <v>604</v>
      </c>
      <c r="E1271" s="43" t="s">
        <v>605</v>
      </c>
      <c r="F1271" s="43" t="s">
        <v>385</v>
      </c>
      <c r="G1271" s="107" t="s">
        <v>585</v>
      </c>
      <c r="H1271" s="107">
        <v>222.20699999999999</v>
      </c>
      <c r="I1271" s="43" t="s">
        <v>279</v>
      </c>
    </row>
    <row r="1272" spans="1:9" x14ac:dyDescent="0.25">
      <c r="A1272" s="43" t="s">
        <v>270</v>
      </c>
      <c r="B1272" s="43" t="s">
        <v>520</v>
      </c>
      <c r="C1272" s="43" t="s">
        <v>540</v>
      </c>
      <c r="D1272" s="43" t="s">
        <v>606</v>
      </c>
      <c r="E1272" s="43" t="s">
        <v>607</v>
      </c>
      <c r="F1272" s="43" t="s">
        <v>385</v>
      </c>
      <c r="G1272" s="107" t="s">
        <v>585</v>
      </c>
      <c r="H1272" s="107">
        <v>11.398</v>
      </c>
      <c r="I1272" s="43" t="s">
        <v>279</v>
      </c>
    </row>
    <row r="1273" spans="1:9" x14ac:dyDescent="0.25">
      <c r="A1273" s="43" t="s">
        <v>270</v>
      </c>
      <c r="B1273" s="43" t="s">
        <v>520</v>
      </c>
      <c r="C1273" s="43" t="s">
        <v>540</v>
      </c>
      <c r="D1273" s="43" t="s">
        <v>608</v>
      </c>
      <c r="E1273" s="43" t="s">
        <v>609</v>
      </c>
      <c r="F1273" s="43" t="s">
        <v>385</v>
      </c>
      <c r="G1273" s="107" t="s">
        <v>585</v>
      </c>
      <c r="H1273" s="107">
        <v>4.6470000000000002</v>
      </c>
      <c r="I1273" s="43" t="s">
        <v>279</v>
      </c>
    </row>
    <row r="1274" spans="1:9" x14ac:dyDescent="0.25">
      <c r="A1274" s="43" t="s">
        <v>270</v>
      </c>
      <c r="B1274" s="43" t="s">
        <v>520</v>
      </c>
      <c r="C1274" s="43" t="s">
        <v>540</v>
      </c>
      <c r="D1274" s="43" t="s">
        <v>610</v>
      </c>
      <c r="E1274" s="43" t="s">
        <v>611</v>
      </c>
      <c r="F1274" s="43" t="s">
        <v>385</v>
      </c>
      <c r="G1274" s="107" t="s">
        <v>585</v>
      </c>
      <c r="H1274" s="107">
        <v>181.56100000000001</v>
      </c>
      <c r="I1274" s="43" t="s">
        <v>279</v>
      </c>
    </row>
    <row r="1275" spans="1:9" x14ac:dyDescent="0.25">
      <c r="A1275" s="43" t="s">
        <v>270</v>
      </c>
      <c r="B1275" s="43" t="s">
        <v>520</v>
      </c>
      <c r="C1275" s="43" t="s">
        <v>540</v>
      </c>
      <c r="D1275" s="43" t="s">
        <v>612</v>
      </c>
      <c r="E1275" s="43" t="s">
        <v>613</v>
      </c>
      <c r="F1275" s="43" t="s">
        <v>385</v>
      </c>
      <c r="G1275" s="107" t="s">
        <v>585</v>
      </c>
      <c r="H1275" s="107">
        <v>3.1019999999999999</v>
      </c>
      <c r="I1275" s="43" t="s">
        <v>279</v>
      </c>
    </row>
    <row r="1276" spans="1:9" x14ac:dyDescent="0.25">
      <c r="A1276" s="43" t="s">
        <v>270</v>
      </c>
      <c r="B1276" s="43" t="s">
        <v>520</v>
      </c>
      <c r="C1276" s="43" t="s">
        <v>540</v>
      </c>
      <c r="D1276" s="43" t="s">
        <v>614</v>
      </c>
      <c r="E1276" s="43" t="s">
        <v>615</v>
      </c>
      <c r="F1276" s="43" t="s">
        <v>385</v>
      </c>
      <c r="G1276" s="107" t="s">
        <v>585</v>
      </c>
      <c r="H1276" s="107">
        <v>138.38499999999999</v>
      </c>
      <c r="I1276" s="43" t="s">
        <v>279</v>
      </c>
    </row>
    <row r="1277" spans="1:9" x14ac:dyDescent="0.25">
      <c r="A1277" s="43" t="s">
        <v>270</v>
      </c>
      <c r="B1277" s="43" t="s">
        <v>520</v>
      </c>
      <c r="C1277" s="43" t="s">
        <v>540</v>
      </c>
      <c r="D1277" s="43" t="s">
        <v>616</v>
      </c>
      <c r="E1277" s="43" t="s">
        <v>617</v>
      </c>
      <c r="F1277" s="43" t="s">
        <v>385</v>
      </c>
      <c r="G1277" s="107" t="s">
        <v>585</v>
      </c>
      <c r="H1277" s="107">
        <v>3.4590000000000001</v>
      </c>
      <c r="I1277" s="43" t="s">
        <v>279</v>
      </c>
    </row>
    <row r="1278" spans="1:9" x14ac:dyDescent="0.25">
      <c r="A1278" s="43" t="s">
        <v>270</v>
      </c>
      <c r="B1278" s="43" t="s">
        <v>520</v>
      </c>
      <c r="C1278" s="43" t="s">
        <v>540</v>
      </c>
      <c r="D1278" s="43" t="s">
        <v>618</v>
      </c>
      <c r="E1278" s="43" t="s">
        <v>619</v>
      </c>
      <c r="F1278" s="43" t="s">
        <v>385</v>
      </c>
      <c r="G1278" s="107" t="s">
        <v>585</v>
      </c>
      <c r="H1278" s="107">
        <v>134.92699999999999</v>
      </c>
      <c r="I1278" s="43" t="s">
        <v>279</v>
      </c>
    </row>
    <row r="1279" spans="1:9" x14ac:dyDescent="0.25">
      <c r="A1279" s="43" t="s">
        <v>270</v>
      </c>
      <c r="B1279" s="43" t="s">
        <v>520</v>
      </c>
      <c r="C1279" s="43" t="s">
        <v>540</v>
      </c>
      <c r="D1279" s="43" t="s">
        <v>620</v>
      </c>
      <c r="E1279" s="43" t="s">
        <v>621</v>
      </c>
      <c r="F1279" s="43" t="s">
        <v>385</v>
      </c>
      <c r="G1279" s="107" t="s">
        <v>585</v>
      </c>
      <c r="H1279" s="107">
        <v>2936.2379999999998</v>
      </c>
      <c r="I1279" s="43" t="s">
        <v>279</v>
      </c>
    </row>
    <row r="1280" spans="1:9" x14ac:dyDescent="0.25">
      <c r="A1280" s="43" t="s">
        <v>270</v>
      </c>
      <c r="B1280" s="43" t="s">
        <v>520</v>
      </c>
      <c r="C1280" s="43" t="s">
        <v>540</v>
      </c>
      <c r="D1280" s="43" t="s">
        <v>622</v>
      </c>
      <c r="E1280" s="43" t="s">
        <v>623</v>
      </c>
      <c r="F1280" s="43" t="s">
        <v>385</v>
      </c>
      <c r="G1280" s="107" t="s">
        <v>585</v>
      </c>
      <c r="H1280" s="107">
        <v>46.417000000000002</v>
      </c>
      <c r="I1280" s="43" t="s">
        <v>279</v>
      </c>
    </row>
    <row r="1281" spans="1:9" x14ac:dyDescent="0.25">
      <c r="A1281" s="43" t="s">
        <v>270</v>
      </c>
      <c r="B1281" s="43" t="s">
        <v>520</v>
      </c>
      <c r="C1281" s="43" t="s">
        <v>540</v>
      </c>
      <c r="D1281" s="43" t="s">
        <v>624</v>
      </c>
      <c r="E1281" s="43" t="s">
        <v>625</v>
      </c>
      <c r="F1281" s="43" t="s">
        <v>385</v>
      </c>
      <c r="G1281" s="107" t="s">
        <v>585</v>
      </c>
      <c r="H1281" s="107">
        <v>54.908000000000001</v>
      </c>
      <c r="I1281" s="43" t="s">
        <v>279</v>
      </c>
    </row>
    <row r="1282" spans="1:9" x14ac:dyDescent="0.25">
      <c r="A1282" s="43" t="s">
        <v>270</v>
      </c>
      <c r="B1282" s="43" t="s">
        <v>520</v>
      </c>
      <c r="C1282" s="43" t="s">
        <v>540</v>
      </c>
      <c r="D1282" s="43" t="s">
        <v>626</v>
      </c>
      <c r="E1282" s="43" t="s">
        <v>627</v>
      </c>
      <c r="F1282" s="43" t="s">
        <v>385</v>
      </c>
      <c r="G1282" s="107" t="s">
        <v>585</v>
      </c>
      <c r="H1282" s="107">
        <v>29.361999999999998</v>
      </c>
      <c r="I1282" s="43" t="s">
        <v>279</v>
      </c>
    </row>
    <row r="1283" spans="1:9" x14ac:dyDescent="0.25">
      <c r="A1283" s="43" t="s">
        <v>270</v>
      </c>
      <c r="B1283" s="43" t="s">
        <v>520</v>
      </c>
      <c r="C1283" s="43" t="s">
        <v>540</v>
      </c>
      <c r="D1283" s="43" t="s">
        <v>628</v>
      </c>
      <c r="E1283" s="43" t="s">
        <v>629</v>
      </c>
      <c r="F1283" s="43" t="s">
        <v>385</v>
      </c>
      <c r="G1283" s="107" t="s">
        <v>585</v>
      </c>
      <c r="H1283" s="107">
        <v>5.8029999999999999</v>
      </c>
      <c r="I1283" s="43" t="s">
        <v>279</v>
      </c>
    </row>
    <row r="1284" spans="1:9" x14ac:dyDescent="0.25">
      <c r="A1284" s="43" t="s">
        <v>270</v>
      </c>
      <c r="B1284" s="43" t="s">
        <v>520</v>
      </c>
      <c r="C1284" s="43" t="s">
        <v>540</v>
      </c>
      <c r="D1284" s="43" t="s">
        <v>630</v>
      </c>
      <c r="E1284" s="43" t="s">
        <v>631</v>
      </c>
      <c r="F1284" s="43" t="s">
        <v>385</v>
      </c>
      <c r="G1284" s="107" t="s">
        <v>585</v>
      </c>
      <c r="H1284" s="107">
        <v>23.560000000000002</v>
      </c>
      <c r="I1284" s="43" t="s">
        <v>279</v>
      </c>
    </row>
    <row r="1285" spans="1:9" x14ac:dyDescent="0.25">
      <c r="A1285" s="43" t="s">
        <v>270</v>
      </c>
      <c r="B1285" s="43" t="s">
        <v>520</v>
      </c>
      <c r="C1285" s="43" t="s">
        <v>540</v>
      </c>
      <c r="D1285" s="43" t="s">
        <v>632</v>
      </c>
      <c r="E1285" s="43" t="s">
        <v>633</v>
      </c>
      <c r="F1285" s="43" t="s">
        <v>385</v>
      </c>
      <c r="G1285" s="107" t="s">
        <v>585</v>
      </c>
      <c r="H1285" s="107">
        <v>479.24400000000003</v>
      </c>
      <c r="I1285" s="43" t="s">
        <v>279</v>
      </c>
    </row>
    <row r="1286" spans="1:9" x14ac:dyDescent="0.25">
      <c r="A1286" s="43" t="s">
        <v>270</v>
      </c>
      <c r="B1286" s="43" t="s">
        <v>520</v>
      </c>
      <c r="C1286" s="43" t="s">
        <v>540</v>
      </c>
      <c r="D1286" s="43" t="s">
        <v>634</v>
      </c>
      <c r="E1286" s="43" t="s">
        <v>635</v>
      </c>
      <c r="F1286" s="43" t="s">
        <v>385</v>
      </c>
      <c r="G1286" s="107" t="s">
        <v>585</v>
      </c>
      <c r="H1286" s="107">
        <v>377.80900000000003</v>
      </c>
      <c r="I1286" s="43" t="s">
        <v>279</v>
      </c>
    </row>
    <row r="1287" spans="1:9" x14ac:dyDescent="0.25">
      <c r="A1287" s="43" t="s">
        <v>270</v>
      </c>
      <c r="B1287" s="43" t="s">
        <v>520</v>
      </c>
      <c r="C1287" s="43" t="s">
        <v>540</v>
      </c>
      <c r="D1287" s="43" t="s">
        <v>636</v>
      </c>
      <c r="E1287" s="43" t="s">
        <v>637</v>
      </c>
      <c r="F1287" s="43" t="s">
        <v>385</v>
      </c>
      <c r="G1287" s="107" t="s">
        <v>585</v>
      </c>
      <c r="H1287" s="107">
        <v>90.608000000000004</v>
      </c>
      <c r="I1287" s="43" t="s">
        <v>279</v>
      </c>
    </row>
    <row r="1288" spans="1:9" x14ac:dyDescent="0.25">
      <c r="A1288" s="43" t="s">
        <v>270</v>
      </c>
      <c r="B1288" s="43" t="s">
        <v>520</v>
      </c>
      <c r="C1288" s="43" t="s">
        <v>540</v>
      </c>
      <c r="D1288" s="43" t="s">
        <v>638</v>
      </c>
      <c r="E1288" s="43" t="s">
        <v>639</v>
      </c>
      <c r="F1288" s="43" t="s">
        <v>385</v>
      </c>
      <c r="G1288" s="107" t="s">
        <v>585</v>
      </c>
      <c r="H1288" s="107">
        <v>10.827</v>
      </c>
      <c r="I1288" s="43" t="s">
        <v>279</v>
      </c>
    </row>
    <row r="1289" spans="1:9" x14ac:dyDescent="0.25">
      <c r="A1289" s="43" t="s">
        <v>270</v>
      </c>
      <c r="B1289" s="43" t="s">
        <v>520</v>
      </c>
      <c r="C1289" s="43" t="s">
        <v>540</v>
      </c>
      <c r="D1289" s="43" t="s">
        <v>640</v>
      </c>
      <c r="E1289" s="43" t="s">
        <v>641</v>
      </c>
      <c r="F1289" s="43" t="s">
        <v>385</v>
      </c>
      <c r="G1289" s="107" t="s">
        <v>585</v>
      </c>
      <c r="H1289" s="107">
        <v>16.105</v>
      </c>
      <c r="I1289" s="43" t="s">
        <v>279</v>
      </c>
    </row>
    <row r="1290" spans="1:9" x14ac:dyDescent="0.25">
      <c r="A1290" s="43" t="s">
        <v>270</v>
      </c>
      <c r="B1290" s="43" t="s">
        <v>520</v>
      </c>
      <c r="C1290" s="43" t="s">
        <v>540</v>
      </c>
      <c r="D1290" s="43" t="s">
        <v>642</v>
      </c>
      <c r="E1290" s="43" t="s">
        <v>643</v>
      </c>
      <c r="F1290" s="43" t="s">
        <v>385</v>
      </c>
      <c r="G1290" s="107" t="s">
        <v>585</v>
      </c>
      <c r="H1290" s="107">
        <v>32.5</v>
      </c>
      <c r="I1290" s="43" t="s">
        <v>279</v>
      </c>
    </row>
    <row r="1291" spans="1:9" x14ac:dyDescent="0.25">
      <c r="A1291" s="43" t="s">
        <v>270</v>
      </c>
      <c r="B1291" s="43" t="s">
        <v>520</v>
      </c>
      <c r="C1291" s="43" t="s">
        <v>540</v>
      </c>
      <c r="D1291" s="43" t="s">
        <v>644</v>
      </c>
      <c r="E1291" s="43" t="s">
        <v>645</v>
      </c>
      <c r="F1291" s="43" t="s">
        <v>385</v>
      </c>
      <c r="G1291" s="107" t="s">
        <v>585</v>
      </c>
      <c r="H1291" s="107">
        <v>7.0919999999999996</v>
      </c>
      <c r="I1291" s="43" t="s">
        <v>279</v>
      </c>
    </row>
    <row r="1292" spans="1:9" x14ac:dyDescent="0.25">
      <c r="A1292" s="43" t="s">
        <v>270</v>
      </c>
      <c r="B1292" s="43" t="s">
        <v>520</v>
      </c>
      <c r="C1292" s="43" t="s">
        <v>540</v>
      </c>
      <c r="D1292" s="43" t="s">
        <v>646</v>
      </c>
      <c r="E1292" s="43" t="s">
        <v>647</v>
      </c>
      <c r="F1292" s="43" t="s">
        <v>385</v>
      </c>
      <c r="G1292" s="107" t="s">
        <v>585</v>
      </c>
      <c r="H1292" s="107">
        <v>29.667999999999999</v>
      </c>
      <c r="I1292" s="43" t="s">
        <v>279</v>
      </c>
    </row>
    <row r="1293" spans="1:9" x14ac:dyDescent="0.25">
      <c r="A1293" s="43" t="s">
        <v>270</v>
      </c>
      <c r="B1293" s="43" t="s">
        <v>520</v>
      </c>
      <c r="C1293" s="43" t="s">
        <v>540</v>
      </c>
      <c r="D1293" s="43" t="s">
        <v>648</v>
      </c>
      <c r="E1293" s="43" t="s">
        <v>649</v>
      </c>
      <c r="F1293" s="43" t="s">
        <v>385</v>
      </c>
      <c r="G1293" s="107" t="s">
        <v>585</v>
      </c>
      <c r="H1293" s="107">
        <v>86.921999999999997</v>
      </c>
      <c r="I1293" s="43" t="s">
        <v>279</v>
      </c>
    </row>
    <row r="1294" spans="1:9" x14ac:dyDescent="0.25">
      <c r="A1294" s="43" t="s">
        <v>270</v>
      </c>
      <c r="B1294" s="43" t="s">
        <v>520</v>
      </c>
      <c r="C1294" s="43" t="s">
        <v>540</v>
      </c>
      <c r="D1294" s="43" t="s">
        <v>650</v>
      </c>
      <c r="E1294" s="43" t="s">
        <v>651</v>
      </c>
      <c r="F1294" s="43" t="s">
        <v>385</v>
      </c>
      <c r="G1294" s="107" t="s">
        <v>585</v>
      </c>
      <c r="H1294" s="107">
        <v>10.555999999999999</v>
      </c>
      <c r="I1294" s="43" t="s">
        <v>279</v>
      </c>
    </row>
    <row r="1295" spans="1:9" x14ac:dyDescent="0.25">
      <c r="A1295" s="43" t="s">
        <v>270</v>
      </c>
      <c r="B1295" s="43" t="s">
        <v>520</v>
      </c>
      <c r="C1295" s="43" t="s">
        <v>540</v>
      </c>
      <c r="D1295" s="43" t="s">
        <v>652</v>
      </c>
      <c r="E1295" s="43" t="s">
        <v>653</v>
      </c>
      <c r="F1295" s="43" t="s">
        <v>385</v>
      </c>
      <c r="G1295" s="107" t="s">
        <v>585</v>
      </c>
      <c r="H1295" s="107">
        <v>4.7300000000000004</v>
      </c>
      <c r="I1295" s="43" t="s">
        <v>279</v>
      </c>
    </row>
    <row r="1296" spans="1:9" x14ac:dyDescent="0.25">
      <c r="A1296" s="43" t="s">
        <v>270</v>
      </c>
      <c r="B1296" s="43" t="s">
        <v>520</v>
      </c>
      <c r="C1296" s="43" t="s">
        <v>540</v>
      </c>
      <c r="D1296" s="43" t="s">
        <v>654</v>
      </c>
      <c r="E1296" s="43" t="s">
        <v>655</v>
      </c>
      <c r="F1296" s="43" t="s">
        <v>385</v>
      </c>
      <c r="G1296" s="107" t="s">
        <v>585</v>
      </c>
      <c r="H1296" s="107">
        <v>23.233000000000001</v>
      </c>
      <c r="I1296" s="43" t="s">
        <v>279</v>
      </c>
    </row>
    <row r="1297" spans="1:9" x14ac:dyDescent="0.25">
      <c r="A1297" s="43" t="s">
        <v>270</v>
      </c>
      <c r="B1297" s="43" t="s">
        <v>520</v>
      </c>
      <c r="C1297" s="43" t="s">
        <v>540</v>
      </c>
      <c r="D1297" s="43" t="s">
        <v>656</v>
      </c>
      <c r="E1297" s="43" t="s">
        <v>657</v>
      </c>
      <c r="F1297" s="43" t="s">
        <v>385</v>
      </c>
      <c r="G1297" s="107" t="s">
        <v>585</v>
      </c>
      <c r="H1297" s="107">
        <v>8543.8639999999996</v>
      </c>
      <c r="I1297" s="43" t="s">
        <v>279</v>
      </c>
    </row>
    <row r="1298" spans="1:9" x14ac:dyDescent="0.25">
      <c r="A1298" s="43" t="s">
        <v>270</v>
      </c>
      <c r="B1298" s="43" t="s">
        <v>520</v>
      </c>
      <c r="C1298" s="43" t="s">
        <v>540</v>
      </c>
      <c r="D1298" s="43" t="s">
        <v>658</v>
      </c>
      <c r="E1298" s="43" t="s">
        <v>659</v>
      </c>
      <c r="F1298" s="43" t="s">
        <v>385</v>
      </c>
      <c r="G1298" s="107" t="s">
        <v>585</v>
      </c>
      <c r="H1298" s="107">
        <v>8540.9890000000014</v>
      </c>
      <c r="I1298" s="43" t="s">
        <v>279</v>
      </c>
    </row>
    <row r="1299" spans="1:9" x14ac:dyDescent="0.25">
      <c r="A1299" s="43" t="s">
        <v>270</v>
      </c>
      <c r="B1299" s="43" t="s">
        <v>520</v>
      </c>
      <c r="C1299" s="43" t="s">
        <v>540</v>
      </c>
      <c r="D1299" s="43" t="s">
        <v>660</v>
      </c>
      <c r="E1299" s="43" t="s">
        <v>661</v>
      </c>
      <c r="F1299" s="43" t="s">
        <v>385</v>
      </c>
      <c r="G1299" s="107" t="s">
        <v>585</v>
      </c>
      <c r="H1299" s="107">
        <v>2.8759999999999999</v>
      </c>
      <c r="I1299" s="43" t="s">
        <v>279</v>
      </c>
    </row>
    <row r="1300" spans="1:9" x14ac:dyDescent="0.25">
      <c r="A1300" s="43" t="s">
        <v>270</v>
      </c>
      <c r="B1300" s="43" t="s">
        <v>520</v>
      </c>
      <c r="C1300" s="43" t="s">
        <v>540</v>
      </c>
      <c r="D1300" s="43" t="s">
        <v>662</v>
      </c>
      <c r="E1300" s="43" t="s">
        <v>663</v>
      </c>
      <c r="F1300" s="43" t="s">
        <v>385</v>
      </c>
      <c r="G1300" s="107" t="s">
        <v>585</v>
      </c>
      <c r="H1300" s="107">
        <v>76.834000000000003</v>
      </c>
      <c r="I1300" s="43" t="s">
        <v>279</v>
      </c>
    </row>
    <row r="1301" spans="1:9" x14ac:dyDescent="0.25">
      <c r="A1301" s="43" t="s">
        <v>270</v>
      </c>
      <c r="B1301" s="43" t="s">
        <v>520</v>
      </c>
      <c r="C1301" s="43" t="s">
        <v>540</v>
      </c>
      <c r="D1301" s="43" t="s">
        <v>664</v>
      </c>
      <c r="E1301" s="43" t="s">
        <v>665</v>
      </c>
      <c r="F1301" s="43" t="s">
        <v>385</v>
      </c>
      <c r="G1301" s="107" t="s">
        <v>585</v>
      </c>
      <c r="H1301" s="107" t="s">
        <v>226</v>
      </c>
      <c r="I1301" s="43" t="s">
        <v>279</v>
      </c>
    </row>
    <row r="1302" spans="1:9" x14ac:dyDescent="0.25">
      <c r="A1302" s="43" t="s">
        <v>270</v>
      </c>
      <c r="B1302" s="43" t="s">
        <v>520</v>
      </c>
      <c r="C1302" s="43" t="s">
        <v>540</v>
      </c>
      <c r="D1302" s="43" t="s">
        <v>666</v>
      </c>
      <c r="E1302" s="43" t="s">
        <v>667</v>
      </c>
      <c r="F1302" s="43" t="s">
        <v>385</v>
      </c>
      <c r="G1302" s="107" t="s">
        <v>585</v>
      </c>
      <c r="H1302" s="107">
        <v>76.832999999999998</v>
      </c>
      <c r="I1302" s="43" t="s">
        <v>279</v>
      </c>
    </row>
    <row r="1303" spans="1:9" x14ac:dyDescent="0.25">
      <c r="A1303" s="43" t="s">
        <v>270</v>
      </c>
      <c r="B1303" s="43" t="s">
        <v>520</v>
      </c>
      <c r="C1303" s="43" t="s">
        <v>540</v>
      </c>
      <c r="D1303" s="43" t="s">
        <v>668</v>
      </c>
      <c r="E1303" s="43" t="s">
        <v>669</v>
      </c>
      <c r="F1303" s="43" t="s">
        <v>385</v>
      </c>
      <c r="G1303" s="107" t="s">
        <v>585</v>
      </c>
      <c r="H1303" s="107" t="s">
        <v>226</v>
      </c>
      <c r="I1303" s="43" t="s">
        <v>279</v>
      </c>
    </row>
    <row r="1304" spans="1:9" x14ac:dyDescent="0.25">
      <c r="A1304" s="43" t="s">
        <v>270</v>
      </c>
      <c r="B1304" s="43" t="s">
        <v>520</v>
      </c>
      <c r="C1304" s="43" t="s">
        <v>540</v>
      </c>
      <c r="D1304" s="43" t="s">
        <v>670</v>
      </c>
      <c r="E1304" s="43" t="s">
        <v>671</v>
      </c>
      <c r="F1304" s="43" t="s">
        <v>385</v>
      </c>
      <c r="G1304" s="107" t="s">
        <v>585</v>
      </c>
      <c r="H1304" s="107">
        <v>76.832999999999998</v>
      </c>
      <c r="I1304" s="43" t="s">
        <v>279</v>
      </c>
    </row>
    <row r="1305" spans="1:9" x14ac:dyDescent="0.25">
      <c r="A1305" s="43" t="s">
        <v>270</v>
      </c>
      <c r="B1305" s="43" t="s">
        <v>520</v>
      </c>
      <c r="C1305" s="43" t="s">
        <v>540</v>
      </c>
      <c r="D1305" s="43" t="s">
        <v>672</v>
      </c>
      <c r="E1305" s="43" t="s">
        <v>673</v>
      </c>
      <c r="F1305" s="43" t="s">
        <v>385</v>
      </c>
      <c r="G1305" s="107" t="s">
        <v>585</v>
      </c>
      <c r="H1305" s="107">
        <v>3.9220000000000002</v>
      </c>
      <c r="I1305" s="43" t="s">
        <v>279</v>
      </c>
    </row>
    <row r="1306" spans="1:9" x14ac:dyDescent="0.25">
      <c r="A1306" s="43" t="s">
        <v>270</v>
      </c>
      <c r="B1306" s="43" t="s">
        <v>520</v>
      </c>
      <c r="C1306" s="43" t="s">
        <v>540</v>
      </c>
      <c r="D1306" s="43" t="s">
        <v>674</v>
      </c>
      <c r="E1306" s="43" t="s">
        <v>675</v>
      </c>
      <c r="F1306" s="43" t="s">
        <v>385</v>
      </c>
      <c r="G1306" s="107" t="s">
        <v>585</v>
      </c>
      <c r="H1306" s="107">
        <v>0.71499999999999997</v>
      </c>
      <c r="I1306" s="43" t="s">
        <v>279</v>
      </c>
    </row>
    <row r="1307" spans="1:9" x14ac:dyDescent="0.25">
      <c r="A1307" s="43" t="s">
        <v>270</v>
      </c>
      <c r="B1307" s="43" t="s">
        <v>520</v>
      </c>
      <c r="C1307" s="43" t="s">
        <v>540</v>
      </c>
      <c r="D1307" s="43" t="s">
        <v>676</v>
      </c>
      <c r="E1307" s="43" t="s">
        <v>677</v>
      </c>
      <c r="F1307" s="43" t="s">
        <v>385</v>
      </c>
      <c r="G1307" s="107" t="s">
        <v>585</v>
      </c>
      <c r="H1307" s="107">
        <v>3.2080000000000002</v>
      </c>
      <c r="I1307" s="43" t="s">
        <v>279</v>
      </c>
    </row>
    <row r="1308" spans="1:9" x14ac:dyDescent="0.25">
      <c r="A1308" s="43" t="s">
        <v>270</v>
      </c>
      <c r="B1308" s="43" t="s">
        <v>520</v>
      </c>
      <c r="C1308" s="43" t="s">
        <v>540</v>
      </c>
      <c r="D1308" s="43" t="s">
        <v>678</v>
      </c>
      <c r="E1308" s="43" t="s">
        <v>679</v>
      </c>
      <c r="F1308" s="43" t="s">
        <v>385</v>
      </c>
      <c r="G1308" s="107" t="s">
        <v>585</v>
      </c>
      <c r="H1308" s="107">
        <v>72.456999999999994</v>
      </c>
      <c r="I1308" s="43" t="s">
        <v>279</v>
      </c>
    </row>
    <row r="1309" spans="1:9" x14ac:dyDescent="0.25">
      <c r="A1309" s="43" t="s">
        <v>270</v>
      </c>
      <c r="B1309" s="43" t="s">
        <v>520</v>
      </c>
      <c r="C1309" s="43" t="s">
        <v>540</v>
      </c>
      <c r="D1309" s="43" t="s">
        <v>680</v>
      </c>
      <c r="E1309" s="43" t="s">
        <v>681</v>
      </c>
      <c r="F1309" s="43" t="s">
        <v>385</v>
      </c>
      <c r="G1309" s="107" t="s">
        <v>585</v>
      </c>
      <c r="H1309" s="107">
        <v>13.324999999999999</v>
      </c>
      <c r="I1309" s="43" t="s">
        <v>279</v>
      </c>
    </row>
    <row r="1310" spans="1:9" x14ac:dyDescent="0.25">
      <c r="A1310" s="43" t="s">
        <v>270</v>
      </c>
      <c r="B1310" s="43" t="s">
        <v>520</v>
      </c>
      <c r="C1310" s="43" t="s">
        <v>540</v>
      </c>
      <c r="D1310" s="43" t="s">
        <v>682</v>
      </c>
      <c r="E1310" s="43" t="s">
        <v>683</v>
      </c>
      <c r="F1310" s="43" t="s">
        <v>385</v>
      </c>
      <c r="G1310" s="107" t="s">
        <v>585</v>
      </c>
      <c r="H1310" s="107">
        <v>26.341000000000001</v>
      </c>
      <c r="I1310" s="43" t="s">
        <v>279</v>
      </c>
    </row>
    <row r="1311" spans="1:9" x14ac:dyDescent="0.25">
      <c r="A1311" s="43" t="s">
        <v>270</v>
      </c>
      <c r="B1311" s="43" t="s">
        <v>520</v>
      </c>
      <c r="C1311" s="43" t="s">
        <v>540</v>
      </c>
      <c r="D1311" s="43" t="s">
        <v>684</v>
      </c>
      <c r="E1311" s="43" t="s">
        <v>685</v>
      </c>
      <c r="F1311" s="43" t="s">
        <v>385</v>
      </c>
      <c r="G1311" s="107" t="s">
        <v>585</v>
      </c>
      <c r="H1311" s="107">
        <v>32.790999999999997</v>
      </c>
      <c r="I1311" s="43" t="s">
        <v>279</v>
      </c>
    </row>
    <row r="1312" spans="1:9" x14ac:dyDescent="0.25">
      <c r="A1312" s="43" t="s">
        <v>270</v>
      </c>
      <c r="B1312" s="43" t="s">
        <v>520</v>
      </c>
      <c r="C1312" s="43" t="s">
        <v>540</v>
      </c>
      <c r="D1312" s="43" t="s">
        <v>686</v>
      </c>
      <c r="E1312" s="43" t="s">
        <v>687</v>
      </c>
      <c r="F1312" s="43" t="s">
        <v>385</v>
      </c>
      <c r="G1312" s="107" t="s">
        <v>585</v>
      </c>
      <c r="H1312" s="107">
        <v>2.9630000000000001</v>
      </c>
      <c r="I1312" s="43" t="s">
        <v>279</v>
      </c>
    </row>
    <row r="1313" spans="1:9" x14ac:dyDescent="0.25">
      <c r="A1313" s="43" t="s">
        <v>270</v>
      </c>
      <c r="B1313" s="43" t="s">
        <v>520</v>
      </c>
      <c r="C1313" s="43" t="s">
        <v>540</v>
      </c>
      <c r="D1313" s="43" t="s">
        <v>688</v>
      </c>
      <c r="E1313" s="43" t="s">
        <v>689</v>
      </c>
      <c r="F1313" s="43" t="s">
        <v>385</v>
      </c>
      <c r="G1313" s="107" t="s">
        <v>585</v>
      </c>
      <c r="H1313" s="107">
        <v>3.0000000000000001E-3</v>
      </c>
      <c r="I1313" s="43" t="s">
        <v>279</v>
      </c>
    </row>
    <row r="1314" spans="1:9" x14ac:dyDescent="0.25">
      <c r="A1314" s="43" t="s">
        <v>270</v>
      </c>
      <c r="B1314" s="43" t="s">
        <v>520</v>
      </c>
      <c r="C1314" s="43" t="s">
        <v>540</v>
      </c>
      <c r="D1314" s="43" t="s">
        <v>690</v>
      </c>
      <c r="E1314" s="43" t="s">
        <v>691</v>
      </c>
      <c r="F1314" s="43" t="s">
        <v>385</v>
      </c>
      <c r="G1314" s="107" t="s">
        <v>585</v>
      </c>
      <c r="H1314" s="107">
        <v>0.64500000000000002</v>
      </c>
      <c r="I1314" s="43" t="s">
        <v>279</v>
      </c>
    </row>
    <row r="1315" spans="1:9" x14ac:dyDescent="0.25">
      <c r="A1315" s="43" t="s">
        <v>270</v>
      </c>
      <c r="B1315" s="43" t="s">
        <v>520</v>
      </c>
      <c r="C1315" s="43" t="s">
        <v>540</v>
      </c>
      <c r="D1315" s="43" t="s">
        <v>692</v>
      </c>
      <c r="E1315" s="43" t="s">
        <v>693</v>
      </c>
      <c r="F1315" s="43" t="s">
        <v>385</v>
      </c>
      <c r="G1315" s="107" t="s">
        <v>585</v>
      </c>
      <c r="H1315" s="107">
        <v>2.1999999999999999E-2</v>
      </c>
      <c r="I1315" s="43" t="s">
        <v>279</v>
      </c>
    </row>
    <row r="1316" spans="1:9" x14ac:dyDescent="0.25">
      <c r="A1316" s="43" t="s">
        <v>270</v>
      </c>
      <c r="B1316" s="43" t="s">
        <v>520</v>
      </c>
      <c r="C1316" s="43" t="s">
        <v>540</v>
      </c>
      <c r="D1316" s="43" t="s">
        <v>694</v>
      </c>
      <c r="E1316" s="43" t="s">
        <v>695</v>
      </c>
      <c r="F1316" s="43" t="s">
        <v>385</v>
      </c>
      <c r="G1316" s="107" t="s">
        <v>585</v>
      </c>
      <c r="H1316" s="107">
        <v>6.0000000000000001E-3</v>
      </c>
      <c r="I1316" s="43" t="s">
        <v>279</v>
      </c>
    </row>
    <row r="1317" spans="1:9" x14ac:dyDescent="0.25">
      <c r="A1317" s="43" t="s">
        <v>270</v>
      </c>
      <c r="B1317" s="43" t="s">
        <v>520</v>
      </c>
      <c r="C1317" s="43" t="s">
        <v>540</v>
      </c>
      <c r="D1317" s="43" t="s">
        <v>696</v>
      </c>
      <c r="E1317" s="43" t="s">
        <v>697</v>
      </c>
      <c r="F1317" s="43" t="s">
        <v>385</v>
      </c>
      <c r="G1317" s="107" t="s">
        <v>585</v>
      </c>
      <c r="H1317" s="107">
        <v>2.1429999999999998</v>
      </c>
      <c r="I1317" s="43" t="s">
        <v>279</v>
      </c>
    </row>
    <row r="1318" spans="1:9" x14ac:dyDescent="0.25">
      <c r="A1318" s="43" t="s">
        <v>270</v>
      </c>
      <c r="B1318" s="43" t="s">
        <v>520</v>
      </c>
      <c r="C1318" s="43" t="s">
        <v>540</v>
      </c>
      <c r="D1318" s="43" t="s">
        <v>698</v>
      </c>
      <c r="E1318" s="43" t="s">
        <v>699</v>
      </c>
      <c r="F1318" s="43" t="s">
        <v>385</v>
      </c>
      <c r="G1318" s="107" t="s">
        <v>585</v>
      </c>
      <c r="H1318" s="107">
        <v>0.14499999999999999</v>
      </c>
      <c r="I1318" s="43" t="s">
        <v>279</v>
      </c>
    </row>
    <row r="1319" spans="1:9" x14ac:dyDescent="0.25">
      <c r="A1319" s="43" t="s">
        <v>270</v>
      </c>
      <c r="B1319" s="43" t="s">
        <v>520</v>
      </c>
      <c r="C1319" s="43" t="s">
        <v>540</v>
      </c>
      <c r="D1319" s="43" t="s">
        <v>700</v>
      </c>
      <c r="E1319" s="43" t="s">
        <v>701</v>
      </c>
      <c r="F1319" s="43" t="s">
        <v>385</v>
      </c>
      <c r="G1319" s="107" t="s">
        <v>585</v>
      </c>
      <c r="H1319" s="107">
        <v>5.335</v>
      </c>
      <c r="I1319" s="43" t="s">
        <v>279</v>
      </c>
    </row>
    <row r="1320" spans="1:9" x14ac:dyDescent="0.25">
      <c r="A1320" s="43" t="s">
        <v>270</v>
      </c>
      <c r="B1320" s="43" t="s">
        <v>520</v>
      </c>
      <c r="C1320" s="43" t="s">
        <v>540</v>
      </c>
      <c r="D1320" s="43" t="s">
        <v>702</v>
      </c>
      <c r="E1320" s="43" t="s">
        <v>703</v>
      </c>
      <c r="F1320" s="43" t="s">
        <v>385</v>
      </c>
      <c r="G1320" s="107" t="s">
        <v>585</v>
      </c>
      <c r="H1320" s="107">
        <v>20.466000000000001</v>
      </c>
      <c r="I1320" s="43" t="s">
        <v>279</v>
      </c>
    </row>
    <row r="1321" spans="1:9" x14ac:dyDescent="0.25">
      <c r="A1321" s="43" t="s">
        <v>270</v>
      </c>
      <c r="B1321" s="43" t="s">
        <v>520</v>
      </c>
      <c r="C1321" s="43" t="s">
        <v>540</v>
      </c>
      <c r="D1321" s="43" t="s">
        <v>704</v>
      </c>
      <c r="E1321" s="43" t="s">
        <v>705</v>
      </c>
      <c r="F1321" s="43" t="s">
        <v>385</v>
      </c>
      <c r="G1321" s="107" t="s">
        <v>585</v>
      </c>
      <c r="H1321" s="107">
        <v>2.585</v>
      </c>
      <c r="I1321" s="43" t="s">
        <v>279</v>
      </c>
    </row>
    <row r="1322" spans="1:9" x14ac:dyDescent="0.25">
      <c r="A1322" s="43" t="s">
        <v>270</v>
      </c>
      <c r="B1322" s="43" t="s">
        <v>520</v>
      </c>
      <c r="C1322" s="43" t="s">
        <v>540</v>
      </c>
      <c r="D1322" s="43" t="s">
        <v>706</v>
      </c>
      <c r="E1322" s="43" t="s">
        <v>707</v>
      </c>
      <c r="F1322" s="43" t="s">
        <v>385</v>
      </c>
      <c r="G1322" s="107" t="s">
        <v>585</v>
      </c>
      <c r="H1322" s="107">
        <v>61.069000000000003</v>
      </c>
      <c r="I1322" s="43" t="s">
        <v>279</v>
      </c>
    </row>
    <row r="1323" spans="1:9" x14ac:dyDescent="0.25">
      <c r="A1323" s="43" t="s">
        <v>270</v>
      </c>
      <c r="B1323" s="43" t="s">
        <v>520</v>
      </c>
      <c r="C1323" s="43" t="s">
        <v>540</v>
      </c>
      <c r="D1323" s="43" t="s">
        <v>708</v>
      </c>
      <c r="E1323" s="43" t="s">
        <v>709</v>
      </c>
      <c r="F1323" s="43" t="s">
        <v>385</v>
      </c>
      <c r="G1323" s="107" t="s">
        <v>585</v>
      </c>
      <c r="H1323" s="107">
        <v>60.707999999999998</v>
      </c>
      <c r="I1323" s="43" t="s">
        <v>279</v>
      </c>
    </row>
    <row r="1324" spans="1:9" x14ac:dyDescent="0.25">
      <c r="A1324" s="43" t="s">
        <v>270</v>
      </c>
      <c r="B1324" s="43" t="s">
        <v>520</v>
      </c>
      <c r="C1324" s="43" t="s">
        <v>540</v>
      </c>
      <c r="D1324" s="43" t="s">
        <v>710</v>
      </c>
      <c r="E1324" s="43" t="s">
        <v>711</v>
      </c>
      <c r="F1324" s="43" t="s">
        <v>385</v>
      </c>
      <c r="G1324" s="107" t="s">
        <v>585</v>
      </c>
      <c r="H1324" s="107">
        <v>150.42500000000001</v>
      </c>
      <c r="I1324" s="43" t="s">
        <v>279</v>
      </c>
    </row>
    <row r="1325" spans="1:9" x14ac:dyDescent="0.25">
      <c r="A1325" s="43" t="s">
        <v>270</v>
      </c>
      <c r="B1325" s="43" t="s">
        <v>520</v>
      </c>
      <c r="C1325" s="43" t="s">
        <v>540</v>
      </c>
      <c r="D1325" s="43" t="s">
        <v>712</v>
      </c>
      <c r="E1325" s="43" t="s">
        <v>713</v>
      </c>
      <c r="F1325" s="43" t="s">
        <v>385</v>
      </c>
      <c r="G1325" s="107" t="s">
        <v>585</v>
      </c>
      <c r="H1325" s="107" t="s">
        <v>226</v>
      </c>
      <c r="I1325" s="43" t="s">
        <v>279</v>
      </c>
    </row>
    <row r="1326" spans="1:9" x14ac:dyDescent="0.25">
      <c r="A1326" s="43" t="s">
        <v>270</v>
      </c>
      <c r="B1326" s="43" t="s">
        <v>520</v>
      </c>
      <c r="C1326" s="43" t="s">
        <v>540</v>
      </c>
      <c r="D1326" s="43" t="s">
        <v>714</v>
      </c>
      <c r="E1326" s="43" t="s">
        <v>715</v>
      </c>
      <c r="F1326" s="43" t="s">
        <v>385</v>
      </c>
      <c r="G1326" s="107" t="s">
        <v>585</v>
      </c>
      <c r="H1326" s="107">
        <v>2.9340000000000002</v>
      </c>
      <c r="I1326" s="43" t="s">
        <v>279</v>
      </c>
    </row>
    <row r="1327" spans="1:9" x14ac:dyDescent="0.25">
      <c r="A1327" s="43" t="s">
        <v>270</v>
      </c>
      <c r="B1327" s="43" t="s">
        <v>520</v>
      </c>
      <c r="C1327" s="43" t="s">
        <v>540</v>
      </c>
      <c r="D1327" s="43" t="s">
        <v>716</v>
      </c>
      <c r="E1327" s="43" t="s">
        <v>717</v>
      </c>
      <c r="F1327" s="43" t="s">
        <v>385</v>
      </c>
      <c r="G1327" s="107" t="s">
        <v>585</v>
      </c>
      <c r="H1327" s="107">
        <v>7.6059999999999999</v>
      </c>
      <c r="I1327" s="43" t="s">
        <v>279</v>
      </c>
    </row>
    <row r="1328" spans="1:9" x14ac:dyDescent="0.25">
      <c r="A1328" s="43" t="s">
        <v>270</v>
      </c>
      <c r="B1328" s="43" t="s">
        <v>520</v>
      </c>
      <c r="C1328" s="43" t="s">
        <v>540</v>
      </c>
      <c r="D1328" s="43" t="s">
        <v>718</v>
      </c>
      <c r="E1328" s="43" t="s">
        <v>719</v>
      </c>
      <c r="F1328" s="43" t="s">
        <v>385</v>
      </c>
      <c r="G1328" s="107" t="s">
        <v>585</v>
      </c>
      <c r="H1328" s="107">
        <v>3.9780000000000002</v>
      </c>
      <c r="I1328" s="43" t="s">
        <v>279</v>
      </c>
    </row>
    <row r="1329" spans="1:9" x14ac:dyDescent="0.25">
      <c r="A1329" s="43" t="s">
        <v>270</v>
      </c>
      <c r="B1329" s="43" t="s">
        <v>520</v>
      </c>
      <c r="C1329" s="43" t="s">
        <v>540</v>
      </c>
      <c r="D1329" s="43" t="s">
        <v>720</v>
      </c>
      <c r="E1329" s="43" t="s">
        <v>721</v>
      </c>
      <c r="F1329" s="43" t="s">
        <v>385</v>
      </c>
      <c r="G1329" s="107" t="s">
        <v>585</v>
      </c>
      <c r="H1329" s="107">
        <v>13342.973999999998</v>
      </c>
      <c r="I1329" s="43" t="s">
        <v>279</v>
      </c>
    </row>
    <row r="1330" spans="1:9" x14ac:dyDescent="0.25">
      <c r="A1330" s="43" t="s">
        <v>270</v>
      </c>
      <c r="B1330" s="43" t="s">
        <v>520</v>
      </c>
      <c r="C1330" s="43" t="s">
        <v>540</v>
      </c>
      <c r="D1330" s="43" t="s">
        <v>722</v>
      </c>
      <c r="E1330" s="43" t="s">
        <v>723</v>
      </c>
      <c r="F1330" s="43" t="s">
        <v>385</v>
      </c>
      <c r="G1330" s="107" t="s">
        <v>585</v>
      </c>
      <c r="H1330" s="107" t="s">
        <v>226</v>
      </c>
      <c r="I1330" s="43" t="s">
        <v>279</v>
      </c>
    </row>
    <row r="1331" spans="1:9" x14ac:dyDescent="0.25">
      <c r="A1331" s="43" t="s">
        <v>270</v>
      </c>
      <c r="B1331" s="43" t="s">
        <v>520</v>
      </c>
      <c r="C1331" s="43" t="s">
        <v>540</v>
      </c>
      <c r="D1331" s="43" t="s">
        <v>779</v>
      </c>
      <c r="E1331" s="43" t="s">
        <v>780</v>
      </c>
      <c r="F1331" s="43" t="s">
        <v>385</v>
      </c>
      <c r="G1331" s="107" t="s">
        <v>585</v>
      </c>
      <c r="H1331" s="107">
        <v>13342.973999999998</v>
      </c>
      <c r="I1331" s="43" t="s">
        <v>279</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4F518-E71C-41B7-832E-53F9E3C7F6DD}">
  <dimension ref="A1:I1331"/>
  <sheetViews>
    <sheetView workbookViewId="0">
      <selection activeCell="F1" sqref="F1"/>
    </sheetView>
  </sheetViews>
  <sheetFormatPr baseColWidth="10" defaultColWidth="11.44140625" defaultRowHeight="13.2" x14ac:dyDescent="0.25"/>
  <cols>
    <col min="1" max="1" width="20.88671875" style="43" customWidth="1" collapsed="1"/>
    <col min="2" max="2" width="21.44140625" style="43" customWidth="1" collapsed="1"/>
    <col min="3" max="3" width="35" style="43" customWidth="1" collapsed="1"/>
    <col min="4" max="4" width="9.6640625" style="43" customWidth="1" collapsed="1"/>
    <col min="5" max="5" width="52.332031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541</v>
      </c>
      <c r="D2" s="43" t="s">
        <v>586</v>
      </c>
      <c r="E2" s="43" t="s">
        <v>587</v>
      </c>
      <c r="F2" s="43" t="s">
        <v>385</v>
      </c>
      <c r="G2" s="107" t="s">
        <v>522</v>
      </c>
      <c r="H2" s="107">
        <v>45000.41</v>
      </c>
      <c r="I2" s="43" t="s">
        <v>279</v>
      </c>
    </row>
    <row r="3" spans="1:9" x14ac:dyDescent="0.25">
      <c r="A3" s="43" t="s">
        <v>270</v>
      </c>
      <c r="B3" s="43" t="s">
        <v>520</v>
      </c>
      <c r="C3" s="43" t="s">
        <v>541</v>
      </c>
      <c r="D3" s="43" t="s">
        <v>588</v>
      </c>
      <c r="E3" s="43" t="s">
        <v>589</v>
      </c>
      <c r="F3" s="43" t="s">
        <v>385</v>
      </c>
      <c r="G3" s="107" t="s">
        <v>522</v>
      </c>
      <c r="H3" s="107">
        <v>44999.692999999999</v>
      </c>
      <c r="I3" s="43" t="s">
        <v>279</v>
      </c>
    </row>
    <row r="4" spans="1:9" x14ac:dyDescent="0.25">
      <c r="A4" s="43" t="s">
        <v>270</v>
      </c>
      <c r="B4" s="43" t="s">
        <v>520</v>
      </c>
      <c r="C4" s="43" t="s">
        <v>541</v>
      </c>
      <c r="D4" s="43" t="s">
        <v>590</v>
      </c>
      <c r="E4" s="43" t="s">
        <v>591</v>
      </c>
      <c r="F4" s="43" t="s">
        <v>385</v>
      </c>
      <c r="G4" s="107" t="s">
        <v>522</v>
      </c>
      <c r="H4" s="107">
        <v>0.621</v>
      </c>
      <c r="I4" s="43" t="s">
        <v>279</v>
      </c>
    </row>
    <row r="5" spans="1:9" x14ac:dyDescent="0.25">
      <c r="A5" s="43" t="s">
        <v>270</v>
      </c>
      <c r="B5" s="43" t="s">
        <v>520</v>
      </c>
      <c r="C5" s="43" t="s">
        <v>541</v>
      </c>
      <c r="D5" s="43" t="s">
        <v>592</v>
      </c>
      <c r="E5" s="43" t="s">
        <v>593</v>
      </c>
      <c r="F5" s="43" t="s">
        <v>385</v>
      </c>
      <c r="G5" s="107" t="s">
        <v>522</v>
      </c>
      <c r="H5" s="107">
        <v>9.6000000000000002E-2</v>
      </c>
      <c r="I5" s="43" t="s">
        <v>279</v>
      </c>
    </row>
    <row r="6" spans="1:9" x14ac:dyDescent="0.25">
      <c r="A6" s="43" t="s">
        <v>270</v>
      </c>
      <c r="B6" s="43" t="s">
        <v>520</v>
      </c>
      <c r="C6" s="43" t="s">
        <v>541</v>
      </c>
      <c r="D6" s="43" t="s">
        <v>594</v>
      </c>
      <c r="E6" s="43" t="s">
        <v>595</v>
      </c>
      <c r="F6" s="43" t="s">
        <v>385</v>
      </c>
      <c r="G6" s="107" t="s">
        <v>522</v>
      </c>
      <c r="H6" s="107">
        <v>313.04399999999998</v>
      </c>
      <c r="I6" s="43" t="s">
        <v>279</v>
      </c>
    </row>
    <row r="7" spans="1:9" x14ac:dyDescent="0.25">
      <c r="A7" s="43" t="s">
        <v>270</v>
      </c>
      <c r="B7" s="43" t="s">
        <v>520</v>
      </c>
      <c r="C7" s="43" t="s">
        <v>541</v>
      </c>
      <c r="D7" s="43" t="s">
        <v>596</v>
      </c>
      <c r="E7" s="43" t="s">
        <v>597</v>
      </c>
      <c r="F7" s="43" t="s">
        <v>385</v>
      </c>
      <c r="G7" s="107" t="s">
        <v>522</v>
      </c>
      <c r="H7" s="107">
        <v>23.783000000000001</v>
      </c>
      <c r="I7" s="43" t="s">
        <v>279</v>
      </c>
    </row>
    <row r="8" spans="1:9" x14ac:dyDescent="0.25">
      <c r="A8" s="43" t="s">
        <v>270</v>
      </c>
      <c r="B8" s="43" t="s">
        <v>520</v>
      </c>
      <c r="C8" s="43" t="s">
        <v>541</v>
      </c>
      <c r="D8" s="43" t="s">
        <v>598</v>
      </c>
      <c r="E8" s="43" t="s">
        <v>599</v>
      </c>
      <c r="F8" s="43" t="s">
        <v>385</v>
      </c>
      <c r="G8" s="107" t="s">
        <v>522</v>
      </c>
      <c r="H8" s="107">
        <v>1.2749999999999999</v>
      </c>
      <c r="I8" s="43" t="s">
        <v>279</v>
      </c>
    </row>
    <row r="9" spans="1:9" x14ac:dyDescent="0.25">
      <c r="A9" s="43" t="s">
        <v>270</v>
      </c>
      <c r="B9" s="43" t="s">
        <v>520</v>
      </c>
      <c r="C9" s="43" t="s">
        <v>541</v>
      </c>
      <c r="D9" s="43" t="s">
        <v>600</v>
      </c>
      <c r="E9" s="43" t="s">
        <v>601</v>
      </c>
      <c r="F9" s="43" t="s">
        <v>385</v>
      </c>
      <c r="G9" s="107" t="s">
        <v>522</v>
      </c>
      <c r="H9" s="107">
        <v>287.98500000000001</v>
      </c>
      <c r="I9" s="43" t="s">
        <v>279</v>
      </c>
    </row>
    <row r="10" spans="1:9" x14ac:dyDescent="0.25">
      <c r="A10" s="43" t="s">
        <v>270</v>
      </c>
      <c r="B10" s="43" t="s">
        <v>520</v>
      </c>
      <c r="C10" s="43" t="s">
        <v>541</v>
      </c>
      <c r="D10" s="43" t="s">
        <v>602</v>
      </c>
      <c r="E10" s="43" t="s">
        <v>603</v>
      </c>
      <c r="F10" s="43" t="s">
        <v>385</v>
      </c>
      <c r="G10" s="107" t="s">
        <v>522</v>
      </c>
      <c r="H10" s="107">
        <v>775.37900000000002</v>
      </c>
      <c r="I10" s="43" t="s">
        <v>279</v>
      </c>
    </row>
    <row r="11" spans="1:9" x14ac:dyDescent="0.25">
      <c r="A11" s="43" t="s">
        <v>270</v>
      </c>
      <c r="B11" s="43" t="s">
        <v>520</v>
      </c>
      <c r="C11" s="43" t="s">
        <v>541</v>
      </c>
      <c r="D11" s="43" t="s">
        <v>604</v>
      </c>
      <c r="E11" s="43" t="s">
        <v>605</v>
      </c>
      <c r="F11" s="43" t="s">
        <v>385</v>
      </c>
      <c r="G11" s="107" t="s">
        <v>522</v>
      </c>
      <c r="H11" s="107">
        <v>153.636</v>
      </c>
      <c r="I11" s="43" t="s">
        <v>279</v>
      </c>
    </row>
    <row r="12" spans="1:9" x14ac:dyDescent="0.25">
      <c r="A12" s="43" t="s">
        <v>270</v>
      </c>
      <c r="B12" s="43" t="s">
        <v>520</v>
      </c>
      <c r="C12" s="43" t="s">
        <v>541</v>
      </c>
      <c r="D12" s="43" t="s">
        <v>606</v>
      </c>
      <c r="E12" s="43" t="s">
        <v>607</v>
      </c>
      <c r="F12" s="43" t="s">
        <v>385</v>
      </c>
      <c r="G12" s="107" t="s">
        <v>522</v>
      </c>
      <c r="H12" s="107">
        <v>35.580000000000005</v>
      </c>
      <c r="I12" s="43" t="s">
        <v>279</v>
      </c>
    </row>
    <row r="13" spans="1:9" x14ac:dyDescent="0.25">
      <c r="A13" s="43" t="s">
        <v>270</v>
      </c>
      <c r="B13" s="43" t="s">
        <v>520</v>
      </c>
      <c r="C13" s="43" t="s">
        <v>541</v>
      </c>
      <c r="D13" s="43" t="s">
        <v>608</v>
      </c>
      <c r="E13" s="43" t="s">
        <v>609</v>
      </c>
      <c r="F13" s="43" t="s">
        <v>385</v>
      </c>
      <c r="G13" s="107" t="s">
        <v>522</v>
      </c>
      <c r="H13" s="107">
        <v>3.9969999999999999</v>
      </c>
      <c r="I13" s="43" t="s">
        <v>279</v>
      </c>
    </row>
    <row r="14" spans="1:9" x14ac:dyDescent="0.25">
      <c r="A14" s="43" t="s">
        <v>270</v>
      </c>
      <c r="B14" s="43" t="s">
        <v>520</v>
      </c>
      <c r="C14" s="43" t="s">
        <v>541</v>
      </c>
      <c r="D14" s="43" t="s">
        <v>610</v>
      </c>
      <c r="E14" s="43" t="s">
        <v>611</v>
      </c>
      <c r="F14" s="43" t="s">
        <v>385</v>
      </c>
      <c r="G14" s="107" t="s">
        <v>522</v>
      </c>
      <c r="H14" s="107">
        <v>86.718999999999994</v>
      </c>
      <c r="I14" s="43" t="s">
        <v>279</v>
      </c>
    </row>
    <row r="15" spans="1:9" x14ac:dyDescent="0.25">
      <c r="A15" s="43" t="s">
        <v>270</v>
      </c>
      <c r="B15" s="43" t="s">
        <v>520</v>
      </c>
      <c r="C15" s="43" t="s">
        <v>541</v>
      </c>
      <c r="D15" s="43" t="s">
        <v>612</v>
      </c>
      <c r="E15" s="43" t="s">
        <v>613</v>
      </c>
      <c r="F15" s="43" t="s">
        <v>385</v>
      </c>
      <c r="G15" s="107" t="s">
        <v>522</v>
      </c>
      <c r="H15" s="107">
        <v>1.7090000000000001</v>
      </c>
      <c r="I15" s="43" t="s">
        <v>279</v>
      </c>
    </row>
    <row r="16" spans="1:9" x14ac:dyDescent="0.25">
      <c r="A16" s="43" t="s">
        <v>270</v>
      </c>
      <c r="B16" s="43" t="s">
        <v>520</v>
      </c>
      <c r="C16" s="43" t="s">
        <v>541</v>
      </c>
      <c r="D16" s="43" t="s">
        <v>614</v>
      </c>
      <c r="E16" s="43" t="s">
        <v>615</v>
      </c>
      <c r="F16" s="43" t="s">
        <v>385</v>
      </c>
      <c r="G16" s="107" t="s">
        <v>522</v>
      </c>
      <c r="H16" s="107">
        <v>18.933</v>
      </c>
      <c r="I16" s="43" t="s">
        <v>279</v>
      </c>
    </row>
    <row r="17" spans="1:9" x14ac:dyDescent="0.25">
      <c r="A17" s="43" t="s">
        <v>270</v>
      </c>
      <c r="B17" s="43" t="s">
        <v>520</v>
      </c>
      <c r="C17" s="43" t="s">
        <v>541</v>
      </c>
      <c r="D17" s="43" t="s">
        <v>616</v>
      </c>
      <c r="E17" s="43" t="s">
        <v>617</v>
      </c>
      <c r="F17" s="43" t="s">
        <v>385</v>
      </c>
      <c r="G17" s="107" t="s">
        <v>522</v>
      </c>
      <c r="H17" s="107">
        <v>3.0630000000000002</v>
      </c>
      <c r="I17" s="43" t="s">
        <v>279</v>
      </c>
    </row>
    <row r="18" spans="1:9" x14ac:dyDescent="0.25">
      <c r="A18" s="43" t="s">
        <v>270</v>
      </c>
      <c r="B18" s="43" t="s">
        <v>520</v>
      </c>
      <c r="C18" s="43" t="s">
        <v>541</v>
      </c>
      <c r="D18" s="43" t="s">
        <v>618</v>
      </c>
      <c r="E18" s="43" t="s">
        <v>619</v>
      </c>
      <c r="F18" s="43" t="s">
        <v>385</v>
      </c>
      <c r="G18" s="107" t="s">
        <v>522</v>
      </c>
      <c r="H18" s="107">
        <v>15.87</v>
      </c>
      <c r="I18" s="43" t="s">
        <v>279</v>
      </c>
    </row>
    <row r="19" spans="1:9" x14ac:dyDescent="0.25">
      <c r="A19" s="43" t="s">
        <v>270</v>
      </c>
      <c r="B19" s="43" t="s">
        <v>520</v>
      </c>
      <c r="C19" s="43" t="s">
        <v>541</v>
      </c>
      <c r="D19" s="43" t="s">
        <v>620</v>
      </c>
      <c r="E19" s="43" t="s">
        <v>621</v>
      </c>
      <c r="F19" s="43" t="s">
        <v>385</v>
      </c>
      <c r="G19" s="107" t="s">
        <v>522</v>
      </c>
      <c r="H19" s="107">
        <v>320.07799999999997</v>
      </c>
      <c r="I19" s="43" t="s">
        <v>279</v>
      </c>
    </row>
    <row r="20" spans="1:9" x14ac:dyDescent="0.25">
      <c r="A20" s="43" t="s">
        <v>270</v>
      </c>
      <c r="B20" s="43" t="s">
        <v>520</v>
      </c>
      <c r="C20" s="43" t="s">
        <v>541</v>
      </c>
      <c r="D20" s="43" t="s">
        <v>622</v>
      </c>
      <c r="E20" s="43" t="s">
        <v>623</v>
      </c>
      <c r="F20" s="43" t="s">
        <v>385</v>
      </c>
      <c r="G20" s="107" t="s">
        <v>522</v>
      </c>
      <c r="H20" s="107">
        <v>12.737</v>
      </c>
      <c r="I20" s="43" t="s">
        <v>279</v>
      </c>
    </row>
    <row r="21" spans="1:9" x14ac:dyDescent="0.25">
      <c r="A21" s="43" t="s">
        <v>270</v>
      </c>
      <c r="B21" s="43" t="s">
        <v>520</v>
      </c>
      <c r="C21" s="43" t="s">
        <v>541</v>
      </c>
      <c r="D21" s="43" t="s">
        <v>624</v>
      </c>
      <c r="E21" s="43" t="s">
        <v>625</v>
      </c>
      <c r="F21" s="43" t="s">
        <v>385</v>
      </c>
      <c r="G21" s="107" t="s">
        <v>522</v>
      </c>
      <c r="H21" s="107">
        <v>2.4630000000000001</v>
      </c>
      <c r="I21" s="43" t="s">
        <v>279</v>
      </c>
    </row>
    <row r="22" spans="1:9" x14ac:dyDescent="0.25">
      <c r="A22" s="43" t="s">
        <v>270</v>
      </c>
      <c r="B22" s="43" t="s">
        <v>520</v>
      </c>
      <c r="C22" s="43" t="s">
        <v>541</v>
      </c>
      <c r="D22" s="43" t="s">
        <v>626</v>
      </c>
      <c r="E22" s="43" t="s">
        <v>627</v>
      </c>
      <c r="F22" s="43" t="s">
        <v>385</v>
      </c>
      <c r="G22" s="107" t="s">
        <v>522</v>
      </c>
      <c r="H22" s="107">
        <v>36.301000000000002</v>
      </c>
      <c r="I22" s="43" t="s">
        <v>279</v>
      </c>
    </row>
    <row r="23" spans="1:9" x14ac:dyDescent="0.25">
      <c r="A23" s="43" t="s">
        <v>270</v>
      </c>
      <c r="B23" s="43" t="s">
        <v>520</v>
      </c>
      <c r="C23" s="43" t="s">
        <v>541</v>
      </c>
      <c r="D23" s="43" t="s">
        <v>628</v>
      </c>
      <c r="E23" s="43" t="s">
        <v>629</v>
      </c>
      <c r="F23" s="43" t="s">
        <v>385</v>
      </c>
      <c r="G23" s="107" t="s">
        <v>522</v>
      </c>
      <c r="H23" s="107">
        <v>3.0529999999999999</v>
      </c>
      <c r="I23" s="43" t="s">
        <v>279</v>
      </c>
    </row>
    <row r="24" spans="1:9" x14ac:dyDescent="0.25">
      <c r="A24" s="43" t="s">
        <v>270</v>
      </c>
      <c r="B24" s="43" t="s">
        <v>520</v>
      </c>
      <c r="C24" s="43" t="s">
        <v>541</v>
      </c>
      <c r="D24" s="43" t="s">
        <v>630</v>
      </c>
      <c r="E24" s="43" t="s">
        <v>631</v>
      </c>
      <c r="F24" s="43" t="s">
        <v>385</v>
      </c>
      <c r="G24" s="107" t="s">
        <v>522</v>
      </c>
      <c r="H24" s="107">
        <v>33.247999999999998</v>
      </c>
      <c r="I24" s="43" t="s">
        <v>279</v>
      </c>
    </row>
    <row r="25" spans="1:9" x14ac:dyDescent="0.25">
      <c r="A25" s="43" t="s">
        <v>270</v>
      </c>
      <c r="B25" s="43" t="s">
        <v>520</v>
      </c>
      <c r="C25" s="43" t="s">
        <v>541</v>
      </c>
      <c r="D25" s="43" t="s">
        <v>632</v>
      </c>
      <c r="E25" s="43" t="s">
        <v>633</v>
      </c>
      <c r="F25" s="43" t="s">
        <v>385</v>
      </c>
      <c r="G25" s="107" t="s">
        <v>522</v>
      </c>
      <c r="H25" s="107">
        <v>46.832999999999998</v>
      </c>
      <c r="I25" s="43" t="s">
        <v>279</v>
      </c>
    </row>
    <row r="26" spans="1:9" x14ac:dyDescent="0.25">
      <c r="A26" s="43" t="s">
        <v>270</v>
      </c>
      <c r="B26" s="43" t="s">
        <v>520</v>
      </c>
      <c r="C26" s="43" t="s">
        <v>541</v>
      </c>
      <c r="D26" s="43" t="s">
        <v>634</v>
      </c>
      <c r="E26" s="43" t="s">
        <v>635</v>
      </c>
      <c r="F26" s="43" t="s">
        <v>385</v>
      </c>
      <c r="G26" s="107" t="s">
        <v>522</v>
      </c>
      <c r="H26" s="107">
        <v>37.661000000000001</v>
      </c>
      <c r="I26" s="43" t="s">
        <v>279</v>
      </c>
    </row>
    <row r="27" spans="1:9" x14ac:dyDescent="0.25">
      <c r="A27" s="43" t="s">
        <v>270</v>
      </c>
      <c r="B27" s="43" t="s">
        <v>520</v>
      </c>
      <c r="C27" s="43" t="s">
        <v>541</v>
      </c>
      <c r="D27" s="43" t="s">
        <v>636</v>
      </c>
      <c r="E27" s="43" t="s">
        <v>637</v>
      </c>
      <c r="F27" s="43" t="s">
        <v>385</v>
      </c>
      <c r="G27" s="107" t="s">
        <v>522</v>
      </c>
      <c r="H27" s="107">
        <v>7.8109999999999999</v>
      </c>
      <c r="I27" s="43" t="s">
        <v>279</v>
      </c>
    </row>
    <row r="28" spans="1:9" x14ac:dyDescent="0.25">
      <c r="A28" s="43" t="s">
        <v>270</v>
      </c>
      <c r="B28" s="43" t="s">
        <v>520</v>
      </c>
      <c r="C28" s="43" t="s">
        <v>541</v>
      </c>
      <c r="D28" s="43" t="s">
        <v>638</v>
      </c>
      <c r="E28" s="43" t="s">
        <v>639</v>
      </c>
      <c r="F28" s="43" t="s">
        <v>385</v>
      </c>
      <c r="G28" s="107" t="s">
        <v>522</v>
      </c>
      <c r="H28" s="107">
        <v>1.36</v>
      </c>
      <c r="I28" s="43" t="s">
        <v>279</v>
      </c>
    </row>
    <row r="29" spans="1:9" x14ac:dyDescent="0.25">
      <c r="A29" s="43" t="s">
        <v>270</v>
      </c>
      <c r="B29" s="43" t="s">
        <v>520</v>
      </c>
      <c r="C29" s="43" t="s">
        <v>541</v>
      </c>
      <c r="D29" s="43" t="s">
        <v>640</v>
      </c>
      <c r="E29" s="43" t="s">
        <v>641</v>
      </c>
      <c r="F29" s="43" t="s">
        <v>385</v>
      </c>
      <c r="G29" s="107" t="s">
        <v>522</v>
      </c>
      <c r="H29" s="107">
        <v>6.4130000000000003</v>
      </c>
      <c r="I29" s="43" t="s">
        <v>279</v>
      </c>
    </row>
    <row r="30" spans="1:9" x14ac:dyDescent="0.25">
      <c r="A30" s="43" t="s">
        <v>270</v>
      </c>
      <c r="B30" s="43" t="s">
        <v>520</v>
      </c>
      <c r="C30" s="43" t="s">
        <v>541</v>
      </c>
      <c r="D30" s="43" t="s">
        <v>642</v>
      </c>
      <c r="E30" s="43" t="s">
        <v>643</v>
      </c>
      <c r="F30" s="43" t="s">
        <v>385</v>
      </c>
      <c r="G30" s="107" t="s">
        <v>522</v>
      </c>
      <c r="H30" s="107">
        <v>9.2080000000000002</v>
      </c>
      <c r="I30" s="43" t="s">
        <v>279</v>
      </c>
    </row>
    <row r="31" spans="1:9" x14ac:dyDescent="0.25">
      <c r="A31" s="43" t="s">
        <v>270</v>
      </c>
      <c r="B31" s="43" t="s">
        <v>520</v>
      </c>
      <c r="C31" s="43" t="s">
        <v>541</v>
      </c>
      <c r="D31" s="43" t="s">
        <v>644</v>
      </c>
      <c r="E31" s="43" t="s">
        <v>645</v>
      </c>
      <c r="F31" s="43" t="s">
        <v>385</v>
      </c>
      <c r="G31" s="107" t="s">
        <v>522</v>
      </c>
      <c r="H31" s="107">
        <v>1.591</v>
      </c>
      <c r="I31" s="43" t="s">
        <v>279</v>
      </c>
    </row>
    <row r="32" spans="1:9" x14ac:dyDescent="0.25">
      <c r="A32" s="43" t="s">
        <v>270</v>
      </c>
      <c r="B32" s="43" t="s">
        <v>520</v>
      </c>
      <c r="C32" s="43" t="s">
        <v>541</v>
      </c>
      <c r="D32" s="43" t="s">
        <v>646</v>
      </c>
      <c r="E32" s="43" t="s">
        <v>647</v>
      </c>
      <c r="F32" s="43" t="s">
        <v>385</v>
      </c>
      <c r="G32" s="107" t="s">
        <v>522</v>
      </c>
      <c r="H32" s="107">
        <v>10.433999999999999</v>
      </c>
      <c r="I32" s="43" t="s">
        <v>279</v>
      </c>
    </row>
    <row r="33" spans="1:9" x14ac:dyDescent="0.25">
      <c r="A33" s="43" t="s">
        <v>270</v>
      </c>
      <c r="B33" s="43" t="s">
        <v>520</v>
      </c>
      <c r="C33" s="43" t="s">
        <v>541</v>
      </c>
      <c r="D33" s="43" t="s">
        <v>648</v>
      </c>
      <c r="E33" s="43" t="s">
        <v>649</v>
      </c>
      <c r="F33" s="43" t="s">
        <v>385</v>
      </c>
      <c r="G33" s="107" t="s">
        <v>522</v>
      </c>
      <c r="H33" s="107">
        <v>12.882999999999999</v>
      </c>
      <c r="I33" s="43" t="s">
        <v>279</v>
      </c>
    </row>
    <row r="34" spans="1:9" x14ac:dyDescent="0.25">
      <c r="A34" s="43" t="s">
        <v>270</v>
      </c>
      <c r="B34" s="43" t="s">
        <v>520</v>
      </c>
      <c r="C34" s="43" t="s">
        <v>541</v>
      </c>
      <c r="D34" s="43" t="s">
        <v>650</v>
      </c>
      <c r="E34" s="43" t="s">
        <v>651</v>
      </c>
      <c r="F34" s="43" t="s">
        <v>385</v>
      </c>
      <c r="G34" s="107" t="s">
        <v>522</v>
      </c>
      <c r="H34" s="107">
        <v>1.4059999999999999</v>
      </c>
      <c r="I34" s="43" t="s">
        <v>279</v>
      </c>
    </row>
    <row r="35" spans="1:9" x14ac:dyDescent="0.25">
      <c r="A35" s="43" t="s">
        <v>270</v>
      </c>
      <c r="B35" s="43" t="s">
        <v>520</v>
      </c>
      <c r="C35" s="43" t="s">
        <v>541</v>
      </c>
      <c r="D35" s="43" t="s">
        <v>652</v>
      </c>
      <c r="E35" s="43" t="s">
        <v>653</v>
      </c>
      <c r="F35" s="43" t="s">
        <v>385</v>
      </c>
      <c r="G35" s="107" t="s">
        <v>522</v>
      </c>
      <c r="H35" s="107">
        <v>1.7469999999999999</v>
      </c>
      <c r="I35" s="43" t="s">
        <v>279</v>
      </c>
    </row>
    <row r="36" spans="1:9" x14ac:dyDescent="0.25">
      <c r="A36" s="43" t="s">
        <v>270</v>
      </c>
      <c r="B36" s="43" t="s">
        <v>520</v>
      </c>
      <c r="C36" s="43" t="s">
        <v>541</v>
      </c>
      <c r="D36" s="43" t="s">
        <v>654</v>
      </c>
      <c r="E36" s="43" t="s">
        <v>655</v>
      </c>
      <c r="F36" s="43" t="s">
        <v>385</v>
      </c>
      <c r="G36" s="107" t="s">
        <v>522</v>
      </c>
      <c r="H36" s="107">
        <v>12.708</v>
      </c>
      <c r="I36" s="43" t="s">
        <v>279</v>
      </c>
    </row>
    <row r="37" spans="1:9" x14ac:dyDescent="0.25">
      <c r="A37" s="43" t="s">
        <v>270</v>
      </c>
      <c r="B37" s="43" t="s">
        <v>520</v>
      </c>
      <c r="C37" s="43" t="s">
        <v>541</v>
      </c>
      <c r="D37" s="43" t="s">
        <v>656</v>
      </c>
      <c r="E37" s="43" t="s">
        <v>657</v>
      </c>
      <c r="F37" s="43" t="s">
        <v>385</v>
      </c>
      <c r="G37" s="107" t="s">
        <v>522</v>
      </c>
      <c r="H37" s="107">
        <v>66.41</v>
      </c>
      <c r="I37" s="43" t="s">
        <v>279</v>
      </c>
    </row>
    <row r="38" spans="1:9" x14ac:dyDescent="0.25">
      <c r="A38" s="43" t="s">
        <v>270</v>
      </c>
      <c r="B38" s="43" t="s">
        <v>520</v>
      </c>
      <c r="C38" s="43" t="s">
        <v>541</v>
      </c>
      <c r="D38" s="43" t="s">
        <v>658</v>
      </c>
      <c r="E38" s="43" t="s">
        <v>659</v>
      </c>
      <c r="F38" s="43" t="s">
        <v>385</v>
      </c>
      <c r="G38" s="107" t="s">
        <v>522</v>
      </c>
      <c r="H38" s="107">
        <v>66.409000000000006</v>
      </c>
      <c r="I38" s="43" t="s">
        <v>279</v>
      </c>
    </row>
    <row r="39" spans="1:9" x14ac:dyDescent="0.25">
      <c r="A39" s="43" t="s">
        <v>270</v>
      </c>
      <c r="B39" s="43" t="s">
        <v>520</v>
      </c>
      <c r="C39" s="43" t="s">
        <v>541</v>
      </c>
      <c r="D39" s="43" t="s">
        <v>660</v>
      </c>
      <c r="E39" s="43" t="s">
        <v>661</v>
      </c>
      <c r="F39" s="43" t="s">
        <v>385</v>
      </c>
      <c r="G39" s="107" t="s">
        <v>522</v>
      </c>
      <c r="H39" s="107">
        <v>1E-3</v>
      </c>
      <c r="I39" s="43" t="s">
        <v>279</v>
      </c>
    </row>
    <row r="40" spans="1:9" x14ac:dyDescent="0.25">
      <c r="A40" s="43" t="s">
        <v>270</v>
      </c>
      <c r="B40" s="43" t="s">
        <v>520</v>
      </c>
      <c r="C40" s="43" t="s">
        <v>541</v>
      </c>
      <c r="D40" s="43" t="s">
        <v>662</v>
      </c>
      <c r="E40" s="43" t="s">
        <v>663</v>
      </c>
      <c r="F40" s="43" t="s">
        <v>385</v>
      </c>
      <c r="G40" s="107" t="s">
        <v>522</v>
      </c>
      <c r="H40" s="107">
        <v>133.47300000000001</v>
      </c>
      <c r="I40" s="43" t="s">
        <v>279</v>
      </c>
    </row>
    <row r="41" spans="1:9" x14ac:dyDescent="0.25">
      <c r="A41" s="43" t="s">
        <v>270</v>
      </c>
      <c r="B41" s="43" t="s">
        <v>520</v>
      </c>
      <c r="C41" s="43" t="s">
        <v>541</v>
      </c>
      <c r="D41" s="43" t="s">
        <v>664</v>
      </c>
      <c r="E41" s="43" t="s">
        <v>665</v>
      </c>
      <c r="F41" s="43" t="s">
        <v>385</v>
      </c>
      <c r="G41" s="107" t="s">
        <v>522</v>
      </c>
      <c r="H41" s="107">
        <v>133.47300000000001</v>
      </c>
      <c r="I41" s="43" t="s">
        <v>279</v>
      </c>
    </row>
    <row r="42" spans="1:9" x14ac:dyDescent="0.25">
      <c r="A42" s="43" t="s">
        <v>270</v>
      </c>
      <c r="B42" s="43" t="s">
        <v>520</v>
      </c>
      <c r="C42" s="43" t="s">
        <v>541</v>
      </c>
      <c r="D42" s="43" t="s">
        <v>666</v>
      </c>
      <c r="E42" s="43" t="s">
        <v>667</v>
      </c>
      <c r="F42" s="43" t="s">
        <v>385</v>
      </c>
      <c r="G42" s="107" t="s">
        <v>522</v>
      </c>
      <c r="H42" s="107" t="s">
        <v>226</v>
      </c>
      <c r="I42" s="43" t="s">
        <v>279</v>
      </c>
    </row>
    <row r="43" spans="1:9" x14ac:dyDescent="0.25">
      <c r="A43" s="43" t="s">
        <v>270</v>
      </c>
      <c r="B43" s="43" t="s">
        <v>520</v>
      </c>
      <c r="C43" s="43" t="s">
        <v>541</v>
      </c>
      <c r="D43" s="43" t="s">
        <v>668</v>
      </c>
      <c r="E43" s="43" t="s">
        <v>669</v>
      </c>
      <c r="F43" s="43" t="s">
        <v>385</v>
      </c>
      <c r="G43" s="107" t="s">
        <v>522</v>
      </c>
      <c r="H43" s="107" t="s">
        <v>226</v>
      </c>
      <c r="I43" s="43" t="s">
        <v>279</v>
      </c>
    </row>
    <row r="44" spans="1:9" x14ac:dyDescent="0.25">
      <c r="A44" s="43" t="s">
        <v>270</v>
      </c>
      <c r="B44" s="43" t="s">
        <v>520</v>
      </c>
      <c r="C44" s="43" t="s">
        <v>541</v>
      </c>
      <c r="D44" s="43" t="s">
        <v>670</v>
      </c>
      <c r="E44" s="43" t="s">
        <v>671</v>
      </c>
      <c r="F44" s="43" t="s">
        <v>385</v>
      </c>
      <c r="G44" s="107" t="s">
        <v>522</v>
      </c>
      <c r="H44" s="107" t="s">
        <v>519</v>
      </c>
      <c r="I44" s="43" t="s">
        <v>279</v>
      </c>
    </row>
    <row r="45" spans="1:9" x14ac:dyDescent="0.25">
      <c r="A45" s="43" t="s">
        <v>270</v>
      </c>
      <c r="B45" s="43" t="s">
        <v>520</v>
      </c>
      <c r="C45" s="43" t="s">
        <v>541</v>
      </c>
      <c r="D45" s="43" t="s">
        <v>672</v>
      </c>
      <c r="E45" s="43" t="s">
        <v>673</v>
      </c>
      <c r="F45" s="43" t="s">
        <v>385</v>
      </c>
      <c r="G45" s="107" t="s">
        <v>522</v>
      </c>
      <c r="H45" s="107" t="s">
        <v>519</v>
      </c>
      <c r="I45" s="43" t="s">
        <v>279</v>
      </c>
    </row>
    <row r="46" spans="1:9" x14ac:dyDescent="0.25">
      <c r="A46" s="43" t="s">
        <v>270</v>
      </c>
      <c r="B46" s="43" t="s">
        <v>520</v>
      </c>
      <c r="C46" s="43" t="s">
        <v>541</v>
      </c>
      <c r="D46" s="43" t="s">
        <v>674</v>
      </c>
      <c r="E46" s="43" t="s">
        <v>675</v>
      </c>
      <c r="F46" s="43" t="s">
        <v>385</v>
      </c>
      <c r="G46" s="107" t="s">
        <v>522</v>
      </c>
      <c r="H46" s="107" t="s">
        <v>519</v>
      </c>
      <c r="I46" s="43" t="s">
        <v>279</v>
      </c>
    </row>
    <row r="47" spans="1:9" x14ac:dyDescent="0.25">
      <c r="A47" s="43" t="s">
        <v>270</v>
      </c>
      <c r="B47" s="43" t="s">
        <v>520</v>
      </c>
      <c r="C47" s="43" t="s">
        <v>541</v>
      </c>
      <c r="D47" s="43" t="s">
        <v>676</v>
      </c>
      <c r="E47" s="43" t="s">
        <v>677</v>
      </c>
      <c r="F47" s="43" t="s">
        <v>385</v>
      </c>
      <c r="G47" s="107" t="s">
        <v>522</v>
      </c>
      <c r="H47" s="107" t="s">
        <v>519</v>
      </c>
      <c r="I47" s="43" t="s">
        <v>279</v>
      </c>
    </row>
    <row r="48" spans="1:9" x14ac:dyDescent="0.25">
      <c r="A48" s="43" t="s">
        <v>270</v>
      </c>
      <c r="B48" s="43" t="s">
        <v>520</v>
      </c>
      <c r="C48" s="43" t="s">
        <v>541</v>
      </c>
      <c r="D48" s="43" t="s">
        <v>678</v>
      </c>
      <c r="E48" s="43" t="s">
        <v>679</v>
      </c>
      <c r="F48" s="43" t="s">
        <v>385</v>
      </c>
      <c r="G48" s="107" t="s">
        <v>522</v>
      </c>
      <c r="H48" s="107" t="s">
        <v>519</v>
      </c>
      <c r="I48" s="43" t="s">
        <v>279</v>
      </c>
    </row>
    <row r="49" spans="1:9" x14ac:dyDescent="0.25">
      <c r="A49" s="43" t="s">
        <v>270</v>
      </c>
      <c r="B49" s="43" t="s">
        <v>520</v>
      </c>
      <c r="C49" s="43" t="s">
        <v>541</v>
      </c>
      <c r="D49" s="43" t="s">
        <v>680</v>
      </c>
      <c r="E49" s="43" t="s">
        <v>681</v>
      </c>
      <c r="F49" s="43" t="s">
        <v>385</v>
      </c>
      <c r="G49" s="107" t="s">
        <v>522</v>
      </c>
      <c r="H49" s="107" t="s">
        <v>519</v>
      </c>
      <c r="I49" s="43" t="s">
        <v>279</v>
      </c>
    </row>
    <row r="50" spans="1:9" x14ac:dyDescent="0.25">
      <c r="A50" s="43" t="s">
        <v>270</v>
      </c>
      <c r="B50" s="43" t="s">
        <v>520</v>
      </c>
      <c r="C50" s="43" t="s">
        <v>541</v>
      </c>
      <c r="D50" s="43" t="s">
        <v>682</v>
      </c>
      <c r="E50" s="43" t="s">
        <v>683</v>
      </c>
      <c r="F50" s="43" t="s">
        <v>385</v>
      </c>
      <c r="G50" s="107" t="s">
        <v>522</v>
      </c>
      <c r="H50" s="107" t="s">
        <v>519</v>
      </c>
      <c r="I50" s="43" t="s">
        <v>279</v>
      </c>
    </row>
    <row r="51" spans="1:9" x14ac:dyDescent="0.25">
      <c r="A51" s="43" t="s">
        <v>270</v>
      </c>
      <c r="B51" s="43" t="s">
        <v>520</v>
      </c>
      <c r="C51" s="43" t="s">
        <v>541</v>
      </c>
      <c r="D51" s="43" t="s">
        <v>684</v>
      </c>
      <c r="E51" s="43" t="s">
        <v>685</v>
      </c>
      <c r="F51" s="43" t="s">
        <v>385</v>
      </c>
      <c r="G51" s="107" t="s">
        <v>522</v>
      </c>
      <c r="H51" s="107" t="s">
        <v>519</v>
      </c>
      <c r="I51" s="43" t="s">
        <v>279</v>
      </c>
    </row>
    <row r="52" spans="1:9" x14ac:dyDescent="0.25">
      <c r="A52" s="43" t="s">
        <v>270</v>
      </c>
      <c r="B52" s="43" t="s">
        <v>520</v>
      </c>
      <c r="C52" s="43" t="s">
        <v>541</v>
      </c>
      <c r="D52" s="43" t="s">
        <v>686</v>
      </c>
      <c r="E52" s="43" t="s">
        <v>687</v>
      </c>
      <c r="F52" s="43" t="s">
        <v>385</v>
      </c>
      <c r="G52" s="107" t="s">
        <v>522</v>
      </c>
      <c r="H52" s="107" t="s">
        <v>519</v>
      </c>
      <c r="I52" s="43" t="s">
        <v>279</v>
      </c>
    </row>
    <row r="53" spans="1:9" x14ac:dyDescent="0.25">
      <c r="A53" s="43" t="s">
        <v>270</v>
      </c>
      <c r="B53" s="43" t="s">
        <v>520</v>
      </c>
      <c r="C53" s="43" t="s">
        <v>541</v>
      </c>
      <c r="D53" s="43" t="s">
        <v>688</v>
      </c>
      <c r="E53" s="43" t="s">
        <v>689</v>
      </c>
      <c r="F53" s="43" t="s">
        <v>385</v>
      </c>
      <c r="G53" s="107" t="s">
        <v>522</v>
      </c>
      <c r="H53" s="107" t="s">
        <v>519</v>
      </c>
      <c r="I53" s="43" t="s">
        <v>279</v>
      </c>
    </row>
    <row r="54" spans="1:9" x14ac:dyDescent="0.25">
      <c r="A54" s="43" t="s">
        <v>270</v>
      </c>
      <c r="B54" s="43" t="s">
        <v>520</v>
      </c>
      <c r="C54" s="43" t="s">
        <v>541</v>
      </c>
      <c r="D54" s="43" t="s">
        <v>690</v>
      </c>
      <c r="E54" s="43" t="s">
        <v>691</v>
      </c>
      <c r="F54" s="43" t="s">
        <v>385</v>
      </c>
      <c r="G54" s="107" t="s">
        <v>522</v>
      </c>
      <c r="H54" s="107" t="s">
        <v>519</v>
      </c>
      <c r="I54" s="43" t="s">
        <v>279</v>
      </c>
    </row>
    <row r="55" spans="1:9" x14ac:dyDescent="0.25">
      <c r="A55" s="43" t="s">
        <v>270</v>
      </c>
      <c r="B55" s="43" t="s">
        <v>520</v>
      </c>
      <c r="C55" s="43" t="s">
        <v>541</v>
      </c>
      <c r="D55" s="43" t="s">
        <v>692</v>
      </c>
      <c r="E55" s="43" t="s">
        <v>693</v>
      </c>
      <c r="F55" s="43" t="s">
        <v>385</v>
      </c>
      <c r="G55" s="107" t="s">
        <v>522</v>
      </c>
      <c r="H55" s="107" t="s">
        <v>519</v>
      </c>
      <c r="I55" s="43" t="s">
        <v>279</v>
      </c>
    </row>
    <row r="56" spans="1:9" x14ac:dyDescent="0.25">
      <c r="A56" s="43" t="s">
        <v>270</v>
      </c>
      <c r="B56" s="43" t="s">
        <v>520</v>
      </c>
      <c r="C56" s="43" t="s">
        <v>541</v>
      </c>
      <c r="D56" s="43" t="s">
        <v>694</v>
      </c>
      <c r="E56" s="43" t="s">
        <v>695</v>
      </c>
      <c r="F56" s="43" t="s">
        <v>385</v>
      </c>
      <c r="G56" s="107" t="s">
        <v>522</v>
      </c>
      <c r="H56" s="107" t="s">
        <v>519</v>
      </c>
      <c r="I56" s="43" t="s">
        <v>279</v>
      </c>
    </row>
    <row r="57" spans="1:9" x14ac:dyDescent="0.25">
      <c r="A57" s="43" t="s">
        <v>270</v>
      </c>
      <c r="B57" s="43" t="s">
        <v>520</v>
      </c>
      <c r="C57" s="43" t="s">
        <v>541</v>
      </c>
      <c r="D57" s="43" t="s">
        <v>696</v>
      </c>
      <c r="E57" s="43" t="s">
        <v>697</v>
      </c>
      <c r="F57" s="43" t="s">
        <v>385</v>
      </c>
      <c r="G57" s="107" t="s">
        <v>522</v>
      </c>
      <c r="H57" s="107" t="s">
        <v>519</v>
      </c>
      <c r="I57" s="43" t="s">
        <v>279</v>
      </c>
    </row>
    <row r="58" spans="1:9" x14ac:dyDescent="0.25">
      <c r="A58" s="43" t="s">
        <v>270</v>
      </c>
      <c r="B58" s="43" t="s">
        <v>520</v>
      </c>
      <c r="C58" s="43" t="s">
        <v>541</v>
      </c>
      <c r="D58" s="43" t="s">
        <v>698</v>
      </c>
      <c r="E58" s="43" t="s">
        <v>699</v>
      </c>
      <c r="F58" s="43" t="s">
        <v>385</v>
      </c>
      <c r="G58" s="107" t="s">
        <v>522</v>
      </c>
      <c r="H58" s="107" t="s">
        <v>519</v>
      </c>
      <c r="I58" s="43" t="s">
        <v>279</v>
      </c>
    </row>
    <row r="59" spans="1:9" x14ac:dyDescent="0.25">
      <c r="A59" s="43" t="s">
        <v>270</v>
      </c>
      <c r="B59" s="43" t="s">
        <v>520</v>
      </c>
      <c r="C59" s="43" t="s">
        <v>541</v>
      </c>
      <c r="D59" s="43" t="s">
        <v>700</v>
      </c>
      <c r="E59" s="43" t="s">
        <v>701</v>
      </c>
      <c r="F59" s="43" t="s">
        <v>385</v>
      </c>
      <c r="G59" s="107" t="s">
        <v>522</v>
      </c>
      <c r="H59" s="107" t="s">
        <v>519</v>
      </c>
      <c r="I59" s="43" t="s">
        <v>279</v>
      </c>
    </row>
    <row r="60" spans="1:9" x14ac:dyDescent="0.25">
      <c r="A60" s="43" t="s">
        <v>270</v>
      </c>
      <c r="B60" s="43" t="s">
        <v>520</v>
      </c>
      <c r="C60" s="43" t="s">
        <v>541</v>
      </c>
      <c r="D60" s="43" t="s">
        <v>702</v>
      </c>
      <c r="E60" s="43" t="s">
        <v>703</v>
      </c>
      <c r="F60" s="43" t="s">
        <v>385</v>
      </c>
      <c r="G60" s="107" t="s">
        <v>522</v>
      </c>
      <c r="H60" s="107" t="s">
        <v>519</v>
      </c>
      <c r="I60" s="43" t="s">
        <v>279</v>
      </c>
    </row>
    <row r="61" spans="1:9" x14ac:dyDescent="0.25">
      <c r="A61" s="43" t="s">
        <v>270</v>
      </c>
      <c r="B61" s="43" t="s">
        <v>520</v>
      </c>
      <c r="C61" s="43" t="s">
        <v>541</v>
      </c>
      <c r="D61" s="43" t="s">
        <v>704</v>
      </c>
      <c r="E61" s="43" t="s">
        <v>705</v>
      </c>
      <c r="F61" s="43" t="s">
        <v>385</v>
      </c>
      <c r="G61" s="107" t="s">
        <v>522</v>
      </c>
      <c r="H61" s="107" t="s">
        <v>519</v>
      </c>
      <c r="I61" s="43" t="s">
        <v>279</v>
      </c>
    </row>
    <row r="62" spans="1:9" x14ac:dyDescent="0.25">
      <c r="A62" s="43" t="s">
        <v>270</v>
      </c>
      <c r="B62" s="43" t="s">
        <v>520</v>
      </c>
      <c r="C62" s="43" t="s">
        <v>541</v>
      </c>
      <c r="D62" s="43" t="s">
        <v>706</v>
      </c>
      <c r="E62" s="43" t="s">
        <v>707</v>
      </c>
      <c r="F62" s="43" t="s">
        <v>385</v>
      </c>
      <c r="G62" s="107" t="s">
        <v>522</v>
      </c>
      <c r="H62" s="107" t="s">
        <v>519</v>
      </c>
      <c r="I62" s="43" t="s">
        <v>279</v>
      </c>
    </row>
    <row r="63" spans="1:9" x14ac:dyDescent="0.25">
      <c r="A63" s="43" t="s">
        <v>270</v>
      </c>
      <c r="B63" s="43" t="s">
        <v>520</v>
      </c>
      <c r="C63" s="43" t="s">
        <v>541</v>
      </c>
      <c r="D63" s="43" t="s">
        <v>708</v>
      </c>
      <c r="E63" s="43" t="s">
        <v>709</v>
      </c>
      <c r="F63" s="43" t="s">
        <v>385</v>
      </c>
      <c r="G63" s="107" t="s">
        <v>522</v>
      </c>
      <c r="H63" s="107" t="s">
        <v>519</v>
      </c>
      <c r="I63" s="43" t="s">
        <v>279</v>
      </c>
    </row>
    <row r="64" spans="1:9" x14ac:dyDescent="0.25">
      <c r="A64" s="43" t="s">
        <v>270</v>
      </c>
      <c r="B64" s="43" t="s">
        <v>520</v>
      </c>
      <c r="C64" s="43" t="s">
        <v>541</v>
      </c>
      <c r="D64" s="43" t="s">
        <v>710</v>
      </c>
      <c r="E64" s="43" t="s">
        <v>711</v>
      </c>
      <c r="F64" s="43" t="s">
        <v>385</v>
      </c>
      <c r="G64" s="107" t="s">
        <v>522</v>
      </c>
      <c r="H64" s="107" t="s">
        <v>519</v>
      </c>
      <c r="I64" s="43" t="s">
        <v>279</v>
      </c>
    </row>
    <row r="65" spans="1:9" x14ac:dyDescent="0.25">
      <c r="A65" s="43" t="s">
        <v>270</v>
      </c>
      <c r="B65" s="43" t="s">
        <v>520</v>
      </c>
      <c r="C65" s="43" t="s">
        <v>541</v>
      </c>
      <c r="D65" s="43" t="s">
        <v>712</v>
      </c>
      <c r="E65" s="43" t="s">
        <v>713</v>
      </c>
      <c r="F65" s="43" t="s">
        <v>385</v>
      </c>
      <c r="G65" s="107" t="s">
        <v>522</v>
      </c>
      <c r="H65" s="107" t="s">
        <v>519</v>
      </c>
      <c r="I65" s="43" t="s">
        <v>279</v>
      </c>
    </row>
    <row r="66" spans="1:9" x14ac:dyDescent="0.25">
      <c r="A66" s="43" t="s">
        <v>270</v>
      </c>
      <c r="B66" s="43" t="s">
        <v>520</v>
      </c>
      <c r="C66" s="43" t="s">
        <v>541</v>
      </c>
      <c r="D66" s="43" t="s">
        <v>714</v>
      </c>
      <c r="E66" s="43" t="s">
        <v>715</v>
      </c>
      <c r="F66" s="43" t="s">
        <v>385</v>
      </c>
      <c r="G66" s="107" t="s">
        <v>522</v>
      </c>
      <c r="H66" s="107" t="s">
        <v>519</v>
      </c>
      <c r="I66" s="43" t="s">
        <v>279</v>
      </c>
    </row>
    <row r="67" spans="1:9" x14ac:dyDescent="0.25">
      <c r="A67" s="43" t="s">
        <v>270</v>
      </c>
      <c r="B67" s="43" t="s">
        <v>520</v>
      </c>
      <c r="C67" s="43" t="s">
        <v>541</v>
      </c>
      <c r="D67" s="43" t="s">
        <v>716</v>
      </c>
      <c r="E67" s="43" t="s">
        <v>717</v>
      </c>
      <c r="F67" s="43" t="s">
        <v>385</v>
      </c>
      <c r="G67" s="107" t="s">
        <v>522</v>
      </c>
      <c r="H67" s="107" t="s">
        <v>519</v>
      </c>
      <c r="I67" s="43" t="s">
        <v>279</v>
      </c>
    </row>
    <row r="68" spans="1:9" x14ac:dyDescent="0.25">
      <c r="A68" s="43" t="s">
        <v>270</v>
      </c>
      <c r="B68" s="43" t="s">
        <v>520</v>
      </c>
      <c r="C68" s="43" t="s">
        <v>541</v>
      </c>
      <c r="D68" s="43" t="s">
        <v>718</v>
      </c>
      <c r="E68" s="43" t="s">
        <v>719</v>
      </c>
      <c r="F68" s="43" t="s">
        <v>385</v>
      </c>
      <c r="G68" s="107" t="s">
        <v>522</v>
      </c>
      <c r="H68" s="107" t="s">
        <v>519</v>
      </c>
      <c r="I68" s="43" t="s">
        <v>279</v>
      </c>
    </row>
    <row r="69" spans="1:9" x14ac:dyDescent="0.25">
      <c r="A69" s="43" t="s">
        <v>270</v>
      </c>
      <c r="B69" s="43" t="s">
        <v>520</v>
      </c>
      <c r="C69" s="43" t="s">
        <v>541</v>
      </c>
      <c r="D69" s="43" t="s">
        <v>720</v>
      </c>
      <c r="E69" s="43" t="s">
        <v>721</v>
      </c>
      <c r="F69" s="43" t="s">
        <v>385</v>
      </c>
      <c r="G69" s="107" t="s">
        <v>522</v>
      </c>
      <c r="H69" s="107">
        <v>46288.716000000008</v>
      </c>
      <c r="I69" s="43" t="s">
        <v>279</v>
      </c>
    </row>
    <row r="70" spans="1:9" x14ac:dyDescent="0.25">
      <c r="A70" s="43" t="s">
        <v>270</v>
      </c>
      <c r="B70" s="43" t="s">
        <v>520</v>
      </c>
      <c r="C70" s="43" t="s">
        <v>541</v>
      </c>
      <c r="D70" s="43" t="s">
        <v>722</v>
      </c>
      <c r="E70" s="43" t="s">
        <v>723</v>
      </c>
      <c r="F70" s="43" t="s">
        <v>385</v>
      </c>
      <c r="G70" s="107" t="s">
        <v>522</v>
      </c>
      <c r="H70" s="107">
        <v>4401.6629999999996</v>
      </c>
      <c r="I70" s="43" t="s">
        <v>279</v>
      </c>
    </row>
    <row r="71" spans="1:9" x14ac:dyDescent="0.25">
      <c r="A71" s="43" t="s">
        <v>270</v>
      </c>
      <c r="B71" s="43" t="s">
        <v>520</v>
      </c>
      <c r="C71" s="43" t="s">
        <v>541</v>
      </c>
      <c r="D71" s="43" t="s">
        <v>777</v>
      </c>
      <c r="E71" s="43" t="s">
        <v>778</v>
      </c>
      <c r="F71" s="43" t="s">
        <v>385</v>
      </c>
      <c r="G71" s="107" t="s">
        <v>522</v>
      </c>
      <c r="H71" s="107">
        <v>50690.379000000001</v>
      </c>
      <c r="I71" s="43" t="s">
        <v>279</v>
      </c>
    </row>
    <row r="72" spans="1:9" x14ac:dyDescent="0.25">
      <c r="A72" s="43" t="s">
        <v>270</v>
      </c>
      <c r="B72" s="43" t="s">
        <v>520</v>
      </c>
      <c r="C72" s="43" t="s">
        <v>541</v>
      </c>
      <c r="D72" s="43" t="s">
        <v>586</v>
      </c>
      <c r="E72" s="43" t="s">
        <v>587</v>
      </c>
      <c r="F72" s="43" t="s">
        <v>385</v>
      </c>
      <c r="G72" s="107" t="s">
        <v>568</v>
      </c>
      <c r="H72" s="107">
        <v>41781.642</v>
      </c>
      <c r="I72" s="43" t="s">
        <v>280</v>
      </c>
    </row>
    <row r="73" spans="1:9" x14ac:dyDescent="0.25">
      <c r="A73" s="43" t="s">
        <v>270</v>
      </c>
      <c r="B73" s="43" t="s">
        <v>520</v>
      </c>
      <c r="C73" s="43" t="s">
        <v>541</v>
      </c>
      <c r="D73" s="43" t="s">
        <v>588</v>
      </c>
      <c r="E73" s="43" t="s">
        <v>589</v>
      </c>
      <c r="F73" s="43" t="s">
        <v>385</v>
      </c>
      <c r="G73" s="107" t="s">
        <v>568</v>
      </c>
      <c r="H73" s="107" t="s">
        <v>519</v>
      </c>
      <c r="I73" s="43" t="s">
        <v>280</v>
      </c>
    </row>
    <row r="74" spans="1:9" x14ac:dyDescent="0.25">
      <c r="A74" s="43" t="s">
        <v>270</v>
      </c>
      <c r="B74" s="43" t="s">
        <v>520</v>
      </c>
      <c r="C74" s="43" t="s">
        <v>541</v>
      </c>
      <c r="D74" s="43" t="s">
        <v>590</v>
      </c>
      <c r="E74" s="43" t="s">
        <v>591</v>
      </c>
      <c r="F74" s="43" t="s">
        <v>385</v>
      </c>
      <c r="G74" s="107" t="s">
        <v>568</v>
      </c>
      <c r="H74" s="107" t="s">
        <v>519</v>
      </c>
      <c r="I74" s="43" t="s">
        <v>280</v>
      </c>
    </row>
    <row r="75" spans="1:9" x14ac:dyDescent="0.25">
      <c r="A75" s="43" t="s">
        <v>270</v>
      </c>
      <c r="B75" s="43" t="s">
        <v>520</v>
      </c>
      <c r="C75" s="43" t="s">
        <v>541</v>
      </c>
      <c r="D75" s="43" t="s">
        <v>592</v>
      </c>
      <c r="E75" s="43" t="s">
        <v>593</v>
      </c>
      <c r="F75" s="43" t="s">
        <v>385</v>
      </c>
      <c r="G75" s="107" t="s">
        <v>568</v>
      </c>
      <c r="H75" s="107" t="s">
        <v>519</v>
      </c>
      <c r="I75" s="43" t="s">
        <v>280</v>
      </c>
    </row>
    <row r="76" spans="1:9" x14ac:dyDescent="0.25">
      <c r="A76" s="43" t="s">
        <v>270</v>
      </c>
      <c r="B76" s="43" t="s">
        <v>520</v>
      </c>
      <c r="C76" s="43" t="s">
        <v>541</v>
      </c>
      <c r="D76" s="43" t="s">
        <v>594</v>
      </c>
      <c r="E76" s="43" t="s">
        <v>595</v>
      </c>
      <c r="F76" s="43" t="s">
        <v>385</v>
      </c>
      <c r="G76" s="107" t="s">
        <v>568</v>
      </c>
      <c r="H76" s="107">
        <v>298.14299999999997</v>
      </c>
      <c r="I76" s="43" t="s">
        <v>280</v>
      </c>
    </row>
    <row r="77" spans="1:9" x14ac:dyDescent="0.25">
      <c r="A77" s="43" t="s">
        <v>270</v>
      </c>
      <c r="B77" s="43" t="s">
        <v>520</v>
      </c>
      <c r="C77" s="43" t="s">
        <v>541</v>
      </c>
      <c r="D77" s="43" t="s">
        <v>596</v>
      </c>
      <c r="E77" s="43" t="s">
        <v>597</v>
      </c>
      <c r="F77" s="43" t="s">
        <v>385</v>
      </c>
      <c r="G77" s="107" t="s">
        <v>568</v>
      </c>
      <c r="H77" s="107" t="s">
        <v>519</v>
      </c>
      <c r="I77" s="43" t="s">
        <v>280</v>
      </c>
    </row>
    <row r="78" spans="1:9" x14ac:dyDescent="0.25">
      <c r="A78" s="43" t="s">
        <v>270</v>
      </c>
      <c r="B78" s="43" t="s">
        <v>520</v>
      </c>
      <c r="C78" s="43" t="s">
        <v>541</v>
      </c>
      <c r="D78" s="43" t="s">
        <v>598</v>
      </c>
      <c r="E78" s="43" t="s">
        <v>599</v>
      </c>
      <c r="F78" s="43" t="s">
        <v>385</v>
      </c>
      <c r="G78" s="107" t="s">
        <v>568</v>
      </c>
      <c r="H78" s="107" t="s">
        <v>519</v>
      </c>
      <c r="I78" s="43" t="s">
        <v>280</v>
      </c>
    </row>
    <row r="79" spans="1:9" x14ac:dyDescent="0.25">
      <c r="A79" s="43" t="s">
        <v>270</v>
      </c>
      <c r="B79" s="43" t="s">
        <v>520</v>
      </c>
      <c r="C79" s="43" t="s">
        <v>541</v>
      </c>
      <c r="D79" s="43" t="s">
        <v>600</v>
      </c>
      <c r="E79" s="43" t="s">
        <v>601</v>
      </c>
      <c r="F79" s="43" t="s">
        <v>385</v>
      </c>
      <c r="G79" s="107" t="s">
        <v>568</v>
      </c>
      <c r="H79" s="107" t="s">
        <v>519</v>
      </c>
      <c r="I79" s="43" t="s">
        <v>280</v>
      </c>
    </row>
    <row r="80" spans="1:9" x14ac:dyDescent="0.25">
      <c r="A80" s="43" t="s">
        <v>270</v>
      </c>
      <c r="B80" s="43" t="s">
        <v>520</v>
      </c>
      <c r="C80" s="43" t="s">
        <v>541</v>
      </c>
      <c r="D80" s="43" t="s">
        <v>602</v>
      </c>
      <c r="E80" s="43" t="s">
        <v>603</v>
      </c>
      <c r="F80" s="43" t="s">
        <v>385</v>
      </c>
      <c r="G80" s="107" t="s">
        <v>568</v>
      </c>
      <c r="H80" s="107">
        <v>787.50699999999995</v>
      </c>
      <c r="I80" s="43" t="s">
        <v>280</v>
      </c>
    </row>
    <row r="81" spans="1:9" x14ac:dyDescent="0.25">
      <c r="A81" s="43" t="s">
        <v>270</v>
      </c>
      <c r="B81" s="43" t="s">
        <v>520</v>
      </c>
      <c r="C81" s="43" t="s">
        <v>541</v>
      </c>
      <c r="D81" s="43" t="s">
        <v>604</v>
      </c>
      <c r="E81" s="43" t="s">
        <v>605</v>
      </c>
      <c r="F81" s="43" t="s">
        <v>385</v>
      </c>
      <c r="G81" s="107" t="s">
        <v>568</v>
      </c>
      <c r="H81" s="107" t="s">
        <v>519</v>
      </c>
      <c r="I81" s="43" t="s">
        <v>280</v>
      </c>
    </row>
    <row r="82" spans="1:9" x14ac:dyDescent="0.25">
      <c r="A82" s="43" t="s">
        <v>270</v>
      </c>
      <c r="B82" s="43" t="s">
        <v>520</v>
      </c>
      <c r="C82" s="43" t="s">
        <v>541</v>
      </c>
      <c r="D82" s="43" t="s">
        <v>606</v>
      </c>
      <c r="E82" s="43" t="s">
        <v>607</v>
      </c>
      <c r="F82" s="43" t="s">
        <v>385</v>
      </c>
      <c r="G82" s="107" t="s">
        <v>568</v>
      </c>
      <c r="H82" s="107" t="s">
        <v>519</v>
      </c>
      <c r="I82" s="43" t="s">
        <v>280</v>
      </c>
    </row>
    <row r="83" spans="1:9" x14ac:dyDescent="0.25">
      <c r="A83" s="43" t="s">
        <v>270</v>
      </c>
      <c r="B83" s="43" t="s">
        <v>520</v>
      </c>
      <c r="C83" s="43" t="s">
        <v>541</v>
      </c>
      <c r="D83" s="43" t="s">
        <v>608</v>
      </c>
      <c r="E83" s="43" t="s">
        <v>609</v>
      </c>
      <c r="F83" s="43" t="s">
        <v>385</v>
      </c>
      <c r="G83" s="107" t="s">
        <v>568</v>
      </c>
      <c r="H83" s="107" t="s">
        <v>519</v>
      </c>
      <c r="I83" s="43" t="s">
        <v>280</v>
      </c>
    </row>
    <row r="84" spans="1:9" x14ac:dyDescent="0.25">
      <c r="A84" s="43" t="s">
        <v>270</v>
      </c>
      <c r="B84" s="43" t="s">
        <v>520</v>
      </c>
      <c r="C84" s="43" t="s">
        <v>541</v>
      </c>
      <c r="D84" s="43" t="s">
        <v>610</v>
      </c>
      <c r="E84" s="43" t="s">
        <v>611</v>
      </c>
      <c r="F84" s="43" t="s">
        <v>385</v>
      </c>
      <c r="G84" s="107" t="s">
        <v>568</v>
      </c>
      <c r="H84" s="107" t="s">
        <v>519</v>
      </c>
      <c r="I84" s="43" t="s">
        <v>280</v>
      </c>
    </row>
    <row r="85" spans="1:9" x14ac:dyDescent="0.25">
      <c r="A85" s="43" t="s">
        <v>270</v>
      </c>
      <c r="B85" s="43" t="s">
        <v>520</v>
      </c>
      <c r="C85" s="43" t="s">
        <v>541</v>
      </c>
      <c r="D85" s="43" t="s">
        <v>612</v>
      </c>
      <c r="E85" s="43" t="s">
        <v>613</v>
      </c>
      <c r="F85" s="43" t="s">
        <v>385</v>
      </c>
      <c r="G85" s="107" t="s">
        <v>568</v>
      </c>
      <c r="H85" s="107" t="s">
        <v>519</v>
      </c>
      <c r="I85" s="43" t="s">
        <v>280</v>
      </c>
    </row>
    <row r="86" spans="1:9" x14ac:dyDescent="0.25">
      <c r="A86" s="43" t="s">
        <v>270</v>
      </c>
      <c r="B86" s="43" t="s">
        <v>520</v>
      </c>
      <c r="C86" s="43" t="s">
        <v>541</v>
      </c>
      <c r="D86" s="43" t="s">
        <v>614</v>
      </c>
      <c r="E86" s="43" t="s">
        <v>615</v>
      </c>
      <c r="F86" s="43" t="s">
        <v>385</v>
      </c>
      <c r="G86" s="107" t="s">
        <v>568</v>
      </c>
      <c r="H86" s="107" t="s">
        <v>519</v>
      </c>
      <c r="I86" s="43" t="s">
        <v>280</v>
      </c>
    </row>
    <row r="87" spans="1:9" x14ac:dyDescent="0.25">
      <c r="A87" s="43" t="s">
        <v>270</v>
      </c>
      <c r="B87" s="43" t="s">
        <v>520</v>
      </c>
      <c r="C87" s="43" t="s">
        <v>541</v>
      </c>
      <c r="D87" s="43" t="s">
        <v>616</v>
      </c>
      <c r="E87" s="43" t="s">
        <v>617</v>
      </c>
      <c r="F87" s="43" t="s">
        <v>385</v>
      </c>
      <c r="G87" s="107" t="s">
        <v>568</v>
      </c>
      <c r="H87" s="107" t="s">
        <v>519</v>
      </c>
      <c r="I87" s="43" t="s">
        <v>280</v>
      </c>
    </row>
    <row r="88" spans="1:9" x14ac:dyDescent="0.25">
      <c r="A88" s="43" t="s">
        <v>270</v>
      </c>
      <c r="B88" s="43" t="s">
        <v>520</v>
      </c>
      <c r="C88" s="43" t="s">
        <v>541</v>
      </c>
      <c r="D88" s="43" t="s">
        <v>618</v>
      </c>
      <c r="E88" s="43" t="s">
        <v>619</v>
      </c>
      <c r="F88" s="43" t="s">
        <v>385</v>
      </c>
      <c r="G88" s="107" t="s">
        <v>568</v>
      </c>
      <c r="H88" s="107" t="s">
        <v>519</v>
      </c>
      <c r="I88" s="43" t="s">
        <v>280</v>
      </c>
    </row>
    <row r="89" spans="1:9" x14ac:dyDescent="0.25">
      <c r="A89" s="43" t="s">
        <v>270</v>
      </c>
      <c r="B89" s="43" t="s">
        <v>520</v>
      </c>
      <c r="C89" s="43" t="s">
        <v>541</v>
      </c>
      <c r="D89" s="43" t="s">
        <v>620</v>
      </c>
      <c r="E89" s="43" t="s">
        <v>621</v>
      </c>
      <c r="F89" s="43" t="s">
        <v>385</v>
      </c>
      <c r="G89" s="107" t="s">
        <v>568</v>
      </c>
      <c r="H89" s="107" t="s">
        <v>519</v>
      </c>
      <c r="I89" s="43" t="s">
        <v>280</v>
      </c>
    </row>
    <row r="90" spans="1:9" x14ac:dyDescent="0.25">
      <c r="A90" s="43" t="s">
        <v>270</v>
      </c>
      <c r="B90" s="43" t="s">
        <v>520</v>
      </c>
      <c r="C90" s="43" t="s">
        <v>541</v>
      </c>
      <c r="D90" s="43" t="s">
        <v>622</v>
      </c>
      <c r="E90" s="43" t="s">
        <v>623</v>
      </c>
      <c r="F90" s="43" t="s">
        <v>385</v>
      </c>
      <c r="G90" s="107" t="s">
        <v>568</v>
      </c>
      <c r="H90" s="107" t="s">
        <v>519</v>
      </c>
      <c r="I90" s="43" t="s">
        <v>280</v>
      </c>
    </row>
    <row r="91" spans="1:9" x14ac:dyDescent="0.25">
      <c r="A91" s="43" t="s">
        <v>270</v>
      </c>
      <c r="B91" s="43" t="s">
        <v>520</v>
      </c>
      <c r="C91" s="43" t="s">
        <v>541</v>
      </c>
      <c r="D91" s="43" t="s">
        <v>624</v>
      </c>
      <c r="E91" s="43" t="s">
        <v>625</v>
      </c>
      <c r="F91" s="43" t="s">
        <v>385</v>
      </c>
      <c r="G91" s="107" t="s">
        <v>568</v>
      </c>
      <c r="H91" s="107" t="s">
        <v>519</v>
      </c>
      <c r="I91" s="43" t="s">
        <v>280</v>
      </c>
    </row>
    <row r="92" spans="1:9" x14ac:dyDescent="0.25">
      <c r="A92" s="43" t="s">
        <v>270</v>
      </c>
      <c r="B92" s="43" t="s">
        <v>520</v>
      </c>
      <c r="C92" s="43" t="s">
        <v>541</v>
      </c>
      <c r="D92" s="43" t="s">
        <v>626</v>
      </c>
      <c r="E92" s="43" t="s">
        <v>627</v>
      </c>
      <c r="F92" s="43" t="s">
        <v>385</v>
      </c>
      <c r="G92" s="107" t="s">
        <v>568</v>
      </c>
      <c r="H92" s="107" t="s">
        <v>519</v>
      </c>
      <c r="I92" s="43" t="s">
        <v>280</v>
      </c>
    </row>
    <row r="93" spans="1:9" x14ac:dyDescent="0.25">
      <c r="A93" s="43" t="s">
        <v>270</v>
      </c>
      <c r="B93" s="43" t="s">
        <v>520</v>
      </c>
      <c r="C93" s="43" t="s">
        <v>541</v>
      </c>
      <c r="D93" s="43" t="s">
        <v>628</v>
      </c>
      <c r="E93" s="43" t="s">
        <v>629</v>
      </c>
      <c r="F93" s="43" t="s">
        <v>385</v>
      </c>
      <c r="G93" s="107" t="s">
        <v>568</v>
      </c>
      <c r="H93" s="107" t="s">
        <v>519</v>
      </c>
      <c r="I93" s="43" t="s">
        <v>280</v>
      </c>
    </row>
    <row r="94" spans="1:9" x14ac:dyDescent="0.25">
      <c r="A94" s="43" t="s">
        <v>270</v>
      </c>
      <c r="B94" s="43" t="s">
        <v>520</v>
      </c>
      <c r="C94" s="43" t="s">
        <v>541</v>
      </c>
      <c r="D94" s="43" t="s">
        <v>630</v>
      </c>
      <c r="E94" s="43" t="s">
        <v>631</v>
      </c>
      <c r="F94" s="43" t="s">
        <v>385</v>
      </c>
      <c r="G94" s="107" t="s">
        <v>568</v>
      </c>
      <c r="H94" s="107" t="s">
        <v>519</v>
      </c>
      <c r="I94" s="43" t="s">
        <v>280</v>
      </c>
    </row>
    <row r="95" spans="1:9" x14ac:dyDescent="0.25">
      <c r="A95" s="43" t="s">
        <v>270</v>
      </c>
      <c r="B95" s="43" t="s">
        <v>520</v>
      </c>
      <c r="C95" s="43" t="s">
        <v>541</v>
      </c>
      <c r="D95" s="43" t="s">
        <v>632</v>
      </c>
      <c r="E95" s="43" t="s">
        <v>633</v>
      </c>
      <c r="F95" s="43" t="s">
        <v>385</v>
      </c>
      <c r="G95" s="107" t="s">
        <v>568</v>
      </c>
      <c r="H95" s="107" t="s">
        <v>519</v>
      </c>
      <c r="I95" s="43" t="s">
        <v>280</v>
      </c>
    </row>
    <row r="96" spans="1:9" x14ac:dyDescent="0.25">
      <c r="A96" s="43" t="s">
        <v>270</v>
      </c>
      <c r="B96" s="43" t="s">
        <v>520</v>
      </c>
      <c r="C96" s="43" t="s">
        <v>541</v>
      </c>
      <c r="D96" s="43" t="s">
        <v>634</v>
      </c>
      <c r="E96" s="43" t="s">
        <v>635</v>
      </c>
      <c r="F96" s="43" t="s">
        <v>385</v>
      </c>
      <c r="G96" s="107" t="s">
        <v>568</v>
      </c>
      <c r="H96" s="107" t="s">
        <v>519</v>
      </c>
      <c r="I96" s="43" t="s">
        <v>280</v>
      </c>
    </row>
    <row r="97" spans="1:9" x14ac:dyDescent="0.25">
      <c r="A97" s="43" t="s">
        <v>270</v>
      </c>
      <c r="B97" s="43" t="s">
        <v>520</v>
      </c>
      <c r="C97" s="43" t="s">
        <v>541</v>
      </c>
      <c r="D97" s="43" t="s">
        <v>636</v>
      </c>
      <c r="E97" s="43" t="s">
        <v>637</v>
      </c>
      <c r="F97" s="43" t="s">
        <v>385</v>
      </c>
      <c r="G97" s="107" t="s">
        <v>568</v>
      </c>
      <c r="H97" s="107" t="s">
        <v>519</v>
      </c>
      <c r="I97" s="43" t="s">
        <v>280</v>
      </c>
    </row>
    <row r="98" spans="1:9" x14ac:dyDescent="0.25">
      <c r="A98" s="43" t="s">
        <v>270</v>
      </c>
      <c r="B98" s="43" t="s">
        <v>520</v>
      </c>
      <c r="C98" s="43" t="s">
        <v>541</v>
      </c>
      <c r="D98" s="43" t="s">
        <v>638</v>
      </c>
      <c r="E98" s="43" t="s">
        <v>639</v>
      </c>
      <c r="F98" s="43" t="s">
        <v>385</v>
      </c>
      <c r="G98" s="107" t="s">
        <v>568</v>
      </c>
      <c r="H98" s="107" t="s">
        <v>519</v>
      </c>
      <c r="I98" s="43" t="s">
        <v>280</v>
      </c>
    </row>
    <row r="99" spans="1:9" x14ac:dyDescent="0.25">
      <c r="A99" s="43" t="s">
        <v>270</v>
      </c>
      <c r="B99" s="43" t="s">
        <v>520</v>
      </c>
      <c r="C99" s="43" t="s">
        <v>541</v>
      </c>
      <c r="D99" s="43" t="s">
        <v>640</v>
      </c>
      <c r="E99" s="43" t="s">
        <v>641</v>
      </c>
      <c r="F99" s="43" t="s">
        <v>385</v>
      </c>
      <c r="G99" s="107" t="s">
        <v>568</v>
      </c>
      <c r="H99" s="107" t="s">
        <v>519</v>
      </c>
      <c r="I99" s="43" t="s">
        <v>280</v>
      </c>
    </row>
    <row r="100" spans="1:9" x14ac:dyDescent="0.25">
      <c r="A100" s="43" t="s">
        <v>270</v>
      </c>
      <c r="B100" s="43" t="s">
        <v>520</v>
      </c>
      <c r="C100" s="43" t="s">
        <v>541</v>
      </c>
      <c r="D100" s="43" t="s">
        <v>642</v>
      </c>
      <c r="E100" s="43" t="s">
        <v>643</v>
      </c>
      <c r="F100" s="43" t="s">
        <v>385</v>
      </c>
      <c r="G100" s="107" t="s">
        <v>568</v>
      </c>
      <c r="H100" s="107" t="s">
        <v>519</v>
      </c>
      <c r="I100" s="43" t="s">
        <v>280</v>
      </c>
    </row>
    <row r="101" spans="1:9" x14ac:dyDescent="0.25">
      <c r="A101" s="43" t="s">
        <v>270</v>
      </c>
      <c r="B101" s="43" t="s">
        <v>520</v>
      </c>
      <c r="C101" s="43" t="s">
        <v>541</v>
      </c>
      <c r="D101" s="43" t="s">
        <v>644</v>
      </c>
      <c r="E101" s="43" t="s">
        <v>645</v>
      </c>
      <c r="F101" s="43" t="s">
        <v>385</v>
      </c>
      <c r="G101" s="107" t="s">
        <v>568</v>
      </c>
      <c r="H101" s="107" t="s">
        <v>519</v>
      </c>
      <c r="I101" s="43" t="s">
        <v>280</v>
      </c>
    </row>
    <row r="102" spans="1:9" x14ac:dyDescent="0.25">
      <c r="A102" s="43" t="s">
        <v>270</v>
      </c>
      <c r="B102" s="43" t="s">
        <v>520</v>
      </c>
      <c r="C102" s="43" t="s">
        <v>541</v>
      </c>
      <c r="D102" s="43" t="s">
        <v>646</v>
      </c>
      <c r="E102" s="43" t="s">
        <v>647</v>
      </c>
      <c r="F102" s="43" t="s">
        <v>385</v>
      </c>
      <c r="G102" s="107" t="s">
        <v>568</v>
      </c>
      <c r="H102" s="107" t="s">
        <v>519</v>
      </c>
      <c r="I102" s="43" t="s">
        <v>280</v>
      </c>
    </row>
    <row r="103" spans="1:9" x14ac:dyDescent="0.25">
      <c r="A103" s="43" t="s">
        <v>270</v>
      </c>
      <c r="B103" s="43" t="s">
        <v>520</v>
      </c>
      <c r="C103" s="43" t="s">
        <v>541</v>
      </c>
      <c r="D103" s="43" t="s">
        <v>648</v>
      </c>
      <c r="E103" s="43" t="s">
        <v>649</v>
      </c>
      <c r="F103" s="43" t="s">
        <v>385</v>
      </c>
      <c r="G103" s="107" t="s">
        <v>568</v>
      </c>
      <c r="H103" s="107" t="s">
        <v>519</v>
      </c>
      <c r="I103" s="43" t="s">
        <v>280</v>
      </c>
    </row>
    <row r="104" spans="1:9" x14ac:dyDescent="0.25">
      <c r="A104" s="43" t="s">
        <v>270</v>
      </c>
      <c r="B104" s="43" t="s">
        <v>520</v>
      </c>
      <c r="C104" s="43" t="s">
        <v>541</v>
      </c>
      <c r="D104" s="43" t="s">
        <v>650</v>
      </c>
      <c r="E104" s="43" t="s">
        <v>651</v>
      </c>
      <c r="F104" s="43" t="s">
        <v>385</v>
      </c>
      <c r="G104" s="107" t="s">
        <v>568</v>
      </c>
      <c r="H104" s="107" t="s">
        <v>519</v>
      </c>
      <c r="I104" s="43" t="s">
        <v>280</v>
      </c>
    </row>
    <row r="105" spans="1:9" x14ac:dyDescent="0.25">
      <c r="A105" s="43" t="s">
        <v>270</v>
      </c>
      <c r="B105" s="43" t="s">
        <v>520</v>
      </c>
      <c r="C105" s="43" t="s">
        <v>541</v>
      </c>
      <c r="D105" s="43" t="s">
        <v>652</v>
      </c>
      <c r="E105" s="43" t="s">
        <v>653</v>
      </c>
      <c r="F105" s="43" t="s">
        <v>385</v>
      </c>
      <c r="G105" s="107" t="s">
        <v>568</v>
      </c>
      <c r="H105" s="107" t="s">
        <v>519</v>
      </c>
      <c r="I105" s="43" t="s">
        <v>280</v>
      </c>
    </row>
    <row r="106" spans="1:9" x14ac:dyDescent="0.25">
      <c r="A106" s="43" t="s">
        <v>270</v>
      </c>
      <c r="B106" s="43" t="s">
        <v>520</v>
      </c>
      <c r="C106" s="43" t="s">
        <v>541</v>
      </c>
      <c r="D106" s="43" t="s">
        <v>654</v>
      </c>
      <c r="E106" s="43" t="s">
        <v>655</v>
      </c>
      <c r="F106" s="43" t="s">
        <v>385</v>
      </c>
      <c r="G106" s="107" t="s">
        <v>568</v>
      </c>
      <c r="H106" s="107" t="s">
        <v>519</v>
      </c>
      <c r="I106" s="43" t="s">
        <v>280</v>
      </c>
    </row>
    <row r="107" spans="1:9" x14ac:dyDescent="0.25">
      <c r="A107" s="43" t="s">
        <v>270</v>
      </c>
      <c r="B107" s="43" t="s">
        <v>520</v>
      </c>
      <c r="C107" s="43" t="s">
        <v>541</v>
      </c>
      <c r="D107" s="43" t="s">
        <v>656</v>
      </c>
      <c r="E107" s="43" t="s">
        <v>657</v>
      </c>
      <c r="F107" s="43" t="s">
        <v>385</v>
      </c>
      <c r="G107" s="107" t="s">
        <v>568</v>
      </c>
      <c r="H107" s="107">
        <v>65.352000000000004</v>
      </c>
      <c r="I107" s="43" t="s">
        <v>280</v>
      </c>
    </row>
    <row r="108" spans="1:9" x14ac:dyDescent="0.25">
      <c r="A108" s="43" t="s">
        <v>270</v>
      </c>
      <c r="B108" s="43" t="s">
        <v>520</v>
      </c>
      <c r="C108" s="43" t="s">
        <v>541</v>
      </c>
      <c r="D108" s="43" t="s">
        <v>658</v>
      </c>
      <c r="E108" s="43" t="s">
        <v>659</v>
      </c>
      <c r="F108" s="43" t="s">
        <v>385</v>
      </c>
      <c r="G108" s="107" t="s">
        <v>568</v>
      </c>
      <c r="H108" s="107" t="s">
        <v>519</v>
      </c>
      <c r="I108" s="43" t="s">
        <v>280</v>
      </c>
    </row>
    <row r="109" spans="1:9" x14ac:dyDescent="0.25">
      <c r="A109" s="43" t="s">
        <v>270</v>
      </c>
      <c r="B109" s="43" t="s">
        <v>520</v>
      </c>
      <c r="C109" s="43" t="s">
        <v>541</v>
      </c>
      <c r="D109" s="43" t="s">
        <v>660</v>
      </c>
      <c r="E109" s="43" t="s">
        <v>661</v>
      </c>
      <c r="F109" s="43" t="s">
        <v>385</v>
      </c>
      <c r="G109" s="107" t="s">
        <v>568</v>
      </c>
      <c r="H109" s="107" t="s">
        <v>519</v>
      </c>
      <c r="I109" s="43" t="s">
        <v>280</v>
      </c>
    </row>
    <row r="110" spans="1:9" x14ac:dyDescent="0.25">
      <c r="A110" s="43" t="s">
        <v>270</v>
      </c>
      <c r="B110" s="43" t="s">
        <v>520</v>
      </c>
      <c r="C110" s="43" t="s">
        <v>541</v>
      </c>
      <c r="D110" s="43" t="s">
        <v>662</v>
      </c>
      <c r="E110" s="43" t="s">
        <v>663</v>
      </c>
      <c r="F110" s="43" t="s">
        <v>385</v>
      </c>
      <c r="G110" s="107" t="s">
        <v>568</v>
      </c>
      <c r="H110" s="107">
        <v>136.29400000000001</v>
      </c>
      <c r="I110" s="43" t="s">
        <v>280</v>
      </c>
    </row>
    <row r="111" spans="1:9" x14ac:dyDescent="0.25">
      <c r="A111" s="43" t="s">
        <v>270</v>
      </c>
      <c r="B111" s="43" t="s">
        <v>520</v>
      </c>
      <c r="C111" s="43" t="s">
        <v>541</v>
      </c>
      <c r="D111" s="43" t="s">
        <v>664</v>
      </c>
      <c r="E111" s="43" t="s">
        <v>665</v>
      </c>
      <c r="F111" s="43" t="s">
        <v>385</v>
      </c>
      <c r="G111" s="107" t="s">
        <v>568</v>
      </c>
      <c r="H111" s="107">
        <v>136.29400000000001</v>
      </c>
      <c r="I111" s="43" t="s">
        <v>280</v>
      </c>
    </row>
    <row r="112" spans="1:9" x14ac:dyDescent="0.25">
      <c r="A112" s="43" t="s">
        <v>270</v>
      </c>
      <c r="B112" s="43" t="s">
        <v>520</v>
      </c>
      <c r="C112" s="43" t="s">
        <v>541</v>
      </c>
      <c r="D112" s="43" t="s">
        <v>666</v>
      </c>
      <c r="E112" s="43" t="s">
        <v>667</v>
      </c>
      <c r="F112" s="43" t="s">
        <v>385</v>
      </c>
      <c r="G112" s="107" t="s">
        <v>568</v>
      </c>
      <c r="H112" s="107" t="s">
        <v>519</v>
      </c>
      <c r="I112" s="43" t="s">
        <v>280</v>
      </c>
    </row>
    <row r="113" spans="1:9" x14ac:dyDescent="0.25">
      <c r="A113" s="43" t="s">
        <v>270</v>
      </c>
      <c r="B113" s="43" t="s">
        <v>520</v>
      </c>
      <c r="C113" s="43" t="s">
        <v>541</v>
      </c>
      <c r="D113" s="43" t="s">
        <v>668</v>
      </c>
      <c r="E113" s="43" t="s">
        <v>669</v>
      </c>
      <c r="F113" s="43" t="s">
        <v>385</v>
      </c>
      <c r="G113" s="107" t="s">
        <v>568</v>
      </c>
      <c r="H113" s="107" t="s">
        <v>226</v>
      </c>
      <c r="I113" s="43" t="s">
        <v>280</v>
      </c>
    </row>
    <row r="114" spans="1:9" x14ac:dyDescent="0.25">
      <c r="A114" s="43" t="s">
        <v>270</v>
      </c>
      <c r="B114" s="43" t="s">
        <v>520</v>
      </c>
      <c r="C114" s="43" t="s">
        <v>541</v>
      </c>
      <c r="D114" s="43" t="s">
        <v>670</v>
      </c>
      <c r="E114" s="43" t="s">
        <v>671</v>
      </c>
      <c r="F114" s="43" t="s">
        <v>385</v>
      </c>
      <c r="G114" s="107" t="s">
        <v>568</v>
      </c>
      <c r="H114" s="107" t="s">
        <v>519</v>
      </c>
      <c r="I114" s="43" t="s">
        <v>280</v>
      </c>
    </row>
    <row r="115" spans="1:9" x14ac:dyDescent="0.25">
      <c r="A115" s="43" t="s">
        <v>270</v>
      </c>
      <c r="B115" s="43" t="s">
        <v>520</v>
      </c>
      <c r="C115" s="43" t="s">
        <v>541</v>
      </c>
      <c r="D115" s="43" t="s">
        <v>672</v>
      </c>
      <c r="E115" s="43" t="s">
        <v>673</v>
      </c>
      <c r="F115" s="43" t="s">
        <v>385</v>
      </c>
      <c r="G115" s="107" t="s">
        <v>568</v>
      </c>
      <c r="H115" s="107" t="s">
        <v>519</v>
      </c>
      <c r="I115" s="43" t="s">
        <v>280</v>
      </c>
    </row>
    <row r="116" spans="1:9" x14ac:dyDescent="0.25">
      <c r="A116" s="43" t="s">
        <v>270</v>
      </c>
      <c r="B116" s="43" t="s">
        <v>520</v>
      </c>
      <c r="C116" s="43" t="s">
        <v>541</v>
      </c>
      <c r="D116" s="43" t="s">
        <v>674</v>
      </c>
      <c r="E116" s="43" t="s">
        <v>675</v>
      </c>
      <c r="F116" s="43" t="s">
        <v>385</v>
      </c>
      <c r="G116" s="107" t="s">
        <v>568</v>
      </c>
      <c r="H116" s="107" t="s">
        <v>519</v>
      </c>
      <c r="I116" s="43" t="s">
        <v>280</v>
      </c>
    </row>
    <row r="117" spans="1:9" x14ac:dyDescent="0.25">
      <c r="A117" s="43" t="s">
        <v>270</v>
      </c>
      <c r="B117" s="43" t="s">
        <v>520</v>
      </c>
      <c r="C117" s="43" t="s">
        <v>541</v>
      </c>
      <c r="D117" s="43" t="s">
        <v>676</v>
      </c>
      <c r="E117" s="43" t="s">
        <v>677</v>
      </c>
      <c r="F117" s="43" t="s">
        <v>385</v>
      </c>
      <c r="G117" s="107" t="s">
        <v>568</v>
      </c>
      <c r="H117" s="107" t="s">
        <v>519</v>
      </c>
      <c r="I117" s="43" t="s">
        <v>280</v>
      </c>
    </row>
    <row r="118" spans="1:9" x14ac:dyDescent="0.25">
      <c r="A118" s="43" t="s">
        <v>270</v>
      </c>
      <c r="B118" s="43" t="s">
        <v>520</v>
      </c>
      <c r="C118" s="43" t="s">
        <v>541</v>
      </c>
      <c r="D118" s="43" t="s">
        <v>678</v>
      </c>
      <c r="E118" s="43" t="s">
        <v>679</v>
      </c>
      <c r="F118" s="43" t="s">
        <v>385</v>
      </c>
      <c r="G118" s="107" t="s">
        <v>568</v>
      </c>
      <c r="H118" s="107" t="s">
        <v>519</v>
      </c>
      <c r="I118" s="43" t="s">
        <v>280</v>
      </c>
    </row>
    <row r="119" spans="1:9" x14ac:dyDescent="0.25">
      <c r="A119" s="43" t="s">
        <v>270</v>
      </c>
      <c r="B119" s="43" t="s">
        <v>520</v>
      </c>
      <c r="C119" s="43" t="s">
        <v>541</v>
      </c>
      <c r="D119" s="43" t="s">
        <v>680</v>
      </c>
      <c r="E119" s="43" t="s">
        <v>681</v>
      </c>
      <c r="F119" s="43" t="s">
        <v>385</v>
      </c>
      <c r="G119" s="107" t="s">
        <v>568</v>
      </c>
      <c r="H119" s="107" t="s">
        <v>519</v>
      </c>
      <c r="I119" s="43" t="s">
        <v>280</v>
      </c>
    </row>
    <row r="120" spans="1:9" x14ac:dyDescent="0.25">
      <c r="A120" s="43" t="s">
        <v>270</v>
      </c>
      <c r="B120" s="43" t="s">
        <v>520</v>
      </c>
      <c r="C120" s="43" t="s">
        <v>541</v>
      </c>
      <c r="D120" s="43" t="s">
        <v>682</v>
      </c>
      <c r="E120" s="43" t="s">
        <v>683</v>
      </c>
      <c r="F120" s="43" t="s">
        <v>385</v>
      </c>
      <c r="G120" s="107" t="s">
        <v>568</v>
      </c>
      <c r="H120" s="107" t="s">
        <v>519</v>
      </c>
      <c r="I120" s="43" t="s">
        <v>280</v>
      </c>
    </row>
    <row r="121" spans="1:9" x14ac:dyDescent="0.25">
      <c r="A121" s="43" t="s">
        <v>270</v>
      </c>
      <c r="B121" s="43" t="s">
        <v>520</v>
      </c>
      <c r="C121" s="43" t="s">
        <v>541</v>
      </c>
      <c r="D121" s="43" t="s">
        <v>684</v>
      </c>
      <c r="E121" s="43" t="s">
        <v>685</v>
      </c>
      <c r="F121" s="43" t="s">
        <v>385</v>
      </c>
      <c r="G121" s="107" t="s">
        <v>568</v>
      </c>
      <c r="H121" s="107" t="s">
        <v>519</v>
      </c>
      <c r="I121" s="43" t="s">
        <v>280</v>
      </c>
    </row>
    <row r="122" spans="1:9" x14ac:dyDescent="0.25">
      <c r="A122" s="43" t="s">
        <v>270</v>
      </c>
      <c r="B122" s="43" t="s">
        <v>520</v>
      </c>
      <c r="C122" s="43" t="s">
        <v>541</v>
      </c>
      <c r="D122" s="43" t="s">
        <v>686</v>
      </c>
      <c r="E122" s="43" t="s">
        <v>687</v>
      </c>
      <c r="F122" s="43" t="s">
        <v>385</v>
      </c>
      <c r="G122" s="107" t="s">
        <v>568</v>
      </c>
      <c r="H122" s="107" t="s">
        <v>519</v>
      </c>
      <c r="I122" s="43" t="s">
        <v>280</v>
      </c>
    </row>
    <row r="123" spans="1:9" x14ac:dyDescent="0.25">
      <c r="A123" s="43" t="s">
        <v>270</v>
      </c>
      <c r="B123" s="43" t="s">
        <v>520</v>
      </c>
      <c r="C123" s="43" t="s">
        <v>541</v>
      </c>
      <c r="D123" s="43" t="s">
        <v>688</v>
      </c>
      <c r="E123" s="43" t="s">
        <v>689</v>
      </c>
      <c r="F123" s="43" t="s">
        <v>385</v>
      </c>
      <c r="G123" s="107" t="s">
        <v>568</v>
      </c>
      <c r="H123" s="107" t="s">
        <v>519</v>
      </c>
      <c r="I123" s="43" t="s">
        <v>280</v>
      </c>
    </row>
    <row r="124" spans="1:9" x14ac:dyDescent="0.25">
      <c r="A124" s="43" t="s">
        <v>270</v>
      </c>
      <c r="B124" s="43" t="s">
        <v>520</v>
      </c>
      <c r="C124" s="43" t="s">
        <v>541</v>
      </c>
      <c r="D124" s="43" t="s">
        <v>690</v>
      </c>
      <c r="E124" s="43" t="s">
        <v>691</v>
      </c>
      <c r="F124" s="43" t="s">
        <v>385</v>
      </c>
      <c r="G124" s="107" t="s">
        <v>568</v>
      </c>
      <c r="H124" s="107" t="s">
        <v>519</v>
      </c>
      <c r="I124" s="43" t="s">
        <v>280</v>
      </c>
    </row>
    <row r="125" spans="1:9" x14ac:dyDescent="0.25">
      <c r="A125" s="43" t="s">
        <v>270</v>
      </c>
      <c r="B125" s="43" t="s">
        <v>520</v>
      </c>
      <c r="C125" s="43" t="s">
        <v>541</v>
      </c>
      <c r="D125" s="43" t="s">
        <v>692</v>
      </c>
      <c r="E125" s="43" t="s">
        <v>693</v>
      </c>
      <c r="F125" s="43" t="s">
        <v>385</v>
      </c>
      <c r="G125" s="107" t="s">
        <v>568</v>
      </c>
      <c r="H125" s="107" t="s">
        <v>519</v>
      </c>
      <c r="I125" s="43" t="s">
        <v>280</v>
      </c>
    </row>
    <row r="126" spans="1:9" x14ac:dyDescent="0.25">
      <c r="A126" s="43" t="s">
        <v>270</v>
      </c>
      <c r="B126" s="43" t="s">
        <v>520</v>
      </c>
      <c r="C126" s="43" t="s">
        <v>541</v>
      </c>
      <c r="D126" s="43" t="s">
        <v>694</v>
      </c>
      <c r="E126" s="43" t="s">
        <v>695</v>
      </c>
      <c r="F126" s="43" t="s">
        <v>385</v>
      </c>
      <c r="G126" s="107" t="s">
        <v>568</v>
      </c>
      <c r="H126" s="107" t="s">
        <v>519</v>
      </c>
      <c r="I126" s="43" t="s">
        <v>280</v>
      </c>
    </row>
    <row r="127" spans="1:9" x14ac:dyDescent="0.25">
      <c r="A127" s="43" t="s">
        <v>270</v>
      </c>
      <c r="B127" s="43" t="s">
        <v>520</v>
      </c>
      <c r="C127" s="43" t="s">
        <v>541</v>
      </c>
      <c r="D127" s="43" t="s">
        <v>696</v>
      </c>
      <c r="E127" s="43" t="s">
        <v>697</v>
      </c>
      <c r="F127" s="43" t="s">
        <v>385</v>
      </c>
      <c r="G127" s="107" t="s">
        <v>568</v>
      </c>
      <c r="H127" s="107" t="s">
        <v>519</v>
      </c>
      <c r="I127" s="43" t="s">
        <v>280</v>
      </c>
    </row>
    <row r="128" spans="1:9" x14ac:dyDescent="0.25">
      <c r="A128" s="43" t="s">
        <v>270</v>
      </c>
      <c r="B128" s="43" t="s">
        <v>520</v>
      </c>
      <c r="C128" s="43" t="s">
        <v>541</v>
      </c>
      <c r="D128" s="43" t="s">
        <v>698</v>
      </c>
      <c r="E128" s="43" t="s">
        <v>699</v>
      </c>
      <c r="F128" s="43" t="s">
        <v>385</v>
      </c>
      <c r="G128" s="107" t="s">
        <v>568</v>
      </c>
      <c r="H128" s="107" t="s">
        <v>519</v>
      </c>
      <c r="I128" s="43" t="s">
        <v>280</v>
      </c>
    </row>
    <row r="129" spans="1:9" x14ac:dyDescent="0.25">
      <c r="A129" s="43" t="s">
        <v>270</v>
      </c>
      <c r="B129" s="43" t="s">
        <v>520</v>
      </c>
      <c r="C129" s="43" t="s">
        <v>541</v>
      </c>
      <c r="D129" s="43" t="s">
        <v>700</v>
      </c>
      <c r="E129" s="43" t="s">
        <v>701</v>
      </c>
      <c r="F129" s="43" t="s">
        <v>385</v>
      </c>
      <c r="G129" s="107" t="s">
        <v>568</v>
      </c>
      <c r="H129" s="107" t="s">
        <v>519</v>
      </c>
      <c r="I129" s="43" t="s">
        <v>280</v>
      </c>
    </row>
    <row r="130" spans="1:9" x14ac:dyDescent="0.25">
      <c r="A130" s="43" t="s">
        <v>270</v>
      </c>
      <c r="B130" s="43" t="s">
        <v>520</v>
      </c>
      <c r="C130" s="43" t="s">
        <v>541</v>
      </c>
      <c r="D130" s="43" t="s">
        <v>702</v>
      </c>
      <c r="E130" s="43" t="s">
        <v>703</v>
      </c>
      <c r="F130" s="43" t="s">
        <v>385</v>
      </c>
      <c r="G130" s="107" t="s">
        <v>568</v>
      </c>
      <c r="H130" s="107" t="s">
        <v>519</v>
      </c>
      <c r="I130" s="43" t="s">
        <v>280</v>
      </c>
    </row>
    <row r="131" spans="1:9" x14ac:dyDescent="0.25">
      <c r="A131" s="43" t="s">
        <v>270</v>
      </c>
      <c r="B131" s="43" t="s">
        <v>520</v>
      </c>
      <c r="C131" s="43" t="s">
        <v>541</v>
      </c>
      <c r="D131" s="43" t="s">
        <v>704</v>
      </c>
      <c r="E131" s="43" t="s">
        <v>705</v>
      </c>
      <c r="F131" s="43" t="s">
        <v>385</v>
      </c>
      <c r="G131" s="107" t="s">
        <v>568</v>
      </c>
      <c r="H131" s="107" t="s">
        <v>519</v>
      </c>
      <c r="I131" s="43" t="s">
        <v>280</v>
      </c>
    </row>
    <row r="132" spans="1:9" x14ac:dyDescent="0.25">
      <c r="A132" s="43" t="s">
        <v>270</v>
      </c>
      <c r="B132" s="43" t="s">
        <v>520</v>
      </c>
      <c r="C132" s="43" t="s">
        <v>541</v>
      </c>
      <c r="D132" s="43" t="s">
        <v>706</v>
      </c>
      <c r="E132" s="43" t="s">
        <v>707</v>
      </c>
      <c r="F132" s="43" t="s">
        <v>385</v>
      </c>
      <c r="G132" s="107" t="s">
        <v>568</v>
      </c>
      <c r="H132" s="107" t="s">
        <v>519</v>
      </c>
      <c r="I132" s="43" t="s">
        <v>280</v>
      </c>
    </row>
    <row r="133" spans="1:9" x14ac:dyDescent="0.25">
      <c r="A133" s="43" t="s">
        <v>270</v>
      </c>
      <c r="B133" s="43" t="s">
        <v>520</v>
      </c>
      <c r="C133" s="43" t="s">
        <v>541</v>
      </c>
      <c r="D133" s="43" t="s">
        <v>708</v>
      </c>
      <c r="E133" s="43" t="s">
        <v>709</v>
      </c>
      <c r="F133" s="43" t="s">
        <v>385</v>
      </c>
      <c r="G133" s="107" t="s">
        <v>568</v>
      </c>
      <c r="H133" s="107" t="s">
        <v>519</v>
      </c>
      <c r="I133" s="43" t="s">
        <v>280</v>
      </c>
    </row>
    <row r="134" spans="1:9" x14ac:dyDescent="0.25">
      <c r="A134" s="43" t="s">
        <v>270</v>
      </c>
      <c r="B134" s="43" t="s">
        <v>520</v>
      </c>
      <c r="C134" s="43" t="s">
        <v>541</v>
      </c>
      <c r="D134" s="43" t="s">
        <v>710</v>
      </c>
      <c r="E134" s="43" t="s">
        <v>711</v>
      </c>
      <c r="F134" s="43" t="s">
        <v>385</v>
      </c>
      <c r="G134" s="107" t="s">
        <v>568</v>
      </c>
      <c r="H134" s="107" t="s">
        <v>519</v>
      </c>
      <c r="I134" s="43" t="s">
        <v>280</v>
      </c>
    </row>
    <row r="135" spans="1:9" x14ac:dyDescent="0.25">
      <c r="A135" s="43" t="s">
        <v>270</v>
      </c>
      <c r="B135" s="43" t="s">
        <v>520</v>
      </c>
      <c r="C135" s="43" t="s">
        <v>541</v>
      </c>
      <c r="D135" s="43" t="s">
        <v>712</v>
      </c>
      <c r="E135" s="43" t="s">
        <v>713</v>
      </c>
      <c r="F135" s="43" t="s">
        <v>385</v>
      </c>
      <c r="G135" s="107" t="s">
        <v>568</v>
      </c>
      <c r="H135" s="107" t="s">
        <v>519</v>
      </c>
      <c r="I135" s="43" t="s">
        <v>280</v>
      </c>
    </row>
    <row r="136" spans="1:9" x14ac:dyDescent="0.25">
      <c r="A136" s="43" t="s">
        <v>270</v>
      </c>
      <c r="B136" s="43" t="s">
        <v>520</v>
      </c>
      <c r="C136" s="43" t="s">
        <v>541</v>
      </c>
      <c r="D136" s="43" t="s">
        <v>714</v>
      </c>
      <c r="E136" s="43" t="s">
        <v>715</v>
      </c>
      <c r="F136" s="43" t="s">
        <v>385</v>
      </c>
      <c r="G136" s="107" t="s">
        <v>568</v>
      </c>
      <c r="H136" s="107" t="s">
        <v>519</v>
      </c>
      <c r="I136" s="43" t="s">
        <v>280</v>
      </c>
    </row>
    <row r="137" spans="1:9" x14ac:dyDescent="0.25">
      <c r="A137" s="43" t="s">
        <v>270</v>
      </c>
      <c r="B137" s="43" t="s">
        <v>520</v>
      </c>
      <c r="C137" s="43" t="s">
        <v>541</v>
      </c>
      <c r="D137" s="43" t="s">
        <v>716</v>
      </c>
      <c r="E137" s="43" t="s">
        <v>717</v>
      </c>
      <c r="F137" s="43" t="s">
        <v>385</v>
      </c>
      <c r="G137" s="107" t="s">
        <v>568</v>
      </c>
      <c r="H137" s="107" t="s">
        <v>519</v>
      </c>
      <c r="I137" s="43" t="s">
        <v>280</v>
      </c>
    </row>
    <row r="138" spans="1:9" x14ac:dyDescent="0.25">
      <c r="A138" s="43" t="s">
        <v>270</v>
      </c>
      <c r="B138" s="43" t="s">
        <v>520</v>
      </c>
      <c r="C138" s="43" t="s">
        <v>541</v>
      </c>
      <c r="D138" s="43" t="s">
        <v>718</v>
      </c>
      <c r="E138" s="43" t="s">
        <v>719</v>
      </c>
      <c r="F138" s="43" t="s">
        <v>385</v>
      </c>
      <c r="G138" s="107" t="s">
        <v>568</v>
      </c>
      <c r="H138" s="107" t="s">
        <v>519</v>
      </c>
      <c r="I138" s="43" t="s">
        <v>280</v>
      </c>
    </row>
    <row r="139" spans="1:9" x14ac:dyDescent="0.25">
      <c r="A139" s="43" t="s">
        <v>270</v>
      </c>
      <c r="B139" s="43" t="s">
        <v>520</v>
      </c>
      <c r="C139" s="43" t="s">
        <v>541</v>
      </c>
      <c r="D139" s="43" t="s">
        <v>720</v>
      </c>
      <c r="E139" s="43" t="s">
        <v>721</v>
      </c>
      <c r="F139" s="43" t="s">
        <v>385</v>
      </c>
      <c r="G139" s="107" t="s">
        <v>568</v>
      </c>
      <c r="H139" s="107">
        <v>43068.937999999995</v>
      </c>
      <c r="I139" s="43" t="s">
        <v>280</v>
      </c>
    </row>
    <row r="140" spans="1:9" x14ac:dyDescent="0.25">
      <c r="A140" s="43" t="s">
        <v>270</v>
      </c>
      <c r="B140" s="43" t="s">
        <v>520</v>
      </c>
      <c r="C140" s="43" t="s">
        <v>541</v>
      </c>
      <c r="D140" s="43" t="s">
        <v>722</v>
      </c>
      <c r="E140" s="43" t="s">
        <v>723</v>
      </c>
      <c r="F140" s="43" t="s">
        <v>385</v>
      </c>
      <c r="G140" s="107" t="s">
        <v>568</v>
      </c>
      <c r="H140" s="107">
        <v>4386.4579999999996</v>
      </c>
      <c r="I140" s="43" t="s">
        <v>280</v>
      </c>
    </row>
    <row r="141" spans="1:9" x14ac:dyDescent="0.25">
      <c r="A141" s="43" t="s">
        <v>270</v>
      </c>
      <c r="B141" s="43" t="s">
        <v>520</v>
      </c>
      <c r="C141" s="43" t="s">
        <v>541</v>
      </c>
      <c r="D141" s="43" t="s">
        <v>777</v>
      </c>
      <c r="E141" s="43" t="s">
        <v>778</v>
      </c>
      <c r="F141" s="43" t="s">
        <v>385</v>
      </c>
      <c r="G141" s="107" t="s">
        <v>568</v>
      </c>
      <c r="H141" s="107">
        <v>47455.396000000001</v>
      </c>
      <c r="I141" s="43" t="s">
        <v>280</v>
      </c>
    </row>
    <row r="142" spans="1:9" x14ac:dyDescent="0.25">
      <c r="A142" s="43" t="s">
        <v>270</v>
      </c>
      <c r="B142" s="43" t="s">
        <v>520</v>
      </c>
      <c r="C142" s="43" t="s">
        <v>541</v>
      </c>
      <c r="D142" s="43" t="s">
        <v>586</v>
      </c>
      <c r="E142" s="43" t="s">
        <v>587</v>
      </c>
      <c r="F142" s="43" t="s">
        <v>385</v>
      </c>
      <c r="G142" s="107" t="s">
        <v>569</v>
      </c>
      <c r="H142" s="107">
        <v>36774.409</v>
      </c>
      <c r="I142" s="43" t="s">
        <v>280</v>
      </c>
    </row>
    <row r="143" spans="1:9" x14ac:dyDescent="0.25">
      <c r="A143" s="43" t="s">
        <v>270</v>
      </c>
      <c r="B143" s="43" t="s">
        <v>520</v>
      </c>
      <c r="C143" s="43" t="s">
        <v>541</v>
      </c>
      <c r="D143" s="43" t="s">
        <v>588</v>
      </c>
      <c r="E143" s="43" t="s">
        <v>589</v>
      </c>
      <c r="F143" s="43" t="s">
        <v>385</v>
      </c>
      <c r="G143" s="107" t="s">
        <v>569</v>
      </c>
      <c r="H143" s="107" t="s">
        <v>519</v>
      </c>
      <c r="I143" s="43" t="s">
        <v>280</v>
      </c>
    </row>
    <row r="144" spans="1:9" x14ac:dyDescent="0.25">
      <c r="A144" s="43" t="s">
        <v>270</v>
      </c>
      <c r="B144" s="43" t="s">
        <v>520</v>
      </c>
      <c r="C144" s="43" t="s">
        <v>541</v>
      </c>
      <c r="D144" s="43" t="s">
        <v>590</v>
      </c>
      <c r="E144" s="43" t="s">
        <v>591</v>
      </c>
      <c r="F144" s="43" t="s">
        <v>385</v>
      </c>
      <c r="G144" s="107" t="s">
        <v>569</v>
      </c>
      <c r="H144" s="107" t="s">
        <v>519</v>
      </c>
      <c r="I144" s="43" t="s">
        <v>280</v>
      </c>
    </row>
    <row r="145" spans="1:9" x14ac:dyDescent="0.25">
      <c r="A145" s="43" t="s">
        <v>270</v>
      </c>
      <c r="B145" s="43" t="s">
        <v>520</v>
      </c>
      <c r="C145" s="43" t="s">
        <v>541</v>
      </c>
      <c r="D145" s="43" t="s">
        <v>592</v>
      </c>
      <c r="E145" s="43" t="s">
        <v>593</v>
      </c>
      <c r="F145" s="43" t="s">
        <v>385</v>
      </c>
      <c r="G145" s="107" t="s">
        <v>569</v>
      </c>
      <c r="H145" s="107" t="s">
        <v>519</v>
      </c>
      <c r="I145" s="43" t="s">
        <v>280</v>
      </c>
    </row>
    <row r="146" spans="1:9" x14ac:dyDescent="0.25">
      <c r="A146" s="43" t="s">
        <v>270</v>
      </c>
      <c r="B146" s="43" t="s">
        <v>520</v>
      </c>
      <c r="C146" s="43" t="s">
        <v>541</v>
      </c>
      <c r="D146" s="43" t="s">
        <v>594</v>
      </c>
      <c r="E146" s="43" t="s">
        <v>595</v>
      </c>
      <c r="F146" s="43" t="s">
        <v>385</v>
      </c>
      <c r="G146" s="107" t="s">
        <v>569</v>
      </c>
      <c r="H146" s="107">
        <v>285.18299999999999</v>
      </c>
      <c r="I146" s="43" t="s">
        <v>280</v>
      </c>
    </row>
    <row r="147" spans="1:9" x14ac:dyDescent="0.25">
      <c r="A147" s="43" t="s">
        <v>270</v>
      </c>
      <c r="B147" s="43" t="s">
        <v>520</v>
      </c>
      <c r="C147" s="43" t="s">
        <v>541</v>
      </c>
      <c r="D147" s="43" t="s">
        <v>596</v>
      </c>
      <c r="E147" s="43" t="s">
        <v>597</v>
      </c>
      <c r="F147" s="43" t="s">
        <v>385</v>
      </c>
      <c r="G147" s="107" t="s">
        <v>569</v>
      </c>
      <c r="H147" s="107" t="s">
        <v>519</v>
      </c>
      <c r="I147" s="43" t="s">
        <v>280</v>
      </c>
    </row>
    <row r="148" spans="1:9" x14ac:dyDescent="0.25">
      <c r="A148" s="43" t="s">
        <v>270</v>
      </c>
      <c r="B148" s="43" t="s">
        <v>520</v>
      </c>
      <c r="C148" s="43" t="s">
        <v>541</v>
      </c>
      <c r="D148" s="43" t="s">
        <v>598</v>
      </c>
      <c r="E148" s="43" t="s">
        <v>599</v>
      </c>
      <c r="F148" s="43" t="s">
        <v>385</v>
      </c>
      <c r="G148" s="107" t="s">
        <v>569</v>
      </c>
      <c r="H148" s="107" t="s">
        <v>519</v>
      </c>
      <c r="I148" s="43" t="s">
        <v>280</v>
      </c>
    </row>
    <row r="149" spans="1:9" x14ac:dyDescent="0.25">
      <c r="A149" s="43" t="s">
        <v>270</v>
      </c>
      <c r="B149" s="43" t="s">
        <v>520</v>
      </c>
      <c r="C149" s="43" t="s">
        <v>541</v>
      </c>
      <c r="D149" s="43" t="s">
        <v>600</v>
      </c>
      <c r="E149" s="43" t="s">
        <v>601</v>
      </c>
      <c r="F149" s="43" t="s">
        <v>385</v>
      </c>
      <c r="G149" s="107" t="s">
        <v>569</v>
      </c>
      <c r="H149" s="107" t="s">
        <v>519</v>
      </c>
      <c r="I149" s="43" t="s">
        <v>280</v>
      </c>
    </row>
    <row r="150" spans="1:9" x14ac:dyDescent="0.25">
      <c r="A150" s="43" t="s">
        <v>270</v>
      </c>
      <c r="B150" s="43" t="s">
        <v>520</v>
      </c>
      <c r="C150" s="43" t="s">
        <v>541</v>
      </c>
      <c r="D150" s="43" t="s">
        <v>602</v>
      </c>
      <c r="E150" s="43" t="s">
        <v>603</v>
      </c>
      <c r="F150" s="43" t="s">
        <v>385</v>
      </c>
      <c r="G150" s="107" t="s">
        <v>569</v>
      </c>
      <c r="H150" s="107">
        <v>788.78599999999994</v>
      </c>
      <c r="I150" s="43" t="s">
        <v>280</v>
      </c>
    </row>
    <row r="151" spans="1:9" x14ac:dyDescent="0.25">
      <c r="A151" s="43" t="s">
        <v>270</v>
      </c>
      <c r="B151" s="43" t="s">
        <v>520</v>
      </c>
      <c r="C151" s="43" t="s">
        <v>541</v>
      </c>
      <c r="D151" s="43" t="s">
        <v>604</v>
      </c>
      <c r="E151" s="43" t="s">
        <v>605</v>
      </c>
      <c r="F151" s="43" t="s">
        <v>385</v>
      </c>
      <c r="G151" s="107" t="s">
        <v>569</v>
      </c>
      <c r="H151" s="107" t="s">
        <v>519</v>
      </c>
      <c r="I151" s="43" t="s">
        <v>280</v>
      </c>
    </row>
    <row r="152" spans="1:9" x14ac:dyDescent="0.25">
      <c r="A152" s="43" t="s">
        <v>270</v>
      </c>
      <c r="B152" s="43" t="s">
        <v>520</v>
      </c>
      <c r="C152" s="43" t="s">
        <v>541</v>
      </c>
      <c r="D152" s="43" t="s">
        <v>606</v>
      </c>
      <c r="E152" s="43" t="s">
        <v>607</v>
      </c>
      <c r="F152" s="43" t="s">
        <v>385</v>
      </c>
      <c r="G152" s="107" t="s">
        <v>569</v>
      </c>
      <c r="H152" s="107" t="s">
        <v>519</v>
      </c>
      <c r="I152" s="43" t="s">
        <v>280</v>
      </c>
    </row>
    <row r="153" spans="1:9" x14ac:dyDescent="0.25">
      <c r="A153" s="43" t="s">
        <v>270</v>
      </c>
      <c r="B153" s="43" t="s">
        <v>520</v>
      </c>
      <c r="C153" s="43" t="s">
        <v>541</v>
      </c>
      <c r="D153" s="43" t="s">
        <v>608</v>
      </c>
      <c r="E153" s="43" t="s">
        <v>609</v>
      </c>
      <c r="F153" s="43" t="s">
        <v>385</v>
      </c>
      <c r="G153" s="107" t="s">
        <v>569</v>
      </c>
      <c r="H153" s="107" t="s">
        <v>519</v>
      </c>
      <c r="I153" s="43" t="s">
        <v>280</v>
      </c>
    </row>
    <row r="154" spans="1:9" x14ac:dyDescent="0.25">
      <c r="A154" s="43" t="s">
        <v>270</v>
      </c>
      <c r="B154" s="43" t="s">
        <v>520</v>
      </c>
      <c r="C154" s="43" t="s">
        <v>541</v>
      </c>
      <c r="D154" s="43" t="s">
        <v>610</v>
      </c>
      <c r="E154" s="43" t="s">
        <v>611</v>
      </c>
      <c r="F154" s="43" t="s">
        <v>385</v>
      </c>
      <c r="G154" s="107" t="s">
        <v>569</v>
      </c>
      <c r="H154" s="107" t="s">
        <v>519</v>
      </c>
      <c r="I154" s="43" t="s">
        <v>280</v>
      </c>
    </row>
    <row r="155" spans="1:9" x14ac:dyDescent="0.25">
      <c r="A155" s="43" t="s">
        <v>270</v>
      </c>
      <c r="B155" s="43" t="s">
        <v>520</v>
      </c>
      <c r="C155" s="43" t="s">
        <v>541</v>
      </c>
      <c r="D155" s="43" t="s">
        <v>612</v>
      </c>
      <c r="E155" s="43" t="s">
        <v>613</v>
      </c>
      <c r="F155" s="43" t="s">
        <v>385</v>
      </c>
      <c r="G155" s="107" t="s">
        <v>569</v>
      </c>
      <c r="H155" s="107" t="s">
        <v>519</v>
      </c>
      <c r="I155" s="43" t="s">
        <v>280</v>
      </c>
    </row>
    <row r="156" spans="1:9" x14ac:dyDescent="0.25">
      <c r="A156" s="43" t="s">
        <v>270</v>
      </c>
      <c r="B156" s="43" t="s">
        <v>520</v>
      </c>
      <c r="C156" s="43" t="s">
        <v>541</v>
      </c>
      <c r="D156" s="43" t="s">
        <v>614</v>
      </c>
      <c r="E156" s="43" t="s">
        <v>615</v>
      </c>
      <c r="F156" s="43" t="s">
        <v>385</v>
      </c>
      <c r="G156" s="107" t="s">
        <v>569</v>
      </c>
      <c r="H156" s="107" t="s">
        <v>519</v>
      </c>
      <c r="I156" s="43" t="s">
        <v>280</v>
      </c>
    </row>
    <row r="157" spans="1:9" x14ac:dyDescent="0.25">
      <c r="A157" s="43" t="s">
        <v>270</v>
      </c>
      <c r="B157" s="43" t="s">
        <v>520</v>
      </c>
      <c r="C157" s="43" t="s">
        <v>541</v>
      </c>
      <c r="D157" s="43" t="s">
        <v>616</v>
      </c>
      <c r="E157" s="43" t="s">
        <v>617</v>
      </c>
      <c r="F157" s="43" t="s">
        <v>385</v>
      </c>
      <c r="G157" s="107" t="s">
        <v>569</v>
      </c>
      <c r="H157" s="107" t="s">
        <v>519</v>
      </c>
      <c r="I157" s="43" t="s">
        <v>280</v>
      </c>
    </row>
    <row r="158" spans="1:9" x14ac:dyDescent="0.25">
      <c r="A158" s="43" t="s">
        <v>270</v>
      </c>
      <c r="B158" s="43" t="s">
        <v>520</v>
      </c>
      <c r="C158" s="43" t="s">
        <v>541</v>
      </c>
      <c r="D158" s="43" t="s">
        <v>618</v>
      </c>
      <c r="E158" s="43" t="s">
        <v>619</v>
      </c>
      <c r="F158" s="43" t="s">
        <v>385</v>
      </c>
      <c r="G158" s="107" t="s">
        <v>569</v>
      </c>
      <c r="H158" s="107" t="s">
        <v>519</v>
      </c>
      <c r="I158" s="43" t="s">
        <v>280</v>
      </c>
    </row>
    <row r="159" spans="1:9" x14ac:dyDescent="0.25">
      <c r="A159" s="43" t="s">
        <v>270</v>
      </c>
      <c r="B159" s="43" t="s">
        <v>520</v>
      </c>
      <c r="C159" s="43" t="s">
        <v>541</v>
      </c>
      <c r="D159" s="43" t="s">
        <v>620</v>
      </c>
      <c r="E159" s="43" t="s">
        <v>621</v>
      </c>
      <c r="F159" s="43" t="s">
        <v>385</v>
      </c>
      <c r="G159" s="107" t="s">
        <v>569</v>
      </c>
      <c r="H159" s="107" t="s">
        <v>519</v>
      </c>
      <c r="I159" s="43" t="s">
        <v>280</v>
      </c>
    </row>
    <row r="160" spans="1:9" x14ac:dyDescent="0.25">
      <c r="A160" s="43" t="s">
        <v>270</v>
      </c>
      <c r="B160" s="43" t="s">
        <v>520</v>
      </c>
      <c r="C160" s="43" t="s">
        <v>541</v>
      </c>
      <c r="D160" s="43" t="s">
        <v>622</v>
      </c>
      <c r="E160" s="43" t="s">
        <v>623</v>
      </c>
      <c r="F160" s="43" t="s">
        <v>385</v>
      </c>
      <c r="G160" s="107" t="s">
        <v>569</v>
      </c>
      <c r="H160" s="107" t="s">
        <v>519</v>
      </c>
      <c r="I160" s="43" t="s">
        <v>280</v>
      </c>
    </row>
    <row r="161" spans="1:9" x14ac:dyDescent="0.25">
      <c r="A161" s="43" t="s">
        <v>270</v>
      </c>
      <c r="B161" s="43" t="s">
        <v>520</v>
      </c>
      <c r="C161" s="43" t="s">
        <v>541</v>
      </c>
      <c r="D161" s="43" t="s">
        <v>624</v>
      </c>
      <c r="E161" s="43" t="s">
        <v>625</v>
      </c>
      <c r="F161" s="43" t="s">
        <v>385</v>
      </c>
      <c r="G161" s="107" t="s">
        <v>569</v>
      </c>
      <c r="H161" s="107" t="s">
        <v>519</v>
      </c>
      <c r="I161" s="43" t="s">
        <v>280</v>
      </c>
    </row>
    <row r="162" spans="1:9" x14ac:dyDescent="0.25">
      <c r="A162" s="43" t="s">
        <v>270</v>
      </c>
      <c r="B162" s="43" t="s">
        <v>520</v>
      </c>
      <c r="C162" s="43" t="s">
        <v>541</v>
      </c>
      <c r="D162" s="43" t="s">
        <v>626</v>
      </c>
      <c r="E162" s="43" t="s">
        <v>627</v>
      </c>
      <c r="F162" s="43" t="s">
        <v>385</v>
      </c>
      <c r="G162" s="107" t="s">
        <v>569</v>
      </c>
      <c r="H162" s="107" t="s">
        <v>519</v>
      </c>
      <c r="I162" s="43" t="s">
        <v>280</v>
      </c>
    </row>
    <row r="163" spans="1:9" x14ac:dyDescent="0.25">
      <c r="A163" s="43" t="s">
        <v>270</v>
      </c>
      <c r="B163" s="43" t="s">
        <v>520</v>
      </c>
      <c r="C163" s="43" t="s">
        <v>541</v>
      </c>
      <c r="D163" s="43" t="s">
        <v>628</v>
      </c>
      <c r="E163" s="43" t="s">
        <v>629</v>
      </c>
      <c r="F163" s="43" t="s">
        <v>385</v>
      </c>
      <c r="G163" s="107" t="s">
        <v>569</v>
      </c>
      <c r="H163" s="107" t="s">
        <v>519</v>
      </c>
      <c r="I163" s="43" t="s">
        <v>280</v>
      </c>
    </row>
    <row r="164" spans="1:9" x14ac:dyDescent="0.25">
      <c r="A164" s="43" t="s">
        <v>270</v>
      </c>
      <c r="B164" s="43" t="s">
        <v>520</v>
      </c>
      <c r="C164" s="43" t="s">
        <v>541</v>
      </c>
      <c r="D164" s="43" t="s">
        <v>630</v>
      </c>
      <c r="E164" s="43" t="s">
        <v>631</v>
      </c>
      <c r="F164" s="43" t="s">
        <v>385</v>
      </c>
      <c r="G164" s="107" t="s">
        <v>569</v>
      </c>
      <c r="H164" s="107" t="s">
        <v>519</v>
      </c>
      <c r="I164" s="43" t="s">
        <v>280</v>
      </c>
    </row>
    <row r="165" spans="1:9" x14ac:dyDescent="0.25">
      <c r="A165" s="43" t="s">
        <v>270</v>
      </c>
      <c r="B165" s="43" t="s">
        <v>520</v>
      </c>
      <c r="C165" s="43" t="s">
        <v>541</v>
      </c>
      <c r="D165" s="43" t="s">
        <v>632</v>
      </c>
      <c r="E165" s="43" t="s">
        <v>633</v>
      </c>
      <c r="F165" s="43" t="s">
        <v>385</v>
      </c>
      <c r="G165" s="107" t="s">
        <v>569</v>
      </c>
      <c r="H165" s="107" t="s">
        <v>519</v>
      </c>
      <c r="I165" s="43" t="s">
        <v>280</v>
      </c>
    </row>
    <row r="166" spans="1:9" x14ac:dyDescent="0.25">
      <c r="A166" s="43" t="s">
        <v>270</v>
      </c>
      <c r="B166" s="43" t="s">
        <v>520</v>
      </c>
      <c r="C166" s="43" t="s">
        <v>541</v>
      </c>
      <c r="D166" s="43" t="s">
        <v>634</v>
      </c>
      <c r="E166" s="43" t="s">
        <v>635</v>
      </c>
      <c r="F166" s="43" t="s">
        <v>385</v>
      </c>
      <c r="G166" s="107" t="s">
        <v>569</v>
      </c>
      <c r="H166" s="107" t="s">
        <v>519</v>
      </c>
      <c r="I166" s="43" t="s">
        <v>280</v>
      </c>
    </row>
    <row r="167" spans="1:9" x14ac:dyDescent="0.25">
      <c r="A167" s="43" t="s">
        <v>270</v>
      </c>
      <c r="B167" s="43" t="s">
        <v>520</v>
      </c>
      <c r="C167" s="43" t="s">
        <v>541</v>
      </c>
      <c r="D167" s="43" t="s">
        <v>636</v>
      </c>
      <c r="E167" s="43" t="s">
        <v>637</v>
      </c>
      <c r="F167" s="43" t="s">
        <v>385</v>
      </c>
      <c r="G167" s="107" t="s">
        <v>569</v>
      </c>
      <c r="H167" s="107" t="s">
        <v>519</v>
      </c>
      <c r="I167" s="43" t="s">
        <v>280</v>
      </c>
    </row>
    <row r="168" spans="1:9" x14ac:dyDescent="0.25">
      <c r="A168" s="43" t="s">
        <v>270</v>
      </c>
      <c r="B168" s="43" t="s">
        <v>520</v>
      </c>
      <c r="C168" s="43" t="s">
        <v>541</v>
      </c>
      <c r="D168" s="43" t="s">
        <v>638</v>
      </c>
      <c r="E168" s="43" t="s">
        <v>639</v>
      </c>
      <c r="F168" s="43" t="s">
        <v>385</v>
      </c>
      <c r="G168" s="107" t="s">
        <v>569</v>
      </c>
      <c r="H168" s="107" t="s">
        <v>519</v>
      </c>
      <c r="I168" s="43" t="s">
        <v>280</v>
      </c>
    </row>
    <row r="169" spans="1:9" x14ac:dyDescent="0.25">
      <c r="A169" s="43" t="s">
        <v>270</v>
      </c>
      <c r="B169" s="43" t="s">
        <v>520</v>
      </c>
      <c r="C169" s="43" t="s">
        <v>541</v>
      </c>
      <c r="D169" s="43" t="s">
        <v>640</v>
      </c>
      <c r="E169" s="43" t="s">
        <v>641</v>
      </c>
      <c r="F169" s="43" t="s">
        <v>385</v>
      </c>
      <c r="G169" s="107" t="s">
        <v>569</v>
      </c>
      <c r="H169" s="107" t="s">
        <v>519</v>
      </c>
      <c r="I169" s="43" t="s">
        <v>280</v>
      </c>
    </row>
    <row r="170" spans="1:9" x14ac:dyDescent="0.25">
      <c r="A170" s="43" t="s">
        <v>270</v>
      </c>
      <c r="B170" s="43" t="s">
        <v>520</v>
      </c>
      <c r="C170" s="43" t="s">
        <v>541</v>
      </c>
      <c r="D170" s="43" t="s">
        <v>642</v>
      </c>
      <c r="E170" s="43" t="s">
        <v>643</v>
      </c>
      <c r="F170" s="43" t="s">
        <v>385</v>
      </c>
      <c r="G170" s="107" t="s">
        <v>569</v>
      </c>
      <c r="H170" s="107" t="s">
        <v>519</v>
      </c>
      <c r="I170" s="43" t="s">
        <v>280</v>
      </c>
    </row>
    <row r="171" spans="1:9" x14ac:dyDescent="0.25">
      <c r="A171" s="43" t="s">
        <v>270</v>
      </c>
      <c r="B171" s="43" t="s">
        <v>520</v>
      </c>
      <c r="C171" s="43" t="s">
        <v>541</v>
      </c>
      <c r="D171" s="43" t="s">
        <v>644</v>
      </c>
      <c r="E171" s="43" t="s">
        <v>645</v>
      </c>
      <c r="F171" s="43" t="s">
        <v>385</v>
      </c>
      <c r="G171" s="107" t="s">
        <v>569</v>
      </c>
      <c r="H171" s="107" t="s">
        <v>519</v>
      </c>
      <c r="I171" s="43" t="s">
        <v>280</v>
      </c>
    </row>
    <row r="172" spans="1:9" x14ac:dyDescent="0.25">
      <c r="A172" s="43" t="s">
        <v>270</v>
      </c>
      <c r="B172" s="43" t="s">
        <v>520</v>
      </c>
      <c r="C172" s="43" t="s">
        <v>541</v>
      </c>
      <c r="D172" s="43" t="s">
        <v>646</v>
      </c>
      <c r="E172" s="43" t="s">
        <v>647</v>
      </c>
      <c r="F172" s="43" t="s">
        <v>385</v>
      </c>
      <c r="G172" s="107" t="s">
        <v>569</v>
      </c>
      <c r="H172" s="107" t="s">
        <v>519</v>
      </c>
      <c r="I172" s="43" t="s">
        <v>280</v>
      </c>
    </row>
    <row r="173" spans="1:9" x14ac:dyDescent="0.25">
      <c r="A173" s="43" t="s">
        <v>270</v>
      </c>
      <c r="B173" s="43" t="s">
        <v>520</v>
      </c>
      <c r="C173" s="43" t="s">
        <v>541</v>
      </c>
      <c r="D173" s="43" t="s">
        <v>648</v>
      </c>
      <c r="E173" s="43" t="s">
        <v>649</v>
      </c>
      <c r="F173" s="43" t="s">
        <v>385</v>
      </c>
      <c r="G173" s="107" t="s">
        <v>569</v>
      </c>
      <c r="H173" s="107" t="s">
        <v>519</v>
      </c>
      <c r="I173" s="43" t="s">
        <v>280</v>
      </c>
    </row>
    <row r="174" spans="1:9" x14ac:dyDescent="0.25">
      <c r="A174" s="43" t="s">
        <v>270</v>
      </c>
      <c r="B174" s="43" t="s">
        <v>520</v>
      </c>
      <c r="C174" s="43" t="s">
        <v>541</v>
      </c>
      <c r="D174" s="43" t="s">
        <v>650</v>
      </c>
      <c r="E174" s="43" t="s">
        <v>651</v>
      </c>
      <c r="F174" s="43" t="s">
        <v>385</v>
      </c>
      <c r="G174" s="107" t="s">
        <v>569</v>
      </c>
      <c r="H174" s="107" t="s">
        <v>519</v>
      </c>
      <c r="I174" s="43" t="s">
        <v>280</v>
      </c>
    </row>
    <row r="175" spans="1:9" x14ac:dyDescent="0.25">
      <c r="A175" s="43" t="s">
        <v>270</v>
      </c>
      <c r="B175" s="43" t="s">
        <v>520</v>
      </c>
      <c r="C175" s="43" t="s">
        <v>541</v>
      </c>
      <c r="D175" s="43" t="s">
        <v>652</v>
      </c>
      <c r="E175" s="43" t="s">
        <v>653</v>
      </c>
      <c r="F175" s="43" t="s">
        <v>385</v>
      </c>
      <c r="G175" s="107" t="s">
        <v>569</v>
      </c>
      <c r="H175" s="107" t="s">
        <v>519</v>
      </c>
      <c r="I175" s="43" t="s">
        <v>280</v>
      </c>
    </row>
    <row r="176" spans="1:9" x14ac:dyDescent="0.25">
      <c r="A176" s="43" t="s">
        <v>270</v>
      </c>
      <c r="B176" s="43" t="s">
        <v>520</v>
      </c>
      <c r="C176" s="43" t="s">
        <v>541</v>
      </c>
      <c r="D176" s="43" t="s">
        <v>654</v>
      </c>
      <c r="E176" s="43" t="s">
        <v>655</v>
      </c>
      <c r="F176" s="43" t="s">
        <v>385</v>
      </c>
      <c r="G176" s="107" t="s">
        <v>569</v>
      </c>
      <c r="H176" s="107" t="s">
        <v>519</v>
      </c>
      <c r="I176" s="43" t="s">
        <v>280</v>
      </c>
    </row>
    <row r="177" spans="1:9" x14ac:dyDescent="0.25">
      <c r="A177" s="43" t="s">
        <v>270</v>
      </c>
      <c r="B177" s="43" t="s">
        <v>520</v>
      </c>
      <c r="C177" s="43" t="s">
        <v>541</v>
      </c>
      <c r="D177" s="43" t="s">
        <v>656</v>
      </c>
      <c r="E177" s="43" t="s">
        <v>657</v>
      </c>
      <c r="F177" s="43" t="s">
        <v>385</v>
      </c>
      <c r="G177" s="107" t="s">
        <v>569</v>
      </c>
      <c r="H177" s="107">
        <v>60.197000000000003</v>
      </c>
      <c r="I177" s="43" t="s">
        <v>280</v>
      </c>
    </row>
    <row r="178" spans="1:9" x14ac:dyDescent="0.25">
      <c r="A178" s="43" t="s">
        <v>270</v>
      </c>
      <c r="B178" s="43" t="s">
        <v>520</v>
      </c>
      <c r="C178" s="43" t="s">
        <v>541</v>
      </c>
      <c r="D178" s="43" t="s">
        <v>658</v>
      </c>
      <c r="E178" s="43" t="s">
        <v>659</v>
      </c>
      <c r="F178" s="43" t="s">
        <v>385</v>
      </c>
      <c r="G178" s="107" t="s">
        <v>569</v>
      </c>
      <c r="H178" s="107" t="s">
        <v>519</v>
      </c>
      <c r="I178" s="43" t="s">
        <v>280</v>
      </c>
    </row>
    <row r="179" spans="1:9" x14ac:dyDescent="0.25">
      <c r="A179" s="43" t="s">
        <v>270</v>
      </c>
      <c r="B179" s="43" t="s">
        <v>520</v>
      </c>
      <c r="C179" s="43" t="s">
        <v>541</v>
      </c>
      <c r="D179" s="43" t="s">
        <v>660</v>
      </c>
      <c r="E179" s="43" t="s">
        <v>661</v>
      </c>
      <c r="F179" s="43" t="s">
        <v>385</v>
      </c>
      <c r="G179" s="107" t="s">
        <v>569</v>
      </c>
      <c r="H179" s="107" t="s">
        <v>519</v>
      </c>
      <c r="I179" s="43" t="s">
        <v>280</v>
      </c>
    </row>
    <row r="180" spans="1:9" x14ac:dyDescent="0.25">
      <c r="A180" s="43" t="s">
        <v>270</v>
      </c>
      <c r="B180" s="43" t="s">
        <v>520</v>
      </c>
      <c r="C180" s="43" t="s">
        <v>541</v>
      </c>
      <c r="D180" s="43" t="s">
        <v>662</v>
      </c>
      <c r="E180" s="43" t="s">
        <v>663</v>
      </c>
      <c r="F180" s="43" t="s">
        <v>385</v>
      </c>
      <c r="G180" s="107" t="s">
        <v>569</v>
      </c>
      <c r="H180" s="107">
        <v>140.20500000000001</v>
      </c>
      <c r="I180" s="43" t="s">
        <v>280</v>
      </c>
    </row>
    <row r="181" spans="1:9" x14ac:dyDescent="0.25">
      <c r="A181" s="43" t="s">
        <v>270</v>
      </c>
      <c r="B181" s="43" t="s">
        <v>520</v>
      </c>
      <c r="C181" s="43" t="s">
        <v>541</v>
      </c>
      <c r="D181" s="43" t="s">
        <v>664</v>
      </c>
      <c r="E181" s="43" t="s">
        <v>665</v>
      </c>
      <c r="F181" s="43" t="s">
        <v>385</v>
      </c>
      <c r="G181" s="107" t="s">
        <v>569</v>
      </c>
      <c r="H181" s="107">
        <v>140.20500000000001</v>
      </c>
      <c r="I181" s="43" t="s">
        <v>280</v>
      </c>
    </row>
    <row r="182" spans="1:9" x14ac:dyDescent="0.25">
      <c r="A182" s="43" t="s">
        <v>270</v>
      </c>
      <c r="B182" s="43" t="s">
        <v>520</v>
      </c>
      <c r="C182" s="43" t="s">
        <v>541</v>
      </c>
      <c r="D182" s="43" t="s">
        <v>666</v>
      </c>
      <c r="E182" s="43" t="s">
        <v>667</v>
      </c>
      <c r="F182" s="43" t="s">
        <v>385</v>
      </c>
      <c r="G182" s="107" t="s">
        <v>569</v>
      </c>
      <c r="H182" s="107" t="s">
        <v>519</v>
      </c>
      <c r="I182" s="43" t="s">
        <v>280</v>
      </c>
    </row>
    <row r="183" spans="1:9" x14ac:dyDescent="0.25">
      <c r="A183" s="43" t="s">
        <v>270</v>
      </c>
      <c r="B183" s="43" t="s">
        <v>520</v>
      </c>
      <c r="C183" s="43" t="s">
        <v>541</v>
      </c>
      <c r="D183" s="43" t="s">
        <v>668</v>
      </c>
      <c r="E183" s="43" t="s">
        <v>669</v>
      </c>
      <c r="F183" s="43" t="s">
        <v>385</v>
      </c>
      <c r="G183" s="107" t="s">
        <v>569</v>
      </c>
      <c r="H183" s="107" t="s">
        <v>226</v>
      </c>
      <c r="I183" s="43" t="s">
        <v>280</v>
      </c>
    </row>
    <row r="184" spans="1:9" x14ac:dyDescent="0.25">
      <c r="A184" s="43" t="s">
        <v>270</v>
      </c>
      <c r="B184" s="43" t="s">
        <v>520</v>
      </c>
      <c r="C184" s="43" t="s">
        <v>541</v>
      </c>
      <c r="D184" s="43" t="s">
        <v>670</v>
      </c>
      <c r="E184" s="43" t="s">
        <v>671</v>
      </c>
      <c r="F184" s="43" t="s">
        <v>385</v>
      </c>
      <c r="G184" s="107" t="s">
        <v>569</v>
      </c>
      <c r="H184" s="107" t="s">
        <v>519</v>
      </c>
      <c r="I184" s="43" t="s">
        <v>280</v>
      </c>
    </row>
    <row r="185" spans="1:9" x14ac:dyDescent="0.25">
      <c r="A185" s="43" t="s">
        <v>270</v>
      </c>
      <c r="B185" s="43" t="s">
        <v>520</v>
      </c>
      <c r="C185" s="43" t="s">
        <v>541</v>
      </c>
      <c r="D185" s="43" t="s">
        <v>672</v>
      </c>
      <c r="E185" s="43" t="s">
        <v>673</v>
      </c>
      <c r="F185" s="43" t="s">
        <v>385</v>
      </c>
      <c r="G185" s="107" t="s">
        <v>569</v>
      </c>
      <c r="H185" s="107" t="s">
        <v>519</v>
      </c>
      <c r="I185" s="43" t="s">
        <v>280</v>
      </c>
    </row>
    <row r="186" spans="1:9" x14ac:dyDescent="0.25">
      <c r="A186" s="43" t="s">
        <v>270</v>
      </c>
      <c r="B186" s="43" t="s">
        <v>520</v>
      </c>
      <c r="C186" s="43" t="s">
        <v>541</v>
      </c>
      <c r="D186" s="43" t="s">
        <v>674</v>
      </c>
      <c r="E186" s="43" t="s">
        <v>675</v>
      </c>
      <c r="F186" s="43" t="s">
        <v>385</v>
      </c>
      <c r="G186" s="107" t="s">
        <v>569</v>
      </c>
      <c r="H186" s="107" t="s">
        <v>519</v>
      </c>
      <c r="I186" s="43" t="s">
        <v>280</v>
      </c>
    </row>
    <row r="187" spans="1:9" x14ac:dyDescent="0.25">
      <c r="A187" s="43" t="s">
        <v>270</v>
      </c>
      <c r="B187" s="43" t="s">
        <v>520</v>
      </c>
      <c r="C187" s="43" t="s">
        <v>541</v>
      </c>
      <c r="D187" s="43" t="s">
        <v>676</v>
      </c>
      <c r="E187" s="43" t="s">
        <v>677</v>
      </c>
      <c r="F187" s="43" t="s">
        <v>385</v>
      </c>
      <c r="G187" s="107" t="s">
        <v>569</v>
      </c>
      <c r="H187" s="107" t="s">
        <v>519</v>
      </c>
      <c r="I187" s="43" t="s">
        <v>280</v>
      </c>
    </row>
    <row r="188" spans="1:9" x14ac:dyDescent="0.25">
      <c r="A188" s="43" t="s">
        <v>270</v>
      </c>
      <c r="B188" s="43" t="s">
        <v>520</v>
      </c>
      <c r="C188" s="43" t="s">
        <v>541</v>
      </c>
      <c r="D188" s="43" t="s">
        <v>678</v>
      </c>
      <c r="E188" s="43" t="s">
        <v>679</v>
      </c>
      <c r="F188" s="43" t="s">
        <v>385</v>
      </c>
      <c r="G188" s="107" t="s">
        <v>569</v>
      </c>
      <c r="H188" s="107" t="s">
        <v>519</v>
      </c>
      <c r="I188" s="43" t="s">
        <v>280</v>
      </c>
    </row>
    <row r="189" spans="1:9" x14ac:dyDescent="0.25">
      <c r="A189" s="43" t="s">
        <v>270</v>
      </c>
      <c r="B189" s="43" t="s">
        <v>520</v>
      </c>
      <c r="C189" s="43" t="s">
        <v>541</v>
      </c>
      <c r="D189" s="43" t="s">
        <v>680</v>
      </c>
      <c r="E189" s="43" t="s">
        <v>681</v>
      </c>
      <c r="F189" s="43" t="s">
        <v>385</v>
      </c>
      <c r="G189" s="107" t="s">
        <v>569</v>
      </c>
      <c r="H189" s="107" t="s">
        <v>519</v>
      </c>
      <c r="I189" s="43" t="s">
        <v>280</v>
      </c>
    </row>
    <row r="190" spans="1:9" x14ac:dyDescent="0.25">
      <c r="A190" s="43" t="s">
        <v>270</v>
      </c>
      <c r="B190" s="43" t="s">
        <v>520</v>
      </c>
      <c r="C190" s="43" t="s">
        <v>541</v>
      </c>
      <c r="D190" s="43" t="s">
        <v>682</v>
      </c>
      <c r="E190" s="43" t="s">
        <v>683</v>
      </c>
      <c r="F190" s="43" t="s">
        <v>385</v>
      </c>
      <c r="G190" s="107" t="s">
        <v>569</v>
      </c>
      <c r="H190" s="107" t="s">
        <v>519</v>
      </c>
      <c r="I190" s="43" t="s">
        <v>280</v>
      </c>
    </row>
    <row r="191" spans="1:9" x14ac:dyDescent="0.25">
      <c r="A191" s="43" t="s">
        <v>270</v>
      </c>
      <c r="B191" s="43" t="s">
        <v>520</v>
      </c>
      <c r="C191" s="43" t="s">
        <v>541</v>
      </c>
      <c r="D191" s="43" t="s">
        <v>684</v>
      </c>
      <c r="E191" s="43" t="s">
        <v>685</v>
      </c>
      <c r="F191" s="43" t="s">
        <v>385</v>
      </c>
      <c r="G191" s="107" t="s">
        <v>569</v>
      </c>
      <c r="H191" s="107" t="s">
        <v>519</v>
      </c>
      <c r="I191" s="43" t="s">
        <v>280</v>
      </c>
    </row>
    <row r="192" spans="1:9" x14ac:dyDescent="0.25">
      <c r="A192" s="43" t="s">
        <v>270</v>
      </c>
      <c r="B192" s="43" t="s">
        <v>520</v>
      </c>
      <c r="C192" s="43" t="s">
        <v>541</v>
      </c>
      <c r="D192" s="43" t="s">
        <v>686</v>
      </c>
      <c r="E192" s="43" t="s">
        <v>687</v>
      </c>
      <c r="F192" s="43" t="s">
        <v>385</v>
      </c>
      <c r="G192" s="107" t="s">
        <v>569</v>
      </c>
      <c r="H192" s="107" t="s">
        <v>519</v>
      </c>
      <c r="I192" s="43" t="s">
        <v>280</v>
      </c>
    </row>
    <row r="193" spans="1:9" x14ac:dyDescent="0.25">
      <c r="A193" s="43" t="s">
        <v>270</v>
      </c>
      <c r="B193" s="43" t="s">
        <v>520</v>
      </c>
      <c r="C193" s="43" t="s">
        <v>541</v>
      </c>
      <c r="D193" s="43" t="s">
        <v>688</v>
      </c>
      <c r="E193" s="43" t="s">
        <v>689</v>
      </c>
      <c r="F193" s="43" t="s">
        <v>385</v>
      </c>
      <c r="G193" s="107" t="s">
        <v>569</v>
      </c>
      <c r="H193" s="107" t="s">
        <v>519</v>
      </c>
      <c r="I193" s="43" t="s">
        <v>280</v>
      </c>
    </row>
    <row r="194" spans="1:9" x14ac:dyDescent="0.25">
      <c r="A194" s="43" t="s">
        <v>270</v>
      </c>
      <c r="B194" s="43" t="s">
        <v>520</v>
      </c>
      <c r="C194" s="43" t="s">
        <v>541</v>
      </c>
      <c r="D194" s="43" t="s">
        <v>690</v>
      </c>
      <c r="E194" s="43" t="s">
        <v>691</v>
      </c>
      <c r="F194" s="43" t="s">
        <v>385</v>
      </c>
      <c r="G194" s="107" t="s">
        <v>569</v>
      </c>
      <c r="H194" s="107" t="s">
        <v>519</v>
      </c>
      <c r="I194" s="43" t="s">
        <v>280</v>
      </c>
    </row>
    <row r="195" spans="1:9" x14ac:dyDescent="0.25">
      <c r="A195" s="43" t="s">
        <v>270</v>
      </c>
      <c r="B195" s="43" t="s">
        <v>520</v>
      </c>
      <c r="C195" s="43" t="s">
        <v>541</v>
      </c>
      <c r="D195" s="43" t="s">
        <v>692</v>
      </c>
      <c r="E195" s="43" t="s">
        <v>693</v>
      </c>
      <c r="F195" s="43" t="s">
        <v>385</v>
      </c>
      <c r="G195" s="107" t="s">
        <v>569</v>
      </c>
      <c r="H195" s="107" t="s">
        <v>519</v>
      </c>
      <c r="I195" s="43" t="s">
        <v>280</v>
      </c>
    </row>
    <row r="196" spans="1:9" x14ac:dyDescent="0.25">
      <c r="A196" s="43" t="s">
        <v>270</v>
      </c>
      <c r="B196" s="43" t="s">
        <v>520</v>
      </c>
      <c r="C196" s="43" t="s">
        <v>541</v>
      </c>
      <c r="D196" s="43" t="s">
        <v>694</v>
      </c>
      <c r="E196" s="43" t="s">
        <v>695</v>
      </c>
      <c r="F196" s="43" t="s">
        <v>385</v>
      </c>
      <c r="G196" s="107" t="s">
        <v>569</v>
      </c>
      <c r="H196" s="107" t="s">
        <v>519</v>
      </c>
      <c r="I196" s="43" t="s">
        <v>280</v>
      </c>
    </row>
    <row r="197" spans="1:9" x14ac:dyDescent="0.25">
      <c r="A197" s="43" t="s">
        <v>270</v>
      </c>
      <c r="B197" s="43" t="s">
        <v>520</v>
      </c>
      <c r="C197" s="43" t="s">
        <v>541</v>
      </c>
      <c r="D197" s="43" t="s">
        <v>696</v>
      </c>
      <c r="E197" s="43" t="s">
        <v>697</v>
      </c>
      <c r="F197" s="43" t="s">
        <v>385</v>
      </c>
      <c r="G197" s="107" t="s">
        <v>569</v>
      </c>
      <c r="H197" s="107" t="s">
        <v>519</v>
      </c>
      <c r="I197" s="43" t="s">
        <v>280</v>
      </c>
    </row>
    <row r="198" spans="1:9" x14ac:dyDescent="0.25">
      <c r="A198" s="43" t="s">
        <v>270</v>
      </c>
      <c r="B198" s="43" t="s">
        <v>520</v>
      </c>
      <c r="C198" s="43" t="s">
        <v>541</v>
      </c>
      <c r="D198" s="43" t="s">
        <v>698</v>
      </c>
      <c r="E198" s="43" t="s">
        <v>699</v>
      </c>
      <c r="F198" s="43" t="s">
        <v>385</v>
      </c>
      <c r="G198" s="107" t="s">
        <v>569</v>
      </c>
      <c r="H198" s="107" t="s">
        <v>519</v>
      </c>
      <c r="I198" s="43" t="s">
        <v>280</v>
      </c>
    </row>
    <row r="199" spans="1:9" x14ac:dyDescent="0.25">
      <c r="A199" s="43" t="s">
        <v>270</v>
      </c>
      <c r="B199" s="43" t="s">
        <v>520</v>
      </c>
      <c r="C199" s="43" t="s">
        <v>541</v>
      </c>
      <c r="D199" s="43" t="s">
        <v>700</v>
      </c>
      <c r="E199" s="43" t="s">
        <v>701</v>
      </c>
      <c r="F199" s="43" t="s">
        <v>385</v>
      </c>
      <c r="G199" s="107" t="s">
        <v>569</v>
      </c>
      <c r="H199" s="107" t="s">
        <v>519</v>
      </c>
      <c r="I199" s="43" t="s">
        <v>280</v>
      </c>
    </row>
    <row r="200" spans="1:9" x14ac:dyDescent="0.25">
      <c r="A200" s="43" t="s">
        <v>270</v>
      </c>
      <c r="B200" s="43" t="s">
        <v>520</v>
      </c>
      <c r="C200" s="43" t="s">
        <v>541</v>
      </c>
      <c r="D200" s="43" t="s">
        <v>702</v>
      </c>
      <c r="E200" s="43" t="s">
        <v>703</v>
      </c>
      <c r="F200" s="43" t="s">
        <v>385</v>
      </c>
      <c r="G200" s="107" t="s">
        <v>569</v>
      </c>
      <c r="H200" s="107" t="s">
        <v>519</v>
      </c>
      <c r="I200" s="43" t="s">
        <v>280</v>
      </c>
    </row>
    <row r="201" spans="1:9" x14ac:dyDescent="0.25">
      <c r="A201" s="43" t="s">
        <v>270</v>
      </c>
      <c r="B201" s="43" t="s">
        <v>520</v>
      </c>
      <c r="C201" s="43" t="s">
        <v>541</v>
      </c>
      <c r="D201" s="43" t="s">
        <v>704</v>
      </c>
      <c r="E201" s="43" t="s">
        <v>705</v>
      </c>
      <c r="F201" s="43" t="s">
        <v>385</v>
      </c>
      <c r="G201" s="107" t="s">
        <v>569</v>
      </c>
      <c r="H201" s="107" t="s">
        <v>519</v>
      </c>
      <c r="I201" s="43" t="s">
        <v>280</v>
      </c>
    </row>
    <row r="202" spans="1:9" x14ac:dyDescent="0.25">
      <c r="A202" s="43" t="s">
        <v>270</v>
      </c>
      <c r="B202" s="43" t="s">
        <v>520</v>
      </c>
      <c r="C202" s="43" t="s">
        <v>541</v>
      </c>
      <c r="D202" s="43" t="s">
        <v>706</v>
      </c>
      <c r="E202" s="43" t="s">
        <v>707</v>
      </c>
      <c r="F202" s="43" t="s">
        <v>385</v>
      </c>
      <c r="G202" s="107" t="s">
        <v>569</v>
      </c>
      <c r="H202" s="107" t="s">
        <v>519</v>
      </c>
      <c r="I202" s="43" t="s">
        <v>280</v>
      </c>
    </row>
    <row r="203" spans="1:9" x14ac:dyDescent="0.25">
      <c r="A203" s="43" t="s">
        <v>270</v>
      </c>
      <c r="B203" s="43" t="s">
        <v>520</v>
      </c>
      <c r="C203" s="43" t="s">
        <v>541</v>
      </c>
      <c r="D203" s="43" t="s">
        <v>708</v>
      </c>
      <c r="E203" s="43" t="s">
        <v>709</v>
      </c>
      <c r="F203" s="43" t="s">
        <v>385</v>
      </c>
      <c r="G203" s="107" t="s">
        <v>569</v>
      </c>
      <c r="H203" s="107" t="s">
        <v>519</v>
      </c>
      <c r="I203" s="43" t="s">
        <v>280</v>
      </c>
    </row>
    <row r="204" spans="1:9" x14ac:dyDescent="0.25">
      <c r="A204" s="43" t="s">
        <v>270</v>
      </c>
      <c r="B204" s="43" t="s">
        <v>520</v>
      </c>
      <c r="C204" s="43" t="s">
        <v>541</v>
      </c>
      <c r="D204" s="43" t="s">
        <v>710</v>
      </c>
      <c r="E204" s="43" t="s">
        <v>711</v>
      </c>
      <c r="F204" s="43" t="s">
        <v>385</v>
      </c>
      <c r="G204" s="107" t="s">
        <v>569</v>
      </c>
      <c r="H204" s="107" t="s">
        <v>519</v>
      </c>
      <c r="I204" s="43" t="s">
        <v>280</v>
      </c>
    </row>
    <row r="205" spans="1:9" x14ac:dyDescent="0.25">
      <c r="A205" s="43" t="s">
        <v>270</v>
      </c>
      <c r="B205" s="43" t="s">
        <v>520</v>
      </c>
      <c r="C205" s="43" t="s">
        <v>541</v>
      </c>
      <c r="D205" s="43" t="s">
        <v>712</v>
      </c>
      <c r="E205" s="43" t="s">
        <v>713</v>
      </c>
      <c r="F205" s="43" t="s">
        <v>385</v>
      </c>
      <c r="G205" s="107" t="s">
        <v>569</v>
      </c>
      <c r="H205" s="107" t="s">
        <v>519</v>
      </c>
      <c r="I205" s="43" t="s">
        <v>280</v>
      </c>
    </row>
    <row r="206" spans="1:9" x14ac:dyDescent="0.25">
      <c r="A206" s="43" t="s">
        <v>270</v>
      </c>
      <c r="B206" s="43" t="s">
        <v>520</v>
      </c>
      <c r="C206" s="43" t="s">
        <v>541</v>
      </c>
      <c r="D206" s="43" t="s">
        <v>714</v>
      </c>
      <c r="E206" s="43" t="s">
        <v>715</v>
      </c>
      <c r="F206" s="43" t="s">
        <v>385</v>
      </c>
      <c r="G206" s="107" t="s">
        <v>569</v>
      </c>
      <c r="H206" s="107" t="s">
        <v>519</v>
      </c>
      <c r="I206" s="43" t="s">
        <v>280</v>
      </c>
    </row>
    <row r="207" spans="1:9" x14ac:dyDescent="0.25">
      <c r="A207" s="43" t="s">
        <v>270</v>
      </c>
      <c r="B207" s="43" t="s">
        <v>520</v>
      </c>
      <c r="C207" s="43" t="s">
        <v>541</v>
      </c>
      <c r="D207" s="43" t="s">
        <v>716</v>
      </c>
      <c r="E207" s="43" t="s">
        <v>717</v>
      </c>
      <c r="F207" s="43" t="s">
        <v>385</v>
      </c>
      <c r="G207" s="107" t="s">
        <v>569</v>
      </c>
      <c r="H207" s="107" t="s">
        <v>519</v>
      </c>
      <c r="I207" s="43" t="s">
        <v>280</v>
      </c>
    </row>
    <row r="208" spans="1:9" x14ac:dyDescent="0.25">
      <c r="A208" s="43" t="s">
        <v>270</v>
      </c>
      <c r="B208" s="43" t="s">
        <v>520</v>
      </c>
      <c r="C208" s="43" t="s">
        <v>541</v>
      </c>
      <c r="D208" s="43" t="s">
        <v>718</v>
      </c>
      <c r="E208" s="43" t="s">
        <v>719</v>
      </c>
      <c r="F208" s="43" t="s">
        <v>385</v>
      </c>
      <c r="G208" s="107" t="s">
        <v>569</v>
      </c>
      <c r="H208" s="107" t="s">
        <v>519</v>
      </c>
      <c r="I208" s="43" t="s">
        <v>280</v>
      </c>
    </row>
    <row r="209" spans="1:9" x14ac:dyDescent="0.25">
      <c r="A209" s="43" t="s">
        <v>270</v>
      </c>
      <c r="B209" s="43" t="s">
        <v>520</v>
      </c>
      <c r="C209" s="43" t="s">
        <v>541</v>
      </c>
      <c r="D209" s="43" t="s">
        <v>720</v>
      </c>
      <c r="E209" s="43" t="s">
        <v>721</v>
      </c>
      <c r="F209" s="43" t="s">
        <v>385</v>
      </c>
      <c r="G209" s="107" t="s">
        <v>569</v>
      </c>
      <c r="H209" s="107">
        <v>38048.78</v>
      </c>
      <c r="I209" s="43" t="s">
        <v>280</v>
      </c>
    </row>
    <row r="210" spans="1:9" x14ac:dyDescent="0.25">
      <c r="A210" s="43" t="s">
        <v>270</v>
      </c>
      <c r="B210" s="43" t="s">
        <v>520</v>
      </c>
      <c r="C210" s="43" t="s">
        <v>541</v>
      </c>
      <c r="D210" s="43" t="s">
        <v>722</v>
      </c>
      <c r="E210" s="43" t="s">
        <v>723</v>
      </c>
      <c r="F210" s="43" t="s">
        <v>385</v>
      </c>
      <c r="G210" s="107" t="s">
        <v>569</v>
      </c>
      <c r="H210" s="107">
        <v>4368.232</v>
      </c>
      <c r="I210" s="43" t="s">
        <v>280</v>
      </c>
    </row>
    <row r="211" spans="1:9" x14ac:dyDescent="0.25">
      <c r="A211" s="43" t="s">
        <v>270</v>
      </c>
      <c r="B211" s="43" t="s">
        <v>520</v>
      </c>
      <c r="C211" s="43" t="s">
        <v>541</v>
      </c>
      <c r="D211" s="43" t="s">
        <v>777</v>
      </c>
      <c r="E211" s="43" t="s">
        <v>778</v>
      </c>
      <c r="F211" s="43" t="s">
        <v>385</v>
      </c>
      <c r="G211" s="107" t="s">
        <v>569</v>
      </c>
      <c r="H211" s="107">
        <v>42417.011999999995</v>
      </c>
      <c r="I211" s="43" t="s">
        <v>280</v>
      </c>
    </row>
    <row r="212" spans="1:9" x14ac:dyDescent="0.25">
      <c r="A212" s="43" t="s">
        <v>270</v>
      </c>
      <c r="B212" s="43" t="s">
        <v>520</v>
      </c>
      <c r="C212" s="43" t="s">
        <v>541</v>
      </c>
      <c r="D212" s="43" t="s">
        <v>586</v>
      </c>
      <c r="E212" s="43" t="s">
        <v>587</v>
      </c>
      <c r="F212" s="43" t="s">
        <v>385</v>
      </c>
      <c r="G212" s="107" t="s">
        <v>570</v>
      </c>
      <c r="H212" s="107">
        <v>46917.120000000003</v>
      </c>
      <c r="I212" s="43" t="s">
        <v>279</v>
      </c>
    </row>
    <row r="213" spans="1:9" x14ac:dyDescent="0.25">
      <c r="A213" s="43" t="s">
        <v>270</v>
      </c>
      <c r="B213" s="43" t="s">
        <v>520</v>
      </c>
      <c r="C213" s="43" t="s">
        <v>541</v>
      </c>
      <c r="D213" s="43" t="s">
        <v>588</v>
      </c>
      <c r="E213" s="43" t="s">
        <v>589</v>
      </c>
      <c r="F213" s="43" t="s">
        <v>385</v>
      </c>
      <c r="G213" s="107" t="s">
        <v>570</v>
      </c>
      <c r="H213" s="107">
        <v>46916.375</v>
      </c>
      <c r="I213" s="43" t="s">
        <v>279</v>
      </c>
    </row>
    <row r="214" spans="1:9" x14ac:dyDescent="0.25">
      <c r="A214" s="43" t="s">
        <v>270</v>
      </c>
      <c r="B214" s="43" t="s">
        <v>520</v>
      </c>
      <c r="C214" s="43" t="s">
        <v>541</v>
      </c>
      <c r="D214" s="43" t="s">
        <v>590</v>
      </c>
      <c r="E214" s="43" t="s">
        <v>591</v>
      </c>
      <c r="F214" s="43" t="s">
        <v>385</v>
      </c>
      <c r="G214" s="107" t="s">
        <v>570</v>
      </c>
      <c r="H214" s="107">
        <v>0.64</v>
      </c>
      <c r="I214" s="43" t="s">
        <v>279</v>
      </c>
    </row>
    <row r="215" spans="1:9" x14ac:dyDescent="0.25">
      <c r="A215" s="43" t="s">
        <v>270</v>
      </c>
      <c r="B215" s="43" t="s">
        <v>520</v>
      </c>
      <c r="C215" s="43" t="s">
        <v>541</v>
      </c>
      <c r="D215" s="43" t="s">
        <v>592</v>
      </c>
      <c r="E215" s="43" t="s">
        <v>593</v>
      </c>
      <c r="F215" s="43" t="s">
        <v>385</v>
      </c>
      <c r="G215" s="107" t="s">
        <v>570</v>
      </c>
      <c r="H215" s="107">
        <v>0.105</v>
      </c>
      <c r="I215" s="43" t="s">
        <v>279</v>
      </c>
    </row>
    <row r="216" spans="1:9" x14ac:dyDescent="0.25">
      <c r="A216" s="43" t="s">
        <v>270</v>
      </c>
      <c r="B216" s="43" t="s">
        <v>520</v>
      </c>
      <c r="C216" s="43" t="s">
        <v>541</v>
      </c>
      <c r="D216" s="43" t="s">
        <v>594</v>
      </c>
      <c r="E216" s="43" t="s">
        <v>595</v>
      </c>
      <c r="F216" s="43" t="s">
        <v>385</v>
      </c>
      <c r="G216" s="107" t="s">
        <v>570</v>
      </c>
      <c r="H216" s="107">
        <v>271.553</v>
      </c>
      <c r="I216" s="43" t="s">
        <v>279</v>
      </c>
    </row>
    <row r="217" spans="1:9" x14ac:dyDescent="0.25">
      <c r="A217" s="43" t="s">
        <v>270</v>
      </c>
      <c r="B217" s="43" t="s">
        <v>520</v>
      </c>
      <c r="C217" s="43" t="s">
        <v>541</v>
      </c>
      <c r="D217" s="43" t="s">
        <v>596</v>
      </c>
      <c r="E217" s="43" t="s">
        <v>597</v>
      </c>
      <c r="F217" s="43" t="s">
        <v>385</v>
      </c>
      <c r="G217" s="107" t="s">
        <v>570</v>
      </c>
      <c r="H217" s="107">
        <v>23.315000000000001</v>
      </c>
      <c r="I217" s="43" t="s">
        <v>279</v>
      </c>
    </row>
    <row r="218" spans="1:9" x14ac:dyDescent="0.25">
      <c r="A218" s="43" t="s">
        <v>270</v>
      </c>
      <c r="B218" s="43" t="s">
        <v>520</v>
      </c>
      <c r="C218" s="43" t="s">
        <v>541</v>
      </c>
      <c r="D218" s="43" t="s">
        <v>598</v>
      </c>
      <c r="E218" s="43" t="s">
        <v>599</v>
      </c>
      <c r="F218" s="43" t="s">
        <v>385</v>
      </c>
      <c r="G218" s="107" t="s">
        <v>570</v>
      </c>
      <c r="H218" s="107">
        <v>5.7000000000000002E-2</v>
      </c>
      <c r="I218" s="43" t="s">
        <v>279</v>
      </c>
    </row>
    <row r="219" spans="1:9" x14ac:dyDescent="0.25">
      <c r="A219" s="43" t="s">
        <v>270</v>
      </c>
      <c r="B219" s="43" t="s">
        <v>520</v>
      </c>
      <c r="C219" s="43" t="s">
        <v>541</v>
      </c>
      <c r="D219" s="43" t="s">
        <v>600</v>
      </c>
      <c r="E219" s="43" t="s">
        <v>601</v>
      </c>
      <c r="F219" s="43" t="s">
        <v>385</v>
      </c>
      <c r="G219" s="107" t="s">
        <v>570</v>
      </c>
      <c r="H219" s="107">
        <v>248.18100000000001</v>
      </c>
      <c r="I219" s="43" t="s">
        <v>279</v>
      </c>
    </row>
    <row r="220" spans="1:9" x14ac:dyDescent="0.25">
      <c r="A220" s="43" t="s">
        <v>270</v>
      </c>
      <c r="B220" s="43" t="s">
        <v>520</v>
      </c>
      <c r="C220" s="43" t="s">
        <v>541</v>
      </c>
      <c r="D220" s="43" t="s">
        <v>602</v>
      </c>
      <c r="E220" s="43" t="s">
        <v>603</v>
      </c>
      <c r="F220" s="43" t="s">
        <v>385</v>
      </c>
      <c r="G220" s="107" t="s">
        <v>570</v>
      </c>
      <c r="H220" s="107">
        <v>776.54399999999998</v>
      </c>
      <c r="I220" s="43" t="s">
        <v>279</v>
      </c>
    </row>
    <row r="221" spans="1:9" x14ac:dyDescent="0.25">
      <c r="A221" s="43" t="s">
        <v>270</v>
      </c>
      <c r="B221" s="43" t="s">
        <v>520</v>
      </c>
      <c r="C221" s="43" t="s">
        <v>541</v>
      </c>
      <c r="D221" s="43" t="s">
        <v>604</v>
      </c>
      <c r="E221" s="43" t="s">
        <v>605</v>
      </c>
      <c r="F221" s="43" t="s">
        <v>385</v>
      </c>
      <c r="G221" s="107" t="s">
        <v>570</v>
      </c>
      <c r="H221" s="107">
        <v>155.88200000000001</v>
      </c>
      <c r="I221" s="43" t="s">
        <v>279</v>
      </c>
    </row>
    <row r="222" spans="1:9" x14ac:dyDescent="0.25">
      <c r="A222" s="43" t="s">
        <v>270</v>
      </c>
      <c r="B222" s="43" t="s">
        <v>520</v>
      </c>
      <c r="C222" s="43" t="s">
        <v>541</v>
      </c>
      <c r="D222" s="43" t="s">
        <v>606</v>
      </c>
      <c r="E222" s="43" t="s">
        <v>607</v>
      </c>
      <c r="F222" s="43" t="s">
        <v>385</v>
      </c>
      <c r="G222" s="107" t="s">
        <v>570</v>
      </c>
      <c r="H222" s="107">
        <v>26.744000000000003</v>
      </c>
      <c r="I222" s="43" t="s">
        <v>279</v>
      </c>
    </row>
    <row r="223" spans="1:9" x14ac:dyDescent="0.25">
      <c r="A223" s="43" t="s">
        <v>270</v>
      </c>
      <c r="B223" s="43" t="s">
        <v>520</v>
      </c>
      <c r="C223" s="43" t="s">
        <v>541</v>
      </c>
      <c r="D223" s="43" t="s">
        <v>608</v>
      </c>
      <c r="E223" s="43" t="s">
        <v>609</v>
      </c>
      <c r="F223" s="43" t="s">
        <v>385</v>
      </c>
      <c r="G223" s="107" t="s">
        <v>570</v>
      </c>
      <c r="H223" s="107">
        <v>2.5920000000000001</v>
      </c>
      <c r="I223" s="43" t="s">
        <v>279</v>
      </c>
    </row>
    <row r="224" spans="1:9" x14ac:dyDescent="0.25">
      <c r="A224" s="43" t="s">
        <v>270</v>
      </c>
      <c r="B224" s="43" t="s">
        <v>520</v>
      </c>
      <c r="C224" s="43" t="s">
        <v>541</v>
      </c>
      <c r="D224" s="43" t="s">
        <v>610</v>
      </c>
      <c r="E224" s="43" t="s">
        <v>611</v>
      </c>
      <c r="F224" s="43" t="s">
        <v>385</v>
      </c>
      <c r="G224" s="107" t="s">
        <v>570</v>
      </c>
      <c r="H224" s="107">
        <v>82.061000000000007</v>
      </c>
      <c r="I224" s="43" t="s">
        <v>279</v>
      </c>
    </row>
    <row r="225" spans="1:9" x14ac:dyDescent="0.25">
      <c r="A225" s="43" t="s">
        <v>270</v>
      </c>
      <c r="B225" s="43" t="s">
        <v>520</v>
      </c>
      <c r="C225" s="43" t="s">
        <v>541</v>
      </c>
      <c r="D225" s="43" t="s">
        <v>612</v>
      </c>
      <c r="E225" s="43" t="s">
        <v>613</v>
      </c>
      <c r="F225" s="43" t="s">
        <v>385</v>
      </c>
      <c r="G225" s="107" t="s">
        <v>570</v>
      </c>
      <c r="H225" s="107">
        <v>1.629</v>
      </c>
      <c r="I225" s="43" t="s">
        <v>279</v>
      </c>
    </row>
    <row r="226" spans="1:9" x14ac:dyDescent="0.25">
      <c r="A226" s="43" t="s">
        <v>270</v>
      </c>
      <c r="B226" s="43" t="s">
        <v>520</v>
      </c>
      <c r="C226" s="43" t="s">
        <v>541</v>
      </c>
      <c r="D226" s="43" t="s">
        <v>614</v>
      </c>
      <c r="E226" s="43" t="s">
        <v>615</v>
      </c>
      <c r="F226" s="43" t="s">
        <v>385</v>
      </c>
      <c r="G226" s="107" t="s">
        <v>570</v>
      </c>
      <c r="H226" s="107">
        <v>16.033999999999999</v>
      </c>
      <c r="I226" s="43" t="s">
        <v>279</v>
      </c>
    </row>
    <row r="227" spans="1:9" x14ac:dyDescent="0.25">
      <c r="A227" s="43" t="s">
        <v>270</v>
      </c>
      <c r="B227" s="43" t="s">
        <v>520</v>
      </c>
      <c r="C227" s="43" t="s">
        <v>541</v>
      </c>
      <c r="D227" s="43" t="s">
        <v>616</v>
      </c>
      <c r="E227" s="43" t="s">
        <v>617</v>
      </c>
      <c r="F227" s="43" t="s">
        <v>385</v>
      </c>
      <c r="G227" s="107" t="s">
        <v>570</v>
      </c>
      <c r="H227" s="107">
        <v>1.3839999999999999</v>
      </c>
      <c r="I227" s="43" t="s">
        <v>279</v>
      </c>
    </row>
    <row r="228" spans="1:9" x14ac:dyDescent="0.25">
      <c r="A228" s="43" t="s">
        <v>270</v>
      </c>
      <c r="B228" s="43" t="s">
        <v>520</v>
      </c>
      <c r="C228" s="43" t="s">
        <v>541</v>
      </c>
      <c r="D228" s="43" t="s">
        <v>618</v>
      </c>
      <c r="E228" s="43" t="s">
        <v>619</v>
      </c>
      <c r="F228" s="43" t="s">
        <v>385</v>
      </c>
      <c r="G228" s="107" t="s">
        <v>570</v>
      </c>
      <c r="H228" s="107">
        <v>14.65</v>
      </c>
      <c r="I228" s="43" t="s">
        <v>279</v>
      </c>
    </row>
    <row r="229" spans="1:9" x14ac:dyDescent="0.25">
      <c r="A229" s="43" t="s">
        <v>270</v>
      </c>
      <c r="B229" s="43" t="s">
        <v>520</v>
      </c>
      <c r="C229" s="43" t="s">
        <v>541</v>
      </c>
      <c r="D229" s="43" t="s">
        <v>620</v>
      </c>
      <c r="E229" s="43" t="s">
        <v>621</v>
      </c>
      <c r="F229" s="43" t="s">
        <v>385</v>
      </c>
      <c r="G229" s="107" t="s">
        <v>570</v>
      </c>
      <c r="H229" s="107">
        <v>315.99299999999999</v>
      </c>
      <c r="I229" s="43" t="s">
        <v>279</v>
      </c>
    </row>
    <row r="230" spans="1:9" x14ac:dyDescent="0.25">
      <c r="A230" s="43" t="s">
        <v>270</v>
      </c>
      <c r="B230" s="43" t="s">
        <v>520</v>
      </c>
      <c r="C230" s="43" t="s">
        <v>541</v>
      </c>
      <c r="D230" s="43" t="s">
        <v>622</v>
      </c>
      <c r="E230" s="43" t="s">
        <v>623</v>
      </c>
      <c r="F230" s="43" t="s">
        <v>385</v>
      </c>
      <c r="G230" s="107" t="s">
        <v>570</v>
      </c>
      <c r="H230" s="107">
        <v>4.7130000000000001</v>
      </c>
      <c r="I230" s="43" t="s">
        <v>279</v>
      </c>
    </row>
    <row r="231" spans="1:9" x14ac:dyDescent="0.25">
      <c r="A231" s="43" t="s">
        <v>270</v>
      </c>
      <c r="B231" s="43" t="s">
        <v>520</v>
      </c>
      <c r="C231" s="43" t="s">
        <v>541</v>
      </c>
      <c r="D231" s="43" t="s">
        <v>624</v>
      </c>
      <c r="E231" s="43" t="s">
        <v>625</v>
      </c>
      <c r="F231" s="43" t="s">
        <v>385</v>
      </c>
      <c r="G231" s="107" t="s">
        <v>570</v>
      </c>
      <c r="H231" s="107">
        <v>2.4660000000000002</v>
      </c>
      <c r="I231" s="43" t="s">
        <v>279</v>
      </c>
    </row>
    <row r="232" spans="1:9" x14ac:dyDescent="0.25">
      <c r="A232" s="43" t="s">
        <v>270</v>
      </c>
      <c r="B232" s="43" t="s">
        <v>520</v>
      </c>
      <c r="C232" s="43" t="s">
        <v>541</v>
      </c>
      <c r="D232" s="43" t="s">
        <v>626</v>
      </c>
      <c r="E232" s="43" t="s">
        <v>627</v>
      </c>
      <c r="F232" s="43" t="s">
        <v>385</v>
      </c>
      <c r="G232" s="107" t="s">
        <v>570</v>
      </c>
      <c r="H232" s="107">
        <v>45.093000000000004</v>
      </c>
      <c r="I232" s="43" t="s">
        <v>279</v>
      </c>
    </row>
    <row r="233" spans="1:9" x14ac:dyDescent="0.25">
      <c r="A233" s="43" t="s">
        <v>270</v>
      </c>
      <c r="B233" s="43" t="s">
        <v>520</v>
      </c>
      <c r="C233" s="43" t="s">
        <v>541</v>
      </c>
      <c r="D233" s="43" t="s">
        <v>628</v>
      </c>
      <c r="E233" s="43" t="s">
        <v>629</v>
      </c>
      <c r="F233" s="43" t="s">
        <v>385</v>
      </c>
      <c r="G233" s="107" t="s">
        <v>570</v>
      </c>
      <c r="H233" s="107">
        <v>2.0179999999999998</v>
      </c>
      <c r="I233" s="43" t="s">
        <v>279</v>
      </c>
    </row>
    <row r="234" spans="1:9" x14ac:dyDescent="0.25">
      <c r="A234" s="43" t="s">
        <v>270</v>
      </c>
      <c r="B234" s="43" t="s">
        <v>520</v>
      </c>
      <c r="C234" s="43" t="s">
        <v>541</v>
      </c>
      <c r="D234" s="43" t="s">
        <v>630</v>
      </c>
      <c r="E234" s="43" t="s">
        <v>631</v>
      </c>
      <c r="F234" s="43" t="s">
        <v>385</v>
      </c>
      <c r="G234" s="107" t="s">
        <v>570</v>
      </c>
      <c r="H234" s="107">
        <v>43.076000000000008</v>
      </c>
      <c r="I234" s="43" t="s">
        <v>279</v>
      </c>
    </row>
    <row r="235" spans="1:9" x14ac:dyDescent="0.25">
      <c r="A235" s="43" t="s">
        <v>270</v>
      </c>
      <c r="B235" s="43" t="s">
        <v>520</v>
      </c>
      <c r="C235" s="43" t="s">
        <v>541</v>
      </c>
      <c r="D235" s="43" t="s">
        <v>632</v>
      </c>
      <c r="E235" s="43" t="s">
        <v>633</v>
      </c>
      <c r="F235" s="43" t="s">
        <v>385</v>
      </c>
      <c r="G235" s="107" t="s">
        <v>570</v>
      </c>
      <c r="H235" s="107">
        <v>64.88</v>
      </c>
      <c r="I235" s="43" t="s">
        <v>279</v>
      </c>
    </row>
    <row r="236" spans="1:9" x14ac:dyDescent="0.25">
      <c r="A236" s="43" t="s">
        <v>270</v>
      </c>
      <c r="B236" s="43" t="s">
        <v>520</v>
      </c>
      <c r="C236" s="43" t="s">
        <v>541</v>
      </c>
      <c r="D236" s="43" t="s">
        <v>634</v>
      </c>
      <c r="E236" s="43" t="s">
        <v>635</v>
      </c>
      <c r="F236" s="43" t="s">
        <v>385</v>
      </c>
      <c r="G236" s="107" t="s">
        <v>570</v>
      </c>
      <c r="H236" s="107">
        <v>46.809000000000005</v>
      </c>
      <c r="I236" s="43" t="s">
        <v>279</v>
      </c>
    </row>
    <row r="237" spans="1:9" x14ac:dyDescent="0.25">
      <c r="A237" s="43" t="s">
        <v>270</v>
      </c>
      <c r="B237" s="43" t="s">
        <v>520</v>
      </c>
      <c r="C237" s="43" t="s">
        <v>541</v>
      </c>
      <c r="D237" s="43" t="s">
        <v>636</v>
      </c>
      <c r="E237" s="43" t="s">
        <v>637</v>
      </c>
      <c r="F237" s="43" t="s">
        <v>385</v>
      </c>
      <c r="G237" s="107" t="s">
        <v>570</v>
      </c>
      <c r="H237" s="107">
        <v>16.042999999999999</v>
      </c>
      <c r="I237" s="43" t="s">
        <v>279</v>
      </c>
    </row>
    <row r="238" spans="1:9" x14ac:dyDescent="0.25">
      <c r="A238" s="43" t="s">
        <v>270</v>
      </c>
      <c r="B238" s="43" t="s">
        <v>520</v>
      </c>
      <c r="C238" s="43" t="s">
        <v>541</v>
      </c>
      <c r="D238" s="43" t="s">
        <v>638</v>
      </c>
      <c r="E238" s="43" t="s">
        <v>639</v>
      </c>
      <c r="F238" s="43" t="s">
        <v>385</v>
      </c>
      <c r="G238" s="107" t="s">
        <v>570</v>
      </c>
      <c r="H238" s="107">
        <v>2.028</v>
      </c>
      <c r="I238" s="43" t="s">
        <v>279</v>
      </c>
    </row>
    <row r="239" spans="1:9" x14ac:dyDescent="0.25">
      <c r="A239" s="43" t="s">
        <v>270</v>
      </c>
      <c r="B239" s="43" t="s">
        <v>520</v>
      </c>
      <c r="C239" s="43" t="s">
        <v>541</v>
      </c>
      <c r="D239" s="43" t="s">
        <v>640</v>
      </c>
      <c r="E239" s="43" t="s">
        <v>641</v>
      </c>
      <c r="F239" s="43" t="s">
        <v>385</v>
      </c>
      <c r="G239" s="107" t="s">
        <v>570</v>
      </c>
      <c r="H239" s="107">
        <v>6.3659999999999997</v>
      </c>
      <c r="I239" s="43" t="s">
        <v>279</v>
      </c>
    </row>
    <row r="240" spans="1:9" x14ac:dyDescent="0.25">
      <c r="A240" s="43" t="s">
        <v>270</v>
      </c>
      <c r="B240" s="43" t="s">
        <v>520</v>
      </c>
      <c r="C240" s="43" t="s">
        <v>541</v>
      </c>
      <c r="D240" s="43" t="s">
        <v>642</v>
      </c>
      <c r="E240" s="43" t="s">
        <v>643</v>
      </c>
      <c r="F240" s="43" t="s">
        <v>385</v>
      </c>
      <c r="G240" s="107" t="s">
        <v>570</v>
      </c>
      <c r="H240" s="107">
        <v>9.1479999999999997</v>
      </c>
      <c r="I240" s="43" t="s">
        <v>279</v>
      </c>
    </row>
    <row r="241" spans="1:9" x14ac:dyDescent="0.25">
      <c r="A241" s="43" t="s">
        <v>270</v>
      </c>
      <c r="B241" s="43" t="s">
        <v>520</v>
      </c>
      <c r="C241" s="43" t="s">
        <v>541</v>
      </c>
      <c r="D241" s="43" t="s">
        <v>644</v>
      </c>
      <c r="E241" s="43" t="s">
        <v>645</v>
      </c>
      <c r="F241" s="43" t="s">
        <v>385</v>
      </c>
      <c r="G241" s="107" t="s">
        <v>570</v>
      </c>
      <c r="H241" s="107">
        <v>1.3680000000000001</v>
      </c>
      <c r="I241" s="43" t="s">
        <v>279</v>
      </c>
    </row>
    <row r="242" spans="1:9" x14ac:dyDescent="0.25">
      <c r="A242" s="43" t="s">
        <v>270</v>
      </c>
      <c r="B242" s="43" t="s">
        <v>520</v>
      </c>
      <c r="C242" s="43" t="s">
        <v>541</v>
      </c>
      <c r="D242" s="43" t="s">
        <v>646</v>
      </c>
      <c r="E242" s="43" t="s">
        <v>647</v>
      </c>
      <c r="F242" s="43" t="s">
        <v>385</v>
      </c>
      <c r="G242" s="107" t="s">
        <v>570</v>
      </c>
      <c r="H242" s="107">
        <v>8.4600000000000009</v>
      </c>
      <c r="I242" s="43" t="s">
        <v>279</v>
      </c>
    </row>
    <row r="243" spans="1:9" x14ac:dyDescent="0.25">
      <c r="A243" s="43" t="s">
        <v>270</v>
      </c>
      <c r="B243" s="43" t="s">
        <v>520</v>
      </c>
      <c r="C243" s="43" t="s">
        <v>541</v>
      </c>
      <c r="D243" s="43" t="s">
        <v>648</v>
      </c>
      <c r="E243" s="43" t="s">
        <v>649</v>
      </c>
      <c r="F243" s="43" t="s">
        <v>385</v>
      </c>
      <c r="G243" s="107" t="s">
        <v>570</v>
      </c>
      <c r="H243" s="107">
        <v>15.532999999999999</v>
      </c>
      <c r="I243" s="43" t="s">
        <v>279</v>
      </c>
    </row>
    <row r="244" spans="1:9" x14ac:dyDescent="0.25">
      <c r="A244" s="43" t="s">
        <v>270</v>
      </c>
      <c r="B244" s="43" t="s">
        <v>520</v>
      </c>
      <c r="C244" s="43" t="s">
        <v>541</v>
      </c>
      <c r="D244" s="43" t="s">
        <v>650</v>
      </c>
      <c r="E244" s="43" t="s">
        <v>651</v>
      </c>
      <c r="F244" s="43" t="s">
        <v>385</v>
      </c>
      <c r="G244" s="107" t="s">
        <v>570</v>
      </c>
      <c r="H244" s="107">
        <v>1.3420000000000001</v>
      </c>
      <c r="I244" s="43" t="s">
        <v>279</v>
      </c>
    </row>
    <row r="245" spans="1:9" x14ac:dyDescent="0.25">
      <c r="A245" s="43" t="s">
        <v>270</v>
      </c>
      <c r="B245" s="43" t="s">
        <v>520</v>
      </c>
      <c r="C245" s="43" t="s">
        <v>541</v>
      </c>
      <c r="D245" s="43" t="s">
        <v>652</v>
      </c>
      <c r="E245" s="43" t="s">
        <v>653</v>
      </c>
      <c r="F245" s="43" t="s">
        <v>385</v>
      </c>
      <c r="G245" s="107" t="s">
        <v>570</v>
      </c>
      <c r="H245" s="107">
        <v>1.7950000000000002</v>
      </c>
      <c r="I245" s="43" t="s">
        <v>279</v>
      </c>
    </row>
    <row r="246" spans="1:9" x14ac:dyDescent="0.25">
      <c r="A246" s="43" t="s">
        <v>270</v>
      </c>
      <c r="B246" s="43" t="s">
        <v>520</v>
      </c>
      <c r="C246" s="43" t="s">
        <v>541</v>
      </c>
      <c r="D246" s="43" t="s">
        <v>654</v>
      </c>
      <c r="E246" s="43" t="s">
        <v>655</v>
      </c>
      <c r="F246" s="43" t="s">
        <v>385</v>
      </c>
      <c r="G246" s="107" t="s">
        <v>570</v>
      </c>
      <c r="H246" s="107">
        <v>14.444000000000001</v>
      </c>
      <c r="I246" s="43" t="s">
        <v>279</v>
      </c>
    </row>
    <row r="247" spans="1:9" x14ac:dyDescent="0.25">
      <c r="A247" s="43" t="s">
        <v>270</v>
      </c>
      <c r="B247" s="43" t="s">
        <v>520</v>
      </c>
      <c r="C247" s="43" t="s">
        <v>541</v>
      </c>
      <c r="D247" s="43" t="s">
        <v>656</v>
      </c>
      <c r="E247" s="43" t="s">
        <v>657</v>
      </c>
      <c r="F247" s="43" t="s">
        <v>385</v>
      </c>
      <c r="G247" s="107" t="s">
        <v>570</v>
      </c>
      <c r="H247" s="107">
        <v>56.356999999999999</v>
      </c>
      <c r="I247" s="43" t="s">
        <v>279</v>
      </c>
    </row>
    <row r="248" spans="1:9" x14ac:dyDescent="0.25">
      <c r="A248" s="43" t="s">
        <v>270</v>
      </c>
      <c r="B248" s="43" t="s">
        <v>520</v>
      </c>
      <c r="C248" s="43" t="s">
        <v>541</v>
      </c>
      <c r="D248" s="43" t="s">
        <v>658</v>
      </c>
      <c r="E248" s="43" t="s">
        <v>659</v>
      </c>
      <c r="F248" s="43" t="s">
        <v>385</v>
      </c>
      <c r="G248" s="107" t="s">
        <v>570</v>
      </c>
      <c r="H248" s="107">
        <v>56.356999999999999</v>
      </c>
      <c r="I248" s="43" t="s">
        <v>279</v>
      </c>
    </row>
    <row r="249" spans="1:9" x14ac:dyDescent="0.25">
      <c r="A249" s="43" t="s">
        <v>270</v>
      </c>
      <c r="B249" s="43" t="s">
        <v>520</v>
      </c>
      <c r="C249" s="43" t="s">
        <v>541</v>
      </c>
      <c r="D249" s="43" t="s">
        <v>660</v>
      </c>
      <c r="E249" s="43" t="s">
        <v>661</v>
      </c>
      <c r="F249" s="43" t="s">
        <v>385</v>
      </c>
      <c r="G249" s="107" t="s">
        <v>570</v>
      </c>
      <c r="H249" s="107">
        <v>1E-3</v>
      </c>
      <c r="I249" s="43" t="s">
        <v>279</v>
      </c>
    </row>
    <row r="250" spans="1:9" x14ac:dyDescent="0.25">
      <c r="A250" s="43" t="s">
        <v>270</v>
      </c>
      <c r="B250" s="43" t="s">
        <v>520</v>
      </c>
      <c r="C250" s="43" t="s">
        <v>541</v>
      </c>
      <c r="D250" s="43" t="s">
        <v>662</v>
      </c>
      <c r="E250" s="43" t="s">
        <v>663</v>
      </c>
      <c r="F250" s="43" t="s">
        <v>385</v>
      </c>
      <c r="G250" s="107" t="s">
        <v>570</v>
      </c>
      <c r="H250" s="107">
        <v>145.36099999999999</v>
      </c>
      <c r="I250" s="43" t="s">
        <v>279</v>
      </c>
    </row>
    <row r="251" spans="1:9" x14ac:dyDescent="0.25">
      <c r="A251" s="43" t="s">
        <v>270</v>
      </c>
      <c r="B251" s="43" t="s">
        <v>520</v>
      </c>
      <c r="C251" s="43" t="s">
        <v>541</v>
      </c>
      <c r="D251" s="43" t="s">
        <v>664</v>
      </c>
      <c r="E251" s="43" t="s">
        <v>665</v>
      </c>
      <c r="F251" s="43" t="s">
        <v>385</v>
      </c>
      <c r="G251" s="107" t="s">
        <v>570</v>
      </c>
      <c r="H251" s="107">
        <v>145.36099999999999</v>
      </c>
      <c r="I251" s="43" t="s">
        <v>279</v>
      </c>
    </row>
    <row r="252" spans="1:9" x14ac:dyDescent="0.25">
      <c r="A252" s="43" t="s">
        <v>270</v>
      </c>
      <c r="B252" s="43" t="s">
        <v>520</v>
      </c>
      <c r="C252" s="43" t="s">
        <v>541</v>
      </c>
      <c r="D252" s="43" t="s">
        <v>666</v>
      </c>
      <c r="E252" s="43" t="s">
        <v>667</v>
      </c>
      <c r="F252" s="43" t="s">
        <v>385</v>
      </c>
      <c r="G252" s="107" t="s">
        <v>570</v>
      </c>
      <c r="H252" s="107" t="s">
        <v>226</v>
      </c>
      <c r="I252" s="43" t="s">
        <v>279</v>
      </c>
    </row>
    <row r="253" spans="1:9" x14ac:dyDescent="0.25">
      <c r="A253" s="43" t="s">
        <v>270</v>
      </c>
      <c r="B253" s="43" t="s">
        <v>520</v>
      </c>
      <c r="C253" s="43" t="s">
        <v>541</v>
      </c>
      <c r="D253" s="43" t="s">
        <v>668</v>
      </c>
      <c r="E253" s="43" t="s">
        <v>669</v>
      </c>
      <c r="F253" s="43" t="s">
        <v>385</v>
      </c>
      <c r="G253" s="107" t="s">
        <v>570</v>
      </c>
      <c r="H253" s="107" t="s">
        <v>226</v>
      </c>
      <c r="I253" s="43" t="s">
        <v>279</v>
      </c>
    </row>
    <row r="254" spans="1:9" x14ac:dyDescent="0.25">
      <c r="A254" s="43" t="s">
        <v>270</v>
      </c>
      <c r="B254" s="43" t="s">
        <v>520</v>
      </c>
      <c r="C254" s="43" t="s">
        <v>541</v>
      </c>
      <c r="D254" s="43" t="s">
        <v>670</v>
      </c>
      <c r="E254" s="43" t="s">
        <v>671</v>
      </c>
      <c r="F254" s="43" t="s">
        <v>385</v>
      </c>
      <c r="G254" s="107" t="s">
        <v>570</v>
      </c>
      <c r="H254" s="107" t="s">
        <v>519</v>
      </c>
      <c r="I254" s="43" t="s">
        <v>279</v>
      </c>
    </row>
    <row r="255" spans="1:9" x14ac:dyDescent="0.25">
      <c r="A255" s="43" t="s">
        <v>270</v>
      </c>
      <c r="B255" s="43" t="s">
        <v>520</v>
      </c>
      <c r="C255" s="43" t="s">
        <v>541</v>
      </c>
      <c r="D255" s="43" t="s">
        <v>672</v>
      </c>
      <c r="E255" s="43" t="s">
        <v>673</v>
      </c>
      <c r="F255" s="43" t="s">
        <v>385</v>
      </c>
      <c r="G255" s="107" t="s">
        <v>570</v>
      </c>
      <c r="H255" s="107" t="s">
        <v>519</v>
      </c>
      <c r="I255" s="43" t="s">
        <v>279</v>
      </c>
    </row>
    <row r="256" spans="1:9" x14ac:dyDescent="0.25">
      <c r="A256" s="43" t="s">
        <v>270</v>
      </c>
      <c r="B256" s="43" t="s">
        <v>520</v>
      </c>
      <c r="C256" s="43" t="s">
        <v>541</v>
      </c>
      <c r="D256" s="43" t="s">
        <v>674</v>
      </c>
      <c r="E256" s="43" t="s">
        <v>675</v>
      </c>
      <c r="F256" s="43" t="s">
        <v>385</v>
      </c>
      <c r="G256" s="107" t="s">
        <v>570</v>
      </c>
      <c r="H256" s="107" t="s">
        <v>519</v>
      </c>
      <c r="I256" s="43" t="s">
        <v>279</v>
      </c>
    </row>
    <row r="257" spans="1:9" x14ac:dyDescent="0.25">
      <c r="A257" s="43" t="s">
        <v>270</v>
      </c>
      <c r="B257" s="43" t="s">
        <v>520</v>
      </c>
      <c r="C257" s="43" t="s">
        <v>541</v>
      </c>
      <c r="D257" s="43" t="s">
        <v>676</v>
      </c>
      <c r="E257" s="43" t="s">
        <v>677</v>
      </c>
      <c r="F257" s="43" t="s">
        <v>385</v>
      </c>
      <c r="G257" s="107" t="s">
        <v>570</v>
      </c>
      <c r="H257" s="107" t="s">
        <v>519</v>
      </c>
      <c r="I257" s="43" t="s">
        <v>279</v>
      </c>
    </row>
    <row r="258" spans="1:9" x14ac:dyDescent="0.25">
      <c r="A258" s="43" t="s">
        <v>270</v>
      </c>
      <c r="B258" s="43" t="s">
        <v>520</v>
      </c>
      <c r="C258" s="43" t="s">
        <v>541</v>
      </c>
      <c r="D258" s="43" t="s">
        <v>678</v>
      </c>
      <c r="E258" s="43" t="s">
        <v>679</v>
      </c>
      <c r="F258" s="43" t="s">
        <v>385</v>
      </c>
      <c r="G258" s="107" t="s">
        <v>570</v>
      </c>
      <c r="H258" s="107" t="s">
        <v>519</v>
      </c>
      <c r="I258" s="43" t="s">
        <v>279</v>
      </c>
    </row>
    <row r="259" spans="1:9" x14ac:dyDescent="0.25">
      <c r="A259" s="43" t="s">
        <v>270</v>
      </c>
      <c r="B259" s="43" t="s">
        <v>520</v>
      </c>
      <c r="C259" s="43" t="s">
        <v>541</v>
      </c>
      <c r="D259" s="43" t="s">
        <v>680</v>
      </c>
      <c r="E259" s="43" t="s">
        <v>681</v>
      </c>
      <c r="F259" s="43" t="s">
        <v>385</v>
      </c>
      <c r="G259" s="107" t="s">
        <v>570</v>
      </c>
      <c r="H259" s="107" t="s">
        <v>519</v>
      </c>
      <c r="I259" s="43" t="s">
        <v>279</v>
      </c>
    </row>
    <row r="260" spans="1:9" x14ac:dyDescent="0.25">
      <c r="A260" s="43" t="s">
        <v>270</v>
      </c>
      <c r="B260" s="43" t="s">
        <v>520</v>
      </c>
      <c r="C260" s="43" t="s">
        <v>541</v>
      </c>
      <c r="D260" s="43" t="s">
        <v>682</v>
      </c>
      <c r="E260" s="43" t="s">
        <v>683</v>
      </c>
      <c r="F260" s="43" t="s">
        <v>385</v>
      </c>
      <c r="G260" s="107" t="s">
        <v>570</v>
      </c>
      <c r="H260" s="107" t="s">
        <v>519</v>
      </c>
      <c r="I260" s="43" t="s">
        <v>279</v>
      </c>
    </row>
    <row r="261" spans="1:9" x14ac:dyDescent="0.25">
      <c r="A261" s="43" t="s">
        <v>270</v>
      </c>
      <c r="B261" s="43" t="s">
        <v>520</v>
      </c>
      <c r="C261" s="43" t="s">
        <v>541</v>
      </c>
      <c r="D261" s="43" t="s">
        <v>684</v>
      </c>
      <c r="E261" s="43" t="s">
        <v>685</v>
      </c>
      <c r="F261" s="43" t="s">
        <v>385</v>
      </c>
      <c r="G261" s="107" t="s">
        <v>570</v>
      </c>
      <c r="H261" s="107" t="s">
        <v>519</v>
      </c>
      <c r="I261" s="43" t="s">
        <v>279</v>
      </c>
    </row>
    <row r="262" spans="1:9" x14ac:dyDescent="0.25">
      <c r="A262" s="43" t="s">
        <v>270</v>
      </c>
      <c r="B262" s="43" t="s">
        <v>520</v>
      </c>
      <c r="C262" s="43" t="s">
        <v>541</v>
      </c>
      <c r="D262" s="43" t="s">
        <v>686</v>
      </c>
      <c r="E262" s="43" t="s">
        <v>687</v>
      </c>
      <c r="F262" s="43" t="s">
        <v>385</v>
      </c>
      <c r="G262" s="107" t="s">
        <v>570</v>
      </c>
      <c r="H262" s="107" t="s">
        <v>519</v>
      </c>
      <c r="I262" s="43" t="s">
        <v>279</v>
      </c>
    </row>
    <row r="263" spans="1:9" x14ac:dyDescent="0.25">
      <c r="A263" s="43" t="s">
        <v>270</v>
      </c>
      <c r="B263" s="43" t="s">
        <v>520</v>
      </c>
      <c r="C263" s="43" t="s">
        <v>541</v>
      </c>
      <c r="D263" s="43" t="s">
        <v>688</v>
      </c>
      <c r="E263" s="43" t="s">
        <v>689</v>
      </c>
      <c r="F263" s="43" t="s">
        <v>385</v>
      </c>
      <c r="G263" s="107" t="s">
        <v>570</v>
      </c>
      <c r="H263" s="107" t="s">
        <v>519</v>
      </c>
      <c r="I263" s="43" t="s">
        <v>279</v>
      </c>
    </row>
    <row r="264" spans="1:9" x14ac:dyDescent="0.25">
      <c r="A264" s="43" t="s">
        <v>270</v>
      </c>
      <c r="B264" s="43" t="s">
        <v>520</v>
      </c>
      <c r="C264" s="43" t="s">
        <v>541</v>
      </c>
      <c r="D264" s="43" t="s">
        <v>690</v>
      </c>
      <c r="E264" s="43" t="s">
        <v>691</v>
      </c>
      <c r="F264" s="43" t="s">
        <v>385</v>
      </c>
      <c r="G264" s="107" t="s">
        <v>570</v>
      </c>
      <c r="H264" s="107" t="s">
        <v>519</v>
      </c>
      <c r="I264" s="43" t="s">
        <v>279</v>
      </c>
    </row>
    <row r="265" spans="1:9" x14ac:dyDescent="0.25">
      <c r="A265" s="43" t="s">
        <v>270</v>
      </c>
      <c r="B265" s="43" t="s">
        <v>520</v>
      </c>
      <c r="C265" s="43" t="s">
        <v>541</v>
      </c>
      <c r="D265" s="43" t="s">
        <v>692</v>
      </c>
      <c r="E265" s="43" t="s">
        <v>693</v>
      </c>
      <c r="F265" s="43" t="s">
        <v>385</v>
      </c>
      <c r="G265" s="107" t="s">
        <v>570</v>
      </c>
      <c r="H265" s="107" t="s">
        <v>519</v>
      </c>
      <c r="I265" s="43" t="s">
        <v>279</v>
      </c>
    </row>
    <row r="266" spans="1:9" x14ac:dyDescent="0.25">
      <c r="A266" s="43" t="s">
        <v>270</v>
      </c>
      <c r="B266" s="43" t="s">
        <v>520</v>
      </c>
      <c r="C266" s="43" t="s">
        <v>541</v>
      </c>
      <c r="D266" s="43" t="s">
        <v>694</v>
      </c>
      <c r="E266" s="43" t="s">
        <v>695</v>
      </c>
      <c r="F266" s="43" t="s">
        <v>385</v>
      </c>
      <c r="G266" s="107" t="s">
        <v>570</v>
      </c>
      <c r="H266" s="107" t="s">
        <v>519</v>
      </c>
      <c r="I266" s="43" t="s">
        <v>279</v>
      </c>
    </row>
    <row r="267" spans="1:9" x14ac:dyDescent="0.25">
      <c r="A267" s="43" t="s">
        <v>270</v>
      </c>
      <c r="B267" s="43" t="s">
        <v>520</v>
      </c>
      <c r="C267" s="43" t="s">
        <v>541</v>
      </c>
      <c r="D267" s="43" t="s">
        <v>696</v>
      </c>
      <c r="E267" s="43" t="s">
        <v>697</v>
      </c>
      <c r="F267" s="43" t="s">
        <v>385</v>
      </c>
      <c r="G267" s="107" t="s">
        <v>570</v>
      </c>
      <c r="H267" s="107" t="s">
        <v>519</v>
      </c>
      <c r="I267" s="43" t="s">
        <v>279</v>
      </c>
    </row>
    <row r="268" spans="1:9" x14ac:dyDescent="0.25">
      <c r="A268" s="43" t="s">
        <v>270</v>
      </c>
      <c r="B268" s="43" t="s">
        <v>520</v>
      </c>
      <c r="C268" s="43" t="s">
        <v>541</v>
      </c>
      <c r="D268" s="43" t="s">
        <v>698</v>
      </c>
      <c r="E268" s="43" t="s">
        <v>699</v>
      </c>
      <c r="F268" s="43" t="s">
        <v>385</v>
      </c>
      <c r="G268" s="107" t="s">
        <v>570</v>
      </c>
      <c r="H268" s="107" t="s">
        <v>519</v>
      </c>
      <c r="I268" s="43" t="s">
        <v>279</v>
      </c>
    </row>
    <row r="269" spans="1:9" x14ac:dyDescent="0.25">
      <c r="A269" s="43" t="s">
        <v>270</v>
      </c>
      <c r="B269" s="43" t="s">
        <v>520</v>
      </c>
      <c r="C269" s="43" t="s">
        <v>541</v>
      </c>
      <c r="D269" s="43" t="s">
        <v>700</v>
      </c>
      <c r="E269" s="43" t="s">
        <v>701</v>
      </c>
      <c r="F269" s="43" t="s">
        <v>385</v>
      </c>
      <c r="G269" s="107" t="s">
        <v>570</v>
      </c>
      <c r="H269" s="107" t="s">
        <v>519</v>
      </c>
      <c r="I269" s="43" t="s">
        <v>279</v>
      </c>
    </row>
    <row r="270" spans="1:9" x14ac:dyDescent="0.25">
      <c r="A270" s="43" t="s">
        <v>270</v>
      </c>
      <c r="B270" s="43" t="s">
        <v>520</v>
      </c>
      <c r="C270" s="43" t="s">
        <v>541</v>
      </c>
      <c r="D270" s="43" t="s">
        <v>702</v>
      </c>
      <c r="E270" s="43" t="s">
        <v>703</v>
      </c>
      <c r="F270" s="43" t="s">
        <v>385</v>
      </c>
      <c r="G270" s="107" t="s">
        <v>570</v>
      </c>
      <c r="H270" s="107" t="s">
        <v>519</v>
      </c>
      <c r="I270" s="43" t="s">
        <v>279</v>
      </c>
    </row>
    <row r="271" spans="1:9" x14ac:dyDescent="0.25">
      <c r="A271" s="43" t="s">
        <v>270</v>
      </c>
      <c r="B271" s="43" t="s">
        <v>520</v>
      </c>
      <c r="C271" s="43" t="s">
        <v>541</v>
      </c>
      <c r="D271" s="43" t="s">
        <v>704</v>
      </c>
      <c r="E271" s="43" t="s">
        <v>705</v>
      </c>
      <c r="F271" s="43" t="s">
        <v>385</v>
      </c>
      <c r="G271" s="107" t="s">
        <v>570</v>
      </c>
      <c r="H271" s="107" t="s">
        <v>519</v>
      </c>
      <c r="I271" s="43" t="s">
        <v>279</v>
      </c>
    </row>
    <row r="272" spans="1:9" x14ac:dyDescent="0.25">
      <c r="A272" s="43" t="s">
        <v>270</v>
      </c>
      <c r="B272" s="43" t="s">
        <v>520</v>
      </c>
      <c r="C272" s="43" t="s">
        <v>541</v>
      </c>
      <c r="D272" s="43" t="s">
        <v>706</v>
      </c>
      <c r="E272" s="43" t="s">
        <v>707</v>
      </c>
      <c r="F272" s="43" t="s">
        <v>385</v>
      </c>
      <c r="G272" s="107" t="s">
        <v>570</v>
      </c>
      <c r="H272" s="107" t="s">
        <v>519</v>
      </c>
      <c r="I272" s="43" t="s">
        <v>279</v>
      </c>
    </row>
    <row r="273" spans="1:9" x14ac:dyDescent="0.25">
      <c r="A273" s="43" t="s">
        <v>270</v>
      </c>
      <c r="B273" s="43" t="s">
        <v>520</v>
      </c>
      <c r="C273" s="43" t="s">
        <v>541</v>
      </c>
      <c r="D273" s="43" t="s">
        <v>708</v>
      </c>
      <c r="E273" s="43" t="s">
        <v>709</v>
      </c>
      <c r="F273" s="43" t="s">
        <v>385</v>
      </c>
      <c r="G273" s="107" t="s">
        <v>570</v>
      </c>
      <c r="H273" s="107" t="s">
        <v>519</v>
      </c>
      <c r="I273" s="43" t="s">
        <v>279</v>
      </c>
    </row>
    <row r="274" spans="1:9" x14ac:dyDescent="0.25">
      <c r="A274" s="43" t="s">
        <v>270</v>
      </c>
      <c r="B274" s="43" t="s">
        <v>520</v>
      </c>
      <c r="C274" s="43" t="s">
        <v>541</v>
      </c>
      <c r="D274" s="43" t="s">
        <v>710</v>
      </c>
      <c r="E274" s="43" t="s">
        <v>711</v>
      </c>
      <c r="F274" s="43" t="s">
        <v>385</v>
      </c>
      <c r="G274" s="107" t="s">
        <v>570</v>
      </c>
      <c r="H274" s="107" t="s">
        <v>519</v>
      </c>
      <c r="I274" s="43" t="s">
        <v>279</v>
      </c>
    </row>
    <row r="275" spans="1:9" x14ac:dyDescent="0.25">
      <c r="A275" s="43" t="s">
        <v>270</v>
      </c>
      <c r="B275" s="43" t="s">
        <v>520</v>
      </c>
      <c r="C275" s="43" t="s">
        <v>541</v>
      </c>
      <c r="D275" s="43" t="s">
        <v>712</v>
      </c>
      <c r="E275" s="43" t="s">
        <v>713</v>
      </c>
      <c r="F275" s="43" t="s">
        <v>385</v>
      </c>
      <c r="G275" s="107" t="s">
        <v>570</v>
      </c>
      <c r="H275" s="107" t="s">
        <v>519</v>
      </c>
      <c r="I275" s="43" t="s">
        <v>279</v>
      </c>
    </row>
    <row r="276" spans="1:9" x14ac:dyDescent="0.25">
      <c r="A276" s="43" t="s">
        <v>270</v>
      </c>
      <c r="B276" s="43" t="s">
        <v>520</v>
      </c>
      <c r="C276" s="43" t="s">
        <v>541</v>
      </c>
      <c r="D276" s="43" t="s">
        <v>714</v>
      </c>
      <c r="E276" s="43" t="s">
        <v>715</v>
      </c>
      <c r="F276" s="43" t="s">
        <v>385</v>
      </c>
      <c r="G276" s="107" t="s">
        <v>570</v>
      </c>
      <c r="H276" s="107" t="s">
        <v>519</v>
      </c>
      <c r="I276" s="43" t="s">
        <v>279</v>
      </c>
    </row>
    <row r="277" spans="1:9" x14ac:dyDescent="0.25">
      <c r="A277" s="43" t="s">
        <v>270</v>
      </c>
      <c r="B277" s="43" t="s">
        <v>520</v>
      </c>
      <c r="C277" s="43" t="s">
        <v>541</v>
      </c>
      <c r="D277" s="43" t="s">
        <v>716</v>
      </c>
      <c r="E277" s="43" t="s">
        <v>717</v>
      </c>
      <c r="F277" s="43" t="s">
        <v>385</v>
      </c>
      <c r="G277" s="107" t="s">
        <v>570</v>
      </c>
      <c r="H277" s="107" t="s">
        <v>519</v>
      </c>
      <c r="I277" s="43" t="s">
        <v>279</v>
      </c>
    </row>
    <row r="278" spans="1:9" x14ac:dyDescent="0.25">
      <c r="A278" s="43" t="s">
        <v>270</v>
      </c>
      <c r="B278" s="43" t="s">
        <v>520</v>
      </c>
      <c r="C278" s="43" t="s">
        <v>541</v>
      </c>
      <c r="D278" s="43" t="s">
        <v>718</v>
      </c>
      <c r="E278" s="43" t="s">
        <v>719</v>
      </c>
      <c r="F278" s="43" t="s">
        <v>385</v>
      </c>
      <c r="G278" s="107" t="s">
        <v>570</v>
      </c>
      <c r="H278" s="107" t="s">
        <v>519</v>
      </c>
      <c r="I278" s="43" t="s">
        <v>279</v>
      </c>
    </row>
    <row r="279" spans="1:9" x14ac:dyDescent="0.25">
      <c r="A279" s="43" t="s">
        <v>270</v>
      </c>
      <c r="B279" s="43" t="s">
        <v>520</v>
      </c>
      <c r="C279" s="43" t="s">
        <v>541</v>
      </c>
      <c r="D279" s="43" t="s">
        <v>720</v>
      </c>
      <c r="E279" s="43" t="s">
        <v>721</v>
      </c>
      <c r="F279" s="43" t="s">
        <v>385</v>
      </c>
      <c r="G279" s="107" t="s">
        <v>570</v>
      </c>
      <c r="H279" s="107">
        <v>48166.934999999998</v>
      </c>
      <c r="I279" s="43" t="s">
        <v>279</v>
      </c>
    </row>
    <row r="280" spans="1:9" x14ac:dyDescent="0.25">
      <c r="A280" s="43" t="s">
        <v>270</v>
      </c>
      <c r="B280" s="43" t="s">
        <v>520</v>
      </c>
      <c r="C280" s="43" t="s">
        <v>541</v>
      </c>
      <c r="D280" s="43" t="s">
        <v>722</v>
      </c>
      <c r="E280" s="43" t="s">
        <v>723</v>
      </c>
      <c r="F280" s="43" t="s">
        <v>385</v>
      </c>
      <c r="G280" s="107" t="s">
        <v>570</v>
      </c>
      <c r="H280" s="107">
        <v>4357.2759999999998</v>
      </c>
      <c r="I280" s="43" t="s">
        <v>279</v>
      </c>
    </row>
    <row r="281" spans="1:9" x14ac:dyDescent="0.25">
      <c r="A281" s="43" t="s">
        <v>270</v>
      </c>
      <c r="B281" s="43" t="s">
        <v>520</v>
      </c>
      <c r="C281" s="43" t="s">
        <v>541</v>
      </c>
      <c r="D281" s="43" t="s">
        <v>777</v>
      </c>
      <c r="E281" s="43" t="s">
        <v>778</v>
      </c>
      <c r="F281" s="43" t="s">
        <v>385</v>
      </c>
      <c r="G281" s="107" t="s">
        <v>570</v>
      </c>
      <c r="H281" s="107">
        <v>52524.211000000003</v>
      </c>
      <c r="I281" s="43" t="s">
        <v>279</v>
      </c>
    </row>
    <row r="282" spans="1:9" x14ac:dyDescent="0.25">
      <c r="A282" s="43" t="s">
        <v>270</v>
      </c>
      <c r="B282" s="43" t="s">
        <v>520</v>
      </c>
      <c r="C282" s="43" t="s">
        <v>541</v>
      </c>
      <c r="D282" s="43" t="s">
        <v>586</v>
      </c>
      <c r="E282" s="43" t="s">
        <v>587</v>
      </c>
      <c r="F282" s="43" t="s">
        <v>385</v>
      </c>
      <c r="G282" s="107" t="s">
        <v>571</v>
      </c>
      <c r="H282" s="107">
        <v>44242.404000000002</v>
      </c>
      <c r="I282" s="43" t="s">
        <v>280</v>
      </c>
    </row>
    <row r="283" spans="1:9" x14ac:dyDescent="0.25">
      <c r="A283" s="43" t="s">
        <v>270</v>
      </c>
      <c r="B283" s="43" t="s">
        <v>520</v>
      </c>
      <c r="C283" s="43" t="s">
        <v>541</v>
      </c>
      <c r="D283" s="43" t="s">
        <v>588</v>
      </c>
      <c r="E283" s="43" t="s">
        <v>589</v>
      </c>
      <c r="F283" s="43" t="s">
        <v>385</v>
      </c>
      <c r="G283" s="107" t="s">
        <v>571</v>
      </c>
      <c r="H283" s="107" t="s">
        <v>519</v>
      </c>
      <c r="I283" s="43" t="s">
        <v>280</v>
      </c>
    </row>
    <row r="284" spans="1:9" x14ac:dyDescent="0.25">
      <c r="A284" s="43" t="s">
        <v>270</v>
      </c>
      <c r="B284" s="43" t="s">
        <v>520</v>
      </c>
      <c r="C284" s="43" t="s">
        <v>541</v>
      </c>
      <c r="D284" s="43" t="s">
        <v>590</v>
      </c>
      <c r="E284" s="43" t="s">
        <v>591</v>
      </c>
      <c r="F284" s="43" t="s">
        <v>385</v>
      </c>
      <c r="G284" s="107" t="s">
        <v>571</v>
      </c>
      <c r="H284" s="107" t="s">
        <v>519</v>
      </c>
      <c r="I284" s="43" t="s">
        <v>280</v>
      </c>
    </row>
    <row r="285" spans="1:9" x14ac:dyDescent="0.25">
      <c r="A285" s="43" t="s">
        <v>270</v>
      </c>
      <c r="B285" s="43" t="s">
        <v>520</v>
      </c>
      <c r="C285" s="43" t="s">
        <v>541</v>
      </c>
      <c r="D285" s="43" t="s">
        <v>592</v>
      </c>
      <c r="E285" s="43" t="s">
        <v>593</v>
      </c>
      <c r="F285" s="43" t="s">
        <v>385</v>
      </c>
      <c r="G285" s="107" t="s">
        <v>571</v>
      </c>
      <c r="H285" s="107" t="s">
        <v>519</v>
      </c>
      <c r="I285" s="43" t="s">
        <v>280</v>
      </c>
    </row>
    <row r="286" spans="1:9" x14ac:dyDescent="0.25">
      <c r="A286" s="43" t="s">
        <v>270</v>
      </c>
      <c r="B286" s="43" t="s">
        <v>520</v>
      </c>
      <c r="C286" s="43" t="s">
        <v>541</v>
      </c>
      <c r="D286" s="43" t="s">
        <v>594</v>
      </c>
      <c r="E286" s="43" t="s">
        <v>595</v>
      </c>
      <c r="F286" s="43" t="s">
        <v>385</v>
      </c>
      <c r="G286" s="107" t="s">
        <v>571</v>
      </c>
      <c r="H286" s="107">
        <v>252.791</v>
      </c>
      <c r="I286" s="43" t="s">
        <v>280</v>
      </c>
    </row>
    <row r="287" spans="1:9" x14ac:dyDescent="0.25">
      <c r="A287" s="43" t="s">
        <v>270</v>
      </c>
      <c r="B287" s="43" t="s">
        <v>520</v>
      </c>
      <c r="C287" s="43" t="s">
        <v>541</v>
      </c>
      <c r="D287" s="43" t="s">
        <v>596</v>
      </c>
      <c r="E287" s="43" t="s">
        <v>597</v>
      </c>
      <c r="F287" s="43" t="s">
        <v>385</v>
      </c>
      <c r="G287" s="107" t="s">
        <v>571</v>
      </c>
      <c r="H287" s="107" t="s">
        <v>519</v>
      </c>
      <c r="I287" s="43" t="s">
        <v>280</v>
      </c>
    </row>
    <row r="288" spans="1:9" x14ac:dyDescent="0.25">
      <c r="A288" s="43" t="s">
        <v>270</v>
      </c>
      <c r="B288" s="43" t="s">
        <v>520</v>
      </c>
      <c r="C288" s="43" t="s">
        <v>541</v>
      </c>
      <c r="D288" s="43" t="s">
        <v>598</v>
      </c>
      <c r="E288" s="43" t="s">
        <v>599</v>
      </c>
      <c r="F288" s="43" t="s">
        <v>385</v>
      </c>
      <c r="G288" s="107" t="s">
        <v>571</v>
      </c>
      <c r="H288" s="107" t="s">
        <v>519</v>
      </c>
      <c r="I288" s="43" t="s">
        <v>280</v>
      </c>
    </row>
    <row r="289" spans="1:9" x14ac:dyDescent="0.25">
      <c r="A289" s="43" t="s">
        <v>270</v>
      </c>
      <c r="B289" s="43" t="s">
        <v>520</v>
      </c>
      <c r="C289" s="43" t="s">
        <v>541</v>
      </c>
      <c r="D289" s="43" t="s">
        <v>600</v>
      </c>
      <c r="E289" s="43" t="s">
        <v>601</v>
      </c>
      <c r="F289" s="43" t="s">
        <v>385</v>
      </c>
      <c r="G289" s="107" t="s">
        <v>571</v>
      </c>
      <c r="H289" s="107" t="s">
        <v>519</v>
      </c>
      <c r="I289" s="43" t="s">
        <v>280</v>
      </c>
    </row>
    <row r="290" spans="1:9" x14ac:dyDescent="0.25">
      <c r="A290" s="43" t="s">
        <v>270</v>
      </c>
      <c r="B290" s="43" t="s">
        <v>520</v>
      </c>
      <c r="C290" s="43" t="s">
        <v>541</v>
      </c>
      <c r="D290" s="43" t="s">
        <v>602</v>
      </c>
      <c r="E290" s="43" t="s">
        <v>603</v>
      </c>
      <c r="F290" s="43" t="s">
        <v>385</v>
      </c>
      <c r="G290" s="107" t="s">
        <v>571</v>
      </c>
      <c r="H290" s="107">
        <v>795.97500000000002</v>
      </c>
      <c r="I290" s="43" t="s">
        <v>280</v>
      </c>
    </row>
    <row r="291" spans="1:9" x14ac:dyDescent="0.25">
      <c r="A291" s="43" t="s">
        <v>270</v>
      </c>
      <c r="B291" s="43" t="s">
        <v>520</v>
      </c>
      <c r="C291" s="43" t="s">
        <v>541</v>
      </c>
      <c r="D291" s="43" t="s">
        <v>604</v>
      </c>
      <c r="E291" s="43" t="s">
        <v>605</v>
      </c>
      <c r="F291" s="43" t="s">
        <v>385</v>
      </c>
      <c r="G291" s="107" t="s">
        <v>571</v>
      </c>
      <c r="H291" s="107" t="s">
        <v>519</v>
      </c>
      <c r="I291" s="43" t="s">
        <v>280</v>
      </c>
    </row>
    <row r="292" spans="1:9" x14ac:dyDescent="0.25">
      <c r="A292" s="43" t="s">
        <v>270</v>
      </c>
      <c r="B292" s="43" t="s">
        <v>520</v>
      </c>
      <c r="C292" s="43" t="s">
        <v>541</v>
      </c>
      <c r="D292" s="43" t="s">
        <v>606</v>
      </c>
      <c r="E292" s="43" t="s">
        <v>607</v>
      </c>
      <c r="F292" s="43" t="s">
        <v>385</v>
      </c>
      <c r="G292" s="107" t="s">
        <v>571</v>
      </c>
      <c r="H292" s="107" t="s">
        <v>519</v>
      </c>
      <c r="I292" s="43" t="s">
        <v>280</v>
      </c>
    </row>
    <row r="293" spans="1:9" x14ac:dyDescent="0.25">
      <c r="A293" s="43" t="s">
        <v>270</v>
      </c>
      <c r="B293" s="43" t="s">
        <v>520</v>
      </c>
      <c r="C293" s="43" t="s">
        <v>541</v>
      </c>
      <c r="D293" s="43" t="s">
        <v>608</v>
      </c>
      <c r="E293" s="43" t="s">
        <v>609</v>
      </c>
      <c r="F293" s="43" t="s">
        <v>385</v>
      </c>
      <c r="G293" s="107" t="s">
        <v>571</v>
      </c>
      <c r="H293" s="107" t="s">
        <v>519</v>
      </c>
      <c r="I293" s="43" t="s">
        <v>280</v>
      </c>
    </row>
    <row r="294" spans="1:9" x14ac:dyDescent="0.25">
      <c r="A294" s="43" t="s">
        <v>270</v>
      </c>
      <c r="B294" s="43" t="s">
        <v>520</v>
      </c>
      <c r="C294" s="43" t="s">
        <v>541</v>
      </c>
      <c r="D294" s="43" t="s">
        <v>610</v>
      </c>
      <c r="E294" s="43" t="s">
        <v>611</v>
      </c>
      <c r="F294" s="43" t="s">
        <v>385</v>
      </c>
      <c r="G294" s="107" t="s">
        <v>571</v>
      </c>
      <c r="H294" s="107" t="s">
        <v>519</v>
      </c>
      <c r="I294" s="43" t="s">
        <v>280</v>
      </c>
    </row>
    <row r="295" spans="1:9" x14ac:dyDescent="0.25">
      <c r="A295" s="43" t="s">
        <v>270</v>
      </c>
      <c r="B295" s="43" t="s">
        <v>520</v>
      </c>
      <c r="C295" s="43" t="s">
        <v>541</v>
      </c>
      <c r="D295" s="43" t="s">
        <v>612</v>
      </c>
      <c r="E295" s="43" t="s">
        <v>613</v>
      </c>
      <c r="F295" s="43" t="s">
        <v>385</v>
      </c>
      <c r="G295" s="107" t="s">
        <v>571</v>
      </c>
      <c r="H295" s="107" t="s">
        <v>519</v>
      </c>
      <c r="I295" s="43" t="s">
        <v>280</v>
      </c>
    </row>
    <row r="296" spans="1:9" x14ac:dyDescent="0.25">
      <c r="A296" s="43" t="s">
        <v>270</v>
      </c>
      <c r="B296" s="43" t="s">
        <v>520</v>
      </c>
      <c r="C296" s="43" t="s">
        <v>541</v>
      </c>
      <c r="D296" s="43" t="s">
        <v>614</v>
      </c>
      <c r="E296" s="43" t="s">
        <v>615</v>
      </c>
      <c r="F296" s="43" t="s">
        <v>385</v>
      </c>
      <c r="G296" s="107" t="s">
        <v>571</v>
      </c>
      <c r="H296" s="107" t="s">
        <v>519</v>
      </c>
      <c r="I296" s="43" t="s">
        <v>280</v>
      </c>
    </row>
    <row r="297" spans="1:9" x14ac:dyDescent="0.25">
      <c r="A297" s="43" t="s">
        <v>270</v>
      </c>
      <c r="B297" s="43" t="s">
        <v>520</v>
      </c>
      <c r="C297" s="43" t="s">
        <v>541</v>
      </c>
      <c r="D297" s="43" t="s">
        <v>616</v>
      </c>
      <c r="E297" s="43" t="s">
        <v>617</v>
      </c>
      <c r="F297" s="43" t="s">
        <v>385</v>
      </c>
      <c r="G297" s="107" t="s">
        <v>571</v>
      </c>
      <c r="H297" s="107" t="s">
        <v>519</v>
      </c>
      <c r="I297" s="43" t="s">
        <v>280</v>
      </c>
    </row>
    <row r="298" spans="1:9" x14ac:dyDescent="0.25">
      <c r="A298" s="43" t="s">
        <v>270</v>
      </c>
      <c r="B298" s="43" t="s">
        <v>520</v>
      </c>
      <c r="C298" s="43" t="s">
        <v>541</v>
      </c>
      <c r="D298" s="43" t="s">
        <v>618</v>
      </c>
      <c r="E298" s="43" t="s">
        <v>619</v>
      </c>
      <c r="F298" s="43" t="s">
        <v>385</v>
      </c>
      <c r="G298" s="107" t="s">
        <v>571</v>
      </c>
      <c r="H298" s="107" t="s">
        <v>519</v>
      </c>
      <c r="I298" s="43" t="s">
        <v>280</v>
      </c>
    </row>
    <row r="299" spans="1:9" x14ac:dyDescent="0.25">
      <c r="A299" s="43" t="s">
        <v>270</v>
      </c>
      <c r="B299" s="43" t="s">
        <v>520</v>
      </c>
      <c r="C299" s="43" t="s">
        <v>541</v>
      </c>
      <c r="D299" s="43" t="s">
        <v>620</v>
      </c>
      <c r="E299" s="43" t="s">
        <v>621</v>
      </c>
      <c r="F299" s="43" t="s">
        <v>385</v>
      </c>
      <c r="G299" s="107" t="s">
        <v>571</v>
      </c>
      <c r="H299" s="107" t="s">
        <v>519</v>
      </c>
      <c r="I299" s="43" t="s">
        <v>280</v>
      </c>
    </row>
    <row r="300" spans="1:9" x14ac:dyDescent="0.25">
      <c r="A300" s="43" t="s">
        <v>270</v>
      </c>
      <c r="B300" s="43" t="s">
        <v>520</v>
      </c>
      <c r="C300" s="43" t="s">
        <v>541</v>
      </c>
      <c r="D300" s="43" t="s">
        <v>622</v>
      </c>
      <c r="E300" s="43" t="s">
        <v>623</v>
      </c>
      <c r="F300" s="43" t="s">
        <v>385</v>
      </c>
      <c r="G300" s="107" t="s">
        <v>571</v>
      </c>
      <c r="H300" s="107" t="s">
        <v>519</v>
      </c>
      <c r="I300" s="43" t="s">
        <v>280</v>
      </c>
    </row>
    <row r="301" spans="1:9" x14ac:dyDescent="0.25">
      <c r="A301" s="43" t="s">
        <v>270</v>
      </c>
      <c r="B301" s="43" t="s">
        <v>520</v>
      </c>
      <c r="C301" s="43" t="s">
        <v>541</v>
      </c>
      <c r="D301" s="43" t="s">
        <v>624</v>
      </c>
      <c r="E301" s="43" t="s">
        <v>625</v>
      </c>
      <c r="F301" s="43" t="s">
        <v>385</v>
      </c>
      <c r="G301" s="107" t="s">
        <v>571</v>
      </c>
      <c r="H301" s="107" t="s">
        <v>519</v>
      </c>
      <c r="I301" s="43" t="s">
        <v>280</v>
      </c>
    </row>
    <row r="302" spans="1:9" x14ac:dyDescent="0.25">
      <c r="A302" s="43" t="s">
        <v>270</v>
      </c>
      <c r="B302" s="43" t="s">
        <v>520</v>
      </c>
      <c r="C302" s="43" t="s">
        <v>541</v>
      </c>
      <c r="D302" s="43" t="s">
        <v>626</v>
      </c>
      <c r="E302" s="43" t="s">
        <v>627</v>
      </c>
      <c r="F302" s="43" t="s">
        <v>385</v>
      </c>
      <c r="G302" s="107" t="s">
        <v>571</v>
      </c>
      <c r="H302" s="107" t="s">
        <v>519</v>
      </c>
      <c r="I302" s="43" t="s">
        <v>280</v>
      </c>
    </row>
    <row r="303" spans="1:9" x14ac:dyDescent="0.25">
      <c r="A303" s="43" t="s">
        <v>270</v>
      </c>
      <c r="B303" s="43" t="s">
        <v>520</v>
      </c>
      <c r="C303" s="43" t="s">
        <v>541</v>
      </c>
      <c r="D303" s="43" t="s">
        <v>628</v>
      </c>
      <c r="E303" s="43" t="s">
        <v>629</v>
      </c>
      <c r="F303" s="43" t="s">
        <v>385</v>
      </c>
      <c r="G303" s="107" t="s">
        <v>571</v>
      </c>
      <c r="H303" s="107" t="s">
        <v>519</v>
      </c>
      <c r="I303" s="43" t="s">
        <v>280</v>
      </c>
    </row>
    <row r="304" spans="1:9" x14ac:dyDescent="0.25">
      <c r="A304" s="43" t="s">
        <v>270</v>
      </c>
      <c r="B304" s="43" t="s">
        <v>520</v>
      </c>
      <c r="C304" s="43" t="s">
        <v>541</v>
      </c>
      <c r="D304" s="43" t="s">
        <v>630</v>
      </c>
      <c r="E304" s="43" t="s">
        <v>631</v>
      </c>
      <c r="F304" s="43" t="s">
        <v>385</v>
      </c>
      <c r="G304" s="107" t="s">
        <v>571</v>
      </c>
      <c r="H304" s="107" t="s">
        <v>519</v>
      </c>
      <c r="I304" s="43" t="s">
        <v>280</v>
      </c>
    </row>
    <row r="305" spans="1:9" x14ac:dyDescent="0.25">
      <c r="A305" s="43" t="s">
        <v>270</v>
      </c>
      <c r="B305" s="43" t="s">
        <v>520</v>
      </c>
      <c r="C305" s="43" t="s">
        <v>541</v>
      </c>
      <c r="D305" s="43" t="s">
        <v>632</v>
      </c>
      <c r="E305" s="43" t="s">
        <v>633</v>
      </c>
      <c r="F305" s="43" t="s">
        <v>385</v>
      </c>
      <c r="G305" s="107" t="s">
        <v>571</v>
      </c>
      <c r="H305" s="107" t="s">
        <v>519</v>
      </c>
      <c r="I305" s="43" t="s">
        <v>280</v>
      </c>
    </row>
    <row r="306" spans="1:9" x14ac:dyDescent="0.25">
      <c r="A306" s="43" t="s">
        <v>270</v>
      </c>
      <c r="B306" s="43" t="s">
        <v>520</v>
      </c>
      <c r="C306" s="43" t="s">
        <v>541</v>
      </c>
      <c r="D306" s="43" t="s">
        <v>634</v>
      </c>
      <c r="E306" s="43" t="s">
        <v>635</v>
      </c>
      <c r="F306" s="43" t="s">
        <v>385</v>
      </c>
      <c r="G306" s="107" t="s">
        <v>571</v>
      </c>
      <c r="H306" s="107" t="s">
        <v>519</v>
      </c>
      <c r="I306" s="43" t="s">
        <v>280</v>
      </c>
    </row>
    <row r="307" spans="1:9" x14ac:dyDescent="0.25">
      <c r="A307" s="43" t="s">
        <v>270</v>
      </c>
      <c r="B307" s="43" t="s">
        <v>520</v>
      </c>
      <c r="C307" s="43" t="s">
        <v>541</v>
      </c>
      <c r="D307" s="43" t="s">
        <v>636</v>
      </c>
      <c r="E307" s="43" t="s">
        <v>637</v>
      </c>
      <c r="F307" s="43" t="s">
        <v>385</v>
      </c>
      <c r="G307" s="107" t="s">
        <v>571</v>
      </c>
      <c r="H307" s="107" t="s">
        <v>519</v>
      </c>
      <c r="I307" s="43" t="s">
        <v>280</v>
      </c>
    </row>
    <row r="308" spans="1:9" x14ac:dyDescent="0.25">
      <c r="A308" s="43" t="s">
        <v>270</v>
      </c>
      <c r="B308" s="43" t="s">
        <v>520</v>
      </c>
      <c r="C308" s="43" t="s">
        <v>541</v>
      </c>
      <c r="D308" s="43" t="s">
        <v>638</v>
      </c>
      <c r="E308" s="43" t="s">
        <v>639</v>
      </c>
      <c r="F308" s="43" t="s">
        <v>385</v>
      </c>
      <c r="G308" s="107" t="s">
        <v>571</v>
      </c>
      <c r="H308" s="107" t="s">
        <v>519</v>
      </c>
      <c r="I308" s="43" t="s">
        <v>280</v>
      </c>
    </row>
    <row r="309" spans="1:9" x14ac:dyDescent="0.25">
      <c r="A309" s="43" t="s">
        <v>270</v>
      </c>
      <c r="B309" s="43" t="s">
        <v>520</v>
      </c>
      <c r="C309" s="43" t="s">
        <v>541</v>
      </c>
      <c r="D309" s="43" t="s">
        <v>640</v>
      </c>
      <c r="E309" s="43" t="s">
        <v>641</v>
      </c>
      <c r="F309" s="43" t="s">
        <v>385</v>
      </c>
      <c r="G309" s="107" t="s">
        <v>571</v>
      </c>
      <c r="H309" s="107" t="s">
        <v>519</v>
      </c>
      <c r="I309" s="43" t="s">
        <v>280</v>
      </c>
    </row>
    <row r="310" spans="1:9" x14ac:dyDescent="0.25">
      <c r="A310" s="43" t="s">
        <v>270</v>
      </c>
      <c r="B310" s="43" t="s">
        <v>520</v>
      </c>
      <c r="C310" s="43" t="s">
        <v>541</v>
      </c>
      <c r="D310" s="43" t="s">
        <v>642</v>
      </c>
      <c r="E310" s="43" t="s">
        <v>643</v>
      </c>
      <c r="F310" s="43" t="s">
        <v>385</v>
      </c>
      <c r="G310" s="107" t="s">
        <v>571</v>
      </c>
      <c r="H310" s="107" t="s">
        <v>519</v>
      </c>
      <c r="I310" s="43" t="s">
        <v>280</v>
      </c>
    </row>
    <row r="311" spans="1:9" x14ac:dyDescent="0.25">
      <c r="A311" s="43" t="s">
        <v>270</v>
      </c>
      <c r="B311" s="43" t="s">
        <v>520</v>
      </c>
      <c r="C311" s="43" t="s">
        <v>541</v>
      </c>
      <c r="D311" s="43" t="s">
        <v>644</v>
      </c>
      <c r="E311" s="43" t="s">
        <v>645</v>
      </c>
      <c r="F311" s="43" t="s">
        <v>385</v>
      </c>
      <c r="G311" s="107" t="s">
        <v>571</v>
      </c>
      <c r="H311" s="107" t="s">
        <v>519</v>
      </c>
      <c r="I311" s="43" t="s">
        <v>280</v>
      </c>
    </row>
    <row r="312" spans="1:9" x14ac:dyDescent="0.25">
      <c r="A312" s="43" t="s">
        <v>270</v>
      </c>
      <c r="B312" s="43" t="s">
        <v>520</v>
      </c>
      <c r="C312" s="43" t="s">
        <v>541</v>
      </c>
      <c r="D312" s="43" t="s">
        <v>646</v>
      </c>
      <c r="E312" s="43" t="s">
        <v>647</v>
      </c>
      <c r="F312" s="43" t="s">
        <v>385</v>
      </c>
      <c r="G312" s="107" t="s">
        <v>571</v>
      </c>
      <c r="H312" s="107" t="s">
        <v>519</v>
      </c>
      <c r="I312" s="43" t="s">
        <v>280</v>
      </c>
    </row>
    <row r="313" spans="1:9" x14ac:dyDescent="0.25">
      <c r="A313" s="43" t="s">
        <v>270</v>
      </c>
      <c r="B313" s="43" t="s">
        <v>520</v>
      </c>
      <c r="C313" s="43" t="s">
        <v>541</v>
      </c>
      <c r="D313" s="43" t="s">
        <v>648</v>
      </c>
      <c r="E313" s="43" t="s">
        <v>649</v>
      </c>
      <c r="F313" s="43" t="s">
        <v>385</v>
      </c>
      <c r="G313" s="107" t="s">
        <v>571</v>
      </c>
      <c r="H313" s="107" t="s">
        <v>519</v>
      </c>
      <c r="I313" s="43" t="s">
        <v>280</v>
      </c>
    </row>
    <row r="314" spans="1:9" x14ac:dyDescent="0.25">
      <c r="A314" s="43" t="s">
        <v>270</v>
      </c>
      <c r="B314" s="43" t="s">
        <v>520</v>
      </c>
      <c r="C314" s="43" t="s">
        <v>541</v>
      </c>
      <c r="D314" s="43" t="s">
        <v>650</v>
      </c>
      <c r="E314" s="43" t="s">
        <v>651</v>
      </c>
      <c r="F314" s="43" t="s">
        <v>385</v>
      </c>
      <c r="G314" s="107" t="s">
        <v>571</v>
      </c>
      <c r="H314" s="107" t="s">
        <v>519</v>
      </c>
      <c r="I314" s="43" t="s">
        <v>280</v>
      </c>
    </row>
    <row r="315" spans="1:9" x14ac:dyDescent="0.25">
      <c r="A315" s="43" t="s">
        <v>270</v>
      </c>
      <c r="B315" s="43" t="s">
        <v>520</v>
      </c>
      <c r="C315" s="43" t="s">
        <v>541</v>
      </c>
      <c r="D315" s="43" t="s">
        <v>652</v>
      </c>
      <c r="E315" s="43" t="s">
        <v>653</v>
      </c>
      <c r="F315" s="43" t="s">
        <v>385</v>
      </c>
      <c r="G315" s="107" t="s">
        <v>571</v>
      </c>
      <c r="H315" s="107" t="s">
        <v>519</v>
      </c>
      <c r="I315" s="43" t="s">
        <v>280</v>
      </c>
    </row>
    <row r="316" spans="1:9" x14ac:dyDescent="0.25">
      <c r="A316" s="43" t="s">
        <v>270</v>
      </c>
      <c r="B316" s="43" t="s">
        <v>520</v>
      </c>
      <c r="C316" s="43" t="s">
        <v>541</v>
      </c>
      <c r="D316" s="43" t="s">
        <v>654</v>
      </c>
      <c r="E316" s="43" t="s">
        <v>655</v>
      </c>
      <c r="F316" s="43" t="s">
        <v>385</v>
      </c>
      <c r="G316" s="107" t="s">
        <v>571</v>
      </c>
      <c r="H316" s="107" t="s">
        <v>519</v>
      </c>
      <c r="I316" s="43" t="s">
        <v>280</v>
      </c>
    </row>
    <row r="317" spans="1:9" x14ac:dyDescent="0.25">
      <c r="A317" s="43" t="s">
        <v>270</v>
      </c>
      <c r="B317" s="43" t="s">
        <v>520</v>
      </c>
      <c r="C317" s="43" t="s">
        <v>541</v>
      </c>
      <c r="D317" s="43" t="s">
        <v>656</v>
      </c>
      <c r="E317" s="43" t="s">
        <v>657</v>
      </c>
      <c r="F317" s="43" t="s">
        <v>385</v>
      </c>
      <c r="G317" s="107" t="s">
        <v>571</v>
      </c>
      <c r="H317" s="107">
        <v>72.122</v>
      </c>
      <c r="I317" s="43" t="s">
        <v>280</v>
      </c>
    </row>
    <row r="318" spans="1:9" x14ac:dyDescent="0.25">
      <c r="A318" s="43" t="s">
        <v>270</v>
      </c>
      <c r="B318" s="43" t="s">
        <v>520</v>
      </c>
      <c r="C318" s="43" t="s">
        <v>541</v>
      </c>
      <c r="D318" s="43" t="s">
        <v>658</v>
      </c>
      <c r="E318" s="43" t="s">
        <v>659</v>
      </c>
      <c r="F318" s="43" t="s">
        <v>385</v>
      </c>
      <c r="G318" s="107" t="s">
        <v>571</v>
      </c>
      <c r="H318" s="107" t="s">
        <v>519</v>
      </c>
      <c r="I318" s="43" t="s">
        <v>280</v>
      </c>
    </row>
    <row r="319" spans="1:9" x14ac:dyDescent="0.25">
      <c r="A319" s="43" t="s">
        <v>270</v>
      </c>
      <c r="B319" s="43" t="s">
        <v>520</v>
      </c>
      <c r="C319" s="43" t="s">
        <v>541</v>
      </c>
      <c r="D319" s="43" t="s">
        <v>660</v>
      </c>
      <c r="E319" s="43" t="s">
        <v>661</v>
      </c>
      <c r="F319" s="43" t="s">
        <v>385</v>
      </c>
      <c r="G319" s="107" t="s">
        <v>571</v>
      </c>
      <c r="H319" s="107" t="s">
        <v>519</v>
      </c>
      <c r="I319" s="43" t="s">
        <v>280</v>
      </c>
    </row>
    <row r="320" spans="1:9" x14ac:dyDescent="0.25">
      <c r="A320" s="43" t="s">
        <v>270</v>
      </c>
      <c r="B320" s="43" t="s">
        <v>520</v>
      </c>
      <c r="C320" s="43" t="s">
        <v>541</v>
      </c>
      <c r="D320" s="43" t="s">
        <v>662</v>
      </c>
      <c r="E320" s="43" t="s">
        <v>663</v>
      </c>
      <c r="F320" s="43" t="s">
        <v>385</v>
      </c>
      <c r="G320" s="107" t="s">
        <v>571</v>
      </c>
      <c r="H320" s="107">
        <v>145.10599999999999</v>
      </c>
      <c r="I320" s="43" t="s">
        <v>280</v>
      </c>
    </row>
    <row r="321" spans="1:9" x14ac:dyDescent="0.25">
      <c r="A321" s="43" t="s">
        <v>270</v>
      </c>
      <c r="B321" s="43" t="s">
        <v>520</v>
      </c>
      <c r="C321" s="43" t="s">
        <v>541</v>
      </c>
      <c r="D321" s="43" t="s">
        <v>664</v>
      </c>
      <c r="E321" s="43" t="s">
        <v>665</v>
      </c>
      <c r="F321" s="43" t="s">
        <v>385</v>
      </c>
      <c r="G321" s="107" t="s">
        <v>571</v>
      </c>
      <c r="H321" s="107">
        <v>145.10599999999999</v>
      </c>
      <c r="I321" s="43" t="s">
        <v>280</v>
      </c>
    </row>
    <row r="322" spans="1:9" x14ac:dyDescent="0.25">
      <c r="A322" s="43" t="s">
        <v>270</v>
      </c>
      <c r="B322" s="43" t="s">
        <v>520</v>
      </c>
      <c r="C322" s="43" t="s">
        <v>541</v>
      </c>
      <c r="D322" s="43" t="s">
        <v>666</v>
      </c>
      <c r="E322" s="43" t="s">
        <v>667</v>
      </c>
      <c r="F322" s="43" t="s">
        <v>385</v>
      </c>
      <c r="G322" s="107" t="s">
        <v>571</v>
      </c>
      <c r="H322" s="107" t="s">
        <v>519</v>
      </c>
      <c r="I322" s="43" t="s">
        <v>280</v>
      </c>
    </row>
    <row r="323" spans="1:9" x14ac:dyDescent="0.25">
      <c r="A323" s="43" t="s">
        <v>270</v>
      </c>
      <c r="B323" s="43" t="s">
        <v>520</v>
      </c>
      <c r="C323" s="43" t="s">
        <v>541</v>
      </c>
      <c r="D323" s="43" t="s">
        <v>668</v>
      </c>
      <c r="E323" s="43" t="s">
        <v>669</v>
      </c>
      <c r="F323" s="43" t="s">
        <v>385</v>
      </c>
      <c r="G323" s="107" t="s">
        <v>571</v>
      </c>
      <c r="H323" s="107" t="s">
        <v>226</v>
      </c>
      <c r="I323" s="43" t="s">
        <v>280</v>
      </c>
    </row>
    <row r="324" spans="1:9" x14ac:dyDescent="0.25">
      <c r="A324" s="43" t="s">
        <v>270</v>
      </c>
      <c r="B324" s="43" t="s">
        <v>520</v>
      </c>
      <c r="C324" s="43" t="s">
        <v>541</v>
      </c>
      <c r="D324" s="43" t="s">
        <v>670</v>
      </c>
      <c r="E324" s="43" t="s">
        <v>671</v>
      </c>
      <c r="F324" s="43" t="s">
        <v>385</v>
      </c>
      <c r="G324" s="107" t="s">
        <v>571</v>
      </c>
      <c r="H324" s="107" t="s">
        <v>519</v>
      </c>
      <c r="I324" s="43" t="s">
        <v>280</v>
      </c>
    </row>
    <row r="325" spans="1:9" x14ac:dyDescent="0.25">
      <c r="A325" s="43" t="s">
        <v>270</v>
      </c>
      <c r="B325" s="43" t="s">
        <v>520</v>
      </c>
      <c r="C325" s="43" t="s">
        <v>541</v>
      </c>
      <c r="D325" s="43" t="s">
        <v>672</v>
      </c>
      <c r="E325" s="43" t="s">
        <v>673</v>
      </c>
      <c r="F325" s="43" t="s">
        <v>385</v>
      </c>
      <c r="G325" s="107" t="s">
        <v>571</v>
      </c>
      <c r="H325" s="107" t="s">
        <v>519</v>
      </c>
      <c r="I325" s="43" t="s">
        <v>280</v>
      </c>
    </row>
    <row r="326" spans="1:9" x14ac:dyDescent="0.25">
      <c r="A326" s="43" t="s">
        <v>270</v>
      </c>
      <c r="B326" s="43" t="s">
        <v>520</v>
      </c>
      <c r="C326" s="43" t="s">
        <v>541</v>
      </c>
      <c r="D326" s="43" t="s">
        <v>674</v>
      </c>
      <c r="E326" s="43" t="s">
        <v>675</v>
      </c>
      <c r="F326" s="43" t="s">
        <v>385</v>
      </c>
      <c r="G326" s="107" t="s">
        <v>571</v>
      </c>
      <c r="H326" s="107" t="s">
        <v>519</v>
      </c>
      <c r="I326" s="43" t="s">
        <v>280</v>
      </c>
    </row>
    <row r="327" spans="1:9" x14ac:dyDescent="0.25">
      <c r="A327" s="43" t="s">
        <v>270</v>
      </c>
      <c r="B327" s="43" t="s">
        <v>520</v>
      </c>
      <c r="C327" s="43" t="s">
        <v>541</v>
      </c>
      <c r="D327" s="43" t="s">
        <v>676</v>
      </c>
      <c r="E327" s="43" t="s">
        <v>677</v>
      </c>
      <c r="F327" s="43" t="s">
        <v>385</v>
      </c>
      <c r="G327" s="107" t="s">
        <v>571</v>
      </c>
      <c r="H327" s="107" t="s">
        <v>519</v>
      </c>
      <c r="I327" s="43" t="s">
        <v>280</v>
      </c>
    </row>
    <row r="328" spans="1:9" x14ac:dyDescent="0.25">
      <c r="A328" s="43" t="s">
        <v>270</v>
      </c>
      <c r="B328" s="43" t="s">
        <v>520</v>
      </c>
      <c r="C328" s="43" t="s">
        <v>541</v>
      </c>
      <c r="D328" s="43" t="s">
        <v>678</v>
      </c>
      <c r="E328" s="43" t="s">
        <v>679</v>
      </c>
      <c r="F328" s="43" t="s">
        <v>385</v>
      </c>
      <c r="G328" s="107" t="s">
        <v>571</v>
      </c>
      <c r="H328" s="107" t="s">
        <v>519</v>
      </c>
      <c r="I328" s="43" t="s">
        <v>280</v>
      </c>
    </row>
    <row r="329" spans="1:9" x14ac:dyDescent="0.25">
      <c r="A329" s="43" t="s">
        <v>270</v>
      </c>
      <c r="B329" s="43" t="s">
        <v>520</v>
      </c>
      <c r="C329" s="43" t="s">
        <v>541</v>
      </c>
      <c r="D329" s="43" t="s">
        <v>680</v>
      </c>
      <c r="E329" s="43" t="s">
        <v>681</v>
      </c>
      <c r="F329" s="43" t="s">
        <v>385</v>
      </c>
      <c r="G329" s="107" t="s">
        <v>571</v>
      </c>
      <c r="H329" s="107" t="s">
        <v>519</v>
      </c>
      <c r="I329" s="43" t="s">
        <v>280</v>
      </c>
    </row>
    <row r="330" spans="1:9" x14ac:dyDescent="0.25">
      <c r="A330" s="43" t="s">
        <v>270</v>
      </c>
      <c r="B330" s="43" t="s">
        <v>520</v>
      </c>
      <c r="C330" s="43" t="s">
        <v>541</v>
      </c>
      <c r="D330" s="43" t="s">
        <v>682</v>
      </c>
      <c r="E330" s="43" t="s">
        <v>683</v>
      </c>
      <c r="F330" s="43" t="s">
        <v>385</v>
      </c>
      <c r="G330" s="107" t="s">
        <v>571</v>
      </c>
      <c r="H330" s="107" t="s">
        <v>519</v>
      </c>
      <c r="I330" s="43" t="s">
        <v>280</v>
      </c>
    </row>
    <row r="331" spans="1:9" x14ac:dyDescent="0.25">
      <c r="A331" s="43" t="s">
        <v>270</v>
      </c>
      <c r="B331" s="43" t="s">
        <v>520</v>
      </c>
      <c r="C331" s="43" t="s">
        <v>541</v>
      </c>
      <c r="D331" s="43" t="s">
        <v>684</v>
      </c>
      <c r="E331" s="43" t="s">
        <v>685</v>
      </c>
      <c r="F331" s="43" t="s">
        <v>385</v>
      </c>
      <c r="G331" s="107" t="s">
        <v>571</v>
      </c>
      <c r="H331" s="107" t="s">
        <v>519</v>
      </c>
      <c r="I331" s="43" t="s">
        <v>280</v>
      </c>
    </row>
    <row r="332" spans="1:9" x14ac:dyDescent="0.25">
      <c r="A332" s="43" t="s">
        <v>270</v>
      </c>
      <c r="B332" s="43" t="s">
        <v>520</v>
      </c>
      <c r="C332" s="43" t="s">
        <v>541</v>
      </c>
      <c r="D332" s="43" t="s">
        <v>686</v>
      </c>
      <c r="E332" s="43" t="s">
        <v>687</v>
      </c>
      <c r="F332" s="43" t="s">
        <v>385</v>
      </c>
      <c r="G332" s="107" t="s">
        <v>571</v>
      </c>
      <c r="H332" s="107" t="s">
        <v>519</v>
      </c>
      <c r="I332" s="43" t="s">
        <v>280</v>
      </c>
    </row>
    <row r="333" spans="1:9" x14ac:dyDescent="0.25">
      <c r="A333" s="43" t="s">
        <v>270</v>
      </c>
      <c r="B333" s="43" t="s">
        <v>520</v>
      </c>
      <c r="C333" s="43" t="s">
        <v>541</v>
      </c>
      <c r="D333" s="43" t="s">
        <v>688</v>
      </c>
      <c r="E333" s="43" t="s">
        <v>689</v>
      </c>
      <c r="F333" s="43" t="s">
        <v>385</v>
      </c>
      <c r="G333" s="107" t="s">
        <v>571</v>
      </c>
      <c r="H333" s="107" t="s">
        <v>519</v>
      </c>
      <c r="I333" s="43" t="s">
        <v>280</v>
      </c>
    </row>
    <row r="334" spans="1:9" x14ac:dyDescent="0.25">
      <c r="A334" s="43" t="s">
        <v>270</v>
      </c>
      <c r="B334" s="43" t="s">
        <v>520</v>
      </c>
      <c r="C334" s="43" t="s">
        <v>541</v>
      </c>
      <c r="D334" s="43" t="s">
        <v>690</v>
      </c>
      <c r="E334" s="43" t="s">
        <v>691</v>
      </c>
      <c r="F334" s="43" t="s">
        <v>385</v>
      </c>
      <c r="G334" s="107" t="s">
        <v>571</v>
      </c>
      <c r="H334" s="107" t="s">
        <v>519</v>
      </c>
      <c r="I334" s="43" t="s">
        <v>280</v>
      </c>
    </row>
    <row r="335" spans="1:9" x14ac:dyDescent="0.25">
      <c r="A335" s="43" t="s">
        <v>270</v>
      </c>
      <c r="B335" s="43" t="s">
        <v>520</v>
      </c>
      <c r="C335" s="43" t="s">
        <v>541</v>
      </c>
      <c r="D335" s="43" t="s">
        <v>692</v>
      </c>
      <c r="E335" s="43" t="s">
        <v>693</v>
      </c>
      <c r="F335" s="43" t="s">
        <v>385</v>
      </c>
      <c r="G335" s="107" t="s">
        <v>571</v>
      </c>
      <c r="H335" s="107" t="s">
        <v>519</v>
      </c>
      <c r="I335" s="43" t="s">
        <v>280</v>
      </c>
    </row>
    <row r="336" spans="1:9" x14ac:dyDescent="0.25">
      <c r="A336" s="43" t="s">
        <v>270</v>
      </c>
      <c r="B336" s="43" t="s">
        <v>520</v>
      </c>
      <c r="C336" s="43" t="s">
        <v>541</v>
      </c>
      <c r="D336" s="43" t="s">
        <v>694</v>
      </c>
      <c r="E336" s="43" t="s">
        <v>695</v>
      </c>
      <c r="F336" s="43" t="s">
        <v>385</v>
      </c>
      <c r="G336" s="107" t="s">
        <v>571</v>
      </c>
      <c r="H336" s="107" t="s">
        <v>519</v>
      </c>
      <c r="I336" s="43" t="s">
        <v>280</v>
      </c>
    </row>
    <row r="337" spans="1:9" x14ac:dyDescent="0.25">
      <c r="A337" s="43" t="s">
        <v>270</v>
      </c>
      <c r="B337" s="43" t="s">
        <v>520</v>
      </c>
      <c r="C337" s="43" t="s">
        <v>541</v>
      </c>
      <c r="D337" s="43" t="s">
        <v>696</v>
      </c>
      <c r="E337" s="43" t="s">
        <v>697</v>
      </c>
      <c r="F337" s="43" t="s">
        <v>385</v>
      </c>
      <c r="G337" s="107" t="s">
        <v>571</v>
      </c>
      <c r="H337" s="107" t="s">
        <v>519</v>
      </c>
      <c r="I337" s="43" t="s">
        <v>280</v>
      </c>
    </row>
    <row r="338" spans="1:9" x14ac:dyDescent="0.25">
      <c r="A338" s="43" t="s">
        <v>270</v>
      </c>
      <c r="B338" s="43" t="s">
        <v>520</v>
      </c>
      <c r="C338" s="43" t="s">
        <v>541</v>
      </c>
      <c r="D338" s="43" t="s">
        <v>698</v>
      </c>
      <c r="E338" s="43" t="s">
        <v>699</v>
      </c>
      <c r="F338" s="43" t="s">
        <v>385</v>
      </c>
      <c r="G338" s="107" t="s">
        <v>571</v>
      </c>
      <c r="H338" s="107" t="s">
        <v>519</v>
      </c>
      <c r="I338" s="43" t="s">
        <v>280</v>
      </c>
    </row>
    <row r="339" spans="1:9" x14ac:dyDescent="0.25">
      <c r="A339" s="43" t="s">
        <v>270</v>
      </c>
      <c r="B339" s="43" t="s">
        <v>520</v>
      </c>
      <c r="C339" s="43" t="s">
        <v>541</v>
      </c>
      <c r="D339" s="43" t="s">
        <v>700</v>
      </c>
      <c r="E339" s="43" t="s">
        <v>701</v>
      </c>
      <c r="F339" s="43" t="s">
        <v>385</v>
      </c>
      <c r="G339" s="107" t="s">
        <v>571</v>
      </c>
      <c r="H339" s="107" t="s">
        <v>519</v>
      </c>
      <c r="I339" s="43" t="s">
        <v>280</v>
      </c>
    </row>
    <row r="340" spans="1:9" x14ac:dyDescent="0.25">
      <c r="A340" s="43" t="s">
        <v>270</v>
      </c>
      <c r="B340" s="43" t="s">
        <v>520</v>
      </c>
      <c r="C340" s="43" t="s">
        <v>541</v>
      </c>
      <c r="D340" s="43" t="s">
        <v>702</v>
      </c>
      <c r="E340" s="43" t="s">
        <v>703</v>
      </c>
      <c r="F340" s="43" t="s">
        <v>385</v>
      </c>
      <c r="G340" s="107" t="s">
        <v>571</v>
      </c>
      <c r="H340" s="107" t="s">
        <v>519</v>
      </c>
      <c r="I340" s="43" t="s">
        <v>280</v>
      </c>
    </row>
    <row r="341" spans="1:9" x14ac:dyDescent="0.25">
      <c r="A341" s="43" t="s">
        <v>270</v>
      </c>
      <c r="B341" s="43" t="s">
        <v>520</v>
      </c>
      <c r="C341" s="43" t="s">
        <v>541</v>
      </c>
      <c r="D341" s="43" t="s">
        <v>704</v>
      </c>
      <c r="E341" s="43" t="s">
        <v>705</v>
      </c>
      <c r="F341" s="43" t="s">
        <v>385</v>
      </c>
      <c r="G341" s="107" t="s">
        <v>571</v>
      </c>
      <c r="H341" s="107" t="s">
        <v>519</v>
      </c>
      <c r="I341" s="43" t="s">
        <v>280</v>
      </c>
    </row>
    <row r="342" spans="1:9" x14ac:dyDescent="0.25">
      <c r="A342" s="43" t="s">
        <v>270</v>
      </c>
      <c r="B342" s="43" t="s">
        <v>520</v>
      </c>
      <c r="C342" s="43" t="s">
        <v>541</v>
      </c>
      <c r="D342" s="43" t="s">
        <v>706</v>
      </c>
      <c r="E342" s="43" t="s">
        <v>707</v>
      </c>
      <c r="F342" s="43" t="s">
        <v>385</v>
      </c>
      <c r="G342" s="107" t="s">
        <v>571</v>
      </c>
      <c r="H342" s="107" t="s">
        <v>519</v>
      </c>
      <c r="I342" s="43" t="s">
        <v>280</v>
      </c>
    </row>
    <row r="343" spans="1:9" x14ac:dyDescent="0.25">
      <c r="A343" s="43" t="s">
        <v>270</v>
      </c>
      <c r="B343" s="43" t="s">
        <v>520</v>
      </c>
      <c r="C343" s="43" t="s">
        <v>541</v>
      </c>
      <c r="D343" s="43" t="s">
        <v>708</v>
      </c>
      <c r="E343" s="43" t="s">
        <v>709</v>
      </c>
      <c r="F343" s="43" t="s">
        <v>385</v>
      </c>
      <c r="G343" s="107" t="s">
        <v>571</v>
      </c>
      <c r="H343" s="107" t="s">
        <v>519</v>
      </c>
      <c r="I343" s="43" t="s">
        <v>280</v>
      </c>
    </row>
    <row r="344" spans="1:9" x14ac:dyDescent="0.25">
      <c r="A344" s="43" t="s">
        <v>270</v>
      </c>
      <c r="B344" s="43" t="s">
        <v>520</v>
      </c>
      <c r="C344" s="43" t="s">
        <v>541</v>
      </c>
      <c r="D344" s="43" t="s">
        <v>710</v>
      </c>
      <c r="E344" s="43" t="s">
        <v>711</v>
      </c>
      <c r="F344" s="43" t="s">
        <v>385</v>
      </c>
      <c r="G344" s="107" t="s">
        <v>571</v>
      </c>
      <c r="H344" s="107" t="s">
        <v>519</v>
      </c>
      <c r="I344" s="43" t="s">
        <v>280</v>
      </c>
    </row>
    <row r="345" spans="1:9" x14ac:dyDescent="0.25">
      <c r="A345" s="43" t="s">
        <v>270</v>
      </c>
      <c r="B345" s="43" t="s">
        <v>520</v>
      </c>
      <c r="C345" s="43" t="s">
        <v>541</v>
      </c>
      <c r="D345" s="43" t="s">
        <v>712</v>
      </c>
      <c r="E345" s="43" t="s">
        <v>713</v>
      </c>
      <c r="F345" s="43" t="s">
        <v>385</v>
      </c>
      <c r="G345" s="107" t="s">
        <v>571</v>
      </c>
      <c r="H345" s="107" t="s">
        <v>519</v>
      </c>
      <c r="I345" s="43" t="s">
        <v>280</v>
      </c>
    </row>
    <row r="346" spans="1:9" x14ac:dyDescent="0.25">
      <c r="A346" s="43" t="s">
        <v>270</v>
      </c>
      <c r="B346" s="43" t="s">
        <v>520</v>
      </c>
      <c r="C346" s="43" t="s">
        <v>541</v>
      </c>
      <c r="D346" s="43" t="s">
        <v>714</v>
      </c>
      <c r="E346" s="43" t="s">
        <v>715</v>
      </c>
      <c r="F346" s="43" t="s">
        <v>385</v>
      </c>
      <c r="G346" s="107" t="s">
        <v>571</v>
      </c>
      <c r="H346" s="107" t="s">
        <v>519</v>
      </c>
      <c r="I346" s="43" t="s">
        <v>280</v>
      </c>
    </row>
    <row r="347" spans="1:9" x14ac:dyDescent="0.25">
      <c r="A347" s="43" t="s">
        <v>270</v>
      </c>
      <c r="B347" s="43" t="s">
        <v>520</v>
      </c>
      <c r="C347" s="43" t="s">
        <v>541</v>
      </c>
      <c r="D347" s="43" t="s">
        <v>716</v>
      </c>
      <c r="E347" s="43" t="s">
        <v>717</v>
      </c>
      <c r="F347" s="43" t="s">
        <v>385</v>
      </c>
      <c r="G347" s="107" t="s">
        <v>571</v>
      </c>
      <c r="H347" s="107" t="s">
        <v>519</v>
      </c>
      <c r="I347" s="43" t="s">
        <v>280</v>
      </c>
    </row>
    <row r="348" spans="1:9" x14ac:dyDescent="0.25">
      <c r="A348" s="43" t="s">
        <v>270</v>
      </c>
      <c r="B348" s="43" t="s">
        <v>520</v>
      </c>
      <c r="C348" s="43" t="s">
        <v>541</v>
      </c>
      <c r="D348" s="43" t="s">
        <v>718</v>
      </c>
      <c r="E348" s="43" t="s">
        <v>719</v>
      </c>
      <c r="F348" s="43" t="s">
        <v>385</v>
      </c>
      <c r="G348" s="107" t="s">
        <v>571</v>
      </c>
      <c r="H348" s="107" t="s">
        <v>519</v>
      </c>
      <c r="I348" s="43" t="s">
        <v>280</v>
      </c>
    </row>
    <row r="349" spans="1:9" x14ac:dyDescent="0.25">
      <c r="A349" s="43" t="s">
        <v>270</v>
      </c>
      <c r="B349" s="43" t="s">
        <v>520</v>
      </c>
      <c r="C349" s="43" t="s">
        <v>541</v>
      </c>
      <c r="D349" s="43" t="s">
        <v>720</v>
      </c>
      <c r="E349" s="43" t="s">
        <v>721</v>
      </c>
      <c r="F349" s="43" t="s">
        <v>385</v>
      </c>
      <c r="G349" s="107" t="s">
        <v>571</v>
      </c>
      <c r="H349" s="107">
        <v>45508.398000000001</v>
      </c>
      <c r="I349" s="43" t="s">
        <v>280</v>
      </c>
    </row>
    <row r="350" spans="1:9" x14ac:dyDescent="0.25">
      <c r="A350" s="43" t="s">
        <v>270</v>
      </c>
      <c r="B350" s="43" t="s">
        <v>520</v>
      </c>
      <c r="C350" s="43" t="s">
        <v>541</v>
      </c>
      <c r="D350" s="43" t="s">
        <v>722</v>
      </c>
      <c r="E350" s="43" t="s">
        <v>723</v>
      </c>
      <c r="F350" s="43" t="s">
        <v>385</v>
      </c>
      <c r="G350" s="107" t="s">
        <v>571</v>
      </c>
      <c r="H350" s="107">
        <v>4348.7049999999999</v>
      </c>
      <c r="I350" s="43" t="s">
        <v>280</v>
      </c>
    </row>
    <row r="351" spans="1:9" x14ac:dyDescent="0.25">
      <c r="A351" s="43" t="s">
        <v>270</v>
      </c>
      <c r="B351" s="43" t="s">
        <v>520</v>
      </c>
      <c r="C351" s="43" t="s">
        <v>541</v>
      </c>
      <c r="D351" s="43" t="s">
        <v>777</v>
      </c>
      <c r="E351" s="43" t="s">
        <v>778</v>
      </c>
      <c r="F351" s="43" t="s">
        <v>385</v>
      </c>
      <c r="G351" s="107" t="s">
        <v>571</v>
      </c>
      <c r="H351" s="107">
        <v>49857.103000000003</v>
      </c>
      <c r="I351" s="43" t="s">
        <v>280</v>
      </c>
    </row>
    <row r="352" spans="1:9" x14ac:dyDescent="0.25">
      <c r="A352" s="43" t="s">
        <v>270</v>
      </c>
      <c r="B352" s="43" t="s">
        <v>520</v>
      </c>
      <c r="C352" s="43" t="s">
        <v>541</v>
      </c>
      <c r="D352" s="43" t="s">
        <v>586</v>
      </c>
      <c r="E352" s="43" t="s">
        <v>587</v>
      </c>
      <c r="F352" s="43" t="s">
        <v>385</v>
      </c>
      <c r="G352" s="107" t="s">
        <v>572</v>
      </c>
      <c r="H352" s="107">
        <v>41395.896999999997</v>
      </c>
      <c r="I352" s="43" t="s">
        <v>280</v>
      </c>
    </row>
    <row r="353" spans="1:9" x14ac:dyDescent="0.25">
      <c r="A353" s="43" t="s">
        <v>270</v>
      </c>
      <c r="B353" s="43" t="s">
        <v>520</v>
      </c>
      <c r="C353" s="43" t="s">
        <v>541</v>
      </c>
      <c r="D353" s="43" t="s">
        <v>588</v>
      </c>
      <c r="E353" s="43" t="s">
        <v>589</v>
      </c>
      <c r="F353" s="43" t="s">
        <v>385</v>
      </c>
      <c r="G353" s="107" t="s">
        <v>572</v>
      </c>
      <c r="H353" s="107" t="s">
        <v>519</v>
      </c>
      <c r="I353" s="43" t="s">
        <v>280</v>
      </c>
    </row>
    <row r="354" spans="1:9" x14ac:dyDescent="0.25">
      <c r="A354" s="43" t="s">
        <v>270</v>
      </c>
      <c r="B354" s="43" t="s">
        <v>520</v>
      </c>
      <c r="C354" s="43" t="s">
        <v>541</v>
      </c>
      <c r="D354" s="43" t="s">
        <v>590</v>
      </c>
      <c r="E354" s="43" t="s">
        <v>591</v>
      </c>
      <c r="F354" s="43" t="s">
        <v>385</v>
      </c>
      <c r="G354" s="107" t="s">
        <v>572</v>
      </c>
      <c r="H354" s="107" t="s">
        <v>519</v>
      </c>
      <c r="I354" s="43" t="s">
        <v>280</v>
      </c>
    </row>
    <row r="355" spans="1:9" x14ac:dyDescent="0.25">
      <c r="A355" s="43" t="s">
        <v>270</v>
      </c>
      <c r="B355" s="43" t="s">
        <v>520</v>
      </c>
      <c r="C355" s="43" t="s">
        <v>541</v>
      </c>
      <c r="D355" s="43" t="s">
        <v>592</v>
      </c>
      <c r="E355" s="43" t="s">
        <v>593</v>
      </c>
      <c r="F355" s="43" t="s">
        <v>385</v>
      </c>
      <c r="G355" s="107" t="s">
        <v>572</v>
      </c>
      <c r="H355" s="107" t="s">
        <v>519</v>
      </c>
      <c r="I355" s="43" t="s">
        <v>280</v>
      </c>
    </row>
    <row r="356" spans="1:9" x14ac:dyDescent="0.25">
      <c r="A356" s="43" t="s">
        <v>270</v>
      </c>
      <c r="B356" s="43" t="s">
        <v>520</v>
      </c>
      <c r="C356" s="43" t="s">
        <v>541</v>
      </c>
      <c r="D356" s="43" t="s">
        <v>594</v>
      </c>
      <c r="E356" s="43" t="s">
        <v>595</v>
      </c>
      <c r="F356" s="43" t="s">
        <v>385</v>
      </c>
      <c r="G356" s="107" t="s">
        <v>572</v>
      </c>
      <c r="H356" s="107">
        <v>239.197</v>
      </c>
      <c r="I356" s="43" t="s">
        <v>280</v>
      </c>
    </row>
    <row r="357" spans="1:9" x14ac:dyDescent="0.25">
      <c r="A357" s="43" t="s">
        <v>270</v>
      </c>
      <c r="B357" s="43" t="s">
        <v>520</v>
      </c>
      <c r="C357" s="43" t="s">
        <v>541</v>
      </c>
      <c r="D357" s="43" t="s">
        <v>596</v>
      </c>
      <c r="E357" s="43" t="s">
        <v>597</v>
      </c>
      <c r="F357" s="43" t="s">
        <v>385</v>
      </c>
      <c r="G357" s="107" t="s">
        <v>572</v>
      </c>
      <c r="H357" s="107" t="s">
        <v>519</v>
      </c>
      <c r="I357" s="43" t="s">
        <v>280</v>
      </c>
    </row>
    <row r="358" spans="1:9" x14ac:dyDescent="0.25">
      <c r="A358" s="43" t="s">
        <v>270</v>
      </c>
      <c r="B358" s="43" t="s">
        <v>520</v>
      </c>
      <c r="C358" s="43" t="s">
        <v>541</v>
      </c>
      <c r="D358" s="43" t="s">
        <v>598</v>
      </c>
      <c r="E358" s="43" t="s">
        <v>599</v>
      </c>
      <c r="F358" s="43" t="s">
        <v>385</v>
      </c>
      <c r="G358" s="107" t="s">
        <v>572</v>
      </c>
      <c r="H358" s="107" t="s">
        <v>519</v>
      </c>
      <c r="I358" s="43" t="s">
        <v>280</v>
      </c>
    </row>
    <row r="359" spans="1:9" x14ac:dyDescent="0.25">
      <c r="A359" s="43" t="s">
        <v>270</v>
      </c>
      <c r="B359" s="43" t="s">
        <v>520</v>
      </c>
      <c r="C359" s="43" t="s">
        <v>541</v>
      </c>
      <c r="D359" s="43" t="s">
        <v>600</v>
      </c>
      <c r="E359" s="43" t="s">
        <v>601</v>
      </c>
      <c r="F359" s="43" t="s">
        <v>385</v>
      </c>
      <c r="G359" s="107" t="s">
        <v>572</v>
      </c>
      <c r="H359" s="107" t="s">
        <v>519</v>
      </c>
      <c r="I359" s="43" t="s">
        <v>280</v>
      </c>
    </row>
    <row r="360" spans="1:9" x14ac:dyDescent="0.25">
      <c r="A360" s="43" t="s">
        <v>270</v>
      </c>
      <c r="B360" s="43" t="s">
        <v>520</v>
      </c>
      <c r="C360" s="43" t="s">
        <v>541</v>
      </c>
      <c r="D360" s="43" t="s">
        <v>602</v>
      </c>
      <c r="E360" s="43" t="s">
        <v>603</v>
      </c>
      <c r="F360" s="43" t="s">
        <v>385</v>
      </c>
      <c r="G360" s="107" t="s">
        <v>572</v>
      </c>
      <c r="H360" s="107">
        <v>813.77700000000004</v>
      </c>
      <c r="I360" s="43" t="s">
        <v>280</v>
      </c>
    </row>
    <row r="361" spans="1:9" x14ac:dyDescent="0.25">
      <c r="A361" s="43" t="s">
        <v>270</v>
      </c>
      <c r="B361" s="43" t="s">
        <v>520</v>
      </c>
      <c r="C361" s="43" t="s">
        <v>541</v>
      </c>
      <c r="D361" s="43" t="s">
        <v>604</v>
      </c>
      <c r="E361" s="43" t="s">
        <v>605</v>
      </c>
      <c r="F361" s="43" t="s">
        <v>385</v>
      </c>
      <c r="G361" s="107" t="s">
        <v>572</v>
      </c>
      <c r="H361" s="107" t="s">
        <v>519</v>
      </c>
      <c r="I361" s="43" t="s">
        <v>280</v>
      </c>
    </row>
    <row r="362" spans="1:9" x14ac:dyDescent="0.25">
      <c r="A362" s="43" t="s">
        <v>270</v>
      </c>
      <c r="B362" s="43" t="s">
        <v>520</v>
      </c>
      <c r="C362" s="43" t="s">
        <v>541</v>
      </c>
      <c r="D362" s="43" t="s">
        <v>606</v>
      </c>
      <c r="E362" s="43" t="s">
        <v>607</v>
      </c>
      <c r="F362" s="43" t="s">
        <v>385</v>
      </c>
      <c r="G362" s="107" t="s">
        <v>572</v>
      </c>
      <c r="H362" s="107" t="s">
        <v>519</v>
      </c>
      <c r="I362" s="43" t="s">
        <v>280</v>
      </c>
    </row>
    <row r="363" spans="1:9" x14ac:dyDescent="0.25">
      <c r="A363" s="43" t="s">
        <v>270</v>
      </c>
      <c r="B363" s="43" t="s">
        <v>520</v>
      </c>
      <c r="C363" s="43" t="s">
        <v>541</v>
      </c>
      <c r="D363" s="43" t="s">
        <v>608</v>
      </c>
      <c r="E363" s="43" t="s">
        <v>609</v>
      </c>
      <c r="F363" s="43" t="s">
        <v>385</v>
      </c>
      <c r="G363" s="107" t="s">
        <v>572</v>
      </c>
      <c r="H363" s="107" t="s">
        <v>519</v>
      </c>
      <c r="I363" s="43" t="s">
        <v>280</v>
      </c>
    </row>
    <row r="364" spans="1:9" x14ac:dyDescent="0.25">
      <c r="A364" s="43" t="s">
        <v>270</v>
      </c>
      <c r="B364" s="43" t="s">
        <v>520</v>
      </c>
      <c r="C364" s="43" t="s">
        <v>541</v>
      </c>
      <c r="D364" s="43" t="s">
        <v>610</v>
      </c>
      <c r="E364" s="43" t="s">
        <v>611</v>
      </c>
      <c r="F364" s="43" t="s">
        <v>385</v>
      </c>
      <c r="G364" s="107" t="s">
        <v>572</v>
      </c>
      <c r="H364" s="107" t="s">
        <v>519</v>
      </c>
      <c r="I364" s="43" t="s">
        <v>280</v>
      </c>
    </row>
    <row r="365" spans="1:9" x14ac:dyDescent="0.25">
      <c r="A365" s="43" t="s">
        <v>270</v>
      </c>
      <c r="B365" s="43" t="s">
        <v>520</v>
      </c>
      <c r="C365" s="43" t="s">
        <v>541</v>
      </c>
      <c r="D365" s="43" t="s">
        <v>612</v>
      </c>
      <c r="E365" s="43" t="s">
        <v>613</v>
      </c>
      <c r="F365" s="43" t="s">
        <v>385</v>
      </c>
      <c r="G365" s="107" t="s">
        <v>572</v>
      </c>
      <c r="H365" s="107" t="s">
        <v>519</v>
      </c>
      <c r="I365" s="43" t="s">
        <v>280</v>
      </c>
    </row>
    <row r="366" spans="1:9" x14ac:dyDescent="0.25">
      <c r="A366" s="43" t="s">
        <v>270</v>
      </c>
      <c r="B366" s="43" t="s">
        <v>520</v>
      </c>
      <c r="C366" s="43" t="s">
        <v>541</v>
      </c>
      <c r="D366" s="43" t="s">
        <v>614</v>
      </c>
      <c r="E366" s="43" t="s">
        <v>615</v>
      </c>
      <c r="F366" s="43" t="s">
        <v>385</v>
      </c>
      <c r="G366" s="107" t="s">
        <v>572</v>
      </c>
      <c r="H366" s="107" t="s">
        <v>519</v>
      </c>
      <c r="I366" s="43" t="s">
        <v>280</v>
      </c>
    </row>
    <row r="367" spans="1:9" x14ac:dyDescent="0.25">
      <c r="A367" s="43" t="s">
        <v>270</v>
      </c>
      <c r="B367" s="43" t="s">
        <v>520</v>
      </c>
      <c r="C367" s="43" t="s">
        <v>541</v>
      </c>
      <c r="D367" s="43" t="s">
        <v>616</v>
      </c>
      <c r="E367" s="43" t="s">
        <v>617</v>
      </c>
      <c r="F367" s="43" t="s">
        <v>385</v>
      </c>
      <c r="G367" s="107" t="s">
        <v>572</v>
      </c>
      <c r="H367" s="107" t="s">
        <v>519</v>
      </c>
      <c r="I367" s="43" t="s">
        <v>280</v>
      </c>
    </row>
    <row r="368" spans="1:9" x14ac:dyDescent="0.25">
      <c r="A368" s="43" t="s">
        <v>270</v>
      </c>
      <c r="B368" s="43" t="s">
        <v>520</v>
      </c>
      <c r="C368" s="43" t="s">
        <v>541</v>
      </c>
      <c r="D368" s="43" t="s">
        <v>618</v>
      </c>
      <c r="E368" s="43" t="s">
        <v>619</v>
      </c>
      <c r="F368" s="43" t="s">
        <v>385</v>
      </c>
      <c r="G368" s="107" t="s">
        <v>572</v>
      </c>
      <c r="H368" s="107" t="s">
        <v>519</v>
      </c>
      <c r="I368" s="43" t="s">
        <v>280</v>
      </c>
    </row>
    <row r="369" spans="1:9" x14ac:dyDescent="0.25">
      <c r="A369" s="43" t="s">
        <v>270</v>
      </c>
      <c r="B369" s="43" t="s">
        <v>520</v>
      </c>
      <c r="C369" s="43" t="s">
        <v>541</v>
      </c>
      <c r="D369" s="43" t="s">
        <v>620</v>
      </c>
      <c r="E369" s="43" t="s">
        <v>621</v>
      </c>
      <c r="F369" s="43" t="s">
        <v>385</v>
      </c>
      <c r="G369" s="107" t="s">
        <v>572</v>
      </c>
      <c r="H369" s="107" t="s">
        <v>519</v>
      </c>
      <c r="I369" s="43" t="s">
        <v>280</v>
      </c>
    </row>
    <row r="370" spans="1:9" x14ac:dyDescent="0.25">
      <c r="A370" s="43" t="s">
        <v>270</v>
      </c>
      <c r="B370" s="43" t="s">
        <v>520</v>
      </c>
      <c r="C370" s="43" t="s">
        <v>541</v>
      </c>
      <c r="D370" s="43" t="s">
        <v>622</v>
      </c>
      <c r="E370" s="43" t="s">
        <v>623</v>
      </c>
      <c r="F370" s="43" t="s">
        <v>385</v>
      </c>
      <c r="G370" s="107" t="s">
        <v>572</v>
      </c>
      <c r="H370" s="107" t="s">
        <v>519</v>
      </c>
      <c r="I370" s="43" t="s">
        <v>280</v>
      </c>
    </row>
    <row r="371" spans="1:9" x14ac:dyDescent="0.25">
      <c r="A371" s="43" t="s">
        <v>270</v>
      </c>
      <c r="B371" s="43" t="s">
        <v>520</v>
      </c>
      <c r="C371" s="43" t="s">
        <v>541</v>
      </c>
      <c r="D371" s="43" t="s">
        <v>624</v>
      </c>
      <c r="E371" s="43" t="s">
        <v>625</v>
      </c>
      <c r="F371" s="43" t="s">
        <v>385</v>
      </c>
      <c r="G371" s="107" t="s">
        <v>572</v>
      </c>
      <c r="H371" s="107" t="s">
        <v>519</v>
      </c>
      <c r="I371" s="43" t="s">
        <v>280</v>
      </c>
    </row>
    <row r="372" spans="1:9" x14ac:dyDescent="0.25">
      <c r="A372" s="43" t="s">
        <v>270</v>
      </c>
      <c r="B372" s="43" t="s">
        <v>520</v>
      </c>
      <c r="C372" s="43" t="s">
        <v>541</v>
      </c>
      <c r="D372" s="43" t="s">
        <v>626</v>
      </c>
      <c r="E372" s="43" t="s">
        <v>627</v>
      </c>
      <c r="F372" s="43" t="s">
        <v>385</v>
      </c>
      <c r="G372" s="107" t="s">
        <v>572</v>
      </c>
      <c r="H372" s="107" t="s">
        <v>519</v>
      </c>
      <c r="I372" s="43" t="s">
        <v>280</v>
      </c>
    </row>
    <row r="373" spans="1:9" x14ac:dyDescent="0.25">
      <c r="A373" s="43" t="s">
        <v>270</v>
      </c>
      <c r="B373" s="43" t="s">
        <v>520</v>
      </c>
      <c r="C373" s="43" t="s">
        <v>541</v>
      </c>
      <c r="D373" s="43" t="s">
        <v>628</v>
      </c>
      <c r="E373" s="43" t="s">
        <v>629</v>
      </c>
      <c r="F373" s="43" t="s">
        <v>385</v>
      </c>
      <c r="G373" s="107" t="s">
        <v>572</v>
      </c>
      <c r="H373" s="107" t="s">
        <v>519</v>
      </c>
      <c r="I373" s="43" t="s">
        <v>280</v>
      </c>
    </row>
    <row r="374" spans="1:9" x14ac:dyDescent="0.25">
      <c r="A374" s="43" t="s">
        <v>270</v>
      </c>
      <c r="B374" s="43" t="s">
        <v>520</v>
      </c>
      <c r="C374" s="43" t="s">
        <v>541</v>
      </c>
      <c r="D374" s="43" t="s">
        <v>630</v>
      </c>
      <c r="E374" s="43" t="s">
        <v>631</v>
      </c>
      <c r="F374" s="43" t="s">
        <v>385</v>
      </c>
      <c r="G374" s="107" t="s">
        <v>572</v>
      </c>
      <c r="H374" s="107" t="s">
        <v>519</v>
      </c>
      <c r="I374" s="43" t="s">
        <v>280</v>
      </c>
    </row>
    <row r="375" spans="1:9" x14ac:dyDescent="0.25">
      <c r="A375" s="43" t="s">
        <v>270</v>
      </c>
      <c r="B375" s="43" t="s">
        <v>520</v>
      </c>
      <c r="C375" s="43" t="s">
        <v>541</v>
      </c>
      <c r="D375" s="43" t="s">
        <v>632</v>
      </c>
      <c r="E375" s="43" t="s">
        <v>633</v>
      </c>
      <c r="F375" s="43" t="s">
        <v>385</v>
      </c>
      <c r="G375" s="107" t="s">
        <v>572</v>
      </c>
      <c r="H375" s="107" t="s">
        <v>519</v>
      </c>
      <c r="I375" s="43" t="s">
        <v>280</v>
      </c>
    </row>
    <row r="376" spans="1:9" x14ac:dyDescent="0.25">
      <c r="A376" s="43" t="s">
        <v>270</v>
      </c>
      <c r="B376" s="43" t="s">
        <v>520</v>
      </c>
      <c r="C376" s="43" t="s">
        <v>541</v>
      </c>
      <c r="D376" s="43" t="s">
        <v>634</v>
      </c>
      <c r="E376" s="43" t="s">
        <v>635</v>
      </c>
      <c r="F376" s="43" t="s">
        <v>385</v>
      </c>
      <c r="G376" s="107" t="s">
        <v>572</v>
      </c>
      <c r="H376" s="107" t="s">
        <v>519</v>
      </c>
      <c r="I376" s="43" t="s">
        <v>280</v>
      </c>
    </row>
    <row r="377" spans="1:9" x14ac:dyDescent="0.25">
      <c r="A377" s="43" t="s">
        <v>270</v>
      </c>
      <c r="B377" s="43" t="s">
        <v>520</v>
      </c>
      <c r="C377" s="43" t="s">
        <v>541</v>
      </c>
      <c r="D377" s="43" t="s">
        <v>636</v>
      </c>
      <c r="E377" s="43" t="s">
        <v>637</v>
      </c>
      <c r="F377" s="43" t="s">
        <v>385</v>
      </c>
      <c r="G377" s="107" t="s">
        <v>572</v>
      </c>
      <c r="H377" s="107" t="s">
        <v>519</v>
      </c>
      <c r="I377" s="43" t="s">
        <v>280</v>
      </c>
    </row>
    <row r="378" spans="1:9" x14ac:dyDescent="0.25">
      <c r="A378" s="43" t="s">
        <v>270</v>
      </c>
      <c r="B378" s="43" t="s">
        <v>520</v>
      </c>
      <c r="C378" s="43" t="s">
        <v>541</v>
      </c>
      <c r="D378" s="43" t="s">
        <v>638</v>
      </c>
      <c r="E378" s="43" t="s">
        <v>639</v>
      </c>
      <c r="F378" s="43" t="s">
        <v>385</v>
      </c>
      <c r="G378" s="107" t="s">
        <v>572</v>
      </c>
      <c r="H378" s="107" t="s">
        <v>519</v>
      </c>
      <c r="I378" s="43" t="s">
        <v>280</v>
      </c>
    </row>
    <row r="379" spans="1:9" x14ac:dyDescent="0.25">
      <c r="A379" s="43" t="s">
        <v>270</v>
      </c>
      <c r="B379" s="43" t="s">
        <v>520</v>
      </c>
      <c r="C379" s="43" t="s">
        <v>541</v>
      </c>
      <c r="D379" s="43" t="s">
        <v>640</v>
      </c>
      <c r="E379" s="43" t="s">
        <v>641</v>
      </c>
      <c r="F379" s="43" t="s">
        <v>385</v>
      </c>
      <c r="G379" s="107" t="s">
        <v>572</v>
      </c>
      <c r="H379" s="107" t="s">
        <v>519</v>
      </c>
      <c r="I379" s="43" t="s">
        <v>280</v>
      </c>
    </row>
    <row r="380" spans="1:9" x14ac:dyDescent="0.25">
      <c r="A380" s="43" t="s">
        <v>270</v>
      </c>
      <c r="B380" s="43" t="s">
        <v>520</v>
      </c>
      <c r="C380" s="43" t="s">
        <v>541</v>
      </c>
      <c r="D380" s="43" t="s">
        <v>642</v>
      </c>
      <c r="E380" s="43" t="s">
        <v>643</v>
      </c>
      <c r="F380" s="43" t="s">
        <v>385</v>
      </c>
      <c r="G380" s="107" t="s">
        <v>572</v>
      </c>
      <c r="H380" s="107" t="s">
        <v>519</v>
      </c>
      <c r="I380" s="43" t="s">
        <v>280</v>
      </c>
    </row>
    <row r="381" spans="1:9" x14ac:dyDescent="0.25">
      <c r="A381" s="43" t="s">
        <v>270</v>
      </c>
      <c r="B381" s="43" t="s">
        <v>520</v>
      </c>
      <c r="C381" s="43" t="s">
        <v>541</v>
      </c>
      <c r="D381" s="43" t="s">
        <v>644</v>
      </c>
      <c r="E381" s="43" t="s">
        <v>645</v>
      </c>
      <c r="F381" s="43" t="s">
        <v>385</v>
      </c>
      <c r="G381" s="107" t="s">
        <v>572</v>
      </c>
      <c r="H381" s="107" t="s">
        <v>519</v>
      </c>
      <c r="I381" s="43" t="s">
        <v>280</v>
      </c>
    </row>
    <row r="382" spans="1:9" x14ac:dyDescent="0.25">
      <c r="A382" s="43" t="s">
        <v>270</v>
      </c>
      <c r="B382" s="43" t="s">
        <v>520</v>
      </c>
      <c r="C382" s="43" t="s">
        <v>541</v>
      </c>
      <c r="D382" s="43" t="s">
        <v>646</v>
      </c>
      <c r="E382" s="43" t="s">
        <v>647</v>
      </c>
      <c r="F382" s="43" t="s">
        <v>385</v>
      </c>
      <c r="G382" s="107" t="s">
        <v>572</v>
      </c>
      <c r="H382" s="107" t="s">
        <v>519</v>
      </c>
      <c r="I382" s="43" t="s">
        <v>280</v>
      </c>
    </row>
    <row r="383" spans="1:9" x14ac:dyDescent="0.25">
      <c r="A383" s="43" t="s">
        <v>270</v>
      </c>
      <c r="B383" s="43" t="s">
        <v>520</v>
      </c>
      <c r="C383" s="43" t="s">
        <v>541</v>
      </c>
      <c r="D383" s="43" t="s">
        <v>648</v>
      </c>
      <c r="E383" s="43" t="s">
        <v>649</v>
      </c>
      <c r="F383" s="43" t="s">
        <v>385</v>
      </c>
      <c r="G383" s="107" t="s">
        <v>572</v>
      </c>
      <c r="H383" s="107" t="s">
        <v>519</v>
      </c>
      <c r="I383" s="43" t="s">
        <v>280</v>
      </c>
    </row>
    <row r="384" spans="1:9" x14ac:dyDescent="0.25">
      <c r="A384" s="43" t="s">
        <v>270</v>
      </c>
      <c r="B384" s="43" t="s">
        <v>520</v>
      </c>
      <c r="C384" s="43" t="s">
        <v>541</v>
      </c>
      <c r="D384" s="43" t="s">
        <v>650</v>
      </c>
      <c r="E384" s="43" t="s">
        <v>651</v>
      </c>
      <c r="F384" s="43" t="s">
        <v>385</v>
      </c>
      <c r="G384" s="107" t="s">
        <v>572</v>
      </c>
      <c r="H384" s="107" t="s">
        <v>519</v>
      </c>
      <c r="I384" s="43" t="s">
        <v>280</v>
      </c>
    </row>
    <row r="385" spans="1:9" x14ac:dyDescent="0.25">
      <c r="A385" s="43" t="s">
        <v>270</v>
      </c>
      <c r="B385" s="43" t="s">
        <v>520</v>
      </c>
      <c r="C385" s="43" t="s">
        <v>541</v>
      </c>
      <c r="D385" s="43" t="s">
        <v>652</v>
      </c>
      <c r="E385" s="43" t="s">
        <v>653</v>
      </c>
      <c r="F385" s="43" t="s">
        <v>385</v>
      </c>
      <c r="G385" s="107" t="s">
        <v>572</v>
      </c>
      <c r="H385" s="107" t="s">
        <v>519</v>
      </c>
      <c r="I385" s="43" t="s">
        <v>280</v>
      </c>
    </row>
    <row r="386" spans="1:9" x14ac:dyDescent="0.25">
      <c r="A386" s="43" t="s">
        <v>270</v>
      </c>
      <c r="B386" s="43" t="s">
        <v>520</v>
      </c>
      <c r="C386" s="43" t="s">
        <v>541</v>
      </c>
      <c r="D386" s="43" t="s">
        <v>654</v>
      </c>
      <c r="E386" s="43" t="s">
        <v>655</v>
      </c>
      <c r="F386" s="43" t="s">
        <v>385</v>
      </c>
      <c r="G386" s="107" t="s">
        <v>572</v>
      </c>
      <c r="H386" s="107" t="s">
        <v>519</v>
      </c>
      <c r="I386" s="43" t="s">
        <v>280</v>
      </c>
    </row>
    <row r="387" spans="1:9" x14ac:dyDescent="0.25">
      <c r="A387" s="43" t="s">
        <v>270</v>
      </c>
      <c r="B387" s="43" t="s">
        <v>520</v>
      </c>
      <c r="C387" s="43" t="s">
        <v>541</v>
      </c>
      <c r="D387" s="43" t="s">
        <v>656</v>
      </c>
      <c r="E387" s="43" t="s">
        <v>657</v>
      </c>
      <c r="F387" s="43" t="s">
        <v>385</v>
      </c>
      <c r="G387" s="107" t="s">
        <v>572</v>
      </c>
      <c r="H387" s="107">
        <v>87.956999999999994</v>
      </c>
      <c r="I387" s="43" t="s">
        <v>280</v>
      </c>
    </row>
    <row r="388" spans="1:9" x14ac:dyDescent="0.25">
      <c r="A388" s="43" t="s">
        <v>270</v>
      </c>
      <c r="B388" s="43" t="s">
        <v>520</v>
      </c>
      <c r="C388" s="43" t="s">
        <v>541</v>
      </c>
      <c r="D388" s="43" t="s">
        <v>658</v>
      </c>
      <c r="E388" s="43" t="s">
        <v>659</v>
      </c>
      <c r="F388" s="43" t="s">
        <v>385</v>
      </c>
      <c r="G388" s="107" t="s">
        <v>572</v>
      </c>
      <c r="H388" s="107" t="s">
        <v>519</v>
      </c>
      <c r="I388" s="43" t="s">
        <v>280</v>
      </c>
    </row>
    <row r="389" spans="1:9" x14ac:dyDescent="0.25">
      <c r="A389" s="43" t="s">
        <v>270</v>
      </c>
      <c r="B389" s="43" t="s">
        <v>520</v>
      </c>
      <c r="C389" s="43" t="s">
        <v>541</v>
      </c>
      <c r="D389" s="43" t="s">
        <v>660</v>
      </c>
      <c r="E389" s="43" t="s">
        <v>661</v>
      </c>
      <c r="F389" s="43" t="s">
        <v>385</v>
      </c>
      <c r="G389" s="107" t="s">
        <v>572</v>
      </c>
      <c r="H389" s="107" t="s">
        <v>519</v>
      </c>
      <c r="I389" s="43" t="s">
        <v>280</v>
      </c>
    </row>
    <row r="390" spans="1:9" x14ac:dyDescent="0.25">
      <c r="A390" s="43" t="s">
        <v>270</v>
      </c>
      <c r="B390" s="43" t="s">
        <v>520</v>
      </c>
      <c r="C390" s="43" t="s">
        <v>541</v>
      </c>
      <c r="D390" s="43" t="s">
        <v>662</v>
      </c>
      <c r="E390" s="43" t="s">
        <v>663</v>
      </c>
      <c r="F390" s="43" t="s">
        <v>385</v>
      </c>
      <c r="G390" s="107" t="s">
        <v>572</v>
      </c>
      <c r="H390" s="107">
        <v>146.11600000000001</v>
      </c>
      <c r="I390" s="43" t="s">
        <v>280</v>
      </c>
    </row>
    <row r="391" spans="1:9" x14ac:dyDescent="0.25">
      <c r="A391" s="43" t="s">
        <v>270</v>
      </c>
      <c r="B391" s="43" t="s">
        <v>520</v>
      </c>
      <c r="C391" s="43" t="s">
        <v>541</v>
      </c>
      <c r="D391" s="43" t="s">
        <v>664</v>
      </c>
      <c r="E391" s="43" t="s">
        <v>665</v>
      </c>
      <c r="F391" s="43" t="s">
        <v>385</v>
      </c>
      <c r="G391" s="107" t="s">
        <v>572</v>
      </c>
      <c r="H391" s="107">
        <v>146.11600000000001</v>
      </c>
      <c r="I391" s="43" t="s">
        <v>280</v>
      </c>
    </row>
    <row r="392" spans="1:9" x14ac:dyDescent="0.25">
      <c r="A392" s="43" t="s">
        <v>270</v>
      </c>
      <c r="B392" s="43" t="s">
        <v>520</v>
      </c>
      <c r="C392" s="43" t="s">
        <v>541</v>
      </c>
      <c r="D392" s="43" t="s">
        <v>666</v>
      </c>
      <c r="E392" s="43" t="s">
        <v>667</v>
      </c>
      <c r="F392" s="43" t="s">
        <v>385</v>
      </c>
      <c r="G392" s="107" t="s">
        <v>572</v>
      </c>
      <c r="H392" s="107" t="s">
        <v>519</v>
      </c>
      <c r="I392" s="43" t="s">
        <v>280</v>
      </c>
    </row>
    <row r="393" spans="1:9" x14ac:dyDescent="0.25">
      <c r="A393" s="43" t="s">
        <v>270</v>
      </c>
      <c r="B393" s="43" t="s">
        <v>520</v>
      </c>
      <c r="C393" s="43" t="s">
        <v>541</v>
      </c>
      <c r="D393" s="43" t="s">
        <v>668</v>
      </c>
      <c r="E393" s="43" t="s">
        <v>669</v>
      </c>
      <c r="F393" s="43" t="s">
        <v>385</v>
      </c>
      <c r="G393" s="107" t="s">
        <v>572</v>
      </c>
      <c r="H393" s="107" t="s">
        <v>226</v>
      </c>
      <c r="I393" s="43" t="s">
        <v>280</v>
      </c>
    </row>
    <row r="394" spans="1:9" x14ac:dyDescent="0.25">
      <c r="A394" s="43" t="s">
        <v>270</v>
      </c>
      <c r="B394" s="43" t="s">
        <v>520</v>
      </c>
      <c r="C394" s="43" t="s">
        <v>541</v>
      </c>
      <c r="D394" s="43" t="s">
        <v>670</v>
      </c>
      <c r="E394" s="43" t="s">
        <v>671</v>
      </c>
      <c r="F394" s="43" t="s">
        <v>385</v>
      </c>
      <c r="G394" s="107" t="s">
        <v>572</v>
      </c>
      <c r="H394" s="107" t="s">
        <v>519</v>
      </c>
      <c r="I394" s="43" t="s">
        <v>280</v>
      </c>
    </row>
    <row r="395" spans="1:9" x14ac:dyDescent="0.25">
      <c r="A395" s="43" t="s">
        <v>270</v>
      </c>
      <c r="B395" s="43" t="s">
        <v>520</v>
      </c>
      <c r="C395" s="43" t="s">
        <v>541</v>
      </c>
      <c r="D395" s="43" t="s">
        <v>672</v>
      </c>
      <c r="E395" s="43" t="s">
        <v>673</v>
      </c>
      <c r="F395" s="43" t="s">
        <v>385</v>
      </c>
      <c r="G395" s="107" t="s">
        <v>572</v>
      </c>
      <c r="H395" s="107" t="s">
        <v>519</v>
      </c>
      <c r="I395" s="43" t="s">
        <v>280</v>
      </c>
    </row>
    <row r="396" spans="1:9" x14ac:dyDescent="0.25">
      <c r="A396" s="43" t="s">
        <v>270</v>
      </c>
      <c r="B396" s="43" t="s">
        <v>520</v>
      </c>
      <c r="C396" s="43" t="s">
        <v>541</v>
      </c>
      <c r="D396" s="43" t="s">
        <v>674</v>
      </c>
      <c r="E396" s="43" t="s">
        <v>675</v>
      </c>
      <c r="F396" s="43" t="s">
        <v>385</v>
      </c>
      <c r="G396" s="107" t="s">
        <v>572</v>
      </c>
      <c r="H396" s="107" t="s">
        <v>519</v>
      </c>
      <c r="I396" s="43" t="s">
        <v>280</v>
      </c>
    </row>
    <row r="397" spans="1:9" x14ac:dyDescent="0.25">
      <c r="A397" s="43" t="s">
        <v>270</v>
      </c>
      <c r="B397" s="43" t="s">
        <v>520</v>
      </c>
      <c r="C397" s="43" t="s">
        <v>541</v>
      </c>
      <c r="D397" s="43" t="s">
        <v>676</v>
      </c>
      <c r="E397" s="43" t="s">
        <v>677</v>
      </c>
      <c r="F397" s="43" t="s">
        <v>385</v>
      </c>
      <c r="G397" s="107" t="s">
        <v>572</v>
      </c>
      <c r="H397" s="107" t="s">
        <v>519</v>
      </c>
      <c r="I397" s="43" t="s">
        <v>280</v>
      </c>
    </row>
    <row r="398" spans="1:9" x14ac:dyDescent="0.25">
      <c r="A398" s="43" t="s">
        <v>270</v>
      </c>
      <c r="B398" s="43" t="s">
        <v>520</v>
      </c>
      <c r="C398" s="43" t="s">
        <v>541</v>
      </c>
      <c r="D398" s="43" t="s">
        <v>678</v>
      </c>
      <c r="E398" s="43" t="s">
        <v>679</v>
      </c>
      <c r="F398" s="43" t="s">
        <v>385</v>
      </c>
      <c r="G398" s="107" t="s">
        <v>572</v>
      </c>
      <c r="H398" s="107" t="s">
        <v>519</v>
      </c>
      <c r="I398" s="43" t="s">
        <v>280</v>
      </c>
    </row>
    <row r="399" spans="1:9" x14ac:dyDescent="0.25">
      <c r="A399" s="43" t="s">
        <v>270</v>
      </c>
      <c r="B399" s="43" t="s">
        <v>520</v>
      </c>
      <c r="C399" s="43" t="s">
        <v>541</v>
      </c>
      <c r="D399" s="43" t="s">
        <v>680</v>
      </c>
      <c r="E399" s="43" t="s">
        <v>681</v>
      </c>
      <c r="F399" s="43" t="s">
        <v>385</v>
      </c>
      <c r="G399" s="107" t="s">
        <v>572</v>
      </c>
      <c r="H399" s="107" t="s">
        <v>519</v>
      </c>
      <c r="I399" s="43" t="s">
        <v>280</v>
      </c>
    </row>
    <row r="400" spans="1:9" x14ac:dyDescent="0.25">
      <c r="A400" s="43" t="s">
        <v>270</v>
      </c>
      <c r="B400" s="43" t="s">
        <v>520</v>
      </c>
      <c r="C400" s="43" t="s">
        <v>541</v>
      </c>
      <c r="D400" s="43" t="s">
        <v>682</v>
      </c>
      <c r="E400" s="43" t="s">
        <v>683</v>
      </c>
      <c r="F400" s="43" t="s">
        <v>385</v>
      </c>
      <c r="G400" s="107" t="s">
        <v>572</v>
      </c>
      <c r="H400" s="107" t="s">
        <v>519</v>
      </c>
      <c r="I400" s="43" t="s">
        <v>280</v>
      </c>
    </row>
    <row r="401" spans="1:9" x14ac:dyDescent="0.25">
      <c r="A401" s="43" t="s">
        <v>270</v>
      </c>
      <c r="B401" s="43" t="s">
        <v>520</v>
      </c>
      <c r="C401" s="43" t="s">
        <v>541</v>
      </c>
      <c r="D401" s="43" t="s">
        <v>684</v>
      </c>
      <c r="E401" s="43" t="s">
        <v>685</v>
      </c>
      <c r="F401" s="43" t="s">
        <v>385</v>
      </c>
      <c r="G401" s="107" t="s">
        <v>572</v>
      </c>
      <c r="H401" s="107" t="s">
        <v>519</v>
      </c>
      <c r="I401" s="43" t="s">
        <v>280</v>
      </c>
    </row>
    <row r="402" spans="1:9" x14ac:dyDescent="0.25">
      <c r="A402" s="43" t="s">
        <v>270</v>
      </c>
      <c r="B402" s="43" t="s">
        <v>520</v>
      </c>
      <c r="C402" s="43" t="s">
        <v>541</v>
      </c>
      <c r="D402" s="43" t="s">
        <v>686</v>
      </c>
      <c r="E402" s="43" t="s">
        <v>687</v>
      </c>
      <c r="F402" s="43" t="s">
        <v>385</v>
      </c>
      <c r="G402" s="107" t="s">
        <v>572</v>
      </c>
      <c r="H402" s="107" t="s">
        <v>519</v>
      </c>
      <c r="I402" s="43" t="s">
        <v>280</v>
      </c>
    </row>
    <row r="403" spans="1:9" x14ac:dyDescent="0.25">
      <c r="A403" s="43" t="s">
        <v>270</v>
      </c>
      <c r="B403" s="43" t="s">
        <v>520</v>
      </c>
      <c r="C403" s="43" t="s">
        <v>541</v>
      </c>
      <c r="D403" s="43" t="s">
        <v>688</v>
      </c>
      <c r="E403" s="43" t="s">
        <v>689</v>
      </c>
      <c r="F403" s="43" t="s">
        <v>385</v>
      </c>
      <c r="G403" s="107" t="s">
        <v>572</v>
      </c>
      <c r="H403" s="107" t="s">
        <v>519</v>
      </c>
      <c r="I403" s="43" t="s">
        <v>280</v>
      </c>
    </row>
    <row r="404" spans="1:9" x14ac:dyDescent="0.25">
      <c r="A404" s="43" t="s">
        <v>270</v>
      </c>
      <c r="B404" s="43" t="s">
        <v>520</v>
      </c>
      <c r="C404" s="43" t="s">
        <v>541</v>
      </c>
      <c r="D404" s="43" t="s">
        <v>690</v>
      </c>
      <c r="E404" s="43" t="s">
        <v>691</v>
      </c>
      <c r="F404" s="43" t="s">
        <v>385</v>
      </c>
      <c r="G404" s="107" t="s">
        <v>572</v>
      </c>
      <c r="H404" s="107" t="s">
        <v>519</v>
      </c>
      <c r="I404" s="43" t="s">
        <v>280</v>
      </c>
    </row>
    <row r="405" spans="1:9" x14ac:dyDescent="0.25">
      <c r="A405" s="43" t="s">
        <v>270</v>
      </c>
      <c r="B405" s="43" t="s">
        <v>520</v>
      </c>
      <c r="C405" s="43" t="s">
        <v>541</v>
      </c>
      <c r="D405" s="43" t="s">
        <v>692</v>
      </c>
      <c r="E405" s="43" t="s">
        <v>693</v>
      </c>
      <c r="F405" s="43" t="s">
        <v>385</v>
      </c>
      <c r="G405" s="107" t="s">
        <v>572</v>
      </c>
      <c r="H405" s="107" t="s">
        <v>519</v>
      </c>
      <c r="I405" s="43" t="s">
        <v>280</v>
      </c>
    </row>
    <row r="406" spans="1:9" x14ac:dyDescent="0.25">
      <c r="A406" s="43" t="s">
        <v>270</v>
      </c>
      <c r="B406" s="43" t="s">
        <v>520</v>
      </c>
      <c r="C406" s="43" t="s">
        <v>541</v>
      </c>
      <c r="D406" s="43" t="s">
        <v>694</v>
      </c>
      <c r="E406" s="43" t="s">
        <v>695</v>
      </c>
      <c r="F406" s="43" t="s">
        <v>385</v>
      </c>
      <c r="G406" s="107" t="s">
        <v>572</v>
      </c>
      <c r="H406" s="107" t="s">
        <v>519</v>
      </c>
      <c r="I406" s="43" t="s">
        <v>280</v>
      </c>
    </row>
    <row r="407" spans="1:9" x14ac:dyDescent="0.25">
      <c r="A407" s="43" t="s">
        <v>270</v>
      </c>
      <c r="B407" s="43" t="s">
        <v>520</v>
      </c>
      <c r="C407" s="43" t="s">
        <v>541</v>
      </c>
      <c r="D407" s="43" t="s">
        <v>696</v>
      </c>
      <c r="E407" s="43" t="s">
        <v>697</v>
      </c>
      <c r="F407" s="43" t="s">
        <v>385</v>
      </c>
      <c r="G407" s="107" t="s">
        <v>572</v>
      </c>
      <c r="H407" s="107" t="s">
        <v>519</v>
      </c>
      <c r="I407" s="43" t="s">
        <v>280</v>
      </c>
    </row>
    <row r="408" spans="1:9" x14ac:dyDescent="0.25">
      <c r="A408" s="43" t="s">
        <v>270</v>
      </c>
      <c r="B408" s="43" t="s">
        <v>520</v>
      </c>
      <c r="C408" s="43" t="s">
        <v>541</v>
      </c>
      <c r="D408" s="43" t="s">
        <v>698</v>
      </c>
      <c r="E408" s="43" t="s">
        <v>699</v>
      </c>
      <c r="F408" s="43" t="s">
        <v>385</v>
      </c>
      <c r="G408" s="107" t="s">
        <v>572</v>
      </c>
      <c r="H408" s="107" t="s">
        <v>519</v>
      </c>
      <c r="I408" s="43" t="s">
        <v>280</v>
      </c>
    </row>
    <row r="409" spans="1:9" x14ac:dyDescent="0.25">
      <c r="A409" s="43" t="s">
        <v>270</v>
      </c>
      <c r="B409" s="43" t="s">
        <v>520</v>
      </c>
      <c r="C409" s="43" t="s">
        <v>541</v>
      </c>
      <c r="D409" s="43" t="s">
        <v>700</v>
      </c>
      <c r="E409" s="43" t="s">
        <v>701</v>
      </c>
      <c r="F409" s="43" t="s">
        <v>385</v>
      </c>
      <c r="G409" s="107" t="s">
        <v>572</v>
      </c>
      <c r="H409" s="107" t="s">
        <v>519</v>
      </c>
      <c r="I409" s="43" t="s">
        <v>280</v>
      </c>
    </row>
    <row r="410" spans="1:9" x14ac:dyDescent="0.25">
      <c r="A410" s="43" t="s">
        <v>270</v>
      </c>
      <c r="B410" s="43" t="s">
        <v>520</v>
      </c>
      <c r="C410" s="43" t="s">
        <v>541</v>
      </c>
      <c r="D410" s="43" t="s">
        <v>702</v>
      </c>
      <c r="E410" s="43" t="s">
        <v>703</v>
      </c>
      <c r="F410" s="43" t="s">
        <v>385</v>
      </c>
      <c r="G410" s="107" t="s">
        <v>572</v>
      </c>
      <c r="H410" s="107" t="s">
        <v>519</v>
      </c>
      <c r="I410" s="43" t="s">
        <v>280</v>
      </c>
    </row>
    <row r="411" spans="1:9" x14ac:dyDescent="0.25">
      <c r="A411" s="43" t="s">
        <v>270</v>
      </c>
      <c r="B411" s="43" t="s">
        <v>520</v>
      </c>
      <c r="C411" s="43" t="s">
        <v>541</v>
      </c>
      <c r="D411" s="43" t="s">
        <v>704</v>
      </c>
      <c r="E411" s="43" t="s">
        <v>705</v>
      </c>
      <c r="F411" s="43" t="s">
        <v>385</v>
      </c>
      <c r="G411" s="107" t="s">
        <v>572</v>
      </c>
      <c r="H411" s="107" t="s">
        <v>519</v>
      </c>
      <c r="I411" s="43" t="s">
        <v>280</v>
      </c>
    </row>
    <row r="412" spans="1:9" x14ac:dyDescent="0.25">
      <c r="A412" s="43" t="s">
        <v>270</v>
      </c>
      <c r="B412" s="43" t="s">
        <v>520</v>
      </c>
      <c r="C412" s="43" t="s">
        <v>541</v>
      </c>
      <c r="D412" s="43" t="s">
        <v>706</v>
      </c>
      <c r="E412" s="43" t="s">
        <v>707</v>
      </c>
      <c r="F412" s="43" t="s">
        <v>385</v>
      </c>
      <c r="G412" s="107" t="s">
        <v>572</v>
      </c>
      <c r="H412" s="107" t="s">
        <v>519</v>
      </c>
      <c r="I412" s="43" t="s">
        <v>280</v>
      </c>
    </row>
    <row r="413" spans="1:9" x14ac:dyDescent="0.25">
      <c r="A413" s="43" t="s">
        <v>270</v>
      </c>
      <c r="B413" s="43" t="s">
        <v>520</v>
      </c>
      <c r="C413" s="43" t="s">
        <v>541</v>
      </c>
      <c r="D413" s="43" t="s">
        <v>708</v>
      </c>
      <c r="E413" s="43" t="s">
        <v>709</v>
      </c>
      <c r="F413" s="43" t="s">
        <v>385</v>
      </c>
      <c r="G413" s="107" t="s">
        <v>572</v>
      </c>
      <c r="H413" s="107" t="s">
        <v>519</v>
      </c>
      <c r="I413" s="43" t="s">
        <v>280</v>
      </c>
    </row>
    <row r="414" spans="1:9" x14ac:dyDescent="0.25">
      <c r="A414" s="43" t="s">
        <v>270</v>
      </c>
      <c r="B414" s="43" t="s">
        <v>520</v>
      </c>
      <c r="C414" s="43" t="s">
        <v>541</v>
      </c>
      <c r="D414" s="43" t="s">
        <v>710</v>
      </c>
      <c r="E414" s="43" t="s">
        <v>711</v>
      </c>
      <c r="F414" s="43" t="s">
        <v>385</v>
      </c>
      <c r="G414" s="107" t="s">
        <v>572</v>
      </c>
      <c r="H414" s="107" t="s">
        <v>519</v>
      </c>
      <c r="I414" s="43" t="s">
        <v>280</v>
      </c>
    </row>
    <row r="415" spans="1:9" x14ac:dyDescent="0.25">
      <c r="A415" s="43" t="s">
        <v>270</v>
      </c>
      <c r="B415" s="43" t="s">
        <v>520</v>
      </c>
      <c r="C415" s="43" t="s">
        <v>541</v>
      </c>
      <c r="D415" s="43" t="s">
        <v>712</v>
      </c>
      <c r="E415" s="43" t="s">
        <v>713</v>
      </c>
      <c r="F415" s="43" t="s">
        <v>385</v>
      </c>
      <c r="G415" s="107" t="s">
        <v>572</v>
      </c>
      <c r="H415" s="107" t="s">
        <v>519</v>
      </c>
      <c r="I415" s="43" t="s">
        <v>280</v>
      </c>
    </row>
    <row r="416" spans="1:9" x14ac:dyDescent="0.25">
      <c r="A416" s="43" t="s">
        <v>270</v>
      </c>
      <c r="B416" s="43" t="s">
        <v>520</v>
      </c>
      <c r="C416" s="43" t="s">
        <v>541</v>
      </c>
      <c r="D416" s="43" t="s">
        <v>714</v>
      </c>
      <c r="E416" s="43" t="s">
        <v>715</v>
      </c>
      <c r="F416" s="43" t="s">
        <v>385</v>
      </c>
      <c r="G416" s="107" t="s">
        <v>572</v>
      </c>
      <c r="H416" s="107" t="s">
        <v>519</v>
      </c>
      <c r="I416" s="43" t="s">
        <v>280</v>
      </c>
    </row>
    <row r="417" spans="1:9" x14ac:dyDescent="0.25">
      <c r="A417" s="43" t="s">
        <v>270</v>
      </c>
      <c r="B417" s="43" t="s">
        <v>520</v>
      </c>
      <c r="C417" s="43" t="s">
        <v>541</v>
      </c>
      <c r="D417" s="43" t="s">
        <v>716</v>
      </c>
      <c r="E417" s="43" t="s">
        <v>717</v>
      </c>
      <c r="F417" s="43" t="s">
        <v>385</v>
      </c>
      <c r="G417" s="107" t="s">
        <v>572</v>
      </c>
      <c r="H417" s="107" t="s">
        <v>519</v>
      </c>
      <c r="I417" s="43" t="s">
        <v>280</v>
      </c>
    </row>
    <row r="418" spans="1:9" x14ac:dyDescent="0.25">
      <c r="A418" s="43" t="s">
        <v>270</v>
      </c>
      <c r="B418" s="43" t="s">
        <v>520</v>
      </c>
      <c r="C418" s="43" t="s">
        <v>541</v>
      </c>
      <c r="D418" s="43" t="s">
        <v>718</v>
      </c>
      <c r="E418" s="43" t="s">
        <v>719</v>
      </c>
      <c r="F418" s="43" t="s">
        <v>385</v>
      </c>
      <c r="G418" s="107" t="s">
        <v>572</v>
      </c>
      <c r="H418" s="107" t="s">
        <v>519</v>
      </c>
      <c r="I418" s="43" t="s">
        <v>280</v>
      </c>
    </row>
    <row r="419" spans="1:9" x14ac:dyDescent="0.25">
      <c r="A419" s="43" t="s">
        <v>270</v>
      </c>
      <c r="B419" s="43" t="s">
        <v>520</v>
      </c>
      <c r="C419" s="43" t="s">
        <v>541</v>
      </c>
      <c r="D419" s="43" t="s">
        <v>720</v>
      </c>
      <c r="E419" s="43" t="s">
        <v>721</v>
      </c>
      <c r="F419" s="43" t="s">
        <v>385</v>
      </c>
      <c r="G419" s="107" t="s">
        <v>572</v>
      </c>
      <c r="H419" s="107">
        <v>42682.943999999996</v>
      </c>
      <c r="I419" s="43" t="s">
        <v>280</v>
      </c>
    </row>
    <row r="420" spans="1:9" x14ac:dyDescent="0.25">
      <c r="A420" s="43" t="s">
        <v>270</v>
      </c>
      <c r="B420" s="43" t="s">
        <v>520</v>
      </c>
      <c r="C420" s="43" t="s">
        <v>541</v>
      </c>
      <c r="D420" s="43" t="s">
        <v>722</v>
      </c>
      <c r="E420" s="43" t="s">
        <v>723</v>
      </c>
      <c r="F420" s="43" t="s">
        <v>385</v>
      </c>
      <c r="G420" s="107" t="s">
        <v>572</v>
      </c>
      <c r="H420" s="107">
        <v>4342.5370000000003</v>
      </c>
      <c r="I420" s="43" t="s">
        <v>280</v>
      </c>
    </row>
    <row r="421" spans="1:9" x14ac:dyDescent="0.25">
      <c r="A421" s="43" t="s">
        <v>270</v>
      </c>
      <c r="B421" s="43" t="s">
        <v>520</v>
      </c>
      <c r="C421" s="43" t="s">
        <v>541</v>
      </c>
      <c r="D421" s="43" t="s">
        <v>777</v>
      </c>
      <c r="E421" s="43" t="s">
        <v>778</v>
      </c>
      <c r="F421" s="43" t="s">
        <v>385</v>
      </c>
      <c r="G421" s="107" t="s">
        <v>572</v>
      </c>
      <c r="H421" s="107">
        <v>47025.481</v>
      </c>
      <c r="I421" s="43" t="s">
        <v>280</v>
      </c>
    </row>
    <row r="422" spans="1:9" x14ac:dyDescent="0.25">
      <c r="A422" s="43" t="s">
        <v>270</v>
      </c>
      <c r="B422" s="43" t="s">
        <v>520</v>
      </c>
      <c r="C422" s="43" t="s">
        <v>541</v>
      </c>
      <c r="D422" s="43" t="s">
        <v>586</v>
      </c>
      <c r="E422" s="43" t="s">
        <v>587</v>
      </c>
      <c r="F422" s="43" t="s">
        <v>385</v>
      </c>
      <c r="G422" s="107" t="s">
        <v>573</v>
      </c>
      <c r="H422" s="107">
        <v>43024.870999999999</v>
      </c>
      <c r="I422" s="43" t="s">
        <v>279</v>
      </c>
    </row>
    <row r="423" spans="1:9" x14ac:dyDescent="0.25">
      <c r="A423" s="43" t="s">
        <v>270</v>
      </c>
      <c r="B423" s="43" t="s">
        <v>520</v>
      </c>
      <c r="C423" s="43" t="s">
        <v>541</v>
      </c>
      <c r="D423" s="43" t="s">
        <v>588</v>
      </c>
      <c r="E423" s="43" t="s">
        <v>589</v>
      </c>
      <c r="F423" s="43" t="s">
        <v>385</v>
      </c>
      <c r="G423" s="107" t="s">
        <v>573</v>
      </c>
      <c r="H423" s="107">
        <v>43024.252999999997</v>
      </c>
      <c r="I423" s="43" t="s">
        <v>279</v>
      </c>
    </row>
    <row r="424" spans="1:9" x14ac:dyDescent="0.25">
      <c r="A424" s="43" t="s">
        <v>270</v>
      </c>
      <c r="B424" s="43" t="s">
        <v>520</v>
      </c>
      <c r="C424" s="43" t="s">
        <v>541</v>
      </c>
      <c r="D424" s="43" t="s">
        <v>590</v>
      </c>
      <c r="E424" s="43" t="s">
        <v>591</v>
      </c>
      <c r="F424" s="43" t="s">
        <v>385</v>
      </c>
      <c r="G424" s="107" t="s">
        <v>573</v>
      </c>
      <c r="H424" s="107">
        <v>0.51500000000000001</v>
      </c>
      <c r="I424" s="43" t="s">
        <v>279</v>
      </c>
    </row>
    <row r="425" spans="1:9" x14ac:dyDescent="0.25">
      <c r="A425" s="43" t="s">
        <v>270</v>
      </c>
      <c r="B425" s="43" t="s">
        <v>520</v>
      </c>
      <c r="C425" s="43" t="s">
        <v>541</v>
      </c>
      <c r="D425" s="43" t="s">
        <v>592</v>
      </c>
      <c r="E425" s="43" t="s">
        <v>593</v>
      </c>
      <c r="F425" s="43" t="s">
        <v>385</v>
      </c>
      <c r="G425" s="107" t="s">
        <v>573</v>
      </c>
      <c r="H425" s="107">
        <v>0.10199999999999999</v>
      </c>
      <c r="I425" s="43" t="s">
        <v>279</v>
      </c>
    </row>
    <row r="426" spans="1:9" x14ac:dyDescent="0.25">
      <c r="A426" s="43" t="s">
        <v>270</v>
      </c>
      <c r="B426" s="43" t="s">
        <v>520</v>
      </c>
      <c r="C426" s="43" t="s">
        <v>541</v>
      </c>
      <c r="D426" s="43" t="s">
        <v>594</v>
      </c>
      <c r="E426" s="43" t="s">
        <v>595</v>
      </c>
      <c r="F426" s="43" t="s">
        <v>385</v>
      </c>
      <c r="G426" s="107" t="s">
        <v>573</v>
      </c>
      <c r="H426" s="107">
        <v>221.452</v>
      </c>
      <c r="I426" s="43" t="s">
        <v>279</v>
      </c>
    </row>
    <row r="427" spans="1:9" x14ac:dyDescent="0.25">
      <c r="A427" s="43" t="s">
        <v>270</v>
      </c>
      <c r="B427" s="43" t="s">
        <v>520</v>
      </c>
      <c r="C427" s="43" t="s">
        <v>541</v>
      </c>
      <c r="D427" s="43" t="s">
        <v>596</v>
      </c>
      <c r="E427" s="43" t="s">
        <v>597</v>
      </c>
      <c r="F427" s="43" t="s">
        <v>385</v>
      </c>
      <c r="G427" s="107" t="s">
        <v>573</v>
      </c>
      <c r="H427" s="107">
        <v>19.367999999999999</v>
      </c>
      <c r="I427" s="43" t="s">
        <v>279</v>
      </c>
    </row>
    <row r="428" spans="1:9" x14ac:dyDescent="0.25">
      <c r="A428" s="43" t="s">
        <v>270</v>
      </c>
      <c r="B428" s="43" t="s">
        <v>520</v>
      </c>
      <c r="C428" s="43" t="s">
        <v>541</v>
      </c>
      <c r="D428" s="43" t="s">
        <v>598</v>
      </c>
      <c r="E428" s="43" t="s">
        <v>599</v>
      </c>
      <c r="F428" s="43" t="s">
        <v>385</v>
      </c>
      <c r="G428" s="107" t="s">
        <v>573</v>
      </c>
      <c r="H428" s="107">
        <v>1.2290000000000001</v>
      </c>
      <c r="I428" s="43" t="s">
        <v>279</v>
      </c>
    </row>
    <row r="429" spans="1:9" x14ac:dyDescent="0.25">
      <c r="A429" s="43" t="s">
        <v>270</v>
      </c>
      <c r="B429" s="43" t="s">
        <v>520</v>
      </c>
      <c r="C429" s="43" t="s">
        <v>541</v>
      </c>
      <c r="D429" s="43" t="s">
        <v>600</v>
      </c>
      <c r="E429" s="43" t="s">
        <v>601</v>
      </c>
      <c r="F429" s="43" t="s">
        <v>385</v>
      </c>
      <c r="G429" s="107" t="s">
        <v>573</v>
      </c>
      <c r="H429" s="107">
        <v>200.85499999999999</v>
      </c>
      <c r="I429" s="43" t="s">
        <v>279</v>
      </c>
    </row>
    <row r="430" spans="1:9" x14ac:dyDescent="0.25">
      <c r="A430" s="43" t="s">
        <v>270</v>
      </c>
      <c r="B430" s="43" t="s">
        <v>520</v>
      </c>
      <c r="C430" s="43" t="s">
        <v>541</v>
      </c>
      <c r="D430" s="43" t="s">
        <v>602</v>
      </c>
      <c r="E430" s="43" t="s">
        <v>603</v>
      </c>
      <c r="F430" s="43" t="s">
        <v>385</v>
      </c>
      <c r="G430" s="107" t="s">
        <v>573</v>
      </c>
      <c r="H430" s="107">
        <v>838.56399999999996</v>
      </c>
      <c r="I430" s="43" t="s">
        <v>279</v>
      </c>
    </row>
    <row r="431" spans="1:9" x14ac:dyDescent="0.25">
      <c r="A431" s="43" t="s">
        <v>270</v>
      </c>
      <c r="B431" s="43" t="s">
        <v>520</v>
      </c>
      <c r="C431" s="43" t="s">
        <v>541</v>
      </c>
      <c r="D431" s="43" t="s">
        <v>604</v>
      </c>
      <c r="E431" s="43" t="s">
        <v>605</v>
      </c>
      <c r="F431" s="43" t="s">
        <v>385</v>
      </c>
      <c r="G431" s="107" t="s">
        <v>573</v>
      </c>
      <c r="H431" s="107">
        <v>159.84400000000002</v>
      </c>
      <c r="I431" s="43" t="s">
        <v>279</v>
      </c>
    </row>
    <row r="432" spans="1:9" x14ac:dyDescent="0.25">
      <c r="A432" s="43" t="s">
        <v>270</v>
      </c>
      <c r="B432" s="43" t="s">
        <v>520</v>
      </c>
      <c r="C432" s="43" t="s">
        <v>541</v>
      </c>
      <c r="D432" s="43" t="s">
        <v>606</v>
      </c>
      <c r="E432" s="43" t="s">
        <v>607</v>
      </c>
      <c r="F432" s="43" t="s">
        <v>385</v>
      </c>
      <c r="G432" s="107" t="s">
        <v>573</v>
      </c>
      <c r="H432" s="107">
        <v>23.077999999999999</v>
      </c>
      <c r="I432" s="43" t="s">
        <v>279</v>
      </c>
    </row>
    <row r="433" spans="1:9" x14ac:dyDescent="0.25">
      <c r="A433" s="43" t="s">
        <v>270</v>
      </c>
      <c r="B433" s="43" t="s">
        <v>520</v>
      </c>
      <c r="C433" s="43" t="s">
        <v>541</v>
      </c>
      <c r="D433" s="43" t="s">
        <v>608</v>
      </c>
      <c r="E433" s="43" t="s">
        <v>609</v>
      </c>
      <c r="F433" s="43" t="s">
        <v>385</v>
      </c>
      <c r="G433" s="107" t="s">
        <v>573</v>
      </c>
      <c r="H433" s="107">
        <v>4.8769999999999998</v>
      </c>
      <c r="I433" s="43" t="s">
        <v>279</v>
      </c>
    </row>
    <row r="434" spans="1:9" x14ac:dyDescent="0.25">
      <c r="A434" s="43" t="s">
        <v>270</v>
      </c>
      <c r="B434" s="43" t="s">
        <v>520</v>
      </c>
      <c r="C434" s="43" t="s">
        <v>541</v>
      </c>
      <c r="D434" s="43" t="s">
        <v>610</v>
      </c>
      <c r="E434" s="43" t="s">
        <v>611</v>
      </c>
      <c r="F434" s="43" t="s">
        <v>385</v>
      </c>
      <c r="G434" s="107" t="s">
        <v>573</v>
      </c>
      <c r="H434" s="107">
        <v>65.465999999999994</v>
      </c>
      <c r="I434" s="43" t="s">
        <v>279</v>
      </c>
    </row>
    <row r="435" spans="1:9" x14ac:dyDescent="0.25">
      <c r="A435" s="43" t="s">
        <v>270</v>
      </c>
      <c r="B435" s="43" t="s">
        <v>520</v>
      </c>
      <c r="C435" s="43" t="s">
        <v>541</v>
      </c>
      <c r="D435" s="43" t="s">
        <v>612</v>
      </c>
      <c r="E435" s="43" t="s">
        <v>613</v>
      </c>
      <c r="F435" s="43" t="s">
        <v>385</v>
      </c>
      <c r="G435" s="107" t="s">
        <v>573</v>
      </c>
      <c r="H435" s="107">
        <v>1.385</v>
      </c>
      <c r="I435" s="43" t="s">
        <v>279</v>
      </c>
    </row>
    <row r="436" spans="1:9" x14ac:dyDescent="0.25">
      <c r="A436" s="43" t="s">
        <v>270</v>
      </c>
      <c r="B436" s="43" t="s">
        <v>520</v>
      </c>
      <c r="C436" s="43" t="s">
        <v>541</v>
      </c>
      <c r="D436" s="43" t="s">
        <v>614</v>
      </c>
      <c r="E436" s="43" t="s">
        <v>615</v>
      </c>
      <c r="F436" s="43" t="s">
        <v>385</v>
      </c>
      <c r="G436" s="107" t="s">
        <v>573</v>
      </c>
      <c r="H436" s="107">
        <v>32.94</v>
      </c>
      <c r="I436" s="43" t="s">
        <v>279</v>
      </c>
    </row>
    <row r="437" spans="1:9" x14ac:dyDescent="0.25">
      <c r="A437" s="43" t="s">
        <v>270</v>
      </c>
      <c r="B437" s="43" t="s">
        <v>520</v>
      </c>
      <c r="C437" s="43" t="s">
        <v>541</v>
      </c>
      <c r="D437" s="43" t="s">
        <v>616</v>
      </c>
      <c r="E437" s="43" t="s">
        <v>617</v>
      </c>
      <c r="F437" s="43" t="s">
        <v>385</v>
      </c>
      <c r="G437" s="107" t="s">
        <v>573</v>
      </c>
      <c r="H437" s="107">
        <v>1.524</v>
      </c>
      <c r="I437" s="43" t="s">
        <v>279</v>
      </c>
    </row>
    <row r="438" spans="1:9" x14ac:dyDescent="0.25">
      <c r="A438" s="43" t="s">
        <v>270</v>
      </c>
      <c r="B438" s="43" t="s">
        <v>520</v>
      </c>
      <c r="C438" s="43" t="s">
        <v>541</v>
      </c>
      <c r="D438" s="43" t="s">
        <v>618</v>
      </c>
      <c r="E438" s="43" t="s">
        <v>619</v>
      </c>
      <c r="F438" s="43" t="s">
        <v>385</v>
      </c>
      <c r="G438" s="107" t="s">
        <v>573</v>
      </c>
      <c r="H438" s="107">
        <v>31.416</v>
      </c>
      <c r="I438" s="43" t="s">
        <v>279</v>
      </c>
    </row>
    <row r="439" spans="1:9" x14ac:dyDescent="0.25">
      <c r="A439" s="43" t="s">
        <v>270</v>
      </c>
      <c r="B439" s="43" t="s">
        <v>520</v>
      </c>
      <c r="C439" s="43" t="s">
        <v>541</v>
      </c>
      <c r="D439" s="43" t="s">
        <v>620</v>
      </c>
      <c r="E439" s="43" t="s">
        <v>621</v>
      </c>
      <c r="F439" s="43" t="s">
        <v>385</v>
      </c>
      <c r="G439" s="107" t="s">
        <v>573</v>
      </c>
      <c r="H439" s="107">
        <v>379.79</v>
      </c>
      <c r="I439" s="43" t="s">
        <v>279</v>
      </c>
    </row>
    <row r="440" spans="1:9" x14ac:dyDescent="0.25">
      <c r="A440" s="43" t="s">
        <v>270</v>
      </c>
      <c r="B440" s="43" t="s">
        <v>520</v>
      </c>
      <c r="C440" s="43" t="s">
        <v>541</v>
      </c>
      <c r="D440" s="43" t="s">
        <v>622</v>
      </c>
      <c r="E440" s="43" t="s">
        <v>623</v>
      </c>
      <c r="F440" s="43" t="s">
        <v>385</v>
      </c>
      <c r="G440" s="107" t="s">
        <v>573</v>
      </c>
      <c r="H440" s="107">
        <v>14.866</v>
      </c>
      <c r="I440" s="43" t="s">
        <v>279</v>
      </c>
    </row>
    <row r="441" spans="1:9" x14ac:dyDescent="0.25">
      <c r="A441" s="43" t="s">
        <v>270</v>
      </c>
      <c r="B441" s="43" t="s">
        <v>520</v>
      </c>
      <c r="C441" s="43" t="s">
        <v>541</v>
      </c>
      <c r="D441" s="43" t="s">
        <v>624</v>
      </c>
      <c r="E441" s="43" t="s">
        <v>625</v>
      </c>
      <c r="F441" s="43" t="s">
        <v>385</v>
      </c>
      <c r="G441" s="107" t="s">
        <v>573</v>
      </c>
      <c r="H441" s="107">
        <v>3.363</v>
      </c>
      <c r="I441" s="43" t="s">
        <v>279</v>
      </c>
    </row>
    <row r="442" spans="1:9" x14ac:dyDescent="0.25">
      <c r="A442" s="43" t="s">
        <v>270</v>
      </c>
      <c r="B442" s="43" t="s">
        <v>520</v>
      </c>
      <c r="C442" s="43" t="s">
        <v>541</v>
      </c>
      <c r="D442" s="43" t="s">
        <v>626</v>
      </c>
      <c r="E442" s="43" t="s">
        <v>627</v>
      </c>
      <c r="F442" s="43" t="s">
        <v>385</v>
      </c>
      <c r="G442" s="107" t="s">
        <v>573</v>
      </c>
      <c r="H442" s="107">
        <v>25.625</v>
      </c>
      <c r="I442" s="43" t="s">
        <v>279</v>
      </c>
    </row>
    <row r="443" spans="1:9" x14ac:dyDescent="0.25">
      <c r="A443" s="43" t="s">
        <v>270</v>
      </c>
      <c r="B443" s="43" t="s">
        <v>520</v>
      </c>
      <c r="C443" s="43" t="s">
        <v>541</v>
      </c>
      <c r="D443" s="43" t="s">
        <v>628</v>
      </c>
      <c r="E443" s="43" t="s">
        <v>629</v>
      </c>
      <c r="F443" s="43" t="s">
        <v>385</v>
      </c>
      <c r="G443" s="107" t="s">
        <v>573</v>
      </c>
      <c r="H443" s="107">
        <v>1.8520000000000001</v>
      </c>
      <c r="I443" s="43" t="s">
        <v>279</v>
      </c>
    </row>
    <row r="444" spans="1:9" x14ac:dyDescent="0.25">
      <c r="A444" s="43" t="s">
        <v>270</v>
      </c>
      <c r="B444" s="43" t="s">
        <v>520</v>
      </c>
      <c r="C444" s="43" t="s">
        <v>541</v>
      </c>
      <c r="D444" s="43" t="s">
        <v>630</v>
      </c>
      <c r="E444" s="43" t="s">
        <v>631</v>
      </c>
      <c r="F444" s="43" t="s">
        <v>385</v>
      </c>
      <c r="G444" s="107" t="s">
        <v>573</v>
      </c>
      <c r="H444" s="107">
        <v>23.771999999999998</v>
      </c>
      <c r="I444" s="43" t="s">
        <v>279</v>
      </c>
    </row>
    <row r="445" spans="1:9" x14ac:dyDescent="0.25">
      <c r="A445" s="43" t="s">
        <v>270</v>
      </c>
      <c r="B445" s="43" t="s">
        <v>520</v>
      </c>
      <c r="C445" s="43" t="s">
        <v>541</v>
      </c>
      <c r="D445" s="43" t="s">
        <v>632</v>
      </c>
      <c r="E445" s="43" t="s">
        <v>633</v>
      </c>
      <c r="F445" s="43" t="s">
        <v>385</v>
      </c>
      <c r="G445" s="107" t="s">
        <v>573</v>
      </c>
      <c r="H445" s="107">
        <v>67.494</v>
      </c>
      <c r="I445" s="43" t="s">
        <v>279</v>
      </c>
    </row>
    <row r="446" spans="1:9" x14ac:dyDescent="0.25">
      <c r="A446" s="43" t="s">
        <v>270</v>
      </c>
      <c r="B446" s="43" t="s">
        <v>520</v>
      </c>
      <c r="C446" s="43" t="s">
        <v>541</v>
      </c>
      <c r="D446" s="43" t="s">
        <v>634</v>
      </c>
      <c r="E446" s="43" t="s">
        <v>635</v>
      </c>
      <c r="F446" s="43" t="s">
        <v>385</v>
      </c>
      <c r="G446" s="107" t="s">
        <v>573</v>
      </c>
      <c r="H446" s="107">
        <v>44.595999999999997</v>
      </c>
      <c r="I446" s="43" t="s">
        <v>279</v>
      </c>
    </row>
    <row r="447" spans="1:9" x14ac:dyDescent="0.25">
      <c r="A447" s="43" t="s">
        <v>270</v>
      </c>
      <c r="B447" s="43" t="s">
        <v>520</v>
      </c>
      <c r="C447" s="43" t="s">
        <v>541</v>
      </c>
      <c r="D447" s="43" t="s">
        <v>636</v>
      </c>
      <c r="E447" s="43" t="s">
        <v>637</v>
      </c>
      <c r="F447" s="43" t="s">
        <v>385</v>
      </c>
      <c r="G447" s="107" t="s">
        <v>573</v>
      </c>
      <c r="H447" s="107">
        <v>19.568999999999999</v>
      </c>
      <c r="I447" s="43" t="s">
        <v>279</v>
      </c>
    </row>
    <row r="448" spans="1:9" x14ac:dyDescent="0.25">
      <c r="A448" s="43" t="s">
        <v>270</v>
      </c>
      <c r="B448" s="43" t="s">
        <v>520</v>
      </c>
      <c r="C448" s="43" t="s">
        <v>541</v>
      </c>
      <c r="D448" s="43" t="s">
        <v>638</v>
      </c>
      <c r="E448" s="43" t="s">
        <v>639</v>
      </c>
      <c r="F448" s="43" t="s">
        <v>385</v>
      </c>
      <c r="G448" s="107" t="s">
        <v>573</v>
      </c>
      <c r="H448" s="107">
        <v>3.33</v>
      </c>
      <c r="I448" s="43" t="s">
        <v>279</v>
      </c>
    </row>
    <row r="449" spans="1:9" x14ac:dyDescent="0.25">
      <c r="A449" s="43" t="s">
        <v>270</v>
      </c>
      <c r="B449" s="43" t="s">
        <v>520</v>
      </c>
      <c r="C449" s="43" t="s">
        <v>541</v>
      </c>
      <c r="D449" s="43" t="s">
        <v>640</v>
      </c>
      <c r="E449" s="43" t="s">
        <v>641</v>
      </c>
      <c r="F449" s="43" t="s">
        <v>385</v>
      </c>
      <c r="G449" s="107" t="s">
        <v>573</v>
      </c>
      <c r="H449" s="107">
        <v>7.2060000000000004</v>
      </c>
      <c r="I449" s="43" t="s">
        <v>279</v>
      </c>
    </row>
    <row r="450" spans="1:9" x14ac:dyDescent="0.25">
      <c r="A450" s="43" t="s">
        <v>270</v>
      </c>
      <c r="B450" s="43" t="s">
        <v>520</v>
      </c>
      <c r="C450" s="43" t="s">
        <v>541</v>
      </c>
      <c r="D450" s="43" t="s">
        <v>642</v>
      </c>
      <c r="E450" s="43" t="s">
        <v>643</v>
      </c>
      <c r="F450" s="43" t="s">
        <v>385</v>
      </c>
      <c r="G450" s="107" t="s">
        <v>573</v>
      </c>
      <c r="H450" s="107">
        <v>7.8159999999999998</v>
      </c>
      <c r="I450" s="43" t="s">
        <v>279</v>
      </c>
    </row>
    <row r="451" spans="1:9" x14ac:dyDescent="0.25">
      <c r="A451" s="43" t="s">
        <v>270</v>
      </c>
      <c r="B451" s="43" t="s">
        <v>520</v>
      </c>
      <c r="C451" s="43" t="s">
        <v>541</v>
      </c>
      <c r="D451" s="43" t="s">
        <v>644</v>
      </c>
      <c r="E451" s="43" t="s">
        <v>645</v>
      </c>
      <c r="F451" s="43" t="s">
        <v>385</v>
      </c>
      <c r="G451" s="107" t="s">
        <v>573</v>
      </c>
      <c r="H451" s="107">
        <v>1.419</v>
      </c>
      <c r="I451" s="43" t="s">
        <v>279</v>
      </c>
    </row>
    <row r="452" spans="1:9" x14ac:dyDescent="0.25">
      <c r="A452" s="43" t="s">
        <v>270</v>
      </c>
      <c r="B452" s="43" t="s">
        <v>520</v>
      </c>
      <c r="C452" s="43" t="s">
        <v>541</v>
      </c>
      <c r="D452" s="43" t="s">
        <v>646</v>
      </c>
      <c r="E452" s="43" t="s">
        <v>647</v>
      </c>
      <c r="F452" s="43" t="s">
        <v>385</v>
      </c>
      <c r="G452" s="107" t="s">
        <v>573</v>
      </c>
      <c r="H452" s="107">
        <v>8.0519999999999996</v>
      </c>
      <c r="I452" s="43" t="s">
        <v>279</v>
      </c>
    </row>
    <row r="453" spans="1:9" x14ac:dyDescent="0.25">
      <c r="A453" s="43" t="s">
        <v>270</v>
      </c>
      <c r="B453" s="43" t="s">
        <v>520</v>
      </c>
      <c r="C453" s="43" t="s">
        <v>541</v>
      </c>
      <c r="D453" s="43" t="s">
        <v>648</v>
      </c>
      <c r="E453" s="43" t="s">
        <v>649</v>
      </c>
      <c r="F453" s="43" t="s">
        <v>385</v>
      </c>
      <c r="G453" s="107" t="s">
        <v>573</v>
      </c>
      <c r="H453" s="107">
        <v>11.526999999999999</v>
      </c>
      <c r="I453" s="43" t="s">
        <v>279</v>
      </c>
    </row>
    <row r="454" spans="1:9" x14ac:dyDescent="0.25">
      <c r="A454" s="43" t="s">
        <v>270</v>
      </c>
      <c r="B454" s="43" t="s">
        <v>520</v>
      </c>
      <c r="C454" s="43" t="s">
        <v>541</v>
      </c>
      <c r="D454" s="43" t="s">
        <v>650</v>
      </c>
      <c r="E454" s="43" t="s">
        <v>651</v>
      </c>
      <c r="F454" s="43" t="s">
        <v>385</v>
      </c>
      <c r="G454" s="107" t="s">
        <v>573</v>
      </c>
      <c r="H454" s="107">
        <v>12.49</v>
      </c>
      <c r="I454" s="43" t="s">
        <v>279</v>
      </c>
    </row>
    <row r="455" spans="1:9" x14ac:dyDescent="0.25">
      <c r="A455" s="43" t="s">
        <v>270</v>
      </c>
      <c r="B455" s="43" t="s">
        <v>520</v>
      </c>
      <c r="C455" s="43" t="s">
        <v>541</v>
      </c>
      <c r="D455" s="43" t="s">
        <v>652</v>
      </c>
      <c r="E455" s="43" t="s">
        <v>653</v>
      </c>
      <c r="F455" s="43" t="s">
        <v>385</v>
      </c>
      <c r="G455" s="107" t="s">
        <v>573</v>
      </c>
      <c r="H455" s="107">
        <v>2.7510000000000003</v>
      </c>
      <c r="I455" s="43" t="s">
        <v>279</v>
      </c>
    </row>
    <row r="456" spans="1:9" x14ac:dyDescent="0.25">
      <c r="A456" s="43" t="s">
        <v>270</v>
      </c>
      <c r="B456" s="43" t="s">
        <v>520</v>
      </c>
      <c r="C456" s="43" t="s">
        <v>541</v>
      </c>
      <c r="D456" s="43" t="s">
        <v>654</v>
      </c>
      <c r="E456" s="43" t="s">
        <v>655</v>
      </c>
      <c r="F456" s="43" t="s">
        <v>385</v>
      </c>
      <c r="G456" s="107" t="s">
        <v>573</v>
      </c>
      <c r="H456" s="107">
        <v>8.5739999999999998</v>
      </c>
      <c r="I456" s="43" t="s">
        <v>279</v>
      </c>
    </row>
    <row r="457" spans="1:9" x14ac:dyDescent="0.25">
      <c r="A457" s="43" t="s">
        <v>270</v>
      </c>
      <c r="B457" s="43" t="s">
        <v>520</v>
      </c>
      <c r="C457" s="43" t="s">
        <v>541</v>
      </c>
      <c r="D457" s="43" t="s">
        <v>656</v>
      </c>
      <c r="E457" s="43" t="s">
        <v>657</v>
      </c>
      <c r="F457" s="43" t="s">
        <v>385</v>
      </c>
      <c r="G457" s="107" t="s">
        <v>573</v>
      </c>
      <c r="H457" s="107">
        <v>99.585999999999999</v>
      </c>
      <c r="I457" s="43" t="s">
        <v>279</v>
      </c>
    </row>
    <row r="458" spans="1:9" x14ac:dyDescent="0.25">
      <c r="A458" s="43" t="s">
        <v>270</v>
      </c>
      <c r="B458" s="43" t="s">
        <v>520</v>
      </c>
      <c r="C458" s="43" t="s">
        <v>541</v>
      </c>
      <c r="D458" s="43" t="s">
        <v>658</v>
      </c>
      <c r="E458" s="43" t="s">
        <v>659</v>
      </c>
      <c r="F458" s="43" t="s">
        <v>385</v>
      </c>
      <c r="G458" s="107" t="s">
        <v>573</v>
      </c>
      <c r="H458" s="107">
        <v>99.494</v>
      </c>
      <c r="I458" s="43" t="s">
        <v>279</v>
      </c>
    </row>
    <row r="459" spans="1:9" x14ac:dyDescent="0.25">
      <c r="A459" s="43" t="s">
        <v>270</v>
      </c>
      <c r="B459" s="43" t="s">
        <v>520</v>
      </c>
      <c r="C459" s="43" t="s">
        <v>541</v>
      </c>
      <c r="D459" s="43" t="s">
        <v>660</v>
      </c>
      <c r="E459" s="43" t="s">
        <v>661</v>
      </c>
      <c r="F459" s="43" t="s">
        <v>385</v>
      </c>
      <c r="G459" s="107" t="s">
        <v>573</v>
      </c>
      <c r="H459" s="107">
        <v>9.1999999999999998E-2</v>
      </c>
      <c r="I459" s="43" t="s">
        <v>279</v>
      </c>
    </row>
    <row r="460" spans="1:9" x14ac:dyDescent="0.25">
      <c r="A460" s="43" t="s">
        <v>270</v>
      </c>
      <c r="B460" s="43" t="s">
        <v>520</v>
      </c>
      <c r="C460" s="43" t="s">
        <v>541</v>
      </c>
      <c r="D460" s="43" t="s">
        <v>662</v>
      </c>
      <c r="E460" s="43" t="s">
        <v>663</v>
      </c>
      <c r="F460" s="43" t="s">
        <v>385</v>
      </c>
      <c r="G460" s="107" t="s">
        <v>573</v>
      </c>
      <c r="H460" s="107">
        <v>149.66200000000001</v>
      </c>
      <c r="I460" s="43" t="s">
        <v>279</v>
      </c>
    </row>
    <row r="461" spans="1:9" x14ac:dyDescent="0.25">
      <c r="A461" s="43" t="s">
        <v>270</v>
      </c>
      <c r="B461" s="43" t="s">
        <v>520</v>
      </c>
      <c r="C461" s="43" t="s">
        <v>541</v>
      </c>
      <c r="D461" s="43" t="s">
        <v>664</v>
      </c>
      <c r="E461" s="43" t="s">
        <v>665</v>
      </c>
      <c r="F461" s="43" t="s">
        <v>385</v>
      </c>
      <c r="G461" s="107" t="s">
        <v>573</v>
      </c>
      <c r="H461" s="107">
        <v>149.66200000000001</v>
      </c>
      <c r="I461" s="43" t="s">
        <v>279</v>
      </c>
    </row>
    <row r="462" spans="1:9" x14ac:dyDescent="0.25">
      <c r="A462" s="43" t="s">
        <v>270</v>
      </c>
      <c r="B462" s="43" t="s">
        <v>520</v>
      </c>
      <c r="C462" s="43" t="s">
        <v>541</v>
      </c>
      <c r="D462" s="43" t="s">
        <v>666</v>
      </c>
      <c r="E462" s="43" t="s">
        <v>667</v>
      </c>
      <c r="F462" s="43" t="s">
        <v>385</v>
      </c>
      <c r="G462" s="107" t="s">
        <v>573</v>
      </c>
      <c r="H462" s="107" t="s">
        <v>226</v>
      </c>
      <c r="I462" s="43" t="s">
        <v>279</v>
      </c>
    </row>
    <row r="463" spans="1:9" x14ac:dyDescent="0.25">
      <c r="A463" s="43" t="s">
        <v>270</v>
      </c>
      <c r="B463" s="43" t="s">
        <v>520</v>
      </c>
      <c r="C463" s="43" t="s">
        <v>541</v>
      </c>
      <c r="D463" s="43" t="s">
        <v>668</v>
      </c>
      <c r="E463" s="43" t="s">
        <v>669</v>
      </c>
      <c r="F463" s="43" t="s">
        <v>385</v>
      </c>
      <c r="G463" s="107" t="s">
        <v>573</v>
      </c>
      <c r="H463" s="107" t="s">
        <v>226</v>
      </c>
      <c r="I463" s="43" t="s">
        <v>279</v>
      </c>
    </row>
    <row r="464" spans="1:9" x14ac:dyDescent="0.25">
      <c r="A464" s="43" t="s">
        <v>270</v>
      </c>
      <c r="B464" s="43" t="s">
        <v>520</v>
      </c>
      <c r="C464" s="43" t="s">
        <v>541</v>
      </c>
      <c r="D464" s="43" t="s">
        <v>670</v>
      </c>
      <c r="E464" s="43" t="s">
        <v>671</v>
      </c>
      <c r="F464" s="43" t="s">
        <v>385</v>
      </c>
      <c r="G464" s="107" t="s">
        <v>573</v>
      </c>
      <c r="H464" s="107" t="s">
        <v>519</v>
      </c>
      <c r="I464" s="43" t="s">
        <v>279</v>
      </c>
    </row>
    <row r="465" spans="1:9" x14ac:dyDescent="0.25">
      <c r="A465" s="43" t="s">
        <v>270</v>
      </c>
      <c r="B465" s="43" t="s">
        <v>520</v>
      </c>
      <c r="C465" s="43" t="s">
        <v>541</v>
      </c>
      <c r="D465" s="43" t="s">
        <v>672</v>
      </c>
      <c r="E465" s="43" t="s">
        <v>673</v>
      </c>
      <c r="F465" s="43" t="s">
        <v>385</v>
      </c>
      <c r="G465" s="107" t="s">
        <v>573</v>
      </c>
      <c r="H465" s="107" t="s">
        <v>519</v>
      </c>
      <c r="I465" s="43" t="s">
        <v>279</v>
      </c>
    </row>
    <row r="466" spans="1:9" x14ac:dyDescent="0.25">
      <c r="A466" s="43" t="s">
        <v>270</v>
      </c>
      <c r="B466" s="43" t="s">
        <v>520</v>
      </c>
      <c r="C466" s="43" t="s">
        <v>541</v>
      </c>
      <c r="D466" s="43" t="s">
        <v>674</v>
      </c>
      <c r="E466" s="43" t="s">
        <v>675</v>
      </c>
      <c r="F466" s="43" t="s">
        <v>385</v>
      </c>
      <c r="G466" s="107" t="s">
        <v>573</v>
      </c>
      <c r="H466" s="107" t="s">
        <v>519</v>
      </c>
      <c r="I466" s="43" t="s">
        <v>279</v>
      </c>
    </row>
    <row r="467" spans="1:9" x14ac:dyDescent="0.25">
      <c r="A467" s="43" t="s">
        <v>270</v>
      </c>
      <c r="B467" s="43" t="s">
        <v>520</v>
      </c>
      <c r="C467" s="43" t="s">
        <v>541</v>
      </c>
      <c r="D467" s="43" t="s">
        <v>676</v>
      </c>
      <c r="E467" s="43" t="s">
        <v>677</v>
      </c>
      <c r="F467" s="43" t="s">
        <v>385</v>
      </c>
      <c r="G467" s="107" t="s">
        <v>573</v>
      </c>
      <c r="H467" s="107" t="s">
        <v>519</v>
      </c>
      <c r="I467" s="43" t="s">
        <v>279</v>
      </c>
    </row>
    <row r="468" spans="1:9" x14ac:dyDescent="0.25">
      <c r="A468" s="43" t="s">
        <v>270</v>
      </c>
      <c r="B468" s="43" t="s">
        <v>520</v>
      </c>
      <c r="C468" s="43" t="s">
        <v>541</v>
      </c>
      <c r="D468" s="43" t="s">
        <v>678</v>
      </c>
      <c r="E468" s="43" t="s">
        <v>679</v>
      </c>
      <c r="F468" s="43" t="s">
        <v>385</v>
      </c>
      <c r="G468" s="107" t="s">
        <v>573</v>
      </c>
      <c r="H468" s="107" t="s">
        <v>519</v>
      </c>
      <c r="I468" s="43" t="s">
        <v>279</v>
      </c>
    </row>
    <row r="469" spans="1:9" x14ac:dyDescent="0.25">
      <c r="A469" s="43" t="s">
        <v>270</v>
      </c>
      <c r="B469" s="43" t="s">
        <v>520</v>
      </c>
      <c r="C469" s="43" t="s">
        <v>541</v>
      </c>
      <c r="D469" s="43" t="s">
        <v>680</v>
      </c>
      <c r="E469" s="43" t="s">
        <v>681</v>
      </c>
      <c r="F469" s="43" t="s">
        <v>385</v>
      </c>
      <c r="G469" s="107" t="s">
        <v>573</v>
      </c>
      <c r="H469" s="107" t="s">
        <v>519</v>
      </c>
      <c r="I469" s="43" t="s">
        <v>279</v>
      </c>
    </row>
    <row r="470" spans="1:9" x14ac:dyDescent="0.25">
      <c r="A470" s="43" t="s">
        <v>270</v>
      </c>
      <c r="B470" s="43" t="s">
        <v>520</v>
      </c>
      <c r="C470" s="43" t="s">
        <v>541</v>
      </c>
      <c r="D470" s="43" t="s">
        <v>682</v>
      </c>
      <c r="E470" s="43" t="s">
        <v>683</v>
      </c>
      <c r="F470" s="43" t="s">
        <v>385</v>
      </c>
      <c r="G470" s="107" t="s">
        <v>573</v>
      </c>
      <c r="H470" s="107" t="s">
        <v>519</v>
      </c>
      <c r="I470" s="43" t="s">
        <v>279</v>
      </c>
    </row>
    <row r="471" spans="1:9" x14ac:dyDescent="0.25">
      <c r="A471" s="43" t="s">
        <v>270</v>
      </c>
      <c r="B471" s="43" t="s">
        <v>520</v>
      </c>
      <c r="C471" s="43" t="s">
        <v>541</v>
      </c>
      <c r="D471" s="43" t="s">
        <v>684</v>
      </c>
      <c r="E471" s="43" t="s">
        <v>685</v>
      </c>
      <c r="F471" s="43" t="s">
        <v>385</v>
      </c>
      <c r="G471" s="107" t="s">
        <v>573</v>
      </c>
      <c r="H471" s="107" t="s">
        <v>519</v>
      </c>
      <c r="I471" s="43" t="s">
        <v>279</v>
      </c>
    </row>
    <row r="472" spans="1:9" x14ac:dyDescent="0.25">
      <c r="A472" s="43" t="s">
        <v>270</v>
      </c>
      <c r="B472" s="43" t="s">
        <v>520</v>
      </c>
      <c r="C472" s="43" t="s">
        <v>541</v>
      </c>
      <c r="D472" s="43" t="s">
        <v>686</v>
      </c>
      <c r="E472" s="43" t="s">
        <v>687</v>
      </c>
      <c r="F472" s="43" t="s">
        <v>385</v>
      </c>
      <c r="G472" s="107" t="s">
        <v>573</v>
      </c>
      <c r="H472" s="107" t="s">
        <v>519</v>
      </c>
      <c r="I472" s="43" t="s">
        <v>279</v>
      </c>
    </row>
    <row r="473" spans="1:9" x14ac:dyDescent="0.25">
      <c r="A473" s="43" t="s">
        <v>270</v>
      </c>
      <c r="B473" s="43" t="s">
        <v>520</v>
      </c>
      <c r="C473" s="43" t="s">
        <v>541</v>
      </c>
      <c r="D473" s="43" t="s">
        <v>688</v>
      </c>
      <c r="E473" s="43" t="s">
        <v>689</v>
      </c>
      <c r="F473" s="43" t="s">
        <v>385</v>
      </c>
      <c r="G473" s="107" t="s">
        <v>573</v>
      </c>
      <c r="H473" s="107" t="s">
        <v>519</v>
      </c>
      <c r="I473" s="43" t="s">
        <v>279</v>
      </c>
    </row>
    <row r="474" spans="1:9" x14ac:dyDescent="0.25">
      <c r="A474" s="43" t="s">
        <v>270</v>
      </c>
      <c r="B474" s="43" t="s">
        <v>520</v>
      </c>
      <c r="C474" s="43" t="s">
        <v>541</v>
      </c>
      <c r="D474" s="43" t="s">
        <v>690</v>
      </c>
      <c r="E474" s="43" t="s">
        <v>691</v>
      </c>
      <c r="F474" s="43" t="s">
        <v>385</v>
      </c>
      <c r="G474" s="107" t="s">
        <v>573</v>
      </c>
      <c r="H474" s="107" t="s">
        <v>519</v>
      </c>
      <c r="I474" s="43" t="s">
        <v>279</v>
      </c>
    </row>
    <row r="475" spans="1:9" x14ac:dyDescent="0.25">
      <c r="A475" s="43" t="s">
        <v>270</v>
      </c>
      <c r="B475" s="43" t="s">
        <v>520</v>
      </c>
      <c r="C475" s="43" t="s">
        <v>541</v>
      </c>
      <c r="D475" s="43" t="s">
        <v>692</v>
      </c>
      <c r="E475" s="43" t="s">
        <v>693</v>
      </c>
      <c r="F475" s="43" t="s">
        <v>385</v>
      </c>
      <c r="G475" s="107" t="s">
        <v>573</v>
      </c>
      <c r="H475" s="107" t="s">
        <v>519</v>
      </c>
      <c r="I475" s="43" t="s">
        <v>279</v>
      </c>
    </row>
    <row r="476" spans="1:9" x14ac:dyDescent="0.25">
      <c r="A476" s="43" t="s">
        <v>270</v>
      </c>
      <c r="B476" s="43" t="s">
        <v>520</v>
      </c>
      <c r="C476" s="43" t="s">
        <v>541</v>
      </c>
      <c r="D476" s="43" t="s">
        <v>694</v>
      </c>
      <c r="E476" s="43" t="s">
        <v>695</v>
      </c>
      <c r="F476" s="43" t="s">
        <v>385</v>
      </c>
      <c r="G476" s="107" t="s">
        <v>573</v>
      </c>
      <c r="H476" s="107" t="s">
        <v>519</v>
      </c>
      <c r="I476" s="43" t="s">
        <v>279</v>
      </c>
    </row>
    <row r="477" spans="1:9" x14ac:dyDescent="0.25">
      <c r="A477" s="43" t="s">
        <v>270</v>
      </c>
      <c r="B477" s="43" t="s">
        <v>520</v>
      </c>
      <c r="C477" s="43" t="s">
        <v>541</v>
      </c>
      <c r="D477" s="43" t="s">
        <v>696</v>
      </c>
      <c r="E477" s="43" t="s">
        <v>697</v>
      </c>
      <c r="F477" s="43" t="s">
        <v>385</v>
      </c>
      <c r="G477" s="107" t="s">
        <v>573</v>
      </c>
      <c r="H477" s="107" t="s">
        <v>519</v>
      </c>
      <c r="I477" s="43" t="s">
        <v>279</v>
      </c>
    </row>
    <row r="478" spans="1:9" x14ac:dyDescent="0.25">
      <c r="A478" s="43" t="s">
        <v>270</v>
      </c>
      <c r="B478" s="43" t="s">
        <v>520</v>
      </c>
      <c r="C478" s="43" t="s">
        <v>541</v>
      </c>
      <c r="D478" s="43" t="s">
        <v>698</v>
      </c>
      <c r="E478" s="43" t="s">
        <v>699</v>
      </c>
      <c r="F478" s="43" t="s">
        <v>385</v>
      </c>
      <c r="G478" s="107" t="s">
        <v>573</v>
      </c>
      <c r="H478" s="107" t="s">
        <v>519</v>
      </c>
      <c r="I478" s="43" t="s">
        <v>279</v>
      </c>
    </row>
    <row r="479" spans="1:9" x14ac:dyDescent="0.25">
      <c r="A479" s="43" t="s">
        <v>270</v>
      </c>
      <c r="B479" s="43" t="s">
        <v>520</v>
      </c>
      <c r="C479" s="43" t="s">
        <v>541</v>
      </c>
      <c r="D479" s="43" t="s">
        <v>700</v>
      </c>
      <c r="E479" s="43" t="s">
        <v>701</v>
      </c>
      <c r="F479" s="43" t="s">
        <v>385</v>
      </c>
      <c r="G479" s="107" t="s">
        <v>573</v>
      </c>
      <c r="H479" s="107" t="s">
        <v>519</v>
      </c>
      <c r="I479" s="43" t="s">
        <v>279</v>
      </c>
    </row>
    <row r="480" spans="1:9" x14ac:dyDescent="0.25">
      <c r="A480" s="43" t="s">
        <v>270</v>
      </c>
      <c r="B480" s="43" t="s">
        <v>520</v>
      </c>
      <c r="C480" s="43" t="s">
        <v>541</v>
      </c>
      <c r="D480" s="43" t="s">
        <v>702</v>
      </c>
      <c r="E480" s="43" t="s">
        <v>703</v>
      </c>
      <c r="F480" s="43" t="s">
        <v>385</v>
      </c>
      <c r="G480" s="107" t="s">
        <v>573</v>
      </c>
      <c r="H480" s="107" t="s">
        <v>519</v>
      </c>
      <c r="I480" s="43" t="s">
        <v>279</v>
      </c>
    </row>
    <row r="481" spans="1:9" x14ac:dyDescent="0.25">
      <c r="A481" s="43" t="s">
        <v>270</v>
      </c>
      <c r="B481" s="43" t="s">
        <v>520</v>
      </c>
      <c r="C481" s="43" t="s">
        <v>541</v>
      </c>
      <c r="D481" s="43" t="s">
        <v>704</v>
      </c>
      <c r="E481" s="43" t="s">
        <v>705</v>
      </c>
      <c r="F481" s="43" t="s">
        <v>385</v>
      </c>
      <c r="G481" s="107" t="s">
        <v>573</v>
      </c>
      <c r="H481" s="107" t="s">
        <v>519</v>
      </c>
      <c r="I481" s="43" t="s">
        <v>279</v>
      </c>
    </row>
    <row r="482" spans="1:9" x14ac:dyDescent="0.25">
      <c r="A482" s="43" t="s">
        <v>270</v>
      </c>
      <c r="B482" s="43" t="s">
        <v>520</v>
      </c>
      <c r="C482" s="43" t="s">
        <v>541</v>
      </c>
      <c r="D482" s="43" t="s">
        <v>706</v>
      </c>
      <c r="E482" s="43" t="s">
        <v>707</v>
      </c>
      <c r="F482" s="43" t="s">
        <v>385</v>
      </c>
      <c r="G482" s="107" t="s">
        <v>573</v>
      </c>
      <c r="H482" s="107" t="s">
        <v>519</v>
      </c>
      <c r="I482" s="43" t="s">
        <v>279</v>
      </c>
    </row>
    <row r="483" spans="1:9" x14ac:dyDescent="0.25">
      <c r="A483" s="43" t="s">
        <v>270</v>
      </c>
      <c r="B483" s="43" t="s">
        <v>520</v>
      </c>
      <c r="C483" s="43" t="s">
        <v>541</v>
      </c>
      <c r="D483" s="43" t="s">
        <v>708</v>
      </c>
      <c r="E483" s="43" t="s">
        <v>709</v>
      </c>
      <c r="F483" s="43" t="s">
        <v>385</v>
      </c>
      <c r="G483" s="107" t="s">
        <v>573</v>
      </c>
      <c r="H483" s="107" t="s">
        <v>519</v>
      </c>
      <c r="I483" s="43" t="s">
        <v>279</v>
      </c>
    </row>
    <row r="484" spans="1:9" x14ac:dyDescent="0.25">
      <c r="A484" s="43" t="s">
        <v>270</v>
      </c>
      <c r="B484" s="43" t="s">
        <v>520</v>
      </c>
      <c r="C484" s="43" t="s">
        <v>541</v>
      </c>
      <c r="D484" s="43" t="s">
        <v>710</v>
      </c>
      <c r="E484" s="43" t="s">
        <v>711</v>
      </c>
      <c r="F484" s="43" t="s">
        <v>385</v>
      </c>
      <c r="G484" s="107" t="s">
        <v>573</v>
      </c>
      <c r="H484" s="107" t="s">
        <v>519</v>
      </c>
      <c r="I484" s="43" t="s">
        <v>279</v>
      </c>
    </row>
    <row r="485" spans="1:9" x14ac:dyDescent="0.25">
      <c r="A485" s="43" t="s">
        <v>270</v>
      </c>
      <c r="B485" s="43" t="s">
        <v>520</v>
      </c>
      <c r="C485" s="43" t="s">
        <v>541</v>
      </c>
      <c r="D485" s="43" t="s">
        <v>712</v>
      </c>
      <c r="E485" s="43" t="s">
        <v>713</v>
      </c>
      <c r="F485" s="43" t="s">
        <v>385</v>
      </c>
      <c r="G485" s="107" t="s">
        <v>573</v>
      </c>
      <c r="H485" s="107" t="s">
        <v>519</v>
      </c>
      <c r="I485" s="43" t="s">
        <v>279</v>
      </c>
    </row>
    <row r="486" spans="1:9" x14ac:dyDescent="0.25">
      <c r="A486" s="43" t="s">
        <v>270</v>
      </c>
      <c r="B486" s="43" t="s">
        <v>520</v>
      </c>
      <c r="C486" s="43" t="s">
        <v>541</v>
      </c>
      <c r="D486" s="43" t="s">
        <v>714</v>
      </c>
      <c r="E486" s="43" t="s">
        <v>715</v>
      </c>
      <c r="F486" s="43" t="s">
        <v>385</v>
      </c>
      <c r="G486" s="107" t="s">
        <v>573</v>
      </c>
      <c r="H486" s="107" t="s">
        <v>519</v>
      </c>
      <c r="I486" s="43" t="s">
        <v>279</v>
      </c>
    </row>
    <row r="487" spans="1:9" x14ac:dyDescent="0.25">
      <c r="A487" s="43" t="s">
        <v>270</v>
      </c>
      <c r="B487" s="43" t="s">
        <v>520</v>
      </c>
      <c r="C487" s="43" t="s">
        <v>541</v>
      </c>
      <c r="D487" s="43" t="s">
        <v>716</v>
      </c>
      <c r="E487" s="43" t="s">
        <v>717</v>
      </c>
      <c r="F487" s="43" t="s">
        <v>385</v>
      </c>
      <c r="G487" s="107" t="s">
        <v>573</v>
      </c>
      <c r="H487" s="107" t="s">
        <v>519</v>
      </c>
      <c r="I487" s="43" t="s">
        <v>279</v>
      </c>
    </row>
    <row r="488" spans="1:9" x14ac:dyDescent="0.25">
      <c r="A488" s="43" t="s">
        <v>270</v>
      </c>
      <c r="B488" s="43" t="s">
        <v>520</v>
      </c>
      <c r="C488" s="43" t="s">
        <v>541</v>
      </c>
      <c r="D488" s="43" t="s">
        <v>718</v>
      </c>
      <c r="E488" s="43" t="s">
        <v>719</v>
      </c>
      <c r="F488" s="43" t="s">
        <v>385</v>
      </c>
      <c r="G488" s="107" t="s">
        <v>573</v>
      </c>
      <c r="H488" s="107" t="s">
        <v>519</v>
      </c>
      <c r="I488" s="43" t="s">
        <v>279</v>
      </c>
    </row>
    <row r="489" spans="1:9" x14ac:dyDescent="0.25">
      <c r="A489" s="43" t="s">
        <v>270</v>
      </c>
      <c r="B489" s="43" t="s">
        <v>520</v>
      </c>
      <c r="C489" s="43" t="s">
        <v>541</v>
      </c>
      <c r="D489" s="43" t="s">
        <v>720</v>
      </c>
      <c r="E489" s="43" t="s">
        <v>721</v>
      </c>
      <c r="F489" s="43" t="s">
        <v>385</v>
      </c>
      <c r="G489" s="107" t="s">
        <v>573</v>
      </c>
      <c r="H489" s="107">
        <v>44334.134999999995</v>
      </c>
      <c r="I489" s="43" t="s">
        <v>279</v>
      </c>
    </row>
    <row r="490" spans="1:9" x14ac:dyDescent="0.25">
      <c r="A490" s="43" t="s">
        <v>270</v>
      </c>
      <c r="B490" s="43" t="s">
        <v>520</v>
      </c>
      <c r="C490" s="43" t="s">
        <v>541</v>
      </c>
      <c r="D490" s="43" t="s">
        <v>722</v>
      </c>
      <c r="E490" s="43" t="s">
        <v>723</v>
      </c>
      <c r="F490" s="43" t="s">
        <v>385</v>
      </c>
      <c r="G490" s="107" t="s">
        <v>573</v>
      </c>
      <c r="H490" s="107">
        <v>4301.375</v>
      </c>
      <c r="I490" s="43" t="s">
        <v>279</v>
      </c>
    </row>
    <row r="491" spans="1:9" x14ac:dyDescent="0.25">
      <c r="A491" s="43" t="s">
        <v>270</v>
      </c>
      <c r="B491" s="43" t="s">
        <v>520</v>
      </c>
      <c r="C491" s="43" t="s">
        <v>541</v>
      </c>
      <c r="D491" s="43" t="s">
        <v>777</v>
      </c>
      <c r="E491" s="43" t="s">
        <v>778</v>
      </c>
      <c r="F491" s="43" t="s">
        <v>385</v>
      </c>
      <c r="G491" s="107" t="s">
        <v>573</v>
      </c>
      <c r="H491" s="107">
        <v>48635.509999999995</v>
      </c>
      <c r="I491" s="43" t="s">
        <v>279</v>
      </c>
    </row>
    <row r="492" spans="1:9" x14ac:dyDescent="0.25">
      <c r="A492" s="43" t="s">
        <v>270</v>
      </c>
      <c r="B492" s="43" t="s">
        <v>520</v>
      </c>
      <c r="C492" s="43" t="s">
        <v>541</v>
      </c>
      <c r="D492" s="43" t="s">
        <v>586</v>
      </c>
      <c r="E492" s="43" t="s">
        <v>587</v>
      </c>
      <c r="F492" s="43" t="s">
        <v>385</v>
      </c>
      <c r="G492" s="107" t="s">
        <v>574</v>
      </c>
      <c r="H492" s="107">
        <v>47301.080999999998</v>
      </c>
      <c r="I492" s="43" t="s">
        <v>280</v>
      </c>
    </row>
    <row r="493" spans="1:9" x14ac:dyDescent="0.25">
      <c r="A493" s="43" t="s">
        <v>270</v>
      </c>
      <c r="B493" s="43" t="s">
        <v>520</v>
      </c>
      <c r="C493" s="43" t="s">
        <v>541</v>
      </c>
      <c r="D493" s="43" t="s">
        <v>588</v>
      </c>
      <c r="E493" s="43" t="s">
        <v>589</v>
      </c>
      <c r="F493" s="43" t="s">
        <v>385</v>
      </c>
      <c r="G493" s="107" t="s">
        <v>574</v>
      </c>
      <c r="H493" s="107" t="s">
        <v>519</v>
      </c>
      <c r="I493" s="43" t="s">
        <v>280</v>
      </c>
    </row>
    <row r="494" spans="1:9" x14ac:dyDescent="0.25">
      <c r="A494" s="43" t="s">
        <v>270</v>
      </c>
      <c r="B494" s="43" t="s">
        <v>520</v>
      </c>
      <c r="C494" s="43" t="s">
        <v>541</v>
      </c>
      <c r="D494" s="43" t="s">
        <v>590</v>
      </c>
      <c r="E494" s="43" t="s">
        <v>591</v>
      </c>
      <c r="F494" s="43" t="s">
        <v>385</v>
      </c>
      <c r="G494" s="107" t="s">
        <v>574</v>
      </c>
      <c r="H494" s="107" t="s">
        <v>519</v>
      </c>
      <c r="I494" s="43" t="s">
        <v>280</v>
      </c>
    </row>
    <row r="495" spans="1:9" x14ac:dyDescent="0.25">
      <c r="A495" s="43" t="s">
        <v>270</v>
      </c>
      <c r="B495" s="43" t="s">
        <v>520</v>
      </c>
      <c r="C495" s="43" t="s">
        <v>541</v>
      </c>
      <c r="D495" s="43" t="s">
        <v>592</v>
      </c>
      <c r="E495" s="43" t="s">
        <v>593</v>
      </c>
      <c r="F495" s="43" t="s">
        <v>385</v>
      </c>
      <c r="G495" s="107" t="s">
        <v>574</v>
      </c>
      <c r="H495" s="107" t="s">
        <v>519</v>
      </c>
      <c r="I495" s="43" t="s">
        <v>280</v>
      </c>
    </row>
    <row r="496" spans="1:9" x14ac:dyDescent="0.25">
      <c r="A496" s="43" t="s">
        <v>270</v>
      </c>
      <c r="B496" s="43" t="s">
        <v>520</v>
      </c>
      <c r="C496" s="43" t="s">
        <v>541</v>
      </c>
      <c r="D496" s="43" t="s">
        <v>594</v>
      </c>
      <c r="E496" s="43" t="s">
        <v>595</v>
      </c>
      <c r="F496" s="43" t="s">
        <v>385</v>
      </c>
      <c r="G496" s="107" t="s">
        <v>574</v>
      </c>
      <c r="H496" s="107">
        <v>213.34299999999999</v>
      </c>
      <c r="I496" s="43" t="s">
        <v>280</v>
      </c>
    </row>
    <row r="497" spans="1:9" x14ac:dyDescent="0.25">
      <c r="A497" s="43" t="s">
        <v>270</v>
      </c>
      <c r="B497" s="43" t="s">
        <v>520</v>
      </c>
      <c r="C497" s="43" t="s">
        <v>541</v>
      </c>
      <c r="D497" s="43" t="s">
        <v>596</v>
      </c>
      <c r="E497" s="43" t="s">
        <v>597</v>
      </c>
      <c r="F497" s="43" t="s">
        <v>385</v>
      </c>
      <c r="G497" s="107" t="s">
        <v>574</v>
      </c>
      <c r="H497" s="107" t="s">
        <v>519</v>
      </c>
      <c r="I497" s="43" t="s">
        <v>280</v>
      </c>
    </row>
    <row r="498" spans="1:9" x14ac:dyDescent="0.25">
      <c r="A498" s="43" t="s">
        <v>270</v>
      </c>
      <c r="B498" s="43" t="s">
        <v>520</v>
      </c>
      <c r="C498" s="43" t="s">
        <v>541</v>
      </c>
      <c r="D498" s="43" t="s">
        <v>598</v>
      </c>
      <c r="E498" s="43" t="s">
        <v>599</v>
      </c>
      <c r="F498" s="43" t="s">
        <v>385</v>
      </c>
      <c r="G498" s="107" t="s">
        <v>574</v>
      </c>
      <c r="H498" s="107" t="s">
        <v>519</v>
      </c>
      <c r="I498" s="43" t="s">
        <v>280</v>
      </c>
    </row>
    <row r="499" spans="1:9" x14ac:dyDescent="0.25">
      <c r="A499" s="43" t="s">
        <v>270</v>
      </c>
      <c r="B499" s="43" t="s">
        <v>520</v>
      </c>
      <c r="C499" s="43" t="s">
        <v>541</v>
      </c>
      <c r="D499" s="43" t="s">
        <v>600</v>
      </c>
      <c r="E499" s="43" t="s">
        <v>601</v>
      </c>
      <c r="F499" s="43" t="s">
        <v>385</v>
      </c>
      <c r="G499" s="107" t="s">
        <v>574</v>
      </c>
      <c r="H499" s="107" t="s">
        <v>519</v>
      </c>
      <c r="I499" s="43" t="s">
        <v>280</v>
      </c>
    </row>
    <row r="500" spans="1:9" x14ac:dyDescent="0.25">
      <c r="A500" s="43" t="s">
        <v>270</v>
      </c>
      <c r="B500" s="43" t="s">
        <v>520</v>
      </c>
      <c r="C500" s="43" t="s">
        <v>541</v>
      </c>
      <c r="D500" s="43" t="s">
        <v>602</v>
      </c>
      <c r="E500" s="43" t="s">
        <v>603</v>
      </c>
      <c r="F500" s="43" t="s">
        <v>385</v>
      </c>
      <c r="G500" s="107" t="s">
        <v>574</v>
      </c>
      <c r="H500" s="107">
        <v>790.56700000000001</v>
      </c>
      <c r="I500" s="43" t="s">
        <v>280</v>
      </c>
    </row>
    <row r="501" spans="1:9" x14ac:dyDescent="0.25">
      <c r="A501" s="43" t="s">
        <v>270</v>
      </c>
      <c r="B501" s="43" t="s">
        <v>520</v>
      </c>
      <c r="C501" s="43" t="s">
        <v>541</v>
      </c>
      <c r="D501" s="43" t="s">
        <v>604</v>
      </c>
      <c r="E501" s="43" t="s">
        <v>605</v>
      </c>
      <c r="F501" s="43" t="s">
        <v>385</v>
      </c>
      <c r="G501" s="107" t="s">
        <v>574</v>
      </c>
      <c r="H501" s="107" t="s">
        <v>519</v>
      </c>
      <c r="I501" s="43" t="s">
        <v>280</v>
      </c>
    </row>
    <row r="502" spans="1:9" x14ac:dyDescent="0.25">
      <c r="A502" s="43" t="s">
        <v>270</v>
      </c>
      <c r="B502" s="43" t="s">
        <v>520</v>
      </c>
      <c r="C502" s="43" t="s">
        <v>541</v>
      </c>
      <c r="D502" s="43" t="s">
        <v>606</v>
      </c>
      <c r="E502" s="43" t="s">
        <v>607</v>
      </c>
      <c r="F502" s="43" t="s">
        <v>385</v>
      </c>
      <c r="G502" s="107" t="s">
        <v>574</v>
      </c>
      <c r="H502" s="107" t="s">
        <v>519</v>
      </c>
      <c r="I502" s="43" t="s">
        <v>280</v>
      </c>
    </row>
    <row r="503" spans="1:9" x14ac:dyDescent="0.25">
      <c r="A503" s="43" t="s">
        <v>270</v>
      </c>
      <c r="B503" s="43" t="s">
        <v>520</v>
      </c>
      <c r="C503" s="43" t="s">
        <v>541</v>
      </c>
      <c r="D503" s="43" t="s">
        <v>608</v>
      </c>
      <c r="E503" s="43" t="s">
        <v>609</v>
      </c>
      <c r="F503" s="43" t="s">
        <v>385</v>
      </c>
      <c r="G503" s="107" t="s">
        <v>574</v>
      </c>
      <c r="H503" s="107" t="s">
        <v>519</v>
      </c>
      <c r="I503" s="43" t="s">
        <v>280</v>
      </c>
    </row>
    <row r="504" spans="1:9" x14ac:dyDescent="0.25">
      <c r="A504" s="43" t="s">
        <v>270</v>
      </c>
      <c r="B504" s="43" t="s">
        <v>520</v>
      </c>
      <c r="C504" s="43" t="s">
        <v>541</v>
      </c>
      <c r="D504" s="43" t="s">
        <v>610</v>
      </c>
      <c r="E504" s="43" t="s">
        <v>611</v>
      </c>
      <c r="F504" s="43" t="s">
        <v>385</v>
      </c>
      <c r="G504" s="107" t="s">
        <v>574</v>
      </c>
      <c r="H504" s="107" t="s">
        <v>519</v>
      </c>
      <c r="I504" s="43" t="s">
        <v>280</v>
      </c>
    </row>
    <row r="505" spans="1:9" x14ac:dyDescent="0.25">
      <c r="A505" s="43" t="s">
        <v>270</v>
      </c>
      <c r="B505" s="43" t="s">
        <v>520</v>
      </c>
      <c r="C505" s="43" t="s">
        <v>541</v>
      </c>
      <c r="D505" s="43" t="s">
        <v>612</v>
      </c>
      <c r="E505" s="43" t="s">
        <v>613</v>
      </c>
      <c r="F505" s="43" t="s">
        <v>385</v>
      </c>
      <c r="G505" s="107" t="s">
        <v>574</v>
      </c>
      <c r="H505" s="107" t="s">
        <v>519</v>
      </c>
      <c r="I505" s="43" t="s">
        <v>280</v>
      </c>
    </row>
    <row r="506" spans="1:9" x14ac:dyDescent="0.25">
      <c r="A506" s="43" t="s">
        <v>270</v>
      </c>
      <c r="B506" s="43" t="s">
        <v>520</v>
      </c>
      <c r="C506" s="43" t="s">
        <v>541</v>
      </c>
      <c r="D506" s="43" t="s">
        <v>614</v>
      </c>
      <c r="E506" s="43" t="s">
        <v>615</v>
      </c>
      <c r="F506" s="43" t="s">
        <v>385</v>
      </c>
      <c r="G506" s="107" t="s">
        <v>574</v>
      </c>
      <c r="H506" s="107" t="s">
        <v>519</v>
      </c>
      <c r="I506" s="43" t="s">
        <v>280</v>
      </c>
    </row>
    <row r="507" spans="1:9" x14ac:dyDescent="0.25">
      <c r="A507" s="43" t="s">
        <v>270</v>
      </c>
      <c r="B507" s="43" t="s">
        <v>520</v>
      </c>
      <c r="C507" s="43" t="s">
        <v>541</v>
      </c>
      <c r="D507" s="43" t="s">
        <v>616</v>
      </c>
      <c r="E507" s="43" t="s">
        <v>617</v>
      </c>
      <c r="F507" s="43" t="s">
        <v>385</v>
      </c>
      <c r="G507" s="107" t="s">
        <v>574</v>
      </c>
      <c r="H507" s="107" t="s">
        <v>519</v>
      </c>
      <c r="I507" s="43" t="s">
        <v>280</v>
      </c>
    </row>
    <row r="508" spans="1:9" x14ac:dyDescent="0.25">
      <c r="A508" s="43" t="s">
        <v>270</v>
      </c>
      <c r="B508" s="43" t="s">
        <v>520</v>
      </c>
      <c r="C508" s="43" t="s">
        <v>541</v>
      </c>
      <c r="D508" s="43" t="s">
        <v>618</v>
      </c>
      <c r="E508" s="43" t="s">
        <v>619</v>
      </c>
      <c r="F508" s="43" t="s">
        <v>385</v>
      </c>
      <c r="G508" s="107" t="s">
        <v>574</v>
      </c>
      <c r="H508" s="107" t="s">
        <v>519</v>
      </c>
      <c r="I508" s="43" t="s">
        <v>280</v>
      </c>
    </row>
    <row r="509" spans="1:9" x14ac:dyDescent="0.25">
      <c r="A509" s="43" t="s">
        <v>270</v>
      </c>
      <c r="B509" s="43" t="s">
        <v>520</v>
      </c>
      <c r="C509" s="43" t="s">
        <v>541</v>
      </c>
      <c r="D509" s="43" t="s">
        <v>620</v>
      </c>
      <c r="E509" s="43" t="s">
        <v>621</v>
      </c>
      <c r="F509" s="43" t="s">
        <v>385</v>
      </c>
      <c r="G509" s="107" t="s">
        <v>574</v>
      </c>
      <c r="H509" s="107" t="s">
        <v>519</v>
      </c>
      <c r="I509" s="43" t="s">
        <v>280</v>
      </c>
    </row>
    <row r="510" spans="1:9" x14ac:dyDescent="0.25">
      <c r="A510" s="43" t="s">
        <v>270</v>
      </c>
      <c r="B510" s="43" t="s">
        <v>520</v>
      </c>
      <c r="C510" s="43" t="s">
        <v>541</v>
      </c>
      <c r="D510" s="43" t="s">
        <v>622</v>
      </c>
      <c r="E510" s="43" t="s">
        <v>623</v>
      </c>
      <c r="F510" s="43" t="s">
        <v>385</v>
      </c>
      <c r="G510" s="107" t="s">
        <v>574</v>
      </c>
      <c r="H510" s="107" t="s">
        <v>519</v>
      </c>
      <c r="I510" s="43" t="s">
        <v>280</v>
      </c>
    </row>
    <row r="511" spans="1:9" x14ac:dyDescent="0.25">
      <c r="A511" s="43" t="s">
        <v>270</v>
      </c>
      <c r="B511" s="43" t="s">
        <v>520</v>
      </c>
      <c r="C511" s="43" t="s">
        <v>541</v>
      </c>
      <c r="D511" s="43" t="s">
        <v>624</v>
      </c>
      <c r="E511" s="43" t="s">
        <v>625</v>
      </c>
      <c r="F511" s="43" t="s">
        <v>385</v>
      </c>
      <c r="G511" s="107" t="s">
        <v>574</v>
      </c>
      <c r="H511" s="107" t="s">
        <v>519</v>
      </c>
      <c r="I511" s="43" t="s">
        <v>280</v>
      </c>
    </row>
    <row r="512" spans="1:9" x14ac:dyDescent="0.25">
      <c r="A512" s="43" t="s">
        <v>270</v>
      </c>
      <c r="B512" s="43" t="s">
        <v>520</v>
      </c>
      <c r="C512" s="43" t="s">
        <v>541</v>
      </c>
      <c r="D512" s="43" t="s">
        <v>626</v>
      </c>
      <c r="E512" s="43" t="s">
        <v>627</v>
      </c>
      <c r="F512" s="43" t="s">
        <v>385</v>
      </c>
      <c r="G512" s="107" t="s">
        <v>574</v>
      </c>
      <c r="H512" s="107" t="s">
        <v>519</v>
      </c>
      <c r="I512" s="43" t="s">
        <v>280</v>
      </c>
    </row>
    <row r="513" spans="1:9" x14ac:dyDescent="0.25">
      <c r="A513" s="43" t="s">
        <v>270</v>
      </c>
      <c r="B513" s="43" t="s">
        <v>520</v>
      </c>
      <c r="C513" s="43" t="s">
        <v>541</v>
      </c>
      <c r="D513" s="43" t="s">
        <v>628</v>
      </c>
      <c r="E513" s="43" t="s">
        <v>629</v>
      </c>
      <c r="F513" s="43" t="s">
        <v>385</v>
      </c>
      <c r="G513" s="107" t="s">
        <v>574</v>
      </c>
      <c r="H513" s="107" t="s">
        <v>519</v>
      </c>
      <c r="I513" s="43" t="s">
        <v>280</v>
      </c>
    </row>
    <row r="514" spans="1:9" x14ac:dyDescent="0.25">
      <c r="A514" s="43" t="s">
        <v>270</v>
      </c>
      <c r="B514" s="43" t="s">
        <v>520</v>
      </c>
      <c r="C514" s="43" t="s">
        <v>541</v>
      </c>
      <c r="D514" s="43" t="s">
        <v>630</v>
      </c>
      <c r="E514" s="43" t="s">
        <v>631</v>
      </c>
      <c r="F514" s="43" t="s">
        <v>385</v>
      </c>
      <c r="G514" s="107" t="s">
        <v>574</v>
      </c>
      <c r="H514" s="107" t="s">
        <v>519</v>
      </c>
      <c r="I514" s="43" t="s">
        <v>280</v>
      </c>
    </row>
    <row r="515" spans="1:9" x14ac:dyDescent="0.25">
      <c r="A515" s="43" t="s">
        <v>270</v>
      </c>
      <c r="B515" s="43" t="s">
        <v>520</v>
      </c>
      <c r="C515" s="43" t="s">
        <v>541</v>
      </c>
      <c r="D515" s="43" t="s">
        <v>632</v>
      </c>
      <c r="E515" s="43" t="s">
        <v>633</v>
      </c>
      <c r="F515" s="43" t="s">
        <v>385</v>
      </c>
      <c r="G515" s="107" t="s">
        <v>574</v>
      </c>
      <c r="H515" s="107" t="s">
        <v>519</v>
      </c>
      <c r="I515" s="43" t="s">
        <v>280</v>
      </c>
    </row>
    <row r="516" spans="1:9" x14ac:dyDescent="0.25">
      <c r="A516" s="43" t="s">
        <v>270</v>
      </c>
      <c r="B516" s="43" t="s">
        <v>520</v>
      </c>
      <c r="C516" s="43" t="s">
        <v>541</v>
      </c>
      <c r="D516" s="43" t="s">
        <v>634</v>
      </c>
      <c r="E516" s="43" t="s">
        <v>635</v>
      </c>
      <c r="F516" s="43" t="s">
        <v>385</v>
      </c>
      <c r="G516" s="107" t="s">
        <v>574</v>
      </c>
      <c r="H516" s="107" t="s">
        <v>519</v>
      </c>
      <c r="I516" s="43" t="s">
        <v>280</v>
      </c>
    </row>
    <row r="517" spans="1:9" x14ac:dyDescent="0.25">
      <c r="A517" s="43" t="s">
        <v>270</v>
      </c>
      <c r="B517" s="43" t="s">
        <v>520</v>
      </c>
      <c r="C517" s="43" t="s">
        <v>541</v>
      </c>
      <c r="D517" s="43" t="s">
        <v>636</v>
      </c>
      <c r="E517" s="43" t="s">
        <v>637</v>
      </c>
      <c r="F517" s="43" t="s">
        <v>385</v>
      </c>
      <c r="G517" s="107" t="s">
        <v>574</v>
      </c>
      <c r="H517" s="107" t="s">
        <v>519</v>
      </c>
      <c r="I517" s="43" t="s">
        <v>280</v>
      </c>
    </row>
    <row r="518" spans="1:9" x14ac:dyDescent="0.25">
      <c r="A518" s="43" t="s">
        <v>270</v>
      </c>
      <c r="B518" s="43" t="s">
        <v>520</v>
      </c>
      <c r="C518" s="43" t="s">
        <v>541</v>
      </c>
      <c r="D518" s="43" t="s">
        <v>638</v>
      </c>
      <c r="E518" s="43" t="s">
        <v>639</v>
      </c>
      <c r="F518" s="43" t="s">
        <v>385</v>
      </c>
      <c r="G518" s="107" t="s">
        <v>574</v>
      </c>
      <c r="H518" s="107" t="s">
        <v>519</v>
      </c>
      <c r="I518" s="43" t="s">
        <v>280</v>
      </c>
    </row>
    <row r="519" spans="1:9" x14ac:dyDescent="0.25">
      <c r="A519" s="43" t="s">
        <v>270</v>
      </c>
      <c r="B519" s="43" t="s">
        <v>520</v>
      </c>
      <c r="C519" s="43" t="s">
        <v>541</v>
      </c>
      <c r="D519" s="43" t="s">
        <v>640</v>
      </c>
      <c r="E519" s="43" t="s">
        <v>641</v>
      </c>
      <c r="F519" s="43" t="s">
        <v>385</v>
      </c>
      <c r="G519" s="107" t="s">
        <v>574</v>
      </c>
      <c r="H519" s="107" t="s">
        <v>519</v>
      </c>
      <c r="I519" s="43" t="s">
        <v>280</v>
      </c>
    </row>
    <row r="520" spans="1:9" x14ac:dyDescent="0.25">
      <c r="A520" s="43" t="s">
        <v>270</v>
      </c>
      <c r="B520" s="43" t="s">
        <v>520</v>
      </c>
      <c r="C520" s="43" t="s">
        <v>541</v>
      </c>
      <c r="D520" s="43" t="s">
        <v>642</v>
      </c>
      <c r="E520" s="43" t="s">
        <v>643</v>
      </c>
      <c r="F520" s="43" t="s">
        <v>385</v>
      </c>
      <c r="G520" s="107" t="s">
        <v>574</v>
      </c>
      <c r="H520" s="107" t="s">
        <v>519</v>
      </c>
      <c r="I520" s="43" t="s">
        <v>280</v>
      </c>
    </row>
    <row r="521" spans="1:9" x14ac:dyDescent="0.25">
      <c r="A521" s="43" t="s">
        <v>270</v>
      </c>
      <c r="B521" s="43" t="s">
        <v>520</v>
      </c>
      <c r="C521" s="43" t="s">
        <v>541</v>
      </c>
      <c r="D521" s="43" t="s">
        <v>644</v>
      </c>
      <c r="E521" s="43" t="s">
        <v>645</v>
      </c>
      <c r="F521" s="43" t="s">
        <v>385</v>
      </c>
      <c r="G521" s="107" t="s">
        <v>574</v>
      </c>
      <c r="H521" s="107" t="s">
        <v>519</v>
      </c>
      <c r="I521" s="43" t="s">
        <v>280</v>
      </c>
    </row>
    <row r="522" spans="1:9" x14ac:dyDescent="0.25">
      <c r="A522" s="43" t="s">
        <v>270</v>
      </c>
      <c r="B522" s="43" t="s">
        <v>520</v>
      </c>
      <c r="C522" s="43" t="s">
        <v>541</v>
      </c>
      <c r="D522" s="43" t="s">
        <v>646</v>
      </c>
      <c r="E522" s="43" t="s">
        <v>647</v>
      </c>
      <c r="F522" s="43" t="s">
        <v>385</v>
      </c>
      <c r="G522" s="107" t="s">
        <v>574</v>
      </c>
      <c r="H522" s="107" t="s">
        <v>519</v>
      </c>
      <c r="I522" s="43" t="s">
        <v>280</v>
      </c>
    </row>
    <row r="523" spans="1:9" x14ac:dyDescent="0.25">
      <c r="A523" s="43" t="s">
        <v>270</v>
      </c>
      <c r="B523" s="43" t="s">
        <v>520</v>
      </c>
      <c r="C523" s="43" t="s">
        <v>541</v>
      </c>
      <c r="D523" s="43" t="s">
        <v>648</v>
      </c>
      <c r="E523" s="43" t="s">
        <v>649</v>
      </c>
      <c r="F523" s="43" t="s">
        <v>385</v>
      </c>
      <c r="G523" s="107" t="s">
        <v>574</v>
      </c>
      <c r="H523" s="107" t="s">
        <v>519</v>
      </c>
      <c r="I523" s="43" t="s">
        <v>280</v>
      </c>
    </row>
    <row r="524" spans="1:9" x14ac:dyDescent="0.25">
      <c r="A524" s="43" t="s">
        <v>270</v>
      </c>
      <c r="B524" s="43" t="s">
        <v>520</v>
      </c>
      <c r="C524" s="43" t="s">
        <v>541</v>
      </c>
      <c r="D524" s="43" t="s">
        <v>650</v>
      </c>
      <c r="E524" s="43" t="s">
        <v>651</v>
      </c>
      <c r="F524" s="43" t="s">
        <v>385</v>
      </c>
      <c r="G524" s="107" t="s">
        <v>574</v>
      </c>
      <c r="H524" s="107" t="s">
        <v>519</v>
      </c>
      <c r="I524" s="43" t="s">
        <v>280</v>
      </c>
    </row>
    <row r="525" spans="1:9" x14ac:dyDescent="0.25">
      <c r="A525" s="43" t="s">
        <v>270</v>
      </c>
      <c r="B525" s="43" t="s">
        <v>520</v>
      </c>
      <c r="C525" s="43" t="s">
        <v>541</v>
      </c>
      <c r="D525" s="43" t="s">
        <v>652</v>
      </c>
      <c r="E525" s="43" t="s">
        <v>653</v>
      </c>
      <c r="F525" s="43" t="s">
        <v>385</v>
      </c>
      <c r="G525" s="107" t="s">
        <v>574</v>
      </c>
      <c r="H525" s="107" t="s">
        <v>519</v>
      </c>
      <c r="I525" s="43" t="s">
        <v>280</v>
      </c>
    </row>
    <row r="526" spans="1:9" x14ac:dyDescent="0.25">
      <c r="A526" s="43" t="s">
        <v>270</v>
      </c>
      <c r="B526" s="43" t="s">
        <v>520</v>
      </c>
      <c r="C526" s="43" t="s">
        <v>541</v>
      </c>
      <c r="D526" s="43" t="s">
        <v>654</v>
      </c>
      <c r="E526" s="43" t="s">
        <v>655</v>
      </c>
      <c r="F526" s="43" t="s">
        <v>385</v>
      </c>
      <c r="G526" s="107" t="s">
        <v>574</v>
      </c>
      <c r="H526" s="107" t="s">
        <v>519</v>
      </c>
      <c r="I526" s="43" t="s">
        <v>280</v>
      </c>
    </row>
    <row r="527" spans="1:9" x14ac:dyDescent="0.25">
      <c r="A527" s="43" t="s">
        <v>270</v>
      </c>
      <c r="B527" s="43" t="s">
        <v>520</v>
      </c>
      <c r="C527" s="43" t="s">
        <v>541</v>
      </c>
      <c r="D527" s="43" t="s">
        <v>656</v>
      </c>
      <c r="E527" s="43" t="s">
        <v>657</v>
      </c>
      <c r="F527" s="43" t="s">
        <v>385</v>
      </c>
      <c r="G527" s="107" t="s">
        <v>574</v>
      </c>
      <c r="H527" s="107">
        <v>96.066999999999993</v>
      </c>
      <c r="I527" s="43" t="s">
        <v>280</v>
      </c>
    </row>
    <row r="528" spans="1:9" x14ac:dyDescent="0.25">
      <c r="A528" s="43" t="s">
        <v>270</v>
      </c>
      <c r="B528" s="43" t="s">
        <v>520</v>
      </c>
      <c r="C528" s="43" t="s">
        <v>541</v>
      </c>
      <c r="D528" s="43" t="s">
        <v>658</v>
      </c>
      <c r="E528" s="43" t="s">
        <v>659</v>
      </c>
      <c r="F528" s="43" t="s">
        <v>385</v>
      </c>
      <c r="G528" s="107" t="s">
        <v>574</v>
      </c>
      <c r="H528" s="107" t="s">
        <v>519</v>
      </c>
      <c r="I528" s="43" t="s">
        <v>280</v>
      </c>
    </row>
    <row r="529" spans="1:9" x14ac:dyDescent="0.25">
      <c r="A529" s="43" t="s">
        <v>270</v>
      </c>
      <c r="B529" s="43" t="s">
        <v>520</v>
      </c>
      <c r="C529" s="43" t="s">
        <v>541</v>
      </c>
      <c r="D529" s="43" t="s">
        <v>660</v>
      </c>
      <c r="E529" s="43" t="s">
        <v>661</v>
      </c>
      <c r="F529" s="43" t="s">
        <v>385</v>
      </c>
      <c r="G529" s="107" t="s">
        <v>574</v>
      </c>
      <c r="H529" s="107" t="s">
        <v>519</v>
      </c>
      <c r="I529" s="43" t="s">
        <v>280</v>
      </c>
    </row>
    <row r="530" spans="1:9" x14ac:dyDescent="0.25">
      <c r="A530" s="43" t="s">
        <v>270</v>
      </c>
      <c r="B530" s="43" t="s">
        <v>520</v>
      </c>
      <c r="C530" s="43" t="s">
        <v>541</v>
      </c>
      <c r="D530" s="43" t="s">
        <v>662</v>
      </c>
      <c r="E530" s="43" t="s">
        <v>663</v>
      </c>
      <c r="F530" s="43" t="s">
        <v>385</v>
      </c>
      <c r="G530" s="107" t="s">
        <v>574</v>
      </c>
      <c r="H530" s="107">
        <v>145.06700000000001</v>
      </c>
      <c r="I530" s="43" t="s">
        <v>280</v>
      </c>
    </row>
    <row r="531" spans="1:9" x14ac:dyDescent="0.25">
      <c r="A531" s="43" t="s">
        <v>270</v>
      </c>
      <c r="B531" s="43" t="s">
        <v>520</v>
      </c>
      <c r="C531" s="43" t="s">
        <v>541</v>
      </c>
      <c r="D531" s="43" t="s">
        <v>664</v>
      </c>
      <c r="E531" s="43" t="s">
        <v>665</v>
      </c>
      <c r="F531" s="43" t="s">
        <v>385</v>
      </c>
      <c r="G531" s="107" t="s">
        <v>574</v>
      </c>
      <c r="H531" s="107">
        <v>145.06700000000001</v>
      </c>
      <c r="I531" s="43" t="s">
        <v>280</v>
      </c>
    </row>
    <row r="532" spans="1:9" x14ac:dyDescent="0.25">
      <c r="A532" s="43" t="s">
        <v>270</v>
      </c>
      <c r="B532" s="43" t="s">
        <v>520</v>
      </c>
      <c r="C532" s="43" t="s">
        <v>541</v>
      </c>
      <c r="D532" s="43" t="s">
        <v>666</v>
      </c>
      <c r="E532" s="43" t="s">
        <v>667</v>
      </c>
      <c r="F532" s="43" t="s">
        <v>385</v>
      </c>
      <c r="G532" s="107" t="s">
        <v>574</v>
      </c>
      <c r="H532" s="107" t="s">
        <v>519</v>
      </c>
      <c r="I532" s="43" t="s">
        <v>280</v>
      </c>
    </row>
    <row r="533" spans="1:9" x14ac:dyDescent="0.25">
      <c r="A533" s="43" t="s">
        <v>270</v>
      </c>
      <c r="B533" s="43" t="s">
        <v>520</v>
      </c>
      <c r="C533" s="43" t="s">
        <v>541</v>
      </c>
      <c r="D533" s="43" t="s">
        <v>668</v>
      </c>
      <c r="E533" s="43" t="s">
        <v>669</v>
      </c>
      <c r="F533" s="43" t="s">
        <v>385</v>
      </c>
      <c r="G533" s="107" t="s">
        <v>574</v>
      </c>
      <c r="H533" s="107" t="s">
        <v>226</v>
      </c>
      <c r="I533" s="43" t="s">
        <v>280</v>
      </c>
    </row>
    <row r="534" spans="1:9" x14ac:dyDescent="0.25">
      <c r="A534" s="43" t="s">
        <v>270</v>
      </c>
      <c r="B534" s="43" t="s">
        <v>520</v>
      </c>
      <c r="C534" s="43" t="s">
        <v>541</v>
      </c>
      <c r="D534" s="43" t="s">
        <v>670</v>
      </c>
      <c r="E534" s="43" t="s">
        <v>671</v>
      </c>
      <c r="F534" s="43" t="s">
        <v>385</v>
      </c>
      <c r="G534" s="107" t="s">
        <v>574</v>
      </c>
      <c r="H534" s="107" t="s">
        <v>519</v>
      </c>
      <c r="I534" s="43" t="s">
        <v>280</v>
      </c>
    </row>
    <row r="535" spans="1:9" x14ac:dyDescent="0.25">
      <c r="A535" s="43" t="s">
        <v>270</v>
      </c>
      <c r="B535" s="43" t="s">
        <v>520</v>
      </c>
      <c r="C535" s="43" t="s">
        <v>541</v>
      </c>
      <c r="D535" s="43" t="s">
        <v>672</v>
      </c>
      <c r="E535" s="43" t="s">
        <v>673</v>
      </c>
      <c r="F535" s="43" t="s">
        <v>385</v>
      </c>
      <c r="G535" s="107" t="s">
        <v>574</v>
      </c>
      <c r="H535" s="107" t="s">
        <v>519</v>
      </c>
      <c r="I535" s="43" t="s">
        <v>280</v>
      </c>
    </row>
    <row r="536" spans="1:9" x14ac:dyDescent="0.25">
      <c r="A536" s="43" t="s">
        <v>270</v>
      </c>
      <c r="B536" s="43" t="s">
        <v>520</v>
      </c>
      <c r="C536" s="43" t="s">
        <v>541</v>
      </c>
      <c r="D536" s="43" t="s">
        <v>674</v>
      </c>
      <c r="E536" s="43" t="s">
        <v>675</v>
      </c>
      <c r="F536" s="43" t="s">
        <v>385</v>
      </c>
      <c r="G536" s="107" t="s">
        <v>574</v>
      </c>
      <c r="H536" s="107" t="s">
        <v>519</v>
      </c>
      <c r="I536" s="43" t="s">
        <v>280</v>
      </c>
    </row>
    <row r="537" spans="1:9" x14ac:dyDescent="0.25">
      <c r="A537" s="43" t="s">
        <v>270</v>
      </c>
      <c r="B537" s="43" t="s">
        <v>520</v>
      </c>
      <c r="C537" s="43" t="s">
        <v>541</v>
      </c>
      <c r="D537" s="43" t="s">
        <v>676</v>
      </c>
      <c r="E537" s="43" t="s">
        <v>677</v>
      </c>
      <c r="F537" s="43" t="s">
        <v>385</v>
      </c>
      <c r="G537" s="107" t="s">
        <v>574</v>
      </c>
      <c r="H537" s="107" t="s">
        <v>519</v>
      </c>
      <c r="I537" s="43" t="s">
        <v>280</v>
      </c>
    </row>
    <row r="538" spans="1:9" x14ac:dyDescent="0.25">
      <c r="A538" s="43" t="s">
        <v>270</v>
      </c>
      <c r="B538" s="43" t="s">
        <v>520</v>
      </c>
      <c r="C538" s="43" t="s">
        <v>541</v>
      </c>
      <c r="D538" s="43" t="s">
        <v>678</v>
      </c>
      <c r="E538" s="43" t="s">
        <v>679</v>
      </c>
      <c r="F538" s="43" t="s">
        <v>385</v>
      </c>
      <c r="G538" s="107" t="s">
        <v>574</v>
      </c>
      <c r="H538" s="107" t="s">
        <v>519</v>
      </c>
      <c r="I538" s="43" t="s">
        <v>280</v>
      </c>
    </row>
    <row r="539" spans="1:9" x14ac:dyDescent="0.25">
      <c r="A539" s="43" t="s">
        <v>270</v>
      </c>
      <c r="B539" s="43" t="s">
        <v>520</v>
      </c>
      <c r="C539" s="43" t="s">
        <v>541</v>
      </c>
      <c r="D539" s="43" t="s">
        <v>680</v>
      </c>
      <c r="E539" s="43" t="s">
        <v>681</v>
      </c>
      <c r="F539" s="43" t="s">
        <v>385</v>
      </c>
      <c r="G539" s="107" t="s">
        <v>574</v>
      </c>
      <c r="H539" s="107" t="s">
        <v>519</v>
      </c>
      <c r="I539" s="43" t="s">
        <v>280</v>
      </c>
    </row>
    <row r="540" spans="1:9" x14ac:dyDescent="0.25">
      <c r="A540" s="43" t="s">
        <v>270</v>
      </c>
      <c r="B540" s="43" t="s">
        <v>520</v>
      </c>
      <c r="C540" s="43" t="s">
        <v>541</v>
      </c>
      <c r="D540" s="43" t="s">
        <v>682</v>
      </c>
      <c r="E540" s="43" t="s">
        <v>683</v>
      </c>
      <c r="F540" s="43" t="s">
        <v>385</v>
      </c>
      <c r="G540" s="107" t="s">
        <v>574</v>
      </c>
      <c r="H540" s="107" t="s">
        <v>519</v>
      </c>
      <c r="I540" s="43" t="s">
        <v>280</v>
      </c>
    </row>
    <row r="541" spans="1:9" x14ac:dyDescent="0.25">
      <c r="A541" s="43" t="s">
        <v>270</v>
      </c>
      <c r="B541" s="43" t="s">
        <v>520</v>
      </c>
      <c r="C541" s="43" t="s">
        <v>541</v>
      </c>
      <c r="D541" s="43" t="s">
        <v>684</v>
      </c>
      <c r="E541" s="43" t="s">
        <v>685</v>
      </c>
      <c r="F541" s="43" t="s">
        <v>385</v>
      </c>
      <c r="G541" s="107" t="s">
        <v>574</v>
      </c>
      <c r="H541" s="107" t="s">
        <v>519</v>
      </c>
      <c r="I541" s="43" t="s">
        <v>280</v>
      </c>
    </row>
    <row r="542" spans="1:9" x14ac:dyDescent="0.25">
      <c r="A542" s="43" t="s">
        <v>270</v>
      </c>
      <c r="B542" s="43" t="s">
        <v>520</v>
      </c>
      <c r="C542" s="43" t="s">
        <v>541</v>
      </c>
      <c r="D542" s="43" t="s">
        <v>686</v>
      </c>
      <c r="E542" s="43" t="s">
        <v>687</v>
      </c>
      <c r="F542" s="43" t="s">
        <v>385</v>
      </c>
      <c r="G542" s="107" t="s">
        <v>574</v>
      </c>
      <c r="H542" s="107" t="s">
        <v>519</v>
      </c>
      <c r="I542" s="43" t="s">
        <v>280</v>
      </c>
    </row>
    <row r="543" spans="1:9" x14ac:dyDescent="0.25">
      <c r="A543" s="43" t="s">
        <v>270</v>
      </c>
      <c r="B543" s="43" t="s">
        <v>520</v>
      </c>
      <c r="C543" s="43" t="s">
        <v>541</v>
      </c>
      <c r="D543" s="43" t="s">
        <v>688</v>
      </c>
      <c r="E543" s="43" t="s">
        <v>689</v>
      </c>
      <c r="F543" s="43" t="s">
        <v>385</v>
      </c>
      <c r="G543" s="107" t="s">
        <v>574</v>
      </c>
      <c r="H543" s="107" t="s">
        <v>519</v>
      </c>
      <c r="I543" s="43" t="s">
        <v>280</v>
      </c>
    </row>
    <row r="544" spans="1:9" x14ac:dyDescent="0.25">
      <c r="A544" s="43" t="s">
        <v>270</v>
      </c>
      <c r="B544" s="43" t="s">
        <v>520</v>
      </c>
      <c r="C544" s="43" t="s">
        <v>541</v>
      </c>
      <c r="D544" s="43" t="s">
        <v>690</v>
      </c>
      <c r="E544" s="43" t="s">
        <v>691</v>
      </c>
      <c r="F544" s="43" t="s">
        <v>385</v>
      </c>
      <c r="G544" s="107" t="s">
        <v>574</v>
      </c>
      <c r="H544" s="107" t="s">
        <v>519</v>
      </c>
      <c r="I544" s="43" t="s">
        <v>280</v>
      </c>
    </row>
    <row r="545" spans="1:9" x14ac:dyDescent="0.25">
      <c r="A545" s="43" t="s">
        <v>270</v>
      </c>
      <c r="B545" s="43" t="s">
        <v>520</v>
      </c>
      <c r="C545" s="43" t="s">
        <v>541</v>
      </c>
      <c r="D545" s="43" t="s">
        <v>692</v>
      </c>
      <c r="E545" s="43" t="s">
        <v>693</v>
      </c>
      <c r="F545" s="43" t="s">
        <v>385</v>
      </c>
      <c r="G545" s="107" t="s">
        <v>574</v>
      </c>
      <c r="H545" s="107" t="s">
        <v>519</v>
      </c>
      <c r="I545" s="43" t="s">
        <v>280</v>
      </c>
    </row>
    <row r="546" spans="1:9" x14ac:dyDescent="0.25">
      <c r="A546" s="43" t="s">
        <v>270</v>
      </c>
      <c r="B546" s="43" t="s">
        <v>520</v>
      </c>
      <c r="C546" s="43" t="s">
        <v>541</v>
      </c>
      <c r="D546" s="43" t="s">
        <v>694</v>
      </c>
      <c r="E546" s="43" t="s">
        <v>695</v>
      </c>
      <c r="F546" s="43" t="s">
        <v>385</v>
      </c>
      <c r="G546" s="107" t="s">
        <v>574</v>
      </c>
      <c r="H546" s="107" t="s">
        <v>519</v>
      </c>
      <c r="I546" s="43" t="s">
        <v>280</v>
      </c>
    </row>
    <row r="547" spans="1:9" x14ac:dyDescent="0.25">
      <c r="A547" s="43" t="s">
        <v>270</v>
      </c>
      <c r="B547" s="43" t="s">
        <v>520</v>
      </c>
      <c r="C547" s="43" t="s">
        <v>541</v>
      </c>
      <c r="D547" s="43" t="s">
        <v>696</v>
      </c>
      <c r="E547" s="43" t="s">
        <v>697</v>
      </c>
      <c r="F547" s="43" t="s">
        <v>385</v>
      </c>
      <c r="G547" s="107" t="s">
        <v>574</v>
      </c>
      <c r="H547" s="107" t="s">
        <v>519</v>
      </c>
      <c r="I547" s="43" t="s">
        <v>280</v>
      </c>
    </row>
    <row r="548" spans="1:9" x14ac:dyDescent="0.25">
      <c r="A548" s="43" t="s">
        <v>270</v>
      </c>
      <c r="B548" s="43" t="s">
        <v>520</v>
      </c>
      <c r="C548" s="43" t="s">
        <v>541</v>
      </c>
      <c r="D548" s="43" t="s">
        <v>698</v>
      </c>
      <c r="E548" s="43" t="s">
        <v>699</v>
      </c>
      <c r="F548" s="43" t="s">
        <v>385</v>
      </c>
      <c r="G548" s="107" t="s">
        <v>574</v>
      </c>
      <c r="H548" s="107" t="s">
        <v>519</v>
      </c>
      <c r="I548" s="43" t="s">
        <v>280</v>
      </c>
    </row>
    <row r="549" spans="1:9" x14ac:dyDescent="0.25">
      <c r="A549" s="43" t="s">
        <v>270</v>
      </c>
      <c r="B549" s="43" t="s">
        <v>520</v>
      </c>
      <c r="C549" s="43" t="s">
        <v>541</v>
      </c>
      <c r="D549" s="43" t="s">
        <v>700</v>
      </c>
      <c r="E549" s="43" t="s">
        <v>701</v>
      </c>
      <c r="F549" s="43" t="s">
        <v>385</v>
      </c>
      <c r="G549" s="107" t="s">
        <v>574</v>
      </c>
      <c r="H549" s="107" t="s">
        <v>519</v>
      </c>
      <c r="I549" s="43" t="s">
        <v>280</v>
      </c>
    </row>
    <row r="550" spans="1:9" x14ac:dyDescent="0.25">
      <c r="A550" s="43" t="s">
        <v>270</v>
      </c>
      <c r="B550" s="43" t="s">
        <v>520</v>
      </c>
      <c r="C550" s="43" t="s">
        <v>541</v>
      </c>
      <c r="D550" s="43" t="s">
        <v>702</v>
      </c>
      <c r="E550" s="43" t="s">
        <v>703</v>
      </c>
      <c r="F550" s="43" t="s">
        <v>385</v>
      </c>
      <c r="G550" s="107" t="s">
        <v>574</v>
      </c>
      <c r="H550" s="107" t="s">
        <v>519</v>
      </c>
      <c r="I550" s="43" t="s">
        <v>280</v>
      </c>
    </row>
    <row r="551" spans="1:9" x14ac:dyDescent="0.25">
      <c r="A551" s="43" t="s">
        <v>270</v>
      </c>
      <c r="B551" s="43" t="s">
        <v>520</v>
      </c>
      <c r="C551" s="43" t="s">
        <v>541</v>
      </c>
      <c r="D551" s="43" t="s">
        <v>704</v>
      </c>
      <c r="E551" s="43" t="s">
        <v>705</v>
      </c>
      <c r="F551" s="43" t="s">
        <v>385</v>
      </c>
      <c r="G551" s="107" t="s">
        <v>574</v>
      </c>
      <c r="H551" s="107" t="s">
        <v>519</v>
      </c>
      <c r="I551" s="43" t="s">
        <v>280</v>
      </c>
    </row>
    <row r="552" spans="1:9" x14ac:dyDescent="0.25">
      <c r="A552" s="43" t="s">
        <v>270</v>
      </c>
      <c r="B552" s="43" t="s">
        <v>520</v>
      </c>
      <c r="C552" s="43" t="s">
        <v>541</v>
      </c>
      <c r="D552" s="43" t="s">
        <v>706</v>
      </c>
      <c r="E552" s="43" t="s">
        <v>707</v>
      </c>
      <c r="F552" s="43" t="s">
        <v>385</v>
      </c>
      <c r="G552" s="107" t="s">
        <v>574</v>
      </c>
      <c r="H552" s="107" t="s">
        <v>519</v>
      </c>
      <c r="I552" s="43" t="s">
        <v>280</v>
      </c>
    </row>
    <row r="553" spans="1:9" x14ac:dyDescent="0.25">
      <c r="A553" s="43" t="s">
        <v>270</v>
      </c>
      <c r="B553" s="43" t="s">
        <v>520</v>
      </c>
      <c r="C553" s="43" t="s">
        <v>541</v>
      </c>
      <c r="D553" s="43" t="s">
        <v>708</v>
      </c>
      <c r="E553" s="43" t="s">
        <v>709</v>
      </c>
      <c r="F553" s="43" t="s">
        <v>385</v>
      </c>
      <c r="G553" s="107" t="s">
        <v>574</v>
      </c>
      <c r="H553" s="107" t="s">
        <v>519</v>
      </c>
      <c r="I553" s="43" t="s">
        <v>280</v>
      </c>
    </row>
    <row r="554" spans="1:9" x14ac:dyDescent="0.25">
      <c r="A554" s="43" t="s">
        <v>270</v>
      </c>
      <c r="B554" s="43" t="s">
        <v>520</v>
      </c>
      <c r="C554" s="43" t="s">
        <v>541</v>
      </c>
      <c r="D554" s="43" t="s">
        <v>710</v>
      </c>
      <c r="E554" s="43" t="s">
        <v>711</v>
      </c>
      <c r="F554" s="43" t="s">
        <v>385</v>
      </c>
      <c r="G554" s="107" t="s">
        <v>574</v>
      </c>
      <c r="H554" s="107" t="s">
        <v>519</v>
      </c>
      <c r="I554" s="43" t="s">
        <v>280</v>
      </c>
    </row>
    <row r="555" spans="1:9" x14ac:dyDescent="0.25">
      <c r="A555" s="43" t="s">
        <v>270</v>
      </c>
      <c r="B555" s="43" t="s">
        <v>520</v>
      </c>
      <c r="C555" s="43" t="s">
        <v>541</v>
      </c>
      <c r="D555" s="43" t="s">
        <v>712</v>
      </c>
      <c r="E555" s="43" t="s">
        <v>713</v>
      </c>
      <c r="F555" s="43" t="s">
        <v>385</v>
      </c>
      <c r="G555" s="107" t="s">
        <v>574</v>
      </c>
      <c r="H555" s="107" t="s">
        <v>519</v>
      </c>
      <c r="I555" s="43" t="s">
        <v>280</v>
      </c>
    </row>
    <row r="556" spans="1:9" x14ac:dyDescent="0.25">
      <c r="A556" s="43" t="s">
        <v>270</v>
      </c>
      <c r="B556" s="43" t="s">
        <v>520</v>
      </c>
      <c r="C556" s="43" t="s">
        <v>541</v>
      </c>
      <c r="D556" s="43" t="s">
        <v>714</v>
      </c>
      <c r="E556" s="43" t="s">
        <v>715</v>
      </c>
      <c r="F556" s="43" t="s">
        <v>385</v>
      </c>
      <c r="G556" s="107" t="s">
        <v>574</v>
      </c>
      <c r="H556" s="107" t="s">
        <v>519</v>
      </c>
      <c r="I556" s="43" t="s">
        <v>280</v>
      </c>
    </row>
    <row r="557" spans="1:9" x14ac:dyDescent="0.25">
      <c r="A557" s="43" t="s">
        <v>270</v>
      </c>
      <c r="B557" s="43" t="s">
        <v>520</v>
      </c>
      <c r="C557" s="43" t="s">
        <v>541</v>
      </c>
      <c r="D557" s="43" t="s">
        <v>716</v>
      </c>
      <c r="E557" s="43" t="s">
        <v>717</v>
      </c>
      <c r="F557" s="43" t="s">
        <v>385</v>
      </c>
      <c r="G557" s="107" t="s">
        <v>574</v>
      </c>
      <c r="H557" s="107" t="s">
        <v>519</v>
      </c>
      <c r="I557" s="43" t="s">
        <v>280</v>
      </c>
    </row>
    <row r="558" spans="1:9" x14ac:dyDescent="0.25">
      <c r="A558" s="43" t="s">
        <v>270</v>
      </c>
      <c r="B558" s="43" t="s">
        <v>520</v>
      </c>
      <c r="C558" s="43" t="s">
        <v>541</v>
      </c>
      <c r="D558" s="43" t="s">
        <v>718</v>
      </c>
      <c r="E558" s="43" t="s">
        <v>719</v>
      </c>
      <c r="F558" s="43" t="s">
        <v>385</v>
      </c>
      <c r="G558" s="107" t="s">
        <v>574</v>
      </c>
      <c r="H558" s="107" t="s">
        <v>519</v>
      </c>
      <c r="I558" s="43" t="s">
        <v>280</v>
      </c>
    </row>
    <row r="559" spans="1:9" x14ac:dyDescent="0.25">
      <c r="A559" s="43" t="s">
        <v>270</v>
      </c>
      <c r="B559" s="43" t="s">
        <v>520</v>
      </c>
      <c r="C559" s="43" t="s">
        <v>541</v>
      </c>
      <c r="D559" s="43" t="s">
        <v>720</v>
      </c>
      <c r="E559" s="43" t="s">
        <v>721</v>
      </c>
      <c r="F559" s="43" t="s">
        <v>385</v>
      </c>
      <c r="G559" s="107" t="s">
        <v>574</v>
      </c>
      <c r="H559" s="107">
        <v>48546.125</v>
      </c>
      <c r="I559" s="43" t="s">
        <v>280</v>
      </c>
    </row>
    <row r="560" spans="1:9" x14ac:dyDescent="0.25">
      <c r="A560" s="43" t="s">
        <v>270</v>
      </c>
      <c r="B560" s="43" t="s">
        <v>520</v>
      </c>
      <c r="C560" s="43" t="s">
        <v>541</v>
      </c>
      <c r="D560" s="43" t="s">
        <v>722</v>
      </c>
      <c r="E560" s="43" t="s">
        <v>723</v>
      </c>
      <c r="F560" s="43" t="s">
        <v>385</v>
      </c>
      <c r="G560" s="107" t="s">
        <v>574</v>
      </c>
      <c r="H560" s="107">
        <v>4215.2969999999996</v>
      </c>
      <c r="I560" s="43" t="s">
        <v>280</v>
      </c>
    </row>
    <row r="561" spans="1:9" x14ac:dyDescent="0.25">
      <c r="A561" s="43" t="s">
        <v>270</v>
      </c>
      <c r="B561" s="43" t="s">
        <v>520</v>
      </c>
      <c r="C561" s="43" t="s">
        <v>541</v>
      </c>
      <c r="D561" s="43" t="s">
        <v>777</v>
      </c>
      <c r="E561" s="43" t="s">
        <v>778</v>
      </c>
      <c r="F561" s="43" t="s">
        <v>385</v>
      </c>
      <c r="G561" s="107" t="s">
        <v>574</v>
      </c>
      <c r="H561" s="107">
        <v>52761.421999999999</v>
      </c>
      <c r="I561" s="43" t="s">
        <v>280</v>
      </c>
    </row>
    <row r="562" spans="1:9" x14ac:dyDescent="0.25">
      <c r="A562" s="43" t="s">
        <v>270</v>
      </c>
      <c r="B562" s="43" t="s">
        <v>520</v>
      </c>
      <c r="C562" s="43" t="s">
        <v>541</v>
      </c>
      <c r="D562" s="43" t="s">
        <v>586</v>
      </c>
      <c r="E562" s="43" t="s">
        <v>587</v>
      </c>
      <c r="F562" s="43" t="s">
        <v>385</v>
      </c>
      <c r="G562" s="107" t="s">
        <v>575</v>
      </c>
      <c r="H562" s="107">
        <v>48642.311999999998</v>
      </c>
      <c r="I562" s="43" t="s">
        <v>280</v>
      </c>
    </row>
    <row r="563" spans="1:9" x14ac:dyDescent="0.25">
      <c r="A563" s="43" t="s">
        <v>270</v>
      </c>
      <c r="B563" s="43" t="s">
        <v>520</v>
      </c>
      <c r="C563" s="43" t="s">
        <v>541</v>
      </c>
      <c r="D563" s="43" t="s">
        <v>588</v>
      </c>
      <c r="E563" s="43" t="s">
        <v>589</v>
      </c>
      <c r="F563" s="43" t="s">
        <v>385</v>
      </c>
      <c r="G563" s="107" t="s">
        <v>575</v>
      </c>
      <c r="H563" s="107" t="s">
        <v>519</v>
      </c>
      <c r="I563" s="43" t="s">
        <v>280</v>
      </c>
    </row>
    <row r="564" spans="1:9" x14ac:dyDescent="0.25">
      <c r="A564" s="43" t="s">
        <v>270</v>
      </c>
      <c r="B564" s="43" t="s">
        <v>520</v>
      </c>
      <c r="C564" s="43" t="s">
        <v>541</v>
      </c>
      <c r="D564" s="43" t="s">
        <v>590</v>
      </c>
      <c r="E564" s="43" t="s">
        <v>591</v>
      </c>
      <c r="F564" s="43" t="s">
        <v>385</v>
      </c>
      <c r="G564" s="107" t="s">
        <v>575</v>
      </c>
      <c r="H564" s="107" t="s">
        <v>519</v>
      </c>
      <c r="I564" s="43" t="s">
        <v>280</v>
      </c>
    </row>
    <row r="565" spans="1:9" x14ac:dyDescent="0.25">
      <c r="A565" s="43" t="s">
        <v>270</v>
      </c>
      <c r="B565" s="43" t="s">
        <v>520</v>
      </c>
      <c r="C565" s="43" t="s">
        <v>541</v>
      </c>
      <c r="D565" s="43" t="s">
        <v>592</v>
      </c>
      <c r="E565" s="43" t="s">
        <v>593</v>
      </c>
      <c r="F565" s="43" t="s">
        <v>385</v>
      </c>
      <c r="G565" s="107" t="s">
        <v>575</v>
      </c>
      <c r="H565" s="107" t="s">
        <v>519</v>
      </c>
      <c r="I565" s="43" t="s">
        <v>280</v>
      </c>
    </row>
    <row r="566" spans="1:9" x14ac:dyDescent="0.25">
      <c r="A566" s="43" t="s">
        <v>270</v>
      </c>
      <c r="B566" s="43" t="s">
        <v>520</v>
      </c>
      <c r="C566" s="43" t="s">
        <v>541</v>
      </c>
      <c r="D566" s="43" t="s">
        <v>594</v>
      </c>
      <c r="E566" s="43" t="s">
        <v>595</v>
      </c>
      <c r="F566" s="43" t="s">
        <v>385</v>
      </c>
      <c r="G566" s="107" t="s">
        <v>575</v>
      </c>
      <c r="H566" s="107">
        <v>202.251</v>
      </c>
      <c r="I566" s="43" t="s">
        <v>280</v>
      </c>
    </row>
    <row r="567" spans="1:9" x14ac:dyDescent="0.25">
      <c r="A567" s="43" t="s">
        <v>270</v>
      </c>
      <c r="B567" s="43" t="s">
        <v>520</v>
      </c>
      <c r="C567" s="43" t="s">
        <v>541</v>
      </c>
      <c r="D567" s="43" t="s">
        <v>596</v>
      </c>
      <c r="E567" s="43" t="s">
        <v>597</v>
      </c>
      <c r="F567" s="43" t="s">
        <v>385</v>
      </c>
      <c r="G567" s="107" t="s">
        <v>575</v>
      </c>
      <c r="H567" s="107" t="s">
        <v>519</v>
      </c>
      <c r="I567" s="43" t="s">
        <v>280</v>
      </c>
    </row>
    <row r="568" spans="1:9" x14ac:dyDescent="0.25">
      <c r="A568" s="43" t="s">
        <v>270</v>
      </c>
      <c r="B568" s="43" t="s">
        <v>520</v>
      </c>
      <c r="C568" s="43" t="s">
        <v>541</v>
      </c>
      <c r="D568" s="43" t="s">
        <v>598</v>
      </c>
      <c r="E568" s="43" t="s">
        <v>599</v>
      </c>
      <c r="F568" s="43" t="s">
        <v>385</v>
      </c>
      <c r="G568" s="107" t="s">
        <v>575</v>
      </c>
      <c r="H568" s="107" t="s">
        <v>519</v>
      </c>
      <c r="I568" s="43" t="s">
        <v>280</v>
      </c>
    </row>
    <row r="569" spans="1:9" x14ac:dyDescent="0.25">
      <c r="A569" s="43" t="s">
        <v>270</v>
      </c>
      <c r="B569" s="43" t="s">
        <v>520</v>
      </c>
      <c r="C569" s="43" t="s">
        <v>541</v>
      </c>
      <c r="D569" s="43" t="s">
        <v>600</v>
      </c>
      <c r="E569" s="43" t="s">
        <v>601</v>
      </c>
      <c r="F569" s="43" t="s">
        <v>385</v>
      </c>
      <c r="G569" s="107" t="s">
        <v>575</v>
      </c>
      <c r="H569" s="107" t="s">
        <v>519</v>
      </c>
      <c r="I569" s="43" t="s">
        <v>280</v>
      </c>
    </row>
    <row r="570" spans="1:9" x14ac:dyDescent="0.25">
      <c r="A570" s="43" t="s">
        <v>270</v>
      </c>
      <c r="B570" s="43" t="s">
        <v>520</v>
      </c>
      <c r="C570" s="43" t="s">
        <v>541</v>
      </c>
      <c r="D570" s="43" t="s">
        <v>602</v>
      </c>
      <c r="E570" s="43" t="s">
        <v>603</v>
      </c>
      <c r="F570" s="43" t="s">
        <v>385</v>
      </c>
      <c r="G570" s="107" t="s">
        <v>575</v>
      </c>
      <c r="H570" s="107">
        <v>752.09100000000001</v>
      </c>
      <c r="I570" s="43" t="s">
        <v>280</v>
      </c>
    </row>
    <row r="571" spans="1:9" x14ac:dyDescent="0.25">
      <c r="A571" s="43" t="s">
        <v>270</v>
      </c>
      <c r="B571" s="43" t="s">
        <v>520</v>
      </c>
      <c r="C571" s="43" t="s">
        <v>541</v>
      </c>
      <c r="D571" s="43" t="s">
        <v>604</v>
      </c>
      <c r="E571" s="43" t="s">
        <v>605</v>
      </c>
      <c r="F571" s="43" t="s">
        <v>385</v>
      </c>
      <c r="G571" s="107" t="s">
        <v>575</v>
      </c>
      <c r="H571" s="107" t="s">
        <v>519</v>
      </c>
      <c r="I571" s="43" t="s">
        <v>280</v>
      </c>
    </row>
    <row r="572" spans="1:9" x14ac:dyDescent="0.25">
      <c r="A572" s="43" t="s">
        <v>270</v>
      </c>
      <c r="B572" s="43" t="s">
        <v>520</v>
      </c>
      <c r="C572" s="43" t="s">
        <v>541</v>
      </c>
      <c r="D572" s="43" t="s">
        <v>606</v>
      </c>
      <c r="E572" s="43" t="s">
        <v>607</v>
      </c>
      <c r="F572" s="43" t="s">
        <v>385</v>
      </c>
      <c r="G572" s="107" t="s">
        <v>575</v>
      </c>
      <c r="H572" s="107" t="s">
        <v>519</v>
      </c>
      <c r="I572" s="43" t="s">
        <v>280</v>
      </c>
    </row>
    <row r="573" spans="1:9" x14ac:dyDescent="0.25">
      <c r="A573" s="43" t="s">
        <v>270</v>
      </c>
      <c r="B573" s="43" t="s">
        <v>520</v>
      </c>
      <c r="C573" s="43" t="s">
        <v>541</v>
      </c>
      <c r="D573" s="43" t="s">
        <v>608</v>
      </c>
      <c r="E573" s="43" t="s">
        <v>609</v>
      </c>
      <c r="F573" s="43" t="s">
        <v>385</v>
      </c>
      <c r="G573" s="107" t="s">
        <v>575</v>
      </c>
      <c r="H573" s="107" t="s">
        <v>519</v>
      </c>
      <c r="I573" s="43" t="s">
        <v>280</v>
      </c>
    </row>
    <row r="574" spans="1:9" x14ac:dyDescent="0.25">
      <c r="A574" s="43" t="s">
        <v>270</v>
      </c>
      <c r="B574" s="43" t="s">
        <v>520</v>
      </c>
      <c r="C574" s="43" t="s">
        <v>541</v>
      </c>
      <c r="D574" s="43" t="s">
        <v>610</v>
      </c>
      <c r="E574" s="43" t="s">
        <v>611</v>
      </c>
      <c r="F574" s="43" t="s">
        <v>385</v>
      </c>
      <c r="G574" s="107" t="s">
        <v>575</v>
      </c>
      <c r="H574" s="107" t="s">
        <v>519</v>
      </c>
      <c r="I574" s="43" t="s">
        <v>280</v>
      </c>
    </row>
    <row r="575" spans="1:9" x14ac:dyDescent="0.25">
      <c r="A575" s="43" t="s">
        <v>270</v>
      </c>
      <c r="B575" s="43" t="s">
        <v>520</v>
      </c>
      <c r="C575" s="43" t="s">
        <v>541</v>
      </c>
      <c r="D575" s="43" t="s">
        <v>612</v>
      </c>
      <c r="E575" s="43" t="s">
        <v>613</v>
      </c>
      <c r="F575" s="43" t="s">
        <v>385</v>
      </c>
      <c r="G575" s="107" t="s">
        <v>575</v>
      </c>
      <c r="H575" s="107" t="s">
        <v>519</v>
      </c>
      <c r="I575" s="43" t="s">
        <v>280</v>
      </c>
    </row>
    <row r="576" spans="1:9" x14ac:dyDescent="0.25">
      <c r="A576" s="43" t="s">
        <v>270</v>
      </c>
      <c r="B576" s="43" t="s">
        <v>520</v>
      </c>
      <c r="C576" s="43" t="s">
        <v>541</v>
      </c>
      <c r="D576" s="43" t="s">
        <v>614</v>
      </c>
      <c r="E576" s="43" t="s">
        <v>615</v>
      </c>
      <c r="F576" s="43" t="s">
        <v>385</v>
      </c>
      <c r="G576" s="107" t="s">
        <v>575</v>
      </c>
      <c r="H576" s="107" t="s">
        <v>519</v>
      </c>
      <c r="I576" s="43" t="s">
        <v>280</v>
      </c>
    </row>
    <row r="577" spans="1:9" x14ac:dyDescent="0.25">
      <c r="A577" s="43" t="s">
        <v>270</v>
      </c>
      <c r="B577" s="43" t="s">
        <v>520</v>
      </c>
      <c r="C577" s="43" t="s">
        <v>541</v>
      </c>
      <c r="D577" s="43" t="s">
        <v>616</v>
      </c>
      <c r="E577" s="43" t="s">
        <v>617</v>
      </c>
      <c r="F577" s="43" t="s">
        <v>385</v>
      </c>
      <c r="G577" s="107" t="s">
        <v>575</v>
      </c>
      <c r="H577" s="107" t="s">
        <v>519</v>
      </c>
      <c r="I577" s="43" t="s">
        <v>280</v>
      </c>
    </row>
    <row r="578" spans="1:9" x14ac:dyDescent="0.25">
      <c r="A578" s="43" t="s">
        <v>270</v>
      </c>
      <c r="B578" s="43" t="s">
        <v>520</v>
      </c>
      <c r="C578" s="43" t="s">
        <v>541</v>
      </c>
      <c r="D578" s="43" t="s">
        <v>618</v>
      </c>
      <c r="E578" s="43" t="s">
        <v>619</v>
      </c>
      <c r="F578" s="43" t="s">
        <v>385</v>
      </c>
      <c r="G578" s="107" t="s">
        <v>575</v>
      </c>
      <c r="H578" s="107" t="s">
        <v>519</v>
      </c>
      <c r="I578" s="43" t="s">
        <v>280</v>
      </c>
    </row>
    <row r="579" spans="1:9" x14ac:dyDescent="0.25">
      <c r="A579" s="43" t="s">
        <v>270</v>
      </c>
      <c r="B579" s="43" t="s">
        <v>520</v>
      </c>
      <c r="C579" s="43" t="s">
        <v>541</v>
      </c>
      <c r="D579" s="43" t="s">
        <v>620</v>
      </c>
      <c r="E579" s="43" t="s">
        <v>621</v>
      </c>
      <c r="F579" s="43" t="s">
        <v>385</v>
      </c>
      <c r="G579" s="107" t="s">
        <v>575</v>
      </c>
      <c r="H579" s="107" t="s">
        <v>519</v>
      </c>
      <c r="I579" s="43" t="s">
        <v>280</v>
      </c>
    </row>
    <row r="580" spans="1:9" x14ac:dyDescent="0.25">
      <c r="A580" s="43" t="s">
        <v>270</v>
      </c>
      <c r="B580" s="43" t="s">
        <v>520</v>
      </c>
      <c r="C580" s="43" t="s">
        <v>541</v>
      </c>
      <c r="D580" s="43" t="s">
        <v>622</v>
      </c>
      <c r="E580" s="43" t="s">
        <v>623</v>
      </c>
      <c r="F580" s="43" t="s">
        <v>385</v>
      </c>
      <c r="G580" s="107" t="s">
        <v>575</v>
      </c>
      <c r="H580" s="107" t="s">
        <v>519</v>
      </c>
      <c r="I580" s="43" t="s">
        <v>280</v>
      </c>
    </row>
    <row r="581" spans="1:9" x14ac:dyDescent="0.25">
      <c r="A581" s="43" t="s">
        <v>270</v>
      </c>
      <c r="B581" s="43" t="s">
        <v>520</v>
      </c>
      <c r="C581" s="43" t="s">
        <v>541</v>
      </c>
      <c r="D581" s="43" t="s">
        <v>624</v>
      </c>
      <c r="E581" s="43" t="s">
        <v>625</v>
      </c>
      <c r="F581" s="43" t="s">
        <v>385</v>
      </c>
      <c r="G581" s="107" t="s">
        <v>575</v>
      </c>
      <c r="H581" s="107" t="s">
        <v>519</v>
      </c>
      <c r="I581" s="43" t="s">
        <v>280</v>
      </c>
    </row>
    <row r="582" spans="1:9" x14ac:dyDescent="0.25">
      <c r="A582" s="43" t="s">
        <v>270</v>
      </c>
      <c r="B582" s="43" t="s">
        <v>520</v>
      </c>
      <c r="C582" s="43" t="s">
        <v>541</v>
      </c>
      <c r="D582" s="43" t="s">
        <v>626</v>
      </c>
      <c r="E582" s="43" t="s">
        <v>627</v>
      </c>
      <c r="F582" s="43" t="s">
        <v>385</v>
      </c>
      <c r="G582" s="107" t="s">
        <v>575</v>
      </c>
      <c r="H582" s="107" t="s">
        <v>519</v>
      </c>
      <c r="I582" s="43" t="s">
        <v>280</v>
      </c>
    </row>
    <row r="583" spans="1:9" x14ac:dyDescent="0.25">
      <c r="A583" s="43" t="s">
        <v>270</v>
      </c>
      <c r="B583" s="43" t="s">
        <v>520</v>
      </c>
      <c r="C583" s="43" t="s">
        <v>541</v>
      </c>
      <c r="D583" s="43" t="s">
        <v>628</v>
      </c>
      <c r="E583" s="43" t="s">
        <v>629</v>
      </c>
      <c r="F583" s="43" t="s">
        <v>385</v>
      </c>
      <c r="G583" s="107" t="s">
        <v>575</v>
      </c>
      <c r="H583" s="107" t="s">
        <v>519</v>
      </c>
      <c r="I583" s="43" t="s">
        <v>280</v>
      </c>
    </row>
    <row r="584" spans="1:9" x14ac:dyDescent="0.25">
      <c r="A584" s="43" t="s">
        <v>270</v>
      </c>
      <c r="B584" s="43" t="s">
        <v>520</v>
      </c>
      <c r="C584" s="43" t="s">
        <v>541</v>
      </c>
      <c r="D584" s="43" t="s">
        <v>630</v>
      </c>
      <c r="E584" s="43" t="s">
        <v>631</v>
      </c>
      <c r="F584" s="43" t="s">
        <v>385</v>
      </c>
      <c r="G584" s="107" t="s">
        <v>575</v>
      </c>
      <c r="H584" s="107" t="s">
        <v>519</v>
      </c>
      <c r="I584" s="43" t="s">
        <v>280</v>
      </c>
    </row>
    <row r="585" spans="1:9" x14ac:dyDescent="0.25">
      <c r="A585" s="43" t="s">
        <v>270</v>
      </c>
      <c r="B585" s="43" t="s">
        <v>520</v>
      </c>
      <c r="C585" s="43" t="s">
        <v>541</v>
      </c>
      <c r="D585" s="43" t="s">
        <v>632</v>
      </c>
      <c r="E585" s="43" t="s">
        <v>633</v>
      </c>
      <c r="F585" s="43" t="s">
        <v>385</v>
      </c>
      <c r="G585" s="107" t="s">
        <v>575</v>
      </c>
      <c r="H585" s="107" t="s">
        <v>519</v>
      </c>
      <c r="I585" s="43" t="s">
        <v>280</v>
      </c>
    </row>
    <row r="586" spans="1:9" x14ac:dyDescent="0.25">
      <c r="A586" s="43" t="s">
        <v>270</v>
      </c>
      <c r="B586" s="43" t="s">
        <v>520</v>
      </c>
      <c r="C586" s="43" t="s">
        <v>541</v>
      </c>
      <c r="D586" s="43" t="s">
        <v>634</v>
      </c>
      <c r="E586" s="43" t="s">
        <v>635</v>
      </c>
      <c r="F586" s="43" t="s">
        <v>385</v>
      </c>
      <c r="G586" s="107" t="s">
        <v>575</v>
      </c>
      <c r="H586" s="107" t="s">
        <v>519</v>
      </c>
      <c r="I586" s="43" t="s">
        <v>280</v>
      </c>
    </row>
    <row r="587" spans="1:9" x14ac:dyDescent="0.25">
      <c r="A587" s="43" t="s">
        <v>270</v>
      </c>
      <c r="B587" s="43" t="s">
        <v>520</v>
      </c>
      <c r="C587" s="43" t="s">
        <v>541</v>
      </c>
      <c r="D587" s="43" t="s">
        <v>636</v>
      </c>
      <c r="E587" s="43" t="s">
        <v>637</v>
      </c>
      <c r="F587" s="43" t="s">
        <v>385</v>
      </c>
      <c r="G587" s="107" t="s">
        <v>575</v>
      </c>
      <c r="H587" s="107" t="s">
        <v>519</v>
      </c>
      <c r="I587" s="43" t="s">
        <v>280</v>
      </c>
    </row>
    <row r="588" spans="1:9" x14ac:dyDescent="0.25">
      <c r="A588" s="43" t="s">
        <v>270</v>
      </c>
      <c r="B588" s="43" t="s">
        <v>520</v>
      </c>
      <c r="C588" s="43" t="s">
        <v>541</v>
      </c>
      <c r="D588" s="43" t="s">
        <v>638</v>
      </c>
      <c r="E588" s="43" t="s">
        <v>639</v>
      </c>
      <c r="F588" s="43" t="s">
        <v>385</v>
      </c>
      <c r="G588" s="107" t="s">
        <v>575</v>
      </c>
      <c r="H588" s="107" t="s">
        <v>519</v>
      </c>
      <c r="I588" s="43" t="s">
        <v>280</v>
      </c>
    </row>
    <row r="589" spans="1:9" x14ac:dyDescent="0.25">
      <c r="A589" s="43" t="s">
        <v>270</v>
      </c>
      <c r="B589" s="43" t="s">
        <v>520</v>
      </c>
      <c r="C589" s="43" t="s">
        <v>541</v>
      </c>
      <c r="D589" s="43" t="s">
        <v>640</v>
      </c>
      <c r="E589" s="43" t="s">
        <v>641</v>
      </c>
      <c r="F589" s="43" t="s">
        <v>385</v>
      </c>
      <c r="G589" s="107" t="s">
        <v>575</v>
      </c>
      <c r="H589" s="107" t="s">
        <v>519</v>
      </c>
      <c r="I589" s="43" t="s">
        <v>280</v>
      </c>
    </row>
    <row r="590" spans="1:9" x14ac:dyDescent="0.25">
      <c r="A590" s="43" t="s">
        <v>270</v>
      </c>
      <c r="B590" s="43" t="s">
        <v>520</v>
      </c>
      <c r="C590" s="43" t="s">
        <v>541</v>
      </c>
      <c r="D590" s="43" t="s">
        <v>642</v>
      </c>
      <c r="E590" s="43" t="s">
        <v>643</v>
      </c>
      <c r="F590" s="43" t="s">
        <v>385</v>
      </c>
      <c r="G590" s="107" t="s">
        <v>575</v>
      </c>
      <c r="H590" s="107" t="s">
        <v>519</v>
      </c>
      <c r="I590" s="43" t="s">
        <v>280</v>
      </c>
    </row>
    <row r="591" spans="1:9" x14ac:dyDescent="0.25">
      <c r="A591" s="43" t="s">
        <v>270</v>
      </c>
      <c r="B591" s="43" t="s">
        <v>520</v>
      </c>
      <c r="C591" s="43" t="s">
        <v>541</v>
      </c>
      <c r="D591" s="43" t="s">
        <v>644</v>
      </c>
      <c r="E591" s="43" t="s">
        <v>645</v>
      </c>
      <c r="F591" s="43" t="s">
        <v>385</v>
      </c>
      <c r="G591" s="107" t="s">
        <v>575</v>
      </c>
      <c r="H591" s="107" t="s">
        <v>519</v>
      </c>
      <c r="I591" s="43" t="s">
        <v>280</v>
      </c>
    </row>
    <row r="592" spans="1:9" x14ac:dyDescent="0.25">
      <c r="A592" s="43" t="s">
        <v>270</v>
      </c>
      <c r="B592" s="43" t="s">
        <v>520</v>
      </c>
      <c r="C592" s="43" t="s">
        <v>541</v>
      </c>
      <c r="D592" s="43" t="s">
        <v>646</v>
      </c>
      <c r="E592" s="43" t="s">
        <v>647</v>
      </c>
      <c r="F592" s="43" t="s">
        <v>385</v>
      </c>
      <c r="G592" s="107" t="s">
        <v>575</v>
      </c>
      <c r="H592" s="107" t="s">
        <v>519</v>
      </c>
      <c r="I592" s="43" t="s">
        <v>280</v>
      </c>
    </row>
    <row r="593" spans="1:9" x14ac:dyDescent="0.25">
      <c r="A593" s="43" t="s">
        <v>270</v>
      </c>
      <c r="B593" s="43" t="s">
        <v>520</v>
      </c>
      <c r="C593" s="43" t="s">
        <v>541</v>
      </c>
      <c r="D593" s="43" t="s">
        <v>648</v>
      </c>
      <c r="E593" s="43" t="s">
        <v>649</v>
      </c>
      <c r="F593" s="43" t="s">
        <v>385</v>
      </c>
      <c r="G593" s="107" t="s">
        <v>575</v>
      </c>
      <c r="H593" s="107" t="s">
        <v>519</v>
      </c>
      <c r="I593" s="43" t="s">
        <v>280</v>
      </c>
    </row>
    <row r="594" spans="1:9" x14ac:dyDescent="0.25">
      <c r="A594" s="43" t="s">
        <v>270</v>
      </c>
      <c r="B594" s="43" t="s">
        <v>520</v>
      </c>
      <c r="C594" s="43" t="s">
        <v>541</v>
      </c>
      <c r="D594" s="43" t="s">
        <v>650</v>
      </c>
      <c r="E594" s="43" t="s">
        <v>651</v>
      </c>
      <c r="F594" s="43" t="s">
        <v>385</v>
      </c>
      <c r="G594" s="107" t="s">
        <v>575</v>
      </c>
      <c r="H594" s="107" t="s">
        <v>519</v>
      </c>
      <c r="I594" s="43" t="s">
        <v>280</v>
      </c>
    </row>
    <row r="595" spans="1:9" x14ac:dyDescent="0.25">
      <c r="A595" s="43" t="s">
        <v>270</v>
      </c>
      <c r="B595" s="43" t="s">
        <v>520</v>
      </c>
      <c r="C595" s="43" t="s">
        <v>541</v>
      </c>
      <c r="D595" s="43" t="s">
        <v>652</v>
      </c>
      <c r="E595" s="43" t="s">
        <v>653</v>
      </c>
      <c r="F595" s="43" t="s">
        <v>385</v>
      </c>
      <c r="G595" s="107" t="s">
        <v>575</v>
      </c>
      <c r="H595" s="107" t="s">
        <v>519</v>
      </c>
      <c r="I595" s="43" t="s">
        <v>280</v>
      </c>
    </row>
    <row r="596" spans="1:9" x14ac:dyDescent="0.25">
      <c r="A596" s="43" t="s">
        <v>270</v>
      </c>
      <c r="B596" s="43" t="s">
        <v>520</v>
      </c>
      <c r="C596" s="43" t="s">
        <v>541</v>
      </c>
      <c r="D596" s="43" t="s">
        <v>654</v>
      </c>
      <c r="E596" s="43" t="s">
        <v>655</v>
      </c>
      <c r="F596" s="43" t="s">
        <v>385</v>
      </c>
      <c r="G596" s="107" t="s">
        <v>575</v>
      </c>
      <c r="H596" s="107" t="s">
        <v>519</v>
      </c>
      <c r="I596" s="43" t="s">
        <v>280</v>
      </c>
    </row>
    <row r="597" spans="1:9" x14ac:dyDescent="0.25">
      <c r="A597" s="43" t="s">
        <v>270</v>
      </c>
      <c r="B597" s="43" t="s">
        <v>520</v>
      </c>
      <c r="C597" s="43" t="s">
        <v>541</v>
      </c>
      <c r="D597" s="43" t="s">
        <v>656</v>
      </c>
      <c r="E597" s="43" t="s">
        <v>657</v>
      </c>
      <c r="F597" s="43" t="s">
        <v>385</v>
      </c>
      <c r="G597" s="107" t="s">
        <v>575</v>
      </c>
      <c r="H597" s="107">
        <v>94.921000000000006</v>
      </c>
      <c r="I597" s="43" t="s">
        <v>280</v>
      </c>
    </row>
    <row r="598" spans="1:9" x14ac:dyDescent="0.25">
      <c r="A598" s="43" t="s">
        <v>270</v>
      </c>
      <c r="B598" s="43" t="s">
        <v>520</v>
      </c>
      <c r="C598" s="43" t="s">
        <v>541</v>
      </c>
      <c r="D598" s="43" t="s">
        <v>658</v>
      </c>
      <c r="E598" s="43" t="s">
        <v>659</v>
      </c>
      <c r="F598" s="43" t="s">
        <v>385</v>
      </c>
      <c r="G598" s="107" t="s">
        <v>575</v>
      </c>
      <c r="H598" s="107" t="s">
        <v>519</v>
      </c>
      <c r="I598" s="43" t="s">
        <v>280</v>
      </c>
    </row>
    <row r="599" spans="1:9" x14ac:dyDescent="0.25">
      <c r="A599" s="43" t="s">
        <v>270</v>
      </c>
      <c r="B599" s="43" t="s">
        <v>520</v>
      </c>
      <c r="C599" s="43" t="s">
        <v>541</v>
      </c>
      <c r="D599" s="43" t="s">
        <v>660</v>
      </c>
      <c r="E599" s="43" t="s">
        <v>661</v>
      </c>
      <c r="F599" s="43" t="s">
        <v>385</v>
      </c>
      <c r="G599" s="107" t="s">
        <v>575</v>
      </c>
      <c r="H599" s="107" t="s">
        <v>519</v>
      </c>
      <c r="I599" s="43" t="s">
        <v>280</v>
      </c>
    </row>
    <row r="600" spans="1:9" x14ac:dyDescent="0.25">
      <c r="A600" s="43" t="s">
        <v>270</v>
      </c>
      <c r="B600" s="43" t="s">
        <v>520</v>
      </c>
      <c r="C600" s="43" t="s">
        <v>541</v>
      </c>
      <c r="D600" s="43" t="s">
        <v>662</v>
      </c>
      <c r="E600" s="43" t="s">
        <v>663</v>
      </c>
      <c r="F600" s="43" t="s">
        <v>385</v>
      </c>
      <c r="G600" s="107" t="s">
        <v>575</v>
      </c>
      <c r="H600" s="107">
        <v>143.30600000000001</v>
      </c>
      <c r="I600" s="43" t="s">
        <v>280</v>
      </c>
    </row>
    <row r="601" spans="1:9" x14ac:dyDescent="0.25">
      <c r="A601" s="43" t="s">
        <v>270</v>
      </c>
      <c r="B601" s="43" t="s">
        <v>520</v>
      </c>
      <c r="C601" s="43" t="s">
        <v>541</v>
      </c>
      <c r="D601" s="43" t="s">
        <v>664</v>
      </c>
      <c r="E601" s="43" t="s">
        <v>665</v>
      </c>
      <c r="F601" s="43" t="s">
        <v>385</v>
      </c>
      <c r="G601" s="107" t="s">
        <v>575</v>
      </c>
      <c r="H601" s="107">
        <v>143.30600000000001</v>
      </c>
      <c r="I601" s="43" t="s">
        <v>280</v>
      </c>
    </row>
    <row r="602" spans="1:9" x14ac:dyDescent="0.25">
      <c r="A602" s="43" t="s">
        <v>270</v>
      </c>
      <c r="B602" s="43" t="s">
        <v>520</v>
      </c>
      <c r="C602" s="43" t="s">
        <v>541</v>
      </c>
      <c r="D602" s="43" t="s">
        <v>666</v>
      </c>
      <c r="E602" s="43" t="s">
        <v>667</v>
      </c>
      <c r="F602" s="43" t="s">
        <v>385</v>
      </c>
      <c r="G602" s="107" t="s">
        <v>575</v>
      </c>
      <c r="H602" s="107" t="s">
        <v>519</v>
      </c>
      <c r="I602" s="43" t="s">
        <v>280</v>
      </c>
    </row>
    <row r="603" spans="1:9" x14ac:dyDescent="0.25">
      <c r="A603" s="43" t="s">
        <v>270</v>
      </c>
      <c r="B603" s="43" t="s">
        <v>520</v>
      </c>
      <c r="C603" s="43" t="s">
        <v>541</v>
      </c>
      <c r="D603" s="43" t="s">
        <v>668</v>
      </c>
      <c r="E603" s="43" t="s">
        <v>669</v>
      </c>
      <c r="F603" s="43" t="s">
        <v>385</v>
      </c>
      <c r="G603" s="107" t="s">
        <v>575</v>
      </c>
      <c r="H603" s="107" t="s">
        <v>226</v>
      </c>
      <c r="I603" s="43" t="s">
        <v>280</v>
      </c>
    </row>
    <row r="604" spans="1:9" x14ac:dyDescent="0.25">
      <c r="A604" s="43" t="s">
        <v>270</v>
      </c>
      <c r="B604" s="43" t="s">
        <v>520</v>
      </c>
      <c r="C604" s="43" t="s">
        <v>541</v>
      </c>
      <c r="D604" s="43" t="s">
        <v>670</v>
      </c>
      <c r="E604" s="43" t="s">
        <v>671</v>
      </c>
      <c r="F604" s="43" t="s">
        <v>385</v>
      </c>
      <c r="G604" s="107" t="s">
        <v>575</v>
      </c>
      <c r="H604" s="107" t="s">
        <v>519</v>
      </c>
      <c r="I604" s="43" t="s">
        <v>280</v>
      </c>
    </row>
    <row r="605" spans="1:9" x14ac:dyDescent="0.25">
      <c r="A605" s="43" t="s">
        <v>270</v>
      </c>
      <c r="B605" s="43" t="s">
        <v>520</v>
      </c>
      <c r="C605" s="43" t="s">
        <v>541</v>
      </c>
      <c r="D605" s="43" t="s">
        <v>672</v>
      </c>
      <c r="E605" s="43" t="s">
        <v>673</v>
      </c>
      <c r="F605" s="43" t="s">
        <v>385</v>
      </c>
      <c r="G605" s="107" t="s">
        <v>575</v>
      </c>
      <c r="H605" s="107" t="s">
        <v>519</v>
      </c>
      <c r="I605" s="43" t="s">
        <v>280</v>
      </c>
    </row>
    <row r="606" spans="1:9" x14ac:dyDescent="0.25">
      <c r="A606" s="43" t="s">
        <v>270</v>
      </c>
      <c r="B606" s="43" t="s">
        <v>520</v>
      </c>
      <c r="C606" s="43" t="s">
        <v>541</v>
      </c>
      <c r="D606" s="43" t="s">
        <v>674</v>
      </c>
      <c r="E606" s="43" t="s">
        <v>675</v>
      </c>
      <c r="F606" s="43" t="s">
        <v>385</v>
      </c>
      <c r="G606" s="107" t="s">
        <v>575</v>
      </c>
      <c r="H606" s="107" t="s">
        <v>519</v>
      </c>
      <c r="I606" s="43" t="s">
        <v>280</v>
      </c>
    </row>
    <row r="607" spans="1:9" x14ac:dyDescent="0.25">
      <c r="A607" s="43" t="s">
        <v>270</v>
      </c>
      <c r="B607" s="43" t="s">
        <v>520</v>
      </c>
      <c r="C607" s="43" t="s">
        <v>541</v>
      </c>
      <c r="D607" s="43" t="s">
        <v>676</v>
      </c>
      <c r="E607" s="43" t="s">
        <v>677</v>
      </c>
      <c r="F607" s="43" t="s">
        <v>385</v>
      </c>
      <c r="G607" s="107" t="s">
        <v>575</v>
      </c>
      <c r="H607" s="107" t="s">
        <v>519</v>
      </c>
      <c r="I607" s="43" t="s">
        <v>280</v>
      </c>
    </row>
    <row r="608" spans="1:9" x14ac:dyDescent="0.25">
      <c r="A608" s="43" t="s">
        <v>270</v>
      </c>
      <c r="B608" s="43" t="s">
        <v>520</v>
      </c>
      <c r="C608" s="43" t="s">
        <v>541</v>
      </c>
      <c r="D608" s="43" t="s">
        <v>678</v>
      </c>
      <c r="E608" s="43" t="s">
        <v>679</v>
      </c>
      <c r="F608" s="43" t="s">
        <v>385</v>
      </c>
      <c r="G608" s="107" t="s">
        <v>575</v>
      </c>
      <c r="H608" s="107" t="s">
        <v>519</v>
      </c>
      <c r="I608" s="43" t="s">
        <v>280</v>
      </c>
    </row>
    <row r="609" spans="1:9" x14ac:dyDescent="0.25">
      <c r="A609" s="43" t="s">
        <v>270</v>
      </c>
      <c r="B609" s="43" t="s">
        <v>520</v>
      </c>
      <c r="C609" s="43" t="s">
        <v>541</v>
      </c>
      <c r="D609" s="43" t="s">
        <v>680</v>
      </c>
      <c r="E609" s="43" t="s">
        <v>681</v>
      </c>
      <c r="F609" s="43" t="s">
        <v>385</v>
      </c>
      <c r="G609" s="107" t="s">
        <v>575</v>
      </c>
      <c r="H609" s="107" t="s">
        <v>519</v>
      </c>
      <c r="I609" s="43" t="s">
        <v>280</v>
      </c>
    </row>
    <row r="610" spans="1:9" x14ac:dyDescent="0.25">
      <c r="A610" s="43" t="s">
        <v>270</v>
      </c>
      <c r="B610" s="43" t="s">
        <v>520</v>
      </c>
      <c r="C610" s="43" t="s">
        <v>541</v>
      </c>
      <c r="D610" s="43" t="s">
        <v>682</v>
      </c>
      <c r="E610" s="43" t="s">
        <v>683</v>
      </c>
      <c r="F610" s="43" t="s">
        <v>385</v>
      </c>
      <c r="G610" s="107" t="s">
        <v>575</v>
      </c>
      <c r="H610" s="107" t="s">
        <v>519</v>
      </c>
      <c r="I610" s="43" t="s">
        <v>280</v>
      </c>
    </row>
    <row r="611" spans="1:9" x14ac:dyDescent="0.25">
      <c r="A611" s="43" t="s">
        <v>270</v>
      </c>
      <c r="B611" s="43" t="s">
        <v>520</v>
      </c>
      <c r="C611" s="43" t="s">
        <v>541</v>
      </c>
      <c r="D611" s="43" t="s">
        <v>684</v>
      </c>
      <c r="E611" s="43" t="s">
        <v>685</v>
      </c>
      <c r="F611" s="43" t="s">
        <v>385</v>
      </c>
      <c r="G611" s="107" t="s">
        <v>575</v>
      </c>
      <c r="H611" s="107" t="s">
        <v>519</v>
      </c>
      <c r="I611" s="43" t="s">
        <v>280</v>
      </c>
    </row>
    <row r="612" spans="1:9" x14ac:dyDescent="0.25">
      <c r="A612" s="43" t="s">
        <v>270</v>
      </c>
      <c r="B612" s="43" t="s">
        <v>520</v>
      </c>
      <c r="C612" s="43" t="s">
        <v>541</v>
      </c>
      <c r="D612" s="43" t="s">
        <v>686</v>
      </c>
      <c r="E612" s="43" t="s">
        <v>687</v>
      </c>
      <c r="F612" s="43" t="s">
        <v>385</v>
      </c>
      <c r="G612" s="107" t="s">
        <v>575</v>
      </c>
      <c r="H612" s="107" t="s">
        <v>519</v>
      </c>
      <c r="I612" s="43" t="s">
        <v>280</v>
      </c>
    </row>
    <row r="613" spans="1:9" x14ac:dyDescent="0.25">
      <c r="A613" s="43" t="s">
        <v>270</v>
      </c>
      <c r="B613" s="43" t="s">
        <v>520</v>
      </c>
      <c r="C613" s="43" t="s">
        <v>541</v>
      </c>
      <c r="D613" s="43" t="s">
        <v>688</v>
      </c>
      <c r="E613" s="43" t="s">
        <v>689</v>
      </c>
      <c r="F613" s="43" t="s">
        <v>385</v>
      </c>
      <c r="G613" s="107" t="s">
        <v>575</v>
      </c>
      <c r="H613" s="107" t="s">
        <v>519</v>
      </c>
      <c r="I613" s="43" t="s">
        <v>280</v>
      </c>
    </row>
    <row r="614" spans="1:9" x14ac:dyDescent="0.25">
      <c r="A614" s="43" t="s">
        <v>270</v>
      </c>
      <c r="B614" s="43" t="s">
        <v>520</v>
      </c>
      <c r="C614" s="43" t="s">
        <v>541</v>
      </c>
      <c r="D614" s="43" t="s">
        <v>690</v>
      </c>
      <c r="E614" s="43" t="s">
        <v>691</v>
      </c>
      <c r="F614" s="43" t="s">
        <v>385</v>
      </c>
      <c r="G614" s="107" t="s">
        <v>575</v>
      </c>
      <c r="H614" s="107" t="s">
        <v>519</v>
      </c>
      <c r="I614" s="43" t="s">
        <v>280</v>
      </c>
    </row>
    <row r="615" spans="1:9" x14ac:dyDescent="0.25">
      <c r="A615" s="43" t="s">
        <v>270</v>
      </c>
      <c r="B615" s="43" t="s">
        <v>520</v>
      </c>
      <c r="C615" s="43" t="s">
        <v>541</v>
      </c>
      <c r="D615" s="43" t="s">
        <v>692</v>
      </c>
      <c r="E615" s="43" t="s">
        <v>693</v>
      </c>
      <c r="F615" s="43" t="s">
        <v>385</v>
      </c>
      <c r="G615" s="107" t="s">
        <v>575</v>
      </c>
      <c r="H615" s="107" t="s">
        <v>519</v>
      </c>
      <c r="I615" s="43" t="s">
        <v>280</v>
      </c>
    </row>
    <row r="616" spans="1:9" x14ac:dyDescent="0.25">
      <c r="A616" s="43" t="s">
        <v>270</v>
      </c>
      <c r="B616" s="43" t="s">
        <v>520</v>
      </c>
      <c r="C616" s="43" t="s">
        <v>541</v>
      </c>
      <c r="D616" s="43" t="s">
        <v>694</v>
      </c>
      <c r="E616" s="43" t="s">
        <v>695</v>
      </c>
      <c r="F616" s="43" t="s">
        <v>385</v>
      </c>
      <c r="G616" s="107" t="s">
        <v>575</v>
      </c>
      <c r="H616" s="107" t="s">
        <v>519</v>
      </c>
      <c r="I616" s="43" t="s">
        <v>280</v>
      </c>
    </row>
    <row r="617" spans="1:9" x14ac:dyDescent="0.25">
      <c r="A617" s="43" t="s">
        <v>270</v>
      </c>
      <c r="B617" s="43" t="s">
        <v>520</v>
      </c>
      <c r="C617" s="43" t="s">
        <v>541</v>
      </c>
      <c r="D617" s="43" t="s">
        <v>696</v>
      </c>
      <c r="E617" s="43" t="s">
        <v>697</v>
      </c>
      <c r="F617" s="43" t="s">
        <v>385</v>
      </c>
      <c r="G617" s="107" t="s">
        <v>575</v>
      </c>
      <c r="H617" s="107" t="s">
        <v>519</v>
      </c>
      <c r="I617" s="43" t="s">
        <v>280</v>
      </c>
    </row>
    <row r="618" spans="1:9" x14ac:dyDescent="0.25">
      <c r="A618" s="43" t="s">
        <v>270</v>
      </c>
      <c r="B618" s="43" t="s">
        <v>520</v>
      </c>
      <c r="C618" s="43" t="s">
        <v>541</v>
      </c>
      <c r="D618" s="43" t="s">
        <v>698</v>
      </c>
      <c r="E618" s="43" t="s">
        <v>699</v>
      </c>
      <c r="F618" s="43" t="s">
        <v>385</v>
      </c>
      <c r="G618" s="107" t="s">
        <v>575</v>
      </c>
      <c r="H618" s="107" t="s">
        <v>519</v>
      </c>
      <c r="I618" s="43" t="s">
        <v>280</v>
      </c>
    </row>
    <row r="619" spans="1:9" x14ac:dyDescent="0.25">
      <c r="A619" s="43" t="s">
        <v>270</v>
      </c>
      <c r="B619" s="43" t="s">
        <v>520</v>
      </c>
      <c r="C619" s="43" t="s">
        <v>541</v>
      </c>
      <c r="D619" s="43" t="s">
        <v>700</v>
      </c>
      <c r="E619" s="43" t="s">
        <v>701</v>
      </c>
      <c r="F619" s="43" t="s">
        <v>385</v>
      </c>
      <c r="G619" s="107" t="s">
        <v>575</v>
      </c>
      <c r="H619" s="107" t="s">
        <v>519</v>
      </c>
      <c r="I619" s="43" t="s">
        <v>280</v>
      </c>
    </row>
    <row r="620" spans="1:9" x14ac:dyDescent="0.25">
      <c r="A620" s="43" t="s">
        <v>270</v>
      </c>
      <c r="B620" s="43" t="s">
        <v>520</v>
      </c>
      <c r="C620" s="43" t="s">
        <v>541</v>
      </c>
      <c r="D620" s="43" t="s">
        <v>702</v>
      </c>
      <c r="E620" s="43" t="s">
        <v>703</v>
      </c>
      <c r="F620" s="43" t="s">
        <v>385</v>
      </c>
      <c r="G620" s="107" t="s">
        <v>575</v>
      </c>
      <c r="H620" s="107" t="s">
        <v>519</v>
      </c>
      <c r="I620" s="43" t="s">
        <v>280</v>
      </c>
    </row>
    <row r="621" spans="1:9" x14ac:dyDescent="0.25">
      <c r="A621" s="43" t="s">
        <v>270</v>
      </c>
      <c r="B621" s="43" t="s">
        <v>520</v>
      </c>
      <c r="C621" s="43" t="s">
        <v>541</v>
      </c>
      <c r="D621" s="43" t="s">
        <v>704</v>
      </c>
      <c r="E621" s="43" t="s">
        <v>705</v>
      </c>
      <c r="F621" s="43" t="s">
        <v>385</v>
      </c>
      <c r="G621" s="107" t="s">
        <v>575</v>
      </c>
      <c r="H621" s="107" t="s">
        <v>519</v>
      </c>
      <c r="I621" s="43" t="s">
        <v>280</v>
      </c>
    </row>
    <row r="622" spans="1:9" x14ac:dyDescent="0.25">
      <c r="A622" s="43" t="s">
        <v>270</v>
      </c>
      <c r="B622" s="43" t="s">
        <v>520</v>
      </c>
      <c r="C622" s="43" t="s">
        <v>541</v>
      </c>
      <c r="D622" s="43" t="s">
        <v>706</v>
      </c>
      <c r="E622" s="43" t="s">
        <v>707</v>
      </c>
      <c r="F622" s="43" t="s">
        <v>385</v>
      </c>
      <c r="G622" s="107" t="s">
        <v>575</v>
      </c>
      <c r="H622" s="107" t="s">
        <v>519</v>
      </c>
      <c r="I622" s="43" t="s">
        <v>280</v>
      </c>
    </row>
    <row r="623" spans="1:9" x14ac:dyDescent="0.25">
      <c r="A623" s="43" t="s">
        <v>270</v>
      </c>
      <c r="B623" s="43" t="s">
        <v>520</v>
      </c>
      <c r="C623" s="43" t="s">
        <v>541</v>
      </c>
      <c r="D623" s="43" t="s">
        <v>708</v>
      </c>
      <c r="E623" s="43" t="s">
        <v>709</v>
      </c>
      <c r="F623" s="43" t="s">
        <v>385</v>
      </c>
      <c r="G623" s="107" t="s">
        <v>575</v>
      </c>
      <c r="H623" s="107" t="s">
        <v>519</v>
      </c>
      <c r="I623" s="43" t="s">
        <v>280</v>
      </c>
    </row>
    <row r="624" spans="1:9" x14ac:dyDescent="0.25">
      <c r="A624" s="43" t="s">
        <v>270</v>
      </c>
      <c r="B624" s="43" t="s">
        <v>520</v>
      </c>
      <c r="C624" s="43" t="s">
        <v>541</v>
      </c>
      <c r="D624" s="43" t="s">
        <v>710</v>
      </c>
      <c r="E624" s="43" t="s">
        <v>711</v>
      </c>
      <c r="F624" s="43" t="s">
        <v>385</v>
      </c>
      <c r="G624" s="107" t="s">
        <v>575</v>
      </c>
      <c r="H624" s="107" t="s">
        <v>519</v>
      </c>
      <c r="I624" s="43" t="s">
        <v>280</v>
      </c>
    </row>
    <row r="625" spans="1:9" x14ac:dyDescent="0.25">
      <c r="A625" s="43" t="s">
        <v>270</v>
      </c>
      <c r="B625" s="43" t="s">
        <v>520</v>
      </c>
      <c r="C625" s="43" t="s">
        <v>541</v>
      </c>
      <c r="D625" s="43" t="s">
        <v>712</v>
      </c>
      <c r="E625" s="43" t="s">
        <v>713</v>
      </c>
      <c r="F625" s="43" t="s">
        <v>385</v>
      </c>
      <c r="G625" s="107" t="s">
        <v>575</v>
      </c>
      <c r="H625" s="107" t="s">
        <v>519</v>
      </c>
      <c r="I625" s="43" t="s">
        <v>280</v>
      </c>
    </row>
    <row r="626" spans="1:9" x14ac:dyDescent="0.25">
      <c r="A626" s="43" t="s">
        <v>270</v>
      </c>
      <c r="B626" s="43" t="s">
        <v>520</v>
      </c>
      <c r="C626" s="43" t="s">
        <v>541</v>
      </c>
      <c r="D626" s="43" t="s">
        <v>714</v>
      </c>
      <c r="E626" s="43" t="s">
        <v>715</v>
      </c>
      <c r="F626" s="43" t="s">
        <v>385</v>
      </c>
      <c r="G626" s="107" t="s">
        <v>575</v>
      </c>
      <c r="H626" s="107" t="s">
        <v>519</v>
      </c>
      <c r="I626" s="43" t="s">
        <v>280</v>
      </c>
    </row>
    <row r="627" spans="1:9" x14ac:dyDescent="0.25">
      <c r="A627" s="43" t="s">
        <v>270</v>
      </c>
      <c r="B627" s="43" t="s">
        <v>520</v>
      </c>
      <c r="C627" s="43" t="s">
        <v>541</v>
      </c>
      <c r="D627" s="43" t="s">
        <v>716</v>
      </c>
      <c r="E627" s="43" t="s">
        <v>717</v>
      </c>
      <c r="F627" s="43" t="s">
        <v>385</v>
      </c>
      <c r="G627" s="107" t="s">
        <v>575</v>
      </c>
      <c r="H627" s="107" t="s">
        <v>519</v>
      </c>
      <c r="I627" s="43" t="s">
        <v>280</v>
      </c>
    </row>
    <row r="628" spans="1:9" x14ac:dyDescent="0.25">
      <c r="A628" s="43" t="s">
        <v>270</v>
      </c>
      <c r="B628" s="43" t="s">
        <v>520</v>
      </c>
      <c r="C628" s="43" t="s">
        <v>541</v>
      </c>
      <c r="D628" s="43" t="s">
        <v>718</v>
      </c>
      <c r="E628" s="43" t="s">
        <v>719</v>
      </c>
      <c r="F628" s="43" t="s">
        <v>385</v>
      </c>
      <c r="G628" s="107" t="s">
        <v>575</v>
      </c>
      <c r="H628" s="107" t="s">
        <v>519</v>
      </c>
      <c r="I628" s="43" t="s">
        <v>280</v>
      </c>
    </row>
    <row r="629" spans="1:9" x14ac:dyDescent="0.25">
      <c r="A629" s="43" t="s">
        <v>270</v>
      </c>
      <c r="B629" s="43" t="s">
        <v>520</v>
      </c>
      <c r="C629" s="43" t="s">
        <v>541</v>
      </c>
      <c r="D629" s="43" t="s">
        <v>720</v>
      </c>
      <c r="E629" s="43" t="s">
        <v>721</v>
      </c>
      <c r="F629" s="43" t="s">
        <v>385</v>
      </c>
      <c r="G629" s="107" t="s">
        <v>575</v>
      </c>
      <c r="H629" s="107">
        <v>49834.880999999994</v>
      </c>
      <c r="I629" s="43" t="s">
        <v>280</v>
      </c>
    </row>
    <row r="630" spans="1:9" x14ac:dyDescent="0.25">
      <c r="A630" s="43" t="s">
        <v>270</v>
      </c>
      <c r="B630" s="43" t="s">
        <v>520</v>
      </c>
      <c r="C630" s="43" t="s">
        <v>541</v>
      </c>
      <c r="D630" s="43" t="s">
        <v>722</v>
      </c>
      <c r="E630" s="43" t="s">
        <v>723</v>
      </c>
      <c r="F630" s="43" t="s">
        <v>385</v>
      </c>
      <c r="G630" s="107" t="s">
        <v>575</v>
      </c>
      <c r="H630" s="107">
        <v>4092.1819999999998</v>
      </c>
      <c r="I630" s="43" t="s">
        <v>280</v>
      </c>
    </row>
    <row r="631" spans="1:9" x14ac:dyDescent="0.25">
      <c r="A631" s="43" t="s">
        <v>270</v>
      </c>
      <c r="B631" s="43" t="s">
        <v>520</v>
      </c>
      <c r="C631" s="43" t="s">
        <v>541</v>
      </c>
      <c r="D631" s="43" t="s">
        <v>777</v>
      </c>
      <c r="E631" s="43" t="s">
        <v>778</v>
      </c>
      <c r="F631" s="43" t="s">
        <v>385</v>
      </c>
      <c r="G631" s="107" t="s">
        <v>575</v>
      </c>
      <c r="H631" s="107">
        <v>53927.062999999995</v>
      </c>
      <c r="I631" s="43" t="s">
        <v>280</v>
      </c>
    </row>
    <row r="632" spans="1:9" x14ac:dyDescent="0.25">
      <c r="A632" s="43" t="s">
        <v>270</v>
      </c>
      <c r="B632" s="43" t="s">
        <v>520</v>
      </c>
      <c r="C632" s="43" t="s">
        <v>541</v>
      </c>
      <c r="D632" s="43" t="s">
        <v>586</v>
      </c>
      <c r="E632" s="43" t="s">
        <v>587</v>
      </c>
      <c r="F632" s="43" t="s">
        <v>385</v>
      </c>
      <c r="G632" s="107" t="s">
        <v>576</v>
      </c>
      <c r="H632" s="107">
        <v>44180.902999999998</v>
      </c>
      <c r="I632" s="43" t="s">
        <v>279</v>
      </c>
    </row>
    <row r="633" spans="1:9" x14ac:dyDescent="0.25">
      <c r="A633" s="43" t="s">
        <v>270</v>
      </c>
      <c r="B633" s="43" t="s">
        <v>520</v>
      </c>
      <c r="C633" s="43" t="s">
        <v>541</v>
      </c>
      <c r="D633" s="43" t="s">
        <v>588</v>
      </c>
      <c r="E633" s="43" t="s">
        <v>589</v>
      </c>
      <c r="F633" s="43" t="s">
        <v>385</v>
      </c>
      <c r="G633" s="107" t="s">
        <v>576</v>
      </c>
      <c r="H633" s="107">
        <v>44177.985999999997</v>
      </c>
      <c r="I633" s="43" t="s">
        <v>279</v>
      </c>
    </row>
    <row r="634" spans="1:9" x14ac:dyDescent="0.25">
      <c r="A634" s="43" t="s">
        <v>270</v>
      </c>
      <c r="B634" s="43" t="s">
        <v>520</v>
      </c>
      <c r="C634" s="43" t="s">
        <v>541</v>
      </c>
      <c r="D634" s="43" t="s">
        <v>590</v>
      </c>
      <c r="E634" s="43" t="s">
        <v>591</v>
      </c>
      <c r="F634" s="43" t="s">
        <v>385</v>
      </c>
      <c r="G634" s="107" t="s">
        <v>576</v>
      </c>
      <c r="H634" s="107">
        <v>0.999</v>
      </c>
      <c r="I634" s="43" t="s">
        <v>279</v>
      </c>
    </row>
    <row r="635" spans="1:9" x14ac:dyDescent="0.25">
      <c r="A635" s="43" t="s">
        <v>270</v>
      </c>
      <c r="B635" s="43" t="s">
        <v>520</v>
      </c>
      <c r="C635" s="43" t="s">
        <v>541</v>
      </c>
      <c r="D635" s="43" t="s">
        <v>592</v>
      </c>
      <c r="E635" s="43" t="s">
        <v>593</v>
      </c>
      <c r="F635" s="43" t="s">
        <v>385</v>
      </c>
      <c r="G635" s="107" t="s">
        <v>576</v>
      </c>
      <c r="H635" s="107">
        <v>1.917</v>
      </c>
      <c r="I635" s="43" t="s">
        <v>279</v>
      </c>
    </row>
    <row r="636" spans="1:9" x14ac:dyDescent="0.25">
      <c r="A636" s="43" t="s">
        <v>270</v>
      </c>
      <c r="B636" s="43" t="s">
        <v>520</v>
      </c>
      <c r="C636" s="43" t="s">
        <v>541</v>
      </c>
      <c r="D636" s="43" t="s">
        <v>594</v>
      </c>
      <c r="E636" s="43" t="s">
        <v>595</v>
      </c>
      <c r="F636" s="43" t="s">
        <v>385</v>
      </c>
      <c r="G636" s="107" t="s">
        <v>576</v>
      </c>
      <c r="H636" s="107">
        <v>193.08199999999999</v>
      </c>
      <c r="I636" s="43" t="s">
        <v>279</v>
      </c>
    </row>
    <row r="637" spans="1:9" x14ac:dyDescent="0.25">
      <c r="A637" s="43" t="s">
        <v>270</v>
      </c>
      <c r="B637" s="43" t="s">
        <v>520</v>
      </c>
      <c r="C637" s="43" t="s">
        <v>541</v>
      </c>
      <c r="D637" s="43" t="s">
        <v>596</v>
      </c>
      <c r="E637" s="43" t="s">
        <v>597</v>
      </c>
      <c r="F637" s="43" t="s">
        <v>385</v>
      </c>
      <c r="G637" s="107" t="s">
        <v>576</v>
      </c>
      <c r="H637" s="107">
        <v>15.355</v>
      </c>
      <c r="I637" s="43" t="s">
        <v>279</v>
      </c>
    </row>
    <row r="638" spans="1:9" x14ac:dyDescent="0.25">
      <c r="A638" s="43" t="s">
        <v>270</v>
      </c>
      <c r="B638" s="43" t="s">
        <v>520</v>
      </c>
      <c r="C638" s="43" t="s">
        <v>541</v>
      </c>
      <c r="D638" s="43" t="s">
        <v>598</v>
      </c>
      <c r="E638" s="43" t="s">
        <v>599</v>
      </c>
      <c r="F638" s="43" t="s">
        <v>385</v>
      </c>
      <c r="G638" s="107" t="s">
        <v>576</v>
      </c>
      <c r="H638" s="107">
        <v>2.794</v>
      </c>
      <c r="I638" s="43" t="s">
        <v>279</v>
      </c>
    </row>
    <row r="639" spans="1:9" x14ac:dyDescent="0.25">
      <c r="A639" s="43" t="s">
        <v>270</v>
      </c>
      <c r="B639" s="43" t="s">
        <v>520</v>
      </c>
      <c r="C639" s="43" t="s">
        <v>541</v>
      </c>
      <c r="D639" s="43" t="s">
        <v>600</v>
      </c>
      <c r="E639" s="43" t="s">
        <v>601</v>
      </c>
      <c r="F639" s="43" t="s">
        <v>385</v>
      </c>
      <c r="G639" s="107" t="s">
        <v>576</v>
      </c>
      <c r="H639" s="107">
        <v>174.93199999999999</v>
      </c>
      <c r="I639" s="43" t="s">
        <v>279</v>
      </c>
    </row>
    <row r="640" spans="1:9" x14ac:dyDescent="0.25">
      <c r="A640" s="43" t="s">
        <v>270</v>
      </c>
      <c r="B640" s="43" t="s">
        <v>520</v>
      </c>
      <c r="C640" s="43" t="s">
        <v>541</v>
      </c>
      <c r="D640" s="43" t="s">
        <v>602</v>
      </c>
      <c r="E640" s="43" t="s">
        <v>603</v>
      </c>
      <c r="F640" s="43" t="s">
        <v>385</v>
      </c>
      <c r="G640" s="107" t="s">
        <v>576</v>
      </c>
      <c r="H640" s="107">
        <v>725.14400000000001</v>
      </c>
      <c r="I640" s="43" t="s">
        <v>279</v>
      </c>
    </row>
    <row r="641" spans="1:9" x14ac:dyDescent="0.25">
      <c r="A641" s="43" t="s">
        <v>270</v>
      </c>
      <c r="B641" s="43" t="s">
        <v>520</v>
      </c>
      <c r="C641" s="43" t="s">
        <v>541</v>
      </c>
      <c r="D641" s="43" t="s">
        <v>604</v>
      </c>
      <c r="E641" s="43" t="s">
        <v>605</v>
      </c>
      <c r="F641" s="43" t="s">
        <v>385</v>
      </c>
      <c r="G641" s="107" t="s">
        <v>576</v>
      </c>
      <c r="H641" s="107">
        <v>155.39600000000002</v>
      </c>
      <c r="I641" s="43" t="s">
        <v>279</v>
      </c>
    </row>
    <row r="642" spans="1:9" x14ac:dyDescent="0.25">
      <c r="A642" s="43" t="s">
        <v>270</v>
      </c>
      <c r="B642" s="43" t="s">
        <v>520</v>
      </c>
      <c r="C642" s="43" t="s">
        <v>541</v>
      </c>
      <c r="D642" s="43" t="s">
        <v>606</v>
      </c>
      <c r="E642" s="43" t="s">
        <v>607</v>
      </c>
      <c r="F642" s="43" t="s">
        <v>385</v>
      </c>
      <c r="G642" s="107" t="s">
        <v>576</v>
      </c>
      <c r="H642" s="107">
        <v>25.117000000000001</v>
      </c>
      <c r="I642" s="43" t="s">
        <v>279</v>
      </c>
    </row>
    <row r="643" spans="1:9" x14ac:dyDescent="0.25">
      <c r="A643" s="43" t="s">
        <v>270</v>
      </c>
      <c r="B643" s="43" t="s">
        <v>520</v>
      </c>
      <c r="C643" s="43" t="s">
        <v>541</v>
      </c>
      <c r="D643" s="43" t="s">
        <v>608</v>
      </c>
      <c r="E643" s="43" t="s">
        <v>609</v>
      </c>
      <c r="F643" s="43" t="s">
        <v>385</v>
      </c>
      <c r="G643" s="107" t="s">
        <v>576</v>
      </c>
      <c r="H643" s="107">
        <v>2.9209999999999998</v>
      </c>
      <c r="I643" s="43" t="s">
        <v>279</v>
      </c>
    </row>
    <row r="644" spans="1:9" x14ac:dyDescent="0.25">
      <c r="A644" s="43" t="s">
        <v>270</v>
      </c>
      <c r="B644" s="43" t="s">
        <v>520</v>
      </c>
      <c r="C644" s="43" t="s">
        <v>541</v>
      </c>
      <c r="D644" s="43" t="s">
        <v>610</v>
      </c>
      <c r="E644" s="43" t="s">
        <v>611</v>
      </c>
      <c r="F644" s="43" t="s">
        <v>385</v>
      </c>
      <c r="G644" s="107" t="s">
        <v>576</v>
      </c>
      <c r="H644" s="107">
        <v>90.076999999999998</v>
      </c>
      <c r="I644" s="43" t="s">
        <v>279</v>
      </c>
    </row>
    <row r="645" spans="1:9" x14ac:dyDescent="0.25">
      <c r="A645" s="43" t="s">
        <v>270</v>
      </c>
      <c r="B645" s="43" t="s">
        <v>520</v>
      </c>
      <c r="C645" s="43" t="s">
        <v>541</v>
      </c>
      <c r="D645" s="43" t="s">
        <v>612</v>
      </c>
      <c r="E645" s="43" t="s">
        <v>613</v>
      </c>
      <c r="F645" s="43" t="s">
        <v>385</v>
      </c>
      <c r="G645" s="107" t="s">
        <v>576</v>
      </c>
      <c r="H645" s="107">
        <v>1.1519999999999999</v>
      </c>
      <c r="I645" s="43" t="s">
        <v>279</v>
      </c>
    </row>
    <row r="646" spans="1:9" x14ac:dyDescent="0.25">
      <c r="A646" s="43" t="s">
        <v>270</v>
      </c>
      <c r="B646" s="43" t="s">
        <v>520</v>
      </c>
      <c r="C646" s="43" t="s">
        <v>541</v>
      </c>
      <c r="D646" s="43" t="s">
        <v>614</v>
      </c>
      <c r="E646" s="43" t="s">
        <v>615</v>
      </c>
      <c r="F646" s="43" t="s">
        <v>385</v>
      </c>
      <c r="G646" s="107" t="s">
        <v>576</v>
      </c>
      <c r="H646" s="107">
        <v>38.847999999999999</v>
      </c>
      <c r="I646" s="43" t="s">
        <v>279</v>
      </c>
    </row>
    <row r="647" spans="1:9" x14ac:dyDescent="0.25">
      <c r="A647" s="43" t="s">
        <v>270</v>
      </c>
      <c r="B647" s="43" t="s">
        <v>520</v>
      </c>
      <c r="C647" s="43" t="s">
        <v>541</v>
      </c>
      <c r="D647" s="43" t="s">
        <v>616</v>
      </c>
      <c r="E647" s="43" t="s">
        <v>617</v>
      </c>
      <c r="F647" s="43" t="s">
        <v>385</v>
      </c>
      <c r="G647" s="107" t="s">
        <v>576</v>
      </c>
      <c r="H647" s="107">
        <v>2.0609999999999999</v>
      </c>
      <c r="I647" s="43" t="s">
        <v>279</v>
      </c>
    </row>
    <row r="648" spans="1:9" x14ac:dyDescent="0.25">
      <c r="A648" s="43" t="s">
        <v>270</v>
      </c>
      <c r="B648" s="43" t="s">
        <v>520</v>
      </c>
      <c r="C648" s="43" t="s">
        <v>541</v>
      </c>
      <c r="D648" s="43" t="s">
        <v>618</v>
      </c>
      <c r="E648" s="43" t="s">
        <v>619</v>
      </c>
      <c r="F648" s="43" t="s">
        <v>385</v>
      </c>
      <c r="G648" s="107" t="s">
        <v>576</v>
      </c>
      <c r="H648" s="107">
        <v>36.786999999999999</v>
      </c>
      <c r="I648" s="43" t="s">
        <v>279</v>
      </c>
    </row>
    <row r="649" spans="1:9" x14ac:dyDescent="0.25">
      <c r="A649" s="43" t="s">
        <v>270</v>
      </c>
      <c r="B649" s="43" t="s">
        <v>520</v>
      </c>
      <c r="C649" s="43" t="s">
        <v>541</v>
      </c>
      <c r="D649" s="43" t="s">
        <v>620</v>
      </c>
      <c r="E649" s="43" t="s">
        <v>621</v>
      </c>
      <c r="F649" s="43" t="s">
        <v>385</v>
      </c>
      <c r="G649" s="107" t="s">
        <v>576</v>
      </c>
      <c r="H649" s="107">
        <v>266.93700000000001</v>
      </c>
      <c r="I649" s="43" t="s">
        <v>279</v>
      </c>
    </row>
    <row r="650" spans="1:9" x14ac:dyDescent="0.25">
      <c r="A650" s="43" t="s">
        <v>270</v>
      </c>
      <c r="B650" s="43" t="s">
        <v>520</v>
      </c>
      <c r="C650" s="43" t="s">
        <v>541</v>
      </c>
      <c r="D650" s="43" t="s">
        <v>622</v>
      </c>
      <c r="E650" s="43" t="s">
        <v>623</v>
      </c>
      <c r="F650" s="43" t="s">
        <v>385</v>
      </c>
      <c r="G650" s="107" t="s">
        <v>576</v>
      </c>
      <c r="H650" s="107">
        <v>11.669</v>
      </c>
      <c r="I650" s="43" t="s">
        <v>279</v>
      </c>
    </row>
    <row r="651" spans="1:9" x14ac:dyDescent="0.25">
      <c r="A651" s="43" t="s">
        <v>270</v>
      </c>
      <c r="B651" s="43" t="s">
        <v>520</v>
      </c>
      <c r="C651" s="43" t="s">
        <v>541</v>
      </c>
      <c r="D651" s="43" t="s">
        <v>624</v>
      </c>
      <c r="E651" s="43" t="s">
        <v>625</v>
      </c>
      <c r="F651" s="43" t="s">
        <v>385</v>
      </c>
      <c r="G651" s="107" t="s">
        <v>576</v>
      </c>
      <c r="H651" s="107">
        <v>6.0010000000000003</v>
      </c>
      <c r="I651" s="43" t="s">
        <v>279</v>
      </c>
    </row>
    <row r="652" spans="1:9" x14ac:dyDescent="0.25">
      <c r="A652" s="43" t="s">
        <v>270</v>
      </c>
      <c r="B652" s="43" t="s">
        <v>520</v>
      </c>
      <c r="C652" s="43" t="s">
        <v>541</v>
      </c>
      <c r="D652" s="43" t="s">
        <v>626</v>
      </c>
      <c r="E652" s="43" t="s">
        <v>627</v>
      </c>
      <c r="F652" s="43" t="s">
        <v>385</v>
      </c>
      <c r="G652" s="107" t="s">
        <v>576</v>
      </c>
      <c r="H652" s="107">
        <v>27.661999999999999</v>
      </c>
      <c r="I652" s="43" t="s">
        <v>279</v>
      </c>
    </row>
    <row r="653" spans="1:9" x14ac:dyDescent="0.25">
      <c r="A653" s="43" t="s">
        <v>270</v>
      </c>
      <c r="B653" s="43" t="s">
        <v>520</v>
      </c>
      <c r="C653" s="43" t="s">
        <v>541</v>
      </c>
      <c r="D653" s="43" t="s">
        <v>628</v>
      </c>
      <c r="E653" s="43" t="s">
        <v>629</v>
      </c>
      <c r="F653" s="43" t="s">
        <v>385</v>
      </c>
      <c r="G653" s="107" t="s">
        <v>576</v>
      </c>
      <c r="H653" s="107">
        <v>1.9650000000000001</v>
      </c>
      <c r="I653" s="43" t="s">
        <v>279</v>
      </c>
    </row>
    <row r="654" spans="1:9" x14ac:dyDescent="0.25">
      <c r="A654" s="43" t="s">
        <v>270</v>
      </c>
      <c r="B654" s="43" t="s">
        <v>520</v>
      </c>
      <c r="C654" s="43" t="s">
        <v>541</v>
      </c>
      <c r="D654" s="43" t="s">
        <v>630</v>
      </c>
      <c r="E654" s="43" t="s">
        <v>631</v>
      </c>
      <c r="F654" s="43" t="s">
        <v>385</v>
      </c>
      <c r="G654" s="107" t="s">
        <v>576</v>
      </c>
      <c r="H654" s="107">
        <v>25.698</v>
      </c>
      <c r="I654" s="43" t="s">
        <v>279</v>
      </c>
    </row>
    <row r="655" spans="1:9" x14ac:dyDescent="0.25">
      <c r="A655" s="43" t="s">
        <v>270</v>
      </c>
      <c r="B655" s="43" t="s">
        <v>520</v>
      </c>
      <c r="C655" s="43" t="s">
        <v>541</v>
      </c>
      <c r="D655" s="43" t="s">
        <v>632</v>
      </c>
      <c r="E655" s="43" t="s">
        <v>633</v>
      </c>
      <c r="F655" s="43" t="s">
        <v>385</v>
      </c>
      <c r="G655" s="107" t="s">
        <v>576</v>
      </c>
      <c r="H655" s="107">
        <v>48.744999999999997</v>
      </c>
      <c r="I655" s="43" t="s">
        <v>279</v>
      </c>
    </row>
    <row r="656" spans="1:9" x14ac:dyDescent="0.25">
      <c r="A656" s="43" t="s">
        <v>270</v>
      </c>
      <c r="B656" s="43" t="s">
        <v>520</v>
      </c>
      <c r="C656" s="43" t="s">
        <v>541</v>
      </c>
      <c r="D656" s="43" t="s">
        <v>634</v>
      </c>
      <c r="E656" s="43" t="s">
        <v>635</v>
      </c>
      <c r="F656" s="43" t="s">
        <v>385</v>
      </c>
      <c r="G656" s="107" t="s">
        <v>576</v>
      </c>
      <c r="H656" s="107">
        <v>37.183</v>
      </c>
      <c r="I656" s="43" t="s">
        <v>279</v>
      </c>
    </row>
    <row r="657" spans="1:9" x14ac:dyDescent="0.25">
      <c r="A657" s="43" t="s">
        <v>270</v>
      </c>
      <c r="B657" s="43" t="s">
        <v>520</v>
      </c>
      <c r="C657" s="43" t="s">
        <v>541</v>
      </c>
      <c r="D657" s="43" t="s">
        <v>636</v>
      </c>
      <c r="E657" s="43" t="s">
        <v>637</v>
      </c>
      <c r="F657" s="43" t="s">
        <v>385</v>
      </c>
      <c r="G657" s="107" t="s">
        <v>576</v>
      </c>
      <c r="H657" s="107">
        <v>8.6829999999999998</v>
      </c>
      <c r="I657" s="43" t="s">
        <v>279</v>
      </c>
    </row>
    <row r="658" spans="1:9" x14ac:dyDescent="0.25">
      <c r="A658" s="43" t="s">
        <v>270</v>
      </c>
      <c r="B658" s="43" t="s">
        <v>520</v>
      </c>
      <c r="C658" s="43" t="s">
        <v>541</v>
      </c>
      <c r="D658" s="43" t="s">
        <v>638</v>
      </c>
      <c r="E658" s="43" t="s">
        <v>639</v>
      </c>
      <c r="F658" s="43" t="s">
        <v>385</v>
      </c>
      <c r="G658" s="107" t="s">
        <v>576</v>
      </c>
      <c r="H658" s="107">
        <v>2.8780000000000001</v>
      </c>
      <c r="I658" s="43" t="s">
        <v>279</v>
      </c>
    </row>
    <row r="659" spans="1:9" x14ac:dyDescent="0.25">
      <c r="A659" s="43" t="s">
        <v>270</v>
      </c>
      <c r="B659" s="43" t="s">
        <v>520</v>
      </c>
      <c r="C659" s="43" t="s">
        <v>541</v>
      </c>
      <c r="D659" s="43" t="s">
        <v>640</v>
      </c>
      <c r="E659" s="43" t="s">
        <v>641</v>
      </c>
      <c r="F659" s="43" t="s">
        <v>385</v>
      </c>
      <c r="G659" s="107" t="s">
        <v>576</v>
      </c>
      <c r="H659" s="107">
        <v>6.1879999999999997</v>
      </c>
      <c r="I659" s="43" t="s">
        <v>279</v>
      </c>
    </row>
    <row r="660" spans="1:9" x14ac:dyDescent="0.25">
      <c r="A660" s="43" t="s">
        <v>270</v>
      </c>
      <c r="B660" s="43" t="s">
        <v>520</v>
      </c>
      <c r="C660" s="43" t="s">
        <v>541</v>
      </c>
      <c r="D660" s="43" t="s">
        <v>642</v>
      </c>
      <c r="E660" s="43" t="s">
        <v>643</v>
      </c>
      <c r="F660" s="43" t="s">
        <v>385</v>
      </c>
      <c r="G660" s="107" t="s">
        <v>576</v>
      </c>
      <c r="H660" s="107">
        <v>7.891</v>
      </c>
      <c r="I660" s="43" t="s">
        <v>279</v>
      </c>
    </row>
    <row r="661" spans="1:9" x14ac:dyDescent="0.25">
      <c r="A661" s="43" t="s">
        <v>270</v>
      </c>
      <c r="B661" s="43" t="s">
        <v>520</v>
      </c>
      <c r="C661" s="43" t="s">
        <v>541</v>
      </c>
      <c r="D661" s="43" t="s">
        <v>644</v>
      </c>
      <c r="E661" s="43" t="s">
        <v>645</v>
      </c>
      <c r="F661" s="43" t="s">
        <v>385</v>
      </c>
      <c r="G661" s="107" t="s">
        <v>576</v>
      </c>
      <c r="H661" s="107">
        <v>2.1360000000000001</v>
      </c>
      <c r="I661" s="43" t="s">
        <v>279</v>
      </c>
    </row>
    <row r="662" spans="1:9" x14ac:dyDescent="0.25">
      <c r="A662" s="43" t="s">
        <v>270</v>
      </c>
      <c r="B662" s="43" t="s">
        <v>520</v>
      </c>
      <c r="C662" s="43" t="s">
        <v>541</v>
      </c>
      <c r="D662" s="43" t="s">
        <v>646</v>
      </c>
      <c r="E662" s="43" t="s">
        <v>647</v>
      </c>
      <c r="F662" s="43" t="s">
        <v>385</v>
      </c>
      <c r="G662" s="107" t="s">
        <v>576</v>
      </c>
      <c r="H662" s="107">
        <v>9.9529999999999994</v>
      </c>
      <c r="I662" s="43" t="s">
        <v>279</v>
      </c>
    </row>
    <row r="663" spans="1:9" x14ac:dyDescent="0.25">
      <c r="A663" s="43" t="s">
        <v>270</v>
      </c>
      <c r="B663" s="43" t="s">
        <v>520</v>
      </c>
      <c r="C663" s="43" t="s">
        <v>541</v>
      </c>
      <c r="D663" s="43" t="s">
        <v>648</v>
      </c>
      <c r="E663" s="43" t="s">
        <v>649</v>
      </c>
      <c r="F663" s="43" t="s">
        <v>385</v>
      </c>
      <c r="G663" s="107" t="s">
        <v>576</v>
      </c>
      <c r="H663" s="107">
        <v>10.097</v>
      </c>
      <c r="I663" s="43" t="s">
        <v>279</v>
      </c>
    </row>
    <row r="664" spans="1:9" x14ac:dyDescent="0.25">
      <c r="A664" s="43" t="s">
        <v>270</v>
      </c>
      <c r="B664" s="43" t="s">
        <v>520</v>
      </c>
      <c r="C664" s="43" t="s">
        <v>541</v>
      </c>
      <c r="D664" s="43" t="s">
        <v>650</v>
      </c>
      <c r="E664" s="43" t="s">
        <v>651</v>
      </c>
      <c r="F664" s="43" t="s">
        <v>385</v>
      </c>
      <c r="G664" s="107" t="s">
        <v>576</v>
      </c>
      <c r="H664" s="107">
        <v>5.7080000000000002</v>
      </c>
      <c r="I664" s="43" t="s">
        <v>279</v>
      </c>
    </row>
    <row r="665" spans="1:9" x14ac:dyDescent="0.25">
      <c r="A665" s="43" t="s">
        <v>270</v>
      </c>
      <c r="B665" s="43" t="s">
        <v>520</v>
      </c>
      <c r="C665" s="43" t="s">
        <v>541</v>
      </c>
      <c r="D665" s="43" t="s">
        <v>652</v>
      </c>
      <c r="E665" s="43" t="s">
        <v>653</v>
      </c>
      <c r="F665" s="43" t="s">
        <v>385</v>
      </c>
      <c r="G665" s="107" t="s">
        <v>576</v>
      </c>
      <c r="H665" s="107">
        <v>1.655</v>
      </c>
      <c r="I665" s="43" t="s">
        <v>279</v>
      </c>
    </row>
    <row r="666" spans="1:9" x14ac:dyDescent="0.25">
      <c r="A666" s="43" t="s">
        <v>270</v>
      </c>
      <c r="B666" s="43" t="s">
        <v>520</v>
      </c>
      <c r="C666" s="43" t="s">
        <v>541</v>
      </c>
      <c r="D666" s="43" t="s">
        <v>654</v>
      </c>
      <c r="E666" s="43" t="s">
        <v>655</v>
      </c>
      <c r="F666" s="43" t="s">
        <v>385</v>
      </c>
      <c r="G666" s="107" t="s">
        <v>576</v>
      </c>
      <c r="H666" s="107">
        <v>6.992</v>
      </c>
      <c r="I666" s="43" t="s">
        <v>279</v>
      </c>
    </row>
    <row r="667" spans="1:9" x14ac:dyDescent="0.25">
      <c r="A667" s="43" t="s">
        <v>270</v>
      </c>
      <c r="B667" s="43" t="s">
        <v>520</v>
      </c>
      <c r="C667" s="43" t="s">
        <v>541</v>
      </c>
      <c r="D667" s="43" t="s">
        <v>656</v>
      </c>
      <c r="E667" s="43" t="s">
        <v>657</v>
      </c>
      <c r="F667" s="43" t="s">
        <v>385</v>
      </c>
      <c r="G667" s="107" t="s">
        <v>576</v>
      </c>
      <c r="H667" s="107">
        <v>85.971000000000004</v>
      </c>
      <c r="I667" s="43" t="s">
        <v>279</v>
      </c>
    </row>
    <row r="668" spans="1:9" x14ac:dyDescent="0.25">
      <c r="A668" s="43" t="s">
        <v>270</v>
      </c>
      <c r="B668" s="43" t="s">
        <v>520</v>
      </c>
      <c r="C668" s="43" t="s">
        <v>541</v>
      </c>
      <c r="D668" s="43" t="s">
        <v>658</v>
      </c>
      <c r="E668" s="43" t="s">
        <v>659</v>
      </c>
      <c r="F668" s="43" t="s">
        <v>385</v>
      </c>
      <c r="G668" s="107" t="s">
        <v>576</v>
      </c>
      <c r="H668" s="107">
        <v>84.539999999999992</v>
      </c>
      <c r="I668" s="43" t="s">
        <v>279</v>
      </c>
    </row>
    <row r="669" spans="1:9" x14ac:dyDescent="0.25">
      <c r="A669" s="43" t="s">
        <v>270</v>
      </c>
      <c r="B669" s="43" t="s">
        <v>520</v>
      </c>
      <c r="C669" s="43" t="s">
        <v>541</v>
      </c>
      <c r="D669" s="43" t="s">
        <v>660</v>
      </c>
      <c r="E669" s="43" t="s">
        <v>661</v>
      </c>
      <c r="F669" s="43" t="s">
        <v>385</v>
      </c>
      <c r="G669" s="107" t="s">
        <v>576</v>
      </c>
      <c r="H669" s="107">
        <v>1.431</v>
      </c>
      <c r="I669" s="43" t="s">
        <v>279</v>
      </c>
    </row>
    <row r="670" spans="1:9" x14ac:dyDescent="0.25">
      <c r="A670" s="43" t="s">
        <v>270</v>
      </c>
      <c r="B670" s="43" t="s">
        <v>520</v>
      </c>
      <c r="C670" s="43" t="s">
        <v>541</v>
      </c>
      <c r="D670" s="43" t="s">
        <v>662</v>
      </c>
      <c r="E670" s="43" t="s">
        <v>663</v>
      </c>
      <c r="F670" s="43" t="s">
        <v>385</v>
      </c>
      <c r="G670" s="107" t="s">
        <v>576</v>
      </c>
      <c r="H670" s="107">
        <v>147.85400000000001</v>
      </c>
      <c r="I670" s="43" t="s">
        <v>279</v>
      </c>
    </row>
    <row r="671" spans="1:9" x14ac:dyDescent="0.25">
      <c r="A671" s="43" t="s">
        <v>270</v>
      </c>
      <c r="B671" s="43" t="s">
        <v>520</v>
      </c>
      <c r="C671" s="43" t="s">
        <v>541</v>
      </c>
      <c r="D671" s="43" t="s">
        <v>664</v>
      </c>
      <c r="E671" s="43" t="s">
        <v>665</v>
      </c>
      <c r="F671" s="43" t="s">
        <v>385</v>
      </c>
      <c r="G671" s="107" t="s">
        <v>576</v>
      </c>
      <c r="H671" s="107">
        <v>144.55099999999999</v>
      </c>
      <c r="I671" s="43" t="s">
        <v>279</v>
      </c>
    </row>
    <row r="672" spans="1:9" x14ac:dyDescent="0.25">
      <c r="A672" s="43" t="s">
        <v>270</v>
      </c>
      <c r="B672" s="43" t="s">
        <v>520</v>
      </c>
      <c r="C672" s="43" t="s">
        <v>541</v>
      </c>
      <c r="D672" s="43" t="s">
        <v>666</v>
      </c>
      <c r="E672" s="43" t="s">
        <v>667</v>
      </c>
      <c r="F672" s="43" t="s">
        <v>385</v>
      </c>
      <c r="G672" s="107" t="s">
        <v>576</v>
      </c>
      <c r="H672" s="107">
        <v>3.3029999999999999</v>
      </c>
      <c r="I672" s="43" t="s">
        <v>279</v>
      </c>
    </row>
    <row r="673" spans="1:9" x14ac:dyDescent="0.25">
      <c r="A673" s="43" t="s">
        <v>270</v>
      </c>
      <c r="B673" s="43" t="s">
        <v>520</v>
      </c>
      <c r="C673" s="43" t="s">
        <v>541</v>
      </c>
      <c r="D673" s="43" t="s">
        <v>668</v>
      </c>
      <c r="E673" s="43" t="s">
        <v>669</v>
      </c>
      <c r="F673" s="43" t="s">
        <v>385</v>
      </c>
      <c r="G673" s="107" t="s">
        <v>576</v>
      </c>
      <c r="H673" s="107" t="s">
        <v>226</v>
      </c>
      <c r="I673" s="43" t="s">
        <v>279</v>
      </c>
    </row>
    <row r="674" spans="1:9" x14ac:dyDescent="0.25">
      <c r="A674" s="43" t="s">
        <v>270</v>
      </c>
      <c r="B674" s="43" t="s">
        <v>520</v>
      </c>
      <c r="C674" s="43" t="s">
        <v>541</v>
      </c>
      <c r="D674" s="43" t="s">
        <v>670</v>
      </c>
      <c r="E674" s="43" t="s">
        <v>671</v>
      </c>
      <c r="F674" s="43" t="s">
        <v>385</v>
      </c>
      <c r="G674" s="107" t="s">
        <v>576</v>
      </c>
      <c r="H674" s="107">
        <v>3.3029999999999999</v>
      </c>
      <c r="I674" s="43" t="s">
        <v>279</v>
      </c>
    </row>
    <row r="675" spans="1:9" x14ac:dyDescent="0.25">
      <c r="A675" s="43" t="s">
        <v>270</v>
      </c>
      <c r="B675" s="43" t="s">
        <v>520</v>
      </c>
      <c r="C675" s="43" t="s">
        <v>541</v>
      </c>
      <c r="D675" s="43" t="s">
        <v>672</v>
      </c>
      <c r="E675" s="43" t="s">
        <v>673</v>
      </c>
      <c r="F675" s="43" t="s">
        <v>385</v>
      </c>
      <c r="G675" s="107" t="s">
        <v>576</v>
      </c>
      <c r="H675" s="107">
        <v>29.692</v>
      </c>
      <c r="I675" s="43" t="s">
        <v>279</v>
      </c>
    </row>
    <row r="676" spans="1:9" x14ac:dyDescent="0.25">
      <c r="A676" s="43" t="s">
        <v>270</v>
      </c>
      <c r="B676" s="43" t="s">
        <v>520</v>
      </c>
      <c r="C676" s="43" t="s">
        <v>541</v>
      </c>
      <c r="D676" s="43" t="s">
        <v>674</v>
      </c>
      <c r="E676" s="43" t="s">
        <v>675</v>
      </c>
      <c r="F676" s="43" t="s">
        <v>385</v>
      </c>
      <c r="G676" s="107" t="s">
        <v>576</v>
      </c>
      <c r="H676" s="107">
        <v>12.298999999999999</v>
      </c>
      <c r="I676" s="43" t="s">
        <v>279</v>
      </c>
    </row>
    <row r="677" spans="1:9" x14ac:dyDescent="0.25">
      <c r="A677" s="43" t="s">
        <v>270</v>
      </c>
      <c r="B677" s="43" t="s">
        <v>520</v>
      </c>
      <c r="C677" s="43" t="s">
        <v>541</v>
      </c>
      <c r="D677" s="43" t="s">
        <v>676</v>
      </c>
      <c r="E677" s="43" t="s">
        <v>677</v>
      </c>
      <c r="F677" s="43" t="s">
        <v>385</v>
      </c>
      <c r="G677" s="107" t="s">
        <v>576</v>
      </c>
      <c r="H677" s="107">
        <v>17.393000000000001</v>
      </c>
      <c r="I677" s="43" t="s">
        <v>279</v>
      </c>
    </row>
    <row r="678" spans="1:9" x14ac:dyDescent="0.25">
      <c r="A678" s="43" t="s">
        <v>270</v>
      </c>
      <c r="B678" s="43" t="s">
        <v>520</v>
      </c>
      <c r="C678" s="43" t="s">
        <v>541</v>
      </c>
      <c r="D678" s="43" t="s">
        <v>678</v>
      </c>
      <c r="E678" s="43" t="s">
        <v>679</v>
      </c>
      <c r="F678" s="43" t="s">
        <v>385</v>
      </c>
      <c r="G678" s="107" t="s">
        <v>576</v>
      </c>
      <c r="H678" s="107">
        <v>37.087000000000003</v>
      </c>
      <c r="I678" s="43" t="s">
        <v>279</v>
      </c>
    </row>
    <row r="679" spans="1:9" x14ac:dyDescent="0.25">
      <c r="A679" s="43" t="s">
        <v>270</v>
      </c>
      <c r="B679" s="43" t="s">
        <v>520</v>
      </c>
      <c r="C679" s="43" t="s">
        <v>541</v>
      </c>
      <c r="D679" s="43" t="s">
        <v>680</v>
      </c>
      <c r="E679" s="43" t="s">
        <v>681</v>
      </c>
      <c r="F679" s="43" t="s">
        <v>385</v>
      </c>
      <c r="G679" s="107" t="s">
        <v>576</v>
      </c>
      <c r="H679" s="107">
        <v>4.0720000000000001</v>
      </c>
      <c r="I679" s="43" t="s">
        <v>279</v>
      </c>
    </row>
    <row r="680" spans="1:9" x14ac:dyDescent="0.25">
      <c r="A680" s="43" t="s">
        <v>270</v>
      </c>
      <c r="B680" s="43" t="s">
        <v>520</v>
      </c>
      <c r="C680" s="43" t="s">
        <v>541</v>
      </c>
      <c r="D680" s="43" t="s">
        <v>682</v>
      </c>
      <c r="E680" s="43" t="s">
        <v>683</v>
      </c>
      <c r="F680" s="43" t="s">
        <v>385</v>
      </c>
      <c r="G680" s="107" t="s">
        <v>576</v>
      </c>
      <c r="H680" s="107">
        <v>5.27</v>
      </c>
      <c r="I680" s="43" t="s">
        <v>279</v>
      </c>
    </row>
    <row r="681" spans="1:9" x14ac:dyDescent="0.25">
      <c r="A681" s="43" t="s">
        <v>270</v>
      </c>
      <c r="B681" s="43" t="s">
        <v>520</v>
      </c>
      <c r="C681" s="43" t="s">
        <v>541</v>
      </c>
      <c r="D681" s="43" t="s">
        <v>684</v>
      </c>
      <c r="E681" s="43" t="s">
        <v>685</v>
      </c>
      <c r="F681" s="43" t="s">
        <v>385</v>
      </c>
      <c r="G681" s="107" t="s">
        <v>576</v>
      </c>
      <c r="H681" s="107">
        <v>27.744</v>
      </c>
      <c r="I681" s="43" t="s">
        <v>279</v>
      </c>
    </row>
    <row r="682" spans="1:9" x14ac:dyDescent="0.25">
      <c r="A682" s="43" t="s">
        <v>270</v>
      </c>
      <c r="B682" s="43" t="s">
        <v>520</v>
      </c>
      <c r="C682" s="43" t="s">
        <v>541</v>
      </c>
      <c r="D682" s="43" t="s">
        <v>686</v>
      </c>
      <c r="E682" s="43" t="s">
        <v>687</v>
      </c>
      <c r="F682" s="43" t="s">
        <v>385</v>
      </c>
      <c r="G682" s="107" t="s">
        <v>576</v>
      </c>
      <c r="H682" s="107">
        <v>4.6219999999999999</v>
      </c>
      <c r="I682" s="43" t="s">
        <v>279</v>
      </c>
    </row>
    <row r="683" spans="1:9" x14ac:dyDescent="0.25">
      <c r="A683" s="43" t="s">
        <v>270</v>
      </c>
      <c r="B683" s="43" t="s">
        <v>520</v>
      </c>
      <c r="C683" s="43" t="s">
        <v>541</v>
      </c>
      <c r="D683" s="43" t="s">
        <v>688</v>
      </c>
      <c r="E683" s="43" t="s">
        <v>689</v>
      </c>
      <c r="F683" s="43" t="s">
        <v>385</v>
      </c>
      <c r="G683" s="107" t="s">
        <v>576</v>
      </c>
      <c r="H683" s="107">
        <v>1.3000000000000001E-2</v>
      </c>
      <c r="I683" s="43" t="s">
        <v>279</v>
      </c>
    </row>
    <row r="684" spans="1:9" x14ac:dyDescent="0.25">
      <c r="A684" s="43" t="s">
        <v>270</v>
      </c>
      <c r="B684" s="43" t="s">
        <v>520</v>
      </c>
      <c r="C684" s="43" t="s">
        <v>541</v>
      </c>
      <c r="D684" s="43" t="s">
        <v>690</v>
      </c>
      <c r="E684" s="43" t="s">
        <v>691</v>
      </c>
      <c r="F684" s="43" t="s">
        <v>385</v>
      </c>
      <c r="G684" s="107" t="s">
        <v>576</v>
      </c>
      <c r="H684" s="107">
        <v>1.6720000000000002</v>
      </c>
      <c r="I684" s="43" t="s">
        <v>279</v>
      </c>
    </row>
    <row r="685" spans="1:9" x14ac:dyDescent="0.25">
      <c r="A685" s="43" t="s">
        <v>270</v>
      </c>
      <c r="B685" s="43" t="s">
        <v>520</v>
      </c>
      <c r="C685" s="43" t="s">
        <v>541</v>
      </c>
      <c r="D685" s="43" t="s">
        <v>692</v>
      </c>
      <c r="E685" s="43" t="s">
        <v>693</v>
      </c>
      <c r="F685" s="43" t="s">
        <v>385</v>
      </c>
      <c r="G685" s="107" t="s">
        <v>576</v>
      </c>
      <c r="H685" s="107">
        <v>0.13400000000000001</v>
      </c>
      <c r="I685" s="43" t="s">
        <v>279</v>
      </c>
    </row>
    <row r="686" spans="1:9" x14ac:dyDescent="0.25">
      <c r="A686" s="43" t="s">
        <v>270</v>
      </c>
      <c r="B686" s="43" t="s">
        <v>520</v>
      </c>
      <c r="C686" s="43" t="s">
        <v>541</v>
      </c>
      <c r="D686" s="43" t="s">
        <v>694</v>
      </c>
      <c r="E686" s="43" t="s">
        <v>695</v>
      </c>
      <c r="F686" s="43" t="s">
        <v>385</v>
      </c>
      <c r="G686" s="107" t="s">
        <v>576</v>
      </c>
      <c r="H686" s="107">
        <v>8.6999999999999994E-2</v>
      </c>
      <c r="I686" s="43" t="s">
        <v>279</v>
      </c>
    </row>
    <row r="687" spans="1:9" x14ac:dyDescent="0.25">
      <c r="A687" s="43" t="s">
        <v>270</v>
      </c>
      <c r="B687" s="43" t="s">
        <v>520</v>
      </c>
      <c r="C687" s="43" t="s">
        <v>541</v>
      </c>
      <c r="D687" s="43" t="s">
        <v>696</v>
      </c>
      <c r="E687" s="43" t="s">
        <v>697</v>
      </c>
      <c r="F687" s="43" t="s">
        <v>385</v>
      </c>
      <c r="G687" s="107" t="s">
        <v>576</v>
      </c>
      <c r="H687" s="107">
        <v>2.2290000000000001</v>
      </c>
      <c r="I687" s="43" t="s">
        <v>279</v>
      </c>
    </row>
    <row r="688" spans="1:9" x14ac:dyDescent="0.25">
      <c r="A688" s="43" t="s">
        <v>270</v>
      </c>
      <c r="B688" s="43" t="s">
        <v>520</v>
      </c>
      <c r="C688" s="43" t="s">
        <v>541</v>
      </c>
      <c r="D688" s="43" t="s">
        <v>698</v>
      </c>
      <c r="E688" s="43" t="s">
        <v>699</v>
      </c>
      <c r="F688" s="43" t="s">
        <v>385</v>
      </c>
      <c r="G688" s="107" t="s">
        <v>576</v>
      </c>
      <c r="H688" s="107">
        <v>0.48699999999999999</v>
      </c>
      <c r="I688" s="43" t="s">
        <v>279</v>
      </c>
    </row>
    <row r="689" spans="1:9" x14ac:dyDescent="0.25">
      <c r="A689" s="43" t="s">
        <v>270</v>
      </c>
      <c r="B689" s="43" t="s">
        <v>520</v>
      </c>
      <c r="C689" s="43" t="s">
        <v>541</v>
      </c>
      <c r="D689" s="43" t="s">
        <v>700</v>
      </c>
      <c r="E689" s="43" t="s">
        <v>701</v>
      </c>
      <c r="F689" s="43" t="s">
        <v>385</v>
      </c>
      <c r="G689" s="107" t="s">
        <v>576</v>
      </c>
      <c r="H689" s="107">
        <v>15.314</v>
      </c>
      <c r="I689" s="43" t="s">
        <v>279</v>
      </c>
    </row>
    <row r="690" spans="1:9" x14ac:dyDescent="0.25">
      <c r="A690" s="43" t="s">
        <v>270</v>
      </c>
      <c r="B690" s="43" t="s">
        <v>520</v>
      </c>
      <c r="C690" s="43" t="s">
        <v>541</v>
      </c>
      <c r="D690" s="43" t="s">
        <v>702</v>
      </c>
      <c r="E690" s="43" t="s">
        <v>703</v>
      </c>
      <c r="F690" s="43" t="s">
        <v>385</v>
      </c>
      <c r="G690" s="107" t="s">
        <v>576</v>
      </c>
      <c r="H690" s="107">
        <v>0.38100000000000001</v>
      </c>
      <c r="I690" s="43" t="s">
        <v>279</v>
      </c>
    </row>
    <row r="691" spans="1:9" x14ac:dyDescent="0.25">
      <c r="A691" s="43" t="s">
        <v>270</v>
      </c>
      <c r="B691" s="43" t="s">
        <v>520</v>
      </c>
      <c r="C691" s="43" t="s">
        <v>541</v>
      </c>
      <c r="D691" s="43" t="s">
        <v>704</v>
      </c>
      <c r="E691" s="43" t="s">
        <v>705</v>
      </c>
      <c r="F691" s="43" t="s">
        <v>385</v>
      </c>
      <c r="G691" s="107" t="s">
        <v>576</v>
      </c>
      <c r="H691" s="107">
        <v>14.077</v>
      </c>
      <c r="I691" s="43" t="s">
        <v>279</v>
      </c>
    </row>
    <row r="692" spans="1:9" x14ac:dyDescent="0.25">
      <c r="A692" s="43" t="s">
        <v>270</v>
      </c>
      <c r="B692" s="43" t="s">
        <v>520</v>
      </c>
      <c r="C692" s="43" t="s">
        <v>541</v>
      </c>
      <c r="D692" s="43" t="s">
        <v>706</v>
      </c>
      <c r="E692" s="43" t="s">
        <v>707</v>
      </c>
      <c r="F692" s="43" t="s">
        <v>385</v>
      </c>
      <c r="G692" s="107" t="s">
        <v>576</v>
      </c>
      <c r="H692" s="107">
        <v>25.879000000000001</v>
      </c>
      <c r="I692" s="43" t="s">
        <v>279</v>
      </c>
    </row>
    <row r="693" spans="1:9" x14ac:dyDescent="0.25">
      <c r="A693" s="43" t="s">
        <v>270</v>
      </c>
      <c r="B693" s="43" t="s">
        <v>520</v>
      </c>
      <c r="C693" s="43" t="s">
        <v>541</v>
      </c>
      <c r="D693" s="43" t="s">
        <v>708</v>
      </c>
      <c r="E693" s="43" t="s">
        <v>709</v>
      </c>
      <c r="F693" s="43" t="s">
        <v>385</v>
      </c>
      <c r="G693" s="107" t="s">
        <v>576</v>
      </c>
      <c r="H693" s="107">
        <v>59.615000000000002</v>
      </c>
      <c r="I693" s="43" t="s">
        <v>279</v>
      </c>
    </row>
    <row r="694" spans="1:9" x14ac:dyDescent="0.25">
      <c r="A694" s="43" t="s">
        <v>270</v>
      </c>
      <c r="B694" s="43" t="s">
        <v>520</v>
      </c>
      <c r="C694" s="43" t="s">
        <v>541</v>
      </c>
      <c r="D694" s="43" t="s">
        <v>710</v>
      </c>
      <c r="E694" s="43" t="s">
        <v>711</v>
      </c>
      <c r="F694" s="43" t="s">
        <v>385</v>
      </c>
      <c r="G694" s="107" t="s">
        <v>576</v>
      </c>
      <c r="H694" s="107">
        <v>6.9560000000000004</v>
      </c>
      <c r="I694" s="43" t="s">
        <v>279</v>
      </c>
    </row>
    <row r="695" spans="1:9" x14ac:dyDescent="0.25">
      <c r="A695" s="43" t="s">
        <v>270</v>
      </c>
      <c r="B695" s="43" t="s">
        <v>520</v>
      </c>
      <c r="C695" s="43" t="s">
        <v>541</v>
      </c>
      <c r="D695" s="43" t="s">
        <v>712</v>
      </c>
      <c r="E695" s="43" t="s">
        <v>713</v>
      </c>
      <c r="F695" s="43" t="s">
        <v>385</v>
      </c>
      <c r="G695" s="107" t="s">
        <v>576</v>
      </c>
      <c r="H695" s="107" t="s">
        <v>226</v>
      </c>
      <c r="I695" s="43" t="s">
        <v>279</v>
      </c>
    </row>
    <row r="696" spans="1:9" x14ac:dyDescent="0.25">
      <c r="A696" s="43" t="s">
        <v>270</v>
      </c>
      <c r="B696" s="43" t="s">
        <v>520</v>
      </c>
      <c r="C696" s="43" t="s">
        <v>541</v>
      </c>
      <c r="D696" s="43" t="s">
        <v>714</v>
      </c>
      <c r="E696" s="43" t="s">
        <v>715</v>
      </c>
      <c r="F696" s="43" t="s">
        <v>385</v>
      </c>
      <c r="G696" s="107" t="s">
        <v>576</v>
      </c>
      <c r="H696" s="107">
        <v>1.115</v>
      </c>
      <c r="I696" s="43" t="s">
        <v>279</v>
      </c>
    </row>
    <row r="697" spans="1:9" x14ac:dyDescent="0.25">
      <c r="A697" s="43" t="s">
        <v>270</v>
      </c>
      <c r="B697" s="43" t="s">
        <v>520</v>
      </c>
      <c r="C697" s="43" t="s">
        <v>541</v>
      </c>
      <c r="D697" s="43" t="s">
        <v>716</v>
      </c>
      <c r="E697" s="43" t="s">
        <v>717</v>
      </c>
      <c r="F697" s="43" t="s">
        <v>385</v>
      </c>
      <c r="G697" s="107" t="s">
        <v>576</v>
      </c>
      <c r="H697" s="107">
        <v>21.989000000000001</v>
      </c>
      <c r="I697" s="43" t="s">
        <v>279</v>
      </c>
    </row>
    <row r="698" spans="1:9" x14ac:dyDescent="0.25">
      <c r="A698" s="43" t="s">
        <v>270</v>
      </c>
      <c r="B698" s="43" t="s">
        <v>520</v>
      </c>
      <c r="C698" s="43" t="s">
        <v>541</v>
      </c>
      <c r="D698" s="43" t="s">
        <v>718</v>
      </c>
      <c r="E698" s="43" t="s">
        <v>719</v>
      </c>
      <c r="F698" s="43" t="s">
        <v>385</v>
      </c>
      <c r="G698" s="107" t="s">
        <v>576</v>
      </c>
      <c r="H698" s="107">
        <v>38.971000000000004</v>
      </c>
      <c r="I698" s="43" t="s">
        <v>279</v>
      </c>
    </row>
    <row r="699" spans="1:9" x14ac:dyDescent="0.25">
      <c r="A699" s="43" t="s">
        <v>270</v>
      </c>
      <c r="B699" s="43" t="s">
        <v>520</v>
      </c>
      <c r="C699" s="43" t="s">
        <v>541</v>
      </c>
      <c r="D699" s="43" t="s">
        <v>720</v>
      </c>
      <c r="E699" s="43" t="s">
        <v>721</v>
      </c>
      <c r="F699" s="43" t="s">
        <v>385</v>
      </c>
      <c r="G699" s="107" t="s">
        <v>576</v>
      </c>
      <c r="H699" s="107">
        <v>45588.651999999995</v>
      </c>
      <c r="I699" s="43" t="s">
        <v>279</v>
      </c>
    </row>
    <row r="700" spans="1:9" x14ac:dyDescent="0.25">
      <c r="A700" s="43" t="s">
        <v>270</v>
      </c>
      <c r="B700" s="43" t="s">
        <v>520</v>
      </c>
      <c r="C700" s="43" t="s">
        <v>541</v>
      </c>
      <c r="D700" s="43" t="s">
        <v>722</v>
      </c>
      <c r="E700" s="43" t="s">
        <v>723</v>
      </c>
      <c r="F700" s="43" t="s">
        <v>385</v>
      </c>
      <c r="G700" s="107" t="s">
        <v>576</v>
      </c>
      <c r="H700" s="107">
        <v>3986</v>
      </c>
      <c r="I700" s="43" t="s">
        <v>279</v>
      </c>
    </row>
    <row r="701" spans="1:9" x14ac:dyDescent="0.25">
      <c r="A701" s="43" t="s">
        <v>270</v>
      </c>
      <c r="B701" s="43" t="s">
        <v>520</v>
      </c>
      <c r="C701" s="43" t="s">
        <v>541</v>
      </c>
      <c r="D701" s="43" t="s">
        <v>777</v>
      </c>
      <c r="E701" s="43" t="s">
        <v>778</v>
      </c>
      <c r="F701" s="43" t="s">
        <v>385</v>
      </c>
      <c r="G701" s="107" t="s">
        <v>576</v>
      </c>
      <c r="H701" s="107">
        <v>49574.652000000002</v>
      </c>
      <c r="I701" s="43" t="s">
        <v>279</v>
      </c>
    </row>
    <row r="702" spans="1:9" x14ac:dyDescent="0.25">
      <c r="A702" s="43" t="s">
        <v>270</v>
      </c>
      <c r="B702" s="43" t="s">
        <v>520</v>
      </c>
      <c r="C702" s="43" t="s">
        <v>541</v>
      </c>
      <c r="D702" s="43" t="s">
        <v>586</v>
      </c>
      <c r="E702" s="43" t="s">
        <v>587</v>
      </c>
      <c r="F702" s="43" t="s">
        <v>385</v>
      </c>
      <c r="G702" s="107" t="s">
        <v>577</v>
      </c>
      <c r="H702" s="107">
        <v>46275.135000000002</v>
      </c>
      <c r="I702" s="43" t="s">
        <v>280</v>
      </c>
    </row>
    <row r="703" spans="1:9" x14ac:dyDescent="0.25">
      <c r="A703" s="43" t="s">
        <v>270</v>
      </c>
      <c r="B703" s="43" t="s">
        <v>520</v>
      </c>
      <c r="C703" s="43" t="s">
        <v>541</v>
      </c>
      <c r="D703" s="43" t="s">
        <v>588</v>
      </c>
      <c r="E703" s="43" t="s">
        <v>589</v>
      </c>
      <c r="F703" s="43" t="s">
        <v>385</v>
      </c>
      <c r="G703" s="107" t="s">
        <v>577</v>
      </c>
      <c r="H703" s="107" t="s">
        <v>519</v>
      </c>
      <c r="I703" s="43" t="s">
        <v>280</v>
      </c>
    </row>
    <row r="704" spans="1:9" x14ac:dyDescent="0.25">
      <c r="A704" s="43" t="s">
        <v>270</v>
      </c>
      <c r="B704" s="43" t="s">
        <v>520</v>
      </c>
      <c r="C704" s="43" t="s">
        <v>541</v>
      </c>
      <c r="D704" s="43" t="s">
        <v>590</v>
      </c>
      <c r="E704" s="43" t="s">
        <v>591</v>
      </c>
      <c r="F704" s="43" t="s">
        <v>385</v>
      </c>
      <c r="G704" s="107" t="s">
        <v>577</v>
      </c>
      <c r="H704" s="107" t="s">
        <v>519</v>
      </c>
      <c r="I704" s="43" t="s">
        <v>280</v>
      </c>
    </row>
    <row r="705" spans="1:9" x14ac:dyDescent="0.25">
      <c r="A705" s="43" t="s">
        <v>270</v>
      </c>
      <c r="B705" s="43" t="s">
        <v>520</v>
      </c>
      <c r="C705" s="43" t="s">
        <v>541</v>
      </c>
      <c r="D705" s="43" t="s">
        <v>592</v>
      </c>
      <c r="E705" s="43" t="s">
        <v>593</v>
      </c>
      <c r="F705" s="43" t="s">
        <v>385</v>
      </c>
      <c r="G705" s="107" t="s">
        <v>577</v>
      </c>
      <c r="H705" s="107" t="s">
        <v>519</v>
      </c>
      <c r="I705" s="43" t="s">
        <v>280</v>
      </c>
    </row>
    <row r="706" spans="1:9" x14ac:dyDescent="0.25">
      <c r="A706" s="43" t="s">
        <v>270</v>
      </c>
      <c r="B706" s="43" t="s">
        <v>520</v>
      </c>
      <c r="C706" s="43" t="s">
        <v>541</v>
      </c>
      <c r="D706" s="43" t="s">
        <v>594</v>
      </c>
      <c r="E706" s="43" t="s">
        <v>595</v>
      </c>
      <c r="F706" s="43" t="s">
        <v>385</v>
      </c>
      <c r="G706" s="107" t="s">
        <v>577</v>
      </c>
      <c r="H706" s="107">
        <v>229.11600000000001</v>
      </c>
      <c r="I706" s="43" t="s">
        <v>280</v>
      </c>
    </row>
    <row r="707" spans="1:9" x14ac:dyDescent="0.25">
      <c r="A707" s="43" t="s">
        <v>270</v>
      </c>
      <c r="B707" s="43" t="s">
        <v>520</v>
      </c>
      <c r="C707" s="43" t="s">
        <v>541</v>
      </c>
      <c r="D707" s="43" t="s">
        <v>596</v>
      </c>
      <c r="E707" s="43" t="s">
        <v>597</v>
      </c>
      <c r="F707" s="43" t="s">
        <v>385</v>
      </c>
      <c r="G707" s="107" t="s">
        <v>577</v>
      </c>
      <c r="H707" s="107" t="s">
        <v>519</v>
      </c>
      <c r="I707" s="43" t="s">
        <v>280</v>
      </c>
    </row>
    <row r="708" spans="1:9" x14ac:dyDescent="0.25">
      <c r="A708" s="43" t="s">
        <v>270</v>
      </c>
      <c r="B708" s="43" t="s">
        <v>520</v>
      </c>
      <c r="C708" s="43" t="s">
        <v>541</v>
      </c>
      <c r="D708" s="43" t="s">
        <v>598</v>
      </c>
      <c r="E708" s="43" t="s">
        <v>599</v>
      </c>
      <c r="F708" s="43" t="s">
        <v>385</v>
      </c>
      <c r="G708" s="107" t="s">
        <v>577</v>
      </c>
      <c r="H708" s="107" t="s">
        <v>519</v>
      </c>
      <c r="I708" s="43" t="s">
        <v>280</v>
      </c>
    </row>
    <row r="709" spans="1:9" x14ac:dyDescent="0.25">
      <c r="A709" s="43" t="s">
        <v>270</v>
      </c>
      <c r="B709" s="43" t="s">
        <v>520</v>
      </c>
      <c r="C709" s="43" t="s">
        <v>541</v>
      </c>
      <c r="D709" s="43" t="s">
        <v>600</v>
      </c>
      <c r="E709" s="43" t="s">
        <v>601</v>
      </c>
      <c r="F709" s="43" t="s">
        <v>385</v>
      </c>
      <c r="G709" s="107" t="s">
        <v>577</v>
      </c>
      <c r="H709" s="107" t="s">
        <v>519</v>
      </c>
      <c r="I709" s="43" t="s">
        <v>280</v>
      </c>
    </row>
    <row r="710" spans="1:9" x14ac:dyDescent="0.25">
      <c r="A710" s="43" t="s">
        <v>270</v>
      </c>
      <c r="B710" s="43" t="s">
        <v>520</v>
      </c>
      <c r="C710" s="43" t="s">
        <v>541</v>
      </c>
      <c r="D710" s="43" t="s">
        <v>602</v>
      </c>
      <c r="E710" s="43" t="s">
        <v>603</v>
      </c>
      <c r="F710" s="43" t="s">
        <v>385</v>
      </c>
      <c r="G710" s="107" t="s">
        <v>577</v>
      </c>
      <c r="H710" s="107">
        <v>838.20899999999995</v>
      </c>
      <c r="I710" s="43" t="s">
        <v>280</v>
      </c>
    </row>
    <row r="711" spans="1:9" x14ac:dyDescent="0.25">
      <c r="A711" s="43" t="s">
        <v>270</v>
      </c>
      <c r="B711" s="43" t="s">
        <v>520</v>
      </c>
      <c r="C711" s="43" t="s">
        <v>541</v>
      </c>
      <c r="D711" s="43" t="s">
        <v>604</v>
      </c>
      <c r="E711" s="43" t="s">
        <v>605</v>
      </c>
      <c r="F711" s="43" t="s">
        <v>385</v>
      </c>
      <c r="G711" s="107" t="s">
        <v>577</v>
      </c>
      <c r="H711" s="107" t="s">
        <v>519</v>
      </c>
      <c r="I711" s="43" t="s">
        <v>280</v>
      </c>
    </row>
    <row r="712" spans="1:9" x14ac:dyDescent="0.25">
      <c r="A712" s="43" t="s">
        <v>270</v>
      </c>
      <c r="B712" s="43" t="s">
        <v>520</v>
      </c>
      <c r="C712" s="43" t="s">
        <v>541</v>
      </c>
      <c r="D712" s="43" t="s">
        <v>606</v>
      </c>
      <c r="E712" s="43" t="s">
        <v>607</v>
      </c>
      <c r="F712" s="43" t="s">
        <v>385</v>
      </c>
      <c r="G712" s="107" t="s">
        <v>577</v>
      </c>
      <c r="H712" s="107" t="s">
        <v>519</v>
      </c>
      <c r="I712" s="43" t="s">
        <v>280</v>
      </c>
    </row>
    <row r="713" spans="1:9" x14ac:dyDescent="0.25">
      <c r="A713" s="43" t="s">
        <v>270</v>
      </c>
      <c r="B713" s="43" t="s">
        <v>520</v>
      </c>
      <c r="C713" s="43" t="s">
        <v>541</v>
      </c>
      <c r="D713" s="43" t="s">
        <v>608</v>
      </c>
      <c r="E713" s="43" t="s">
        <v>609</v>
      </c>
      <c r="F713" s="43" t="s">
        <v>385</v>
      </c>
      <c r="G713" s="107" t="s">
        <v>577</v>
      </c>
      <c r="H713" s="107" t="s">
        <v>519</v>
      </c>
      <c r="I713" s="43" t="s">
        <v>280</v>
      </c>
    </row>
    <row r="714" spans="1:9" x14ac:dyDescent="0.25">
      <c r="A714" s="43" t="s">
        <v>270</v>
      </c>
      <c r="B714" s="43" t="s">
        <v>520</v>
      </c>
      <c r="C714" s="43" t="s">
        <v>541</v>
      </c>
      <c r="D714" s="43" t="s">
        <v>610</v>
      </c>
      <c r="E714" s="43" t="s">
        <v>611</v>
      </c>
      <c r="F714" s="43" t="s">
        <v>385</v>
      </c>
      <c r="G714" s="107" t="s">
        <v>577</v>
      </c>
      <c r="H714" s="107" t="s">
        <v>519</v>
      </c>
      <c r="I714" s="43" t="s">
        <v>280</v>
      </c>
    </row>
    <row r="715" spans="1:9" x14ac:dyDescent="0.25">
      <c r="A715" s="43" t="s">
        <v>270</v>
      </c>
      <c r="B715" s="43" t="s">
        <v>520</v>
      </c>
      <c r="C715" s="43" t="s">
        <v>541</v>
      </c>
      <c r="D715" s="43" t="s">
        <v>612</v>
      </c>
      <c r="E715" s="43" t="s">
        <v>613</v>
      </c>
      <c r="F715" s="43" t="s">
        <v>385</v>
      </c>
      <c r="G715" s="107" t="s">
        <v>577</v>
      </c>
      <c r="H715" s="107" t="s">
        <v>519</v>
      </c>
      <c r="I715" s="43" t="s">
        <v>280</v>
      </c>
    </row>
    <row r="716" spans="1:9" x14ac:dyDescent="0.25">
      <c r="A716" s="43" t="s">
        <v>270</v>
      </c>
      <c r="B716" s="43" t="s">
        <v>520</v>
      </c>
      <c r="C716" s="43" t="s">
        <v>541</v>
      </c>
      <c r="D716" s="43" t="s">
        <v>614</v>
      </c>
      <c r="E716" s="43" t="s">
        <v>615</v>
      </c>
      <c r="F716" s="43" t="s">
        <v>385</v>
      </c>
      <c r="G716" s="107" t="s">
        <v>577</v>
      </c>
      <c r="H716" s="107" t="s">
        <v>519</v>
      </c>
      <c r="I716" s="43" t="s">
        <v>280</v>
      </c>
    </row>
    <row r="717" spans="1:9" x14ac:dyDescent="0.25">
      <c r="A717" s="43" t="s">
        <v>270</v>
      </c>
      <c r="B717" s="43" t="s">
        <v>520</v>
      </c>
      <c r="C717" s="43" t="s">
        <v>541</v>
      </c>
      <c r="D717" s="43" t="s">
        <v>616</v>
      </c>
      <c r="E717" s="43" t="s">
        <v>617</v>
      </c>
      <c r="F717" s="43" t="s">
        <v>385</v>
      </c>
      <c r="G717" s="107" t="s">
        <v>577</v>
      </c>
      <c r="H717" s="107" t="s">
        <v>519</v>
      </c>
      <c r="I717" s="43" t="s">
        <v>280</v>
      </c>
    </row>
    <row r="718" spans="1:9" x14ac:dyDescent="0.25">
      <c r="A718" s="43" t="s">
        <v>270</v>
      </c>
      <c r="B718" s="43" t="s">
        <v>520</v>
      </c>
      <c r="C718" s="43" t="s">
        <v>541</v>
      </c>
      <c r="D718" s="43" t="s">
        <v>618</v>
      </c>
      <c r="E718" s="43" t="s">
        <v>619</v>
      </c>
      <c r="F718" s="43" t="s">
        <v>385</v>
      </c>
      <c r="G718" s="107" t="s">
        <v>577</v>
      </c>
      <c r="H718" s="107" t="s">
        <v>519</v>
      </c>
      <c r="I718" s="43" t="s">
        <v>280</v>
      </c>
    </row>
    <row r="719" spans="1:9" x14ac:dyDescent="0.25">
      <c r="A719" s="43" t="s">
        <v>270</v>
      </c>
      <c r="B719" s="43" t="s">
        <v>520</v>
      </c>
      <c r="C719" s="43" t="s">
        <v>541</v>
      </c>
      <c r="D719" s="43" t="s">
        <v>620</v>
      </c>
      <c r="E719" s="43" t="s">
        <v>621</v>
      </c>
      <c r="F719" s="43" t="s">
        <v>385</v>
      </c>
      <c r="G719" s="107" t="s">
        <v>577</v>
      </c>
      <c r="H719" s="107" t="s">
        <v>519</v>
      </c>
      <c r="I719" s="43" t="s">
        <v>280</v>
      </c>
    </row>
    <row r="720" spans="1:9" x14ac:dyDescent="0.25">
      <c r="A720" s="43" t="s">
        <v>270</v>
      </c>
      <c r="B720" s="43" t="s">
        <v>520</v>
      </c>
      <c r="C720" s="43" t="s">
        <v>541</v>
      </c>
      <c r="D720" s="43" t="s">
        <v>622</v>
      </c>
      <c r="E720" s="43" t="s">
        <v>623</v>
      </c>
      <c r="F720" s="43" t="s">
        <v>385</v>
      </c>
      <c r="G720" s="107" t="s">
        <v>577</v>
      </c>
      <c r="H720" s="107" t="s">
        <v>519</v>
      </c>
      <c r="I720" s="43" t="s">
        <v>280</v>
      </c>
    </row>
    <row r="721" spans="1:9" x14ac:dyDescent="0.25">
      <c r="A721" s="43" t="s">
        <v>270</v>
      </c>
      <c r="B721" s="43" t="s">
        <v>520</v>
      </c>
      <c r="C721" s="43" t="s">
        <v>541</v>
      </c>
      <c r="D721" s="43" t="s">
        <v>624</v>
      </c>
      <c r="E721" s="43" t="s">
        <v>625</v>
      </c>
      <c r="F721" s="43" t="s">
        <v>385</v>
      </c>
      <c r="G721" s="107" t="s">
        <v>577</v>
      </c>
      <c r="H721" s="107" t="s">
        <v>519</v>
      </c>
      <c r="I721" s="43" t="s">
        <v>280</v>
      </c>
    </row>
    <row r="722" spans="1:9" x14ac:dyDescent="0.25">
      <c r="A722" s="43" t="s">
        <v>270</v>
      </c>
      <c r="B722" s="43" t="s">
        <v>520</v>
      </c>
      <c r="C722" s="43" t="s">
        <v>541</v>
      </c>
      <c r="D722" s="43" t="s">
        <v>626</v>
      </c>
      <c r="E722" s="43" t="s">
        <v>627</v>
      </c>
      <c r="F722" s="43" t="s">
        <v>385</v>
      </c>
      <c r="G722" s="107" t="s">
        <v>577</v>
      </c>
      <c r="H722" s="107" t="s">
        <v>519</v>
      </c>
      <c r="I722" s="43" t="s">
        <v>280</v>
      </c>
    </row>
    <row r="723" spans="1:9" x14ac:dyDescent="0.25">
      <c r="A723" s="43" t="s">
        <v>270</v>
      </c>
      <c r="B723" s="43" t="s">
        <v>520</v>
      </c>
      <c r="C723" s="43" t="s">
        <v>541</v>
      </c>
      <c r="D723" s="43" t="s">
        <v>628</v>
      </c>
      <c r="E723" s="43" t="s">
        <v>629</v>
      </c>
      <c r="F723" s="43" t="s">
        <v>385</v>
      </c>
      <c r="G723" s="107" t="s">
        <v>577</v>
      </c>
      <c r="H723" s="107" t="s">
        <v>519</v>
      </c>
      <c r="I723" s="43" t="s">
        <v>280</v>
      </c>
    </row>
    <row r="724" spans="1:9" x14ac:dyDescent="0.25">
      <c r="A724" s="43" t="s">
        <v>270</v>
      </c>
      <c r="B724" s="43" t="s">
        <v>520</v>
      </c>
      <c r="C724" s="43" t="s">
        <v>541</v>
      </c>
      <c r="D724" s="43" t="s">
        <v>630</v>
      </c>
      <c r="E724" s="43" t="s">
        <v>631</v>
      </c>
      <c r="F724" s="43" t="s">
        <v>385</v>
      </c>
      <c r="G724" s="107" t="s">
        <v>577</v>
      </c>
      <c r="H724" s="107" t="s">
        <v>519</v>
      </c>
      <c r="I724" s="43" t="s">
        <v>280</v>
      </c>
    </row>
    <row r="725" spans="1:9" x14ac:dyDescent="0.25">
      <c r="A725" s="43" t="s">
        <v>270</v>
      </c>
      <c r="B725" s="43" t="s">
        <v>520</v>
      </c>
      <c r="C725" s="43" t="s">
        <v>541</v>
      </c>
      <c r="D725" s="43" t="s">
        <v>632</v>
      </c>
      <c r="E725" s="43" t="s">
        <v>633</v>
      </c>
      <c r="F725" s="43" t="s">
        <v>385</v>
      </c>
      <c r="G725" s="107" t="s">
        <v>577</v>
      </c>
      <c r="H725" s="107" t="s">
        <v>519</v>
      </c>
      <c r="I725" s="43" t="s">
        <v>280</v>
      </c>
    </row>
    <row r="726" spans="1:9" x14ac:dyDescent="0.25">
      <c r="A726" s="43" t="s">
        <v>270</v>
      </c>
      <c r="B726" s="43" t="s">
        <v>520</v>
      </c>
      <c r="C726" s="43" t="s">
        <v>541</v>
      </c>
      <c r="D726" s="43" t="s">
        <v>634</v>
      </c>
      <c r="E726" s="43" t="s">
        <v>635</v>
      </c>
      <c r="F726" s="43" t="s">
        <v>385</v>
      </c>
      <c r="G726" s="107" t="s">
        <v>577</v>
      </c>
      <c r="H726" s="107" t="s">
        <v>519</v>
      </c>
      <c r="I726" s="43" t="s">
        <v>280</v>
      </c>
    </row>
    <row r="727" spans="1:9" x14ac:dyDescent="0.25">
      <c r="A727" s="43" t="s">
        <v>270</v>
      </c>
      <c r="B727" s="43" t="s">
        <v>520</v>
      </c>
      <c r="C727" s="43" t="s">
        <v>541</v>
      </c>
      <c r="D727" s="43" t="s">
        <v>636</v>
      </c>
      <c r="E727" s="43" t="s">
        <v>637</v>
      </c>
      <c r="F727" s="43" t="s">
        <v>385</v>
      </c>
      <c r="G727" s="107" t="s">
        <v>577</v>
      </c>
      <c r="H727" s="107" t="s">
        <v>519</v>
      </c>
      <c r="I727" s="43" t="s">
        <v>280</v>
      </c>
    </row>
    <row r="728" spans="1:9" x14ac:dyDescent="0.25">
      <c r="A728" s="43" t="s">
        <v>270</v>
      </c>
      <c r="B728" s="43" t="s">
        <v>520</v>
      </c>
      <c r="C728" s="43" t="s">
        <v>541</v>
      </c>
      <c r="D728" s="43" t="s">
        <v>638</v>
      </c>
      <c r="E728" s="43" t="s">
        <v>639</v>
      </c>
      <c r="F728" s="43" t="s">
        <v>385</v>
      </c>
      <c r="G728" s="107" t="s">
        <v>577</v>
      </c>
      <c r="H728" s="107" t="s">
        <v>519</v>
      </c>
      <c r="I728" s="43" t="s">
        <v>280</v>
      </c>
    </row>
    <row r="729" spans="1:9" x14ac:dyDescent="0.25">
      <c r="A729" s="43" t="s">
        <v>270</v>
      </c>
      <c r="B729" s="43" t="s">
        <v>520</v>
      </c>
      <c r="C729" s="43" t="s">
        <v>541</v>
      </c>
      <c r="D729" s="43" t="s">
        <v>640</v>
      </c>
      <c r="E729" s="43" t="s">
        <v>641</v>
      </c>
      <c r="F729" s="43" t="s">
        <v>385</v>
      </c>
      <c r="G729" s="107" t="s">
        <v>577</v>
      </c>
      <c r="H729" s="107" t="s">
        <v>519</v>
      </c>
      <c r="I729" s="43" t="s">
        <v>280</v>
      </c>
    </row>
    <row r="730" spans="1:9" x14ac:dyDescent="0.25">
      <c r="A730" s="43" t="s">
        <v>270</v>
      </c>
      <c r="B730" s="43" t="s">
        <v>520</v>
      </c>
      <c r="C730" s="43" t="s">
        <v>541</v>
      </c>
      <c r="D730" s="43" t="s">
        <v>642</v>
      </c>
      <c r="E730" s="43" t="s">
        <v>643</v>
      </c>
      <c r="F730" s="43" t="s">
        <v>385</v>
      </c>
      <c r="G730" s="107" t="s">
        <v>577</v>
      </c>
      <c r="H730" s="107" t="s">
        <v>519</v>
      </c>
      <c r="I730" s="43" t="s">
        <v>280</v>
      </c>
    </row>
    <row r="731" spans="1:9" x14ac:dyDescent="0.25">
      <c r="A731" s="43" t="s">
        <v>270</v>
      </c>
      <c r="B731" s="43" t="s">
        <v>520</v>
      </c>
      <c r="C731" s="43" t="s">
        <v>541</v>
      </c>
      <c r="D731" s="43" t="s">
        <v>644</v>
      </c>
      <c r="E731" s="43" t="s">
        <v>645</v>
      </c>
      <c r="F731" s="43" t="s">
        <v>385</v>
      </c>
      <c r="G731" s="107" t="s">
        <v>577</v>
      </c>
      <c r="H731" s="107" t="s">
        <v>519</v>
      </c>
      <c r="I731" s="43" t="s">
        <v>280</v>
      </c>
    </row>
    <row r="732" spans="1:9" x14ac:dyDescent="0.25">
      <c r="A732" s="43" t="s">
        <v>270</v>
      </c>
      <c r="B732" s="43" t="s">
        <v>520</v>
      </c>
      <c r="C732" s="43" t="s">
        <v>541</v>
      </c>
      <c r="D732" s="43" t="s">
        <v>646</v>
      </c>
      <c r="E732" s="43" t="s">
        <v>647</v>
      </c>
      <c r="F732" s="43" t="s">
        <v>385</v>
      </c>
      <c r="G732" s="107" t="s">
        <v>577</v>
      </c>
      <c r="H732" s="107" t="s">
        <v>519</v>
      </c>
      <c r="I732" s="43" t="s">
        <v>280</v>
      </c>
    </row>
    <row r="733" spans="1:9" x14ac:dyDescent="0.25">
      <c r="A733" s="43" t="s">
        <v>270</v>
      </c>
      <c r="B733" s="43" t="s">
        <v>520</v>
      </c>
      <c r="C733" s="43" t="s">
        <v>541</v>
      </c>
      <c r="D733" s="43" t="s">
        <v>648</v>
      </c>
      <c r="E733" s="43" t="s">
        <v>649</v>
      </c>
      <c r="F733" s="43" t="s">
        <v>385</v>
      </c>
      <c r="G733" s="107" t="s">
        <v>577</v>
      </c>
      <c r="H733" s="107" t="s">
        <v>519</v>
      </c>
      <c r="I733" s="43" t="s">
        <v>280</v>
      </c>
    </row>
    <row r="734" spans="1:9" x14ac:dyDescent="0.25">
      <c r="A734" s="43" t="s">
        <v>270</v>
      </c>
      <c r="B734" s="43" t="s">
        <v>520</v>
      </c>
      <c r="C734" s="43" t="s">
        <v>541</v>
      </c>
      <c r="D734" s="43" t="s">
        <v>650</v>
      </c>
      <c r="E734" s="43" t="s">
        <v>651</v>
      </c>
      <c r="F734" s="43" t="s">
        <v>385</v>
      </c>
      <c r="G734" s="107" t="s">
        <v>577</v>
      </c>
      <c r="H734" s="107" t="s">
        <v>519</v>
      </c>
      <c r="I734" s="43" t="s">
        <v>280</v>
      </c>
    </row>
    <row r="735" spans="1:9" x14ac:dyDescent="0.25">
      <c r="A735" s="43" t="s">
        <v>270</v>
      </c>
      <c r="B735" s="43" t="s">
        <v>520</v>
      </c>
      <c r="C735" s="43" t="s">
        <v>541</v>
      </c>
      <c r="D735" s="43" t="s">
        <v>652</v>
      </c>
      <c r="E735" s="43" t="s">
        <v>653</v>
      </c>
      <c r="F735" s="43" t="s">
        <v>385</v>
      </c>
      <c r="G735" s="107" t="s">
        <v>577</v>
      </c>
      <c r="H735" s="107" t="s">
        <v>519</v>
      </c>
      <c r="I735" s="43" t="s">
        <v>280</v>
      </c>
    </row>
    <row r="736" spans="1:9" x14ac:dyDescent="0.25">
      <c r="A736" s="43" t="s">
        <v>270</v>
      </c>
      <c r="B736" s="43" t="s">
        <v>520</v>
      </c>
      <c r="C736" s="43" t="s">
        <v>541</v>
      </c>
      <c r="D736" s="43" t="s">
        <v>654</v>
      </c>
      <c r="E736" s="43" t="s">
        <v>655</v>
      </c>
      <c r="F736" s="43" t="s">
        <v>385</v>
      </c>
      <c r="G736" s="107" t="s">
        <v>577</v>
      </c>
      <c r="H736" s="107" t="s">
        <v>519</v>
      </c>
      <c r="I736" s="43" t="s">
        <v>280</v>
      </c>
    </row>
    <row r="737" spans="1:9" x14ac:dyDescent="0.25">
      <c r="A737" s="43" t="s">
        <v>270</v>
      </c>
      <c r="B737" s="43" t="s">
        <v>520</v>
      </c>
      <c r="C737" s="43" t="s">
        <v>541</v>
      </c>
      <c r="D737" s="43" t="s">
        <v>656</v>
      </c>
      <c r="E737" s="43" t="s">
        <v>657</v>
      </c>
      <c r="F737" s="43" t="s">
        <v>385</v>
      </c>
      <c r="G737" s="107" t="s">
        <v>577</v>
      </c>
      <c r="H737" s="107">
        <v>116.517</v>
      </c>
      <c r="I737" s="43" t="s">
        <v>280</v>
      </c>
    </row>
    <row r="738" spans="1:9" x14ac:dyDescent="0.25">
      <c r="A738" s="43" t="s">
        <v>270</v>
      </c>
      <c r="B738" s="43" t="s">
        <v>520</v>
      </c>
      <c r="C738" s="43" t="s">
        <v>541</v>
      </c>
      <c r="D738" s="43" t="s">
        <v>658</v>
      </c>
      <c r="E738" s="43" t="s">
        <v>659</v>
      </c>
      <c r="F738" s="43" t="s">
        <v>385</v>
      </c>
      <c r="G738" s="107" t="s">
        <v>577</v>
      </c>
      <c r="H738" s="107" t="s">
        <v>519</v>
      </c>
      <c r="I738" s="43" t="s">
        <v>280</v>
      </c>
    </row>
    <row r="739" spans="1:9" x14ac:dyDescent="0.25">
      <c r="A739" s="43" t="s">
        <v>270</v>
      </c>
      <c r="B739" s="43" t="s">
        <v>520</v>
      </c>
      <c r="C739" s="43" t="s">
        <v>541</v>
      </c>
      <c r="D739" s="43" t="s">
        <v>660</v>
      </c>
      <c r="E739" s="43" t="s">
        <v>661</v>
      </c>
      <c r="F739" s="43" t="s">
        <v>385</v>
      </c>
      <c r="G739" s="107" t="s">
        <v>577</v>
      </c>
      <c r="H739" s="107" t="s">
        <v>519</v>
      </c>
      <c r="I739" s="43" t="s">
        <v>280</v>
      </c>
    </row>
    <row r="740" spans="1:9" x14ac:dyDescent="0.25">
      <c r="A740" s="43" t="s">
        <v>270</v>
      </c>
      <c r="B740" s="43" t="s">
        <v>520</v>
      </c>
      <c r="C740" s="43" t="s">
        <v>541</v>
      </c>
      <c r="D740" s="43" t="s">
        <v>662</v>
      </c>
      <c r="E740" s="43" t="s">
        <v>663</v>
      </c>
      <c r="F740" s="43" t="s">
        <v>385</v>
      </c>
      <c r="G740" s="107" t="s">
        <v>577</v>
      </c>
      <c r="H740" s="107">
        <v>143.494</v>
      </c>
      <c r="I740" s="43" t="s">
        <v>280</v>
      </c>
    </row>
    <row r="741" spans="1:9" x14ac:dyDescent="0.25">
      <c r="A741" s="43" t="s">
        <v>270</v>
      </c>
      <c r="B741" s="43" t="s">
        <v>520</v>
      </c>
      <c r="C741" s="43" t="s">
        <v>541</v>
      </c>
      <c r="D741" s="43" t="s">
        <v>664</v>
      </c>
      <c r="E741" s="43" t="s">
        <v>665</v>
      </c>
      <c r="F741" s="43" t="s">
        <v>385</v>
      </c>
      <c r="G741" s="107" t="s">
        <v>577</v>
      </c>
      <c r="H741" s="107">
        <v>138.298</v>
      </c>
      <c r="I741" s="43" t="s">
        <v>280</v>
      </c>
    </row>
    <row r="742" spans="1:9" x14ac:dyDescent="0.25">
      <c r="A742" s="43" t="s">
        <v>270</v>
      </c>
      <c r="B742" s="43" t="s">
        <v>520</v>
      </c>
      <c r="C742" s="43" t="s">
        <v>541</v>
      </c>
      <c r="D742" s="43" t="s">
        <v>666</v>
      </c>
      <c r="E742" s="43" t="s">
        <v>667</v>
      </c>
      <c r="F742" s="43" t="s">
        <v>385</v>
      </c>
      <c r="G742" s="107" t="s">
        <v>577</v>
      </c>
      <c r="H742" s="107" t="s">
        <v>519</v>
      </c>
      <c r="I742" s="43" t="s">
        <v>280</v>
      </c>
    </row>
    <row r="743" spans="1:9" x14ac:dyDescent="0.25">
      <c r="A743" s="43" t="s">
        <v>270</v>
      </c>
      <c r="B743" s="43" t="s">
        <v>520</v>
      </c>
      <c r="C743" s="43" t="s">
        <v>541</v>
      </c>
      <c r="D743" s="43" t="s">
        <v>668</v>
      </c>
      <c r="E743" s="43" t="s">
        <v>669</v>
      </c>
      <c r="F743" s="43" t="s">
        <v>385</v>
      </c>
      <c r="G743" s="107" t="s">
        <v>577</v>
      </c>
      <c r="H743" s="107" t="s">
        <v>226</v>
      </c>
      <c r="I743" s="43" t="s">
        <v>280</v>
      </c>
    </row>
    <row r="744" spans="1:9" x14ac:dyDescent="0.25">
      <c r="A744" s="43" t="s">
        <v>270</v>
      </c>
      <c r="B744" s="43" t="s">
        <v>520</v>
      </c>
      <c r="C744" s="43" t="s">
        <v>541</v>
      </c>
      <c r="D744" s="43" t="s">
        <v>670</v>
      </c>
      <c r="E744" s="43" t="s">
        <v>671</v>
      </c>
      <c r="F744" s="43" t="s">
        <v>385</v>
      </c>
      <c r="G744" s="107" t="s">
        <v>577</v>
      </c>
      <c r="H744" s="107" t="s">
        <v>519</v>
      </c>
      <c r="I744" s="43" t="s">
        <v>280</v>
      </c>
    </row>
    <row r="745" spans="1:9" x14ac:dyDescent="0.25">
      <c r="A745" s="43" t="s">
        <v>270</v>
      </c>
      <c r="B745" s="43" t="s">
        <v>520</v>
      </c>
      <c r="C745" s="43" t="s">
        <v>541</v>
      </c>
      <c r="D745" s="43" t="s">
        <v>672</v>
      </c>
      <c r="E745" s="43" t="s">
        <v>673</v>
      </c>
      <c r="F745" s="43" t="s">
        <v>385</v>
      </c>
      <c r="G745" s="107" t="s">
        <v>577</v>
      </c>
      <c r="H745" s="107">
        <v>25.169</v>
      </c>
      <c r="I745" s="43" t="s">
        <v>280</v>
      </c>
    </row>
    <row r="746" spans="1:9" x14ac:dyDescent="0.25">
      <c r="A746" s="43" t="s">
        <v>270</v>
      </c>
      <c r="B746" s="43" t="s">
        <v>520</v>
      </c>
      <c r="C746" s="43" t="s">
        <v>541</v>
      </c>
      <c r="D746" s="43" t="s">
        <v>674</v>
      </c>
      <c r="E746" s="43" t="s">
        <v>675</v>
      </c>
      <c r="F746" s="43" t="s">
        <v>385</v>
      </c>
      <c r="G746" s="107" t="s">
        <v>577</v>
      </c>
      <c r="H746" s="107" t="s">
        <v>519</v>
      </c>
      <c r="I746" s="43" t="s">
        <v>280</v>
      </c>
    </row>
    <row r="747" spans="1:9" x14ac:dyDescent="0.25">
      <c r="A747" s="43" t="s">
        <v>270</v>
      </c>
      <c r="B747" s="43" t="s">
        <v>520</v>
      </c>
      <c r="C747" s="43" t="s">
        <v>541</v>
      </c>
      <c r="D747" s="43" t="s">
        <v>676</v>
      </c>
      <c r="E747" s="43" t="s">
        <v>677</v>
      </c>
      <c r="F747" s="43" t="s">
        <v>385</v>
      </c>
      <c r="G747" s="107" t="s">
        <v>577</v>
      </c>
      <c r="H747" s="107" t="s">
        <v>519</v>
      </c>
      <c r="I747" s="43" t="s">
        <v>280</v>
      </c>
    </row>
    <row r="748" spans="1:9" x14ac:dyDescent="0.25">
      <c r="A748" s="43" t="s">
        <v>270</v>
      </c>
      <c r="B748" s="43" t="s">
        <v>520</v>
      </c>
      <c r="C748" s="43" t="s">
        <v>541</v>
      </c>
      <c r="D748" s="43" t="s">
        <v>678</v>
      </c>
      <c r="E748" s="43" t="s">
        <v>679</v>
      </c>
      <c r="F748" s="43" t="s">
        <v>385</v>
      </c>
      <c r="G748" s="107" t="s">
        <v>577</v>
      </c>
      <c r="H748" s="107">
        <v>24.632000000000001</v>
      </c>
      <c r="I748" s="43" t="s">
        <v>280</v>
      </c>
    </row>
    <row r="749" spans="1:9" x14ac:dyDescent="0.25">
      <c r="A749" s="43" t="s">
        <v>270</v>
      </c>
      <c r="B749" s="43" t="s">
        <v>520</v>
      </c>
      <c r="C749" s="43" t="s">
        <v>541</v>
      </c>
      <c r="D749" s="43" t="s">
        <v>680</v>
      </c>
      <c r="E749" s="43" t="s">
        <v>681</v>
      </c>
      <c r="F749" s="43" t="s">
        <v>385</v>
      </c>
      <c r="G749" s="107" t="s">
        <v>577</v>
      </c>
      <c r="H749" s="107" t="s">
        <v>519</v>
      </c>
      <c r="I749" s="43" t="s">
        <v>280</v>
      </c>
    </row>
    <row r="750" spans="1:9" x14ac:dyDescent="0.25">
      <c r="A750" s="43" t="s">
        <v>270</v>
      </c>
      <c r="B750" s="43" t="s">
        <v>520</v>
      </c>
      <c r="C750" s="43" t="s">
        <v>541</v>
      </c>
      <c r="D750" s="43" t="s">
        <v>682</v>
      </c>
      <c r="E750" s="43" t="s">
        <v>683</v>
      </c>
      <c r="F750" s="43" t="s">
        <v>385</v>
      </c>
      <c r="G750" s="107" t="s">
        <v>577</v>
      </c>
      <c r="H750" s="107" t="s">
        <v>519</v>
      </c>
      <c r="I750" s="43" t="s">
        <v>280</v>
      </c>
    </row>
    <row r="751" spans="1:9" x14ac:dyDescent="0.25">
      <c r="A751" s="43" t="s">
        <v>270</v>
      </c>
      <c r="B751" s="43" t="s">
        <v>520</v>
      </c>
      <c r="C751" s="43" t="s">
        <v>541</v>
      </c>
      <c r="D751" s="43" t="s">
        <v>684</v>
      </c>
      <c r="E751" s="43" t="s">
        <v>685</v>
      </c>
      <c r="F751" s="43" t="s">
        <v>385</v>
      </c>
      <c r="G751" s="107" t="s">
        <v>577</v>
      </c>
      <c r="H751" s="107" t="s">
        <v>519</v>
      </c>
      <c r="I751" s="43" t="s">
        <v>280</v>
      </c>
    </row>
    <row r="752" spans="1:9" x14ac:dyDescent="0.25">
      <c r="A752" s="43" t="s">
        <v>270</v>
      </c>
      <c r="B752" s="43" t="s">
        <v>520</v>
      </c>
      <c r="C752" s="43" t="s">
        <v>541</v>
      </c>
      <c r="D752" s="43" t="s">
        <v>686</v>
      </c>
      <c r="E752" s="43" t="s">
        <v>687</v>
      </c>
      <c r="F752" s="43" t="s">
        <v>385</v>
      </c>
      <c r="G752" s="107" t="s">
        <v>577</v>
      </c>
      <c r="H752" s="107">
        <v>4.798</v>
      </c>
      <c r="I752" s="43" t="s">
        <v>280</v>
      </c>
    </row>
    <row r="753" spans="1:9" x14ac:dyDescent="0.25">
      <c r="A753" s="43" t="s">
        <v>270</v>
      </c>
      <c r="B753" s="43" t="s">
        <v>520</v>
      </c>
      <c r="C753" s="43" t="s">
        <v>541</v>
      </c>
      <c r="D753" s="43" t="s">
        <v>688</v>
      </c>
      <c r="E753" s="43" t="s">
        <v>689</v>
      </c>
      <c r="F753" s="43" t="s">
        <v>385</v>
      </c>
      <c r="G753" s="107" t="s">
        <v>577</v>
      </c>
      <c r="H753" s="107" t="s">
        <v>519</v>
      </c>
      <c r="I753" s="43" t="s">
        <v>280</v>
      </c>
    </row>
    <row r="754" spans="1:9" x14ac:dyDescent="0.25">
      <c r="A754" s="43" t="s">
        <v>270</v>
      </c>
      <c r="B754" s="43" t="s">
        <v>520</v>
      </c>
      <c r="C754" s="43" t="s">
        <v>541</v>
      </c>
      <c r="D754" s="43" t="s">
        <v>690</v>
      </c>
      <c r="E754" s="43" t="s">
        <v>691</v>
      </c>
      <c r="F754" s="43" t="s">
        <v>385</v>
      </c>
      <c r="G754" s="107" t="s">
        <v>577</v>
      </c>
      <c r="H754" s="107" t="s">
        <v>519</v>
      </c>
      <c r="I754" s="43" t="s">
        <v>280</v>
      </c>
    </row>
    <row r="755" spans="1:9" x14ac:dyDescent="0.25">
      <c r="A755" s="43" t="s">
        <v>270</v>
      </c>
      <c r="B755" s="43" t="s">
        <v>520</v>
      </c>
      <c r="C755" s="43" t="s">
        <v>541</v>
      </c>
      <c r="D755" s="43" t="s">
        <v>692</v>
      </c>
      <c r="E755" s="43" t="s">
        <v>693</v>
      </c>
      <c r="F755" s="43" t="s">
        <v>385</v>
      </c>
      <c r="G755" s="107" t="s">
        <v>577</v>
      </c>
      <c r="H755" s="107" t="s">
        <v>519</v>
      </c>
      <c r="I755" s="43" t="s">
        <v>280</v>
      </c>
    </row>
    <row r="756" spans="1:9" x14ac:dyDescent="0.25">
      <c r="A756" s="43" t="s">
        <v>270</v>
      </c>
      <c r="B756" s="43" t="s">
        <v>520</v>
      </c>
      <c r="C756" s="43" t="s">
        <v>541</v>
      </c>
      <c r="D756" s="43" t="s">
        <v>694</v>
      </c>
      <c r="E756" s="43" t="s">
        <v>695</v>
      </c>
      <c r="F756" s="43" t="s">
        <v>385</v>
      </c>
      <c r="G756" s="107" t="s">
        <v>577</v>
      </c>
      <c r="H756" s="107" t="s">
        <v>519</v>
      </c>
      <c r="I756" s="43" t="s">
        <v>280</v>
      </c>
    </row>
    <row r="757" spans="1:9" x14ac:dyDescent="0.25">
      <c r="A757" s="43" t="s">
        <v>270</v>
      </c>
      <c r="B757" s="43" t="s">
        <v>520</v>
      </c>
      <c r="C757" s="43" t="s">
        <v>541</v>
      </c>
      <c r="D757" s="43" t="s">
        <v>696</v>
      </c>
      <c r="E757" s="43" t="s">
        <v>697</v>
      </c>
      <c r="F757" s="43" t="s">
        <v>385</v>
      </c>
      <c r="G757" s="107" t="s">
        <v>577</v>
      </c>
      <c r="H757" s="107" t="s">
        <v>519</v>
      </c>
      <c r="I757" s="43" t="s">
        <v>280</v>
      </c>
    </row>
    <row r="758" spans="1:9" x14ac:dyDescent="0.25">
      <c r="A758" s="43" t="s">
        <v>270</v>
      </c>
      <c r="B758" s="43" t="s">
        <v>520</v>
      </c>
      <c r="C758" s="43" t="s">
        <v>541</v>
      </c>
      <c r="D758" s="43" t="s">
        <v>698</v>
      </c>
      <c r="E758" s="43" t="s">
        <v>699</v>
      </c>
      <c r="F758" s="43" t="s">
        <v>385</v>
      </c>
      <c r="G758" s="107" t="s">
        <v>577</v>
      </c>
      <c r="H758" s="107" t="s">
        <v>519</v>
      </c>
      <c r="I758" s="43" t="s">
        <v>280</v>
      </c>
    </row>
    <row r="759" spans="1:9" x14ac:dyDescent="0.25">
      <c r="A759" s="43" t="s">
        <v>270</v>
      </c>
      <c r="B759" s="43" t="s">
        <v>520</v>
      </c>
      <c r="C759" s="43" t="s">
        <v>541</v>
      </c>
      <c r="D759" s="43" t="s">
        <v>700</v>
      </c>
      <c r="E759" s="43" t="s">
        <v>701</v>
      </c>
      <c r="F759" s="43" t="s">
        <v>385</v>
      </c>
      <c r="G759" s="107" t="s">
        <v>577</v>
      </c>
      <c r="H759" s="107">
        <v>12.888999999999999</v>
      </c>
      <c r="I759" s="43" t="s">
        <v>280</v>
      </c>
    </row>
    <row r="760" spans="1:9" x14ac:dyDescent="0.25">
      <c r="A760" s="43" t="s">
        <v>270</v>
      </c>
      <c r="B760" s="43" t="s">
        <v>520</v>
      </c>
      <c r="C760" s="43" t="s">
        <v>541</v>
      </c>
      <c r="D760" s="43" t="s">
        <v>702</v>
      </c>
      <c r="E760" s="43" t="s">
        <v>703</v>
      </c>
      <c r="F760" s="43" t="s">
        <v>385</v>
      </c>
      <c r="G760" s="107" t="s">
        <v>577</v>
      </c>
      <c r="H760" s="107">
        <v>0.371</v>
      </c>
      <c r="I760" s="43" t="s">
        <v>280</v>
      </c>
    </row>
    <row r="761" spans="1:9" x14ac:dyDescent="0.25">
      <c r="A761" s="43" t="s">
        <v>270</v>
      </c>
      <c r="B761" s="43" t="s">
        <v>520</v>
      </c>
      <c r="C761" s="43" t="s">
        <v>541</v>
      </c>
      <c r="D761" s="43" t="s">
        <v>704</v>
      </c>
      <c r="E761" s="43" t="s">
        <v>705</v>
      </c>
      <c r="F761" s="43" t="s">
        <v>385</v>
      </c>
      <c r="G761" s="107" t="s">
        <v>577</v>
      </c>
      <c r="H761" s="107">
        <v>6.8150000000000004</v>
      </c>
      <c r="I761" s="43" t="s">
        <v>280</v>
      </c>
    </row>
    <row r="762" spans="1:9" x14ac:dyDescent="0.25">
      <c r="A762" s="43" t="s">
        <v>270</v>
      </c>
      <c r="B762" s="43" t="s">
        <v>520</v>
      </c>
      <c r="C762" s="43" t="s">
        <v>541</v>
      </c>
      <c r="D762" s="43" t="s">
        <v>706</v>
      </c>
      <c r="E762" s="43" t="s">
        <v>707</v>
      </c>
      <c r="F762" s="43" t="s">
        <v>385</v>
      </c>
      <c r="G762" s="107" t="s">
        <v>577</v>
      </c>
      <c r="H762" s="107">
        <v>18.138999999999999</v>
      </c>
      <c r="I762" s="43" t="s">
        <v>280</v>
      </c>
    </row>
    <row r="763" spans="1:9" x14ac:dyDescent="0.25">
      <c r="A763" s="43" t="s">
        <v>270</v>
      </c>
      <c r="B763" s="43" t="s">
        <v>520</v>
      </c>
      <c r="C763" s="43" t="s">
        <v>541</v>
      </c>
      <c r="D763" s="43" t="s">
        <v>708</v>
      </c>
      <c r="E763" s="43" t="s">
        <v>709</v>
      </c>
      <c r="F763" s="43" t="s">
        <v>385</v>
      </c>
      <c r="G763" s="107" t="s">
        <v>577</v>
      </c>
      <c r="H763" s="107">
        <v>39.293999999999997</v>
      </c>
      <c r="I763" s="43" t="s">
        <v>280</v>
      </c>
    </row>
    <row r="764" spans="1:9" x14ac:dyDescent="0.25">
      <c r="A764" s="43" t="s">
        <v>270</v>
      </c>
      <c r="B764" s="43" t="s">
        <v>520</v>
      </c>
      <c r="C764" s="43" t="s">
        <v>541</v>
      </c>
      <c r="D764" s="43" t="s">
        <v>710</v>
      </c>
      <c r="E764" s="43" t="s">
        <v>711</v>
      </c>
      <c r="F764" s="43" t="s">
        <v>385</v>
      </c>
      <c r="G764" s="107" t="s">
        <v>577</v>
      </c>
      <c r="H764" s="107">
        <v>18.106000000000002</v>
      </c>
      <c r="I764" s="43" t="s">
        <v>280</v>
      </c>
    </row>
    <row r="765" spans="1:9" x14ac:dyDescent="0.25">
      <c r="A765" s="43" t="s">
        <v>270</v>
      </c>
      <c r="B765" s="43" t="s">
        <v>520</v>
      </c>
      <c r="C765" s="43" t="s">
        <v>541</v>
      </c>
      <c r="D765" s="43" t="s">
        <v>712</v>
      </c>
      <c r="E765" s="43" t="s">
        <v>713</v>
      </c>
      <c r="F765" s="43" t="s">
        <v>385</v>
      </c>
      <c r="G765" s="107" t="s">
        <v>577</v>
      </c>
      <c r="H765" s="107" t="s">
        <v>226</v>
      </c>
      <c r="I765" s="43" t="s">
        <v>280</v>
      </c>
    </row>
    <row r="766" spans="1:9" x14ac:dyDescent="0.25">
      <c r="A766" s="43" t="s">
        <v>270</v>
      </c>
      <c r="B766" s="43" t="s">
        <v>520</v>
      </c>
      <c r="C766" s="43" t="s">
        <v>541</v>
      </c>
      <c r="D766" s="43" t="s">
        <v>714</v>
      </c>
      <c r="E766" s="43" t="s">
        <v>715</v>
      </c>
      <c r="F766" s="43" t="s">
        <v>385</v>
      </c>
      <c r="G766" s="107" t="s">
        <v>577</v>
      </c>
      <c r="H766" s="107">
        <v>1.409</v>
      </c>
      <c r="I766" s="43" t="s">
        <v>280</v>
      </c>
    </row>
    <row r="767" spans="1:9" x14ac:dyDescent="0.25">
      <c r="A767" s="43" t="s">
        <v>270</v>
      </c>
      <c r="B767" s="43" t="s">
        <v>520</v>
      </c>
      <c r="C767" s="43" t="s">
        <v>541</v>
      </c>
      <c r="D767" s="43" t="s">
        <v>716</v>
      </c>
      <c r="E767" s="43" t="s">
        <v>717</v>
      </c>
      <c r="F767" s="43" t="s">
        <v>385</v>
      </c>
      <c r="G767" s="107" t="s">
        <v>577</v>
      </c>
      <c r="H767" s="107">
        <v>21.739000000000001</v>
      </c>
      <c r="I767" s="43" t="s">
        <v>280</v>
      </c>
    </row>
    <row r="768" spans="1:9" x14ac:dyDescent="0.25">
      <c r="A768" s="43" t="s">
        <v>270</v>
      </c>
      <c r="B768" s="43" t="s">
        <v>520</v>
      </c>
      <c r="C768" s="43" t="s">
        <v>541</v>
      </c>
      <c r="D768" s="43" t="s">
        <v>718</v>
      </c>
      <c r="E768" s="43" t="s">
        <v>719</v>
      </c>
      <c r="F768" s="43" t="s">
        <v>385</v>
      </c>
      <c r="G768" s="107" t="s">
        <v>577</v>
      </c>
      <c r="H768" s="107">
        <v>44.009</v>
      </c>
      <c r="I768" s="43" t="s">
        <v>280</v>
      </c>
    </row>
    <row r="769" spans="1:9" x14ac:dyDescent="0.25">
      <c r="A769" s="43" t="s">
        <v>270</v>
      </c>
      <c r="B769" s="43" t="s">
        <v>520</v>
      </c>
      <c r="C769" s="43" t="s">
        <v>541</v>
      </c>
      <c r="D769" s="43" t="s">
        <v>720</v>
      </c>
      <c r="E769" s="43" t="s">
        <v>721</v>
      </c>
      <c r="F769" s="43" t="s">
        <v>385</v>
      </c>
      <c r="G769" s="107" t="s">
        <v>577</v>
      </c>
      <c r="H769" s="107">
        <v>47819.841000000015</v>
      </c>
      <c r="I769" s="43" t="s">
        <v>280</v>
      </c>
    </row>
    <row r="770" spans="1:9" x14ac:dyDescent="0.25">
      <c r="A770" s="43" t="s">
        <v>270</v>
      </c>
      <c r="B770" s="43" t="s">
        <v>520</v>
      </c>
      <c r="C770" s="43" t="s">
        <v>541</v>
      </c>
      <c r="D770" s="43" t="s">
        <v>722</v>
      </c>
      <c r="E770" s="43" t="s">
        <v>723</v>
      </c>
      <c r="F770" s="43" t="s">
        <v>385</v>
      </c>
      <c r="G770" s="107" t="s">
        <v>577</v>
      </c>
      <c r="H770" s="107">
        <v>3936.1509999999998</v>
      </c>
      <c r="I770" s="43" t="s">
        <v>280</v>
      </c>
    </row>
    <row r="771" spans="1:9" x14ac:dyDescent="0.25">
      <c r="A771" s="43" t="s">
        <v>270</v>
      </c>
      <c r="B771" s="43" t="s">
        <v>520</v>
      </c>
      <c r="C771" s="43" t="s">
        <v>541</v>
      </c>
      <c r="D771" s="43" t="s">
        <v>777</v>
      </c>
      <c r="E771" s="43" t="s">
        <v>778</v>
      </c>
      <c r="F771" s="43" t="s">
        <v>385</v>
      </c>
      <c r="G771" s="107" t="s">
        <v>577</v>
      </c>
      <c r="H771" s="107">
        <v>51755.992000000013</v>
      </c>
      <c r="I771" s="43" t="s">
        <v>280</v>
      </c>
    </row>
    <row r="772" spans="1:9" x14ac:dyDescent="0.25">
      <c r="A772" s="43" t="s">
        <v>270</v>
      </c>
      <c r="B772" s="43" t="s">
        <v>520</v>
      </c>
      <c r="C772" s="43" t="s">
        <v>541</v>
      </c>
      <c r="D772" s="43" t="s">
        <v>586</v>
      </c>
      <c r="E772" s="43" t="s">
        <v>587</v>
      </c>
      <c r="F772" s="43" t="s">
        <v>385</v>
      </c>
      <c r="G772" s="107" t="s">
        <v>578</v>
      </c>
      <c r="H772" s="107">
        <v>48150.309000000001</v>
      </c>
      <c r="I772" s="43" t="s">
        <v>280</v>
      </c>
    </row>
    <row r="773" spans="1:9" x14ac:dyDescent="0.25">
      <c r="A773" s="43" t="s">
        <v>270</v>
      </c>
      <c r="B773" s="43" t="s">
        <v>520</v>
      </c>
      <c r="C773" s="43" t="s">
        <v>541</v>
      </c>
      <c r="D773" s="43" t="s">
        <v>588</v>
      </c>
      <c r="E773" s="43" t="s">
        <v>589</v>
      </c>
      <c r="F773" s="43" t="s">
        <v>385</v>
      </c>
      <c r="G773" s="107" t="s">
        <v>578</v>
      </c>
      <c r="H773" s="107" t="s">
        <v>519</v>
      </c>
      <c r="I773" s="43" t="s">
        <v>280</v>
      </c>
    </row>
    <row r="774" spans="1:9" x14ac:dyDescent="0.25">
      <c r="A774" s="43" t="s">
        <v>270</v>
      </c>
      <c r="B774" s="43" t="s">
        <v>520</v>
      </c>
      <c r="C774" s="43" t="s">
        <v>541</v>
      </c>
      <c r="D774" s="43" t="s">
        <v>590</v>
      </c>
      <c r="E774" s="43" t="s">
        <v>591</v>
      </c>
      <c r="F774" s="43" t="s">
        <v>385</v>
      </c>
      <c r="G774" s="107" t="s">
        <v>578</v>
      </c>
      <c r="H774" s="107" t="s">
        <v>519</v>
      </c>
      <c r="I774" s="43" t="s">
        <v>280</v>
      </c>
    </row>
    <row r="775" spans="1:9" x14ac:dyDescent="0.25">
      <c r="A775" s="43" t="s">
        <v>270</v>
      </c>
      <c r="B775" s="43" t="s">
        <v>520</v>
      </c>
      <c r="C775" s="43" t="s">
        <v>541</v>
      </c>
      <c r="D775" s="43" t="s">
        <v>592</v>
      </c>
      <c r="E775" s="43" t="s">
        <v>593</v>
      </c>
      <c r="F775" s="43" t="s">
        <v>385</v>
      </c>
      <c r="G775" s="107" t="s">
        <v>578</v>
      </c>
      <c r="H775" s="107" t="s">
        <v>519</v>
      </c>
      <c r="I775" s="43" t="s">
        <v>280</v>
      </c>
    </row>
    <row r="776" spans="1:9" x14ac:dyDescent="0.25">
      <c r="A776" s="43" t="s">
        <v>270</v>
      </c>
      <c r="B776" s="43" t="s">
        <v>520</v>
      </c>
      <c r="C776" s="43" t="s">
        <v>541</v>
      </c>
      <c r="D776" s="43" t="s">
        <v>594</v>
      </c>
      <c r="E776" s="43" t="s">
        <v>595</v>
      </c>
      <c r="F776" s="43" t="s">
        <v>385</v>
      </c>
      <c r="G776" s="107" t="s">
        <v>578</v>
      </c>
      <c r="H776" s="107">
        <v>246.27099999999999</v>
      </c>
      <c r="I776" s="43" t="s">
        <v>280</v>
      </c>
    </row>
    <row r="777" spans="1:9" x14ac:dyDescent="0.25">
      <c r="A777" s="43" t="s">
        <v>270</v>
      </c>
      <c r="B777" s="43" t="s">
        <v>520</v>
      </c>
      <c r="C777" s="43" t="s">
        <v>541</v>
      </c>
      <c r="D777" s="43" t="s">
        <v>596</v>
      </c>
      <c r="E777" s="43" t="s">
        <v>597</v>
      </c>
      <c r="F777" s="43" t="s">
        <v>385</v>
      </c>
      <c r="G777" s="107" t="s">
        <v>578</v>
      </c>
      <c r="H777" s="107" t="s">
        <v>519</v>
      </c>
      <c r="I777" s="43" t="s">
        <v>280</v>
      </c>
    </row>
    <row r="778" spans="1:9" x14ac:dyDescent="0.25">
      <c r="A778" s="43" t="s">
        <v>270</v>
      </c>
      <c r="B778" s="43" t="s">
        <v>520</v>
      </c>
      <c r="C778" s="43" t="s">
        <v>541</v>
      </c>
      <c r="D778" s="43" t="s">
        <v>598</v>
      </c>
      <c r="E778" s="43" t="s">
        <v>599</v>
      </c>
      <c r="F778" s="43" t="s">
        <v>385</v>
      </c>
      <c r="G778" s="107" t="s">
        <v>578</v>
      </c>
      <c r="H778" s="107" t="s">
        <v>519</v>
      </c>
      <c r="I778" s="43" t="s">
        <v>280</v>
      </c>
    </row>
    <row r="779" spans="1:9" x14ac:dyDescent="0.25">
      <c r="A779" s="43" t="s">
        <v>270</v>
      </c>
      <c r="B779" s="43" t="s">
        <v>520</v>
      </c>
      <c r="C779" s="43" t="s">
        <v>541</v>
      </c>
      <c r="D779" s="43" t="s">
        <v>600</v>
      </c>
      <c r="E779" s="43" t="s">
        <v>601</v>
      </c>
      <c r="F779" s="43" t="s">
        <v>385</v>
      </c>
      <c r="G779" s="107" t="s">
        <v>578</v>
      </c>
      <c r="H779" s="107" t="s">
        <v>519</v>
      </c>
      <c r="I779" s="43" t="s">
        <v>280</v>
      </c>
    </row>
    <row r="780" spans="1:9" x14ac:dyDescent="0.25">
      <c r="A780" s="43" t="s">
        <v>270</v>
      </c>
      <c r="B780" s="43" t="s">
        <v>520</v>
      </c>
      <c r="C780" s="43" t="s">
        <v>541</v>
      </c>
      <c r="D780" s="43" t="s">
        <v>602</v>
      </c>
      <c r="E780" s="43" t="s">
        <v>603</v>
      </c>
      <c r="F780" s="43" t="s">
        <v>385</v>
      </c>
      <c r="G780" s="107" t="s">
        <v>578</v>
      </c>
      <c r="H780" s="107">
        <v>949.13900000000001</v>
      </c>
      <c r="I780" s="43" t="s">
        <v>280</v>
      </c>
    </row>
    <row r="781" spans="1:9" x14ac:dyDescent="0.25">
      <c r="A781" s="43" t="s">
        <v>270</v>
      </c>
      <c r="B781" s="43" t="s">
        <v>520</v>
      </c>
      <c r="C781" s="43" t="s">
        <v>541</v>
      </c>
      <c r="D781" s="43" t="s">
        <v>604</v>
      </c>
      <c r="E781" s="43" t="s">
        <v>605</v>
      </c>
      <c r="F781" s="43" t="s">
        <v>385</v>
      </c>
      <c r="G781" s="107" t="s">
        <v>578</v>
      </c>
      <c r="H781" s="107" t="s">
        <v>519</v>
      </c>
      <c r="I781" s="43" t="s">
        <v>280</v>
      </c>
    </row>
    <row r="782" spans="1:9" x14ac:dyDescent="0.25">
      <c r="A782" s="43" t="s">
        <v>270</v>
      </c>
      <c r="B782" s="43" t="s">
        <v>520</v>
      </c>
      <c r="C782" s="43" t="s">
        <v>541</v>
      </c>
      <c r="D782" s="43" t="s">
        <v>606</v>
      </c>
      <c r="E782" s="43" t="s">
        <v>607</v>
      </c>
      <c r="F782" s="43" t="s">
        <v>385</v>
      </c>
      <c r="G782" s="107" t="s">
        <v>578</v>
      </c>
      <c r="H782" s="107" t="s">
        <v>519</v>
      </c>
      <c r="I782" s="43" t="s">
        <v>280</v>
      </c>
    </row>
    <row r="783" spans="1:9" x14ac:dyDescent="0.25">
      <c r="A783" s="43" t="s">
        <v>270</v>
      </c>
      <c r="B783" s="43" t="s">
        <v>520</v>
      </c>
      <c r="C783" s="43" t="s">
        <v>541</v>
      </c>
      <c r="D783" s="43" t="s">
        <v>608</v>
      </c>
      <c r="E783" s="43" t="s">
        <v>609</v>
      </c>
      <c r="F783" s="43" t="s">
        <v>385</v>
      </c>
      <c r="G783" s="107" t="s">
        <v>578</v>
      </c>
      <c r="H783" s="107" t="s">
        <v>519</v>
      </c>
      <c r="I783" s="43" t="s">
        <v>280</v>
      </c>
    </row>
    <row r="784" spans="1:9" x14ac:dyDescent="0.25">
      <c r="A784" s="43" t="s">
        <v>270</v>
      </c>
      <c r="B784" s="43" t="s">
        <v>520</v>
      </c>
      <c r="C784" s="43" t="s">
        <v>541</v>
      </c>
      <c r="D784" s="43" t="s">
        <v>610</v>
      </c>
      <c r="E784" s="43" t="s">
        <v>611</v>
      </c>
      <c r="F784" s="43" t="s">
        <v>385</v>
      </c>
      <c r="G784" s="107" t="s">
        <v>578</v>
      </c>
      <c r="H784" s="107" t="s">
        <v>519</v>
      </c>
      <c r="I784" s="43" t="s">
        <v>280</v>
      </c>
    </row>
    <row r="785" spans="1:9" x14ac:dyDescent="0.25">
      <c r="A785" s="43" t="s">
        <v>270</v>
      </c>
      <c r="B785" s="43" t="s">
        <v>520</v>
      </c>
      <c r="C785" s="43" t="s">
        <v>541</v>
      </c>
      <c r="D785" s="43" t="s">
        <v>612</v>
      </c>
      <c r="E785" s="43" t="s">
        <v>613</v>
      </c>
      <c r="F785" s="43" t="s">
        <v>385</v>
      </c>
      <c r="G785" s="107" t="s">
        <v>578</v>
      </c>
      <c r="H785" s="107" t="s">
        <v>519</v>
      </c>
      <c r="I785" s="43" t="s">
        <v>280</v>
      </c>
    </row>
    <row r="786" spans="1:9" x14ac:dyDescent="0.25">
      <c r="A786" s="43" t="s">
        <v>270</v>
      </c>
      <c r="B786" s="43" t="s">
        <v>520</v>
      </c>
      <c r="C786" s="43" t="s">
        <v>541</v>
      </c>
      <c r="D786" s="43" t="s">
        <v>614</v>
      </c>
      <c r="E786" s="43" t="s">
        <v>615</v>
      </c>
      <c r="F786" s="43" t="s">
        <v>385</v>
      </c>
      <c r="G786" s="107" t="s">
        <v>578</v>
      </c>
      <c r="H786" s="107" t="s">
        <v>519</v>
      </c>
      <c r="I786" s="43" t="s">
        <v>280</v>
      </c>
    </row>
    <row r="787" spans="1:9" x14ac:dyDescent="0.25">
      <c r="A787" s="43" t="s">
        <v>270</v>
      </c>
      <c r="B787" s="43" t="s">
        <v>520</v>
      </c>
      <c r="C787" s="43" t="s">
        <v>541</v>
      </c>
      <c r="D787" s="43" t="s">
        <v>616</v>
      </c>
      <c r="E787" s="43" t="s">
        <v>617</v>
      </c>
      <c r="F787" s="43" t="s">
        <v>385</v>
      </c>
      <c r="G787" s="107" t="s">
        <v>578</v>
      </c>
      <c r="H787" s="107" t="s">
        <v>519</v>
      </c>
      <c r="I787" s="43" t="s">
        <v>280</v>
      </c>
    </row>
    <row r="788" spans="1:9" x14ac:dyDescent="0.25">
      <c r="A788" s="43" t="s">
        <v>270</v>
      </c>
      <c r="B788" s="43" t="s">
        <v>520</v>
      </c>
      <c r="C788" s="43" t="s">
        <v>541</v>
      </c>
      <c r="D788" s="43" t="s">
        <v>618</v>
      </c>
      <c r="E788" s="43" t="s">
        <v>619</v>
      </c>
      <c r="F788" s="43" t="s">
        <v>385</v>
      </c>
      <c r="G788" s="107" t="s">
        <v>578</v>
      </c>
      <c r="H788" s="107" t="s">
        <v>519</v>
      </c>
      <c r="I788" s="43" t="s">
        <v>280</v>
      </c>
    </row>
    <row r="789" spans="1:9" x14ac:dyDescent="0.25">
      <c r="A789" s="43" t="s">
        <v>270</v>
      </c>
      <c r="B789" s="43" t="s">
        <v>520</v>
      </c>
      <c r="C789" s="43" t="s">
        <v>541</v>
      </c>
      <c r="D789" s="43" t="s">
        <v>620</v>
      </c>
      <c r="E789" s="43" t="s">
        <v>621</v>
      </c>
      <c r="F789" s="43" t="s">
        <v>385</v>
      </c>
      <c r="G789" s="107" t="s">
        <v>578</v>
      </c>
      <c r="H789" s="107" t="s">
        <v>519</v>
      </c>
      <c r="I789" s="43" t="s">
        <v>280</v>
      </c>
    </row>
    <row r="790" spans="1:9" x14ac:dyDescent="0.25">
      <c r="A790" s="43" t="s">
        <v>270</v>
      </c>
      <c r="B790" s="43" t="s">
        <v>520</v>
      </c>
      <c r="C790" s="43" t="s">
        <v>541</v>
      </c>
      <c r="D790" s="43" t="s">
        <v>622</v>
      </c>
      <c r="E790" s="43" t="s">
        <v>623</v>
      </c>
      <c r="F790" s="43" t="s">
        <v>385</v>
      </c>
      <c r="G790" s="107" t="s">
        <v>578</v>
      </c>
      <c r="H790" s="107" t="s">
        <v>519</v>
      </c>
      <c r="I790" s="43" t="s">
        <v>280</v>
      </c>
    </row>
    <row r="791" spans="1:9" x14ac:dyDescent="0.25">
      <c r="A791" s="43" t="s">
        <v>270</v>
      </c>
      <c r="B791" s="43" t="s">
        <v>520</v>
      </c>
      <c r="C791" s="43" t="s">
        <v>541</v>
      </c>
      <c r="D791" s="43" t="s">
        <v>624</v>
      </c>
      <c r="E791" s="43" t="s">
        <v>625</v>
      </c>
      <c r="F791" s="43" t="s">
        <v>385</v>
      </c>
      <c r="G791" s="107" t="s">
        <v>578</v>
      </c>
      <c r="H791" s="107" t="s">
        <v>519</v>
      </c>
      <c r="I791" s="43" t="s">
        <v>280</v>
      </c>
    </row>
    <row r="792" spans="1:9" x14ac:dyDescent="0.25">
      <c r="A792" s="43" t="s">
        <v>270</v>
      </c>
      <c r="B792" s="43" t="s">
        <v>520</v>
      </c>
      <c r="C792" s="43" t="s">
        <v>541</v>
      </c>
      <c r="D792" s="43" t="s">
        <v>626</v>
      </c>
      <c r="E792" s="43" t="s">
        <v>627</v>
      </c>
      <c r="F792" s="43" t="s">
        <v>385</v>
      </c>
      <c r="G792" s="107" t="s">
        <v>578</v>
      </c>
      <c r="H792" s="107" t="s">
        <v>519</v>
      </c>
      <c r="I792" s="43" t="s">
        <v>280</v>
      </c>
    </row>
    <row r="793" spans="1:9" x14ac:dyDescent="0.25">
      <c r="A793" s="43" t="s">
        <v>270</v>
      </c>
      <c r="B793" s="43" t="s">
        <v>520</v>
      </c>
      <c r="C793" s="43" t="s">
        <v>541</v>
      </c>
      <c r="D793" s="43" t="s">
        <v>628</v>
      </c>
      <c r="E793" s="43" t="s">
        <v>629</v>
      </c>
      <c r="F793" s="43" t="s">
        <v>385</v>
      </c>
      <c r="G793" s="107" t="s">
        <v>578</v>
      </c>
      <c r="H793" s="107" t="s">
        <v>519</v>
      </c>
      <c r="I793" s="43" t="s">
        <v>280</v>
      </c>
    </row>
    <row r="794" spans="1:9" x14ac:dyDescent="0.25">
      <c r="A794" s="43" t="s">
        <v>270</v>
      </c>
      <c r="B794" s="43" t="s">
        <v>520</v>
      </c>
      <c r="C794" s="43" t="s">
        <v>541</v>
      </c>
      <c r="D794" s="43" t="s">
        <v>630</v>
      </c>
      <c r="E794" s="43" t="s">
        <v>631</v>
      </c>
      <c r="F794" s="43" t="s">
        <v>385</v>
      </c>
      <c r="G794" s="107" t="s">
        <v>578</v>
      </c>
      <c r="H794" s="107" t="s">
        <v>519</v>
      </c>
      <c r="I794" s="43" t="s">
        <v>280</v>
      </c>
    </row>
    <row r="795" spans="1:9" x14ac:dyDescent="0.25">
      <c r="A795" s="43" t="s">
        <v>270</v>
      </c>
      <c r="B795" s="43" t="s">
        <v>520</v>
      </c>
      <c r="C795" s="43" t="s">
        <v>541</v>
      </c>
      <c r="D795" s="43" t="s">
        <v>632</v>
      </c>
      <c r="E795" s="43" t="s">
        <v>633</v>
      </c>
      <c r="F795" s="43" t="s">
        <v>385</v>
      </c>
      <c r="G795" s="107" t="s">
        <v>578</v>
      </c>
      <c r="H795" s="107" t="s">
        <v>519</v>
      </c>
      <c r="I795" s="43" t="s">
        <v>280</v>
      </c>
    </row>
    <row r="796" spans="1:9" x14ac:dyDescent="0.25">
      <c r="A796" s="43" t="s">
        <v>270</v>
      </c>
      <c r="B796" s="43" t="s">
        <v>520</v>
      </c>
      <c r="C796" s="43" t="s">
        <v>541</v>
      </c>
      <c r="D796" s="43" t="s">
        <v>634</v>
      </c>
      <c r="E796" s="43" t="s">
        <v>635</v>
      </c>
      <c r="F796" s="43" t="s">
        <v>385</v>
      </c>
      <c r="G796" s="107" t="s">
        <v>578</v>
      </c>
      <c r="H796" s="107" t="s">
        <v>519</v>
      </c>
      <c r="I796" s="43" t="s">
        <v>280</v>
      </c>
    </row>
    <row r="797" spans="1:9" x14ac:dyDescent="0.25">
      <c r="A797" s="43" t="s">
        <v>270</v>
      </c>
      <c r="B797" s="43" t="s">
        <v>520</v>
      </c>
      <c r="C797" s="43" t="s">
        <v>541</v>
      </c>
      <c r="D797" s="43" t="s">
        <v>636</v>
      </c>
      <c r="E797" s="43" t="s">
        <v>637</v>
      </c>
      <c r="F797" s="43" t="s">
        <v>385</v>
      </c>
      <c r="G797" s="107" t="s">
        <v>578</v>
      </c>
      <c r="H797" s="107" t="s">
        <v>519</v>
      </c>
      <c r="I797" s="43" t="s">
        <v>280</v>
      </c>
    </row>
    <row r="798" spans="1:9" x14ac:dyDescent="0.25">
      <c r="A798" s="43" t="s">
        <v>270</v>
      </c>
      <c r="B798" s="43" t="s">
        <v>520</v>
      </c>
      <c r="C798" s="43" t="s">
        <v>541</v>
      </c>
      <c r="D798" s="43" t="s">
        <v>638</v>
      </c>
      <c r="E798" s="43" t="s">
        <v>639</v>
      </c>
      <c r="F798" s="43" t="s">
        <v>385</v>
      </c>
      <c r="G798" s="107" t="s">
        <v>578</v>
      </c>
      <c r="H798" s="107" t="s">
        <v>519</v>
      </c>
      <c r="I798" s="43" t="s">
        <v>280</v>
      </c>
    </row>
    <row r="799" spans="1:9" x14ac:dyDescent="0.25">
      <c r="A799" s="43" t="s">
        <v>270</v>
      </c>
      <c r="B799" s="43" t="s">
        <v>520</v>
      </c>
      <c r="C799" s="43" t="s">
        <v>541</v>
      </c>
      <c r="D799" s="43" t="s">
        <v>640</v>
      </c>
      <c r="E799" s="43" t="s">
        <v>641</v>
      </c>
      <c r="F799" s="43" t="s">
        <v>385</v>
      </c>
      <c r="G799" s="107" t="s">
        <v>578</v>
      </c>
      <c r="H799" s="107" t="s">
        <v>519</v>
      </c>
      <c r="I799" s="43" t="s">
        <v>280</v>
      </c>
    </row>
    <row r="800" spans="1:9" x14ac:dyDescent="0.25">
      <c r="A800" s="43" t="s">
        <v>270</v>
      </c>
      <c r="B800" s="43" t="s">
        <v>520</v>
      </c>
      <c r="C800" s="43" t="s">
        <v>541</v>
      </c>
      <c r="D800" s="43" t="s">
        <v>642</v>
      </c>
      <c r="E800" s="43" t="s">
        <v>643</v>
      </c>
      <c r="F800" s="43" t="s">
        <v>385</v>
      </c>
      <c r="G800" s="107" t="s">
        <v>578</v>
      </c>
      <c r="H800" s="107" t="s">
        <v>519</v>
      </c>
      <c r="I800" s="43" t="s">
        <v>280</v>
      </c>
    </row>
    <row r="801" spans="1:9" x14ac:dyDescent="0.25">
      <c r="A801" s="43" t="s">
        <v>270</v>
      </c>
      <c r="B801" s="43" t="s">
        <v>520</v>
      </c>
      <c r="C801" s="43" t="s">
        <v>541</v>
      </c>
      <c r="D801" s="43" t="s">
        <v>644</v>
      </c>
      <c r="E801" s="43" t="s">
        <v>645</v>
      </c>
      <c r="F801" s="43" t="s">
        <v>385</v>
      </c>
      <c r="G801" s="107" t="s">
        <v>578</v>
      </c>
      <c r="H801" s="107" t="s">
        <v>519</v>
      </c>
      <c r="I801" s="43" t="s">
        <v>280</v>
      </c>
    </row>
    <row r="802" spans="1:9" x14ac:dyDescent="0.25">
      <c r="A802" s="43" t="s">
        <v>270</v>
      </c>
      <c r="B802" s="43" t="s">
        <v>520</v>
      </c>
      <c r="C802" s="43" t="s">
        <v>541</v>
      </c>
      <c r="D802" s="43" t="s">
        <v>646</v>
      </c>
      <c r="E802" s="43" t="s">
        <v>647</v>
      </c>
      <c r="F802" s="43" t="s">
        <v>385</v>
      </c>
      <c r="G802" s="107" t="s">
        <v>578</v>
      </c>
      <c r="H802" s="107" t="s">
        <v>519</v>
      </c>
      <c r="I802" s="43" t="s">
        <v>280</v>
      </c>
    </row>
    <row r="803" spans="1:9" x14ac:dyDescent="0.25">
      <c r="A803" s="43" t="s">
        <v>270</v>
      </c>
      <c r="B803" s="43" t="s">
        <v>520</v>
      </c>
      <c r="C803" s="43" t="s">
        <v>541</v>
      </c>
      <c r="D803" s="43" t="s">
        <v>648</v>
      </c>
      <c r="E803" s="43" t="s">
        <v>649</v>
      </c>
      <c r="F803" s="43" t="s">
        <v>385</v>
      </c>
      <c r="G803" s="107" t="s">
        <v>578</v>
      </c>
      <c r="H803" s="107" t="s">
        <v>519</v>
      </c>
      <c r="I803" s="43" t="s">
        <v>280</v>
      </c>
    </row>
    <row r="804" spans="1:9" x14ac:dyDescent="0.25">
      <c r="A804" s="43" t="s">
        <v>270</v>
      </c>
      <c r="B804" s="43" t="s">
        <v>520</v>
      </c>
      <c r="C804" s="43" t="s">
        <v>541</v>
      </c>
      <c r="D804" s="43" t="s">
        <v>650</v>
      </c>
      <c r="E804" s="43" t="s">
        <v>651</v>
      </c>
      <c r="F804" s="43" t="s">
        <v>385</v>
      </c>
      <c r="G804" s="107" t="s">
        <v>578</v>
      </c>
      <c r="H804" s="107" t="s">
        <v>519</v>
      </c>
      <c r="I804" s="43" t="s">
        <v>280</v>
      </c>
    </row>
    <row r="805" spans="1:9" x14ac:dyDescent="0.25">
      <c r="A805" s="43" t="s">
        <v>270</v>
      </c>
      <c r="B805" s="43" t="s">
        <v>520</v>
      </c>
      <c r="C805" s="43" t="s">
        <v>541</v>
      </c>
      <c r="D805" s="43" t="s">
        <v>652</v>
      </c>
      <c r="E805" s="43" t="s">
        <v>653</v>
      </c>
      <c r="F805" s="43" t="s">
        <v>385</v>
      </c>
      <c r="G805" s="107" t="s">
        <v>578</v>
      </c>
      <c r="H805" s="107" t="s">
        <v>519</v>
      </c>
      <c r="I805" s="43" t="s">
        <v>280</v>
      </c>
    </row>
    <row r="806" spans="1:9" x14ac:dyDescent="0.25">
      <c r="A806" s="43" t="s">
        <v>270</v>
      </c>
      <c r="B806" s="43" t="s">
        <v>520</v>
      </c>
      <c r="C806" s="43" t="s">
        <v>541</v>
      </c>
      <c r="D806" s="43" t="s">
        <v>654</v>
      </c>
      <c r="E806" s="43" t="s">
        <v>655</v>
      </c>
      <c r="F806" s="43" t="s">
        <v>385</v>
      </c>
      <c r="G806" s="107" t="s">
        <v>578</v>
      </c>
      <c r="H806" s="107" t="s">
        <v>519</v>
      </c>
      <c r="I806" s="43" t="s">
        <v>280</v>
      </c>
    </row>
    <row r="807" spans="1:9" x14ac:dyDescent="0.25">
      <c r="A807" s="43" t="s">
        <v>270</v>
      </c>
      <c r="B807" s="43" t="s">
        <v>520</v>
      </c>
      <c r="C807" s="43" t="s">
        <v>541</v>
      </c>
      <c r="D807" s="43" t="s">
        <v>656</v>
      </c>
      <c r="E807" s="43" t="s">
        <v>657</v>
      </c>
      <c r="F807" s="43" t="s">
        <v>385</v>
      </c>
      <c r="G807" s="107" t="s">
        <v>578</v>
      </c>
      <c r="H807" s="107">
        <v>134.85</v>
      </c>
      <c r="I807" s="43" t="s">
        <v>280</v>
      </c>
    </row>
    <row r="808" spans="1:9" x14ac:dyDescent="0.25">
      <c r="A808" s="43" t="s">
        <v>270</v>
      </c>
      <c r="B808" s="43" t="s">
        <v>520</v>
      </c>
      <c r="C808" s="43" t="s">
        <v>541</v>
      </c>
      <c r="D808" s="43" t="s">
        <v>658</v>
      </c>
      <c r="E808" s="43" t="s">
        <v>659</v>
      </c>
      <c r="F808" s="43" t="s">
        <v>385</v>
      </c>
      <c r="G808" s="107" t="s">
        <v>578</v>
      </c>
      <c r="H808" s="107" t="s">
        <v>519</v>
      </c>
      <c r="I808" s="43" t="s">
        <v>280</v>
      </c>
    </row>
    <row r="809" spans="1:9" x14ac:dyDescent="0.25">
      <c r="A809" s="43" t="s">
        <v>270</v>
      </c>
      <c r="B809" s="43" t="s">
        <v>520</v>
      </c>
      <c r="C809" s="43" t="s">
        <v>541</v>
      </c>
      <c r="D809" s="43" t="s">
        <v>660</v>
      </c>
      <c r="E809" s="43" t="s">
        <v>661</v>
      </c>
      <c r="F809" s="43" t="s">
        <v>385</v>
      </c>
      <c r="G809" s="107" t="s">
        <v>578</v>
      </c>
      <c r="H809" s="107" t="s">
        <v>519</v>
      </c>
      <c r="I809" s="43" t="s">
        <v>280</v>
      </c>
    </row>
    <row r="810" spans="1:9" x14ac:dyDescent="0.25">
      <c r="A810" s="43" t="s">
        <v>270</v>
      </c>
      <c r="B810" s="43" t="s">
        <v>520</v>
      </c>
      <c r="C810" s="43" t="s">
        <v>541</v>
      </c>
      <c r="D810" s="43" t="s">
        <v>662</v>
      </c>
      <c r="E810" s="43" t="s">
        <v>663</v>
      </c>
      <c r="F810" s="43" t="s">
        <v>385</v>
      </c>
      <c r="G810" s="107" t="s">
        <v>578</v>
      </c>
      <c r="H810" s="107">
        <v>142.03200000000001</v>
      </c>
      <c r="I810" s="43" t="s">
        <v>280</v>
      </c>
    </row>
    <row r="811" spans="1:9" x14ac:dyDescent="0.25">
      <c r="A811" s="43" t="s">
        <v>270</v>
      </c>
      <c r="B811" s="43" t="s">
        <v>520</v>
      </c>
      <c r="C811" s="43" t="s">
        <v>541</v>
      </c>
      <c r="D811" s="43" t="s">
        <v>664</v>
      </c>
      <c r="E811" s="43" t="s">
        <v>665</v>
      </c>
      <c r="F811" s="43" t="s">
        <v>385</v>
      </c>
      <c r="G811" s="107" t="s">
        <v>578</v>
      </c>
      <c r="H811" s="107">
        <v>136.149</v>
      </c>
      <c r="I811" s="43" t="s">
        <v>280</v>
      </c>
    </row>
    <row r="812" spans="1:9" x14ac:dyDescent="0.25">
      <c r="A812" s="43" t="s">
        <v>270</v>
      </c>
      <c r="B812" s="43" t="s">
        <v>520</v>
      </c>
      <c r="C812" s="43" t="s">
        <v>541</v>
      </c>
      <c r="D812" s="43" t="s">
        <v>666</v>
      </c>
      <c r="E812" s="43" t="s">
        <v>667</v>
      </c>
      <c r="F812" s="43" t="s">
        <v>385</v>
      </c>
      <c r="G812" s="107" t="s">
        <v>578</v>
      </c>
      <c r="H812" s="107" t="s">
        <v>519</v>
      </c>
      <c r="I812" s="43" t="s">
        <v>280</v>
      </c>
    </row>
    <row r="813" spans="1:9" x14ac:dyDescent="0.25">
      <c r="A813" s="43" t="s">
        <v>270</v>
      </c>
      <c r="B813" s="43" t="s">
        <v>520</v>
      </c>
      <c r="C813" s="43" t="s">
        <v>541</v>
      </c>
      <c r="D813" s="43" t="s">
        <v>668</v>
      </c>
      <c r="E813" s="43" t="s">
        <v>669</v>
      </c>
      <c r="F813" s="43" t="s">
        <v>385</v>
      </c>
      <c r="G813" s="107" t="s">
        <v>578</v>
      </c>
      <c r="H813" s="107" t="s">
        <v>226</v>
      </c>
      <c r="I813" s="43" t="s">
        <v>280</v>
      </c>
    </row>
    <row r="814" spans="1:9" x14ac:dyDescent="0.25">
      <c r="A814" s="43" t="s">
        <v>270</v>
      </c>
      <c r="B814" s="43" t="s">
        <v>520</v>
      </c>
      <c r="C814" s="43" t="s">
        <v>541</v>
      </c>
      <c r="D814" s="43" t="s">
        <v>670</v>
      </c>
      <c r="E814" s="43" t="s">
        <v>671</v>
      </c>
      <c r="F814" s="43" t="s">
        <v>385</v>
      </c>
      <c r="G814" s="107" t="s">
        <v>578</v>
      </c>
      <c r="H814" s="107" t="s">
        <v>519</v>
      </c>
      <c r="I814" s="43" t="s">
        <v>280</v>
      </c>
    </row>
    <row r="815" spans="1:9" x14ac:dyDescent="0.25">
      <c r="A815" s="43" t="s">
        <v>270</v>
      </c>
      <c r="B815" s="43" t="s">
        <v>520</v>
      </c>
      <c r="C815" s="43" t="s">
        <v>541</v>
      </c>
      <c r="D815" s="43" t="s">
        <v>672</v>
      </c>
      <c r="E815" s="43" t="s">
        <v>673</v>
      </c>
      <c r="F815" s="43" t="s">
        <v>385</v>
      </c>
      <c r="G815" s="107" t="s">
        <v>578</v>
      </c>
      <c r="H815" s="107">
        <v>18.216000000000001</v>
      </c>
      <c r="I815" s="43" t="s">
        <v>280</v>
      </c>
    </row>
    <row r="816" spans="1:9" x14ac:dyDescent="0.25">
      <c r="A816" s="43" t="s">
        <v>270</v>
      </c>
      <c r="B816" s="43" t="s">
        <v>520</v>
      </c>
      <c r="C816" s="43" t="s">
        <v>541</v>
      </c>
      <c r="D816" s="43" t="s">
        <v>674</v>
      </c>
      <c r="E816" s="43" t="s">
        <v>675</v>
      </c>
      <c r="F816" s="43" t="s">
        <v>385</v>
      </c>
      <c r="G816" s="107" t="s">
        <v>578</v>
      </c>
      <c r="H816" s="107" t="s">
        <v>519</v>
      </c>
      <c r="I816" s="43" t="s">
        <v>280</v>
      </c>
    </row>
    <row r="817" spans="1:9" x14ac:dyDescent="0.25">
      <c r="A817" s="43" t="s">
        <v>270</v>
      </c>
      <c r="B817" s="43" t="s">
        <v>520</v>
      </c>
      <c r="C817" s="43" t="s">
        <v>541</v>
      </c>
      <c r="D817" s="43" t="s">
        <v>676</v>
      </c>
      <c r="E817" s="43" t="s">
        <v>677</v>
      </c>
      <c r="F817" s="43" t="s">
        <v>385</v>
      </c>
      <c r="G817" s="107" t="s">
        <v>578</v>
      </c>
      <c r="H817" s="107" t="s">
        <v>519</v>
      </c>
      <c r="I817" s="43" t="s">
        <v>280</v>
      </c>
    </row>
    <row r="818" spans="1:9" x14ac:dyDescent="0.25">
      <c r="A818" s="43" t="s">
        <v>270</v>
      </c>
      <c r="B818" s="43" t="s">
        <v>520</v>
      </c>
      <c r="C818" s="43" t="s">
        <v>541</v>
      </c>
      <c r="D818" s="43" t="s">
        <v>678</v>
      </c>
      <c r="E818" s="43" t="s">
        <v>679</v>
      </c>
      <c r="F818" s="43" t="s">
        <v>385</v>
      </c>
      <c r="G818" s="107" t="s">
        <v>578</v>
      </c>
      <c r="H818" s="107">
        <v>21.669</v>
      </c>
      <c r="I818" s="43" t="s">
        <v>280</v>
      </c>
    </row>
    <row r="819" spans="1:9" x14ac:dyDescent="0.25">
      <c r="A819" s="43" t="s">
        <v>270</v>
      </c>
      <c r="B819" s="43" t="s">
        <v>520</v>
      </c>
      <c r="C819" s="43" t="s">
        <v>541</v>
      </c>
      <c r="D819" s="43" t="s">
        <v>680</v>
      </c>
      <c r="E819" s="43" t="s">
        <v>681</v>
      </c>
      <c r="F819" s="43" t="s">
        <v>385</v>
      </c>
      <c r="G819" s="107" t="s">
        <v>578</v>
      </c>
      <c r="H819" s="107" t="s">
        <v>519</v>
      </c>
      <c r="I819" s="43" t="s">
        <v>280</v>
      </c>
    </row>
    <row r="820" spans="1:9" x14ac:dyDescent="0.25">
      <c r="A820" s="43" t="s">
        <v>270</v>
      </c>
      <c r="B820" s="43" t="s">
        <v>520</v>
      </c>
      <c r="C820" s="43" t="s">
        <v>541</v>
      </c>
      <c r="D820" s="43" t="s">
        <v>682</v>
      </c>
      <c r="E820" s="43" t="s">
        <v>683</v>
      </c>
      <c r="F820" s="43" t="s">
        <v>385</v>
      </c>
      <c r="G820" s="107" t="s">
        <v>578</v>
      </c>
      <c r="H820" s="107" t="s">
        <v>519</v>
      </c>
      <c r="I820" s="43" t="s">
        <v>280</v>
      </c>
    </row>
    <row r="821" spans="1:9" x14ac:dyDescent="0.25">
      <c r="A821" s="43" t="s">
        <v>270</v>
      </c>
      <c r="B821" s="43" t="s">
        <v>520</v>
      </c>
      <c r="C821" s="43" t="s">
        <v>541</v>
      </c>
      <c r="D821" s="43" t="s">
        <v>684</v>
      </c>
      <c r="E821" s="43" t="s">
        <v>685</v>
      </c>
      <c r="F821" s="43" t="s">
        <v>385</v>
      </c>
      <c r="G821" s="107" t="s">
        <v>578</v>
      </c>
      <c r="H821" s="107" t="s">
        <v>519</v>
      </c>
      <c r="I821" s="43" t="s">
        <v>280</v>
      </c>
    </row>
    <row r="822" spans="1:9" x14ac:dyDescent="0.25">
      <c r="A822" s="43" t="s">
        <v>270</v>
      </c>
      <c r="B822" s="43" t="s">
        <v>520</v>
      </c>
      <c r="C822" s="43" t="s">
        <v>541</v>
      </c>
      <c r="D822" s="43" t="s">
        <v>686</v>
      </c>
      <c r="E822" s="43" t="s">
        <v>687</v>
      </c>
      <c r="F822" s="43" t="s">
        <v>385</v>
      </c>
      <c r="G822" s="107" t="s">
        <v>578</v>
      </c>
      <c r="H822" s="107">
        <v>4.7930000000000001</v>
      </c>
      <c r="I822" s="43" t="s">
        <v>280</v>
      </c>
    </row>
    <row r="823" spans="1:9" x14ac:dyDescent="0.25">
      <c r="A823" s="43" t="s">
        <v>270</v>
      </c>
      <c r="B823" s="43" t="s">
        <v>520</v>
      </c>
      <c r="C823" s="43" t="s">
        <v>541</v>
      </c>
      <c r="D823" s="43" t="s">
        <v>688</v>
      </c>
      <c r="E823" s="43" t="s">
        <v>689</v>
      </c>
      <c r="F823" s="43" t="s">
        <v>385</v>
      </c>
      <c r="G823" s="107" t="s">
        <v>578</v>
      </c>
      <c r="H823" s="107" t="s">
        <v>519</v>
      </c>
      <c r="I823" s="43" t="s">
        <v>280</v>
      </c>
    </row>
    <row r="824" spans="1:9" x14ac:dyDescent="0.25">
      <c r="A824" s="43" t="s">
        <v>270</v>
      </c>
      <c r="B824" s="43" t="s">
        <v>520</v>
      </c>
      <c r="C824" s="43" t="s">
        <v>541</v>
      </c>
      <c r="D824" s="43" t="s">
        <v>690</v>
      </c>
      <c r="E824" s="43" t="s">
        <v>691</v>
      </c>
      <c r="F824" s="43" t="s">
        <v>385</v>
      </c>
      <c r="G824" s="107" t="s">
        <v>578</v>
      </c>
      <c r="H824" s="107" t="s">
        <v>519</v>
      </c>
      <c r="I824" s="43" t="s">
        <v>280</v>
      </c>
    </row>
    <row r="825" spans="1:9" x14ac:dyDescent="0.25">
      <c r="A825" s="43" t="s">
        <v>270</v>
      </c>
      <c r="B825" s="43" t="s">
        <v>520</v>
      </c>
      <c r="C825" s="43" t="s">
        <v>541</v>
      </c>
      <c r="D825" s="43" t="s">
        <v>692</v>
      </c>
      <c r="E825" s="43" t="s">
        <v>693</v>
      </c>
      <c r="F825" s="43" t="s">
        <v>385</v>
      </c>
      <c r="G825" s="107" t="s">
        <v>578</v>
      </c>
      <c r="H825" s="107" t="s">
        <v>519</v>
      </c>
      <c r="I825" s="43" t="s">
        <v>280</v>
      </c>
    </row>
    <row r="826" spans="1:9" x14ac:dyDescent="0.25">
      <c r="A826" s="43" t="s">
        <v>270</v>
      </c>
      <c r="B826" s="43" t="s">
        <v>520</v>
      </c>
      <c r="C826" s="43" t="s">
        <v>541</v>
      </c>
      <c r="D826" s="43" t="s">
        <v>694</v>
      </c>
      <c r="E826" s="43" t="s">
        <v>695</v>
      </c>
      <c r="F826" s="43" t="s">
        <v>385</v>
      </c>
      <c r="G826" s="107" t="s">
        <v>578</v>
      </c>
      <c r="H826" s="107" t="s">
        <v>519</v>
      </c>
      <c r="I826" s="43" t="s">
        <v>280</v>
      </c>
    </row>
    <row r="827" spans="1:9" x14ac:dyDescent="0.25">
      <c r="A827" s="43" t="s">
        <v>270</v>
      </c>
      <c r="B827" s="43" t="s">
        <v>520</v>
      </c>
      <c r="C827" s="43" t="s">
        <v>541</v>
      </c>
      <c r="D827" s="43" t="s">
        <v>696</v>
      </c>
      <c r="E827" s="43" t="s">
        <v>697</v>
      </c>
      <c r="F827" s="43" t="s">
        <v>385</v>
      </c>
      <c r="G827" s="107" t="s">
        <v>578</v>
      </c>
      <c r="H827" s="107" t="s">
        <v>519</v>
      </c>
      <c r="I827" s="43" t="s">
        <v>280</v>
      </c>
    </row>
    <row r="828" spans="1:9" x14ac:dyDescent="0.25">
      <c r="A828" s="43" t="s">
        <v>270</v>
      </c>
      <c r="B828" s="43" t="s">
        <v>520</v>
      </c>
      <c r="C828" s="43" t="s">
        <v>541</v>
      </c>
      <c r="D828" s="43" t="s">
        <v>698</v>
      </c>
      <c r="E828" s="43" t="s">
        <v>699</v>
      </c>
      <c r="F828" s="43" t="s">
        <v>385</v>
      </c>
      <c r="G828" s="107" t="s">
        <v>578</v>
      </c>
      <c r="H828" s="107" t="s">
        <v>519</v>
      </c>
      <c r="I828" s="43" t="s">
        <v>280</v>
      </c>
    </row>
    <row r="829" spans="1:9" x14ac:dyDescent="0.25">
      <c r="A829" s="43" t="s">
        <v>270</v>
      </c>
      <c r="B829" s="43" t="s">
        <v>520</v>
      </c>
      <c r="C829" s="43" t="s">
        <v>541</v>
      </c>
      <c r="D829" s="43" t="s">
        <v>700</v>
      </c>
      <c r="E829" s="43" t="s">
        <v>701</v>
      </c>
      <c r="F829" s="43" t="s">
        <v>385</v>
      </c>
      <c r="G829" s="107" t="s">
        <v>578</v>
      </c>
      <c r="H829" s="107">
        <v>14.541</v>
      </c>
      <c r="I829" s="43" t="s">
        <v>280</v>
      </c>
    </row>
    <row r="830" spans="1:9" x14ac:dyDescent="0.25">
      <c r="A830" s="43" t="s">
        <v>270</v>
      </c>
      <c r="B830" s="43" t="s">
        <v>520</v>
      </c>
      <c r="C830" s="43" t="s">
        <v>541</v>
      </c>
      <c r="D830" s="43" t="s">
        <v>702</v>
      </c>
      <c r="E830" s="43" t="s">
        <v>703</v>
      </c>
      <c r="F830" s="43" t="s">
        <v>385</v>
      </c>
      <c r="G830" s="107" t="s">
        <v>578</v>
      </c>
      <c r="H830" s="107">
        <v>0.48299999999999998</v>
      </c>
      <c r="I830" s="43" t="s">
        <v>280</v>
      </c>
    </row>
    <row r="831" spans="1:9" x14ac:dyDescent="0.25">
      <c r="A831" s="43" t="s">
        <v>270</v>
      </c>
      <c r="B831" s="43" t="s">
        <v>520</v>
      </c>
      <c r="C831" s="43" t="s">
        <v>541</v>
      </c>
      <c r="D831" s="43" t="s">
        <v>704</v>
      </c>
      <c r="E831" s="43" t="s">
        <v>705</v>
      </c>
      <c r="F831" s="43" t="s">
        <v>385</v>
      </c>
      <c r="G831" s="107" t="s">
        <v>578</v>
      </c>
      <c r="H831" s="107">
        <v>4.0620000000000003</v>
      </c>
      <c r="I831" s="43" t="s">
        <v>280</v>
      </c>
    </row>
    <row r="832" spans="1:9" x14ac:dyDescent="0.25">
      <c r="A832" s="43" t="s">
        <v>270</v>
      </c>
      <c r="B832" s="43" t="s">
        <v>520</v>
      </c>
      <c r="C832" s="43" t="s">
        <v>541</v>
      </c>
      <c r="D832" s="43" t="s">
        <v>706</v>
      </c>
      <c r="E832" s="43" t="s">
        <v>707</v>
      </c>
      <c r="F832" s="43" t="s">
        <v>385</v>
      </c>
      <c r="G832" s="107" t="s">
        <v>578</v>
      </c>
      <c r="H832" s="107">
        <v>17.399000000000001</v>
      </c>
      <c r="I832" s="43" t="s">
        <v>280</v>
      </c>
    </row>
    <row r="833" spans="1:9" x14ac:dyDescent="0.25">
      <c r="A833" s="43" t="s">
        <v>270</v>
      </c>
      <c r="B833" s="43" t="s">
        <v>520</v>
      </c>
      <c r="C833" s="43" t="s">
        <v>541</v>
      </c>
      <c r="D833" s="43" t="s">
        <v>708</v>
      </c>
      <c r="E833" s="43" t="s">
        <v>709</v>
      </c>
      <c r="F833" s="43" t="s">
        <v>385</v>
      </c>
      <c r="G833" s="107" t="s">
        <v>578</v>
      </c>
      <c r="H833" s="107">
        <v>35.99</v>
      </c>
      <c r="I833" s="43" t="s">
        <v>280</v>
      </c>
    </row>
    <row r="834" spans="1:9" x14ac:dyDescent="0.25">
      <c r="A834" s="43" t="s">
        <v>270</v>
      </c>
      <c r="B834" s="43" t="s">
        <v>520</v>
      </c>
      <c r="C834" s="43" t="s">
        <v>541</v>
      </c>
      <c r="D834" s="43" t="s">
        <v>710</v>
      </c>
      <c r="E834" s="43" t="s">
        <v>711</v>
      </c>
      <c r="F834" s="43" t="s">
        <v>385</v>
      </c>
      <c r="G834" s="107" t="s">
        <v>578</v>
      </c>
      <c r="H834" s="107">
        <v>8.0559999999999992</v>
      </c>
      <c r="I834" s="43" t="s">
        <v>280</v>
      </c>
    </row>
    <row r="835" spans="1:9" x14ac:dyDescent="0.25">
      <c r="A835" s="43" t="s">
        <v>270</v>
      </c>
      <c r="B835" s="43" t="s">
        <v>520</v>
      </c>
      <c r="C835" s="43" t="s">
        <v>541</v>
      </c>
      <c r="D835" s="43" t="s">
        <v>712</v>
      </c>
      <c r="E835" s="43" t="s">
        <v>713</v>
      </c>
      <c r="F835" s="43" t="s">
        <v>385</v>
      </c>
      <c r="G835" s="107" t="s">
        <v>578</v>
      </c>
      <c r="H835" s="107" t="s">
        <v>226</v>
      </c>
      <c r="I835" s="43" t="s">
        <v>280</v>
      </c>
    </row>
    <row r="836" spans="1:9" x14ac:dyDescent="0.25">
      <c r="A836" s="43" t="s">
        <v>270</v>
      </c>
      <c r="B836" s="43" t="s">
        <v>520</v>
      </c>
      <c r="C836" s="43" t="s">
        <v>541</v>
      </c>
      <c r="D836" s="43" t="s">
        <v>714</v>
      </c>
      <c r="E836" s="43" t="s">
        <v>715</v>
      </c>
      <c r="F836" s="43" t="s">
        <v>385</v>
      </c>
      <c r="G836" s="107" t="s">
        <v>578</v>
      </c>
      <c r="H836" s="107">
        <v>1.484</v>
      </c>
      <c r="I836" s="43" t="s">
        <v>280</v>
      </c>
    </row>
    <row r="837" spans="1:9" x14ac:dyDescent="0.25">
      <c r="A837" s="43" t="s">
        <v>270</v>
      </c>
      <c r="B837" s="43" t="s">
        <v>520</v>
      </c>
      <c r="C837" s="43" t="s">
        <v>541</v>
      </c>
      <c r="D837" s="43" t="s">
        <v>716</v>
      </c>
      <c r="E837" s="43" t="s">
        <v>717</v>
      </c>
      <c r="F837" s="43" t="s">
        <v>385</v>
      </c>
      <c r="G837" s="107" t="s">
        <v>578</v>
      </c>
      <c r="H837" s="107">
        <v>21.474</v>
      </c>
      <c r="I837" s="43" t="s">
        <v>280</v>
      </c>
    </row>
    <row r="838" spans="1:9" x14ac:dyDescent="0.25">
      <c r="A838" s="43" t="s">
        <v>270</v>
      </c>
      <c r="B838" s="43" t="s">
        <v>520</v>
      </c>
      <c r="C838" s="43" t="s">
        <v>541</v>
      </c>
      <c r="D838" s="43" t="s">
        <v>718</v>
      </c>
      <c r="E838" s="43" t="s">
        <v>719</v>
      </c>
      <c r="F838" s="43" t="s">
        <v>385</v>
      </c>
      <c r="G838" s="107" t="s">
        <v>578</v>
      </c>
      <c r="H838" s="107">
        <v>49.866</v>
      </c>
      <c r="I838" s="43" t="s">
        <v>280</v>
      </c>
    </row>
    <row r="839" spans="1:9" x14ac:dyDescent="0.25">
      <c r="A839" s="43" t="s">
        <v>270</v>
      </c>
      <c r="B839" s="43" t="s">
        <v>520</v>
      </c>
      <c r="C839" s="43" t="s">
        <v>541</v>
      </c>
      <c r="D839" s="43" t="s">
        <v>720</v>
      </c>
      <c r="E839" s="43" t="s">
        <v>721</v>
      </c>
      <c r="F839" s="43" t="s">
        <v>385</v>
      </c>
      <c r="G839" s="107" t="s">
        <v>578</v>
      </c>
      <c r="H839" s="107">
        <v>49820.633999999984</v>
      </c>
      <c r="I839" s="43" t="s">
        <v>280</v>
      </c>
    </row>
    <row r="840" spans="1:9" x14ac:dyDescent="0.25">
      <c r="A840" s="43" t="s">
        <v>270</v>
      </c>
      <c r="B840" s="43" t="s">
        <v>520</v>
      </c>
      <c r="C840" s="43" t="s">
        <v>541</v>
      </c>
      <c r="D840" s="43" t="s">
        <v>722</v>
      </c>
      <c r="E840" s="43" t="s">
        <v>723</v>
      </c>
      <c r="F840" s="43" t="s">
        <v>385</v>
      </c>
      <c r="G840" s="107" t="s">
        <v>578</v>
      </c>
      <c r="H840" s="107">
        <v>3973.9830000000002</v>
      </c>
      <c r="I840" s="43" t="s">
        <v>280</v>
      </c>
    </row>
    <row r="841" spans="1:9" x14ac:dyDescent="0.25">
      <c r="A841" s="43" t="s">
        <v>270</v>
      </c>
      <c r="B841" s="43" t="s">
        <v>520</v>
      </c>
      <c r="C841" s="43" t="s">
        <v>541</v>
      </c>
      <c r="D841" s="43" t="s">
        <v>777</v>
      </c>
      <c r="E841" s="43" t="s">
        <v>778</v>
      </c>
      <c r="F841" s="43" t="s">
        <v>385</v>
      </c>
      <c r="G841" s="107" t="s">
        <v>578</v>
      </c>
      <c r="H841" s="107">
        <v>53794.616999999998</v>
      </c>
      <c r="I841" s="43" t="s">
        <v>280</v>
      </c>
    </row>
    <row r="842" spans="1:9" x14ac:dyDescent="0.25">
      <c r="A842" s="43" t="s">
        <v>270</v>
      </c>
      <c r="B842" s="43" t="s">
        <v>520</v>
      </c>
      <c r="C842" s="43" t="s">
        <v>541</v>
      </c>
      <c r="D842" s="43" t="s">
        <v>586</v>
      </c>
      <c r="E842" s="43" t="s">
        <v>587</v>
      </c>
      <c r="F842" s="43" t="s">
        <v>385</v>
      </c>
      <c r="G842" s="107" t="s">
        <v>579</v>
      </c>
      <c r="H842" s="107">
        <v>47009.182000000001</v>
      </c>
      <c r="I842" s="43" t="s">
        <v>279</v>
      </c>
    </row>
    <row r="843" spans="1:9" x14ac:dyDescent="0.25">
      <c r="A843" s="43" t="s">
        <v>270</v>
      </c>
      <c r="B843" s="43" t="s">
        <v>520</v>
      </c>
      <c r="C843" s="43" t="s">
        <v>541</v>
      </c>
      <c r="D843" s="43" t="s">
        <v>588</v>
      </c>
      <c r="E843" s="43" t="s">
        <v>589</v>
      </c>
      <c r="F843" s="43" t="s">
        <v>385</v>
      </c>
      <c r="G843" s="107" t="s">
        <v>579</v>
      </c>
      <c r="H843" s="107">
        <v>47007.523999999998</v>
      </c>
      <c r="I843" s="43" t="s">
        <v>279</v>
      </c>
    </row>
    <row r="844" spans="1:9" x14ac:dyDescent="0.25">
      <c r="A844" s="43" t="s">
        <v>270</v>
      </c>
      <c r="B844" s="43" t="s">
        <v>520</v>
      </c>
      <c r="C844" s="43" t="s">
        <v>541</v>
      </c>
      <c r="D844" s="43" t="s">
        <v>590</v>
      </c>
      <c r="E844" s="43" t="s">
        <v>591</v>
      </c>
      <c r="F844" s="43" t="s">
        <v>385</v>
      </c>
      <c r="G844" s="107" t="s">
        <v>579</v>
      </c>
      <c r="H844" s="107">
        <v>0.59399999999999997</v>
      </c>
      <c r="I844" s="43" t="s">
        <v>279</v>
      </c>
    </row>
    <row r="845" spans="1:9" x14ac:dyDescent="0.25">
      <c r="A845" s="43" t="s">
        <v>270</v>
      </c>
      <c r="B845" s="43" t="s">
        <v>520</v>
      </c>
      <c r="C845" s="43" t="s">
        <v>541</v>
      </c>
      <c r="D845" s="43" t="s">
        <v>592</v>
      </c>
      <c r="E845" s="43" t="s">
        <v>593</v>
      </c>
      <c r="F845" s="43" t="s">
        <v>385</v>
      </c>
      <c r="G845" s="107" t="s">
        <v>579</v>
      </c>
      <c r="H845" s="107">
        <v>1.0640000000000001</v>
      </c>
      <c r="I845" s="43" t="s">
        <v>279</v>
      </c>
    </row>
    <row r="846" spans="1:9" x14ac:dyDescent="0.25">
      <c r="A846" s="43" t="s">
        <v>270</v>
      </c>
      <c r="B846" s="43" t="s">
        <v>520</v>
      </c>
      <c r="C846" s="43" t="s">
        <v>541</v>
      </c>
      <c r="D846" s="43" t="s">
        <v>594</v>
      </c>
      <c r="E846" s="43" t="s">
        <v>595</v>
      </c>
      <c r="F846" s="43" t="s">
        <v>385</v>
      </c>
      <c r="G846" s="107" t="s">
        <v>579</v>
      </c>
      <c r="H846" s="107">
        <v>254.511</v>
      </c>
      <c r="I846" s="43" t="s">
        <v>279</v>
      </c>
    </row>
    <row r="847" spans="1:9" x14ac:dyDescent="0.25">
      <c r="A847" s="43" t="s">
        <v>270</v>
      </c>
      <c r="B847" s="43" t="s">
        <v>520</v>
      </c>
      <c r="C847" s="43" t="s">
        <v>541</v>
      </c>
      <c r="D847" s="43" t="s">
        <v>596</v>
      </c>
      <c r="E847" s="43" t="s">
        <v>597</v>
      </c>
      <c r="F847" s="43" t="s">
        <v>385</v>
      </c>
      <c r="G847" s="107" t="s">
        <v>579</v>
      </c>
      <c r="H847" s="107">
        <v>28.550999999999998</v>
      </c>
      <c r="I847" s="43" t="s">
        <v>279</v>
      </c>
    </row>
    <row r="848" spans="1:9" x14ac:dyDescent="0.25">
      <c r="A848" s="43" t="s">
        <v>270</v>
      </c>
      <c r="B848" s="43" t="s">
        <v>520</v>
      </c>
      <c r="C848" s="43" t="s">
        <v>541</v>
      </c>
      <c r="D848" s="43" t="s">
        <v>598</v>
      </c>
      <c r="E848" s="43" t="s">
        <v>599</v>
      </c>
      <c r="F848" s="43" t="s">
        <v>385</v>
      </c>
      <c r="G848" s="107" t="s">
        <v>579</v>
      </c>
      <c r="H848" s="107">
        <v>2.1339999999999999</v>
      </c>
      <c r="I848" s="43" t="s">
        <v>279</v>
      </c>
    </row>
    <row r="849" spans="1:9" x14ac:dyDescent="0.25">
      <c r="A849" s="43" t="s">
        <v>270</v>
      </c>
      <c r="B849" s="43" t="s">
        <v>520</v>
      </c>
      <c r="C849" s="43" t="s">
        <v>541</v>
      </c>
      <c r="D849" s="43" t="s">
        <v>600</v>
      </c>
      <c r="E849" s="43" t="s">
        <v>601</v>
      </c>
      <c r="F849" s="43" t="s">
        <v>385</v>
      </c>
      <c r="G849" s="107" t="s">
        <v>579</v>
      </c>
      <c r="H849" s="107">
        <v>223.82599999999999</v>
      </c>
      <c r="I849" s="43" t="s">
        <v>279</v>
      </c>
    </row>
    <row r="850" spans="1:9" x14ac:dyDescent="0.25">
      <c r="A850" s="43" t="s">
        <v>270</v>
      </c>
      <c r="B850" s="43" t="s">
        <v>520</v>
      </c>
      <c r="C850" s="43" t="s">
        <v>541</v>
      </c>
      <c r="D850" s="43" t="s">
        <v>602</v>
      </c>
      <c r="E850" s="43" t="s">
        <v>603</v>
      </c>
      <c r="F850" s="43" t="s">
        <v>385</v>
      </c>
      <c r="G850" s="107" t="s">
        <v>579</v>
      </c>
      <c r="H850" s="107">
        <v>1053.7950000000001</v>
      </c>
      <c r="I850" s="43" t="s">
        <v>279</v>
      </c>
    </row>
    <row r="851" spans="1:9" x14ac:dyDescent="0.25">
      <c r="A851" s="43" t="s">
        <v>270</v>
      </c>
      <c r="B851" s="43" t="s">
        <v>520</v>
      </c>
      <c r="C851" s="43" t="s">
        <v>541</v>
      </c>
      <c r="D851" s="43" t="s">
        <v>604</v>
      </c>
      <c r="E851" s="43" t="s">
        <v>605</v>
      </c>
      <c r="F851" s="43" t="s">
        <v>385</v>
      </c>
      <c r="G851" s="107" t="s">
        <v>579</v>
      </c>
      <c r="H851" s="107">
        <v>193.37499999999997</v>
      </c>
      <c r="I851" s="43" t="s">
        <v>279</v>
      </c>
    </row>
    <row r="852" spans="1:9" x14ac:dyDescent="0.25">
      <c r="A852" s="43" t="s">
        <v>270</v>
      </c>
      <c r="B852" s="43" t="s">
        <v>520</v>
      </c>
      <c r="C852" s="43" t="s">
        <v>541</v>
      </c>
      <c r="D852" s="43" t="s">
        <v>606</v>
      </c>
      <c r="E852" s="43" t="s">
        <v>607</v>
      </c>
      <c r="F852" s="43" t="s">
        <v>385</v>
      </c>
      <c r="G852" s="107" t="s">
        <v>579</v>
      </c>
      <c r="H852" s="107">
        <v>25.190999999999999</v>
      </c>
      <c r="I852" s="43" t="s">
        <v>279</v>
      </c>
    </row>
    <row r="853" spans="1:9" x14ac:dyDescent="0.25">
      <c r="A853" s="43" t="s">
        <v>270</v>
      </c>
      <c r="B853" s="43" t="s">
        <v>520</v>
      </c>
      <c r="C853" s="43" t="s">
        <v>541</v>
      </c>
      <c r="D853" s="43" t="s">
        <v>608</v>
      </c>
      <c r="E853" s="43" t="s">
        <v>609</v>
      </c>
      <c r="F853" s="43" t="s">
        <v>385</v>
      </c>
      <c r="G853" s="107" t="s">
        <v>579</v>
      </c>
      <c r="H853" s="107">
        <v>5.125</v>
      </c>
      <c r="I853" s="43" t="s">
        <v>279</v>
      </c>
    </row>
    <row r="854" spans="1:9" x14ac:dyDescent="0.25">
      <c r="A854" s="43" t="s">
        <v>270</v>
      </c>
      <c r="B854" s="43" t="s">
        <v>520</v>
      </c>
      <c r="C854" s="43" t="s">
        <v>541</v>
      </c>
      <c r="D854" s="43" t="s">
        <v>610</v>
      </c>
      <c r="E854" s="43" t="s">
        <v>611</v>
      </c>
      <c r="F854" s="43" t="s">
        <v>385</v>
      </c>
      <c r="G854" s="107" t="s">
        <v>579</v>
      </c>
      <c r="H854" s="107">
        <v>233.72800000000001</v>
      </c>
      <c r="I854" s="43" t="s">
        <v>279</v>
      </c>
    </row>
    <row r="855" spans="1:9" x14ac:dyDescent="0.25">
      <c r="A855" s="43" t="s">
        <v>270</v>
      </c>
      <c r="B855" s="43" t="s">
        <v>520</v>
      </c>
      <c r="C855" s="43" t="s">
        <v>541</v>
      </c>
      <c r="D855" s="43" t="s">
        <v>612</v>
      </c>
      <c r="E855" s="43" t="s">
        <v>613</v>
      </c>
      <c r="F855" s="43" t="s">
        <v>385</v>
      </c>
      <c r="G855" s="107" t="s">
        <v>579</v>
      </c>
      <c r="H855" s="107">
        <v>1.42</v>
      </c>
      <c r="I855" s="43" t="s">
        <v>279</v>
      </c>
    </row>
    <row r="856" spans="1:9" x14ac:dyDescent="0.25">
      <c r="A856" s="43" t="s">
        <v>270</v>
      </c>
      <c r="B856" s="43" t="s">
        <v>520</v>
      </c>
      <c r="C856" s="43" t="s">
        <v>541</v>
      </c>
      <c r="D856" s="43" t="s">
        <v>614</v>
      </c>
      <c r="E856" s="43" t="s">
        <v>615</v>
      </c>
      <c r="F856" s="43" t="s">
        <v>385</v>
      </c>
      <c r="G856" s="107" t="s">
        <v>579</v>
      </c>
      <c r="H856" s="107">
        <v>39.735999999999997</v>
      </c>
      <c r="I856" s="43" t="s">
        <v>279</v>
      </c>
    </row>
    <row r="857" spans="1:9" x14ac:dyDescent="0.25">
      <c r="A857" s="43" t="s">
        <v>270</v>
      </c>
      <c r="B857" s="43" t="s">
        <v>520</v>
      </c>
      <c r="C857" s="43" t="s">
        <v>541</v>
      </c>
      <c r="D857" s="43" t="s">
        <v>616</v>
      </c>
      <c r="E857" s="43" t="s">
        <v>617</v>
      </c>
      <c r="F857" s="43" t="s">
        <v>385</v>
      </c>
      <c r="G857" s="107" t="s">
        <v>579</v>
      </c>
      <c r="H857" s="107">
        <v>4.9669999999999996</v>
      </c>
      <c r="I857" s="43" t="s">
        <v>279</v>
      </c>
    </row>
    <row r="858" spans="1:9" x14ac:dyDescent="0.25">
      <c r="A858" s="43" t="s">
        <v>270</v>
      </c>
      <c r="B858" s="43" t="s">
        <v>520</v>
      </c>
      <c r="C858" s="43" t="s">
        <v>541</v>
      </c>
      <c r="D858" s="43" t="s">
        <v>618</v>
      </c>
      <c r="E858" s="43" t="s">
        <v>619</v>
      </c>
      <c r="F858" s="43" t="s">
        <v>385</v>
      </c>
      <c r="G858" s="107" t="s">
        <v>579</v>
      </c>
      <c r="H858" s="107">
        <v>34.768999999999998</v>
      </c>
      <c r="I858" s="43" t="s">
        <v>279</v>
      </c>
    </row>
    <row r="859" spans="1:9" x14ac:dyDescent="0.25">
      <c r="A859" s="43" t="s">
        <v>270</v>
      </c>
      <c r="B859" s="43" t="s">
        <v>520</v>
      </c>
      <c r="C859" s="43" t="s">
        <v>541</v>
      </c>
      <c r="D859" s="43" t="s">
        <v>620</v>
      </c>
      <c r="E859" s="43" t="s">
        <v>621</v>
      </c>
      <c r="F859" s="43" t="s">
        <v>385</v>
      </c>
      <c r="G859" s="107" t="s">
        <v>579</v>
      </c>
      <c r="H859" s="107">
        <v>348.33100000000002</v>
      </c>
      <c r="I859" s="43" t="s">
        <v>279</v>
      </c>
    </row>
    <row r="860" spans="1:9" x14ac:dyDescent="0.25">
      <c r="A860" s="43" t="s">
        <v>270</v>
      </c>
      <c r="B860" s="43" t="s">
        <v>520</v>
      </c>
      <c r="C860" s="43" t="s">
        <v>541</v>
      </c>
      <c r="D860" s="43" t="s">
        <v>622</v>
      </c>
      <c r="E860" s="43" t="s">
        <v>623</v>
      </c>
      <c r="F860" s="43" t="s">
        <v>385</v>
      </c>
      <c r="G860" s="107" t="s">
        <v>579</v>
      </c>
      <c r="H860" s="107">
        <v>13.113</v>
      </c>
      <c r="I860" s="43" t="s">
        <v>279</v>
      </c>
    </row>
    <row r="861" spans="1:9" x14ac:dyDescent="0.25">
      <c r="A861" s="43" t="s">
        <v>270</v>
      </c>
      <c r="B861" s="43" t="s">
        <v>520</v>
      </c>
      <c r="C861" s="43" t="s">
        <v>541</v>
      </c>
      <c r="D861" s="43" t="s">
        <v>624</v>
      </c>
      <c r="E861" s="43" t="s">
        <v>625</v>
      </c>
      <c r="F861" s="43" t="s">
        <v>385</v>
      </c>
      <c r="G861" s="107" t="s">
        <v>579</v>
      </c>
      <c r="H861" s="107">
        <v>8.8219999999999992</v>
      </c>
      <c r="I861" s="43" t="s">
        <v>279</v>
      </c>
    </row>
    <row r="862" spans="1:9" x14ac:dyDescent="0.25">
      <c r="A862" s="43" t="s">
        <v>270</v>
      </c>
      <c r="B862" s="43" t="s">
        <v>520</v>
      </c>
      <c r="C862" s="43" t="s">
        <v>541</v>
      </c>
      <c r="D862" s="43" t="s">
        <v>626</v>
      </c>
      <c r="E862" s="43" t="s">
        <v>627</v>
      </c>
      <c r="F862" s="43" t="s">
        <v>385</v>
      </c>
      <c r="G862" s="107" t="s">
        <v>579</v>
      </c>
      <c r="H862" s="107">
        <v>52.246000000000002</v>
      </c>
      <c r="I862" s="43" t="s">
        <v>279</v>
      </c>
    </row>
    <row r="863" spans="1:9" x14ac:dyDescent="0.25">
      <c r="A863" s="43" t="s">
        <v>270</v>
      </c>
      <c r="B863" s="43" t="s">
        <v>520</v>
      </c>
      <c r="C863" s="43" t="s">
        <v>541</v>
      </c>
      <c r="D863" s="43" t="s">
        <v>628</v>
      </c>
      <c r="E863" s="43" t="s">
        <v>629</v>
      </c>
      <c r="F863" s="43" t="s">
        <v>385</v>
      </c>
      <c r="G863" s="107" t="s">
        <v>579</v>
      </c>
      <c r="H863" s="107">
        <v>3.7</v>
      </c>
      <c r="I863" s="43" t="s">
        <v>279</v>
      </c>
    </row>
    <row r="864" spans="1:9" x14ac:dyDescent="0.25">
      <c r="A864" s="43" t="s">
        <v>270</v>
      </c>
      <c r="B864" s="43" t="s">
        <v>520</v>
      </c>
      <c r="C864" s="43" t="s">
        <v>541</v>
      </c>
      <c r="D864" s="43" t="s">
        <v>630</v>
      </c>
      <c r="E864" s="43" t="s">
        <v>631</v>
      </c>
      <c r="F864" s="43" t="s">
        <v>385</v>
      </c>
      <c r="G864" s="107" t="s">
        <v>579</v>
      </c>
      <c r="H864" s="107">
        <v>48.546000000000006</v>
      </c>
      <c r="I864" s="43" t="s">
        <v>279</v>
      </c>
    </row>
    <row r="865" spans="1:9" x14ac:dyDescent="0.25">
      <c r="A865" s="43" t="s">
        <v>270</v>
      </c>
      <c r="B865" s="43" t="s">
        <v>520</v>
      </c>
      <c r="C865" s="43" t="s">
        <v>541</v>
      </c>
      <c r="D865" s="43" t="s">
        <v>632</v>
      </c>
      <c r="E865" s="43" t="s">
        <v>633</v>
      </c>
      <c r="F865" s="43" t="s">
        <v>385</v>
      </c>
      <c r="G865" s="107" t="s">
        <v>579</v>
      </c>
      <c r="H865" s="107">
        <v>76.512</v>
      </c>
      <c r="I865" s="43" t="s">
        <v>279</v>
      </c>
    </row>
    <row r="866" spans="1:9" x14ac:dyDescent="0.25">
      <c r="A866" s="43" t="s">
        <v>270</v>
      </c>
      <c r="B866" s="43" t="s">
        <v>520</v>
      </c>
      <c r="C866" s="43" t="s">
        <v>541</v>
      </c>
      <c r="D866" s="43" t="s">
        <v>634</v>
      </c>
      <c r="E866" s="43" t="s">
        <v>635</v>
      </c>
      <c r="F866" s="43" t="s">
        <v>385</v>
      </c>
      <c r="G866" s="107" t="s">
        <v>579</v>
      </c>
      <c r="H866" s="107">
        <v>63.89</v>
      </c>
      <c r="I866" s="43" t="s">
        <v>279</v>
      </c>
    </row>
    <row r="867" spans="1:9" x14ac:dyDescent="0.25">
      <c r="A867" s="43" t="s">
        <v>270</v>
      </c>
      <c r="B867" s="43" t="s">
        <v>520</v>
      </c>
      <c r="C867" s="43" t="s">
        <v>541</v>
      </c>
      <c r="D867" s="43" t="s">
        <v>636</v>
      </c>
      <c r="E867" s="43" t="s">
        <v>637</v>
      </c>
      <c r="F867" s="43" t="s">
        <v>385</v>
      </c>
      <c r="G867" s="107" t="s">
        <v>579</v>
      </c>
      <c r="H867" s="107">
        <v>9.7070000000000007</v>
      </c>
      <c r="I867" s="43" t="s">
        <v>279</v>
      </c>
    </row>
    <row r="868" spans="1:9" x14ac:dyDescent="0.25">
      <c r="A868" s="43" t="s">
        <v>270</v>
      </c>
      <c r="B868" s="43" t="s">
        <v>520</v>
      </c>
      <c r="C868" s="43" t="s">
        <v>541</v>
      </c>
      <c r="D868" s="43" t="s">
        <v>638</v>
      </c>
      <c r="E868" s="43" t="s">
        <v>639</v>
      </c>
      <c r="F868" s="43" t="s">
        <v>385</v>
      </c>
      <c r="G868" s="107" t="s">
        <v>579</v>
      </c>
      <c r="H868" s="107">
        <v>2.9159999999999999</v>
      </c>
      <c r="I868" s="43" t="s">
        <v>279</v>
      </c>
    </row>
    <row r="869" spans="1:9" x14ac:dyDescent="0.25">
      <c r="A869" s="43" t="s">
        <v>270</v>
      </c>
      <c r="B869" s="43" t="s">
        <v>520</v>
      </c>
      <c r="C869" s="43" t="s">
        <v>541</v>
      </c>
      <c r="D869" s="43" t="s">
        <v>640</v>
      </c>
      <c r="E869" s="43" t="s">
        <v>641</v>
      </c>
      <c r="F869" s="43" t="s">
        <v>385</v>
      </c>
      <c r="G869" s="107" t="s">
        <v>579</v>
      </c>
      <c r="H869" s="107">
        <v>8.9499999999999993</v>
      </c>
      <c r="I869" s="43" t="s">
        <v>279</v>
      </c>
    </row>
    <row r="870" spans="1:9" x14ac:dyDescent="0.25">
      <c r="A870" s="43" t="s">
        <v>270</v>
      </c>
      <c r="B870" s="43" t="s">
        <v>520</v>
      </c>
      <c r="C870" s="43" t="s">
        <v>541</v>
      </c>
      <c r="D870" s="43" t="s">
        <v>642</v>
      </c>
      <c r="E870" s="43" t="s">
        <v>643</v>
      </c>
      <c r="F870" s="43" t="s">
        <v>385</v>
      </c>
      <c r="G870" s="107" t="s">
        <v>579</v>
      </c>
      <c r="H870" s="107">
        <v>12.831</v>
      </c>
      <c r="I870" s="43" t="s">
        <v>279</v>
      </c>
    </row>
    <row r="871" spans="1:9" x14ac:dyDescent="0.25">
      <c r="A871" s="43" t="s">
        <v>270</v>
      </c>
      <c r="B871" s="43" t="s">
        <v>520</v>
      </c>
      <c r="C871" s="43" t="s">
        <v>541</v>
      </c>
      <c r="D871" s="43" t="s">
        <v>644</v>
      </c>
      <c r="E871" s="43" t="s">
        <v>645</v>
      </c>
      <c r="F871" s="43" t="s">
        <v>385</v>
      </c>
      <c r="G871" s="107" t="s">
        <v>579</v>
      </c>
      <c r="H871" s="107">
        <v>2.7570000000000001</v>
      </c>
      <c r="I871" s="43" t="s">
        <v>279</v>
      </c>
    </row>
    <row r="872" spans="1:9" x14ac:dyDescent="0.25">
      <c r="A872" s="43" t="s">
        <v>270</v>
      </c>
      <c r="B872" s="43" t="s">
        <v>520</v>
      </c>
      <c r="C872" s="43" t="s">
        <v>541</v>
      </c>
      <c r="D872" s="43" t="s">
        <v>646</v>
      </c>
      <c r="E872" s="43" t="s">
        <v>647</v>
      </c>
      <c r="F872" s="43" t="s">
        <v>385</v>
      </c>
      <c r="G872" s="107" t="s">
        <v>579</v>
      </c>
      <c r="H872" s="107">
        <v>10.118</v>
      </c>
      <c r="I872" s="43" t="s">
        <v>279</v>
      </c>
    </row>
    <row r="873" spans="1:9" x14ac:dyDescent="0.25">
      <c r="A873" s="43" t="s">
        <v>270</v>
      </c>
      <c r="B873" s="43" t="s">
        <v>520</v>
      </c>
      <c r="C873" s="43" t="s">
        <v>541</v>
      </c>
      <c r="D873" s="43" t="s">
        <v>648</v>
      </c>
      <c r="E873" s="43" t="s">
        <v>649</v>
      </c>
      <c r="F873" s="43" t="s">
        <v>385</v>
      </c>
      <c r="G873" s="107" t="s">
        <v>579</v>
      </c>
      <c r="H873" s="107">
        <v>14.975</v>
      </c>
      <c r="I873" s="43" t="s">
        <v>279</v>
      </c>
    </row>
    <row r="874" spans="1:9" x14ac:dyDescent="0.25">
      <c r="A874" s="43" t="s">
        <v>270</v>
      </c>
      <c r="B874" s="43" t="s">
        <v>520</v>
      </c>
      <c r="C874" s="43" t="s">
        <v>541</v>
      </c>
      <c r="D874" s="43" t="s">
        <v>650</v>
      </c>
      <c r="E874" s="43" t="s">
        <v>651</v>
      </c>
      <c r="F874" s="43" t="s">
        <v>385</v>
      </c>
      <c r="G874" s="107" t="s">
        <v>579</v>
      </c>
      <c r="H874" s="107">
        <v>0.8</v>
      </c>
      <c r="I874" s="43" t="s">
        <v>279</v>
      </c>
    </row>
    <row r="875" spans="1:9" x14ac:dyDescent="0.25">
      <c r="A875" s="43" t="s">
        <v>270</v>
      </c>
      <c r="B875" s="43" t="s">
        <v>520</v>
      </c>
      <c r="C875" s="43" t="s">
        <v>541</v>
      </c>
      <c r="D875" s="43" t="s">
        <v>652</v>
      </c>
      <c r="E875" s="43" t="s">
        <v>653</v>
      </c>
      <c r="F875" s="43" t="s">
        <v>385</v>
      </c>
      <c r="G875" s="107" t="s">
        <v>579</v>
      </c>
      <c r="H875" s="107">
        <v>2.762</v>
      </c>
      <c r="I875" s="43" t="s">
        <v>279</v>
      </c>
    </row>
    <row r="876" spans="1:9" x14ac:dyDescent="0.25">
      <c r="A876" s="43" t="s">
        <v>270</v>
      </c>
      <c r="B876" s="43" t="s">
        <v>520</v>
      </c>
      <c r="C876" s="43" t="s">
        <v>541</v>
      </c>
      <c r="D876" s="43" t="s">
        <v>654</v>
      </c>
      <c r="E876" s="43" t="s">
        <v>655</v>
      </c>
      <c r="F876" s="43" t="s">
        <v>385</v>
      </c>
      <c r="G876" s="107" t="s">
        <v>579</v>
      </c>
      <c r="H876" s="107">
        <v>3.0030000000000001</v>
      </c>
      <c r="I876" s="43" t="s">
        <v>279</v>
      </c>
    </row>
    <row r="877" spans="1:9" x14ac:dyDescent="0.25">
      <c r="A877" s="43" t="s">
        <v>270</v>
      </c>
      <c r="B877" s="43" t="s">
        <v>520</v>
      </c>
      <c r="C877" s="43" t="s">
        <v>541</v>
      </c>
      <c r="D877" s="43" t="s">
        <v>656</v>
      </c>
      <c r="E877" s="43" t="s">
        <v>657</v>
      </c>
      <c r="F877" s="43" t="s">
        <v>385</v>
      </c>
      <c r="G877" s="107" t="s">
        <v>579</v>
      </c>
      <c r="H877" s="107">
        <v>146.501</v>
      </c>
      <c r="I877" s="43" t="s">
        <v>279</v>
      </c>
    </row>
    <row r="878" spans="1:9" x14ac:dyDescent="0.25">
      <c r="A878" s="43" t="s">
        <v>270</v>
      </c>
      <c r="B878" s="43" t="s">
        <v>520</v>
      </c>
      <c r="C878" s="43" t="s">
        <v>541</v>
      </c>
      <c r="D878" s="43" t="s">
        <v>658</v>
      </c>
      <c r="E878" s="43" t="s">
        <v>659</v>
      </c>
      <c r="F878" s="43" t="s">
        <v>385</v>
      </c>
      <c r="G878" s="107" t="s">
        <v>579</v>
      </c>
      <c r="H878" s="107">
        <v>146.255</v>
      </c>
      <c r="I878" s="43" t="s">
        <v>279</v>
      </c>
    </row>
    <row r="879" spans="1:9" x14ac:dyDescent="0.25">
      <c r="A879" s="43" t="s">
        <v>270</v>
      </c>
      <c r="B879" s="43" t="s">
        <v>520</v>
      </c>
      <c r="C879" s="43" t="s">
        <v>541</v>
      </c>
      <c r="D879" s="43" t="s">
        <v>660</v>
      </c>
      <c r="E879" s="43" t="s">
        <v>661</v>
      </c>
      <c r="F879" s="43" t="s">
        <v>385</v>
      </c>
      <c r="G879" s="107" t="s">
        <v>579</v>
      </c>
      <c r="H879" s="107">
        <v>0.246</v>
      </c>
      <c r="I879" s="43" t="s">
        <v>279</v>
      </c>
    </row>
    <row r="880" spans="1:9" x14ac:dyDescent="0.25">
      <c r="A880" s="43" t="s">
        <v>270</v>
      </c>
      <c r="B880" s="43" t="s">
        <v>520</v>
      </c>
      <c r="C880" s="43" t="s">
        <v>541</v>
      </c>
      <c r="D880" s="43" t="s">
        <v>662</v>
      </c>
      <c r="E880" s="43" t="s">
        <v>663</v>
      </c>
      <c r="F880" s="43" t="s">
        <v>385</v>
      </c>
      <c r="G880" s="107" t="s">
        <v>579</v>
      </c>
      <c r="H880" s="107">
        <v>144.05500000000001</v>
      </c>
      <c r="I880" s="43" t="s">
        <v>279</v>
      </c>
    </row>
    <row r="881" spans="1:9" x14ac:dyDescent="0.25">
      <c r="A881" s="43" t="s">
        <v>270</v>
      </c>
      <c r="B881" s="43" t="s">
        <v>520</v>
      </c>
      <c r="C881" s="43" t="s">
        <v>541</v>
      </c>
      <c r="D881" s="43" t="s">
        <v>664</v>
      </c>
      <c r="E881" s="43" t="s">
        <v>665</v>
      </c>
      <c r="F881" s="43" t="s">
        <v>385</v>
      </c>
      <c r="G881" s="107" t="s">
        <v>579</v>
      </c>
      <c r="H881" s="107">
        <v>136.37799999999999</v>
      </c>
      <c r="I881" s="43" t="s">
        <v>279</v>
      </c>
    </row>
    <row r="882" spans="1:9" x14ac:dyDescent="0.25">
      <c r="A882" s="43" t="s">
        <v>270</v>
      </c>
      <c r="B882" s="43" t="s">
        <v>520</v>
      </c>
      <c r="C882" s="43" t="s">
        <v>541</v>
      </c>
      <c r="D882" s="43" t="s">
        <v>666</v>
      </c>
      <c r="E882" s="43" t="s">
        <v>667</v>
      </c>
      <c r="F882" s="43" t="s">
        <v>385</v>
      </c>
      <c r="G882" s="107" t="s">
        <v>579</v>
      </c>
      <c r="H882" s="107">
        <v>7.6769999999999996</v>
      </c>
      <c r="I882" s="43" t="s">
        <v>279</v>
      </c>
    </row>
    <row r="883" spans="1:9" x14ac:dyDescent="0.25">
      <c r="A883" s="43" t="s">
        <v>270</v>
      </c>
      <c r="B883" s="43" t="s">
        <v>520</v>
      </c>
      <c r="C883" s="43" t="s">
        <v>541</v>
      </c>
      <c r="D883" s="43" t="s">
        <v>668</v>
      </c>
      <c r="E883" s="43" t="s">
        <v>669</v>
      </c>
      <c r="F883" s="43" t="s">
        <v>385</v>
      </c>
      <c r="G883" s="107" t="s">
        <v>579</v>
      </c>
      <c r="H883" s="107" t="s">
        <v>226</v>
      </c>
      <c r="I883" s="43" t="s">
        <v>279</v>
      </c>
    </row>
    <row r="884" spans="1:9" x14ac:dyDescent="0.25">
      <c r="A884" s="43" t="s">
        <v>270</v>
      </c>
      <c r="B884" s="43" t="s">
        <v>520</v>
      </c>
      <c r="C884" s="43" t="s">
        <v>541</v>
      </c>
      <c r="D884" s="43" t="s">
        <v>670</v>
      </c>
      <c r="E884" s="43" t="s">
        <v>671</v>
      </c>
      <c r="F884" s="43" t="s">
        <v>385</v>
      </c>
      <c r="G884" s="107" t="s">
        <v>579</v>
      </c>
      <c r="H884" s="107">
        <v>7.6769999999999996</v>
      </c>
      <c r="I884" s="43" t="s">
        <v>279</v>
      </c>
    </row>
    <row r="885" spans="1:9" x14ac:dyDescent="0.25">
      <c r="A885" s="43" t="s">
        <v>270</v>
      </c>
      <c r="B885" s="43" t="s">
        <v>520</v>
      </c>
      <c r="C885" s="43" t="s">
        <v>541</v>
      </c>
      <c r="D885" s="43" t="s">
        <v>672</v>
      </c>
      <c r="E885" s="43" t="s">
        <v>673</v>
      </c>
      <c r="F885" s="43" t="s">
        <v>385</v>
      </c>
      <c r="G885" s="107" t="s">
        <v>579</v>
      </c>
      <c r="H885" s="107">
        <v>12.487</v>
      </c>
      <c r="I885" s="43" t="s">
        <v>279</v>
      </c>
    </row>
    <row r="886" spans="1:9" x14ac:dyDescent="0.25">
      <c r="A886" s="43" t="s">
        <v>270</v>
      </c>
      <c r="B886" s="43" t="s">
        <v>520</v>
      </c>
      <c r="C886" s="43" t="s">
        <v>541</v>
      </c>
      <c r="D886" s="43" t="s">
        <v>674</v>
      </c>
      <c r="E886" s="43" t="s">
        <v>675</v>
      </c>
      <c r="F886" s="43" t="s">
        <v>385</v>
      </c>
      <c r="G886" s="107" t="s">
        <v>579</v>
      </c>
      <c r="H886" s="107">
        <v>2.431</v>
      </c>
      <c r="I886" s="43" t="s">
        <v>279</v>
      </c>
    </row>
    <row r="887" spans="1:9" x14ac:dyDescent="0.25">
      <c r="A887" s="43" t="s">
        <v>270</v>
      </c>
      <c r="B887" s="43" t="s">
        <v>520</v>
      </c>
      <c r="C887" s="43" t="s">
        <v>541</v>
      </c>
      <c r="D887" s="43" t="s">
        <v>676</v>
      </c>
      <c r="E887" s="43" t="s">
        <v>677</v>
      </c>
      <c r="F887" s="43" t="s">
        <v>385</v>
      </c>
      <c r="G887" s="107" t="s">
        <v>579</v>
      </c>
      <c r="H887" s="107">
        <v>10.055</v>
      </c>
      <c r="I887" s="43" t="s">
        <v>279</v>
      </c>
    </row>
    <row r="888" spans="1:9" x14ac:dyDescent="0.25">
      <c r="A888" s="43" t="s">
        <v>270</v>
      </c>
      <c r="B888" s="43" t="s">
        <v>520</v>
      </c>
      <c r="C888" s="43" t="s">
        <v>541</v>
      </c>
      <c r="D888" s="43" t="s">
        <v>678</v>
      </c>
      <c r="E888" s="43" t="s">
        <v>679</v>
      </c>
      <c r="F888" s="43" t="s">
        <v>385</v>
      </c>
      <c r="G888" s="107" t="s">
        <v>579</v>
      </c>
      <c r="H888" s="107">
        <v>18.006</v>
      </c>
      <c r="I888" s="43" t="s">
        <v>279</v>
      </c>
    </row>
    <row r="889" spans="1:9" x14ac:dyDescent="0.25">
      <c r="A889" s="43" t="s">
        <v>270</v>
      </c>
      <c r="B889" s="43" t="s">
        <v>520</v>
      </c>
      <c r="C889" s="43" t="s">
        <v>541</v>
      </c>
      <c r="D889" s="43" t="s">
        <v>680</v>
      </c>
      <c r="E889" s="43" t="s">
        <v>681</v>
      </c>
      <c r="F889" s="43" t="s">
        <v>385</v>
      </c>
      <c r="G889" s="107" t="s">
        <v>579</v>
      </c>
      <c r="H889" s="107">
        <v>3.05</v>
      </c>
      <c r="I889" s="43" t="s">
        <v>279</v>
      </c>
    </row>
    <row r="890" spans="1:9" x14ac:dyDescent="0.25">
      <c r="A890" s="43" t="s">
        <v>270</v>
      </c>
      <c r="B890" s="43" t="s">
        <v>520</v>
      </c>
      <c r="C890" s="43" t="s">
        <v>541</v>
      </c>
      <c r="D890" s="43" t="s">
        <v>682</v>
      </c>
      <c r="E890" s="43" t="s">
        <v>683</v>
      </c>
      <c r="F890" s="43" t="s">
        <v>385</v>
      </c>
      <c r="G890" s="107" t="s">
        <v>579</v>
      </c>
      <c r="H890" s="107">
        <v>3.7080000000000002</v>
      </c>
      <c r="I890" s="43" t="s">
        <v>279</v>
      </c>
    </row>
    <row r="891" spans="1:9" x14ac:dyDescent="0.25">
      <c r="A891" s="43" t="s">
        <v>270</v>
      </c>
      <c r="B891" s="43" t="s">
        <v>520</v>
      </c>
      <c r="C891" s="43" t="s">
        <v>541</v>
      </c>
      <c r="D891" s="43" t="s">
        <v>684</v>
      </c>
      <c r="E891" s="43" t="s">
        <v>685</v>
      </c>
      <c r="F891" s="43" t="s">
        <v>385</v>
      </c>
      <c r="G891" s="107" t="s">
        <v>579</v>
      </c>
      <c r="H891" s="107">
        <v>11.247999999999999</v>
      </c>
      <c r="I891" s="43" t="s">
        <v>279</v>
      </c>
    </row>
    <row r="892" spans="1:9" x14ac:dyDescent="0.25">
      <c r="A892" s="43" t="s">
        <v>270</v>
      </c>
      <c r="B892" s="43" t="s">
        <v>520</v>
      </c>
      <c r="C892" s="43" t="s">
        <v>541</v>
      </c>
      <c r="D892" s="43" t="s">
        <v>686</v>
      </c>
      <c r="E892" s="43" t="s">
        <v>687</v>
      </c>
      <c r="F892" s="43" t="s">
        <v>385</v>
      </c>
      <c r="G892" s="107" t="s">
        <v>579</v>
      </c>
      <c r="H892" s="107">
        <v>4.5410000000000004</v>
      </c>
      <c r="I892" s="43" t="s">
        <v>279</v>
      </c>
    </row>
    <row r="893" spans="1:9" x14ac:dyDescent="0.25">
      <c r="A893" s="43" t="s">
        <v>270</v>
      </c>
      <c r="B893" s="43" t="s">
        <v>520</v>
      </c>
      <c r="C893" s="43" t="s">
        <v>541</v>
      </c>
      <c r="D893" s="43" t="s">
        <v>688</v>
      </c>
      <c r="E893" s="43" t="s">
        <v>689</v>
      </c>
      <c r="F893" s="43" t="s">
        <v>385</v>
      </c>
      <c r="G893" s="107" t="s">
        <v>579</v>
      </c>
      <c r="H893" s="107">
        <v>2.4E-2</v>
      </c>
      <c r="I893" s="43" t="s">
        <v>279</v>
      </c>
    </row>
    <row r="894" spans="1:9" x14ac:dyDescent="0.25">
      <c r="A894" s="43" t="s">
        <v>270</v>
      </c>
      <c r="B894" s="43" t="s">
        <v>520</v>
      </c>
      <c r="C894" s="43" t="s">
        <v>541</v>
      </c>
      <c r="D894" s="43" t="s">
        <v>690</v>
      </c>
      <c r="E894" s="43" t="s">
        <v>691</v>
      </c>
      <c r="F894" s="43" t="s">
        <v>385</v>
      </c>
      <c r="G894" s="107" t="s">
        <v>579</v>
      </c>
      <c r="H894" s="107">
        <v>1.1360000000000001</v>
      </c>
      <c r="I894" s="43" t="s">
        <v>279</v>
      </c>
    </row>
    <row r="895" spans="1:9" x14ac:dyDescent="0.25">
      <c r="A895" s="43" t="s">
        <v>270</v>
      </c>
      <c r="B895" s="43" t="s">
        <v>520</v>
      </c>
      <c r="C895" s="43" t="s">
        <v>541</v>
      </c>
      <c r="D895" s="43" t="s">
        <v>692</v>
      </c>
      <c r="E895" s="43" t="s">
        <v>693</v>
      </c>
      <c r="F895" s="43" t="s">
        <v>385</v>
      </c>
      <c r="G895" s="107" t="s">
        <v>579</v>
      </c>
      <c r="H895" s="107">
        <v>4.9000000000000002E-2</v>
      </c>
      <c r="I895" s="43" t="s">
        <v>279</v>
      </c>
    </row>
    <row r="896" spans="1:9" x14ac:dyDescent="0.25">
      <c r="A896" s="43" t="s">
        <v>270</v>
      </c>
      <c r="B896" s="43" t="s">
        <v>520</v>
      </c>
      <c r="C896" s="43" t="s">
        <v>541</v>
      </c>
      <c r="D896" s="43" t="s">
        <v>694</v>
      </c>
      <c r="E896" s="43" t="s">
        <v>695</v>
      </c>
      <c r="F896" s="43" t="s">
        <v>385</v>
      </c>
      <c r="G896" s="107" t="s">
        <v>579</v>
      </c>
      <c r="H896" s="107">
        <v>0.11799999999999999</v>
      </c>
      <c r="I896" s="43" t="s">
        <v>279</v>
      </c>
    </row>
    <row r="897" spans="1:9" x14ac:dyDescent="0.25">
      <c r="A897" s="43" t="s">
        <v>270</v>
      </c>
      <c r="B897" s="43" t="s">
        <v>520</v>
      </c>
      <c r="C897" s="43" t="s">
        <v>541</v>
      </c>
      <c r="D897" s="43" t="s">
        <v>696</v>
      </c>
      <c r="E897" s="43" t="s">
        <v>697</v>
      </c>
      <c r="F897" s="43" t="s">
        <v>385</v>
      </c>
      <c r="G897" s="107" t="s">
        <v>579</v>
      </c>
      <c r="H897" s="107">
        <v>2.9740000000000002</v>
      </c>
      <c r="I897" s="43" t="s">
        <v>279</v>
      </c>
    </row>
    <row r="898" spans="1:9" x14ac:dyDescent="0.25">
      <c r="A898" s="43" t="s">
        <v>270</v>
      </c>
      <c r="B898" s="43" t="s">
        <v>520</v>
      </c>
      <c r="C898" s="43" t="s">
        <v>541</v>
      </c>
      <c r="D898" s="43" t="s">
        <v>698</v>
      </c>
      <c r="E898" s="43" t="s">
        <v>699</v>
      </c>
      <c r="F898" s="43" t="s">
        <v>385</v>
      </c>
      <c r="G898" s="107" t="s">
        <v>579</v>
      </c>
      <c r="H898" s="107">
        <v>0.24099999999999999</v>
      </c>
      <c r="I898" s="43" t="s">
        <v>279</v>
      </c>
    </row>
    <row r="899" spans="1:9" x14ac:dyDescent="0.25">
      <c r="A899" s="43" t="s">
        <v>270</v>
      </c>
      <c r="B899" s="43" t="s">
        <v>520</v>
      </c>
      <c r="C899" s="43" t="s">
        <v>541</v>
      </c>
      <c r="D899" s="43" t="s">
        <v>700</v>
      </c>
      <c r="E899" s="43" t="s">
        <v>701</v>
      </c>
      <c r="F899" s="43" t="s">
        <v>385</v>
      </c>
      <c r="G899" s="107" t="s">
        <v>579</v>
      </c>
      <c r="H899" s="107">
        <v>24.129000000000001</v>
      </c>
      <c r="I899" s="43" t="s">
        <v>279</v>
      </c>
    </row>
    <row r="900" spans="1:9" x14ac:dyDescent="0.25">
      <c r="A900" s="43" t="s">
        <v>270</v>
      </c>
      <c r="B900" s="43" t="s">
        <v>520</v>
      </c>
      <c r="C900" s="43" t="s">
        <v>541</v>
      </c>
      <c r="D900" s="43" t="s">
        <v>702</v>
      </c>
      <c r="E900" s="43" t="s">
        <v>703</v>
      </c>
      <c r="F900" s="43" t="s">
        <v>385</v>
      </c>
      <c r="G900" s="107" t="s">
        <v>579</v>
      </c>
      <c r="H900" s="107">
        <v>0.82399999999999995</v>
      </c>
      <c r="I900" s="43" t="s">
        <v>279</v>
      </c>
    </row>
    <row r="901" spans="1:9" x14ac:dyDescent="0.25">
      <c r="A901" s="43" t="s">
        <v>270</v>
      </c>
      <c r="B901" s="43" t="s">
        <v>520</v>
      </c>
      <c r="C901" s="43" t="s">
        <v>541</v>
      </c>
      <c r="D901" s="43" t="s">
        <v>704</v>
      </c>
      <c r="E901" s="43" t="s">
        <v>705</v>
      </c>
      <c r="F901" s="43" t="s">
        <v>385</v>
      </c>
      <c r="G901" s="107" t="s">
        <v>579</v>
      </c>
      <c r="H901" s="107">
        <v>1.538</v>
      </c>
      <c r="I901" s="43" t="s">
        <v>279</v>
      </c>
    </row>
    <row r="902" spans="1:9" x14ac:dyDescent="0.25">
      <c r="A902" s="43" t="s">
        <v>270</v>
      </c>
      <c r="B902" s="43" t="s">
        <v>520</v>
      </c>
      <c r="C902" s="43" t="s">
        <v>541</v>
      </c>
      <c r="D902" s="43" t="s">
        <v>706</v>
      </c>
      <c r="E902" s="43" t="s">
        <v>707</v>
      </c>
      <c r="F902" s="43" t="s">
        <v>385</v>
      </c>
      <c r="G902" s="107" t="s">
        <v>579</v>
      </c>
      <c r="H902" s="107">
        <v>23.055</v>
      </c>
      <c r="I902" s="43" t="s">
        <v>279</v>
      </c>
    </row>
    <row r="903" spans="1:9" x14ac:dyDescent="0.25">
      <c r="A903" s="43" t="s">
        <v>270</v>
      </c>
      <c r="B903" s="43" t="s">
        <v>520</v>
      </c>
      <c r="C903" s="43" t="s">
        <v>541</v>
      </c>
      <c r="D903" s="43" t="s">
        <v>708</v>
      </c>
      <c r="E903" s="43" t="s">
        <v>709</v>
      </c>
      <c r="F903" s="43" t="s">
        <v>385</v>
      </c>
      <c r="G903" s="107" t="s">
        <v>579</v>
      </c>
      <c r="H903" s="107">
        <v>49.207000000000001</v>
      </c>
      <c r="I903" s="43" t="s">
        <v>279</v>
      </c>
    </row>
    <row r="904" spans="1:9" x14ac:dyDescent="0.25">
      <c r="A904" s="43" t="s">
        <v>270</v>
      </c>
      <c r="B904" s="43" t="s">
        <v>520</v>
      </c>
      <c r="C904" s="43" t="s">
        <v>541</v>
      </c>
      <c r="D904" s="43" t="s">
        <v>710</v>
      </c>
      <c r="E904" s="43" t="s">
        <v>711</v>
      </c>
      <c r="F904" s="43" t="s">
        <v>385</v>
      </c>
      <c r="G904" s="107" t="s">
        <v>579</v>
      </c>
      <c r="H904" s="107">
        <v>6.2889999999999997</v>
      </c>
      <c r="I904" s="43" t="s">
        <v>279</v>
      </c>
    </row>
    <row r="905" spans="1:9" x14ac:dyDescent="0.25">
      <c r="A905" s="43" t="s">
        <v>270</v>
      </c>
      <c r="B905" s="43" t="s">
        <v>520</v>
      </c>
      <c r="C905" s="43" t="s">
        <v>541</v>
      </c>
      <c r="D905" s="43" t="s">
        <v>712</v>
      </c>
      <c r="E905" s="43" t="s">
        <v>713</v>
      </c>
      <c r="F905" s="43" t="s">
        <v>385</v>
      </c>
      <c r="G905" s="107" t="s">
        <v>579</v>
      </c>
      <c r="H905" s="107" t="s">
        <v>226</v>
      </c>
      <c r="I905" s="43" t="s">
        <v>279</v>
      </c>
    </row>
    <row r="906" spans="1:9" x14ac:dyDescent="0.25">
      <c r="A906" s="43" t="s">
        <v>270</v>
      </c>
      <c r="B906" s="43" t="s">
        <v>520</v>
      </c>
      <c r="C906" s="43" t="s">
        <v>541</v>
      </c>
      <c r="D906" s="43" t="s">
        <v>714</v>
      </c>
      <c r="E906" s="43" t="s">
        <v>715</v>
      </c>
      <c r="F906" s="43" t="s">
        <v>385</v>
      </c>
      <c r="G906" s="107" t="s">
        <v>579</v>
      </c>
      <c r="H906" s="107">
        <v>1.5509999999999999</v>
      </c>
      <c r="I906" s="43" t="s">
        <v>279</v>
      </c>
    </row>
    <row r="907" spans="1:9" x14ac:dyDescent="0.25">
      <c r="A907" s="43" t="s">
        <v>270</v>
      </c>
      <c r="B907" s="43" t="s">
        <v>520</v>
      </c>
      <c r="C907" s="43" t="s">
        <v>541</v>
      </c>
      <c r="D907" s="43" t="s">
        <v>716</v>
      </c>
      <c r="E907" s="43" t="s">
        <v>717</v>
      </c>
      <c r="F907" s="43" t="s">
        <v>385</v>
      </c>
      <c r="G907" s="107" t="s">
        <v>579</v>
      </c>
      <c r="H907" s="107">
        <v>24.635999999999999</v>
      </c>
      <c r="I907" s="43" t="s">
        <v>279</v>
      </c>
    </row>
    <row r="908" spans="1:9" x14ac:dyDescent="0.25">
      <c r="A908" s="43" t="s">
        <v>270</v>
      </c>
      <c r="B908" s="43" t="s">
        <v>520</v>
      </c>
      <c r="C908" s="43" t="s">
        <v>541</v>
      </c>
      <c r="D908" s="43" t="s">
        <v>718</v>
      </c>
      <c r="E908" s="43" t="s">
        <v>719</v>
      </c>
      <c r="F908" s="43" t="s">
        <v>385</v>
      </c>
      <c r="G908" s="107" t="s">
        <v>579</v>
      </c>
      <c r="H908" s="107">
        <v>61.677</v>
      </c>
      <c r="I908" s="43" t="s">
        <v>279</v>
      </c>
    </row>
    <row r="909" spans="1:9" x14ac:dyDescent="0.25">
      <c r="A909" s="43" t="s">
        <v>270</v>
      </c>
      <c r="B909" s="43" t="s">
        <v>520</v>
      </c>
      <c r="C909" s="43" t="s">
        <v>541</v>
      </c>
      <c r="D909" s="43" t="s">
        <v>720</v>
      </c>
      <c r="E909" s="43" t="s">
        <v>721</v>
      </c>
      <c r="F909" s="43" t="s">
        <v>385</v>
      </c>
      <c r="G909" s="107" t="s">
        <v>579</v>
      </c>
      <c r="H909" s="107">
        <v>48835.984000000004</v>
      </c>
      <c r="I909" s="43" t="s">
        <v>279</v>
      </c>
    </row>
    <row r="910" spans="1:9" x14ac:dyDescent="0.25">
      <c r="A910" s="43" t="s">
        <v>270</v>
      </c>
      <c r="B910" s="43" t="s">
        <v>520</v>
      </c>
      <c r="C910" s="43" t="s">
        <v>541</v>
      </c>
      <c r="D910" s="43" t="s">
        <v>722</v>
      </c>
      <c r="E910" s="43" t="s">
        <v>723</v>
      </c>
      <c r="F910" s="43" t="s">
        <v>385</v>
      </c>
      <c r="G910" s="107" t="s">
        <v>579</v>
      </c>
      <c r="H910" s="107">
        <v>4014.761</v>
      </c>
      <c r="I910" s="43" t="s">
        <v>279</v>
      </c>
    </row>
    <row r="911" spans="1:9" x14ac:dyDescent="0.25">
      <c r="A911" s="43" t="s">
        <v>270</v>
      </c>
      <c r="B911" s="43" t="s">
        <v>520</v>
      </c>
      <c r="C911" s="43" t="s">
        <v>541</v>
      </c>
      <c r="D911" s="43" t="s">
        <v>777</v>
      </c>
      <c r="E911" s="43" t="s">
        <v>778</v>
      </c>
      <c r="F911" s="43" t="s">
        <v>385</v>
      </c>
      <c r="G911" s="107" t="s">
        <v>579</v>
      </c>
      <c r="H911" s="107">
        <v>52850.744999999995</v>
      </c>
      <c r="I911" s="43" t="s">
        <v>279</v>
      </c>
    </row>
    <row r="912" spans="1:9" x14ac:dyDescent="0.25">
      <c r="A912" s="43" t="s">
        <v>270</v>
      </c>
      <c r="B912" s="43" t="s">
        <v>520</v>
      </c>
      <c r="C912" s="43" t="s">
        <v>541</v>
      </c>
      <c r="D912" s="43" t="s">
        <v>586</v>
      </c>
      <c r="E912" s="43" t="s">
        <v>587</v>
      </c>
      <c r="F912" s="43" t="s">
        <v>385</v>
      </c>
      <c r="G912" s="107" t="s">
        <v>580</v>
      </c>
      <c r="H912" s="107">
        <v>53852.262999999999</v>
      </c>
      <c r="I912" s="43" t="s">
        <v>280</v>
      </c>
    </row>
    <row r="913" spans="1:9" x14ac:dyDescent="0.25">
      <c r="A913" s="43" t="s">
        <v>270</v>
      </c>
      <c r="B913" s="43" t="s">
        <v>520</v>
      </c>
      <c r="C913" s="43" t="s">
        <v>541</v>
      </c>
      <c r="D913" s="43" t="s">
        <v>588</v>
      </c>
      <c r="E913" s="43" t="s">
        <v>589</v>
      </c>
      <c r="F913" s="43" t="s">
        <v>385</v>
      </c>
      <c r="G913" s="107" t="s">
        <v>580</v>
      </c>
      <c r="H913" s="107" t="s">
        <v>519</v>
      </c>
      <c r="I913" s="43" t="s">
        <v>280</v>
      </c>
    </row>
    <row r="914" spans="1:9" x14ac:dyDescent="0.25">
      <c r="A914" s="43" t="s">
        <v>270</v>
      </c>
      <c r="B914" s="43" t="s">
        <v>520</v>
      </c>
      <c r="C914" s="43" t="s">
        <v>541</v>
      </c>
      <c r="D914" s="43" t="s">
        <v>590</v>
      </c>
      <c r="E914" s="43" t="s">
        <v>591</v>
      </c>
      <c r="F914" s="43" t="s">
        <v>385</v>
      </c>
      <c r="G914" s="107" t="s">
        <v>580</v>
      </c>
      <c r="H914" s="107" t="s">
        <v>519</v>
      </c>
      <c r="I914" s="43" t="s">
        <v>280</v>
      </c>
    </row>
    <row r="915" spans="1:9" x14ac:dyDescent="0.25">
      <c r="A915" s="43" t="s">
        <v>270</v>
      </c>
      <c r="B915" s="43" t="s">
        <v>520</v>
      </c>
      <c r="C915" s="43" t="s">
        <v>541</v>
      </c>
      <c r="D915" s="43" t="s">
        <v>592</v>
      </c>
      <c r="E915" s="43" t="s">
        <v>593</v>
      </c>
      <c r="F915" s="43" t="s">
        <v>385</v>
      </c>
      <c r="G915" s="107" t="s">
        <v>580</v>
      </c>
      <c r="H915" s="107" t="s">
        <v>519</v>
      </c>
      <c r="I915" s="43" t="s">
        <v>280</v>
      </c>
    </row>
    <row r="916" spans="1:9" x14ac:dyDescent="0.25">
      <c r="A916" s="43" t="s">
        <v>270</v>
      </c>
      <c r="B916" s="43" t="s">
        <v>520</v>
      </c>
      <c r="C916" s="43" t="s">
        <v>541</v>
      </c>
      <c r="D916" s="43" t="s">
        <v>594</v>
      </c>
      <c r="E916" s="43" t="s">
        <v>595</v>
      </c>
      <c r="F916" s="43" t="s">
        <v>385</v>
      </c>
      <c r="G916" s="107" t="s">
        <v>580</v>
      </c>
      <c r="H916" s="107">
        <v>281.20800000000003</v>
      </c>
      <c r="I916" s="43" t="s">
        <v>280</v>
      </c>
    </row>
    <row r="917" spans="1:9" x14ac:dyDescent="0.25">
      <c r="A917" s="43" t="s">
        <v>270</v>
      </c>
      <c r="B917" s="43" t="s">
        <v>520</v>
      </c>
      <c r="C917" s="43" t="s">
        <v>541</v>
      </c>
      <c r="D917" s="43" t="s">
        <v>596</v>
      </c>
      <c r="E917" s="43" t="s">
        <v>597</v>
      </c>
      <c r="F917" s="43" t="s">
        <v>385</v>
      </c>
      <c r="G917" s="107" t="s">
        <v>580</v>
      </c>
      <c r="H917" s="107" t="s">
        <v>519</v>
      </c>
      <c r="I917" s="43" t="s">
        <v>280</v>
      </c>
    </row>
    <row r="918" spans="1:9" x14ac:dyDescent="0.25">
      <c r="A918" s="43" t="s">
        <v>270</v>
      </c>
      <c r="B918" s="43" t="s">
        <v>520</v>
      </c>
      <c r="C918" s="43" t="s">
        <v>541</v>
      </c>
      <c r="D918" s="43" t="s">
        <v>598</v>
      </c>
      <c r="E918" s="43" t="s">
        <v>599</v>
      </c>
      <c r="F918" s="43" t="s">
        <v>385</v>
      </c>
      <c r="G918" s="107" t="s">
        <v>580</v>
      </c>
      <c r="H918" s="107" t="s">
        <v>519</v>
      </c>
      <c r="I918" s="43" t="s">
        <v>280</v>
      </c>
    </row>
    <row r="919" spans="1:9" x14ac:dyDescent="0.25">
      <c r="A919" s="43" t="s">
        <v>270</v>
      </c>
      <c r="B919" s="43" t="s">
        <v>520</v>
      </c>
      <c r="C919" s="43" t="s">
        <v>541</v>
      </c>
      <c r="D919" s="43" t="s">
        <v>600</v>
      </c>
      <c r="E919" s="43" t="s">
        <v>601</v>
      </c>
      <c r="F919" s="43" t="s">
        <v>385</v>
      </c>
      <c r="G919" s="107" t="s">
        <v>580</v>
      </c>
      <c r="H919" s="107" t="s">
        <v>519</v>
      </c>
      <c r="I919" s="43" t="s">
        <v>280</v>
      </c>
    </row>
    <row r="920" spans="1:9" x14ac:dyDescent="0.25">
      <c r="A920" s="43" t="s">
        <v>270</v>
      </c>
      <c r="B920" s="43" t="s">
        <v>520</v>
      </c>
      <c r="C920" s="43" t="s">
        <v>541</v>
      </c>
      <c r="D920" s="43" t="s">
        <v>602</v>
      </c>
      <c r="E920" s="43" t="s">
        <v>603</v>
      </c>
      <c r="F920" s="43" t="s">
        <v>385</v>
      </c>
      <c r="G920" s="107" t="s">
        <v>580</v>
      </c>
      <c r="H920" s="107">
        <v>1065.4860000000001</v>
      </c>
      <c r="I920" s="43" t="s">
        <v>280</v>
      </c>
    </row>
    <row r="921" spans="1:9" x14ac:dyDescent="0.25">
      <c r="A921" s="43" t="s">
        <v>270</v>
      </c>
      <c r="B921" s="43" t="s">
        <v>520</v>
      </c>
      <c r="C921" s="43" t="s">
        <v>541</v>
      </c>
      <c r="D921" s="43" t="s">
        <v>604</v>
      </c>
      <c r="E921" s="43" t="s">
        <v>605</v>
      </c>
      <c r="F921" s="43" t="s">
        <v>385</v>
      </c>
      <c r="G921" s="107" t="s">
        <v>580</v>
      </c>
      <c r="H921" s="107" t="s">
        <v>519</v>
      </c>
      <c r="I921" s="43" t="s">
        <v>280</v>
      </c>
    </row>
    <row r="922" spans="1:9" x14ac:dyDescent="0.25">
      <c r="A922" s="43" t="s">
        <v>270</v>
      </c>
      <c r="B922" s="43" t="s">
        <v>520</v>
      </c>
      <c r="C922" s="43" t="s">
        <v>541</v>
      </c>
      <c r="D922" s="43" t="s">
        <v>606</v>
      </c>
      <c r="E922" s="43" t="s">
        <v>607</v>
      </c>
      <c r="F922" s="43" t="s">
        <v>385</v>
      </c>
      <c r="G922" s="107" t="s">
        <v>580</v>
      </c>
      <c r="H922" s="107" t="s">
        <v>519</v>
      </c>
      <c r="I922" s="43" t="s">
        <v>280</v>
      </c>
    </row>
    <row r="923" spans="1:9" x14ac:dyDescent="0.25">
      <c r="A923" s="43" t="s">
        <v>270</v>
      </c>
      <c r="B923" s="43" t="s">
        <v>520</v>
      </c>
      <c r="C923" s="43" t="s">
        <v>541</v>
      </c>
      <c r="D923" s="43" t="s">
        <v>608</v>
      </c>
      <c r="E923" s="43" t="s">
        <v>609</v>
      </c>
      <c r="F923" s="43" t="s">
        <v>385</v>
      </c>
      <c r="G923" s="107" t="s">
        <v>580</v>
      </c>
      <c r="H923" s="107" t="s">
        <v>519</v>
      </c>
      <c r="I923" s="43" t="s">
        <v>280</v>
      </c>
    </row>
    <row r="924" spans="1:9" x14ac:dyDescent="0.25">
      <c r="A924" s="43" t="s">
        <v>270</v>
      </c>
      <c r="B924" s="43" t="s">
        <v>520</v>
      </c>
      <c r="C924" s="43" t="s">
        <v>541</v>
      </c>
      <c r="D924" s="43" t="s">
        <v>610</v>
      </c>
      <c r="E924" s="43" t="s">
        <v>611</v>
      </c>
      <c r="F924" s="43" t="s">
        <v>385</v>
      </c>
      <c r="G924" s="107" t="s">
        <v>580</v>
      </c>
      <c r="H924" s="107" t="s">
        <v>519</v>
      </c>
      <c r="I924" s="43" t="s">
        <v>280</v>
      </c>
    </row>
    <row r="925" spans="1:9" x14ac:dyDescent="0.25">
      <c r="A925" s="43" t="s">
        <v>270</v>
      </c>
      <c r="B925" s="43" t="s">
        <v>520</v>
      </c>
      <c r="C925" s="43" t="s">
        <v>541</v>
      </c>
      <c r="D925" s="43" t="s">
        <v>612</v>
      </c>
      <c r="E925" s="43" t="s">
        <v>613</v>
      </c>
      <c r="F925" s="43" t="s">
        <v>385</v>
      </c>
      <c r="G925" s="107" t="s">
        <v>580</v>
      </c>
      <c r="H925" s="107" t="s">
        <v>519</v>
      </c>
      <c r="I925" s="43" t="s">
        <v>280</v>
      </c>
    </row>
    <row r="926" spans="1:9" x14ac:dyDescent="0.25">
      <c r="A926" s="43" t="s">
        <v>270</v>
      </c>
      <c r="B926" s="43" t="s">
        <v>520</v>
      </c>
      <c r="C926" s="43" t="s">
        <v>541</v>
      </c>
      <c r="D926" s="43" t="s">
        <v>614</v>
      </c>
      <c r="E926" s="43" t="s">
        <v>615</v>
      </c>
      <c r="F926" s="43" t="s">
        <v>385</v>
      </c>
      <c r="G926" s="107" t="s">
        <v>580</v>
      </c>
      <c r="H926" s="107" t="s">
        <v>519</v>
      </c>
      <c r="I926" s="43" t="s">
        <v>280</v>
      </c>
    </row>
    <row r="927" spans="1:9" x14ac:dyDescent="0.25">
      <c r="A927" s="43" t="s">
        <v>270</v>
      </c>
      <c r="B927" s="43" t="s">
        <v>520</v>
      </c>
      <c r="C927" s="43" t="s">
        <v>541</v>
      </c>
      <c r="D927" s="43" t="s">
        <v>616</v>
      </c>
      <c r="E927" s="43" t="s">
        <v>617</v>
      </c>
      <c r="F927" s="43" t="s">
        <v>385</v>
      </c>
      <c r="G927" s="107" t="s">
        <v>580</v>
      </c>
      <c r="H927" s="107" t="s">
        <v>519</v>
      </c>
      <c r="I927" s="43" t="s">
        <v>280</v>
      </c>
    </row>
    <row r="928" spans="1:9" x14ac:dyDescent="0.25">
      <c r="A928" s="43" t="s">
        <v>270</v>
      </c>
      <c r="B928" s="43" t="s">
        <v>520</v>
      </c>
      <c r="C928" s="43" t="s">
        <v>541</v>
      </c>
      <c r="D928" s="43" t="s">
        <v>618</v>
      </c>
      <c r="E928" s="43" t="s">
        <v>619</v>
      </c>
      <c r="F928" s="43" t="s">
        <v>385</v>
      </c>
      <c r="G928" s="107" t="s">
        <v>580</v>
      </c>
      <c r="H928" s="107" t="s">
        <v>519</v>
      </c>
      <c r="I928" s="43" t="s">
        <v>280</v>
      </c>
    </row>
    <row r="929" spans="1:9" x14ac:dyDescent="0.25">
      <c r="A929" s="43" t="s">
        <v>270</v>
      </c>
      <c r="B929" s="43" t="s">
        <v>520</v>
      </c>
      <c r="C929" s="43" t="s">
        <v>541</v>
      </c>
      <c r="D929" s="43" t="s">
        <v>620</v>
      </c>
      <c r="E929" s="43" t="s">
        <v>621</v>
      </c>
      <c r="F929" s="43" t="s">
        <v>385</v>
      </c>
      <c r="G929" s="107" t="s">
        <v>580</v>
      </c>
      <c r="H929" s="107" t="s">
        <v>519</v>
      </c>
      <c r="I929" s="43" t="s">
        <v>280</v>
      </c>
    </row>
    <row r="930" spans="1:9" x14ac:dyDescent="0.25">
      <c r="A930" s="43" t="s">
        <v>270</v>
      </c>
      <c r="B930" s="43" t="s">
        <v>520</v>
      </c>
      <c r="C930" s="43" t="s">
        <v>541</v>
      </c>
      <c r="D930" s="43" t="s">
        <v>622</v>
      </c>
      <c r="E930" s="43" t="s">
        <v>623</v>
      </c>
      <c r="F930" s="43" t="s">
        <v>385</v>
      </c>
      <c r="G930" s="107" t="s">
        <v>580</v>
      </c>
      <c r="H930" s="107" t="s">
        <v>519</v>
      </c>
      <c r="I930" s="43" t="s">
        <v>280</v>
      </c>
    </row>
    <row r="931" spans="1:9" x14ac:dyDescent="0.25">
      <c r="A931" s="43" t="s">
        <v>270</v>
      </c>
      <c r="B931" s="43" t="s">
        <v>520</v>
      </c>
      <c r="C931" s="43" t="s">
        <v>541</v>
      </c>
      <c r="D931" s="43" t="s">
        <v>624</v>
      </c>
      <c r="E931" s="43" t="s">
        <v>625</v>
      </c>
      <c r="F931" s="43" t="s">
        <v>385</v>
      </c>
      <c r="G931" s="107" t="s">
        <v>580</v>
      </c>
      <c r="H931" s="107" t="s">
        <v>519</v>
      </c>
      <c r="I931" s="43" t="s">
        <v>280</v>
      </c>
    </row>
    <row r="932" spans="1:9" x14ac:dyDescent="0.25">
      <c r="A932" s="43" t="s">
        <v>270</v>
      </c>
      <c r="B932" s="43" t="s">
        <v>520</v>
      </c>
      <c r="C932" s="43" t="s">
        <v>541</v>
      </c>
      <c r="D932" s="43" t="s">
        <v>626</v>
      </c>
      <c r="E932" s="43" t="s">
        <v>627</v>
      </c>
      <c r="F932" s="43" t="s">
        <v>385</v>
      </c>
      <c r="G932" s="107" t="s">
        <v>580</v>
      </c>
      <c r="H932" s="107" t="s">
        <v>519</v>
      </c>
      <c r="I932" s="43" t="s">
        <v>280</v>
      </c>
    </row>
    <row r="933" spans="1:9" x14ac:dyDescent="0.25">
      <c r="A933" s="43" t="s">
        <v>270</v>
      </c>
      <c r="B933" s="43" t="s">
        <v>520</v>
      </c>
      <c r="C933" s="43" t="s">
        <v>541</v>
      </c>
      <c r="D933" s="43" t="s">
        <v>628</v>
      </c>
      <c r="E933" s="43" t="s">
        <v>629</v>
      </c>
      <c r="F933" s="43" t="s">
        <v>385</v>
      </c>
      <c r="G933" s="107" t="s">
        <v>580</v>
      </c>
      <c r="H933" s="107" t="s">
        <v>519</v>
      </c>
      <c r="I933" s="43" t="s">
        <v>280</v>
      </c>
    </row>
    <row r="934" spans="1:9" x14ac:dyDescent="0.25">
      <c r="A934" s="43" t="s">
        <v>270</v>
      </c>
      <c r="B934" s="43" t="s">
        <v>520</v>
      </c>
      <c r="C934" s="43" t="s">
        <v>541</v>
      </c>
      <c r="D934" s="43" t="s">
        <v>630</v>
      </c>
      <c r="E934" s="43" t="s">
        <v>631</v>
      </c>
      <c r="F934" s="43" t="s">
        <v>385</v>
      </c>
      <c r="G934" s="107" t="s">
        <v>580</v>
      </c>
      <c r="H934" s="107" t="s">
        <v>519</v>
      </c>
      <c r="I934" s="43" t="s">
        <v>280</v>
      </c>
    </row>
    <row r="935" spans="1:9" x14ac:dyDescent="0.25">
      <c r="A935" s="43" t="s">
        <v>270</v>
      </c>
      <c r="B935" s="43" t="s">
        <v>520</v>
      </c>
      <c r="C935" s="43" t="s">
        <v>541</v>
      </c>
      <c r="D935" s="43" t="s">
        <v>632</v>
      </c>
      <c r="E935" s="43" t="s">
        <v>633</v>
      </c>
      <c r="F935" s="43" t="s">
        <v>385</v>
      </c>
      <c r="G935" s="107" t="s">
        <v>580</v>
      </c>
      <c r="H935" s="107" t="s">
        <v>519</v>
      </c>
      <c r="I935" s="43" t="s">
        <v>280</v>
      </c>
    </row>
    <row r="936" spans="1:9" x14ac:dyDescent="0.25">
      <c r="A936" s="43" t="s">
        <v>270</v>
      </c>
      <c r="B936" s="43" t="s">
        <v>520</v>
      </c>
      <c r="C936" s="43" t="s">
        <v>541</v>
      </c>
      <c r="D936" s="43" t="s">
        <v>634</v>
      </c>
      <c r="E936" s="43" t="s">
        <v>635</v>
      </c>
      <c r="F936" s="43" t="s">
        <v>385</v>
      </c>
      <c r="G936" s="107" t="s">
        <v>580</v>
      </c>
      <c r="H936" s="107" t="s">
        <v>519</v>
      </c>
      <c r="I936" s="43" t="s">
        <v>280</v>
      </c>
    </row>
    <row r="937" spans="1:9" x14ac:dyDescent="0.25">
      <c r="A937" s="43" t="s">
        <v>270</v>
      </c>
      <c r="B937" s="43" t="s">
        <v>520</v>
      </c>
      <c r="C937" s="43" t="s">
        <v>541</v>
      </c>
      <c r="D937" s="43" t="s">
        <v>636</v>
      </c>
      <c r="E937" s="43" t="s">
        <v>637</v>
      </c>
      <c r="F937" s="43" t="s">
        <v>385</v>
      </c>
      <c r="G937" s="107" t="s">
        <v>580</v>
      </c>
      <c r="H937" s="107" t="s">
        <v>519</v>
      </c>
      <c r="I937" s="43" t="s">
        <v>280</v>
      </c>
    </row>
    <row r="938" spans="1:9" x14ac:dyDescent="0.25">
      <c r="A938" s="43" t="s">
        <v>270</v>
      </c>
      <c r="B938" s="43" t="s">
        <v>520</v>
      </c>
      <c r="C938" s="43" t="s">
        <v>541</v>
      </c>
      <c r="D938" s="43" t="s">
        <v>638</v>
      </c>
      <c r="E938" s="43" t="s">
        <v>639</v>
      </c>
      <c r="F938" s="43" t="s">
        <v>385</v>
      </c>
      <c r="G938" s="107" t="s">
        <v>580</v>
      </c>
      <c r="H938" s="107" t="s">
        <v>519</v>
      </c>
      <c r="I938" s="43" t="s">
        <v>280</v>
      </c>
    </row>
    <row r="939" spans="1:9" x14ac:dyDescent="0.25">
      <c r="A939" s="43" t="s">
        <v>270</v>
      </c>
      <c r="B939" s="43" t="s">
        <v>520</v>
      </c>
      <c r="C939" s="43" t="s">
        <v>541</v>
      </c>
      <c r="D939" s="43" t="s">
        <v>640</v>
      </c>
      <c r="E939" s="43" t="s">
        <v>641</v>
      </c>
      <c r="F939" s="43" t="s">
        <v>385</v>
      </c>
      <c r="G939" s="107" t="s">
        <v>580</v>
      </c>
      <c r="H939" s="107" t="s">
        <v>519</v>
      </c>
      <c r="I939" s="43" t="s">
        <v>280</v>
      </c>
    </row>
    <row r="940" spans="1:9" x14ac:dyDescent="0.25">
      <c r="A940" s="43" t="s">
        <v>270</v>
      </c>
      <c r="B940" s="43" t="s">
        <v>520</v>
      </c>
      <c r="C940" s="43" t="s">
        <v>541</v>
      </c>
      <c r="D940" s="43" t="s">
        <v>642</v>
      </c>
      <c r="E940" s="43" t="s">
        <v>643</v>
      </c>
      <c r="F940" s="43" t="s">
        <v>385</v>
      </c>
      <c r="G940" s="107" t="s">
        <v>580</v>
      </c>
      <c r="H940" s="107" t="s">
        <v>519</v>
      </c>
      <c r="I940" s="43" t="s">
        <v>280</v>
      </c>
    </row>
    <row r="941" spans="1:9" x14ac:dyDescent="0.25">
      <c r="A941" s="43" t="s">
        <v>270</v>
      </c>
      <c r="B941" s="43" t="s">
        <v>520</v>
      </c>
      <c r="C941" s="43" t="s">
        <v>541</v>
      </c>
      <c r="D941" s="43" t="s">
        <v>644</v>
      </c>
      <c r="E941" s="43" t="s">
        <v>645</v>
      </c>
      <c r="F941" s="43" t="s">
        <v>385</v>
      </c>
      <c r="G941" s="107" t="s">
        <v>580</v>
      </c>
      <c r="H941" s="107" t="s">
        <v>519</v>
      </c>
      <c r="I941" s="43" t="s">
        <v>280</v>
      </c>
    </row>
    <row r="942" spans="1:9" x14ac:dyDescent="0.25">
      <c r="A942" s="43" t="s">
        <v>270</v>
      </c>
      <c r="B942" s="43" t="s">
        <v>520</v>
      </c>
      <c r="C942" s="43" t="s">
        <v>541</v>
      </c>
      <c r="D942" s="43" t="s">
        <v>646</v>
      </c>
      <c r="E942" s="43" t="s">
        <v>647</v>
      </c>
      <c r="F942" s="43" t="s">
        <v>385</v>
      </c>
      <c r="G942" s="107" t="s">
        <v>580</v>
      </c>
      <c r="H942" s="107" t="s">
        <v>519</v>
      </c>
      <c r="I942" s="43" t="s">
        <v>280</v>
      </c>
    </row>
    <row r="943" spans="1:9" x14ac:dyDescent="0.25">
      <c r="A943" s="43" t="s">
        <v>270</v>
      </c>
      <c r="B943" s="43" t="s">
        <v>520</v>
      </c>
      <c r="C943" s="43" t="s">
        <v>541</v>
      </c>
      <c r="D943" s="43" t="s">
        <v>648</v>
      </c>
      <c r="E943" s="43" t="s">
        <v>649</v>
      </c>
      <c r="F943" s="43" t="s">
        <v>385</v>
      </c>
      <c r="G943" s="107" t="s">
        <v>580</v>
      </c>
      <c r="H943" s="107" t="s">
        <v>519</v>
      </c>
      <c r="I943" s="43" t="s">
        <v>280</v>
      </c>
    </row>
    <row r="944" spans="1:9" x14ac:dyDescent="0.25">
      <c r="A944" s="43" t="s">
        <v>270</v>
      </c>
      <c r="B944" s="43" t="s">
        <v>520</v>
      </c>
      <c r="C944" s="43" t="s">
        <v>541</v>
      </c>
      <c r="D944" s="43" t="s">
        <v>650</v>
      </c>
      <c r="E944" s="43" t="s">
        <v>651</v>
      </c>
      <c r="F944" s="43" t="s">
        <v>385</v>
      </c>
      <c r="G944" s="107" t="s">
        <v>580</v>
      </c>
      <c r="H944" s="107" t="s">
        <v>519</v>
      </c>
      <c r="I944" s="43" t="s">
        <v>280</v>
      </c>
    </row>
    <row r="945" spans="1:9" x14ac:dyDescent="0.25">
      <c r="A945" s="43" t="s">
        <v>270</v>
      </c>
      <c r="B945" s="43" t="s">
        <v>520</v>
      </c>
      <c r="C945" s="43" t="s">
        <v>541</v>
      </c>
      <c r="D945" s="43" t="s">
        <v>652</v>
      </c>
      <c r="E945" s="43" t="s">
        <v>653</v>
      </c>
      <c r="F945" s="43" t="s">
        <v>385</v>
      </c>
      <c r="G945" s="107" t="s">
        <v>580</v>
      </c>
      <c r="H945" s="107" t="s">
        <v>519</v>
      </c>
      <c r="I945" s="43" t="s">
        <v>280</v>
      </c>
    </row>
    <row r="946" spans="1:9" x14ac:dyDescent="0.25">
      <c r="A946" s="43" t="s">
        <v>270</v>
      </c>
      <c r="B946" s="43" t="s">
        <v>520</v>
      </c>
      <c r="C946" s="43" t="s">
        <v>541</v>
      </c>
      <c r="D946" s="43" t="s">
        <v>654</v>
      </c>
      <c r="E946" s="43" t="s">
        <v>655</v>
      </c>
      <c r="F946" s="43" t="s">
        <v>385</v>
      </c>
      <c r="G946" s="107" t="s">
        <v>580</v>
      </c>
      <c r="H946" s="107" t="s">
        <v>519</v>
      </c>
      <c r="I946" s="43" t="s">
        <v>280</v>
      </c>
    </row>
    <row r="947" spans="1:9" x14ac:dyDescent="0.25">
      <c r="A947" s="43" t="s">
        <v>270</v>
      </c>
      <c r="B947" s="43" t="s">
        <v>520</v>
      </c>
      <c r="C947" s="43" t="s">
        <v>541</v>
      </c>
      <c r="D947" s="43" t="s">
        <v>656</v>
      </c>
      <c r="E947" s="43" t="s">
        <v>657</v>
      </c>
      <c r="F947" s="43" t="s">
        <v>385</v>
      </c>
      <c r="G947" s="107" t="s">
        <v>580</v>
      </c>
      <c r="H947" s="107">
        <v>147.65</v>
      </c>
      <c r="I947" s="43" t="s">
        <v>280</v>
      </c>
    </row>
    <row r="948" spans="1:9" x14ac:dyDescent="0.25">
      <c r="A948" s="43" t="s">
        <v>270</v>
      </c>
      <c r="B948" s="43" t="s">
        <v>520</v>
      </c>
      <c r="C948" s="43" t="s">
        <v>541</v>
      </c>
      <c r="D948" s="43" t="s">
        <v>658</v>
      </c>
      <c r="E948" s="43" t="s">
        <v>659</v>
      </c>
      <c r="F948" s="43" t="s">
        <v>385</v>
      </c>
      <c r="G948" s="107" t="s">
        <v>580</v>
      </c>
      <c r="H948" s="107" t="s">
        <v>519</v>
      </c>
      <c r="I948" s="43" t="s">
        <v>280</v>
      </c>
    </row>
    <row r="949" spans="1:9" x14ac:dyDescent="0.25">
      <c r="A949" s="43" t="s">
        <v>270</v>
      </c>
      <c r="B949" s="43" t="s">
        <v>520</v>
      </c>
      <c r="C949" s="43" t="s">
        <v>541</v>
      </c>
      <c r="D949" s="43" t="s">
        <v>660</v>
      </c>
      <c r="E949" s="43" t="s">
        <v>661</v>
      </c>
      <c r="F949" s="43" t="s">
        <v>385</v>
      </c>
      <c r="G949" s="107" t="s">
        <v>580</v>
      </c>
      <c r="H949" s="107" t="s">
        <v>519</v>
      </c>
      <c r="I949" s="43" t="s">
        <v>280</v>
      </c>
    </row>
    <row r="950" spans="1:9" x14ac:dyDescent="0.25">
      <c r="A950" s="43" t="s">
        <v>270</v>
      </c>
      <c r="B950" s="43" t="s">
        <v>520</v>
      </c>
      <c r="C950" s="43" t="s">
        <v>541</v>
      </c>
      <c r="D950" s="43" t="s">
        <v>662</v>
      </c>
      <c r="E950" s="43" t="s">
        <v>663</v>
      </c>
      <c r="F950" s="43" t="s">
        <v>385</v>
      </c>
      <c r="G950" s="107" t="s">
        <v>580</v>
      </c>
      <c r="H950" s="107">
        <v>144.11699999999999</v>
      </c>
      <c r="I950" s="43" t="s">
        <v>280</v>
      </c>
    </row>
    <row r="951" spans="1:9" x14ac:dyDescent="0.25">
      <c r="A951" s="43" t="s">
        <v>270</v>
      </c>
      <c r="B951" s="43" t="s">
        <v>520</v>
      </c>
      <c r="C951" s="43" t="s">
        <v>541</v>
      </c>
      <c r="D951" s="43" t="s">
        <v>664</v>
      </c>
      <c r="E951" s="43" t="s">
        <v>665</v>
      </c>
      <c r="F951" s="43" t="s">
        <v>385</v>
      </c>
      <c r="G951" s="107" t="s">
        <v>580</v>
      </c>
      <c r="H951" s="107">
        <v>133.40600000000001</v>
      </c>
      <c r="I951" s="43" t="s">
        <v>280</v>
      </c>
    </row>
    <row r="952" spans="1:9" x14ac:dyDescent="0.25">
      <c r="A952" s="43" t="s">
        <v>270</v>
      </c>
      <c r="B952" s="43" t="s">
        <v>520</v>
      </c>
      <c r="C952" s="43" t="s">
        <v>541</v>
      </c>
      <c r="D952" s="43" t="s">
        <v>666</v>
      </c>
      <c r="E952" s="43" t="s">
        <v>667</v>
      </c>
      <c r="F952" s="43" t="s">
        <v>385</v>
      </c>
      <c r="G952" s="107" t="s">
        <v>580</v>
      </c>
      <c r="H952" s="107" t="s">
        <v>519</v>
      </c>
      <c r="I952" s="43" t="s">
        <v>280</v>
      </c>
    </row>
    <row r="953" spans="1:9" x14ac:dyDescent="0.25">
      <c r="A953" s="43" t="s">
        <v>270</v>
      </c>
      <c r="B953" s="43" t="s">
        <v>520</v>
      </c>
      <c r="C953" s="43" t="s">
        <v>541</v>
      </c>
      <c r="D953" s="43" t="s">
        <v>668</v>
      </c>
      <c r="E953" s="43" t="s">
        <v>669</v>
      </c>
      <c r="F953" s="43" t="s">
        <v>385</v>
      </c>
      <c r="G953" s="107" t="s">
        <v>580</v>
      </c>
      <c r="H953" s="107" t="s">
        <v>226</v>
      </c>
      <c r="I953" s="43" t="s">
        <v>280</v>
      </c>
    </row>
    <row r="954" spans="1:9" x14ac:dyDescent="0.25">
      <c r="A954" s="43" t="s">
        <v>270</v>
      </c>
      <c r="B954" s="43" t="s">
        <v>520</v>
      </c>
      <c r="C954" s="43" t="s">
        <v>541</v>
      </c>
      <c r="D954" s="43" t="s">
        <v>670</v>
      </c>
      <c r="E954" s="43" t="s">
        <v>671</v>
      </c>
      <c r="F954" s="43" t="s">
        <v>385</v>
      </c>
      <c r="G954" s="107" t="s">
        <v>580</v>
      </c>
      <c r="H954" s="107" t="s">
        <v>519</v>
      </c>
      <c r="I954" s="43" t="s">
        <v>280</v>
      </c>
    </row>
    <row r="955" spans="1:9" x14ac:dyDescent="0.25">
      <c r="A955" s="43" t="s">
        <v>270</v>
      </c>
      <c r="B955" s="43" t="s">
        <v>520</v>
      </c>
      <c r="C955" s="43" t="s">
        <v>541</v>
      </c>
      <c r="D955" s="43" t="s">
        <v>672</v>
      </c>
      <c r="E955" s="43" t="s">
        <v>673</v>
      </c>
      <c r="F955" s="43" t="s">
        <v>385</v>
      </c>
      <c r="G955" s="107" t="s">
        <v>580</v>
      </c>
      <c r="H955" s="107">
        <v>13.981</v>
      </c>
      <c r="I955" s="43" t="s">
        <v>280</v>
      </c>
    </row>
    <row r="956" spans="1:9" x14ac:dyDescent="0.25">
      <c r="A956" s="43" t="s">
        <v>270</v>
      </c>
      <c r="B956" s="43" t="s">
        <v>520</v>
      </c>
      <c r="C956" s="43" t="s">
        <v>541</v>
      </c>
      <c r="D956" s="43" t="s">
        <v>674</v>
      </c>
      <c r="E956" s="43" t="s">
        <v>675</v>
      </c>
      <c r="F956" s="43" t="s">
        <v>385</v>
      </c>
      <c r="G956" s="107" t="s">
        <v>580</v>
      </c>
      <c r="H956" s="107" t="s">
        <v>519</v>
      </c>
      <c r="I956" s="43" t="s">
        <v>280</v>
      </c>
    </row>
    <row r="957" spans="1:9" x14ac:dyDescent="0.25">
      <c r="A957" s="43" t="s">
        <v>270</v>
      </c>
      <c r="B957" s="43" t="s">
        <v>520</v>
      </c>
      <c r="C957" s="43" t="s">
        <v>541</v>
      </c>
      <c r="D957" s="43" t="s">
        <v>676</v>
      </c>
      <c r="E957" s="43" t="s">
        <v>677</v>
      </c>
      <c r="F957" s="43" t="s">
        <v>385</v>
      </c>
      <c r="G957" s="107" t="s">
        <v>580</v>
      </c>
      <c r="H957" s="107" t="s">
        <v>519</v>
      </c>
      <c r="I957" s="43" t="s">
        <v>280</v>
      </c>
    </row>
    <row r="958" spans="1:9" x14ac:dyDescent="0.25">
      <c r="A958" s="43" t="s">
        <v>270</v>
      </c>
      <c r="B958" s="43" t="s">
        <v>520</v>
      </c>
      <c r="C958" s="43" t="s">
        <v>541</v>
      </c>
      <c r="D958" s="43" t="s">
        <v>678</v>
      </c>
      <c r="E958" s="43" t="s">
        <v>679</v>
      </c>
      <c r="F958" s="43" t="s">
        <v>385</v>
      </c>
      <c r="G958" s="107" t="s">
        <v>580</v>
      </c>
      <c r="H958" s="107">
        <v>17.795000000000002</v>
      </c>
      <c r="I958" s="43" t="s">
        <v>280</v>
      </c>
    </row>
    <row r="959" spans="1:9" x14ac:dyDescent="0.25">
      <c r="A959" s="43" t="s">
        <v>270</v>
      </c>
      <c r="B959" s="43" t="s">
        <v>520</v>
      </c>
      <c r="C959" s="43" t="s">
        <v>541</v>
      </c>
      <c r="D959" s="43" t="s">
        <v>680</v>
      </c>
      <c r="E959" s="43" t="s">
        <v>681</v>
      </c>
      <c r="F959" s="43" t="s">
        <v>385</v>
      </c>
      <c r="G959" s="107" t="s">
        <v>580</v>
      </c>
      <c r="H959" s="107" t="s">
        <v>519</v>
      </c>
      <c r="I959" s="43" t="s">
        <v>280</v>
      </c>
    </row>
    <row r="960" spans="1:9" x14ac:dyDescent="0.25">
      <c r="A960" s="43" t="s">
        <v>270</v>
      </c>
      <c r="B960" s="43" t="s">
        <v>520</v>
      </c>
      <c r="C960" s="43" t="s">
        <v>541</v>
      </c>
      <c r="D960" s="43" t="s">
        <v>682</v>
      </c>
      <c r="E960" s="43" t="s">
        <v>683</v>
      </c>
      <c r="F960" s="43" t="s">
        <v>385</v>
      </c>
      <c r="G960" s="107" t="s">
        <v>580</v>
      </c>
      <c r="H960" s="107" t="s">
        <v>519</v>
      </c>
      <c r="I960" s="43" t="s">
        <v>280</v>
      </c>
    </row>
    <row r="961" spans="1:9" x14ac:dyDescent="0.25">
      <c r="A961" s="43" t="s">
        <v>270</v>
      </c>
      <c r="B961" s="43" t="s">
        <v>520</v>
      </c>
      <c r="C961" s="43" t="s">
        <v>541</v>
      </c>
      <c r="D961" s="43" t="s">
        <v>684</v>
      </c>
      <c r="E961" s="43" t="s">
        <v>685</v>
      </c>
      <c r="F961" s="43" t="s">
        <v>385</v>
      </c>
      <c r="G961" s="107" t="s">
        <v>580</v>
      </c>
      <c r="H961" s="107" t="s">
        <v>519</v>
      </c>
      <c r="I961" s="43" t="s">
        <v>280</v>
      </c>
    </row>
    <row r="962" spans="1:9" x14ac:dyDescent="0.25">
      <c r="A962" s="43" t="s">
        <v>270</v>
      </c>
      <c r="B962" s="43" t="s">
        <v>520</v>
      </c>
      <c r="C962" s="43" t="s">
        <v>541</v>
      </c>
      <c r="D962" s="43" t="s">
        <v>686</v>
      </c>
      <c r="E962" s="43" t="s">
        <v>687</v>
      </c>
      <c r="F962" s="43" t="s">
        <v>385</v>
      </c>
      <c r="G962" s="107" t="s">
        <v>580</v>
      </c>
      <c r="H962" s="107">
        <v>4.3150000000000004</v>
      </c>
      <c r="I962" s="43" t="s">
        <v>280</v>
      </c>
    </row>
    <row r="963" spans="1:9" x14ac:dyDescent="0.25">
      <c r="A963" s="43" t="s">
        <v>270</v>
      </c>
      <c r="B963" s="43" t="s">
        <v>520</v>
      </c>
      <c r="C963" s="43" t="s">
        <v>541</v>
      </c>
      <c r="D963" s="43" t="s">
        <v>688</v>
      </c>
      <c r="E963" s="43" t="s">
        <v>689</v>
      </c>
      <c r="F963" s="43" t="s">
        <v>385</v>
      </c>
      <c r="G963" s="107" t="s">
        <v>580</v>
      </c>
      <c r="H963" s="107" t="s">
        <v>519</v>
      </c>
      <c r="I963" s="43" t="s">
        <v>280</v>
      </c>
    </row>
    <row r="964" spans="1:9" x14ac:dyDescent="0.25">
      <c r="A964" s="43" t="s">
        <v>270</v>
      </c>
      <c r="B964" s="43" t="s">
        <v>520</v>
      </c>
      <c r="C964" s="43" t="s">
        <v>541</v>
      </c>
      <c r="D964" s="43" t="s">
        <v>690</v>
      </c>
      <c r="E964" s="43" t="s">
        <v>691</v>
      </c>
      <c r="F964" s="43" t="s">
        <v>385</v>
      </c>
      <c r="G964" s="107" t="s">
        <v>580</v>
      </c>
      <c r="H964" s="107" t="s">
        <v>519</v>
      </c>
      <c r="I964" s="43" t="s">
        <v>280</v>
      </c>
    </row>
    <row r="965" spans="1:9" x14ac:dyDescent="0.25">
      <c r="A965" s="43" t="s">
        <v>270</v>
      </c>
      <c r="B965" s="43" t="s">
        <v>520</v>
      </c>
      <c r="C965" s="43" t="s">
        <v>541</v>
      </c>
      <c r="D965" s="43" t="s">
        <v>692</v>
      </c>
      <c r="E965" s="43" t="s">
        <v>693</v>
      </c>
      <c r="F965" s="43" t="s">
        <v>385</v>
      </c>
      <c r="G965" s="107" t="s">
        <v>580</v>
      </c>
      <c r="H965" s="107" t="s">
        <v>519</v>
      </c>
      <c r="I965" s="43" t="s">
        <v>280</v>
      </c>
    </row>
    <row r="966" spans="1:9" x14ac:dyDescent="0.25">
      <c r="A966" s="43" t="s">
        <v>270</v>
      </c>
      <c r="B966" s="43" t="s">
        <v>520</v>
      </c>
      <c r="C966" s="43" t="s">
        <v>541</v>
      </c>
      <c r="D966" s="43" t="s">
        <v>694</v>
      </c>
      <c r="E966" s="43" t="s">
        <v>695</v>
      </c>
      <c r="F966" s="43" t="s">
        <v>385</v>
      </c>
      <c r="G966" s="107" t="s">
        <v>580</v>
      </c>
      <c r="H966" s="107" t="s">
        <v>519</v>
      </c>
      <c r="I966" s="43" t="s">
        <v>280</v>
      </c>
    </row>
    <row r="967" spans="1:9" x14ac:dyDescent="0.25">
      <c r="A967" s="43" t="s">
        <v>270</v>
      </c>
      <c r="B967" s="43" t="s">
        <v>520</v>
      </c>
      <c r="C967" s="43" t="s">
        <v>541</v>
      </c>
      <c r="D967" s="43" t="s">
        <v>696</v>
      </c>
      <c r="E967" s="43" t="s">
        <v>697</v>
      </c>
      <c r="F967" s="43" t="s">
        <v>385</v>
      </c>
      <c r="G967" s="107" t="s">
        <v>580</v>
      </c>
      <c r="H967" s="107" t="s">
        <v>519</v>
      </c>
      <c r="I967" s="43" t="s">
        <v>280</v>
      </c>
    </row>
    <row r="968" spans="1:9" x14ac:dyDescent="0.25">
      <c r="A968" s="43" t="s">
        <v>270</v>
      </c>
      <c r="B968" s="43" t="s">
        <v>520</v>
      </c>
      <c r="C968" s="43" t="s">
        <v>541</v>
      </c>
      <c r="D968" s="43" t="s">
        <v>698</v>
      </c>
      <c r="E968" s="43" t="s">
        <v>699</v>
      </c>
      <c r="F968" s="43" t="s">
        <v>385</v>
      </c>
      <c r="G968" s="107" t="s">
        <v>580</v>
      </c>
      <c r="H968" s="107" t="s">
        <v>519</v>
      </c>
      <c r="I968" s="43" t="s">
        <v>280</v>
      </c>
    </row>
    <row r="969" spans="1:9" x14ac:dyDescent="0.25">
      <c r="A969" s="43" t="s">
        <v>270</v>
      </c>
      <c r="B969" s="43" t="s">
        <v>520</v>
      </c>
      <c r="C969" s="43" t="s">
        <v>541</v>
      </c>
      <c r="D969" s="43" t="s">
        <v>700</v>
      </c>
      <c r="E969" s="43" t="s">
        <v>701</v>
      </c>
      <c r="F969" s="43" t="s">
        <v>385</v>
      </c>
      <c r="G969" s="107" t="s">
        <v>580</v>
      </c>
      <c r="H969" s="107">
        <v>20.274000000000001</v>
      </c>
      <c r="I969" s="43" t="s">
        <v>280</v>
      </c>
    </row>
    <row r="970" spans="1:9" x14ac:dyDescent="0.25">
      <c r="A970" s="43" t="s">
        <v>270</v>
      </c>
      <c r="B970" s="43" t="s">
        <v>520</v>
      </c>
      <c r="C970" s="43" t="s">
        <v>541</v>
      </c>
      <c r="D970" s="43" t="s">
        <v>702</v>
      </c>
      <c r="E970" s="43" t="s">
        <v>703</v>
      </c>
      <c r="F970" s="43" t="s">
        <v>385</v>
      </c>
      <c r="G970" s="107" t="s">
        <v>580</v>
      </c>
      <c r="H970" s="107">
        <v>0.53300000000000003</v>
      </c>
      <c r="I970" s="43" t="s">
        <v>280</v>
      </c>
    </row>
    <row r="971" spans="1:9" x14ac:dyDescent="0.25">
      <c r="A971" s="43" t="s">
        <v>270</v>
      </c>
      <c r="B971" s="43" t="s">
        <v>520</v>
      </c>
      <c r="C971" s="43" t="s">
        <v>541</v>
      </c>
      <c r="D971" s="43" t="s">
        <v>704</v>
      </c>
      <c r="E971" s="43" t="s">
        <v>705</v>
      </c>
      <c r="F971" s="43" t="s">
        <v>385</v>
      </c>
      <c r="G971" s="107" t="s">
        <v>580</v>
      </c>
      <c r="H971" s="107">
        <v>1.149</v>
      </c>
      <c r="I971" s="43" t="s">
        <v>280</v>
      </c>
    </row>
    <row r="972" spans="1:9" x14ac:dyDescent="0.25">
      <c r="A972" s="43" t="s">
        <v>270</v>
      </c>
      <c r="B972" s="43" t="s">
        <v>520</v>
      </c>
      <c r="C972" s="43" t="s">
        <v>541</v>
      </c>
      <c r="D972" s="43" t="s">
        <v>706</v>
      </c>
      <c r="E972" s="43" t="s">
        <v>707</v>
      </c>
      <c r="F972" s="43" t="s">
        <v>385</v>
      </c>
      <c r="G972" s="107" t="s">
        <v>580</v>
      </c>
      <c r="H972" s="107">
        <v>17.346</v>
      </c>
      <c r="I972" s="43" t="s">
        <v>280</v>
      </c>
    </row>
    <row r="973" spans="1:9" x14ac:dyDescent="0.25">
      <c r="A973" s="43" t="s">
        <v>270</v>
      </c>
      <c r="B973" s="43" t="s">
        <v>520</v>
      </c>
      <c r="C973" s="43" t="s">
        <v>541</v>
      </c>
      <c r="D973" s="43" t="s">
        <v>708</v>
      </c>
      <c r="E973" s="43" t="s">
        <v>709</v>
      </c>
      <c r="F973" s="43" t="s">
        <v>385</v>
      </c>
      <c r="G973" s="107" t="s">
        <v>580</v>
      </c>
      <c r="H973" s="107">
        <v>41.680999999999997</v>
      </c>
      <c r="I973" s="43" t="s">
        <v>280</v>
      </c>
    </row>
    <row r="974" spans="1:9" x14ac:dyDescent="0.25">
      <c r="A974" s="43" t="s">
        <v>270</v>
      </c>
      <c r="B974" s="43" t="s">
        <v>520</v>
      </c>
      <c r="C974" s="43" t="s">
        <v>541</v>
      </c>
      <c r="D974" s="43" t="s">
        <v>710</v>
      </c>
      <c r="E974" s="43" t="s">
        <v>711</v>
      </c>
      <c r="F974" s="43" t="s">
        <v>385</v>
      </c>
      <c r="G974" s="107" t="s">
        <v>580</v>
      </c>
      <c r="H974" s="107">
        <v>10.875</v>
      </c>
      <c r="I974" s="43" t="s">
        <v>280</v>
      </c>
    </row>
    <row r="975" spans="1:9" x14ac:dyDescent="0.25">
      <c r="A975" s="43" t="s">
        <v>270</v>
      </c>
      <c r="B975" s="43" t="s">
        <v>520</v>
      </c>
      <c r="C975" s="43" t="s">
        <v>541</v>
      </c>
      <c r="D975" s="43" t="s">
        <v>712</v>
      </c>
      <c r="E975" s="43" t="s">
        <v>713</v>
      </c>
      <c r="F975" s="43" t="s">
        <v>385</v>
      </c>
      <c r="G975" s="107" t="s">
        <v>580</v>
      </c>
      <c r="H975" s="107" t="s">
        <v>226</v>
      </c>
      <c r="I975" s="43" t="s">
        <v>280</v>
      </c>
    </row>
    <row r="976" spans="1:9" x14ac:dyDescent="0.25">
      <c r="A976" s="43" t="s">
        <v>270</v>
      </c>
      <c r="B976" s="43" t="s">
        <v>520</v>
      </c>
      <c r="C976" s="43" t="s">
        <v>541</v>
      </c>
      <c r="D976" s="43" t="s">
        <v>714</v>
      </c>
      <c r="E976" s="43" t="s">
        <v>715</v>
      </c>
      <c r="F976" s="43" t="s">
        <v>385</v>
      </c>
      <c r="G976" s="107" t="s">
        <v>580</v>
      </c>
      <c r="H976" s="107">
        <v>1.9510000000000001</v>
      </c>
      <c r="I976" s="43" t="s">
        <v>280</v>
      </c>
    </row>
    <row r="977" spans="1:9" x14ac:dyDescent="0.25">
      <c r="A977" s="43" t="s">
        <v>270</v>
      </c>
      <c r="B977" s="43" t="s">
        <v>520</v>
      </c>
      <c r="C977" s="43" t="s">
        <v>541</v>
      </c>
      <c r="D977" s="43" t="s">
        <v>716</v>
      </c>
      <c r="E977" s="43" t="s">
        <v>717</v>
      </c>
      <c r="F977" s="43" t="s">
        <v>385</v>
      </c>
      <c r="G977" s="107" t="s">
        <v>580</v>
      </c>
      <c r="H977" s="107">
        <v>24.539000000000001</v>
      </c>
      <c r="I977" s="43" t="s">
        <v>280</v>
      </c>
    </row>
    <row r="978" spans="1:9" x14ac:dyDescent="0.25">
      <c r="A978" s="43" t="s">
        <v>270</v>
      </c>
      <c r="B978" s="43" t="s">
        <v>520</v>
      </c>
      <c r="C978" s="43" t="s">
        <v>541</v>
      </c>
      <c r="D978" s="43" t="s">
        <v>718</v>
      </c>
      <c r="E978" s="43" t="s">
        <v>719</v>
      </c>
      <c r="F978" s="43" t="s">
        <v>385</v>
      </c>
      <c r="G978" s="107" t="s">
        <v>580</v>
      </c>
      <c r="H978" s="107">
        <v>65.799000000000007</v>
      </c>
      <c r="I978" s="43" t="s">
        <v>280</v>
      </c>
    </row>
    <row r="979" spans="1:9" x14ac:dyDescent="0.25">
      <c r="A979" s="43" t="s">
        <v>270</v>
      </c>
      <c r="B979" s="43" t="s">
        <v>520</v>
      </c>
      <c r="C979" s="43" t="s">
        <v>541</v>
      </c>
      <c r="D979" s="43" t="s">
        <v>720</v>
      </c>
      <c r="E979" s="43" t="s">
        <v>721</v>
      </c>
      <c r="F979" s="43" t="s">
        <v>385</v>
      </c>
      <c r="G979" s="107" t="s">
        <v>580</v>
      </c>
      <c r="H979" s="107">
        <v>55710.961999999985</v>
      </c>
      <c r="I979" s="43" t="s">
        <v>280</v>
      </c>
    </row>
    <row r="980" spans="1:9" x14ac:dyDescent="0.25">
      <c r="A980" s="43" t="s">
        <v>270</v>
      </c>
      <c r="B980" s="43" t="s">
        <v>520</v>
      </c>
      <c r="C980" s="43" t="s">
        <v>541</v>
      </c>
      <c r="D980" s="43" t="s">
        <v>722</v>
      </c>
      <c r="E980" s="43" t="s">
        <v>723</v>
      </c>
      <c r="F980" s="43" t="s">
        <v>385</v>
      </c>
      <c r="G980" s="107" t="s">
        <v>580</v>
      </c>
      <c r="H980" s="107">
        <v>3975.5889999999999</v>
      </c>
      <c r="I980" s="43" t="s">
        <v>280</v>
      </c>
    </row>
    <row r="981" spans="1:9" x14ac:dyDescent="0.25">
      <c r="A981" s="43" t="s">
        <v>270</v>
      </c>
      <c r="B981" s="43" t="s">
        <v>520</v>
      </c>
      <c r="C981" s="43" t="s">
        <v>541</v>
      </c>
      <c r="D981" s="43" t="s">
        <v>777</v>
      </c>
      <c r="E981" s="43" t="s">
        <v>778</v>
      </c>
      <c r="F981" s="43" t="s">
        <v>385</v>
      </c>
      <c r="G981" s="107" t="s">
        <v>580</v>
      </c>
      <c r="H981" s="107">
        <v>59686.550999999999</v>
      </c>
      <c r="I981" s="43" t="s">
        <v>280</v>
      </c>
    </row>
    <row r="982" spans="1:9" x14ac:dyDescent="0.25">
      <c r="A982" s="43" t="s">
        <v>270</v>
      </c>
      <c r="B982" s="43" t="s">
        <v>520</v>
      </c>
      <c r="C982" s="43" t="s">
        <v>541</v>
      </c>
      <c r="D982" s="43" t="s">
        <v>586</v>
      </c>
      <c r="E982" s="43" t="s">
        <v>587</v>
      </c>
      <c r="F982" s="43" t="s">
        <v>385</v>
      </c>
      <c r="G982" s="107" t="s">
        <v>581</v>
      </c>
      <c r="H982" s="107">
        <v>48486.546000000002</v>
      </c>
      <c r="I982" s="43" t="s">
        <v>280</v>
      </c>
    </row>
    <row r="983" spans="1:9" x14ac:dyDescent="0.25">
      <c r="A983" s="43" t="s">
        <v>270</v>
      </c>
      <c r="B983" s="43" t="s">
        <v>520</v>
      </c>
      <c r="C983" s="43" t="s">
        <v>541</v>
      </c>
      <c r="D983" s="43" t="s">
        <v>588</v>
      </c>
      <c r="E983" s="43" t="s">
        <v>589</v>
      </c>
      <c r="F983" s="43" t="s">
        <v>385</v>
      </c>
      <c r="G983" s="107" t="s">
        <v>581</v>
      </c>
      <c r="H983" s="107" t="s">
        <v>519</v>
      </c>
      <c r="I983" s="43" t="s">
        <v>280</v>
      </c>
    </row>
    <row r="984" spans="1:9" x14ac:dyDescent="0.25">
      <c r="A984" s="43" t="s">
        <v>270</v>
      </c>
      <c r="B984" s="43" t="s">
        <v>520</v>
      </c>
      <c r="C984" s="43" t="s">
        <v>541</v>
      </c>
      <c r="D984" s="43" t="s">
        <v>590</v>
      </c>
      <c r="E984" s="43" t="s">
        <v>591</v>
      </c>
      <c r="F984" s="43" t="s">
        <v>385</v>
      </c>
      <c r="G984" s="107" t="s">
        <v>581</v>
      </c>
      <c r="H984" s="107" t="s">
        <v>519</v>
      </c>
      <c r="I984" s="43" t="s">
        <v>280</v>
      </c>
    </row>
    <row r="985" spans="1:9" x14ac:dyDescent="0.25">
      <c r="A985" s="43" t="s">
        <v>270</v>
      </c>
      <c r="B985" s="43" t="s">
        <v>520</v>
      </c>
      <c r="C985" s="43" t="s">
        <v>541</v>
      </c>
      <c r="D985" s="43" t="s">
        <v>592</v>
      </c>
      <c r="E985" s="43" t="s">
        <v>593</v>
      </c>
      <c r="F985" s="43" t="s">
        <v>385</v>
      </c>
      <c r="G985" s="107" t="s">
        <v>581</v>
      </c>
      <c r="H985" s="107" t="s">
        <v>519</v>
      </c>
      <c r="I985" s="43" t="s">
        <v>280</v>
      </c>
    </row>
    <row r="986" spans="1:9" x14ac:dyDescent="0.25">
      <c r="A986" s="43" t="s">
        <v>270</v>
      </c>
      <c r="B986" s="43" t="s">
        <v>520</v>
      </c>
      <c r="C986" s="43" t="s">
        <v>541</v>
      </c>
      <c r="D986" s="43" t="s">
        <v>594</v>
      </c>
      <c r="E986" s="43" t="s">
        <v>595</v>
      </c>
      <c r="F986" s="43" t="s">
        <v>385</v>
      </c>
      <c r="G986" s="107" t="s">
        <v>581</v>
      </c>
      <c r="H986" s="107">
        <v>272.98700000000002</v>
      </c>
      <c r="I986" s="43" t="s">
        <v>280</v>
      </c>
    </row>
    <row r="987" spans="1:9" x14ac:dyDescent="0.25">
      <c r="A987" s="43" t="s">
        <v>270</v>
      </c>
      <c r="B987" s="43" t="s">
        <v>520</v>
      </c>
      <c r="C987" s="43" t="s">
        <v>541</v>
      </c>
      <c r="D987" s="43" t="s">
        <v>596</v>
      </c>
      <c r="E987" s="43" t="s">
        <v>597</v>
      </c>
      <c r="F987" s="43" t="s">
        <v>385</v>
      </c>
      <c r="G987" s="107" t="s">
        <v>581</v>
      </c>
      <c r="H987" s="107" t="s">
        <v>519</v>
      </c>
      <c r="I987" s="43" t="s">
        <v>280</v>
      </c>
    </row>
    <row r="988" spans="1:9" x14ac:dyDescent="0.25">
      <c r="A988" s="43" t="s">
        <v>270</v>
      </c>
      <c r="B988" s="43" t="s">
        <v>520</v>
      </c>
      <c r="C988" s="43" t="s">
        <v>541</v>
      </c>
      <c r="D988" s="43" t="s">
        <v>598</v>
      </c>
      <c r="E988" s="43" t="s">
        <v>599</v>
      </c>
      <c r="F988" s="43" t="s">
        <v>385</v>
      </c>
      <c r="G988" s="107" t="s">
        <v>581</v>
      </c>
      <c r="H988" s="107" t="s">
        <v>519</v>
      </c>
      <c r="I988" s="43" t="s">
        <v>280</v>
      </c>
    </row>
    <row r="989" spans="1:9" x14ac:dyDescent="0.25">
      <c r="A989" s="43" t="s">
        <v>270</v>
      </c>
      <c r="B989" s="43" t="s">
        <v>520</v>
      </c>
      <c r="C989" s="43" t="s">
        <v>541</v>
      </c>
      <c r="D989" s="43" t="s">
        <v>600</v>
      </c>
      <c r="E989" s="43" t="s">
        <v>601</v>
      </c>
      <c r="F989" s="43" t="s">
        <v>385</v>
      </c>
      <c r="G989" s="107" t="s">
        <v>581</v>
      </c>
      <c r="H989" s="107" t="s">
        <v>519</v>
      </c>
      <c r="I989" s="43" t="s">
        <v>280</v>
      </c>
    </row>
    <row r="990" spans="1:9" x14ac:dyDescent="0.25">
      <c r="A990" s="43" t="s">
        <v>270</v>
      </c>
      <c r="B990" s="43" t="s">
        <v>520</v>
      </c>
      <c r="C990" s="43" t="s">
        <v>541</v>
      </c>
      <c r="D990" s="43" t="s">
        <v>602</v>
      </c>
      <c r="E990" s="43" t="s">
        <v>603</v>
      </c>
      <c r="F990" s="43" t="s">
        <v>385</v>
      </c>
      <c r="G990" s="107" t="s">
        <v>581</v>
      </c>
      <c r="H990" s="107">
        <v>1064.6320000000001</v>
      </c>
      <c r="I990" s="43" t="s">
        <v>280</v>
      </c>
    </row>
    <row r="991" spans="1:9" x14ac:dyDescent="0.25">
      <c r="A991" s="43" t="s">
        <v>270</v>
      </c>
      <c r="B991" s="43" t="s">
        <v>520</v>
      </c>
      <c r="C991" s="43" t="s">
        <v>541</v>
      </c>
      <c r="D991" s="43" t="s">
        <v>604</v>
      </c>
      <c r="E991" s="43" t="s">
        <v>605</v>
      </c>
      <c r="F991" s="43" t="s">
        <v>385</v>
      </c>
      <c r="G991" s="107" t="s">
        <v>581</v>
      </c>
      <c r="H991" s="107" t="s">
        <v>519</v>
      </c>
      <c r="I991" s="43" t="s">
        <v>280</v>
      </c>
    </row>
    <row r="992" spans="1:9" x14ac:dyDescent="0.25">
      <c r="A992" s="43" t="s">
        <v>270</v>
      </c>
      <c r="B992" s="43" t="s">
        <v>520</v>
      </c>
      <c r="C992" s="43" t="s">
        <v>541</v>
      </c>
      <c r="D992" s="43" t="s">
        <v>606</v>
      </c>
      <c r="E992" s="43" t="s">
        <v>607</v>
      </c>
      <c r="F992" s="43" t="s">
        <v>385</v>
      </c>
      <c r="G992" s="107" t="s">
        <v>581</v>
      </c>
      <c r="H992" s="107" t="s">
        <v>519</v>
      </c>
      <c r="I992" s="43" t="s">
        <v>280</v>
      </c>
    </row>
    <row r="993" spans="1:9" x14ac:dyDescent="0.25">
      <c r="A993" s="43" t="s">
        <v>270</v>
      </c>
      <c r="B993" s="43" t="s">
        <v>520</v>
      </c>
      <c r="C993" s="43" t="s">
        <v>541</v>
      </c>
      <c r="D993" s="43" t="s">
        <v>608</v>
      </c>
      <c r="E993" s="43" t="s">
        <v>609</v>
      </c>
      <c r="F993" s="43" t="s">
        <v>385</v>
      </c>
      <c r="G993" s="107" t="s">
        <v>581</v>
      </c>
      <c r="H993" s="107" t="s">
        <v>519</v>
      </c>
      <c r="I993" s="43" t="s">
        <v>280</v>
      </c>
    </row>
    <row r="994" spans="1:9" x14ac:dyDescent="0.25">
      <c r="A994" s="43" t="s">
        <v>270</v>
      </c>
      <c r="B994" s="43" t="s">
        <v>520</v>
      </c>
      <c r="C994" s="43" t="s">
        <v>541</v>
      </c>
      <c r="D994" s="43" t="s">
        <v>610</v>
      </c>
      <c r="E994" s="43" t="s">
        <v>611</v>
      </c>
      <c r="F994" s="43" t="s">
        <v>385</v>
      </c>
      <c r="G994" s="107" t="s">
        <v>581</v>
      </c>
      <c r="H994" s="107" t="s">
        <v>519</v>
      </c>
      <c r="I994" s="43" t="s">
        <v>280</v>
      </c>
    </row>
    <row r="995" spans="1:9" x14ac:dyDescent="0.25">
      <c r="A995" s="43" t="s">
        <v>270</v>
      </c>
      <c r="B995" s="43" t="s">
        <v>520</v>
      </c>
      <c r="C995" s="43" t="s">
        <v>541</v>
      </c>
      <c r="D995" s="43" t="s">
        <v>612</v>
      </c>
      <c r="E995" s="43" t="s">
        <v>613</v>
      </c>
      <c r="F995" s="43" t="s">
        <v>385</v>
      </c>
      <c r="G995" s="107" t="s">
        <v>581</v>
      </c>
      <c r="H995" s="107" t="s">
        <v>519</v>
      </c>
      <c r="I995" s="43" t="s">
        <v>280</v>
      </c>
    </row>
    <row r="996" spans="1:9" x14ac:dyDescent="0.25">
      <c r="A996" s="43" t="s">
        <v>270</v>
      </c>
      <c r="B996" s="43" t="s">
        <v>520</v>
      </c>
      <c r="C996" s="43" t="s">
        <v>541</v>
      </c>
      <c r="D996" s="43" t="s">
        <v>614</v>
      </c>
      <c r="E996" s="43" t="s">
        <v>615</v>
      </c>
      <c r="F996" s="43" t="s">
        <v>385</v>
      </c>
      <c r="G996" s="107" t="s">
        <v>581</v>
      </c>
      <c r="H996" s="107" t="s">
        <v>519</v>
      </c>
      <c r="I996" s="43" t="s">
        <v>280</v>
      </c>
    </row>
    <row r="997" spans="1:9" x14ac:dyDescent="0.25">
      <c r="A997" s="43" t="s">
        <v>270</v>
      </c>
      <c r="B997" s="43" t="s">
        <v>520</v>
      </c>
      <c r="C997" s="43" t="s">
        <v>541</v>
      </c>
      <c r="D997" s="43" t="s">
        <v>616</v>
      </c>
      <c r="E997" s="43" t="s">
        <v>617</v>
      </c>
      <c r="F997" s="43" t="s">
        <v>385</v>
      </c>
      <c r="G997" s="107" t="s">
        <v>581</v>
      </c>
      <c r="H997" s="107" t="s">
        <v>519</v>
      </c>
      <c r="I997" s="43" t="s">
        <v>280</v>
      </c>
    </row>
    <row r="998" spans="1:9" x14ac:dyDescent="0.25">
      <c r="A998" s="43" t="s">
        <v>270</v>
      </c>
      <c r="B998" s="43" t="s">
        <v>520</v>
      </c>
      <c r="C998" s="43" t="s">
        <v>541</v>
      </c>
      <c r="D998" s="43" t="s">
        <v>618</v>
      </c>
      <c r="E998" s="43" t="s">
        <v>619</v>
      </c>
      <c r="F998" s="43" t="s">
        <v>385</v>
      </c>
      <c r="G998" s="107" t="s">
        <v>581</v>
      </c>
      <c r="H998" s="107" t="s">
        <v>519</v>
      </c>
      <c r="I998" s="43" t="s">
        <v>280</v>
      </c>
    </row>
    <row r="999" spans="1:9" x14ac:dyDescent="0.25">
      <c r="A999" s="43" t="s">
        <v>270</v>
      </c>
      <c r="B999" s="43" t="s">
        <v>520</v>
      </c>
      <c r="C999" s="43" t="s">
        <v>541</v>
      </c>
      <c r="D999" s="43" t="s">
        <v>620</v>
      </c>
      <c r="E999" s="43" t="s">
        <v>621</v>
      </c>
      <c r="F999" s="43" t="s">
        <v>385</v>
      </c>
      <c r="G999" s="107" t="s">
        <v>581</v>
      </c>
      <c r="H999" s="107" t="s">
        <v>519</v>
      </c>
      <c r="I999" s="43" t="s">
        <v>280</v>
      </c>
    </row>
    <row r="1000" spans="1:9" x14ac:dyDescent="0.25">
      <c r="A1000" s="43" t="s">
        <v>270</v>
      </c>
      <c r="B1000" s="43" t="s">
        <v>520</v>
      </c>
      <c r="C1000" s="43" t="s">
        <v>541</v>
      </c>
      <c r="D1000" s="43" t="s">
        <v>622</v>
      </c>
      <c r="E1000" s="43" t="s">
        <v>623</v>
      </c>
      <c r="F1000" s="43" t="s">
        <v>385</v>
      </c>
      <c r="G1000" s="107" t="s">
        <v>581</v>
      </c>
      <c r="H1000" s="107" t="s">
        <v>519</v>
      </c>
      <c r="I1000" s="43" t="s">
        <v>280</v>
      </c>
    </row>
    <row r="1001" spans="1:9" x14ac:dyDescent="0.25">
      <c r="A1001" s="43" t="s">
        <v>270</v>
      </c>
      <c r="B1001" s="43" t="s">
        <v>520</v>
      </c>
      <c r="C1001" s="43" t="s">
        <v>541</v>
      </c>
      <c r="D1001" s="43" t="s">
        <v>624</v>
      </c>
      <c r="E1001" s="43" t="s">
        <v>625</v>
      </c>
      <c r="F1001" s="43" t="s">
        <v>385</v>
      </c>
      <c r="G1001" s="107" t="s">
        <v>581</v>
      </c>
      <c r="H1001" s="107" t="s">
        <v>519</v>
      </c>
      <c r="I1001" s="43" t="s">
        <v>280</v>
      </c>
    </row>
    <row r="1002" spans="1:9" x14ac:dyDescent="0.25">
      <c r="A1002" s="43" t="s">
        <v>270</v>
      </c>
      <c r="B1002" s="43" t="s">
        <v>520</v>
      </c>
      <c r="C1002" s="43" t="s">
        <v>541</v>
      </c>
      <c r="D1002" s="43" t="s">
        <v>626</v>
      </c>
      <c r="E1002" s="43" t="s">
        <v>627</v>
      </c>
      <c r="F1002" s="43" t="s">
        <v>385</v>
      </c>
      <c r="G1002" s="107" t="s">
        <v>581</v>
      </c>
      <c r="H1002" s="107" t="s">
        <v>519</v>
      </c>
      <c r="I1002" s="43" t="s">
        <v>280</v>
      </c>
    </row>
    <row r="1003" spans="1:9" x14ac:dyDescent="0.25">
      <c r="A1003" s="43" t="s">
        <v>270</v>
      </c>
      <c r="B1003" s="43" t="s">
        <v>520</v>
      </c>
      <c r="C1003" s="43" t="s">
        <v>541</v>
      </c>
      <c r="D1003" s="43" t="s">
        <v>628</v>
      </c>
      <c r="E1003" s="43" t="s">
        <v>629</v>
      </c>
      <c r="F1003" s="43" t="s">
        <v>385</v>
      </c>
      <c r="G1003" s="107" t="s">
        <v>581</v>
      </c>
      <c r="H1003" s="107" t="s">
        <v>519</v>
      </c>
      <c r="I1003" s="43" t="s">
        <v>280</v>
      </c>
    </row>
    <row r="1004" spans="1:9" x14ac:dyDescent="0.25">
      <c r="A1004" s="43" t="s">
        <v>270</v>
      </c>
      <c r="B1004" s="43" t="s">
        <v>520</v>
      </c>
      <c r="C1004" s="43" t="s">
        <v>541</v>
      </c>
      <c r="D1004" s="43" t="s">
        <v>630</v>
      </c>
      <c r="E1004" s="43" t="s">
        <v>631</v>
      </c>
      <c r="F1004" s="43" t="s">
        <v>385</v>
      </c>
      <c r="G1004" s="107" t="s">
        <v>581</v>
      </c>
      <c r="H1004" s="107" t="s">
        <v>519</v>
      </c>
      <c r="I1004" s="43" t="s">
        <v>280</v>
      </c>
    </row>
    <row r="1005" spans="1:9" x14ac:dyDescent="0.25">
      <c r="A1005" s="43" t="s">
        <v>270</v>
      </c>
      <c r="B1005" s="43" t="s">
        <v>520</v>
      </c>
      <c r="C1005" s="43" t="s">
        <v>541</v>
      </c>
      <c r="D1005" s="43" t="s">
        <v>632</v>
      </c>
      <c r="E1005" s="43" t="s">
        <v>633</v>
      </c>
      <c r="F1005" s="43" t="s">
        <v>385</v>
      </c>
      <c r="G1005" s="107" t="s">
        <v>581</v>
      </c>
      <c r="H1005" s="107" t="s">
        <v>519</v>
      </c>
      <c r="I1005" s="43" t="s">
        <v>280</v>
      </c>
    </row>
    <row r="1006" spans="1:9" x14ac:dyDescent="0.25">
      <c r="A1006" s="43" t="s">
        <v>270</v>
      </c>
      <c r="B1006" s="43" t="s">
        <v>520</v>
      </c>
      <c r="C1006" s="43" t="s">
        <v>541</v>
      </c>
      <c r="D1006" s="43" t="s">
        <v>634</v>
      </c>
      <c r="E1006" s="43" t="s">
        <v>635</v>
      </c>
      <c r="F1006" s="43" t="s">
        <v>385</v>
      </c>
      <c r="G1006" s="107" t="s">
        <v>581</v>
      </c>
      <c r="H1006" s="107" t="s">
        <v>519</v>
      </c>
      <c r="I1006" s="43" t="s">
        <v>280</v>
      </c>
    </row>
    <row r="1007" spans="1:9" x14ac:dyDescent="0.25">
      <c r="A1007" s="43" t="s">
        <v>270</v>
      </c>
      <c r="B1007" s="43" t="s">
        <v>520</v>
      </c>
      <c r="C1007" s="43" t="s">
        <v>541</v>
      </c>
      <c r="D1007" s="43" t="s">
        <v>636</v>
      </c>
      <c r="E1007" s="43" t="s">
        <v>637</v>
      </c>
      <c r="F1007" s="43" t="s">
        <v>385</v>
      </c>
      <c r="G1007" s="107" t="s">
        <v>581</v>
      </c>
      <c r="H1007" s="107" t="s">
        <v>519</v>
      </c>
      <c r="I1007" s="43" t="s">
        <v>280</v>
      </c>
    </row>
    <row r="1008" spans="1:9" x14ac:dyDescent="0.25">
      <c r="A1008" s="43" t="s">
        <v>270</v>
      </c>
      <c r="B1008" s="43" t="s">
        <v>520</v>
      </c>
      <c r="C1008" s="43" t="s">
        <v>541</v>
      </c>
      <c r="D1008" s="43" t="s">
        <v>638</v>
      </c>
      <c r="E1008" s="43" t="s">
        <v>639</v>
      </c>
      <c r="F1008" s="43" t="s">
        <v>385</v>
      </c>
      <c r="G1008" s="107" t="s">
        <v>581</v>
      </c>
      <c r="H1008" s="107" t="s">
        <v>519</v>
      </c>
      <c r="I1008" s="43" t="s">
        <v>280</v>
      </c>
    </row>
    <row r="1009" spans="1:9" x14ac:dyDescent="0.25">
      <c r="A1009" s="43" t="s">
        <v>270</v>
      </c>
      <c r="B1009" s="43" t="s">
        <v>520</v>
      </c>
      <c r="C1009" s="43" t="s">
        <v>541</v>
      </c>
      <c r="D1009" s="43" t="s">
        <v>640</v>
      </c>
      <c r="E1009" s="43" t="s">
        <v>641</v>
      </c>
      <c r="F1009" s="43" t="s">
        <v>385</v>
      </c>
      <c r="G1009" s="107" t="s">
        <v>581</v>
      </c>
      <c r="H1009" s="107" t="s">
        <v>519</v>
      </c>
      <c r="I1009" s="43" t="s">
        <v>280</v>
      </c>
    </row>
    <row r="1010" spans="1:9" x14ac:dyDescent="0.25">
      <c r="A1010" s="43" t="s">
        <v>270</v>
      </c>
      <c r="B1010" s="43" t="s">
        <v>520</v>
      </c>
      <c r="C1010" s="43" t="s">
        <v>541</v>
      </c>
      <c r="D1010" s="43" t="s">
        <v>642</v>
      </c>
      <c r="E1010" s="43" t="s">
        <v>643</v>
      </c>
      <c r="F1010" s="43" t="s">
        <v>385</v>
      </c>
      <c r="G1010" s="107" t="s">
        <v>581</v>
      </c>
      <c r="H1010" s="107" t="s">
        <v>519</v>
      </c>
      <c r="I1010" s="43" t="s">
        <v>280</v>
      </c>
    </row>
    <row r="1011" spans="1:9" x14ac:dyDescent="0.25">
      <c r="A1011" s="43" t="s">
        <v>270</v>
      </c>
      <c r="B1011" s="43" t="s">
        <v>520</v>
      </c>
      <c r="C1011" s="43" t="s">
        <v>541</v>
      </c>
      <c r="D1011" s="43" t="s">
        <v>644</v>
      </c>
      <c r="E1011" s="43" t="s">
        <v>645</v>
      </c>
      <c r="F1011" s="43" t="s">
        <v>385</v>
      </c>
      <c r="G1011" s="107" t="s">
        <v>581</v>
      </c>
      <c r="H1011" s="107" t="s">
        <v>519</v>
      </c>
      <c r="I1011" s="43" t="s">
        <v>280</v>
      </c>
    </row>
    <row r="1012" spans="1:9" x14ac:dyDescent="0.25">
      <c r="A1012" s="43" t="s">
        <v>270</v>
      </c>
      <c r="B1012" s="43" t="s">
        <v>520</v>
      </c>
      <c r="C1012" s="43" t="s">
        <v>541</v>
      </c>
      <c r="D1012" s="43" t="s">
        <v>646</v>
      </c>
      <c r="E1012" s="43" t="s">
        <v>647</v>
      </c>
      <c r="F1012" s="43" t="s">
        <v>385</v>
      </c>
      <c r="G1012" s="107" t="s">
        <v>581</v>
      </c>
      <c r="H1012" s="107" t="s">
        <v>519</v>
      </c>
      <c r="I1012" s="43" t="s">
        <v>280</v>
      </c>
    </row>
    <row r="1013" spans="1:9" x14ac:dyDescent="0.25">
      <c r="A1013" s="43" t="s">
        <v>270</v>
      </c>
      <c r="B1013" s="43" t="s">
        <v>520</v>
      </c>
      <c r="C1013" s="43" t="s">
        <v>541</v>
      </c>
      <c r="D1013" s="43" t="s">
        <v>648</v>
      </c>
      <c r="E1013" s="43" t="s">
        <v>649</v>
      </c>
      <c r="F1013" s="43" t="s">
        <v>385</v>
      </c>
      <c r="G1013" s="107" t="s">
        <v>581</v>
      </c>
      <c r="H1013" s="107" t="s">
        <v>519</v>
      </c>
      <c r="I1013" s="43" t="s">
        <v>280</v>
      </c>
    </row>
    <row r="1014" spans="1:9" x14ac:dyDescent="0.25">
      <c r="A1014" s="43" t="s">
        <v>270</v>
      </c>
      <c r="B1014" s="43" t="s">
        <v>520</v>
      </c>
      <c r="C1014" s="43" t="s">
        <v>541</v>
      </c>
      <c r="D1014" s="43" t="s">
        <v>650</v>
      </c>
      <c r="E1014" s="43" t="s">
        <v>651</v>
      </c>
      <c r="F1014" s="43" t="s">
        <v>385</v>
      </c>
      <c r="G1014" s="107" t="s">
        <v>581</v>
      </c>
      <c r="H1014" s="107" t="s">
        <v>519</v>
      </c>
      <c r="I1014" s="43" t="s">
        <v>280</v>
      </c>
    </row>
    <row r="1015" spans="1:9" x14ac:dyDescent="0.25">
      <c r="A1015" s="43" t="s">
        <v>270</v>
      </c>
      <c r="B1015" s="43" t="s">
        <v>520</v>
      </c>
      <c r="C1015" s="43" t="s">
        <v>541</v>
      </c>
      <c r="D1015" s="43" t="s">
        <v>652</v>
      </c>
      <c r="E1015" s="43" t="s">
        <v>653</v>
      </c>
      <c r="F1015" s="43" t="s">
        <v>385</v>
      </c>
      <c r="G1015" s="107" t="s">
        <v>581</v>
      </c>
      <c r="H1015" s="107" t="s">
        <v>519</v>
      </c>
      <c r="I1015" s="43" t="s">
        <v>280</v>
      </c>
    </row>
    <row r="1016" spans="1:9" x14ac:dyDescent="0.25">
      <c r="A1016" s="43" t="s">
        <v>270</v>
      </c>
      <c r="B1016" s="43" t="s">
        <v>520</v>
      </c>
      <c r="C1016" s="43" t="s">
        <v>541</v>
      </c>
      <c r="D1016" s="43" t="s">
        <v>654</v>
      </c>
      <c r="E1016" s="43" t="s">
        <v>655</v>
      </c>
      <c r="F1016" s="43" t="s">
        <v>385</v>
      </c>
      <c r="G1016" s="107" t="s">
        <v>581</v>
      </c>
      <c r="H1016" s="107" t="s">
        <v>519</v>
      </c>
      <c r="I1016" s="43" t="s">
        <v>280</v>
      </c>
    </row>
    <row r="1017" spans="1:9" x14ac:dyDescent="0.25">
      <c r="A1017" s="43" t="s">
        <v>270</v>
      </c>
      <c r="B1017" s="43" t="s">
        <v>520</v>
      </c>
      <c r="C1017" s="43" t="s">
        <v>541</v>
      </c>
      <c r="D1017" s="43" t="s">
        <v>656</v>
      </c>
      <c r="E1017" s="43" t="s">
        <v>657</v>
      </c>
      <c r="F1017" s="43" t="s">
        <v>385</v>
      </c>
      <c r="G1017" s="107" t="s">
        <v>581</v>
      </c>
      <c r="H1017" s="107">
        <v>133.80199999999999</v>
      </c>
      <c r="I1017" s="43" t="s">
        <v>280</v>
      </c>
    </row>
    <row r="1018" spans="1:9" x14ac:dyDescent="0.25">
      <c r="A1018" s="43" t="s">
        <v>270</v>
      </c>
      <c r="B1018" s="43" t="s">
        <v>520</v>
      </c>
      <c r="C1018" s="43" t="s">
        <v>541</v>
      </c>
      <c r="D1018" s="43" t="s">
        <v>658</v>
      </c>
      <c r="E1018" s="43" t="s">
        <v>659</v>
      </c>
      <c r="F1018" s="43" t="s">
        <v>385</v>
      </c>
      <c r="G1018" s="107" t="s">
        <v>581</v>
      </c>
      <c r="H1018" s="107" t="s">
        <v>519</v>
      </c>
      <c r="I1018" s="43" t="s">
        <v>280</v>
      </c>
    </row>
    <row r="1019" spans="1:9" x14ac:dyDescent="0.25">
      <c r="A1019" s="43" t="s">
        <v>270</v>
      </c>
      <c r="B1019" s="43" t="s">
        <v>520</v>
      </c>
      <c r="C1019" s="43" t="s">
        <v>541</v>
      </c>
      <c r="D1019" s="43" t="s">
        <v>660</v>
      </c>
      <c r="E1019" s="43" t="s">
        <v>661</v>
      </c>
      <c r="F1019" s="43" t="s">
        <v>385</v>
      </c>
      <c r="G1019" s="107" t="s">
        <v>581</v>
      </c>
      <c r="H1019" s="107" t="s">
        <v>519</v>
      </c>
      <c r="I1019" s="43" t="s">
        <v>280</v>
      </c>
    </row>
    <row r="1020" spans="1:9" x14ac:dyDescent="0.25">
      <c r="A1020" s="43" t="s">
        <v>270</v>
      </c>
      <c r="B1020" s="43" t="s">
        <v>520</v>
      </c>
      <c r="C1020" s="43" t="s">
        <v>541</v>
      </c>
      <c r="D1020" s="43" t="s">
        <v>662</v>
      </c>
      <c r="E1020" s="43" t="s">
        <v>663</v>
      </c>
      <c r="F1020" s="43" t="s">
        <v>385</v>
      </c>
      <c r="G1020" s="107" t="s">
        <v>581</v>
      </c>
      <c r="H1020" s="107">
        <v>142.94999999999999</v>
      </c>
      <c r="I1020" s="43" t="s">
        <v>280</v>
      </c>
    </row>
    <row r="1021" spans="1:9" x14ac:dyDescent="0.25">
      <c r="A1021" s="43" t="s">
        <v>270</v>
      </c>
      <c r="B1021" s="43" t="s">
        <v>520</v>
      </c>
      <c r="C1021" s="43" t="s">
        <v>541</v>
      </c>
      <c r="D1021" s="43" t="s">
        <v>664</v>
      </c>
      <c r="E1021" s="43" t="s">
        <v>665</v>
      </c>
      <c r="F1021" s="43" t="s">
        <v>385</v>
      </c>
      <c r="G1021" s="107" t="s">
        <v>581</v>
      </c>
      <c r="H1021" s="107">
        <v>132.41499999999999</v>
      </c>
      <c r="I1021" s="43" t="s">
        <v>280</v>
      </c>
    </row>
    <row r="1022" spans="1:9" x14ac:dyDescent="0.25">
      <c r="A1022" s="43" t="s">
        <v>270</v>
      </c>
      <c r="B1022" s="43" t="s">
        <v>520</v>
      </c>
      <c r="C1022" s="43" t="s">
        <v>541</v>
      </c>
      <c r="D1022" s="43" t="s">
        <v>666</v>
      </c>
      <c r="E1022" s="43" t="s">
        <v>667</v>
      </c>
      <c r="F1022" s="43" t="s">
        <v>385</v>
      </c>
      <c r="G1022" s="107" t="s">
        <v>581</v>
      </c>
      <c r="H1022" s="107" t="s">
        <v>519</v>
      </c>
      <c r="I1022" s="43" t="s">
        <v>280</v>
      </c>
    </row>
    <row r="1023" spans="1:9" x14ac:dyDescent="0.25">
      <c r="A1023" s="43" t="s">
        <v>270</v>
      </c>
      <c r="B1023" s="43" t="s">
        <v>520</v>
      </c>
      <c r="C1023" s="43" t="s">
        <v>541</v>
      </c>
      <c r="D1023" s="43" t="s">
        <v>668</v>
      </c>
      <c r="E1023" s="43" t="s">
        <v>669</v>
      </c>
      <c r="F1023" s="43" t="s">
        <v>385</v>
      </c>
      <c r="G1023" s="107" t="s">
        <v>581</v>
      </c>
      <c r="H1023" s="107" t="s">
        <v>226</v>
      </c>
      <c r="I1023" s="43" t="s">
        <v>280</v>
      </c>
    </row>
    <row r="1024" spans="1:9" x14ac:dyDescent="0.25">
      <c r="A1024" s="43" t="s">
        <v>270</v>
      </c>
      <c r="B1024" s="43" t="s">
        <v>520</v>
      </c>
      <c r="C1024" s="43" t="s">
        <v>541</v>
      </c>
      <c r="D1024" s="43" t="s">
        <v>670</v>
      </c>
      <c r="E1024" s="43" t="s">
        <v>671</v>
      </c>
      <c r="F1024" s="43" t="s">
        <v>385</v>
      </c>
      <c r="G1024" s="107" t="s">
        <v>581</v>
      </c>
      <c r="H1024" s="107" t="s">
        <v>519</v>
      </c>
      <c r="I1024" s="43" t="s">
        <v>280</v>
      </c>
    </row>
    <row r="1025" spans="1:9" x14ac:dyDescent="0.25">
      <c r="A1025" s="43" t="s">
        <v>270</v>
      </c>
      <c r="B1025" s="43" t="s">
        <v>520</v>
      </c>
      <c r="C1025" s="43" t="s">
        <v>541</v>
      </c>
      <c r="D1025" s="43" t="s">
        <v>672</v>
      </c>
      <c r="E1025" s="43" t="s">
        <v>673</v>
      </c>
      <c r="F1025" s="43" t="s">
        <v>385</v>
      </c>
      <c r="G1025" s="107" t="s">
        <v>581</v>
      </c>
      <c r="H1025" s="107">
        <v>15.420999999999999</v>
      </c>
      <c r="I1025" s="43" t="s">
        <v>280</v>
      </c>
    </row>
    <row r="1026" spans="1:9" x14ac:dyDescent="0.25">
      <c r="A1026" s="43" t="s">
        <v>270</v>
      </c>
      <c r="B1026" s="43" t="s">
        <v>520</v>
      </c>
      <c r="C1026" s="43" t="s">
        <v>541</v>
      </c>
      <c r="D1026" s="43" t="s">
        <v>674</v>
      </c>
      <c r="E1026" s="43" t="s">
        <v>675</v>
      </c>
      <c r="F1026" s="43" t="s">
        <v>385</v>
      </c>
      <c r="G1026" s="107" t="s">
        <v>581</v>
      </c>
      <c r="H1026" s="107" t="s">
        <v>519</v>
      </c>
      <c r="I1026" s="43" t="s">
        <v>280</v>
      </c>
    </row>
    <row r="1027" spans="1:9" x14ac:dyDescent="0.25">
      <c r="A1027" s="43" t="s">
        <v>270</v>
      </c>
      <c r="B1027" s="43" t="s">
        <v>520</v>
      </c>
      <c r="C1027" s="43" t="s">
        <v>541</v>
      </c>
      <c r="D1027" s="43" t="s">
        <v>676</v>
      </c>
      <c r="E1027" s="43" t="s">
        <v>677</v>
      </c>
      <c r="F1027" s="43" t="s">
        <v>385</v>
      </c>
      <c r="G1027" s="107" t="s">
        <v>581</v>
      </c>
      <c r="H1027" s="107" t="s">
        <v>519</v>
      </c>
      <c r="I1027" s="43" t="s">
        <v>280</v>
      </c>
    </row>
    <row r="1028" spans="1:9" x14ac:dyDescent="0.25">
      <c r="A1028" s="43" t="s">
        <v>270</v>
      </c>
      <c r="B1028" s="43" t="s">
        <v>520</v>
      </c>
      <c r="C1028" s="43" t="s">
        <v>541</v>
      </c>
      <c r="D1028" s="43" t="s">
        <v>678</v>
      </c>
      <c r="E1028" s="43" t="s">
        <v>679</v>
      </c>
      <c r="F1028" s="43" t="s">
        <v>385</v>
      </c>
      <c r="G1028" s="107" t="s">
        <v>581</v>
      </c>
      <c r="H1028" s="107">
        <v>20.103000000000002</v>
      </c>
      <c r="I1028" s="43" t="s">
        <v>280</v>
      </c>
    </row>
    <row r="1029" spans="1:9" x14ac:dyDescent="0.25">
      <c r="A1029" s="43" t="s">
        <v>270</v>
      </c>
      <c r="B1029" s="43" t="s">
        <v>520</v>
      </c>
      <c r="C1029" s="43" t="s">
        <v>541</v>
      </c>
      <c r="D1029" s="43" t="s">
        <v>680</v>
      </c>
      <c r="E1029" s="43" t="s">
        <v>681</v>
      </c>
      <c r="F1029" s="43" t="s">
        <v>385</v>
      </c>
      <c r="G1029" s="107" t="s">
        <v>581</v>
      </c>
      <c r="H1029" s="107" t="s">
        <v>519</v>
      </c>
      <c r="I1029" s="43" t="s">
        <v>280</v>
      </c>
    </row>
    <row r="1030" spans="1:9" x14ac:dyDescent="0.25">
      <c r="A1030" s="43" t="s">
        <v>270</v>
      </c>
      <c r="B1030" s="43" t="s">
        <v>520</v>
      </c>
      <c r="C1030" s="43" t="s">
        <v>541</v>
      </c>
      <c r="D1030" s="43" t="s">
        <v>682</v>
      </c>
      <c r="E1030" s="43" t="s">
        <v>683</v>
      </c>
      <c r="F1030" s="43" t="s">
        <v>385</v>
      </c>
      <c r="G1030" s="107" t="s">
        <v>581</v>
      </c>
      <c r="H1030" s="107" t="s">
        <v>519</v>
      </c>
      <c r="I1030" s="43" t="s">
        <v>280</v>
      </c>
    </row>
    <row r="1031" spans="1:9" x14ac:dyDescent="0.25">
      <c r="A1031" s="43" t="s">
        <v>270</v>
      </c>
      <c r="B1031" s="43" t="s">
        <v>520</v>
      </c>
      <c r="C1031" s="43" t="s">
        <v>541</v>
      </c>
      <c r="D1031" s="43" t="s">
        <v>684</v>
      </c>
      <c r="E1031" s="43" t="s">
        <v>685</v>
      </c>
      <c r="F1031" s="43" t="s">
        <v>385</v>
      </c>
      <c r="G1031" s="107" t="s">
        <v>581</v>
      </c>
      <c r="H1031" s="107" t="s">
        <v>519</v>
      </c>
      <c r="I1031" s="43" t="s">
        <v>280</v>
      </c>
    </row>
    <row r="1032" spans="1:9" x14ac:dyDescent="0.25">
      <c r="A1032" s="43" t="s">
        <v>270</v>
      </c>
      <c r="B1032" s="43" t="s">
        <v>520</v>
      </c>
      <c r="C1032" s="43" t="s">
        <v>541</v>
      </c>
      <c r="D1032" s="43" t="s">
        <v>686</v>
      </c>
      <c r="E1032" s="43" t="s">
        <v>687</v>
      </c>
      <c r="F1032" s="43" t="s">
        <v>385</v>
      </c>
      <c r="G1032" s="107" t="s">
        <v>581</v>
      </c>
      <c r="H1032" s="107">
        <v>3.9329999999999998</v>
      </c>
      <c r="I1032" s="43" t="s">
        <v>280</v>
      </c>
    </row>
    <row r="1033" spans="1:9" x14ac:dyDescent="0.25">
      <c r="A1033" s="43" t="s">
        <v>270</v>
      </c>
      <c r="B1033" s="43" t="s">
        <v>520</v>
      </c>
      <c r="C1033" s="43" t="s">
        <v>541</v>
      </c>
      <c r="D1033" s="43" t="s">
        <v>688</v>
      </c>
      <c r="E1033" s="43" t="s">
        <v>689</v>
      </c>
      <c r="F1033" s="43" t="s">
        <v>385</v>
      </c>
      <c r="G1033" s="107" t="s">
        <v>581</v>
      </c>
      <c r="H1033" s="107" t="s">
        <v>519</v>
      </c>
      <c r="I1033" s="43" t="s">
        <v>280</v>
      </c>
    </row>
    <row r="1034" spans="1:9" x14ac:dyDescent="0.25">
      <c r="A1034" s="43" t="s">
        <v>270</v>
      </c>
      <c r="B1034" s="43" t="s">
        <v>520</v>
      </c>
      <c r="C1034" s="43" t="s">
        <v>541</v>
      </c>
      <c r="D1034" s="43" t="s">
        <v>690</v>
      </c>
      <c r="E1034" s="43" t="s">
        <v>691</v>
      </c>
      <c r="F1034" s="43" t="s">
        <v>385</v>
      </c>
      <c r="G1034" s="107" t="s">
        <v>581</v>
      </c>
      <c r="H1034" s="107" t="s">
        <v>519</v>
      </c>
      <c r="I1034" s="43" t="s">
        <v>280</v>
      </c>
    </row>
    <row r="1035" spans="1:9" x14ac:dyDescent="0.25">
      <c r="A1035" s="43" t="s">
        <v>270</v>
      </c>
      <c r="B1035" s="43" t="s">
        <v>520</v>
      </c>
      <c r="C1035" s="43" t="s">
        <v>541</v>
      </c>
      <c r="D1035" s="43" t="s">
        <v>692</v>
      </c>
      <c r="E1035" s="43" t="s">
        <v>693</v>
      </c>
      <c r="F1035" s="43" t="s">
        <v>385</v>
      </c>
      <c r="G1035" s="107" t="s">
        <v>581</v>
      </c>
      <c r="H1035" s="107" t="s">
        <v>519</v>
      </c>
      <c r="I1035" s="43" t="s">
        <v>280</v>
      </c>
    </row>
    <row r="1036" spans="1:9" x14ac:dyDescent="0.25">
      <c r="A1036" s="43" t="s">
        <v>270</v>
      </c>
      <c r="B1036" s="43" t="s">
        <v>520</v>
      </c>
      <c r="C1036" s="43" t="s">
        <v>541</v>
      </c>
      <c r="D1036" s="43" t="s">
        <v>694</v>
      </c>
      <c r="E1036" s="43" t="s">
        <v>695</v>
      </c>
      <c r="F1036" s="43" t="s">
        <v>385</v>
      </c>
      <c r="G1036" s="107" t="s">
        <v>581</v>
      </c>
      <c r="H1036" s="107" t="s">
        <v>519</v>
      </c>
      <c r="I1036" s="43" t="s">
        <v>280</v>
      </c>
    </row>
    <row r="1037" spans="1:9" x14ac:dyDescent="0.25">
      <c r="A1037" s="43" t="s">
        <v>270</v>
      </c>
      <c r="B1037" s="43" t="s">
        <v>520</v>
      </c>
      <c r="C1037" s="43" t="s">
        <v>541</v>
      </c>
      <c r="D1037" s="43" t="s">
        <v>696</v>
      </c>
      <c r="E1037" s="43" t="s">
        <v>697</v>
      </c>
      <c r="F1037" s="43" t="s">
        <v>385</v>
      </c>
      <c r="G1037" s="107" t="s">
        <v>581</v>
      </c>
      <c r="H1037" s="107" t="s">
        <v>519</v>
      </c>
      <c r="I1037" s="43" t="s">
        <v>280</v>
      </c>
    </row>
    <row r="1038" spans="1:9" x14ac:dyDescent="0.25">
      <c r="A1038" s="43" t="s">
        <v>270</v>
      </c>
      <c r="B1038" s="43" t="s">
        <v>520</v>
      </c>
      <c r="C1038" s="43" t="s">
        <v>541</v>
      </c>
      <c r="D1038" s="43" t="s">
        <v>698</v>
      </c>
      <c r="E1038" s="43" t="s">
        <v>699</v>
      </c>
      <c r="F1038" s="43" t="s">
        <v>385</v>
      </c>
      <c r="G1038" s="107" t="s">
        <v>581</v>
      </c>
      <c r="H1038" s="107" t="s">
        <v>519</v>
      </c>
      <c r="I1038" s="43" t="s">
        <v>280</v>
      </c>
    </row>
    <row r="1039" spans="1:9" x14ac:dyDescent="0.25">
      <c r="A1039" s="43" t="s">
        <v>270</v>
      </c>
      <c r="B1039" s="43" t="s">
        <v>520</v>
      </c>
      <c r="C1039" s="43" t="s">
        <v>541</v>
      </c>
      <c r="D1039" s="43" t="s">
        <v>700</v>
      </c>
      <c r="E1039" s="43" t="s">
        <v>701</v>
      </c>
      <c r="F1039" s="43" t="s">
        <v>385</v>
      </c>
      <c r="G1039" s="107" t="s">
        <v>581</v>
      </c>
      <c r="H1039" s="107">
        <v>24.356000000000002</v>
      </c>
      <c r="I1039" s="43" t="s">
        <v>280</v>
      </c>
    </row>
    <row r="1040" spans="1:9" x14ac:dyDescent="0.25">
      <c r="A1040" s="43" t="s">
        <v>270</v>
      </c>
      <c r="B1040" s="43" t="s">
        <v>520</v>
      </c>
      <c r="C1040" s="43" t="s">
        <v>541</v>
      </c>
      <c r="D1040" s="43" t="s">
        <v>702</v>
      </c>
      <c r="E1040" s="43" t="s">
        <v>703</v>
      </c>
      <c r="F1040" s="43" t="s">
        <v>385</v>
      </c>
      <c r="G1040" s="107" t="s">
        <v>581</v>
      </c>
      <c r="H1040" s="107">
        <v>0.47199999999999998</v>
      </c>
      <c r="I1040" s="43" t="s">
        <v>280</v>
      </c>
    </row>
    <row r="1041" spans="1:9" x14ac:dyDescent="0.25">
      <c r="A1041" s="43" t="s">
        <v>270</v>
      </c>
      <c r="B1041" s="43" t="s">
        <v>520</v>
      </c>
      <c r="C1041" s="43" t="s">
        <v>541</v>
      </c>
      <c r="D1041" s="43" t="s">
        <v>704</v>
      </c>
      <c r="E1041" s="43" t="s">
        <v>705</v>
      </c>
      <c r="F1041" s="43" t="s">
        <v>385</v>
      </c>
      <c r="G1041" s="107" t="s">
        <v>581</v>
      </c>
      <c r="H1041" s="107">
        <v>0.93400000000000005</v>
      </c>
      <c r="I1041" s="43" t="s">
        <v>280</v>
      </c>
    </row>
    <row r="1042" spans="1:9" x14ac:dyDescent="0.25">
      <c r="A1042" s="43" t="s">
        <v>270</v>
      </c>
      <c r="B1042" s="43" t="s">
        <v>520</v>
      </c>
      <c r="C1042" s="43" t="s">
        <v>541</v>
      </c>
      <c r="D1042" s="43" t="s">
        <v>706</v>
      </c>
      <c r="E1042" s="43" t="s">
        <v>707</v>
      </c>
      <c r="F1042" s="43" t="s">
        <v>385</v>
      </c>
      <c r="G1042" s="107" t="s">
        <v>581</v>
      </c>
      <c r="H1042" s="107">
        <v>9.9930000000000003</v>
      </c>
      <c r="I1042" s="43" t="s">
        <v>280</v>
      </c>
    </row>
    <row r="1043" spans="1:9" x14ac:dyDescent="0.25">
      <c r="A1043" s="43" t="s">
        <v>270</v>
      </c>
      <c r="B1043" s="43" t="s">
        <v>520</v>
      </c>
      <c r="C1043" s="43" t="s">
        <v>541</v>
      </c>
      <c r="D1043" s="43" t="s">
        <v>708</v>
      </c>
      <c r="E1043" s="43" t="s">
        <v>709</v>
      </c>
      <c r="F1043" s="43" t="s">
        <v>385</v>
      </c>
      <c r="G1043" s="107" t="s">
        <v>581</v>
      </c>
      <c r="H1043" s="107">
        <v>43.563000000000002</v>
      </c>
      <c r="I1043" s="43" t="s">
        <v>280</v>
      </c>
    </row>
    <row r="1044" spans="1:9" x14ac:dyDescent="0.25">
      <c r="A1044" s="43" t="s">
        <v>270</v>
      </c>
      <c r="B1044" s="43" t="s">
        <v>520</v>
      </c>
      <c r="C1044" s="43" t="s">
        <v>541</v>
      </c>
      <c r="D1044" s="43" t="s">
        <v>710</v>
      </c>
      <c r="E1044" s="43" t="s">
        <v>711</v>
      </c>
      <c r="F1044" s="43" t="s">
        <v>385</v>
      </c>
      <c r="G1044" s="107" t="s">
        <v>581</v>
      </c>
      <c r="H1044" s="107">
        <v>8.5950000000000006</v>
      </c>
      <c r="I1044" s="43" t="s">
        <v>280</v>
      </c>
    </row>
    <row r="1045" spans="1:9" x14ac:dyDescent="0.25">
      <c r="A1045" s="43" t="s">
        <v>270</v>
      </c>
      <c r="B1045" s="43" t="s">
        <v>520</v>
      </c>
      <c r="C1045" s="43" t="s">
        <v>541</v>
      </c>
      <c r="D1045" s="43" t="s">
        <v>712</v>
      </c>
      <c r="E1045" s="43" t="s">
        <v>713</v>
      </c>
      <c r="F1045" s="43" t="s">
        <v>385</v>
      </c>
      <c r="G1045" s="107" t="s">
        <v>581</v>
      </c>
      <c r="H1045" s="107" t="s">
        <v>226</v>
      </c>
      <c r="I1045" s="43" t="s">
        <v>280</v>
      </c>
    </row>
    <row r="1046" spans="1:9" x14ac:dyDescent="0.25">
      <c r="A1046" s="43" t="s">
        <v>270</v>
      </c>
      <c r="B1046" s="43" t="s">
        <v>520</v>
      </c>
      <c r="C1046" s="43" t="s">
        <v>541</v>
      </c>
      <c r="D1046" s="43" t="s">
        <v>714</v>
      </c>
      <c r="E1046" s="43" t="s">
        <v>715</v>
      </c>
      <c r="F1046" s="43" t="s">
        <v>385</v>
      </c>
      <c r="G1046" s="107" t="s">
        <v>581</v>
      </c>
      <c r="H1046" s="107">
        <v>2.2850000000000001</v>
      </c>
      <c r="I1046" s="43" t="s">
        <v>280</v>
      </c>
    </row>
    <row r="1047" spans="1:9" x14ac:dyDescent="0.25">
      <c r="A1047" s="43" t="s">
        <v>270</v>
      </c>
      <c r="B1047" s="43" t="s">
        <v>520</v>
      </c>
      <c r="C1047" s="43" t="s">
        <v>541</v>
      </c>
      <c r="D1047" s="43" t="s">
        <v>716</v>
      </c>
      <c r="E1047" s="43" t="s">
        <v>717</v>
      </c>
      <c r="F1047" s="43" t="s">
        <v>385</v>
      </c>
      <c r="G1047" s="107" t="s">
        <v>581</v>
      </c>
      <c r="H1047" s="107">
        <v>29.888999999999999</v>
      </c>
      <c r="I1047" s="43" t="s">
        <v>280</v>
      </c>
    </row>
    <row r="1048" spans="1:9" x14ac:dyDescent="0.25">
      <c r="A1048" s="43" t="s">
        <v>270</v>
      </c>
      <c r="B1048" s="43" t="s">
        <v>520</v>
      </c>
      <c r="C1048" s="43" t="s">
        <v>541</v>
      </c>
      <c r="D1048" s="43" t="s">
        <v>718</v>
      </c>
      <c r="E1048" s="43" t="s">
        <v>719</v>
      </c>
      <c r="F1048" s="43" t="s">
        <v>385</v>
      </c>
      <c r="G1048" s="107" t="s">
        <v>581</v>
      </c>
      <c r="H1048" s="107">
        <v>67.997</v>
      </c>
      <c r="I1048" s="43" t="s">
        <v>280</v>
      </c>
    </row>
    <row r="1049" spans="1:9" x14ac:dyDescent="0.25">
      <c r="A1049" s="43" t="s">
        <v>270</v>
      </c>
      <c r="B1049" s="43" t="s">
        <v>520</v>
      </c>
      <c r="C1049" s="43" t="s">
        <v>541</v>
      </c>
      <c r="D1049" s="43" t="s">
        <v>720</v>
      </c>
      <c r="E1049" s="43" t="s">
        <v>721</v>
      </c>
      <c r="F1049" s="43" t="s">
        <v>385</v>
      </c>
      <c r="G1049" s="107" t="s">
        <v>581</v>
      </c>
      <c r="H1049" s="107">
        <v>50328.458000000013</v>
      </c>
      <c r="I1049" s="43" t="s">
        <v>280</v>
      </c>
    </row>
    <row r="1050" spans="1:9" x14ac:dyDescent="0.25">
      <c r="A1050" s="43" t="s">
        <v>270</v>
      </c>
      <c r="B1050" s="43" t="s">
        <v>520</v>
      </c>
      <c r="C1050" s="43" t="s">
        <v>541</v>
      </c>
      <c r="D1050" s="43" t="s">
        <v>722</v>
      </c>
      <c r="E1050" s="43" t="s">
        <v>723</v>
      </c>
      <c r="F1050" s="43" t="s">
        <v>385</v>
      </c>
      <c r="G1050" s="107" t="s">
        <v>581</v>
      </c>
      <c r="H1050" s="107">
        <v>3961.846</v>
      </c>
      <c r="I1050" s="43" t="s">
        <v>280</v>
      </c>
    </row>
    <row r="1051" spans="1:9" x14ac:dyDescent="0.25">
      <c r="A1051" s="43" t="s">
        <v>270</v>
      </c>
      <c r="B1051" s="43" t="s">
        <v>520</v>
      </c>
      <c r="C1051" s="43" t="s">
        <v>541</v>
      </c>
      <c r="D1051" s="43" t="s">
        <v>777</v>
      </c>
      <c r="E1051" s="43" t="s">
        <v>778</v>
      </c>
      <c r="F1051" s="43" t="s">
        <v>385</v>
      </c>
      <c r="G1051" s="107" t="s">
        <v>581</v>
      </c>
      <c r="H1051" s="107">
        <v>54290.304000000018</v>
      </c>
      <c r="I1051" s="43" t="s">
        <v>280</v>
      </c>
    </row>
    <row r="1052" spans="1:9" x14ac:dyDescent="0.25">
      <c r="A1052" s="43" t="s">
        <v>270</v>
      </c>
      <c r="B1052" s="43" t="s">
        <v>520</v>
      </c>
      <c r="C1052" s="43" t="s">
        <v>541</v>
      </c>
      <c r="D1052" s="43" t="s">
        <v>586</v>
      </c>
      <c r="E1052" s="43" t="s">
        <v>587</v>
      </c>
      <c r="F1052" s="43" t="s">
        <v>385</v>
      </c>
      <c r="G1052" s="107" t="s">
        <v>582</v>
      </c>
      <c r="H1052" s="107">
        <v>47922.55</v>
      </c>
      <c r="I1052" s="43" t="s">
        <v>279</v>
      </c>
    </row>
    <row r="1053" spans="1:9" x14ac:dyDescent="0.25">
      <c r="A1053" s="43" t="s">
        <v>270</v>
      </c>
      <c r="B1053" s="43" t="s">
        <v>520</v>
      </c>
      <c r="C1053" s="43" t="s">
        <v>541</v>
      </c>
      <c r="D1053" s="43" t="s">
        <v>588</v>
      </c>
      <c r="E1053" s="43" t="s">
        <v>589</v>
      </c>
      <c r="F1053" s="43" t="s">
        <v>385</v>
      </c>
      <c r="G1053" s="107" t="s">
        <v>582</v>
      </c>
      <c r="H1053" s="107">
        <v>47885.425999999999</v>
      </c>
      <c r="I1053" s="43" t="s">
        <v>279</v>
      </c>
    </row>
    <row r="1054" spans="1:9" x14ac:dyDescent="0.25">
      <c r="A1054" s="43" t="s">
        <v>270</v>
      </c>
      <c r="B1054" s="43" t="s">
        <v>520</v>
      </c>
      <c r="C1054" s="43" t="s">
        <v>541</v>
      </c>
      <c r="D1054" s="43" t="s">
        <v>590</v>
      </c>
      <c r="E1054" s="43" t="s">
        <v>591</v>
      </c>
      <c r="F1054" s="43" t="s">
        <v>385</v>
      </c>
      <c r="G1054" s="107" t="s">
        <v>582</v>
      </c>
      <c r="H1054" s="107">
        <v>0.84399999999999997</v>
      </c>
      <c r="I1054" s="43" t="s">
        <v>279</v>
      </c>
    </row>
    <row r="1055" spans="1:9" x14ac:dyDescent="0.25">
      <c r="A1055" s="43" t="s">
        <v>270</v>
      </c>
      <c r="B1055" s="43" t="s">
        <v>520</v>
      </c>
      <c r="C1055" s="43" t="s">
        <v>541</v>
      </c>
      <c r="D1055" s="43" t="s">
        <v>592</v>
      </c>
      <c r="E1055" s="43" t="s">
        <v>593</v>
      </c>
      <c r="F1055" s="43" t="s">
        <v>385</v>
      </c>
      <c r="G1055" s="107" t="s">
        <v>582</v>
      </c>
      <c r="H1055" s="107">
        <v>36.28</v>
      </c>
      <c r="I1055" s="43" t="s">
        <v>279</v>
      </c>
    </row>
    <row r="1056" spans="1:9" x14ac:dyDescent="0.25">
      <c r="A1056" s="43" t="s">
        <v>270</v>
      </c>
      <c r="B1056" s="43" t="s">
        <v>520</v>
      </c>
      <c r="C1056" s="43" t="s">
        <v>541</v>
      </c>
      <c r="D1056" s="43" t="s">
        <v>594</v>
      </c>
      <c r="E1056" s="43" t="s">
        <v>595</v>
      </c>
      <c r="F1056" s="43" t="s">
        <v>385</v>
      </c>
      <c r="G1056" s="107" t="s">
        <v>582</v>
      </c>
      <c r="H1056" s="107">
        <v>243.16</v>
      </c>
      <c r="I1056" s="43" t="s">
        <v>279</v>
      </c>
    </row>
    <row r="1057" spans="1:9" x14ac:dyDescent="0.25">
      <c r="A1057" s="43" t="s">
        <v>270</v>
      </c>
      <c r="B1057" s="43" t="s">
        <v>520</v>
      </c>
      <c r="C1057" s="43" t="s">
        <v>541</v>
      </c>
      <c r="D1057" s="43" t="s">
        <v>596</v>
      </c>
      <c r="E1057" s="43" t="s">
        <v>597</v>
      </c>
      <c r="F1057" s="43" t="s">
        <v>385</v>
      </c>
      <c r="G1057" s="107" t="s">
        <v>582</v>
      </c>
      <c r="H1057" s="107">
        <v>22.134</v>
      </c>
      <c r="I1057" s="43" t="s">
        <v>279</v>
      </c>
    </row>
    <row r="1058" spans="1:9" x14ac:dyDescent="0.25">
      <c r="A1058" s="43" t="s">
        <v>270</v>
      </c>
      <c r="B1058" s="43" t="s">
        <v>520</v>
      </c>
      <c r="C1058" s="43" t="s">
        <v>541</v>
      </c>
      <c r="D1058" s="43" t="s">
        <v>598</v>
      </c>
      <c r="E1058" s="43" t="s">
        <v>599</v>
      </c>
      <c r="F1058" s="43" t="s">
        <v>385</v>
      </c>
      <c r="G1058" s="107" t="s">
        <v>582</v>
      </c>
      <c r="H1058" s="107">
        <v>0.83299999999999996</v>
      </c>
      <c r="I1058" s="43" t="s">
        <v>279</v>
      </c>
    </row>
    <row r="1059" spans="1:9" x14ac:dyDescent="0.25">
      <c r="A1059" s="43" t="s">
        <v>270</v>
      </c>
      <c r="B1059" s="43" t="s">
        <v>520</v>
      </c>
      <c r="C1059" s="43" t="s">
        <v>541</v>
      </c>
      <c r="D1059" s="43" t="s">
        <v>600</v>
      </c>
      <c r="E1059" s="43" t="s">
        <v>601</v>
      </c>
      <c r="F1059" s="43" t="s">
        <v>385</v>
      </c>
      <c r="G1059" s="107" t="s">
        <v>582</v>
      </c>
      <c r="H1059" s="107">
        <v>220.19200000000001</v>
      </c>
      <c r="I1059" s="43" t="s">
        <v>279</v>
      </c>
    </row>
    <row r="1060" spans="1:9" x14ac:dyDescent="0.25">
      <c r="A1060" s="43" t="s">
        <v>270</v>
      </c>
      <c r="B1060" s="43" t="s">
        <v>520</v>
      </c>
      <c r="C1060" s="43" t="s">
        <v>541</v>
      </c>
      <c r="D1060" s="43" t="s">
        <v>602</v>
      </c>
      <c r="E1060" s="43" t="s">
        <v>603</v>
      </c>
      <c r="F1060" s="43" t="s">
        <v>385</v>
      </c>
      <c r="G1060" s="107" t="s">
        <v>582</v>
      </c>
      <c r="H1060" s="107">
        <v>1044.895</v>
      </c>
      <c r="I1060" s="43" t="s">
        <v>279</v>
      </c>
    </row>
    <row r="1061" spans="1:9" x14ac:dyDescent="0.25">
      <c r="A1061" s="43" t="s">
        <v>270</v>
      </c>
      <c r="B1061" s="43" t="s">
        <v>520</v>
      </c>
      <c r="C1061" s="43" t="s">
        <v>541</v>
      </c>
      <c r="D1061" s="43" t="s">
        <v>604</v>
      </c>
      <c r="E1061" s="43" t="s">
        <v>605</v>
      </c>
      <c r="F1061" s="43" t="s">
        <v>385</v>
      </c>
      <c r="G1061" s="107" t="s">
        <v>582</v>
      </c>
      <c r="H1061" s="107">
        <v>201.227</v>
      </c>
      <c r="I1061" s="43" t="s">
        <v>279</v>
      </c>
    </row>
    <row r="1062" spans="1:9" x14ac:dyDescent="0.25">
      <c r="A1062" s="43" t="s">
        <v>270</v>
      </c>
      <c r="B1062" s="43" t="s">
        <v>520</v>
      </c>
      <c r="C1062" s="43" t="s">
        <v>541</v>
      </c>
      <c r="D1062" s="43" t="s">
        <v>606</v>
      </c>
      <c r="E1062" s="43" t="s">
        <v>607</v>
      </c>
      <c r="F1062" s="43" t="s">
        <v>385</v>
      </c>
      <c r="G1062" s="107" t="s">
        <v>582</v>
      </c>
      <c r="H1062" s="107">
        <v>24.091000000000001</v>
      </c>
      <c r="I1062" s="43" t="s">
        <v>279</v>
      </c>
    </row>
    <row r="1063" spans="1:9" x14ac:dyDescent="0.25">
      <c r="A1063" s="43" t="s">
        <v>270</v>
      </c>
      <c r="B1063" s="43" t="s">
        <v>520</v>
      </c>
      <c r="C1063" s="43" t="s">
        <v>541</v>
      </c>
      <c r="D1063" s="43" t="s">
        <v>608</v>
      </c>
      <c r="E1063" s="43" t="s">
        <v>609</v>
      </c>
      <c r="F1063" s="43" t="s">
        <v>385</v>
      </c>
      <c r="G1063" s="107" t="s">
        <v>582</v>
      </c>
      <c r="H1063" s="107">
        <v>4.9779999999999998</v>
      </c>
      <c r="I1063" s="43" t="s">
        <v>279</v>
      </c>
    </row>
    <row r="1064" spans="1:9" x14ac:dyDescent="0.25">
      <c r="A1064" s="43" t="s">
        <v>270</v>
      </c>
      <c r="B1064" s="43" t="s">
        <v>520</v>
      </c>
      <c r="C1064" s="43" t="s">
        <v>541</v>
      </c>
      <c r="D1064" s="43" t="s">
        <v>610</v>
      </c>
      <c r="E1064" s="43" t="s">
        <v>611</v>
      </c>
      <c r="F1064" s="43" t="s">
        <v>385</v>
      </c>
      <c r="G1064" s="107" t="s">
        <v>582</v>
      </c>
      <c r="H1064" s="107">
        <v>219.25700000000001</v>
      </c>
      <c r="I1064" s="43" t="s">
        <v>279</v>
      </c>
    </row>
    <row r="1065" spans="1:9" x14ac:dyDescent="0.25">
      <c r="A1065" s="43" t="s">
        <v>270</v>
      </c>
      <c r="B1065" s="43" t="s">
        <v>520</v>
      </c>
      <c r="C1065" s="43" t="s">
        <v>541</v>
      </c>
      <c r="D1065" s="43" t="s">
        <v>612</v>
      </c>
      <c r="E1065" s="43" t="s">
        <v>613</v>
      </c>
      <c r="F1065" s="43" t="s">
        <v>385</v>
      </c>
      <c r="G1065" s="107" t="s">
        <v>582</v>
      </c>
      <c r="H1065" s="107">
        <v>1.1859999999999999</v>
      </c>
      <c r="I1065" s="43" t="s">
        <v>279</v>
      </c>
    </row>
    <row r="1066" spans="1:9" x14ac:dyDescent="0.25">
      <c r="A1066" s="43" t="s">
        <v>270</v>
      </c>
      <c r="B1066" s="43" t="s">
        <v>520</v>
      </c>
      <c r="C1066" s="43" t="s">
        <v>541</v>
      </c>
      <c r="D1066" s="43" t="s">
        <v>614</v>
      </c>
      <c r="E1066" s="43" t="s">
        <v>615</v>
      </c>
      <c r="F1066" s="43" t="s">
        <v>385</v>
      </c>
      <c r="G1066" s="107" t="s">
        <v>582</v>
      </c>
      <c r="H1066" s="107">
        <v>42.328000000000003</v>
      </c>
      <c r="I1066" s="43" t="s">
        <v>279</v>
      </c>
    </row>
    <row r="1067" spans="1:9" x14ac:dyDescent="0.25">
      <c r="A1067" s="43" t="s">
        <v>270</v>
      </c>
      <c r="B1067" s="43" t="s">
        <v>520</v>
      </c>
      <c r="C1067" s="43" t="s">
        <v>541</v>
      </c>
      <c r="D1067" s="43" t="s">
        <v>616</v>
      </c>
      <c r="E1067" s="43" t="s">
        <v>617</v>
      </c>
      <c r="F1067" s="43" t="s">
        <v>385</v>
      </c>
      <c r="G1067" s="107" t="s">
        <v>582</v>
      </c>
      <c r="H1067" s="107">
        <v>5.2249999999999996</v>
      </c>
      <c r="I1067" s="43" t="s">
        <v>279</v>
      </c>
    </row>
    <row r="1068" spans="1:9" x14ac:dyDescent="0.25">
      <c r="A1068" s="43" t="s">
        <v>270</v>
      </c>
      <c r="B1068" s="43" t="s">
        <v>520</v>
      </c>
      <c r="C1068" s="43" t="s">
        <v>541</v>
      </c>
      <c r="D1068" s="43" t="s">
        <v>618</v>
      </c>
      <c r="E1068" s="43" t="s">
        <v>619</v>
      </c>
      <c r="F1068" s="43" t="s">
        <v>385</v>
      </c>
      <c r="G1068" s="107" t="s">
        <v>582</v>
      </c>
      <c r="H1068" s="107">
        <v>37.103000000000002</v>
      </c>
      <c r="I1068" s="43" t="s">
        <v>279</v>
      </c>
    </row>
    <row r="1069" spans="1:9" x14ac:dyDescent="0.25">
      <c r="A1069" s="43" t="s">
        <v>270</v>
      </c>
      <c r="B1069" s="43" t="s">
        <v>520</v>
      </c>
      <c r="C1069" s="43" t="s">
        <v>541</v>
      </c>
      <c r="D1069" s="43" t="s">
        <v>620</v>
      </c>
      <c r="E1069" s="43" t="s">
        <v>621</v>
      </c>
      <c r="F1069" s="43" t="s">
        <v>385</v>
      </c>
      <c r="G1069" s="107" t="s">
        <v>582</v>
      </c>
      <c r="H1069" s="107">
        <v>348.98200000000003</v>
      </c>
      <c r="I1069" s="43" t="s">
        <v>279</v>
      </c>
    </row>
    <row r="1070" spans="1:9" x14ac:dyDescent="0.25">
      <c r="A1070" s="43" t="s">
        <v>270</v>
      </c>
      <c r="B1070" s="43" t="s">
        <v>520</v>
      </c>
      <c r="C1070" s="43" t="s">
        <v>541</v>
      </c>
      <c r="D1070" s="43" t="s">
        <v>622</v>
      </c>
      <c r="E1070" s="43" t="s">
        <v>623</v>
      </c>
      <c r="F1070" s="43" t="s">
        <v>385</v>
      </c>
      <c r="G1070" s="107" t="s">
        <v>582</v>
      </c>
      <c r="H1070" s="107">
        <v>13.853999999999999</v>
      </c>
      <c r="I1070" s="43" t="s">
        <v>279</v>
      </c>
    </row>
    <row r="1071" spans="1:9" x14ac:dyDescent="0.25">
      <c r="A1071" s="43" t="s">
        <v>270</v>
      </c>
      <c r="B1071" s="43" t="s">
        <v>520</v>
      </c>
      <c r="C1071" s="43" t="s">
        <v>541</v>
      </c>
      <c r="D1071" s="43" t="s">
        <v>624</v>
      </c>
      <c r="E1071" s="43" t="s">
        <v>625</v>
      </c>
      <c r="F1071" s="43" t="s">
        <v>385</v>
      </c>
      <c r="G1071" s="107" t="s">
        <v>582</v>
      </c>
      <c r="H1071" s="107">
        <v>8.9789999999999992</v>
      </c>
      <c r="I1071" s="43" t="s">
        <v>279</v>
      </c>
    </row>
    <row r="1072" spans="1:9" x14ac:dyDescent="0.25">
      <c r="A1072" s="43" t="s">
        <v>270</v>
      </c>
      <c r="B1072" s="43" t="s">
        <v>520</v>
      </c>
      <c r="C1072" s="43" t="s">
        <v>541</v>
      </c>
      <c r="D1072" s="43" t="s">
        <v>626</v>
      </c>
      <c r="E1072" s="43" t="s">
        <v>627</v>
      </c>
      <c r="F1072" s="43" t="s">
        <v>385</v>
      </c>
      <c r="G1072" s="107" t="s">
        <v>582</v>
      </c>
      <c r="H1072" s="107">
        <v>60.173999999999999</v>
      </c>
      <c r="I1072" s="43" t="s">
        <v>279</v>
      </c>
    </row>
    <row r="1073" spans="1:9" x14ac:dyDescent="0.25">
      <c r="A1073" s="43" t="s">
        <v>270</v>
      </c>
      <c r="B1073" s="43" t="s">
        <v>520</v>
      </c>
      <c r="C1073" s="43" t="s">
        <v>541</v>
      </c>
      <c r="D1073" s="43" t="s">
        <v>628</v>
      </c>
      <c r="E1073" s="43" t="s">
        <v>629</v>
      </c>
      <c r="F1073" s="43" t="s">
        <v>385</v>
      </c>
      <c r="G1073" s="107" t="s">
        <v>582</v>
      </c>
      <c r="H1073" s="107">
        <v>3.097</v>
      </c>
      <c r="I1073" s="43" t="s">
        <v>279</v>
      </c>
    </row>
    <row r="1074" spans="1:9" x14ac:dyDescent="0.25">
      <c r="A1074" s="43" t="s">
        <v>270</v>
      </c>
      <c r="B1074" s="43" t="s">
        <v>520</v>
      </c>
      <c r="C1074" s="43" t="s">
        <v>541</v>
      </c>
      <c r="D1074" s="43" t="s">
        <v>630</v>
      </c>
      <c r="E1074" s="43" t="s">
        <v>631</v>
      </c>
      <c r="F1074" s="43" t="s">
        <v>385</v>
      </c>
      <c r="G1074" s="107" t="s">
        <v>582</v>
      </c>
      <c r="H1074" s="107">
        <v>57.076999999999998</v>
      </c>
      <c r="I1074" s="43" t="s">
        <v>279</v>
      </c>
    </row>
    <row r="1075" spans="1:9" x14ac:dyDescent="0.25">
      <c r="A1075" s="43" t="s">
        <v>270</v>
      </c>
      <c r="B1075" s="43" t="s">
        <v>520</v>
      </c>
      <c r="C1075" s="43" t="s">
        <v>541</v>
      </c>
      <c r="D1075" s="43" t="s">
        <v>632</v>
      </c>
      <c r="E1075" s="43" t="s">
        <v>633</v>
      </c>
      <c r="F1075" s="43" t="s">
        <v>385</v>
      </c>
      <c r="G1075" s="107" t="s">
        <v>582</v>
      </c>
      <c r="H1075" s="107">
        <v>62.024000000000001</v>
      </c>
      <c r="I1075" s="43" t="s">
        <v>279</v>
      </c>
    </row>
    <row r="1076" spans="1:9" x14ac:dyDescent="0.25">
      <c r="A1076" s="43" t="s">
        <v>270</v>
      </c>
      <c r="B1076" s="43" t="s">
        <v>520</v>
      </c>
      <c r="C1076" s="43" t="s">
        <v>541</v>
      </c>
      <c r="D1076" s="43" t="s">
        <v>634</v>
      </c>
      <c r="E1076" s="43" t="s">
        <v>635</v>
      </c>
      <c r="F1076" s="43" t="s">
        <v>385</v>
      </c>
      <c r="G1076" s="107" t="s">
        <v>582</v>
      </c>
      <c r="H1076" s="107">
        <v>50.22</v>
      </c>
      <c r="I1076" s="43" t="s">
        <v>279</v>
      </c>
    </row>
    <row r="1077" spans="1:9" x14ac:dyDescent="0.25">
      <c r="A1077" s="43" t="s">
        <v>270</v>
      </c>
      <c r="B1077" s="43" t="s">
        <v>520</v>
      </c>
      <c r="C1077" s="43" t="s">
        <v>541</v>
      </c>
      <c r="D1077" s="43" t="s">
        <v>636</v>
      </c>
      <c r="E1077" s="43" t="s">
        <v>637</v>
      </c>
      <c r="F1077" s="43" t="s">
        <v>385</v>
      </c>
      <c r="G1077" s="107" t="s">
        <v>582</v>
      </c>
      <c r="H1077" s="107">
        <v>9.1059999999999999</v>
      </c>
      <c r="I1077" s="43" t="s">
        <v>279</v>
      </c>
    </row>
    <row r="1078" spans="1:9" x14ac:dyDescent="0.25">
      <c r="A1078" s="43" t="s">
        <v>270</v>
      </c>
      <c r="B1078" s="43" t="s">
        <v>520</v>
      </c>
      <c r="C1078" s="43" t="s">
        <v>541</v>
      </c>
      <c r="D1078" s="43" t="s">
        <v>638</v>
      </c>
      <c r="E1078" s="43" t="s">
        <v>639</v>
      </c>
      <c r="F1078" s="43" t="s">
        <v>385</v>
      </c>
      <c r="G1078" s="107" t="s">
        <v>582</v>
      </c>
      <c r="H1078" s="107">
        <v>2.6970000000000001</v>
      </c>
      <c r="I1078" s="43" t="s">
        <v>279</v>
      </c>
    </row>
    <row r="1079" spans="1:9" x14ac:dyDescent="0.25">
      <c r="A1079" s="43" t="s">
        <v>270</v>
      </c>
      <c r="B1079" s="43" t="s">
        <v>520</v>
      </c>
      <c r="C1079" s="43" t="s">
        <v>541</v>
      </c>
      <c r="D1079" s="43" t="s">
        <v>640</v>
      </c>
      <c r="E1079" s="43" t="s">
        <v>641</v>
      </c>
      <c r="F1079" s="43" t="s">
        <v>385</v>
      </c>
      <c r="G1079" s="107" t="s">
        <v>582</v>
      </c>
      <c r="H1079" s="107">
        <v>11.143000000000001</v>
      </c>
      <c r="I1079" s="43" t="s">
        <v>279</v>
      </c>
    </row>
    <row r="1080" spans="1:9" x14ac:dyDescent="0.25">
      <c r="A1080" s="43" t="s">
        <v>270</v>
      </c>
      <c r="B1080" s="43" t="s">
        <v>520</v>
      </c>
      <c r="C1080" s="43" t="s">
        <v>541</v>
      </c>
      <c r="D1080" s="43" t="s">
        <v>642</v>
      </c>
      <c r="E1080" s="43" t="s">
        <v>643</v>
      </c>
      <c r="F1080" s="43" t="s">
        <v>385</v>
      </c>
      <c r="G1080" s="107" t="s">
        <v>582</v>
      </c>
      <c r="H1080" s="107">
        <v>12.875999999999999</v>
      </c>
      <c r="I1080" s="43" t="s">
        <v>279</v>
      </c>
    </row>
    <row r="1081" spans="1:9" x14ac:dyDescent="0.25">
      <c r="A1081" s="43" t="s">
        <v>270</v>
      </c>
      <c r="B1081" s="43" t="s">
        <v>520</v>
      </c>
      <c r="C1081" s="43" t="s">
        <v>541</v>
      </c>
      <c r="D1081" s="43" t="s">
        <v>644</v>
      </c>
      <c r="E1081" s="43" t="s">
        <v>645</v>
      </c>
      <c r="F1081" s="43" t="s">
        <v>385</v>
      </c>
      <c r="G1081" s="107" t="s">
        <v>582</v>
      </c>
      <c r="H1081" s="107">
        <v>2.4279999999999999</v>
      </c>
      <c r="I1081" s="43" t="s">
        <v>279</v>
      </c>
    </row>
    <row r="1082" spans="1:9" x14ac:dyDescent="0.25">
      <c r="A1082" s="43" t="s">
        <v>270</v>
      </c>
      <c r="B1082" s="43" t="s">
        <v>520</v>
      </c>
      <c r="C1082" s="43" t="s">
        <v>541</v>
      </c>
      <c r="D1082" s="43" t="s">
        <v>646</v>
      </c>
      <c r="E1082" s="43" t="s">
        <v>647</v>
      </c>
      <c r="F1082" s="43" t="s">
        <v>385</v>
      </c>
      <c r="G1082" s="107" t="s">
        <v>582</v>
      </c>
      <c r="H1082" s="107">
        <v>11.986000000000001</v>
      </c>
      <c r="I1082" s="43" t="s">
        <v>279</v>
      </c>
    </row>
    <row r="1083" spans="1:9" x14ac:dyDescent="0.25">
      <c r="A1083" s="43" t="s">
        <v>270</v>
      </c>
      <c r="B1083" s="43" t="s">
        <v>520</v>
      </c>
      <c r="C1083" s="43" t="s">
        <v>541</v>
      </c>
      <c r="D1083" s="43" t="s">
        <v>648</v>
      </c>
      <c r="E1083" s="43" t="s">
        <v>649</v>
      </c>
      <c r="F1083" s="43" t="s">
        <v>385</v>
      </c>
      <c r="G1083" s="107" t="s">
        <v>582</v>
      </c>
      <c r="H1083" s="107">
        <v>12.108000000000001</v>
      </c>
      <c r="I1083" s="43" t="s">
        <v>279</v>
      </c>
    </row>
    <row r="1084" spans="1:9" x14ac:dyDescent="0.25">
      <c r="A1084" s="43" t="s">
        <v>270</v>
      </c>
      <c r="B1084" s="43" t="s">
        <v>520</v>
      </c>
      <c r="C1084" s="43" t="s">
        <v>541</v>
      </c>
      <c r="D1084" s="43" t="s">
        <v>650</v>
      </c>
      <c r="E1084" s="43" t="s">
        <v>651</v>
      </c>
      <c r="F1084" s="43" t="s">
        <v>385</v>
      </c>
      <c r="G1084" s="107" t="s">
        <v>582</v>
      </c>
      <c r="H1084" s="107">
        <v>1.08</v>
      </c>
      <c r="I1084" s="43" t="s">
        <v>279</v>
      </c>
    </row>
    <row r="1085" spans="1:9" x14ac:dyDescent="0.25">
      <c r="A1085" s="43" t="s">
        <v>270</v>
      </c>
      <c r="B1085" s="43" t="s">
        <v>520</v>
      </c>
      <c r="C1085" s="43" t="s">
        <v>541</v>
      </c>
      <c r="D1085" s="43" t="s">
        <v>652</v>
      </c>
      <c r="E1085" s="43" t="s">
        <v>653</v>
      </c>
      <c r="F1085" s="43" t="s">
        <v>385</v>
      </c>
      <c r="G1085" s="107" t="s">
        <v>582</v>
      </c>
      <c r="H1085" s="107">
        <v>3.0129999999999999</v>
      </c>
      <c r="I1085" s="43" t="s">
        <v>279</v>
      </c>
    </row>
    <row r="1086" spans="1:9" x14ac:dyDescent="0.25">
      <c r="A1086" s="43" t="s">
        <v>270</v>
      </c>
      <c r="B1086" s="43" t="s">
        <v>520</v>
      </c>
      <c r="C1086" s="43" t="s">
        <v>541</v>
      </c>
      <c r="D1086" s="43" t="s">
        <v>654</v>
      </c>
      <c r="E1086" s="43" t="s">
        <v>655</v>
      </c>
      <c r="F1086" s="43" t="s">
        <v>385</v>
      </c>
      <c r="G1086" s="107" t="s">
        <v>582</v>
      </c>
      <c r="H1086" s="107">
        <v>3.1819999999999999</v>
      </c>
      <c r="I1086" s="43" t="s">
        <v>279</v>
      </c>
    </row>
    <row r="1087" spans="1:9" x14ac:dyDescent="0.25">
      <c r="A1087" s="43" t="s">
        <v>270</v>
      </c>
      <c r="B1087" s="43" t="s">
        <v>520</v>
      </c>
      <c r="C1087" s="43" t="s">
        <v>541</v>
      </c>
      <c r="D1087" s="43" t="s">
        <v>656</v>
      </c>
      <c r="E1087" s="43" t="s">
        <v>657</v>
      </c>
      <c r="F1087" s="43" t="s">
        <v>385</v>
      </c>
      <c r="G1087" s="107" t="s">
        <v>582</v>
      </c>
      <c r="H1087" s="107">
        <v>127.324</v>
      </c>
      <c r="I1087" s="43" t="s">
        <v>279</v>
      </c>
    </row>
    <row r="1088" spans="1:9" x14ac:dyDescent="0.25">
      <c r="A1088" s="43" t="s">
        <v>270</v>
      </c>
      <c r="B1088" s="43" t="s">
        <v>520</v>
      </c>
      <c r="C1088" s="43" t="s">
        <v>541</v>
      </c>
      <c r="D1088" s="43" t="s">
        <v>658</v>
      </c>
      <c r="E1088" s="43" t="s">
        <v>659</v>
      </c>
      <c r="F1088" s="43" t="s">
        <v>385</v>
      </c>
      <c r="G1088" s="107" t="s">
        <v>582</v>
      </c>
      <c r="H1088" s="107">
        <v>125.524</v>
      </c>
      <c r="I1088" s="43" t="s">
        <v>279</v>
      </c>
    </row>
    <row r="1089" spans="1:9" x14ac:dyDescent="0.25">
      <c r="A1089" s="43" t="s">
        <v>270</v>
      </c>
      <c r="B1089" s="43" t="s">
        <v>520</v>
      </c>
      <c r="C1089" s="43" t="s">
        <v>541</v>
      </c>
      <c r="D1089" s="43" t="s">
        <v>660</v>
      </c>
      <c r="E1089" s="43" t="s">
        <v>661</v>
      </c>
      <c r="F1089" s="43" t="s">
        <v>385</v>
      </c>
      <c r="G1089" s="107" t="s">
        <v>582</v>
      </c>
      <c r="H1089" s="107">
        <v>1.8</v>
      </c>
      <c r="I1089" s="43" t="s">
        <v>279</v>
      </c>
    </row>
    <row r="1090" spans="1:9" x14ac:dyDescent="0.25">
      <c r="A1090" s="43" t="s">
        <v>270</v>
      </c>
      <c r="B1090" s="43" t="s">
        <v>520</v>
      </c>
      <c r="C1090" s="43" t="s">
        <v>541</v>
      </c>
      <c r="D1090" s="43" t="s">
        <v>662</v>
      </c>
      <c r="E1090" s="43" t="s">
        <v>663</v>
      </c>
      <c r="F1090" s="43" t="s">
        <v>385</v>
      </c>
      <c r="G1090" s="107" t="s">
        <v>582</v>
      </c>
      <c r="H1090" s="107">
        <v>141.334</v>
      </c>
      <c r="I1090" s="43" t="s">
        <v>279</v>
      </c>
    </row>
    <row r="1091" spans="1:9" x14ac:dyDescent="0.25">
      <c r="A1091" s="43" t="s">
        <v>270</v>
      </c>
      <c r="B1091" s="43" t="s">
        <v>520</v>
      </c>
      <c r="C1091" s="43" t="s">
        <v>541</v>
      </c>
      <c r="D1091" s="43" t="s">
        <v>664</v>
      </c>
      <c r="E1091" s="43" t="s">
        <v>665</v>
      </c>
      <c r="F1091" s="43" t="s">
        <v>385</v>
      </c>
      <c r="G1091" s="107" t="s">
        <v>582</v>
      </c>
      <c r="H1091" s="107">
        <v>132.63399999999999</v>
      </c>
      <c r="I1091" s="43" t="s">
        <v>279</v>
      </c>
    </row>
    <row r="1092" spans="1:9" x14ac:dyDescent="0.25">
      <c r="A1092" s="43" t="s">
        <v>270</v>
      </c>
      <c r="B1092" s="43" t="s">
        <v>520</v>
      </c>
      <c r="C1092" s="43" t="s">
        <v>541</v>
      </c>
      <c r="D1092" s="43" t="s">
        <v>666</v>
      </c>
      <c r="E1092" s="43" t="s">
        <v>667</v>
      </c>
      <c r="F1092" s="43" t="s">
        <v>385</v>
      </c>
      <c r="G1092" s="107" t="s">
        <v>582</v>
      </c>
      <c r="H1092" s="107">
        <v>8.6999999999999993</v>
      </c>
      <c r="I1092" s="43" t="s">
        <v>279</v>
      </c>
    </row>
    <row r="1093" spans="1:9" x14ac:dyDescent="0.25">
      <c r="A1093" s="43" t="s">
        <v>270</v>
      </c>
      <c r="B1093" s="43" t="s">
        <v>520</v>
      </c>
      <c r="C1093" s="43" t="s">
        <v>541</v>
      </c>
      <c r="D1093" s="43" t="s">
        <v>668</v>
      </c>
      <c r="E1093" s="43" t="s">
        <v>669</v>
      </c>
      <c r="F1093" s="43" t="s">
        <v>385</v>
      </c>
      <c r="G1093" s="107" t="s">
        <v>582</v>
      </c>
      <c r="H1093" s="107" t="s">
        <v>226</v>
      </c>
      <c r="I1093" s="43" t="s">
        <v>279</v>
      </c>
    </row>
    <row r="1094" spans="1:9" x14ac:dyDescent="0.25">
      <c r="A1094" s="43" t="s">
        <v>270</v>
      </c>
      <c r="B1094" s="43" t="s">
        <v>520</v>
      </c>
      <c r="C1094" s="43" t="s">
        <v>541</v>
      </c>
      <c r="D1094" s="43" t="s">
        <v>670</v>
      </c>
      <c r="E1094" s="43" t="s">
        <v>671</v>
      </c>
      <c r="F1094" s="43" t="s">
        <v>385</v>
      </c>
      <c r="G1094" s="107" t="s">
        <v>582</v>
      </c>
      <c r="H1094" s="107">
        <v>8.6999999999999993</v>
      </c>
      <c r="I1094" s="43" t="s">
        <v>279</v>
      </c>
    </row>
    <row r="1095" spans="1:9" x14ac:dyDescent="0.25">
      <c r="A1095" s="43" t="s">
        <v>270</v>
      </c>
      <c r="B1095" s="43" t="s">
        <v>520</v>
      </c>
      <c r="C1095" s="43" t="s">
        <v>541</v>
      </c>
      <c r="D1095" s="43" t="s">
        <v>672</v>
      </c>
      <c r="E1095" s="43" t="s">
        <v>673</v>
      </c>
      <c r="F1095" s="43" t="s">
        <v>385</v>
      </c>
      <c r="G1095" s="107" t="s">
        <v>582</v>
      </c>
      <c r="H1095" s="107">
        <v>16.696000000000002</v>
      </c>
      <c r="I1095" s="43" t="s">
        <v>279</v>
      </c>
    </row>
    <row r="1096" spans="1:9" x14ac:dyDescent="0.25">
      <c r="A1096" s="43" t="s">
        <v>270</v>
      </c>
      <c r="B1096" s="43" t="s">
        <v>520</v>
      </c>
      <c r="C1096" s="43" t="s">
        <v>541</v>
      </c>
      <c r="D1096" s="43" t="s">
        <v>674</v>
      </c>
      <c r="E1096" s="43" t="s">
        <v>675</v>
      </c>
      <c r="F1096" s="43" t="s">
        <v>385</v>
      </c>
      <c r="G1096" s="107" t="s">
        <v>582</v>
      </c>
      <c r="H1096" s="107">
        <v>2.9340000000000002</v>
      </c>
      <c r="I1096" s="43" t="s">
        <v>279</v>
      </c>
    </row>
    <row r="1097" spans="1:9" x14ac:dyDescent="0.25">
      <c r="A1097" s="43" t="s">
        <v>270</v>
      </c>
      <c r="B1097" s="43" t="s">
        <v>520</v>
      </c>
      <c r="C1097" s="43" t="s">
        <v>541</v>
      </c>
      <c r="D1097" s="43" t="s">
        <v>676</v>
      </c>
      <c r="E1097" s="43" t="s">
        <v>677</v>
      </c>
      <c r="F1097" s="43" t="s">
        <v>385</v>
      </c>
      <c r="G1097" s="107" t="s">
        <v>582</v>
      </c>
      <c r="H1097" s="107">
        <v>13.763</v>
      </c>
      <c r="I1097" s="43" t="s">
        <v>279</v>
      </c>
    </row>
    <row r="1098" spans="1:9" x14ac:dyDescent="0.25">
      <c r="A1098" s="43" t="s">
        <v>270</v>
      </c>
      <c r="B1098" s="43" t="s">
        <v>520</v>
      </c>
      <c r="C1098" s="43" t="s">
        <v>541</v>
      </c>
      <c r="D1098" s="43" t="s">
        <v>678</v>
      </c>
      <c r="E1098" s="43" t="s">
        <v>679</v>
      </c>
      <c r="F1098" s="43" t="s">
        <v>385</v>
      </c>
      <c r="G1098" s="107" t="s">
        <v>582</v>
      </c>
      <c r="H1098" s="107">
        <v>23.337</v>
      </c>
      <c r="I1098" s="43" t="s">
        <v>279</v>
      </c>
    </row>
    <row r="1099" spans="1:9" x14ac:dyDescent="0.25">
      <c r="A1099" s="43" t="s">
        <v>270</v>
      </c>
      <c r="B1099" s="43" t="s">
        <v>520</v>
      </c>
      <c r="C1099" s="43" t="s">
        <v>541</v>
      </c>
      <c r="D1099" s="43" t="s">
        <v>680</v>
      </c>
      <c r="E1099" s="43" t="s">
        <v>681</v>
      </c>
      <c r="F1099" s="43" t="s">
        <v>385</v>
      </c>
      <c r="G1099" s="107" t="s">
        <v>582</v>
      </c>
      <c r="H1099" s="107">
        <v>4.1420000000000003</v>
      </c>
      <c r="I1099" s="43" t="s">
        <v>279</v>
      </c>
    </row>
    <row r="1100" spans="1:9" x14ac:dyDescent="0.25">
      <c r="A1100" s="43" t="s">
        <v>270</v>
      </c>
      <c r="B1100" s="43" t="s">
        <v>520</v>
      </c>
      <c r="C1100" s="43" t="s">
        <v>541</v>
      </c>
      <c r="D1100" s="43" t="s">
        <v>682</v>
      </c>
      <c r="E1100" s="43" t="s">
        <v>683</v>
      </c>
      <c r="F1100" s="43" t="s">
        <v>385</v>
      </c>
      <c r="G1100" s="107" t="s">
        <v>582</v>
      </c>
      <c r="H1100" s="107">
        <v>4.8620000000000001</v>
      </c>
      <c r="I1100" s="43" t="s">
        <v>279</v>
      </c>
    </row>
    <row r="1101" spans="1:9" x14ac:dyDescent="0.25">
      <c r="A1101" s="43" t="s">
        <v>270</v>
      </c>
      <c r="B1101" s="43" t="s">
        <v>520</v>
      </c>
      <c r="C1101" s="43" t="s">
        <v>541</v>
      </c>
      <c r="D1101" s="43" t="s">
        <v>684</v>
      </c>
      <c r="E1101" s="43" t="s">
        <v>685</v>
      </c>
      <c r="F1101" s="43" t="s">
        <v>385</v>
      </c>
      <c r="G1101" s="107" t="s">
        <v>582</v>
      </c>
      <c r="H1101" s="107">
        <v>14.332000000000001</v>
      </c>
      <c r="I1101" s="43" t="s">
        <v>279</v>
      </c>
    </row>
    <row r="1102" spans="1:9" x14ac:dyDescent="0.25">
      <c r="A1102" s="43" t="s">
        <v>270</v>
      </c>
      <c r="B1102" s="43" t="s">
        <v>520</v>
      </c>
      <c r="C1102" s="43" t="s">
        <v>541</v>
      </c>
      <c r="D1102" s="43" t="s">
        <v>686</v>
      </c>
      <c r="E1102" s="43" t="s">
        <v>687</v>
      </c>
      <c r="F1102" s="43" t="s">
        <v>385</v>
      </c>
      <c r="G1102" s="107" t="s">
        <v>582</v>
      </c>
      <c r="H1102" s="107">
        <v>3.3690000000000002</v>
      </c>
      <c r="I1102" s="43" t="s">
        <v>279</v>
      </c>
    </row>
    <row r="1103" spans="1:9" x14ac:dyDescent="0.25">
      <c r="A1103" s="43" t="s">
        <v>270</v>
      </c>
      <c r="B1103" s="43" t="s">
        <v>520</v>
      </c>
      <c r="C1103" s="43" t="s">
        <v>541</v>
      </c>
      <c r="D1103" s="43" t="s">
        <v>688</v>
      </c>
      <c r="E1103" s="43" t="s">
        <v>689</v>
      </c>
      <c r="F1103" s="43" t="s">
        <v>385</v>
      </c>
      <c r="G1103" s="107" t="s">
        <v>582</v>
      </c>
      <c r="H1103" s="107">
        <v>3.6000000000000004E-2</v>
      </c>
      <c r="I1103" s="43" t="s">
        <v>279</v>
      </c>
    </row>
    <row r="1104" spans="1:9" x14ac:dyDescent="0.25">
      <c r="A1104" s="43" t="s">
        <v>270</v>
      </c>
      <c r="B1104" s="43" t="s">
        <v>520</v>
      </c>
      <c r="C1104" s="43" t="s">
        <v>541</v>
      </c>
      <c r="D1104" s="43" t="s">
        <v>690</v>
      </c>
      <c r="E1104" s="43" t="s">
        <v>691</v>
      </c>
      <c r="F1104" s="43" t="s">
        <v>385</v>
      </c>
      <c r="G1104" s="107" t="s">
        <v>582</v>
      </c>
      <c r="H1104" s="107">
        <v>1.085</v>
      </c>
      <c r="I1104" s="43" t="s">
        <v>279</v>
      </c>
    </row>
    <row r="1105" spans="1:9" x14ac:dyDescent="0.25">
      <c r="A1105" s="43" t="s">
        <v>270</v>
      </c>
      <c r="B1105" s="43" t="s">
        <v>520</v>
      </c>
      <c r="C1105" s="43" t="s">
        <v>541</v>
      </c>
      <c r="D1105" s="43" t="s">
        <v>692</v>
      </c>
      <c r="E1105" s="43" t="s">
        <v>693</v>
      </c>
      <c r="F1105" s="43" t="s">
        <v>385</v>
      </c>
      <c r="G1105" s="107" t="s">
        <v>582</v>
      </c>
      <c r="H1105" s="107">
        <v>3.5999999999999997E-2</v>
      </c>
      <c r="I1105" s="43" t="s">
        <v>279</v>
      </c>
    </row>
    <row r="1106" spans="1:9" x14ac:dyDescent="0.25">
      <c r="A1106" s="43" t="s">
        <v>270</v>
      </c>
      <c r="B1106" s="43" t="s">
        <v>520</v>
      </c>
      <c r="C1106" s="43" t="s">
        <v>541</v>
      </c>
      <c r="D1106" s="43" t="s">
        <v>694</v>
      </c>
      <c r="E1106" s="43" t="s">
        <v>695</v>
      </c>
      <c r="F1106" s="43" t="s">
        <v>385</v>
      </c>
      <c r="G1106" s="107" t="s">
        <v>582</v>
      </c>
      <c r="H1106" s="107">
        <v>8.9999999999999993E-3</v>
      </c>
      <c r="I1106" s="43" t="s">
        <v>279</v>
      </c>
    </row>
    <row r="1107" spans="1:9" x14ac:dyDescent="0.25">
      <c r="A1107" s="43" t="s">
        <v>270</v>
      </c>
      <c r="B1107" s="43" t="s">
        <v>520</v>
      </c>
      <c r="C1107" s="43" t="s">
        <v>541</v>
      </c>
      <c r="D1107" s="43" t="s">
        <v>696</v>
      </c>
      <c r="E1107" s="43" t="s">
        <v>697</v>
      </c>
      <c r="F1107" s="43" t="s">
        <v>385</v>
      </c>
      <c r="G1107" s="107" t="s">
        <v>582</v>
      </c>
      <c r="H1107" s="107">
        <v>2.0059999999999998</v>
      </c>
      <c r="I1107" s="43" t="s">
        <v>279</v>
      </c>
    </row>
    <row r="1108" spans="1:9" x14ac:dyDescent="0.25">
      <c r="A1108" s="43" t="s">
        <v>270</v>
      </c>
      <c r="B1108" s="43" t="s">
        <v>520</v>
      </c>
      <c r="C1108" s="43" t="s">
        <v>541</v>
      </c>
      <c r="D1108" s="43" t="s">
        <v>698</v>
      </c>
      <c r="E1108" s="43" t="s">
        <v>699</v>
      </c>
      <c r="F1108" s="43" t="s">
        <v>385</v>
      </c>
      <c r="G1108" s="107" t="s">
        <v>582</v>
      </c>
      <c r="H1108" s="107">
        <v>0.19800000000000001</v>
      </c>
      <c r="I1108" s="43" t="s">
        <v>279</v>
      </c>
    </row>
    <row r="1109" spans="1:9" x14ac:dyDescent="0.25">
      <c r="A1109" s="43" t="s">
        <v>270</v>
      </c>
      <c r="B1109" s="43" t="s">
        <v>520</v>
      </c>
      <c r="C1109" s="43" t="s">
        <v>541</v>
      </c>
      <c r="D1109" s="43" t="s">
        <v>700</v>
      </c>
      <c r="E1109" s="43" t="s">
        <v>701</v>
      </c>
      <c r="F1109" s="43" t="s">
        <v>385</v>
      </c>
      <c r="G1109" s="107" t="s">
        <v>582</v>
      </c>
      <c r="H1109" s="107">
        <v>40.33</v>
      </c>
      <c r="I1109" s="43" t="s">
        <v>279</v>
      </c>
    </row>
    <row r="1110" spans="1:9" x14ac:dyDescent="0.25">
      <c r="A1110" s="43" t="s">
        <v>270</v>
      </c>
      <c r="B1110" s="43" t="s">
        <v>520</v>
      </c>
      <c r="C1110" s="43" t="s">
        <v>541</v>
      </c>
      <c r="D1110" s="43" t="s">
        <v>702</v>
      </c>
      <c r="E1110" s="43" t="s">
        <v>703</v>
      </c>
      <c r="F1110" s="43" t="s">
        <v>385</v>
      </c>
      <c r="G1110" s="107" t="s">
        <v>582</v>
      </c>
      <c r="H1110" s="107">
        <v>0.58099999999999996</v>
      </c>
      <c r="I1110" s="43" t="s">
        <v>279</v>
      </c>
    </row>
    <row r="1111" spans="1:9" x14ac:dyDescent="0.25">
      <c r="A1111" s="43" t="s">
        <v>270</v>
      </c>
      <c r="B1111" s="43" t="s">
        <v>520</v>
      </c>
      <c r="C1111" s="43" t="s">
        <v>541</v>
      </c>
      <c r="D1111" s="43" t="s">
        <v>704</v>
      </c>
      <c r="E1111" s="43" t="s">
        <v>705</v>
      </c>
      <c r="F1111" s="43" t="s">
        <v>385</v>
      </c>
      <c r="G1111" s="107" t="s">
        <v>582</v>
      </c>
      <c r="H1111" s="107">
        <v>0.70699999999999996</v>
      </c>
      <c r="I1111" s="43" t="s">
        <v>279</v>
      </c>
    </row>
    <row r="1112" spans="1:9" x14ac:dyDescent="0.25">
      <c r="A1112" s="43" t="s">
        <v>270</v>
      </c>
      <c r="B1112" s="43" t="s">
        <v>520</v>
      </c>
      <c r="C1112" s="43" t="s">
        <v>541</v>
      </c>
      <c r="D1112" s="43" t="s">
        <v>706</v>
      </c>
      <c r="E1112" s="43" t="s">
        <v>707</v>
      </c>
      <c r="F1112" s="43" t="s">
        <v>385</v>
      </c>
      <c r="G1112" s="107" t="s">
        <v>582</v>
      </c>
      <c r="H1112" s="107">
        <v>13.724</v>
      </c>
      <c r="I1112" s="43" t="s">
        <v>279</v>
      </c>
    </row>
    <row r="1113" spans="1:9" x14ac:dyDescent="0.25">
      <c r="A1113" s="43" t="s">
        <v>270</v>
      </c>
      <c r="B1113" s="43" t="s">
        <v>520</v>
      </c>
      <c r="C1113" s="43" t="s">
        <v>541</v>
      </c>
      <c r="D1113" s="43" t="s">
        <v>708</v>
      </c>
      <c r="E1113" s="43" t="s">
        <v>709</v>
      </c>
      <c r="F1113" s="43" t="s">
        <v>385</v>
      </c>
      <c r="G1113" s="107" t="s">
        <v>582</v>
      </c>
      <c r="H1113" s="107">
        <v>56.643999999999998</v>
      </c>
      <c r="I1113" s="43" t="s">
        <v>279</v>
      </c>
    </row>
    <row r="1114" spans="1:9" x14ac:dyDescent="0.25">
      <c r="A1114" s="43" t="s">
        <v>270</v>
      </c>
      <c r="B1114" s="43" t="s">
        <v>520</v>
      </c>
      <c r="C1114" s="43" t="s">
        <v>541</v>
      </c>
      <c r="D1114" s="43" t="s">
        <v>710</v>
      </c>
      <c r="E1114" s="43" t="s">
        <v>711</v>
      </c>
      <c r="F1114" s="43" t="s">
        <v>385</v>
      </c>
      <c r="G1114" s="107" t="s">
        <v>582</v>
      </c>
      <c r="H1114" s="107">
        <v>8.1449999999999996</v>
      </c>
      <c r="I1114" s="43" t="s">
        <v>279</v>
      </c>
    </row>
    <row r="1115" spans="1:9" x14ac:dyDescent="0.25">
      <c r="A1115" s="43" t="s">
        <v>270</v>
      </c>
      <c r="B1115" s="43" t="s">
        <v>520</v>
      </c>
      <c r="C1115" s="43" t="s">
        <v>541</v>
      </c>
      <c r="D1115" s="43" t="s">
        <v>712</v>
      </c>
      <c r="E1115" s="43" t="s">
        <v>713</v>
      </c>
      <c r="F1115" s="43" t="s">
        <v>385</v>
      </c>
      <c r="G1115" s="107" t="s">
        <v>582</v>
      </c>
      <c r="H1115" s="107" t="s">
        <v>226</v>
      </c>
      <c r="I1115" s="43" t="s">
        <v>279</v>
      </c>
    </row>
    <row r="1116" spans="1:9" x14ac:dyDescent="0.25">
      <c r="A1116" s="43" t="s">
        <v>270</v>
      </c>
      <c r="B1116" s="43" t="s">
        <v>520</v>
      </c>
      <c r="C1116" s="43" t="s">
        <v>541</v>
      </c>
      <c r="D1116" s="43" t="s">
        <v>714</v>
      </c>
      <c r="E1116" s="43" t="s">
        <v>715</v>
      </c>
      <c r="F1116" s="43" t="s">
        <v>385</v>
      </c>
      <c r="G1116" s="107" t="s">
        <v>582</v>
      </c>
      <c r="H1116" s="107">
        <v>2.5990000000000002</v>
      </c>
      <c r="I1116" s="43" t="s">
        <v>279</v>
      </c>
    </row>
    <row r="1117" spans="1:9" x14ac:dyDescent="0.25">
      <c r="A1117" s="43" t="s">
        <v>270</v>
      </c>
      <c r="B1117" s="43" t="s">
        <v>520</v>
      </c>
      <c r="C1117" s="43" t="s">
        <v>541</v>
      </c>
      <c r="D1117" s="43" t="s">
        <v>716</v>
      </c>
      <c r="E1117" s="43" t="s">
        <v>717</v>
      </c>
      <c r="F1117" s="43" t="s">
        <v>385</v>
      </c>
      <c r="G1117" s="107" t="s">
        <v>582</v>
      </c>
      <c r="H1117" s="107">
        <v>42.476999999999997</v>
      </c>
      <c r="I1117" s="43" t="s">
        <v>279</v>
      </c>
    </row>
    <row r="1118" spans="1:9" x14ac:dyDescent="0.25">
      <c r="A1118" s="43" t="s">
        <v>270</v>
      </c>
      <c r="B1118" s="43" t="s">
        <v>520</v>
      </c>
      <c r="C1118" s="43" t="s">
        <v>541</v>
      </c>
      <c r="D1118" s="43" t="s">
        <v>718</v>
      </c>
      <c r="E1118" s="43" t="s">
        <v>719</v>
      </c>
      <c r="F1118" s="43" t="s">
        <v>385</v>
      </c>
      <c r="G1118" s="107" t="s">
        <v>582</v>
      </c>
      <c r="H1118" s="107">
        <v>72.978999999999999</v>
      </c>
      <c r="I1118" s="43" t="s">
        <v>279</v>
      </c>
    </row>
    <row r="1119" spans="1:9" x14ac:dyDescent="0.25">
      <c r="A1119" s="43" t="s">
        <v>270</v>
      </c>
      <c r="B1119" s="43" t="s">
        <v>520</v>
      </c>
      <c r="C1119" s="43" t="s">
        <v>541</v>
      </c>
      <c r="D1119" s="43" t="s">
        <v>720</v>
      </c>
      <c r="E1119" s="43" t="s">
        <v>721</v>
      </c>
      <c r="F1119" s="43" t="s">
        <v>385</v>
      </c>
      <c r="G1119" s="107" t="s">
        <v>582</v>
      </c>
      <c r="H1119" s="107">
        <v>49760.851000000017</v>
      </c>
      <c r="I1119" s="43" t="s">
        <v>279</v>
      </c>
    </row>
    <row r="1120" spans="1:9" x14ac:dyDescent="0.25">
      <c r="A1120" s="43" t="s">
        <v>270</v>
      </c>
      <c r="B1120" s="43" t="s">
        <v>520</v>
      </c>
      <c r="C1120" s="43" t="s">
        <v>541</v>
      </c>
      <c r="D1120" s="43" t="s">
        <v>722</v>
      </c>
      <c r="E1120" s="43" t="s">
        <v>723</v>
      </c>
      <c r="F1120" s="43" t="s">
        <v>385</v>
      </c>
      <c r="G1120" s="107" t="s">
        <v>582</v>
      </c>
      <c r="H1120" s="107">
        <v>3916.7750000000001</v>
      </c>
      <c r="I1120" s="43" t="s">
        <v>279</v>
      </c>
    </row>
    <row r="1121" spans="1:9" x14ac:dyDescent="0.25">
      <c r="A1121" s="43" t="s">
        <v>270</v>
      </c>
      <c r="B1121" s="43" t="s">
        <v>520</v>
      </c>
      <c r="C1121" s="43" t="s">
        <v>541</v>
      </c>
      <c r="D1121" s="43" t="s">
        <v>777</v>
      </c>
      <c r="E1121" s="43" t="s">
        <v>778</v>
      </c>
      <c r="F1121" s="43" t="s">
        <v>385</v>
      </c>
      <c r="G1121" s="107" t="s">
        <v>582</v>
      </c>
      <c r="H1121" s="107">
        <v>53677.626000000011</v>
      </c>
      <c r="I1121" s="43" t="s">
        <v>279</v>
      </c>
    </row>
    <row r="1122" spans="1:9" x14ac:dyDescent="0.25">
      <c r="A1122" s="43" t="s">
        <v>270</v>
      </c>
      <c r="B1122" s="43" t="s">
        <v>520</v>
      </c>
      <c r="C1122" s="43" t="s">
        <v>541</v>
      </c>
      <c r="D1122" s="43" t="s">
        <v>586</v>
      </c>
      <c r="E1122" s="43" t="s">
        <v>587</v>
      </c>
      <c r="F1122" s="43" t="s">
        <v>385</v>
      </c>
      <c r="G1122" s="107" t="s">
        <v>583</v>
      </c>
      <c r="H1122" s="107">
        <v>50010.569000000003</v>
      </c>
      <c r="I1122" s="43" t="s">
        <v>280</v>
      </c>
    </row>
    <row r="1123" spans="1:9" x14ac:dyDescent="0.25">
      <c r="A1123" s="43" t="s">
        <v>270</v>
      </c>
      <c r="B1123" s="43" t="s">
        <v>520</v>
      </c>
      <c r="C1123" s="43" t="s">
        <v>541</v>
      </c>
      <c r="D1123" s="43" t="s">
        <v>588</v>
      </c>
      <c r="E1123" s="43" t="s">
        <v>589</v>
      </c>
      <c r="F1123" s="43" t="s">
        <v>385</v>
      </c>
      <c r="G1123" s="107" t="s">
        <v>583</v>
      </c>
      <c r="H1123" s="107" t="s">
        <v>519</v>
      </c>
      <c r="I1123" s="43" t="s">
        <v>280</v>
      </c>
    </row>
    <row r="1124" spans="1:9" x14ac:dyDescent="0.25">
      <c r="A1124" s="43" t="s">
        <v>270</v>
      </c>
      <c r="B1124" s="43" t="s">
        <v>520</v>
      </c>
      <c r="C1124" s="43" t="s">
        <v>541</v>
      </c>
      <c r="D1124" s="43" t="s">
        <v>590</v>
      </c>
      <c r="E1124" s="43" t="s">
        <v>591</v>
      </c>
      <c r="F1124" s="43" t="s">
        <v>385</v>
      </c>
      <c r="G1124" s="107" t="s">
        <v>583</v>
      </c>
      <c r="H1124" s="107" t="s">
        <v>519</v>
      </c>
      <c r="I1124" s="43" t="s">
        <v>280</v>
      </c>
    </row>
    <row r="1125" spans="1:9" x14ac:dyDescent="0.25">
      <c r="A1125" s="43" t="s">
        <v>270</v>
      </c>
      <c r="B1125" s="43" t="s">
        <v>520</v>
      </c>
      <c r="C1125" s="43" t="s">
        <v>541</v>
      </c>
      <c r="D1125" s="43" t="s">
        <v>592</v>
      </c>
      <c r="E1125" s="43" t="s">
        <v>593</v>
      </c>
      <c r="F1125" s="43" t="s">
        <v>385</v>
      </c>
      <c r="G1125" s="107" t="s">
        <v>583</v>
      </c>
      <c r="H1125" s="107" t="s">
        <v>519</v>
      </c>
      <c r="I1125" s="43" t="s">
        <v>280</v>
      </c>
    </row>
    <row r="1126" spans="1:9" x14ac:dyDescent="0.25">
      <c r="A1126" s="43" t="s">
        <v>270</v>
      </c>
      <c r="B1126" s="43" t="s">
        <v>520</v>
      </c>
      <c r="C1126" s="43" t="s">
        <v>541</v>
      </c>
      <c r="D1126" s="43" t="s">
        <v>594</v>
      </c>
      <c r="E1126" s="43" t="s">
        <v>595</v>
      </c>
      <c r="F1126" s="43" t="s">
        <v>385</v>
      </c>
      <c r="G1126" s="107" t="s">
        <v>583</v>
      </c>
      <c r="H1126" s="107">
        <v>240.38800000000001</v>
      </c>
      <c r="I1126" s="43" t="s">
        <v>280</v>
      </c>
    </row>
    <row r="1127" spans="1:9" x14ac:dyDescent="0.25">
      <c r="A1127" s="43" t="s">
        <v>270</v>
      </c>
      <c r="B1127" s="43" t="s">
        <v>520</v>
      </c>
      <c r="C1127" s="43" t="s">
        <v>541</v>
      </c>
      <c r="D1127" s="43" t="s">
        <v>596</v>
      </c>
      <c r="E1127" s="43" t="s">
        <v>597</v>
      </c>
      <c r="F1127" s="43" t="s">
        <v>385</v>
      </c>
      <c r="G1127" s="107" t="s">
        <v>583</v>
      </c>
      <c r="H1127" s="107" t="s">
        <v>519</v>
      </c>
      <c r="I1127" s="43" t="s">
        <v>280</v>
      </c>
    </row>
    <row r="1128" spans="1:9" x14ac:dyDescent="0.25">
      <c r="A1128" s="43" t="s">
        <v>270</v>
      </c>
      <c r="B1128" s="43" t="s">
        <v>520</v>
      </c>
      <c r="C1128" s="43" t="s">
        <v>541</v>
      </c>
      <c r="D1128" s="43" t="s">
        <v>598</v>
      </c>
      <c r="E1128" s="43" t="s">
        <v>599</v>
      </c>
      <c r="F1128" s="43" t="s">
        <v>385</v>
      </c>
      <c r="G1128" s="107" t="s">
        <v>583</v>
      </c>
      <c r="H1128" s="107" t="s">
        <v>519</v>
      </c>
      <c r="I1128" s="43" t="s">
        <v>280</v>
      </c>
    </row>
    <row r="1129" spans="1:9" x14ac:dyDescent="0.25">
      <c r="A1129" s="43" t="s">
        <v>270</v>
      </c>
      <c r="B1129" s="43" t="s">
        <v>520</v>
      </c>
      <c r="C1129" s="43" t="s">
        <v>541</v>
      </c>
      <c r="D1129" s="43" t="s">
        <v>600</v>
      </c>
      <c r="E1129" s="43" t="s">
        <v>601</v>
      </c>
      <c r="F1129" s="43" t="s">
        <v>385</v>
      </c>
      <c r="G1129" s="107" t="s">
        <v>583</v>
      </c>
      <c r="H1129" s="107" t="s">
        <v>519</v>
      </c>
      <c r="I1129" s="43" t="s">
        <v>280</v>
      </c>
    </row>
    <row r="1130" spans="1:9" x14ac:dyDescent="0.25">
      <c r="A1130" s="43" t="s">
        <v>270</v>
      </c>
      <c r="B1130" s="43" t="s">
        <v>520</v>
      </c>
      <c r="C1130" s="43" t="s">
        <v>541</v>
      </c>
      <c r="D1130" s="43" t="s">
        <v>602</v>
      </c>
      <c r="E1130" s="43" t="s">
        <v>603</v>
      </c>
      <c r="F1130" s="43" t="s">
        <v>385</v>
      </c>
      <c r="G1130" s="107" t="s">
        <v>583</v>
      </c>
      <c r="H1130" s="107">
        <v>1044.1010000000001</v>
      </c>
      <c r="I1130" s="43" t="s">
        <v>280</v>
      </c>
    </row>
    <row r="1131" spans="1:9" x14ac:dyDescent="0.25">
      <c r="A1131" s="43" t="s">
        <v>270</v>
      </c>
      <c r="B1131" s="43" t="s">
        <v>520</v>
      </c>
      <c r="C1131" s="43" t="s">
        <v>541</v>
      </c>
      <c r="D1131" s="43" t="s">
        <v>604</v>
      </c>
      <c r="E1131" s="43" t="s">
        <v>605</v>
      </c>
      <c r="F1131" s="43" t="s">
        <v>385</v>
      </c>
      <c r="G1131" s="107" t="s">
        <v>583</v>
      </c>
      <c r="H1131" s="107" t="s">
        <v>519</v>
      </c>
      <c r="I1131" s="43" t="s">
        <v>280</v>
      </c>
    </row>
    <row r="1132" spans="1:9" x14ac:dyDescent="0.25">
      <c r="A1132" s="43" t="s">
        <v>270</v>
      </c>
      <c r="B1132" s="43" t="s">
        <v>520</v>
      </c>
      <c r="C1132" s="43" t="s">
        <v>541</v>
      </c>
      <c r="D1132" s="43" t="s">
        <v>606</v>
      </c>
      <c r="E1132" s="43" t="s">
        <v>607</v>
      </c>
      <c r="F1132" s="43" t="s">
        <v>385</v>
      </c>
      <c r="G1132" s="107" t="s">
        <v>583</v>
      </c>
      <c r="H1132" s="107" t="s">
        <v>519</v>
      </c>
      <c r="I1132" s="43" t="s">
        <v>280</v>
      </c>
    </row>
    <row r="1133" spans="1:9" x14ac:dyDescent="0.25">
      <c r="A1133" s="43" t="s">
        <v>270</v>
      </c>
      <c r="B1133" s="43" t="s">
        <v>520</v>
      </c>
      <c r="C1133" s="43" t="s">
        <v>541</v>
      </c>
      <c r="D1133" s="43" t="s">
        <v>608</v>
      </c>
      <c r="E1133" s="43" t="s">
        <v>609</v>
      </c>
      <c r="F1133" s="43" t="s">
        <v>385</v>
      </c>
      <c r="G1133" s="107" t="s">
        <v>583</v>
      </c>
      <c r="H1133" s="107" t="s">
        <v>519</v>
      </c>
      <c r="I1133" s="43" t="s">
        <v>280</v>
      </c>
    </row>
    <row r="1134" spans="1:9" x14ac:dyDescent="0.25">
      <c r="A1134" s="43" t="s">
        <v>270</v>
      </c>
      <c r="B1134" s="43" t="s">
        <v>520</v>
      </c>
      <c r="C1134" s="43" t="s">
        <v>541</v>
      </c>
      <c r="D1134" s="43" t="s">
        <v>610</v>
      </c>
      <c r="E1134" s="43" t="s">
        <v>611</v>
      </c>
      <c r="F1134" s="43" t="s">
        <v>385</v>
      </c>
      <c r="G1134" s="107" t="s">
        <v>583</v>
      </c>
      <c r="H1134" s="107" t="s">
        <v>519</v>
      </c>
      <c r="I1134" s="43" t="s">
        <v>280</v>
      </c>
    </row>
    <row r="1135" spans="1:9" x14ac:dyDescent="0.25">
      <c r="A1135" s="43" t="s">
        <v>270</v>
      </c>
      <c r="B1135" s="43" t="s">
        <v>520</v>
      </c>
      <c r="C1135" s="43" t="s">
        <v>541</v>
      </c>
      <c r="D1135" s="43" t="s">
        <v>612</v>
      </c>
      <c r="E1135" s="43" t="s">
        <v>613</v>
      </c>
      <c r="F1135" s="43" t="s">
        <v>385</v>
      </c>
      <c r="G1135" s="107" t="s">
        <v>583</v>
      </c>
      <c r="H1135" s="107" t="s">
        <v>519</v>
      </c>
      <c r="I1135" s="43" t="s">
        <v>280</v>
      </c>
    </row>
    <row r="1136" spans="1:9" x14ac:dyDescent="0.25">
      <c r="A1136" s="43" t="s">
        <v>270</v>
      </c>
      <c r="B1136" s="43" t="s">
        <v>520</v>
      </c>
      <c r="C1136" s="43" t="s">
        <v>541</v>
      </c>
      <c r="D1136" s="43" t="s">
        <v>614</v>
      </c>
      <c r="E1136" s="43" t="s">
        <v>615</v>
      </c>
      <c r="F1136" s="43" t="s">
        <v>385</v>
      </c>
      <c r="G1136" s="107" t="s">
        <v>583</v>
      </c>
      <c r="H1136" s="107" t="s">
        <v>519</v>
      </c>
      <c r="I1136" s="43" t="s">
        <v>280</v>
      </c>
    </row>
    <row r="1137" spans="1:9" x14ac:dyDescent="0.25">
      <c r="A1137" s="43" t="s">
        <v>270</v>
      </c>
      <c r="B1137" s="43" t="s">
        <v>520</v>
      </c>
      <c r="C1137" s="43" t="s">
        <v>541</v>
      </c>
      <c r="D1137" s="43" t="s">
        <v>616</v>
      </c>
      <c r="E1137" s="43" t="s">
        <v>617</v>
      </c>
      <c r="F1137" s="43" t="s">
        <v>385</v>
      </c>
      <c r="G1137" s="107" t="s">
        <v>583</v>
      </c>
      <c r="H1137" s="107" t="s">
        <v>519</v>
      </c>
      <c r="I1137" s="43" t="s">
        <v>280</v>
      </c>
    </row>
    <row r="1138" spans="1:9" x14ac:dyDescent="0.25">
      <c r="A1138" s="43" t="s">
        <v>270</v>
      </c>
      <c r="B1138" s="43" t="s">
        <v>520</v>
      </c>
      <c r="C1138" s="43" t="s">
        <v>541</v>
      </c>
      <c r="D1138" s="43" t="s">
        <v>618</v>
      </c>
      <c r="E1138" s="43" t="s">
        <v>619</v>
      </c>
      <c r="F1138" s="43" t="s">
        <v>385</v>
      </c>
      <c r="G1138" s="107" t="s">
        <v>583</v>
      </c>
      <c r="H1138" s="107" t="s">
        <v>519</v>
      </c>
      <c r="I1138" s="43" t="s">
        <v>280</v>
      </c>
    </row>
    <row r="1139" spans="1:9" x14ac:dyDescent="0.25">
      <c r="A1139" s="43" t="s">
        <v>270</v>
      </c>
      <c r="B1139" s="43" t="s">
        <v>520</v>
      </c>
      <c r="C1139" s="43" t="s">
        <v>541</v>
      </c>
      <c r="D1139" s="43" t="s">
        <v>620</v>
      </c>
      <c r="E1139" s="43" t="s">
        <v>621</v>
      </c>
      <c r="F1139" s="43" t="s">
        <v>385</v>
      </c>
      <c r="G1139" s="107" t="s">
        <v>583</v>
      </c>
      <c r="H1139" s="107" t="s">
        <v>519</v>
      </c>
      <c r="I1139" s="43" t="s">
        <v>280</v>
      </c>
    </row>
    <row r="1140" spans="1:9" x14ac:dyDescent="0.25">
      <c r="A1140" s="43" t="s">
        <v>270</v>
      </c>
      <c r="B1140" s="43" t="s">
        <v>520</v>
      </c>
      <c r="C1140" s="43" t="s">
        <v>541</v>
      </c>
      <c r="D1140" s="43" t="s">
        <v>622</v>
      </c>
      <c r="E1140" s="43" t="s">
        <v>623</v>
      </c>
      <c r="F1140" s="43" t="s">
        <v>385</v>
      </c>
      <c r="G1140" s="107" t="s">
        <v>583</v>
      </c>
      <c r="H1140" s="107" t="s">
        <v>519</v>
      </c>
      <c r="I1140" s="43" t="s">
        <v>280</v>
      </c>
    </row>
    <row r="1141" spans="1:9" x14ac:dyDescent="0.25">
      <c r="A1141" s="43" t="s">
        <v>270</v>
      </c>
      <c r="B1141" s="43" t="s">
        <v>520</v>
      </c>
      <c r="C1141" s="43" t="s">
        <v>541</v>
      </c>
      <c r="D1141" s="43" t="s">
        <v>624</v>
      </c>
      <c r="E1141" s="43" t="s">
        <v>625</v>
      </c>
      <c r="F1141" s="43" t="s">
        <v>385</v>
      </c>
      <c r="G1141" s="107" t="s">
        <v>583</v>
      </c>
      <c r="H1141" s="107" t="s">
        <v>519</v>
      </c>
      <c r="I1141" s="43" t="s">
        <v>280</v>
      </c>
    </row>
    <row r="1142" spans="1:9" x14ac:dyDescent="0.25">
      <c r="A1142" s="43" t="s">
        <v>270</v>
      </c>
      <c r="B1142" s="43" t="s">
        <v>520</v>
      </c>
      <c r="C1142" s="43" t="s">
        <v>541</v>
      </c>
      <c r="D1142" s="43" t="s">
        <v>626</v>
      </c>
      <c r="E1142" s="43" t="s">
        <v>627</v>
      </c>
      <c r="F1142" s="43" t="s">
        <v>385</v>
      </c>
      <c r="G1142" s="107" t="s">
        <v>583</v>
      </c>
      <c r="H1142" s="107" t="s">
        <v>519</v>
      </c>
      <c r="I1142" s="43" t="s">
        <v>280</v>
      </c>
    </row>
    <row r="1143" spans="1:9" x14ac:dyDescent="0.25">
      <c r="A1143" s="43" t="s">
        <v>270</v>
      </c>
      <c r="B1143" s="43" t="s">
        <v>520</v>
      </c>
      <c r="C1143" s="43" t="s">
        <v>541</v>
      </c>
      <c r="D1143" s="43" t="s">
        <v>628</v>
      </c>
      <c r="E1143" s="43" t="s">
        <v>629</v>
      </c>
      <c r="F1143" s="43" t="s">
        <v>385</v>
      </c>
      <c r="G1143" s="107" t="s">
        <v>583</v>
      </c>
      <c r="H1143" s="107" t="s">
        <v>519</v>
      </c>
      <c r="I1143" s="43" t="s">
        <v>280</v>
      </c>
    </row>
    <row r="1144" spans="1:9" x14ac:dyDescent="0.25">
      <c r="A1144" s="43" t="s">
        <v>270</v>
      </c>
      <c r="B1144" s="43" t="s">
        <v>520</v>
      </c>
      <c r="C1144" s="43" t="s">
        <v>541</v>
      </c>
      <c r="D1144" s="43" t="s">
        <v>630</v>
      </c>
      <c r="E1144" s="43" t="s">
        <v>631</v>
      </c>
      <c r="F1144" s="43" t="s">
        <v>385</v>
      </c>
      <c r="G1144" s="107" t="s">
        <v>583</v>
      </c>
      <c r="H1144" s="107" t="s">
        <v>519</v>
      </c>
      <c r="I1144" s="43" t="s">
        <v>280</v>
      </c>
    </row>
    <row r="1145" spans="1:9" x14ac:dyDescent="0.25">
      <c r="A1145" s="43" t="s">
        <v>270</v>
      </c>
      <c r="B1145" s="43" t="s">
        <v>520</v>
      </c>
      <c r="C1145" s="43" t="s">
        <v>541</v>
      </c>
      <c r="D1145" s="43" t="s">
        <v>632</v>
      </c>
      <c r="E1145" s="43" t="s">
        <v>633</v>
      </c>
      <c r="F1145" s="43" t="s">
        <v>385</v>
      </c>
      <c r="G1145" s="107" t="s">
        <v>583</v>
      </c>
      <c r="H1145" s="107" t="s">
        <v>519</v>
      </c>
      <c r="I1145" s="43" t="s">
        <v>280</v>
      </c>
    </row>
    <row r="1146" spans="1:9" x14ac:dyDescent="0.25">
      <c r="A1146" s="43" t="s">
        <v>270</v>
      </c>
      <c r="B1146" s="43" t="s">
        <v>520</v>
      </c>
      <c r="C1146" s="43" t="s">
        <v>541</v>
      </c>
      <c r="D1146" s="43" t="s">
        <v>634</v>
      </c>
      <c r="E1146" s="43" t="s">
        <v>635</v>
      </c>
      <c r="F1146" s="43" t="s">
        <v>385</v>
      </c>
      <c r="G1146" s="107" t="s">
        <v>583</v>
      </c>
      <c r="H1146" s="107" t="s">
        <v>519</v>
      </c>
      <c r="I1146" s="43" t="s">
        <v>280</v>
      </c>
    </row>
    <row r="1147" spans="1:9" x14ac:dyDescent="0.25">
      <c r="A1147" s="43" t="s">
        <v>270</v>
      </c>
      <c r="B1147" s="43" t="s">
        <v>520</v>
      </c>
      <c r="C1147" s="43" t="s">
        <v>541</v>
      </c>
      <c r="D1147" s="43" t="s">
        <v>636</v>
      </c>
      <c r="E1147" s="43" t="s">
        <v>637</v>
      </c>
      <c r="F1147" s="43" t="s">
        <v>385</v>
      </c>
      <c r="G1147" s="107" t="s">
        <v>583</v>
      </c>
      <c r="H1147" s="107" t="s">
        <v>519</v>
      </c>
      <c r="I1147" s="43" t="s">
        <v>280</v>
      </c>
    </row>
    <row r="1148" spans="1:9" x14ac:dyDescent="0.25">
      <c r="A1148" s="43" t="s">
        <v>270</v>
      </c>
      <c r="B1148" s="43" t="s">
        <v>520</v>
      </c>
      <c r="C1148" s="43" t="s">
        <v>541</v>
      </c>
      <c r="D1148" s="43" t="s">
        <v>638</v>
      </c>
      <c r="E1148" s="43" t="s">
        <v>639</v>
      </c>
      <c r="F1148" s="43" t="s">
        <v>385</v>
      </c>
      <c r="G1148" s="107" t="s">
        <v>583</v>
      </c>
      <c r="H1148" s="107" t="s">
        <v>519</v>
      </c>
      <c r="I1148" s="43" t="s">
        <v>280</v>
      </c>
    </row>
    <row r="1149" spans="1:9" x14ac:dyDescent="0.25">
      <c r="A1149" s="43" t="s">
        <v>270</v>
      </c>
      <c r="B1149" s="43" t="s">
        <v>520</v>
      </c>
      <c r="C1149" s="43" t="s">
        <v>541</v>
      </c>
      <c r="D1149" s="43" t="s">
        <v>640</v>
      </c>
      <c r="E1149" s="43" t="s">
        <v>641</v>
      </c>
      <c r="F1149" s="43" t="s">
        <v>385</v>
      </c>
      <c r="G1149" s="107" t="s">
        <v>583</v>
      </c>
      <c r="H1149" s="107" t="s">
        <v>519</v>
      </c>
      <c r="I1149" s="43" t="s">
        <v>280</v>
      </c>
    </row>
    <row r="1150" spans="1:9" x14ac:dyDescent="0.25">
      <c r="A1150" s="43" t="s">
        <v>270</v>
      </c>
      <c r="B1150" s="43" t="s">
        <v>520</v>
      </c>
      <c r="C1150" s="43" t="s">
        <v>541</v>
      </c>
      <c r="D1150" s="43" t="s">
        <v>642</v>
      </c>
      <c r="E1150" s="43" t="s">
        <v>643</v>
      </c>
      <c r="F1150" s="43" t="s">
        <v>385</v>
      </c>
      <c r="G1150" s="107" t="s">
        <v>583</v>
      </c>
      <c r="H1150" s="107" t="s">
        <v>519</v>
      </c>
      <c r="I1150" s="43" t="s">
        <v>280</v>
      </c>
    </row>
    <row r="1151" spans="1:9" x14ac:dyDescent="0.25">
      <c r="A1151" s="43" t="s">
        <v>270</v>
      </c>
      <c r="B1151" s="43" t="s">
        <v>520</v>
      </c>
      <c r="C1151" s="43" t="s">
        <v>541</v>
      </c>
      <c r="D1151" s="43" t="s">
        <v>644</v>
      </c>
      <c r="E1151" s="43" t="s">
        <v>645</v>
      </c>
      <c r="F1151" s="43" t="s">
        <v>385</v>
      </c>
      <c r="G1151" s="107" t="s">
        <v>583</v>
      </c>
      <c r="H1151" s="107" t="s">
        <v>519</v>
      </c>
      <c r="I1151" s="43" t="s">
        <v>280</v>
      </c>
    </row>
    <row r="1152" spans="1:9" x14ac:dyDescent="0.25">
      <c r="A1152" s="43" t="s">
        <v>270</v>
      </c>
      <c r="B1152" s="43" t="s">
        <v>520</v>
      </c>
      <c r="C1152" s="43" t="s">
        <v>541</v>
      </c>
      <c r="D1152" s="43" t="s">
        <v>646</v>
      </c>
      <c r="E1152" s="43" t="s">
        <v>647</v>
      </c>
      <c r="F1152" s="43" t="s">
        <v>385</v>
      </c>
      <c r="G1152" s="107" t="s">
        <v>583</v>
      </c>
      <c r="H1152" s="107" t="s">
        <v>519</v>
      </c>
      <c r="I1152" s="43" t="s">
        <v>280</v>
      </c>
    </row>
    <row r="1153" spans="1:9" x14ac:dyDescent="0.25">
      <c r="A1153" s="43" t="s">
        <v>270</v>
      </c>
      <c r="B1153" s="43" t="s">
        <v>520</v>
      </c>
      <c r="C1153" s="43" t="s">
        <v>541</v>
      </c>
      <c r="D1153" s="43" t="s">
        <v>648</v>
      </c>
      <c r="E1153" s="43" t="s">
        <v>649</v>
      </c>
      <c r="F1153" s="43" t="s">
        <v>385</v>
      </c>
      <c r="G1153" s="107" t="s">
        <v>583</v>
      </c>
      <c r="H1153" s="107" t="s">
        <v>519</v>
      </c>
      <c r="I1153" s="43" t="s">
        <v>280</v>
      </c>
    </row>
    <row r="1154" spans="1:9" x14ac:dyDescent="0.25">
      <c r="A1154" s="43" t="s">
        <v>270</v>
      </c>
      <c r="B1154" s="43" t="s">
        <v>520</v>
      </c>
      <c r="C1154" s="43" t="s">
        <v>541</v>
      </c>
      <c r="D1154" s="43" t="s">
        <v>650</v>
      </c>
      <c r="E1154" s="43" t="s">
        <v>651</v>
      </c>
      <c r="F1154" s="43" t="s">
        <v>385</v>
      </c>
      <c r="G1154" s="107" t="s">
        <v>583</v>
      </c>
      <c r="H1154" s="107" t="s">
        <v>519</v>
      </c>
      <c r="I1154" s="43" t="s">
        <v>280</v>
      </c>
    </row>
    <row r="1155" spans="1:9" x14ac:dyDescent="0.25">
      <c r="A1155" s="43" t="s">
        <v>270</v>
      </c>
      <c r="B1155" s="43" t="s">
        <v>520</v>
      </c>
      <c r="C1155" s="43" t="s">
        <v>541</v>
      </c>
      <c r="D1155" s="43" t="s">
        <v>652</v>
      </c>
      <c r="E1155" s="43" t="s">
        <v>653</v>
      </c>
      <c r="F1155" s="43" t="s">
        <v>385</v>
      </c>
      <c r="G1155" s="107" t="s">
        <v>583</v>
      </c>
      <c r="H1155" s="107" t="s">
        <v>519</v>
      </c>
      <c r="I1155" s="43" t="s">
        <v>280</v>
      </c>
    </row>
    <row r="1156" spans="1:9" x14ac:dyDescent="0.25">
      <c r="A1156" s="43" t="s">
        <v>270</v>
      </c>
      <c r="B1156" s="43" t="s">
        <v>520</v>
      </c>
      <c r="C1156" s="43" t="s">
        <v>541</v>
      </c>
      <c r="D1156" s="43" t="s">
        <v>654</v>
      </c>
      <c r="E1156" s="43" t="s">
        <v>655</v>
      </c>
      <c r="F1156" s="43" t="s">
        <v>385</v>
      </c>
      <c r="G1156" s="107" t="s">
        <v>583</v>
      </c>
      <c r="H1156" s="107" t="s">
        <v>519</v>
      </c>
      <c r="I1156" s="43" t="s">
        <v>280</v>
      </c>
    </row>
    <row r="1157" spans="1:9" x14ac:dyDescent="0.25">
      <c r="A1157" s="43" t="s">
        <v>270</v>
      </c>
      <c r="B1157" s="43" t="s">
        <v>520</v>
      </c>
      <c r="C1157" s="43" t="s">
        <v>541</v>
      </c>
      <c r="D1157" s="43" t="s">
        <v>656</v>
      </c>
      <c r="E1157" s="43" t="s">
        <v>657</v>
      </c>
      <c r="F1157" s="43" t="s">
        <v>385</v>
      </c>
      <c r="G1157" s="107" t="s">
        <v>583</v>
      </c>
      <c r="H1157" s="107">
        <v>125.06399999999999</v>
      </c>
      <c r="I1157" s="43" t="s">
        <v>280</v>
      </c>
    </row>
    <row r="1158" spans="1:9" x14ac:dyDescent="0.25">
      <c r="A1158" s="43" t="s">
        <v>270</v>
      </c>
      <c r="B1158" s="43" t="s">
        <v>520</v>
      </c>
      <c r="C1158" s="43" t="s">
        <v>541</v>
      </c>
      <c r="D1158" s="43" t="s">
        <v>658</v>
      </c>
      <c r="E1158" s="43" t="s">
        <v>659</v>
      </c>
      <c r="F1158" s="43" t="s">
        <v>385</v>
      </c>
      <c r="G1158" s="107" t="s">
        <v>583</v>
      </c>
      <c r="H1158" s="107" t="s">
        <v>519</v>
      </c>
      <c r="I1158" s="43" t="s">
        <v>280</v>
      </c>
    </row>
    <row r="1159" spans="1:9" x14ac:dyDescent="0.25">
      <c r="A1159" s="43" t="s">
        <v>270</v>
      </c>
      <c r="B1159" s="43" t="s">
        <v>520</v>
      </c>
      <c r="C1159" s="43" t="s">
        <v>541</v>
      </c>
      <c r="D1159" s="43" t="s">
        <v>660</v>
      </c>
      <c r="E1159" s="43" t="s">
        <v>661</v>
      </c>
      <c r="F1159" s="43" t="s">
        <v>385</v>
      </c>
      <c r="G1159" s="107" t="s">
        <v>583</v>
      </c>
      <c r="H1159" s="107" t="s">
        <v>519</v>
      </c>
      <c r="I1159" s="43" t="s">
        <v>280</v>
      </c>
    </row>
    <row r="1160" spans="1:9" x14ac:dyDescent="0.25">
      <c r="A1160" s="43" t="s">
        <v>270</v>
      </c>
      <c r="B1160" s="43" t="s">
        <v>520</v>
      </c>
      <c r="C1160" s="43" t="s">
        <v>541</v>
      </c>
      <c r="D1160" s="43" t="s">
        <v>662</v>
      </c>
      <c r="E1160" s="43" t="s">
        <v>663</v>
      </c>
      <c r="F1160" s="43" t="s">
        <v>385</v>
      </c>
      <c r="G1160" s="107" t="s">
        <v>583</v>
      </c>
      <c r="H1160" s="107">
        <v>145.21700000000001</v>
      </c>
      <c r="I1160" s="43" t="s">
        <v>280</v>
      </c>
    </row>
    <row r="1161" spans="1:9" x14ac:dyDescent="0.25">
      <c r="A1161" s="43" t="s">
        <v>270</v>
      </c>
      <c r="B1161" s="43" t="s">
        <v>520</v>
      </c>
      <c r="C1161" s="43" t="s">
        <v>541</v>
      </c>
      <c r="D1161" s="43" t="s">
        <v>664</v>
      </c>
      <c r="E1161" s="43" t="s">
        <v>665</v>
      </c>
      <c r="F1161" s="43" t="s">
        <v>385</v>
      </c>
      <c r="G1161" s="107" t="s">
        <v>583</v>
      </c>
      <c r="H1161" s="107">
        <v>137.99700000000001</v>
      </c>
      <c r="I1161" s="43" t="s">
        <v>280</v>
      </c>
    </row>
    <row r="1162" spans="1:9" x14ac:dyDescent="0.25">
      <c r="A1162" s="43" t="s">
        <v>270</v>
      </c>
      <c r="B1162" s="43" t="s">
        <v>520</v>
      </c>
      <c r="C1162" s="43" t="s">
        <v>541</v>
      </c>
      <c r="D1162" s="43" t="s">
        <v>666</v>
      </c>
      <c r="E1162" s="43" t="s">
        <v>667</v>
      </c>
      <c r="F1162" s="43" t="s">
        <v>385</v>
      </c>
      <c r="G1162" s="107" t="s">
        <v>583</v>
      </c>
      <c r="H1162" s="107" t="s">
        <v>519</v>
      </c>
      <c r="I1162" s="43" t="s">
        <v>280</v>
      </c>
    </row>
    <row r="1163" spans="1:9" x14ac:dyDescent="0.25">
      <c r="A1163" s="43" t="s">
        <v>270</v>
      </c>
      <c r="B1163" s="43" t="s">
        <v>520</v>
      </c>
      <c r="C1163" s="43" t="s">
        <v>541</v>
      </c>
      <c r="D1163" s="43" t="s">
        <v>668</v>
      </c>
      <c r="E1163" s="43" t="s">
        <v>669</v>
      </c>
      <c r="F1163" s="43" t="s">
        <v>385</v>
      </c>
      <c r="G1163" s="107" t="s">
        <v>583</v>
      </c>
      <c r="H1163" s="107" t="s">
        <v>226</v>
      </c>
      <c r="I1163" s="43" t="s">
        <v>280</v>
      </c>
    </row>
    <row r="1164" spans="1:9" x14ac:dyDescent="0.25">
      <c r="A1164" s="43" t="s">
        <v>270</v>
      </c>
      <c r="B1164" s="43" t="s">
        <v>520</v>
      </c>
      <c r="C1164" s="43" t="s">
        <v>541</v>
      </c>
      <c r="D1164" s="43" t="s">
        <v>670</v>
      </c>
      <c r="E1164" s="43" t="s">
        <v>671</v>
      </c>
      <c r="F1164" s="43" t="s">
        <v>385</v>
      </c>
      <c r="G1164" s="107" t="s">
        <v>583</v>
      </c>
      <c r="H1164" s="107" t="s">
        <v>519</v>
      </c>
      <c r="I1164" s="43" t="s">
        <v>280</v>
      </c>
    </row>
    <row r="1165" spans="1:9" x14ac:dyDescent="0.25">
      <c r="A1165" s="43" t="s">
        <v>270</v>
      </c>
      <c r="B1165" s="43" t="s">
        <v>520</v>
      </c>
      <c r="C1165" s="43" t="s">
        <v>541</v>
      </c>
      <c r="D1165" s="43" t="s">
        <v>672</v>
      </c>
      <c r="E1165" s="43" t="s">
        <v>673</v>
      </c>
      <c r="F1165" s="43" t="s">
        <v>385</v>
      </c>
      <c r="G1165" s="107" t="s">
        <v>583</v>
      </c>
      <c r="H1165" s="107">
        <v>15.19</v>
      </c>
      <c r="I1165" s="43" t="s">
        <v>280</v>
      </c>
    </row>
    <row r="1166" spans="1:9" x14ac:dyDescent="0.25">
      <c r="A1166" s="43" t="s">
        <v>270</v>
      </c>
      <c r="B1166" s="43" t="s">
        <v>520</v>
      </c>
      <c r="C1166" s="43" t="s">
        <v>541</v>
      </c>
      <c r="D1166" s="43" t="s">
        <v>674</v>
      </c>
      <c r="E1166" s="43" t="s">
        <v>675</v>
      </c>
      <c r="F1166" s="43" t="s">
        <v>385</v>
      </c>
      <c r="G1166" s="107" t="s">
        <v>583</v>
      </c>
      <c r="H1166" s="107" t="s">
        <v>519</v>
      </c>
      <c r="I1166" s="43" t="s">
        <v>280</v>
      </c>
    </row>
    <row r="1167" spans="1:9" x14ac:dyDescent="0.25">
      <c r="A1167" s="43" t="s">
        <v>270</v>
      </c>
      <c r="B1167" s="43" t="s">
        <v>520</v>
      </c>
      <c r="C1167" s="43" t="s">
        <v>541</v>
      </c>
      <c r="D1167" s="43" t="s">
        <v>676</v>
      </c>
      <c r="E1167" s="43" t="s">
        <v>677</v>
      </c>
      <c r="F1167" s="43" t="s">
        <v>385</v>
      </c>
      <c r="G1167" s="107" t="s">
        <v>583</v>
      </c>
      <c r="H1167" s="107" t="s">
        <v>519</v>
      </c>
      <c r="I1167" s="43" t="s">
        <v>280</v>
      </c>
    </row>
    <row r="1168" spans="1:9" x14ac:dyDescent="0.25">
      <c r="A1168" s="43" t="s">
        <v>270</v>
      </c>
      <c r="B1168" s="43" t="s">
        <v>520</v>
      </c>
      <c r="C1168" s="43" t="s">
        <v>541</v>
      </c>
      <c r="D1168" s="43" t="s">
        <v>678</v>
      </c>
      <c r="E1168" s="43" t="s">
        <v>679</v>
      </c>
      <c r="F1168" s="43" t="s">
        <v>385</v>
      </c>
      <c r="G1168" s="107" t="s">
        <v>583</v>
      </c>
      <c r="H1168" s="107">
        <v>20.530999999999999</v>
      </c>
      <c r="I1168" s="43" t="s">
        <v>280</v>
      </c>
    </row>
    <row r="1169" spans="1:9" x14ac:dyDescent="0.25">
      <c r="A1169" s="43" t="s">
        <v>270</v>
      </c>
      <c r="B1169" s="43" t="s">
        <v>520</v>
      </c>
      <c r="C1169" s="43" t="s">
        <v>541</v>
      </c>
      <c r="D1169" s="43" t="s">
        <v>680</v>
      </c>
      <c r="E1169" s="43" t="s">
        <v>681</v>
      </c>
      <c r="F1169" s="43" t="s">
        <v>385</v>
      </c>
      <c r="G1169" s="107" t="s">
        <v>583</v>
      </c>
      <c r="H1169" s="107" t="s">
        <v>519</v>
      </c>
      <c r="I1169" s="43" t="s">
        <v>280</v>
      </c>
    </row>
    <row r="1170" spans="1:9" x14ac:dyDescent="0.25">
      <c r="A1170" s="43" t="s">
        <v>270</v>
      </c>
      <c r="B1170" s="43" t="s">
        <v>520</v>
      </c>
      <c r="C1170" s="43" t="s">
        <v>541</v>
      </c>
      <c r="D1170" s="43" t="s">
        <v>682</v>
      </c>
      <c r="E1170" s="43" t="s">
        <v>683</v>
      </c>
      <c r="F1170" s="43" t="s">
        <v>385</v>
      </c>
      <c r="G1170" s="107" t="s">
        <v>583</v>
      </c>
      <c r="H1170" s="107" t="s">
        <v>519</v>
      </c>
      <c r="I1170" s="43" t="s">
        <v>280</v>
      </c>
    </row>
    <row r="1171" spans="1:9" x14ac:dyDescent="0.25">
      <c r="A1171" s="43" t="s">
        <v>270</v>
      </c>
      <c r="B1171" s="43" t="s">
        <v>520</v>
      </c>
      <c r="C1171" s="43" t="s">
        <v>541</v>
      </c>
      <c r="D1171" s="43" t="s">
        <v>684</v>
      </c>
      <c r="E1171" s="43" t="s">
        <v>685</v>
      </c>
      <c r="F1171" s="43" t="s">
        <v>385</v>
      </c>
      <c r="G1171" s="107" t="s">
        <v>583</v>
      </c>
      <c r="H1171" s="107" t="s">
        <v>519</v>
      </c>
      <c r="I1171" s="43" t="s">
        <v>280</v>
      </c>
    </row>
    <row r="1172" spans="1:9" x14ac:dyDescent="0.25">
      <c r="A1172" s="43" t="s">
        <v>270</v>
      </c>
      <c r="B1172" s="43" t="s">
        <v>520</v>
      </c>
      <c r="C1172" s="43" t="s">
        <v>541</v>
      </c>
      <c r="D1172" s="43" t="s">
        <v>686</v>
      </c>
      <c r="E1172" s="43" t="s">
        <v>687</v>
      </c>
      <c r="F1172" s="43" t="s">
        <v>385</v>
      </c>
      <c r="G1172" s="107" t="s">
        <v>583</v>
      </c>
      <c r="H1172" s="107">
        <v>3.4329999999999998</v>
      </c>
      <c r="I1172" s="43" t="s">
        <v>280</v>
      </c>
    </row>
    <row r="1173" spans="1:9" x14ac:dyDescent="0.25">
      <c r="A1173" s="43" t="s">
        <v>270</v>
      </c>
      <c r="B1173" s="43" t="s">
        <v>520</v>
      </c>
      <c r="C1173" s="43" t="s">
        <v>541</v>
      </c>
      <c r="D1173" s="43" t="s">
        <v>688</v>
      </c>
      <c r="E1173" s="43" t="s">
        <v>689</v>
      </c>
      <c r="F1173" s="43" t="s">
        <v>385</v>
      </c>
      <c r="G1173" s="107" t="s">
        <v>583</v>
      </c>
      <c r="H1173" s="107" t="s">
        <v>519</v>
      </c>
      <c r="I1173" s="43" t="s">
        <v>280</v>
      </c>
    </row>
    <row r="1174" spans="1:9" x14ac:dyDescent="0.25">
      <c r="A1174" s="43" t="s">
        <v>270</v>
      </c>
      <c r="B1174" s="43" t="s">
        <v>520</v>
      </c>
      <c r="C1174" s="43" t="s">
        <v>541</v>
      </c>
      <c r="D1174" s="43" t="s">
        <v>690</v>
      </c>
      <c r="E1174" s="43" t="s">
        <v>691</v>
      </c>
      <c r="F1174" s="43" t="s">
        <v>385</v>
      </c>
      <c r="G1174" s="107" t="s">
        <v>583</v>
      </c>
      <c r="H1174" s="107" t="s">
        <v>519</v>
      </c>
      <c r="I1174" s="43" t="s">
        <v>280</v>
      </c>
    </row>
    <row r="1175" spans="1:9" x14ac:dyDescent="0.25">
      <c r="A1175" s="43" t="s">
        <v>270</v>
      </c>
      <c r="B1175" s="43" t="s">
        <v>520</v>
      </c>
      <c r="C1175" s="43" t="s">
        <v>541</v>
      </c>
      <c r="D1175" s="43" t="s">
        <v>692</v>
      </c>
      <c r="E1175" s="43" t="s">
        <v>693</v>
      </c>
      <c r="F1175" s="43" t="s">
        <v>385</v>
      </c>
      <c r="G1175" s="107" t="s">
        <v>583</v>
      </c>
      <c r="H1175" s="107" t="s">
        <v>519</v>
      </c>
      <c r="I1175" s="43" t="s">
        <v>280</v>
      </c>
    </row>
    <row r="1176" spans="1:9" x14ac:dyDescent="0.25">
      <c r="A1176" s="43" t="s">
        <v>270</v>
      </c>
      <c r="B1176" s="43" t="s">
        <v>520</v>
      </c>
      <c r="C1176" s="43" t="s">
        <v>541</v>
      </c>
      <c r="D1176" s="43" t="s">
        <v>694</v>
      </c>
      <c r="E1176" s="43" t="s">
        <v>695</v>
      </c>
      <c r="F1176" s="43" t="s">
        <v>385</v>
      </c>
      <c r="G1176" s="107" t="s">
        <v>583</v>
      </c>
      <c r="H1176" s="107" t="s">
        <v>519</v>
      </c>
      <c r="I1176" s="43" t="s">
        <v>280</v>
      </c>
    </row>
    <row r="1177" spans="1:9" x14ac:dyDescent="0.25">
      <c r="A1177" s="43" t="s">
        <v>270</v>
      </c>
      <c r="B1177" s="43" t="s">
        <v>520</v>
      </c>
      <c r="C1177" s="43" t="s">
        <v>541</v>
      </c>
      <c r="D1177" s="43" t="s">
        <v>696</v>
      </c>
      <c r="E1177" s="43" t="s">
        <v>697</v>
      </c>
      <c r="F1177" s="43" t="s">
        <v>385</v>
      </c>
      <c r="G1177" s="107" t="s">
        <v>583</v>
      </c>
      <c r="H1177" s="107" t="s">
        <v>519</v>
      </c>
      <c r="I1177" s="43" t="s">
        <v>280</v>
      </c>
    </row>
    <row r="1178" spans="1:9" x14ac:dyDescent="0.25">
      <c r="A1178" s="43" t="s">
        <v>270</v>
      </c>
      <c r="B1178" s="43" t="s">
        <v>520</v>
      </c>
      <c r="C1178" s="43" t="s">
        <v>541</v>
      </c>
      <c r="D1178" s="43" t="s">
        <v>698</v>
      </c>
      <c r="E1178" s="43" t="s">
        <v>699</v>
      </c>
      <c r="F1178" s="43" t="s">
        <v>385</v>
      </c>
      <c r="G1178" s="107" t="s">
        <v>583</v>
      </c>
      <c r="H1178" s="107" t="s">
        <v>519</v>
      </c>
      <c r="I1178" s="43" t="s">
        <v>280</v>
      </c>
    </row>
    <row r="1179" spans="1:9" x14ac:dyDescent="0.25">
      <c r="A1179" s="43" t="s">
        <v>270</v>
      </c>
      <c r="B1179" s="43" t="s">
        <v>520</v>
      </c>
      <c r="C1179" s="43" t="s">
        <v>541</v>
      </c>
      <c r="D1179" s="43" t="s">
        <v>700</v>
      </c>
      <c r="E1179" s="43" t="s">
        <v>701</v>
      </c>
      <c r="F1179" s="43" t="s">
        <v>385</v>
      </c>
      <c r="G1179" s="107" t="s">
        <v>583</v>
      </c>
      <c r="H1179" s="107">
        <v>29.117000000000001</v>
      </c>
      <c r="I1179" s="43" t="s">
        <v>280</v>
      </c>
    </row>
    <row r="1180" spans="1:9" x14ac:dyDescent="0.25">
      <c r="A1180" s="43" t="s">
        <v>270</v>
      </c>
      <c r="B1180" s="43" t="s">
        <v>520</v>
      </c>
      <c r="C1180" s="43" t="s">
        <v>541</v>
      </c>
      <c r="D1180" s="43" t="s">
        <v>702</v>
      </c>
      <c r="E1180" s="43" t="s">
        <v>703</v>
      </c>
      <c r="F1180" s="43" t="s">
        <v>385</v>
      </c>
      <c r="G1180" s="107" t="s">
        <v>583</v>
      </c>
      <c r="H1180" s="107">
        <v>0.39700000000000002</v>
      </c>
      <c r="I1180" s="43" t="s">
        <v>280</v>
      </c>
    </row>
    <row r="1181" spans="1:9" x14ac:dyDescent="0.25">
      <c r="A1181" s="43" t="s">
        <v>270</v>
      </c>
      <c r="B1181" s="43" t="s">
        <v>520</v>
      </c>
      <c r="C1181" s="43" t="s">
        <v>541</v>
      </c>
      <c r="D1181" s="43" t="s">
        <v>704</v>
      </c>
      <c r="E1181" s="43" t="s">
        <v>705</v>
      </c>
      <c r="F1181" s="43" t="s">
        <v>385</v>
      </c>
      <c r="G1181" s="107" t="s">
        <v>583</v>
      </c>
      <c r="H1181" s="107">
        <v>1.373</v>
      </c>
      <c r="I1181" s="43" t="s">
        <v>280</v>
      </c>
    </row>
    <row r="1182" spans="1:9" x14ac:dyDescent="0.25">
      <c r="A1182" s="43" t="s">
        <v>270</v>
      </c>
      <c r="B1182" s="43" t="s">
        <v>520</v>
      </c>
      <c r="C1182" s="43" t="s">
        <v>541</v>
      </c>
      <c r="D1182" s="43" t="s">
        <v>706</v>
      </c>
      <c r="E1182" s="43" t="s">
        <v>707</v>
      </c>
      <c r="F1182" s="43" t="s">
        <v>385</v>
      </c>
      <c r="G1182" s="107" t="s">
        <v>583</v>
      </c>
      <c r="H1182" s="107">
        <v>11.861000000000001</v>
      </c>
      <c r="I1182" s="43" t="s">
        <v>280</v>
      </c>
    </row>
    <row r="1183" spans="1:9" x14ac:dyDescent="0.25">
      <c r="A1183" s="43" t="s">
        <v>270</v>
      </c>
      <c r="B1183" s="43" t="s">
        <v>520</v>
      </c>
      <c r="C1183" s="43" t="s">
        <v>541</v>
      </c>
      <c r="D1183" s="43" t="s">
        <v>708</v>
      </c>
      <c r="E1183" s="43" t="s">
        <v>709</v>
      </c>
      <c r="F1183" s="43" t="s">
        <v>385</v>
      </c>
      <c r="G1183" s="107" t="s">
        <v>583</v>
      </c>
      <c r="H1183" s="107">
        <v>49.712000000000003</v>
      </c>
      <c r="I1183" s="43" t="s">
        <v>280</v>
      </c>
    </row>
    <row r="1184" spans="1:9" x14ac:dyDescent="0.25">
      <c r="A1184" s="43" t="s">
        <v>270</v>
      </c>
      <c r="B1184" s="43" t="s">
        <v>520</v>
      </c>
      <c r="C1184" s="43" t="s">
        <v>541</v>
      </c>
      <c r="D1184" s="43" t="s">
        <v>710</v>
      </c>
      <c r="E1184" s="43" t="s">
        <v>711</v>
      </c>
      <c r="F1184" s="43" t="s">
        <v>385</v>
      </c>
      <c r="G1184" s="107" t="s">
        <v>583</v>
      </c>
      <c r="H1184" s="107">
        <v>21.817</v>
      </c>
      <c r="I1184" s="43" t="s">
        <v>280</v>
      </c>
    </row>
    <row r="1185" spans="1:9" x14ac:dyDescent="0.25">
      <c r="A1185" s="43" t="s">
        <v>270</v>
      </c>
      <c r="B1185" s="43" t="s">
        <v>520</v>
      </c>
      <c r="C1185" s="43" t="s">
        <v>541</v>
      </c>
      <c r="D1185" s="43" t="s">
        <v>712</v>
      </c>
      <c r="E1185" s="43" t="s">
        <v>713</v>
      </c>
      <c r="F1185" s="43" t="s">
        <v>385</v>
      </c>
      <c r="G1185" s="107" t="s">
        <v>583</v>
      </c>
      <c r="H1185" s="107" t="s">
        <v>226</v>
      </c>
      <c r="I1185" s="43" t="s">
        <v>280</v>
      </c>
    </row>
    <row r="1186" spans="1:9" x14ac:dyDescent="0.25">
      <c r="A1186" s="43" t="s">
        <v>270</v>
      </c>
      <c r="B1186" s="43" t="s">
        <v>520</v>
      </c>
      <c r="C1186" s="43" t="s">
        <v>541</v>
      </c>
      <c r="D1186" s="43" t="s">
        <v>714</v>
      </c>
      <c r="E1186" s="43" t="s">
        <v>715</v>
      </c>
      <c r="F1186" s="43" t="s">
        <v>385</v>
      </c>
      <c r="G1186" s="107" t="s">
        <v>583</v>
      </c>
      <c r="H1186" s="107">
        <v>2.4279999999999999</v>
      </c>
      <c r="I1186" s="43" t="s">
        <v>280</v>
      </c>
    </row>
    <row r="1187" spans="1:9" x14ac:dyDescent="0.25">
      <c r="A1187" s="43" t="s">
        <v>270</v>
      </c>
      <c r="B1187" s="43" t="s">
        <v>520</v>
      </c>
      <c r="C1187" s="43" t="s">
        <v>541</v>
      </c>
      <c r="D1187" s="43" t="s">
        <v>716</v>
      </c>
      <c r="E1187" s="43" t="s">
        <v>717</v>
      </c>
      <c r="F1187" s="43" t="s">
        <v>385</v>
      </c>
      <c r="G1187" s="107" t="s">
        <v>583</v>
      </c>
      <c r="H1187" s="107">
        <v>38.637999999999998</v>
      </c>
      <c r="I1187" s="43" t="s">
        <v>280</v>
      </c>
    </row>
    <row r="1188" spans="1:9" x14ac:dyDescent="0.25">
      <c r="A1188" s="43" t="s">
        <v>270</v>
      </c>
      <c r="B1188" s="43" t="s">
        <v>520</v>
      </c>
      <c r="C1188" s="43" t="s">
        <v>541</v>
      </c>
      <c r="D1188" s="43" t="s">
        <v>718</v>
      </c>
      <c r="E1188" s="43" t="s">
        <v>719</v>
      </c>
      <c r="F1188" s="43" t="s">
        <v>385</v>
      </c>
      <c r="G1188" s="107" t="s">
        <v>583</v>
      </c>
      <c r="H1188" s="107">
        <v>68.694999999999993</v>
      </c>
      <c r="I1188" s="43" t="s">
        <v>280</v>
      </c>
    </row>
    <row r="1189" spans="1:9" x14ac:dyDescent="0.25">
      <c r="A1189" s="43" t="s">
        <v>270</v>
      </c>
      <c r="B1189" s="43" t="s">
        <v>520</v>
      </c>
      <c r="C1189" s="43" t="s">
        <v>541</v>
      </c>
      <c r="D1189" s="43" t="s">
        <v>720</v>
      </c>
      <c r="E1189" s="43" t="s">
        <v>721</v>
      </c>
      <c r="F1189" s="43" t="s">
        <v>385</v>
      </c>
      <c r="G1189" s="107" t="s">
        <v>583</v>
      </c>
      <c r="H1189" s="107">
        <v>51828.531000000003</v>
      </c>
      <c r="I1189" s="43" t="s">
        <v>280</v>
      </c>
    </row>
    <row r="1190" spans="1:9" x14ac:dyDescent="0.25">
      <c r="A1190" s="43" t="s">
        <v>270</v>
      </c>
      <c r="B1190" s="43" t="s">
        <v>520</v>
      </c>
      <c r="C1190" s="43" t="s">
        <v>541</v>
      </c>
      <c r="D1190" s="43" t="s">
        <v>722</v>
      </c>
      <c r="E1190" s="43" t="s">
        <v>723</v>
      </c>
      <c r="F1190" s="43" t="s">
        <v>385</v>
      </c>
      <c r="G1190" s="107" t="s">
        <v>583</v>
      </c>
      <c r="H1190" s="107">
        <v>3955.8470000000002</v>
      </c>
      <c r="I1190" s="43" t="s">
        <v>280</v>
      </c>
    </row>
    <row r="1191" spans="1:9" x14ac:dyDescent="0.25">
      <c r="A1191" s="43" t="s">
        <v>270</v>
      </c>
      <c r="B1191" s="43" t="s">
        <v>520</v>
      </c>
      <c r="C1191" s="43" t="s">
        <v>541</v>
      </c>
      <c r="D1191" s="43" t="s">
        <v>777</v>
      </c>
      <c r="E1191" s="43" t="s">
        <v>778</v>
      </c>
      <c r="F1191" s="43" t="s">
        <v>385</v>
      </c>
      <c r="G1191" s="107" t="s">
        <v>583</v>
      </c>
      <c r="H1191" s="107">
        <v>55784.378000000004</v>
      </c>
      <c r="I1191" s="43" t="s">
        <v>280</v>
      </c>
    </row>
    <row r="1192" spans="1:9" x14ac:dyDescent="0.25">
      <c r="A1192" s="43" t="s">
        <v>270</v>
      </c>
      <c r="B1192" s="43" t="s">
        <v>520</v>
      </c>
      <c r="C1192" s="43" t="s">
        <v>541</v>
      </c>
      <c r="D1192" s="43" t="s">
        <v>586</v>
      </c>
      <c r="E1192" s="43" t="s">
        <v>587</v>
      </c>
      <c r="F1192" s="43" t="s">
        <v>385</v>
      </c>
      <c r="G1192" s="107" t="s">
        <v>584</v>
      </c>
      <c r="H1192" s="107">
        <v>40281.277999999998</v>
      </c>
      <c r="I1192" s="43" t="s">
        <v>280</v>
      </c>
    </row>
    <row r="1193" spans="1:9" x14ac:dyDescent="0.25">
      <c r="A1193" s="43" t="s">
        <v>270</v>
      </c>
      <c r="B1193" s="43" t="s">
        <v>520</v>
      </c>
      <c r="C1193" s="43" t="s">
        <v>541</v>
      </c>
      <c r="D1193" s="43" t="s">
        <v>588</v>
      </c>
      <c r="E1193" s="43" t="s">
        <v>589</v>
      </c>
      <c r="F1193" s="43" t="s">
        <v>385</v>
      </c>
      <c r="G1193" s="107" t="s">
        <v>584</v>
      </c>
      <c r="H1193" s="107" t="s">
        <v>519</v>
      </c>
      <c r="I1193" s="43" t="s">
        <v>280</v>
      </c>
    </row>
    <row r="1194" spans="1:9" x14ac:dyDescent="0.25">
      <c r="A1194" s="43" t="s">
        <v>270</v>
      </c>
      <c r="B1194" s="43" t="s">
        <v>520</v>
      </c>
      <c r="C1194" s="43" t="s">
        <v>541</v>
      </c>
      <c r="D1194" s="43" t="s">
        <v>590</v>
      </c>
      <c r="E1194" s="43" t="s">
        <v>591</v>
      </c>
      <c r="F1194" s="43" t="s">
        <v>385</v>
      </c>
      <c r="G1194" s="107" t="s">
        <v>584</v>
      </c>
      <c r="H1194" s="107" t="s">
        <v>519</v>
      </c>
      <c r="I1194" s="43" t="s">
        <v>280</v>
      </c>
    </row>
    <row r="1195" spans="1:9" x14ac:dyDescent="0.25">
      <c r="A1195" s="43" t="s">
        <v>270</v>
      </c>
      <c r="B1195" s="43" t="s">
        <v>520</v>
      </c>
      <c r="C1195" s="43" t="s">
        <v>541</v>
      </c>
      <c r="D1195" s="43" t="s">
        <v>592</v>
      </c>
      <c r="E1195" s="43" t="s">
        <v>593</v>
      </c>
      <c r="F1195" s="43" t="s">
        <v>385</v>
      </c>
      <c r="G1195" s="107" t="s">
        <v>584</v>
      </c>
      <c r="H1195" s="107" t="s">
        <v>519</v>
      </c>
      <c r="I1195" s="43" t="s">
        <v>280</v>
      </c>
    </row>
    <row r="1196" spans="1:9" x14ac:dyDescent="0.25">
      <c r="A1196" s="43" t="s">
        <v>270</v>
      </c>
      <c r="B1196" s="43" t="s">
        <v>520</v>
      </c>
      <c r="C1196" s="43" t="s">
        <v>541</v>
      </c>
      <c r="D1196" s="43" t="s">
        <v>594</v>
      </c>
      <c r="E1196" s="43" t="s">
        <v>595</v>
      </c>
      <c r="F1196" s="43" t="s">
        <v>385</v>
      </c>
      <c r="G1196" s="107" t="s">
        <v>584</v>
      </c>
      <c r="H1196" s="107">
        <v>236.078</v>
      </c>
      <c r="I1196" s="43" t="s">
        <v>280</v>
      </c>
    </row>
    <row r="1197" spans="1:9" x14ac:dyDescent="0.25">
      <c r="A1197" s="43" t="s">
        <v>270</v>
      </c>
      <c r="B1197" s="43" t="s">
        <v>520</v>
      </c>
      <c r="C1197" s="43" t="s">
        <v>541</v>
      </c>
      <c r="D1197" s="43" t="s">
        <v>596</v>
      </c>
      <c r="E1197" s="43" t="s">
        <v>597</v>
      </c>
      <c r="F1197" s="43" t="s">
        <v>385</v>
      </c>
      <c r="G1197" s="107" t="s">
        <v>584</v>
      </c>
      <c r="H1197" s="107" t="s">
        <v>519</v>
      </c>
      <c r="I1197" s="43" t="s">
        <v>280</v>
      </c>
    </row>
    <row r="1198" spans="1:9" x14ac:dyDescent="0.25">
      <c r="A1198" s="43" t="s">
        <v>270</v>
      </c>
      <c r="B1198" s="43" t="s">
        <v>520</v>
      </c>
      <c r="C1198" s="43" t="s">
        <v>541</v>
      </c>
      <c r="D1198" s="43" t="s">
        <v>598</v>
      </c>
      <c r="E1198" s="43" t="s">
        <v>599</v>
      </c>
      <c r="F1198" s="43" t="s">
        <v>385</v>
      </c>
      <c r="G1198" s="107" t="s">
        <v>584</v>
      </c>
      <c r="H1198" s="107" t="s">
        <v>519</v>
      </c>
      <c r="I1198" s="43" t="s">
        <v>280</v>
      </c>
    </row>
    <row r="1199" spans="1:9" x14ac:dyDescent="0.25">
      <c r="A1199" s="43" t="s">
        <v>270</v>
      </c>
      <c r="B1199" s="43" t="s">
        <v>520</v>
      </c>
      <c r="C1199" s="43" t="s">
        <v>541</v>
      </c>
      <c r="D1199" s="43" t="s">
        <v>600</v>
      </c>
      <c r="E1199" s="43" t="s">
        <v>601</v>
      </c>
      <c r="F1199" s="43" t="s">
        <v>385</v>
      </c>
      <c r="G1199" s="107" t="s">
        <v>584</v>
      </c>
      <c r="H1199" s="107" t="s">
        <v>519</v>
      </c>
      <c r="I1199" s="43" t="s">
        <v>280</v>
      </c>
    </row>
    <row r="1200" spans="1:9" x14ac:dyDescent="0.25">
      <c r="A1200" s="43" t="s">
        <v>270</v>
      </c>
      <c r="B1200" s="43" t="s">
        <v>520</v>
      </c>
      <c r="C1200" s="43" t="s">
        <v>541</v>
      </c>
      <c r="D1200" s="43" t="s">
        <v>602</v>
      </c>
      <c r="E1200" s="43" t="s">
        <v>603</v>
      </c>
      <c r="F1200" s="43" t="s">
        <v>385</v>
      </c>
      <c r="G1200" s="107" t="s">
        <v>584</v>
      </c>
      <c r="H1200" s="107">
        <v>1023.357</v>
      </c>
      <c r="I1200" s="43" t="s">
        <v>280</v>
      </c>
    </row>
    <row r="1201" spans="1:9" x14ac:dyDescent="0.25">
      <c r="A1201" s="43" t="s">
        <v>270</v>
      </c>
      <c r="B1201" s="43" t="s">
        <v>520</v>
      </c>
      <c r="C1201" s="43" t="s">
        <v>541</v>
      </c>
      <c r="D1201" s="43" t="s">
        <v>604</v>
      </c>
      <c r="E1201" s="43" t="s">
        <v>605</v>
      </c>
      <c r="F1201" s="43" t="s">
        <v>385</v>
      </c>
      <c r="G1201" s="107" t="s">
        <v>584</v>
      </c>
      <c r="H1201" s="107" t="s">
        <v>519</v>
      </c>
      <c r="I1201" s="43" t="s">
        <v>280</v>
      </c>
    </row>
    <row r="1202" spans="1:9" x14ac:dyDescent="0.25">
      <c r="A1202" s="43" t="s">
        <v>270</v>
      </c>
      <c r="B1202" s="43" t="s">
        <v>520</v>
      </c>
      <c r="C1202" s="43" t="s">
        <v>541</v>
      </c>
      <c r="D1202" s="43" t="s">
        <v>606</v>
      </c>
      <c r="E1202" s="43" t="s">
        <v>607</v>
      </c>
      <c r="F1202" s="43" t="s">
        <v>385</v>
      </c>
      <c r="G1202" s="107" t="s">
        <v>584</v>
      </c>
      <c r="H1202" s="107" t="s">
        <v>519</v>
      </c>
      <c r="I1202" s="43" t="s">
        <v>280</v>
      </c>
    </row>
    <row r="1203" spans="1:9" x14ac:dyDescent="0.25">
      <c r="A1203" s="43" t="s">
        <v>270</v>
      </c>
      <c r="B1203" s="43" t="s">
        <v>520</v>
      </c>
      <c r="C1203" s="43" t="s">
        <v>541</v>
      </c>
      <c r="D1203" s="43" t="s">
        <v>608</v>
      </c>
      <c r="E1203" s="43" t="s">
        <v>609</v>
      </c>
      <c r="F1203" s="43" t="s">
        <v>385</v>
      </c>
      <c r="G1203" s="107" t="s">
        <v>584</v>
      </c>
      <c r="H1203" s="107" t="s">
        <v>519</v>
      </c>
      <c r="I1203" s="43" t="s">
        <v>280</v>
      </c>
    </row>
    <row r="1204" spans="1:9" x14ac:dyDescent="0.25">
      <c r="A1204" s="43" t="s">
        <v>270</v>
      </c>
      <c r="B1204" s="43" t="s">
        <v>520</v>
      </c>
      <c r="C1204" s="43" t="s">
        <v>541</v>
      </c>
      <c r="D1204" s="43" t="s">
        <v>610</v>
      </c>
      <c r="E1204" s="43" t="s">
        <v>611</v>
      </c>
      <c r="F1204" s="43" t="s">
        <v>385</v>
      </c>
      <c r="G1204" s="107" t="s">
        <v>584</v>
      </c>
      <c r="H1204" s="107" t="s">
        <v>519</v>
      </c>
      <c r="I1204" s="43" t="s">
        <v>280</v>
      </c>
    </row>
    <row r="1205" spans="1:9" x14ac:dyDescent="0.25">
      <c r="A1205" s="43" t="s">
        <v>270</v>
      </c>
      <c r="B1205" s="43" t="s">
        <v>520</v>
      </c>
      <c r="C1205" s="43" t="s">
        <v>541</v>
      </c>
      <c r="D1205" s="43" t="s">
        <v>612</v>
      </c>
      <c r="E1205" s="43" t="s">
        <v>613</v>
      </c>
      <c r="F1205" s="43" t="s">
        <v>385</v>
      </c>
      <c r="G1205" s="107" t="s">
        <v>584</v>
      </c>
      <c r="H1205" s="107" t="s">
        <v>519</v>
      </c>
      <c r="I1205" s="43" t="s">
        <v>280</v>
      </c>
    </row>
    <row r="1206" spans="1:9" x14ac:dyDescent="0.25">
      <c r="A1206" s="43" t="s">
        <v>270</v>
      </c>
      <c r="B1206" s="43" t="s">
        <v>520</v>
      </c>
      <c r="C1206" s="43" t="s">
        <v>541</v>
      </c>
      <c r="D1206" s="43" t="s">
        <v>614</v>
      </c>
      <c r="E1206" s="43" t="s">
        <v>615</v>
      </c>
      <c r="F1206" s="43" t="s">
        <v>385</v>
      </c>
      <c r="G1206" s="107" t="s">
        <v>584</v>
      </c>
      <c r="H1206" s="107" t="s">
        <v>519</v>
      </c>
      <c r="I1206" s="43" t="s">
        <v>280</v>
      </c>
    </row>
    <row r="1207" spans="1:9" x14ac:dyDescent="0.25">
      <c r="A1207" s="43" t="s">
        <v>270</v>
      </c>
      <c r="B1207" s="43" t="s">
        <v>520</v>
      </c>
      <c r="C1207" s="43" t="s">
        <v>541</v>
      </c>
      <c r="D1207" s="43" t="s">
        <v>616</v>
      </c>
      <c r="E1207" s="43" t="s">
        <v>617</v>
      </c>
      <c r="F1207" s="43" t="s">
        <v>385</v>
      </c>
      <c r="G1207" s="107" t="s">
        <v>584</v>
      </c>
      <c r="H1207" s="107" t="s">
        <v>519</v>
      </c>
      <c r="I1207" s="43" t="s">
        <v>280</v>
      </c>
    </row>
    <row r="1208" spans="1:9" x14ac:dyDescent="0.25">
      <c r="A1208" s="43" t="s">
        <v>270</v>
      </c>
      <c r="B1208" s="43" t="s">
        <v>520</v>
      </c>
      <c r="C1208" s="43" t="s">
        <v>541</v>
      </c>
      <c r="D1208" s="43" t="s">
        <v>618</v>
      </c>
      <c r="E1208" s="43" t="s">
        <v>619</v>
      </c>
      <c r="F1208" s="43" t="s">
        <v>385</v>
      </c>
      <c r="G1208" s="107" t="s">
        <v>584</v>
      </c>
      <c r="H1208" s="107" t="s">
        <v>519</v>
      </c>
      <c r="I1208" s="43" t="s">
        <v>280</v>
      </c>
    </row>
    <row r="1209" spans="1:9" x14ac:dyDescent="0.25">
      <c r="A1209" s="43" t="s">
        <v>270</v>
      </c>
      <c r="B1209" s="43" t="s">
        <v>520</v>
      </c>
      <c r="C1209" s="43" t="s">
        <v>541</v>
      </c>
      <c r="D1209" s="43" t="s">
        <v>620</v>
      </c>
      <c r="E1209" s="43" t="s">
        <v>621</v>
      </c>
      <c r="F1209" s="43" t="s">
        <v>385</v>
      </c>
      <c r="G1209" s="107" t="s">
        <v>584</v>
      </c>
      <c r="H1209" s="107" t="s">
        <v>519</v>
      </c>
      <c r="I1209" s="43" t="s">
        <v>280</v>
      </c>
    </row>
    <row r="1210" spans="1:9" x14ac:dyDescent="0.25">
      <c r="A1210" s="43" t="s">
        <v>270</v>
      </c>
      <c r="B1210" s="43" t="s">
        <v>520</v>
      </c>
      <c r="C1210" s="43" t="s">
        <v>541</v>
      </c>
      <c r="D1210" s="43" t="s">
        <v>622</v>
      </c>
      <c r="E1210" s="43" t="s">
        <v>623</v>
      </c>
      <c r="F1210" s="43" t="s">
        <v>385</v>
      </c>
      <c r="G1210" s="107" t="s">
        <v>584</v>
      </c>
      <c r="H1210" s="107" t="s">
        <v>519</v>
      </c>
      <c r="I1210" s="43" t="s">
        <v>280</v>
      </c>
    </row>
    <row r="1211" spans="1:9" x14ac:dyDescent="0.25">
      <c r="A1211" s="43" t="s">
        <v>270</v>
      </c>
      <c r="B1211" s="43" t="s">
        <v>520</v>
      </c>
      <c r="C1211" s="43" t="s">
        <v>541</v>
      </c>
      <c r="D1211" s="43" t="s">
        <v>624</v>
      </c>
      <c r="E1211" s="43" t="s">
        <v>625</v>
      </c>
      <c r="F1211" s="43" t="s">
        <v>385</v>
      </c>
      <c r="G1211" s="107" t="s">
        <v>584</v>
      </c>
      <c r="H1211" s="107" t="s">
        <v>519</v>
      </c>
      <c r="I1211" s="43" t="s">
        <v>280</v>
      </c>
    </row>
    <row r="1212" spans="1:9" x14ac:dyDescent="0.25">
      <c r="A1212" s="43" t="s">
        <v>270</v>
      </c>
      <c r="B1212" s="43" t="s">
        <v>520</v>
      </c>
      <c r="C1212" s="43" t="s">
        <v>541</v>
      </c>
      <c r="D1212" s="43" t="s">
        <v>626</v>
      </c>
      <c r="E1212" s="43" t="s">
        <v>627</v>
      </c>
      <c r="F1212" s="43" t="s">
        <v>385</v>
      </c>
      <c r="G1212" s="107" t="s">
        <v>584</v>
      </c>
      <c r="H1212" s="107" t="s">
        <v>519</v>
      </c>
      <c r="I1212" s="43" t="s">
        <v>280</v>
      </c>
    </row>
    <row r="1213" spans="1:9" x14ac:dyDescent="0.25">
      <c r="A1213" s="43" t="s">
        <v>270</v>
      </c>
      <c r="B1213" s="43" t="s">
        <v>520</v>
      </c>
      <c r="C1213" s="43" t="s">
        <v>541</v>
      </c>
      <c r="D1213" s="43" t="s">
        <v>628</v>
      </c>
      <c r="E1213" s="43" t="s">
        <v>629</v>
      </c>
      <c r="F1213" s="43" t="s">
        <v>385</v>
      </c>
      <c r="G1213" s="107" t="s">
        <v>584</v>
      </c>
      <c r="H1213" s="107" t="s">
        <v>519</v>
      </c>
      <c r="I1213" s="43" t="s">
        <v>280</v>
      </c>
    </row>
    <row r="1214" spans="1:9" x14ac:dyDescent="0.25">
      <c r="A1214" s="43" t="s">
        <v>270</v>
      </c>
      <c r="B1214" s="43" t="s">
        <v>520</v>
      </c>
      <c r="C1214" s="43" t="s">
        <v>541</v>
      </c>
      <c r="D1214" s="43" t="s">
        <v>630</v>
      </c>
      <c r="E1214" s="43" t="s">
        <v>631</v>
      </c>
      <c r="F1214" s="43" t="s">
        <v>385</v>
      </c>
      <c r="G1214" s="107" t="s">
        <v>584</v>
      </c>
      <c r="H1214" s="107" t="s">
        <v>519</v>
      </c>
      <c r="I1214" s="43" t="s">
        <v>280</v>
      </c>
    </row>
    <row r="1215" spans="1:9" x14ac:dyDescent="0.25">
      <c r="A1215" s="43" t="s">
        <v>270</v>
      </c>
      <c r="B1215" s="43" t="s">
        <v>520</v>
      </c>
      <c r="C1215" s="43" t="s">
        <v>541</v>
      </c>
      <c r="D1215" s="43" t="s">
        <v>632</v>
      </c>
      <c r="E1215" s="43" t="s">
        <v>633</v>
      </c>
      <c r="F1215" s="43" t="s">
        <v>385</v>
      </c>
      <c r="G1215" s="107" t="s">
        <v>584</v>
      </c>
      <c r="H1215" s="107" t="s">
        <v>519</v>
      </c>
      <c r="I1215" s="43" t="s">
        <v>280</v>
      </c>
    </row>
    <row r="1216" spans="1:9" x14ac:dyDescent="0.25">
      <c r="A1216" s="43" t="s">
        <v>270</v>
      </c>
      <c r="B1216" s="43" t="s">
        <v>520</v>
      </c>
      <c r="C1216" s="43" t="s">
        <v>541</v>
      </c>
      <c r="D1216" s="43" t="s">
        <v>634</v>
      </c>
      <c r="E1216" s="43" t="s">
        <v>635</v>
      </c>
      <c r="F1216" s="43" t="s">
        <v>385</v>
      </c>
      <c r="G1216" s="107" t="s">
        <v>584</v>
      </c>
      <c r="H1216" s="107" t="s">
        <v>519</v>
      </c>
      <c r="I1216" s="43" t="s">
        <v>280</v>
      </c>
    </row>
    <row r="1217" spans="1:9" x14ac:dyDescent="0.25">
      <c r="A1217" s="43" t="s">
        <v>270</v>
      </c>
      <c r="B1217" s="43" t="s">
        <v>520</v>
      </c>
      <c r="C1217" s="43" t="s">
        <v>541</v>
      </c>
      <c r="D1217" s="43" t="s">
        <v>636</v>
      </c>
      <c r="E1217" s="43" t="s">
        <v>637</v>
      </c>
      <c r="F1217" s="43" t="s">
        <v>385</v>
      </c>
      <c r="G1217" s="107" t="s">
        <v>584</v>
      </c>
      <c r="H1217" s="107" t="s">
        <v>519</v>
      </c>
      <c r="I1217" s="43" t="s">
        <v>280</v>
      </c>
    </row>
    <row r="1218" spans="1:9" x14ac:dyDescent="0.25">
      <c r="A1218" s="43" t="s">
        <v>270</v>
      </c>
      <c r="B1218" s="43" t="s">
        <v>520</v>
      </c>
      <c r="C1218" s="43" t="s">
        <v>541</v>
      </c>
      <c r="D1218" s="43" t="s">
        <v>638</v>
      </c>
      <c r="E1218" s="43" t="s">
        <v>639</v>
      </c>
      <c r="F1218" s="43" t="s">
        <v>385</v>
      </c>
      <c r="G1218" s="107" t="s">
        <v>584</v>
      </c>
      <c r="H1218" s="107" t="s">
        <v>519</v>
      </c>
      <c r="I1218" s="43" t="s">
        <v>280</v>
      </c>
    </row>
    <row r="1219" spans="1:9" x14ac:dyDescent="0.25">
      <c r="A1219" s="43" t="s">
        <v>270</v>
      </c>
      <c r="B1219" s="43" t="s">
        <v>520</v>
      </c>
      <c r="C1219" s="43" t="s">
        <v>541</v>
      </c>
      <c r="D1219" s="43" t="s">
        <v>640</v>
      </c>
      <c r="E1219" s="43" t="s">
        <v>641</v>
      </c>
      <c r="F1219" s="43" t="s">
        <v>385</v>
      </c>
      <c r="G1219" s="107" t="s">
        <v>584</v>
      </c>
      <c r="H1219" s="107" t="s">
        <v>519</v>
      </c>
      <c r="I1219" s="43" t="s">
        <v>280</v>
      </c>
    </row>
    <row r="1220" spans="1:9" x14ac:dyDescent="0.25">
      <c r="A1220" s="43" t="s">
        <v>270</v>
      </c>
      <c r="B1220" s="43" t="s">
        <v>520</v>
      </c>
      <c r="C1220" s="43" t="s">
        <v>541</v>
      </c>
      <c r="D1220" s="43" t="s">
        <v>642</v>
      </c>
      <c r="E1220" s="43" t="s">
        <v>643</v>
      </c>
      <c r="F1220" s="43" t="s">
        <v>385</v>
      </c>
      <c r="G1220" s="107" t="s">
        <v>584</v>
      </c>
      <c r="H1220" s="107" t="s">
        <v>519</v>
      </c>
      <c r="I1220" s="43" t="s">
        <v>280</v>
      </c>
    </row>
    <row r="1221" spans="1:9" x14ac:dyDescent="0.25">
      <c r="A1221" s="43" t="s">
        <v>270</v>
      </c>
      <c r="B1221" s="43" t="s">
        <v>520</v>
      </c>
      <c r="C1221" s="43" t="s">
        <v>541</v>
      </c>
      <c r="D1221" s="43" t="s">
        <v>644</v>
      </c>
      <c r="E1221" s="43" t="s">
        <v>645</v>
      </c>
      <c r="F1221" s="43" t="s">
        <v>385</v>
      </c>
      <c r="G1221" s="107" t="s">
        <v>584</v>
      </c>
      <c r="H1221" s="107" t="s">
        <v>519</v>
      </c>
      <c r="I1221" s="43" t="s">
        <v>280</v>
      </c>
    </row>
    <row r="1222" spans="1:9" x14ac:dyDescent="0.25">
      <c r="A1222" s="43" t="s">
        <v>270</v>
      </c>
      <c r="B1222" s="43" t="s">
        <v>520</v>
      </c>
      <c r="C1222" s="43" t="s">
        <v>541</v>
      </c>
      <c r="D1222" s="43" t="s">
        <v>646</v>
      </c>
      <c r="E1222" s="43" t="s">
        <v>647</v>
      </c>
      <c r="F1222" s="43" t="s">
        <v>385</v>
      </c>
      <c r="G1222" s="107" t="s">
        <v>584</v>
      </c>
      <c r="H1222" s="107" t="s">
        <v>519</v>
      </c>
      <c r="I1222" s="43" t="s">
        <v>280</v>
      </c>
    </row>
    <row r="1223" spans="1:9" x14ac:dyDescent="0.25">
      <c r="A1223" s="43" t="s">
        <v>270</v>
      </c>
      <c r="B1223" s="43" t="s">
        <v>520</v>
      </c>
      <c r="C1223" s="43" t="s">
        <v>541</v>
      </c>
      <c r="D1223" s="43" t="s">
        <v>648</v>
      </c>
      <c r="E1223" s="43" t="s">
        <v>649</v>
      </c>
      <c r="F1223" s="43" t="s">
        <v>385</v>
      </c>
      <c r="G1223" s="107" t="s">
        <v>584</v>
      </c>
      <c r="H1223" s="107" t="s">
        <v>519</v>
      </c>
      <c r="I1223" s="43" t="s">
        <v>280</v>
      </c>
    </row>
    <row r="1224" spans="1:9" x14ac:dyDescent="0.25">
      <c r="A1224" s="43" t="s">
        <v>270</v>
      </c>
      <c r="B1224" s="43" t="s">
        <v>520</v>
      </c>
      <c r="C1224" s="43" t="s">
        <v>541</v>
      </c>
      <c r="D1224" s="43" t="s">
        <v>650</v>
      </c>
      <c r="E1224" s="43" t="s">
        <v>651</v>
      </c>
      <c r="F1224" s="43" t="s">
        <v>385</v>
      </c>
      <c r="G1224" s="107" t="s">
        <v>584</v>
      </c>
      <c r="H1224" s="107" t="s">
        <v>519</v>
      </c>
      <c r="I1224" s="43" t="s">
        <v>280</v>
      </c>
    </row>
    <row r="1225" spans="1:9" x14ac:dyDescent="0.25">
      <c r="A1225" s="43" t="s">
        <v>270</v>
      </c>
      <c r="B1225" s="43" t="s">
        <v>520</v>
      </c>
      <c r="C1225" s="43" t="s">
        <v>541</v>
      </c>
      <c r="D1225" s="43" t="s">
        <v>652</v>
      </c>
      <c r="E1225" s="43" t="s">
        <v>653</v>
      </c>
      <c r="F1225" s="43" t="s">
        <v>385</v>
      </c>
      <c r="G1225" s="107" t="s">
        <v>584</v>
      </c>
      <c r="H1225" s="107" t="s">
        <v>519</v>
      </c>
      <c r="I1225" s="43" t="s">
        <v>280</v>
      </c>
    </row>
    <row r="1226" spans="1:9" x14ac:dyDescent="0.25">
      <c r="A1226" s="43" t="s">
        <v>270</v>
      </c>
      <c r="B1226" s="43" t="s">
        <v>520</v>
      </c>
      <c r="C1226" s="43" t="s">
        <v>541</v>
      </c>
      <c r="D1226" s="43" t="s">
        <v>654</v>
      </c>
      <c r="E1226" s="43" t="s">
        <v>655</v>
      </c>
      <c r="F1226" s="43" t="s">
        <v>385</v>
      </c>
      <c r="G1226" s="107" t="s">
        <v>584</v>
      </c>
      <c r="H1226" s="107" t="s">
        <v>519</v>
      </c>
      <c r="I1226" s="43" t="s">
        <v>280</v>
      </c>
    </row>
    <row r="1227" spans="1:9" x14ac:dyDescent="0.25">
      <c r="A1227" s="43" t="s">
        <v>270</v>
      </c>
      <c r="B1227" s="43" t="s">
        <v>520</v>
      </c>
      <c r="C1227" s="43" t="s">
        <v>541</v>
      </c>
      <c r="D1227" s="43" t="s">
        <v>656</v>
      </c>
      <c r="E1227" s="43" t="s">
        <v>657</v>
      </c>
      <c r="F1227" s="43" t="s">
        <v>385</v>
      </c>
      <c r="G1227" s="107" t="s">
        <v>584</v>
      </c>
      <c r="H1227" s="107">
        <v>131.46199999999999</v>
      </c>
      <c r="I1227" s="43" t="s">
        <v>280</v>
      </c>
    </row>
    <row r="1228" spans="1:9" x14ac:dyDescent="0.25">
      <c r="A1228" s="43" t="s">
        <v>270</v>
      </c>
      <c r="B1228" s="43" t="s">
        <v>520</v>
      </c>
      <c r="C1228" s="43" t="s">
        <v>541</v>
      </c>
      <c r="D1228" s="43" t="s">
        <v>658</v>
      </c>
      <c r="E1228" s="43" t="s">
        <v>659</v>
      </c>
      <c r="F1228" s="43" t="s">
        <v>385</v>
      </c>
      <c r="G1228" s="107" t="s">
        <v>584</v>
      </c>
      <c r="H1228" s="107" t="s">
        <v>519</v>
      </c>
      <c r="I1228" s="43" t="s">
        <v>280</v>
      </c>
    </row>
    <row r="1229" spans="1:9" x14ac:dyDescent="0.25">
      <c r="A1229" s="43" t="s">
        <v>270</v>
      </c>
      <c r="B1229" s="43" t="s">
        <v>520</v>
      </c>
      <c r="C1229" s="43" t="s">
        <v>541</v>
      </c>
      <c r="D1229" s="43" t="s">
        <v>660</v>
      </c>
      <c r="E1229" s="43" t="s">
        <v>661</v>
      </c>
      <c r="F1229" s="43" t="s">
        <v>385</v>
      </c>
      <c r="G1229" s="107" t="s">
        <v>584</v>
      </c>
      <c r="H1229" s="107" t="s">
        <v>519</v>
      </c>
      <c r="I1229" s="43" t="s">
        <v>280</v>
      </c>
    </row>
    <row r="1230" spans="1:9" x14ac:dyDescent="0.25">
      <c r="A1230" s="43" t="s">
        <v>270</v>
      </c>
      <c r="B1230" s="43" t="s">
        <v>520</v>
      </c>
      <c r="C1230" s="43" t="s">
        <v>541</v>
      </c>
      <c r="D1230" s="43" t="s">
        <v>662</v>
      </c>
      <c r="E1230" s="43" t="s">
        <v>663</v>
      </c>
      <c r="F1230" s="43" t="s">
        <v>385</v>
      </c>
      <c r="G1230" s="107" t="s">
        <v>584</v>
      </c>
      <c r="H1230" s="107">
        <v>156.05199999999999</v>
      </c>
      <c r="I1230" s="43" t="s">
        <v>280</v>
      </c>
    </row>
    <row r="1231" spans="1:9" x14ac:dyDescent="0.25">
      <c r="A1231" s="43" t="s">
        <v>270</v>
      </c>
      <c r="B1231" s="43" t="s">
        <v>520</v>
      </c>
      <c r="C1231" s="43" t="s">
        <v>541</v>
      </c>
      <c r="D1231" s="43" t="s">
        <v>664</v>
      </c>
      <c r="E1231" s="43" t="s">
        <v>665</v>
      </c>
      <c r="F1231" s="43" t="s">
        <v>385</v>
      </c>
      <c r="G1231" s="107" t="s">
        <v>584</v>
      </c>
      <c r="H1231" s="107">
        <v>145.119</v>
      </c>
      <c r="I1231" s="43" t="s">
        <v>280</v>
      </c>
    </row>
    <row r="1232" spans="1:9" x14ac:dyDescent="0.25">
      <c r="A1232" s="43" t="s">
        <v>270</v>
      </c>
      <c r="B1232" s="43" t="s">
        <v>520</v>
      </c>
      <c r="C1232" s="43" t="s">
        <v>541</v>
      </c>
      <c r="D1232" s="43" t="s">
        <v>666</v>
      </c>
      <c r="E1232" s="43" t="s">
        <v>667</v>
      </c>
      <c r="F1232" s="43" t="s">
        <v>385</v>
      </c>
      <c r="G1232" s="107" t="s">
        <v>584</v>
      </c>
      <c r="H1232" s="107" t="s">
        <v>519</v>
      </c>
      <c r="I1232" s="43" t="s">
        <v>280</v>
      </c>
    </row>
    <row r="1233" spans="1:9" x14ac:dyDescent="0.25">
      <c r="A1233" s="43" t="s">
        <v>270</v>
      </c>
      <c r="B1233" s="43" t="s">
        <v>520</v>
      </c>
      <c r="C1233" s="43" t="s">
        <v>541</v>
      </c>
      <c r="D1233" s="43" t="s">
        <v>668</v>
      </c>
      <c r="E1233" s="43" t="s">
        <v>669</v>
      </c>
      <c r="F1233" s="43" t="s">
        <v>385</v>
      </c>
      <c r="G1233" s="107" t="s">
        <v>584</v>
      </c>
      <c r="H1233" s="107" t="s">
        <v>226</v>
      </c>
      <c r="I1233" s="43" t="s">
        <v>280</v>
      </c>
    </row>
    <row r="1234" spans="1:9" x14ac:dyDescent="0.25">
      <c r="A1234" s="43" t="s">
        <v>270</v>
      </c>
      <c r="B1234" s="43" t="s">
        <v>520</v>
      </c>
      <c r="C1234" s="43" t="s">
        <v>541</v>
      </c>
      <c r="D1234" s="43" t="s">
        <v>670</v>
      </c>
      <c r="E1234" s="43" t="s">
        <v>671</v>
      </c>
      <c r="F1234" s="43" t="s">
        <v>385</v>
      </c>
      <c r="G1234" s="107" t="s">
        <v>584</v>
      </c>
      <c r="H1234" s="107" t="s">
        <v>519</v>
      </c>
      <c r="I1234" s="43" t="s">
        <v>280</v>
      </c>
    </row>
    <row r="1235" spans="1:9" x14ac:dyDescent="0.25">
      <c r="A1235" s="43" t="s">
        <v>270</v>
      </c>
      <c r="B1235" s="43" t="s">
        <v>520</v>
      </c>
      <c r="C1235" s="43" t="s">
        <v>541</v>
      </c>
      <c r="D1235" s="43" t="s">
        <v>672</v>
      </c>
      <c r="E1235" s="43" t="s">
        <v>673</v>
      </c>
      <c r="F1235" s="43" t="s">
        <v>385</v>
      </c>
      <c r="G1235" s="107" t="s">
        <v>584</v>
      </c>
      <c r="H1235" s="107">
        <v>13.747999999999999</v>
      </c>
      <c r="I1235" s="43" t="s">
        <v>280</v>
      </c>
    </row>
    <row r="1236" spans="1:9" x14ac:dyDescent="0.25">
      <c r="A1236" s="43" t="s">
        <v>270</v>
      </c>
      <c r="B1236" s="43" t="s">
        <v>520</v>
      </c>
      <c r="C1236" s="43" t="s">
        <v>541</v>
      </c>
      <c r="D1236" s="43" t="s">
        <v>674</v>
      </c>
      <c r="E1236" s="43" t="s">
        <v>675</v>
      </c>
      <c r="F1236" s="43" t="s">
        <v>385</v>
      </c>
      <c r="G1236" s="107" t="s">
        <v>584</v>
      </c>
      <c r="H1236" s="107" t="s">
        <v>519</v>
      </c>
      <c r="I1236" s="43" t="s">
        <v>280</v>
      </c>
    </row>
    <row r="1237" spans="1:9" x14ac:dyDescent="0.25">
      <c r="A1237" s="43" t="s">
        <v>270</v>
      </c>
      <c r="B1237" s="43" t="s">
        <v>520</v>
      </c>
      <c r="C1237" s="43" t="s">
        <v>541</v>
      </c>
      <c r="D1237" s="43" t="s">
        <v>676</v>
      </c>
      <c r="E1237" s="43" t="s">
        <v>677</v>
      </c>
      <c r="F1237" s="43" t="s">
        <v>385</v>
      </c>
      <c r="G1237" s="107" t="s">
        <v>584</v>
      </c>
      <c r="H1237" s="107" t="s">
        <v>519</v>
      </c>
      <c r="I1237" s="43" t="s">
        <v>280</v>
      </c>
    </row>
    <row r="1238" spans="1:9" x14ac:dyDescent="0.25">
      <c r="A1238" s="43" t="s">
        <v>270</v>
      </c>
      <c r="B1238" s="43" t="s">
        <v>520</v>
      </c>
      <c r="C1238" s="43" t="s">
        <v>541</v>
      </c>
      <c r="D1238" s="43" t="s">
        <v>678</v>
      </c>
      <c r="E1238" s="43" t="s">
        <v>679</v>
      </c>
      <c r="F1238" s="43" t="s">
        <v>385</v>
      </c>
      <c r="G1238" s="107" t="s">
        <v>584</v>
      </c>
      <c r="H1238" s="107">
        <v>19.449000000000002</v>
      </c>
      <c r="I1238" s="43" t="s">
        <v>280</v>
      </c>
    </row>
    <row r="1239" spans="1:9" x14ac:dyDescent="0.25">
      <c r="A1239" s="43" t="s">
        <v>270</v>
      </c>
      <c r="B1239" s="43" t="s">
        <v>520</v>
      </c>
      <c r="C1239" s="43" t="s">
        <v>541</v>
      </c>
      <c r="D1239" s="43" t="s">
        <v>680</v>
      </c>
      <c r="E1239" s="43" t="s">
        <v>681</v>
      </c>
      <c r="F1239" s="43" t="s">
        <v>385</v>
      </c>
      <c r="G1239" s="107" t="s">
        <v>584</v>
      </c>
      <c r="H1239" s="107" t="s">
        <v>519</v>
      </c>
      <c r="I1239" s="43" t="s">
        <v>280</v>
      </c>
    </row>
    <row r="1240" spans="1:9" x14ac:dyDescent="0.25">
      <c r="A1240" s="43" t="s">
        <v>270</v>
      </c>
      <c r="B1240" s="43" t="s">
        <v>520</v>
      </c>
      <c r="C1240" s="43" t="s">
        <v>541</v>
      </c>
      <c r="D1240" s="43" t="s">
        <v>682</v>
      </c>
      <c r="E1240" s="43" t="s">
        <v>683</v>
      </c>
      <c r="F1240" s="43" t="s">
        <v>385</v>
      </c>
      <c r="G1240" s="107" t="s">
        <v>584</v>
      </c>
      <c r="H1240" s="107" t="s">
        <v>519</v>
      </c>
      <c r="I1240" s="43" t="s">
        <v>280</v>
      </c>
    </row>
    <row r="1241" spans="1:9" x14ac:dyDescent="0.25">
      <c r="A1241" s="43" t="s">
        <v>270</v>
      </c>
      <c r="B1241" s="43" t="s">
        <v>520</v>
      </c>
      <c r="C1241" s="43" t="s">
        <v>541</v>
      </c>
      <c r="D1241" s="43" t="s">
        <v>684</v>
      </c>
      <c r="E1241" s="43" t="s">
        <v>685</v>
      </c>
      <c r="F1241" s="43" t="s">
        <v>385</v>
      </c>
      <c r="G1241" s="107" t="s">
        <v>584</v>
      </c>
      <c r="H1241" s="107" t="s">
        <v>519</v>
      </c>
      <c r="I1241" s="43" t="s">
        <v>280</v>
      </c>
    </row>
    <row r="1242" spans="1:9" x14ac:dyDescent="0.25">
      <c r="A1242" s="43" t="s">
        <v>270</v>
      </c>
      <c r="B1242" s="43" t="s">
        <v>520</v>
      </c>
      <c r="C1242" s="43" t="s">
        <v>541</v>
      </c>
      <c r="D1242" s="43" t="s">
        <v>686</v>
      </c>
      <c r="E1242" s="43" t="s">
        <v>687</v>
      </c>
      <c r="F1242" s="43" t="s">
        <v>385</v>
      </c>
      <c r="G1242" s="107" t="s">
        <v>584</v>
      </c>
      <c r="H1242" s="107">
        <v>3.403</v>
      </c>
      <c r="I1242" s="43" t="s">
        <v>280</v>
      </c>
    </row>
    <row r="1243" spans="1:9" x14ac:dyDescent="0.25">
      <c r="A1243" s="43" t="s">
        <v>270</v>
      </c>
      <c r="B1243" s="43" t="s">
        <v>520</v>
      </c>
      <c r="C1243" s="43" t="s">
        <v>541</v>
      </c>
      <c r="D1243" s="43" t="s">
        <v>688</v>
      </c>
      <c r="E1243" s="43" t="s">
        <v>689</v>
      </c>
      <c r="F1243" s="43" t="s">
        <v>385</v>
      </c>
      <c r="G1243" s="107" t="s">
        <v>584</v>
      </c>
      <c r="H1243" s="107" t="s">
        <v>519</v>
      </c>
      <c r="I1243" s="43" t="s">
        <v>280</v>
      </c>
    </row>
    <row r="1244" spans="1:9" x14ac:dyDescent="0.25">
      <c r="A1244" s="43" t="s">
        <v>270</v>
      </c>
      <c r="B1244" s="43" t="s">
        <v>520</v>
      </c>
      <c r="C1244" s="43" t="s">
        <v>541</v>
      </c>
      <c r="D1244" s="43" t="s">
        <v>690</v>
      </c>
      <c r="E1244" s="43" t="s">
        <v>691</v>
      </c>
      <c r="F1244" s="43" t="s">
        <v>385</v>
      </c>
      <c r="G1244" s="107" t="s">
        <v>584</v>
      </c>
      <c r="H1244" s="107" t="s">
        <v>519</v>
      </c>
      <c r="I1244" s="43" t="s">
        <v>280</v>
      </c>
    </row>
    <row r="1245" spans="1:9" x14ac:dyDescent="0.25">
      <c r="A1245" s="43" t="s">
        <v>270</v>
      </c>
      <c r="B1245" s="43" t="s">
        <v>520</v>
      </c>
      <c r="C1245" s="43" t="s">
        <v>541</v>
      </c>
      <c r="D1245" s="43" t="s">
        <v>692</v>
      </c>
      <c r="E1245" s="43" t="s">
        <v>693</v>
      </c>
      <c r="F1245" s="43" t="s">
        <v>385</v>
      </c>
      <c r="G1245" s="107" t="s">
        <v>584</v>
      </c>
      <c r="H1245" s="107" t="s">
        <v>519</v>
      </c>
      <c r="I1245" s="43" t="s">
        <v>280</v>
      </c>
    </row>
    <row r="1246" spans="1:9" x14ac:dyDescent="0.25">
      <c r="A1246" s="43" t="s">
        <v>270</v>
      </c>
      <c r="B1246" s="43" t="s">
        <v>520</v>
      </c>
      <c r="C1246" s="43" t="s">
        <v>541</v>
      </c>
      <c r="D1246" s="43" t="s">
        <v>694</v>
      </c>
      <c r="E1246" s="43" t="s">
        <v>695</v>
      </c>
      <c r="F1246" s="43" t="s">
        <v>385</v>
      </c>
      <c r="G1246" s="107" t="s">
        <v>584</v>
      </c>
      <c r="H1246" s="107" t="s">
        <v>519</v>
      </c>
      <c r="I1246" s="43" t="s">
        <v>280</v>
      </c>
    </row>
    <row r="1247" spans="1:9" x14ac:dyDescent="0.25">
      <c r="A1247" s="43" t="s">
        <v>270</v>
      </c>
      <c r="B1247" s="43" t="s">
        <v>520</v>
      </c>
      <c r="C1247" s="43" t="s">
        <v>541</v>
      </c>
      <c r="D1247" s="43" t="s">
        <v>696</v>
      </c>
      <c r="E1247" s="43" t="s">
        <v>697</v>
      </c>
      <c r="F1247" s="43" t="s">
        <v>385</v>
      </c>
      <c r="G1247" s="107" t="s">
        <v>584</v>
      </c>
      <c r="H1247" s="107" t="s">
        <v>519</v>
      </c>
      <c r="I1247" s="43" t="s">
        <v>280</v>
      </c>
    </row>
    <row r="1248" spans="1:9" x14ac:dyDescent="0.25">
      <c r="A1248" s="43" t="s">
        <v>270</v>
      </c>
      <c r="B1248" s="43" t="s">
        <v>520</v>
      </c>
      <c r="C1248" s="43" t="s">
        <v>541</v>
      </c>
      <c r="D1248" s="43" t="s">
        <v>698</v>
      </c>
      <c r="E1248" s="43" t="s">
        <v>699</v>
      </c>
      <c r="F1248" s="43" t="s">
        <v>385</v>
      </c>
      <c r="G1248" s="107" t="s">
        <v>584</v>
      </c>
      <c r="H1248" s="107" t="s">
        <v>519</v>
      </c>
      <c r="I1248" s="43" t="s">
        <v>280</v>
      </c>
    </row>
    <row r="1249" spans="1:9" x14ac:dyDescent="0.25">
      <c r="A1249" s="43" t="s">
        <v>270</v>
      </c>
      <c r="B1249" s="43" t="s">
        <v>520</v>
      </c>
      <c r="C1249" s="43" t="s">
        <v>541</v>
      </c>
      <c r="D1249" s="43" t="s">
        <v>700</v>
      </c>
      <c r="E1249" s="43" t="s">
        <v>701</v>
      </c>
      <c r="F1249" s="43" t="s">
        <v>385</v>
      </c>
      <c r="G1249" s="107" t="s">
        <v>584</v>
      </c>
      <c r="H1249" s="107">
        <v>29.962</v>
      </c>
      <c r="I1249" s="43" t="s">
        <v>280</v>
      </c>
    </row>
    <row r="1250" spans="1:9" x14ac:dyDescent="0.25">
      <c r="A1250" s="43" t="s">
        <v>270</v>
      </c>
      <c r="B1250" s="43" t="s">
        <v>520</v>
      </c>
      <c r="C1250" s="43" t="s">
        <v>541</v>
      </c>
      <c r="D1250" s="43" t="s">
        <v>702</v>
      </c>
      <c r="E1250" s="43" t="s">
        <v>703</v>
      </c>
      <c r="F1250" s="43" t="s">
        <v>385</v>
      </c>
      <c r="G1250" s="107" t="s">
        <v>584</v>
      </c>
      <c r="H1250" s="107">
        <v>0.4</v>
      </c>
      <c r="I1250" s="43" t="s">
        <v>280</v>
      </c>
    </row>
    <row r="1251" spans="1:9" x14ac:dyDescent="0.25">
      <c r="A1251" s="43" t="s">
        <v>270</v>
      </c>
      <c r="B1251" s="43" t="s">
        <v>520</v>
      </c>
      <c r="C1251" s="43" t="s">
        <v>541</v>
      </c>
      <c r="D1251" s="43" t="s">
        <v>704</v>
      </c>
      <c r="E1251" s="43" t="s">
        <v>705</v>
      </c>
      <c r="F1251" s="43" t="s">
        <v>385</v>
      </c>
      <c r="G1251" s="107" t="s">
        <v>584</v>
      </c>
      <c r="H1251" s="107">
        <v>1.9650000000000001</v>
      </c>
      <c r="I1251" s="43" t="s">
        <v>280</v>
      </c>
    </row>
    <row r="1252" spans="1:9" x14ac:dyDescent="0.25">
      <c r="A1252" s="43" t="s">
        <v>270</v>
      </c>
      <c r="B1252" s="43" t="s">
        <v>520</v>
      </c>
      <c r="C1252" s="43" t="s">
        <v>541</v>
      </c>
      <c r="D1252" s="43" t="s">
        <v>706</v>
      </c>
      <c r="E1252" s="43" t="s">
        <v>707</v>
      </c>
      <c r="F1252" s="43" t="s">
        <v>385</v>
      </c>
      <c r="G1252" s="107" t="s">
        <v>584</v>
      </c>
      <c r="H1252" s="107">
        <v>12.692</v>
      </c>
      <c r="I1252" s="43" t="s">
        <v>280</v>
      </c>
    </row>
    <row r="1253" spans="1:9" x14ac:dyDescent="0.25">
      <c r="A1253" s="43" t="s">
        <v>270</v>
      </c>
      <c r="B1253" s="43" t="s">
        <v>520</v>
      </c>
      <c r="C1253" s="43" t="s">
        <v>541</v>
      </c>
      <c r="D1253" s="43" t="s">
        <v>708</v>
      </c>
      <c r="E1253" s="43" t="s">
        <v>709</v>
      </c>
      <c r="F1253" s="43" t="s">
        <v>385</v>
      </c>
      <c r="G1253" s="107" t="s">
        <v>584</v>
      </c>
      <c r="H1253" s="107">
        <v>53.212000000000003</v>
      </c>
      <c r="I1253" s="43" t="s">
        <v>280</v>
      </c>
    </row>
    <row r="1254" spans="1:9" x14ac:dyDescent="0.25">
      <c r="A1254" s="43" t="s">
        <v>270</v>
      </c>
      <c r="B1254" s="43" t="s">
        <v>520</v>
      </c>
      <c r="C1254" s="43" t="s">
        <v>541</v>
      </c>
      <c r="D1254" s="43" t="s">
        <v>710</v>
      </c>
      <c r="E1254" s="43" t="s">
        <v>711</v>
      </c>
      <c r="F1254" s="43" t="s">
        <v>385</v>
      </c>
      <c r="G1254" s="107" t="s">
        <v>584</v>
      </c>
      <c r="H1254" s="107">
        <v>37.908999999999999</v>
      </c>
      <c r="I1254" s="43" t="s">
        <v>280</v>
      </c>
    </row>
    <row r="1255" spans="1:9" x14ac:dyDescent="0.25">
      <c r="A1255" s="43" t="s">
        <v>270</v>
      </c>
      <c r="B1255" s="43" t="s">
        <v>520</v>
      </c>
      <c r="C1255" s="43" t="s">
        <v>541</v>
      </c>
      <c r="D1255" s="43" t="s">
        <v>712</v>
      </c>
      <c r="E1255" s="43" t="s">
        <v>713</v>
      </c>
      <c r="F1255" s="43" t="s">
        <v>385</v>
      </c>
      <c r="G1255" s="107" t="s">
        <v>584</v>
      </c>
      <c r="H1255" s="107" t="s">
        <v>226</v>
      </c>
      <c r="I1255" s="43" t="s">
        <v>280</v>
      </c>
    </row>
    <row r="1256" spans="1:9" x14ac:dyDescent="0.25">
      <c r="A1256" s="43" t="s">
        <v>270</v>
      </c>
      <c r="B1256" s="43" t="s">
        <v>520</v>
      </c>
      <c r="C1256" s="43" t="s">
        <v>541</v>
      </c>
      <c r="D1256" s="43" t="s">
        <v>714</v>
      </c>
      <c r="E1256" s="43" t="s">
        <v>715</v>
      </c>
      <c r="F1256" s="43" t="s">
        <v>385</v>
      </c>
      <c r="G1256" s="107" t="s">
        <v>584</v>
      </c>
      <c r="H1256" s="107">
        <v>2.3650000000000002</v>
      </c>
      <c r="I1256" s="43" t="s">
        <v>280</v>
      </c>
    </row>
    <row r="1257" spans="1:9" x14ac:dyDescent="0.25">
      <c r="A1257" s="43" t="s">
        <v>270</v>
      </c>
      <c r="B1257" s="43" t="s">
        <v>520</v>
      </c>
      <c r="C1257" s="43" t="s">
        <v>541</v>
      </c>
      <c r="D1257" s="43" t="s">
        <v>716</v>
      </c>
      <c r="E1257" s="43" t="s">
        <v>717</v>
      </c>
      <c r="F1257" s="43" t="s">
        <v>385</v>
      </c>
      <c r="G1257" s="107" t="s">
        <v>584</v>
      </c>
      <c r="H1257" s="107">
        <v>42.06</v>
      </c>
      <c r="I1257" s="43" t="s">
        <v>280</v>
      </c>
    </row>
    <row r="1258" spans="1:9" x14ac:dyDescent="0.25">
      <c r="A1258" s="43" t="s">
        <v>270</v>
      </c>
      <c r="B1258" s="43" t="s">
        <v>520</v>
      </c>
      <c r="C1258" s="43" t="s">
        <v>541</v>
      </c>
      <c r="D1258" s="43" t="s">
        <v>718</v>
      </c>
      <c r="E1258" s="43" t="s">
        <v>719</v>
      </c>
      <c r="F1258" s="43" t="s">
        <v>385</v>
      </c>
      <c r="G1258" s="107" t="s">
        <v>584</v>
      </c>
      <c r="H1258" s="107">
        <v>67.087999999999994</v>
      </c>
      <c r="I1258" s="43" t="s">
        <v>280</v>
      </c>
    </row>
    <row r="1259" spans="1:9" x14ac:dyDescent="0.25">
      <c r="A1259" s="43" t="s">
        <v>270</v>
      </c>
      <c r="B1259" s="43" t="s">
        <v>520</v>
      </c>
      <c r="C1259" s="43" t="s">
        <v>541</v>
      </c>
      <c r="D1259" s="43" t="s">
        <v>720</v>
      </c>
      <c r="E1259" s="43" t="s">
        <v>721</v>
      </c>
      <c r="F1259" s="43" t="s">
        <v>385</v>
      </c>
      <c r="G1259" s="107" t="s">
        <v>584</v>
      </c>
      <c r="H1259" s="107">
        <v>42112.479999999996</v>
      </c>
      <c r="I1259" s="43" t="s">
        <v>280</v>
      </c>
    </row>
    <row r="1260" spans="1:9" x14ac:dyDescent="0.25">
      <c r="A1260" s="43" t="s">
        <v>270</v>
      </c>
      <c r="B1260" s="43" t="s">
        <v>520</v>
      </c>
      <c r="C1260" s="43" t="s">
        <v>541</v>
      </c>
      <c r="D1260" s="43" t="s">
        <v>722</v>
      </c>
      <c r="E1260" s="43" t="s">
        <v>723</v>
      </c>
      <c r="F1260" s="43" t="s">
        <v>385</v>
      </c>
      <c r="G1260" s="107" t="s">
        <v>584</v>
      </c>
      <c r="H1260" s="107">
        <v>3991.326</v>
      </c>
      <c r="I1260" s="43" t="s">
        <v>280</v>
      </c>
    </row>
    <row r="1261" spans="1:9" x14ac:dyDescent="0.25">
      <c r="A1261" s="43" t="s">
        <v>270</v>
      </c>
      <c r="B1261" s="43" t="s">
        <v>520</v>
      </c>
      <c r="C1261" s="43" t="s">
        <v>541</v>
      </c>
      <c r="D1261" s="43" t="s">
        <v>777</v>
      </c>
      <c r="E1261" s="43" t="s">
        <v>778</v>
      </c>
      <c r="F1261" s="43" t="s">
        <v>385</v>
      </c>
      <c r="G1261" s="107" t="s">
        <v>584</v>
      </c>
      <c r="H1261" s="107">
        <v>46103.805999999997</v>
      </c>
      <c r="I1261" s="43" t="s">
        <v>280</v>
      </c>
    </row>
    <row r="1262" spans="1:9" x14ac:dyDescent="0.25">
      <c r="A1262" s="43" t="s">
        <v>270</v>
      </c>
      <c r="B1262" s="43" t="s">
        <v>520</v>
      </c>
      <c r="C1262" s="43" t="s">
        <v>541</v>
      </c>
      <c r="D1262" s="43" t="s">
        <v>586</v>
      </c>
      <c r="E1262" s="43" t="s">
        <v>587</v>
      </c>
      <c r="F1262" s="43" t="s">
        <v>385</v>
      </c>
      <c r="G1262" s="107" t="s">
        <v>585</v>
      </c>
      <c r="H1262" s="107">
        <v>45734.631000000001</v>
      </c>
      <c r="I1262" s="43" t="s">
        <v>279</v>
      </c>
    </row>
    <row r="1263" spans="1:9" x14ac:dyDescent="0.25">
      <c r="A1263" s="43" t="s">
        <v>270</v>
      </c>
      <c r="B1263" s="43" t="s">
        <v>520</v>
      </c>
      <c r="C1263" s="43" t="s">
        <v>541</v>
      </c>
      <c r="D1263" s="43" t="s">
        <v>588</v>
      </c>
      <c r="E1263" s="43" t="s">
        <v>589</v>
      </c>
      <c r="F1263" s="43" t="s">
        <v>385</v>
      </c>
      <c r="G1263" s="107" t="s">
        <v>585</v>
      </c>
      <c r="H1263" s="107">
        <v>45670.722000000002</v>
      </c>
      <c r="I1263" s="43" t="s">
        <v>279</v>
      </c>
    </row>
    <row r="1264" spans="1:9" x14ac:dyDescent="0.25">
      <c r="A1264" s="43" t="s">
        <v>270</v>
      </c>
      <c r="B1264" s="43" t="s">
        <v>520</v>
      </c>
      <c r="C1264" s="43" t="s">
        <v>541</v>
      </c>
      <c r="D1264" s="43" t="s">
        <v>590</v>
      </c>
      <c r="E1264" s="43" t="s">
        <v>591</v>
      </c>
      <c r="F1264" s="43" t="s">
        <v>385</v>
      </c>
      <c r="G1264" s="107" t="s">
        <v>585</v>
      </c>
      <c r="H1264" s="107">
        <v>1.4450000000000001</v>
      </c>
      <c r="I1264" s="43" t="s">
        <v>279</v>
      </c>
    </row>
    <row r="1265" spans="1:9" x14ac:dyDescent="0.25">
      <c r="A1265" s="43" t="s">
        <v>270</v>
      </c>
      <c r="B1265" s="43" t="s">
        <v>520</v>
      </c>
      <c r="C1265" s="43" t="s">
        <v>541</v>
      </c>
      <c r="D1265" s="43" t="s">
        <v>592</v>
      </c>
      <c r="E1265" s="43" t="s">
        <v>593</v>
      </c>
      <c r="F1265" s="43" t="s">
        <v>385</v>
      </c>
      <c r="G1265" s="107" t="s">
        <v>585</v>
      </c>
      <c r="H1265" s="107">
        <v>62.463000000000001</v>
      </c>
      <c r="I1265" s="43" t="s">
        <v>279</v>
      </c>
    </row>
    <row r="1266" spans="1:9" x14ac:dyDescent="0.25">
      <c r="A1266" s="43" t="s">
        <v>270</v>
      </c>
      <c r="B1266" s="43" t="s">
        <v>520</v>
      </c>
      <c r="C1266" s="43" t="s">
        <v>541</v>
      </c>
      <c r="D1266" s="43" t="s">
        <v>594</v>
      </c>
      <c r="E1266" s="43" t="s">
        <v>595</v>
      </c>
      <c r="F1266" s="43" t="s">
        <v>385</v>
      </c>
      <c r="G1266" s="107" t="s">
        <v>585</v>
      </c>
      <c r="H1266" s="107">
        <v>227.59800000000001</v>
      </c>
      <c r="I1266" s="43" t="s">
        <v>279</v>
      </c>
    </row>
    <row r="1267" spans="1:9" x14ac:dyDescent="0.25">
      <c r="A1267" s="43" t="s">
        <v>270</v>
      </c>
      <c r="B1267" s="43" t="s">
        <v>520</v>
      </c>
      <c r="C1267" s="43" t="s">
        <v>541</v>
      </c>
      <c r="D1267" s="43" t="s">
        <v>596</v>
      </c>
      <c r="E1267" s="43" t="s">
        <v>597</v>
      </c>
      <c r="F1267" s="43" t="s">
        <v>385</v>
      </c>
      <c r="G1267" s="107" t="s">
        <v>585</v>
      </c>
      <c r="H1267" s="107">
        <v>14.129</v>
      </c>
      <c r="I1267" s="43" t="s">
        <v>279</v>
      </c>
    </row>
    <row r="1268" spans="1:9" x14ac:dyDescent="0.25">
      <c r="A1268" s="43" t="s">
        <v>270</v>
      </c>
      <c r="B1268" s="43" t="s">
        <v>520</v>
      </c>
      <c r="C1268" s="43" t="s">
        <v>541</v>
      </c>
      <c r="D1268" s="43" t="s">
        <v>598</v>
      </c>
      <c r="E1268" s="43" t="s">
        <v>599</v>
      </c>
      <c r="F1268" s="43" t="s">
        <v>385</v>
      </c>
      <c r="G1268" s="107" t="s">
        <v>585</v>
      </c>
      <c r="H1268" s="107">
        <v>0.83199999999999996</v>
      </c>
      <c r="I1268" s="43" t="s">
        <v>279</v>
      </c>
    </row>
    <row r="1269" spans="1:9" x14ac:dyDescent="0.25">
      <c r="A1269" s="43" t="s">
        <v>270</v>
      </c>
      <c r="B1269" s="43" t="s">
        <v>520</v>
      </c>
      <c r="C1269" s="43" t="s">
        <v>541</v>
      </c>
      <c r="D1269" s="43" t="s">
        <v>600</v>
      </c>
      <c r="E1269" s="43" t="s">
        <v>601</v>
      </c>
      <c r="F1269" s="43" t="s">
        <v>385</v>
      </c>
      <c r="G1269" s="107" t="s">
        <v>585</v>
      </c>
      <c r="H1269" s="107">
        <v>212.63800000000001</v>
      </c>
      <c r="I1269" s="43" t="s">
        <v>279</v>
      </c>
    </row>
    <row r="1270" spans="1:9" x14ac:dyDescent="0.25">
      <c r="A1270" s="43" t="s">
        <v>270</v>
      </c>
      <c r="B1270" s="43" t="s">
        <v>520</v>
      </c>
      <c r="C1270" s="43" t="s">
        <v>541</v>
      </c>
      <c r="D1270" s="43" t="s">
        <v>602</v>
      </c>
      <c r="E1270" s="43" t="s">
        <v>603</v>
      </c>
      <c r="F1270" s="43" t="s">
        <v>385</v>
      </c>
      <c r="G1270" s="107" t="s">
        <v>585</v>
      </c>
      <c r="H1270" s="107">
        <v>1003.723</v>
      </c>
      <c r="I1270" s="43" t="s">
        <v>279</v>
      </c>
    </row>
    <row r="1271" spans="1:9" x14ac:dyDescent="0.25">
      <c r="A1271" s="43" t="s">
        <v>270</v>
      </c>
      <c r="B1271" s="43" t="s">
        <v>520</v>
      </c>
      <c r="C1271" s="43" t="s">
        <v>541</v>
      </c>
      <c r="D1271" s="43" t="s">
        <v>604</v>
      </c>
      <c r="E1271" s="43" t="s">
        <v>605</v>
      </c>
      <c r="F1271" s="43" t="s">
        <v>385</v>
      </c>
      <c r="G1271" s="107" t="s">
        <v>585</v>
      </c>
      <c r="H1271" s="107">
        <v>201.67</v>
      </c>
      <c r="I1271" s="43" t="s">
        <v>279</v>
      </c>
    </row>
    <row r="1272" spans="1:9" x14ac:dyDescent="0.25">
      <c r="A1272" s="43" t="s">
        <v>270</v>
      </c>
      <c r="B1272" s="43" t="s">
        <v>520</v>
      </c>
      <c r="C1272" s="43" t="s">
        <v>541</v>
      </c>
      <c r="D1272" s="43" t="s">
        <v>606</v>
      </c>
      <c r="E1272" s="43" t="s">
        <v>607</v>
      </c>
      <c r="F1272" s="43" t="s">
        <v>385</v>
      </c>
      <c r="G1272" s="107" t="s">
        <v>585</v>
      </c>
      <c r="H1272" s="107">
        <v>14.345000000000001</v>
      </c>
      <c r="I1272" s="43" t="s">
        <v>279</v>
      </c>
    </row>
    <row r="1273" spans="1:9" x14ac:dyDescent="0.25">
      <c r="A1273" s="43" t="s">
        <v>270</v>
      </c>
      <c r="B1273" s="43" t="s">
        <v>520</v>
      </c>
      <c r="C1273" s="43" t="s">
        <v>541</v>
      </c>
      <c r="D1273" s="43" t="s">
        <v>608</v>
      </c>
      <c r="E1273" s="43" t="s">
        <v>609</v>
      </c>
      <c r="F1273" s="43" t="s">
        <v>385</v>
      </c>
      <c r="G1273" s="107" t="s">
        <v>585</v>
      </c>
      <c r="H1273" s="107">
        <v>4.9219999999999997</v>
      </c>
      <c r="I1273" s="43" t="s">
        <v>279</v>
      </c>
    </row>
    <row r="1274" spans="1:9" x14ac:dyDescent="0.25">
      <c r="A1274" s="43" t="s">
        <v>270</v>
      </c>
      <c r="B1274" s="43" t="s">
        <v>520</v>
      </c>
      <c r="C1274" s="43" t="s">
        <v>541</v>
      </c>
      <c r="D1274" s="43" t="s">
        <v>610</v>
      </c>
      <c r="E1274" s="43" t="s">
        <v>611</v>
      </c>
      <c r="F1274" s="43" t="s">
        <v>385</v>
      </c>
      <c r="G1274" s="107" t="s">
        <v>585</v>
      </c>
      <c r="H1274" s="107">
        <v>222.797</v>
      </c>
      <c r="I1274" s="43" t="s">
        <v>279</v>
      </c>
    </row>
    <row r="1275" spans="1:9" x14ac:dyDescent="0.25">
      <c r="A1275" s="43" t="s">
        <v>270</v>
      </c>
      <c r="B1275" s="43" t="s">
        <v>520</v>
      </c>
      <c r="C1275" s="43" t="s">
        <v>541</v>
      </c>
      <c r="D1275" s="43" t="s">
        <v>612</v>
      </c>
      <c r="E1275" s="43" t="s">
        <v>613</v>
      </c>
      <c r="F1275" s="43" t="s">
        <v>385</v>
      </c>
      <c r="G1275" s="107" t="s">
        <v>585</v>
      </c>
      <c r="H1275" s="107">
        <v>1.381</v>
      </c>
      <c r="I1275" s="43" t="s">
        <v>279</v>
      </c>
    </row>
    <row r="1276" spans="1:9" x14ac:dyDescent="0.25">
      <c r="A1276" s="43" t="s">
        <v>270</v>
      </c>
      <c r="B1276" s="43" t="s">
        <v>520</v>
      </c>
      <c r="C1276" s="43" t="s">
        <v>541</v>
      </c>
      <c r="D1276" s="43" t="s">
        <v>614</v>
      </c>
      <c r="E1276" s="43" t="s">
        <v>615</v>
      </c>
      <c r="F1276" s="43" t="s">
        <v>385</v>
      </c>
      <c r="G1276" s="107" t="s">
        <v>585</v>
      </c>
      <c r="H1276" s="107">
        <v>41.417999999999999</v>
      </c>
      <c r="I1276" s="43" t="s">
        <v>279</v>
      </c>
    </row>
    <row r="1277" spans="1:9" x14ac:dyDescent="0.25">
      <c r="A1277" s="43" t="s">
        <v>270</v>
      </c>
      <c r="B1277" s="43" t="s">
        <v>520</v>
      </c>
      <c r="C1277" s="43" t="s">
        <v>541</v>
      </c>
      <c r="D1277" s="43" t="s">
        <v>616</v>
      </c>
      <c r="E1277" s="43" t="s">
        <v>617</v>
      </c>
      <c r="F1277" s="43" t="s">
        <v>385</v>
      </c>
      <c r="G1277" s="107" t="s">
        <v>585</v>
      </c>
      <c r="H1277" s="107">
        <v>5.734</v>
      </c>
      <c r="I1277" s="43" t="s">
        <v>279</v>
      </c>
    </row>
    <row r="1278" spans="1:9" x14ac:dyDescent="0.25">
      <c r="A1278" s="43" t="s">
        <v>270</v>
      </c>
      <c r="B1278" s="43" t="s">
        <v>520</v>
      </c>
      <c r="C1278" s="43" t="s">
        <v>541</v>
      </c>
      <c r="D1278" s="43" t="s">
        <v>618</v>
      </c>
      <c r="E1278" s="43" t="s">
        <v>619</v>
      </c>
      <c r="F1278" s="43" t="s">
        <v>385</v>
      </c>
      <c r="G1278" s="107" t="s">
        <v>585</v>
      </c>
      <c r="H1278" s="107">
        <v>35.683999999999997</v>
      </c>
      <c r="I1278" s="43" t="s">
        <v>279</v>
      </c>
    </row>
    <row r="1279" spans="1:9" x14ac:dyDescent="0.25">
      <c r="A1279" s="43" t="s">
        <v>270</v>
      </c>
      <c r="B1279" s="43" t="s">
        <v>520</v>
      </c>
      <c r="C1279" s="43" t="s">
        <v>541</v>
      </c>
      <c r="D1279" s="43" t="s">
        <v>620</v>
      </c>
      <c r="E1279" s="43" t="s">
        <v>621</v>
      </c>
      <c r="F1279" s="43" t="s">
        <v>385</v>
      </c>
      <c r="G1279" s="107" t="s">
        <v>585</v>
      </c>
      <c r="H1279" s="107">
        <v>318.72399999999999</v>
      </c>
      <c r="I1279" s="43" t="s">
        <v>279</v>
      </c>
    </row>
    <row r="1280" spans="1:9" x14ac:dyDescent="0.25">
      <c r="A1280" s="43" t="s">
        <v>270</v>
      </c>
      <c r="B1280" s="43" t="s">
        <v>520</v>
      </c>
      <c r="C1280" s="43" t="s">
        <v>541</v>
      </c>
      <c r="D1280" s="43" t="s">
        <v>622</v>
      </c>
      <c r="E1280" s="43" t="s">
        <v>623</v>
      </c>
      <c r="F1280" s="43" t="s">
        <v>385</v>
      </c>
      <c r="G1280" s="107" t="s">
        <v>585</v>
      </c>
      <c r="H1280" s="107">
        <v>12.249000000000001</v>
      </c>
      <c r="I1280" s="43" t="s">
        <v>279</v>
      </c>
    </row>
    <row r="1281" spans="1:9" x14ac:dyDescent="0.25">
      <c r="A1281" s="43" t="s">
        <v>270</v>
      </c>
      <c r="B1281" s="43" t="s">
        <v>520</v>
      </c>
      <c r="C1281" s="43" t="s">
        <v>541</v>
      </c>
      <c r="D1281" s="43" t="s">
        <v>624</v>
      </c>
      <c r="E1281" s="43" t="s">
        <v>625</v>
      </c>
      <c r="F1281" s="43" t="s">
        <v>385</v>
      </c>
      <c r="G1281" s="107" t="s">
        <v>585</v>
      </c>
      <c r="H1281" s="107">
        <v>8.7409999999999997</v>
      </c>
      <c r="I1281" s="43" t="s">
        <v>279</v>
      </c>
    </row>
    <row r="1282" spans="1:9" x14ac:dyDescent="0.25">
      <c r="A1282" s="43" t="s">
        <v>270</v>
      </c>
      <c r="B1282" s="43" t="s">
        <v>520</v>
      </c>
      <c r="C1282" s="43" t="s">
        <v>541</v>
      </c>
      <c r="D1282" s="43" t="s">
        <v>626</v>
      </c>
      <c r="E1282" s="43" t="s">
        <v>627</v>
      </c>
      <c r="F1282" s="43" t="s">
        <v>385</v>
      </c>
      <c r="G1282" s="107" t="s">
        <v>585</v>
      </c>
      <c r="H1282" s="107">
        <v>65.152000000000001</v>
      </c>
      <c r="I1282" s="43" t="s">
        <v>279</v>
      </c>
    </row>
    <row r="1283" spans="1:9" x14ac:dyDescent="0.25">
      <c r="A1283" s="43" t="s">
        <v>270</v>
      </c>
      <c r="B1283" s="43" t="s">
        <v>520</v>
      </c>
      <c r="C1283" s="43" t="s">
        <v>541</v>
      </c>
      <c r="D1283" s="43" t="s">
        <v>628</v>
      </c>
      <c r="E1283" s="43" t="s">
        <v>629</v>
      </c>
      <c r="F1283" s="43" t="s">
        <v>385</v>
      </c>
      <c r="G1283" s="107" t="s">
        <v>585</v>
      </c>
      <c r="H1283" s="107">
        <v>3.9550000000000001</v>
      </c>
      <c r="I1283" s="43" t="s">
        <v>279</v>
      </c>
    </row>
    <row r="1284" spans="1:9" x14ac:dyDescent="0.25">
      <c r="A1284" s="43" t="s">
        <v>270</v>
      </c>
      <c r="B1284" s="43" t="s">
        <v>520</v>
      </c>
      <c r="C1284" s="43" t="s">
        <v>541</v>
      </c>
      <c r="D1284" s="43" t="s">
        <v>630</v>
      </c>
      <c r="E1284" s="43" t="s">
        <v>631</v>
      </c>
      <c r="F1284" s="43" t="s">
        <v>385</v>
      </c>
      <c r="G1284" s="107" t="s">
        <v>585</v>
      </c>
      <c r="H1284" s="107">
        <v>61.197000000000003</v>
      </c>
      <c r="I1284" s="43" t="s">
        <v>279</v>
      </c>
    </row>
    <row r="1285" spans="1:9" x14ac:dyDescent="0.25">
      <c r="A1285" s="43" t="s">
        <v>270</v>
      </c>
      <c r="B1285" s="43" t="s">
        <v>520</v>
      </c>
      <c r="C1285" s="43" t="s">
        <v>541</v>
      </c>
      <c r="D1285" s="43" t="s">
        <v>632</v>
      </c>
      <c r="E1285" s="43" t="s">
        <v>633</v>
      </c>
      <c r="F1285" s="43" t="s">
        <v>385</v>
      </c>
      <c r="G1285" s="107" t="s">
        <v>585</v>
      </c>
      <c r="H1285" s="107">
        <v>61.811</v>
      </c>
      <c r="I1285" s="43" t="s">
        <v>279</v>
      </c>
    </row>
    <row r="1286" spans="1:9" x14ac:dyDescent="0.25">
      <c r="A1286" s="43" t="s">
        <v>270</v>
      </c>
      <c r="B1286" s="43" t="s">
        <v>520</v>
      </c>
      <c r="C1286" s="43" t="s">
        <v>541</v>
      </c>
      <c r="D1286" s="43" t="s">
        <v>634</v>
      </c>
      <c r="E1286" s="43" t="s">
        <v>635</v>
      </c>
      <c r="F1286" s="43" t="s">
        <v>385</v>
      </c>
      <c r="G1286" s="107" t="s">
        <v>585</v>
      </c>
      <c r="H1286" s="107">
        <v>50.161000000000001</v>
      </c>
      <c r="I1286" s="43" t="s">
        <v>279</v>
      </c>
    </row>
    <row r="1287" spans="1:9" x14ac:dyDescent="0.25">
      <c r="A1287" s="43" t="s">
        <v>270</v>
      </c>
      <c r="B1287" s="43" t="s">
        <v>520</v>
      </c>
      <c r="C1287" s="43" t="s">
        <v>541</v>
      </c>
      <c r="D1287" s="43" t="s">
        <v>636</v>
      </c>
      <c r="E1287" s="43" t="s">
        <v>637</v>
      </c>
      <c r="F1287" s="43" t="s">
        <v>385</v>
      </c>
      <c r="G1287" s="107" t="s">
        <v>585</v>
      </c>
      <c r="H1287" s="107">
        <v>8.2550000000000008</v>
      </c>
      <c r="I1287" s="43" t="s">
        <v>279</v>
      </c>
    </row>
    <row r="1288" spans="1:9" x14ac:dyDescent="0.25">
      <c r="A1288" s="43" t="s">
        <v>270</v>
      </c>
      <c r="B1288" s="43" t="s">
        <v>520</v>
      </c>
      <c r="C1288" s="43" t="s">
        <v>541</v>
      </c>
      <c r="D1288" s="43" t="s">
        <v>638</v>
      </c>
      <c r="E1288" s="43" t="s">
        <v>639</v>
      </c>
      <c r="F1288" s="43" t="s">
        <v>385</v>
      </c>
      <c r="G1288" s="107" t="s">
        <v>585</v>
      </c>
      <c r="H1288" s="107">
        <v>3.395</v>
      </c>
      <c r="I1288" s="43" t="s">
        <v>279</v>
      </c>
    </row>
    <row r="1289" spans="1:9" x14ac:dyDescent="0.25">
      <c r="A1289" s="43" t="s">
        <v>270</v>
      </c>
      <c r="B1289" s="43" t="s">
        <v>520</v>
      </c>
      <c r="C1289" s="43" t="s">
        <v>541</v>
      </c>
      <c r="D1289" s="43" t="s">
        <v>640</v>
      </c>
      <c r="E1289" s="43" t="s">
        <v>641</v>
      </c>
      <c r="F1289" s="43" t="s">
        <v>385</v>
      </c>
      <c r="G1289" s="107" t="s">
        <v>585</v>
      </c>
      <c r="H1289" s="107">
        <v>8.5329999999999995</v>
      </c>
      <c r="I1289" s="43" t="s">
        <v>279</v>
      </c>
    </row>
    <row r="1290" spans="1:9" x14ac:dyDescent="0.25">
      <c r="A1290" s="43" t="s">
        <v>270</v>
      </c>
      <c r="B1290" s="43" t="s">
        <v>520</v>
      </c>
      <c r="C1290" s="43" t="s">
        <v>541</v>
      </c>
      <c r="D1290" s="43" t="s">
        <v>642</v>
      </c>
      <c r="E1290" s="43" t="s">
        <v>643</v>
      </c>
      <c r="F1290" s="43" t="s">
        <v>385</v>
      </c>
      <c r="G1290" s="107" t="s">
        <v>585</v>
      </c>
      <c r="H1290" s="107">
        <v>13.805999999999999</v>
      </c>
      <c r="I1290" s="43" t="s">
        <v>279</v>
      </c>
    </row>
    <row r="1291" spans="1:9" x14ac:dyDescent="0.25">
      <c r="A1291" s="43" t="s">
        <v>270</v>
      </c>
      <c r="B1291" s="43" t="s">
        <v>520</v>
      </c>
      <c r="C1291" s="43" t="s">
        <v>541</v>
      </c>
      <c r="D1291" s="43" t="s">
        <v>644</v>
      </c>
      <c r="E1291" s="43" t="s">
        <v>645</v>
      </c>
      <c r="F1291" s="43" t="s">
        <v>385</v>
      </c>
      <c r="G1291" s="107" t="s">
        <v>585</v>
      </c>
      <c r="H1291" s="107">
        <v>1.5329999999999999</v>
      </c>
      <c r="I1291" s="43" t="s">
        <v>279</v>
      </c>
    </row>
    <row r="1292" spans="1:9" x14ac:dyDescent="0.25">
      <c r="A1292" s="43" t="s">
        <v>270</v>
      </c>
      <c r="B1292" s="43" t="s">
        <v>520</v>
      </c>
      <c r="C1292" s="43" t="s">
        <v>541</v>
      </c>
      <c r="D1292" s="43" t="s">
        <v>646</v>
      </c>
      <c r="E1292" s="43" t="s">
        <v>647</v>
      </c>
      <c r="F1292" s="43" t="s">
        <v>385</v>
      </c>
      <c r="G1292" s="107" t="s">
        <v>585</v>
      </c>
      <c r="H1292" s="107">
        <v>7.0289999999999999</v>
      </c>
      <c r="I1292" s="43" t="s">
        <v>279</v>
      </c>
    </row>
    <row r="1293" spans="1:9" x14ac:dyDescent="0.25">
      <c r="A1293" s="43" t="s">
        <v>270</v>
      </c>
      <c r="B1293" s="43" t="s">
        <v>520</v>
      </c>
      <c r="C1293" s="43" t="s">
        <v>541</v>
      </c>
      <c r="D1293" s="43" t="s">
        <v>648</v>
      </c>
      <c r="E1293" s="43" t="s">
        <v>649</v>
      </c>
      <c r="F1293" s="43" t="s">
        <v>385</v>
      </c>
      <c r="G1293" s="107" t="s">
        <v>585</v>
      </c>
      <c r="H1293" s="107">
        <v>12.32</v>
      </c>
      <c r="I1293" s="43" t="s">
        <v>279</v>
      </c>
    </row>
    <row r="1294" spans="1:9" x14ac:dyDescent="0.25">
      <c r="A1294" s="43" t="s">
        <v>270</v>
      </c>
      <c r="B1294" s="43" t="s">
        <v>520</v>
      </c>
      <c r="C1294" s="43" t="s">
        <v>541</v>
      </c>
      <c r="D1294" s="43" t="s">
        <v>650</v>
      </c>
      <c r="E1294" s="43" t="s">
        <v>651</v>
      </c>
      <c r="F1294" s="43" t="s">
        <v>385</v>
      </c>
      <c r="G1294" s="107" t="s">
        <v>585</v>
      </c>
      <c r="H1294" s="107">
        <v>1.1479999999999999</v>
      </c>
      <c r="I1294" s="43" t="s">
        <v>279</v>
      </c>
    </row>
    <row r="1295" spans="1:9" x14ac:dyDescent="0.25">
      <c r="A1295" s="43" t="s">
        <v>270</v>
      </c>
      <c r="B1295" s="43" t="s">
        <v>520</v>
      </c>
      <c r="C1295" s="43" t="s">
        <v>541</v>
      </c>
      <c r="D1295" s="43" t="s">
        <v>652</v>
      </c>
      <c r="E1295" s="43" t="s">
        <v>653</v>
      </c>
      <c r="F1295" s="43" t="s">
        <v>385</v>
      </c>
      <c r="G1295" s="107" t="s">
        <v>585</v>
      </c>
      <c r="H1295" s="107">
        <v>2.9550000000000001</v>
      </c>
      <c r="I1295" s="43" t="s">
        <v>279</v>
      </c>
    </row>
    <row r="1296" spans="1:9" x14ac:dyDescent="0.25">
      <c r="A1296" s="43" t="s">
        <v>270</v>
      </c>
      <c r="B1296" s="43" t="s">
        <v>520</v>
      </c>
      <c r="C1296" s="43" t="s">
        <v>541</v>
      </c>
      <c r="D1296" s="43" t="s">
        <v>654</v>
      </c>
      <c r="E1296" s="43" t="s">
        <v>655</v>
      </c>
      <c r="F1296" s="43" t="s">
        <v>385</v>
      </c>
      <c r="G1296" s="107" t="s">
        <v>585</v>
      </c>
      <c r="H1296" s="107">
        <v>3.19</v>
      </c>
      <c r="I1296" s="43" t="s">
        <v>279</v>
      </c>
    </row>
    <row r="1297" spans="1:9" x14ac:dyDescent="0.25">
      <c r="A1297" s="43" t="s">
        <v>270</v>
      </c>
      <c r="B1297" s="43" t="s">
        <v>520</v>
      </c>
      <c r="C1297" s="43" t="s">
        <v>541</v>
      </c>
      <c r="D1297" s="43" t="s">
        <v>656</v>
      </c>
      <c r="E1297" s="43" t="s">
        <v>657</v>
      </c>
      <c r="F1297" s="43" t="s">
        <v>385</v>
      </c>
      <c r="G1297" s="107" t="s">
        <v>585</v>
      </c>
      <c r="H1297" s="107">
        <v>134.47900000000001</v>
      </c>
      <c r="I1297" s="43" t="s">
        <v>279</v>
      </c>
    </row>
    <row r="1298" spans="1:9" x14ac:dyDescent="0.25">
      <c r="A1298" s="43" t="s">
        <v>270</v>
      </c>
      <c r="B1298" s="43" t="s">
        <v>520</v>
      </c>
      <c r="C1298" s="43" t="s">
        <v>541</v>
      </c>
      <c r="D1298" s="43" t="s">
        <v>658</v>
      </c>
      <c r="E1298" s="43" t="s">
        <v>659</v>
      </c>
      <c r="F1298" s="43" t="s">
        <v>385</v>
      </c>
      <c r="G1298" s="107" t="s">
        <v>585</v>
      </c>
      <c r="H1298" s="107">
        <v>132.46800000000002</v>
      </c>
      <c r="I1298" s="43" t="s">
        <v>279</v>
      </c>
    </row>
    <row r="1299" spans="1:9" x14ac:dyDescent="0.25">
      <c r="A1299" s="43" t="s">
        <v>270</v>
      </c>
      <c r="B1299" s="43" t="s">
        <v>520</v>
      </c>
      <c r="C1299" s="43" t="s">
        <v>541</v>
      </c>
      <c r="D1299" s="43" t="s">
        <v>660</v>
      </c>
      <c r="E1299" s="43" t="s">
        <v>661</v>
      </c>
      <c r="F1299" s="43" t="s">
        <v>385</v>
      </c>
      <c r="G1299" s="107" t="s">
        <v>585</v>
      </c>
      <c r="H1299" s="107">
        <v>2.0110000000000001</v>
      </c>
      <c r="I1299" s="43" t="s">
        <v>279</v>
      </c>
    </row>
    <row r="1300" spans="1:9" x14ac:dyDescent="0.25">
      <c r="A1300" s="43" t="s">
        <v>270</v>
      </c>
      <c r="B1300" s="43" t="s">
        <v>520</v>
      </c>
      <c r="C1300" s="43" t="s">
        <v>541</v>
      </c>
      <c r="D1300" s="43" t="s">
        <v>662</v>
      </c>
      <c r="E1300" s="43" t="s">
        <v>663</v>
      </c>
      <c r="F1300" s="43" t="s">
        <v>385</v>
      </c>
      <c r="G1300" s="107" t="s">
        <v>585</v>
      </c>
      <c r="H1300" s="107">
        <v>164.041</v>
      </c>
      <c r="I1300" s="43" t="s">
        <v>279</v>
      </c>
    </row>
    <row r="1301" spans="1:9" x14ac:dyDescent="0.25">
      <c r="A1301" s="43" t="s">
        <v>270</v>
      </c>
      <c r="B1301" s="43" t="s">
        <v>520</v>
      </c>
      <c r="C1301" s="43" t="s">
        <v>541</v>
      </c>
      <c r="D1301" s="43" t="s">
        <v>664</v>
      </c>
      <c r="E1301" s="43" t="s">
        <v>665</v>
      </c>
      <c r="F1301" s="43" t="s">
        <v>385</v>
      </c>
      <c r="G1301" s="107" t="s">
        <v>585</v>
      </c>
      <c r="H1301" s="107">
        <v>153.76900000000001</v>
      </c>
      <c r="I1301" s="43" t="s">
        <v>279</v>
      </c>
    </row>
    <row r="1302" spans="1:9" x14ac:dyDescent="0.25">
      <c r="A1302" s="43" t="s">
        <v>270</v>
      </c>
      <c r="B1302" s="43" t="s">
        <v>520</v>
      </c>
      <c r="C1302" s="43" t="s">
        <v>541</v>
      </c>
      <c r="D1302" s="43" t="s">
        <v>666</v>
      </c>
      <c r="E1302" s="43" t="s">
        <v>667</v>
      </c>
      <c r="F1302" s="43" t="s">
        <v>385</v>
      </c>
      <c r="G1302" s="107" t="s">
        <v>585</v>
      </c>
      <c r="H1302" s="107">
        <v>10.272</v>
      </c>
      <c r="I1302" s="43" t="s">
        <v>279</v>
      </c>
    </row>
    <row r="1303" spans="1:9" x14ac:dyDescent="0.25">
      <c r="A1303" s="43" t="s">
        <v>270</v>
      </c>
      <c r="B1303" s="43" t="s">
        <v>520</v>
      </c>
      <c r="C1303" s="43" t="s">
        <v>541</v>
      </c>
      <c r="D1303" s="43" t="s">
        <v>668</v>
      </c>
      <c r="E1303" s="43" t="s">
        <v>669</v>
      </c>
      <c r="F1303" s="43" t="s">
        <v>385</v>
      </c>
      <c r="G1303" s="107" t="s">
        <v>585</v>
      </c>
      <c r="H1303" s="107" t="s">
        <v>226</v>
      </c>
      <c r="I1303" s="43" t="s">
        <v>279</v>
      </c>
    </row>
    <row r="1304" spans="1:9" x14ac:dyDescent="0.25">
      <c r="A1304" s="43" t="s">
        <v>270</v>
      </c>
      <c r="B1304" s="43" t="s">
        <v>520</v>
      </c>
      <c r="C1304" s="43" t="s">
        <v>541</v>
      </c>
      <c r="D1304" s="43" t="s">
        <v>670</v>
      </c>
      <c r="E1304" s="43" t="s">
        <v>671</v>
      </c>
      <c r="F1304" s="43" t="s">
        <v>385</v>
      </c>
      <c r="G1304" s="107" t="s">
        <v>585</v>
      </c>
      <c r="H1304" s="107">
        <v>10.272</v>
      </c>
      <c r="I1304" s="43" t="s">
        <v>279</v>
      </c>
    </row>
    <row r="1305" spans="1:9" x14ac:dyDescent="0.25">
      <c r="A1305" s="43" t="s">
        <v>270</v>
      </c>
      <c r="B1305" s="43" t="s">
        <v>520</v>
      </c>
      <c r="C1305" s="43" t="s">
        <v>541</v>
      </c>
      <c r="D1305" s="43" t="s">
        <v>672</v>
      </c>
      <c r="E1305" s="43" t="s">
        <v>673</v>
      </c>
      <c r="F1305" s="43" t="s">
        <v>385</v>
      </c>
      <c r="G1305" s="107" t="s">
        <v>585</v>
      </c>
      <c r="H1305" s="107">
        <v>11.808999999999999</v>
      </c>
      <c r="I1305" s="43" t="s">
        <v>279</v>
      </c>
    </row>
    <row r="1306" spans="1:9" x14ac:dyDescent="0.25">
      <c r="A1306" s="43" t="s">
        <v>270</v>
      </c>
      <c r="B1306" s="43" t="s">
        <v>520</v>
      </c>
      <c r="C1306" s="43" t="s">
        <v>541</v>
      </c>
      <c r="D1306" s="43" t="s">
        <v>674</v>
      </c>
      <c r="E1306" s="43" t="s">
        <v>675</v>
      </c>
      <c r="F1306" s="43" t="s">
        <v>385</v>
      </c>
      <c r="G1306" s="107" t="s">
        <v>585</v>
      </c>
      <c r="H1306" s="107">
        <v>2.2090000000000001</v>
      </c>
      <c r="I1306" s="43" t="s">
        <v>279</v>
      </c>
    </row>
    <row r="1307" spans="1:9" x14ac:dyDescent="0.25">
      <c r="A1307" s="43" t="s">
        <v>270</v>
      </c>
      <c r="B1307" s="43" t="s">
        <v>520</v>
      </c>
      <c r="C1307" s="43" t="s">
        <v>541</v>
      </c>
      <c r="D1307" s="43" t="s">
        <v>676</v>
      </c>
      <c r="E1307" s="43" t="s">
        <v>677</v>
      </c>
      <c r="F1307" s="43" t="s">
        <v>385</v>
      </c>
      <c r="G1307" s="107" t="s">
        <v>585</v>
      </c>
      <c r="H1307" s="107">
        <v>9.6010000000000009</v>
      </c>
      <c r="I1307" s="43" t="s">
        <v>279</v>
      </c>
    </row>
    <row r="1308" spans="1:9" x14ac:dyDescent="0.25">
      <c r="A1308" s="43" t="s">
        <v>270</v>
      </c>
      <c r="B1308" s="43" t="s">
        <v>520</v>
      </c>
      <c r="C1308" s="43" t="s">
        <v>541</v>
      </c>
      <c r="D1308" s="43" t="s">
        <v>678</v>
      </c>
      <c r="E1308" s="43" t="s">
        <v>679</v>
      </c>
      <c r="F1308" s="43" t="s">
        <v>385</v>
      </c>
      <c r="G1308" s="107" t="s">
        <v>585</v>
      </c>
      <c r="H1308" s="107">
        <v>18.870999999999999</v>
      </c>
      <c r="I1308" s="43" t="s">
        <v>279</v>
      </c>
    </row>
    <row r="1309" spans="1:9" x14ac:dyDescent="0.25">
      <c r="A1309" s="43" t="s">
        <v>270</v>
      </c>
      <c r="B1309" s="43" t="s">
        <v>520</v>
      </c>
      <c r="C1309" s="43" t="s">
        <v>541</v>
      </c>
      <c r="D1309" s="43" t="s">
        <v>680</v>
      </c>
      <c r="E1309" s="43" t="s">
        <v>681</v>
      </c>
      <c r="F1309" s="43" t="s">
        <v>385</v>
      </c>
      <c r="G1309" s="107" t="s">
        <v>585</v>
      </c>
      <c r="H1309" s="107">
        <v>2.8639999999999999</v>
      </c>
      <c r="I1309" s="43" t="s">
        <v>279</v>
      </c>
    </row>
    <row r="1310" spans="1:9" x14ac:dyDescent="0.25">
      <c r="A1310" s="43" t="s">
        <v>270</v>
      </c>
      <c r="B1310" s="43" t="s">
        <v>520</v>
      </c>
      <c r="C1310" s="43" t="s">
        <v>541</v>
      </c>
      <c r="D1310" s="43" t="s">
        <v>682</v>
      </c>
      <c r="E1310" s="43" t="s">
        <v>683</v>
      </c>
      <c r="F1310" s="43" t="s">
        <v>385</v>
      </c>
      <c r="G1310" s="107" t="s">
        <v>585</v>
      </c>
      <c r="H1310" s="107">
        <v>7.0679999999999996</v>
      </c>
      <c r="I1310" s="43" t="s">
        <v>279</v>
      </c>
    </row>
    <row r="1311" spans="1:9" x14ac:dyDescent="0.25">
      <c r="A1311" s="43" t="s">
        <v>270</v>
      </c>
      <c r="B1311" s="43" t="s">
        <v>520</v>
      </c>
      <c r="C1311" s="43" t="s">
        <v>541</v>
      </c>
      <c r="D1311" s="43" t="s">
        <v>684</v>
      </c>
      <c r="E1311" s="43" t="s">
        <v>685</v>
      </c>
      <c r="F1311" s="43" t="s">
        <v>385</v>
      </c>
      <c r="G1311" s="107" t="s">
        <v>585</v>
      </c>
      <c r="H1311" s="107">
        <v>8.9390000000000001</v>
      </c>
      <c r="I1311" s="43" t="s">
        <v>279</v>
      </c>
    </row>
    <row r="1312" spans="1:9" x14ac:dyDescent="0.25">
      <c r="A1312" s="43" t="s">
        <v>270</v>
      </c>
      <c r="B1312" s="43" t="s">
        <v>520</v>
      </c>
      <c r="C1312" s="43" t="s">
        <v>541</v>
      </c>
      <c r="D1312" s="43" t="s">
        <v>686</v>
      </c>
      <c r="E1312" s="43" t="s">
        <v>687</v>
      </c>
      <c r="F1312" s="43" t="s">
        <v>385</v>
      </c>
      <c r="G1312" s="107" t="s">
        <v>585</v>
      </c>
      <c r="H1312" s="107">
        <v>3.133</v>
      </c>
      <c r="I1312" s="43" t="s">
        <v>279</v>
      </c>
    </row>
    <row r="1313" spans="1:9" x14ac:dyDescent="0.25">
      <c r="A1313" s="43" t="s">
        <v>270</v>
      </c>
      <c r="B1313" s="43" t="s">
        <v>520</v>
      </c>
      <c r="C1313" s="43" t="s">
        <v>541</v>
      </c>
      <c r="D1313" s="43" t="s">
        <v>688</v>
      </c>
      <c r="E1313" s="43" t="s">
        <v>689</v>
      </c>
      <c r="F1313" s="43" t="s">
        <v>385</v>
      </c>
      <c r="G1313" s="107" t="s">
        <v>585</v>
      </c>
      <c r="H1313" s="107">
        <v>4.0000000000000001E-3</v>
      </c>
      <c r="I1313" s="43" t="s">
        <v>279</v>
      </c>
    </row>
    <row r="1314" spans="1:9" x14ac:dyDescent="0.25">
      <c r="A1314" s="43" t="s">
        <v>270</v>
      </c>
      <c r="B1314" s="43" t="s">
        <v>520</v>
      </c>
      <c r="C1314" s="43" t="s">
        <v>541</v>
      </c>
      <c r="D1314" s="43" t="s">
        <v>690</v>
      </c>
      <c r="E1314" s="43" t="s">
        <v>691</v>
      </c>
      <c r="F1314" s="43" t="s">
        <v>385</v>
      </c>
      <c r="G1314" s="107" t="s">
        <v>585</v>
      </c>
      <c r="H1314" s="107">
        <v>0.89200000000000002</v>
      </c>
      <c r="I1314" s="43" t="s">
        <v>279</v>
      </c>
    </row>
    <row r="1315" spans="1:9" x14ac:dyDescent="0.25">
      <c r="A1315" s="43" t="s">
        <v>270</v>
      </c>
      <c r="B1315" s="43" t="s">
        <v>520</v>
      </c>
      <c r="C1315" s="43" t="s">
        <v>541</v>
      </c>
      <c r="D1315" s="43" t="s">
        <v>692</v>
      </c>
      <c r="E1315" s="43" t="s">
        <v>693</v>
      </c>
      <c r="F1315" s="43" t="s">
        <v>385</v>
      </c>
      <c r="G1315" s="107" t="s">
        <v>585</v>
      </c>
      <c r="H1315" s="107">
        <v>2.3E-2</v>
      </c>
      <c r="I1315" s="43" t="s">
        <v>279</v>
      </c>
    </row>
    <row r="1316" spans="1:9" x14ac:dyDescent="0.25">
      <c r="A1316" s="43" t="s">
        <v>270</v>
      </c>
      <c r="B1316" s="43" t="s">
        <v>520</v>
      </c>
      <c r="C1316" s="43" t="s">
        <v>541</v>
      </c>
      <c r="D1316" s="43" t="s">
        <v>694</v>
      </c>
      <c r="E1316" s="43" t="s">
        <v>695</v>
      </c>
      <c r="F1316" s="43" t="s">
        <v>385</v>
      </c>
      <c r="G1316" s="107" t="s">
        <v>585</v>
      </c>
      <c r="H1316" s="107">
        <v>0.01</v>
      </c>
      <c r="I1316" s="43" t="s">
        <v>279</v>
      </c>
    </row>
    <row r="1317" spans="1:9" x14ac:dyDescent="0.25">
      <c r="A1317" s="43" t="s">
        <v>270</v>
      </c>
      <c r="B1317" s="43" t="s">
        <v>520</v>
      </c>
      <c r="C1317" s="43" t="s">
        <v>541</v>
      </c>
      <c r="D1317" s="43" t="s">
        <v>696</v>
      </c>
      <c r="E1317" s="43" t="s">
        <v>697</v>
      </c>
      <c r="F1317" s="43" t="s">
        <v>385</v>
      </c>
      <c r="G1317" s="107" t="s">
        <v>585</v>
      </c>
      <c r="H1317" s="107">
        <v>2.0499999999999998</v>
      </c>
      <c r="I1317" s="43" t="s">
        <v>279</v>
      </c>
    </row>
    <row r="1318" spans="1:9" x14ac:dyDescent="0.25">
      <c r="A1318" s="43" t="s">
        <v>270</v>
      </c>
      <c r="B1318" s="43" t="s">
        <v>520</v>
      </c>
      <c r="C1318" s="43" t="s">
        <v>541</v>
      </c>
      <c r="D1318" s="43" t="s">
        <v>698</v>
      </c>
      <c r="E1318" s="43" t="s">
        <v>699</v>
      </c>
      <c r="F1318" s="43" t="s">
        <v>385</v>
      </c>
      <c r="G1318" s="107" t="s">
        <v>585</v>
      </c>
      <c r="H1318" s="107">
        <v>0.154</v>
      </c>
      <c r="I1318" s="43" t="s">
        <v>279</v>
      </c>
    </row>
    <row r="1319" spans="1:9" x14ac:dyDescent="0.25">
      <c r="A1319" s="43" t="s">
        <v>270</v>
      </c>
      <c r="B1319" s="43" t="s">
        <v>520</v>
      </c>
      <c r="C1319" s="43" t="s">
        <v>541</v>
      </c>
      <c r="D1319" s="43" t="s">
        <v>700</v>
      </c>
      <c r="E1319" s="43" t="s">
        <v>701</v>
      </c>
      <c r="F1319" s="43" t="s">
        <v>385</v>
      </c>
      <c r="G1319" s="107" t="s">
        <v>585</v>
      </c>
      <c r="H1319" s="107">
        <v>45.305</v>
      </c>
      <c r="I1319" s="43" t="s">
        <v>279</v>
      </c>
    </row>
    <row r="1320" spans="1:9" x14ac:dyDescent="0.25">
      <c r="A1320" s="43" t="s">
        <v>270</v>
      </c>
      <c r="B1320" s="43" t="s">
        <v>520</v>
      </c>
      <c r="C1320" s="43" t="s">
        <v>541</v>
      </c>
      <c r="D1320" s="43" t="s">
        <v>702</v>
      </c>
      <c r="E1320" s="43" t="s">
        <v>703</v>
      </c>
      <c r="F1320" s="43" t="s">
        <v>385</v>
      </c>
      <c r="G1320" s="107" t="s">
        <v>585</v>
      </c>
      <c r="H1320" s="107">
        <v>0.503</v>
      </c>
      <c r="I1320" s="43" t="s">
        <v>279</v>
      </c>
    </row>
    <row r="1321" spans="1:9" x14ac:dyDescent="0.25">
      <c r="A1321" s="43" t="s">
        <v>270</v>
      </c>
      <c r="B1321" s="43" t="s">
        <v>520</v>
      </c>
      <c r="C1321" s="43" t="s">
        <v>541</v>
      </c>
      <c r="D1321" s="43" t="s">
        <v>704</v>
      </c>
      <c r="E1321" s="43" t="s">
        <v>705</v>
      </c>
      <c r="F1321" s="43" t="s">
        <v>385</v>
      </c>
      <c r="G1321" s="107" t="s">
        <v>585</v>
      </c>
      <c r="H1321" s="107">
        <v>3.0619999999999998</v>
      </c>
      <c r="I1321" s="43" t="s">
        <v>279</v>
      </c>
    </row>
    <row r="1322" spans="1:9" x14ac:dyDescent="0.25">
      <c r="A1322" s="43" t="s">
        <v>270</v>
      </c>
      <c r="B1322" s="43" t="s">
        <v>520</v>
      </c>
      <c r="C1322" s="43" t="s">
        <v>541</v>
      </c>
      <c r="D1322" s="43" t="s">
        <v>706</v>
      </c>
      <c r="E1322" s="43" t="s">
        <v>707</v>
      </c>
      <c r="F1322" s="43" t="s">
        <v>385</v>
      </c>
      <c r="G1322" s="107" t="s">
        <v>585</v>
      </c>
      <c r="H1322" s="107">
        <v>18.785</v>
      </c>
      <c r="I1322" s="43" t="s">
        <v>279</v>
      </c>
    </row>
    <row r="1323" spans="1:9" x14ac:dyDescent="0.25">
      <c r="A1323" s="43" t="s">
        <v>270</v>
      </c>
      <c r="B1323" s="43" t="s">
        <v>520</v>
      </c>
      <c r="C1323" s="43" t="s">
        <v>541</v>
      </c>
      <c r="D1323" s="43" t="s">
        <v>708</v>
      </c>
      <c r="E1323" s="43" t="s">
        <v>709</v>
      </c>
      <c r="F1323" s="43" t="s">
        <v>385</v>
      </c>
      <c r="G1323" s="107" t="s">
        <v>585</v>
      </c>
      <c r="H1323" s="107">
        <v>59.878999999999998</v>
      </c>
      <c r="I1323" s="43" t="s">
        <v>279</v>
      </c>
    </row>
    <row r="1324" spans="1:9" x14ac:dyDescent="0.25">
      <c r="A1324" s="43" t="s">
        <v>270</v>
      </c>
      <c r="B1324" s="43" t="s">
        <v>520</v>
      </c>
      <c r="C1324" s="43" t="s">
        <v>541</v>
      </c>
      <c r="D1324" s="43" t="s">
        <v>710</v>
      </c>
      <c r="E1324" s="43" t="s">
        <v>711</v>
      </c>
      <c r="F1324" s="43" t="s">
        <v>385</v>
      </c>
      <c r="G1324" s="107" t="s">
        <v>585</v>
      </c>
      <c r="H1324" s="107">
        <v>43.088000000000001</v>
      </c>
      <c r="I1324" s="43" t="s">
        <v>279</v>
      </c>
    </row>
    <row r="1325" spans="1:9" x14ac:dyDescent="0.25">
      <c r="A1325" s="43" t="s">
        <v>270</v>
      </c>
      <c r="B1325" s="43" t="s">
        <v>520</v>
      </c>
      <c r="C1325" s="43" t="s">
        <v>541</v>
      </c>
      <c r="D1325" s="43" t="s">
        <v>712</v>
      </c>
      <c r="E1325" s="43" t="s">
        <v>713</v>
      </c>
      <c r="F1325" s="43" t="s">
        <v>385</v>
      </c>
      <c r="G1325" s="107" t="s">
        <v>585</v>
      </c>
      <c r="H1325" s="107" t="s">
        <v>226</v>
      </c>
      <c r="I1325" s="43" t="s">
        <v>279</v>
      </c>
    </row>
    <row r="1326" spans="1:9" x14ac:dyDescent="0.25">
      <c r="A1326" s="43" t="s">
        <v>270</v>
      </c>
      <c r="B1326" s="43" t="s">
        <v>520</v>
      </c>
      <c r="C1326" s="43" t="s">
        <v>541</v>
      </c>
      <c r="D1326" s="43" t="s">
        <v>714</v>
      </c>
      <c r="E1326" s="43" t="s">
        <v>715</v>
      </c>
      <c r="F1326" s="43" t="s">
        <v>385</v>
      </c>
      <c r="G1326" s="107" t="s">
        <v>585</v>
      </c>
      <c r="H1326" s="107">
        <v>2.3370000000000002</v>
      </c>
      <c r="I1326" s="43" t="s">
        <v>279</v>
      </c>
    </row>
    <row r="1327" spans="1:9" x14ac:dyDescent="0.25">
      <c r="A1327" s="43" t="s">
        <v>270</v>
      </c>
      <c r="B1327" s="43" t="s">
        <v>520</v>
      </c>
      <c r="C1327" s="43" t="s">
        <v>541</v>
      </c>
      <c r="D1327" s="43" t="s">
        <v>716</v>
      </c>
      <c r="E1327" s="43" t="s">
        <v>717</v>
      </c>
      <c r="F1327" s="43" t="s">
        <v>385</v>
      </c>
      <c r="G1327" s="107" t="s">
        <v>585</v>
      </c>
      <c r="H1327" s="107">
        <v>51.279000000000003</v>
      </c>
      <c r="I1327" s="43" t="s">
        <v>279</v>
      </c>
    </row>
    <row r="1328" spans="1:9" x14ac:dyDescent="0.25">
      <c r="A1328" s="43" t="s">
        <v>270</v>
      </c>
      <c r="B1328" s="43" t="s">
        <v>520</v>
      </c>
      <c r="C1328" s="43" t="s">
        <v>541</v>
      </c>
      <c r="D1328" s="43" t="s">
        <v>718</v>
      </c>
      <c r="E1328" s="43" t="s">
        <v>719</v>
      </c>
      <c r="F1328" s="43" t="s">
        <v>385</v>
      </c>
      <c r="G1328" s="107" t="s">
        <v>585</v>
      </c>
      <c r="H1328" s="107">
        <v>67.22</v>
      </c>
      <c r="I1328" s="43" t="s">
        <v>279</v>
      </c>
    </row>
    <row r="1329" spans="1:9" x14ac:dyDescent="0.25">
      <c r="A1329" s="43" t="s">
        <v>270</v>
      </c>
      <c r="B1329" s="43" t="s">
        <v>520</v>
      </c>
      <c r="C1329" s="43" t="s">
        <v>541</v>
      </c>
      <c r="D1329" s="43" t="s">
        <v>720</v>
      </c>
      <c r="E1329" s="43" t="s">
        <v>721</v>
      </c>
      <c r="F1329" s="43" t="s">
        <v>385</v>
      </c>
      <c r="G1329" s="107" t="s">
        <v>585</v>
      </c>
      <c r="H1329" s="107">
        <v>47589.743000000002</v>
      </c>
      <c r="I1329" s="43" t="s">
        <v>279</v>
      </c>
    </row>
    <row r="1330" spans="1:9" x14ac:dyDescent="0.25">
      <c r="A1330" s="43" t="s">
        <v>270</v>
      </c>
      <c r="B1330" s="43" t="s">
        <v>520</v>
      </c>
      <c r="C1330" s="43" t="s">
        <v>541</v>
      </c>
      <c r="D1330" s="43" t="s">
        <v>722</v>
      </c>
      <c r="E1330" s="43" t="s">
        <v>723</v>
      </c>
      <c r="F1330" s="43" t="s">
        <v>385</v>
      </c>
      <c r="G1330" s="107" t="s">
        <v>585</v>
      </c>
      <c r="H1330" s="107">
        <v>4025.5419999999999</v>
      </c>
      <c r="I1330" s="43" t="s">
        <v>279</v>
      </c>
    </row>
    <row r="1331" spans="1:9" x14ac:dyDescent="0.25">
      <c r="A1331" s="43" t="s">
        <v>270</v>
      </c>
      <c r="B1331" s="43" t="s">
        <v>520</v>
      </c>
      <c r="C1331" s="43" t="s">
        <v>541</v>
      </c>
      <c r="D1331" s="43" t="s">
        <v>777</v>
      </c>
      <c r="E1331" s="43" t="s">
        <v>778</v>
      </c>
      <c r="F1331" s="43" t="s">
        <v>385</v>
      </c>
      <c r="G1331" s="107" t="s">
        <v>585</v>
      </c>
      <c r="H1331" s="107">
        <v>51615.285000000003</v>
      </c>
      <c r="I1331" s="43" t="s">
        <v>279</v>
      </c>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48257-68EF-4CDA-8057-AB5973229E7D}">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35" style="43" customWidth="1" collapsed="1"/>
    <col min="4" max="4" width="11" style="43" customWidth="1" collapsed="1"/>
    <col min="5" max="5" width="55.66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543</v>
      </c>
      <c r="D2" s="43" t="s">
        <v>586</v>
      </c>
      <c r="E2" s="43" t="s">
        <v>587</v>
      </c>
      <c r="F2" s="43" t="s">
        <v>385</v>
      </c>
      <c r="G2" s="107" t="s">
        <v>522</v>
      </c>
      <c r="H2" s="107">
        <v>520.92100000000005</v>
      </c>
      <c r="I2" s="43" t="s">
        <v>279</v>
      </c>
    </row>
    <row r="3" spans="1:9" x14ac:dyDescent="0.25">
      <c r="A3" s="43" t="s">
        <v>270</v>
      </c>
      <c r="B3" s="43" t="s">
        <v>520</v>
      </c>
      <c r="C3" s="43" t="s">
        <v>543</v>
      </c>
      <c r="D3" s="43" t="s">
        <v>588</v>
      </c>
      <c r="E3" s="43" t="s">
        <v>589</v>
      </c>
      <c r="F3" s="43" t="s">
        <v>385</v>
      </c>
      <c r="G3" s="107" t="s">
        <v>522</v>
      </c>
      <c r="H3" s="107">
        <v>516.1</v>
      </c>
      <c r="I3" s="43" t="s">
        <v>279</v>
      </c>
    </row>
    <row r="4" spans="1:9" x14ac:dyDescent="0.25">
      <c r="A4" s="43" t="s">
        <v>270</v>
      </c>
      <c r="B4" s="43" t="s">
        <v>520</v>
      </c>
      <c r="C4" s="43" t="s">
        <v>543</v>
      </c>
      <c r="D4" s="43" t="s">
        <v>590</v>
      </c>
      <c r="E4" s="43" t="s">
        <v>591</v>
      </c>
      <c r="F4" s="43" t="s">
        <v>385</v>
      </c>
      <c r="G4" s="107" t="s">
        <v>522</v>
      </c>
      <c r="H4" s="107">
        <v>4.6319999999999997</v>
      </c>
      <c r="I4" s="43" t="s">
        <v>279</v>
      </c>
    </row>
    <row r="5" spans="1:9" x14ac:dyDescent="0.25">
      <c r="A5" s="43" t="s">
        <v>270</v>
      </c>
      <c r="B5" s="43" t="s">
        <v>520</v>
      </c>
      <c r="C5" s="43" t="s">
        <v>543</v>
      </c>
      <c r="D5" s="43" t="s">
        <v>592</v>
      </c>
      <c r="E5" s="43" t="s">
        <v>593</v>
      </c>
      <c r="F5" s="43" t="s">
        <v>385</v>
      </c>
      <c r="G5" s="107" t="s">
        <v>522</v>
      </c>
      <c r="H5" s="107">
        <v>0.189</v>
      </c>
      <c r="I5" s="43" t="s">
        <v>279</v>
      </c>
    </row>
    <row r="6" spans="1:9" x14ac:dyDescent="0.25">
      <c r="A6" s="43" t="s">
        <v>270</v>
      </c>
      <c r="B6" s="43" t="s">
        <v>520</v>
      </c>
      <c r="C6" s="43" t="s">
        <v>543</v>
      </c>
      <c r="D6" s="43" t="s">
        <v>594</v>
      </c>
      <c r="E6" s="43" t="s">
        <v>595</v>
      </c>
      <c r="F6" s="43" t="s">
        <v>385</v>
      </c>
      <c r="G6" s="107" t="s">
        <v>522</v>
      </c>
      <c r="H6" s="107">
        <v>7.0000000000000001E-3</v>
      </c>
      <c r="I6" s="43" t="s">
        <v>279</v>
      </c>
    </row>
    <row r="7" spans="1:9" x14ac:dyDescent="0.25">
      <c r="A7" s="43" t="s">
        <v>270</v>
      </c>
      <c r="B7" s="43" t="s">
        <v>520</v>
      </c>
      <c r="C7" s="43" t="s">
        <v>543</v>
      </c>
      <c r="D7" s="43" t="s">
        <v>596</v>
      </c>
      <c r="E7" s="43" t="s">
        <v>597</v>
      </c>
      <c r="F7" s="43" t="s">
        <v>385</v>
      </c>
      <c r="G7" s="107" t="s">
        <v>522</v>
      </c>
      <c r="H7" s="107">
        <v>5.0000000000000001E-3</v>
      </c>
      <c r="I7" s="43" t="s">
        <v>279</v>
      </c>
    </row>
    <row r="8" spans="1:9" x14ac:dyDescent="0.25">
      <c r="A8" s="43" t="s">
        <v>270</v>
      </c>
      <c r="B8" s="43" t="s">
        <v>520</v>
      </c>
      <c r="C8" s="43" t="s">
        <v>543</v>
      </c>
      <c r="D8" s="43" t="s">
        <v>598</v>
      </c>
      <c r="E8" s="43" t="s">
        <v>599</v>
      </c>
      <c r="F8" s="43" t="s">
        <v>385</v>
      </c>
      <c r="G8" s="107" t="s">
        <v>522</v>
      </c>
      <c r="H8" s="107" t="s">
        <v>226</v>
      </c>
      <c r="I8" s="43" t="s">
        <v>279</v>
      </c>
    </row>
    <row r="9" spans="1:9" x14ac:dyDescent="0.25">
      <c r="A9" s="43" t="s">
        <v>270</v>
      </c>
      <c r="B9" s="43" t="s">
        <v>520</v>
      </c>
      <c r="C9" s="43" t="s">
        <v>543</v>
      </c>
      <c r="D9" s="43" t="s">
        <v>600</v>
      </c>
      <c r="E9" s="43" t="s">
        <v>601</v>
      </c>
      <c r="F9" s="43" t="s">
        <v>385</v>
      </c>
      <c r="G9" s="107" t="s">
        <v>522</v>
      </c>
      <c r="H9" s="107">
        <v>3.0000000000000001E-3</v>
      </c>
      <c r="I9" s="43" t="s">
        <v>279</v>
      </c>
    </row>
    <row r="10" spans="1:9" x14ac:dyDescent="0.25">
      <c r="A10" s="43" t="s">
        <v>270</v>
      </c>
      <c r="B10" s="43" t="s">
        <v>520</v>
      </c>
      <c r="C10" s="43" t="s">
        <v>543</v>
      </c>
      <c r="D10" s="43" t="s">
        <v>602</v>
      </c>
      <c r="E10" s="43" t="s">
        <v>603</v>
      </c>
      <c r="F10" s="43" t="s">
        <v>385</v>
      </c>
      <c r="G10" s="107" t="s">
        <v>522</v>
      </c>
      <c r="H10" s="107">
        <v>0.30399999999999999</v>
      </c>
      <c r="I10" s="43" t="s">
        <v>279</v>
      </c>
    </row>
    <row r="11" spans="1:9" x14ac:dyDescent="0.25">
      <c r="A11" s="43" t="s">
        <v>270</v>
      </c>
      <c r="B11" s="43" t="s">
        <v>520</v>
      </c>
      <c r="C11" s="43" t="s">
        <v>543</v>
      </c>
      <c r="D11" s="43" t="s">
        <v>604</v>
      </c>
      <c r="E11" s="43" t="s">
        <v>605</v>
      </c>
      <c r="F11" s="43" t="s">
        <v>385</v>
      </c>
      <c r="G11" s="107" t="s">
        <v>522</v>
      </c>
      <c r="H11" s="107">
        <v>0.105</v>
      </c>
      <c r="I11" s="43" t="s">
        <v>279</v>
      </c>
    </row>
    <row r="12" spans="1:9" x14ac:dyDescent="0.25">
      <c r="A12" s="43" t="s">
        <v>270</v>
      </c>
      <c r="B12" s="43" t="s">
        <v>520</v>
      </c>
      <c r="C12" s="43" t="s">
        <v>543</v>
      </c>
      <c r="D12" s="43" t="s">
        <v>606</v>
      </c>
      <c r="E12" s="43" t="s">
        <v>607</v>
      </c>
      <c r="F12" s="43" t="s">
        <v>385</v>
      </c>
      <c r="G12" s="107" t="s">
        <v>522</v>
      </c>
      <c r="H12" s="107">
        <v>3.5000000000000003E-2</v>
      </c>
      <c r="I12" s="43" t="s">
        <v>279</v>
      </c>
    </row>
    <row r="13" spans="1:9" x14ac:dyDescent="0.25">
      <c r="A13" s="43" t="s">
        <v>270</v>
      </c>
      <c r="B13" s="43" t="s">
        <v>520</v>
      </c>
      <c r="C13" s="43" t="s">
        <v>543</v>
      </c>
      <c r="D13" s="43" t="s">
        <v>608</v>
      </c>
      <c r="E13" s="43" t="s">
        <v>609</v>
      </c>
      <c r="F13" s="43" t="s">
        <v>385</v>
      </c>
      <c r="G13" s="107" t="s">
        <v>522</v>
      </c>
      <c r="H13" s="107">
        <v>0.01</v>
      </c>
      <c r="I13" s="43" t="s">
        <v>279</v>
      </c>
    </row>
    <row r="14" spans="1:9" x14ac:dyDescent="0.25">
      <c r="A14" s="43" t="s">
        <v>270</v>
      </c>
      <c r="B14" s="43" t="s">
        <v>520</v>
      </c>
      <c r="C14" s="43" t="s">
        <v>543</v>
      </c>
      <c r="D14" s="43" t="s">
        <v>610</v>
      </c>
      <c r="E14" s="43" t="s">
        <v>611</v>
      </c>
      <c r="F14" s="43" t="s">
        <v>385</v>
      </c>
      <c r="G14" s="107" t="s">
        <v>522</v>
      </c>
      <c r="H14" s="107">
        <v>3.0000000000000001E-3</v>
      </c>
      <c r="I14" s="43" t="s">
        <v>279</v>
      </c>
    </row>
    <row r="15" spans="1:9" x14ac:dyDescent="0.25">
      <c r="A15" s="43" t="s">
        <v>270</v>
      </c>
      <c r="B15" s="43" t="s">
        <v>520</v>
      </c>
      <c r="C15" s="43" t="s">
        <v>543</v>
      </c>
      <c r="D15" s="43" t="s">
        <v>612</v>
      </c>
      <c r="E15" s="43" t="s">
        <v>613</v>
      </c>
      <c r="F15" s="43" t="s">
        <v>385</v>
      </c>
      <c r="G15" s="107" t="s">
        <v>522</v>
      </c>
      <c r="H15" s="107">
        <v>5.0000000000000001E-3</v>
      </c>
      <c r="I15" s="43" t="s">
        <v>279</v>
      </c>
    </row>
    <row r="16" spans="1:9" x14ac:dyDescent="0.25">
      <c r="A16" s="43" t="s">
        <v>270</v>
      </c>
      <c r="B16" s="43" t="s">
        <v>520</v>
      </c>
      <c r="C16" s="43" t="s">
        <v>543</v>
      </c>
      <c r="D16" s="43" t="s">
        <v>614</v>
      </c>
      <c r="E16" s="43" t="s">
        <v>615</v>
      </c>
      <c r="F16" s="43" t="s">
        <v>385</v>
      </c>
      <c r="G16" s="107" t="s">
        <v>522</v>
      </c>
      <c r="H16" s="107">
        <v>1E-3</v>
      </c>
      <c r="I16" s="43" t="s">
        <v>279</v>
      </c>
    </row>
    <row r="17" spans="1:9" x14ac:dyDescent="0.25">
      <c r="A17" s="43" t="s">
        <v>270</v>
      </c>
      <c r="B17" s="43" t="s">
        <v>520</v>
      </c>
      <c r="C17" s="43" t="s">
        <v>543</v>
      </c>
      <c r="D17" s="43" t="s">
        <v>616</v>
      </c>
      <c r="E17" s="43" t="s">
        <v>617</v>
      </c>
      <c r="F17" s="43" t="s">
        <v>385</v>
      </c>
      <c r="G17" s="107" t="s">
        <v>522</v>
      </c>
      <c r="H17" s="107" t="s">
        <v>226</v>
      </c>
      <c r="I17" s="43" t="s">
        <v>279</v>
      </c>
    </row>
    <row r="18" spans="1:9" x14ac:dyDescent="0.25">
      <c r="A18" s="43" t="s">
        <v>270</v>
      </c>
      <c r="B18" s="43" t="s">
        <v>520</v>
      </c>
      <c r="C18" s="43" t="s">
        <v>543</v>
      </c>
      <c r="D18" s="43" t="s">
        <v>618</v>
      </c>
      <c r="E18" s="43" t="s">
        <v>619</v>
      </c>
      <c r="F18" s="43" t="s">
        <v>385</v>
      </c>
      <c r="G18" s="107" t="s">
        <v>522</v>
      </c>
      <c r="H18" s="107">
        <v>1E-3</v>
      </c>
      <c r="I18" s="43" t="s">
        <v>279</v>
      </c>
    </row>
    <row r="19" spans="1:9" x14ac:dyDescent="0.25">
      <c r="A19" s="43" t="s">
        <v>270</v>
      </c>
      <c r="B19" s="43" t="s">
        <v>520</v>
      </c>
      <c r="C19" s="43" t="s">
        <v>543</v>
      </c>
      <c r="D19" s="43" t="s">
        <v>620</v>
      </c>
      <c r="E19" s="43" t="s">
        <v>621</v>
      </c>
      <c r="F19" s="43" t="s">
        <v>385</v>
      </c>
      <c r="G19" s="107" t="s">
        <v>522</v>
      </c>
      <c r="H19" s="107">
        <v>1.7999999999999999E-2</v>
      </c>
      <c r="I19" s="43" t="s">
        <v>279</v>
      </c>
    </row>
    <row r="20" spans="1:9" x14ac:dyDescent="0.25">
      <c r="A20" s="43" t="s">
        <v>270</v>
      </c>
      <c r="B20" s="43" t="s">
        <v>520</v>
      </c>
      <c r="C20" s="43" t="s">
        <v>543</v>
      </c>
      <c r="D20" s="43" t="s">
        <v>622</v>
      </c>
      <c r="E20" s="43" t="s">
        <v>623</v>
      </c>
      <c r="F20" s="43" t="s">
        <v>385</v>
      </c>
      <c r="G20" s="107" t="s">
        <v>522</v>
      </c>
      <c r="H20" s="107">
        <v>1E-3</v>
      </c>
      <c r="I20" s="43" t="s">
        <v>279</v>
      </c>
    </row>
    <row r="21" spans="1:9" x14ac:dyDescent="0.25">
      <c r="A21" s="43" t="s">
        <v>270</v>
      </c>
      <c r="B21" s="43" t="s">
        <v>520</v>
      </c>
      <c r="C21" s="43" t="s">
        <v>543</v>
      </c>
      <c r="D21" s="43" t="s">
        <v>624</v>
      </c>
      <c r="E21" s="43" t="s">
        <v>625</v>
      </c>
      <c r="F21" s="43" t="s">
        <v>385</v>
      </c>
      <c r="G21" s="107" t="s">
        <v>522</v>
      </c>
      <c r="H21" s="107">
        <v>2E-3</v>
      </c>
      <c r="I21" s="43" t="s">
        <v>279</v>
      </c>
    </row>
    <row r="22" spans="1:9" x14ac:dyDescent="0.25">
      <c r="A22" s="43" t="s">
        <v>270</v>
      </c>
      <c r="B22" s="43" t="s">
        <v>520</v>
      </c>
      <c r="C22" s="43" t="s">
        <v>543</v>
      </c>
      <c r="D22" s="43" t="s">
        <v>626</v>
      </c>
      <c r="E22" s="43" t="s">
        <v>627</v>
      </c>
      <c r="F22" s="43" t="s">
        <v>385</v>
      </c>
      <c r="G22" s="107" t="s">
        <v>522</v>
      </c>
      <c r="H22" s="107">
        <v>4.0000000000000001E-3</v>
      </c>
      <c r="I22" s="43" t="s">
        <v>279</v>
      </c>
    </row>
    <row r="23" spans="1:9" x14ac:dyDescent="0.25">
      <c r="A23" s="43" t="s">
        <v>270</v>
      </c>
      <c r="B23" s="43" t="s">
        <v>520</v>
      </c>
      <c r="C23" s="43" t="s">
        <v>543</v>
      </c>
      <c r="D23" s="43" t="s">
        <v>628</v>
      </c>
      <c r="E23" s="43" t="s">
        <v>629</v>
      </c>
      <c r="F23" s="43" t="s">
        <v>385</v>
      </c>
      <c r="G23" s="107" t="s">
        <v>522</v>
      </c>
      <c r="H23" s="107" t="s">
        <v>226</v>
      </c>
      <c r="I23" s="43" t="s">
        <v>279</v>
      </c>
    </row>
    <row r="24" spans="1:9" x14ac:dyDescent="0.25">
      <c r="A24" s="43" t="s">
        <v>270</v>
      </c>
      <c r="B24" s="43" t="s">
        <v>520</v>
      </c>
      <c r="C24" s="43" t="s">
        <v>543</v>
      </c>
      <c r="D24" s="43" t="s">
        <v>630</v>
      </c>
      <c r="E24" s="43" t="s">
        <v>631</v>
      </c>
      <c r="F24" s="43" t="s">
        <v>385</v>
      </c>
      <c r="G24" s="107" t="s">
        <v>522</v>
      </c>
      <c r="H24" s="107">
        <v>2E-3</v>
      </c>
      <c r="I24" s="43" t="s">
        <v>279</v>
      </c>
    </row>
    <row r="25" spans="1:9" x14ac:dyDescent="0.25">
      <c r="A25" s="43" t="s">
        <v>270</v>
      </c>
      <c r="B25" s="43" t="s">
        <v>520</v>
      </c>
      <c r="C25" s="43" t="s">
        <v>543</v>
      </c>
      <c r="D25" s="43" t="s">
        <v>632</v>
      </c>
      <c r="E25" s="43" t="s">
        <v>633</v>
      </c>
      <c r="F25" s="43" t="s">
        <v>385</v>
      </c>
      <c r="G25" s="107" t="s">
        <v>522</v>
      </c>
      <c r="H25" s="107">
        <v>4.0000000000000001E-3</v>
      </c>
      <c r="I25" s="43" t="s">
        <v>279</v>
      </c>
    </row>
    <row r="26" spans="1:9" x14ac:dyDescent="0.25">
      <c r="A26" s="43" t="s">
        <v>270</v>
      </c>
      <c r="B26" s="43" t="s">
        <v>520</v>
      </c>
      <c r="C26" s="43" t="s">
        <v>543</v>
      </c>
      <c r="D26" s="43" t="s">
        <v>634</v>
      </c>
      <c r="E26" s="43" t="s">
        <v>635</v>
      </c>
      <c r="F26" s="43" t="s">
        <v>385</v>
      </c>
      <c r="G26" s="107" t="s">
        <v>522</v>
      </c>
      <c r="H26" s="107">
        <v>3.0000000000000001E-3</v>
      </c>
      <c r="I26" s="43" t="s">
        <v>279</v>
      </c>
    </row>
    <row r="27" spans="1:9" x14ac:dyDescent="0.25">
      <c r="A27" s="43" t="s">
        <v>270</v>
      </c>
      <c r="B27" s="43" t="s">
        <v>520</v>
      </c>
      <c r="C27" s="43" t="s">
        <v>543</v>
      </c>
      <c r="D27" s="43" t="s">
        <v>636</v>
      </c>
      <c r="E27" s="43" t="s">
        <v>637</v>
      </c>
      <c r="F27" s="43" t="s">
        <v>385</v>
      </c>
      <c r="G27" s="107" t="s">
        <v>522</v>
      </c>
      <c r="H27" s="107">
        <v>1E-3</v>
      </c>
      <c r="I27" s="43" t="s">
        <v>279</v>
      </c>
    </row>
    <row r="28" spans="1:9" x14ac:dyDescent="0.25">
      <c r="A28" s="43" t="s">
        <v>270</v>
      </c>
      <c r="B28" s="43" t="s">
        <v>520</v>
      </c>
      <c r="C28" s="43" t="s">
        <v>543</v>
      </c>
      <c r="D28" s="43" t="s">
        <v>638</v>
      </c>
      <c r="E28" s="43" t="s">
        <v>639</v>
      </c>
      <c r="F28" s="43" t="s">
        <v>385</v>
      </c>
      <c r="G28" s="107" t="s">
        <v>522</v>
      </c>
      <c r="H28" s="107" t="s">
        <v>226</v>
      </c>
      <c r="I28" s="43" t="s">
        <v>279</v>
      </c>
    </row>
    <row r="29" spans="1:9" x14ac:dyDescent="0.25">
      <c r="A29" s="43" t="s">
        <v>270</v>
      </c>
      <c r="B29" s="43" t="s">
        <v>520</v>
      </c>
      <c r="C29" s="43" t="s">
        <v>543</v>
      </c>
      <c r="D29" s="43" t="s">
        <v>640</v>
      </c>
      <c r="E29" s="43" t="s">
        <v>641</v>
      </c>
      <c r="F29" s="43" t="s">
        <v>385</v>
      </c>
      <c r="G29" s="107" t="s">
        <v>522</v>
      </c>
      <c r="H29" s="107">
        <v>1.0999999999999999E-2</v>
      </c>
      <c r="I29" s="43" t="s">
        <v>279</v>
      </c>
    </row>
    <row r="30" spans="1:9" x14ac:dyDescent="0.25">
      <c r="A30" s="43" t="s">
        <v>270</v>
      </c>
      <c r="B30" s="43" t="s">
        <v>520</v>
      </c>
      <c r="C30" s="43" t="s">
        <v>543</v>
      </c>
      <c r="D30" s="43" t="s">
        <v>642</v>
      </c>
      <c r="E30" s="43" t="s">
        <v>643</v>
      </c>
      <c r="F30" s="43" t="s">
        <v>385</v>
      </c>
      <c r="G30" s="107" t="s">
        <v>522</v>
      </c>
      <c r="H30" s="107">
        <v>2E-3</v>
      </c>
      <c r="I30" s="43" t="s">
        <v>279</v>
      </c>
    </row>
    <row r="31" spans="1:9" x14ac:dyDescent="0.25">
      <c r="A31" s="43" t="s">
        <v>270</v>
      </c>
      <c r="B31" s="43" t="s">
        <v>520</v>
      </c>
      <c r="C31" s="43" t="s">
        <v>543</v>
      </c>
      <c r="D31" s="43" t="s">
        <v>644</v>
      </c>
      <c r="E31" s="43" t="s">
        <v>645</v>
      </c>
      <c r="F31" s="43" t="s">
        <v>385</v>
      </c>
      <c r="G31" s="107" t="s">
        <v>522</v>
      </c>
      <c r="H31" s="107">
        <v>2E-3</v>
      </c>
      <c r="I31" s="43" t="s">
        <v>279</v>
      </c>
    </row>
    <row r="32" spans="1:9" x14ac:dyDescent="0.25">
      <c r="A32" s="43" t="s">
        <v>270</v>
      </c>
      <c r="B32" s="43" t="s">
        <v>520</v>
      </c>
      <c r="C32" s="43" t="s">
        <v>543</v>
      </c>
      <c r="D32" s="43" t="s">
        <v>646</v>
      </c>
      <c r="E32" s="43" t="s">
        <v>647</v>
      </c>
      <c r="F32" s="43" t="s">
        <v>385</v>
      </c>
      <c r="G32" s="107" t="s">
        <v>522</v>
      </c>
      <c r="H32" s="107">
        <v>7.0000000000000001E-3</v>
      </c>
      <c r="I32" s="43" t="s">
        <v>279</v>
      </c>
    </row>
    <row r="33" spans="1:9" x14ac:dyDescent="0.25">
      <c r="A33" s="43" t="s">
        <v>270</v>
      </c>
      <c r="B33" s="43" t="s">
        <v>520</v>
      </c>
      <c r="C33" s="43" t="s">
        <v>543</v>
      </c>
      <c r="D33" s="43" t="s">
        <v>648</v>
      </c>
      <c r="E33" s="43" t="s">
        <v>649</v>
      </c>
      <c r="F33" s="43" t="s">
        <v>385</v>
      </c>
      <c r="G33" s="107" t="s">
        <v>522</v>
      </c>
      <c r="H33" s="107">
        <v>1E-3</v>
      </c>
      <c r="I33" s="43" t="s">
        <v>279</v>
      </c>
    </row>
    <row r="34" spans="1:9" x14ac:dyDescent="0.25">
      <c r="A34" s="43" t="s">
        <v>270</v>
      </c>
      <c r="B34" s="43" t="s">
        <v>520</v>
      </c>
      <c r="C34" s="43" t="s">
        <v>543</v>
      </c>
      <c r="D34" s="43" t="s">
        <v>650</v>
      </c>
      <c r="E34" s="43" t="s">
        <v>651</v>
      </c>
      <c r="F34" s="43" t="s">
        <v>385</v>
      </c>
      <c r="G34" s="107" t="s">
        <v>522</v>
      </c>
      <c r="H34" s="107">
        <v>1E-3</v>
      </c>
      <c r="I34" s="43" t="s">
        <v>279</v>
      </c>
    </row>
    <row r="35" spans="1:9" x14ac:dyDescent="0.25">
      <c r="A35" s="43" t="s">
        <v>270</v>
      </c>
      <c r="B35" s="43" t="s">
        <v>520</v>
      </c>
      <c r="C35" s="43" t="s">
        <v>543</v>
      </c>
      <c r="D35" s="43" t="s">
        <v>652</v>
      </c>
      <c r="E35" s="43" t="s">
        <v>653</v>
      </c>
      <c r="F35" s="43" t="s">
        <v>385</v>
      </c>
      <c r="G35" s="107" t="s">
        <v>522</v>
      </c>
      <c r="H35" s="107">
        <v>1.7000000000000001E-2</v>
      </c>
      <c r="I35" s="43" t="s">
        <v>279</v>
      </c>
    </row>
    <row r="36" spans="1:9" x14ac:dyDescent="0.25">
      <c r="A36" s="43" t="s">
        <v>270</v>
      </c>
      <c r="B36" s="43" t="s">
        <v>520</v>
      </c>
      <c r="C36" s="43" t="s">
        <v>543</v>
      </c>
      <c r="D36" s="43" t="s">
        <v>654</v>
      </c>
      <c r="E36" s="43" t="s">
        <v>655</v>
      </c>
      <c r="F36" s="43" t="s">
        <v>385</v>
      </c>
      <c r="G36" s="107" t="s">
        <v>522</v>
      </c>
      <c r="H36" s="107">
        <v>7.5999999999999998E-2</v>
      </c>
      <c r="I36" s="43" t="s">
        <v>279</v>
      </c>
    </row>
    <row r="37" spans="1:9" x14ac:dyDescent="0.25">
      <c r="A37" s="43" t="s">
        <v>270</v>
      </c>
      <c r="B37" s="43" t="s">
        <v>520</v>
      </c>
      <c r="C37" s="43" t="s">
        <v>543</v>
      </c>
      <c r="D37" s="43" t="s">
        <v>656</v>
      </c>
      <c r="E37" s="43" t="s">
        <v>657</v>
      </c>
      <c r="F37" s="43" t="s">
        <v>385</v>
      </c>
      <c r="G37" s="107" t="s">
        <v>522</v>
      </c>
      <c r="H37" s="107">
        <v>3.0000000000000001E-3</v>
      </c>
      <c r="I37" s="43" t="s">
        <v>279</v>
      </c>
    </row>
    <row r="38" spans="1:9" x14ac:dyDescent="0.25">
      <c r="A38" s="43" t="s">
        <v>270</v>
      </c>
      <c r="B38" s="43" t="s">
        <v>520</v>
      </c>
      <c r="C38" s="43" t="s">
        <v>543</v>
      </c>
      <c r="D38" s="43" t="s">
        <v>658</v>
      </c>
      <c r="E38" s="43" t="s">
        <v>659</v>
      </c>
      <c r="F38" s="43" t="s">
        <v>385</v>
      </c>
      <c r="G38" s="107" t="s">
        <v>522</v>
      </c>
      <c r="H38" s="107">
        <v>2E-3</v>
      </c>
      <c r="I38" s="43" t="s">
        <v>279</v>
      </c>
    </row>
    <row r="39" spans="1:9" x14ac:dyDescent="0.25">
      <c r="A39" s="43" t="s">
        <v>270</v>
      </c>
      <c r="B39" s="43" t="s">
        <v>520</v>
      </c>
      <c r="C39" s="43" t="s">
        <v>543</v>
      </c>
      <c r="D39" s="43" t="s">
        <v>660</v>
      </c>
      <c r="E39" s="43" t="s">
        <v>661</v>
      </c>
      <c r="F39" s="43" t="s">
        <v>385</v>
      </c>
      <c r="G39" s="107" t="s">
        <v>522</v>
      </c>
      <c r="H39" s="107" t="s">
        <v>226</v>
      </c>
      <c r="I39" s="43" t="s">
        <v>279</v>
      </c>
    </row>
    <row r="40" spans="1:9" x14ac:dyDescent="0.25">
      <c r="A40" s="43" t="s">
        <v>270</v>
      </c>
      <c r="B40" s="43" t="s">
        <v>520</v>
      </c>
      <c r="C40" s="43" t="s">
        <v>543</v>
      </c>
      <c r="D40" s="43" t="s">
        <v>662</v>
      </c>
      <c r="E40" s="43" t="s">
        <v>663</v>
      </c>
      <c r="F40" s="43" t="s">
        <v>385</v>
      </c>
      <c r="G40" s="107" t="s">
        <v>522</v>
      </c>
      <c r="H40" s="107" t="s">
        <v>226</v>
      </c>
      <c r="I40" s="43" t="s">
        <v>279</v>
      </c>
    </row>
    <row r="41" spans="1:9" x14ac:dyDescent="0.25">
      <c r="A41" s="43" t="s">
        <v>270</v>
      </c>
      <c r="B41" s="43" t="s">
        <v>520</v>
      </c>
      <c r="C41" s="43" t="s">
        <v>543</v>
      </c>
      <c r="D41" s="43" t="s">
        <v>664</v>
      </c>
      <c r="E41" s="43" t="s">
        <v>665</v>
      </c>
      <c r="F41" s="43" t="s">
        <v>385</v>
      </c>
      <c r="G41" s="107" t="s">
        <v>522</v>
      </c>
      <c r="H41" s="107" t="s">
        <v>226</v>
      </c>
      <c r="I41" s="43" t="s">
        <v>279</v>
      </c>
    </row>
    <row r="42" spans="1:9" x14ac:dyDescent="0.25">
      <c r="A42" s="43" t="s">
        <v>270</v>
      </c>
      <c r="B42" s="43" t="s">
        <v>520</v>
      </c>
      <c r="C42" s="43" t="s">
        <v>543</v>
      </c>
      <c r="D42" s="43" t="s">
        <v>666</v>
      </c>
      <c r="E42" s="43" t="s">
        <v>667</v>
      </c>
      <c r="F42" s="43" t="s">
        <v>385</v>
      </c>
      <c r="G42" s="107" t="s">
        <v>522</v>
      </c>
      <c r="H42" s="107" t="s">
        <v>226</v>
      </c>
      <c r="I42" s="43" t="s">
        <v>279</v>
      </c>
    </row>
    <row r="43" spans="1:9" x14ac:dyDescent="0.25">
      <c r="A43" s="43" t="s">
        <v>270</v>
      </c>
      <c r="B43" s="43" t="s">
        <v>520</v>
      </c>
      <c r="C43" s="43" t="s">
        <v>543</v>
      </c>
      <c r="D43" s="43" t="s">
        <v>668</v>
      </c>
      <c r="E43" s="43" t="s">
        <v>669</v>
      </c>
      <c r="F43" s="43" t="s">
        <v>385</v>
      </c>
      <c r="G43" s="107" t="s">
        <v>522</v>
      </c>
      <c r="H43" s="107" t="s">
        <v>226</v>
      </c>
      <c r="I43" s="43" t="s">
        <v>279</v>
      </c>
    </row>
    <row r="44" spans="1:9" x14ac:dyDescent="0.25">
      <c r="A44" s="43" t="s">
        <v>270</v>
      </c>
      <c r="B44" s="43" t="s">
        <v>520</v>
      </c>
      <c r="C44" s="43" t="s">
        <v>543</v>
      </c>
      <c r="D44" s="43" t="s">
        <v>670</v>
      </c>
      <c r="E44" s="43" t="s">
        <v>671</v>
      </c>
      <c r="F44" s="43" t="s">
        <v>385</v>
      </c>
      <c r="G44" s="107" t="s">
        <v>522</v>
      </c>
      <c r="H44" s="107" t="s">
        <v>519</v>
      </c>
      <c r="I44" s="43" t="s">
        <v>279</v>
      </c>
    </row>
    <row r="45" spans="1:9" x14ac:dyDescent="0.25">
      <c r="A45" s="43" t="s">
        <v>270</v>
      </c>
      <c r="B45" s="43" t="s">
        <v>520</v>
      </c>
      <c r="C45" s="43" t="s">
        <v>543</v>
      </c>
      <c r="D45" s="43" t="s">
        <v>672</v>
      </c>
      <c r="E45" s="43" t="s">
        <v>673</v>
      </c>
      <c r="F45" s="43" t="s">
        <v>385</v>
      </c>
      <c r="G45" s="107" t="s">
        <v>522</v>
      </c>
      <c r="H45" s="107" t="s">
        <v>519</v>
      </c>
      <c r="I45" s="43" t="s">
        <v>279</v>
      </c>
    </row>
    <row r="46" spans="1:9" x14ac:dyDescent="0.25">
      <c r="A46" s="43" t="s">
        <v>270</v>
      </c>
      <c r="B46" s="43" t="s">
        <v>520</v>
      </c>
      <c r="C46" s="43" t="s">
        <v>543</v>
      </c>
      <c r="D46" s="43" t="s">
        <v>674</v>
      </c>
      <c r="E46" s="43" t="s">
        <v>675</v>
      </c>
      <c r="F46" s="43" t="s">
        <v>385</v>
      </c>
      <c r="G46" s="107" t="s">
        <v>522</v>
      </c>
      <c r="H46" s="107" t="s">
        <v>519</v>
      </c>
      <c r="I46" s="43" t="s">
        <v>279</v>
      </c>
    </row>
    <row r="47" spans="1:9" x14ac:dyDescent="0.25">
      <c r="A47" s="43" t="s">
        <v>270</v>
      </c>
      <c r="B47" s="43" t="s">
        <v>520</v>
      </c>
      <c r="C47" s="43" t="s">
        <v>543</v>
      </c>
      <c r="D47" s="43" t="s">
        <v>676</v>
      </c>
      <c r="E47" s="43" t="s">
        <v>677</v>
      </c>
      <c r="F47" s="43" t="s">
        <v>385</v>
      </c>
      <c r="G47" s="107" t="s">
        <v>522</v>
      </c>
      <c r="H47" s="107" t="s">
        <v>519</v>
      </c>
      <c r="I47" s="43" t="s">
        <v>279</v>
      </c>
    </row>
    <row r="48" spans="1:9" x14ac:dyDescent="0.25">
      <c r="A48" s="43" t="s">
        <v>270</v>
      </c>
      <c r="B48" s="43" t="s">
        <v>520</v>
      </c>
      <c r="C48" s="43" t="s">
        <v>543</v>
      </c>
      <c r="D48" s="43" t="s">
        <v>678</v>
      </c>
      <c r="E48" s="43" t="s">
        <v>679</v>
      </c>
      <c r="F48" s="43" t="s">
        <v>385</v>
      </c>
      <c r="G48" s="107" t="s">
        <v>522</v>
      </c>
      <c r="H48" s="107" t="s">
        <v>519</v>
      </c>
      <c r="I48" s="43" t="s">
        <v>279</v>
      </c>
    </row>
    <row r="49" spans="1:9" x14ac:dyDescent="0.25">
      <c r="A49" s="43" t="s">
        <v>270</v>
      </c>
      <c r="B49" s="43" t="s">
        <v>520</v>
      </c>
      <c r="C49" s="43" t="s">
        <v>543</v>
      </c>
      <c r="D49" s="43" t="s">
        <v>680</v>
      </c>
      <c r="E49" s="43" t="s">
        <v>681</v>
      </c>
      <c r="F49" s="43" t="s">
        <v>385</v>
      </c>
      <c r="G49" s="107" t="s">
        <v>522</v>
      </c>
      <c r="H49" s="107" t="s">
        <v>519</v>
      </c>
      <c r="I49" s="43" t="s">
        <v>279</v>
      </c>
    </row>
    <row r="50" spans="1:9" x14ac:dyDescent="0.25">
      <c r="A50" s="43" t="s">
        <v>270</v>
      </c>
      <c r="B50" s="43" t="s">
        <v>520</v>
      </c>
      <c r="C50" s="43" t="s">
        <v>543</v>
      </c>
      <c r="D50" s="43" t="s">
        <v>682</v>
      </c>
      <c r="E50" s="43" t="s">
        <v>683</v>
      </c>
      <c r="F50" s="43" t="s">
        <v>385</v>
      </c>
      <c r="G50" s="107" t="s">
        <v>522</v>
      </c>
      <c r="H50" s="107" t="s">
        <v>519</v>
      </c>
      <c r="I50" s="43" t="s">
        <v>279</v>
      </c>
    </row>
    <row r="51" spans="1:9" x14ac:dyDescent="0.25">
      <c r="A51" s="43" t="s">
        <v>270</v>
      </c>
      <c r="B51" s="43" t="s">
        <v>520</v>
      </c>
      <c r="C51" s="43" t="s">
        <v>543</v>
      </c>
      <c r="D51" s="43" t="s">
        <v>684</v>
      </c>
      <c r="E51" s="43" t="s">
        <v>685</v>
      </c>
      <c r="F51" s="43" t="s">
        <v>385</v>
      </c>
      <c r="G51" s="107" t="s">
        <v>522</v>
      </c>
      <c r="H51" s="107" t="s">
        <v>519</v>
      </c>
      <c r="I51" s="43" t="s">
        <v>279</v>
      </c>
    </row>
    <row r="52" spans="1:9" x14ac:dyDescent="0.25">
      <c r="A52" s="43" t="s">
        <v>270</v>
      </c>
      <c r="B52" s="43" t="s">
        <v>520</v>
      </c>
      <c r="C52" s="43" t="s">
        <v>543</v>
      </c>
      <c r="D52" s="43" t="s">
        <v>686</v>
      </c>
      <c r="E52" s="43" t="s">
        <v>687</v>
      </c>
      <c r="F52" s="43" t="s">
        <v>385</v>
      </c>
      <c r="G52" s="107" t="s">
        <v>522</v>
      </c>
      <c r="H52" s="107" t="s">
        <v>519</v>
      </c>
      <c r="I52" s="43" t="s">
        <v>279</v>
      </c>
    </row>
    <row r="53" spans="1:9" x14ac:dyDescent="0.25">
      <c r="A53" s="43" t="s">
        <v>270</v>
      </c>
      <c r="B53" s="43" t="s">
        <v>520</v>
      </c>
      <c r="C53" s="43" t="s">
        <v>543</v>
      </c>
      <c r="D53" s="43" t="s">
        <v>688</v>
      </c>
      <c r="E53" s="43" t="s">
        <v>689</v>
      </c>
      <c r="F53" s="43" t="s">
        <v>385</v>
      </c>
      <c r="G53" s="107" t="s">
        <v>522</v>
      </c>
      <c r="H53" s="107" t="s">
        <v>519</v>
      </c>
      <c r="I53" s="43" t="s">
        <v>279</v>
      </c>
    </row>
    <row r="54" spans="1:9" x14ac:dyDescent="0.25">
      <c r="A54" s="43" t="s">
        <v>270</v>
      </c>
      <c r="B54" s="43" t="s">
        <v>520</v>
      </c>
      <c r="C54" s="43" t="s">
        <v>543</v>
      </c>
      <c r="D54" s="43" t="s">
        <v>690</v>
      </c>
      <c r="E54" s="43" t="s">
        <v>691</v>
      </c>
      <c r="F54" s="43" t="s">
        <v>385</v>
      </c>
      <c r="G54" s="107" t="s">
        <v>522</v>
      </c>
      <c r="H54" s="107" t="s">
        <v>519</v>
      </c>
      <c r="I54" s="43" t="s">
        <v>279</v>
      </c>
    </row>
    <row r="55" spans="1:9" x14ac:dyDescent="0.25">
      <c r="A55" s="43" t="s">
        <v>270</v>
      </c>
      <c r="B55" s="43" t="s">
        <v>520</v>
      </c>
      <c r="C55" s="43" t="s">
        <v>543</v>
      </c>
      <c r="D55" s="43" t="s">
        <v>692</v>
      </c>
      <c r="E55" s="43" t="s">
        <v>693</v>
      </c>
      <c r="F55" s="43" t="s">
        <v>385</v>
      </c>
      <c r="G55" s="107" t="s">
        <v>522</v>
      </c>
      <c r="H55" s="107" t="s">
        <v>519</v>
      </c>
      <c r="I55" s="43" t="s">
        <v>279</v>
      </c>
    </row>
    <row r="56" spans="1:9" x14ac:dyDescent="0.25">
      <c r="A56" s="43" t="s">
        <v>270</v>
      </c>
      <c r="B56" s="43" t="s">
        <v>520</v>
      </c>
      <c r="C56" s="43" t="s">
        <v>543</v>
      </c>
      <c r="D56" s="43" t="s">
        <v>694</v>
      </c>
      <c r="E56" s="43" t="s">
        <v>695</v>
      </c>
      <c r="F56" s="43" t="s">
        <v>385</v>
      </c>
      <c r="G56" s="107" t="s">
        <v>522</v>
      </c>
      <c r="H56" s="107" t="s">
        <v>519</v>
      </c>
      <c r="I56" s="43" t="s">
        <v>279</v>
      </c>
    </row>
    <row r="57" spans="1:9" x14ac:dyDescent="0.25">
      <c r="A57" s="43" t="s">
        <v>270</v>
      </c>
      <c r="B57" s="43" t="s">
        <v>520</v>
      </c>
      <c r="C57" s="43" t="s">
        <v>543</v>
      </c>
      <c r="D57" s="43" t="s">
        <v>696</v>
      </c>
      <c r="E57" s="43" t="s">
        <v>697</v>
      </c>
      <c r="F57" s="43" t="s">
        <v>385</v>
      </c>
      <c r="G57" s="107" t="s">
        <v>522</v>
      </c>
      <c r="H57" s="107" t="s">
        <v>519</v>
      </c>
      <c r="I57" s="43" t="s">
        <v>279</v>
      </c>
    </row>
    <row r="58" spans="1:9" x14ac:dyDescent="0.25">
      <c r="A58" s="43" t="s">
        <v>270</v>
      </c>
      <c r="B58" s="43" t="s">
        <v>520</v>
      </c>
      <c r="C58" s="43" t="s">
        <v>543</v>
      </c>
      <c r="D58" s="43" t="s">
        <v>698</v>
      </c>
      <c r="E58" s="43" t="s">
        <v>699</v>
      </c>
      <c r="F58" s="43" t="s">
        <v>385</v>
      </c>
      <c r="G58" s="107" t="s">
        <v>522</v>
      </c>
      <c r="H58" s="107" t="s">
        <v>519</v>
      </c>
      <c r="I58" s="43" t="s">
        <v>279</v>
      </c>
    </row>
    <row r="59" spans="1:9" x14ac:dyDescent="0.25">
      <c r="A59" s="43" t="s">
        <v>270</v>
      </c>
      <c r="B59" s="43" t="s">
        <v>520</v>
      </c>
      <c r="C59" s="43" t="s">
        <v>543</v>
      </c>
      <c r="D59" s="43" t="s">
        <v>700</v>
      </c>
      <c r="E59" s="43" t="s">
        <v>701</v>
      </c>
      <c r="F59" s="43" t="s">
        <v>385</v>
      </c>
      <c r="G59" s="107" t="s">
        <v>522</v>
      </c>
      <c r="H59" s="107" t="s">
        <v>519</v>
      </c>
      <c r="I59" s="43" t="s">
        <v>279</v>
      </c>
    </row>
    <row r="60" spans="1:9" x14ac:dyDescent="0.25">
      <c r="A60" s="43" t="s">
        <v>270</v>
      </c>
      <c r="B60" s="43" t="s">
        <v>520</v>
      </c>
      <c r="C60" s="43" t="s">
        <v>543</v>
      </c>
      <c r="D60" s="43" t="s">
        <v>702</v>
      </c>
      <c r="E60" s="43" t="s">
        <v>703</v>
      </c>
      <c r="F60" s="43" t="s">
        <v>385</v>
      </c>
      <c r="G60" s="107" t="s">
        <v>522</v>
      </c>
      <c r="H60" s="107" t="s">
        <v>519</v>
      </c>
      <c r="I60" s="43" t="s">
        <v>279</v>
      </c>
    </row>
    <row r="61" spans="1:9" x14ac:dyDescent="0.25">
      <c r="A61" s="43" t="s">
        <v>270</v>
      </c>
      <c r="B61" s="43" t="s">
        <v>520</v>
      </c>
      <c r="C61" s="43" t="s">
        <v>543</v>
      </c>
      <c r="D61" s="43" t="s">
        <v>704</v>
      </c>
      <c r="E61" s="43" t="s">
        <v>705</v>
      </c>
      <c r="F61" s="43" t="s">
        <v>385</v>
      </c>
      <c r="G61" s="107" t="s">
        <v>522</v>
      </c>
      <c r="H61" s="107" t="s">
        <v>519</v>
      </c>
      <c r="I61" s="43" t="s">
        <v>279</v>
      </c>
    </row>
    <row r="62" spans="1:9" x14ac:dyDescent="0.25">
      <c r="A62" s="43" t="s">
        <v>270</v>
      </c>
      <c r="B62" s="43" t="s">
        <v>520</v>
      </c>
      <c r="C62" s="43" t="s">
        <v>543</v>
      </c>
      <c r="D62" s="43" t="s">
        <v>706</v>
      </c>
      <c r="E62" s="43" t="s">
        <v>707</v>
      </c>
      <c r="F62" s="43" t="s">
        <v>385</v>
      </c>
      <c r="G62" s="107" t="s">
        <v>522</v>
      </c>
      <c r="H62" s="107" t="s">
        <v>519</v>
      </c>
      <c r="I62" s="43" t="s">
        <v>279</v>
      </c>
    </row>
    <row r="63" spans="1:9" x14ac:dyDescent="0.25">
      <c r="A63" s="43" t="s">
        <v>270</v>
      </c>
      <c r="B63" s="43" t="s">
        <v>520</v>
      </c>
      <c r="C63" s="43" t="s">
        <v>543</v>
      </c>
      <c r="D63" s="43" t="s">
        <v>708</v>
      </c>
      <c r="E63" s="43" t="s">
        <v>709</v>
      </c>
      <c r="F63" s="43" t="s">
        <v>385</v>
      </c>
      <c r="G63" s="107" t="s">
        <v>522</v>
      </c>
      <c r="H63" s="107" t="s">
        <v>519</v>
      </c>
      <c r="I63" s="43" t="s">
        <v>279</v>
      </c>
    </row>
    <row r="64" spans="1:9" x14ac:dyDescent="0.25">
      <c r="A64" s="43" t="s">
        <v>270</v>
      </c>
      <c r="B64" s="43" t="s">
        <v>520</v>
      </c>
      <c r="C64" s="43" t="s">
        <v>543</v>
      </c>
      <c r="D64" s="43" t="s">
        <v>710</v>
      </c>
      <c r="E64" s="43" t="s">
        <v>711</v>
      </c>
      <c r="F64" s="43" t="s">
        <v>385</v>
      </c>
      <c r="G64" s="107" t="s">
        <v>522</v>
      </c>
      <c r="H64" s="107" t="s">
        <v>519</v>
      </c>
      <c r="I64" s="43" t="s">
        <v>279</v>
      </c>
    </row>
    <row r="65" spans="1:9" x14ac:dyDescent="0.25">
      <c r="A65" s="43" t="s">
        <v>270</v>
      </c>
      <c r="B65" s="43" t="s">
        <v>520</v>
      </c>
      <c r="C65" s="43" t="s">
        <v>543</v>
      </c>
      <c r="D65" s="43" t="s">
        <v>712</v>
      </c>
      <c r="E65" s="43" t="s">
        <v>713</v>
      </c>
      <c r="F65" s="43" t="s">
        <v>385</v>
      </c>
      <c r="G65" s="107" t="s">
        <v>522</v>
      </c>
      <c r="H65" s="107" t="s">
        <v>519</v>
      </c>
      <c r="I65" s="43" t="s">
        <v>279</v>
      </c>
    </row>
    <row r="66" spans="1:9" x14ac:dyDescent="0.25">
      <c r="A66" s="43" t="s">
        <v>270</v>
      </c>
      <c r="B66" s="43" t="s">
        <v>520</v>
      </c>
      <c r="C66" s="43" t="s">
        <v>543</v>
      </c>
      <c r="D66" s="43" t="s">
        <v>714</v>
      </c>
      <c r="E66" s="43" t="s">
        <v>715</v>
      </c>
      <c r="F66" s="43" t="s">
        <v>385</v>
      </c>
      <c r="G66" s="107" t="s">
        <v>522</v>
      </c>
      <c r="H66" s="107" t="s">
        <v>519</v>
      </c>
      <c r="I66" s="43" t="s">
        <v>279</v>
      </c>
    </row>
    <row r="67" spans="1:9" x14ac:dyDescent="0.25">
      <c r="A67" s="43" t="s">
        <v>270</v>
      </c>
      <c r="B67" s="43" t="s">
        <v>520</v>
      </c>
      <c r="C67" s="43" t="s">
        <v>543</v>
      </c>
      <c r="D67" s="43" t="s">
        <v>716</v>
      </c>
      <c r="E67" s="43" t="s">
        <v>717</v>
      </c>
      <c r="F67" s="43" t="s">
        <v>385</v>
      </c>
      <c r="G67" s="107" t="s">
        <v>522</v>
      </c>
      <c r="H67" s="107" t="s">
        <v>519</v>
      </c>
      <c r="I67" s="43" t="s">
        <v>279</v>
      </c>
    </row>
    <row r="68" spans="1:9" x14ac:dyDescent="0.25">
      <c r="A68" s="43" t="s">
        <v>270</v>
      </c>
      <c r="B68" s="43" t="s">
        <v>520</v>
      </c>
      <c r="C68" s="43" t="s">
        <v>543</v>
      </c>
      <c r="D68" s="43" t="s">
        <v>718</v>
      </c>
      <c r="E68" s="43" t="s">
        <v>719</v>
      </c>
      <c r="F68" s="43" t="s">
        <v>385</v>
      </c>
      <c r="G68" s="107" t="s">
        <v>522</v>
      </c>
      <c r="H68" s="107" t="s">
        <v>519</v>
      </c>
      <c r="I68" s="43" t="s">
        <v>279</v>
      </c>
    </row>
    <row r="69" spans="1:9" x14ac:dyDescent="0.25">
      <c r="A69" s="43" t="s">
        <v>270</v>
      </c>
      <c r="B69" s="43" t="s">
        <v>520</v>
      </c>
      <c r="C69" s="43" t="s">
        <v>543</v>
      </c>
      <c r="D69" s="43" t="s">
        <v>720</v>
      </c>
      <c r="E69" s="43" t="s">
        <v>721</v>
      </c>
      <c r="F69" s="43" t="s">
        <v>385</v>
      </c>
      <c r="G69" s="107" t="s">
        <v>522</v>
      </c>
      <c r="H69" s="107">
        <v>521.23500000000001</v>
      </c>
      <c r="I69" s="43" t="s">
        <v>279</v>
      </c>
    </row>
    <row r="70" spans="1:9" x14ac:dyDescent="0.25">
      <c r="A70" s="43" t="s">
        <v>270</v>
      </c>
      <c r="B70" s="43" t="s">
        <v>520</v>
      </c>
      <c r="C70" s="43" t="s">
        <v>543</v>
      </c>
      <c r="D70" s="43" t="s">
        <v>722</v>
      </c>
      <c r="E70" s="43" t="s">
        <v>723</v>
      </c>
      <c r="F70" s="43" t="s">
        <v>385</v>
      </c>
      <c r="G70" s="107" t="s">
        <v>522</v>
      </c>
      <c r="H70" s="107">
        <v>114.375</v>
      </c>
      <c r="I70" s="43" t="s">
        <v>279</v>
      </c>
    </row>
    <row r="71" spans="1:9" x14ac:dyDescent="0.25">
      <c r="A71" s="43" t="s">
        <v>270</v>
      </c>
      <c r="B71" s="43" t="s">
        <v>520</v>
      </c>
      <c r="C71" s="43" t="s">
        <v>543</v>
      </c>
      <c r="D71" s="43" t="s">
        <v>775</v>
      </c>
      <c r="E71" s="43" t="s">
        <v>776</v>
      </c>
      <c r="F71" s="43" t="s">
        <v>385</v>
      </c>
      <c r="G71" s="107" t="s">
        <v>522</v>
      </c>
      <c r="H71" s="107">
        <v>635.61</v>
      </c>
      <c r="I71" s="43" t="s">
        <v>279</v>
      </c>
    </row>
    <row r="72" spans="1:9" x14ac:dyDescent="0.25">
      <c r="A72" s="43" t="s">
        <v>270</v>
      </c>
      <c r="B72" s="43" t="s">
        <v>520</v>
      </c>
      <c r="C72" s="43" t="s">
        <v>543</v>
      </c>
      <c r="D72" s="43" t="s">
        <v>586</v>
      </c>
      <c r="E72" s="43" t="s">
        <v>587</v>
      </c>
      <c r="F72" s="43" t="s">
        <v>385</v>
      </c>
      <c r="G72" s="107" t="s">
        <v>568</v>
      </c>
      <c r="H72" s="107">
        <v>415.90800000000002</v>
      </c>
      <c r="I72" s="43" t="s">
        <v>280</v>
      </c>
    </row>
    <row r="73" spans="1:9" x14ac:dyDescent="0.25">
      <c r="A73" s="43" t="s">
        <v>270</v>
      </c>
      <c r="B73" s="43" t="s">
        <v>520</v>
      </c>
      <c r="C73" s="43" t="s">
        <v>543</v>
      </c>
      <c r="D73" s="43" t="s">
        <v>588</v>
      </c>
      <c r="E73" s="43" t="s">
        <v>589</v>
      </c>
      <c r="F73" s="43" t="s">
        <v>385</v>
      </c>
      <c r="G73" s="107" t="s">
        <v>568</v>
      </c>
      <c r="H73" s="107" t="s">
        <v>519</v>
      </c>
      <c r="I73" s="43" t="s">
        <v>280</v>
      </c>
    </row>
    <row r="74" spans="1:9" x14ac:dyDescent="0.25">
      <c r="A74" s="43" t="s">
        <v>270</v>
      </c>
      <c r="B74" s="43" t="s">
        <v>520</v>
      </c>
      <c r="C74" s="43" t="s">
        <v>543</v>
      </c>
      <c r="D74" s="43" t="s">
        <v>590</v>
      </c>
      <c r="E74" s="43" t="s">
        <v>591</v>
      </c>
      <c r="F74" s="43" t="s">
        <v>385</v>
      </c>
      <c r="G74" s="107" t="s">
        <v>568</v>
      </c>
      <c r="H74" s="107" t="s">
        <v>519</v>
      </c>
      <c r="I74" s="43" t="s">
        <v>280</v>
      </c>
    </row>
    <row r="75" spans="1:9" x14ac:dyDescent="0.25">
      <c r="A75" s="43" t="s">
        <v>270</v>
      </c>
      <c r="B75" s="43" t="s">
        <v>520</v>
      </c>
      <c r="C75" s="43" t="s">
        <v>543</v>
      </c>
      <c r="D75" s="43" t="s">
        <v>592</v>
      </c>
      <c r="E75" s="43" t="s">
        <v>593</v>
      </c>
      <c r="F75" s="43" t="s">
        <v>385</v>
      </c>
      <c r="G75" s="107" t="s">
        <v>568</v>
      </c>
      <c r="H75" s="107" t="s">
        <v>519</v>
      </c>
      <c r="I75" s="43" t="s">
        <v>280</v>
      </c>
    </row>
    <row r="76" spans="1:9" x14ac:dyDescent="0.25">
      <c r="A76" s="43" t="s">
        <v>270</v>
      </c>
      <c r="B76" s="43" t="s">
        <v>520</v>
      </c>
      <c r="C76" s="43" t="s">
        <v>543</v>
      </c>
      <c r="D76" s="43" t="s">
        <v>594</v>
      </c>
      <c r="E76" s="43" t="s">
        <v>595</v>
      </c>
      <c r="F76" s="43" t="s">
        <v>385</v>
      </c>
      <c r="G76" s="107" t="s">
        <v>568</v>
      </c>
      <c r="H76" s="107">
        <v>7.0000000000000001E-3</v>
      </c>
      <c r="I76" s="43" t="s">
        <v>280</v>
      </c>
    </row>
    <row r="77" spans="1:9" x14ac:dyDescent="0.25">
      <c r="A77" s="43" t="s">
        <v>270</v>
      </c>
      <c r="B77" s="43" t="s">
        <v>520</v>
      </c>
      <c r="C77" s="43" t="s">
        <v>543</v>
      </c>
      <c r="D77" s="43" t="s">
        <v>596</v>
      </c>
      <c r="E77" s="43" t="s">
        <v>597</v>
      </c>
      <c r="F77" s="43" t="s">
        <v>385</v>
      </c>
      <c r="G77" s="107" t="s">
        <v>568</v>
      </c>
      <c r="H77" s="107" t="s">
        <v>519</v>
      </c>
      <c r="I77" s="43" t="s">
        <v>280</v>
      </c>
    </row>
    <row r="78" spans="1:9" x14ac:dyDescent="0.25">
      <c r="A78" s="43" t="s">
        <v>270</v>
      </c>
      <c r="B78" s="43" t="s">
        <v>520</v>
      </c>
      <c r="C78" s="43" t="s">
        <v>543</v>
      </c>
      <c r="D78" s="43" t="s">
        <v>598</v>
      </c>
      <c r="E78" s="43" t="s">
        <v>599</v>
      </c>
      <c r="F78" s="43" t="s">
        <v>385</v>
      </c>
      <c r="G78" s="107" t="s">
        <v>568</v>
      </c>
      <c r="H78" s="107" t="s">
        <v>519</v>
      </c>
      <c r="I78" s="43" t="s">
        <v>280</v>
      </c>
    </row>
    <row r="79" spans="1:9" x14ac:dyDescent="0.25">
      <c r="A79" s="43" t="s">
        <v>270</v>
      </c>
      <c r="B79" s="43" t="s">
        <v>520</v>
      </c>
      <c r="C79" s="43" t="s">
        <v>543</v>
      </c>
      <c r="D79" s="43" t="s">
        <v>600</v>
      </c>
      <c r="E79" s="43" t="s">
        <v>601</v>
      </c>
      <c r="F79" s="43" t="s">
        <v>385</v>
      </c>
      <c r="G79" s="107" t="s">
        <v>568</v>
      </c>
      <c r="H79" s="107" t="s">
        <v>519</v>
      </c>
      <c r="I79" s="43" t="s">
        <v>280</v>
      </c>
    </row>
    <row r="80" spans="1:9" x14ac:dyDescent="0.25">
      <c r="A80" s="43" t="s">
        <v>270</v>
      </c>
      <c r="B80" s="43" t="s">
        <v>520</v>
      </c>
      <c r="C80" s="43" t="s">
        <v>543</v>
      </c>
      <c r="D80" s="43" t="s">
        <v>602</v>
      </c>
      <c r="E80" s="43" t="s">
        <v>603</v>
      </c>
      <c r="F80" s="43" t="s">
        <v>385</v>
      </c>
      <c r="G80" s="107" t="s">
        <v>568</v>
      </c>
      <c r="H80" s="107">
        <v>0.30199999999999999</v>
      </c>
      <c r="I80" s="43" t="s">
        <v>280</v>
      </c>
    </row>
    <row r="81" spans="1:9" x14ac:dyDescent="0.25">
      <c r="A81" s="43" t="s">
        <v>270</v>
      </c>
      <c r="B81" s="43" t="s">
        <v>520</v>
      </c>
      <c r="C81" s="43" t="s">
        <v>543</v>
      </c>
      <c r="D81" s="43" t="s">
        <v>604</v>
      </c>
      <c r="E81" s="43" t="s">
        <v>605</v>
      </c>
      <c r="F81" s="43" t="s">
        <v>385</v>
      </c>
      <c r="G81" s="107" t="s">
        <v>568</v>
      </c>
      <c r="H81" s="107" t="s">
        <v>519</v>
      </c>
      <c r="I81" s="43" t="s">
        <v>280</v>
      </c>
    </row>
    <row r="82" spans="1:9" x14ac:dyDescent="0.25">
      <c r="A82" s="43" t="s">
        <v>270</v>
      </c>
      <c r="B82" s="43" t="s">
        <v>520</v>
      </c>
      <c r="C82" s="43" t="s">
        <v>543</v>
      </c>
      <c r="D82" s="43" t="s">
        <v>606</v>
      </c>
      <c r="E82" s="43" t="s">
        <v>607</v>
      </c>
      <c r="F82" s="43" t="s">
        <v>385</v>
      </c>
      <c r="G82" s="107" t="s">
        <v>568</v>
      </c>
      <c r="H82" s="107" t="s">
        <v>519</v>
      </c>
      <c r="I82" s="43" t="s">
        <v>280</v>
      </c>
    </row>
    <row r="83" spans="1:9" x14ac:dyDescent="0.25">
      <c r="A83" s="43" t="s">
        <v>270</v>
      </c>
      <c r="B83" s="43" t="s">
        <v>520</v>
      </c>
      <c r="C83" s="43" t="s">
        <v>543</v>
      </c>
      <c r="D83" s="43" t="s">
        <v>608</v>
      </c>
      <c r="E83" s="43" t="s">
        <v>609</v>
      </c>
      <c r="F83" s="43" t="s">
        <v>385</v>
      </c>
      <c r="G83" s="107" t="s">
        <v>568</v>
      </c>
      <c r="H83" s="107" t="s">
        <v>519</v>
      </c>
      <c r="I83" s="43" t="s">
        <v>280</v>
      </c>
    </row>
    <row r="84" spans="1:9" x14ac:dyDescent="0.25">
      <c r="A84" s="43" t="s">
        <v>270</v>
      </c>
      <c r="B84" s="43" t="s">
        <v>520</v>
      </c>
      <c r="C84" s="43" t="s">
        <v>543</v>
      </c>
      <c r="D84" s="43" t="s">
        <v>610</v>
      </c>
      <c r="E84" s="43" t="s">
        <v>611</v>
      </c>
      <c r="F84" s="43" t="s">
        <v>385</v>
      </c>
      <c r="G84" s="107" t="s">
        <v>568</v>
      </c>
      <c r="H84" s="107" t="s">
        <v>519</v>
      </c>
      <c r="I84" s="43" t="s">
        <v>280</v>
      </c>
    </row>
    <row r="85" spans="1:9" x14ac:dyDescent="0.25">
      <c r="A85" s="43" t="s">
        <v>270</v>
      </c>
      <c r="B85" s="43" t="s">
        <v>520</v>
      </c>
      <c r="C85" s="43" t="s">
        <v>543</v>
      </c>
      <c r="D85" s="43" t="s">
        <v>612</v>
      </c>
      <c r="E85" s="43" t="s">
        <v>613</v>
      </c>
      <c r="F85" s="43" t="s">
        <v>385</v>
      </c>
      <c r="G85" s="107" t="s">
        <v>568</v>
      </c>
      <c r="H85" s="107" t="s">
        <v>519</v>
      </c>
      <c r="I85" s="43" t="s">
        <v>280</v>
      </c>
    </row>
    <row r="86" spans="1:9" x14ac:dyDescent="0.25">
      <c r="A86" s="43" t="s">
        <v>270</v>
      </c>
      <c r="B86" s="43" t="s">
        <v>520</v>
      </c>
      <c r="C86" s="43" t="s">
        <v>543</v>
      </c>
      <c r="D86" s="43" t="s">
        <v>614</v>
      </c>
      <c r="E86" s="43" t="s">
        <v>615</v>
      </c>
      <c r="F86" s="43" t="s">
        <v>385</v>
      </c>
      <c r="G86" s="107" t="s">
        <v>568</v>
      </c>
      <c r="H86" s="107" t="s">
        <v>519</v>
      </c>
      <c r="I86" s="43" t="s">
        <v>280</v>
      </c>
    </row>
    <row r="87" spans="1:9" x14ac:dyDescent="0.25">
      <c r="A87" s="43" t="s">
        <v>270</v>
      </c>
      <c r="B87" s="43" t="s">
        <v>520</v>
      </c>
      <c r="C87" s="43" t="s">
        <v>543</v>
      </c>
      <c r="D87" s="43" t="s">
        <v>616</v>
      </c>
      <c r="E87" s="43" t="s">
        <v>617</v>
      </c>
      <c r="F87" s="43" t="s">
        <v>385</v>
      </c>
      <c r="G87" s="107" t="s">
        <v>568</v>
      </c>
      <c r="H87" s="107" t="s">
        <v>519</v>
      </c>
      <c r="I87" s="43" t="s">
        <v>280</v>
      </c>
    </row>
    <row r="88" spans="1:9" x14ac:dyDescent="0.25">
      <c r="A88" s="43" t="s">
        <v>270</v>
      </c>
      <c r="B88" s="43" t="s">
        <v>520</v>
      </c>
      <c r="C88" s="43" t="s">
        <v>543</v>
      </c>
      <c r="D88" s="43" t="s">
        <v>618</v>
      </c>
      <c r="E88" s="43" t="s">
        <v>619</v>
      </c>
      <c r="F88" s="43" t="s">
        <v>385</v>
      </c>
      <c r="G88" s="107" t="s">
        <v>568</v>
      </c>
      <c r="H88" s="107" t="s">
        <v>519</v>
      </c>
      <c r="I88" s="43" t="s">
        <v>280</v>
      </c>
    </row>
    <row r="89" spans="1:9" x14ac:dyDescent="0.25">
      <c r="A89" s="43" t="s">
        <v>270</v>
      </c>
      <c r="B89" s="43" t="s">
        <v>520</v>
      </c>
      <c r="C89" s="43" t="s">
        <v>543</v>
      </c>
      <c r="D89" s="43" t="s">
        <v>620</v>
      </c>
      <c r="E89" s="43" t="s">
        <v>621</v>
      </c>
      <c r="F89" s="43" t="s">
        <v>385</v>
      </c>
      <c r="G89" s="107" t="s">
        <v>568</v>
      </c>
      <c r="H89" s="107" t="s">
        <v>519</v>
      </c>
      <c r="I89" s="43" t="s">
        <v>280</v>
      </c>
    </row>
    <row r="90" spans="1:9" x14ac:dyDescent="0.25">
      <c r="A90" s="43" t="s">
        <v>270</v>
      </c>
      <c r="B90" s="43" t="s">
        <v>520</v>
      </c>
      <c r="C90" s="43" t="s">
        <v>543</v>
      </c>
      <c r="D90" s="43" t="s">
        <v>622</v>
      </c>
      <c r="E90" s="43" t="s">
        <v>623</v>
      </c>
      <c r="F90" s="43" t="s">
        <v>385</v>
      </c>
      <c r="G90" s="107" t="s">
        <v>568</v>
      </c>
      <c r="H90" s="107" t="s">
        <v>519</v>
      </c>
      <c r="I90" s="43" t="s">
        <v>280</v>
      </c>
    </row>
    <row r="91" spans="1:9" x14ac:dyDescent="0.25">
      <c r="A91" s="43" t="s">
        <v>270</v>
      </c>
      <c r="B91" s="43" t="s">
        <v>520</v>
      </c>
      <c r="C91" s="43" t="s">
        <v>543</v>
      </c>
      <c r="D91" s="43" t="s">
        <v>624</v>
      </c>
      <c r="E91" s="43" t="s">
        <v>625</v>
      </c>
      <c r="F91" s="43" t="s">
        <v>385</v>
      </c>
      <c r="G91" s="107" t="s">
        <v>568</v>
      </c>
      <c r="H91" s="107" t="s">
        <v>519</v>
      </c>
      <c r="I91" s="43" t="s">
        <v>280</v>
      </c>
    </row>
    <row r="92" spans="1:9" x14ac:dyDescent="0.25">
      <c r="A92" s="43" t="s">
        <v>270</v>
      </c>
      <c r="B92" s="43" t="s">
        <v>520</v>
      </c>
      <c r="C92" s="43" t="s">
        <v>543</v>
      </c>
      <c r="D92" s="43" t="s">
        <v>626</v>
      </c>
      <c r="E92" s="43" t="s">
        <v>627</v>
      </c>
      <c r="F92" s="43" t="s">
        <v>385</v>
      </c>
      <c r="G92" s="107" t="s">
        <v>568</v>
      </c>
      <c r="H92" s="107" t="s">
        <v>519</v>
      </c>
      <c r="I92" s="43" t="s">
        <v>280</v>
      </c>
    </row>
    <row r="93" spans="1:9" x14ac:dyDescent="0.25">
      <c r="A93" s="43" t="s">
        <v>270</v>
      </c>
      <c r="B93" s="43" t="s">
        <v>520</v>
      </c>
      <c r="C93" s="43" t="s">
        <v>543</v>
      </c>
      <c r="D93" s="43" t="s">
        <v>628</v>
      </c>
      <c r="E93" s="43" t="s">
        <v>629</v>
      </c>
      <c r="F93" s="43" t="s">
        <v>385</v>
      </c>
      <c r="G93" s="107" t="s">
        <v>568</v>
      </c>
      <c r="H93" s="107" t="s">
        <v>519</v>
      </c>
      <c r="I93" s="43" t="s">
        <v>280</v>
      </c>
    </row>
    <row r="94" spans="1:9" x14ac:dyDescent="0.25">
      <c r="A94" s="43" t="s">
        <v>270</v>
      </c>
      <c r="B94" s="43" t="s">
        <v>520</v>
      </c>
      <c r="C94" s="43" t="s">
        <v>543</v>
      </c>
      <c r="D94" s="43" t="s">
        <v>630</v>
      </c>
      <c r="E94" s="43" t="s">
        <v>631</v>
      </c>
      <c r="F94" s="43" t="s">
        <v>385</v>
      </c>
      <c r="G94" s="107" t="s">
        <v>568</v>
      </c>
      <c r="H94" s="107" t="s">
        <v>519</v>
      </c>
      <c r="I94" s="43" t="s">
        <v>280</v>
      </c>
    </row>
    <row r="95" spans="1:9" x14ac:dyDescent="0.25">
      <c r="A95" s="43" t="s">
        <v>270</v>
      </c>
      <c r="B95" s="43" t="s">
        <v>520</v>
      </c>
      <c r="C95" s="43" t="s">
        <v>543</v>
      </c>
      <c r="D95" s="43" t="s">
        <v>632</v>
      </c>
      <c r="E95" s="43" t="s">
        <v>633</v>
      </c>
      <c r="F95" s="43" t="s">
        <v>385</v>
      </c>
      <c r="G95" s="107" t="s">
        <v>568</v>
      </c>
      <c r="H95" s="107" t="s">
        <v>519</v>
      </c>
      <c r="I95" s="43" t="s">
        <v>280</v>
      </c>
    </row>
    <row r="96" spans="1:9" x14ac:dyDescent="0.25">
      <c r="A96" s="43" t="s">
        <v>270</v>
      </c>
      <c r="B96" s="43" t="s">
        <v>520</v>
      </c>
      <c r="C96" s="43" t="s">
        <v>543</v>
      </c>
      <c r="D96" s="43" t="s">
        <v>634</v>
      </c>
      <c r="E96" s="43" t="s">
        <v>635</v>
      </c>
      <c r="F96" s="43" t="s">
        <v>385</v>
      </c>
      <c r="G96" s="107" t="s">
        <v>568</v>
      </c>
      <c r="H96" s="107" t="s">
        <v>519</v>
      </c>
      <c r="I96" s="43" t="s">
        <v>280</v>
      </c>
    </row>
    <row r="97" spans="1:9" x14ac:dyDescent="0.25">
      <c r="A97" s="43" t="s">
        <v>270</v>
      </c>
      <c r="B97" s="43" t="s">
        <v>520</v>
      </c>
      <c r="C97" s="43" t="s">
        <v>543</v>
      </c>
      <c r="D97" s="43" t="s">
        <v>636</v>
      </c>
      <c r="E97" s="43" t="s">
        <v>637</v>
      </c>
      <c r="F97" s="43" t="s">
        <v>385</v>
      </c>
      <c r="G97" s="107" t="s">
        <v>568</v>
      </c>
      <c r="H97" s="107" t="s">
        <v>519</v>
      </c>
      <c r="I97" s="43" t="s">
        <v>280</v>
      </c>
    </row>
    <row r="98" spans="1:9" x14ac:dyDescent="0.25">
      <c r="A98" s="43" t="s">
        <v>270</v>
      </c>
      <c r="B98" s="43" t="s">
        <v>520</v>
      </c>
      <c r="C98" s="43" t="s">
        <v>543</v>
      </c>
      <c r="D98" s="43" t="s">
        <v>638</v>
      </c>
      <c r="E98" s="43" t="s">
        <v>639</v>
      </c>
      <c r="F98" s="43" t="s">
        <v>385</v>
      </c>
      <c r="G98" s="107" t="s">
        <v>568</v>
      </c>
      <c r="H98" s="107" t="s">
        <v>519</v>
      </c>
      <c r="I98" s="43" t="s">
        <v>280</v>
      </c>
    </row>
    <row r="99" spans="1:9" x14ac:dyDescent="0.25">
      <c r="A99" s="43" t="s">
        <v>270</v>
      </c>
      <c r="B99" s="43" t="s">
        <v>520</v>
      </c>
      <c r="C99" s="43" t="s">
        <v>543</v>
      </c>
      <c r="D99" s="43" t="s">
        <v>640</v>
      </c>
      <c r="E99" s="43" t="s">
        <v>641</v>
      </c>
      <c r="F99" s="43" t="s">
        <v>385</v>
      </c>
      <c r="G99" s="107" t="s">
        <v>568</v>
      </c>
      <c r="H99" s="107" t="s">
        <v>519</v>
      </c>
      <c r="I99" s="43" t="s">
        <v>280</v>
      </c>
    </row>
    <row r="100" spans="1:9" x14ac:dyDescent="0.25">
      <c r="A100" s="43" t="s">
        <v>270</v>
      </c>
      <c r="B100" s="43" t="s">
        <v>520</v>
      </c>
      <c r="C100" s="43" t="s">
        <v>543</v>
      </c>
      <c r="D100" s="43" t="s">
        <v>642</v>
      </c>
      <c r="E100" s="43" t="s">
        <v>643</v>
      </c>
      <c r="F100" s="43" t="s">
        <v>385</v>
      </c>
      <c r="G100" s="107" t="s">
        <v>568</v>
      </c>
      <c r="H100" s="107" t="s">
        <v>519</v>
      </c>
      <c r="I100" s="43" t="s">
        <v>280</v>
      </c>
    </row>
    <row r="101" spans="1:9" x14ac:dyDescent="0.25">
      <c r="A101" s="43" t="s">
        <v>270</v>
      </c>
      <c r="B101" s="43" t="s">
        <v>520</v>
      </c>
      <c r="C101" s="43" t="s">
        <v>543</v>
      </c>
      <c r="D101" s="43" t="s">
        <v>644</v>
      </c>
      <c r="E101" s="43" t="s">
        <v>645</v>
      </c>
      <c r="F101" s="43" t="s">
        <v>385</v>
      </c>
      <c r="G101" s="107" t="s">
        <v>568</v>
      </c>
      <c r="H101" s="107" t="s">
        <v>519</v>
      </c>
      <c r="I101" s="43" t="s">
        <v>280</v>
      </c>
    </row>
    <row r="102" spans="1:9" x14ac:dyDescent="0.25">
      <c r="A102" s="43" t="s">
        <v>270</v>
      </c>
      <c r="B102" s="43" t="s">
        <v>520</v>
      </c>
      <c r="C102" s="43" t="s">
        <v>543</v>
      </c>
      <c r="D102" s="43" t="s">
        <v>646</v>
      </c>
      <c r="E102" s="43" t="s">
        <v>647</v>
      </c>
      <c r="F102" s="43" t="s">
        <v>385</v>
      </c>
      <c r="G102" s="107" t="s">
        <v>568</v>
      </c>
      <c r="H102" s="107" t="s">
        <v>519</v>
      </c>
      <c r="I102" s="43" t="s">
        <v>280</v>
      </c>
    </row>
    <row r="103" spans="1:9" x14ac:dyDescent="0.25">
      <c r="A103" s="43" t="s">
        <v>270</v>
      </c>
      <c r="B103" s="43" t="s">
        <v>520</v>
      </c>
      <c r="C103" s="43" t="s">
        <v>543</v>
      </c>
      <c r="D103" s="43" t="s">
        <v>648</v>
      </c>
      <c r="E103" s="43" t="s">
        <v>649</v>
      </c>
      <c r="F103" s="43" t="s">
        <v>385</v>
      </c>
      <c r="G103" s="107" t="s">
        <v>568</v>
      </c>
      <c r="H103" s="107" t="s">
        <v>519</v>
      </c>
      <c r="I103" s="43" t="s">
        <v>280</v>
      </c>
    </row>
    <row r="104" spans="1:9" x14ac:dyDescent="0.25">
      <c r="A104" s="43" t="s">
        <v>270</v>
      </c>
      <c r="B104" s="43" t="s">
        <v>520</v>
      </c>
      <c r="C104" s="43" t="s">
        <v>543</v>
      </c>
      <c r="D104" s="43" t="s">
        <v>650</v>
      </c>
      <c r="E104" s="43" t="s">
        <v>651</v>
      </c>
      <c r="F104" s="43" t="s">
        <v>385</v>
      </c>
      <c r="G104" s="107" t="s">
        <v>568</v>
      </c>
      <c r="H104" s="107" t="s">
        <v>519</v>
      </c>
      <c r="I104" s="43" t="s">
        <v>280</v>
      </c>
    </row>
    <row r="105" spans="1:9" x14ac:dyDescent="0.25">
      <c r="A105" s="43" t="s">
        <v>270</v>
      </c>
      <c r="B105" s="43" t="s">
        <v>520</v>
      </c>
      <c r="C105" s="43" t="s">
        <v>543</v>
      </c>
      <c r="D105" s="43" t="s">
        <v>652</v>
      </c>
      <c r="E105" s="43" t="s">
        <v>653</v>
      </c>
      <c r="F105" s="43" t="s">
        <v>385</v>
      </c>
      <c r="G105" s="107" t="s">
        <v>568</v>
      </c>
      <c r="H105" s="107" t="s">
        <v>519</v>
      </c>
      <c r="I105" s="43" t="s">
        <v>280</v>
      </c>
    </row>
    <row r="106" spans="1:9" x14ac:dyDescent="0.25">
      <c r="A106" s="43" t="s">
        <v>270</v>
      </c>
      <c r="B106" s="43" t="s">
        <v>520</v>
      </c>
      <c r="C106" s="43" t="s">
        <v>543</v>
      </c>
      <c r="D106" s="43" t="s">
        <v>654</v>
      </c>
      <c r="E106" s="43" t="s">
        <v>655</v>
      </c>
      <c r="F106" s="43" t="s">
        <v>385</v>
      </c>
      <c r="G106" s="107" t="s">
        <v>568</v>
      </c>
      <c r="H106" s="107" t="s">
        <v>519</v>
      </c>
      <c r="I106" s="43" t="s">
        <v>280</v>
      </c>
    </row>
    <row r="107" spans="1:9" x14ac:dyDescent="0.25">
      <c r="A107" s="43" t="s">
        <v>270</v>
      </c>
      <c r="B107" s="43" t="s">
        <v>520</v>
      </c>
      <c r="C107" s="43" t="s">
        <v>543</v>
      </c>
      <c r="D107" s="43" t="s">
        <v>656</v>
      </c>
      <c r="E107" s="43" t="s">
        <v>657</v>
      </c>
      <c r="F107" s="43" t="s">
        <v>385</v>
      </c>
      <c r="G107" s="107" t="s">
        <v>568</v>
      </c>
      <c r="H107" s="107">
        <v>2E-3</v>
      </c>
      <c r="I107" s="43" t="s">
        <v>280</v>
      </c>
    </row>
    <row r="108" spans="1:9" x14ac:dyDescent="0.25">
      <c r="A108" s="43" t="s">
        <v>270</v>
      </c>
      <c r="B108" s="43" t="s">
        <v>520</v>
      </c>
      <c r="C108" s="43" t="s">
        <v>543</v>
      </c>
      <c r="D108" s="43" t="s">
        <v>658</v>
      </c>
      <c r="E108" s="43" t="s">
        <v>659</v>
      </c>
      <c r="F108" s="43" t="s">
        <v>385</v>
      </c>
      <c r="G108" s="107" t="s">
        <v>568</v>
      </c>
      <c r="H108" s="107" t="s">
        <v>519</v>
      </c>
      <c r="I108" s="43" t="s">
        <v>280</v>
      </c>
    </row>
    <row r="109" spans="1:9" x14ac:dyDescent="0.25">
      <c r="A109" s="43" t="s">
        <v>270</v>
      </c>
      <c r="B109" s="43" t="s">
        <v>520</v>
      </c>
      <c r="C109" s="43" t="s">
        <v>543</v>
      </c>
      <c r="D109" s="43" t="s">
        <v>660</v>
      </c>
      <c r="E109" s="43" t="s">
        <v>661</v>
      </c>
      <c r="F109" s="43" t="s">
        <v>385</v>
      </c>
      <c r="G109" s="107" t="s">
        <v>568</v>
      </c>
      <c r="H109" s="107" t="s">
        <v>519</v>
      </c>
      <c r="I109" s="43" t="s">
        <v>280</v>
      </c>
    </row>
    <row r="110" spans="1:9" x14ac:dyDescent="0.25">
      <c r="A110" s="43" t="s">
        <v>270</v>
      </c>
      <c r="B110" s="43" t="s">
        <v>520</v>
      </c>
      <c r="C110" s="43" t="s">
        <v>543</v>
      </c>
      <c r="D110" s="43" t="s">
        <v>662</v>
      </c>
      <c r="E110" s="43" t="s">
        <v>663</v>
      </c>
      <c r="F110" s="43" t="s">
        <v>385</v>
      </c>
      <c r="G110" s="107" t="s">
        <v>568</v>
      </c>
      <c r="H110" s="107" t="s">
        <v>226</v>
      </c>
      <c r="I110" s="43" t="s">
        <v>280</v>
      </c>
    </row>
    <row r="111" spans="1:9" x14ac:dyDescent="0.25">
      <c r="A111" s="43" t="s">
        <v>270</v>
      </c>
      <c r="B111" s="43" t="s">
        <v>520</v>
      </c>
      <c r="C111" s="43" t="s">
        <v>543</v>
      </c>
      <c r="D111" s="43" t="s">
        <v>664</v>
      </c>
      <c r="E111" s="43" t="s">
        <v>665</v>
      </c>
      <c r="F111" s="43" t="s">
        <v>385</v>
      </c>
      <c r="G111" s="107" t="s">
        <v>568</v>
      </c>
      <c r="H111" s="107" t="s">
        <v>226</v>
      </c>
      <c r="I111" s="43" t="s">
        <v>280</v>
      </c>
    </row>
    <row r="112" spans="1:9" x14ac:dyDescent="0.25">
      <c r="A112" s="43" t="s">
        <v>270</v>
      </c>
      <c r="B112" s="43" t="s">
        <v>520</v>
      </c>
      <c r="C112" s="43" t="s">
        <v>543</v>
      </c>
      <c r="D112" s="43" t="s">
        <v>666</v>
      </c>
      <c r="E112" s="43" t="s">
        <v>667</v>
      </c>
      <c r="F112" s="43" t="s">
        <v>385</v>
      </c>
      <c r="G112" s="107" t="s">
        <v>568</v>
      </c>
      <c r="H112" s="107" t="s">
        <v>519</v>
      </c>
      <c r="I112" s="43" t="s">
        <v>280</v>
      </c>
    </row>
    <row r="113" spans="1:9" x14ac:dyDescent="0.25">
      <c r="A113" s="43" t="s">
        <v>270</v>
      </c>
      <c r="B113" s="43" t="s">
        <v>520</v>
      </c>
      <c r="C113" s="43" t="s">
        <v>543</v>
      </c>
      <c r="D113" s="43" t="s">
        <v>668</v>
      </c>
      <c r="E113" s="43" t="s">
        <v>669</v>
      </c>
      <c r="F113" s="43" t="s">
        <v>385</v>
      </c>
      <c r="G113" s="107" t="s">
        <v>568</v>
      </c>
      <c r="H113" s="107" t="s">
        <v>226</v>
      </c>
      <c r="I113" s="43" t="s">
        <v>280</v>
      </c>
    </row>
    <row r="114" spans="1:9" x14ac:dyDescent="0.25">
      <c r="A114" s="43" t="s">
        <v>270</v>
      </c>
      <c r="B114" s="43" t="s">
        <v>520</v>
      </c>
      <c r="C114" s="43" t="s">
        <v>543</v>
      </c>
      <c r="D114" s="43" t="s">
        <v>670</v>
      </c>
      <c r="E114" s="43" t="s">
        <v>671</v>
      </c>
      <c r="F114" s="43" t="s">
        <v>385</v>
      </c>
      <c r="G114" s="107" t="s">
        <v>568</v>
      </c>
      <c r="H114" s="107" t="s">
        <v>519</v>
      </c>
      <c r="I114" s="43" t="s">
        <v>280</v>
      </c>
    </row>
    <row r="115" spans="1:9" x14ac:dyDescent="0.25">
      <c r="A115" s="43" t="s">
        <v>270</v>
      </c>
      <c r="B115" s="43" t="s">
        <v>520</v>
      </c>
      <c r="C115" s="43" t="s">
        <v>543</v>
      </c>
      <c r="D115" s="43" t="s">
        <v>672</v>
      </c>
      <c r="E115" s="43" t="s">
        <v>673</v>
      </c>
      <c r="F115" s="43" t="s">
        <v>385</v>
      </c>
      <c r="G115" s="107" t="s">
        <v>568</v>
      </c>
      <c r="H115" s="107" t="s">
        <v>519</v>
      </c>
      <c r="I115" s="43" t="s">
        <v>280</v>
      </c>
    </row>
    <row r="116" spans="1:9" x14ac:dyDescent="0.25">
      <c r="A116" s="43" t="s">
        <v>270</v>
      </c>
      <c r="B116" s="43" t="s">
        <v>520</v>
      </c>
      <c r="C116" s="43" t="s">
        <v>543</v>
      </c>
      <c r="D116" s="43" t="s">
        <v>674</v>
      </c>
      <c r="E116" s="43" t="s">
        <v>675</v>
      </c>
      <c r="F116" s="43" t="s">
        <v>385</v>
      </c>
      <c r="G116" s="107" t="s">
        <v>568</v>
      </c>
      <c r="H116" s="107" t="s">
        <v>519</v>
      </c>
      <c r="I116" s="43" t="s">
        <v>280</v>
      </c>
    </row>
    <row r="117" spans="1:9" x14ac:dyDescent="0.25">
      <c r="A117" s="43" t="s">
        <v>270</v>
      </c>
      <c r="B117" s="43" t="s">
        <v>520</v>
      </c>
      <c r="C117" s="43" t="s">
        <v>543</v>
      </c>
      <c r="D117" s="43" t="s">
        <v>676</v>
      </c>
      <c r="E117" s="43" t="s">
        <v>677</v>
      </c>
      <c r="F117" s="43" t="s">
        <v>385</v>
      </c>
      <c r="G117" s="107" t="s">
        <v>568</v>
      </c>
      <c r="H117" s="107" t="s">
        <v>519</v>
      </c>
      <c r="I117" s="43" t="s">
        <v>280</v>
      </c>
    </row>
    <row r="118" spans="1:9" x14ac:dyDescent="0.25">
      <c r="A118" s="43" t="s">
        <v>270</v>
      </c>
      <c r="B118" s="43" t="s">
        <v>520</v>
      </c>
      <c r="C118" s="43" t="s">
        <v>543</v>
      </c>
      <c r="D118" s="43" t="s">
        <v>678</v>
      </c>
      <c r="E118" s="43" t="s">
        <v>679</v>
      </c>
      <c r="F118" s="43" t="s">
        <v>385</v>
      </c>
      <c r="G118" s="107" t="s">
        <v>568</v>
      </c>
      <c r="H118" s="107" t="s">
        <v>519</v>
      </c>
      <c r="I118" s="43" t="s">
        <v>280</v>
      </c>
    </row>
    <row r="119" spans="1:9" x14ac:dyDescent="0.25">
      <c r="A119" s="43" t="s">
        <v>270</v>
      </c>
      <c r="B119" s="43" t="s">
        <v>520</v>
      </c>
      <c r="C119" s="43" t="s">
        <v>543</v>
      </c>
      <c r="D119" s="43" t="s">
        <v>680</v>
      </c>
      <c r="E119" s="43" t="s">
        <v>681</v>
      </c>
      <c r="F119" s="43" t="s">
        <v>385</v>
      </c>
      <c r="G119" s="107" t="s">
        <v>568</v>
      </c>
      <c r="H119" s="107" t="s">
        <v>519</v>
      </c>
      <c r="I119" s="43" t="s">
        <v>280</v>
      </c>
    </row>
    <row r="120" spans="1:9" x14ac:dyDescent="0.25">
      <c r="A120" s="43" t="s">
        <v>270</v>
      </c>
      <c r="B120" s="43" t="s">
        <v>520</v>
      </c>
      <c r="C120" s="43" t="s">
        <v>543</v>
      </c>
      <c r="D120" s="43" t="s">
        <v>682</v>
      </c>
      <c r="E120" s="43" t="s">
        <v>683</v>
      </c>
      <c r="F120" s="43" t="s">
        <v>385</v>
      </c>
      <c r="G120" s="107" t="s">
        <v>568</v>
      </c>
      <c r="H120" s="107" t="s">
        <v>519</v>
      </c>
      <c r="I120" s="43" t="s">
        <v>280</v>
      </c>
    </row>
    <row r="121" spans="1:9" x14ac:dyDescent="0.25">
      <c r="A121" s="43" t="s">
        <v>270</v>
      </c>
      <c r="B121" s="43" t="s">
        <v>520</v>
      </c>
      <c r="C121" s="43" t="s">
        <v>543</v>
      </c>
      <c r="D121" s="43" t="s">
        <v>684</v>
      </c>
      <c r="E121" s="43" t="s">
        <v>685</v>
      </c>
      <c r="F121" s="43" t="s">
        <v>385</v>
      </c>
      <c r="G121" s="107" t="s">
        <v>568</v>
      </c>
      <c r="H121" s="107" t="s">
        <v>519</v>
      </c>
      <c r="I121" s="43" t="s">
        <v>280</v>
      </c>
    </row>
    <row r="122" spans="1:9" x14ac:dyDescent="0.25">
      <c r="A122" s="43" t="s">
        <v>270</v>
      </c>
      <c r="B122" s="43" t="s">
        <v>520</v>
      </c>
      <c r="C122" s="43" t="s">
        <v>543</v>
      </c>
      <c r="D122" s="43" t="s">
        <v>686</v>
      </c>
      <c r="E122" s="43" t="s">
        <v>687</v>
      </c>
      <c r="F122" s="43" t="s">
        <v>385</v>
      </c>
      <c r="G122" s="107" t="s">
        <v>568</v>
      </c>
      <c r="H122" s="107" t="s">
        <v>519</v>
      </c>
      <c r="I122" s="43" t="s">
        <v>280</v>
      </c>
    </row>
    <row r="123" spans="1:9" x14ac:dyDescent="0.25">
      <c r="A123" s="43" t="s">
        <v>270</v>
      </c>
      <c r="B123" s="43" t="s">
        <v>520</v>
      </c>
      <c r="C123" s="43" t="s">
        <v>543</v>
      </c>
      <c r="D123" s="43" t="s">
        <v>688</v>
      </c>
      <c r="E123" s="43" t="s">
        <v>689</v>
      </c>
      <c r="F123" s="43" t="s">
        <v>385</v>
      </c>
      <c r="G123" s="107" t="s">
        <v>568</v>
      </c>
      <c r="H123" s="107" t="s">
        <v>519</v>
      </c>
      <c r="I123" s="43" t="s">
        <v>280</v>
      </c>
    </row>
    <row r="124" spans="1:9" x14ac:dyDescent="0.25">
      <c r="A124" s="43" t="s">
        <v>270</v>
      </c>
      <c r="B124" s="43" t="s">
        <v>520</v>
      </c>
      <c r="C124" s="43" t="s">
        <v>543</v>
      </c>
      <c r="D124" s="43" t="s">
        <v>690</v>
      </c>
      <c r="E124" s="43" t="s">
        <v>691</v>
      </c>
      <c r="F124" s="43" t="s">
        <v>385</v>
      </c>
      <c r="G124" s="107" t="s">
        <v>568</v>
      </c>
      <c r="H124" s="107" t="s">
        <v>519</v>
      </c>
      <c r="I124" s="43" t="s">
        <v>280</v>
      </c>
    </row>
    <row r="125" spans="1:9" x14ac:dyDescent="0.25">
      <c r="A125" s="43" t="s">
        <v>270</v>
      </c>
      <c r="B125" s="43" t="s">
        <v>520</v>
      </c>
      <c r="C125" s="43" t="s">
        <v>543</v>
      </c>
      <c r="D125" s="43" t="s">
        <v>692</v>
      </c>
      <c r="E125" s="43" t="s">
        <v>693</v>
      </c>
      <c r="F125" s="43" t="s">
        <v>385</v>
      </c>
      <c r="G125" s="107" t="s">
        <v>568</v>
      </c>
      <c r="H125" s="107" t="s">
        <v>519</v>
      </c>
      <c r="I125" s="43" t="s">
        <v>280</v>
      </c>
    </row>
    <row r="126" spans="1:9" x14ac:dyDescent="0.25">
      <c r="A126" s="43" t="s">
        <v>270</v>
      </c>
      <c r="B126" s="43" t="s">
        <v>520</v>
      </c>
      <c r="C126" s="43" t="s">
        <v>543</v>
      </c>
      <c r="D126" s="43" t="s">
        <v>694</v>
      </c>
      <c r="E126" s="43" t="s">
        <v>695</v>
      </c>
      <c r="F126" s="43" t="s">
        <v>385</v>
      </c>
      <c r="G126" s="107" t="s">
        <v>568</v>
      </c>
      <c r="H126" s="107" t="s">
        <v>519</v>
      </c>
      <c r="I126" s="43" t="s">
        <v>280</v>
      </c>
    </row>
    <row r="127" spans="1:9" x14ac:dyDescent="0.25">
      <c r="A127" s="43" t="s">
        <v>270</v>
      </c>
      <c r="B127" s="43" t="s">
        <v>520</v>
      </c>
      <c r="C127" s="43" t="s">
        <v>543</v>
      </c>
      <c r="D127" s="43" t="s">
        <v>696</v>
      </c>
      <c r="E127" s="43" t="s">
        <v>697</v>
      </c>
      <c r="F127" s="43" t="s">
        <v>385</v>
      </c>
      <c r="G127" s="107" t="s">
        <v>568</v>
      </c>
      <c r="H127" s="107" t="s">
        <v>519</v>
      </c>
      <c r="I127" s="43" t="s">
        <v>280</v>
      </c>
    </row>
    <row r="128" spans="1:9" x14ac:dyDescent="0.25">
      <c r="A128" s="43" t="s">
        <v>270</v>
      </c>
      <c r="B128" s="43" t="s">
        <v>520</v>
      </c>
      <c r="C128" s="43" t="s">
        <v>543</v>
      </c>
      <c r="D128" s="43" t="s">
        <v>698</v>
      </c>
      <c r="E128" s="43" t="s">
        <v>699</v>
      </c>
      <c r="F128" s="43" t="s">
        <v>385</v>
      </c>
      <c r="G128" s="107" t="s">
        <v>568</v>
      </c>
      <c r="H128" s="107" t="s">
        <v>519</v>
      </c>
      <c r="I128" s="43" t="s">
        <v>280</v>
      </c>
    </row>
    <row r="129" spans="1:9" x14ac:dyDescent="0.25">
      <c r="A129" s="43" t="s">
        <v>270</v>
      </c>
      <c r="B129" s="43" t="s">
        <v>520</v>
      </c>
      <c r="C129" s="43" t="s">
        <v>543</v>
      </c>
      <c r="D129" s="43" t="s">
        <v>700</v>
      </c>
      <c r="E129" s="43" t="s">
        <v>701</v>
      </c>
      <c r="F129" s="43" t="s">
        <v>385</v>
      </c>
      <c r="G129" s="107" t="s">
        <v>568</v>
      </c>
      <c r="H129" s="107" t="s">
        <v>519</v>
      </c>
      <c r="I129" s="43" t="s">
        <v>280</v>
      </c>
    </row>
    <row r="130" spans="1:9" x14ac:dyDescent="0.25">
      <c r="A130" s="43" t="s">
        <v>270</v>
      </c>
      <c r="B130" s="43" t="s">
        <v>520</v>
      </c>
      <c r="C130" s="43" t="s">
        <v>543</v>
      </c>
      <c r="D130" s="43" t="s">
        <v>702</v>
      </c>
      <c r="E130" s="43" t="s">
        <v>703</v>
      </c>
      <c r="F130" s="43" t="s">
        <v>385</v>
      </c>
      <c r="G130" s="107" t="s">
        <v>568</v>
      </c>
      <c r="H130" s="107" t="s">
        <v>519</v>
      </c>
      <c r="I130" s="43" t="s">
        <v>280</v>
      </c>
    </row>
    <row r="131" spans="1:9" x14ac:dyDescent="0.25">
      <c r="A131" s="43" t="s">
        <v>270</v>
      </c>
      <c r="B131" s="43" t="s">
        <v>520</v>
      </c>
      <c r="C131" s="43" t="s">
        <v>543</v>
      </c>
      <c r="D131" s="43" t="s">
        <v>704</v>
      </c>
      <c r="E131" s="43" t="s">
        <v>705</v>
      </c>
      <c r="F131" s="43" t="s">
        <v>385</v>
      </c>
      <c r="G131" s="107" t="s">
        <v>568</v>
      </c>
      <c r="H131" s="107" t="s">
        <v>519</v>
      </c>
      <c r="I131" s="43" t="s">
        <v>280</v>
      </c>
    </row>
    <row r="132" spans="1:9" x14ac:dyDescent="0.25">
      <c r="A132" s="43" t="s">
        <v>270</v>
      </c>
      <c r="B132" s="43" t="s">
        <v>520</v>
      </c>
      <c r="C132" s="43" t="s">
        <v>543</v>
      </c>
      <c r="D132" s="43" t="s">
        <v>706</v>
      </c>
      <c r="E132" s="43" t="s">
        <v>707</v>
      </c>
      <c r="F132" s="43" t="s">
        <v>385</v>
      </c>
      <c r="G132" s="107" t="s">
        <v>568</v>
      </c>
      <c r="H132" s="107" t="s">
        <v>519</v>
      </c>
      <c r="I132" s="43" t="s">
        <v>280</v>
      </c>
    </row>
    <row r="133" spans="1:9" x14ac:dyDescent="0.25">
      <c r="A133" s="43" t="s">
        <v>270</v>
      </c>
      <c r="B133" s="43" t="s">
        <v>520</v>
      </c>
      <c r="C133" s="43" t="s">
        <v>543</v>
      </c>
      <c r="D133" s="43" t="s">
        <v>708</v>
      </c>
      <c r="E133" s="43" t="s">
        <v>709</v>
      </c>
      <c r="F133" s="43" t="s">
        <v>385</v>
      </c>
      <c r="G133" s="107" t="s">
        <v>568</v>
      </c>
      <c r="H133" s="107" t="s">
        <v>519</v>
      </c>
      <c r="I133" s="43" t="s">
        <v>280</v>
      </c>
    </row>
    <row r="134" spans="1:9" x14ac:dyDescent="0.25">
      <c r="A134" s="43" t="s">
        <v>270</v>
      </c>
      <c r="B134" s="43" t="s">
        <v>520</v>
      </c>
      <c r="C134" s="43" t="s">
        <v>543</v>
      </c>
      <c r="D134" s="43" t="s">
        <v>710</v>
      </c>
      <c r="E134" s="43" t="s">
        <v>711</v>
      </c>
      <c r="F134" s="43" t="s">
        <v>385</v>
      </c>
      <c r="G134" s="107" t="s">
        <v>568</v>
      </c>
      <c r="H134" s="107" t="s">
        <v>519</v>
      </c>
      <c r="I134" s="43" t="s">
        <v>280</v>
      </c>
    </row>
    <row r="135" spans="1:9" x14ac:dyDescent="0.25">
      <c r="A135" s="43" t="s">
        <v>270</v>
      </c>
      <c r="B135" s="43" t="s">
        <v>520</v>
      </c>
      <c r="C135" s="43" t="s">
        <v>543</v>
      </c>
      <c r="D135" s="43" t="s">
        <v>712</v>
      </c>
      <c r="E135" s="43" t="s">
        <v>713</v>
      </c>
      <c r="F135" s="43" t="s">
        <v>385</v>
      </c>
      <c r="G135" s="107" t="s">
        <v>568</v>
      </c>
      <c r="H135" s="107" t="s">
        <v>519</v>
      </c>
      <c r="I135" s="43" t="s">
        <v>280</v>
      </c>
    </row>
    <row r="136" spans="1:9" x14ac:dyDescent="0.25">
      <c r="A136" s="43" t="s">
        <v>270</v>
      </c>
      <c r="B136" s="43" t="s">
        <v>520</v>
      </c>
      <c r="C136" s="43" t="s">
        <v>543</v>
      </c>
      <c r="D136" s="43" t="s">
        <v>714</v>
      </c>
      <c r="E136" s="43" t="s">
        <v>715</v>
      </c>
      <c r="F136" s="43" t="s">
        <v>385</v>
      </c>
      <c r="G136" s="107" t="s">
        <v>568</v>
      </c>
      <c r="H136" s="107" t="s">
        <v>519</v>
      </c>
      <c r="I136" s="43" t="s">
        <v>280</v>
      </c>
    </row>
    <row r="137" spans="1:9" x14ac:dyDescent="0.25">
      <c r="A137" s="43" t="s">
        <v>270</v>
      </c>
      <c r="B137" s="43" t="s">
        <v>520</v>
      </c>
      <c r="C137" s="43" t="s">
        <v>543</v>
      </c>
      <c r="D137" s="43" t="s">
        <v>716</v>
      </c>
      <c r="E137" s="43" t="s">
        <v>717</v>
      </c>
      <c r="F137" s="43" t="s">
        <v>385</v>
      </c>
      <c r="G137" s="107" t="s">
        <v>568</v>
      </c>
      <c r="H137" s="107" t="s">
        <v>519</v>
      </c>
      <c r="I137" s="43" t="s">
        <v>280</v>
      </c>
    </row>
    <row r="138" spans="1:9" x14ac:dyDescent="0.25">
      <c r="A138" s="43" t="s">
        <v>270</v>
      </c>
      <c r="B138" s="43" t="s">
        <v>520</v>
      </c>
      <c r="C138" s="43" t="s">
        <v>543</v>
      </c>
      <c r="D138" s="43" t="s">
        <v>718</v>
      </c>
      <c r="E138" s="43" t="s">
        <v>719</v>
      </c>
      <c r="F138" s="43" t="s">
        <v>385</v>
      </c>
      <c r="G138" s="107" t="s">
        <v>568</v>
      </c>
      <c r="H138" s="107" t="s">
        <v>519</v>
      </c>
      <c r="I138" s="43" t="s">
        <v>280</v>
      </c>
    </row>
    <row r="139" spans="1:9" x14ac:dyDescent="0.25">
      <c r="A139" s="43" t="s">
        <v>270</v>
      </c>
      <c r="B139" s="43" t="s">
        <v>520</v>
      </c>
      <c r="C139" s="43" t="s">
        <v>543</v>
      </c>
      <c r="D139" s="43" t="s">
        <v>720</v>
      </c>
      <c r="E139" s="43" t="s">
        <v>721</v>
      </c>
      <c r="F139" s="43" t="s">
        <v>385</v>
      </c>
      <c r="G139" s="107" t="s">
        <v>568</v>
      </c>
      <c r="H139" s="107">
        <v>416.21899999999999</v>
      </c>
      <c r="I139" s="43" t="s">
        <v>280</v>
      </c>
    </row>
    <row r="140" spans="1:9" x14ac:dyDescent="0.25">
      <c r="A140" s="43" t="s">
        <v>270</v>
      </c>
      <c r="B140" s="43" t="s">
        <v>520</v>
      </c>
      <c r="C140" s="43" t="s">
        <v>543</v>
      </c>
      <c r="D140" s="43" t="s">
        <v>722</v>
      </c>
      <c r="E140" s="43" t="s">
        <v>723</v>
      </c>
      <c r="F140" s="43" t="s">
        <v>385</v>
      </c>
      <c r="G140" s="107" t="s">
        <v>568</v>
      </c>
      <c r="H140" s="107">
        <v>114.14700000000001</v>
      </c>
      <c r="I140" s="43" t="s">
        <v>280</v>
      </c>
    </row>
    <row r="141" spans="1:9" x14ac:dyDescent="0.25">
      <c r="A141" s="43" t="s">
        <v>270</v>
      </c>
      <c r="B141" s="43" t="s">
        <v>520</v>
      </c>
      <c r="C141" s="43" t="s">
        <v>543</v>
      </c>
      <c r="D141" s="43" t="s">
        <v>775</v>
      </c>
      <c r="E141" s="43" t="s">
        <v>776</v>
      </c>
      <c r="F141" s="43" t="s">
        <v>385</v>
      </c>
      <c r="G141" s="107" t="s">
        <v>568</v>
      </c>
      <c r="H141" s="107">
        <v>530.36599999999987</v>
      </c>
      <c r="I141" s="43" t="s">
        <v>280</v>
      </c>
    </row>
    <row r="142" spans="1:9" x14ac:dyDescent="0.25">
      <c r="A142" s="43" t="s">
        <v>270</v>
      </c>
      <c r="B142" s="43" t="s">
        <v>520</v>
      </c>
      <c r="C142" s="43" t="s">
        <v>543</v>
      </c>
      <c r="D142" s="43" t="s">
        <v>586</v>
      </c>
      <c r="E142" s="43" t="s">
        <v>587</v>
      </c>
      <c r="F142" s="43" t="s">
        <v>385</v>
      </c>
      <c r="G142" s="107" t="s">
        <v>569</v>
      </c>
      <c r="H142" s="107">
        <v>598.79700000000003</v>
      </c>
      <c r="I142" s="43" t="s">
        <v>280</v>
      </c>
    </row>
    <row r="143" spans="1:9" x14ac:dyDescent="0.25">
      <c r="A143" s="43" t="s">
        <v>270</v>
      </c>
      <c r="B143" s="43" t="s">
        <v>520</v>
      </c>
      <c r="C143" s="43" t="s">
        <v>543</v>
      </c>
      <c r="D143" s="43" t="s">
        <v>588</v>
      </c>
      <c r="E143" s="43" t="s">
        <v>589</v>
      </c>
      <c r="F143" s="43" t="s">
        <v>385</v>
      </c>
      <c r="G143" s="107" t="s">
        <v>569</v>
      </c>
      <c r="H143" s="107" t="s">
        <v>519</v>
      </c>
      <c r="I143" s="43" t="s">
        <v>280</v>
      </c>
    </row>
    <row r="144" spans="1:9" x14ac:dyDescent="0.25">
      <c r="A144" s="43" t="s">
        <v>270</v>
      </c>
      <c r="B144" s="43" t="s">
        <v>520</v>
      </c>
      <c r="C144" s="43" t="s">
        <v>543</v>
      </c>
      <c r="D144" s="43" t="s">
        <v>590</v>
      </c>
      <c r="E144" s="43" t="s">
        <v>591</v>
      </c>
      <c r="F144" s="43" t="s">
        <v>385</v>
      </c>
      <c r="G144" s="107" t="s">
        <v>569</v>
      </c>
      <c r="H144" s="107" t="s">
        <v>519</v>
      </c>
      <c r="I144" s="43" t="s">
        <v>280</v>
      </c>
    </row>
    <row r="145" spans="1:9" x14ac:dyDescent="0.25">
      <c r="A145" s="43" t="s">
        <v>270</v>
      </c>
      <c r="B145" s="43" t="s">
        <v>520</v>
      </c>
      <c r="C145" s="43" t="s">
        <v>543</v>
      </c>
      <c r="D145" s="43" t="s">
        <v>592</v>
      </c>
      <c r="E145" s="43" t="s">
        <v>593</v>
      </c>
      <c r="F145" s="43" t="s">
        <v>385</v>
      </c>
      <c r="G145" s="107" t="s">
        <v>569</v>
      </c>
      <c r="H145" s="107" t="s">
        <v>519</v>
      </c>
      <c r="I145" s="43" t="s">
        <v>280</v>
      </c>
    </row>
    <row r="146" spans="1:9" x14ac:dyDescent="0.25">
      <c r="A146" s="43" t="s">
        <v>270</v>
      </c>
      <c r="B146" s="43" t="s">
        <v>520</v>
      </c>
      <c r="C146" s="43" t="s">
        <v>543</v>
      </c>
      <c r="D146" s="43" t="s">
        <v>594</v>
      </c>
      <c r="E146" s="43" t="s">
        <v>595</v>
      </c>
      <c r="F146" s="43" t="s">
        <v>385</v>
      </c>
      <c r="G146" s="107" t="s">
        <v>569</v>
      </c>
      <c r="H146" s="107">
        <v>7.0000000000000001E-3</v>
      </c>
      <c r="I146" s="43" t="s">
        <v>280</v>
      </c>
    </row>
    <row r="147" spans="1:9" x14ac:dyDescent="0.25">
      <c r="A147" s="43" t="s">
        <v>270</v>
      </c>
      <c r="B147" s="43" t="s">
        <v>520</v>
      </c>
      <c r="C147" s="43" t="s">
        <v>543</v>
      </c>
      <c r="D147" s="43" t="s">
        <v>596</v>
      </c>
      <c r="E147" s="43" t="s">
        <v>597</v>
      </c>
      <c r="F147" s="43" t="s">
        <v>385</v>
      </c>
      <c r="G147" s="107" t="s">
        <v>569</v>
      </c>
      <c r="H147" s="107" t="s">
        <v>519</v>
      </c>
      <c r="I147" s="43" t="s">
        <v>280</v>
      </c>
    </row>
    <row r="148" spans="1:9" x14ac:dyDescent="0.25">
      <c r="A148" s="43" t="s">
        <v>270</v>
      </c>
      <c r="B148" s="43" t="s">
        <v>520</v>
      </c>
      <c r="C148" s="43" t="s">
        <v>543</v>
      </c>
      <c r="D148" s="43" t="s">
        <v>598</v>
      </c>
      <c r="E148" s="43" t="s">
        <v>599</v>
      </c>
      <c r="F148" s="43" t="s">
        <v>385</v>
      </c>
      <c r="G148" s="107" t="s">
        <v>569</v>
      </c>
      <c r="H148" s="107" t="s">
        <v>519</v>
      </c>
      <c r="I148" s="43" t="s">
        <v>280</v>
      </c>
    </row>
    <row r="149" spans="1:9" x14ac:dyDescent="0.25">
      <c r="A149" s="43" t="s">
        <v>270</v>
      </c>
      <c r="B149" s="43" t="s">
        <v>520</v>
      </c>
      <c r="C149" s="43" t="s">
        <v>543</v>
      </c>
      <c r="D149" s="43" t="s">
        <v>600</v>
      </c>
      <c r="E149" s="43" t="s">
        <v>601</v>
      </c>
      <c r="F149" s="43" t="s">
        <v>385</v>
      </c>
      <c r="G149" s="107" t="s">
        <v>569</v>
      </c>
      <c r="H149" s="107" t="s">
        <v>519</v>
      </c>
      <c r="I149" s="43" t="s">
        <v>280</v>
      </c>
    </row>
    <row r="150" spans="1:9" x14ac:dyDescent="0.25">
      <c r="A150" s="43" t="s">
        <v>270</v>
      </c>
      <c r="B150" s="43" t="s">
        <v>520</v>
      </c>
      <c r="C150" s="43" t="s">
        <v>543</v>
      </c>
      <c r="D150" s="43" t="s">
        <v>602</v>
      </c>
      <c r="E150" s="43" t="s">
        <v>603</v>
      </c>
      <c r="F150" s="43" t="s">
        <v>385</v>
      </c>
      <c r="G150" s="107" t="s">
        <v>569</v>
      </c>
      <c r="H150" s="107">
        <v>0.30199999999999999</v>
      </c>
      <c r="I150" s="43" t="s">
        <v>280</v>
      </c>
    </row>
    <row r="151" spans="1:9" x14ac:dyDescent="0.25">
      <c r="A151" s="43" t="s">
        <v>270</v>
      </c>
      <c r="B151" s="43" t="s">
        <v>520</v>
      </c>
      <c r="C151" s="43" t="s">
        <v>543</v>
      </c>
      <c r="D151" s="43" t="s">
        <v>604</v>
      </c>
      <c r="E151" s="43" t="s">
        <v>605</v>
      </c>
      <c r="F151" s="43" t="s">
        <v>385</v>
      </c>
      <c r="G151" s="107" t="s">
        <v>569</v>
      </c>
      <c r="H151" s="107" t="s">
        <v>519</v>
      </c>
      <c r="I151" s="43" t="s">
        <v>280</v>
      </c>
    </row>
    <row r="152" spans="1:9" x14ac:dyDescent="0.25">
      <c r="A152" s="43" t="s">
        <v>270</v>
      </c>
      <c r="B152" s="43" t="s">
        <v>520</v>
      </c>
      <c r="C152" s="43" t="s">
        <v>543</v>
      </c>
      <c r="D152" s="43" t="s">
        <v>606</v>
      </c>
      <c r="E152" s="43" t="s">
        <v>607</v>
      </c>
      <c r="F152" s="43" t="s">
        <v>385</v>
      </c>
      <c r="G152" s="107" t="s">
        <v>569</v>
      </c>
      <c r="H152" s="107" t="s">
        <v>519</v>
      </c>
      <c r="I152" s="43" t="s">
        <v>280</v>
      </c>
    </row>
    <row r="153" spans="1:9" x14ac:dyDescent="0.25">
      <c r="A153" s="43" t="s">
        <v>270</v>
      </c>
      <c r="B153" s="43" t="s">
        <v>520</v>
      </c>
      <c r="C153" s="43" t="s">
        <v>543</v>
      </c>
      <c r="D153" s="43" t="s">
        <v>608</v>
      </c>
      <c r="E153" s="43" t="s">
        <v>609</v>
      </c>
      <c r="F153" s="43" t="s">
        <v>385</v>
      </c>
      <c r="G153" s="107" t="s">
        <v>569</v>
      </c>
      <c r="H153" s="107" t="s">
        <v>519</v>
      </c>
      <c r="I153" s="43" t="s">
        <v>280</v>
      </c>
    </row>
    <row r="154" spans="1:9" x14ac:dyDescent="0.25">
      <c r="A154" s="43" t="s">
        <v>270</v>
      </c>
      <c r="B154" s="43" t="s">
        <v>520</v>
      </c>
      <c r="C154" s="43" t="s">
        <v>543</v>
      </c>
      <c r="D154" s="43" t="s">
        <v>610</v>
      </c>
      <c r="E154" s="43" t="s">
        <v>611</v>
      </c>
      <c r="F154" s="43" t="s">
        <v>385</v>
      </c>
      <c r="G154" s="107" t="s">
        <v>569</v>
      </c>
      <c r="H154" s="107" t="s">
        <v>519</v>
      </c>
      <c r="I154" s="43" t="s">
        <v>280</v>
      </c>
    </row>
    <row r="155" spans="1:9" x14ac:dyDescent="0.25">
      <c r="A155" s="43" t="s">
        <v>270</v>
      </c>
      <c r="B155" s="43" t="s">
        <v>520</v>
      </c>
      <c r="C155" s="43" t="s">
        <v>543</v>
      </c>
      <c r="D155" s="43" t="s">
        <v>612</v>
      </c>
      <c r="E155" s="43" t="s">
        <v>613</v>
      </c>
      <c r="F155" s="43" t="s">
        <v>385</v>
      </c>
      <c r="G155" s="107" t="s">
        <v>569</v>
      </c>
      <c r="H155" s="107" t="s">
        <v>519</v>
      </c>
      <c r="I155" s="43" t="s">
        <v>280</v>
      </c>
    </row>
    <row r="156" spans="1:9" x14ac:dyDescent="0.25">
      <c r="A156" s="43" t="s">
        <v>270</v>
      </c>
      <c r="B156" s="43" t="s">
        <v>520</v>
      </c>
      <c r="C156" s="43" t="s">
        <v>543</v>
      </c>
      <c r="D156" s="43" t="s">
        <v>614</v>
      </c>
      <c r="E156" s="43" t="s">
        <v>615</v>
      </c>
      <c r="F156" s="43" t="s">
        <v>385</v>
      </c>
      <c r="G156" s="107" t="s">
        <v>569</v>
      </c>
      <c r="H156" s="107" t="s">
        <v>519</v>
      </c>
      <c r="I156" s="43" t="s">
        <v>280</v>
      </c>
    </row>
    <row r="157" spans="1:9" x14ac:dyDescent="0.25">
      <c r="A157" s="43" t="s">
        <v>270</v>
      </c>
      <c r="B157" s="43" t="s">
        <v>520</v>
      </c>
      <c r="C157" s="43" t="s">
        <v>543</v>
      </c>
      <c r="D157" s="43" t="s">
        <v>616</v>
      </c>
      <c r="E157" s="43" t="s">
        <v>617</v>
      </c>
      <c r="F157" s="43" t="s">
        <v>385</v>
      </c>
      <c r="G157" s="107" t="s">
        <v>569</v>
      </c>
      <c r="H157" s="107" t="s">
        <v>519</v>
      </c>
      <c r="I157" s="43" t="s">
        <v>280</v>
      </c>
    </row>
    <row r="158" spans="1:9" x14ac:dyDescent="0.25">
      <c r="A158" s="43" t="s">
        <v>270</v>
      </c>
      <c r="B158" s="43" t="s">
        <v>520</v>
      </c>
      <c r="C158" s="43" t="s">
        <v>543</v>
      </c>
      <c r="D158" s="43" t="s">
        <v>618</v>
      </c>
      <c r="E158" s="43" t="s">
        <v>619</v>
      </c>
      <c r="F158" s="43" t="s">
        <v>385</v>
      </c>
      <c r="G158" s="107" t="s">
        <v>569</v>
      </c>
      <c r="H158" s="107" t="s">
        <v>519</v>
      </c>
      <c r="I158" s="43" t="s">
        <v>280</v>
      </c>
    </row>
    <row r="159" spans="1:9" x14ac:dyDescent="0.25">
      <c r="A159" s="43" t="s">
        <v>270</v>
      </c>
      <c r="B159" s="43" t="s">
        <v>520</v>
      </c>
      <c r="C159" s="43" t="s">
        <v>543</v>
      </c>
      <c r="D159" s="43" t="s">
        <v>620</v>
      </c>
      <c r="E159" s="43" t="s">
        <v>621</v>
      </c>
      <c r="F159" s="43" t="s">
        <v>385</v>
      </c>
      <c r="G159" s="107" t="s">
        <v>569</v>
      </c>
      <c r="H159" s="107" t="s">
        <v>519</v>
      </c>
      <c r="I159" s="43" t="s">
        <v>280</v>
      </c>
    </row>
    <row r="160" spans="1:9" x14ac:dyDescent="0.25">
      <c r="A160" s="43" t="s">
        <v>270</v>
      </c>
      <c r="B160" s="43" t="s">
        <v>520</v>
      </c>
      <c r="C160" s="43" t="s">
        <v>543</v>
      </c>
      <c r="D160" s="43" t="s">
        <v>622</v>
      </c>
      <c r="E160" s="43" t="s">
        <v>623</v>
      </c>
      <c r="F160" s="43" t="s">
        <v>385</v>
      </c>
      <c r="G160" s="107" t="s">
        <v>569</v>
      </c>
      <c r="H160" s="107" t="s">
        <v>519</v>
      </c>
      <c r="I160" s="43" t="s">
        <v>280</v>
      </c>
    </row>
    <row r="161" spans="1:9" x14ac:dyDescent="0.25">
      <c r="A161" s="43" t="s">
        <v>270</v>
      </c>
      <c r="B161" s="43" t="s">
        <v>520</v>
      </c>
      <c r="C161" s="43" t="s">
        <v>543</v>
      </c>
      <c r="D161" s="43" t="s">
        <v>624</v>
      </c>
      <c r="E161" s="43" t="s">
        <v>625</v>
      </c>
      <c r="F161" s="43" t="s">
        <v>385</v>
      </c>
      <c r="G161" s="107" t="s">
        <v>569</v>
      </c>
      <c r="H161" s="107" t="s">
        <v>519</v>
      </c>
      <c r="I161" s="43" t="s">
        <v>280</v>
      </c>
    </row>
    <row r="162" spans="1:9" x14ac:dyDescent="0.25">
      <c r="A162" s="43" t="s">
        <v>270</v>
      </c>
      <c r="B162" s="43" t="s">
        <v>520</v>
      </c>
      <c r="C162" s="43" t="s">
        <v>543</v>
      </c>
      <c r="D162" s="43" t="s">
        <v>626</v>
      </c>
      <c r="E162" s="43" t="s">
        <v>627</v>
      </c>
      <c r="F162" s="43" t="s">
        <v>385</v>
      </c>
      <c r="G162" s="107" t="s">
        <v>569</v>
      </c>
      <c r="H162" s="107" t="s">
        <v>519</v>
      </c>
      <c r="I162" s="43" t="s">
        <v>280</v>
      </c>
    </row>
    <row r="163" spans="1:9" x14ac:dyDescent="0.25">
      <c r="A163" s="43" t="s">
        <v>270</v>
      </c>
      <c r="B163" s="43" t="s">
        <v>520</v>
      </c>
      <c r="C163" s="43" t="s">
        <v>543</v>
      </c>
      <c r="D163" s="43" t="s">
        <v>628</v>
      </c>
      <c r="E163" s="43" t="s">
        <v>629</v>
      </c>
      <c r="F163" s="43" t="s">
        <v>385</v>
      </c>
      <c r="G163" s="107" t="s">
        <v>569</v>
      </c>
      <c r="H163" s="107" t="s">
        <v>519</v>
      </c>
      <c r="I163" s="43" t="s">
        <v>280</v>
      </c>
    </row>
    <row r="164" spans="1:9" x14ac:dyDescent="0.25">
      <c r="A164" s="43" t="s">
        <v>270</v>
      </c>
      <c r="B164" s="43" t="s">
        <v>520</v>
      </c>
      <c r="C164" s="43" t="s">
        <v>543</v>
      </c>
      <c r="D164" s="43" t="s">
        <v>630</v>
      </c>
      <c r="E164" s="43" t="s">
        <v>631</v>
      </c>
      <c r="F164" s="43" t="s">
        <v>385</v>
      </c>
      <c r="G164" s="107" t="s">
        <v>569</v>
      </c>
      <c r="H164" s="107" t="s">
        <v>519</v>
      </c>
      <c r="I164" s="43" t="s">
        <v>280</v>
      </c>
    </row>
    <row r="165" spans="1:9" x14ac:dyDescent="0.25">
      <c r="A165" s="43" t="s">
        <v>270</v>
      </c>
      <c r="B165" s="43" t="s">
        <v>520</v>
      </c>
      <c r="C165" s="43" t="s">
        <v>543</v>
      </c>
      <c r="D165" s="43" t="s">
        <v>632</v>
      </c>
      <c r="E165" s="43" t="s">
        <v>633</v>
      </c>
      <c r="F165" s="43" t="s">
        <v>385</v>
      </c>
      <c r="G165" s="107" t="s">
        <v>569</v>
      </c>
      <c r="H165" s="107" t="s">
        <v>519</v>
      </c>
      <c r="I165" s="43" t="s">
        <v>280</v>
      </c>
    </row>
    <row r="166" spans="1:9" x14ac:dyDescent="0.25">
      <c r="A166" s="43" t="s">
        <v>270</v>
      </c>
      <c r="B166" s="43" t="s">
        <v>520</v>
      </c>
      <c r="C166" s="43" t="s">
        <v>543</v>
      </c>
      <c r="D166" s="43" t="s">
        <v>634</v>
      </c>
      <c r="E166" s="43" t="s">
        <v>635</v>
      </c>
      <c r="F166" s="43" t="s">
        <v>385</v>
      </c>
      <c r="G166" s="107" t="s">
        <v>569</v>
      </c>
      <c r="H166" s="107" t="s">
        <v>519</v>
      </c>
      <c r="I166" s="43" t="s">
        <v>280</v>
      </c>
    </row>
    <row r="167" spans="1:9" x14ac:dyDescent="0.25">
      <c r="A167" s="43" t="s">
        <v>270</v>
      </c>
      <c r="B167" s="43" t="s">
        <v>520</v>
      </c>
      <c r="C167" s="43" t="s">
        <v>543</v>
      </c>
      <c r="D167" s="43" t="s">
        <v>636</v>
      </c>
      <c r="E167" s="43" t="s">
        <v>637</v>
      </c>
      <c r="F167" s="43" t="s">
        <v>385</v>
      </c>
      <c r="G167" s="107" t="s">
        <v>569</v>
      </c>
      <c r="H167" s="107" t="s">
        <v>519</v>
      </c>
      <c r="I167" s="43" t="s">
        <v>280</v>
      </c>
    </row>
    <row r="168" spans="1:9" x14ac:dyDescent="0.25">
      <c r="A168" s="43" t="s">
        <v>270</v>
      </c>
      <c r="B168" s="43" t="s">
        <v>520</v>
      </c>
      <c r="C168" s="43" t="s">
        <v>543</v>
      </c>
      <c r="D168" s="43" t="s">
        <v>638</v>
      </c>
      <c r="E168" s="43" t="s">
        <v>639</v>
      </c>
      <c r="F168" s="43" t="s">
        <v>385</v>
      </c>
      <c r="G168" s="107" t="s">
        <v>569</v>
      </c>
      <c r="H168" s="107" t="s">
        <v>519</v>
      </c>
      <c r="I168" s="43" t="s">
        <v>280</v>
      </c>
    </row>
    <row r="169" spans="1:9" x14ac:dyDescent="0.25">
      <c r="A169" s="43" t="s">
        <v>270</v>
      </c>
      <c r="B169" s="43" t="s">
        <v>520</v>
      </c>
      <c r="C169" s="43" t="s">
        <v>543</v>
      </c>
      <c r="D169" s="43" t="s">
        <v>640</v>
      </c>
      <c r="E169" s="43" t="s">
        <v>641</v>
      </c>
      <c r="F169" s="43" t="s">
        <v>385</v>
      </c>
      <c r="G169" s="107" t="s">
        <v>569</v>
      </c>
      <c r="H169" s="107" t="s">
        <v>519</v>
      </c>
      <c r="I169" s="43" t="s">
        <v>280</v>
      </c>
    </row>
    <row r="170" spans="1:9" x14ac:dyDescent="0.25">
      <c r="A170" s="43" t="s">
        <v>270</v>
      </c>
      <c r="B170" s="43" t="s">
        <v>520</v>
      </c>
      <c r="C170" s="43" t="s">
        <v>543</v>
      </c>
      <c r="D170" s="43" t="s">
        <v>642</v>
      </c>
      <c r="E170" s="43" t="s">
        <v>643</v>
      </c>
      <c r="F170" s="43" t="s">
        <v>385</v>
      </c>
      <c r="G170" s="107" t="s">
        <v>569</v>
      </c>
      <c r="H170" s="107" t="s">
        <v>519</v>
      </c>
      <c r="I170" s="43" t="s">
        <v>280</v>
      </c>
    </row>
    <row r="171" spans="1:9" x14ac:dyDescent="0.25">
      <c r="A171" s="43" t="s">
        <v>270</v>
      </c>
      <c r="B171" s="43" t="s">
        <v>520</v>
      </c>
      <c r="C171" s="43" t="s">
        <v>543</v>
      </c>
      <c r="D171" s="43" t="s">
        <v>644</v>
      </c>
      <c r="E171" s="43" t="s">
        <v>645</v>
      </c>
      <c r="F171" s="43" t="s">
        <v>385</v>
      </c>
      <c r="G171" s="107" t="s">
        <v>569</v>
      </c>
      <c r="H171" s="107" t="s">
        <v>519</v>
      </c>
      <c r="I171" s="43" t="s">
        <v>280</v>
      </c>
    </row>
    <row r="172" spans="1:9" x14ac:dyDescent="0.25">
      <c r="A172" s="43" t="s">
        <v>270</v>
      </c>
      <c r="B172" s="43" t="s">
        <v>520</v>
      </c>
      <c r="C172" s="43" t="s">
        <v>543</v>
      </c>
      <c r="D172" s="43" t="s">
        <v>646</v>
      </c>
      <c r="E172" s="43" t="s">
        <v>647</v>
      </c>
      <c r="F172" s="43" t="s">
        <v>385</v>
      </c>
      <c r="G172" s="107" t="s">
        <v>569</v>
      </c>
      <c r="H172" s="107" t="s">
        <v>519</v>
      </c>
      <c r="I172" s="43" t="s">
        <v>280</v>
      </c>
    </row>
    <row r="173" spans="1:9" x14ac:dyDescent="0.25">
      <c r="A173" s="43" t="s">
        <v>270</v>
      </c>
      <c r="B173" s="43" t="s">
        <v>520</v>
      </c>
      <c r="C173" s="43" t="s">
        <v>543</v>
      </c>
      <c r="D173" s="43" t="s">
        <v>648</v>
      </c>
      <c r="E173" s="43" t="s">
        <v>649</v>
      </c>
      <c r="F173" s="43" t="s">
        <v>385</v>
      </c>
      <c r="G173" s="107" t="s">
        <v>569</v>
      </c>
      <c r="H173" s="107" t="s">
        <v>519</v>
      </c>
      <c r="I173" s="43" t="s">
        <v>280</v>
      </c>
    </row>
    <row r="174" spans="1:9" x14ac:dyDescent="0.25">
      <c r="A174" s="43" t="s">
        <v>270</v>
      </c>
      <c r="B174" s="43" t="s">
        <v>520</v>
      </c>
      <c r="C174" s="43" t="s">
        <v>543</v>
      </c>
      <c r="D174" s="43" t="s">
        <v>650</v>
      </c>
      <c r="E174" s="43" t="s">
        <v>651</v>
      </c>
      <c r="F174" s="43" t="s">
        <v>385</v>
      </c>
      <c r="G174" s="107" t="s">
        <v>569</v>
      </c>
      <c r="H174" s="107" t="s">
        <v>519</v>
      </c>
      <c r="I174" s="43" t="s">
        <v>280</v>
      </c>
    </row>
    <row r="175" spans="1:9" x14ac:dyDescent="0.25">
      <c r="A175" s="43" t="s">
        <v>270</v>
      </c>
      <c r="B175" s="43" t="s">
        <v>520</v>
      </c>
      <c r="C175" s="43" t="s">
        <v>543</v>
      </c>
      <c r="D175" s="43" t="s">
        <v>652</v>
      </c>
      <c r="E175" s="43" t="s">
        <v>653</v>
      </c>
      <c r="F175" s="43" t="s">
        <v>385</v>
      </c>
      <c r="G175" s="107" t="s">
        <v>569</v>
      </c>
      <c r="H175" s="107" t="s">
        <v>519</v>
      </c>
      <c r="I175" s="43" t="s">
        <v>280</v>
      </c>
    </row>
    <row r="176" spans="1:9" x14ac:dyDescent="0.25">
      <c r="A176" s="43" t="s">
        <v>270</v>
      </c>
      <c r="B176" s="43" t="s">
        <v>520</v>
      </c>
      <c r="C176" s="43" t="s">
        <v>543</v>
      </c>
      <c r="D176" s="43" t="s">
        <v>654</v>
      </c>
      <c r="E176" s="43" t="s">
        <v>655</v>
      </c>
      <c r="F176" s="43" t="s">
        <v>385</v>
      </c>
      <c r="G176" s="107" t="s">
        <v>569</v>
      </c>
      <c r="H176" s="107" t="s">
        <v>519</v>
      </c>
      <c r="I176" s="43" t="s">
        <v>280</v>
      </c>
    </row>
    <row r="177" spans="1:9" x14ac:dyDescent="0.25">
      <c r="A177" s="43" t="s">
        <v>270</v>
      </c>
      <c r="B177" s="43" t="s">
        <v>520</v>
      </c>
      <c r="C177" s="43" t="s">
        <v>543</v>
      </c>
      <c r="D177" s="43" t="s">
        <v>656</v>
      </c>
      <c r="E177" s="43" t="s">
        <v>657</v>
      </c>
      <c r="F177" s="43" t="s">
        <v>385</v>
      </c>
      <c r="G177" s="107" t="s">
        <v>569</v>
      </c>
      <c r="H177" s="107">
        <v>2E-3</v>
      </c>
      <c r="I177" s="43" t="s">
        <v>280</v>
      </c>
    </row>
    <row r="178" spans="1:9" x14ac:dyDescent="0.25">
      <c r="A178" s="43" t="s">
        <v>270</v>
      </c>
      <c r="B178" s="43" t="s">
        <v>520</v>
      </c>
      <c r="C178" s="43" t="s">
        <v>543</v>
      </c>
      <c r="D178" s="43" t="s">
        <v>658</v>
      </c>
      <c r="E178" s="43" t="s">
        <v>659</v>
      </c>
      <c r="F178" s="43" t="s">
        <v>385</v>
      </c>
      <c r="G178" s="107" t="s">
        <v>569</v>
      </c>
      <c r="H178" s="107" t="s">
        <v>519</v>
      </c>
      <c r="I178" s="43" t="s">
        <v>280</v>
      </c>
    </row>
    <row r="179" spans="1:9" x14ac:dyDescent="0.25">
      <c r="A179" s="43" t="s">
        <v>270</v>
      </c>
      <c r="B179" s="43" t="s">
        <v>520</v>
      </c>
      <c r="C179" s="43" t="s">
        <v>543</v>
      </c>
      <c r="D179" s="43" t="s">
        <v>660</v>
      </c>
      <c r="E179" s="43" t="s">
        <v>661</v>
      </c>
      <c r="F179" s="43" t="s">
        <v>385</v>
      </c>
      <c r="G179" s="107" t="s">
        <v>569</v>
      </c>
      <c r="H179" s="107" t="s">
        <v>519</v>
      </c>
      <c r="I179" s="43" t="s">
        <v>280</v>
      </c>
    </row>
    <row r="180" spans="1:9" x14ac:dyDescent="0.25">
      <c r="A180" s="43" t="s">
        <v>270</v>
      </c>
      <c r="B180" s="43" t="s">
        <v>520</v>
      </c>
      <c r="C180" s="43" t="s">
        <v>543</v>
      </c>
      <c r="D180" s="43" t="s">
        <v>662</v>
      </c>
      <c r="E180" s="43" t="s">
        <v>663</v>
      </c>
      <c r="F180" s="43" t="s">
        <v>385</v>
      </c>
      <c r="G180" s="107" t="s">
        <v>569</v>
      </c>
      <c r="H180" s="107" t="s">
        <v>226</v>
      </c>
      <c r="I180" s="43" t="s">
        <v>280</v>
      </c>
    </row>
    <row r="181" spans="1:9" x14ac:dyDescent="0.25">
      <c r="A181" s="43" t="s">
        <v>270</v>
      </c>
      <c r="B181" s="43" t="s">
        <v>520</v>
      </c>
      <c r="C181" s="43" t="s">
        <v>543</v>
      </c>
      <c r="D181" s="43" t="s">
        <v>664</v>
      </c>
      <c r="E181" s="43" t="s">
        <v>665</v>
      </c>
      <c r="F181" s="43" t="s">
        <v>385</v>
      </c>
      <c r="G181" s="107" t="s">
        <v>569</v>
      </c>
      <c r="H181" s="107" t="s">
        <v>226</v>
      </c>
      <c r="I181" s="43" t="s">
        <v>280</v>
      </c>
    </row>
    <row r="182" spans="1:9" x14ac:dyDescent="0.25">
      <c r="A182" s="43" t="s">
        <v>270</v>
      </c>
      <c r="B182" s="43" t="s">
        <v>520</v>
      </c>
      <c r="C182" s="43" t="s">
        <v>543</v>
      </c>
      <c r="D182" s="43" t="s">
        <v>666</v>
      </c>
      <c r="E182" s="43" t="s">
        <v>667</v>
      </c>
      <c r="F182" s="43" t="s">
        <v>385</v>
      </c>
      <c r="G182" s="107" t="s">
        <v>569</v>
      </c>
      <c r="H182" s="107" t="s">
        <v>519</v>
      </c>
      <c r="I182" s="43" t="s">
        <v>280</v>
      </c>
    </row>
    <row r="183" spans="1:9" x14ac:dyDescent="0.25">
      <c r="A183" s="43" t="s">
        <v>270</v>
      </c>
      <c r="B183" s="43" t="s">
        <v>520</v>
      </c>
      <c r="C183" s="43" t="s">
        <v>543</v>
      </c>
      <c r="D183" s="43" t="s">
        <v>668</v>
      </c>
      <c r="E183" s="43" t="s">
        <v>669</v>
      </c>
      <c r="F183" s="43" t="s">
        <v>385</v>
      </c>
      <c r="G183" s="107" t="s">
        <v>569</v>
      </c>
      <c r="H183" s="107" t="s">
        <v>226</v>
      </c>
      <c r="I183" s="43" t="s">
        <v>280</v>
      </c>
    </row>
    <row r="184" spans="1:9" x14ac:dyDescent="0.25">
      <c r="A184" s="43" t="s">
        <v>270</v>
      </c>
      <c r="B184" s="43" t="s">
        <v>520</v>
      </c>
      <c r="C184" s="43" t="s">
        <v>543</v>
      </c>
      <c r="D184" s="43" t="s">
        <v>670</v>
      </c>
      <c r="E184" s="43" t="s">
        <v>671</v>
      </c>
      <c r="F184" s="43" t="s">
        <v>385</v>
      </c>
      <c r="G184" s="107" t="s">
        <v>569</v>
      </c>
      <c r="H184" s="107" t="s">
        <v>519</v>
      </c>
      <c r="I184" s="43" t="s">
        <v>280</v>
      </c>
    </row>
    <row r="185" spans="1:9" x14ac:dyDescent="0.25">
      <c r="A185" s="43" t="s">
        <v>270</v>
      </c>
      <c r="B185" s="43" t="s">
        <v>520</v>
      </c>
      <c r="C185" s="43" t="s">
        <v>543</v>
      </c>
      <c r="D185" s="43" t="s">
        <v>672</v>
      </c>
      <c r="E185" s="43" t="s">
        <v>673</v>
      </c>
      <c r="F185" s="43" t="s">
        <v>385</v>
      </c>
      <c r="G185" s="107" t="s">
        <v>569</v>
      </c>
      <c r="H185" s="107" t="s">
        <v>519</v>
      </c>
      <c r="I185" s="43" t="s">
        <v>280</v>
      </c>
    </row>
    <row r="186" spans="1:9" x14ac:dyDescent="0.25">
      <c r="A186" s="43" t="s">
        <v>270</v>
      </c>
      <c r="B186" s="43" t="s">
        <v>520</v>
      </c>
      <c r="C186" s="43" t="s">
        <v>543</v>
      </c>
      <c r="D186" s="43" t="s">
        <v>674</v>
      </c>
      <c r="E186" s="43" t="s">
        <v>675</v>
      </c>
      <c r="F186" s="43" t="s">
        <v>385</v>
      </c>
      <c r="G186" s="107" t="s">
        <v>569</v>
      </c>
      <c r="H186" s="107" t="s">
        <v>519</v>
      </c>
      <c r="I186" s="43" t="s">
        <v>280</v>
      </c>
    </row>
    <row r="187" spans="1:9" x14ac:dyDescent="0.25">
      <c r="A187" s="43" t="s">
        <v>270</v>
      </c>
      <c r="B187" s="43" t="s">
        <v>520</v>
      </c>
      <c r="C187" s="43" t="s">
        <v>543</v>
      </c>
      <c r="D187" s="43" t="s">
        <v>676</v>
      </c>
      <c r="E187" s="43" t="s">
        <v>677</v>
      </c>
      <c r="F187" s="43" t="s">
        <v>385</v>
      </c>
      <c r="G187" s="107" t="s">
        <v>569</v>
      </c>
      <c r="H187" s="107" t="s">
        <v>519</v>
      </c>
      <c r="I187" s="43" t="s">
        <v>280</v>
      </c>
    </row>
    <row r="188" spans="1:9" x14ac:dyDescent="0.25">
      <c r="A188" s="43" t="s">
        <v>270</v>
      </c>
      <c r="B188" s="43" t="s">
        <v>520</v>
      </c>
      <c r="C188" s="43" t="s">
        <v>543</v>
      </c>
      <c r="D188" s="43" t="s">
        <v>678</v>
      </c>
      <c r="E188" s="43" t="s">
        <v>679</v>
      </c>
      <c r="F188" s="43" t="s">
        <v>385</v>
      </c>
      <c r="G188" s="107" t="s">
        <v>569</v>
      </c>
      <c r="H188" s="107" t="s">
        <v>519</v>
      </c>
      <c r="I188" s="43" t="s">
        <v>280</v>
      </c>
    </row>
    <row r="189" spans="1:9" x14ac:dyDescent="0.25">
      <c r="A189" s="43" t="s">
        <v>270</v>
      </c>
      <c r="B189" s="43" t="s">
        <v>520</v>
      </c>
      <c r="C189" s="43" t="s">
        <v>543</v>
      </c>
      <c r="D189" s="43" t="s">
        <v>680</v>
      </c>
      <c r="E189" s="43" t="s">
        <v>681</v>
      </c>
      <c r="F189" s="43" t="s">
        <v>385</v>
      </c>
      <c r="G189" s="107" t="s">
        <v>569</v>
      </c>
      <c r="H189" s="107" t="s">
        <v>519</v>
      </c>
      <c r="I189" s="43" t="s">
        <v>280</v>
      </c>
    </row>
    <row r="190" spans="1:9" x14ac:dyDescent="0.25">
      <c r="A190" s="43" t="s">
        <v>270</v>
      </c>
      <c r="B190" s="43" t="s">
        <v>520</v>
      </c>
      <c r="C190" s="43" t="s">
        <v>543</v>
      </c>
      <c r="D190" s="43" t="s">
        <v>682</v>
      </c>
      <c r="E190" s="43" t="s">
        <v>683</v>
      </c>
      <c r="F190" s="43" t="s">
        <v>385</v>
      </c>
      <c r="G190" s="107" t="s">
        <v>569</v>
      </c>
      <c r="H190" s="107" t="s">
        <v>519</v>
      </c>
      <c r="I190" s="43" t="s">
        <v>280</v>
      </c>
    </row>
    <row r="191" spans="1:9" x14ac:dyDescent="0.25">
      <c r="A191" s="43" t="s">
        <v>270</v>
      </c>
      <c r="B191" s="43" t="s">
        <v>520</v>
      </c>
      <c r="C191" s="43" t="s">
        <v>543</v>
      </c>
      <c r="D191" s="43" t="s">
        <v>684</v>
      </c>
      <c r="E191" s="43" t="s">
        <v>685</v>
      </c>
      <c r="F191" s="43" t="s">
        <v>385</v>
      </c>
      <c r="G191" s="107" t="s">
        <v>569</v>
      </c>
      <c r="H191" s="107" t="s">
        <v>519</v>
      </c>
      <c r="I191" s="43" t="s">
        <v>280</v>
      </c>
    </row>
    <row r="192" spans="1:9" x14ac:dyDescent="0.25">
      <c r="A192" s="43" t="s">
        <v>270</v>
      </c>
      <c r="B192" s="43" t="s">
        <v>520</v>
      </c>
      <c r="C192" s="43" t="s">
        <v>543</v>
      </c>
      <c r="D192" s="43" t="s">
        <v>686</v>
      </c>
      <c r="E192" s="43" t="s">
        <v>687</v>
      </c>
      <c r="F192" s="43" t="s">
        <v>385</v>
      </c>
      <c r="G192" s="107" t="s">
        <v>569</v>
      </c>
      <c r="H192" s="107" t="s">
        <v>519</v>
      </c>
      <c r="I192" s="43" t="s">
        <v>280</v>
      </c>
    </row>
    <row r="193" spans="1:9" x14ac:dyDescent="0.25">
      <c r="A193" s="43" t="s">
        <v>270</v>
      </c>
      <c r="B193" s="43" t="s">
        <v>520</v>
      </c>
      <c r="C193" s="43" t="s">
        <v>543</v>
      </c>
      <c r="D193" s="43" t="s">
        <v>688</v>
      </c>
      <c r="E193" s="43" t="s">
        <v>689</v>
      </c>
      <c r="F193" s="43" t="s">
        <v>385</v>
      </c>
      <c r="G193" s="107" t="s">
        <v>569</v>
      </c>
      <c r="H193" s="107" t="s">
        <v>519</v>
      </c>
      <c r="I193" s="43" t="s">
        <v>280</v>
      </c>
    </row>
    <row r="194" spans="1:9" x14ac:dyDescent="0.25">
      <c r="A194" s="43" t="s">
        <v>270</v>
      </c>
      <c r="B194" s="43" t="s">
        <v>520</v>
      </c>
      <c r="C194" s="43" t="s">
        <v>543</v>
      </c>
      <c r="D194" s="43" t="s">
        <v>690</v>
      </c>
      <c r="E194" s="43" t="s">
        <v>691</v>
      </c>
      <c r="F194" s="43" t="s">
        <v>385</v>
      </c>
      <c r="G194" s="107" t="s">
        <v>569</v>
      </c>
      <c r="H194" s="107" t="s">
        <v>519</v>
      </c>
      <c r="I194" s="43" t="s">
        <v>280</v>
      </c>
    </row>
    <row r="195" spans="1:9" x14ac:dyDescent="0.25">
      <c r="A195" s="43" t="s">
        <v>270</v>
      </c>
      <c r="B195" s="43" t="s">
        <v>520</v>
      </c>
      <c r="C195" s="43" t="s">
        <v>543</v>
      </c>
      <c r="D195" s="43" t="s">
        <v>692</v>
      </c>
      <c r="E195" s="43" t="s">
        <v>693</v>
      </c>
      <c r="F195" s="43" t="s">
        <v>385</v>
      </c>
      <c r="G195" s="107" t="s">
        <v>569</v>
      </c>
      <c r="H195" s="107" t="s">
        <v>519</v>
      </c>
      <c r="I195" s="43" t="s">
        <v>280</v>
      </c>
    </row>
    <row r="196" spans="1:9" x14ac:dyDescent="0.25">
      <c r="A196" s="43" t="s">
        <v>270</v>
      </c>
      <c r="B196" s="43" t="s">
        <v>520</v>
      </c>
      <c r="C196" s="43" t="s">
        <v>543</v>
      </c>
      <c r="D196" s="43" t="s">
        <v>694</v>
      </c>
      <c r="E196" s="43" t="s">
        <v>695</v>
      </c>
      <c r="F196" s="43" t="s">
        <v>385</v>
      </c>
      <c r="G196" s="107" t="s">
        <v>569</v>
      </c>
      <c r="H196" s="107" t="s">
        <v>519</v>
      </c>
      <c r="I196" s="43" t="s">
        <v>280</v>
      </c>
    </row>
    <row r="197" spans="1:9" x14ac:dyDescent="0.25">
      <c r="A197" s="43" t="s">
        <v>270</v>
      </c>
      <c r="B197" s="43" t="s">
        <v>520</v>
      </c>
      <c r="C197" s="43" t="s">
        <v>543</v>
      </c>
      <c r="D197" s="43" t="s">
        <v>696</v>
      </c>
      <c r="E197" s="43" t="s">
        <v>697</v>
      </c>
      <c r="F197" s="43" t="s">
        <v>385</v>
      </c>
      <c r="G197" s="107" t="s">
        <v>569</v>
      </c>
      <c r="H197" s="107" t="s">
        <v>519</v>
      </c>
      <c r="I197" s="43" t="s">
        <v>280</v>
      </c>
    </row>
    <row r="198" spans="1:9" x14ac:dyDescent="0.25">
      <c r="A198" s="43" t="s">
        <v>270</v>
      </c>
      <c r="B198" s="43" t="s">
        <v>520</v>
      </c>
      <c r="C198" s="43" t="s">
        <v>543</v>
      </c>
      <c r="D198" s="43" t="s">
        <v>698</v>
      </c>
      <c r="E198" s="43" t="s">
        <v>699</v>
      </c>
      <c r="F198" s="43" t="s">
        <v>385</v>
      </c>
      <c r="G198" s="107" t="s">
        <v>569</v>
      </c>
      <c r="H198" s="107" t="s">
        <v>519</v>
      </c>
      <c r="I198" s="43" t="s">
        <v>280</v>
      </c>
    </row>
    <row r="199" spans="1:9" x14ac:dyDescent="0.25">
      <c r="A199" s="43" t="s">
        <v>270</v>
      </c>
      <c r="B199" s="43" t="s">
        <v>520</v>
      </c>
      <c r="C199" s="43" t="s">
        <v>543</v>
      </c>
      <c r="D199" s="43" t="s">
        <v>700</v>
      </c>
      <c r="E199" s="43" t="s">
        <v>701</v>
      </c>
      <c r="F199" s="43" t="s">
        <v>385</v>
      </c>
      <c r="G199" s="107" t="s">
        <v>569</v>
      </c>
      <c r="H199" s="107" t="s">
        <v>519</v>
      </c>
      <c r="I199" s="43" t="s">
        <v>280</v>
      </c>
    </row>
    <row r="200" spans="1:9" x14ac:dyDescent="0.25">
      <c r="A200" s="43" t="s">
        <v>270</v>
      </c>
      <c r="B200" s="43" t="s">
        <v>520</v>
      </c>
      <c r="C200" s="43" t="s">
        <v>543</v>
      </c>
      <c r="D200" s="43" t="s">
        <v>702</v>
      </c>
      <c r="E200" s="43" t="s">
        <v>703</v>
      </c>
      <c r="F200" s="43" t="s">
        <v>385</v>
      </c>
      <c r="G200" s="107" t="s">
        <v>569</v>
      </c>
      <c r="H200" s="107" t="s">
        <v>519</v>
      </c>
      <c r="I200" s="43" t="s">
        <v>280</v>
      </c>
    </row>
    <row r="201" spans="1:9" x14ac:dyDescent="0.25">
      <c r="A201" s="43" t="s">
        <v>270</v>
      </c>
      <c r="B201" s="43" t="s">
        <v>520</v>
      </c>
      <c r="C201" s="43" t="s">
        <v>543</v>
      </c>
      <c r="D201" s="43" t="s">
        <v>704</v>
      </c>
      <c r="E201" s="43" t="s">
        <v>705</v>
      </c>
      <c r="F201" s="43" t="s">
        <v>385</v>
      </c>
      <c r="G201" s="107" t="s">
        <v>569</v>
      </c>
      <c r="H201" s="107" t="s">
        <v>519</v>
      </c>
      <c r="I201" s="43" t="s">
        <v>280</v>
      </c>
    </row>
    <row r="202" spans="1:9" x14ac:dyDescent="0.25">
      <c r="A202" s="43" t="s">
        <v>270</v>
      </c>
      <c r="B202" s="43" t="s">
        <v>520</v>
      </c>
      <c r="C202" s="43" t="s">
        <v>543</v>
      </c>
      <c r="D202" s="43" t="s">
        <v>706</v>
      </c>
      <c r="E202" s="43" t="s">
        <v>707</v>
      </c>
      <c r="F202" s="43" t="s">
        <v>385</v>
      </c>
      <c r="G202" s="107" t="s">
        <v>569</v>
      </c>
      <c r="H202" s="107" t="s">
        <v>519</v>
      </c>
      <c r="I202" s="43" t="s">
        <v>280</v>
      </c>
    </row>
    <row r="203" spans="1:9" x14ac:dyDescent="0.25">
      <c r="A203" s="43" t="s">
        <v>270</v>
      </c>
      <c r="B203" s="43" t="s">
        <v>520</v>
      </c>
      <c r="C203" s="43" t="s">
        <v>543</v>
      </c>
      <c r="D203" s="43" t="s">
        <v>708</v>
      </c>
      <c r="E203" s="43" t="s">
        <v>709</v>
      </c>
      <c r="F203" s="43" t="s">
        <v>385</v>
      </c>
      <c r="G203" s="107" t="s">
        <v>569</v>
      </c>
      <c r="H203" s="107" t="s">
        <v>519</v>
      </c>
      <c r="I203" s="43" t="s">
        <v>280</v>
      </c>
    </row>
    <row r="204" spans="1:9" x14ac:dyDescent="0.25">
      <c r="A204" s="43" t="s">
        <v>270</v>
      </c>
      <c r="B204" s="43" t="s">
        <v>520</v>
      </c>
      <c r="C204" s="43" t="s">
        <v>543</v>
      </c>
      <c r="D204" s="43" t="s">
        <v>710</v>
      </c>
      <c r="E204" s="43" t="s">
        <v>711</v>
      </c>
      <c r="F204" s="43" t="s">
        <v>385</v>
      </c>
      <c r="G204" s="107" t="s">
        <v>569</v>
      </c>
      <c r="H204" s="107" t="s">
        <v>519</v>
      </c>
      <c r="I204" s="43" t="s">
        <v>280</v>
      </c>
    </row>
    <row r="205" spans="1:9" x14ac:dyDescent="0.25">
      <c r="A205" s="43" t="s">
        <v>270</v>
      </c>
      <c r="B205" s="43" t="s">
        <v>520</v>
      </c>
      <c r="C205" s="43" t="s">
        <v>543</v>
      </c>
      <c r="D205" s="43" t="s">
        <v>712</v>
      </c>
      <c r="E205" s="43" t="s">
        <v>713</v>
      </c>
      <c r="F205" s="43" t="s">
        <v>385</v>
      </c>
      <c r="G205" s="107" t="s">
        <v>569</v>
      </c>
      <c r="H205" s="107" t="s">
        <v>519</v>
      </c>
      <c r="I205" s="43" t="s">
        <v>280</v>
      </c>
    </row>
    <row r="206" spans="1:9" x14ac:dyDescent="0.25">
      <c r="A206" s="43" t="s">
        <v>270</v>
      </c>
      <c r="B206" s="43" t="s">
        <v>520</v>
      </c>
      <c r="C206" s="43" t="s">
        <v>543</v>
      </c>
      <c r="D206" s="43" t="s">
        <v>714</v>
      </c>
      <c r="E206" s="43" t="s">
        <v>715</v>
      </c>
      <c r="F206" s="43" t="s">
        <v>385</v>
      </c>
      <c r="G206" s="107" t="s">
        <v>569</v>
      </c>
      <c r="H206" s="107" t="s">
        <v>519</v>
      </c>
      <c r="I206" s="43" t="s">
        <v>280</v>
      </c>
    </row>
    <row r="207" spans="1:9" x14ac:dyDescent="0.25">
      <c r="A207" s="43" t="s">
        <v>270</v>
      </c>
      <c r="B207" s="43" t="s">
        <v>520</v>
      </c>
      <c r="C207" s="43" t="s">
        <v>543</v>
      </c>
      <c r="D207" s="43" t="s">
        <v>716</v>
      </c>
      <c r="E207" s="43" t="s">
        <v>717</v>
      </c>
      <c r="F207" s="43" t="s">
        <v>385</v>
      </c>
      <c r="G207" s="107" t="s">
        <v>569</v>
      </c>
      <c r="H207" s="107" t="s">
        <v>519</v>
      </c>
      <c r="I207" s="43" t="s">
        <v>280</v>
      </c>
    </row>
    <row r="208" spans="1:9" x14ac:dyDescent="0.25">
      <c r="A208" s="43" t="s">
        <v>270</v>
      </c>
      <c r="B208" s="43" t="s">
        <v>520</v>
      </c>
      <c r="C208" s="43" t="s">
        <v>543</v>
      </c>
      <c r="D208" s="43" t="s">
        <v>718</v>
      </c>
      <c r="E208" s="43" t="s">
        <v>719</v>
      </c>
      <c r="F208" s="43" t="s">
        <v>385</v>
      </c>
      <c r="G208" s="107" t="s">
        <v>569</v>
      </c>
      <c r="H208" s="107" t="s">
        <v>519</v>
      </c>
      <c r="I208" s="43" t="s">
        <v>280</v>
      </c>
    </row>
    <row r="209" spans="1:9" x14ac:dyDescent="0.25">
      <c r="A209" s="43" t="s">
        <v>270</v>
      </c>
      <c r="B209" s="43" t="s">
        <v>520</v>
      </c>
      <c r="C209" s="43" t="s">
        <v>543</v>
      </c>
      <c r="D209" s="43" t="s">
        <v>720</v>
      </c>
      <c r="E209" s="43" t="s">
        <v>721</v>
      </c>
      <c r="F209" s="43" t="s">
        <v>385</v>
      </c>
      <c r="G209" s="107" t="s">
        <v>569</v>
      </c>
      <c r="H209" s="107">
        <v>599.10799999999995</v>
      </c>
      <c r="I209" s="43" t="s">
        <v>280</v>
      </c>
    </row>
    <row r="210" spans="1:9" x14ac:dyDescent="0.25">
      <c r="A210" s="43" t="s">
        <v>270</v>
      </c>
      <c r="B210" s="43" t="s">
        <v>520</v>
      </c>
      <c r="C210" s="43" t="s">
        <v>543</v>
      </c>
      <c r="D210" s="43" t="s">
        <v>722</v>
      </c>
      <c r="E210" s="43" t="s">
        <v>723</v>
      </c>
      <c r="F210" s="43" t="s">
        <v>385</v>
      </c>
      <c r="G210" s="107" t="s">
        <v>569</v>
      </c>
      <c r="H210" s="107">
        <v>113.779</v>
      </c>
      <c r="I210" s="43" t="s">
        <v>280</v>
      </c>
    </row>
    <row r="211" spans="1:9" x14ac:dyDescent="0.25">
      <c r="A211" s="43" t="s">
        <v>270</v>
      </c>
      <c r="B211" s="43" t="s">
        <v>520</v>
      </c>
      <c r="C211" s="43" t="s">
        <v>543</v>
      </c>
      <c r="D211" s="43" t="s">
        <v>775</v>
      </c>
      <c r="E211" s="43" t="s">
        <v>776</v>
      </c>
      <c r="F211" s="43" t="s">
        <v>385</v>
      </c>
      <c r="G211" s="107" t="s">
        <v>569</v>
      </c>
      <c r="H211" s="107">
        <v>712.88699999999994</v>
      </c>
      <c r="I211" s="43" t="s">
        <v>280</v>
      </c>
    </row>
    <row r="212" spans="1:9" x14ac:dyDescent="0.25">
      <c r="A212" s="43" t="s">
        <v>270</v>
      </c>
      <c r="B212" s="43" t="s">
        <v>520</v>
      </c>
      <c r="C212" s="43" t="s">
        <v>543</v>
      </c>
      <c r="D212" s="43" t="s">
        <v>586</v>
      </c>
      <c r="E212" s="43" t="s">
        <v>587</v>
      </c>
      <c r="F212" s="43" t="s">
        <v>385</v>
      </c>
      <c r="G212" s="107" t="s">
        <v>570</v>
      </c>
      <c r="H212" s="107">
        <v>511.01400000000001</v>
      </c>
      <c r="I212" s="43" t="s">
        <v>279</v>
      </c>
    </row>
    <row r="213" spans="1:9" x14ac:dyDescent="0.25">
      <c r="A213" s="43" t="s">
        <v>270</v>
      </c>
      <c r="B213" s="43" t="s">
        <v>520</v>
      </c>
      <c r="C213" s="43" t="s">
        <v>543</v>
      </c>
      <c r="D213" s="43" t="s">
        <v>588</v>
      </c>
      <c r="E213" s="43" t="s">
        <v>589</v>
      </c>
      <c r="F213" s="43" t="s">
        <v>385</v>
      </c>
      <c r="G213" s="107" t="s">
        <v>570</v>
      </c>
      <c r="H213" s="107">
        <v>505.86500000000001</v>
      </c>
      <c r="I213" s="43" t="s">
        <v>279</v>
      </c>
    </row>
    <row r="214" spans="1:9" x14ac:dyDescent="0.25">
      <c r="A214" s="43" t="s">
        <v>270</v>
      </c>
      <c r="B214" s="43" t="s">
        <v>520</v>
      </c>
      <c r="C214" s="43" t="s">
        <v>543</v>
      </c>
      <c r="D214" s="43" t="s">
        <v>590</v>
      </c>
      <c r="E214" s="43" t="s">
        <v>591</v>
      </c>
      <c r="F214" s="43" t="s">
        <v>385</v>
      </c>
      <c r="G214" s="107" t="s">
        <v>570</v>
      </c>
      <c r="H214" s="107">
        <v>4.8490000000000002</v>
      </c>
      <c r="I214" s="43" t="s">
        <v>279</v>
      </c>
    </row>
    <row r="215" spans="1:9" x14ac:dyDescent="0.25">
      <c r="A215" s="43" t="s">
        <v>270</v>
      </c>
      <c r="B215" s="43" t="s">
        <v>520</v>
      </c>
      <c r="C215" s="43" t="s">
        <v>543</v>
      </c>
      <c r="D215" s="43" t="s">
        <v>592</v>
      </c>
      <c r="E215" s="43" t="s">
        <v>593</v>
      </c>
      <c r="F215" s="43" t="s">
        <v>385</v>
      </c>
      <c r="G215" s="107" t="s">
        <v>570</v>
      </c>
      <c r="H215" s="107">
        <v>0.3</v>
      </c>
      <c r="I215" s="43" t="s">
        <v>279</v>
      </c>
    </row>
    <row r="216" spans="1:9" x14ac:dyDescent="0.25">
      <c r="A216" s="43" t="s">
        <v>270</v>
      </c>
      <c r="B216" s="43" t="s">
        <v>520</v>
      </c>
      <c r="C216" s="43" t="s">
        <v>543</v>
      </c>
      <c r="D216" s="43" t="s">
        <v>594</v>
      </c>
      <c r="E216" s="43" t="s">
        <v>595</v>
      </c>
      <c r="F216" s="43" t="s">
        <v>385</v>
      </c>
      <c r="G216" s="107" t="s">
        <v>570</v>
      </c>
      <c r="H216" s="107">
        <v>8.0000000000000002E-3</v>
      </c>
      <c r="I216" s="43" t="s">
        <v>279</v>
      </c>
    </row>
    <row r="217" spans="1:9" x14ac:dyDescent="0.25">
      <c r="A217" s="43" t="s">
        <v>270</v>
      </c>
      <c r="B217" s="43" t="s">
        <v>520</v>
      </c>
      <c r="C217" s="43" t="s">
        <v>543</v>
      </c>
      <c r="D217" s="43" t="s">
        <v>596</v>
      </c>
      <c r="E217" s="43" t="s">
        <v>597</v>
      </c>
      <c r="F217" s="43" t="s">
        <v>385</v>
      </c>
      <c r="G217" s="107" t="s">
        <v>570</v>
      </c>
      <c r="H217" s="107">
        <v>5.0000000000000001E-3</v>
      </c>
      <c r="I217" s="43" t="s">
        <v>279</v>
      </c>
    </row>
    <row r="218" spans="1:9" x14ac:dyDescent="0.25">
      <c r="A218" s="43" t="s">
        <v>270</v>
      </c>
      <c r="B218" s="43" t="s">
        <v>520</v>
      </c>
      <c r="C218" s="43" t="s">
        <v>543</v>
      </c>
      <c r="D218" s="43" t="s">
        <v>598</v>
      </c>
      <c r="E218" s="43" t="s">
        <v>599</v>
      </c>
      <c r="F218" s="43" t="s">
        <v>385</v>
      </c>
      <c r="G218" s="107" t="s">
        <v>570</v>
      </c>
      <c r="H218" s="107" t="s">
        <v>226</v>
      </c>
      <c r="I218" s="43" t="s">
        <v>279</v>
      </c>
    </row>
    <row r="219" spans="1:9" x14ac:dyDescent="0.25">
      <c r="A219" s="43" t="s">
        <v>270</v>
      </c>
      <c r="B219" s="43" t="s">
        <v>520</v>
      </c>
      <c r="C219" s="43" t="s">
        <v>543</v>
      </c>
      <c r="D219" s="43" t="s">
        <v>600</v>
      </c>
      <c r="E219" s="43" t="s">
        <v>601</v>
      </c>
      <c r="F219" s="43" t="s">
        <v>385</v>
      </c>
      <c r="G219" s="107" t="s">
        <v>570</v>
      </c>
      <c r="H219" s="107">
        <v>2E-3</v>
      </c>
      <c r="I219" s="43" t="s">
        <v>279</v>
      </c>
    </row>
    <row r="220" spans="1:9" x14ac:dyDescent="0.25">
      <c r="A220" s="43" t="s">
        <v>270</v>
      </c>
      <c r="B220" s="43" t="s">
        <v>520</v>
      </c>
      <c r="C220" s="43" t="s">
        <v>543</v>
      </c>
      <c r="D220" s="43" t="s">
        <v>602</v>
      </c>
      <c r="E220" s="43" t="s">
        <v>603</v>
      </c>
      <c r="F220" s="43" t="s">
        <v>385</v>
      </c>
      <c r="G220" s="107" t="s">
        <v>570</v>
      </c>
      <c r="H220" s="107">
        <v>0.30599999999999999</v>
      </c>
      <c r="I220" s="43" t="s">
        <v>279</v>
      </c>
    </row>
    <row r="221" spans="1:9" x14ac:dyDescent="0.25">
      <c r="A221" s="43" t="s">
        <v>270</v>
      </c>
      <c r="B221" s="43" t="s">
        <v>520</v>
      </c>
      <c r="C221" s="43" t="s">
        <v>543</v>
      </c>
      <c r="D221" s="43" t="s">
        <v>604</v>
      </c>
      <c r="E221" s="43" t="s">
        <v>605</v>
      </c>
      <c r="F221" s="43" t="s">
        <v>385</v>
      </c>
      <c r="G221" s="107" t="s">
        <v>570</v>
      </c>
      <c r="H221" s="107">
        <v>0.104</v>
      </c>
      <c r="I221" s="43" t="s">
        <v>279</v>
      </c>
    </row>
    <row r="222" spans="1:9" x14ac:dyDescent="0.25">
      <c r="A222" s="43" t="s">
        <v>270</v>
      </c>
      <c r="B222" s="43" t="s">
        <v>520</v>
      </c>
      <c r="C222" s="43" t="s">
        <v>543</v>
      </c>
      <c r="D222" s="43" t="s">
        <v>606</v>
      </c>
      <c r="E222" s="43" t="s">
        <v>607</v>
      </c>
      <c r="F222" s="43" t="s">
        <v>385</v>
      </c>
      <c r="G222" s="107" t="s">
        <v>570</v>
      </c>
      <c r="H222" s="107">
        <v>0.03</v>
      </c>
      <c r="I222" s="43" t="s">
        <v>279</v>
      </c>
    </row>
    <row r="223" spans="1:9" x14ac:dyDescent="0.25">
      <c r="A223" s="43" t="s">
        <v>270</v>
      </c>
      <c r="B223" s="43" t="s">
        <v>520</v>
      </c>
      <c r="C223" s="43" t="s">
        <v>543</v>
      </c>
      <c r="D223" s="43" t="s">
        <v>608</v>
      </c>
      <c r="E223" s="43" t="s">
        <v>609</v>
      </c>
      <c r="F223" s="43" t="s">
        <v>385</v>
      </c>
      <c r="G223" s="107" t="s">
        <v>570</v>
      </c>
      <c r="H223" s="107">
        <v>8.9999999999999993E-3</v>
      </c>
      <c r="I223" s="43" t="s">
        <v>279</v>
      </c>
    </row>
    <row r="224" spans="1:9" x14ac:dyDescent="0.25">
      <c r="A224" s="43" t="s">
        <v>270</v>
      </c>
      <c r="B224" s="43" t="s">
        <v>520</v>
      </c>
      <c r="C224" s="43" t="s">
        <v>543</v>
      </c>
      <c r="D224" s="43" t="s">
        <v>610</v>
      </c>
      <c r="E224" s="43" t="s">
        <v>611</v>
      </c>
      <c r="F224" s="43" t="s">
        <v>385</v>
      </c>
      <c r="G224" s="107" t="s">
        <v>570</v>
      </c>
      <c r="H224" s="107">
        <v>3.0000000000000001E-3</v>
      </c>
      <c r="I224" s="43" t="s">
        <v>279</v>
      </c>
    </row>
    <row r="225" spans="1:9" x14ac:dyDescent="0.25">
      <c r="A225" s="43" t="s">
        <v>270</v>
      </c>
      <c r="B225" s="43" t="s">
        <v>520</v>
      </c>
      <c r="C225" s="43" t="s">
        <v>543</v>
      </c>
      <c r="D225" s="43" t="s">
        <v>612</v>
      </c>
      <c r="E225" s="43" t="s">
        <v>613</v>
      </c>
      <c r="F225" s="43" t="s">
        <v>385</v>
      </c>
      <c r="G225" s="107" t="s">
        <v>570</v>
      </c>
      <c r="H225" s="107">
        <v>6.0000000000000001E-3</v>
      </c>
      <c r="I225" s="43" t="s">
        <v>279</v>
      </c>
    </row>
    <row r="226" spans="1:9" x14ac:dyDescent="0.25">
      <c r="A226" s="43" t="s">
        <v>270</v>
      </c>
      <c r="B226" s="43" t="s">
        <v>520</v>
      </c>
      <c r="C226" s="43" t="s">
        <v>543</v>
      </c>
      <c r="D226" s="43" t="s">
        <v>614</v>
      </c>
      <c r="E226" s="43" t="s">
        <v>615</v>
      </c>
      <c r="F226" s="43" t="s">
        <v>385</v>
      </c>
      <c r="G226" s="107" t="s">
        <v>570</v>
      </c>
      <c r="H226" s="107">
        <v>1E-3</v>
      </c>
      <c r="I226" s="43" t="s">
        <v>279</v>
      </c>
    </row>
    <row r="227" spans="1:9" x14ac:dyDescent="0.25">
      <c r="A227" s="43" t="s">
        <v>270</v>
      </c>
      <c r="B227" s="43" t="s">
        <v>520</v>
      </c>
      <c r="C227" s="43" t="s">
        <v>543</v>
      </c>
      <c r="D227" s="43" t="s">
        <v>616</v>
      </c>
      <c r="E227" s="43" t="s">
        <v>617</v>
      </c>
      <c r="F227" s="43" t="s">
        <v>385</v>
      </c>
      <c r="G227" s="107" t="s">
        <v>570</v>
      </c>
      <c r="H227" s="107" t="s">
        <v>226</v>
      </c>
      <c r="I227" s="43" t="s">
        <v>279</v>
      </c>
    </row>
    <row r="228" spans="1:9" x14ac:dyDescent="0.25">
      <c r="A228" s="43" t="s">
        <v>270</v>
      </c>
      <c r="B228" s="43" t="s">
        <v>520</v>
      </c>
      <c r="C228" s="43" t="s">
        <v>543</v>
      </c>
      <c r="D228" s="43" t="s">
        <v>618</v>
      </c>
      <c r="E228" s="43" t="s">
        <v>619</v>
      </c>
      <c r="F228" s="43" t="s">
        <v>385</v>
      </c>
      <c r="G228" s="107" t="s">
        <v>570</v>
      </c>
      <c r="H228" s="107">
        <v>1E-3</v>
      </c>
      <c r="I228" s="43" t="s">
        <v>279</v>
      </c>
    </row>
    <row r="229" spans="1:9" x14ac:dyDescent="0.25">
      <c r="A229" s="43" t="s">
        <v>270</v>
      </c>
      <c r="B229" s="43" t="s">
        <v>520</v>
      </c>
      <c r="C229" s="43" t="s">
        <v>543</v>
      </c>
      <c r="D229" s="43" t="s">
        <v>620</v>
      </c>
      <c r="E229" s="43" t="s">
        <v>621</v>
      </c>
      <c r="F229" s="43" t="s">
        <v>385</v>
      </c>
      <c r="G229" s="107" t="s">
        <v>570</v>
      </c>
      <c r="H229" s="107">
        <v>1.9E-2</v>
      </c>
      <c r="I229" s="43" t="s">
        <v>279</v>
      </c>
    </row>
    <row r="230" spans="1:9" x14ac:dyDescent="0.25">
      <c r="A230" s="43" t="s">
        <v>270</v>
      </c>
      <c r="B230" s="43" t="s">
        <v>520</v>
      </c>
      <c r="C230" s="43" t="s">
        <v>543</v>
      </c>
      <c r="D230" s="43" t="s">
        <v>622</v>
      </c>
      <c r="E230" s="43" t="s">
        <v>623</v>
      </c>
      <c r="F230" s="43" t="s">
        <v>385</v>
      </c>
      <c r="G230" s="107" t="s">
        <v>570</v>
      </c>
      <c r="H230" s="107">
        <v>1E-3</v>
      </c>
      <c r="I230" s="43" t="s">
        <v>279</v>
      </c>
    </row>
    <row r="231" spans="1:9" x14ac:dyDescent="0.25">
      <c r="A231" s="43" t="s">
        <v>270</v>
      </c>
      <c r="B231" s="43" t="s">
        <v>520</v>
      </c>
      <c r="C231" s="43" t="s">
        <v>543</v>
      </c>
      <c r="D231" s="43" t="s">
        <v>624</v>
      </c>
      <c r="E231" s="43" t="s">
        <v>625</v>
      </c>
      <c r="F231" s="43" t="s">
        <v>385</v>
      </c>
      <c r="G231" s="107" t="s">
        <v>570</v>
      </c>
      <c r="H231" s="107">
        <v>3.0000000000000001E-3</v>
      </c>
      <c r="I231" s="43" t="s">
        <v>279</v>
      </c>
    </row>
    <row r="232" spans="1:9" x14ac:dyDescent="0.25">
      <c r="A232" s="43" t="s">
        <v>270</v>
      </c>
      <c r="B232" s="43" t="s">
        <v>520</v>
      </c>
      <c r="C232" s="43" t="s">
        <v>543</v>
      </c>
      <c r="D232" s="43" t="s">
        <v>626</v>
      </c>
      <c r="E232" s="43" t="s">
        <v>627</v>
      </c>
      <c r="F232" s="43" t="s">
        <v>385</v>
      </c>
      <c r="G232" s="107" t="s">
        <v>570</v>
      </c>
      <c r="H232" s="107">
        <v>4.0000000000000001E-3</v>
      </c>
      <c r="I232" s="43" t="s">
        <v>279</v>
      </c>
    </row>
    <row r="233" spans="1:9" x14ac:dyDescent="0.25">
      <c r="A233" s="43" t="s">
        <v>270</v>
      </c>
      <c r="B233" s="43" t="s">
        <v>520</v>
      </c>
      <c r="C233" s="43" t="s">
        <v>543</v>
      </c>
      <c r="D233" s="43" t="s">
        <v>628</v>
      </c>
      <c r="E233" s="43" t="s">
        <v>629</v>
      </c>
      <c r="F233" s="43" t="s">
        <v>385</v>
      </c>
      <c r="G233" s="107" t="s">
        <v>570</v>
      </c>
      <c r="H233" s="107" t="s">
        <v>226</v>
      </c>
      <c r="I233" s="43" t="s">
        <v>279</v>
      </c>
    </row>
    <row r="234" spans="1:9" x14ac:dyDescent="0.25">
      <c r="A234" s="43" t="s">
        <v>270</v>
      </c>
      <c r="B234" s="43" t="s">
        <v>520</v>
      </c>
      <c r="C234" s="43" t="s">
        <v>543</v>
      </c>
      <c r="D234" s="43" t="s">
        <v>630</v>
      </c>
      <c r="E234" s="43" t="s">
        <v>631</v>
      </c>
      <c r="F234" s="43" t="s">
        <v>385</v>
      </c>
      <c r="G234" s="107" t="s">
        <v>570</v>
      </c>
      <c r="H234" s="107">
        <v>2E-3</v>
      </c>
      <c r="I234" s="43" t="s">
        <v>279</v>
      </c>
    </row>
    <row r="235" spans="1:9" x14ac:dyDescent="0.25">
      <c r="A235" s="43" t="s">
        <v>270</v>
      </c>
      <c r="B235" s="43" t="s">
        <v>520</v>
      </c>
      <c r="C235" s="43" t="s">
        <v>543</v>
      </c>
      <c r="D235" s="43" t="s">
        <v>632</v>
      </c>
      <c r="E235" s="43" t="s">
        <v>633</v>
      </c>
      <c r="F235" s="43" t="s">
        <v>385</v>
      </c>
      <c r="G235" s="107" t="s">
        <v>570</v>
      </c>
      <c r="H235" s="107">
        <v>5.0000000000000001E-3</v>
      </c>
      <c r="I235" s="43" t="s">
        <v>279</v>
      </c>
    </row>
    <row r="236" spans="1:9" x14ac:dyDescent="0.25">
      <c r="A236" s="43" t="s">
        <v>270</v>
      </c>
      <c r="B236" s="43" t="s">
        <v>520</v>
      </c>
      <c r="C236" s="43" t="s">
        <v>543</v>
      </c>
      <c r="D236" s="43" t="s">
        <v>634</v>
      </c>
      <c r="E236" s="43" t="s">
        <v>635</v>
      </c>
      <c r="F236" s="43" t="s">
        <v>385</v>
      </c>
      <c r="G236" s="107" t="s">
        <v>570</v>
      </c>
      <c r="H236" s="107">
        <v>3.0000000000000001E-3</v>
      </c>
      <c r="I236" s="43" t="s">
        <v>279</v>
      </c>
    </row>
    <row r="237" spans="1:9" x14ac:dyDescent="0.25">
      <c r="A237" s="43" t="s">
        <v>270</v>
      </c>
      <c r="B237" s="43" t="s">
        <v>520</v>
      </c>
      <c r="C237" s="43" t="s">
        <v>543</v>
      </c>
      <c r="D237" s="43" t="s">
        <v>636</v>
      </c>
      <c r="E237" s="43" t="s">
        <v>637</v>
      </c>
      <c r="F237" s="43" t="s">
        <v>385</v>
      </c>
      <c r="G237" s="107" t="s">
        <v>570</v>
      </c>
      <c r="H237" s="107">
        <v>1E-3</v>
      </c>
      <c r="I237" s="43" t="s">
        <v>279</v>
      </c>
    </row>
    <row r="238" spans="1:9" x14ac:dyDescent="0.25">
      <c r="A238" s="43" t="s">
        <v>270</v>
      </c>
      <c r="B238" s="43" t="s">
        <v>520</v>
      </c>
      <c r="C238" s="43" t="s">
        <v>543</v>
      </c>
      <c r="D238" s="43" t="s">
        <v>638</v>
      </c>
      <c r="E238" s="43" t="s">
        <v>639</v>
      </c>
      <c r="F238" s="43" t="s">
        <v>385</v>
      </c>
      <c r="G238" s="107" t="s">
        <v>570</v>
      </c>
      <c r="H238" s="107" t="s">
        <v>226</v>
      </c>
      <c r="I238" s="43" t="s">
        <v>279</v>
      </c>
    </row>
    <row r="239" spans="1:9" x14ac:dyDescent="0.25">
      <c r="A239" s="43" t="s">
        <v>270</v>
      </c>
      <c r="B239" s="43" t="s">
        <v>520</v>
      </c>
      <c r="C239" s="43" t="s">
        <v>543</v>
      </c>
      <c r="D239" s="43" t="s">
        <v>640</v>
      </c>
      <c r="E239" s="43" t="s">
        <v>641</v>
      </c>
      <c r="F239" s="43" t="s">
        <v>385</v>
      </c>
      <c r="G239" s="107" t="s">
        <v>570</v>
      </c>
      <c r="H239" s="107">
        <v>0.01</v>
      </c>
      <c r="I239" s="43" t="s">
        <v>279</v>
      </c>
    </row>
    <row r="240" spans="1:9" x14ac:dyDescent="0.25">
      <c r="A240" s="43" t="s">
        <v>270</v>
      </c>
      <c r="B240" s="43" t="s">
        <v>520</v>
      </c>
      <c r="C240" s="43" t="s">
        <v>543</v>
      </c>
      <c r="D240" s="43" t="s">
        <v>642</v>
      </c>
      <c r="E240" s="43" t="s">
        <v>643</v>
      </c>
      <c r="F240" s="43" t="s">
        <v>385</v>
      </c>
      <c r="G240" s="107" t="s">
        <v>570</v>
      </c>
      <c r="H240" s="107">
        <v>2E-3</v>
      </c>
      <c r="I240" s="43" t="s">
        <v>279</v>
      </c>
    </row>
    <row r="241" spans="1:9" x14ac:dyDescent="0.25">
      <c r="A241" s="43" t="s">
        <v>270</v>
      </c>
      <c r="B241" s="43" t="s">
        <v>520</v>
      </c>
      <c r="C241" s="43" t="s">
        <v>543</v>
      </c>
      <c r="D241" s="43" t="s">
        <v>644</v>
      </c>
      <c r="E241" s="43" t="s">
        <v>645</v>
      </c>
      <c r="F241" s="43" t="s">
        <v>385</v>
      </c>
      <c r="G241" s="107" t="s">
        <v>570</v>
      </c>
      <c r="H241" s="107">
        <v>2E-3</v>
      </c>
      <c r="I241" s="43" t="s">
        <v>279</v>
      </c>
    </row>
    <row r="242" spans="1:9" x14ac:dyDescent="0.25">
      <c r="A242" s="43" t="s">
        <v>270</v>
      </c>
      <c r="B242" s="43" t="s">
        <v>520</v>
      </c>
      <c r="C242" s="43" t="s">
        <v>543</v>
      </c>
      <c r="D242" s="43" t="s">
        <v>646</v>
      </c>
      <c r="E242" s="43" t="s">
        <v>647</v>
      </c>
      <c r="F242" s="43" t="s">
        <v>385</v>
      </c>
      <c r="G242" s="107" t="s">
        <v>570</v>
      </c>
      <c r="H242" s="107">
        <v>8.0000000000000002E-3</v>
      </c>
      <c r="I242" s="43" t="s">
        <v>279</v>
      </c>
    </row>
    <row r="243" spans="1:9" x14ac:dyDescent="0.25">
      <c r="A243" s="43" t="s">
        <v>270</v>
      </c>
      <c r="B243" s="43" t="s">
        <v>520</v>
      </c>
      <c r="C243" s="43" t="s">
        <v>543</v>
      </c>
      <c r="D243" s="43" t="s">
        <v>648</v>
      </c>
      <c r="E243" s="43" t="s">
        <v>649</v>
      </c>
      <c r="F243" s="43" t="s">
        <v>385</v>
      </c>
      <c r="G243" s="107" t="s">
        <v>570</v>
      </c>
      <c r="H243" s="107" t="s">
        <v>226</v>
      </c>
      <c r="I243" s="43" t="s">
        <v>279</v>
      </c>
    </row>
    <row r="244" spans="1:9" x14ac:dyDescent="0.25">
      <c r="A244" s="43" t="s">
        <v>270</v>
      </c>
      <c r="B244" s="43" t="s">
        <v>520</v>
      </c>
      <c r="C244" s="43" t="s">
        <v>543</v>
      </c>
      <c r="D244" s="43" t="s">
        <v>650</v>
      </c>
      <c r="E244" s="43" t="s">
        <v>651</v>
      </c>
      <c r="F244" s="43" t="s">
        <v>385</v>
      </c>
      <c r="G244" s="107" t="s">
        <v>570</v>
      </c>
      <c r="H244" s="107">
        <v>1E-3</v>
      </c>
      <c r="I244" s="43" t="s">
        <v>279</v>
      </c>
    </row>
    <row r="245" spans="1:9" x14ac:dyDescent="0.25">
      <c r="A245" s="43" t="s">
        <v>270</v>
      </c>
      <c r="B245" s="43" t="s">
        <v>520</v>
      </c>
      <c r="C245" s="43" t="s">
        <v>543</v>
      </c>
      <c r="D245" s="43" t="s">
        <v>652</v>
      </c>
      <c r="E245" s="43" t="s">
        <v>653</v>
      </c>
      <c r="F245" s="43" t="s">
        <v>385</v>
      </c>
      <c r="G245" s="107" t="s">
        <v>570</v>
      </c>
      <c r="H245" s="107">
        <v>1.8000000000000002E-2</v>
      </c>
      <c r="I245" s="43" t="s">
        <v>279</v>
      </c>
    </row>
    <row r="246" spans="1:9" x14ac:dyDescent="0.25">
      <c r="A246" s="43" t="s">
        <v>270</v>
      </c>
      <c r="B246" s="43" t="s">
        <v>520</v>
      </c>
      <c r="C246" s="43" t="s">
        <v>543</v>
      </c>
      <c r="D246" s="43" t="s">
        <v>654</v>
      </c>
      <c r="E246" s="43" t="s">
        <v>655</v>
      </c>
      <c r="F246" s="43" t="s">
        <v>385</v>
      </c>
      <c r="G246" s="107" t="s">
        <v>570</v>
      </c>
      <c r="H246" s="107">
        <v>7.9000000000000001E-2</v>
      </c>
      <c r="I246" s="43" t="s">
        <v>279</v>
      </c>
    </row>
    <row r="247" spans="1:9" x14ac:dyDescent="0.25">
      <c r="A247" s="43" t="s">
        <v>270</v>
      </c>
      <c r="B247" s="43" t="s">
        <v>520</v>
      </c>
      <c r="C247" s="43" t="s">
        <v>543</v>
      </c>
      <c r="D247" s="43" t="s">
        <v>656</v>
      </c>
      <c r="E247" s="43" t="s">
        <v>657</v>
      </c>
      <c r="F247" s="43" t="s">
        <v>385</v>
      </c>
      <c r="G247" s="107" t="s">
        <v>570</v>
      </c>
      <c r="H247" s="107">
        <v>2E-3</v>
      </c>
      <c r="I247" s="43" t="s">
        <v>279</v>
      </c>
    </row>
    <row r="248" spans="1:9" x14ac:dyDescent="0.25">
      <c r="A248" s="43" t="s">
        <v>270</v>
      </c>
      <c r="B248" s="43" t="s">
        <v>520</v>
      </c>
      <c r="C248" s="43" t="s">
        <v>543</v>
      </c>
      <c r="D248" s="43" t="s">
        <v>658</v>
      </c>
      <c r="E248" s="43" t="s">
        <v>659</v>
      </c>
      <c r="F248" s="43" t="s">
        <v>385</v>
      </c>
      <c r="G248" s="107" t="s">
        <v>570</v>
      </c>
      <c r="H248" s="107">
        <v>2E-3</v>
      </c>
      <c r="I248" s="43" t="s">
        <v>279</v>
      </c>
    </row>
    <row r="249" spans="1:9" x14ac:dyDescent="0.25">
      <c r="A249" s="43" t="s">
        <v>270</v>
      </c>
      <c r="B249" s="43" t="s">
        <v>520</v>
      </c>
      <c r="C249" s="43" t="s">
        <v>543</v>
      </c>
      <c r="D249" s="43" t="s">
        <v>660</v>
      </c>
      <c r="E249" s="43" t="s">
        <v>661</v>
      </c>
      <c r="F249" s="43" t="s">
        <v>385</v>
      </c>
      <c r="G249" s="107" t="s">
        <v>570</v>
      </c>
      <c r="H249" s="107" t="s">
        <v>226</v>
      </c>
      <c r="I249" s="43" t="s">
        <v>279</v>
      </c>
    </row>
    <row r="250" spans="1:9" x14ac:dyDescent="0.25">
      <c r="A250" s="43" t="s">
        <v>270</v>
      </c>
      <c r="B250" s="43" t="s">
        <v>520</v>
      </c>
      <c r="C250" s="43" t="s">
        <v>543</v>
      </c>
      <c r="D250" s="43" t="s">
        <v>662</v>
      </c>
      <c r="E250" s="43" t="s">
        <v>663</v>
      </c>
      <c r="F250" s="43" t="s">
        <v>385</v>
      </c>
      <c r="G250" s="107" t="s">
        <v>570</v>
      </c>
      <c r="H250" s="107" t="s">
        <v>226</v>
      </c>
      <c r="I250" s="43" t="s">
        <v>279</v>
      </c>
    </row>
    <row r="251" spans="1:9" x14ac:dyDescent="0.25">
      <c r="A251" s="43" t="s">
        <v>270</v>
      </c>
      <c r="B251" s="43" t="s">
        <v>520</v>
      </c>
      <c r="C251" s="43" t="s">
        <v>543</v>
      </c>
      <c r="D251" s="43" t="s">
        <v>664</v>
      </c>
      <c r="E251" s="43" t="s">
        <v>665</v>
      </c>
      <c r="F251" s="43" t="s">
        <v>385</v>
      </c>
      <c r="G251" s="107" t="s">
        <v>570</v>
      </c>
      <c r="H251" s="107" t="s">
        <v>226</v>
      </c>
      <c r="I251" s="43" t="s">
        <v>279</v>
      </c>
    </row>
    <row r="252" spans="1:9" x14ac:dyDescent="0.25">
      <c r="A252" s="43" t="s">
        <v>270</v>
      </c>
      <c r="B252" s="43" t="s">
        <v>520</v>
      </c>
      <c r="C252" s="43" t="s">
        <v>543</v>
      </c>
      <c r="D252" s="43" t="s">
        <v>666</v>
      </c>
      <c r="E252" s="43" t="s">
        <v>667</v>
      </c>
      <c r="F252" s="43" t="s">
        <v>385</v>
      </c>
      <c r="G252" s="107" t="s">
        <v>570</v>
      </c>
      <c r="H252" s="107" t="s">
        <v>226</v>
      </c>
      <c r="I252" s="43" t="s">
        <v>279</v>
      </c>
    </row>
    <row r="253" spans="1:9" x14ac:dyDescent="0.25">
      <c r="A253" s="43" t="s">
        <v>270</v>
      </c>
      <c r="B253" s="43" t="s">
        <v>520</v>
      </c>
      <c r="C253" s="43" t="s">
        <v>543</v>
      </c>
      <c r="D253" s="43" t="s">
        <v>668</v>
      </c>
      <c r="E253" s="43" t="s">
        <v>669</v>
      </c>
      <c r="F253" s="43" t="s">
        <v>385</v>
      </c>
      <c r="G253" s="107" t="s">
        <v>570</v>
      </c>
      <c r="H253" s="107" t="s">
        <v>226</v>
      </c>
      <c r="I253" s="43" t="s">
        <v>279</v>
      </c>
    </row>
    <row r="254" spans="1:9" x14ac:dyDescent="0.25">
      <c r="A254" s="43" t="s">
        <v>270</v>
      </c>
      <c r="B254" s="43" t="s">
        <v>520</v>
      </c>
      <c r="C254" s="43" t="s">
        <v>543</v>
      </c>
      <c r="D254" s="43" t="s">
        <v>670</v>
      </c>
      <c r="E254" s="43" t="s">
        <v>671</v>
      </c>
      <c r="F254" s="43" t="s">
        <v>385</v>
      </c>
      <c r="G254" s="107" t="s">
        <v>570</v>
      </c>
      <c r="H254" s="107" t="s">
        <v>519</v>
      </c>
      <c r="I254" s="43" t="s">
        <v>279</v>
      </c>
    </row>
    <row r="255" spans="1:9" x14ac:dyDescent="0.25">
      <c r="A255" s="43" t="s">
        <v>270</v>
      </c>
      <c r="B255" s="43" t="s">
        <v>520</v>
      </c>
      <c r="C255" s="43" t="s">
        <v>543</v>
      </c>
      <c r="D255" s="43" t="s">
        <v>672</v>
      </c>
      <c r="E255" s="43" t="s">
        <v>673</v>
      </c>
      <c r="F255" s="43" t="s">
        <v>385</v>
      </c>
      <c r="G255" s="107" t="s">
        <v>570</v>
      </c>
      <c r="H255" s="107" t="s">
        <v>519</v>
      </c>
      <c r="I255" s="43" t="s">
        <v>279</v>
      </c>
    </row>
    <row r="256" spans="1:9" x14ac:dyDescent="0.25">
      <c r="A256" s="43" t="s">
        <v>270</v>
      </c>
      <c r="B256" s="43" t="s">
        <v>520</v>
      </c>
      <c r="C256" s="43" t="s">
        <v>543</v>
      </c>
      <c r="D256" s="43" t="s">
        <v>674</v>
      </c>
      <c r="E256" s="43" t="s">
        <v>675</v>
      </c>
      <c r="F256" s="43" t="s">
        <v>385</v>
      </c>
      <c r="G256" s="107" t="s">
        <v>570</v>
      </c>
      <c r="H256" s="107" t="s">
        <v>519</v>
      </c>
      <c r="I256" s="43" t="s">
        <v>279</v>
      </c>
    </row>
    <row r="257" spans="1:9" x14ac:dyDescent="0.25">
      <c r="A257" s="43" t="s">
        <v>270</v>
      </c>
      <c r="B257" s="43" t="s">
        <v>520</v>
      </c>
      <c r="C257" s="43" t="s">
        <v>543</v>
      </c>
      <c r="D257" s="43" t="s">
        <v>676</v>
      </c>
      <c r="E257" s="43" t="s">
        <v>677</v>
      </c>
      <c r="F257" s="43" t="s">
        <v>385</v>
      </c>
      <c r="G257" s="107" t="s">
        <v>570</v>
      </c>
      <c r="H257" s="107" t="s">
        <v>519</v>
      </c>
      <c r="I257" s="43" t="s">
        <v>279</v>
      </c>
    </row>
    <row r="258" spans="1:9" x14ac:dyDescent="0.25">
      <c r="A258" s="43" t="s">
        <v>270</v>
      </c>
      <c r="B258" s="43" t="s">
        <v>520</v>
      </c>
      <c r="C258" s="43" t="s">
        <v>543</v>
      </c>
      <c r="D258" s="43" t="s">
        <v>678</v>
      </c>
      <c r="E258" s="43" t="s">
        <v>679</v>
      </c>
      <c r="F258" s="43" t="s">
        <v>385</v>
      </c>
      <c r="G258" s="107" t="s">
        <v>570</v>
      </c>
      <c r="H258" s="107" t="s">
        <v>519</v>
      </c>
      <c r="I258" s="43" t="s">
        <v>279</v>
      </c>
    </row>
    <row r="259" spans="1:9" x14ac:dyDescent="0.25">
      <c r="A259" s="43" t="s">
        <v>270</v>
      </c>
      <c r="B259" s="43" t="s">
        <v>520</v>
      </c>
      <c r="C259" s="43" t="s">
        <v>543</v>
      </c>
      <c r="D259" s="43" t="s">
        <v>680</v>
      </c>
      <c r="E259" s="43" t="s">
        <v>681</v>
      </c>
      <c r="F259" s="43" t="s">
        <v>385</v>
      </c>
      <c r="G259" s="107" t="s">
        <v>570</v>
      </c>
      <c r="H259" s="107" t="s">
        <v>519</v>
      </c>
      <c r="I259" s="43" t="s">
        <v>279</v>
      </c>
    </row>
    <row r="260" spans="1:9" x14ac:dyDescent="0.25">
      <c r="A260" s="43" t="s">
        <v>270</v>
      </c>
      <c r="B260" s="43" t="s">
        <v>520</v>
      </c>
      <c r="C260" s="43" t="s">
        <v>543</v>
      </c>
      <c r="D260" s="43" t="s">
        <v>682</v>
      </c>
      <c r="E260" s="43" t="s">
        <v>683</v>
      </c>
      <c r="F260" s="43" t="s">
        <v>385</v>
      </c>
      <c r="G260" s="107" t="s">
        <v>570</v>
      </c>
      <c r="H260" s="107" t="s">
        <v>519</v>
      </c>
      <c r="I260" s="43" t="s">
        <v>279</v>
      </c>
    </row>
    <row r="261" spans="1:9" x14ac:dyDescent="0.25">
      <c r="A261" s="43" t="s">
        <v>270</v>
      </c>
      <c r="B261" s="43" t="s">
        <v>520</v>
      </c>
      <c r="C261" s="43" t="s">
        <v>543</v>
      </c>
      <c r="D261" s="43" t="s">
        <v>684</v>
      </c>
      <c r="E261" s="43" t="s">
        <v>685</v>
      </c>
      <c r="F261" s="43" t="s">
        <v>385</v>
      </c>
      <c r="G261" s="107" t="s">
        <v>570</v>
      </c>
      <c r="H261" s="107" t="s">
        <v>519</v>
      </c>
      <c r="I261" s="43" t="s">
        <v>279</v>
      </c>
    </row>
    <row r="262" spans="1:9" x14ac:dyDescent="0.25">
      <c r="A262" s="43" t="s">
        <v>270</v>
      </c>
      <c r="B262" s="43" t="s">
        <v>520</v>
      </c>
      <c r="C262" s="43" t="s">
        <v>543</v>
      </c>
      <c r="D262" s="43" t="s">
        <v>686</v>
      </c>
      <c r="E262" s="43" t="s">
        <v>687</v>
      </c>
      <c r="F262" s="43" t="s">
        <v>385</v>
      </c>
      <c r="G262" s="107" t="s">
        <v>570</v>
      </c>
      <c r="H262" s="107" t="s">
        <v>519</v>
      </c>
      <c r="I262" s="43" t="s">
        <v>279</v>
      </c>
    </row>
    <row r="263" spans="1:9" x14ac:dyDescent="0.25">
      <c r="A263" s="43" t="s">
        <v>270</v>
      </c>
      <c r="B263" s="43" t="s">
        <v>520</v>
      </c>
      <c r="C263" s="43" t="s">
        <v>543</v>
      </c>
      <c r="D263" s="43" t="s">
        <v>688</v>
      </c>
      <c r="E263" s="43" t="s">
        <v>689</v>
      </c>
      <c r="F263" s="43" t="s">
        <v>385</v>
      </c>
      <c r="G263" s="107" t="s">
        <v>570</v>
      </c>
      <c r="H263" s="107" t="s">
        <v>519</v>
      </c>
      <c r="I263" s="43" t="s">
        <v>279</v>
      </c>
    </row>
    <row r="264" spans="1:9" x14ac:dyDescent="0.25">
      <c r="A264" s="43" t="s">
        <v>270</v>
      </c>
      <c r="B264" s="43" t="s">
        <v>520</v>
      </c>
      <c r="C264" s="43" t="s">
        <v>543</v>
      </c>
      <c r="D264" s="43" t="s">
        <v>690</v>
      </c>
      <c r="E264" s="43" t="s">
        <v>691</v>
      </c>
      <c r="F264" s="43" t="s">
        <v>385</v>
      </c>
      <c r="G264" s="107" t="s">
        <v>570</v>
      </c>
      <c r="H264" s="107" t="s">
        <v>519</v>
      </c>
      <c r="I264" s="43" t="s">
        <v>279</v>
      </c>
    </row>
    <row r="265" spans="1:9" x14ac:dyDescent="0.25">
      <c r="A265" s="43" t="s">
        <v>270</v>
      </c>
      <c r="B265" s="43" t="s">
        <v>520</v>
      </c>
      <c r="C265" s="43" t="s">
        <v>543</v>
      </c>
      <c r="D265" s="43" t="s">
        <v>692</v>
      </c>
      <c r="E265" s="43" t="s">
        <v>693</v>
      </c>
      <c r="F265" s="43" t="s">
        <v>385</v>
      </c>
      <c r="G265" s="107" t="s">
        <v>570</v>
      </c>
      <c r="H265" s="107" t="s">
        <v>519</v>
      </c>
      <c r="I265" s="43" t="s">
        <v>279</v>
      </c>
    </row>
    <row r="266" spans="1:9" x14ac:dyDescent="0.25">
      <c r="A266" s="43" t="s">
        <v>270</v>
      </c>
      <c r="B266" s="43" t="s">
        <v>520</v>
      </c>
      <c r="C266" s="43" t="s">
        <v>543</v>
      </c>
      <c r="D266" s="43" t="s">
        <v>694</v>
      </c>
      <c r="E266" s="43" t="s">
        <v>695</v>
      </c>
      <c r="F266" s="43" t="s">
        <v>385</v>
      </c>
      <c r="G266" s="107" t="s">
        <v>570</v>
      </c>
      <c r="H266" s="107" t="s">
        <v>519</v>
      </c>
      <c r="I266" s="43" t="s">
        <v>279</v>
      </c>
    </row>
    <row r="267" spans="1:9" x14ac:dyDescent="0.25">
      <c r="A267" s="43" t="s">
        <v>270</v>
      </c>
      <c r="B267" s="43" t="s">
        <v>520</v>
      </c>
      <c r="C267" s="43" t="s">
        <v>543</v>
      </c>
      <c r="D267" s="43" t="s">
        <v>696</v>
      </c>
      <c r="E267" s="43" t="s">
        <v>697</v>
      </c>
      <c r="F267" s="43" t="s">
        <v>385</v>
      </c>
      <c r="G267" s="107" t="s">
        <v>570</v>
      </c>
      <c r="H267" s="107" t="s">
        <v>519</v>
      </c>
      <c r="I267" s="43" t="s">
        <v>279</v>
      </c>
    </row>
    <row r="268" spans="1:9" x14ac:dyDescent="0.25">
      <c r="A268" s="43" t="s">
        <v>270</v>
      </c>
      <c r="B268" s="43" t="s">
        <v>520</v>
      </c>
      <c r="C268" s="43" t="s">
        <v>543</v>
      </c>
      <c r="D268" s="43" t="s">
        <v>698</v>
      </c>
      <c r="E268" s="43" t="s">
        <v>699</v>
      </c>
      <c r="F268" s="43" t="s">
        <v>385</v>
      </c>
      <c r="G268" s="107" t="s">
        <v>570</v>
      </c>
      <c r="H268" s="107" t="s">
        <v>519</v>
      </c>
      <c r="I268" s="43" t="s">
        <v>279</v>
      </c>
    </row>
    <row r="269" spans="1:9" x14ac:dyDescent="0.25">
      <c r="A269" s="43" t="s">
        <v>270</v>
      </c>
      <c r="B269" s="43" t="s">
        <v>520</v>
      </c>
      <c r="C269" s="43" t="s">
        <v>543</v>
      </c>
      <c r="D269" s="43" t="s">
        <v>700</v>
      </c>
      <c r="E269" s="43" t="s">
        <v>701</v>
      </c>
      <c r="F269" s="43" t="s">
        <v>385</v>
      </c>
      <c r="G269" s="107" t="s">
        <v>570</v>
      </c>
      <c r="H269" s="107" t="s">
        <v>519</v>
      </c>
      <c r="I269" s="43" t="s">
        <v>279</v>
      </c>
    </row>
    <row r="270" spans="1:9" x14ac:dyDescent="0.25">
      <c r="A270" s="43" t="s">
        <v>270</v>
      </c>
      <c r="B270" s="43" t="s">
        <v>520</v>
      </c>
      <c r="C270" s="43" t="s">
        <v>543</v>
      </c>
      <c r="D270" s="43" t="s">
        <v>702</v>
      </c>
      <c r="E270" s="43" t="s">
        <v>703</v>
      </c>
      <c r="F270" s="43" t="s">
        <v>385</v>
      </c>
      <c r="G270" s="107" t="s">
        <v>570</v>
      </c>
      <c r="H270" s="107" t="s">
        <v>519</v>
      </c>
      <c r="I270" s="43" t="s">
        <v>279</v>
      </c>
    </row>
    <row r="271" spans="1:9" x14ac:dyDescent="0.25">
      <c r="A271" s="43" t="s">
        <v>270</v>
      </c>
      <c r="B271" s="43" t="s">
        <v>520</v>
      </c>
      <c r="C271" s="43" t="s">
        <v>543</v>
      </c>
      <c r="D271" s="43" t="s">
        <v>704</v>
      </c>
      <c r="E271" s="43" t="s">
        <v>705</v>
      </c>
      <c r="F271" s="43" t="s">
        <v>385</v>
      </c>
      <c r="G271" s="107" t="s">
        <v>570</v>
      </c>
      <c r="H271" s="107" t="s">
        <v>519</v>
      </c>
      <c r="I271" s="43" t="s">
        <v>279</v>
      </c>
    </row>
    <row r="272" spans="1:9" x14ac:dyDescent="0.25">
      <c r="A272" s="43" t="s">
        <v>270</v>
      </c>
      <c r="B272" s="43" t="s">
        <v>520</v>
      </c>
      <c r="C272" s="43" t="s">
        <v>543</v>
      </c>
      <c r="D272" s="43" t="s">
        <v>706</v>
      </c>
      <c r="E272" s="43" t="s">
        <v>707</v>
      </c>
      <c r="F272" s="43" t="s">
        <v>385</v>
      </c>
      <c r="G272" s="107" t="s">
        <v>570</v>
      </c>
      <c r="H272" s="107" t="s">
        <v>519</v>
      </c>
      <c r="I272" s="43" t="s">
        <v>279</v>
      </c>
    </row>
    <row r="273" spans="1:9" x14ac:dyDescent="0.25">
      <c r="A273" s="43" t="s">
        <v>270</v>
      </c>
      <c r="B273" s="43" t="s">
        <v>520</v>
      </c>
      <c r="C273" s="43" t="s">
        <v>543</v>
      </c>
      <c r="D273" s="43" t="s">
        <v>708</v>
      </c>
      <c r="E273" s="43" t="s">
        <v>709</v>
      </c>
      <c r="F273" s="43" t="s">
        <v>385</v>
      </c>
      <c r="G273" s="107" t="s">
        <v>570</v>
      </c>
      <c r="H273" s="107" t="s">
        <v>519</v>
      </c>
      <c r="I273" s="43" t="s">
        <v>279</v>
      </c>
    </row>
    <row r="274" spans="1:9" x14ac:dyDescent="0.25">
      <c r="A274" s="43" t="s">
        <v>270</v>
      </c>
      <c r="B274" s="43" t="s">
        <v>520</v>
      </c>
      <c r="C274" s="43" t="s">
        <v>543</v>
      </c>
      <c r="D274" s="43" t="s">
        <v>710</v>
      </c>
      <c r="E274" s="43" t="s">
        <v>711</v>
      </c>
      <c r="F274" s="43" t="s">
        <v>385</v>
      </c>
      <c r="G274" s="107" t="s">
        <v>570</v>
      </c>
      <c r="H274" s="107" t="s">
        <v>519</v>
      </c>
      <c r="I274" s="43" t="s">
        <v>279</v>
      </c>
    </row>
    <row r="275" spans="1:9" x14ac:dyDescent="0.25">
      <c r="A275" s="43" t="s">
        <v>270</v>
      </c>
      <c r="B275" s="43" t="s">
        <v>520</v>
      </c>
      <c r="C275" s="43" t="s">
        <v>543</v>
      </c>
      <c r="D275" s="43" t="s">
        <v>712</v>
      </c>
      <c r="E275" s="43" t="s">
        <v>713</v>
      </c>
      <c r="F275" s="43" t="s">
        <v>385</v>
      </c>
      <c r="G275" s="107" t="s">
        <v>570</v>
      </c>
      <c r="H275" s="107" t="s">
        <v>519</v>
      </c>
      <c r="I275" s="43" t="s">
        <v>279</v>
      </c>
    </row>
    <row r="276" spans="1:9" x14ac:dyDescent="0.25">
      <c r="A276" s="43" t="s">
        <v>270</v>
      </c>
      <c r="B276" s="43" t="s">
        <v>520</v>
      </c>
      <c r="C276" s="43" t="s">
        <v>543</v>
      </c>
      <c r="D276" s="43" t="s">
        <v>714</v>
      </c>
      <c r="E276" s="43" t="s">
        <v>715</v>
      </c>
      <c r="F276" s="43" t="s">
        <v>385</v>
      </c>
      <c r="G276" s="107" t="s">
        <v>570</v>
      </c>
      <c r="H276" s="107" t="s">
        <v>519</v>
      </c>
      <c r="I276" s="43" t="s">
        <v>279</v>
      </c>
    </row>
    <row r="277" spans="1:9" x14ac:dyDescent="0.25">
      <c r="A277" s="43" t="s">
        <v>270</v>
      </c>
      <c r="B277" s="43" t="s">
        <v>520</v>
      </c>
      <c r="C277" s="43" t="s">
        <v>543</v>
      </c>
      <c r="D277" s="43" t="s">
        <v>716</v>
      </c>
      <c r="E277" s="43" t="s">
        <v>717</v>
      </c>
      <c r="F277" s="43" t="s">
        <v>385</v>
      </c>
      <c r="G277" s="107" t="s">
        <v>570</v>
      </c>
      <c r="H277" s="107" t="s">
        <v>519</v>
      </c>
      <c r="I277" s="43" t="s">
        <v>279</v>
      </c>
    </row>
    <row r="278" spans="1:9" x14ac:dyDescent="0.25">
      <c r="A278" s="43" t="s">
        <v>270</v>
      </c>
      <c r="B278" s="43" t="s">
        <v>520</v>
      </c>
      <c r="C278" s="43" t="s">
        <v>543</v>
      </c>
      <c r="D278" s="43" t="s">
        <v>718</v>
      </c>
      <c r="E278" s="43" t="s">
        <v>719</v>
      </c>
      <c r="F278" s="43" t="s">
        <v>385</v>
      </c>
      <c r="G278" s="107" t="s">
        <v>570</v>
      </c>
      <c r="H278" s="107" t="s">
        <v>519</v>
      </c>
      <c r="I278" s="43" t="s">
        <v>279</v>
      </c>
    </row>
    <row r="279" spans="1:9" x14ac:dyDescent="0.25">
      <c r="A279" s="43" t="s">
        <v>270</v>
      </c>
      <c r="B279" s="43" t="s">
        <v>520</v>
      </c>
      <c r="C279" s="43" t="s">
        <v>543</v>
      </c>
      <c r="D279" s="43" t="s">
        <v>720</v>
      </c>
      <c r="E279" s="43" t="s">
        <v>721</v>
      </c>
      <c r="F279" s="43" t="s">
        <v>385</v>
      </c>
      <c r="G279" s="107" t="s">
        <v>570</v>
      </c>
      <c r="H279" s="107">
        <v>511.33</v>
      </c>
      <c r="I279" s="43" t="s">
        <v>279</v>
      </c>
    </row>
    <row r="280" spans="1:9" x14ac:dyDescent="0.25">
      <c r="A280" s="43" t="s">
        <v>270</v>
      </c>
      <c r="B280" s="43" t="s">
        <v>520</v>
      </c>
      <c r="C280" s="43" t="s">
        <v>543</v>
      </c>
      <c r="D280" s="43" t="s">
        <v>722</v>
      </c>
      <c r="E280" s="43" t="s">
        <v>723</v>
      </c>
      <c r="F280" s="43" t="s">
        <v>385</v>
      </c>
      <c r="G280" s="107" t="s">
        <v>570</v>
      </c>
      <c r="H280" s="107">
        <v>113.375</v>
      </c>
      <c r="I280" s="43" t="s">
        <v>279</v>
      </c>
    </row>
    <row r="281" spans="1:9" x14ac:dyDescent="0.25">
      <c r="A281" s="43" t="s">
        <v>270</v>
      </c>
      <c r="B281" s="43" t="s">
        <v>520</v>
      </c>
      <c r="C281" s="43" t="s">
        <v>543</v>
      </c>
      <c r="D281" s="43" t="s">
        <v>775</v>
      </c>
      <c r="E281" s="43" t="s">
        <v>776</v>
      </c>
      <c r="F281" s="43" t="s">
        <v>385</v>
      </c>
      <c r="G281" s="107" t="s">
        <v>570</v>
      </c>
      <c r="H281" s="107">
        <v>624.70500000000004</v>
      </c>
      <c r="I281" s="43" t="s">
        <v>279</v>
      </c>
    </row>
    <row r="282" spans="1:9" x14ac:dyDescent="0.25">
      <c r="A282" s="43" t="s">
        <v>270</v>
      </c>
      <c r="B282" s="43" t="s">
        <v>520</v>
      </c>
      <c r="C282" s="43" t="s">
        <v>543</v>
      </c>
      <c r="D282" s="43" t="s">
        <v>586</v>
      </c>
      <c r="E282" s="43" t="s">
        <v>587</v>
      </c>
      <c r="F282" s="43" t="s">
        <v>385</v>
      </c>
      <c r="G282" s="107" t="s">
        <v>571</v>
      </c>
      <c r="H282" s="107">
        <v>456.55599999999998</v>
      </c>
      <c r="I282" s="43" t="s">
        <v>280</v>
      </c>
    </row>
    <row r="283" spans="1:9" x14ac:dyDescent="0.25">
      <c r="A283" s="43" t="s">
        <v>270</v>
      </c>
      <c r="B283" s="43" t="s">
        <v>520</v>
      </c>
      <c r="C283" s="43" t="s">
        <v>543</v>
      </c>
      <c r="D283" s="43" t="s">
        <v>588</v>
      </c>
      <c r="E283" s="43" t="s">
        <v>589</v>
      </c>
      <c r="F283" s="43" t="s">
        <v>385</v>
      </c>
      <c r="G283" s="107" t="s">
        <v>571</v>
      </c>
      <c r="H283" s="107" t="s">
        <v>519</v>
      </c>
      <c r="I283" s="43" t="s">
        <v>280</v>
      </c>
    </row>
    <row r="284" spans="1:9" x14ac:dyDescent="0.25">
      <c r="A284" s="43" t="s">
        <v>270</v>
      </c>
      <c r="B284" s="43" t="s">
        <v>520</v>
      </c>
      <c r="C284" s="43" t="s">
        <v>543</v>
      </c>
      <c r="D284" s="43" t="s">
        <v>590</v>
      </c>
      <c r="E284" s="43" t="s">
        <v>591</v>
      </c>
      <c r="F284" s="43" t="s">
        <v>385</v>
      </c>
      <c r="G284" s="107" t="s">
        <v>571</v>
      </c>
      <c r="H284" s="107" t="s">
        <v>519</v>
      </c>
      <c r="I284" s="43" t="s">
        <v>280</v>
      </c>
    </row>
    <row r="285" spans="1:9" x14ac:dyDescent="0.25">
      <c r="A285" s="43" t="s">
        <v>270</v>
      </c>
      <c r="B285" s="43" t="s">
        <v>520</v>
      </c>
      <c r="C285" s="43" t="s">
        <v>543</v>
      </c>
      <c r="D285" s="43" t="s">
        <v>592</v>
      </c>
      <c r="E285" s="43" t="s">
        <v>593</v>
      </c>
      <c r="F285" s="43" t="s">
        <v>385</v>
      </c>
      <c r="G285" s="107" t="s">
        <v>571</v>
      </c>
      <c r="H285" s="107" t="s">
        <v>519</v>
      </c>
      <c r="I285" s="43" t="s">
        <v>280</v>
      </c>
    </row>
    <row r="286" spans="1:9" x14ac:dyDescent="0.25">
      <c r="A286" s="43" t="s">
        <v>270</v>
      </c>
      <c r="B286" s="43" t="s">
        <v>520</v>
      </c>
      <c r="C286" s="43" t="s">
        <v>543</v>
      </c>
      <c r="D286" s="43" t="s">
        <v>594</v>
      </c>
      <c r="E286" s="43" t="s">
        <v>595</v>
      </c>
      <c r="F286" s="43" t="s">
        <v>385</v>
      </c>
      <c r="G286" s="107" t="s">
        <v>571</v>
      </c>
      <c r="H286" s="107">
        <v>0.39700000000000002</v>
      </c>
      <c r="I286" s="43" t="s">
        <v>280</v>
      </c>
    </row>
    <row r="287" spans="1:9" x14ac:dyDescent="0.25">
      <c r="A287" s="43" t="s">
        <v>270</v>
      </c>
      <c r="B287" s="43" t="s">
        <v>520</v>
      </c>
      <c r="C287" s="43" t="s">
        <v>543</v>
      </c>
      <c r="D287" s="43" t="s">
        <v>596</v>
      </c>
      <c r="E287" s="43" t="s">
        <v>597</v>
      </c>
      <c r="F287" s="43" t="s">
        <v>385</v>
      </c>
      <c r="G287" s="107" t="s">
        <v>571</v>
      </c>
      <c r="H287" s="107" t="s">
        <v>519</v>
      </c>
      <c r="I287" s="43" t="s">
        <v>280</v>
      </c>
    </row>
    <row r="288" spans="1:9" x14ac:dyDescent="0.25">
      <c r="A288" s="43" t="s">
        <v>270</v>
      </c>
      <c r="B288" s="43" t="s">
        <v>520</v>
      </c>
      <c r="C288" s="43" t="s">
        <v>543</v>
      </c>
      <c r="D288" s="43" t="s">
        <v>598</v>
      </c>
      <c r="E288" s="43" t="s">
        <v>599</v>
      </c>
      <c r="F288" s="43" t="s">
        <v>385</v>
      </c>
      <c r="G288" s="107" t="s">
        <v>571</v>
      </c>
      <c r="H288" s="107" t="s">
        <v>519</v>
      </c>
      <c r="I288" s="43" t="s">
        <v>280</v>
      </c>
    </row>
    <row r="289" spans="1:9" x14ac:dyDescent="0.25">
      <c r="A289" s="43" t="s">
        <v>270</v>
      </c>
      <c r="B289" s="43" t="s">
        <v>520</v>
      </c>
      <c r="C289" s="43" t="s">
        <v>543</v>
      </c>
      <c r="D289" s="43" t="s">
        <v>600</v>
      </c>
      <c r="E289" s="43" t="s">
        <v>601</v>
      </c>
      <c r="F289" s="43" t="s">
        <v>385</v>
      </c>
      <c r="G289" s="107" t="s">
        <v>571</v>
      </c>
      <c r="H289" s="107" t="s">
        <v>519</v>
      </c>
      <c r="I289" s="43" t="s">
        <v>280</v>
      </c>
    </row>
    <row r="290" spans="1:9" x14ac:dyDescent="0.25">
      <c r="A290" s="43" t="s">
        <v>270</v>
      </c>
      <c r="B290" s="43" t="s">
        <v>520</v>
      </c>
      <c r="C290" s="43" t="s">
        <v>543</v>
      </c>
      <c r="D290" s="43" t="s">
        <v>602</v>
      </c>
      <c r="E290" s="43" t="s">
        <v>603</v>
      </c>
      <c r="F290" s="43" t="s">
        <v>385</v>
      </c>
      <c r="G290" s="107" t="s">
        <v>571</v>
      </c>
      <c r="H290" s="107">
        <v>2.569</v>
      </c>
      <c r="I290" s="43" t="s">
        <v>280</v>
      </c>
    </row>
    <row r="291" spans="1:9" x14ac:dyDescent="0.25">
      <c r="A291" s="43" t="s">
        <v>270</v>
      </c>
      <c r="B291" s="43" t="s">
        <v>520</v>
      </c>
      <c r="C291" s="43" t="s">
        <v>543</v>
      </c>
      <c r="D291" s="43" t="s">
        <v>604</v>
      </c>
      <c r="E291" s="43" t="s">
        <v>605</v>
      </c>
      <c r="F291" s="43" t="s">
        <v>385</v>
      </c>
      <c r="G291" s="107" t="s">
        <v>571</v>
      </c>
      <c r="H291" s="107" t="s">
        <v>519</v>
      </c>
      <c r="I291" s="43" t="s">
        <v>280</v>
      </c>
    </row>
    <row r="292" spans="1:9" x14ac:dyDescent="0.25">
      <c r="A292" s="43" t="s">
        <v>270</v>
      </c>
      <c r="B292" s="43" t="s">
        <v>520</v>
      </c>
      <c r="C292" s="43" t="s">
        <v>543</v>
      </c>
      <c r="D292" s="43" t="s">
        <v>606</v>
      </c>
      <c r="E292" s="43" t="s">
        <v>607</v>
      </c>
      <c r="F292" s="43" t="s">
        <v>385</v>
      </c>
      <c r="G292" s="107" t="s">
        <v>571</v>
      </c>
      <c r="H292" s="107" t="s">
        <v>519</v>
      </c>
      <c r="I292" s="43" t="s">
        <v>280</v>
      </c>
    </row>
    <row r="293" spans="1:9" x14ac:dyDescent="0.25">
      <c r="A293" s="43" t="s">
        <v>270</v>
      </c>
      <c r="B293" s="43" t="s">
        <v>520</v>
      </c>
      <c r="C293" s="43" t="s">
        <v>543</v>
      </c>
      <c r="D293" s="43" t="s">
        <v>608</v>
      </c>
      <c r="E293" s="43" t="s">
        <v>609</v>
      </c>
      <c r="F293" s="43" t="s">
        <v>385</v>
      </c>
      <c r="G293" s="107" t="s">
        <v>571</v>
      </c>
      <c r="H293" s="107" t="s">
        <v>519</v>
      </c>
      <c r="I293" s="43" t="s">
        <v>280</v>
      </c>
    </row>
    <row r="294" spans="1:9" x14ac:dyDescent="0.25">
      <c r="A294" s="43" t="s">
        <v>270</v>
      </c>
      <c r="B294" s="43" t="s">
        <v>520</v>
      </c>
      <c r="C294" s="43" t="s">
        <v>543</v>
      </c>
      <c r="D294" s="43" t="s">
        <v>610</v>
      </c>
      <c r="E294" s="43" t="s">
        <v>611</v>
      </c>
      <c r="F294" s="43" t="s">
        <v>385</v>
      </c>
      <c r="G294" s="107" t="s">
        <v>571</v>
      </c>
      <c r="H294" s="107" t="s">
        <v>519</v>
      </c>
      <c r="I294" s="43" t="s">
        <v>280</v>
      </c>
    </row>
    <row r="295" spans="1:9" x14ac:dyDescent="0.25">
      <c r="A295" s="43" t="s">
        <v>270</v>
      </c>
      <c r="B295" s="43" t="s">
        <v>520</v>
      </c>
      <c r="C295" s="43" t="s">
        <v>543</v>
      </c>
      <c r="D295" s="43" t="s">
        <v>612</v>
      </c>
      <c r="E295" s="43" t="s">
        <v>613</v>
      </c>
      <c r="F295" s="43" t="s">
        <v>385</v>
      </c>
      <c r="G295" s="107" t="s">
        <v>571</v>
      </c>
      <c r="H295" s="107" t="s">
        <v>519</v>
      </c>
      <c r="I295" s="43" t="s">
        <v>280</v>
      </c>
    </row>
    <row r="296" spans="1:9" x14ac:dyDescent="0.25">
      <c r="A296" s="43" t="s">
        <v>270</v>
      </c>
      <c r="B296" s="43" t="s">
        <v>520</v>
      </c>
      <c r="C296" s="43" t="s">
        <v>543</v>
      </c>
      <c r="D296" s="43" t="s">
        <v>614</v>
      </c>
      <c r="E296" s="43" t="s">
        <v>615</v>
      </c>
      <c r="F296" s="43" t="s">
        <v>385</v>
      </c>
      <c r="G296" s="107" t="s">
        <v>571</v>
      </c>
      <c r="H296" s="107" t="s">
        <v>519</v>
      </c>
      <c r="I296" s="43" t="s">
        <v>280</v>
      </c>
    </row>
    <row r="297" spans="1:9" x14ac:dyDescent="0.25">
      <c r="A297" s="43" t="s">
        <v>270</v>
      </c>
      <c r="B297" s="43" t="s">
        <v>520</v>
      </c>
      <c r="C297" s="43" t="s">
        <v>543</v>
      </c>
      <c r="D297" s="43" t="s">
        <v>616</v>
      </c>
      <c r="E297" s="43" t="s">
        <v>617</v>
      </c>
      <c r="F297" s="43" t="s">
        <v>385</v>
      </c>
      <c r="G297" s="107" t="s">
        <v>571</v>
      </c>
      <c r="H297" s="107" t="s">
        <v>519</v>
      </c>
      <c r="I297" s="43" t="s">
        <v>280</v>
      </c>
    </row>
    <row r="298" spans="1:9" x14ac:dyDescent="0.25">
      <c r="A298" s="43" t="s">
        <v>270</v>
      </c>
      <c r="B298" s="43" t="s">
        <v>520</v>
      </c>
      <c r="C298" s="43" t="s">
        <v>543</v>
      </c>
      <c r="D298" s="43" t="s">
        <v>618</v>
      </c>
      <c r="E298" s="43" t="s">
        <v>619</v>
      </c>
      <c r="F298" s="43" t="s">
        <v>385</v>
      </c>
      <c r="G298" s="107" t="s">
        <v>571</v>
      </c>
      <c r="H298" s="107" t="s">
        <v>519</v>
      </c>
      <c r="I298" s="43" t="s">
        <v>280</v>
      </c>
    </row>
    <row r="299" spans="1:9" x14ac:dyDescent="0.25">
      <c r="A299" s="43" t="s">
        <v>270</v>
      </c>
      <c r="B299" s="43" t="s">
        <v>520</v>
      </c>
      <c r="C299" s="43" t="s">
        <v>543</v>
      </c>
      <c r="D299" s="43" t="s">
        <v>620</v>
      </c>
      <c r="E299" s="43" t="s">
        <v>621</v>
      </c>
      <c r="F299" s="43" t="s">
        <v>385</v>
      </c>
      <c r="G299" s="107" t="s">
        <v>571</v>
      </c>
      <c r="H299" s="107" t="s">
        <v>519</v>
      </c>
      <c r="I299" s="43" t="s">
        <v>280</v>
      </c>
    </row>
    <row r="300" spans="1:9" x14ac:dyDescent="0.25">
      <c r="A300" s="43" t="s">
        <v>270</v>
      </c>
      <c r="B300" s="43" t="s">
        <v>520</v>
      </c>
      <c r="C300" s="43" t="s">
        <v>543</v>
      </c>
      <c r="D300" s="43" t="s">
        <v>622</v>
      </c>
      <c r="E300" s="43" t="s">
        <v>623</v>
      </c>
      <c r="F300" s="43" t="s">
        <v>385</v>
      </c>
      <c r="G300" s="107" t="s">
        <v>571</v>
      </c>
      <c r="H300" s="107" t="s">
        <v>519</v>
      </c>
      <c r="I300" s="43" t="s">
        <v>280</v>
      </c>
    </row>
    <row r="301" spans="1:9" x14ac:dyDescent="0.25">
      <c r="A301" s="43" t="s">
        <v>270</v>
      </c>
      <c r="B301" s="43" t="s">
        <v>520</v>
      </c>
      <c r="C301" s="43" t="s">
        <v>543</v>
      </c>
      <c r="D301" s="43" t="s">
        <v>624</v>
      </c>
      <c r="E301" s="43" t="s">
        <v>625</v>
      </c>
      <c r="F301" s="43" t="s">
        <v>385</v>
      </c>
      <c r="G301" s="107" t="s">
        <v>571</v>
      </c>
      <c r="H301" s="107" t="s">
        <v>519</v>
      </c>
      <c r="I301" s="43" t="s">
        <v>280</v>
      </c>
    </row>
    <row r="302" spans="1:9" x14ac:dyDescent="0.25">
      <c r="A302" s="43" t="s">
        <v>270</v>
      </c>
      <c r="B302" s="43" t="s">
        <v>520</v>
      </c>
      <c r="C302" s="43" t="s">
        <v>543</v>
      </c>
      <c r="D302" s="43" t="s">
        <v>626</v>
      </c>
      <c r="E302" s="43" t="s">
        <v>627</v>
      </c>
      <c r="F302" s="43" t="s">
        <v>385</v>
      </c>
      <c r="G302" s="107" t="s">
        <v>571</v>
      </c>
      <c r="H302" s="107" t="s">
        <v>519</v>
      </c>
      <c r="I302" s="43" t="s">
        <v>280</v>
      </c>
    </row>
    <row r="303" spans="1:9" x14ac:dyDescent="0.25">
      <c r="A303" s="43" t="s">
        <v>270</v>
      </c>
      <c r="B303" s="43" t="s">
        <v>520</v>
      </c>
      <c r="C303" s="43" t="s">
        <v>543</v>
      </c>
      <c r="D303" s="43" t="s">
        <v>628</v>
      </c>
      <c r="E303" s="43" t="s">
        <v>629</v>
      </c>
      <c r="F303" s="43" t="s">
        <v>385</v>
      </c>
      <c r="G303" s="107" t="s">
        <v>571</v>
      </c>
      <c r="H303" s="107" t="s">
        <v>519</v>
      </c>
      <c r="I303" s="43" t="s">
        <v>280</v>
      </c>
    </row>
    <row r="304" spans="1:9" x14ac:dyDescent="0.25">
      <c r="A304" s="43" t="s">
        <v>270</v>
      </c>
      <c r="B304" s="43" t="s">
        <v>520</v>
      </c>
      <c r="C304" s="43" t="s">
        <v>543</v>
      </c>
      <c r="D304" s="43" t="s">
        <v>630</v>
      </c>
      <c r="E304" s="43" t="s">
        <v>631</v>
      </c>
      <c r="F304" s="43" t="s">
        <v>385</v>
      </c>
      <c r="G304" s="107" t="s">
        <v>571</v>
      </c>
      <c r="H304" s="107" t="s">
        <v>519</v>
      </c>
      <c r="I304" s="43" t="s">
        <v>280</v>
      </c>
    </row>
    <row r="305" spans="1:9" x14ac:dyDescent="0.25">
      <c r="A305" s="43" t="s">
        <v>270</v>
      </c>
      <c r="B305" s="43" t="s">
        <v>520</v>
      </c>
      <c r="C305" s="43" t="s">
        <v>543</v>
      </c>
      <c r="D305" s="43" t="s">
        <v>632</v>
      </c>
      <c r="E305" s="43" t="s">
        <v>633</v>
      </c>
      <c r="F305" s="43" t="s">
        <v>385</v>
      </c>
      <c r="G305" s="107" t="s">
        <v>571</v>
      </c>
      <c r="H305" s="107" t="s">
        <v>519</v>
      </c>
      <c r="I305" s="43" t="s">
        <v>280</v>
      </c>
    </row>
    <row r="306" spans="1:9" x14ac:dyDescent="0.25">
      <c r="A306" s="43" t="s">
        <v>270</v>
      </c>
      <c r="B306" s="43" t="s">
        <v>520</v>
      </c>
      <c r="C306" s="43" t="s">
        <v>543</v>
      </c>
      <c r="D306" s="43" t="s">
        <v>634</v>
      </c>
      <c r="E306" s="43" t="s">
        <v>635</v>
      </c>
      <c r="F306" s="43" t="s">
        <v>385</v>
      </c>
      <c r="G306" s="107" t="s">
        <v>571</v>
      </c>
      <c r="H306" s="107" t="s">
        <v>519</v>
      </c>
      <c r="I306" s="43" t="s">
        <v>280</v>
      </c>
    </row>
    <row r="307" spans="1:9" x14ac:dyDescent="0.25">
      <c r="A307" s="43" t="s">
        <v>270</v>
      </c>
      <c r="B307" s="43" t="s">
        <v>520</v>
      </c>
      <c r="C307" s="43" t="s">
        <v>543</v>
      </c>
      <c r="D307" s="43" t="s">
        <v>636</v>
      </c>
      <c r="E307" s="43" t="s">
        <v>637</v>
      </c>
      <c r="F307" s="43" t="s">
        <v>385</v>
      </c>
      <c r="G307" s="107" t="s">
        <v>571</v>
      </c>
      <c r="H307" s="107" t="s">
        <v>519</v>
      </c>
      <c r="I307" s="43" t="s">
        <v>280</v>
      </c>
    </row>
    <row r="308" spans="1:9" x14ac:dyDescent="0.25">
      <c r="A308" s="43" t="s">
        <v>270</v>
      </c>
      <c r="B308" s="43" t="s">
        <v>520</v>
      </c>
      <c r="C308" s="43" t="s">
        <v>543</v>
      </c>
      <c r="D308" s="43" t="s">
        <v>638</v>
      </c>
      <c r="E308" s="43" t="s">
        <v>639</v>
      </c>
      <c r="F308" s="43" t="s">
        <v>385</v>
      </c>
      <c r="G308" s="107" t="s">
        <v>571</v>
      </c>
      <c r="H308" s="107" t="s">
        <v>519</v>
      </c>
      <c r="I308" s="43" t="s">
        <v>280</v>
      </c>
    </row>
    <row r="309" spans="1:9" x14ac:dyDescent="0.25">
      <c r="A309" s="43" t="s">
        <v>270</v>
      </c>
      <c r="B309" s="43" t="s">
        <v>520</v>
      </c>
      <c r="C309" s="43" t="s">
        <v>543</v>
      </c>
      <c r="D309" s="43" t="s">
        <v>640</v>
      </c>
      <c r="E309" s="43" t="s">
        <v>641</v>
      </c>
      <c r="F309" s="43" t="s">
        <v>385</v>
      </c>
      <c r="G309" s="107" t="s">
        <v>571</v>
      </c>
      <c r="H309" s="107" t="s">
        <v>519</v>
      </c>
      <c r="I309" s="43" t="s">
        <v>280</v>
      </c>
    </row>
    <row r="310" spans="1:9" x14ac:dyDescent="0.25">
      <c r="A310" s="43" t="s">
        <v>270</v>
      </c>
      <c r="B310" s="43" t="s">
        <v>520</v>
      </c>
      <c r="C310" s="43" t="s">
        <v>543</v>
      </c>
      <c r="D310" s="43" t="s">
        <v>642</v>
      </c>
      <c r="E310" s="43" t="s">
        <v>643</v>
      </c>
      <c r="F310" s="43" t="s">
        <v>385</v>
      </c>
      <c r="G310" s="107" t="s">
        <v>571</v>
      </c>
      <c r="H310" s="107" t="s">
        <v>519</v>
      </c>
      <c r="I310" s="43" t="s">
        <v>280</v>
      </c>
    </row>
    <row r="311" spans="1:9" x14ac:dyDescent="0.25">
      <c r="A311" s="43" t="s">
        <v>270</v>
      </c>
      <c r="B311" s="43" t="s">
        <v>520</v>
      </c>
      <c r="C311" s="43" t="s">
        <v>543</v>
      </c>
      <c r="D311" s="43" t="s">
        <v>644</v>
      </c>
      <c r="E311" s="43" t="s">
        <v>645</v>
      </c>
      <c r="F311" s="43" t="s">
        <v>385</v>
      </c>
      <c r="G311" s="107" t="s">
        <v>571</v>
      </c>
      <c r="H311" s="107" t="s">
        <v>519</v>
      </c>
      <c r="I311" s="43" t="s">
        <v>280</v>
      </c>
    </row>
    <row r="312" spans="1:9" x14ac:dyDescent="0.25">
      <c r="A312" s="43" t="s">
        <v>270</v>
      </c>
      <c r="B312" s="43" t="s">
        <v>520</v>
      </c>
      <c r="C312" s="43" t="s">
        <v>543</v>
      </c>
      <c r="D312" s="43" t="s">
        <v>646</v>
      </c>
      <c r="E312" s="43" t="s">
        <v>647</v>
      </c>
      <c r="F312" s="43" t="s">
        <v>385</v>
      </c>
      <c r="G312" s="107" t="s">
        <v>571</v>
      </c>
      <c r="H312" s="107" t="s">
        <v>519</v>
      </c>
      <c r="I312" s="43" t="s">
        <v>280</v>
      </c>
    </row>
    <row r="313" spans="1:9" x14ac:dyDescent="0.25">
      <c r="A313" s="43" t="s">
        <v>270</v>
      </c>
      <c r="B313" s="43" t="s">
        <v>520</v>
      </c>
      <c r="C313" s="43" t="s">
        <v>543</v>
      </c>
      <c r="D313" s="43" t="s">
        <v>648</v>
      </c>
      <c r="E313" s="43" t="s">
        <v>649</v>
      </c>
      <c r="F313" s="43" t="s">
        <v>385</v>
      </c>
      <c r="G313" s="107" t="s">
        <v>571</v>
      </c>
      <c r="H313" s="107" t="s">
        <v>519</v>
      </c>
      <c r="I313" s="43" t="s">
        <v>280</v>
      </c>
    </row>
    <row r="314" spans="1:9" x14ac:dyDescent="0.25">
      <c r="A314" s="43" t="s">
        <v>270</v>
      </c>
      <c r="B314" s="43" t="s">
        <v>520</v>
      </c>
      <c r="C314" s="43" t="s">
        <v>543</v>
      </c>
      <c r="D314" s="43" t="s">
        <v>650</v>
      </c>
      <c r="E314" s="43" t="s">
        <v>651</v>
      </c>
      <c r="F314" s="43" t="s">
        <v>385</v>
      </c>
      <c r="G314" s="107" t="s">
        <v>571</v>
      </c>
      <c r="H314" s="107" t="s">
        <v>519</v>
      </c>
      <c r="I314" s="43" t="s">
        <v>280</v>
      </c>
    </row>
    <row r="315" spans="1:9" x14ac:dyDescent="0.25">
      <c r="A315" s="43" t="s">
        <v>270</v>
      </c>
      <c r="B315" s="43" t="s">
        <v>520</v>
      </c>
      <c r="C315" s="43" t="s">
        <v>543</v>
      </c>
      <c r="D315" s="43" t="s">
        <v>652</v>
      </c>
      <c r="E315" s="43" t="s">
        <v>653</v>
      </c>
      <c r="F315" s="43" t="s">
        <v>385</v>
      </c>
      <c r="G315" s="107" t="s">
        <v>571</v>
      </c>
      <c r="H315" s="107" t="s">
        <v>519</v>
      </c>
      <c r="I315" s="43" t="s">
        <v>280</v>
      </c>
    </row>
    <row r="316" spans="1:9" x14ac:dyDescent="0.25">
      <c r="A316" s="43" t="s">
        <v>270</v>
      </c>
      <c r="B316" s="43" t="s">
        <v>520</v>
      </c>
      <c r="C316" s="43" t="s">
        <v>543</v>
      </c>
      <c r="D316" s="43" t="s">
        <v>654</v>
      </c>
      <c r="E316" s="43" t="s">
        <v>655</v>
      </c>
      <c r="F316" s="43" t="s">
        <v>385</v>
      </c>
      <c r="G316" s="107" t="s">
        <v>571</v>
      </c>
      <c r="H316" s="107" t="s">
        <v>519</v>
      </c>
      <c r="I316" s="43" t="s">
        <v>280</v>
      </c>
    </row>
    <row r="317" spans="1:9" x14ac:dyDescent="0.25">
      <c r="A317" s="43" t="s">
        <v>270</v>
      </c>
      <c r="B317" s="43" t="s">
        <v>520</v>
      </c>
      <c r="C317" s="43" t="s">
        <v>543</v>
      </c>
      <c r="D317" s="43" t="s">
        <v>656</v>
      </c>
      <c r="E317" s="43" t="s">
        <v>657</v>
      </c>
      <c r="F317" s="43" t="s">
        <v>385</v>
      </c>
      <c r="G317" s="107" t="s">
        <v>571</v>
      </c>
      <c r="H317" s="107">
        <v>0.17799999999999999</v>
      </c>
      <c r="I317" s="43" t="s">
        <v>280</v>
      </c>
    </row>
    <row r="318" spans="1:9" x14ac:dyDescent="0.25">
      <c r="A318" s="43" t="s">
        <v>270</v>
      </c>
      <c r="B318" s="43" t="s">
        <v>520</v>
      </c>
      <c r="C318" s="43" t="s">
        <v>543</v>
      </c>
      <c r="D318" s="43" t="s">
        <v>658</v>
      </c>
      <c r="E318" s="43" t="s">
        <v>659</v>
      </c>
      <c r="F318" s="43" t="s">
        <v>385</v>
      </c>
      <c r="G318" s="107" t="s">
        <v>571</v>
      </c>
      <c r="H318" s="107" t="s">
        <v>519</v>
      </c>
      <c r="I318" s="43" t="s">
        <v>280</v>
      </c>
    </row>
    <row r="319" spans="1:9" x14ac:dyDescent="0.25">
      <c r="A319" s="43" t="s">
        <v>270</v>
      </c>
      <c r="B319" s="43" t="s">
        <v>520</v>
      </c>
      <c r="C319" s="43" t="s">
        <v>543</v>
      </c>
      <c r="D319" s="43" t="s">
        <v>660</v>
      </c>
      <c r="E319" s="43" t="s">
        <v>661</v>
      </c>
      <c r="F319" s="43" t="s">
        <v>385</v>
      </c>
      <c r="G319" s="107" t="s">
        <v>571</v>
      </c>
      <c r="H319" s="107" t="s">
        <v>519</v>
      </c>
      <c r="I319" s="43" t="s">
        <v>280</v>
      </c>
    </row>
    <row r="320" spans="1:9" x14ac:dyDescent="0.25">
      <c r="A320" s="43" t="s">
        <v>270</v>
      </c>
      <c r="B320" s="43" t="s">
        <v>520</v>
      </c>
      <c r="C320" s="43" t="s">
        <v>543</v>
      </c>
      <c r="D320" s="43" t="s">
        <v>662</v>
      </c>
      <c r="E320" s="43" t="s">
        <v>663</v>
      </c>
      <c r="F320" s="43" t="s">
        <v>385</v>
      </c>
      <c r="G320" s="107" t="s">
        <v>571</v>
      </c>
      <c r="H320" s="107" t="s">
        <v>226</v>
      </c>
      <c r="I320" s="43" t="s">
        <v>280</v>
      </c>
    </row>
    <row r="321" spans="1:9" x14ac:dyDescent="0.25">
      <c r="A321" s="43" t="s">
        <v>270</v>
      </c>
      <c r="B321" s="43" t="s">
        <v>520</v>
      </c>
      <c r="C321" s="43" t="s">
        <v>543</v>
      </c>
      <c r="D321" s="43" t="s">
        <v>664</v>
      </c>
      <c r="E321" s="43" t="s">
        <v>665</v>
      </c>
      <c r="F321" s="43" t="s">
        <v>385</v>
      </c>
      <c r="G321" s="107" t="s">
        <v>571</v>
      </c>
      <c r="H321" s="107" t="s">
        <v>226</v>
      </c>
      <c r="I321" s="43" t="s">
        <v>280</v>
      </c>
    </row>
    <row r="322" spans="1:9" x14ac:dyDescent="0.25">
      <c r="A322" s="43" t="s">
        <v>270</v>
      </c>
      <c r="B322" s="43" t="s">
        <v>520</v>
      </c>
      <c r="C322" s="43" t="s">
        <v>543</v>
      </c>
      <c r="D322" s="43" t="s">
        <v>666</v>
      </c>
      <c r="E322" s="43" t="s">
        <v>667</v>
      </c>
      <c r="F322" s="43" t="s">
        <v>385</v>
      </c>
      <c r="G322" s="107" t="s">
        <v>571</v>
      </c>
      <c r="H322" s="107" t="s">
        <v>519</v>
      </c>
      <c r="I322" s="43" t="s">
        <v>280</v>
      </c>
    </row>
    <row r="323" spans="1:9" x14ac:dyDescent="0.25">
      <c r="A323" s="43" t="s">
        <v>270</v>
      </c>
      <c r="B323" s="43" t="s">
        <v>520</v>
      </c>
      <c r="C323" s="43" t="s">
        <v>543</v>
      </c>
      <c r="D323" s="43" t="s">
        <v>668</v>
      </c>
      <c r="E323" s="43" t="s">
        <v>669</v>
      </c>
      <c r="F323" s="43" t="s">
        <v>385</v>
      </c>
      <c r="G323" s="107" t="s">
        <v>571</v>
      </c>
      <c r="H323" s="107" t="s">
        <v>226</v>
      </c>
      <c r="I323" s="43" t="s">
        <v>280</v>
      </c>
    </row>
    <row r="324" spans="1:9" x14ac:dyDescent="0.25">
      <c r="A324" s="43" t="s">
        <v>270</v>
      </c>
      <c r="B324" s="43" t="s">
        <v>520</v>
      </c>
      <c r="C324" s="43" t="s">
        <v>543</v>
      </c>
      <c r="D324" s="43" t="s">
        <v>670</v>
      </c>
      <c r="E324" s="43" t="s">
        <v>671</v>
      </c>
      <c r="F324" s="43" t="s">
        <v>385</v>
      </c>
      <c r="G324" s="107" t="s">
        <v>571</v>
      </c>
      <c r="H324" s="107" t="s">
        <v>519</v>
      </c>
      <c r="I324" s="43" t="s">
        <v>280</v>
      </c>
    </row>
    <row r="325" spans="1:9" x14ac:dyDescent="0.25">
      <c r="A325" s="43" t="s">
        <v>270</v>
      </c>
      <c r="B325" s="43" t="s">
        <v>520</v>
      </c>
      <c r="C325" s="43" t="s">
        <v>543</v>
      </c>
      <c r="D325" s="43" t="s">
        <v>672</v>
      </c>
      <c r="E325" s="43" t="s">
        <v>673</v>
      </c>
      <c r="F325" s="43" t="s">
        <v>385</v>
      </c>
      <c r="G325" s="107" t="s">
        <v>571</v>
      </c>
      <c r="H325" s="107" t="s">
        <v>519</v>
      </c>
      <c r="I325" s="43" t="s">
        <v>280</v>
      </c>
    </row>
    <row r="326" spans="1:9" x14ac:dyDescent="0.25">
      <c r="A326" s="43" t="s">
        <v>270</v>
      </c>
      <c r="B326" s="43" t="s">
        <v>520</v>
      </c>
      <c r="C326" s="43" t="s">
        <v>543</v>
      </c>
      <c r="D326" s="43" t="s">
        <v>674</v>
      </c>
      <c r="E326" s="43" t="s">
        <v>675</v>
      </c>
      <c r="F326" s="43" t="s">
        <v>385</v>
      </c>
      <c r="G326" s="107" t="s">
        <v>571</v>
      </c>
      <c r="H326" s="107" t="s">
        <v>519</v>
      </c>
      <c r="I326" s="43" t="s">
        <v>280</v>
      </c>
    </row>
    <row r="327" spans="1:9" x14ac:dyDescent="0.25">
      <c r="A327" s="43" t="s">
        <v>270</v>
      </c>
      <c r="B327" s="43" t="s">
        <v>520</v>
      </c>
      <c r="C327" s="43" t="s">
        <v>543</v>
      </c>
      <c r="D327" s="43" t="s">
        <v>676</v>
      </c>
      <c r="E327" s="43" t="s">
        <v>677</v>
      </c>
      <c r="F327" s="43" t="s">
        <v>385</v>
      </c>
      <c r="G327" s="107" t="s">
        <v>571</v>
      </c>
      <c r="H327" s="107" t="s">
        <v>519</v>
      </c>
      <c r="I327" s="43" t="s">
        <v>280</v>
      </c>
    </row>
    <row r="328" spans="1:9" x14ac:dyDescent="0.25">
      <c r="A328" s="43" t="s">
        <v>270</v>
      </c>
      <c r="B328" s="43" t="s">
        <v>520</v>
      </c>
      <c r="C328" s="43" t="s">
        <v>543</v>
      </c>
      <c r="D328" s="43" t="s">
        <v>678</v>
      </c>
      <c r="E328" s="43" t="s">
        <v>679</v>
      </c>
      <c r="F328" s="43" t="s">
        <v>385</v>
      </c>
      <c r="G328" s="107" t="s">
        <v>571</v>
      </c>
      <c r="H328" s="107" t="s">
        <v>519</v>
      </c>
      <c r="I328" s="43" t="s">
        <v>280</v>
      </c>
    </row>
    <row r="329" spans="1:9" x14ac:dyDescent="0.25">
      <c r="A329" s="43" t="s">
        <v>270</v>
      </c>
      <c r="B329" s="43" t="s">
        <v>520</v>
      </c>
      <c r="C329" s="43" t="s">
        <v>543</v>
      </c>
      <c r="D329" s="43" t="s">
        <v>680</v>
      </c>
      <c r="E329" s="43" t="s">
        <v>681</v>
      </c>
      <c r="F329" s="43" t="s">
        <v>385</v>
      </c>
      <c r="G329" s="107" t="s">
        <v>571</v>
      </c>
      <c r="H329" s="107" t="s">
        <v>519</v>
      </c>
      <c r="I329" s="43" t="s">
        <v>280</v>
      </c>
    </row>
    <row r="330" spans="1:9" x14ac:dyDescent="0.25">
      <c r="A330" s="43" t="s">
        <v>270</v>
      </c>
      <c r="B330" s="43" t="s">
        <v>520</v>
      </c>
      <c r="C330" s="43" t="s">
        <v>543</v>
      </c>
      <c r="D330" s="43" t="s">
        <v>682</v>
      </c>
      <c r="E330" s="43" t="s">
        <v>683</v>
      </c>
      <c r="F330" s="43" t="s">
        <v>385</v>
      </c>
      <c r="G330" s="107" t="s">
        <v>571</v>
      </c>
      <c r="H330" s="107" t="s">
        <v>519</v>
      </c>
      <c r="I330" s="43" t="s">
        <v>280</v>
      </c>
    </row>
    <row r="331" spans="1:9" x14ac:dyDescent="0.25">
      <c r="A331" s="43" t="s">
        <v>270</v>
      </c>
      <c r="B331" s="43" t="s">
        <v>520</v>
      </c>
      <c r="C331" s="43" t="s">
        <v>543</v>
      </c>
      <c r="D331" s="43" t="s">
        <v>684</v>
      </c>
      <c r="E331" s="43" t="s">
        <v>685</v>
      </c>
      <c r="F331" s="43" t="s">
        <v>385</v>
      </c>
      <c r="G331" s="107" t="s">
        <v>571</v>
      </c>
      <c r="H331" s="107" t="s">
        <v>519</v>
      </c>
      <c r="I331" s="43" t="s">
        <v>280</v>
      </c>
    </row>
    <row r="332" spans="1:9" x14ac:dyDescent="0.25">
      <c r="A332" s="43" t="s">
        <v>270</v>
      </c>
      <c r="B332" s="43" t="s">
        <v>520</v>
      </c>
      <c r="C332" s="43" t="s">
        <v>543</v>
      </c>
      <c r="D332" s="43" t="s">
        <v>686</v>
      </c>
      <c r="E332" s="43" t="s">
        <v>687</v>
      </c>
      <c r="F332" s="43" t="s">
        <v>385</v>
      </c>
      <c r="G332" s="107" t="s">
        <v>571</v>
      </c>
      <c r="H332" s="107" t="s">
        <v>519</v>
      </c>
      <c r="I332" s="43" t="s">
        <v>280</v>
      </c>
    </row>
    <row r="333" spans="1:9" x14ac:dyDescent="0.25">
      <c r="A333" s="43" t="s">
        <v>270</v>
      </c>
      <c r="B333" s="43" t="s">
        <v>520</v>
      </c>
      <c r="C333" s="43" t="s">
        <v>543</v>
      </c>
      <c r="D333" s="43" t="s">
        <v>688</v>
      </c>
      <c r="E333" s="43" t="s">
        <v>689</v>
      </c>
      <c r="F333" s="43" t="s">
        <v>385</v>
      </c>
      <c r="G333" s="107" t="s">
        <v>571</v>
      </c>
      <c r="H333" s="107" t="s">
        <v>519</v>
      </c>
      <c r="I333" s="43" t="s">
        <v>280</v>
      </c>
    </row>
    <row r="334" spans="1:9" x14ac:dyDescent="0.25">
      <c r="A334" s="43" t="s">
        <v>270</v>
      </c>
      <c r="B334" s="43" t="s">
        <v>520</v>
      </c>
      <c r="C334" s="43" t="s">
        <v>543</v>
      </c>
      <c r="D334" s="43" t="s">
        <v>690</v>
      </c>
      <c r="E334" s="43" t="s">
        <v>691</v>
      </c>
      <c r="F334" s="43" t="s">
        <v>385</v>
      </c>
      <c r="G334" s="107" t="s">
        <v>571</v>
      </c>
      <c r="H334" s="107" t="s">
        <v>519</v>
      </c>
      <c r="I334" s="43" t="s">
        <v>280</v>
      </c>
    </row>
    <row r="335" spans="1:9" x14ac:dyDescent="0.25">
      <c r="A335" s="43" t="s">
        <v>270</v>
      </c>
      <c r="B335" s="43" t="s">
        <v>520</v>
      </c>
      <c r="C335" s="43" t="s">
        <v>543</v>
      </c>
      <c r="D335" s="43" t="s">
        <v>692</v>
      </c>
      <c r="E335" s="43" t="s">
        <v>693</v>
      </c>
      <c r="F335" s="43" t="s">
        <v>385</v>
      </c>
      <c r="G335" s="107" t="s">
        <v>571</v>
      </c>
      <c r="H335" s="107" t="s">
        <v>519</v>
      </c>
      <c r="I335" s="43" t="s">
        <v>280</v>
      </c>
    </row>
    <row r="336" spans="1:9" x14ac:dyDescent="0.25">
      <c r="A336" s="43" t="s">
        <v>270</v>
      </c>
      <c r="B336" s="43" t="s">
        <v>520</v>
      </c>
      <c r="C336" s="43" t="s">
        <v>543</v>
      </c>
      <c r="D336" s="43" t="s">
        <v>694</v>
      </c>
      <c r="E336" s="43" t="s">
        <v>695</v>
      </c>
      <c r="F336" s="43" t="s">
        <v>385</v>
      </c>
      <c r="G336" s="107" t="s">
        <v>571</v>
      </c>
      <c r="H336" s="107" t="s">
        <v>519</v>
      </c>
      <c r="I336" s="43" t="s">
        <v>280</v>
      </c>
    </row>
    <row r="337" spans="1:9" x14ac:dyDescent="0.25">
      <c r="A337" s="43" t="s">
        <v>270</v>
      </c>
      <c r="B337" s="43" t="s">
        <v>520</v>
      </c>
      <c r="C337" s="43" t="s">
        <v>543</v>
      </c>
      <c r="D337" s="43" t="s">
        <v>696</v>
      </c>
      <c r="E337" s="43" t="s">
        <v>697</v>
      </c>
      <c r="F337" s="43" t="s">
        <v>385</v>
      </c>
      <c r="G337" s="107" t="s">
        <v>571</v>
      </c>
      <c r="H337" s="107" t="s">
        <v>519</v>
      </c>
      <c r="I337" s="43" t="s">
        <v>280</v>
      </c>
    </row>
    <row r="338" spans="1:9" x14ac:dyDescent="0.25">
      <c r="A338" s="43" t="s">
        <v>270</v>
      </c>
      <c r="B338" s="43" t="s">
        <v>520</v>
      </c>
      <c r="C338" s="43" t="s">
        <v>543</v>
      </c>
      <c r="D338" s="43" t="s">
        <v>698</v>
      </c>
      <c r="E338" s="43" t="s">
        <v>699</v>
      </c>
      <c r="F338" s="43" t="s">
        <v>385</v>
      </c>
      <c r="G338" s="107" t="s">
        <v>571</v>
      </c>
      <c r="H338" s="107" t="s">
        <v>519</v>
      </c>
      <c r="I338" s="43" t="s">
        <v>280</v>
      </c>
    </row>
    <row r="339" spans="1:9" x14ac:dyDescent="0.25">
      <c r="A339" s="43" t="s">
        <v>270</v>
      </c>
      <c r="B339" s="43" t="s">
        <v>520</v>
      </c>
      <c r="C339" s="43" t="s">
        <v>543</v>
      </c>
      <c r="D339" s="43" t="s">
        <v>700</v>
      </c>
      <c r="E339" s="43" t="s">
        <v>701</v>
      </c>
      <c r="F339" s="43" t="s">
        <v>385</v>
      </c>
      <c r="G339" s="107" t="s">
        <v>571</v>
      </c>
      <c r="H339" s="107" t="s">
        <v>519</v>
      </c>
      <c r="I339" s="43" t="s">
        <v>280</v>
      </c>
    </row>
    <row r="340" spans="1:9" x14ac:dyDescent="0.25">
      <c r="A340" s="43" t="s">
        <v>270</v>
      </c>
      <c r="B340" s="43" t="s">
        <v>520</v>
      </c>
      <c r="C340" s="43" t="s">
        <v>543</v>
      </c>
      <c r="D340" s="43" t="s">
        <v>702</v>
      </c>
      <c r="E340" s="43" t="s">
        <v>703</v>
      </c>
      <c r="F340" s="43" t="s">
        <v>385</v>
      </c>
      <c r="G340" s="107" t="s">
        <v>571</v>
      </c>
      <c r="H340" s="107" t="s">
        <v>519</v>
      </c>
      <c r="I340" s="43" t="s">
        <v>280</v>
      </c>
    </row>
    <row r="341" spans="1:9" x14ac:dyDescent="0.25">
      <c r="A341" s="43" t="s">
        <v>270</v>
      </c>
      <c r="B341" s="43" t="s">
        <v>520</v>
      </c>
      <c r="C341" s="43" t="s">
        <v>543</v>
      </c>
      <c r="D341" s="43" t="s">
        <v>704</v>
      </c>
      <c r="E341" s="43" t="s">
        <v>705</v>
      </c>
      <c r="F341" s="43" t="s">
        <v>385</v>
      </c>
      <c r="G341" s="107" t="s">
        <v>571</v>
      </c>
      <c r="H341" s="107" t="s">
        <v>519</v>
      </c>
      <c r="I341" s="43" t="s">
        <v>280</v>
      </c>
    </row>
    <row r="342" spans="1:9" x14ac:dyDescent="0.25">
      <c r="A342" s="43" t="s">
        <v>270</v>
      </c>
      <c r="B342" s="43" t="s">
        <v>520</v>
      </c>
      <c r="C342" s="43" t="s">
        <v>543</v>
      </c>
      <c r="D342" s="43" t="s">
        <v>706</v>
      </c>
      <c r="E342" s="43" t="s">
        <v>707</v>
      </c>
      <c r="F342" s="43" t="s">
        <v>385</v>
      </c>
      <c r="G342" s="107" t="s">
        <v>571</v>
      </c>
      <c r="H342" s="107" t="s">
        <v>519</v>
      </c>
      <c r="I342" s="43" t="s">
        <v>280</v>
      </c>
    </row>
    <row r="343" spans="1:9" x14ac:dyDescent="0.25">
      <c r="A343" s="43" t="s">
        <v>270</v>
      </c>
      <c r="B343" s="43" t="s">
        <v>520</v>
      </c>
      <c r="C343" s="43" t="s">
        <v>543</v>
      </c>
      <c r="D343" s="43" t="s">
        <v>708</v>
      </c>
      <c r="E343" s="43" t="s">
        <v>709</v>
      </c>
      <c r="F343" s="43" t="s">
        <v>385</v>
      </c>
      <c r="G343" s="107" t="s">
        <v>571</v>
      </c>
      <c r="H343" s="107" t="s">
        <v>519</v>
      </c>
      <c r="I343" s="43" t="s">
        <v>280</v>
      </c>
    </row>
    <row r="344" spans="1:9" x14ac:dyDescent="0.25">
      <c r="A344" s="43" t="s">
        <v>270</v>
      </c>
      <c r="B344" s="43" t="s">
        <v>520</v>
      </c>
      <c r="C344" s="43" t="s">
        <v>543</v>
      </c>
      <c r="D344" s="43" t="s">
        <v>710</v>
      </c>
      <c r="E344" s="43" t="s">
        <v>711</v>
      </c>
      <c r="F344" s="43" t="s">
        <v>385</v>
      </c>
      <c r="G344" s="107" t="s">
        <v>571</v>
      </c>
      <c r="H344" s="107" t="s">
        <v>519</v>
      </c>
      <c r="I344" s="43" t="s">
        <v>280</v>
      </c>
    </row>
    <row r="345" spans="1:9" x14ac:dyDescent="0.25">
      <c r="A345" s="43" t="s">
        <v>270</v>
      </c>
      <c r="B345" s="43" t="s">
        <v>520</v>
      </c>
      <c r="C345" s="43" t="s">
        <v>543</v>
      </c>
      <c r="D345" s="43" t="s">
        <v>712</v>
      </c>
      <c r="E345" s="43" t="s">
        <v>713</v>
      </c>
      <c r="F345" s="43" t="s">
        <v>385</v>
      </c>
      <c r="G345" s="107" t="s">
        <v>571</v>
      </c>
      <c r="H345" s="107" t="s">
        <v>519</v>
      </c>
      <c r="I345" s="43" t="s">
        <v>280</v>
      </c>
    </row>
    <row r="346" spans="1:9" x14ac:dyDescent="0.25">
      <c r="A346" s="43" t="s">
        <v>270</v>
      </c>
      <c r="B346" s="43" t="s">
        <v>520</v>
      </c>
      <c r="C346" s="43" t="s">
        <v>543</v>
      </c>
      <c r="D346" s="43" t="s">
        <v>714</v>
      </c>
      <c r="E346" s="43" t="s">
        <v>715</v>
      </c>
      <c r="F346" s="43" t="s">
        <v>385</v>
      </c>
      <c r="G346" s="107" t="s">
        <v>571</v>
      </c>
      <c r="H346" s="107" t="s">
        <v>519</v>
      </c>
      <c r="I346" s="43" t="s">
        <v>280</v>
      </c>
    </row>
    <row r="347" spans="1:9" x14ac:dyDescent="0.25">
      <c r="A347" s="43" t="s">
        <v>270</v>
      </c>
      <c r="B347" s="43" t="s">
        <v>520</v>
      </c>
      <c r="C347" s="43" t="s">
        <v>543</v>
      </c>
      <c r="D347" s="43" t="s">
        <v>716</v>
      </c>
      <c r="E347" s="43" t="s">
        <v>717</v>
      </c>
      <c r="F347" s="43" t="s">
        <v>385</v>
      </c>
      <c r="G347" s="107" t="s">
        <v>571</v>
      </c>
      <c r="H347" s="107" t="s">
        <v>519</v>
      </c>
      <c r="I347" s="43" t="s">
        <v>280</v>
      </c>
    </row>
    <row r="348" spans="1:9" x14ac:dyDescent="0.25">
      <c r="A348" s="43" t="s">
        <v>270</v>
      </c>
      <c r="B348" s="43" t="s">
        <v>520</v>
      </c>
      <c r="C348" s="43" t="s">
        <v>543</v>
      </c>
      <c r="D348" s="43" t="s">
        <v>718</v>
      </c>
      <c r="E348" s="43" t="s">
        <v>719</v>
      </c>
      <c r="F348" s="43" t="s">
        <v>385</v>
      </c>
      <c r="G348" s="107" t="s">
        <v>571</v>
      </c>
      <c r="H348" s="107" t="s">
        <v>519</v>
      </c>
      <c r="I348" s="43" t="s">
        <v>280</v>
      </c>
    </row>
    <row r="349" spans="1:9" x14ac:dyDescent="0.25">
      <c r="A349" s="43" t="s">
        <v>270</v>
      </c>
      <c r="B349" s="43" t="s">
        <v>520</v>
      </c>
      <c r="C349" s="43" t="s">
        <v>543</v>
      </c>
      <c r="D349" s="43" t="s">
        <v>720</v>
      </c>
      <c r="E349" s="43" t="s">
        <v>721</v>
      </c>
      <c r="F349" s="43" t="s">
        <v>385</v>
      </c>
      <c r="G349" s="107" t="s">
        <v>571</v>
      </c>
      <c r="H349" s="107">
        <v>459.7</v>
      </c>
      <c r="I349" s="43" t="s">
        <v>280</v>
      </c>
    </row>
    <row r="350" spans="1:9" x14ac:dyDescent="0.25">
      <c r="A350" s="43" t="s">
        <v>270</v>
      </c>
      <c r="B350" s="43" t="s">
        <v>520</v>
      </c>
      <c r="C350" s="43" t="s">
        <v>543</v>
      </c>
      <c r="D350" s="43" t="s">
        <v>722</v>
      </c>
      <c r="E350" s="43" t="s">
        <v>723</v>
      </c>
      <c r="F350" s="43" t="s">
        <v>385</v>
      </c>
      <c r="G350" s="107" t="s">
        <v>571</v>
      </c>
      <c r="H350" s="107">
        <v>112.11499999999999</v>
      </c>
      <c r="I350" s="43" t="s">
        <v>280</v>
      </c>
    </row>
    <row r="351" spans="1:9" x14ac:dyDescent="0.25">
      <c r="A351" s="43" t="s">
        <v>270</v>
      </c>
      <c r="B351" s="43" t="s">
        <v>520</v>
      </c>
      <c r="C351" s="43" t="s">
        <v>543</v>
      </c>
      <c r="D351" s="43" t="s">
        <v>775</v>
      </c>
      <c r="E351" s="43" t="s">
        <v>776</v>
      </c>
      <c r="F351" s="43" t="s">
        <v>385</v>
      </c>
      <c r="G351" s="107" t="s">
        <v>571</v>
      </c>
      <c r="H351" s="107">
        <v>571.81499999999994</v>
      </c>
      <c r="I351" s="43" t="s">
        <v>280</v>
      </c>
    </row>
    <row r="352" spans="1:9" x14ac:dyDescent="0.25">
      <c r="A352" s="43" t="s">
        <v>270</v>
      </c>
      <c r="B352" s="43" t="s">
        <v>520</v>
      </c>
      <c r="C352" s="43" t="s">
        <v>543</v>
      </c>
      <c r="D352" s="43" t="s">
        <v>586</v>
      </c>
      <c r="E352" s="43" t="s">
        <v>587</v>
      </c>
      <c r="F352" s="43" t="s">
        <v>385</v>
      </c>
      <c r="G352" s="107" t="s">
        <v>572</v>
      </c>
      <c r="H352" s="107">
        <v>403.52499999999998</v>
      </c>
      <c r="I352" s="43" t="s">
        <v>280</v>
      </c>
    </row>
    <row r="353" spans="1:9" x14ac:dyDescent="0.25">
      <c r="A353" s="43" t="s">
        <v>270</v>
      </c>
      <c r="B353" s="43" t="s">
        <v>520</v>
      </c>
      <c r="C353" s="43" t="s">
        <v>543</v>
      </c>
      <c r="D353" s="43" t="s">
        <v>588</v>
      </c>
      <c r="E353" s="43" t="s">
        <v>589</v>
      </c>
      <c r="F353" s="43" t="s">
        <v>385</v>
      </c>
      <c r="G353" s="107" t="s">
        <v>572</v>
      </c>
      <c r="H353" s="107" t="s">
        <v>519</v>
      </c>
      <c r="I353" s="43" t="s">
        <v>280</v>
      </c>
    </row>
    <row r="354" spans="1:9" x14ac:dyDescent="0.25">
      <c r="A354" s="43" t="s">
        <v>270</v>
      </c>
      <c r="B354" s="43" t="s">
        <v>520</v>
      </c>
      <c r="C354" s="43" t="s">
        <v>543</v>
      </c>
      <c r="D354" s="43" t="s">
        <v>590</v>
      </c>
      <c r="E354" s="43" t="s">
        <v>591</v>
      </c>
      <c r="F354" s="43" t="s">
        <v>385</v>
      </c>
      <c r="G354" s="107" t="s">
        <v>572</v>
      </c>
      <c r="H354" s="107" t="s">
        <v>519</v>
      </c>
      <c r="I354" s="43" t="s">
        <v>280</v>
      </c>
    </row>
    <row r="355" spans="1:9" x14ac:dyDescent="0.25">
      <c r="A355" s="43" t="s">
        <v>270</v>
      </c>
      <c r="B355" s="43" t="s">
        <v>520</v>
      </c>
      <c r="C355" s="43" t="s">
        <v>543</v>
      </c>
      <c r="D355" s="43" t="s">
        <v>592</v>
      </c>
      <c r="E355" s="43" t="s">
        <v>593</v>
      </c>
      <c r="F355" s="43" t="s">
        <v>385</v>
      </c>
      <c r="G355" s="107" t="s">
        <v>572</v>
      </c>
      <c r="H355" s="107" t="s">
        <v>519</v>
      </c>
      <c r="I355" s="43" t="s">
        <v>280</v>
      </c>
    </row>
    <row r="356" spans="1:9" x14ac:dyDescent="0.25">
      <c r="A356" s="43" t="s">
        <v>270</v>
      </c>
      <c r="B356" s="43" t="s">
        <v>520</v>
      </c>
      <c r="C356" s="43" t="s">
        <v>543</v>
      </c>
      <c r="D356" s="43" t="s">
        <v>594</v>
      </c>
      <c r="E356" s="43" t="s">
        <v>595</v>
      </c>
      <c r="F356" s="43" t="s">
        <v>385</v>
      </c>
      <c r="G356" s="107" t="s">
        <v>572</v>
      </c>
      <c r="H356" s="107">
        <v>0.78800000000000003</v>
      </c>
      <c r="I356" s="43" t="s">
        <v>280</v>
      </c>
    </row>
    <row r="357" spans="1:9" x14ac:dyDescent="0.25">
      <c r="A357" s="43" t="s">
        <v>270</v>
      </c>
      <c r="B357" s="43" t="s">
        <v>520</v>
      </c>
      <c r="C357" s="43" t="s">
        <v>543</v>
      </c>
      <c r="D357" s="43" t="s">
        <v>596</v>
      </c>
      <c r="E357" s="43" t="s">
        <v>597</v>
      </c>
      <c r="F357" s="43" t="s">
        <v>385</v>
      </c>
      <c r="G357" s="107" t="s">
        <v>572</v>
      </c>
      <c r="H357" s="107" t="s">
        <v>519</v>
      </c>
      <c r="I357" s="43" t="s">
        <v>280</v>
      </c>
    </row>
    <row r="358" spans="1:9" x14ac:dyDescent="0.25">
      <c r="A358" s="43" t="s">
        <v>270</v>
      </c>
      <c r="B358" s="43" t="s">
        <v>520</v>
      </c>
      <c r="C358" s="43" t="s">
        <v>543</v>
      </c>
      <c r="D358" s="43" t="s">
        <v>598</v>
      </c>
      <c r="E358" s="43" t="s">
        <v>599</v>
      </c>
      <c r="F358" s="43" t="s">
        <v>385</v>
      </c>
      <c r="G358" s="107" t="s">
        <v>572</v>
      </c>
      <c r="H358" s="107" t="s">
        <v>519</v>
      </c>
      <c r="I358" s="43" t="s">
        <v>280</v>
      </c>
    </row>
    <row r="359" spans="1:9" x14ac:dyDescent="0.25">
      <c r="A359" s="43" t="s">
        <v>270</v>
      </c>
      <c r="B359" s="43" t="s">
        <v>520</v>
      </c>
      <c r="C359" s="43" t="s">
        <v>543</v>
      </c>
      <c r="D359" s="43" t="s">
        <v>600</v>
      </c>
      <c r="E359" s="43" t="s">
        <v>601</v>
      </c>
      <c r="F359" s="43" t="s">
        <v>385</v>
      </c>
      <c r="G359" s="107" t="s">
        <v>572</v>
      </c>
      <c r="H359" s="107" t="s">
        <v>519</v>
      </c>
      <c r="I359" s="43" t="s">
        <v>280</v>
      </c>
    </row>
    <row r="360" spans="1:9" x14ac:dyDescent="0.25">
      <c r="A360" s="43" t="s">
        <v>270</v>
      </c>
      <c r="B360" s="43" t="s">
        <v>520</v>
      </c>
      <c r="C360" s="43" t="s">
        <v>543</v>
      </c>
      <c r="D360" s="43" t="s">
        <v>602</v>
      </c>
      <c r="E360" s="43" t="s">
        <v>603</v>
      </c>
      <c r="F360" s="43" t="s">
        <v>385</v>
      </c>
      <c r="G360" s="107" t="s">
        <v>572</v>
      </c>
      <c r="H360" s="107">
        <v>4.8940000000000001</v>
      </c>
      <c r="I360" s="43" t="s">
        <v>280</v>
      </c>
    </row>
    <row r="361" spans="1:9" x14ac:dyDescent="0.25">
      <c r="A361" s="43" t="s">
        <v>270</v>
      </c>
      <c r="B361" s="43" t="s">
        <v>520</v>
      </c>
      <c r="C361" s="43" t="s">
        <v>543</v>
      </c>
      <c r="D361" s="43" t="s">
        <v>604</v>
      </c>
      <c r="E361" s="43" t="s">
        <v>605</v>
      </c>
      <c r="F361" s="43" t="s">
        <v>385</v>
      </c>
      <c r="G361" s="107" t="s">
        <v>572</v>
      </c>
      <c r="H361" s="107" t="s">
        <v>519</v>
      </c>
      <c r="I361" s="43" t="s">
        <v>280</v>
      </c>
    </row>
    <row r="362" spans="1:9" x14ac:dyDescent="0.25">
      <c r="A362" s="43" t="s">
        <v>270</v>
      </c>
      <c r="B362" s="43" t="s">
        <v>520</v>
      </c>
      <c r="C362" s="43" t="s">
        <v>543</v>
      </c>
      <c r="D362" s="43" t="s">
        <v>606</v>
      </c>
      <c r="E362" s="43" t="s">
        <v>607</v>
      </c>
      <c r="F362" s="43" t="s">
        <v>385</v>
      </c>
      <c r="G362" s="107" t="s">
        <v>572</v>
      </c>
      <c r="H362" s="107" t="s">
        <v>519</v>
      </c>
      <c r="I362" s="43" t="s">
        <v>280</v>
      </c>
    </row>
    <row r="363" spans="1:9" x14ac:dyDescent="0.25">
      <c r="A363" s="43" t="s">
        <v>270</v>
      </c>
      <c r="B363" s="43" t="s">
        <v>520</v>
      </c>
      <c r="C363" s="43" t="s">
        <v>543</v>
      </c>
      <c r="D363" s="43" t="s">
        <v>608</v>
      </c>
      <c r="E363" s="43" t="s">
        <v>609</v>
      </c>
      <c r="F363" s="43" t="s">
        <v>385</v>
      </c>
      <c r="G363" s="107" t="s">
        <v>572</v>
      </c>
      <c r="H363" s="107" t="s">
        <v>519</v>
      </c>
      <c r="I363" s="43" t="s">
        <v>280</v>
      </c>
    </row>
    <row r="364" spans="1:9" x14ac:dyDescent="0.25">
      <c r="A364" s="43" t="s">
        <v>270</v>
      </c>
      <c r="B364" s="43" t="s">
        <v>520</v>
      </c>
      <c r="C364" s="43" t="s">
        <v>543</v>
      </c>
      <c r="D364" s="43" t="s">
        <v>610</v>
      </c>
      <c r="E364" s="43" t="s">
        <v>611</v>
      </c>
      <c r="F364" s="43" t="s">
        <v>385</v>
      </c>
      <c r="G364" s="107" t="s">
        <v>572</v>
      </c>
      <c r="H364" s="107" t="s">
        <v>519</v>
      </c>
      <c r="I364" s="43" t="s">
        <v>280</v>
      </c>
    </row>
    <row r="365" spans="1:9" x14ac:dyDescent="0.25">
      <c r="A365" s="43" t="s">
        <v>270</v>
      </c>
      <c r="B365" s="43" t="s">
        <v>520</v>
      </c>
      <c r="C365" s="43" t="s">
        <v>543</v>
      </c>
      <c r="D365" s="43" t="s">
        <v>612</v>
      </c>
      <c r="E365" s="43" t="s">
        <v>613</v>
      </c>
      <c r="F365" s="43" t="s">
        <v>385</v>
      </c>
      <c r="G365" s="107" t="s">
        <v>572</v>
      </c>
      <c r="H365" s="107" t="s">
        <v>519</v>
      </c>
      <c r="I365" s="43" t="s">
        <v>280</v>
      </c>
    </row>
    <row r="366" spans="1:9" x14ac:dyDescent="0.25">
      <c r="A366" s="43" t="s">
        <v>270</v>
      </c>
      <c r="B366" s="43" t="s">
        <v>520</v>
      </c>
      <c r="C366" s="43" t="s">
        <v>543</v>
      </c>
      <c r="D366" s="43" t="s">
        <v>614</v>
      </c>
      <c r="E366" s="43" t="s">
        <v>615</v>
      </c>
      <c r="F366" s="43" t="s">
        <v>385</v>
      </c>
      <c r="G366" s="107" t="s">
        <v>572</v>
      </c>
      <c r="H366" s="107" t="s">
        <v>519</v>
      </c>
      <c r="I366" s="43" t="s">
        <v>280</v>
      </c>
    </row>
    <row r="367" spans="1:9" x14ac:dyDescent="0.25">
      <c r="A367" s="43" t="s">
        <v>270</v>
      </c>
      <c r="B367" s="43" t="s">
        <v>520</v>
      </c>
      <c r="C367" s="43" t="s">
        <v>543</v>
      </c>
      <c r="D367" s="43" t="s">
        <v>616</v>
      </c>
      <c r="E367" s="43" t="s">
        <v>617</v>
      </c>
      <c r="F367" s="43" t="s">
        <v>385</v>
      </c>
      <c r="G367" s="107" t="s">
        <v>572</v>
      </c>
      <c r="H367" s="107" t="s">
        <v>519</v>
      </c>
      <c r="I367" s="43" t="s">
        <v>280</v>
      </c>
    </row>
    <row r="368" spans="1:9" x14ac:dyDescent="0.25">
      <c r="A368" s="43" t="s">
        <v>270</v>
      </c>
      <c r="B368" s="43" t="s">
        <v>520</v>
      </c>
      <c r="C368" s="43" t="s">
        <v>543</v>
      </c>
      <c r="D368" s="43" t="s">
        <v>618</v>
      </c>
      <c r="E368" s="43" t="s">
        <v>619</v>
      </c>
      <c r="F368" s="43" t="s">
        <v>385</v>
      </c>
      <c r="G368" s="107" t="s">
        <v>572</v>
      </c>
      <c r="H368" s="107" t="s">
        <v>519</v>
      </c>
      <c r="I368" s="43" t="s">
        <v>280</v>
      </c>
    </row>
    <row r="369" spans="1:9" x14ac:dyDescent="0.25">
      <c r="A369" s="43" t="s">
        <v>270</v>
      </c>
      <c r="B369" s="43" t="s">
        <v>520</v>
      </c>
      <c r="C369" s="43" t="s">
        <v>543</v>
      </c>
      <c r="D369" s="43" t="s">
        <v>620</v>
      </c>
      <c r="E369" s="43" t="s">
        <v>621</v>
      </c>
      <c r="F369" s="43" t="s">
        <v>385</v>
      </c>
      <c r="G369" s="107" t="s">
        <v>572</v>
      </c>
      <c r="H369" s="107" t="s">
        <v>519</v>
      </c>
      <c r="I369" s="43" t="s">
        <v>280</v>
      </c>
    </row>
    <row r="370" spans="1:9" x14ac:dyDescent="0.25">
      <c r="A370" s="43" t="s">
        <v>270</v>
      </c>
      <c r="B370" s="43" t="s">
        <v>520</v>
      </c>
      <c r="C370" s="43" t="s">
        <v>543</v>
      </c>
      <c r="D370" s="43" t="s">
        <v>622</v>
      </c>
      <c r="E370" s="43" t="s">
        <v>623</v>
      </c>
      <c r="F370" s="43" t="s">
        <v>385</v>
      </c>
      <c r="G370" s="107" t="s">
        <v>572</v>
      </c>
      <c r="H370" s="107" t="s">
        <v>519</v>
      </c>
      <c r="I370" s="43" t="s">
        <v>280</v>
      </c>
    </row>
    <row r="371" spans="1:9" x14ac:dyDescent="0.25">
      <c r="A371" s="43" t="s">
        <v>270</v>
      </c>
      <c r="B371" s="43" t="s">
        <v>520</v>
      </c>
      <c r="C371" s="43" t="s">
        <v>543</v>
      </c>
      <c r="D371" s="43" t="s">
        <v>624</v>
      </c>
      <c r="E371" s="43" t="s">
        <v>625</v>
      </c>
      <c r="F371" s="43" t="s">
        <v>385</v>
      </c>
      <c r="G371" s="107" t="s">
        <v>572</v>
      </c>
      <c r="H371" s="107" t="s">
        <v>519</v>
      </c>
      <c r="I371" s="43" t="s">
        <v>280</v>
      </c>
    </row>
    <row r="372" spans="1:9" x14ac:dyDescent="0.25">
      <c r="A372" s="43" t="s">
        <v>270</v>
      </c>
      <c r="B372" s="43" t="s">
        <v>520</v>
      </c>
      <c r="C372" s="43" t="s">
        <v>543</v>
      </c>
      <c r="D372" s="43" t="s">
        <v>626</v>
      </c>
      <c r="E372" s="43" t="s">
        <v>627</v>
      </c>
      <c r="F372" s="43" t="s">
        <v>385</v>
      </c>
      <c r="G372" s="107" t="s">
        <v>572</v>
      </c>
      <c r="H372" s="107" t="s">
        <v>519</v>
      </c>
      <c r="I372" s="43" t="s">
        <v>280</v>
      </c>
    </row>
    <row r="373" spans="1:9" x14ac:dyDescent="0.25">
      <c r="A373" s="43" t="s">
        <v>270</v>
      </c>
      <c r="B373" s="43" t="s">
        <v>520</v>
      </c>
      <c r="C373" s="43" t="s">
        <v>543</v>
      </c>
      <c r="D373" s="43" t="s">
        <v>628</v>
      </c>
      <c r="E373" s="43" t="s">
        <v>629</v>
      </c>
      <c r="F373" s="43" t="s">
        <v>385</v>
      </c>
      <c r="G373" s="107" t="s">
        <v>572</v>
      </c>
      <c r="H373" s="107" t="s">
        <v>519</v>
      </c>
      <c r="I373" s="43" t="s">
        <v>280</v>
      </c>
    </row>
    <row r="374" spans="1:9" x14ac:dyDescent="0.25">
      <c r="A374" s="43" t="s">
        <v>270</v>
      </c>
      <c r="B374" s="43" t="s">
        <v>520</v>
      </c>
      <c r="C374" s="43" t="s">
        <v>543</v>
      </c>
      <c r="D374" s="43" t="s">
        <v>630</v>
      </c>
      <c r="E374" s="43" t="s">
        <v>631</v>
      </c>
      <c r="F374" s="43" t="s">
        <v>385</v>
      </c>
      <c r="G374" s="107" t="s">
        <v>572</v>
      </c>
      <c r="H374" s="107" t="s">
        <v>519</v>
      </c>
      <c r="I374" s="43" t="s">
        <v>280</v>
      </c>
    </row>
    <row r="375" spans="1:9" x14ac:dyDescent="0.25">
      <c r="A375" s="43" t="s">
        <v>270</v>
      </c>
      <c r="B375" s="43" t="s">
        <v>520</v>
      </c>
      <c r="C375" s="43" t="s">
        <v>543</v>
      </c>
      <c r="D375" s="43" t="s">
        <v>632</v>
      </c>
      <c r="E375" s="43" t="s">
        <v>633</v>
      </c>
      <c r="F375" s="43" t="s">
        <v>385</v>
      </c>
      <c r="G375" s="107" t="s">
        <v>572</v>
      </c>
      <c r="H375" s="107" t="s">
        <v>519</v>
      </c>
      <c r="I375" s="43" t="s">
        <v>280</v>
      </c>
    </row>
    <row r="376" spans="1:9" x14ac:dyDescent="0.25">
      <c r="A376" s="43" t="s">
        <v>270</v>
      </c>
      <c r="B376" s="43" t="s">
        <v>520</v>
      </c>
      <c r="C376" s="43" t="s">
        <v>543</v>
      </c>
      <c r="D376" s="43" t="s">
        <v>634</v>
      </c>
      <c r="E376" s="43" t="s">
        <v>635</v>
      </c>
      <c r="F376" s="43" t="s">
        <v>385</v>
      </c>
      <c r="G376" s="107" t="s">
        <v>572</v>
      </c>
      <c r="H376" s="107" t="s">
        <v>519</v>
      </c>
      <c r="I376" s="43" t="s">
        <v>280</v>
      </c>
    </row>
    <row r="377" spans="1:9" x14ac:dyDescent="0.25">
      <c r="A377" s="43" t="s">
        <v>270</v>
      </c>
      <c r="B377" s="43" t="s">
        <v>520</v>
      </c>
      <c r="C377" s="43" t="s">
        <v>543</v>
      </c>
      <c r="D377" s="43" t="s">
        <v>636</v>
      </c>
      <c r="E377" s="43" t="s">
        <v>637</v>
      </c>
      <c r="F377" s="43" t="s">
        <v>385</v>
      </c>
      <c r="G377" s="107" t="s">
        <v>572</v>
      </c>
      <c r="H377" s="107" t="s">
        <v>519</v>
      </c>
      <c r="I377" s="43" t="s">
        <v>280</v>
      </c>
    </row>
    <row r="378" spans="1:9" x14ac:dyDescent="0.25">
      <c r="A378" s="43" t="s">
        <v>270</v>
      </c>
      <c r="B378" s="43" t="s">
        <v>520</v>
      </c>
      <c r="C378" s="43" t="s">
        <v>543</v>
      </c>
      <c r="D378" s="43" t="s">
        <v>638</v>
      </c>
      <c r="E378" s="43" t="s">
        <v>639</v>
      </c>
      <c r="F378" s="43" t="s">
        <v>385</v>
      </c>
      <c r="G378" s="107" t="s">
        <v>572</v>
      </c>
      <c r="H378" s="107" t="s">
        <v>519</v>
      </c>
      <c r="I378" s="43" t="s">
        <v>280</v>
      </c>
    </row>
    <row r="379" spans="1:9" x14ac:dyDescent="0.25">
      <c r="A379" s="43" t="s">
        <v>270</v>
      </c>
      <c r="B379" s="43" t="s">
        <v>520</v>
      </c>
      <c r="C379" s="43" t="s">
        <v>543</v>
      </c>
      <c r="D379" s="43" t="s">
        <v>640</v>
      </c>
      <c r="E379" s="43" t="s">
        <v>641</v>
      </c>
      <c r="F379" s="43" t="s">
        <v>385</v>
      </c>
      <c r="G379" s="107" t="s">
        <v>572</v>
      </c>
      <c r="H379" s="107" t="s">
        <v>519</v>
      </c>
      <c r="I379" s="43" t="s">
        <v>280</v>
      </c>
    </row>
    <row r="380" spans="1:9" x14ac:dyDescent="0.25">
      <c r="A380" s="43" t="s">
        <v>270</v>
      </c>
      <c r="B380" s="43" t="s">
        <v>520</v>
      </c>
      <c r="C380" s="43" t="s">
        <v>543</v>
      </c>
      <c r="D380" s="43" t="s">
        <v>642</v>
      </c>
      <c r="E380" s="43" t="s">
        <v>643</v>
      </c>
      <c r="F380" s="43" t="s">
        <v>385</v>
      </c>
      <c r="G380" s="107" t="s">
        <v>572</v>
      </c>
      <c r="H380" s="107" t="s">
        <v>519</v>
      </c>
      <c r="I380" s="43" t="s">
        <v>280</v>
      </c>
    </row>
    <row r="381" spans="1:9" x14ac:dyDescent="0.25">
      <c r="A381" s="43" t="s">
        <v>270</v>
      </c>
      <c r="B381" s="43" t="s">
        <v>520</v>
      </c>
      <c r="C381" s="43" t="s">
        <v>543</v>
      </c>
      <c r="D381" s="43" t="s">
        <v>644</v>
      </c>
      <c r="E381" s="43" t="s">
        <v>645</v>
      </c>
      <c r="F381" s="43" t="s">
        <v>385</v>
      </c>
      <c r="G381" s="107" t="s">
        <v>572</v>
      </c>
      <c r="H381" s="107" t="s">
        <v>519</v>
      </c>
      <c r="I381" s="43" t="s">
        <v>280</v>
      </c>
    </row>
    <row r="382" spans="1:9" x14ac:dyDescent="0.25">
      <c r="A382" s="43" t="s">
        <v>270</v>
      </c>
      <c r="B382" s="43" t="s">
        <v>520</v>
      </c>
      <c r="C382" s="43" t="s">
        <v>543</v>
      </c>
      <c r="D382" s="43" t="s">
        <v>646</v>
      </c>
      <c r="E382" s="43" t="s">
        <v>647</v>
      </c>
      <c r="F382" s="43" t="s">
        <v>385</v>
      </c>
      <c r="G382" s="107" t="s">
        <v>572</v>
      </c>
      <c r="H382" s="107" t="s">
        <v>519</v>
      </c>
      <c r="I382" s="43" t="s">
        <v>280</v>
      </c>
    </row>
    <row r="383" spans="1:9" x14ac:dyDescent="0.25">
      <c r="A383" s="43" t="s">
        <v>270</v>
      </c>
      <c r="B383" s="43" t="s">
        <v>520</v>
      </c>
      <c r="C383" s="43" t="s">
        <v>543</v>
      </c>
      <c r="D383" s="43" t="s">
        <v>648</v>
      </c>
      <c r="E383" s="43" t="s">
        <v>649</v>
      </c>
      <c r="F383" s="43" t="s">
        <v>385</v>
      </c>
      <c r="G383" s="107" t="s">
        <v>572</v>
      </c>
      <c r="H383" s="107" t="s">
        <v>519</v>
      </c>
      <c r="I383" s="43" t="s">
        <v>280</v>
      </c>
    </row>
    <row r="384" spans="1:9" x14ac:dyDescent="0.25">
      <c r="A384" s="43" t="s">
        <v>270</v>
      </c>
      <c r="B384" s="43" t="s">
        <v>520</v>
      </c>
      <c r="C384" s="43" t="s">
        <v>543</v>
      </c>
      <c r="D384" s="43" t="s">
        <v>650</v>
      </c>
      <c r="E384" s="43" t="s">
        <v>651</v>
      </c>
      <c r="F384" s="43" t="s">
        <v>385</v>
      </c>
      <c r="G384" s="107" t="s">
        <v>572</v>
      </c>
      <c r="H384" s="107" t="s">
        <v>519</v>
      </c>
      <c r="I384" s="43" t="s">
        <v>280</v>
      </c>
    </row>
    <row r="385" spans="1:9" x14ac:dyDescent="0.25">
      <c r="A385" s="43" t="s">
        <v>270</v>
      </c>
      <c r="B385" s="43" t="s">
        <v>520</v>
      </c>
      <c r="C385" s="43" t="s">
        <v>543</v>
      </c>
      <c r="D385" s="43" t="s">
        <v>652</v>
      </c>
      <c r="E385" s="43" t="s">
        <v>653</v>
      </c>
      <c r="F385" s="43" t="s">
        <v>385</v>
      </c>
      <c r="G385" s="107" t="s">
        <v>572</v>
      </c>
      <c r="H385" s="107" t="s">
        <v>519</v>
      </c>
      <c r="I385" s="43" t="s">
        <v>280</v>
      </c>
    </row>
    <row r="386" spans="1:9" x14ac:dyDescent="0.25">
      <c r="A386" s="43" t="s">
        <v>270</v>
      </c>
      <c r="B386" s="43" t="s">
        <v>520</v>
      </c>
      <c r="C386" s="43" t="s">
        <v>543</v>
      </c>
      <c r="D386" s="43" t="s">
        <v>654</v>
      </c>
      <c r="E386" s="43" t="s">
        <v>655</v>
      </c>
      <c r="F386" s="43" t="s">
        <v>385</v>
      </c>
      <c r="G386" s="107" t="s">
        <v>572</v>
      </c>
      <c r="H386" s="107" t="s">
        <v>519</v>
      </c>
      <c r="I386" s="43" t="s">
        <v>280</v>
      </c>
    </row>
    <row r="387" spans="1:9" x14ac:dyDescent="0.25">
      <c r="A387" s="43" t="s">
        <v>270</v>
      </c>
      <c r="B387" s="43" t="s">
        <v>520</v>
      </c>
      <c r="C387" s="43" t="s">
        <v>543</v>
      </c>
      <c r="D387" s="43" t="s">
        <v>656</v>
      </c>
      <c r="E387" s="43" t="s">
        <v>657</v>
      </c>
      <c r="F387" s="43" t="s">
        <v>385</v>
      </c>
      <c r="G387" s="107" t="s">
        <v>572</v>
      </c>
      <c r="H387" s="107">
        <v>0.34300000000000003</v>
      </c>
      <c r="I387" s="43" t="s">
        <v>280</v>
      </c>
    </row>
    <row r="388" spans="1:9" x14ac:dyDescent="0.25">
      <c r="A388" s="43" t="s">
        <v>270</v>
      </c>
      <c r="B388" s="43" t="s">
        <v>520</v>
      </c>
      <c r="C388" s="43" t="s">
        <v>543</v>
      </c>
      <c r="D388" s="43" t="s">
        <v>658</v>
      </c>
      <c r="E388" s="43" t="s">
        <v>659</v>
      </c>
      <c r="F388" s="43" t="s">
        <v>385</v>
      </c>
      <c r="G388" s="107" t="s">
        <v>572</v>
      </c>
      <c r="H388" s="107" t="s">
        <v>519</v>
      </c>
      <c r="I388" s="43" t="s">
        <v>280</v>
      </c>
    </row>
    <row r="389" spans="1:9" x14ac:dyDescent="0.25">
      <c r="A389" s="43" t="s">
        <v>270</v>
      </c>
      <c r="B389" s="43" t="s">
        <v>520</v>
      </c>
      <c r="C389" s="43" t="s">
        <v>543</v>
      </c>
      <c r="D389" s="43" t="s">
        <v>660</v>
      </c>
      <c r="E389" s="43" t="s">
        <v>661</v>
      </c>
      <c r="F389" s="43" t="s">
        <v>385</v>
      </c>
      <c r="G389" s="107" t="s">
        <v>572</v>
      </c>
      <c r="H389" s="107" t="s">
        <v>519</v>
      </c>
      <c r="I389" s="43" t="s">
        <v>280</v>
      </c>
    </row>
    <row r="390" spans="1:9" x14ac:dyDescent="0.25">
      <c r="A390" s="43" t="s">
        <v>270</v>
      </c>
      <c r="B390" s="43" t="s">
        <v>520</v>
      </c>
      <c r="C390" s="43" t="s">
        <v>543</v>
      </c>
      <c r="D390" s="43" t="s">
        <v>662</v>
      </c>
      <c r="E390" s="43" t="s">
        <v>663</v>
      </c>
      <c r="F390" s="43" t="s">
        <v>385</v>
      </c>
      <c r="G390" s="107" t="s">
        <v>572</v>
      </c>
      <c r="H390" s="107" t="s">
        <v>226</v>
      </c>
      <c r="I390" s="43" t="s">
        <v>280</v>
      </c>
    </row>
    <row r="391" spans="1:9" x14ac:dyDescent="0.25">
      <c r="A391" s="43" t="s">
        <v>270</v>
      </c>
      <c r="B391" s="43" t="s">
        <v>520</v>
      </c>
      <c r="C391" s="43" t="s">
        <v>543</v>
      </c>
      <c r="D391" s="43" t="s">
        <v>664</v>
      </c>
      <c r="E391" s="43" t="s">
        <v>665</v>
      </c>
      <c r="F391" s="43" t="s">
        <v>385</v>
      </c>
      <c r="G391" s="107" t="s">
        <v>572</v>
      </c>
      <c r="H391" s="107" t="s">
        <v>226</v>
      </c>
      <c r="I391" s="43" t="s">
        <v>280</v>
      </c>
    </row>
    <row r="392" spans="1:9" x14ac:dyDescent="0.25">
      <c r="A392" s="43" t="s">
        <v>270</v>
      </c>
      <c r="B392" s="43" t="s">
        <v>520</v>
      </c>
      <c r="C392" s="43" t="s">
        <v>543</v>
      </c>
      <c r="D392" s="43" t="s">
        <v>666</v>
      </c>
      <c r="E392" s="43" t="s">
        <v>667</v>
      </c>
      <c r="F392" s="43" t="s">
        <v>385</v>
      </c>
      <c r="G392" s="107" t="s">
        <v>572</v>
      </c>
      <c r="H392" s="107" t="s">
        <v>519</v>
      </c>
      <c r="I392" s="43" t="s">
        <v>280</v>
      </c>
    </row>
    <row r="393" spans="1:9" x14ac:dyDescent="0.25">
      <c r="A393" s="43" t="s">
        <v>270</v>
      </c>
      <c r="B393" s="43" t="s">
        <v>520</v>
      </c>
      <c r="C393" s="43" t="s">
        <v>543</v>
      </c>
      <c r="D393" s="43" t="s">
        <v>668</v>
      </c>
      <c r="E393" s="43" t="s">
        <v>669</v>
      </c>
      <c r="F393" s="43" t="s">
        <v>385</v>
      </c>
      <c r="G393" s="107" t="s">
        <v>572</v>
      </c>
      <c r="H393" s="107" t="s">
        <v>226</v>
      </c>
      <c r="I393" s="43" t="s">
        <v>280</v>
      </c>
    </row>
    <row r="394" spans="1:9" x14ac:dyDescent="0.25">
      <c r="A394" s="43" t="s">
        <v>270</v>
      </c>
      <c r="B394" s="43" t="s">
        <v>520</v>
      </c>
      <c r="C394" s="43" t="s">
        <v>543</v>
      </c>
      <c r="D394" s="43" t="s">
        <v>670</v>
      </c>
      <c r="E394" s="43" t="s">
        <v>671</v>
      </c>
      <c r="F394" s="43" t="s">
        <v>385</v>
      </c>
      <c r="G394" s="107" t="s">
        <v>572</v>
      </c>
      <c r="H394" s="107" t="s">
        <v>519</v>
      </c>
      <c r="I394" s="43" t="s">
        <v>280</v>
      </c>
    </row>
    <row r="395" spans="1:9" x14ac:dyDescent="0.25">
      <c r="A395" s="43" t="s">
        <v>270</v>
      </c>
      <c r="B395" s="43" t="s">
        <v>520</v>
      </c>
      <c r="C395" s="43" t="s">
        <v>543</v>
      </c>
      <c r="D395" s="43" t="s">
        <v>672</v>
      </c>
      <c r="E395" s="43" t="s">
        <v>673</v>
      </c>
      <c r="F395" s="43" t="s">
        <v>385</v>
      </c>
      <c r="G395" s="107" t="s">
        <v>572</v>
      </c>
      <c r="H395" s="107" t="s">
        <v>519</v>
      </c>
      <c r="I395" s="43" t="s">
        <v>280</v>
      </c>
    </row>
    <row r="396" spans="1:9" x14ac:dyDescent="0.25">
      <c r="A396" s="43" t="s">
        <v>270</v>
      </c>
      <c r="B396" s="43" t="s">
        <v>520</v>
      </c>
      <c r="C396" s="43" t="s">
        <v>543</v>
      </c>
      <c r="D396" s="43" t="s">
        <v>674</v>
      </c>
      <c r="E396" s="43" t="s">
        <v>675</v>
      </c>
      <c r="F396" s="43" t="s">
        <v>385</v>
      </c>
      <c r="G396" s="107" t="s">
        <v>572</v>
      </c>
      <c r="H396" s="107" t="s">
        <v>519</v>
      </c>
      <c r="I396" s="43" t="s">
        <v>280</v>
      </c>
    </row>
    <row r="397" spans="1:9" x14ac:dyDescent="0.25">
      <c r="A397" s="43" t="s">
        <v>270</v>
      </c>
      <c r="B397" s="43" t="s">
        <v>520</v>
      </c>
      <c r="C397" s="43" t="s">
        <v>543</v>
      </c>
      <c r="D397" s="43" t="s">
        <v>676</v>
      </c>
      <c r="E397" s="43" t="s">
        <v>677</v>
      </c>
      <c r="F397" s="43" t="s">
        <v>385</v>
      </c>
      <c r="G397" s="107" t="s">
        <v>572</v>
      </c>
      <c r="H397" s="107" t="s">
        <v>519</v>
      </c>
      <c r="I397" s="43" t="s">
        <v>280</v>
      </c>
    </row>
    <row r="398" spans="1:9" x14ac:dyDescent="0.25">
      <c r="A398" s="43" t="s">
        <v>270</v>
      </c>
      <c r="B398" s="43" t="s">
        <v>520</v>
      </c>
      <c r="C398" s="43" t="s">
        <v>543</v>
      </c>
      <c r="D398" s="43" t="s">
        <v>678</v>
      </c>
      <c r="E398" s="43" t="s">
        <v>679</v>
      </c>
      <c r="F398" s="43" t="s">
        <v>385</v>
      </c>
      <c r="G398" s="107" t="s">
        <v>572</v>
      </c>
      <c r="H398" s="107" t="s">
        <v>519</v>
      </c>
      <c r="I398" s="43" t="s">
        <v>280</v>
      </c>
    </row>
    <row r="399" spans="1:9" x14ac:dyDescent="0.25">
      <c r="A399" s="43" t="s">
        <v>270</v>
      </c>
      <c r="B399" s="43" t="s">
        <v>520</v>
      </c>
      <c r="C399" s="43" t="s">
        <v>543</v>
      </c>
      <c r="D399" s="43" t="s">
        <v>680</v>
      </c>
      <c r="E399" s="43" t="s">
        <v>681</v>
      </c>
      <c r="F399" s="43" t="s">
        <v>385</v>
      </c>
      <c r="G399" s="107" t="s">
        <v>572</v>
      </c>
      <c r="H399" s="107" t="s">
        <v>519</v>
      </c>
      <c r="I399" s="43" t="s">
        <v>280</v>
      </c>
    </row>
    <row r="400" spans="1:9" x14ac:dyDescent="0.25">
      <c r="A400" s="43" t="s">
        <v>270</v>
      </c>
      <c r="B400" s="43" t="s">
        <v>520</v>
      </c>
      <c r="C400" s="43" t="s">
        <v>543</v>
      </c>
      <c r="D400" s="43" t="s">
        <v>682</v>
      </c>
      <c r="E400" s="43" t="s">
        <v>683</v>
      </c>
      <c r="F400" s="43" t="s">
        <v>385</v>
      </c>
      <c r="G400" s="107" t="s">
        <v>572</v>
      </c>
      <c r="H400" s="107" t="s">
        <v>519</v>
      </c>
      <c r="I400" s="43" t="s">
        <v>280</v>
      </c>
    </row>
    <row r="401" spans="1:9" x14ac:dyDescent="0.25">
      <c r="A401" s="43" t="s">
        <v>270</v>
      </c>
      <c r="B401" s="43" t="s">
        <v>520</v>
      </c>
      <c r="C401" s="43" t="s">
        <v>543</v>
      </c>
      <c r="D401" s="43" t="s">
        <v>684</v>
      </c>
      <c r="E401" s="43" t="s">
        <v>685</v>
      </c>
      <c r="F401" s="43" t="s">
        <v>385</v>
      </c>
      <c r="G401" s="107" t="s">
        <v>572</v>
      </c>
      <c r="H401" s="107" t="s">
        <v>519</v>
      </c>
      <c r="I401" s="43" t="s">
        <v>280</v>
      </c>
    </row>
    <row r="402" spans="1:9" x14ac:dyDescent="0.25">
      <c r="A402" s="43" t="s">
        <v>270</v>
      </c>
      <c r="B402" s="43" t="s">
        <v>520</v>
      </c>
      <c r="C402" s="43" t="s">
        <v>543</v>
      </c>
      <c r="D402" s="43" t="s">
        <v>686</v>
      </c>
      <c r="E402" s="43" t="s">
        <v>687</v>
      </c>
      <c r="F402" s="43" t="s">
        <v>385</v>
      </c>
      <c r="G402" s="107" t="s">
        <v>572</v>
      </c>
      <c r="H402" s="107" t="s">
        <v>519</v>
      </c>
      <c r="I402" s="43" t="s">
        <v>280</v>
      </c>
    </row>
    <row r="403" spans="1:9" x14ac:dyDescent="0.25">
      <c r="A403" s="43" t="s">
        <v>270</v>
      </c>
      <c r="B403" s="43" t="s">
        <v>520</v>
      </c>
      <c r="C403" s="43" t="s">
        <v>543</v>
      </c>
      <c r="D403" s="43" t="s">
        <v>688</v>
      </c>
      <c r="E403" s="43" t="s">
        <v>689</v>
      </c>
      <c r="F403" s="43" t="s">
        <v>385</v>
      </c>
      <c r="G403" s="107" t="s">
        <v>572</v>
      </c>
      <c r="H403" s="107" t="s">
        <v>519</v>
      </c>
      <c r="I403" s="43" t="s">
        <v>280</v>
      </c>
    </row>
    <row r="404" spans="1:9" x14ac:dyDescent="0.25">
      <c r="A404" s="43" t="s">
        <v>270</v>
      </c>
      <c r="B404" s="43" t="s">
        <v>520</v>
      </c>
      <c r="C404" s="43" t="s">
        <v>543</v>
      </c>
      <c r="D404" s="43" t="s">
        <v>690</v>
      </c>
      <c r="E404" s="43" t="s">
        <v>691</v>
      </c>
      <c r="F404" s="43" t="s">
        <v>385</v>
      </c>
      <c r="G404" s="107" t="s">
        <v>572</v>
      </c>
      <c r="H404" s="107" t="s">
        <v>519</v>
      </c>
      <c r="I404" s="43" t="s">
        <v>280</v>
      </c>
    </row>
    <row r="405" spans="1:9" x14ac:dyDescent="0.25">
      <c r="A405" s="43" t="s">
        <v>270</v>
      </c>
      <c r="B405" s="43" t="s">
        <v>520</v>
      </c>
      <c r="C405" s="43" t="s">
        <v>543</v>
      </c>
      <c r="D405" s="43" t="s">
        <v>692</v>
      </c>
      <c r="E405" s="43" t="s">
        <v>693</v>
      </c>
      <c r="F405" s="43" t="s">
        <v>385</v>
      </c>
      <c r="G405" s="107" t="s">
        <v>572</v>
      </c>
      <c r="H405" s="107" t="s">
        <v>519</v>
      </c>
      <c r="I405" s="43" t="s">
        <v>280</v>
      </c>
    </row>
    <row r="406" spans="1:9" x14ac:dyDescent="0.25">
      <c r="A406" s="43" t="s">
        <v>270</v>
      </c>
      <c r="B406" s="43" t="s">
        <v>520</v>
      </c>
      <c r="C406" s="43" t="s">
        <v>543</v>
      </c>
      <c r="D406" s="43" t="s">
        <v>694</v>
      </c>
      <c r="E406" s="43" t="s">
        <v>695</v>
      </c>
      <c r="F406" s="43" t="s">
        <v>385</v>
      </c>
      <c r="G406" s="107" t="s">
        <v>572</v>
      </c>
      <c r="H406" s="107" t="s">
        <v>519</v>
      </c>
      <c r="I406" s="43" t="s">
        <v>280</v>
      </c>
    </row>
    <row r="407" spans="1:9" x14ac:dyDescent="0.25">
      <c r="A407" s="43" t="s">
        <v>270</v>
      </c>
      <c r="B407" s="43" t="s">
        <v>520</v>
      </c>
      <c r="C407" s="43" t="s">
        <v>543</v>
      </c>
      <c r="D407" s="43" t="s">
        <v>696</v>
      </c>
      <c r="E407" s="43" t="s">
        <v>697</v>
      </c>
      <c r="F407" s="43" t="s">
        <v>385</v>
      </c>
      <c r="G407" s="107" t="s">
        <v>572</v>
      </c>
      <c r="H407" s="107" t="s">
        <v>519</v>
      </c>
      <c r="I407" s="43" t="s">
        <v>280</v>
      </c>
    </row>
    <row r="408" spans="1:9" x14ac:dyDescent="0.25">
      <c r="A408" s="43" t="s">
        <v>270</v>
      </c>
      <c r="B408" s="43" t="s">
        <v>520</v>
      </c>
      <c r="C408" s="43" t="s">
        <v>543</v>
      </c>
      <c r="D408" s="43" t="s">
        <v>698</v>
      </c>
      <c r="E408" s="43" t="s">
        <v>699</v>
      </c>
      <c r="F408" s="43" t="s">
        <v>385</v>
      </c>
      <c r="G408" s="107" t="s">
        <v>572</v>
      </c>
      <c r="H408" s="107" t="s">
        <v>519</v>
      </c>
      <c r="I408" s="43" t="s">
        <v>280</v>
      </c>
    </row>
    <row r="409" spans="1:9" x14ac:dyDescent="0.25">
      <c r="A409" s="43" t="s">
        <v>270</v>
      </c>
      <c r="B409" s="43" t="s">
        <v>520</v>
      </c>
      <c r="C409" s="43" t="s">
        <v>543</v>
      </c>
      <c r="D409" s="43" t="s">
        <v>700</v>
      </c>
      <c r="E409" s="43" t="s">
        <v>701</v>
      </c>
      <c r="F409" s="43" t="s">
        <v>385</v>
      </c>
      <c r="G409" s="107" t="s">
        <v>572</v>
      </c>
      <c r="H409" s="107" t="s">
        <v>519</v>
      </c>
      <c r="I409" s="43" t="s">
        <v>280</v>
      </c>
    </row>
    <row r="410" spans="1:9" x14ac:dyDescent="0.25">
      <c r="A410" s="43" t="s">
        <v>270</v>
      </c>
      <c r="B410" s="43" t="s">
        <v>520</v>
      </c>
      <c r="C410" s="43" t="s">
        <v>543</v>
      </c>
      <c r="D410" s="43" t="s">
        <v>702</v>
      </c>
      <c r="E410" s="43" t="s">
        <v>703</v>
      </c>
      <c r="F410" s="43" t="s">
        <v>385</v>
      </c>
      <c r="G410" s="107" t="s">
        <v>572</v>
      </c>
      <c r="H410" s="107" t="s">
        <v>519</v>
      </c>
      <c r="I410" s="43" t="s">
        <v>280</v>
      </c>
    </row>
    <row r="411" spans="1:9" x14ac:dyDescent="0.25">
      <c r="A411" s="43" t="s">
        <v>270</v>
      </c>
      <c r="B411" s="43" t="s">
        <v>520</v>
      </c>
      <c r="C411" s="43" t="s">
        <v>543</v>
      </c>
      <c r="D411" s="43" t="s">
        <v>704</v>
      </c>
      <c r="E411" s="43" t="s">
        <v>705</v>
      </c>
      <c r="F411" s="43" t="s">
        <v>385</v>
      </c>
      <c r="G411" s="107" t="s">
        <v>572</v>
      </c>
      <c r="H411" s="107" t="s">
        <v>519</v>
      </c>
      <c r="I411" s="43" t="s">
        <v>280</v>
      </c>
    </row>
    <row r="412" spans="1:9" x14ac:dyDescent="0.25">
      <c r="A412" s="43" t="s">
        <v>270</v>
      </c>
      <c r="B412" s="43" t="s">
        <v>520</v>
      </c>
      <c r="C412" s="43" t="s">
        <v>543</v>
      </c>
      <c r="D412" s="43" t="s">
        <v>706</v>
      </c>
      <c r="E412" s="43" t="s">
        <v>707</v>
      </c>
      <c r="F412" s="43" t="s">
        <v>385</v>
      </c>
      <c r="G412" s="107" t="s">
        <v>572</v>
      </c>
      <c r="H412" s="107" t="s">
        <v>519</v>
      </c>
      <c r="I412" s="43" t="s">
        <v>280</v>
      </c>
    </row>
    <row r="413" spans="1:9" x14ac:dyDescent="0.25">
      <c r="A413" s="43" t="s">
        <v>270</v>
      </c>
      <c r="B413" s="43" t="s">
        <v>520</v>
      </c>
      <c r="C413" s="43" t="s">
        <v>543</v>
      </c>
      <c r="D413" s="43" t="s">
        <v>708</v>
      </c>
      <c r="E413" s="43" t="s">
        <v>709</v>
      </c>
      <c r="F413" s="43" t="s">
        <v>385</v>
      </c>
      <c r="G413" s="107" t="s">
        <v>572</v>
      </c>
      <c r="H413" s="107" t="s">
        <v>519</v>
      </c>
      <c r="I413" s="43" t="s">
        <v>280</v>
      </c>
    </row>
    <row r="414" spans="1:9" x14ac:dyDescent="0.25">
      <c r="A414" s="43" t="s">
        <v>270</v>
      </c>
      <c r="B414" s="43" t="s">
        <v>520</v>
      </c>
      <c r="C414" s="43" t="s">
        <v>543</v>
      </c>
      <c r="D414" s="43" t="s">
        <v>710</v>
      </c>
      <c r="E414" s="43" t="s">
        <v>711</v>
      </c>
      <c r="F414" s="43" t="s">
        <v>385</v>
      </c>
      <c r="G414" s="107" t="s">
        <v>572</v>
      </c>
      <c r="H414" s="107" t="s">
        <v>519</v>
      </c>
      <c r="I414" s="43" t="s">
        <v>280</v>
      </c>
    </row>
    <row r="415" spans="1:9" x14ac:dyDescent="0.25">
      <c r="A415" s="43" t="s">
        <v>270</v>
      </c>
      <c r="B415" s="43" t="s">
        <v>520</v>
      </c>
      <c r="C415" s="43" t="s">
        <v>543</v>
      </c>
      <c r="D415" s="43" t="s">
        <v>712</v>
      </c>
      <c r="E415" s="43" t="s">
        <v>713</v>
      </c>
      <c r="F415" s="43" t="s">
        <v>385</v>
      </c>
      <c r="G415" s="107" t="s">
        <v>572</v>
      </c>
      <c r="H415" s="107" t="s">
        <v>519</v>
      </c>
      <c r="I415" s="43" t="s">
        <v>280</v>
      </c>
    </row>
    <row r="416" spans="1:9" x14ac:dyDescent="0.25">
      <c r="A416" s="43" t="s">
        <v>270</v>
      </c>
      <c r="B416" s="43" t="s">
        <v>520</v>
      </c>
      <c r="C416" s="43" t="s">
        <v>543</v>
      </c>
      <c r="D416" s="43" t="s">
        <v>714</v>
      </c>
      <c r="E416" s="43" t="s">
        <v>715</v>
      </c>
      <c r="F416" s="43" t="s">
        <v>385</v>
      </c>
      <c r="G416" s="107" t="s">
        <v>572</v>
      </c>
      <c r="H416" s="107" t="s">
        <v>519</v>
      </c>
      <c r="I416" s="43" t="s">
        <v>280</v>
      </c>
    </row>
    <row r="417" spans="1:9" x14ac:dyDescent="0.25">
      <c r="A417" s="43" t="s">
        <v>270</v>
      </c>
      <c r="B417" s="43" t="s">
        <v>520</v>
      </c>
      <c r="C417" s="43" t="s">
        <v>543</v>
      </c>
      <c r="D417" s="43" t="s">
        <v>716</v>
      </c>
      <c r="E417" s="43" t="s">
        <v>717</v>
      </c>
      <c r="F417" s="43" t="s">
        <v>385</v>
      </c>
      <c r="G417" s="107" t="s">
        <v>572</v>
      </c>
      <c r="H417" s="107" t="s">
        <v>519</v>
      </c>
      <c r="I417" s="43" t="s">
        <v>280</v>
      </c>
    </row>
    <row r="418" spans="1:9" x14ac:dyDescent="0.25">
      <c r="A418" s="43" t="s">
        <v>270</v>
      </c>
      <c r="B418" s="43" t="s">
        <v>520</v>
      </c>
      <c r="C418" s="43" t="s">
        <v>543</v>
      </c>
      <c r="D418" s="43" t="s">
        <v>718</v>
      </c>
      <c r="E418" s="43" t="s">
        <v>719</v>
      </c>
      <c r="F418" s="43" t="s">
        <v>385</v>
      </c>
      <c r="G418" s="107" t="s">
        <v>572</v>
      </c>
      <c r="H418" s="107" t="s">
        <v>519</v>
      </c>
      <c r="I418" s="43" t="s">
        <v>280</v>
      </c>
    </row>
    <row r="419" spans="1:9" x14ac:dyDescent="0.25">
      <c r="A419" s="43" t="s">
        <v>270</v>
      </c>
      <c r="B419" s="43" t="s">
        <v>520</v>
      </c>
      <c r="C419" s="43" t="s">
        <v>543</v>
      </c>
      <c r="D419" s="43" t="s">
        <v>720</v>
      </c>
      <c r="E419" s="43" t="s">
        <v>721</v>
      </c>
      <c r="F419" s="43" t="s">
        <v>385</v>
      </c>
      <c r="G419" s="107" t="s">
        <v>572</v>
      </c>
      <c r="H419" s="107">
        <v>409.55</v>
      </c>
      <c r="I419" s="43" t="s">
        <v>280</v>
      </c>
    </row>
    <row r="420" spans="1:9" x14ac:dyDescent="0.25">
      <c r="A420" s="43" t="s">
        <v>270</v>
      </c>
      <c r="B420" s="43" t="s">
        <v>520</v>
      </c>
      <c r="C420" s="43" t="s">
        <v>543</v>
      </c>
      <c r="D420" s="43" t="s">
        <v>722</v>
      </c>
      <c r="E420" s="43" t="s">
        <v>723</v>
      </c>
      <c r="F420" s="43" t="s">
        <v>385</v>
      </c>
      <c r="G420" s="107" t="s">
        <v>572</v>
      </c>
      <c r="H420" s="107">
        <v>110.776</v>
      </c>
      <c r="I420" s="43" t="s">
        <v>280</v>
      </c>
    </row>
    <row r="421" spans="1:9" x14ac:dyDescent="0.25">
      <c r="A421" s="43" t="s">
        <v>270</v>
      </c>
      <c r="B421" s="43" t="s">
        <v>520</v>
      </c>
      <c r="C421" s="43" t="s">
        <v>543</v>
      </c>
      <c r="D421" s="43" t="s">
        <v>775</v>
      </c>
      <c r="E421" s="43" t="s">
        <v>776</v>
      </c>
      <c r="F421" s="43" t="s">
        <v>385</v>
      </c>
      <c r="G421" s="107" t="s">
        <v>572</v>
      </c>
      <c r="H421" s="107">
        <v>520.32599999999991</v>
      </c>
      <c r="I421" s="43" t="s">
        <v>280</v>
      </c>
    </row>
    <row r="422" spans="1:9" x14ac:dyDescent="0.25">
      <c r="A422" s="43" t="s">
        <v>270</v>
      </c>
      <c r="B422" s="43" t="s">
        <v>520</v>
      </c>
      <c r="C422" s="43" t="s">
        <v>543</v>
      </c>
      <c r="D422" s="43" t="s">
        <v>586</v>
      </c>
      <c r="E422" s="43" t="s">
        <v>587</v>
      </c>
      <c r="F422" s="43" t="s">
        <v>385</v>
      </c>
      <c r="G422" s="107" t="s">
        <v>573</v>
      </c>
      <c r="H422" s="107">
        <v>367.71100000000001</v>
      </c>
      <c r="I422" s="43" t="s">
        <v>279</v>
      </c>
    </row>
    <row r="423" spans="1:9" x14ac:dyDescent="0.25">
      <c r="A423" s="43" t="s">
        <v>270</v>
      </c>
      <c r="B423" s="43" t="s">
        <v>520</v>
      </c>
      <c r="C423" s="43" t="s">
        <v>543</v>
      </c>
      <c r="D423" s="43" t="s">
        <v>588</v>
      </c>
      <c r="E423" s="43" t="s">
        <v>589</v>
      </c>
      <c r="F423" s="43" t="s">
        <v>385</v>
      </c>
      <c r="G423" s="107" t="s">
        <v>573</v>
      </c>
      <c r="H423" s="107">
        <v>363.50299999999999</v>
      </c>
      <c r="I423" s="43" t="s">
        <v>279</v>
      </c>
    </row>
    <row r="424" spans="1:9" x14ac:dyDescent="0.25">
      <c r="A424" s="43" t="s">
        <v>270</v>
      </c>
      <c r="B424" s="43" t="s">
        <v>520</v>
      </c>
      <c r="C424" s="43" t="s">
        <v>543</v>
      </c>
      <c r="D424" s="43" t="s">
        <v>590</v>
      </c>
      <c r="E424" s="43" t="s">
        <v>591</v>
      </c>
      <c r="F424" s="43" t="s">
        <v>385</v>
      </c>
      <c r="G424" s="107" t="s">
        <v>573</v>
      </c>
      <c r="H424" s="107">
        <v>3.8460000000000001</v>
      </c>
      <c r="I424" s="43" t="s">
        <v>279</v>
      </c>
    </row>
    <row r="425" spans="1:9" x14ac:dyDescent="0.25">
      <c r="A425" s="43" t="s">
        <v>270</v>
      </c>
      <c r="B425" s="43" t="s">
        <v>520</v>
      </c>
      <c r="C425" s="43" t="s">
        <v>543</v>
      </c>
      <c r="D425" s="43" t="s">
        <v>592</v>
      </c>
      <c r="E425" s="43" t="s">
        <v>593</v>
      </c>
      <c r="F425" s="43" t="s">
        <v>385</v>
      </c>
      <c r="G425" s="107" t="s">
        <v>573</v>
      </c>
      <c r="H425" s="107">
        <v>0.36299999999999999</v>
      </c>
      <c r="I425" s="43" t="s">
        <v>279</v>
      </c>
    </row>
    <row r="426" spans="1:9" x14ac:dyDescent="0.25">
      <c r="A426" s="43" t="s">
        <v>270</v>
      </c>
      <c r="B426" s="43" t="s">
        <v>520</v>
      </c>
      <c r="C426" s="43" t="s">
        <v>543</v>
      </c>
      <c r="D426" s="43" t="s">
        <v>594</v>
      </c>
      <c r="E426" s="43" t="s">
        <v>595</v>
      </c>
      <c r="F426" s="43" t="s">
        <v>385</v>
      </c>
      <c r="G426" s="107" t="s">
        <v>573</v>
      </c>
      <c r="H426" s="107">
        <v>1.159</v>
      </c>
      <c r="I426" s="43" t="s">
        <v>279</v>
      </c>
    </row>
    <row r="427" spans="1:9" x14ac:dyDescent="0.25">
      <c r="A427" s="43" t="s">
        <v>270</v>
      </c>
      <c r="B427" s="43" t="s">
        <v>520</v>
      </c>
      <c r="C427" s="43" t="s">
        <v>543</v>
      </c>
      <c r="D427" s="43" t="s">
        <v>596</v>
      </c>
      <c r="E427" s="43" t="s">
        <v>597</v>
      </c>
      <c r="F427" s="43" t="s">
        <v>385</v>
      </c>
      <c r="G427" s="107" t="s">
        <v>573</v>
      </c>
      <c r="H427" s="107">
        <v>0.67</v>
      </c>
      <c r="I427" s="43" t="s">
        <v>279</v>
      </c>
    </row>
    <row r="428" spans="1:9" x14ac:dyDescent="0.25">
      <c r="A428" s="43" t="s">
        <v>270</v>
      </c>
      <c r="B428" s="43" t="s">
        <v>520</v>
      </c>
      <c r="C428" s="43" t="s">
        <v>543</v>
      </c>
      <c r="D428" s="43" t="s">
        <v>598</v>
      </c>
      <c r="E428" s="43" t="s">
        <v>599</v>
      </c>
      <c r="F428" s="43" t="s">
        <v>385</v>
      </c>
      <c r="G428" s="107" t="s">
        <v>573</v>
      </c>
      <c r="H428" s="107">
        <v>2.5000000000000001E-2</v>
      </c>
      <c r="I428" s="43" t="s">
        <v>279</v>
      </c>
    </row>
    <row r="429" spans="1:9" x14ac:dyDescent="0.25">
      <c r="A429" s="43" t="s">
        <v>270</v>
      </c>
      <c r="B429" s="43" t="s">
        <v>520</v>
      </c>
      <c r="C429" s="43" t="s">
        <v>543</v>
      </c>
      <c r="D429" s="43" t="s">
        <v>600</v>
      </c>
      <c r="E429" s="43" t="s">
        <v>601</v>
      </c>
      <c r="F429" s="43" t="s">
        <v>385</v>
      </c>
      <c r="G429" s="107" t="s">
        <v>573</v>
      </c>
      <c r="H429" s="107">
        <v>0.46300000000000002</v>
      </c>
      <c r="I429" s="43" t="s">
        <v>279</v>
      </c>
    </row>
    <row r="430" spans="1:9" x14ac:dyDescent="0.25">
      <c r="A430" s="43" t="s">
        <v>270</v>
      </c>
      <c r="B430" s="43" t="s">
        <v>520</v>
      </c>
      <c r="C430" s="43" t="s">
        <v>543</v>
      </c>
      <c r="D430" s="43" t="s">
        <v>602</v>
      </c>
      <c r="E430" s="43" t="s">
        <v>603</v>
      </c>
      <c r="F430" s="43" t="s">
        <v>385</v>
      </c>
      <c r="G430" s="107" t="s">
        <v>573</v>
      </c>
      <c r="H430" s="107">
        <v>7.34</v>
      </c>
      <c r="I430" s="43" t="s">
        <v>279</v>
      </c>
    </row>
    <row r="431" spans="1:9" x14ac:dyDescent="0.25">
      <c r="A431" s="43" t="s">
        <v>270</v>
      </c>
      <c r="B431" s="43" t="s">
        <v>520</v>
      </c>
      <c r="C431" s="43" t="s">
        <v>543</v>
      </c>
      <c r="D431" s="43" t="s">
        <v>604</v>
      </c>
      <c r="E431" s="43" t="s">
        <v>605</v>
      </c>
      <c r="F431" s="43" t="s">
        <v>385</v>
      </c>
      <c r="G431" s="107" t="s">
        <v>573</v>
      </c>
      <c r="H431" s="107">
        <v>2.617</v>
      </c>
      <c r="I431" s="43" t="s">
        <v>279</v>
      </c>
    </row>
    <row r="432" spans="1:9" x14ac:dyDescent="0.25">
      <c r="A432" s="43" t="s">
        <v>270</v>
      </c>
      <c r="B432" s="43" t="s">
        <v>520</v>
      </c>
      <c r="C432" s="43" t="s">
        <v>543</v>
      </c>
      <c r="D432" s="43" t="s">
        <v>606</v>
      </c>
      <c r="E432" s="43" t="s">
        <v>607</v>
      </c>
      <c r="F432" s="43" t="s">
        <v>385</v>
      </c>
      <c r="G432" s="107" t="s">
        <v>573</v>
      </c>
      <c r="H432" s="107">
        <v>9.7000000000000003E-2</v>
      </c>
      <c r="I432" s="43" t="s">
        <v>279</v>
      </c>
    </row>
    <row r="433" spans="1:9" x14ac:dyDescent="0.25">
      <c r="A433" s="43" t="s">
        <v>270</v>
      </c>
      <c r="B433" s="43" t="s">
        <v>520</v>
      </c>
      <c r="C433" s="43" t="s">
        <v>543</v>
      </c>
      <c r="D433" s="43" t="s">
        <v>608</v>
      </c>
      <c r="E433" s="43" t="s">
        <v>609</v>
      </c>
      <c r="F433" s="43" t="s">
        <v>385</v>
      </c>
      <c r="G433" s="107" t="s">
        <v>573</v>
      </c>
      <c r="H433" s="107">
        <v>0.67500000000000004</v>
      </c>
      <c r="I433" s="43" t="s">
        <v>279</v>
      </c>
    </row>
    <row r="434" spans="1:9" x14ac:dyDescent="0.25">
      <c r="A434" s="43" t="s">
        <v>270</v>
      </c>
      <c r="B434" s="43" t="s">
        <v>520</v>
      </c>
      <c r="C434" s="43" t="s">
        <v>543</v>
      </c>
      <c r="D434" s="43" t="s">
        <v>610</v>
      </c>
      <c r="E434" s="43" t="s">
        <v>611</v>
      </c>
      <c r="F434" s="43" t="s">
        <v>385</v>
      </c>
      <c r="G434" s="107" t="s">
        <v>573</v>
      </c>
      <c r="H434" s="107">
        <v>0.26700000000000002</v>
      </c>
      <c r="I434" s="43" t="s">
        <v>279</v>
      </c>
    </row>
    <row r="435" spans="1:9" x14ac:dyDescent="0.25">
      <c r="A435" s="43" t="s">
        <v>270</v>
      </c>
      <c r="B435" s="43" t="s">
        <v>520</v>
      </c>
      <c r="C435" s="43" t="s">
        <v>543</v>
      </c>
      <c r="D435" s="43" t="s">
        <v>612</v>
      </c>
      <c r="E435" s="43" t="s">
        <v>613</v>
      </c>
      <c r="F435" s="43" t="s">
        <v>385</v>
      </c>
      <c r="G435" s="107" t="s">
        <v>573</v>
      </c>
      <c r="H435" s="107">
        <v>4.8000000000000001E-2</v>
      </c>
      <c r="I435" s="43" t="s">
        <v>279</v>
      </c>
    </row>
    <row r="436" spans="1:9" x14ac:dyDescent="0.25">
      <c r="A436" s="43" t="s">
        <v>270</v>
      </c>
      <c r="B436" s="43" t="s">
        <v>520</v>
      </c>
      <c r="C436" s="43" t="s">
        <v>543</v>
      </c>
      <c r="D436" s="43" t="s">
        <v>614</v>
      </c>
      <c r="E436" s="43" t="s">
        <v>615</v>
      </c>
      <c r="F436" s="43" t="s">
        <v>385</v>
      </c>
      <c r="G436" s="107" t="s">
        <v>573</v>
      </c>
      <c r="H436" s="107">
        <v>1E-3</v>
      </c>
      <c r="I436" s="43" t="s">
        <v>279</v>
      </c>
    </row>
    <row r="437" spans="1:9" x14ac:dyDescent="0.25">
      <c r="A437" s="43" t="s">
        <v>270</v>
      </c>
      <c r="B437" s="43" t="s">
        <v>520</v>
      </c>
      <c r="C437" s="43" t="s">
        <v>543</v>
      </c>
      <c r="D437" s="43" t="s">
        <v>616</v>
      </c>
      <c r="E437" s="43" t="s">
        <v>617</v>
      </c>
      <c r="F437" s="43" t="s">
        <v>385</v>
      </c>
      <c r="G437" s="107" t="s">
        <v>573</v>
      </c>
      <c r="H437" s="107" t="s">
        <v>226</v>
      </c>
      <c r="I437" s="43" t="s">
        <v>279</v>
      </c>
    </row>
    <row r="438" spans="1:9" x14ac:dyDescent="0.25">
      <c r="A438" s="43" t="s">
        <v>270</v>
      </c>
      <c r="B438" s="43" t="s">
        <v>520</v>
      </c>
      <c r="C438" s="43" t="s">
        <v>543</v>
      </c>
      <c r="D438" s="43" t="s">
        <v>618</v>
      </c>
      <c r="E438" s="43" t="s">
        <v>619</v>
      </c>
      <c r="F438" s="43" t="s">
        <v>385</v>
      </c>
      <c r="G438" s="107" t="s">
        <v>573</v>
      </c>
      <c r="H438" s="107">
        <v>1E-3</v>
      </c>
      <c r="I438" s="43" t="s">
        <v>279</v>
      </c>
    </row>
    <row r="439" spans="1:9" x14ac:dyDescent="0.25">
      <c r="A439" s="43" t="s">
        <v>270</v>
      </c>
      <c r="B439" s="43" t="s">
        <v>520</v>
      </c>
      <c r="C439" s="43" t="s">
        <v>543</v>
      </c>
      <c r="D439" s="43" t="s">
        <v>620</v>
      </c>
      <c r="E439" s="43" t="s">
        <v>621</v>
      </c>
      <c r="F439" s="43" t="s">
        <v>385</v>
      </c>
      <c r="G439" s="107" t="s">
        <v>573</v>
      </c>
      <c r="H439" s="107">
        <v>0.45800000000000002</v>
      </c>
      <c r="I439" s="43" t="s">
        <v>279</v>
      </c>
    </row>
    <row r="440" spans="1:9" x14ac:dyDescent="0.25">
      <c r="A440" s="43" t="s">
        <v>270</v>
      </c>
      <c r="B440" s="43" t="s">
        <v>520</v>
      </c>
      <c r="C440" s="43" t="s">
        <v>543</v>
      </c>
      <c r="D440" s="43" t="s">
        <v>622</v>
      </c>
      <c r="E440" s="43" t="s">
        <v>623</v>
      </c>
      <c r="F440" s="43" t="s">
        <v>385</v>
      </c>
      <c r="G440" s="107" t="s">
        <v>573</v>
      </c>
      <c r="H440" s="107">
        <v>9.8000000000000004E-2</v>
      </c>
      <c r="I440" s="43" t="s">
        <v>279</v>
      </c>
    </row>
    <row r="441" spans="1:9" x14ac:dyDescent="0.25">
      <c r="A441" s="43" t="s">
        <v>270</v>
      </c>
      <c r="B441" s="43" t="s">
        <v>520</v>
      </c>
      <c r="C441" s="43" t="s">
        <v>543</v>
      </c>
      <c r="D441" s="43" t="s">
        <v>624</v>
      </c>
      <c r="E441" s="43" t="s">
        <v>625</v>
      </c>
      <c r="F441" s="43" t="s">
        <v>385</v>
      </c>
      <c r="G441" s="107" t="s">
        <v>573</v>
      </c>
      <c r="H441" s="107">
        <v>0.04</v>
      </c>
      <c r="I441" s="43" t="s">
        <v>279</v>
      </c>
    </row>
    <row r="442" spans="1:9" x14ac:dyDescent="0.25">
      <c r="A442" s="43" t="s">
        <v>270</v>
      </c>
      <c r="B442" s="43" t="s">
        <v>520</v>
      </c>
      <c r="C442" s="43" t="s">
        <v>543</v>
      </c>
      <c r="D442" s="43" t="s">
        <v>626</v>
      </c>
      <c r="E442" s="43" t="s">
        <v>627</v>
      </c>
      <c r="F442" s="43" t="s">
        <v>385</v>
      </c>
      <c r="G442" s="107" t="s">
        <v>573</v>
      </c>
      <c r="H442" s="107">
        <v>0.192</v>
      </c>
      <c r="I442" s="43" t="s">
        <v>279</v>
      </c>
    </row>
    <row r="443" spans="1:9" x14ac:dyDescent="0.25">
      <c r="A443" s="43" t="s">
        <v>270</v>
      </c>
      <c r="B443" s="43" t="s">
        <v>520</v>
      </c>
      <c r="C443" s="43" t="s">
        <v>543</v>
      </c>
      <c r="D443" s="43" t="s">
        <v>628</v>
      </c>
      <c r="E443" s="43" t="s">
        <v>629</v>
      </c>
      <c r="F443" s="43" t="s">
        <v>385</v>
      </c>
      <c r="G443" s="107" t="s">
        <v>573</v>
      </c>
      <c r="H443" s="107">
        <v>7.0000000000000001E-3</v>
      </c>
      <c r="I443" s="43" t="s">
        <v>279</v>
      </c>
    </row>
    <row r="444" spans="1:9" x14ac:dyDescent="0.25">
      <c r="A444" s="43" t="s">
        <v>270</v>
      </c>
      <c r="B444" s="43" t="s">
        <v>520</v>
      </c>
      <c r="C444" s="43" t="s">
        <v>543</v>
      </c>
      <c r="D444" s="43" t="s">
        <v>630</v>
      </c>
      <c r="E444" s="43" t="s">
        <v>631</v>
      </c>
      <c r="F444" s="43" t="s">
        <v>385</v>
      </c>
      <c r="G444" s="107" t="s">
        <v>573</v>
      </c>
      <c r="H444" s="107">
        <v>0.18400000000000002</v>
      </c>
      <c r="I444" s="43" t="s">
        <v>279</v>
      </c>
    </row>
    <row r="445" spans="1:9" x14ac:dyDescent="0.25">
      <c r="A445" s="43" t="s">
        <v>270</v>
      </c>
      <c r="B445" s="43" t="s">
        <v>520</v>
      </c>
      <c r="C445" s="43" t="s">
        <v>543</v>
      </c>
      <c r="D445" s="43" t="s">
        <v>632</v>
      </c>
      <c r="E445" s="43" t="s">
        <v>633</v>
      </c>
      <c r="F445" s="43" t="s">
        <v>385</v>
      </c>
      <c r="G445" s="107" t="s">
        <v>573</v>
      </c>
      <c r="H445" s="107">
        <v>2.0640000000000001</v>
      </c>
      <c r="I445" s="43" t="s">
        <v>279</v>
      </c>
    </row>
    <row r="446" spans="1:9" x14ac:dyDescent="0.25">
      <c r="A446" s="43" t="s">
        <v>270</v>
      </c>
      <c r="B446" s="43" t="s">
        <v>520</v>
      </c>
      <c r="C446" s="43" t="s">
        <v>543</v>
      </c>
      <c r="D446" s="43" t="s">
        <v>634</v>
      </c>
      <c r="E446" s="43" t="s">
        <v>635</v>
      </c>
      <c r="F446" s="43" t="s">
        <v>385</v>
      </c>
      <c r="G446" s="107" t="s">
        <v>573</v>
      </c>
      <c r="H446" s="107">
        <v>1.8809999999999998</v>
      </c>
      <c r="I446" s="43" t="s">
        <v>279</v>
      </c>
    </row>
    <row r="447" spans="1:9" x14ac:dyDescent="0.25">
      <c r="A447" s="43" t="s">
        <v>270</v>
      </c>
      <c r="B447" s="43" t="s">
        <v>520</v>
      </c>
      <c r="C447" s="43" t="s">
        <v>543</v>
      </c>
      <c r="D447" s="43" t="s">
        <v>636</v>
      </c>
      <c r="E447" s="43" t="s">
        <v>637</v>
      </c>
      <c r="F447" s="43" t="s">
        <v>385</v>
      </c>
      <c r="G447" s="107" t="s">
        <v>573</v>
      </c>
      <c r="H447" s="107">
        <v>0.156</v>
      </c>
      <c r="I447" s="43" t="s">
        <v>279</v>
      </c>
    </row>
    <row r="448" spans="1:9" x14ac:dyDescent="0.25">
      <c r="A448" s="43" t="s">
        <v>270</v>
      </c>
      <c r="B448" s="43" t="s">
        <v>520</v>
      </c>
      <c r="C448" s="43" t="s">
        <v>543</v>
      </c>
      <c r="D448" s="43" t="s">
        <v>638</v>
      </c>
      <c r="E448" s="43" t="s">
        <v>639</v>
      </c>
      <c r="F448" s="43" t="s">
        <v>385</v>
      </c>
      <c r="G448" s="107" t="s">
        <v>573</v>
      </c>
      <c r="H448" s="107">
        <v>2.5999999999999999E-2</v>
      </c>
      <c r="I448" s="43" t="s">
        <v>279</v>
      </c>
    </row>
    <row r="449" spans="1:9" x14ac:dyDescent="0.25">
      <c r="A449" s="43" t="s">
        <v>270</v>
      </c>
      <c r="B449" s="43" t="s">
        <v>520</v>
      </c>
      <c r="C449" s="43" t="s">
        <v>543</v>
      </c>
      <c r="D449" s="43" t="s">
        <v>640</v>
      </c>
      <c r="E449" s="43" t="s">
        <v>641</v>
      </c>
      <c r="F449" s="43" t="s">
        <v>385</v>
      </c>
      <c r="G449" s="107" t="s">
        <v>573</v>
      </c>
      <c r="H449" s="107">
        <v>6.4000000000000001E-2</v>
      </c>
      <c r="I449" s="43" t="s">
        <v>279</v>
      </c>
    </row>
    <row r="450" spans="1:9" x14ac:dyDescent="0.25">
      <c r="A450" s="43" t="s">
        <v>270</v>
      </c>
      <c r="B450" s="43" t="s">
        <v>520</v>
      </c>
      <c r="C450" s="43" t="s">
        <v>543</v>
      </c>
      <c r="D450" s="43" t="s">
        <v>642</v>
      </c>
      <c r="E450" s="43" t="s">
        <v>643</v>
      </c>
      <c r="F450" s="43" t="s">
        <v>385</v>
      </c>
      <c r="G450" s="107" t="s">
        <v>573</v>
      </c>
      <c r="H450" s="107">
        <v>2.3E-2</v>
      </c>
      <c r="I450" s="43" t="s">
        <v>279</v>
      </c>
    </row>
    <row r="451" spans="1:9" x14ac:dyDescent="0.25">
      <c r="A451" s="43" t="s">
        <v>270</v>
      </c>
      <c r="B451" s="43" t="s">
        <v>520</v>
      </c>
      <c r="C451" s="43" t="s">
        <v>543</v>
      </c>
      <c r="D451" s="43" t="s">
        <v>644</v>
      </c>
      <c r="E451" s="43" t="s">
        <v>645</v>
      </c>
      <c r="F451" s="43" t="s">
        <v>385</v>
      </c>
      <c r="G451" s="107" t="s">
        <v>573</v>
      </c>
      <c r="H451" s="107">
        <v>0.17</v>
      </c>
      <c r="I451" s="43" t="s">
        <v>279</v>
      </c>
    </row>
    <row r="452" spans="1:9" x14ac:dyDescent="0.25">
      <c r="A452" s="43" t="s">
        <v>270</v>
      </c>
      <c r="B452" s="43" t="s">
        <v>520</v>
      </c>
      <c r="C452" s="43" t="s">
        <v>543</v>
      </c>
      <c r="D452" s="43" t="s">
        <v>646</v>
      </c>
      <c r="E452" s="43" t="s">
        <v>647</v>
      </c>
      <c r="F452" s="43" t="s">
        <v>385</v>
      </c>
      <c r="G452" s="107" t="s">
        <v>573</v>
      </c>
      <c r="H452" s="107">
        <v>5.0999999999999997E-2</v>
      </c>
      <c r="I452" s="43" t="s">
        <v>279</v>
      </c>
    </row>
    <row r="453" spans="1:9" x14ac:dyDescent="0.25">
      <c r="A453" s="43" t="s">
        <v>270</v>
      </c>
      <c r="B453" s="43" t="s">
        <v>520</v>
      </c>
      <c r="C453" s="43" t="s">
        <v>543</v>
      </c>
      <c r="D453" s="43" t="s">
        <v>648</v>
      </c>
      <c r="E453" s="43" t="s">
        <v>649</v>
      </c>
      <c r="F453" s="43" t="s">
        <v>385</v>
      </c>
      <c r="G453" s="107" t="s">
        <v>573</v>
      </c>
      <c r="H453" s="107">
        <v>0.34499999999999997</v>
      </c>
      <c r="I453" s="43" t="s">
        <v>279</v>
      </c>
    </row>
    <row r="454" spans="1:9" x14ac:dyDescent="0.25">
      <c r="A454" s="43" t="s">
        <v>270</v>
      </c>
      <c r="B454" s="43" t="s">
        <v>520</v>
      </c>
      <c r="C454" s="43" t="s">
        <v>543</v>
      </c>
      <c r="D454" s="43" t="s">
        <v>650</v>
      </c>
      <c r="E454" s="43" t="s">
        <v>651</v>
      </c>
      <c r="F454" s="43" t="s">
        <v>385</v>
      </c>
      <c r="G454" s="107" t="s">
        <v>573</v>
      </c>
      <c r="H454" s="107">
        <v>2.4E-2</v>
      </c>
      <c r="I454" s="43" t="s">
        <v>279</v>
      </c>
    </row>
    <row r="455" spans="1:9" x14ac:dyDescent="0.25">
      <c r="A455" s="43" t="s">
        <v>270</v>
      </c>
      <c r="B455" s="43" t="s">
        <v>520</v>
      </c>
      <c r="C455" s="43" t="s">
        <v>543</v>
      </c>
      <c r="D455" s="43" t="s">
        <v>652</v>
      </c>
      <c r="E455" s="43" t="s">
        <v>653</v>
      </c>
      <c r="F455" s="43" t="s">
        <v>385</v>
      </c>
      <c r="G455" s="107" t="s">
        <v>573</v>
      </c>
      <c r="H455" s="107">
        <v>2.7999999999999997E-2</v>
      </c>
      <c r="I455" s="43" t="s">
        <v>279</v>
      </c>
    </row>
    <row r="456" spans="1:9" x14ac:dyDescent="0.25">
      <c r="A456" s="43" t="s">
        <v>270</v>
      </c>
      <c r="B456" s="43" t="s">
        <v>520</v>
      </c>
      <c r="C456" s="43" t="s">
        <v>543</v>
      </c>
      <c r="D456" s="43" t="s">
        <v>654</v>
      </c>
      <c r="E456" s="43" t="s">
        <v>655</v>
      </c>
      <c r="F456" s="43" t="s">
        <v>385</v>
      </c>
      <c r="G456" s="107" t="s">
        <v>573</v>
      </c>
      <c r="H456" s="107">
        <v>7.8E-2</v>
      </c>
      <c r="I456" s="43" t="s">
        <v>279</v>
      </c>
    </row>
    <row r="457" spans="1:9" x14ac:dyDescent="0.25">
      <c r="A457" s="43" t="s">
        <v>270</v>
      </c>
      <c r="B457" s="43" t="s">
        <v>520</v>
      </c>
      <c r="C457" s="43" t="s">
        <v>543</v>
      </c>
      <c r="D457" s="43" t="s">
        <v>656</v>
      </c>
      <c r="E457" s="43" t="s">
        <v>657</v>
      </c>
      <c r="F457" s="43" t="s">
        <v>385</v>
      </c>
      <c r="G457" s="107" t="s">
        <v>573</v>
      </c>
      <c r="H457" s="107">
        <v>0.48199999999999998</v>
      </c>
      <c r="I457" s="43" t="s">
        <v>279</v>
      </c>
    </row>
    <row r="458" spans="1:9" x14ac:dyDescent="0.25">
      <c r="A458" s="43" t="s">
        <v>270</v>
      </c>
      <c r="B458" s="43" t="s">
        <v>520</v>
      </c>
      <c r="C458" s="43" t="s">
        <v>543</v>
      </c>
      <c r="D458" s="43" t="s">
        <v>658</v>
      </c>
      <c r="E458" s="43" t="s">
        <v>659</v>
      </c>
      <c r="F458" s="43" t="s">
        <v>385</v>
      </c>
      <c r="G458" s="107" t="s">
        <v>573</v>
      </c>
      <c r="H458" s="107">
        <v>0.48199999999999998</v>
      </c>
      <c r="I458" s="43" t="s">
        <v>279</v>
      </c>
    </row>
    <row r="459" spans="1:9" x14ac:dyDescent="0.25">
      <c r="A459" s="43" t="s">
        <v>270</v>
      </c>
      <c r="B459" s="43" t="s">
        <v>520</v>
      </c>
      <c r="C459" s="43" t="s">
        <v>543</v>
      </c>
      <c r="D459" s="43" t="s">
        <v>660</v>
      </c>
      <c r="E459" s="43" t="s">
        <v>661</v>
      </c>
      <c r="F459" s="43" t="s">
        <v>385</v>
      </c>
      <c r="G459" s="107" t="s">
        <v>573</v>
      </c>
      <c r="H459" s="107" t="s">
        <v>226</v>
      </c>
      <c r="I459" s="43" t="s">
        <v>279</v>
      </c>
    </row>
    <row r="460" spans="1:9" x14ac:dyDescent="0.25">
      <c r="A460" s="43" t="s">
        <v>270</v>
      </c>
      <c r="B460" s="43" t="s">
        <v>520</v>
      </c>
      <c r="C460" s="43" t="s">
        <v>543</v>
      </c>
      <c r="D460" s="43" t="s">
        <v>662</v>
      </c>
      <c r="E460" s="43" t="s">
        <v>663</v>
      </c>
      <c r="F460" s="43" t="s">
        <v>385</v>
      </c>
      <c r="G460" s="107" t="s">
        <v>573</v>
      </c>
      <c r="H460" s="107" t="s">
        <v>226</v>
      </c>
      <c r="I460" s="43" t="s">
        <v>279</v>
      </c>
    </row>
    <row r="461" spans="1:9" x14ac:dyDescent="0.25">
      <c r="A461" s="43" t="s">
        <v>270</v>
      </c>
      <c r="B461" s="43" t="s">
        <v>520</v>
      </c>
      <c r="C461" s="43" t="s">
        <v>543</v>
      </c>
      <c r="D461" s="43" t="s">
        <v>664</v>
      </c>
      <c r="E461" s="43" t="s">
        <v>665</v>
      </c>
      <c r="F461" s="43" t="s">
        <v>385</v>
      </c>
      <c r="G461" s="107" t="s">
        <v>573</v>
      </c>
      <c r="H461" s="107" t="s">
        <v>226</v>
      </c>
      <c r="I461" s="43" t="s">
        <v>279</v>
      </c>
    </row>
    <row r="462" spans="1:9" x14ac:dyDescent="0.25">
      <c r="A462" s="43" t="s">
        <v>270</v>
      </c>
      <c r="B462" s="43" t="s">
        <v>520</v>
      </c>
      <c r="C462" s="43" t="s">
        <v>543</v>
      </c>
      <c r="D462" s="43" t="s">
        <v>666</v>
      </c>
      <c r="E462" s="43" t="s">
        <v>667</v>
      </c>
      <c r="F462" s="43" t="s">
        <v>385</v>
      </c>
      <c r="G462" s="107" t="s">
        <v>573</v>
      </c>
      <c r="H462" s="107" t="s">
        <v>226</v>
      </c>
      <c r="I462" s="43" t="s">
        <v>279</v>
      </c>
    </row>
    <row r="463" spans="1:9" x14ac:dyDescent="0.25">
      <c r="A463" s="43" t="s">
        <v>270</v>
      </c>
      <c r="B463" s="43" t="s">
        <v>520</v>
      </c>
      <c r="C463" s="43" t="s">
        <v>543</v>
      </c>
      <c r="D463" s="43" t="s">
        <v>668</v>
      </c>
      <c r="E463" s="43" t="s">
        <v>669</v>
      </c>
      <c r="F463" s="43" t="s">
        <v>385</v>
      </c>
      <c r="G463" s="107" t="s">
        <v>573</v>
      </c>
      <c r="H463" s="107" t="s">
        <v>226</v>
      </c>
      <c r="I463" s="43" t="s">
        <v>279</v>
      </c>
    </row>
    <row r="464" spans="1:9" x14ac:dyDescent="0.25">
      <c r="A464" s="43" t="s">
        <v>270</v>
      </c>
      <c r="B464" s="43" t="s">
        <v>520</v>
      </c>
      <c r="C464" s="43" t="s">
        <v>543</v>
      </c>
      <c r="D464" s="43" t="s">
        <v>670</v>
      </c>
      <c r="E464" s="43" t="s">
        <v>671</v>
      </c>
      <c r="F464" s="43" t="s">
        <v>385</v>
      </c>
      <c r="G464" s="107" t="s">
        <v>573</v>
      </c>
      <c r="H464" s="107" t="s">
        <v>519</v>
      </c>
      <c r="I464" s="43" t="s">
        <v>279</v>
      </c>
    </row>
    <row r="465" spans="1:9" x14ac:dyDescent="0.25">
      <c r="A465" s="43" t="s">
        <v>270</v>
      </c>
      <c r="B465" s="43" t="s">
        <v>520</v>
      </c>
      <c r="C465" s="43" t="s">
        <v>543</v>
      </c>
      <c r="D465" s="43" t="s">
        <v>672</v>
      </c>
      <c r="E465" s="43" t="s">
        <v>673</v>
      </c>
      <c r="F465" s="43" t="s">
        <v>385</v>
      </c>
      <c r="G465" s="107" t="s">
        <v>573</v>
      </c>
      <c r="H465" s="107" t="s">
        <v>519</v>
      </c>
      <c r="I465" s="43" t="s">
        <v>279</v>
      </c>
    </row>
    <row r="466" spans="1:9" x14ac:dyDescent="0.25">
      <c r="A466" s="43" t="s">
        <v>270</v>
      </c>
      <c r="B466" s="43" t="s">
        <v>520</v>
      </c>
      <c r="C466" s="43" t="s">
        <v>543</v>
      </c>
      <c r="D466" s="43" t="s">
        <v>674</v>
      </c>
      <c r="E466" s="43" t="s">
        <v>675</v>
      </c>
      <c r="F466" s="43" t="s">
        <v>385</v>
      </c>
      <c r="G466" s="107" t="s">
        <v>573</v>
      </c>
      <c r="H466" s="107" t="s">
        <v>519</v>
      </c>
      <c r="I466" s="43" t="s">
        <v>279</v>
      </c>
    </row>
    <row r="467" spans="1:9" x14ac:dyDescent="0.25">
      <c r="A467" s="43" t="s">
        <v>270</v>
      </c>
      <c r="B467" s="43" t="s">
        <v>520</v>
      </c>
      <c r="C467" s="43" t="s">
        <v>543</v>
      </c>
      <c r="D467" s="43" t="s">
        <v>676</v>
      </c>
      <c r="E467" s="43" t="s">
        <v>677</v>
      </c>
      <c r="F467" s="43" t="s">
        <v>385</v>
      </c>
      <c r="G467" s="107" t="s">
        <v>573</v>
      </c>
      <c r="H467" s="107" t="s">
        <v>519</v>
      </c>
      <c r="I467" s="43" t="s">
        <v>279</v>
      </c>
    </row>
    <row r="468" spans="1:9" x14ac:dyDescent="0.25">
      <c r="A468" s="43" t="s">
        <v>270</v>
      </c>
      <c r="B468" s="43" t="s">
        <v>520</v>
      </c>
      <c r="C468" s="43" t="s">
        <v>543</v>
      </c>
      <c r="D468" s="43" t="s">
        <v>678</v>
      </c>
      <c r="E468" s="43" t="s">
        <v>679</v>
      </c>
      <c r="F468" s="43" t="s">
        <v>385</v>
      </c>
      <c r="G468" s="107" t="s">
        <v>573</v>
      </c>
      <c r="H468" s="107" t="s">
        <v>519</v>
      </c>
      <c r="I468" s="43" t="s">
        <v>279</v>
      </c>
    </row>
    <row r="469" spans="1:9" x14ac:dyDescent="0.25">
      <c r="A469" s="43" t="s">
        <v>270</v>
      </c>
      <c r="B469" s="43" t="s">
        <v>520</v>
      </c>
      <c r="C469" s="43" t="s">
        <v>543</v>
      </c>
      <c r="D469" s="43" t="s">
        <v>680</v>
      </c>
      <c r="E469" s="43" t="s">
        <v>681</v>
      </c>
      <c r="F469" s="43" t="s">
        <v>385</v>
      </c>
      <c r="G469" s="107" t="s">
        <v>573</v>
      </c>
      <c r="H469" s="107" t="s">
        <v>519</v>
      </c>
      <c r="I469" s="43" t="s">
        <v>279</v>
      </c>
    </row>
    <row r="470" spans="1:9" x14ac:dyDescent="0.25">
      <c r="A470" s="43" t="s">
        <v>270</v>
      </c>
      <c r="B470" s="43" t="s">
        <v>520</v>
      </c>
      <c r="C470" s="43" t="s">
        <v>543</v>
      </c>
      <c r="D470" s="43" t="s">
        <v>682</v>
      </c>
      <c r="E470" s="43" t="s">
        <v>683</v>
      </c>
      <c r="F470" s="43" t="s">
        <v>385</v>
      </c>
      <c r="G470" s="107" t="s">
        <v>573</v>
      </c>
      <c r="H470" s="107" t="s">
        <v>519</v>
      </c>
      <c r="I470" s="43" t="s">
        <v>279</v>
      </c>
    </row>
    <row r="471" spans="1:9" x14ac:dyDescent="0.25">
      <c r="A471" s="43" t="s">
        <v>270</v>
      </c>
      <c r="B471" s="43" t="s">
        <v>520</v>
      </c>
      <c r="C471" s="43" t="s">
        <v>543</v>
      </c>
      <c r="D471" s="43" t="s">
        <v>684</v>
      </c>
      <c r="E471" s="43" t="s">
        <v>685</v>
      </c>
      <c r="F471" s="43" t="s">
        <v>385</v>
      </c>
      <c r="G471" s="107" t="s">
        <v>573</v>
      </c>
      <c r="H471" s="107" t="s">
        <v>519</v>
      </c>
      <c r="I471" s="43" t="s">
        <v>279</v>
      </c>
    </row>
    <row r="472" spans="1:9" x14ac:dyDescent="0.25">
      <c r="A472" s="43" t="s">
        <v>270</v>
      </c>
      <c r="B472" s="43" t="s">
        <v>520</v>
      </c>
      <c r="C472" s="43" t="s">
        <v>543</v>
      </c>
      <c r="D472" s="43" t="s">
        <v>686</v>
      </c>
      <c r="E472" s="43" t="s">
        <v>687</v>
      </c>
      <c r="F472" s="43" t="s">
        <v>385</v>
      </c>
      <c r="G472" s="107" t="s">
        <v>573</v>
      </c>
      <c r="H472" s="107" t="s">
        <v>519</v>
      </c>
      <c r="I472" s="43" t="s">
        <v>279</v>
      </c>
    </row>
    <row r="473" spans="1:9" x14ac:dyDescent="0.25">
      <c r="A473" s="43" t="s">
        <v>270</v>
      </c>
      <c r="B473" s="43" t="s">
        <v>520</v>
      </c>
      <c r="C473" s="43" t="s">
        <v>543</v>
      </c>
      <c r="D473" s="43" t="s">
        <v>688</v>
      </c>
      <c r="E473" s="43" t="s">
        <v>689</v>
      </c>
      <c r="F473" s="43" t="s">
        <v>385</v>
      </c>
      <c r="G473" s="107" t="s">
        <v>573</v>
      </c>
      <c r="H473" s="107" t="s">
        <v>519</v>
      </c>
      <c r="I473" s="43" t="s">
        <v>279</v>
      </c>
    </row>
    <row r="474" spans="1:9" x14ac:dyDescent="0.25">
      <c r="A474" s="43" t="s">
        <v>270</v>
      </c>
      <c r="B474" s="43" t="s">
        <v>520</v>
      </c>
      <c r="C474" s="43" t="s">
        <v>543</v>
      </c>
      <c r="D474" s="43" t="s">
        <v>690</v>
      </c>
      <c r="E474" s="43" t="s">
        <v>691</v>
      </c>
      <c r="F474" s="43" t="s">
        <v>385</v>
      </c>
      <c r="G474" s="107" t="s">
        <v>573</v>
      </c>
      <c r="H474" s="107" t="s">
        <v>519</v>
      </c>
      <c r="I474" s="43" t="s">
        <v>279</v>
      </c>
    </row>
    <row r="475" spans="1:9" x14ac:dyDescent="0.25">
      <c r="A475" s="43" t="s">
        <v>270</v>
      </c>
      <c r="B475" s="43" t="s">
        <v>520</v>
      </c>
      <c r="C475" s="43" t="s">
        <v>543</v>
      </c>
      <c r="D475" s="43" t="s">
        <v>692</v>
      </c>
      <c r="E475" s="43" t="s">
        <v>693</v>
      </c>
      <c r="F475" s="43" t="s">
        <v>385</v>
      </c>
      <c r="G475" s="107" t="s">
        <v>573</v>
      </c>
      <c r="H475" s="107" t="s">
        <v>519</v>
      </c>
      <c r="I475" s="43" t="s">
        <v>279</v>
      </c>
    </row>
    <row r="476" spans="1:9" x14ac:dyDescent="0.25">
      <c r="A476" s="43" t="s">
        <v>270</v>
      </c>
      <c r="B476" s="43" t="s">
        <v>520</v>
      </c>
      <c r="C476" s="43" t="s">
        <v>543</v>
      </c>
      <c r="D476" s="43" t="s">
        <v>694</v>
      </c>
      <c r="E476" s="43" t="s">
        <v>695</v>
      </c>
      <c r="F476" s="43" t="s">
        <v>385</v>
      </c>
      <c r="G476" s="107" t="s">
        <v>573</v>
      </c>
      <c r="H476" s="107" t="s">
        <v>519</v>
      </c>
      <c r="I476" s="43" t="s">
        <v>279</v>
      </c>
    </row>
    <row r="477" spans="1:9" x14ac:dyDescent="0.25">
      <c r="A477" s="43" t="s">
        <v>270</v>
      </c>
      <c r="B477" s="43" t="s">
        <v>520</v>
      </c>
      <c r="C477" s="43" t="s">
        <v>543</v>
      </c>
      <c r="D477" s="43" t="s">
        <v>696</v>
      </c>
      <c r="E477" s="43" t="s">
        <v>697</v>
      </c>
      <c r="F477" s="43" t="s">
        <v>385</v>
      </c>
      <c r="G477" s="107" t="s">
        <v>573</v>
      </c>
      <c r="H477" s="107" t="s">
        <v>519</v>
      </c>
      <c r="I477" s="43" t="s">
        <v>279</v>
      </c>
    </row>
    <row r="478" spans="1:9" x14ac:dyDescent="0.25">
      <c r="A478" s="43" t="s">
        <v>270</v>
      </c>
      <c r="B478" s="43" t="s">
        <v>520</v>
      </c>
      <c r="C478" s="43" t="s">
        <v>543</v>
      </c>
      <c r="D478" s="43" t="s">
        <v>698</v>
      </c>
      <c r="E478" s="43" t="s">
        <v>699</v>
      </c>
      <c r="F478" s="43" t="s">
        <v>385</v>
      </c>
      <c r="G478" s="107" t="s">
        <v>573</v>
      </c>
      <c r="H478" s="107" t="s">
        <v>519</v>
      </c>
      <c r="I478" s="43" t="s">
        <v>279</v>
      </c>
    </row>
    <row r="479" spans="1:9" x14ac:dyDescent="0.25">
      <c r="A479" s="43" t="s">
        <v>270</v>
      </c>
      <c r="B479" s="43" t="s">
        <v>520</v>
      </c>
      <c r="C479" s="43" t="s">
        <v>543</v>
      </c>
      <c r="D479" s="43" t="s">
        <v>700</v>
      </c>
      <c r="E479" s="43" t="s">
        <v>701</v>
      </c>
      <c r="F479" s="43" t="s">
        <v>385</v>
      </c>
      <c r="G479" s="107" t="s">
        <v>573</v>
      </c>
      <c r="H479" s="107" t="s">
        <v>519</v>
      </c>
      <c r="I479" s="43" t="s">
        <v>279</v>
      </c>
    </row>
    <row r="480" spans="1:9" x14ac:dyDescent="0.25">
      <c r="A480" s="43" t="s">
        <v>270</v>
      </c>
      <c r="B480" s="43" t="s">
        <v>520</v>
      </c>
      <c r="C480" s="43" t="s">
        <v>543</v>
      </c>
      <c r="D480" s="43" t="s">
        <v>702</v>
      </c>
      <c r="E480" s="43" t="s">
        <v>703</v>
      </c>
      <c r="F480" s="43" t="s">
        <v>385</v>
      </c>
      <c r="G480" s="107" t="s">
        <v>573</v>
      </c>
      <c r="H480" s="107" t="s">
        <v>519</v>
      </c>
      <c r="I480" s="43" t="s">
        <v>279</v>
      </c>
    </row>
    <row r="481" spans="1:9" x14ac:dyDescent="0.25">
      <c r="A481" s="43" t="s">
        <v>270</v>
      </c>
      <c r="B481" s="43" t="s">
        <v>520</v>
      </c>
      <c r="C481" s="43" t="s">
        <v>543</v>
      </c>
      <c r="D481" s="43" t="s">
        <v>704</v>
      </c>
      <c r="E481" s="43" t="s">
        <v>705</v>
      </c>
      <c r="F481" s="43" t="s">
        <v>385</v>
      </c>
      <c r="G481" s="107" t="s">
        <v>573</v>
      </c>
      <c r="H481" s="107" t="s">
        <v>519</v>
      </c>
      <c r="I481" s="43" t="s">
        <v>279</v>
      </c>
    </row>
    <row r="482" spans="1:9" x14ac:dyDescent="0.25">
      <c r="A482" s="43" t="s">
        <v>270</v>
      </c>
      <c r="B482" s="43" t="s">
        <v>520</v>
      </c>
      <c r="C482" s="43" t="s">
        <v>543</v>
      </c>
      <c r="D482" s="43" t="s">
        <v>706</v>
      </c>
      <c r="E482" s="43" t="s">
        <v>707</v>
      </c>
      <c r="F482" s="43" t="s">
        <v>385</v>
      </c>
      <c r="G482" s="107" t="s">
        <v>573</v>
      </c>
      <c r="H482" s="107" t="s">
        <v>519</v>
      </c>
      <c r="I482" s="43" t="s">
        <v>279</v>
      </c>
    </row>
    <row r="483" spans="1:9" x14ac:dyDescent="0.25">
      <c r="A483" s="43" t="s">
        <v>270</v>
      </c>
      <c r="B483" s="43" t="s">
        <v>520</v>
      </c>
      <c r="C483" s="43" t="s">
        <v>543</v>
      </c>
      <c r="D483" s="43" t="s">
        <v>708</v>
      </c>
      <c r="E483" s="43" t="s">
        <v>709</v>
      </c>
      <c r="F483" s="43" t="s">
        <v>385</v>
      </c>
      <c r="G483" s="107" t="s">
        <v>573</v>
      </c>
      <c r="H483" s="107" t="s">
        <v>519</v>
      </c>
      <c r="I483" s="43" t="s">
        <v>279</v>
      </c>
    </row>
    <row r="484" spans="1:9" x14ac:dyDescent="0.25">
      <c r="A484" s="43" t="s">
        <v>270</v>
      </c>
      <c r="B484" s="43" t="s">
        <v>520</v>
      </c>
      <c r="C484" s="43" t="s">
        <v>543</v>
      </c>
      <c r="D484" s="43" t="s">
        <v>710</v>
      </c>
      <c r="E484" s="43" t="s">
        <v>711</v>
      </c>
      <c r="F484" s="43" t="s">
        <v>385</v>
      </c>
      <c r="G484" s="107" t="s">
        <v>573</v>
      </c>
      <c r="H484" s="107" t="s">
        <v>519</v>
      </c>
      <c r="I484" s="43" t="s">
        <v>279</v>
      </c>
    </row>
    <row r="485" spans="1:9" x14ac:dyDescent="0.25">
      <c r="A485" s="43" t="s">
        <v>270</v>
      </c>
      <c r="B485" s="43" t="s">
        <v>520</v>
      </c>
      <c r="C485" s="43" t="s">
        <v>543</v>
      </c>
      <c r="D485" s="43" t="s">
        <v>712</v>
      </c>
      <c r="E485" s="43" t="s">
        <v>713</v>
      </c>
      <c r="F485" s="43" t="s">
        <v>385</v>
      </c>
      <c r="G485" s="107" t="s">
        <v>573</v>
      </c>
      <c r="H485" s="107" t="s">
        <v>519</v>
      </c>
      <c r="I485" s="43" t="s">
        <v>279</v>
      </c>
    </row>
    <row r="486" spans="1:9" x14ac:dyDescent="0.25">
      <c r="A486" s="43" t="s">
        <v>270</v>
      </c>
      <c r="B486" s="43" t="s">
        <v>520</v>
      </c>
      <c r="C486" s="43" t="s">
        <v>543</v>
      </c>
      <c r="D486" s="43" t="s">
        <v>714</v>
      </c>
      <c r="E486" s="43" t="s">
        <v>715</v>
      </c>
      <c r="F486" s="43" t="s">
        <v>385</v>
      </c>
      <c r="G486" s="107" t="s">
        <v>573</v>
      </c>
      <c r="H486" s="107" t="s">
        <v>519</v>
      </c>
      <c r="I486" s="43" t="s">
        <v>279</v>
      </c>
    </row>
    <row r="487" spans="1:9" x14ac:dyDescent="0.25">
      <c r="A487" s="43" t="s">
        <v>270</v>
      </c>
      <c r="B487" s="43" t="s">
        <v>520</v>
      </c>
      <c r="C487" s="43" t="s">
        <v>543</v>
      </c>
      <c r="D487" s="43" t="s">
        <v>716</v>
      </c>
      <c r="E487" s="43" t="s">
        <v>717</v>
      </c>
      <c r="F487" s="43" t="s">
        <v>385</v>
      </c>
      <c r="G487" s="107" t="s">
        <v>573</v>
      </c>
      <c r="H487" s="107" t="s">
        <v>519</v>
      </c>
      <c r="I487" s="43" t="s">
        <v>279</v>
      </c>
    </row>
    <row r="488" spans="1:9" x14ac:dyDescent="0.25">
      <c r="A488" s="43" t="s">
        <v>270</v>
      </c>
      <c r="B488" s="43" t="s">
        <v>520</v>
      </c>
      <c r="C488" s="43" t="s">
        <v>543</v>
      </c>
      <c r="D488" s="43" t="s">
        <v>718</v>
      </c>
      <c r="E488" s="43" t="s">
        <v>719</v>
      </c>
      <c r="F488" s="43" t="s">
        <v>385</v>
      </c>
      <c r="G488" s="107" t="s">
        <v>573</v>
      </c>
      <c r="H488" s="107" t="s">
        <v>519</v>
      </c>
      <c r="I488" s="43" t="s">
        <v>279</v>
      </c>
    </row>
    <row r="489" spans="1:9" x14ac:dyDescent="0.25">
      <c r="A489" s="43" t="s">
        <v>270</v>
      </c>
      <c r="B489" s="43" t="s">
        <v>520</v>
      </c>
      <c r="C489" s="43" t="s">
        <v>543</v>
      </c>
      <c r="D489" s="43" t="s">
        <v>720</v>
      </c>
      <c r="E489" s="43" t="s">
        <v>721</v>
      </c>
      <c r="F489" s="43" t="s">
        <v>385</v>
      </c>
      <c r="G489" s="107" t="s">
        <v>573</v>
      </c>
      <c r="H489" s="107">
        <v>376.69200000000001</v>
      </c>
      <c r="I489" s="43" t="s">
        <v>279</v>
      </c>
    </row>
    <row r="490" spans="1:9" x14ac:dyDescent="0.25">
      <c r="A490" s="43" t="s">
        <v>270</v>
      </c>
      <c r="B490" s="43" t="s">
        <v>520</v>
      </c>
      <c r="C490" s="43" t="s">
        <v>543</v>
      </c>
      <c r="D490" s="43" t="s">
        <v>722</v>
      </c>
      <c r="E490" s="43" t="s">
        <v>723</v>
      </c>
      <c r="F490" s="43" t="s">
        <v>385</v>
      </c>
      <c r="G490" s="107" t="s">
        <v>573</v>
      </c>
      <c r="H490" s="107">
        <v>109.47499999999999</v>
      </c>
      <c r="I490" s="43" t="s">
        <v>279</v>
      </c>
    </row>
    <row r="491" spans="1:9" x14ac:dyDescent="0.25">
      <c r="A491" s="43" t="s">
        <v>270</v>
      </c>
      <c r="B491" s="43" t="s">
        <v>520</v>
      </c>
      <c r="C491" s="43" t="s">
        <v>543</v>
      </c>
      <c r="D491" s="43" t="s">
        <v>775</v>
      </c>
      <c r="E491" s="43" t="s">
        <v>776</v>
      </c>
      <c r="F491" s="43" t="s">
        <v>385</v>
      </c>
      <c r="G491" s="107" t="s">
        <v>573</v>
      </c>
      <c r="H491" s="107">
        <v>486.16700000000003</v>
      </c>
      <c r="I491" s="43" t="s">
        <v>279</v>
      </c>
    </row>
    <row r="492" spans="1:9" x14ac:dyDescent="0.25">
      <c r="A492" s="43" t="s">
        <v>270</v>
      </c>
      <c r="B492" s="43" t="s">
        <v>520</v>
      </c>
      <c r="C492" s="43" t="s">
        <v>543</v>
      </c>
      <c r="D492" s="43" t="s">
        <v>586</v>
      </c>
      <c r="E492" s="43" t="s">
        <v>587</v>
      </c>
      <c r="F492" s="43" t="s">
        <v>385</v>
      </c>
      <c r="G492" s="107" t="s">
        <v>574</v>
      </c>
      <c r="H492" s="107">
        <v>494.30599999999998</v>
      </c>
      <c r="I492" s="43" t="s">
        <v>280</v>
      </c>
    </row>
    <row r="493" spans="1:9" x14ac:dyDescent="0.25">
      <c r="A493" s="43" t="s">
        <v>270</v>
      </c>
      <c r="B493" s="43" t="s">
        <v>520</v>
      </c>
      <c r="C493" s="43" t="s">
        <v>543</v>
      </c>
      <c r="D493" s="43" t="s">
        <v>588</v>
      </c>
      <c r="E493" s="43" t="s">
        <v>589</v>
      </c>
      <c r="F493" s="43" t="s">
        <v>385</v>
      </c>
      <c r="G493" s="107" t="s">
        <v>574</v>
      </c>
      <c r="H493" s="107" t="s">
        <v>519</v>
      </c>
      <c r="I493" s="43" t="s">
        <v>280</v>
      </c>
    </row>
    <row r="494" spans="1:9" x14ac:dyDescent="0.25">
      <c r="A494" s="43" t="s">
        <v>270</v>
      </c>
      <c r="B494" s="43" t="s">
        <v>520</v>
      </c>
      <c r="C494" s="43" t="s">
        <v>543</v>
      </c>
      <c r="D494" s="43" t="s">
        <v>590</v>
      </c>
      <c r="E494" s="43" t="s">
        <v>591</v>
      </c>
      <c r="F494" s="43" t="s">
        <v>385</v>
      </c>
      <c r="G494" s="107" t="s">
        <v>574</v>
      </c>
      <c r="H494" s="107" t="s">
        <v>519</v>
      </c>
      <c r="I494" s="43" t="s">
        <v>280</v>
      </c>
    </row>
    <row r="495" spans="1:9" x14ac:dyDescent="0.25">
      <c r="A495" s="43" t="s">
        <v>270</v>
      </c>
      <c r="B495" s="43" t="s">
        <v>520</v>
      </c>
      <c r="C495" s="43" t="s">
        <v>543</v>
      </c>
      <c r="D495" s="43" t="s">
        <v>592</v>
      </c>
      <c r="E495" s="43" t="s">
        <v>593</v>
      </c>
      <c r="F495" s="43" t="s">
        <v>385</v>
      </c>
      <c r="G495" s="107" t="s">
        <v>574</v>
      </c>
      <c r="H495" s="107" t="s">
        <v>519</v>
      </c>
      <c r="I495" s="43" t="s">
        <v>280</v>
      </c>
    </row>
    <row r="496" spans="1:9" x14ac:dyDescent="0.25">
      <c r="A496" s="43" t="s">
        <v>270</v>
      </c>
      <c r="B496" s="43" t="s">
        <v>520</v>
      </c>
      <c r="C496" s="43" t="s">
        <v>543</v>
      </c>
      <c r="D496" s="43" t="s">
        <v>594</v>
      </c>
      <c r="E496" s="43" t="s">
        <v>595</v>
      </c>
      <c r="F496" s="43" t="s">
        <v>385</v>
      </c>
      <c r="G496" s="107" t="s">
        <v>574</v>
      </c>
      <c r="H496" s="107">
        <v>1.1559999999999999</v>
      </c>
      <c r="I496" s="43" t="s">
        <v>280</v>
      </c>
    </row>
    <row r="497" spans="1:9" x14ac:dyDescent="0.25">
      <c r="A497" s="43" t="s">
        <v>270</v>
      </c>
      <c r="B497" s="43" t="s">
        <v>520</v>
      </c>
      <c r="C497" s="43" t="s">
        <v>543</v>
      </c>
      <c r="D497" s="43" t="s">
        <v>596</v>
      </c>
      <c r="E497" s="43" t="s">
        <v>597</v>
      </c>
      <c r="F497" s="43" t="s">
        <v>385</v>
      </c>
      <c r="G497" s="107" t="s">
        <v>574</v>
      </c>
      <c r="H497" s="107" t="s">
        <v>519</v>
      </c>
      <c r="I497" s="43" t="s">
        <v>280</v>
      </c>
    </row>
    <row r="498" spans="1:9" x14ac:dyDescent="0.25">
      <c r="A498" s="43" t="s">
        <v>270</v>
      </c>
      <c r="B498" s="43" t="s">
        <v>520</v>
      </c>
      <c r="C498" s="43" t="s">
        <v>543</v>
      </c>
      <c r="D498" s="43" t="s">
        <v>598</v>
      </c>
      <c r="E498" s="43" t="s">
        <v>599</v>
      </c>
      <c r="F498" s="43" t="s">
        <v>385</v>
      </c>
      <c r="G498" s="107" t="s">
        <v>574</v>
      </c>
      <c r="H498" s="107" t="s">
        <v>519</v>
      </c>
      <c r="I498" s="43" t="s">
        <v>280</v>
      </c>
    </row>
    <row r="499" spans="1:9" x14ac:dyDescent="0.25">
      <c r="A499" s="43" t="s">
        <v>270</v>
      </c>
      <c r="B499" s="43" t="s">
        <v>520</v>
      </c>
      <c r="C499" s="43" t="s">
        <v>543</v>
      </c>
      <c r="D499" s="43" t="s">
        <v>600</v>
      </c>
      <c r="E499" s="43" t="s">
        <v>601</v>
      </c>
      <c r="F499" s="43" t="s">
        <v>385</v>
      </c>
      <c r="G499" s="107" t="s">
        <v>574</v>
      </c>
      <c r="H499" s="107" t="s">
        <v>519</v>
      </c>
      <c r="I499" s="43" t="s">
        <v>280</v>
      </c>
    </row>
    <row r="500" spans="1:9" x14ac:dyDescent="0.25">
      <c r="A500" s="43" t="s">
        <v>270</v>
      </c>
      <c r="B500" s="43" t="s">
        <v>520</v>
      </c>
      <c r="C500" s="43" t="s">
        <v>543</v>
      </c>
      <c r="D500" s="43" t="s">
        <v>602</v>
      </c>
      <c r="E500" s="43" t="s">
        <v>603</v>
      </c>
      <c r="F500" s="43" t="s">
        <v>385</v>
      </c>
      <c r="G500" s="107" t="s">
        <v>574</v>
      </c>
      <c r="H500" s="107">
        <v>7.2640000000000002</v>
      </c>
      <c r="I500" s="43" t="s">
        <v>280</v>
      </c>
    </row>
    <row r="501" spans="1:9" x14ac:dyDescent="0.25">
      <c r="A501" s="43" t="s">
        <v>270</v>
      </c>
      <c r="B501" s="43" t="s">
        <v>520</v>
      </c>
      <c r="C501" s="43" t="s">
        <v>543</v>
      </c>
      <c r="D501" s="43" t="s">
        <v>604</v>
      </c>
      <c r="E501" s="43" t="s">
        <v>605</v>
      </c>
      <c r="F501" s="43" t="s">
        <v>385</v>
      </c>
      <c r="G501" s="107" t="s">
        <v>574</v>
      </c>
      <c r="H501" s="107" t="s">
        <v>519</v>
      </c>
      <c r="I501" s="43" t="s">
        <v>280</v>
      </c>
    </row>
    <row r="502" spans="1:9" x14ac:dyDescent="0.25">
      <c r="A502" s="43" t="s">
        <v>270</v>
      </c>
      <c r="B502" s="43" t="s">
        <v>520</v>
      </c>
      <c r="C502" s="43" t="s">
        <v>543</v>
      </c>
      <c r="D502" s="43" t="s">
        <v>606</v>
      </c>
      <c r="E502" s="43" t="s">
        <v>607</v>
      </c>
      <c r="F502" s="43" t="s">
        <v>385</v>
      </c>
      <c r="G502" s="107" t="s">
        <v>574</v>
      </c>
      <c r="H502" s="107" t="s">
        <v>519</v>
      </c>
      <c r="I502" s="43" t="s">
        <v>280</v>
      </c>
    </row>
    <row r="503" spans="1:9" x14ac:dyDescent="0.25">
      <c r="A503" s="43" t="s">
        <v>270</v>
      </c>
      <c r="B503" s="43" t="s">
        <v>520</v>
      </c>
      <c r="C503" s="43" t="s">
        <v>543</v>
      </c>
      <c r="D503" s="43" t="s">
        <v>608</v>
      </c>
      <c r="E503" s="43" t="s">
        <v>609</v>
      </c>
      <c r="F503" s="43" t="s">
        <v>385</v>
      </c>
      <c r="G503" s="107" t="s">
        <v>574</v>
      </c>
      <c r="H503" s="107" t="s">
        <v>519</v>
      </c>
      <c r="I503" s="43" t="s">
        <v>280</v>
      </c>
    </row>
    <row r="504" spans="1:9" x14ac:dyDescent="0.25">
      <c r="A504" s="43" t="s">
        <v>270</v>
      </c>
      <c r="B504" s="43" t="s">
        <v>520</v>
      </c>
      <c r="C504" s="43" t="s">
        <v>543</v>
      </c>
      <c r="D504" s="43" t="s">
        <v>610</v>
      </c>
      <c r="E504" s="43" t="s">
        <v>611</v>
      </c>
      <c r="F504" s="43" t="s">
        <v>385</v>
      </c>
      <c r="G504" s="107" t="s">
        <v>574</v>
      </c>
      <c r="H504" s="107" t="s">
        <v>519</v>
      </c>
      <c r="I504" s="43" t="s">
        <v>280</v>
      </c>
    </row>
    <row r="505" spans="1:9" x14ac:dyDescent="0.25">
      <c r="A505" s="43" t="s">
        <v>270</v>
      </c>
      <c r="B505" s="43" t="s">
        <v>520</v>
      </c>
      <c r="C505" s="43" t="s">
        <v>543</v>
      </c>
      <c r="D505" s="43" t="s">
        <v>612</v>
      </c>
      <c r="E505" s="43" t="s">
        <v>613</v>
      </c>
      <c r="F505" s="43" t="s">
        <v>385</v>
      </c>
      <c r="G505" s="107" t="s">
        <v>574</v>
      </c>
      <c r="H505" s="107" t="s">
        <v>519</v>
      </c>
      <c r="I505" s="43" t="s">
        <v>280</v>
      </c>
    </row>
    <row r="506" spans="1:9" x14ac:dyDescent="0.25">
      <c r="A506" s="43" t="s">
        <v>270</v>
      </c>
      <c r="B506" s="43" t="s">
        <v>520</v>
      </c>
      <c r="C506" s="43" t="s">
        <v>543</v>
      </c>
      <c r="D506" s="43" t="s">
        <v>614</v>
      </c>
      <c r="E506" s="43" t="s">
        <v>615</v>
      </c>
      <c r="F506" s="43" t="s">
        <v>385</v>
      </c>
      <c r="G506" s="107" t="s">
        <v>574</v>
      </c>
      <c r="H506" s="107" t="s">
        <v>519</v>
      </c>
      <c r="I506" s="43" t="s">
        <v>280</v>
      </c>
    </row>
    <row r="507" spans="1:9" x14ac:dyDescent="0.25">
      <c r="A507" s="43" t="s">
        <v>270</v>
      </c>
      <c r="B507" s="43" t="s">
        <v>520</v>
      </c>
      <c r="C507" s="43" t="s">
        <v>543</v>
      </c>
      <c r="D507" s="43" t="s">
        <v>616</v>
      </c>
      <c r="E507" s="43" t="s">
        <v>617</v>
      </c>
      <c r="F507" s="43" t="s">
        <v>385</v>
      </c>
      <c r="G507" s="107" t="s">
        <v>574</v>
      </c>
      <c r="H507" s="107" t="s">
        <v>519</v>
      </c>
      <c r="I507" s="43" t="s">
        <v>280</v>
      </c>
    </row>
    <row r="508" spans="1:9" x14ac:dyDescent="0.25">
      <c r="A508" s="43" t="s">
        <v>270</v>
      </c>
      <c r="B508" s="43" t="s">
        <v>520</v>
      </c>
      <c r="C508" s="43" t="s">
        <v>543</v>
      </c>
      <c r="D508" s="43" t="s">
        <v>618</v>
      </c>
      <c r="E508" s="43" t="s">
        <v>619</v>
      </c>
      <c r="F508" s="43" t="s">
        <v>385</v>
      </c>
      <c r="G508" s="107" t="s">
        <v>574</v>
      </c>
      <c r="H508" s="107" t="s">
        <v>519</v>
      </c>
      <c r="I508" s="43" t="s">
        <v>280</v>
      </c>
    </row>
    <row r="509" spans="1:9" x14ac:dyDescent="0.25">
      <c r="A509" s="43" t="s">
        <v>270</v>
      </c>
      <c r="B509" s="43" t="s">
        <v>520</v>
      </c>
      <c r="C509" s="43" t="s">
        <v>543</v>
      </c>
      <c r="D509" s="43" t="s">
        <v>620</v>
      </c>
      <c r="E509" s="43" t="s">
        <v>621</v>
      </c>
      <c r="F509" s="43" t="s">
        <v>385</v>
      </c>
      <c r="G509" s="107" t="s">
        <v>574</v>
      </c>
      <c r="H509" s="107" t="s">
        <v>519</v>
      </c>
      <c r="I509" s="43" t="s">
        <v>280</v>
      </c>
    </row>
    <row r="510" spans="1:9" x14ac:dyDescent="0.25">
      <c r="A510" s="43" t="s">
        <v>270</v>
      </c>
      <c r="B510" s="43" t="s">
        <v>520</v>
      </c>
      <c r="C510" s="43" t="s">
        <v>543</v>
      </c>
      <c r="D510" s="43" t="s">
        <v>622</v>
      </c>
      <c r="E510" s="43" t="s">
        <v>623</v>
      </c>
      <c r="F510" s="43" t="s">
        <v>385</v>
      </c>
      <c r="G510" s="107" t="s">
        <v>574</v>
      </c>
      <c r="H510" s="107" t="s">
        <v>519</v>
      </c>
      <c r="I510" s="43" t="s">
        <v>280</v>
      </c>
    </row>
    <row r="511" spans="1:9" x14ac:dyDescent="0.25">
      <c r="A511" s="43" t="s">
        <v>270</v>
      </c>
      <c r="B511" s="43" t="s">
        <v>520</v>
      </c>
      <c r="C511" s="43" t="s">
        <v>543</v>
      </c>
      <c r="D511" s="43" t="s">
        <v>624</v>
      </c>
      <c r="E511" s="43" t="s">
        <v>625</v>
      </c>
      <c r="F511" s="43" t="s">
        <v>385</v>
      </c>
      <c r="G511" s="107" t="s">
        <v>574</v>
      </c>
      <c r="H511" s="107" t="s">
        <v>519</v>
      </c>
      <c r="I511" s="43" t="s">
        <v>280</v>
      </c>
    </row>
    <row r="512" spans="1:9" x14ac:dyDescent="0.25">
      <c r="A512" s="43" t="s">
        <v>270</v>
      </c>
      <c r="B512" s="43" t="s">
        <v>520</v>
      </c>
      <c r="C512" s="43" t="s">
        <v>543</v>
      </c>
      <c r="D512" s="43" t="s">
        <v>626</v>
      </c>
      <c r="E512" s="43" t="s">
        <v>627</v>
      </c>
      <c r="F512" s="43" t="s">
        <v>385</v>
      </c>
      <c r="G512" s="107" t="s">
        <v>574</v>
      </c>
      <c r="H512" s="107" t="s">
        <v>519</v>
      </c>
      <c r="I512" s="43" t="s">
        <v>280</v>
      </c>
    </row>
    <row r="513" spans="1:9" x14ac:dyDescent="0.25">
      <c r="A513" s="43" t="s">
        <v>270</v>
      </c>
      <c r="B513" s="43" t="s">
        <v>520</v>
      </c>
      <c r="C513" s="43" t="s">
        <v>543</v>
      </c>
      <c r="D513" s="43" t="s">
        <v>628</v>
      </c>
      <c r="E513" s="43" t="s">
        <v>629</v>
      </c>
      <c r="F513" s="43" t="s">
        <v>385</v>
      </c>
      <c r="G513" s="107" t="s">
        <v>574</v>
      </c>
      <c r="H513" s="107" t="s">
        <v>519</v>
      </c>
      <c r="I513" s="43" t="s">
        <v>280</v>
      </c>
    </row>
    <row r="514" spans="1:9" x14ac:dyDescent="0.25">
      <c r="A514" s="43" t="s">
        <v>270</v>
      </c>
      <c r="B514" s="43" t="s">
        <v>520</v>
      </c>
      <c r="C514" s="43" t="s">
        <v>543</v>
      </c>
      <c r="D514" s="43" t="s">
        <v>630</v>
      </c>
      <c r="E514" s="43" t="s">
        <v>631</v>
      </c>
      <c r="F514" s="43" t="s">
        <v>385</v>
      </c>
      <c r="G514" s="107" t="s">
        <v>574</v>
      </c>
      <c r="H514" s="107" t="s">
        <v>519</v>
      </c>
      <c r="I514" s="43" t="s">
        <v>280</v>
      </c>
    </row>
    <row r="515" spans="1:9" x14ac:dyDescent="0.25">
      <c r="A515" s="43" t="s">
        <v>270</v>
      </c>
      <c r="B515" s="43" t="s">
        <v>520</v>
      </c>
      <c r="C515" s="43" t="s">
        <v>543</v>
      </c>
      <c r="D515" s="43" t="s">
        <v>632</v>
      </c>
      <c r="E515" s="43" t="s">
        <v>633</v>
      </c>
      <c r="F515" s="43" t="s">
        <v>385</v>
      </c>
      <c r="G515" s="107" t="s">
        <v>574</v>
      </c>
      <c r="H515" s="107" t="s">
        <v>519</v>
      </c>
      <c r="I515" s="43" t="s">
        <v>280</v>
      </c>
    </row>
    <row r="516" spans="1:9" x14ac:dyDescent="0.25">
      <c r="A516" s="43" t="s">
        <v>270</v>
      </c>
      <c r="B516" s="43" t="s">
        <v>520</v>
      </c>
      <c r="C516" s="43" t="s">
        <v>543</v>
      </c>
      <c r="D516" s="43" t="s">
        <v>634</v>
      </c>
      <c r="E516" s="43" t="s">
        <v>635</v>
      </c>
      <c r="F516" s="43" t="s">
        <v>385</v>
      </c>
      <c r="G516" s="107" t="s">
        <v>574</v>
      </c>
      <c r="H516" s="107" t="s">
        <v>519</v>
      </c>
      <c r="I516" s="43" t="s">
        <v>280</v>
      </c>
    </row>
    <row r="517" spans="1:9" x14ac:dyDescent="0.25">
      <c r="A517" s="43" t="s">
        <v>270</v>
      </c>
      <c r="B517" s="43" t="s">
        <v>520</v>
      </c>
      <c r="C517" s="43" t="s">
        <v>543</v>
      </c>
      <c r="D517" s="43" t="s">
        <v>636</v>
      </c>
      <c r="E517" s="43" t="s">
        <v>637</v>
      </c>
      <c r="F517" s="43" t="s">
        <v>385</v>
      </c>
      <c r="G517" s="107" t="s">
        <v>574</v>
      </c>
      <c r="H517" s="107" t="s">
        <v>519</v>
      </c>
      <c r="I517" s="43" t="s">
        <v>280</v>
      </c>
    </row>
    <row r="518" spans="1:9" x14ac:dyDescent="0.25">
      <c r="A518" s="43" t="s">
        <v>270</v>
      </c>
      <c r="B518" s="43" t="s">
        <v>520</v>
      </c>
      <c r="C518" s="43" t="s">
        <v>543</v>
      </c>
      <c r="D518" s="43" t="s">
        <v>638</v>
      </c>
      <c r="E518" s="43" t="s">
        <v>639</v>
      </c>
      <c r="F518" s="43" t="s">
        <v>385</v>
      </c>
      <c r="G518" s="107" t="s">
        <v>574</v>
      </c>
      <c r="H518" s="107" t="s">
        <v>519</v>
      </c>
      <c r="I518" s="43" t="s">
        <v>280</v>
      </c>
    </row>
    <row r="519" spans="1:9" x14ac:dyDescent="0.25">
      <c r="A519" s="43" t="s">
        <v>270</v>
      </c>
      <c r="B519" s="43" t="s">
        <v>520</v>
      </c>
      <c r="C519" s="43" t="s">
        <v>543</v>
      </c>
      <c r="D519" s="43" t="s">
        <v>640</v>
      </c>
      <c r="E519" s="43" t="s">
        <v>641</v>
      </c>
      <c r="F519" s="43" t="s">
        <v>385</v>
      </c>
      <c r="G519" s="107" t="s">
        <v>574</v>
      </c>
      <c r="H519" s="107" t="s">
        <v>519</v>
      </c>
      <c r="I519" s="43" t="s">
        <v>280</v>
      </c>
    </row>
    <row r="520" spans="1:9" x14ac:dyDescent="0.25">
      <c r="A520" s="43" t="s">
        <v>270</v>
      </c>
      <c r="B520" s="43" t="s">
        <v>520</v>
      </c>
      <c r="C520" s="43" t="s">
        <v>543</v>
      </c>
      <c r="D520" s="43" t="s">
        <v>642</v>
      </c>
      <c r="E520" s="43" t="s">
        <v>643</v>
      </c>
      <c r="F520" s="43" t="s">
        <v>385</v>
      </c>
      <c r="G520" s="107" t="s">
        <v>574</v>
      </c>
      <c r="H520" s="107" t="s">
        <v>519</v>
      </c>
      <c r="I520" s="43" t="s">
        <v>280</v>
      </c>
    </row>
    <row r="521" spans="1:9" x14ac:dyDescent="0.25">
      <c r="A521" s="43" t="s">
        <v>270</v>
      </c>
      <c r="B521" s="43" t="s">
        <v>520</v>
      </c>
      <c r="C521" s="43" t="s">
        <v>543</v>
      </c>
      <c r="D521" s="43" t="s">
        <v>644</v>
      </c>
      <c r="E521" s="43" t="s">
        <v>645</v>
      </c>
      <c r="F521" s="43" t="s">
        <v>385</v>
      </c>
      <c r="G521" s="107" t="s">
        <v>574</v>
      </c>
      <c r="H521" s="107" t="s">
        <v>519</v>
      </c>
      <c r="I521" s="43" t="s">
        <v>280</v>
      </c>
    </row>
    <row r="522" spans="1:9" x14ac:dyDescent="0.25">
      <c r="A522" s="43" t="s">
        <v>270</v>
      </c>
      <c r="B522" s="43" t="s">
        <v>520</v>
      </c>
      <c r="C522" s="43" t="s">
        <v>543</v>
      </c>
      <c r="D522" s="43" t="s">
        <v>646</v>
      </c>
      <c r="E522" s="43" t="s">
        <v>647</v>
      </c>
      <c r="F522" s="43" t="s">
        <v>385</v>
      </c>
      <c r="G522" s="107" t="s">
        <v>574</v>
      </c>
      <c r="H522" s="107" t="s">
        <v>519</v>
      </c>
      <c r="I522" s="43" t="s">
        <v>280</v>
      </c>
    </row>
    <row r="523" spans="1:9" x14ac:dyDescent="0.25">
      <c r="A523" s="43" t="s">
        <v>270</v>
      </c>
      <c r="B523" s="43" t="s">
        <v>520</v>
      </c>
      <c r="C523" s="43" t="s">
        <v>543</v>
      </c>
      <c r="D523" s="43" t="s">
        <v>648</v>
      </c>
      <c r="E523" s="43" t="s">
        <v>649</v>
      </c>
      <c r="F523" s="43" t="s">
        <v>385</v>
      </c>
      <c r="G523" s="107" t="s">
        <v>574</v>
      </c>
      <c r="H523" s="107" t="s">
        <v>519</v>
      </c>
      <c r="I523" s="43" t="s">
        <v>280</v>
      </c>
    </row>
    <row r="524" spans="1:9" x14ac:dyDescent="0.25">
      <c r="A524" s="43" t="s">
        <v>270</v>
      </c>
      <c r="B524" s="43" t="s">
        <v>520</v>
      </c>
      <c r="C524" s="43" t="s">
        <v>543</v>
      </c>
      <c r="D524" s="43" t="s">
        <v>650</v>
      </c>
      <c r="E524" s="43" t="s">
        <v>651</v>
      </c>
      <c r="F524" s="43" t="s">
        <v>385</v>
      </c>
      <c r="G524" s="107" t="s">
        <v>574</v>
      </c>
      <c r="H524" s="107" t="s">
        <v>519</v>
      </c>
      <c r="I524" s="43" t="s">
        <v>280</v>
      </c>
    </row>
    <row r="525" spans="1:9" x14ac:dyDescent="0.25">
      <c r="A525" s="43" t="s">
        <v>270</v>
      </c>
      <c r="B525" s="43" t="s">
        <v>520</v>
      </c>
      <c r="C525" s="43" t="s">
        <v>543</v>
      </c>
      <c r="D525" s="43" t="s">
        <v>652</v>
      </c>
      <c r="E525" s="43" t="s">
        <v>653</v>
      </c>
      <c r="F525" s="43" t="s">
        <v>385</v>
      </c>
      <c r="G525" s="107" t="s">
        <v>574</v>
      </c>
      <c r="H525" s="107" t="s">
        <v>519</v>
      </c>
      <c r="I525" s="43" t="s">
        <v>280</v>
      </c>
    </row>
    <row r="526" spans="1:9" x14ac:dyDescent="0.25">
      <c r="A526" s="43" t="s">
        <v>270</v>
      </c>
      <c r="B526" s="43" t="s">
        <v>520</v>
      </c>
      <c r="C526" s="43" t="s">
        <v>543</v>
      </c>
      <c r="D526" s="43" t="s">
        <v>654</v>
      </c>
      <c r="E526" s="43" t="s">
        <v>655</v>
      </c>
      <c r="F526" s="43" t="s">
        <v>385</v>
      </c>
      <c r="G526" s="107" t="s">
        <v>574</v>
      </c>
      <c r="H526" s="107" t="s">
        <v>519</v>
      </c>
      <c r="I526" s="43" t="s">
        <v>280</v>
      </c>
    </row>
    <row r="527" spans="1:9" x14ac:dyDescent="0.25">
      <c r="A527" s="43" t="s">
        <v>270</v>
      </c>
      <c r="B527" s="43" t="s">
        <v>520</v>
      </c>
      <c r="C527" s="43" t="s">
        <v>543</v>
      </c>
      <c r="D527" s="43" t="s">
        <v>656</v>
      </c>
      <c r="E527" s="43" t="s">
        <v>657</v>
      </c>
      <c r="F527" s="43" t="s">
        <v>385</v>
      </c>
      <c r="G527" s="107" t="s">
        <v>574</v>
      </c>
      <c r="H527" s="107">
        <v>0.47099999999999997</v>
      </c>
      <c r="I527" s="43" t="s">
        <v>280</v>
      </c>
    </row>
    <row r="528" spans="1:9" x14ac:dyDescent="0.25">
      <c r="A528" s="43" t="s">
        <v>270</v>
      </c>
      <c r="B528" s="43" t="s">
        <v>520</v>
      </c>
      <c r="C528" s="43" t="s">
        <v>543</v>
      </c>
      <c r="D528" s="43" t="s">
        <v>658</v>
      </c>
      <c r="E528" s="43" t="s">
        <v>659</v>
      </c>
      <c r="F528" s="43" t="s">
        <v>385</v>
      </c>
      <c r="G528" s="107" t="s">
        <v>574</v>
      </c>
      <c r="H528" s="107" t="s">
        <v>519</v>
      </c>
      <c r="I528" s="43" t="s">
        <v>280</v>
      </c>
    </row>
    <row r="529" spans="1:9" x14ac:dyDescent="0.25">
      <c r="A529" s="43" t="s">
        <v>270</v>
      </c>
      <c r="B529" s="43" t="s">
        <v>520</v>
      </c>
      <c r="C529" s="43" t="s">
        <v>543</v>
      </c>
      <c r="D529" s="43" t="s">
        <v>660</v>
      </c>
      <c r="E529" s="43" t="s">
        <v>661</v>
      </c>
      <c r="F529" s="43" t="s">
        <v>385</v>
      </c>
      <c r="G529" s="107" t="s">
        <v>574</v>
      </c>
      <c r="H529" s="107" t="s">
        <v>519</v>
      </c>
      <c r="I529" s="43" t="s">
        <v>280</v>
      </c>
    </row>
    <row r="530" spans="1:9" x14ac:dyDescent="0.25">
      <c r="A530" s="43" t="s">
        <v>270</v>
      </c>
      <c r="B530" s="43" t="s">
        <v>520</v>
      </c>
      <c r="C530" s="43" t="s">
        <v>543</v>
      </c>
      <c r="D530" s="43" t="s">
        <v>662</v>
      </c>
      <c r="E530" s="43" t="s">
        <v>663</v>
      </c>
      <c r="F530" s="43" t="s">
        <v>385</v>
      </c>
      <c r="G530" s="107" t="s">
        <v>574</v>
      </c>
      <c r="H530" s="107" t="s">
        <v>226</v>
      </c>
      <c r="I530" s="43" t="s">
        <v>280</v>
      </c>
    </row>
    <row r="531" spans="1:9" x14ac:dyDescent="0.25">
      <c r="A531" s="43" t="s">
        <v>270</v>
      </c>
      <c r="B531" s="43" t="s">
        <v>520</v>
      </c>
      <c r="C531" s="43" t="s">
        <v>543</v>
      </c>
      <c r="D531" s="43" t="s">
        <v>664</v>
      </c>
      <c r="E531" s="43" t="s">
        <v>665</v>
      </c>
      <c r="F531" s="43" t="s">
        <v>385</v>
      </c>
      <c r="G531" s="107" t="s">
        <v>574</v>
      </c>
      <c r="H531" s="107" t="s">
        <v>226</v>
      </c>
      <c r="I531" s="43" t="s">
        <v>280</v>
      </c>
    </row>
    <row r="532" spans="1:9" x14ac:dyDescent="0.25">
      <c r="A532" s="43" t="s">
        <v>270</v>
      </c>
      <c r="B532" s="43" t="s">
        <v>520</v>
      </c>
      <c r="C532" s="43" t="s">
        <v>543</v>
      </c>
      <c r="D532" s="43" t="s">
        <v>666</v>
      </c>
      <c r="E532" s="43" t="s">
        <v>667</v>
      </c>
      <c r="F532" s="43" t="s">
        <v>385</v>
      </c>
      <c r="G532" s="107" t="s">
        <v>574</v>
      </c>
      <c r="H532" s="107" t="s">
        <v>519</v>
      </c>
      <c r="I532" s="43" t="s">
        <v>280</v>
      </c>
    </row>
    <row r="533" spans="1:9" x14ac:dyDescent="0.25">
      <c r="A533" s="43" t="s">
        <v>270</v>
      </c>
      <c r="B533" s="43" t="s">
        <v>520</v>
      </c>
      <c r="C533" s="43" t="s">
        <v>543</v>
      </c>
      <c r="D533" s="43" t="s">
        <v>668</v>
      </c>
      <c r="E533" s="43" t="s">
        <v>669</v>
      </c>
      <c r="F533" s="43" t="s">
        <v>385</v>
      </c>
      <c r="G533" s="107" t="s">
        <v>574</v>
      </c>
      <c r="H533" s="107" t="s">
        <v>226</v>
      </c>
      <c r="I533" s="43" t="s">
        <v>280</v>
      </c>
    </row>
    <row r="534" spans="1:9" x14ac:dyDescent="0.25">
      <c r="A534" s="43" t="s">
        <v>270</v>
      </c>
      <c r="B534" s="43" t="s">
        <v>520</v>
      </c>
      <c r="C534" s="43" t="s">
        <v>543</v>
      </c>
      <c r="D534" s="43" t="s">
        <v>670</v>
      </c>
      <c r="E534" s="43" t="s">
        <v>671</v>
      </c>
      <c r="F534" s="43" t="s">
        <v>385</v>
      </c>
      <c r="G534" s="107" t="s">
        <v>574</v>
      </c>
      <c r="H534" s="107" t="s">
        <v>519</v>
      </c>
      <c r="I534" s="43" t="s">
        <v>280</v>
      </c>
    </row>
    <row r="535" spans="1:9" x14ac:dyDescent="0.25">
      <c r="A535" s="43" t="s">
        <v>270</v>
      </c>
      <c r="B535" s="43" t="s">
        <v>520</v>
      </c>
      <c r="C535" s="43" t="s">
        <v>543</v>
      </c>
      <c r="D535" s="43" t="s">
        <v>672</v>
      </c>
      <c r="E535" s="43" t="s">
        <v>673</v>
      </c>
      <c r="F535" s="43" t="s">
        <v>385</v>
      </c>
      <c r="G535" s="107" t="s">
        <v>574</v>
      </c>
      <c r="H535" s="107" t="s">
        <v>519</v>
      </c>
      <c r="I535" s="43" t="s">
        <v>280</v>
      </c>
    </row>
    <row r="536" spans="1:9" x14ac:dyDescent="0.25">
      <c r="A536" s="43" t="s">
        <v>270</v>
      </c>
      <c r="B536" s="43" t="s">
        <v>520</v>
      </c>
      <c r="C536" s="43" t="s">
        <v>543</v>
      </c>
      <c r="D536" s="43" t="s">
        <v>674</v>
      </c>
      <c r="E536" s="43" t="s">
        <v>675</v>
      </c>
      <c r="F536" s="43" t="s">
        <v>385</v>
      </c>
      <c r="G536" s="107" t="s">
        <v>574</v>
      </c>
      <c r="H536" s="107" t="s">
        <v>519</v>
      </c>
      <c r="I536" s="43" t="s">
        <v>280</v>
      </c>
    </row>
    <row r="537" spans="1:9" x14ac:dyDescent="0.25">
      <c r="A537" s="43" t="s">
        <v>270</v>
      </c>
      <c r="B537" s="43" t="s">
        <v>520</v>
      </c>
      <c r="C537" s="43" t="s">
        <v>543</v>
      </c>
      <c r="D537" s="43" t="s">
        <v>676</v>
      </c>
      <c r="E537" s="43" t="s">
        <v>677</v>
      </c>
      <c r="F537" s="43" t="s">
        <v>385</v>
      </c>
      <c r="G537" s="107" t="s">
        <v>574</v>
      </c>
      <c r="H537" s="107" t="s">
        <v>519</v>
      </c>
      <c r="I537" s="43" t="s">
        <v>280</v>
      </c>
    </row>
    <row r="538" spans="1:9" x14ac:dyDescent="0.25">
      <c r="A538" s="43" t="s">
        <v>270</v>
      </c>
      <c r="B538" s="43" t="s">
        <v>520</v>
      </c>
      <c r="C538" s="43" t="s">
        <v>543</v>
      </c>
      <c r="D538" s="43" t="s">
        <v>678</v>
      </c>
      <c r="E538" s="43" t="s">
        <v>679</v>
      </c>
      <c r="F538" s="43" t="s">
        <v>385</v>
      </c>
      <c r="G538" s="107" t="s">
        <v>574</v>
      </c>
      <c r="H538" s="107" t="s">
        <v>519</v>
      </c>
      <c r="I538" s="43" t="s">
        <v>280</v>
      </c>
    </row>
    <row r="539" spans="1:9" x14ac:dyDescent="0.25">
      <c r="A539" s="43" t="s">
        <v>270</v>
      </c>
      <c r="B539" s="43" t="s">
        <v>520</v>
      </c>
      <c r="C539" s="43" t="s">
        <v>543</v>
      </c>
      <c r="D539" s="43" t="s">
        <v>680</v>
      </c>
      <c r="E539" s="43" t="s">
        <v>681</v>
      </c>
      <c r="F539" s="43" t="s">
        <v>385</v>
      </c>
      <c r="G539" s="107" t="s">
        <v>574</v>
      </c>
      <c r="H539" s="107" t="s">
        <v>519</v>
      </c>
      <c r="I539" s="43" t="s">
        <v>280</v>
      </c>
    </row>
    <row r="540" spans="1:9" x14ac:dyDescent="0.25">
      <c r="A540" s="43" t="s">
        <v>270</v>
      </c>
      <c r="B540" s="43" t="s">
        <v>520</v>
      </c>
      <c r="C540" s="43" t="s">
        <v>543</v>
      </c>
      <c r="D540" s="43" t="s">
        <v>682</v>
      </c>
      <c r="E540" s="43" t="s">
        <v>683</v>
      </c>
      <c r="F540" s="43" t="s">
        <v>385</v>
      </c>
      <c r="G540" s="107" t="s">
        <v>574</v>
      </c>
      <c r="H540" s="107" t="s">
        <v>519</v>
      </c>
      <c r="I540" s="43" t="s">
        <v>280</v>
      </c>
    </row>
    <row r="541" spans="1:9" x14ac:dyDescent="0.25">
      <c r="A541" s="43" t="s">
        <v>270</v>
      </c>
      <c r="B541" s="43" t="s">
        <v>520</v>
      </c>
      <c r="C541" s="43" t="s">
        <v>543</v>
      </c>
      <c r="D541" s="43" t="s">
        <v>684</v>
      </c>
      <c r="E541" s="43" t="s">
        <v>685</v>
      </c>
      <c r="F541" s="43" t="s">
        <v>385</v>
      </c>
      <c r="G541" s="107" t="s">
        <v>574</v>
      </c>
      <c r="H541" s="107" t="s">
        <v>519</v>
      </c>
      <c r="I541" s="43" t="s">
        <v>280</v>
      </c>
    </row>
    <row r="542" spans="1:9" x14ac:dyDescent="0.25">
      <c r="A542" s="43" t="s">
        <v>270</v>
      </c>
      <c r="B542" s="43" t="s">
        <v>520</v>
      </c>
      <c r="C542" s="43" t="s">
        <v>543</v>
      </c>
      <c r="D542" s="43" t="s">
        <v>686</v>
      </c>
      <c r="E542" s="43" t="s">
        <v>687</v>
      </c>
      <c r="F542" s="43" t="s">
        <v>385</v>
      </c>
      <c r="G542" s="107" t="s">
        <v>574</v>
      </c>
      <c r="H542" s="107" t="s">
        <v>519</v>
      </c>
      <c r="I542" s="43" t="s">
        <v>280</v>
      </c>
    </row>
    <row r="543" spans="1:9" x14ac:dyDescent="0.25">
      <c r="A543" s="43" t="s">
        <v>270</v>
      </c>
      <c r="B543" s="43" t="s">
        <v>520</v>
      </c>
      <c r="C543" s="43" t="s">
        <v>543</v>
      </c>
      <c r="D543" s="43" t="s">
        <v>688</v>
      </c>
      <c r="E543" s="43" t="s">
        <v>689</v>
      </c>
      <c r="F543" s="43" t="s">
        <v>385</v>
      </c>
      <c r="G543" s="107" t="s">
        <v>574</v>
      </c>
      <c r="H543" s="107" t="s">
        <v>519</v>
      </c>
      <c r="I543" s="43" t="s">
        <v>280</v>
      </c>
    </row>
    <row r="544" spans="1:9" x14ac:dyDescent="0.25">
      <c r="A544" s="43" t="s">
        <v>270</v>
      </c>
      <c r="B544" s="43" t="s">
        <v>520</v>
      </c>
      <c r="C544" s="43" t="s">
        <v>543</v>
      </c>
      <c r="D544" s="43" t="s">
        <v>690</v>
      </c>
      <c r="E544" s="43" t="s">
        <v>691</v>
      </c>
      <c r="F544" s="43" t="s">
        <v>385</v>
      </c>
      <c r="G544" s="107" t="s">
        <v>574</v>
      </c>
      <c r="H544" s="107" t="s">
        <v>519</v>
      </c>
      <c r="I544" s="43" t="s">
        <v>280</v>
      </c>
    </row>
    <row r="545" spans="1:9" x14ac:dyDescent="0.25">
      <c r="A545" s="43" t="s">
        <v>270</v>
      </c>
      <c r="B545" s="43" t="s">
        <v>520</v>
      </c>
      <c r="C545" s="43" t="s">
        <v>543</v>
      </c>
      <c r="D545" s="43" t="s">
        <v>692</v>
      </c>
      <c r="E545" s="43" t="s">
        <v>693</v>
      </c>
      <c r="F545" s="43" t="s">
        <v>385</v>
      </c>
      <c r="G545" s="107" t="s">
        <v>574</v>
      </c>
      <c r="H545" s="107" t="s">
        <v>519</v>
      </c>
      <c r="I545" s="43" t="s">
        <v>280</v>
      </c>
    </row>
    <row r="546" spans="1:9" x14ac:dyDescent="0.25">
      <c r="A546" s="43" t="s">
        <v>270</v>
      </c>
      <c r="B546" s="43" t="s">
        <v>520</v>
      </c>
      <c r="C546" s="43" t="s">
        <v>543</v>
      </c>
      <c r="D546" s="43" t="s">
        <v>694</v>
      </c>
      <c r="E546" s="43" t="s">
        <v>695</v>
      </c>
      <c r="F546" s="43" t="s">
        <v>385</v>
      </c>
      <c r="G546" s="107" t="s">
        <v>574</v>
      </c>
      <c r="H546" s="107" t="s">
        <v>519</v>
      </c>
      <c r="I546" s="43" t="s">
        <v>280</v>
      </c>
    </row>
    <row r="547" spans="1:9" x14ac:dyDescent="0.25">
      <c r="A547" s="43" t="s">
        <v>270</v>
      </c>
      <c r="B547" s="43" t="s">
        <v>520</v>
      </c>
      <c r="C547" s="43" t="s">
        <v>543</v>
      </c>
      <c r="D547" s="43" t="s">
        <v>696</v>
      </c>
      <c r="E547" s="43" t="s">
        <v>697</v>
      </c>
      <c r="F547" s="43" t="s">
        <v>385</v>
      </c>
      <c r="G547" s="107" t="s">
        <v>574</v>
      </c>
      <c r="H547" s="107" t="s">
        <v>519</v>
      </c>
      <c r="I547" s="43" t="s">
        <v>280</v>
      </c>
    </row>
    <row r="548" spans="1:9" x14ac:dyDescent="0.25">
      <c r="A548" s="43" t="s">
        <v>270</v>
      </c>
      <c r="B548" s="43" t="s">
        <v>520</v>
      </c>
      <c r="C548" s="43" t="s">
        <v>543</v>
      </c>
      <c r="D548" s="43" t="s">
        <v>698</v>
      </c>
      <c r="E548" s="43" t="s">
        <v>699</v>
      </c>
      <c r="F548" s="43" t="s">
        <v>385</v>
      </c>
      <c r="G548" s="107" t="s">
        <v>574</v>
      </c>
      <c r="H548" s="107" t="s">
        <v>519</v>
      </c>
      <c r="I548" s="43" t="s">
        <v>280</v>
      </c>
    </row>
    <row r="549" spans="1:9" x14ac:dyDescent="0.25">
      <c r="A549" s="43" t="s">
        <v>270</v>
      </c>
      <c r="B549" s="43" t="s">
        <v>520</v>
      </c>
      <c r="C549" s="43" t="s">
        <v>543</v>
      </c>
      <c r="D549" s="43" t="s">
        <v>700</v>
      </c>
      <c r="E549" s="43" t="s">
        <v>701</v>
      </c>
      <c r="F549" s="43" t="s">
        <v>385</v>
      </c>
      <c r="G549" s="107" t="s">
        <v>574</v>
      </c>
      <c r="H549" s="107" t="s">
        <v>519</v>
      </c>
      <c r="I549" s="43" t="s">
        <v>280</v>
      </c>
    </row>
    <row r="550" spans="1:9" x14ac:dyDescent="0.25">
      <c r="A550" s="43" t="s">
        <v>270</v>
      </c>
      <c r="B550" s="43" t="s">
        <v>520</v>
      </c>
      <c r="C550" s="43" t="s">
        <v>543</v>
      </c>
      <c r="D550" s="43" t="s">
        <v>702</v>
      </c>
      <c r="E550" s="43" t="s">
        <v>703</v>
      </c>
      <c r="F550" s="43" t="s">
        <v>385</v>
      </c>
      <c r="G550" s="107" t="s">
        <v>574</v>
      </c>
      <c r="H550" s="107" t="s">
        <v>519</v>
      </c>
      <c r="I550" s="43" t="s">
        <v>280</v>
      </c>
    </row>
    <row r="551" spans="1:9" x14ac:dyDescent="0.25">
      <c r="A551" s="43" t="s">
        <v>270</v>
      </c>
      <c r="B551" s="43" t="s">
        <v>520</v>
      </c>
      <c r="C551" s="43" t="s">
        <v>543</v>
      </c>
      <c r="D551" s="43" t="s">
        <v>704</v>
      </c>
      <c r="E551" s="43" t="s">
        <v>705</v>
      </c>
      <c r="F551" s="43" t="s">
        <v>385</v>
      </c>
      <c r="G551" s="107" t="s">
        <v>574</v>
      </c>
      <c r="H551" s="107" t="s">
        <v>519</v>
      </c>
      <c r="I551" s="43" t="s">
        <v>280</v>
      </c>
    </row>
    <row r="552" spans="1:9" x14ac:dyDescent="0.25">
      <c r="A552" s="43" t="s">
        <v>270</v>
      </c>
      <c r="B552" s="43" t="s">
        <v>520</v>
      </c>
      <c r="C552" s="43" t="s">
        <v>543</v>
      </c>
      <c r="D552" s="43" t="s">
        <v>706</v>
      </c>
      <c r="E552" s="43" t="s">
        <v>707</v>
      </c>
      <c r="F552" s="43" t="s">
        <v>385</v>
      </c>
      <c r="G552" s="107" t="s">
        <v>574</v>
      </c>
      <c r="H552" s="107" t="s">
        <v>519</v>
      </c>
      <c r="I552" s="43" t="s">
        <v>280</v>
      </c>
    </row>
    <row r="553" spans="1:9" x14ac:dyDescent="0.25">
      <c r="A553" s="43" t="s">
        <v>270</v>
      </c>
      <c r="B553" s="43" t="s">
        <v>520</v>
      </c>
      <c r="C553" s="43" t="s">
        <v>543</v>
      </c>
      <c r="D553" s="43" t="s">
        <v>708</v>
      </c>
      <c r="E553" s="43" t="s">
        <v>709</v>
      </c>
      <c r="F553" s="43" t="s">
        <v>385</v>
      </c>
      <c r="G553" s="107" t="s">
        <v>574</v>
      </c>
      <c r="H553" s="107" t="s">
        <v>519</v>
      </c>
      <c r="I553" s="43" t="s">
        <v>280</v>
      </c>
    </row>
    <row r="554" spans="1:9" x14ac:dyDescent="0.25">
      <c r="A554" s="43" t="s">
        <v>270</v>
      </c>
      <c r="B554" s="43" t="s">
        <v>520</v>
      </c>
      <c r="C554" s="43" t="s">
        <v>543</v>
      </c>
      <c r="D554" s="43" t="s">
        <v>710</v>
      </c>
      <c r="E554" s="43" t="s">
        <v>711</v>
      </c>
      <c r="F554" s="43" t="s">
        <v>385</v>
      </c>
      <c r="G554" s="107" t="s">
        <v>574</v>
      </c>
      <c r="H554" s="107" t="s">
        <v>519</v>
      </c>
      <c r="I554" s="43" t="s">
        <v>280</v>
      </c>
    </row>
    <row r="555" spans="1:9" x14ac:dyDescent="0.25">
      <c r="A555" s="43" t="s">
        <v>270</v>
      </c>
      <c r="B555" s="43" t="s">
        <v>520</v>
      </c>
      <c r="C555" s="43" t="s">
        <v>543</v>
      </c>
      <c r="D555" s="43" t="s">
        <v>712</v>
      </c>
      <c r="E555" s="43" t="s">
        <v>713</v>
      </c>
      <c r="F555" s="43" t="s">
        <v>385</v>
      </c>
      <c r="G555" s="107" t="s">
        <v>574</v>
      </c>
      <c r="H555" s="107" t="s">
        <v>519</v>
      </c>
      <c r="I555" s="43" t="s">
        <v>280</v>
      </c>
    </row>
    <row r="556" spans="1:9" x14ac:dyDescent="0.25">
      <c r="A556" s="43" t="s">
        <v>270</v>
      </c>
      <c r="B556" s="43" t="s">
        <v>520</v>
      </c>
      <c r="C556" s="43" t="s">
        <v>543</v>
      </c>
      <c r="D556" s="43" t="s">
        <v>714</v>
      </c>
      <c r="E556" s="43" t="s">
        <v>715</v>
      </c>
      <c r="F556" s="43" t="s">
        <v>385</v>
      </c>
      <c r="G556" s="107" t="s">
        <v>574</v>
      </c>
      <c r="H556" s="107" t="s">
        <v>519</v>
      </c>
      <c r="I556" s="43" t="s">
        <v>280</v>
      </c>
    </row>
    <row r="557" spans="1:9" x14ac:dyDescent="0.25">
      <c r="A557" s="43" t="s">
        <v>270</v>
      </c>
      <c r="B557" s="43" t="s">
        <v>520</v>
      </c>
      <c r="C557" s="43" t="s">
        <v>543</v>
      </c>
      <c r="D557" s="43" t="s">
        <v>716</v>
      </c>
      <c r="E557" s="43" t="s">
        <v>717</v>
      </c>
      <c r="F557" s="43" t="s">
        <v>385</v>
      </c>
      <c r="G557" s="107" t="s">
        <v>574</v>
      </c>
      <c r="H557" s="107" t="s">
        <v>519</v>
      </c>
      <c r="I557" s="43" t="s">
        <v>280</v>
      </c>
    </row>
    <row r="558" spans="1:9" x14ac:dyDescent="0.25">
      <c r="A558" s="43" t="s">
        <v>270</v>
      </c>
      <c r="B558" s="43" t="s">
        <v>520</v>
      </c>
      <c r="C558" s="43" t="s">
        <v>543</v>
      </c>
      <c r="D558" s="43" t="s">
        <v>718</v>
      </c>
      <c r="E558" s="43" t="s">
        <v>719</v>
      </c>
      <c r="F558" s="43" t="s">
        <v>385</v>
      </c>
      <c r="G558" s="107" t="s">
        <v>574</v>
      </c>
      <c r="H558" s="107" t="s">
        <v>519</v>
      </c>
      <c r="I558" s="43" t="s">
        <v>280</v>
      </c>
    </row>
    <row r="559" spans="1:9" x14ac:dyDescent="0.25">
      <c r="A559" s="43" t="s">
        <v>270</v>
      </c>
      <c r="B559" s="43" t="s">
        <v>520</v>
      </c>
      <c r="C559" s="43" t="s">
        <v>543</v>
      </c>
      <c r="D559" s="43" t="s">
        <v>720</v>
      </c>
      <c r="E559" s="43" t="s">
        <v>721</v>
      </c>
      <c r="F559" s="43" t="s">
        <v>385</v>
      </c>
      <c r="G559" s="107" t="s">
        <v>574</v>
      </c>
      <c r="H559" s="107">
        <v>503.197</v>
      </c>
      <c r="I559" s="43" t="s">
        <v>280</v>
      </c>
    </row>
    <row r="560" spans="1:9" x14ac:dyDescent="0.25">
      <c r="A560" s="43" t="s">
        <v>270</v>
      </c>
      <c r="B560" s="43" t="s">
        <v>520</v>
      </c>
      <c r="C560" s="43" t="s">
        <v>543</v>
      </c>
      <c r="D560" s="43" t="s">
        <v>722</v>
      </c>
      <c r="E560" s="43" t="s">
        <v>723</v>
      </c>
      <c r="F560" s="43" t="s">
        <v>385</v>
      </c>
      <c r="G560" s="107" t="s">
        <v>574</v>
      </c>
      <c r="H560" s="107">
        <v>108.925</v>
      </c>
      <c r="I560" s="43" t="s">
        <v>280</v>
      </c>
    </row>
    <row r="561" spans="1:9" x14ac:dyDescent="0.25">
      <c r="A561" s="43" t="s">
        <v>270</v>
      </c>
      <c r="B561" s="43" t="s">
        <v>520</v>
      </c>
      <c r="C561" s="43" t="s">
        <v>543</v>
      </c>
      <c r="D561" s="43" t="s">
        <v>775</v>
      </c>
      <c r="E561" s="43" t="s">
        <v>776</v>
      </c>
      <c r="F561" s="43" t="s">
        <v>385</v>
      </c>
      <c r="G561" s="107" t="s">
        <v>574</v>
      </c>
      <c r="H561" s="107">
        <v>612.12199999999996</v>
      </c>
      <c r="I561" s="43" t="s">
        <v>280</v>
      </c>
    </row>
    <row r="562" spans="1:9" x14ac:dyDescent="0.25">
      <c r="A562" s="43" t="s">
        <v>270</v>
      </c>
      <c r="B562" s="43" t="s">
        <v>520</v>
      </c>
      <c r="C562" s="43" t="s">
        <v>543</v>
      </c>
      <c r="D562" s="43" t="s">
        <v>586</v>
      </c>
      <c r="E562" s="43" t="s">
        <v>587</v>
      </c>
      <c r="F562" s="43" t="s">
        <v>385</v>
      </c>
      <c r="G562" s="107" t="s">
        <v>575</v>
      </c>
      <c r="H562" s="107">
        <v>519.73699999999997</v>
      </c>
      <c r="I562" s="43" t="s">
        <v>280</v>
      </c>
    </row>
    <row r="563" spans="1:9" x14ac:dyDescent="0.25">
      <c r="A563" s="43" t="s">
        <v>270</v>
      </c>
      <c r="B563" s="43" t="s">
        <v>520</v>
      </c>
      <c r="C563" s="43" t="s">
        <v>543</v>
      </c>
      <c r="D563" s="43" t="s">
        <v>588</v>
      </c>
      <c r="E563" s="43" t="s">
        <v>589</v>
      </c>
      <c r="F563" s="43" t="s">
        <v>385</v>
      </c>
      <c r="G563" s="107" t="s">
        <v>575</v>
      </c>
      <c r="H563" s="107" t="s">
        <v>519</v>
      </c>
      <c r="I563" s="43" t="s">
        <v>280</v>
      </c>
    </row>
    <row r="564" spans="1:9" x14ac:dyDescent="0.25">
      <c r="A564" s="43" t="s">
        <v>270</v>
      </c>
      <c r="B564" s="43" t="s">
        <v>520</v>
      </c>
      <c r="C564" s="43" t="s">
        <v>543</v>
      </c>
      <c r="D564" s="43" t="s">
        <v>590</v>
      </c>
      <c r="E564" s="43" t="s">
        <v>591</v>
      </c>
      <c r="F564" s="43" t="s">
        <v>385</v>
      </c>
      <c r="G564" s="107" t="s">
        <v>575</v>
      </c>
      <c r="H564" s="107" t="s">
        <v>519</v>
      </c>
      <c r="I564" s="43" t="s">
        <v>280</v>
      </c>
    </row>
    <row r="565" spans="1:9" x14ac:dyDescent="0.25">
      <c r="A565" s="43" t="s">
        <v>270</v>
      </c>
      <c r="B565" s="43" t="s">
        <v>520</v>
      </c>
      <c r="C565" s="43" t="s">
        <v>543</v>
      </c>
      <c r="D565" s="43" t="s">
        <v>592</v>
      </c>
      <c r="E565" s="43" t="s">
        <v>593</v>
      </c>
      <c r="F565" s="43" t="s">
        <v>385</v>
      </c>
      <c r="G565" s="107" t="s">
        <v>575</v>
      </c>
      <c r="H565" s="107" t="s">
        <v>519</v>
      </c>
      <c r="I565" s="43" t="s">
        <v>280</v>
      </c>
    </row>
    <row r="566" spans="1:9" x14ac:dyDescent="0.25">
      <c r="A566" s="43" t="s">
        <v>270</v>
      </c>
      <c r="B566" s="43" t="s">
        <v>520</v>
      </c>
      <c r="C566" s="43" t="s">
        <v>543</v>
      </c>
      <c r="D566" s="43" t="s">
        <v>594</v>
      </c>
      <c r="E566" s="43" t="s">
        <v>595</v>
      </c>
      <c r="F566" s="43" t="s">
        <v>385</v>
      </c>
      <c r="G566" s="107" t="s">
        <v>575</v>
      </c>
      <c r="H566" s="107">
        <v>1.1319999999999999</v>
      </c>
      <c r="I566" s="43" t="s">
        <v>280</v>
      </c>
    </row>
    <row r="567" spans="1:9" x14ac:dyDescent="0.25">
      <c r="A567" s="43" t="s">
        <v>270</v>
      </c>
      <c r="B567" s="43" t="s">
        <v>520</v>
      </c>
      <c r="C567" s="43" t="s">
        <v>543</v>
      </c>
      <c r="D567" s="43" t="s">
        <v>596</v>
      </c>
      <c r="E567" s="43" t="s">
        <v>597</v>
      </c>
      <c r="F567" s="43" t="s">
        <v>385</v>
      </c>
      <c r="G567" s="107" t="s">
        <v>575</v>
      </c>
      <c r="H567" s="107" t="s">
        <v>519</v>
      </c>
      <c r="I567" s="43" t="s">
        <v>280</v>
      </c>
    </row>
    <row r="568" spans="1:9" x14ac:dyDescent="0.25">
      <c r="A568" s="43" t="s">
        <v>270</v>
      </c>
      <c r="B568" s="43" t="s">
        <v>520</v>
      </c>
      <c r="C568" s="43" t="s">
        <v>543</v>
      </c>
      <c r="D568" s="43" t="s">
        <v>598</v>
      </c>
      <c r="E568" s="43" t="s">
        <v>599</v>
      </c>
      <c r="F568" s="43" t="s">
        <v>385</v>
      </c>
      <c r="G568" s="107" t="s">
        <v>575</v>
      </c>
      <c r="H568" s="107" t="s">
        <v>519</v>
      </c>
      <c r="I568" s="43" t="s">
        <v>280</v>
      </c>
    </row>
    <row r="569" spans="1:9" x14ac:dyDescent="0.25">
      <c r="A569" s="43" t="s">
        <v>270</v>
      </c>
      <c r="B569" s="43" t="s">
        <v>520</v>
      </c>
      <c r="C569" s="43" t="s">
        <v>543</v>
      </c>
      <c r="D569" s="43" t="s">
        <v>600</v>
      </c>
      <c r="E569" s="43" t="s">
        <v>601</v>
      </c>
      <c r="F569" s="43" t="s">
        <v>385</v>
      </c>
      <c r="G569" s="107" t="s">
        <v>575</v>
      </c>
      <c r="H569" s="107" t="s">
        <v>519</v>
      </c>
      <c r="I569" s="43" t="s">
        <v>280</v>
      </c>
    </row>
    <row r="570" spans="1:9" x14ac:dyDescent="0.25">
      <c r="A570" s="43" t="s">
        <v>270</v>
      </c>
      <c r="B570" s="43" t="s">
        <v>520</v>
      </c>
      <c r="C570" s="43" t="s">
        <v>543</v>
      </c>
      <c r="D570" s="43" t="s">
        <v>602</v>
      </c>
      <c r="E570" s="43" t="s">
        <v>603</v>
      </c>
      <c r="F570" s="43" t="s">
        <v>385</v>
      </c>
      <c r="G570" s="107" t="s">
        <v>575</v>
      </c>
      <c r="H570" s="107">
        <v>7.266</v>
      </c>
      <c r="I570" s="43" t="s">
        <v>280</v>
      </c>
    </row>
    <row r="571" spans="1:9" x14ac:dyDescent="0.25">
      <c r="A571" s="43" t="s">
        <v>270</v>
      </c>
      <c r="B571" s="43" t="s">
        <v>520</v>
      </c>
      <c r="C571" s="43" t="s">
        <v>543</v>
      </c>
      <c r="D571" s="43" t="s">
        <v>604</v>
      </c>
      <c r="E571" s="43" t="s">
        <v>605</v>
      </c>
      <c r="F571" s="43" t="s">
        <v>385</v>
      </c>
      <c r="G571" s="107" t="s">
        <v>575</v>
      </c>
      <c r="H571" s="107" t="s">
        <v>519</v>
      </c>
      <c r="I571" s="43" t="s">
        <v>280</v>
      </c>
    </row>
    <row r="572" spans="1:9" x14ac:dyDescent="0.25">
      <c r="A572" s="43" t="s">
        <v>270</v>
      </c>
      <c r="B572" s="43" t="s">
        <v>520</v>
      </c>
      <c r="C572" s="43" t="s">
        <v>543</v>
      </c>
      <c r="D572" s="43" t="s">
        <v>606</v>
      </c>
      <c r="E572" s="43" t="s">
        <v>607</v>
      </c>
      <c r="F572" s="43" t="s">
        <v>385</v>
      </c>
      <c r="G572" s="107" t="s">
        <v>575</v>
      </c>
      <c r="H572" s="107" t="s">
        <v>519</v>
      </c>
      <c r="I572" s="43" t="s">
        <v>280</v>
      </c>
    </row>
    <row r="573" spans="1:9" x14ac:dyDescent="0.25">
      <c r="A573" s="43" t="s">
        <v>270</v>
      </c>
      <c r="B573" s="43" t="s">
        <v>520</v>
      </c>
      <c r="C573" s="43" t="s">
        <v>543</v>
      </c>
      <c r="D573" s="43" t="s">
        <v>608</v>
      </c>
      <c r="E573" s="43" t="s">
        <v>609</v>
      </c>
      <c r="F573" s="43" t="s">
        <v>385</v>
      </c>
      <c r="G573" s="107" t="s">
        <v>575</v>
      </c>
      <c r="H573" s="107" t="s">
        <v>519</v>
      </c>
      <c r="I573" s="43" t="s">
        <v>280</v>
      </c>
    </row>
    <row r="574" spans="1:9" x14ac:dyDescent="0.25">
      <c r="A574" s="43" t="s">
        <v>270</v>
      </c>
      <c r="B574" s="43" t="s">
        <v>520</v>
      </c>
      <c r="C574" s="43" t="s">
        <v>543</v>
      </c>
      <c r="D574" s="43" t="s">
        <v>610</v>
      </c>
      <c r="E574" s="43" t="s">
        <v>611</v>
      </c>
      <c r="F574" s="43" t="s">
        <v>385</v>
      </c>
      <c r="G574" s="107" t="s">
        <v>575</v>
      </c>
      <c r="H574" s="107" t="s">
        <v>519</v>
      </c>
      <c r="I574" s="43" t="s">
        <v>280</v>
      </c>
    </row>
    <row r="575" spans="1:9" x14ac:dyDescent="0.25">
      <c r="A575" s="43" t="s">
        <v>270</v>
      </c>
      <c r="B575" s="43" t="s">
        <v>520</v>
      </c>
      <c r="C575" s="43" t="s">
        <v>543</v>
      </c>
      <c r="D575" s="43" t="s">
        <v>612</v>
      </c>
      <c r="E575" s="43" t="s">
        <v>613</v>
      </c>
      <c r="F575" s="43" t="s">
        <v>385</v>
      </c>
      <c r="G575" s="107" t="s">
        <v>575</v>
      </c>
      <c r="H575" s="107" t="s">
        <v>519</v>
      </c>
      <c r="I575" s="43" t="s">
        <v>280</v>
      </c>
    </row>
    <row r="576" spans="1:9" x14ac:dyDescent="0.25">
      <c r="A576" s="43" t="s">
        <v>270</v>
      </c>
      <c r="B576" s="43" t="s">
        <v>520</v>
      </c>
      <c r="C576" s="43" t="s">
        <v>543</v>
      </c>
      <c r="D576" s="43" t="s">
        <v>614</v>
      </c>
      <c r="E576" s="43" t="s">
        <v>615</v>
      </c>
      <c r="F576" s="43" t="s">
        <v>385</v>
      </c>
      <c r="G576" s="107" t="s">
        <v>575</v>
      </c>
      <c r="H576" s="107" t="s">
        <v>519</v>
      </c>
      <c r="I576" s="43" t="s">
        <v>280</v>
      </c>
    </row>
    <row r="577" spans="1:9" x14ac:dyDescent="0.25">
      <c r="A577" s="43" t="s">
        <v>270</v>
      </c>
      <c r="B577" s="43" t="s">
        <v>520</v>
      </c>
      <c r="C577" s="43" t="s">
        <v>543</v>
      </c>
      <c r="D577" s="43" t="s">
        <v>616</v>
      </c>
      <c r="E577" s="43" t="s">
        <v>617</v>
      </c>
      <c r="F577" s="43" t="s">
        <v>385</v>
      </c>
      <c r="G577" s="107" t="s">
        <v>575</v>
      </c>
      <c r="H577" s="107" t="s">
        <v>519</v>
      </c>
      <c r="I577" s="43" t="s">
        <v>280</v>
      </c>
    </row>
    <row r="578" spans="1:9" x14ac:dyDescent="0.25">
      <c r="A578" s="43" t="s">
        <v>270</v>
      </c>
      <c r="B578" s="43" t="s">
        <v>520</v>
      </c>
      <c r="C578" s="43" t="s">
        <v>543</v>
      </c>
      <c r="D578" s="43" t="s">
        <v>618</v>
      </c>
      <c r="E578" s="43" t="s">
        <v>619</v>
      </c>
      <c r="F578" s="43" t="s">
        <v>385</v>
      </c>
      <c r="G578" s="107" t="s">
        <v>575</v>
      </c>
      <c r="H578" s="107" t="s">
        <v>519</v>
      </c>
      <c r="I578" s="43" t="s">
        <v>280</v>
      </c>
    </row>
    <row r="579" spans="1:9" x14ac:dyDescent="0.25">
      <c r="A579" s="43" t="s">
        <v>270</v>
      </c>
      <c r="B579" s="43" t="s">
        <v>520</v>
      </c>
      <c r="C579" s="43" t="s">
        <v>543</v>
      </c>
      <c r="D579" s="43" t="s">
        <v>620</v>
      </c>
      <c r="E579" s="43" t="s">
        <v>621</v>
      </c>
      <c r="F579" s="43" t="s">
        <v>385</v>
      </c>
      <c r="G579" s="107" t="s">
        <v>575</v>
      </c>
      <c r="H579" s="107" t="s">
        <v>519</v>
      </c>
      <c r="I579" s="43" t="s">
        <v>280</v>
      </c>
    </row>
    <row r="580" spans="1:9" x14ac:dyDescent="0.25">
      <c r="A580" s="43" t="s">
        <v>270</v>
      </c>
      <c r="B580" s="43" t="s">
        <v>520</v>
      </c>
      <c r="C580" s="43" t="s">
        <v>543</v>
      </c>
      <c r="D580" s="43" t="s">
        <v>622</v>
      </c>
      <c r="E580" s="43" t="s">
        <v>623</v>
      </c>
      <c r="F580" s="43" t="s">
        <v>385</v>
      </c>
      <c r="G580" s="107" t="s">
        <v>575</v>
      </c>
      <c r="H580" s="107" t="s">
        <v>519</v>
      </c>
      <c r="I580" s="43" t="s">
        <v>280</v>
      </c>
    </row>
    <row r="581" spans="1:9" x14ac:dyDescent="0.25">
      <c r="A581" s="43" t="s">
        <v>270</v>
      </c>
      <c r="B581" s="43" t="s">
        <v>520</v>
      </c>
      <c r="C581" s="43" t="s">
        <v>543</v>
      </c>
      <c r="D581" s="43" t="s">
        <v>624</v>
      </c>
      <c r="E581" s="43" t="s">
        <v>625</v>
      </c>
      <c r="F581" s="43" t="s">
        <v>385</v>
      </c>
      <c r="G581" s="107" t="s">
        <v>575</v>
      </c>
      <c r="H581" s="107" t="s">
        <v>519</v>
      </c>
      <c r="I581" s="43" t="s">
        <v>280</v>
      </c>
    </row>
    <row r="582" spans="1:9" x14ac:dyDescent="0.25">
      <c r="A582" s="43" t="s">
        <v>270</v>
      </c>
      <c r="B582" s="43" t="s">
        <v>520</v>
      </c>
      <c r="C582" s="43" t="s">
        <v>543</v>
      </c>
      <c r="D582" s="43" t="s">
        <v>626</v>
      </c>
      <c r="E582" s="43" t="s">
        <v>627</v>
      </c>
      <c r="F582" s="43" t="s">
        <v>385</v>
      </c>
      <c r="G582" s="107" t="s">
        <v>575</v>
      </c>
      <c r="H582" s="107" t="s">
        <v>519</v>
      </c>
      <c r="I582" s="43" t="s">
        <v>280</v>
      </c>
    </row>
    <row r="583" spans="1:9" x14ac:dyDescent="0.25">
      <c r="A583" s="43" t="s">
        <v>270</v>
      </c>
      <c r="B583" s="43" t="s">
        <v>520</v>
      </c>
      <c r="C583" s="43" t="s">
        <v>543</v>
      </c>
      <c r="D583" s="43" t="s">
        <v>628</v>
      </c>
      <c r="E583" s="43" t="s">
        <v>629</v>
      </c>
      <c r="F583" s="43" t="s">
        <v>385</v>
      </c>
      <c r="G583" s="107" t="s">
        <v>575</v>
      </c>
      <c r="H583" s="107" t="s">
        <v>519</v>
      </c>
      <c r="I583" s="43" t="s">
        <v>280</v>
      </c>
    </row>
    <row r="584" spans="1:9" x14ac:dyDescent="0.25">
      <c r="A584" s="43" t="s">
        <v>270</v>
      </c>
      <c r="B584" s="43" t="s">
        <v>520</v>
      </c>
      <c r="C584" s="43" t="s">
        <v>543</v>
      </c>
      <c r="D584" s="43" t="s">
        <v>630</v>
      </c>
      <c r="E584" s="43" t="s">
        <v>631</v>
      </c>
      <c r="F584" s="43" t="s">
        <v>385</v>
      </c>
      <c r="G584" s="107" t="s">
        <v>575</v>
      </c>
      <c r="H584" s="107" t="s">
        <v>519</v>
      </c>
      <c r="I584" s="43" t="s">
        <v>280</v>
      </c>
    </row>
    <row r="585" spans="1:9" x14ac:dyDescent="0.25">
      <c r="A585" s="43" t="s">
        <v>270</v>
      </c>
      <c r="B585" s="43" t="s">
        <v>520</v>
      </c>
      <c r="C585" s="43" t="s">
        <v>543</v>
      </c>
      <c r="D585" s="43" t="s">
        <v>632</v>
      </c>
      <c r="E585" s="43" t="s">
        <v>633</v>
      </c>
      <c r="F585" s="43" t="s">
        <v>385</v>
      </c>
      <c r="G585" s="107" t="s">
        <v>575</v>
      </c>
      <c r="H585" s="107" t="s">
        <v>519</v>
      </c>
      <c r="I585" s="43" t="s">
        <v>280</v>
      </c>
    </row>
    <row r="586" spans="1:9" x14ac:dyDescent="0.25">
      <c r="A586" s="43" t="s">
        <v>270</v>
      </c>
      <c r="B586" s="43" t="s">
        <v>520</v>
      </c>
      <c r="C586" s="43" t="s">
        <v>543</v>
      </c>
      <c r="D586" s="43" t="s">
        <v>634</v>
      </c>
      <c r="E586" s="43" t="s">
        <v>635</v>
      </c>
      <c r="F586" s="43" t="s">
        <v>385</v>
      </c>
      <c r="G586" s="107" t="s">
        <v>575</v>
      </c>
      <c r="H586" s="107" t="s">
        <v>519</v>
      </c>
      <c r="I586" s="43" t="s">
        <v>280</v>
      </c>
    </row>
    <row r="587" spans="1:9" x14ac:dyDescent="0.25">
      <c r="A587" s="43" t="s">
        <v>270</v>
      </c>
      <c r="B587" s="43" t="s">
        <v>520</v>
      </c>
      <c r="C587" s="43" t="s">
        <v>543</v>
      </c>
      <c r="D587" s="43" t="s">
        <v>636</v>
      </c>
      <c r="E587" s="43" t="s">
        <v>637</v>
      </c>
      <c r="F587" s="43" t="s">
        <v>385</v>
      </c>
      <c r="G587" s="107" t="s">
        <v>575</v>
      </c>
      <c r="H587" s="107" t="s">
        <v>519</v>
      </c>
      <c r="I587" s="43" t="s">
        <v>280</v>
      </c>
    </row>
    <row r="588" spans="1:9" x14ac:dyDescent="0.25">
      <c r="A588" s="43" t="s">
        <v>270</v>
      </c>
      <c r="B588" s="43" t="s">
        <v>520</v>
      </c>
      <c r="C588" s="43" t="s">
        <v>543</v>
      </c>
      <c r="D588" s="43" t="s">
        <v>638</v>
      </c>
      <c r="E588" s="43" t="s">
        <v>639</v>
      </c>
      <c r="F588" s="43" t="s">
        <v>385</v>
      </c>
      <c r="G588" s="107" t="s">
        <v>575</v>
      </c>
      <c r="H588" s="107" t="s">
        <v>519</v>
      </c>
      <c r="I588" s="43" t="s">
        <v>280</v>
      </c>
    </row>
    <row r="589" spans="1:9" x14ac:dyDescent="0.25">
      <c r="A589" s="43" t="s">
        <v>270</v>
      </c>
      <c r="B589" s="43" t="s">
        <v>520</v>
      </c>
      <c r="C589" s="43" t="s">
        <v>543</v>
      </c>
      <c r="D589" s="43" t="s">
        <v>640</v>
      </c>
      <c r="E589" s="43" t="s">
        <v>641</v>
      </c>
      <c r="F589" s="43" t="s">
        <v>385</v>
      </c>
      <c r="G589" s="107" t="s">
        <v>575</v>
      </c>
      <c r="H589" s="107" t="s">
        <v>519</v>
      </c>
      <c r="I589" s="43" t="s">
        <v>280</v>
      </c>
    </row>
    <row r="590" spans="1:9" x14ac:dyDescent="0.25">
      <c r="A590" s="43" t="s">
        <v>270</v>
      </c>
      <c r="B590" s="43" t="s">
        <v>520</v>
      </c>
      <c r="C590" s="43" t="s">
        <v>543</v>
      </c>
      <c r="D590" s="43" t="s">
        <v>642</v>
      </c>
      <c r="E590" s="43" t="s">
        <v>643</v>
      </c>
      <c r="F590" s="43" t="s">
        <v>385</v>
      </c>
      <c r="G590" s="107" t="s">
        <v>575</v>
      </c>
      <c r="H590" s="107" t="s">
        <v>519</v>
      </c>
      <c r="I590" s="43" t="s">
        <v>280</v>
      </c>
    </row>
    <row r="591" spans="1:9" x14ac:dyDescent="0.25">
      <c r="A591" s="43" t="s">
        <v>270</v>
      </c>
      <c r="B591" s="43" t="s">
        <v>520</v>
      </c>
      <c r="C591" s="43" t="s">
        <v>543</v>
      </c>
      <c r="D591" s="43" t="s">
        <v>644</v>
      </c>
      <c r="E591" s="43" t="s">
        <v>645</v>
      </c>
      <c r="F591" s="43" t="s">
        <v>385</v>
      </c>
      <c r="G591" s="107" t="s">
        <v>575</v>
      </c>
      <c r="H591" s="107" t="s">
        <v>519</v>
      </c>
      <c r="I591" s="43" t="s">
        <v>280</v>
      </c>
    </row>
    <row r="592" spans="1:9" x14ac:dyDescent="0.25">
      <c r="A592" s="43" t="s">
        <v>270</v>
      </c>
      <c r="B592" s="43" t="s">
        <v>520</v>
      </c>
      <c r="C592" s="43" t="s">
        <v>543</v>
      </c>
      <c r="D592" s="43" t="s">
        <v>646</v>
      </c>
      <c r="E592" s="43" t="s">
        <v>647</v>
      </c>
      <c r="F592" s="43" t="s">
        <v>385</v>
      </c>
      <c r="G592" s="107" t="s">
        <v>575</v>
      </c>
      <c r="H592" s="107" t="s">
        <v>519</v>
      </c>
      <c r="I592" s="43" t="s">
        <v>280</v>
      </c>
    </row>
    <row r="593" spans="1:9" x14ac:dyDescent="0.25">
      <c r="A593" s="43" t="s">
        <v>270</v>
      </c>
      <c r="B593" s="43" t="s">
        <v>520</v>
      </c>
      <c r="C593" s="43" t="s">
        <v>543</v>
      </c>
      <c r="D593" s="43" t="s">
        <v>648</v>
      </c>
      <c r="E593" s="43" t="s">
        <v>649</v>
      </c>
      <c r="F593" s="43" t="s">
        <v>385</v>
      </c>
      <c r="G593" s="107" t="s">
        <v>575</v>
      </c>
      <c r="H593" s="107" t="s">
        <v>519</v>
      </c>
      <c r="I593" s="43" t="s">
        <v>280</v>
      </c>
    </row>
    <row r="594" spans="1:9" x14ac:dyDescent="0.25">
      <c r="A594" s="43" t="s">
        <v>270</v>
      </c>
      <c r="B594" s="43" t="s">
        <v>520</v>
      </c>
      <c r="C594" s="43" t="s">
        <v>543</v>
      </c>
      <c r="D594" s="43" t="s">
        <v>650</v>
      </c>
      <c r="E594" s="43" t="s">
        <v>651</v>
      </c>
      <c r="F594" s="43" t="s">
        <v>385</v>
      </c>
      <c r="G594" s="107" t="s">
        <v>575</v>
      </c>
      <c r="H594" s="107" t="s">
        <v>519</v>
      </c>
      <c r="I594" s="43" t="s">
        <v>280</v>
      </c>
    </row>
    <row r="595" spans="1:9" x14ac:dyDescent="0.25">
      <c r="A595" s="43" t="s">
        <v>270</v>
      </c>
      <c r="B595" s="43" t="s">
        <v>520</v>
      </c>
      <c r="C595" s="43" t="s">
        <v>543</v>
      </c>
      <c r="D595" s="43" t="s">
        <v>652</v>
      </c>
      <c r="E595" s="43" t="s">
        <v>653</v>
      </c>
      <c r="F595" s="43" t="s">
        <v>385</v>
      </c>
      <c r="G595" s="107" t="s">
        <v>575</v>
      </c>
      <c r="H595" s="107" t="s">
        <v>519</v>
      </c>
      <c r="I595" s="43" t="s">
        <v>280</v>
      </c>
    </row>
    <row r="596" spans="1:9" x14ac:dyDescent="0.25">
      <c r="A596" s="43" t="s">
        <v>270</v>
      </c>
      <c r="B596" s="43" t="s">
        <v>520</v>
      </c>
      <c r="C596" s="43" t="s">
        <v>543</v>
      </c>
      <c r="D596" s="43" t="s">
        <v>654</v>
      </c>
      <c r="E596" s="43" t="s">
        <v>655</v>
      </c>
      <c r="F596" s="43" t="s">
        <v>385</v>
      </c>
      <c r="G596" s="107" t="s">
        <v>575</v>
      </c>
      <c r="H596" s="107" t="s">
        <v>519</v>
      </c>
      <c r="I596" s="43" t="s">
        <v>280</v>
      </c>
    </row>
    <row r="597" spans="1:9" x14ac:dyDescent="0.25">
      <c r="A597" s="43" t="s">
        <v>270</v>
      </c>
      <c r="B597" s="43" t="s">
        <v>520</v>
      </c>
      <c r="C597" s="43" t="s">
        <v>543</v>
      </c>
      <c r="D597" s="43" t="s">
        <v>656</v>
      </c>
      <c r="E597" s="43" t="s">
        <v>657</v>
      </c>
      <c r="F597" s="43" t="s">
        <v>385</v>
      </c>
      <c r="G597" s="107" t="s">
        <v>575</v>
      </c>
      <c r="H597" s="107">
        <v>0.47199999999999998</v>
      </c>
      <c r="I597" s="43" t="s">
        <v>280</v>
      </c>
    </row>
    <row r="598" spans="1:9" x14ac:dyDescent="0.25">
      <c r="A598" s="43" t="s">
        <v>270</v>
      </c>
      <c r="B598" s="43" t="s">
        <v>520</v>
      </c>
      <c r="C598" s="43" t="s">
        <v>543</v>
      </c>
      <c r="D598" s="43" t="s">
        <v>658</v>
      </c>
      <c r="E598" s="43" t="s">
        <v>659</v>
      </c>
      <c r="F598" s="43" t="s">
        <v>385</v>
      </c>
      <c r="G598" s="107" t="s">
        <v>575</v>
      </c>
      <c r="H598" s="107" t="s">
        <v>519</v>
      </c>
      <c r="I598" s="43" t="s">
        <v>280</v>
      </c>
    </row>
    <row r="599" spans="1:9" x14ac:dyDescent="0.25">
      <c r="A599" s="43" t="s">
        <v>270</v>
      </c>
      <c r="B599" s="43" t="s">
        <v>520</v>
      </c>
      <c r="C599" s="43" t="s">
        <v>543</v>
      </c>
      <c r="D599" s="43" t="s">
        <v>660</v>
      </c>
      <c r="E599" s="43" t="s">
        <v>661</v>
      </c>
      <c r="F599" s="43" t="s">
        <v>385</v>
      </c>
      <c r="G599" s="107" t="s">
        <v>575</v>
      </c>
      <c r="H599" s="107" t="s">
        <v>519</v>
      </c>
      <c r="I599" s="43" t="s">
        <v>280</v>
      </c>
    </row>
    <row r="600" spans="1:9" x14ac:dyDescent="0.25">
      <c r="A600" s="43" t="s">
        <v>270</v>
      </c>
      <c r="B600" s="43" t="s">
        <v>520</v>
      </c>
      <c r="C600" s="43" t="s">
        <v>543</v>
      </c>
      <c r="D600" s="43" t="s">
        <v>662</v>
      </c>
      <c r="E600" s="43" t="s">
        <v>663</v>
      </c>
      <c r="F600" s="43" t="s">
        <v>385</v>
      </c>
      <c r="G600" s="107" t="s">
        <v>575</v>
      </c>
      <c r="H600" s="107" t="s">
        <v>226</v>
      </c>
      <c r="I600" s="43" t="s">
        <v>280</v>
      </c>
    </row>
    <row r="601" spans="1:9" x14ac:dyDescent="0.25">
      <c r="A601" s="43" t="s">
        <v>270</v>
      </c>
      <c r="B601" s="43" t="s">
        <v>520</v>
      </c>
      <c r="C601" s="43" t="s">
        <v>543</v>
      </c>
      <c r="D601" s="43" t="s">
        <v>664</v>
      </c>
      <c r="E601" s="43" t="s">
        <v>665</v>
      </c>
      <c r="F601" s="43" t="s">
        <v>385</v>
      </c>
      <c r="G601" s="107" t="s">
        <v>575</v>
      </c>
      <c r="H601" s="107" t="s">
        <v>226</v>
      </c>
      <c r="I601" s="43" t="s">
        <v>280</v>
      </c>
    </row>
    <row r="602" spans="1:9" x14ac:dyDescent="0.25">
      <c r="A602" s="43" t="s">
        <v>270</v>
      </c>
      <c r="B602" s="43" t="s">
        <v>520</v>
      </c>
      <c r="C602" s="43" t="s">
        <v>543</v>
      </c>
      <c r="D602" s="43" t="s">
        <v>666</v>
      </c>
      <c r="E602" s="43" t="s">
        <v>667</v>
      </c>
      <c r="F602" s="43" t="s">
        <v>385</v>
      </c>
      <c r="G602" s="107" t="s">
        <v>575</v>
      </c>
      <c r="H602" s="107" t="s">
        <v>519</v>
      </c>
      <c r="I602" s="43" t="s">
        <v>280</v>
      </c>
    </row>
    <row r="603" spans="1:9" x14ac:dyDescent="0.25">
      <c r="A603" s="43" t="s">
        <v>270</v>
      </c>
      <c r="B603" s="43" t="s">
        <v>520</v>
      </c>
      <c r="C603" s="43" t="s">
        <v>543</v>
      </c>
      <c r="D603" s="43" t="s">
        <v>668</v>
      </c>
      <c r="E603" s="43" t="s">
        <v>669</v>
      </c>
      <c r="F603" s="43" t="s">
        <v>385</v>
      </c>
      <c r="G603" s="107" t="s">
        <v>575</v>
      </c>
      <c r="H603" s="107" t="s">
        <v>226</v>
      </c>
      <c r="I603" s="43" t="s">
        <v>280</v>
      </c>
    </row>
    <row r="604" spans="1:9" x14ac:dyDescent="0.25">
      <c r="A604" s="43" t="s">
        <v>270</v>
      </c>
      <c r="B604" s="43" t="s">
        <v>520</v>
      </c>
      <c r="C604" s="43" t="s">
        <v>543</v>
      </c>
      <c r="D604" s="43" t="s">
        <v>670</v>
      </c>
      <c r="E604" s="43" t="s">
        <v>671</v>
      </c>
      <c r="F604" s="43" t="s">
        <v>385</v>
      </c>
      <c r="G604" s="107" t="s">
        <v>575</v>
      </c>
      <c r="H604" s="107" t="s">
        <v>519</v>
      </c>
      <c r="I604" s="43" t="s">
        <v>280</v>
      </c>
    </row>
    <row r="605" spans="1:9" x14ac:dyDescent="0.25">
      <c r="A605" s="43" t="s">
        <v>270</v>
      </c>
      <c r="B605" s="43" t="s">
        <v>520</v>
      </c>
      <c r="C605" s="43" t="s">
        <v>543</v>
      </c>
      <c r="D605" s="43" t="s">
        <v>672</v>
      </c>
      <c r="E605" s="43" t="s">
        <v>673</v>
      </c>
      <c r="F605" s="43" t="s">
        <v>385</v>
      </c>
      <c r="G605" s="107" t="s">
        <v>575</v>
      </c>
      <c r="H605" s="107" t="s">
        <v>519</v>
      </c>
      <c r="I605" s="43" t="s">
        <v>280</v>
      </c>
    </row>
    <row r="606" spans="1:9" x14ac:dyDescent="0.25">
      <c r="A606" s="43" t="s">
        <v>270</v>
      </c>
      <c r="B606" s="43" t="s">
        <v>520</v>
      </c>
      <c r="C606" s="43" t="s">
        <v>543</v>
      </c>
      <c r="D606" s="43" t="s">
        <v>674</v>
      </c>
      <c r="E606" s="43" t="s">
        <v>675</v>
      </c>
      <c r="F606" s="43" t="s">
        <v>385</v>
      </c>
      <c r="G606" s="107" t="s">
        <v>575</v>
      </c>
      <c r="H606" s="107" t="s">
        <v>519</v>
      </c>
      <c r="I606" s="43" t="s">
        <v>280</v>
      </c>
    </row>
    <row r="607" spans="1:9" x14ac:dyDescent="0.25">
      <c r="A607" s="43" t="s">
        <v>270</v>
      </c>
      <c r="B607" s="43" t="s">
        <v>520</v>
      </c>
      <c r="C607" s="43" t="s">
        <v>543</v>
      </c>
      <c r="D607" s="43" t="s">
        <v>676</v>
      </c>
      <c r="E607" s="43" t="s">
        <v>677</v>
      </c>
      <c r="F607" s="43" t="s">
        <v>385</v>
      </c>
      <c r="G607" s="107" t="s">
        <v>575</v>
      </c>
      <c r="H607" s="107" t="s">
        <v>519</v>
      </c>
      <c r="I607" s="43" t="s">
        <v>280</v>
      </c>
    </row>
    <row r="608" spans="1:9" x14ac:dyDescent="0.25">
      <c r="A608" s="43" t="s">
        <v>270</v>
      </c>
      <c r="B608" s="43" t="s">
        <v>520</v>
      </c>
      <c r="C608" s="43" t="s">
        <v>543</v>
      </c>
      <c r="D608" s="43" t="s">
        <v>678</v>
      </c>
      <c r="E608" s="43" t="s">
        <v>679</v>
      </c>
      <c r="F608" s="43" t="s">
        <v>385</v>
      </c>
      <c r="G608" s="107" t="s">
        <v>575</v>
      </c>
      <c r="H608" s="107" t="s">
        <v>519</v>
      </c>
      <c r="I608" s="43" t="s">
        <v>280</v>
      </c>
    </row>
    <row r="609" spans="1:9" x14ac:dyDescent="0.25">
      <c r="A609" s="43" t="s">
        <v>270</v>
      </c>
      <c r="B609" s="43" t="s">
        <v>520</v>
      </c>
      <c r="C609" s="43" t="s">
        <v>543</v>
      </c>
      <c r="D609" s="43" t="s">
        <v>680</v>
      </c>
      <c r="E609" s="43" t="s">
        <v>681</v>
      </c>
      <c r="F609" s="43" t="s">
        <v>385</v>
      </c>
      <c r="G609" s="107" t="s">
        <v>575</v>
      </c>
      <c r="H609" s="107" t="s">
        <v>519</v>
      </c>
      <c r="I609" s="43" t="s">
        <v>280</v>
      </c>
    </row>
    <row r="610" spans="1:9" x14ac:dyDescent="0.25">
      <c r="A610" s="43" t="s">
        <v>270</v>
      </c>
      <c r="B610" s="43" t="s">
        <v>520</v>
      </c>
      <c r="C610" s="43" t="s">
        <v>543</v>
      </c>
      <c r="D610" s="43" t="s">
        <v>682</v>
      </c>
      <c r="E610" s="43" t="s">
        <v>683</v>
      </c>
      <c r="F610" s="43" t="s">
        <v>385</v>
      </c>
      <c r="G610" s="107" t="s">
        <v>575</v>
      </c>
      <c r="H610" s="107" t="s">
        <v>519</v>
      </c>
      <c r="I610" s="43" t="s">
        <v>280</v>
      </c>
    </row>
    <row r="611" spans="1:9" x14ac:dyDescent="0.25">
      <c r="A611" s="43" t="s">
        <v>270</v>
      </c>
      <c r="B611" s="43" t="s">
        <v>520</v>
      </c>
      <c r="C611" s="43" t="s">
        <v>543</v>
      </c>
      <c r="D611" s="43" t="s">
        <v>684</v>
      </c>
      <c r="E611" s="43" t="s">
        <v>685</v>
      </c>
      <c r="F611" s="43" t="s">
        <v>385</v>
      </c>
      <c r="G611" s="107" t="s">
        <v>575</v>
      </c>
      <c r="H611" s="107" t="s">
        <v>519</v>
      </c>
      <c r="I611" s="43" t="s">
        <v>280</v>
      </c>
    </row>
    <row r="612" spans="1:9" x14ac:dyDescent="0.25">
      <c r="A612" s="43" t="s">
        <v>270</v>
      </c>
      <c r="B612" s="43" t="s">
        <v>520</v>
      </c>
      <c r="C612" s="43" t="s">
        <v>543</v>
      </c>
      <c r="D612" s="43" t="s">
        <v>686</v>
      </c>
      <c r="E612" s="43" t="s">
        <v>687</v>
      </c>
      <c r="F612" s="43" t="s">
        <v>385</v>
      </c>
      <c r="G612" s="107" t="s">
        <v>575</v>
      </c>
      <c r="H612" s="107" t="s">
        <v>519</v>
      </c>
      <c r="I612" s="43" t="s">
        <v>280</v>
      </c>
    </row>
    <row r="613" spans="1:9" x14ac:dyDescent="0.25">
      <c r="A613" s="43" t="s">
        <v>270</v>
      </c>
      <c r="B613" s="43" t="s">
        <v>520</v>
      </c>
      <c r="C613" s="43" t="s">
        <v>543</v>
      </c>
      <c r="D613" s="43" t="s">
        <v>688</v>
      </c>
      <c r="E613" s="43" t="s">
        <v>689</v>
      </c>
      <c r="F613" s="43" t="s">
        <v>385</v>
      </c>
      <c r="G613" s="107" t="s">
        <v>575</v>
      </c>
      <c r="H613" s="107" t="s">
        <v>519</v>
      </c>
      <c r="I613" s="43" t="s">
        <v>280</v>
      </c>
    </row>
    <row r="614" spans="1:9" x14ac:dyDescent="0.25">
      <c r="A614" s="43" t="s">
        <v>270</v>
      </c>
      <c r="B614" s="43" t="s">
        <v>520</v>
      </c>
      <c r="C614" s="43" t="s">
        <v>543</v>
      </c>
      <c r="D614" s="43" t="s">
        <v>690</v>
      </c>
      <c r="E614" s="43" t="s">
        <v>691</v>
      </c>
      <c r="F614" s="43" t="s">
        <v>385</v>
      </c>
      <c r="G614" s="107" t="s">
        <v>575</v>
      </c>
      <c r="H614" s="107" t="s">
        <v>519</v>
      </c>
      <c r="I614" s="43" t="s">
        <v>280</v>
      </c>
    </row>
    <row r="615" spans="1:9" x14ac:dyDescent="0.25">
      <c r="A615" s="43" t="s">
        <v>270</v>
      </c>
      <c r="B615" s="43" t="s">
        <v>520</v>
      </c>
      <c r="C615" s="43" t="s">
        <v>543</v>
      </c>
      <c r="D615" s="43" t="s">
        <v>692</v>
      </c>
      <c r="E615" s="43" t="s">
        <v>693</v>
      </c>
      <c r="F615" s="43" t="s">
        <v>385</v>
      </c>
      <c r="G615" s="107" t="s">
        <v>575</v>
      </c>
      <c r="H615" s="107" t="s">
        <v>519</v>
      </c>
      <c r="I615" s="43" t="s">
        <v>280</v>
      </c>
    </row>
    <row r="616" spans="1:9" x14ac:dyDescent="0.25">
      <c r="A616" s="43" t="s">
        <v>270</v>
      </c>
      <c r="B616" s="43" t="s">
        <v>520</v>
      </c>
      <c r="C616" s="43" t="s">
        <v>543</v>
      </c>
      <c r="D616" s="43" t="s">
        <v>694</v>
      </c>
      <c r="E616" s="43" t="s">
        <v>695</v>
      </c>
      <c r="F616" s="43" t="s">
        <v>385</v>
      </c>
      <c r="G616" s="107" t="s">
        <v>575</v>
      </c>
      <c r="H616" s="107" t="s">
        <v>519</v>
      </c>
      <c r="I616" s="43" t="s">
        <v>280</v>
      </c>
    </row>
    <row r="617" spans="1:9" x14ac:dyDescent="0.25">
      <c r="A617" s="43" t="s">
        <v>270</v>
      </c>
      <c r="B617" s="43" t="s">
        <v>520</v>
      </c>
      <c r="C617" s="43" t="s">
        <v>543</v>
      </c>
      <c r="D617" s="43" t="s">
        <v>696</v>
      </c>
      <c r="E617" s="43" t="s">
        <v>697</v>
      </c>
      <c r="F617" s="43" t="s">
        <v>385</v>
      </c>
      <c r="G617" s="107" t="s">
        <v>575</v>
      </c>
      <c r="H617" s="107" t="s">
        <v>519</v>
      </c>
      <c r="I617" s="43" t="s">
        <v>280</v>
      </c>
    </row>
    <row r="618" spans="1:9" x14ac:dyDescent="0.25">
      <c r="A618" s="43" t="s">
        <v>270</v>
      </c>
      <c r="B618" s="43" t="s">
        <v>520</v>
      </c>
      <c r="C618" s="43" t="s">
        <v>543</v>
      </c>
      <c r="D618" s="43" t="s">
        <v>698</v>
      </c>
      <c r="E618" s="43" t="s">
        <v>699</v>
      </c>
      <c r="F618" s="43" t="s">
        <v>385</v>
      </c>
      <c r="G618" s="107" t="s">
        <v>575</v>
      </c>
      <c r="H618" s="107" t="s">
        <v>519</v>
      </c>
      <c r="I618" s="43" t="s">
        <v>280</v>
      </c>
    </row>
    <row r="619" spans="1:9" x14ac:dyDescent="0.25">
      <c r="A619" s="43" t="s">
        <v>270</v>
      </c>
      <c r="B619" s="43" t="s">
        <v>520</v>
      </c>
      <c r="C619" s="43" t="s">
        <v>543</v>
      </c>
      <c r="D619" s="43" t="s">
        <v>700</v>
      </c>
      <c r="E619" s="43" t="s">
        <v>701</v>
      </c>
      <c r="F619" s="43" t="s">
        <v>385</v>
      </c>
      <c r="G619" s="107" t="s">
        <v>575</v>
      </c>
      <c r="H619" s="107" t="s">
        <v>519</v>
      </c>
      <c r="I619" s="43" t="s">
        <v>280</v>
      </c>
    </row>
    <row r="620" spans="1:9" x14ac:dyDescent="0.25">
      <c r="A620" s="43" t="s">
        <v>270</v>
      </c>
      <c r="B620" s="43" t="s">
        <v>520</v>
      </c>
      <c r="C620" s="43" t="s">
        <v>543</v>
      </c>
      <c r="D620" s="43" t="s">
        <v>702</v>
      </c>
      <c r="E620" s="43" t="s">
        <v>703</v>
      </c>
      <c r="F620" s="43" t="s">
        <v>385</v>
      </c>
      <c r="G620" s="107" t="s">
        <v>575</v>
      </c>
      <c r="H620" s="107" t="s">
        <v>519</v>
      </c>
      <c r="I620" s="43" t="s">
        <v>280</v>
      </c>
    </row>
    <row r="621" spans="1:9" x14ac:dyDescent="0.25">
      <c r="A621" s="43" t="s">
        <v>270</v>
      </c>
      <c r="B621" s="43" t="s">
        <v>520</v>
      </c>
      <c r="C621" s="43" t="s">
        <v>543</v>
      </c>
      <c r="D621" s="43" t="s">
        <v>704</v>
      </c>
      <c r="E621" s="43" t="s">
        <v>705</v>
      </c>
      <c r="F621" s="43" t="s">
        <v>385</v>
      </c>
      <c r="G621" s="107" t="s">
        <v>575</v>
      </c>
      <c r="H621" s="107" t="s">
        <v>519</v>
      </c>
      <c r="I621" s="43" t="s">
        <v>280</v>
      </c>
    </row>
    <row r="622" spans="1:9" x14ac:dyDescent="0.25">
      <c r="A622" s="43" t="s">
        <v>270</v>
      </c>
      <c r="B622" s="43" t="s">
        <v>520</v>
      </c>
      <c r="C622" s="43" t="s">
        <v>543</v>
      </c>
      <c r="D622" s="43" t="s">
        <v>706</v>
      </c>
      <c r="E622" s="43" t="s">
        <v>707</v>
      </c>
      <c r="F622" s="43" t="s">
        <v>385</v>
      </c>
      <c r="G622" s="107" t="s">
        <v>575</v>
      </c>
      <c r="H622" s="107" t="s">
        <v>519</v>
      </c>
      <c r="I622" s="43" t="s">
        <v>280</v>
      </c>
    </row>
    <row r="623" spans="1:9" x14ac:dyDescent="0.25">
      <c r="A623" s="43" t="s">
        <v>270</v>
      </c>
      <c r="B623" s="43" t="s">
        <v>520</v>
      </c>
      <c r="C623" s="43" t="s">
        <v>543</v>
      </c>
      <c r="D623" s="43" t="s">
        <v>708</v>
      </c>
      <c r="E623" s="43" t="s">
        <v>709</v>
      </c>
      <c r="F623" s="43" t="s">
        <v>385</v>
      </c>
      <c r="G623" s="107" t="s">
        <v>575</v>
      </c>
      <c r="H623" s="107" t="s">
        <v>519</v>
      </c>
      <c r="I623" s="43" t="s">
        <v>280</v>
      </c>
    </row>
    <row r="624" spans="1:9" x14ac:dyDescent="0.25">
      <c r="A624" s="43" t="s">
        <v>270</v>
      </c>
      <c r="B624" s="43" t="s">
        <v>520</v>
      </c>
      <c r="C624" s="43" t="s">
        <v>543</v>
      </c>
      <c r="D624" s="43" t="s">
        <v>710</v>
      </c>
      <c r="E624" s="43" t="s">
        <v>711</v>
      </c>
      <c r="F624" s="43" t="s">
        <v>385</v>
      </c>
      <c r="G624" s="107" t="s">
        <v>575</v>
      </c>
      <c r="H624" s="107" t="s">
        <v>519</v>
      </c>
      <c r="I624" s="43" t="s">
        <v>280</v>
      </c>
    </row>
    <row r="625" spans="1:9" x14ac:dyDescent="0.25">
      <c r="A625" s="43" t="s">
        <v>270</v>
      </c>
      <c r="B625" s="43" t="s">
        <v>520</v>
      </c>
      <c r="C625" s="43" t="s">
        <v>543</v>
      </c>
      <c r="D625" s="43" t="s">
        <v>712</v>
      </c>
      <c r="E625" s="43" t="s">
        <v>713</v>
      </c>
      <c r="F625" s="43" t="s">
        <v>385</v>
      </c>
      <c r="G625" s="107" t="s">
        <v>575</v>
      </c>
      <c r="H625" s="107" t="s">
        <v>519</v>
      </c>
      <c r="I625" s="43" t="s">
        <v>280</v>
      </c>
    </row>
    <row r="626" spans="1:9" x14ac:dyDescent="0.25">
      <c r="A626" s="43" t="s">
        <v>270</v>
      </c>
      <c r="B626" s="43" t="s">
        <v>520</v>
      </c>
      <c r="C626" s="43" t="s">
        <v>543</v>
      </c>
      <c r="D626" s="43" t="s">
        <v>714</v>
      </c>
      <c r="E626" s="43" t="s">
        <v>715</v>
      </c>
      <c r="F626" s="43" t="s">
        <v>385</v>
      </c>
      <c r="G626" s="107" t="s">
        <v>575</v>
      </c>
      <c r="H626" s="107" t="s">
        <v>519</v>
      </c>
      <c r="I626" s="43" t="s">
        <v>280</v>
      </c>
    </row>
    <row r="627" spans="1:9" x14ac:dyDescent="0.25">
      <c r="A627" s="43" t="s">
        <v>270</v>
      </c>
      <c r="B627" s="43" t="s">
        <v>520</v>
      </c>
      <c r="C627" s="43" t="s">
        <v>543</v>
      </c>
      <c r="D627" s="43" t="s">
        <v>716</v>
      </c>
      <c r="E627" s="43" t="s">
        <v>717</v>
      </c>
      <c r="F627" s="43" t="s">
        <v>385</v>
      </c>
      <c r="G627" s="107" t="s">
        <v>575</v>
      </c>
      <c r="H627" s="107" t="s">
        <v>519</v>
      </c>
      <c r="I627" s="43" t="s">
        <v>280</v>
      </c>
    </row>
    <row r="628" spans="1:9" x14ac:dyDescent="0.25">
      <c r="A628" s="43" t="s">
        <v>270</v>
      </c>
      <c r="B628" s="43" t="s">
        <v>520</v>
      </c>
      <c r="C628" s="43" t="s">
        <v>543</v>
      </c>
      <c r="D628" s="43" t="s">
        <v>718</v>
      </c>
      <c r="E628" s="43" t="s">
        <v>719</v>
      </c>
      <c r="F628" s="43" t="s">
        <v>385</v>
      </c>
      <c r="G628" s="107" t="s">
        <v>575</v>
      </c>
      <c r="H628" s="107" t="s">
        <v>519</v>
      </c>
      <c r="I628" s="43" t="s">
        <v>280</v>
      </c>
    </row>
    <row r="629" spans="1:9" x14ac:dyDescent="0.25">
      <c r="A629" s="43" t="s">
        <v>270</v>
      </c>
      <c r="B629" s="43" t="s">
        <v>520</v>
      </c>
      <c r="C629" s="43" t="s">
        <v>543</v>
      </c>
      <c r="D629" s="43" t="s">
        <v>720</v>
      </c>
      <c r="E629" s="43" t="s">
        <v>721</v>
      </c>
      <c r="F629" s="43" t="s">
        <v>385</v>
      </c>
      <c r="G629" s="107" t="s">
        <v>575</v>
      </c>
      <c r="H629" s="107">
        <v>528.60699999999986</v>
      </c>
      <c r="I629" s="43" t="s">
        <v>280</v>
      </c>
    </row>
    <row r="630" spans="1:9" x14ac:dyDescent="0.25">
      <c r="A630" s="43" t="s">
        <v>270</v>
      </c>
      <c r="B630" s="43" t="s">
        <v>520</v>
      </c>
      <c r="C630" s="43" t="s">
        <v>543</v>
      </c>
      <c r="D630" s="43" t="s">
        <v>722</v>
      </c>
      <c r="E630" s="43" t="s">
        <v>723</v>
      </c>
      <c r="F630" s="43" t="s">
        <v>385</v>
      </c>
      <c r="G630" s="107" t="s">
        <v>575</v>
      </c>
      <c r="H630" s="107">
        <v>108.39700000000001</v>
      </c>
      <c r="I630" s="43" t="s">
        <v>280</v>
      </c>
    </row>
    <row r="631" spans="1:9" x14ac:dyDescent="0.25">
      <c r="A631" s="43" t="s">
        <v>270</v>
      </c>
      <c r="B631" s="43" t="s">
        <v>520</v>
      </c>
      <c r="C631" s="43" t="s">
        <v>543</v>
      </c>
      <c r="D631" s="43" t="s">
        <v>775</v>
      </c>
      <c r="E631" s="43" t="s">
        <v>776</v>
      </c>
      <c r="F631" s="43" t="s">
        <v>385</v>
      </c>
      <c r="G631" s="107" t="s">
        <v>575</v>
      </c>
      <c r="H631" s="107">
        <v>637.00399999999991</v>
      </c>
      <c r="I631" s="43" t="s">
        <v>280</v>
      </c>
    </row>
    <row r="632" spans="1:9" x14ac:dyDescent="0.25">
      <c r="A632" s="43" t="s">
        <v>270</v>
      </c>
      <c r="B632" s="43" t="s">
        <v>520</v>
      </c>
      <c r="C632" s="43" t="s">
        <v>543</v>
      </c>
      <c r="D632" s="43" t="s">
        <v>586</v>
      </c>
      <c r="E632" s="43" t="s">
        <v>587</v>
      </c>
      <c r="F632" s="43" t="s">
        <v>385</v>
      </c>
      <c r="G632" s="107" t="s">
        <v>576</v>
      </c>
      <c r="H632" s="107">
        <v>338.94600000000003</v>
      </c>
      <c r="I632" s="43" t="s">
        <v>279</v>
      </c>
    </row>
    <row r="633" spans="1:9" x14ac:dyDescent="0.25">
      <c r="A633" s="43" t="s">
        <v>270</v>
      </c>
      <c r="B633" s="43" t="s">
        <v>520</v>
      </c>
      <c r="C633" s="43" t="s">
        <v>543</v>
      </c>
      <c r="D633" s="43" t="s">
        <v>588</v>
      </c>
      <c r="E633" s="43" t="s">
        <v>589</v>
      </c>
      <c r="F633" s="43" t="s">
        <v>385</v>
      </c>
      <c r="G633" s="107" t="s">
        <v>576</v>
      </c>
      <c r="H633" s="107">
        <v>337.83</v>
      </c>
      <c r="I633" s="43" t="s">
        <v>279</v>
      </c>
    </row>
    <row r="634" spans="1:9" x14ac:dyDescent="0.25">
      <c r="A634" s="43" t="s">
        <v>270</v>
      </c>
      <c r="B634" s="43" t="s">
        <v>520</v>
      </c>
      <c r="C634" s="43" t="s">
        <v>543</v>
      </c>
      <c r="D634" s="43" t="s">
        <v>590</v>
      </c>
      <c r="E634" s="43" t="s">
        <v>591</v>
      </c>
      <c r="F634" s="43" t="s">
        <v>385</v>
      </c>
      <c r="G634" s="107" t="s">
        <v>576</v>
      </c>
      <c r="H634" s="107">
        <v>0.98099999999999998</v>
      </c>
      <c r="I634" s="43" t="s">
        <v>279</v>
      </c>
    </row>
    <row r="635" spans="1:9" x14ac:dyDescent="0.25">
      <c r="A635" s="43" t="s">
        <v>270</v>
      </c>
      <c r="B635" s="43" t="s">
        <v>520</v>
      </c>
      <c r="C635" s="43" t="s">
        <v>543</v>
      </c>
      <c r="D635" s="43" t="s">
        <v>592</v>
      </c>
      <c r="E635" s="43" t="s">
        <v>593</v>
      </c>
      <c r="F635" s="43" t="s">
        <v>385</v>
      </c>
      <c r="G635" s="107" t="s">
        <v>576</v>
      </c>
      <c r="H635" s="107">
        <v>0.13600000000000001</v>
      </c>
      <c r="I635" s="43" t="s">
        <v>279</v>
      </c>
    </row>
    <row r="636" spans="1:9" x14ac:dyDescent="0.25">
      <c r="A636" s="43" t="s">
        <v>270</v>
      </c>
      <c r="B636" s="43" t="s">
        <v>520</v>
      </c>
      <c r="C636" s="43" t="s">
        <v>543</v>
      </c>
      <c r="D636" s="43" t="s">
        <v>594</v>
      </c>
      <c r="E636" s="43" t="s">
        <v>595</v>
      </c>
      <c r="F636" s="43" t="s">
        <v>385</v>
      </c>
      <c r="G636" s="107" t="s">
        <v>576</v>
      </c>
      <c r="H636" s="107">
        <v>1.1140000000000001</v>
      </c>
      <c r="I636" s="43" t="s">
        <v>279</v>
      </c>
    </row>
    <row r="637" spans="1:9" x14ac:dyDescent="0.25">
      <c r="A637" s="43" t="s">
        <v>270</v>
      </c>
      <c r="B637" s="43" t="s">
        <v>520</v>
      </c>
      <c r="C637" s="43" t="s">
        <v>543</v>
      </c>
      <c r="D637" s="43" t="s">
        <v>596</v>
      </c>
      <c r="E637" s="43" t="s">
        <v>597</v>
      </c>
      <c r="F637" s="43" t="s">
        <v>385</v>
      </c>
      <c r="G637" s="107" t="s">
        <v>576</v>
      </c>
      <c r="H637" s="107">
        <v>0.59199999999999997</v>
      </c>
      <c r="I637" s="43" t="s">
        <v>279</v>
      </c>
    </row>
    <row r="638" spans="1:9" x14ac:dyDescent="0.25">
      <c r="A638" s="43" t="s">
        <v>270</v>
      </c>
      <c r="B638" s="43" t="s">
        <v>520</v>
      </c>
      <c r="C638" s="43" t="s">
        <v>543</v>
      </c>
      <c r="D638" s="43" t="s">
        <v>598</v>
      </c>
      <c r="E638" s="43" t="s">
        <v>599</v>
      </c>
      <c r="F638" s="43" t="s">
        <v>385</v>
      </c>
      <c r="G638" s="107" t="s">
        <v>576</v>
      </c>
      <c r="H638" s="107">
        <v>1E-3</v>
      </c>
      <c r="I638" s="43" t="s">
        <v>279</v>
      </c>
    </row>
    <row r="639" spans="1:9" x14ac:dyDescent="0.25">
      <c r="A639" s="43" t="s">
        <v>270</v>
      </c>
      <c r="B639" s="43" t="s">
        <v>520</v>
      </c>
      <c r="C639" s="43" t="s">
        <v>543</v>
      </c>
      <c r="D639" s="43" t="s">
        <v>600</v>
      </c>
      <c r="E639" s="43" t="s">
        <v>601</v>
      </c>
      <c r="F639" s="43" t="s">
        <v>385</v>
      </c>
      <c r="G639" s="107" t="s">
        <v>576</v>
      </c>
      <c r="H639" s="107">
        <v>0.52100000000000002</v>
      </c>
      <c r="I639" s="43" t="s">
        <v>279</v>
      </c>
    </row>
    <row r="640" spans="1:9" x14ac:dyDescent="0.25">
      <c r="A640" s="43" t="s">
        <v>270</v>
      </c>
      <c r="B640" s="43" t="s">
        <v>520</v>
      </c>
      <c r="C640" s="43" t="s">
        <v>543</v>
      </c>
      <c r="D640" s="43" t="s">
        <v>602</v>
      </c>
      <c r="E640" s="43" t="s">
        <v>603</v>
      </c>
      <c r="F640" s="43" t="s">
        <v>385</v>
      </c>
      <c r="G640" s="107" t="s">
        <v>576</v>
      </c>
      <c r="H640" s="107">
        <v>7.3739999999999997</v>
      </c>
      <c r="I640" s="43" t="s">
        <v>279</v>
      </c>
    </row>
    <row r="641" spans="1:9" x14ac:dyDescent="0.25">
      <c r="A641" s="43" t="s">
        <v>270</v>
      </c>
      <c r="B641" s="43" t="s">
        <v>520</v>
      </c>
      <c r="C641" s="43" t="s">
        <v>543</v>
      </c>
      <c r="D641" s="43" t="s">
        <v>604</v>
      </c>
      <c r="E641" s="43" t="s">
        <v>605</v>
      </c>
      <c r="F641" s="43" t="s">
        <v>385</v>
      </c>
      <c r="G641" s="107" t="s">
        <v>576</v>
      </c>
      <c r="H641" s="107">
        <v>1.605</v>
      </c>
      <c r="I641" s="43" t="s">
        <v>279</v>
      </c>
    </row>
    <row r="642" spans="1:9" x14ac:dyDescent="0.25">
      <c r="A642" s="43" t="s">
        <v>270</v>
      </c>
      <c r="B642" s="43" t="s">
        <v>520</v>
      </c>
      <c r="C642" s="43" t="s">
        <v>543</v>
      </c>
      <c r="D642" s="43" t="s">
        <v>606</v>
      </c>
      <c r="E642" s="43" t="s">
        <v>607</v>
      </c>
      <c r="F642" s="43" t="s">
        <v>385</v>
      </c>
      <c r="G642" s="107" t="s">
        <v>576</v>
      </c>
      <c r="H642" s="107">
        <v>4.8000000000000001E-2</v>
      </c>
      <c r="I642" s="43" t="s">
        <v>279</v>
      </c>
    </row>
    <row r="643" spans="1:9" x14ac:dyDescent="0.25">
      <c r="A643" s="43" t="s">
        <v>270</v>
      </c>
      <c r="B643" s="43" t="s">
        <v>520</v>
      </c>
      <c r="C643" s="43" t="s">
        <v>543</v>
      </c>
      <c r="D643" s="43" t="s">
        <v>608</v>
      </c>
      <c r="E643" s="43" t="s">
        <v>609</v>
      </c>
      <c r="F643" s="43" t="s">
        <v>385</v>
      </c>
      <c r="G643" s="107" t="s">
        <v>576</v>
      </c>
      <c r="H643" s="107">
        <v>1.1419999999999999</v>
      </c>
      <c r="I643" s="43" t="s">
        <v>279</v>
      </c>
    </row>
    <row r="644" spans="1:9" x14ac:dyDescent="0.25">
      <c r="A644" s="43" t="s">
        <v>270</v>
      </c>
      <c r="B644" s="43" t="s">
        <v>520</v>
      </c>
      <c r="C644" s="43" t="s">
        <v>543</v>
      </c>
      <c r="D644" s="43" t="s">
        <v>610</v>
      </c>
      <c r="E644" s="43" t="s">
        <v>611</v>
      </c>
      <c r="F644" s="43" t="s">
        <v>385</v>
      </c>
      <c r="G644" s="107" t="s">
        <v>576</v>
      </c>
      <c r="H644" s="107">
        <v>0.39500000000000002</v>
      </c>
      <c r="I644" s="43" t="s">
        <v>279</v>
      </c>
    </row>
    <row r="645" spans="1:9" x14ac:dyDescent="0.25">
      <c r="A645" s="43" t="s">
        <v>270</v>
      </c>
      <c r="B645" s="43" t="s">
        <v>520</v>
      </c>
      <c r="C645" s="43" t="s">
        <v>543</v>
      </c>
      <c r="D645" s="43" t="s">
        <v>612</v>
      </c>
      <c r="E645" s="43" t="s">
        <v>613</v>
      </c>
      <c r="F645" s="43" t="s">
        <v>385</v>
      </c>
      <c r="G645" s="107" t="s">
        <v>576</v>
      </c>
      <c r="H645" s="107">
        <v>2.5999999999999999E-2</v>
      </c>
      <c r="I645" s="43" t="s">
        <v>279</v>
      </c>
    </row>
    <row r="646" spans="1:9" x14ac:dyDescent="0.25">
      <c r="A646" s="43" t="s">
        <v>270</v>
      </c>
      <c r="B646" s="43" t="s">
        <v>520</v>
      </c>
      <c r="C646" s="43" t="s">
        <v>543</v>
      </c>
      <c r="D646" s="43" t="s">
        <v>614</v>
      </c>
      <c r="E646" s="43" t="s">
        <v>615</v>
      </c>
      <c r="F646" s="43" t="s">
        <v>385</v>
      </c>
      <c r="G646" s="107" t="s">
        <v>576</v>
      </c>
      <c r="H646" s="107">
        <v>6.5000000000000002E-2</v>
      </c>
      <c r="I646" s="43" t="s">
        <v>279</v>
      </c>
    </row>
    <row r="647" spans="1:9" x14ac:dyDescent="0.25">
      <c r="A647" s="43" t="s">
        <v>270</v>
      </c>
      <c r="B647" s="43" t="s">
        <v>520</v>
      </c>
      <c r="C647" s="43" t="s">
        <v>543</v>
      </c>
      <c r="D647" s="43" t="s">
        <v>616</v>
      </c>
      <c r="E647" s="43" t="s">
        <v>617</v>
      </c>
      <c r="F647" s="43" t="s">
        <v>385</v>
      </c>
      <c r="G647" s="107" t="s">
        <v>576</v>
      </c>
      <c r="H647" s="107">
        <v>6.0999999999999999E-2</v>
      </c>
      <c r="I647" s="43" t="s">
        <v>279</v>
      </c>
    </row>
    <row r="648" spans="1:9" x14ac:dyDescent="0.25">
      <c r="A648" s="43" t="s">
        <v>270</v>
      </c>
      <c r="B648" s="43" t="s">
        <v>520</v>
      </c>
      <c r="C648" s="43" t="s">
        <v>543</v>
      </c>
      <c r="D648" s="43" t="s">
        <v>618</v>
      </c>
      <c r="E648" s="43" t="s">
        <v>619</v>
      </c>
      <c r="F648" s="43" t="s">
        <v>385</v>
      </c>
      <c r="G648" s="107" t="s">
        <v>576</v>
      </c>
      <c r="H648" s="107">
        <v>4.0000000000000001E-3</v>
      </c>
      <c r="I648" s="43" t="s">
        <v>279</v>
      </c>
    </row>
    <row r="649" spans="1:9" x14ac:dyDescent="0.25">
      <c r="A649" s="43" t="s">
        <v>270</v>
      </c>
      <c r="B649" s="43" t="s">
        <v>520</v>
      </c>
      <c r="C649" s="43" t="s">
        <v>543</v>
      </c>
      <c r="D649" s="43" t="s">
        <v>620</v>
      </c>
      <c r="E649" s="43" t="s">
        <v>621</v>
      </c>
      <c r="F649" s="43" t="s">
        <v>385</v>
      </c>
      <c r="G649" s="107" t="s">
        <v>576</v>
      </c>
      <c r="H649" s="107">
        <v>0.72399999999999998</v>
      </c>
      <c r="I649" s="43" t="s">
        <v>279</v>
      </c>
    </row>
    <row r="650" spans="1:9" x14ac:dyDescent="0.25">
      <c r="A650" s="43" t="s">
        <v>270</v>
      </c>
      <c r="B650" s="43" t="s">
        <v>520</v>
      </c>
      <c r="C650" s="43" t="s">
        <v>543</v>
      </c>
      <c r="D650" s="43" t="s">
        <v>622</v>
      </c>
      <c r="E650" s="43" t="s">
        <v>623</v>
      </c>
      <c r="F650" s="43" t="s">
        <v>385</v>
      </c>
      <c r="G650" s="107" t="s">
        <v>576</v>
      </c>
      <c r="H650" s="107">
        <v>0.10299999999999999</v>
      </c>
      <c r="I650" s="43" t="s">
        <v>279</v>
      </c>
    </row>
    <row r="651" spans="1:9" x14ac:dyDescent="0.25">
      <c r="A651" s="43" t="s">
        <v>270</v>
      </c>
      <c r="B651" s="43" t="s">
        <v>520</v>
      </c>
      <c r="C651" s="43" t="s">
        <v>543</v>
      </c>
      <c r="D651" s="43" t="s">
        <v>624</v>
      </c>
      <c r="E651" s="43" t="s">
        <v>625</v>
      </c>
      <c r="F651" s="43" t="s">
        <v>385</v>
      </c>
      <c r="G651" s="107" t="s">
        <v>576</v>
      </c>
      <c r="H651" s="107">
        <v>4.4999999999999998E-2</v>
      </c>
      <c r="I651" s="43" t="s">
        <v>279</v>
      </c>
    </row>
    <row r="652" spans="1:9" x14ac:dyDescent="0.25">
      <c r="A652" s="43" t="s">
        <v>270</v>
      </c>
      <c r="B652" s="43" t="s">
        <v>520</v>
      </c>
      <c r="C652" s="43" t="s">
        <v>543</v>
      </c>
      <c r="D652" s="43" t="s">
        <v>626</v>
      </c>
      <c r="E652" s="43" t="s">
        <v>627</v>
      </c>
      <c r="F652" s="43" t="s">
        <v>385</v>
      </c>
      <c r="G652" s="107" t="s">
        <v>576</v>
      </c>
      <c r="H652" s="107">
        <v>0.21099999999999999</v>
      </c>
      <c r="I652" s="43" t="s">
        <v>279</v>
      </c>
    </row>
    <row r="653" spans="1:9" x14ac:dyDescent="0.25">
      <c r="A653" s="43" t="s">
        <v>270</v>
      </c>
      <c r="B653" s="43" t="s">
        <v>520</v>
      </c>
      <c r="C653" s="43" t="s">
        <v>543</v>
      </c>
      <c r="D653" s="43" t="s">
        <v>628</v>
      </c>
      <c r="E653" s="43" t="s">
        <v>629</v>
      </c>
      <c r="F653" s="43" t="s">
        <v>385</v>
      </c>
      <c r="G653" s="107" t="s">
        <v>576</v>
      </c>
      <c r="H653" s="107">
        <v>7.0000000000000001E-3</v>
      </c>
      <c r="I653" s="43" t="s">
        <v>279</v>
      </c>
    </row>
    <row r="654" spans="1:9" x14ac:dyDescent="0.25">
      <c r="A654" s="43" t="s">
        <v>270</v>
      </c>
      <c r="B654" s="43" t="s">
        <v>520</v>
      </c>
      <c r="C654" s="43" t="s">
        <v>543</v>
      </c>
      <c r="D654" s="43" t="s">
        <v>630</v>
      </c>
      <c r="E654" s="43" t="s">
        <v>631</v>
      </c>
      <c r="F654" s="43" t="s">
        <v>385</v>
      </c>
      <c r="G654" s="107" t="s">
        <v>576</v>
      </c>
      <c r="H654" s="107">
        <v>0.20400000000000001</v>
      </c>
      <c r="I654" s="43" t="s">
        <v>279</v>
      </c>
    </row>
    <row r="655" spans="1:9" x14ac:dyDescent="0.25">
      <c r="A655" s="43" t="s">
        <v>270</v>
      </c>
      <c r="B655" s="43" t="s">
        <v>520</v>
      </c>
      <c r="C655" s="43" t="s">
        <v>543</v>
      </c>
      <c r="D655" s="43" t="s">
        <v>632</v>
      </c>
      <c r="E655" s="43" t="s">
        <v>633</v>
      </c>
      <c r="F655" s="43" t="s">
        <v>385</v>
      </c>
      <c r="G655" s="107" t="s">
        <v>576</v>
      </c>
      <c r="H655" s="107">
        <v>2.37</v>
      </c>
      <c r="I655" s="43" t="s">
        <v>279</v>
      </c>
    </row>
    <row r="656" spans="1:9" x14ac:dyDescent="0.25">
      <c r="A656" s="43" t="s">
        <v>270</v>
      </c>
      <c r="B656" s="43" t="s">
        <v>520</v>
      </c>
      <c r="C656" s="43" t="s">
        <v>543</v>
      </c>
      <c r="D656" s="43" t="s">
        <v>634</v>
      </c>
      <c r="E656" s="43" t="s">
        <v>635</v>
      </c>
      <c r="F656" s="43" t="s">
        <v>385</v>
      </c>
      <c r="G656" s="107" t="s">
        <v>576</v>
      </c>
      <c r="H656" s="107">
        <v>2.0020000000000002</v>
      </c>
      <c r="I656" s="43" t="s">
        <v>279</v>
      </c>
    </row>
    <row r="657" spans="1:9" x14ac:dyDescent="0.25">
      <c r="A657" s="43" t="s">
        <v>270</v>
      </c>
      <c r="B657" s="43" t="s">
        <v>520</v>
      </c>
      <c r="C657" s="43" t="s">
        <v>543</v>
      </c>
      <c r="D657" s="43" t="s">
        <v>636</v>
      </c>
      <c r="E657" s="43" t="s">
        <v>637</v>
      </c>
      <c r="F657" s="43" t="s">
        <v>385</v>
      </c>
      <c r="G657" s="107" t="s">
        <v>576</v>
      </c>
      <c r="H657" s="107">
        <v>0.34499999999999997</v>
      </c>
      <c r="I657" s="43" t="s">
        <v>279</v>
      </c>
    </row>
    <row r="658" spans="1:9" x14ac:dyDescent="0.25">
      <c r="A658" s="43" t="s">
        <v>270</v>
      </c>
      <c r="B658" s="43" t="s">
        <v>520</v>
      </c>
      <c r="C658" s="43" t="s">
        <v>543</v>
      </c>
      <c r="D658" s="43" t="s">
        <v>638</v>
      </c>
      <c r="E658" s="43" t="s">
        <v>639</v>
      </c>
      <c r="F658" s="43" t="s">
        <v>385</v>
      </c>
      <c r="G658" s="107" t="s">
        <v>576</v>
      </c>
      <c r="H658" s="107">
        <v>2.3E-2</v>
      </c>
      <c r="I658" s="43" t="s">
        <v>279</v>
      </c>
    </row>
    <row r="659" spans="1:9" x14ac:dyDescent="0.25">
      <c r="A659" s="43" t="s">
        <v>270</v>
      </c>
      <c r="B659" s="43" t="s">
        <v>520</v>
      </c>
      <c r="C659" s="43" t="s">
        <v>543</v>
      </c>
      <c r="D659" s="43" t="s">
        <v>640</v>
      </c>
      <c r="E659" s="43" t="s">
        <v>641</v>
      </c>
      <c r="F659" s="43" t="s">
        <v>385</v>
      </c>
      <c r="G659" s="107" t="s">
        <v>576</v>
      </c>
      <c r="H659" s="107">
        <v>6.5000000000000002E-2</v>
      </c>
      <c r="I659" s="43" t="s">
        <v>279</v>
      </c>
    </row>
    <row r="660" spans="1:9" x14ac:dyDescent="0.25">
      <c r="A660" s="43" t="s">
        <v>270</v>
      </c>
      <c r="B660" s="43" t="s">
        <v>520</v>
      </c>
      <c r="C660" s="43" t="s">
        <v>543</v>
      </c>
      <c r="D660" s="43" t="s">
        <v>642</v>
      </c>
      <c r="E660" s="43" t="s">
        <v>643</v>
      </c>
      <c r="F660" s="43" t="s">
        <v>385</v>
      </c>
      <c r="G660" s="107" t="s">
        <v>576</v>
      </c>
      <c r="H660" s="107">
        <v>2.9000000000000001E-2</v>
      </c>
      <c r="I660" s="43" t="s">
        <v>279</v>
      </c>
    </row>
    <row r="661" spans="1:9" x14ac:dyDescent="0.25">
      <c r="A661" s="43" t="s">
        <v>270</v>
      </c>
      <c r="B661" s="43" t="s">
        <v>520</v>
      </c>
      <c r="C661" s="43" t="s">
        <v>543</v>
      </c>
      <c r="D661" s="43" t="s">
        <v>644</v>
      </c>
      <c r="E661" s="43" t="s">
        <v>645</v>
      </c>
      <c r="F661" s="43" t="s">
        <v>385</v>
      </c>
      <c r="G661" s="107" t="s">
        <v>576</v>
      </c>
      <c r="H661" s="107">
        <v>9.5000000000000001E-2</v>
      </c>
      <c r="I661" s="43" t="s">
        <v>279</v>
      </c>
    </row>
    <row r="662" spans="1:9" x14ac:dyDescent="0.25">
      <c r="A662" s="43" t="s">
        <v>270</v>
      </c>
      <c r="B662" s="43" t="s">
        <v>520</v>
      </c>
      <c r="C662" s="43" t="s">
        <v>543</v>
      </c>
      <c r="D662" s="43" t="s">
        <v>646</v>
      </c>
      <c r="E662" s="43" t="s">
        <v>647</v>
      </c>
      <c r="F662" s="43" t="s">
        <v>385</v>
      </c>
      <c r="G662" s="107" t="s">
        <v>576</v>
      </c>
      <c r="H662" s="107">
        <v>9.0999999999999998E-2</v>
      </c>
      <c r="I662" s="43" t="s">
        <v>279</v>
      </c>
    </row>
    <row r="663" spans="1:9" x14ac:dyDescent="0.25">
      <c r="A663" s="43" t="s">
        <v>270</v>
      </c>
      <c r="B663" s="43" t="s">
        <v>520</v>
      </c>
      <c r="C663" s="43" t="s">
        <v>543</v>
      </c>
      <c r="D663" s="43" t="s">
        <v>648</v>
      </c>
      <c r="E663" s="43" t="s">
        <v>649</v>
      </c>
      <c r="F663" s="43" t="s">
        <v>385</v>
      </c>
      <c r="G663" s="107" t="s">
        <v>576</v>
      </c>
      <c r="H663" s="107">
        <v>0.13500000000000001</v>
      </c>
      <c r="I663" s="43" t="s">
        <v>279</v>
      </c>
    </row>
    <row r="664" spans="1:9" x14ac:dyDescent="0.25">
      <c r="A664" s="43" t="s">
        <v>270</v>
      </c>
      <c r="B664" s="43" t="s">
        <v>520</v>
      </c>
      <c r="C664" s="43" t="s">
        <v>543</v>
      </c>
      <c r="D664" s="43" t="s">
        <v>650</v>
      </c>
      <c r="E664" s="43" t="s">
        <v>651</v>
      </c>
      <c r="F664" s="43" t="s">
        <v>385</v>
      </c>
      <c r="G664" s="107" t="s">
        <v>576</v>
      </c>
      <c r="H664" s="107">
        <v>3.6999999999999998E-2</v>
      </c>
      <c r="I664" s="43" t="s">
        <v>279</v>
      </c>
    </row>
    <row r="665" spans="1:9" x14ac:dyDescent="0.25">
      <c r="A665" s="43" t="s">
        <v>270</v>
      </c>
      <c r="B665" s="43" t="s">
        <v>520</v>
      </c>
      <c r="C665" s="43" t="s">
        <v>543</v>
      </c>
      <c r="D665" s="43" t="s">
        <v>652</v>
      </c>
      <c r="E665" s="43" t="s">
        <v>653</v>
      </c>
      <c r="F665" s="43" t="s">
        <v>385</v>
      </c>
      <c r="G665" s="107" t="s">
        <v>576</v>
      </c>
      <c r="H665" s="107">
        <v>0.152</v>
      </c>
      <c r="I665" s="43" t="s">
        <v>279</v>
      </c>
    </row>
    <row r="666" spans="1:9" x14ac:dyDescent="0.25">
      <c r="A666" s="43" t="s">
        <v>270</v>
      </c>
      <c r="B666" s="43" t="s">
        <v>520</v>
      </c>
      <c r="C666" s="43" t="s">
        <v>543</v>
      </c>
      <c r="D666" s="43" t="s">
        <v>654</v>
      </c>
      <c r="E666" s="43" t="s">
        <v>655</v>
      </c>
      <c r="F666" s="43" t="s">
        <v>385</v>
      </c>
      <c r="G666" s="107" t="s">
        <v>576</v>
      </c>
      <c r="H666" s="107">
        <v>3.5999999999999997E-2</v>
      </c>
      <c r="I666" s="43" t="s">
        <v>279</v>
      </c>
    </row>
    <row r="667" spans="1:9" x14ac:dyDescent="0.25">
      <c r="A667" s="43" t="s">
        <v>270</v>
      </c>
      <c r="B667" s="43" t="s">
        <v>520</v>
      </c>
      <c r="C667" s="43" t="s">
        <v>543</v>
      </c>
      <c r="D667" s="43" t="s">
        <v>656</v>
      </c>
      <c r="E667" s="43" t="s">
        <v>657</v>
      </c>
      <c r="F667" s="43" t="s">
        <v>385</v>
      </c>
      <c r="G667" s="107" t="s">
        <v>576</v>
      </c>
      <c r="H667" s="107">
        <v>0.434</v>
      </c>
      <c r="I667" s="43" t="s">
        <v>279</v>
      </c>
    </row>
    <row r="668" spans="1:9" x14ac:dyDescent="0.25">
      <c r="A668" s="43" t="s">
        <v>270</v>
      </c>
      <c r="B668" s="43" t="s">
        <v>520</v>
      </c>
      <c r="C668" s="43" t="s">
        <v>543</v>
      </c>
      <c r="D668" s="43" t="s">
        <v>658</v>
      </c>
      <c r="E668" s="43" t="s">
        <v>659</v>
      </c>
      <c r="F668" s="43" t="s">
        <v>385</v>
      </c>
      <c r="G668" s="107" t="s">
        <v>576</v>
      </c>
      <c r="H668" s="107">
        <v>0.434</v>
      </c>
      <c r="I668" s="43" t="s">
        <v>279</v>
      </c>
    </row>
    <row r="669" spans="1:9" x14ac:dyDescent="0.25">
      <c r="A669" s="43" t="s">
        <v>270</v>
      </c>
      <c r="B669" s="43" t="s">
        <v>520</v>
      </c>
      <c r="C669" s="43" t="s">
        <v>543</v>
      </c>
      <c r="D669" s="43" t="s">
        <v>660</v>
      </c>
      <c r="E669" s="43" t="s">
        <v>661</v>
      </c>
      <c r="F669" s="43" t="s">
        <v>385</v>
      </c>
      <c r="G669" s="107" t="s">
        <v>576</v>
      </c>
      <c r="H669" s="107" t="s">
        <v>226</v>
      </c>
      <c r="I669" s="43" t="s">
        <v>279</v>
      </c>
    </row>
    <row r="670" spans="1:9" x14ac:dyDescent="0.25">
      <c r="A670" s="43" t="s">
        <v>270</v>
      </c>
      <c r="B670" s="43" t="s">
        <v>520</v>
      </c>
      <c r="C670" s="43" t="s">
        <v>543</v>
      </c>
      <c r="D670" s="43" t="s">
        <v>662</v>
      </c>
      <c r="E670" s="43" t="s">
        <v>663</v>
      </c>
      <c r="F670" s="43" t="s">
        <v>385</v>
      </c>
      <c r="G670" s="107" t="s">
        <v>576</v>
      </c>
      <c r="H670" s="107">
        <v>6.9000000000000006E-2</v>
      </c>
      <c r="I670" s="43" t="s">
        <v>279</v>
      </c>
    </row>
    <row r="671" spans="1:9" x14ac:dyDescent="0.25">
      <c r="A671" s="43" t="s">
        <v>270</v>
      </c>
      <c r="B671" s="43" t="s">
        <v>520</v>
      </c>
      <c r="C671" s="43" t="s">
        <v>543</v>
      </c>
      <c r="D671" s="43" t="s">
        <v>664</v>
      </c>
      <c r="E671" s="43" t="s">
        <v>665</v>
      </c>
      <c r="F671" s="43" t="s">
        <v>385</v>
      </c>
      <c r="G671" s="107" t="s">
        <v>576</v>
      </c>
      <c r="H671" s="107" t="s">
        <v>226</v>
      </c>
      <c r="I671" s="43" t="s">
        <v>279</v>
      </c>
    </row>
    <row r="672" spans="1:9" x14ac:dyDescent="0.25">
      <c r="A672" s="43" t="s">
        <v>270</v>
      </c>
      <c r="B672" s="43" t="s">
        <v>520</v>
      </c>
      <c r="C672" s="43" t="s">
        <v>543</v>
      </c>
      <c r="D672" s="43" t="s">
        <v>666</v>
      </c>
      <c r="E672" s="43" t="s">
        <v>667</v>
      </c>
      <c r="F672" s="43" t="s">
        <v>385</v>
      </c>
      <c r="G672" s="107" t="s">
        <v>576</v>
      </c>
      <c r="H672" s="107">
        <v>6.9000000000000006E-2</v>
      </c>
      <c r="I672" s="43" t="s">
        <v>279</v>
      </c>
    </row>
    <row r="673" spans="1:9" x14ac:dyDescent="0.25">
      <c r="A673" s="43" t="s">
        <v>270</v>
      </c>
      <c r="B673" s="43" t="s">
        <v>520</v>
      </c>
      <c r="C673" s="43" t="s">
        <v>543</v>
      </c>
      <c r="D673" s="43" t="s">
        <v>668</v>
      </c>
      <c r="E673" s="43" t="s">
        <v>669</v>
      </c>
      <c r="F673" s="43" t="s">
        <v>385</v>
      </c>
      <c r="G673" s="107" t="s">
        <v>576</v>
      </c>
      <c r="H673" s="107" t="s">
        <v>226</v>
      </c>
      <c r="I673" s="43" t="s">
        <v>279</v>
      </c>
    </row>
    <row r="674" spans="1:9" x14ac:dyDescent="0.25">
      <c r="A674" s="43" t="s">
        <v>270</v>
      </c>
      <c r="B674" s="43" t="s">
        <v>520</v>
      </c>
      <c r="C674" s="43" t="s">
        <v>543</v>
      </c>
      <c r="D674" s="43" t="s">
        <v>670</v>
      </c>
      <c r="E674" s="43" t="s">
        <v>671</v>
      </c>
      <c r="F674" s="43" t="s">
        <v>385</v>
      </c>
      <c r="G674" s="107" t="s">
        <v>576</v>
      </c>
      <c r="H674" s="107">
        <v>6.9000000000000006E-2</v>
      </c>
      <c r="I674" s="43" t="s">
        <v>279</v>
      </c>
    </row>
    <row r="675" spans="1:9" x14ac:dyDescent="0.25">
      <c r="A675" s="43" t="s">
        <v>270</v>
      </c>
      <c r="B675" s="43" t="s">
        <v>520</v>
      </c>
      <c r="C675" s="43" t="s">
        <v>543</v>
      </c>
      <c r="D675" s="43" t="s">
        <v>672</v>
      </c>
      <c r="E675" s="43" t="s">
        <v>673</v>
      </c>
      <c r="F675" s="43" t="s">
        <v>385</v>
      </c>
      <c r="G675" s="107" t="s">
        <v>576</v>
      </c>
      <c r="H675" s="107" t="s">
        <v>226</v>
      </c>
      <c r="I675" s="43" t="s">
        <v>279</v>
      </c>
    </row>
    <row r="676" spans="1:9" x14ac:dyDescent="0.25">
      <c r="A676" s="43" t="s">
        <v>270</v>
      </c>
      <c r="B676" s="43" t="s">
        <v>520</v>
      </c>
      <c r="C676" s="43" t="s">
        <v>543</v>
      </c>
      <c r="D676" s="43" t="s">
        <v>674</v>
      </c>
      <c r="E676" s="43" t="s">
        <v>675</v>
      </c>
      <c r="F676" s="43" t="s">
        <v>385</v>
      </c>
      <c r="G676" s="107" t="s">
        <v>576</v>
      </c>
      <c r="H676" s="107" t="s">
        <v>226</v>
      </c>
      <c r="I676" s="43" t="s">
        <v>279</v>
      </c>
    </row>
    <row r="677" spans="1:9" x14ac:dyDescent="0.25">
      <c r="A677" s="43" t="s">
        <v>270</v>
      </c>
      <c r="B677" s="43" t="s">
        <v>520</v>
      </c>
      <c r="C677" s="43" t="s">
        <v>543</v>
      </c>
      <c r="D677" s="43" t="s">
        <v>676</v>
      </c>
      <c r="E677" s="43" t="s">
        <v>677</v>
      </c>
      <c r="F677" s="43" t="s">
        <v>385</v>
      </c>
      <c r="G677" s="107" t="s">
        <v>576</v>
      </c>
      <c r="H677" s="107" t="s">
        <v>226</v>
      </c>
      <c r="I677" s="43" t="s">
        <v>279</v>
      </c>
    </row>
    <row r="678" spans="1:9" x14ac:dyDescent="0.25">
      <c r="A678" s="43" t="s">
        <v>270</v>
      </c>
      <c r="B678" s="43" t="s">
        <v>520</v>
      </c>
      <c r="C678" s="43" t="s">
        <v>543</v>
      </c>
      <c r="D678" s="43" t="s">
        <v>678</v>
      </c>
      <c r="E678" s="43" t="s">
        <v>679</v>
      </c>
      <c r="F678" s="43" t="s">
        <v>385</v>
      </c>
      <c r="G678" s="107" t="s">
        <v>576</v>
      </c>
      <c r="H678" s="107">
        <v>32.99</v>
      </c>
      <c r="I678" s="43" t="s">
        <v>279</v>
      </c>
    </row>
    <row r="679" spans="1:9" x14ac:dyDescent="0.25">
      <c r="A679" s="43" t="s">
        <v>270</v>
      </c>
      <c r="B679" s="43" t="s">
        <v>520</v>
      </c>
      <c r="C679" s="43" t="s">
        <v>543</v>
      </c>
      <c r="D679" s="43" t="s">
        <v>680</v>
      </c>
      <c r="E679" s="43" t="s">
        <v>681</v>
      </c>
      <c r="F679" s="43" t="s">
        <v>385</v>
      </c>
      <c r="G679" s="107" t="s">
        <v>576</v>
      </c>
      <c r="H679" s="107">
        <v>3.589</v>
      </c>
      <c r="I679" s="43" t="s">
        <v>279</v>
      </c>
    </row>
    <row r="680" spans="1:9" x14ac:dyDescent="0.25">
      <c r="A680" s="43" t="s">
        <v>270</v>
      </c>
      <c r="B680" s="43" t="s">
        <v>520</v>
      </c>
      <c r="C680" s="43" t="s">
        <v>543</v>
      </c>
      <c r="D680" s="43" t="s">
        <v>682</v>
      </c>
      <c r="E680" s="43" t="s">
        <v>683</v>
      </c>
      <c r="F680" s="43" t="s">
        <v>385</v>
      </c>
      <c r="G680" s="107" t="s">
        <v>576</v>
      </c>
      <c r="H680" s="107">
        <v>4.4530000000000003</v>
      </c>
      <c r="I680" s="43" t="s">
        <v>279</v>
      </c>
    </row>
    <row r="681" spans="1:9" x14ac:dyDescent="0.25">
      <c r="A681" s="43" t="s">
        <v>270</v>
      </c>
      <c r="B681" s="43" t="s">
        <v>520</v>
      </c>
      <c r="C681" s="43" t="s">
        <v>543</v>
      </c>
      <c r="D681" s="43" t="s">
        <v>684</v>
      </c>
      <c r="E681" s="43" t="s">
        <v>685</v>
      </c>
      <c r="F681" s="43" t="s">
        <v>385</v>
      </c>
      <c r="G681" s="107" t="s">
        <v>576</v>
      </c>
      <c r="H681" s="107">
        <v>24.948</v>
      </c>
      <c r="I681" s="43" t="s">
        <v>279</v>
      </c>
    </row>
    <row r="682" spans="1:9" x14ac:dyDescent="0.25">
      <c r="A682" s="43" t="s">
        <v>270</v>
      </c>
      <c r="B682" s="43" t="s">
        <v>520</v>
      </c>
      <c r="C682" s="43" t="s">
        <v>543</v>
      </c>
      <c r="D682" s="43" t="s">
        <v>686</v>
      </c>
      <c r="E682" s="43" t="s">
        <v>687</v>
      </c>
      <c r="F682" s="43" t="s">
        <v>385</v>
      </c>
      <c r="G682" s="107" t="s">
        <v>576</v>
      </c>
      <c r="H682" s="107">
        <v>0.84599999999999997</v>
      </c>
      <c r="I682" s="43" t="s">
        <v>279</v>
      </c>
    </row>
    <row r="683" spans="1:9" x14ac:dyDescent="0.25">
      <c r="A683" s="43" t="s">
        <v>270</v>
      </c>
      <c r="B683" s="43" t="s">
        <v>520</v>
      </c>
      <c r="C683" s="43" t="s">
        <v>543</v>
      </c>
      <c r="D683" s="43" t="s">
        <v>688</v>
      </c>
      <c r="E683" s="43" t="s">
        <v>689</v>
      </c>
      <c r="F683" s="43" t="s">
        <v>385</v>
      </c>
      <c r="G683" s="107" t="s">
        <v>576</v>
      </c>
      <c r="H683" s="107">
        <v>2E-3</v>
      </c>
      <c r="I683" s="43" t="s">
        <v>279</v>
      </c>
    </row>
    <row r="684" spans="1:9" x14ac:dyDescent="0.25">
      <c r="A684" s="43" t="s">
        <v>270</v>
      </c>
      <c r="B684" s="43" t="s">
        <v>520</v>
      </c>
      <c r="C684" s="43" t="s">
        <v>543</v>
      </c>
      <c r="D684" s="43" t="s">
        <v>690</v>
      </c>
      <c r="E684" s="43" t="s">
        <v>691</v>
      </c>
      <c r="F684" s="43" t="s">
        <v>385</v>
      </c>
      <c r="G684" s="107" t="s">
        <v>576</v>
      </c>
      <c r="H684" s="107">
        <v>0.308</v>
      </c>
      <c r="I684" s="43" t="s">
        <v>279</v>
      </c>
    </row>
    <row r="685" spans="1:9" x14ac:dyDescent="0.25">
      <c r="A685" s="43" t="s">
        <v>270</v>
      </c>
      <c r="B685" s="43" t="s">
        <v>520</v>
      </c>
      <c r="C685" s="43" t="s">
        <v>543</v>
      </c>
      <c r="D685" s="43" t="s">
        <v>692</v>
      </c>
      <c r="E685" s="43" t="s">
        <v>693</v>
      </c>
      <c r="F685" s="43" t="s">
        <v>385</v>
      </c>
      <c r="G685" s="107" t="s">
        <v>576</v>
      </c>
      <c r="H685" s="107">
        <v>2.4E-2</v>
      </c>
      <c r="I685" s="43" t="s">
        <v>279</v>
      </c>
    </row>
    <row r="686" spans="1:9" x14ac:dyDescent="0.25">
      <c r="A686" s="43" t="s">
        <v>270</v>
      </c>
      <c r="B686" s="43" t="s">
        <v>520</v>
      </c>
      <c r="C686" s="43" t="s">
        <v>543</v>
      </c>
      <c r="D686" s="43" t="s">
        <v>694</v>
      </c>
      <c r="E686" s="43" t="s">
        <v>695</v>
      </c>
      <c r="F686" s="43" t="s">
        <v>385</v>
      </c>
      <c r="G686" s="107" t="s">
        <v>576</v>
      </c>
      <c r="H686" s="107">
        <v>6.3E-2</v>
      </c>
      <c r="I686" s="43" t="s">
        <v>279</v>
      </c>
    </row>
    <row r="687" spans="1:9" x14ac:dyDescent="0.25">
      <c r="A687" s="43" t="s">
        <v>270</v>
      </c>
      <c r="B687" s="43" t="s">
        <v>520</v>
      </c>
      <c r="C687" s="43" t="s">
        <v>543</v>
      </c>
      <c r="D687" s="43" t="s">
        <v>696</v>
      </c>
      <c r="E687" s="43" t="s">
        <v>697</v>
      </c>
      <c r="F687" s="43" t="s">
        <v>385</v>
      </c>
      <c r="G687" s="107" t="s">
        <v>576</v>
      </c>
      <c r="H687" s="107">
        <v>0.35899999999999999</v>
      </c>
      <c r="I687" s="43" t="s">
        <v>279</v>
      </c>
    </row>
    <row r="688" spans="1:9" x14ac:dyDescent="0.25">
      <c r="A688" s="43" t="s">
        <v>270</v>
      </c>
      <c r="B688" s="43" t="s">
        <v>520</v>
      </c>
      <c r="C688" s="43" t="s">
        <v>543</v>
      </c>
      <c r="D688" s="43" t="s">
        <v>698</v>
      </c>
      <c r="E688" s="43" t="s">
        <v>699</v>
      </c>
      <c r="F688" s="43" t="s">
        <v>385</v>
      </c>
      <c r="G688" s="107" t="s">
        <v>576</v>
      </c>
      <c r="H688" s="107">
        <v>8.8999999999999996E-2</v>
      </c>
      <c r="I688" s="43" t="s">
        <v>279</v>
      </c>
    </row>
    <row r="689" spans="1:9" x14ac:dyDescent="0.25">
      <c r="A689" s="43" t="s">
        <v>270</v>
      </c>
      <c r="B689" s="43" t="s">
        <v>520</v>
      </c>
      <c r="C689" s="43" t="s">
        <v>543</v>
      </c>
      <c r="D689" s="43" t="s">
        <v>700</v>
      </c>
      <c r="E689" s="43" t="s">
        <v>701</v>
      </c>
      <c r="F689" s="43" t="s">
        <v>385</v>
      </c>
      <c r="G689" s="107" t="s">
        <v>576</v>
      </c>
      <c r="H689" s="107">
        <v>14.65</v>
      </c>
      <c r="I689" s="43" t="s">
        <v>279</v>
      </c>
    </row>
    <row r="690" spans="1:9" x14ac:dyDescent="0.25">
      <c r="A690" s="43" t="s">
        <v>270</v>
      </c>
      <c r="B690" s="43" t="s">
        <v>520</v>
      </c>
      <c r="C690" s="43" t="s">
        <v>543</v>
      </c>
      <c r="D690" s="43" t="s">
        <v>702</v>
      </c>
      <c r="E690" s="43" t="s">
        <v>703</v>
      </c>
      <c r="F690" s="43" t="s">
        <v>385</v>
      </c>
      <c r="G690" s="107" t="s">
        <v>576</v>
      </c>
      <c r="H690" s="107">
        <v>0.191</v>
      </c>
      <c r="I690" s="43" t="s">
        <v>279</v>
      </c>
    </row>
    <row r="691" spans="1:9" x14ac:dyDescent="0.25">
      <c r="A691" s="43" t="s">
        <v>270</v>
      </c>
      <c r="B691" s="43" t="s">
        <v>520</v>
      </c>
      <c r="C691" s="43" t="s">
        <v>543</v>
      </c>
      <c r="D691" s="43" t="s">
        <v>704</v>
      </c>
      <c r="E691" s="43" t="s">
        <v>705</v>
      </c>
      <c r="F691" s="43" t="s">
        <v>385</v>
      </c>
      <c r="G691" s="107" t="s">
        <v>576</v>
      </c>
      <c r="H691" s="107" t="s">
        <v>226</v>
      </c>
      <c r="I691" s="43" t="s">
        <v>279</v>
      </c>
    </row>
    <row r="692" spans="1:9" x14ac:dyDescent="0.25">
      <c r="A692" s="43" t="s">
        <v>270</v>
      </c>
      <c r="B692" s="43" t="s">
        <v>520</v>
      </c>
      <c r="C692" s="43" t="s">
        <v>543</v>
      </c>
      <c r="D692" s="43" t="s">
        <v>706</v>
      </c>
      <c r="E692" s="43" t="s">
        <v>707</v>
      </c>
      <c r="F692" s="43" t="s">
        <v>385</v>
      </c>
      <c r="G692" s="107" t="s">
        <v>576</v>
      </c>
      <c r="H692" s="107">
        <v>3.29</v>
      </c>
      <c r="I692" s="43" t="s">
        <v>279</v>
      </c>
    </row>
    <row r="693" spans="1:9" x14ac:dyDescent="0.25">
      <c r="A693" s="43" t="s">
        <v>270</v>
      </c>
      <c r="B693" s="43" t="s">
        <v>520</v>
      </c>
      <c r="C693" s="43" t="s">
        <v>543</v>
      </c>
      <c r="D693" s="43" t="s">
        <v>708</v>
      </c>
      <c r="E693" s="43" t="s">
        <v>709</v>
      </c>
      <c r="F693" s="43" t="s">
        <v>385</v>
      </c>
      <c r="G693" s="107" t="s">
        <v>576</v>
      </c>
      <c r="H693" s="107">
        <v>3.6629999999999998</v>
      </c>
      <c r="I693" s="43" t="s">
        <v>279</v>
      </c>
    </row>
    <row r="694" spans="1:9" x14ac:dyDescent="0.25">
      <c r="A694" s="43" t="s">
        <v>270</v>
      </c>
      <c r="B694" s="43" t="s">
        <v>520</v>
      </c>
      <c r="C694" s="43" t="s">
        <v>543</v>
      </c>
      <c r="D694" s="43" t="s">
        <v>710</v>
      </c>
      <c r="E694" s="43" t="s">
        <v>711</v>
      </c>
      <c r="F694" s="43" t="s">
        <v>385</v>
      </c>
      <c r="G694" s="107" t="s">
        <v>576</v>
      </c>
      <c r="H694" s="107">
        <v>7.9</v>
      </c>
      <c r="I694" s="43" t="s">
        <v>279</v>
      </c>
    </row>
    <row r="695" spans="1:9" x14ac:dyDescent="0.25">
      <c r="A695" s="43" t="s">
        <v>270</v>
      </c>
      <c r="B695" s="43" t="s">
        <v>520</v>
      </c>
      <c r="C695" s="43" t="s">
        <v>543</v>
      </c>
      <c r="D695" s="43" t="s">
        <v>712</v>
      </c>
      <c r="E695" s="43" t="s">
        <v>713</v>
      </c>
      <c r="F695" s="43" t="s">
        <v>385</v>
      </c>
      <c r="G695" s="107" t="s">
        <v>576</v>
      </c>
      <c r="H695" s="107">
        <v>15.141</v>
      </c>
      <c r="I695" s="43" t="s">
        <v>279</v>
      </c>
    </row>
    <row r="696" spans="1:9" x14ac:dyDescent="0.25">
      <c r="A696" s="43" t="s">
        <v>270</v>
      </c>
      <c r="B696" s="43" t="s">
        <v>520</v>
      </c>
      <c r="C696" s="43" t="s">
        <v>543</v>
      </c>
      <c r="D696" s="43" t="s">
        <v>714</v>
      </c>
      <c r="E696" s="43" t="s">
        <v>715</v>
      </c>
      <c r="F696" s="43" t="s">
        <v>385</v>
      </c>
      <c r="G696" s="107" t="s">
        <v>576</v>
      </c>
      <c r="H696" s="107">
        <v>0.27100000000000002</v>
      </c>
      <c r="I696" s="43" t="s">
        <v>279</v>
      </c>
    </row>
    <row r="697" spans="1:9" x14ac:dyDescent="0.25">
      <c r="A697" s="43" t="s">
        <v>270</v>
      </c>
      <c r="B697" s="43" t="s">
        <v>520</v>
      </c>
      <c r="C697" s="43" t="s">
        <v>543</v>
      </c>
      <c r="D697" s="43" t="s">
        <v>716</v>
      </c>
      <c r="E697" s="43" t="s">
        <v>717</v>
      </c>
      <c r="F697" s="43" t="s">
        <v>385</v>
      </c>
      <c r="G697" s="107" t="s">
        <v>576</v>
      </c>
      <c r="H697" s="107">
        <v>1.669</v>
      </c>
      <c r="I697" s="43" t="s">
        <v>279</v>
      </c>
    </row>
    <row r="698" spans="1:9" x14ac:dyDescent="0.25">
      <c r="A698" s="43" t="s">
        <v>270</v>
      </c>
      <c r="B698" s="43" t="s">
        <v>520</v>
      </c>
      <c r="C698" s="43" t="s">
        <v>543</v>
      </c>
      <c r="D698" s="43" t="s">
        <v>718</v>
      </c>
      <c r="E698" s="43" t="s">
        <v>719</v>
      </c>
      <c r="F698" s="43" t="s">
        <v>385</v>
      </c>
      <c r="G698" s="107" t="s">
        <v>576</v>
      </c>
      <c r="H698" s="107">
        <v>12.553000000000001</v>
      </c>
      <c r="I698" s="43" t="s">
        <v>279</v>
      </c>
    </row>
    <row r="699" spans="1:9" x14ac:dyDescent="0.25">
      <c r="A699" s="43" t="s">
        <v>270</v>
      </c>
      <c r="B699" s="43" t="s">
        <v>520</v>
      </c>
      <c r="C699" s="43" t="s">
        <v>543</v>
      </c>
      <c r="D699" s="43" t="s">
        <v>720</v>
      </c>
      <c r="E699" s="43" t="s">
        <v>721</v>
      </c>
      <c r="F699" s="43" t="s">
        <v>385</v>
      </c>
      <c r="G699" s="107" t="s">
        <v>576</v>
      </c>
      <c r="H699" s="107">
        <v>441.10100000000006</v>
      </c>
      <c r="I699" s="43" t="s">
        <v>279</v>
      </c>
    </row>
    <row r="700" spans="1:9" x14ac:dyDescent="0.25">
      <c r="A700" s="43" t="s">
        <v>270</v>
      </c>
      <c r="B700" s="43" t="s">
        <v>520</v>
      </c>
      <c r="C700" s="43" t="s">
        <v>543</v>
      </c>
      <c r="D700" s="43" t="s">
        <v>722</v>
      </c>
      <c r="E700" s="43" t="s">
        <v>723</v>
      </c>
      <c r="F700" s="43" t="s">
        <v>385</v>
      </c>
      <c r="G700" s="107" t="s">
        <v>576</v>
      </c>
      <c r="H700" s="107">
        <v>108.06699999999999</v>
      </c>
      <c r="I700" s="43" t="s">
        <v>279</v>
      </c>
    </row>
    <row r="701" spans="1:9" x14ac:dyDescent="0.25">
      <c r="A701" s="43" t="s">
        <v>270</v>
      </c>
      <c r="B701" s="43" t="s">
        <v>520</v>
      </c>
      <c r="C701" s="43" t="s">
        <v>543</v>
      </c>
      <c r="D701" s="43" t="s">
        <v>775</v>
      </c>
      <c r="E701" s="43" t="s">
        <v>776</v>
      </c>
      <c r="F701" s="43" t="s">
        <v>385</v>
      </c>
      <c r="G701" s="107" t="s">
        <v>576</v>
      </c>
      <c r="H701" s="107">
        <v>549.16800000000001</v>
      </c>
      <c r="I701" s="43" t="s">
        <v>279</v>
      </c>
    </row>
    <row r="702" spans="1:9" x14ac:dyDescent="0.25">
      <c r="A702" s="43" t="s">
        <v>270</v>
      </c>
      <c r="B702" s="43" t="s">
        <v>520</v>
      </c>
      <c r="C702" s="43" t="s">
        <v>543</v>
      </c>
      <c r="D702" s="43" t="s">
        <v>586</v>
      </c>
      <c r="E702" s="43" t="s">
        <v>587</v>
      </c>
      <c r="F702" s="43" t="s">
        <v>385</v>
      </c>
      <c r="G702" s="107" t="s">
        <v>577</v>
      </c>
      <c r="H702" s="107">
        <v>440.79899999999998</v>
      </c>
      <c r="I702" s="43" t="s">
        <v>280</v>
      </c>
    </row>
    <row r="703" spans="1:9" x14ac:dyDescent="0.25">
      <c r="A703" s="43" t="s">
        <v>270</v>
      </c>
      <c r="B703" s="43" t="s">
        <v>520</v>
      </c>
      <c r="C703" s="43" t="s">
        <v>543</v>
      </c>
      <c r="D703" s="43" t="s">
        <v>588</v>
      </c>
      <c r="E703" s="43" t="s">
        <v>589</v>
      </c>
      <c r="F703" s="43" t="s">
        <v>385</v>
      </c>
      <c r="G703" s="107" t="s">
        <v>577</v>
      </c>
      <c r="H703" s="107" t="s">
        <v>519</v>
      </c>
      <c r="I703" s="43" t="s">
        <v>280</v>
      </c>
    </row>
    <row r="704" spans="1:9" x14ac:dyDescent="0.25">
      <c r="A704" s="43" t="s">
        <v>270</v>
      </c>
      <c r="B704" s="43" t="s">
        <v>520</v>
      </c>
      <c r="C704" s="43" t="s">
        <v>543</v>
      </c>
      <c r="D704" s="43" t="s">
        <v>590</v>
      </c>
      <c r="E704" s="43" t="s">
        <v>591</v>
      </c>
      <c r="F704" s="43" t="s">
        <v>385</v>
      </c>
      <c r="G704" s="107" t="s">
        <v>577</v>
      </c>
      <c r="H704" s="107" t="s">
        <v>519</v>
      </c>
      <c r="I704" s="43" t="s">
        <v>280</v>
      </c>
    </row>
    <row r="705" spans="1:9" x14ac:dyDescent="0.25">
      <c r="A705" s="43" t="s">
        <v>270</v>
      </c>
      <c r="B705" s="43" t="s">
        <v>520</v>
      </c>
      <c r="C705" s="43" t="s">
        <v>543</v>
      </c>
      <c r="D705" s="43" t="s">
        <v>592</v>
      </c>
      <c r="E705" s="43" t="s">
        <v>593</v>
      </c>
      <c r="F705" s="43" t="s">
        <v>385</v>
      </c>
      <c r="G705" s="107" t="s">
        <v>577</v>
      </c>
      <c r="H705" s="107" t="s">
        <v>519</v>
      </c>
      <c r="I705" s="43" t="s">
        <v>280</v>
      </c>
    </row>
    <row r="706" spans="1:9" x14ac:dyDescent="0.25">
      <c r="A706" s="43" t="s">
        <v>270</v>
      </c>
      <c r="B706" s="43" t="s">
        <v>520</v>
      </c>
      <c r="C706" s="43" t="s">
        <v>543</v>
      </c>
      <c r="D706" s="43" t="s">
        <v>594</v>
      </c>
      <c r="E706" s="43" t="s">
        <v>595</v>
      </c>
      <c r="F706" s="43" t="s">
        <v>385</v>
      </c>
      <c r="G706" s="107" t="s">
        <v>577</v>
      </c>
      <c r="H706" s="107">
        <v>0.93400000000000005</v>
      </c>
      <c r="I706" s="43" t="s">
        <v>280</v>
      </c>
    </row>
    <row r="707" spans="1:9" x14ac:dyDescent="0.25">
      <c r="A707" s="43" t="s">
        <v>270</v>
      </c>
      <c r="B707" s="43" t="s">
        <v>520</v>
      </c>
      <c r="C707" s="43" t="s">
        <v>543</v>
      </c>
      <c r="D707" s="43" t="s">
        <v>596</v>
      </c>
      <c r="E707" s="43" t="s">
        <v>597</v>
      </c>
      <c r="F707" s="43" t="s">
        <v>385</v>
      </c>
      <c r="G707" s="107" t="s">
        <v>577</v>
      </c>
      <c r="H707" s="107" t="s">
        <v>519</v>
      </c>
      <c r="I707" s="43" t="s">
        <v>280</v>
      </c>
    </row>
    <row r="708" spans="1:9" x14ac:dyDescent="0.25">
      <c r="A708" s="43" t="s">
        <v>270</v>
      </c>
      <c r="B708" s="43" t="s">
        <v>520</v>
      </c>
      <c r="C708" s="43" t="s">
        <v>543</v>
      </c>
      <c r="D708" s="43" t="s">
        <v>598</v>
      </c>
      <c r="E708" s="43" t="s">
        <v>599</v>
      </c>
      <c r="F708" s="43" t="s">
        <v>385</v>
      </c>
      <c r="G708" s="107" t="s">
        <v>577</v>
      </c>
      <c r="H708" s="107" t="s">
        <v>519</v>
      </c>
      <c r="I708" s="43" t="s">
        <v>280</v>
      </c>
    </row>
    <row r="709" spans="1:9" x14ac:dyDescent="0.25">
      <c r="A709" s="43" t="s">
        <v>270</v>
      </c>
      <c r="B709" s="43" t="s">
        <v>520</v>
      </c>
      <c r="C709" s="43" t="s">
        <v>543</v>
      </c>
      <c r="D709" s="43" t="s">
        <v>600</v>
      </c>
      <c r="E709" s="43" t="s">
        <v>601</v>
      </c>
      <c r="F709" s="43" t="s">
        <v>385</v>
      </c>
      <c r="G709" s="107" t="s">
        <v>577</v>
      </c>
      <c r="H709" s="107" t="s">
        <v>519</v>
      </c>
      <c r="I709" s="43" t="s">
        <v>280</v>
      </c>
    </row>
    <row r="710" spans="1:9" x14ac:dyDescent="0.25">
      <c r="A710" s="43" t="s">
        <v>270</v>
      </c>
      <c r="B710" s="43" t="s">
        <v>520</v>
      </c>
      <c r="C710" s="43" t="s">
        <v>543</v>
      </c>
      <c r="D710" s="43" t="s">
        <v>602</v>
      </c>
      <c r="E710" s="43" t="s">
        <v>603</v>
      </c>
      <c r="F710" s="43" t="s">
        <v>385</v>
      </c>
      <c r="G710" s="107" t="s">
        <v>577</v>
      </c>
      <c r="H710" s="107">
        <v>6.6130000000000004</v>
      </c>
      <c r="I710" s="43" t="s">
        <v>280</v>
      </c>
    </row>
    <row r="711" spans="1:9" x14ac:dyDescent="0.25">
      <c r="A711" s="43" t="s">
        <v>270</v>
      </c>
      <c r="B711" s="43" t="s">
        <v>520</v>
      </c>
      <c r="C711" s="43" t="s">
        <v>543</v>
      </c>
      <c r="D711" s="43" t="s">
        <v>604</v>
      </c>
      <c r="E711" s="43" t="s">
        <v>605</v>
      </c>
      <c r="F711" s="43" t="s">
        <v>385</v>
      </c>
      <c r="G711" s="107" t="s">
        <v>577</v>
      </c>
      <c r="H711" s="107" t="s">
        <v>519</v>
      </c>
      <c r="I711" s="43" t="s">
        <v>280</v>
      </c>
    </row>
    <row r="712" spans="1:9" x14ac:dyDescent="0.25">
      <c r="A712" s="43" t="s">
        <v>270</v>
      </c>
      <c r="B712" s="43" t="s">
        <v>520</v>
      </c>
      <c r="C712" s="43" t="s">
        <v>543</v>
      </c>
      <c r="D712" s="43" t="s">
        <v>606</v>
      </c>
      <c r="E712" s="43" t="s">
        <v>607</v>
      </c>
      <c r="F712" s="43" t="s">
        <v>385</v>
      </c>
      <c r="G712" s="107" t="s">
        <v>577</v>
      </c>
      <c r="H712" s="107" t="s">
        <v>519</v>
      </c>
      <c r="I712" s="43" t="s">
        <v>280</v>
      </c>
    </row>
    <row r="713" spans="1:9" x14ac:dyDescent="0.25">
      <c r="A713" s="43" t="s">
        <v>270</v>
      </c>
      <c r="B713" s="43" t="s">
        <v>520</v>
      </c>
      <c r="C713" s="43" t="s">
        <v>543</v>
      </c>
      <c r="D713" s="43" t="s">
        <v>608</v>
      </c>
      <c r="E713" s="43" t="s">
        <v>609</v>
      </c>
      <c r="F713" s="43" t="s">
        <v>385</v>
      </c>
      <c r="G713" s="107" t="s">
        <v>577</v>
      </c>
      <c r="H713" s="107" t="s">
        <v>519</v>
      </c>
      <c r="I713" s="43" t="s">
        <v>280</v>
      </c>
    </row>
    <row r="714" spans="1:9" x14ac:dyDescent="0.25">
      <c r="A714" s="43" t="s">
        <v>270</v>
      </c>
      <c r="B714" s="43" t="s">
        <v>520</v>
      </c>
      <c r="C714" s="43" t="s">
        <v>543</v>
      </c>
      <c r="D714" s="43" t="s">
        <v>610</v>
      </c>
      <c r="E714" s="43" t="s">
        <v>611</v>
      </c>
      <c r="F714" s="43" t="s">
        <v>385</v>
      </c>
      <c r="G714" s="107" t="s">
        <v>577</v>
      </c>
      <c r="H714" s="107" t="s">
        <v>519</v>
      </c>
      <c r="I714" s="43" t="s">
        <v>280</v>
      </c>
    </row>
    <row r="715" spans="1:9" x14ac:dyDescent="0.25">
      <c r="A715" s="43" t="s">
        <v>270</v>
      </c>
      <c r="B715" s="43" t="s">
        <v>520</v>
      </c>
      <c r="C715" s="43" t="s">
        <v>543</v>
      </c>
      <c r="D715" s="43" t="s">
        <v>612</v>
      </c>
      <c r="E715" s="43" t="s">
        <v>613</v>
      </c>
      <c r="F715" s="43" t="s">
        <v>385</v>
      </c>
      <c r="G715" s="107" t="s">
        <v>577</v>
      </c>
      <c r="H715" s="107" t="s">
        <v>519</v>
      </c>
      <c r="I715" s="43" t="s">
        <v>280</v>
      </c>
    </row>
    <row r="716" spans="1:9" x14ac:dyDescent="0.25">
      <c r="A716" s="43" t="s">
        <v>270</v>
      </c>
      <c r="B716" s="43" t="s">
        <v>520</v>
      </c>
      <c r="C716" s="43" t="s">
        <v>543</v>
      </c>
      <c r="D716" s="43" t="s">
        <v>614</v>
      </c>
      <c r="E716" s="43" t="s">
        <v>615</v>
      </c>
      <c r="F716" s="43" t="s">
        <v>385</v>
      </c>
      <c r="G716" s="107" t="s">
        <v>577</v>
      </c>
      <c r="H716" s="107" t="s">
        <v>519</v>
      </c>
      <c r="I716" s="43" t="s">
        <v>280</v>
      </c>
    </row>
    <row r="717" spans="1:9" x14ac:dyDescent="0.25">
      <c r="A717" s="43" t="s">
        <v>270</v>
      </c>
      <c r="B717" s="43" t="s">
        <v>520</v>
      </c>
      <c r="C717" s="43" t="s">
        <v>543</v>
      </c>
      <c r="D717" s="43" t="s">
        <v>616</v>
      </c>
      <c r="E717" s="43" t="s">
        <v>617</v>
      </c>
      <c r="F717" s="43" t="s">
        <v>385</v>
      </c>
      <c r="G717" s="107" t="s">
        <v>577</v>
      </c>
      <c r="H717" s="107" t="s">
        <v>519</v>
      </c>
      <c r="I717" s="43" t="s">
        <v>280</v>
      </c>
    </row>
    <row r="718" spans="1:9" x14ac:dyDescent="0.25">
      <c r="A718" s="43" t="s">
        <v>270</v>
      </c>
      <c r="B718" s="43" t="s">
        <v>520</v>
      </c>
      <c r="C718" s="43" t="s">
        <v>543</v>
      </c>
      <c r="D718" s="43" t="s">
        <v>618</v>
      </c>
      <c r="E718" s="43" t="s">
        <v>619</v>
      </c>
      <c r="F718" s="43" t="s">
        <v>385</v>
      </c>
      <c r="G718" s="107" t="s">
        <v>577</v>
      </c>
      <c r="H718" s="107" t="s">
        <v>519</v>
      </c>
      <c r="I718" s="43" t="s">
        <v>280</v>
      </c>
    </row>
    <row r="719" spans="1:9" x14ac:dyDescent="0.25">
      <c r="A719" s="43" t="s">
        <v>270</v>
      </c>
      <c r="B719" s="43" t="s">
        <v>520</v>
      </c>
      <c r="C719" s="43" t="s">
        <v>543</v>
      </c>
      <c r="D719" s="43" t="s">
        <v>620</v>
      </c>
      <c r="E719" s="43" t="s">
        <v>621</v>
      </c>
      <c r="F719" s="43" t="s">
        <v>385</v>
      </c>
      <c r="G719" s="107" t="s">
        <v>577</v>
      </c>
      <c r="H719" s="107" t="s">
        <v>519</v>
      </c>
      <c r="I719" s="43" t="s">
        <v>280</v>
      </c>
    </row>
    <row r="720" spans="1:9" x14ac:dyDescent="0.25">
      <c r="A720" s="43" t="s">
        <v>270</v>
      </c>
      <c r="B720" s="43" t="s">
        <v>520</v>
      </c>
      <c r="C720" s="43" t="s">
        <v>543</v>
      </c>
      <c r="D720" s="43" t="s">
        <v>622</v>
      </c>
      <c r="E720" s="43" t="s">
        <v>623</v>
      </c>
      <c r="F720" s="43" t="s">
        <v>385</v>
      </c>
      <c r="G720" s="107" t="s">
        <v>577</v>
      </c>
      <c r="H720" s="107" t="s">
        <v>519</v>
      </c>
      <c r="I720" s="43" t="s">
        <v>280</v>
      </c>
    </row>
    <row r="721" spans="1:9" x14ac:dyDescent="0.25">
      <c r="A721" s="43" t="s">
        <v>270</v>
      </c>
      <c r="B721" s="43" t="s">
        <v>520</v>
      </c>
      <c r="C721" s="43" t="s">
        <v>543</v>
      </c>
      <c r="D721" s="43" t="s">
        <v>624</v>
      </c>
      <c r="E721" s="43" t="s">
        <v>625</v>
      </c>
      <c r="F721" s="43" t="s">
        <v>385</v>
      </c>
      <c r="G721" s="107" t="s">
        <v>577</v>
      </c>
      <c r="H721" s="107" t="s">
        <v>519</v>
      </c>
      <c r="I721" s="43" t="s">
        <v>280</v>
      </c>
    </row>
    <row r="722" spans="1:9" x14ac:dyDescent="0.25">
      <c r="A722" s="43" t="s">
        <v>270</v>
      </c>
      <c r="B722" s="43" t="s">
        <v>520</v>
      </c>
      <c r="C722" s="43" t="s">
        <v>543</v>
      </c>
      <c r="D722" s="43" t="s">
        <v>626</v>
      </c>
      <c r="E722" s="43" t="s">
        <v>627</v>
      </c>
      <c r="F722" s="43" t="s">
        <v>385</v>
      </c>
      <c r="G722" s="107" t="s">
        <v>577</v>
      </c>
      <c r="H722" s="107" t="s">
        <v>519</v>
      </c>
      <c r="I722" s="43" t="s">
        <v>280</v>
      </c>
    </row>
    <row r="723" spans="1:9" x14ac:dyDescent="0.25">
      <c r="A723" s="43" t="s">
        <v>270</v>
      </c>
      <c r="B723" s="43" t="s">
        <v>520</v>
      </c>
      <c r="C723" s="43" t="s">
        <v>543</v>
      </c>
      <c r="D723" s="43" t="s">
        <v>628</v>
      </c>
      <c r="E723" s="43" t="s">
        <v>629</v>
      </c>
      <c r="F723" s="43" t="s">
        <v>385</v>
      </c>
      <c r="G723" s="107" t="s">
        <v>577</v>
      </c>
      <c r="H723" s="107" t="s">
        <v>519</v>
      </c>
      <c r="I723" s="43" t="s">
        <v>280</v>
      </c>
    </row>
    <row r="724" spans="1:9" x14ac:dyDescent="0.25">
      <c r="A724" s="43" t="s">
        <v>270</v>
      </c>
      <c r="B724" s="43" t="s">
        <v>520</v>
      </c>
      <c r="C724" s="43" t="s">
        <v>543</v>
      </c>
      <c r="D724" s="43" t="s">
        <v>630</v>
      </c>
      <c r="E724" s="43" t="s">
        <v>631</v>
      </c>
      <c r="F724" s="43" t="s">
        <v>385</v>
      </c>
      <c r="G724" s="107" t="s">
        <v>577</v>
      </c>
      <c r="H724" s="107" t="s">
        <v>519</v>
      </c>
      <c r="I724" s="43" t="s">
        <v>280</v>
      </c>
    </row>
    <row r="725" spans="1:9" x14ac:dyDescent="0.25">
      <c r="A725" s="43" t="s">
        <v>270</v>
      </c>
      <c r="B725" s="43" t="s">
        <v>520</v>
      </c>
      <c r="C725" s="43" t="s">
        <v>543</v>
      </c>
      <c r="D725" s="43" t="s">
        <v>632</v>
      </c>
      <c r="E725" s="43" t="s">
        <v>633</v>
      </c>
      <c r="F725" s="43" t="s">
        <v>385</v>
      </c>
      <c r="G725" s="107" t="s">
        <v>577</v>
      </c>
      <c r="H725" s="107" t="s">
        <v>519</v>
      </c>
      <c r="I725" s="43" t="s">
        <v>280</v>
      </c>
    </row>
    <row r="726" spans="1:9" x14ac:dyDescent="0.25">
      <c r="A726" s="43" t="s">
        <v>270</v>
      </c>
      <c r="B726" s="43" t="s">
        <v>520</v>
      </c>
      <c r="C726" s="43" t="s">
        <v>543</v>
      </c>
      <c r="D726" s="43" t="s">
        <v>634</v>
      </c>
      <c r="E726" s="43" t="s">
        <v>635</v>
      </c>
      <c r="F726" s="43" t="s">
        <v>385</v>
      </c>
      <c r="G726" s="107" t="s">
        <v>577</v>
      </c>
      <c r="H726" s="107" t="s">
        <v>519</v>
      </c>
      <c r="I726" s="43" t="s">
        <v>280</v>
      </c>
    </row>
    <row r="727" spans="1:9" x14ac:dyDescent="0.25">
      <c r="A727" s="43" t="s">
        <v>270</v>
      </c>
      <c r="B727" s="43" t="s">
        <v>520</v>
      </c>
      <c r="C727" s="43" t="s">
        <v>543</v>
      </c>
      <c r="D727" s="43" t="s">
        <v>636</v>
      </c>
      <c r="E727" s="43" t="s">
        <v>637</v>
      </c>
      <c r="F727" s="43" t="s">
        <v>385</v>
      </c>
      <c r="G727" s="107" t="s">
        <v>577</v>
      </c>
      <c r="H727" s="107" t="s">
        <v>519</v>
      </c>
      <c r="I727" s="43" t="s">
        <v>280</v>
      </c>
    </row>
    <row r="728" spans="1:9" x14ac:dyDescent="0.25">
      <c r="A728" s="43" t="s">
        <v>270</v>
      </c>
      <c r="B728" s="43" t="s">
        <v>520</v>
      </c>
      <c r="C728" s="43" t="s">
        <v>543</v>
      </c>
      <c r="D728" s="43" t="s">
        <v>638</v>
      </c>
      <c r="E728" s="43" t="s">
        <v>639</v>
      </c>
      <c r="F728" s="43" t="s">
        <v>385</v>
      </c>
      <c r="G728" s="107" t="s">
        <v>577</v>
      </c>
      <c r="H728" s="107" t="s">
        <v>519</v>
      </c>
      <c r="I728" s="43" t="s">
        <v>280</v>
      </c>
    </row>
    <row r="729" spans="1:9" x14ac:dyDescent="0.25">
      <c r="A729" s="43" t="s">
        <v>270</v>
      </c>
      <c r="B729" s="43" t="s">
        <v>520</v>
      </c>
      <c r="C729" s="43" t="s">
        <v>543</v>
      </c>
      <c r="D729" s="43" t="s">
        <v>640</v>
      </c>
      <c r="E729" s="43" t="s">
        <v>641</v>
      </c>
      <c r="F729" s="43" t="s">
        <v>385</v>
      </c>
      <c r="G729" s="107" t="s">
        <v>577</v>
      </c>
      <c r="H729" s="107" t="s">
        <v>519</v>
      </c>
      <c r="I729" s="43" t="s">
        <v>280</v>
      </c>
    </row>
    <row r="730" spans="1:9" x14ac:dyDescent="0.25">
      <c r="A730" s="43" t="s">
        <v>270</v>
      </c>
      <c r="B730" s="43" t="s">
        <v>520</v>
      </c>
      <c r="C730" s="43" t="s">
        <v>543</v>
      </c>
      <c r="D730" s="43" t="s">
        <v>642</v>
      </c>
      <c r="E730" s="43" t="s">
        <v>643</v>
      </c>
      <c r="F730" s="43" t="s">
        <v>385</v>
      </c>
      <c r="G730" s="107" t="s">
        <v>577</v>
      </c>
      <c r="H730" s="107" t="s">
        <v>519</v>
      </c>
      <c r="I730" s="43" t="s">
        <v>280</v>
      </c>
    </row>
    <row r="731" spans="1:9" x14ac:dyDescent="0.25">
      <c r="A731" s="43" t="s">
        <v>270</v>
      </c>
      <c r="B731" s="43" t="s">
        <v>520</v>
      </c>
      <c r="C731" s="43" t="s">
        <v>543</v>
      </c>
      <c r="D731" s="43" t="s">
        <v>644</v>
      </c>
      <c r="E731" s="43" t="s">
        <v>645</v>
      </c>
      <c r="F731" s="43" t="s">
        <v>385</v>
      </c>
      <c r="G731" s="107" t="s">
        <v>577</v>
      </c>
      <c r="H731" s="107" t="s">
        <v>519</v>
      </c>
      <c r="I731" s="43" t="s">
        <v>280</v>
      </c>
    </row>
    <row r="732" spans="1:9" x14ac:dyDescent="0.25">
      <c r="A732" s="43" t="s">
        <v>270</v>
      </c>
      <c r="B732" s="43" t="s">
        <v>520</v>
      </c>
      <c r="C732" s="43" t="s">
        <v>543</v>
      </c>
      <c r="D732" s="43" t="s">
        <v>646</v>
      </c>
      <c r="E732" s="43" t="s">
        <v>647</v>
      </c>
      <c r="F732" s="43" t="s">
        <v>385</v>
      </c>
      <c r="G732" s="107" t="s">
        <v>577</v>
      </c>
      <c r="H732" s="107" t="s">
        <v>519</v>
      </c>
      <c r="I732" s="43" t="s">
        <v>280</v>
      </c>
    </row>
    <row r="733" spans="1:9" x14ac:dyDescent="0.25">
      <c r="A733" s="43" t="s">
        <v>270</v>
      </c>
      <c r="B733" s="43" t="s">
        <v>520</v>
      </c>
      <c r="C733" s="43" t="s">
        <v>543</v>
      </c>
      <c r="D733" s="43" t="s">
        <v>648</v>
      </c>
      <c r="E733" s="43" t="s">
        <v>649</v>
      </c>
      <c r="F733" s="43" t="s">
        <v>385</v>
      </c>
      <c r="G733" s="107" t="s">
        <v>577</v>
      </c>
      <c r="H733" s="107" t="s">
        <v>519</v>
      </c>
      <c r="I733" s="43" t="s">
        <v>280</v>
      </c>
    </row>
    <row r="734" spans="1:9" x14ac:dyDescent="0.25">
      <c r="A734" s="43" t="s">
        <v>270</v>
      </c>
      <c r="B734" s="43" t="s">
        <v>520</v>
      </c>
      <c r="C734" s="43" t="s">
        <v>543</v>
      </c>
      <c r="D734" s="43" t="s">
        <v>650</v>
      </c>
      <c r="E734" s="43" t="s">
        <v>651</v>
      </c>
      <c r="F734" s="43" t="s">
        <v>385</v>
      </c>
      <c r="G734" s="107" t="s">
        <v>577</v>
      </c>
      <c r="H734" s="107" t="s">
        <v>519</v>
      </c>
      <c r="I734" s="43" t="s">
        <v>280</v>
      </c>
    </row>
    <row r="735" spans="1:9" x14ac:dyDescent="0.25">
      <c r="A735" s="43" t="s">
        <v>270</v>
      </c>
      <c r="B735" s="43" t="s">
        <v>520</v>
      </c>
      <c r="C735" s="43" t="s">
        <v>543</v>
      </c>
      <c r="D735" s="43" t="s">
        <v>652</v>
      </c>
      <c r="E735" s="43" t="s">
        <v>653</v>
      </c>
      <c r="F735" s="43" t="s">
        <v>385</v>
      </c>
      <c r="G735" s="107" t="s">
        <v>577</v>
      </c>
      <c r="H735" s="107" t="s">
        <v>519</v>
      </c>
      <c r="I735" s="43" t="s">
        <v>280</v>
      </c>
    </row>
    <row r="736" spans="1:9" x14ac:dyDescent="0.25">
      <c r="A736" s="43" t="s">
        <v>270</v>
      </c>
      <c r="B736" s="43" t="s">
        <v>520</v>
      </c>
      <c r="C736" s="43" t="s">
        <v>543</v>
      </c>
      <c r="D736" s="43" t="s">
        <v>654</v>
      </c>
      <c r="E736" s="43" t="s">
        <v>655</v>
      </c>
      <c r="F736" s="43" t="s">
        <v>385</v>
      </c>
      <c r="G736" s="107" t="s">
        <v>577</v>
      </c>
      <c r="H736" s="107" t="s">
        <v>519</v>
      </c>
      <c r="I736" s="43" t="s">
        <v>280</v>
      </c>
    </row>
    <row r="737" spans="1:9" x14ac:dyDescent="0.25">
      <c r="A737" s="43" t="s">
        <v>270</v>
      </c>
      <c r="B737" s="43" t="s">
        <v>520</v>
      </c>
      <c r="C737" s="43" t="s">
        <v>543</v>
      </c>
      <c r="D737" s="43" t="s">
        <v>656</v>
      </c>
      <c r="E737" s="43" t="s">
        <v>657</v>
      </c>
      <c r="F737" s="43" t="s">
        <v>385</v>
      </c>
      <c r="G737" s="107" t="s">
        <v>577</v>
      </c>
      <c r="H737" s="107">
        <v>0.625</v>
      </c>
      <c r="I737" s="43" t="s">
        <v>280</v>
      </c>
    </row>
    <row r="738" spans="1:9" x14ac:dyDescent="0.25">
      <c r="A738" s="43" t="s">
        <v>270</v>
      </c>
      <c r="B738" s="43" t="s">
        <v>520</v>
      </c>
      <c r="C738" s="43" t="s">
        <v>543</v>
      </c>
      <c r="D738" s="43" t="s">
        <v>658</v>
      </c>
      <c r="E738" s="43" t="s">
        <v>659</v>
      </c>
      <c r="F738" s="43" t="s">
        <v>385</v>
      </c>
      <c r="G738" s="107" t="s">
        <v>577</v>
      </c>
      <c r="H738" s="107" t="s">
        <v>519</v>
      </c>
      <c r="I738" s="43" t="s">
        <v>280</v>
      </c>
    </row>
    <row r="739" spans="1:9" x14ac:dyDescent="0.25">
      <c r="A739" s="43" t="s">
        <v>270</v>
      </c>
      <c r="B739" s="43" t="s">
        <v>520</v>
      </c>
      <c r="C739" s="43" t="s">
        <v>543</v>
      </c>
      <c r="D739" s="43" t="s">
        <v>660</v>
      </c>
      <c r="E739" s="43" t="s">
        <v>661</v>
      </c>
      <c r="F739" s="43" t="s">
        <v>385</v>
      </c>
      <c r="G739" s="107" t="s">
        <v>577</v>
      </c>
      <c r="H739" s="107" t="s">
        <v>519</v>
      </c>
      <c r="I739" s="43" t="s">
        <v>280</v>
      </c>
    </row>
    <row r="740" spans="1:9" x14ac:dyDescent="0.25">
      <c r="A740" s="43" t="s">
        <v>270</v>
      </c>
      <c r="B740" s="43" t="s">
        <v>520</v>
      </c>
      <c r="C740" s="43" t="s">
        <v>543</v>
      </c>
      <c r="D740" s="43" t="s">
        <v>662</v>
      </c>
      <c r="E740" s="43" t="s">
        <v>663</v>
      </c>
      <c r="F740" s="43" t="s">
        <v>385</v>
      </c>
      <c r="G740" s="107" t="s">
        <v>577</v>
      </c>
      <c r="H740" s="107">
        <v>0.113</v>
      </c>
      <c r="I740" s="43" t="s">
        <v>280</v>
      </c>
    </row>
    <row r="741" spans="1:9" x14ac:dyDescent="0.25">
      <c r="A741" s="43" t="s">
        <v>270</v>
      </c>
      <c r="B741" s="43" t="s">
        <v>520</v>
      </c>
      <c r="C741" s="43" t="s">
        <v>543</v>
      </c>
      <c r="D741" s="43" t="s">
        <v>664</v>
      </c>
      <c r="E741" s="43" t="s">
        <v>665</v>
      </c>
      <c r="F741" s="43" t="s">
        <v>385</v>
      </c>
      <c r="G741" s="107" t="s">
        <v>577</v>
      </c>
      <c r="H741" s="107" t="s">
        <v>226</v>
      </c>
      <c r="I741" s="43" t="s">
        <v>280</v>
      </c>
    </row>
    <row r="742" spans="1:9" x14ac:dyDescent="0.25">
      <c r="A742" s="43" t="s">
        <v>270</v>
      </c>
      <c r="B742" s="43" t="s">
        <v>520</v>
      </c>
      <c r="C742" s="43" t="s">
        <v>543</v>
      </c>
      <c r="D742" s="43" t="s">
        <v>666</v>
      </c>
      <c r="E742" s="43" t="s">
        <v>667</v>
      </c>
      <c r="F742" s="43" t="s">
        <v>385</v>
      </c>
      <c r="G742" s="107" t="s">
        <v>577</v>
      </c>
      <c r="H742" s="107" t="s">
        <v>519</v>
      </c>
      <c r="I742" s="43" t="s">
        <v>280</v>
      </c>
    </row>
    <row r="743" spans="1:9" x14ac:dyDescent="0.25">
      <c r="A743" s="43" t="s">
        <v>270</v>
      </c>
      <c r="B743" s="43" t="s">
        <v>520</v>
      </c>
      <c r="C743" s="43" t="s">
        <v>543</v>
      </c>
      <c r="D743" s="43" t="s">
        <v>668</v>
      </c>
      <c r="E743" s="43" t="s">
        <v>669</v>
      </c>
      <c r="F743" s="43" t="s">
        <v>385</v>
      </c>
      <c r="G743" s="107" t="s">
        <v>577</v>
      </c>
      <c r="H743" s="107" t="s">
        <v>226</v>
      </c>
      <c r="I743" s="43" t="s">
        <v>280</v>
      </c>
    </row>
    <row r="744" spans="1:9" x14ac:dyDescent="0.25">
      <c r="A744" s="43" t="s">
        <v>270</v>
      </c>
      <c r="B744" s="43" t="s">
        <v>520</v>
      </c>
      <c r="C744" s="43" t="s">
        <v>543</v>
      </c>
      <c r="D744" s="43" t="s">
        <v>670</v>
      </c>
      <c r="E744" s="43" t="s">
        <v>671</v>
      </c>
      <c r="F744" s="43" t="s">
        <v>385</v>
      </c>
      <c r="G744" s="107" t="s">
        <v>577</v>
      </c>
      <c r="H744" s="107" t="s">
        <v>519</v>
      </c>
      <c r="I744" s="43" t="s">
        <v>280</v>
      </c>
    </row>
    <row r="745" spans="1:9" x14ac:dyDescent="0.25">
      <c r="A745" s="43" t="s">
        <v>270</v>
      </c>
      <c r="B745" s="43" t="s">
        <v>520</v>
      </c>
      <c r="C745" s="43" t="s">
        <v>543</v>
      </c>
      <c r="D745" s="43" t="s">
        <v>672</v>
      </c>
      <c r="E745" s="43" t="s">
        <v>673</v>
      </c>
      <c r="F745" s="43" t="s">
        <v>385</v>
      </c>
      <c r="G745" s="107" t="s">
        <v>577</v>
      </c>
      <c r="H745" s="107" t="s">
        <v>226</v>
      </c>
      <c r="I745" s="43" t="s">
        <v>280</v>
      </c>
    </row>
    <row r="746" spans="1:9" x14ac:dyDescent="0.25">
      <c r="A746" s="43" t="s">
        <v>270</v>
      </c>
      <c r="B746" s="43" t="s">
        <v>520</v>
      </c>
      <c r="C746" s="43" t="s">
        <v>543</v>
      </c>
      <c r="D746" s="43" t="s">
        <v>674</v>
      </c>
      <c r="E746" s="43" t="s">
        <v>675</v>
      </c>
      <c r="F746" s="43" t="s">
        <v>385</v>
      </c>
      <c r="G746" s="107" t="s">
        <v>577</v>
      </c>
      <c r="H746" s="107" t="s">
        <v>519</v>
      </c>
      <c r="I746" s="43" t="s">
        <v>280</v>
      </c>
    </row>
    <row r="747" spans="1:9" x14ac:dyDescent="0.25">
      <c r="A747" s="43" t="s">
        <v>270</v>
      </c>
      <c r="B747" s="43" t="s">
        <v>520</v>
      </c>
      <c r="C747" s="43" t="s">
        <v>543</v>
      </c>
      <c r="D747" s="43" t="s">
        <v>676</v>
      </c>
      <c r="E747" s="43" t="s">
        <v>677</v>
      </c>
      <c r="F747" s="43" t="s">
        <v>385</v>
      </c>
      <c r="G747" s="107" t="s">
        <v>577</v>
      </c>
      <c r="H747" s="107" t="s">
        <v>519</v>
      </c>
      <c r="I747" s="43" t="s">
        <v>280</v>
      </c>
    </row>
    <row r="748" spans="1:9" x14ac:dyDescent="0.25">
      <c r="A748" s="43" t="s">
        <v>270</v>
      </c>
      <c r="B748" s="43" t="s">
        <v>520</v>
      </c>
      <c r="C748" s="43" t="s">
        <v>543</v>
      </c>
      <c r="D748" s="43" t="s">
        <v>678</v>
      </c>
      <c r="E748" s="43" t="s">
        <v>679</v>
      </c>
      <c r="F748" s="43" t="s">
        <v>385</v>
      </c>
      <c r="G748" s="107" t="s">
        <v>577</v>
      </c>
      <c r="H748" s="107">
        <v>20.038</v>
      </c>
      <c r="I748" s="43" t="s">
        <v>280</v>
      </c>
    </row>
    <row r="749" spans="1:9" x14ac:dyDescent="0.25">
      <c r="A749" s="43" t="s">
        <v>270</v>
      </c>
      <c r="B749" s="43" t="s">
        <v>520</v>
      </c>
      <c r="C749" s="43" t="s">
        <v>543</v>
      </c>
      <c r="D749" s="43" t="s">
        <v>680</v>
      </c>
      <c r="E749" s="43" t="s">
        <v>681</v>
      </c>
      <c r="F749" s="43" t="s">
        <v>385</v>
      </c>
      <c r="G749" s="107" t="s">
        <v>577</v>
      </c>
      <c r="H749" s="107" t="s">
        <v>519</v>
      </c>
      <c r="I749" s="43" t="s">
        <v>280</v>
      </c>
    </row>
    <row r="750" spans="1:9" x14ac:dyDescent="0.25">
      <c r="A750" s="43" t="s">
        <v>270</v>
      </c>
      <c r="B750" s="43" t="s">
        <v>520</v>
      </c>
      <c r="C750" s="43" t="s">
        <v>543</v>
      </c>
      <c r="D750" s="43" t="s">
        <v>682</v>
      </c>
      <c r="E750" s="43" t="s">
        <v>683</v>
      </c>
      <c r="F750" s="43" t="s">
        <v>385</v>
      </c>
      <c r="G750" s="107" t="s">
        <v>577</v>
      </c>
      <c r="H750" s="107" t="s">
        <v>519</v>
      </c>
      <c r="I750" s="43" t="s">
        <v>280</v>
      </c>
    </row>
    <row r="751" spans="1:9" x14ac:dyDescent="0.25">
      <c r="A751" s="43" t="s">
        <v>270</v>
      </c>
      <c r="B751" s="43" t="s">
        <v>520</v>
      </c>
      <c r="C751" s="43" t="s">
        <v>543</v>
      </c>
      <c r="D751" s="43" t="s">
        <v>684</v>
      </c>
      <c r="E751" s="43" t="s">
        <v>685</v>
      </c>
      <c r="F751" s="43" t="s">
        <v>385</v>
      </c>
      <c r="G751" s="107" t="s">
        <v>577</v>
      </c>
      <c r="H751" s="107" t="s">
        <v>519</v>
      </c>
      <c r="I751" s="43" t="s">
        <v>280</v>
      </c>
    </row>
    <row r="752" spans="1:9" x14ac:dyDescent="0.25">
      <c r="A752" s="43" t="s">
        <v>270</v>
      </c>
      <c r="B752" s="43" t="s">
        <v>520</v>
      </c>
      <c r="C752" s="43" t="s">
        <v>543</v>
      </c>
      <c r="D752" s="43" t="s">
        <v>686</v>
      </c>
      <c r="E752" s="43" t="s">
        <v>687</v>
      </c>
      <c r="F752" s="43" t="s">
        <v>385</v>
      </c>
      <c r="G752" s="107" t="s">
        <v>577</v>
      </c>
      <c r="H752" s="107">
        <v>0.75700000000000001</v>
      </c>
      <c r="I752" s="43" t="s">
        <v>280</v>
      </c>
    </row>
    <row r="753" spans="1:9" x14ac:dyDescent="0.25">
      <c r="A753" s="43" t="s">
        <v>270</v>
      </c>
      <c r="B753" s="43" t="s">
        <v>520</v>
      </c>
      <c r="C753" s="43" t="s">
        <v>543</v>
      </c>
      <c r="D753" s="43" t="s">
        <v>688</v>
      </c>
      <c r="E753" s="43" t="s">
        <v>689</v>
      </c>
      <c r="F753" s="43" t="s">
        <v>385</v>
      </c>
      <c r="G753" s="107" t="s">
        <v>577</v>
      </c>
      <c r="H753" s="107" t="s">
        <v>519</v>
      </c>
      <c r="I753" s="43" t="s">
        <v>280</v>
      </c>
    </row>
    <row r="754" spans="1:9" x14ac:dyDescent="0.25">
      <c r="A754" s="43" t="s">
        <v>270</v>
      </c>
      <c r="B754" s="43" t="s">
        <v>520</v>
      </c>
      <c r="C754" s="43" t="s">
        <v>543</v>
      </c>
      <c r="D754" s="43" t="s">
        <v>690</v>
      </c>
      <c r="E754" s="43" t="s">
        <v>691</v>
      </c>
      <c r="F754" s="43" t="s">
        <v>385</v>
      </c>
      <c r="G754" s="107" t="s">
        <v>577</v>
      </c>
      <c r="H754" s="107" t="s">
        <v>519</v>
      </c>
      <c r="I754" s="43" t="s">
        <v>280</v>
      </c>
    </row>
    <row r="755" spans="1:9" x14ac:dyDescent="0.25">
      <c r="A755" s="43" t="s">
        <v>270</v>
      </c>
      <c r="B755" s="43" t="s">
        <v>520</v>
      </c>
      <c r="C755" s="43" t="s">
        <v>543</v>
      </c>
      <c r="D755" s="43" t="s">
        <v>692</v>
      </c>
      <c r="E755" s="43" t="s">
        <v>693</v>
      </c>
      <c r="F755" s="43" t="s">
        <v>385</v>
      </c>
      <c r="G755" s="107" t="s">
        <v>577</v>
      </c>
      <c r="H755" s="107" t="s">
        <v>519</v>
      </c>
      <c r="I755" s="43" t="s">
        <v>280</v>
      </c>
    </row>
    <row r="756" spans="1:9" x14ac:dyDescent="0.25">
      <c r="A756" s="43" t="s">
        <v>270</v>
      </c>
      <c r="B756" s="43" t="s">
        <v>520</v>
      </c>
      <c r="C756" s="43" t="s">
        <v>543</v>
      </c>
      <c r="D756" s="43" t="s">
        <v>694</v>
      </c>
      <c r="E756" s="43" t="s">
        <v>695</v>
      </c>
      <c r="F756" s="43" t="s">
        <v>385</v>
      </c>
      <c r="G756" s="107" t="s">
        <v>577</v>
      </c>
      <c r="H756" s="107" t="s">
        <v>519</v>
      </c>
      <c r="I756" s="43" t="s">
        <v>280</v>
      </c>
    </row>
    <row r="757" spans="1:9" x14ac:dyDescent="0.25">
      <c r="A757" s="43" t="s">
        <v>270</v>
      </c>
      <c r="B757" s="43" t="s">
        <v>520</v>
      </c>
      <c r="C757" s="43" t="s">
        <v>543</v>
      </c>
      <c r="D757" s="43" t="s">
        <v>696</v>
      </c>
      <c r="E757" s="43" t="s">
        <v>697</v>
      </c>
      <c r="F757" s="43" t="s">
        <v>385</v>
      </c>
      <c r="G757" s="107" t="s">
        <v>577</v>
      </c>
      <c r="H757" s="107" t="s">
        <v>519</v>
      </c>
      <c r="I757" s="43" t="s">
        <v>280</v>
      </c>
    </row>
    <row r="758" spans="1:9" x14ac:dyDescent="0.25">
      <c r="A758" s="43" t="s">
        <v>270</v>
      </c>
      <c r="B758" s="43" t="s">
        <v>520</v>
      </c>
      <c r="C758" s="43" t="s">
        <v>543</v>
      </c>
      <c r="D758" s="43" t="s">
        <v>698</v>
      </c>
      <c r="E758" s="43" t="s">
        <v>699</v>
      </c>
      <c r="F758" s="43" t="s">
        <v>385</v>
      </c>
      <c r="G758" s="107" t="s">
        <v>577</v>
      </c>
      <c r="H758" s="107" t="s">
        <v>519</v>
      </c>
      <c r="I758" s="43" t="s">
        <v>280</v>
      </c>
    </row>
    <row r="759" spans="1:9" x14ac:dyDescent="0.25">
      <c r="A759" s="43" t="s">
        <v>270</v>
      </c>
      <c r="B759" s="43" t="s">
        <v>520</v>
      </c>
      <c r="C759" s="43" t="s">
        <v>543</v>
      </c>
      <c r="D759" s="43" t="s">
        <v>700</v>
      </c>
      <c r="E759" s="43" t="s">
        <v>701</v>
      </c>
      <c r="F759" s="43" t="s">
        <v>385</v>
      </c>
      <c r="G759" s="107" t="s">
        <v>577</v>
      </c>
      <c r="H759" s="107">
        <v>8.4760000000000009</v>
      </c>
      <c r="I759" s="43" t="s">
        <v>280</v>
      </c>
    </row>
    <row r="760" spans="1:9" x14ac:dyDescent="0.25">
      <c r="A760" s="43" t="s">
        <v>270</v>
      </c>
      <c r="B760" s="43" t="s">
        <v>520</v>
      </c>
      <c r="C760" s="43" t="s">
        <v>543</v>
      </c>
      <c r="D760" s="43" t="s">
        <v>702</v>
      </c>
      <c r="E760" s="43" t="s">
        <v>703</v>
      </c>
      <c r="F760" s="43" t="s">
        <v>385</v>
      </c>
      <c r="G760" s="107" t="s">
        <v>577</v>
      </c>
      <c r="H760" s="107">
        <v>0.12</v>
      </c>
      <c r="I760" s="43" t="s">
        <v>280</v>
      </c>
    </row>
    <row r="761" spans="1:9" x14ac:dyDescent="0.25">
      <c r="A761" s="43" t="s">
        <v>270</v>
      </c>
      <c r="B761" s="43" t="s">
        <v>520</v>
      </c>
      <c r="C761" s="43" t="s">
        <v>543</v>
      </c>
      <c r="D761" s="43" t="s">
        <v>704</v>
      </c>
      <c r="E761" s="43" t="s">
        <v>705</v>
      </c>
      <c r="F761" s="43" t="s">
        <v>385</v>
      </c>
      <c r="G761" s="107" t="s">
        <v>577</v>
      </c>
      <c r="H761" s="107">
        <v>0.218</v>
      </c>
      <c r="I761" s="43" t="s">
        <v>280</v>
      </c>
    </row>
    <row r="762" spans="1:9" x14ac:dyDescent="0.25">
      <c r="A762" s="43" t="s">
        <v>270</v>
      </c>
      <c r="B762" s="43" t="s">
        <v>520</v>
      </c>
      <c r="C762" s="43" t="s">
        <v>543</v>
      </c>
      <c r="D762" s="43" t="s">
        <v>706</v>
      </c>
      <c r="E762" s="43" t="s">
        <v>707</v>
      </c>
      <c r="F762" s="43" t="s">
        <v>385</v>
      </c>
      <c r="G762" s="107" t="s">
        <v>577</v>
      </c>
      <c r="H762" s="107">
        <v>2.2480000000000002</v>
      </c>
      <c r="I762" s="43" t="s">
        <v>280</v>
      </c>
    </row>
    <row r="763" spans="1:9" x14ac:dyDescent="0.25">
      <c r="A763" s="43" t="s">
        <v>270</v>
      </c>
      <c r="B763" s="43" t="s">
        <v>520</v>
      </c>
      <c r="C763" s="43" t="s">
        <v>543</v>
      </c>
      <c r="D763" s="43" t="s">
        <v>708</v>
      </c>
      <c r="E763" s="43" t="s">
        <v>709</v>
      </c>
      <c r="F763" s="43" t="s">
        <v>385</v>
      </c>
      <c r="G763" s="107" t="s">
        <v>577</v>
      </c>
      <c r="H763" s="107">
        <v>2.23</v>
      </c>
      <c r="I763" s="43" t="s">
        <v>280</v>
      </c>
    </row>
    <row r="764" spans="1:9" x14ac:dyDescent="0.25">
      <c r="A764" s="43" t="s">
        <v>270</v>
      </c>
      <c r="B764" s="43" t="s">
        <v>520</v>
      </c>
      <c r="C764" s="43" t="s">
        <v>543</v>
      </c>
      <c r="D764" s="43" t="s">
        <v>710</v>
      </c>
      <c r="E764" s="43" t="s">
        <v>711</v>
      </c>
      <c r="F764" s="43" t="s">
        <v>385</v>
      </c>
      <c r="G764" s="107" t="s">
        <v>577</v>
      </c>
      <c r="H764" s="107">
        <v>19.236999999999998</v>
      </c>
      <c r="I764" s="43" t="s">
        <v>280</v>
      </c>
    </row>
    <row r="765" spans="1:9" x14ac:dyDescent="0.25">
      <c r="A765" s="43" t="s">
        <v>270</v>
      </c>
      <c r="B765" s="43" t="s">
        <v>520</v>
      </c>
      <c r="C765" s="43" t="s">
        <v>543</v>
      </c>
      <c r="D765" s="43" t="s">
        <v>712</v>
      </c>
      <c r="E765" s="43" t="s">
        <v>713</v>
      </c>
      <c r="F765" s="43" t="s">
        <v>385</v>
      </c>
      <c r="G765" s="107" t="s">
        <v>577</v>
      </c>
      <c r="H765" s="107">
        <v>12.098000000000001</v>
      </c>
      <c r="I765" s="43" t="s">
        <v>280</v>
      </c>
    </row>
    <row r="766" spans="1:9" x14ac:dyDescent="0.25">
      <c r="A766" s="43" t="s">
        <v>270</v>
      </c>
      <c r="B766" s="43" t="s">
        <v>520</v>
      </c>
      <c r="C766" s="43" t="s">
        <v>543</v>
      </c>
      <c r="D766" s="43" t="s">
        <v>714</v>
      </c>
      <c r="E766" s="43" t="s">
        <v>715</v>
      </c>
      <c r="F766" s="43" t="s">
        <v>385</v>
      </c>
      <c r="G766" s="107" t="s">
        <v>577</v>
      </c>
      <c r="H766" s="107">
        <v>0.35599999999999998</v>
      </c>
      <c r="I766" s="43" t="s">
        <v>280</v>
      </c>
    </row>
    <row r="767" spans="1:9" x14ac:dyDescent="0.25">
      <c r="A767" s="43" t="s">
        <v>270</v>
      </c>
      <c r="B767" s="43" t="s">
        <v>520</v>
      </c>
      <c r="C767" s="43" t="s">
        <v>543</v>
      </c>
      <c r="D767" s="43" t="s">
        <v>716</v>
      </c>
      <c r="E767" s="43" t="s">
        <v>717</v>
      </c>
      <c r="F767" s="43" t="s">
        <v>385</v>
      </c>
      <c r="G767" s="107" t="s">
        <v>577</v>
      </c>
      <c r="H767" s="107">
        <v>1.6279999999999999</v>
      </c>
      <c r="I767" s="43" t="s">
        <v>280</v>
      </c>
    </row>
    <row r="768" spans="1:9" x14ac:dyDescent="0.25">
      <c r="A768" s="43" t="s">
        <v>270</v>
      </c>
      <c r="B768" s="43" t="s">
        <v>520</v>
      </c>
      <c r="C768" s="43" t="s">
        <v>543</v>
      </c>
      <c r="D768" s="43" t="s">
        <v>718</v>
      </c>
      <c r="E768" s="43" t="s">
        <v>719</v>
      </c>
      <c r="F768" s="43" t="s">
        <v>385</v>
      </c>
      <c r="G768" s="107" t="s">
        <v>577</v>
      </c>
      <c r="H768" s="107">
        <v>13.564</v>
      </c>
      <c r="I768" s="43" t="s">
        <v>280</v>
      </c>
    </row>
    <row r="769" spans="1:9" x14ac:dyDescent="0.25">
      <c r="A769" s="43" t="s">
        <v>270</v>
      </c>
      <c r="B769" s="43" t="s">
        <v>520</v>
      </c>
      <c r="C769" s="43" t="s">
        <v>543</v>
      </c>
      <c r="D769" s="43" t="s">
        <v>720</v>
      </c>
      <c r="E769" s="43" t="s">
        <v>721</v>
      </c>
      <c r="F769" s="43" t="s">
        <v>385</v>
      </c>
      <c r="G769" s="107" t="s">
        <v>577</v>
      </c>
      <c r="H769" s="107">
        <v>530.05399999999997</v>
      </c>
      <c r="I769" s="43" t="s">
        <v>280</v>
      </c>
    </row>
    <row r="770" spans="1:9" x14ac:dyDescent="0.25">
      <c r="A770" s="43" t="s">
        <v>270</v>
      </c>
      <c r="B770" s="43" t="s">
        <v>520</v>
      </c>
      <c r="C770" s="43" t="s">
        <v>543</v>
      </c>
      <c r="D770" s="43" t="s">
        <v>722</v>
      </c>
      <c r="E770" s="43" t="s">
        <v>723</v>
      </c>
      <c r="F770" s="43" t="s">
        <v>385</v>
      </c>
      <c r="G770" s="107" t="s">
        <v>577</v>
      </c>
      <c r="H770" s="107">
        <v>106.267</v>
      </c>
      <c r="I770" s="43" t="s">
        <v>280</v>
      </c>
    </row>
    <row r="771" spans="1:9" x14ac:dyDescent="0.25">
      <c r="A771" s="43" t="s">
        <v>270</v>
      </c>
      <c r="B771" s="43" t="s">
        <v>520</v>
      </c>
      <c r="C771" s="43" t="s">
        <v>543</v>
      </c>
      <c r="D771" s="43" t="s">
        <v>775</v>
      </c>
      <c r="E771" s="43" t="s">
        <v>776</v>
      </c>
      <c r="F771" s="43" t="s">
        <v>385</v>
      </c>
      <c r="G771" s="107" t="s">
        <v>577</v>
      </c>
      <c r="H771" s="107">
        <v>636.32100000000003</v>
      </c>
      <c r="I771" s="43" t="s">
        <v>280</v>
      </c>
    </row>
    <row r="772" spans="1:9" x14ac:dyDescent="0.25">
      <c r="A772" s="43" t="s">
        <v>270</v>
      </c>
      <c r="B772" s="43" t="s">
        <v>520</v>
      </c>
      <c r="C772" s="43" t="s">
        <v>543</v>
      </c>
      <c r="D772" s="43" t="s">
        <v>586</v>
      </c>
      <c r="E772" s="43" t="s">
        <v>587</v>
      </c>
      <c r="F772" s="43" t="s">
        <v>385</v>
      </c>
      <c r="G772" s="107" t="s">
        <v>578</v>
      </c>
      <c r="H772" s="107">
        <v>489.92500000000001</v>
      </c>
      <c r="I772" s="43" t="s">
        <v>280</v>
      </c>
    </row>
    <row r="773" spans="1:9" x14ac:dyDescent="0.25">
      <c r="A773" s="43" t="s">
        <v>270</v>
      </c>
      <c r="B773" s="43" t="s">
        <v>520</v>
      </c>
      <c r="C773" s="43" t="s">
        <v>543</v>
      </c>
      <c r="D773" s="43" t="s">
        <v>588</v>
      </c>
      <c r="E773" s="43" t="s">
        <v>589</v>
      </c>
      <c r="F773" s="43" t="s">
        <v>385</v>
      </c>
      <c r="G773" s="107" t="s">
        <v>578</v>
      </c>
      <c r="H773" s="107" t="s">
        <v>519</v>
      </c>
      <c r="I773" s="43" t="s">
        <v>280</v>
      </c>
    </row>
    <row r="774" spans="1:9" x14ac:dyDescent="0.25">
      <c r="A774" s="43" t="s">
        <v>270</v>
      </c>
      <c r="B774" s="43" t="s">
        <v>520</v>
      </c>
      <c r="C774" s="43" t="s">
        <v>543</v>
      </c>
      <c r="D774" s="43" t="s">
        <v>590</v>
      </c>
      <c r="E774" s="43" t="s">
        <v>591</v>
      </c>
      <c r="F774" s="43" t="s">
        <v>385</v>
      </c>
      <c r="G774" s="107" t="s">
        <v>578</v>
      </c>
      <c r="H774" s="107" t="s">
        <v>519</v>
      </c>
      <c r="I774" s="43" t="s">
        <v>280</v>
      </c>
    </row>
    <row r="775" spans="1:9" x14ac:dyDescent="0.25">
      <c r="A775" s="43" t="s">
        <v>270</v>
      </c>
      <c r="B775" s="43" t="s">
        <v>520</v>
      </c>
      <c r="C775" s="43" t="s">
        <v>543</v>
      </c>
      <c r="D775" s="43" t="s">
        <v>592</v>
      </c>
      <c r="E775" s="43" t="s">
        <v>593</v>
      </c>
      <c r="F775" s="43" t="s">
        <v>385</v>
      </c>
      <c r="G775" s="107" t="s">
        <v>578</v>
      </c>
      <c r="H775" s="107" t="s">
        <v>519</v>
      </c>
      <c r="I775" s="43" t="s">
        <v>280</v>
      </c>
    </row>
    <row r="776" spans="1:9" x14ac:dyDescent="0.25">
      <c r="A776" s="43" t="s">
        <v>270</v>
      </c>
      <c r="B776" s="43" t="s">
        <v>520</v>
      </c>
      <c r="C776" s="43" t="s">
        <v>543</v>
      </c>
      <c r="D776" s="43" t="s">
        <v>594</v>
      </c>
      <c r="E776" s="43" t="s">
        <v>595</v>
      </c>
      <c r="F776" s="43" t="s">
        <v>385</v>
      </c>
      <c r="G776" s="107" t="s">
        <v>578</v>
      </c>
      <c r="H776" s="107">
        <v>0.73899999999999999</v>
      </c>
      <c r="I776" s="43" t="s">
        <v>280</v>
      </c>
    </row>
    <row r="777" spans="1:9" x14ac:dyDescent="0.25">
      <c r="A777" s="43" t="s">
        <v>270</v>
      </c>
      <c r="B777" s="43" t="s">
        <v>520</v>
      </c>
      <c r="C777" s="43" t="s">
        <v>543</v>
      </c>
      <c r="D777" s="43" t="s">
        <v>596</v>
      </c>
      <c r="E777" s="43" t="s">
        <v>597</v>
      </c>
      <c r="F777" s="43" t="s">
        <v>385</v>
      </c>
      <c r="G777" s="107" t="s">
        <v>578</v>
      </c>
      <c r="H777" s="107" t="s">
        <v>519</v>
      </c>
      <c r="I777" s="43" t="s">
        <v>280</v>
      </c>
    </row>
    <row r="778" spans="1:9" x14ac:dyDescent="0.25">
      <c r="A778" s="43" t="s">
        <v>270</v>
      </c>
      <c r="B778" s="43" t="s">
        <v>520</v>
      </c>
      <c r="C778" s="43" t="s">
        <v>543</v>
      </c>
      <c r="D778" s="43" t="s">
        <v>598</v>
      </c>
      <c r="E778" s="43" t="s">
        <v>599</v>
      </c>
      <c r="F778" s="43" t="s">
        <v>385</v>
      </c>
      <c r="G778" s="107" t="s">
        <v>578</v>
      </c>
      <c r="H778" s="107" t="s">
        <v>519</v>
      </c>
      <c r="I778" s="43" t="s">
        <v>280</v>
      </c>
    </row>
    <row r="779" spans="1:9" x14ac:dyDescent="0.25">
      <c r="A779" s="43" t="s">
        <v>270</v>
      </c>
      <c r="B779" s="43" t="s">
        <v>520</v>
      </c>
      <c r="C779" s="43" t="s">
        <v>543</v>
      </c>
      <c r="D779" s="43" t="s">
        <v>600</v>
      </c>
      <c r="E779" s="43" t="s">
        <v>601</v>
      </c>
      <c r="F779" s="43" t="s">
        <v>385</v>
      </c>
      <c r="G779" s="107" t="s">
        <v>578</v>
      </c>
      <c r="H779" s="107" t="s">
        <v>519</v>
      </c>
      <c r="I779" s="43" t="s">
        <v>280</v>
      </c>
    </row>
    <row r="780" spans="1:9" x14ac:dyDescent="0.25">
      <c r="A780" s="43" t="s">
        <v>270</v>
      </c>
      <c r="B780" s="43" t="s">
        <v>520</v>
      </c>
      <c r="C780" s="43" t="s">
        <v>543</v>
      </c>
      <c r="D780" s="43" t="s">
        <v>602</v>
      </c>
      <c r="E780" s="43" t="s">
        <v>603</v>
      </c>
      <c r="F780" s="43" t="s">
        <v>385</v>
      </c>
      <c r="G780" s="107" t="s">
        <v>578</v>
      </c>
      <c r="H780" s="107">
        <v>5.9139999999999997</v>
      </c>
      <c r="I780" s="43" t="s">
        <v>280</v>
      </c>
    </row>
    <row r="781" spans="1:9" x14ac:dyDescent="0.25">
      <c r="A781" s="43" t="s">
        <v>270</v>
      </c>
      <c r="B781" s="43" t="s">
        <v>520</v>
      </c>
      <c r="C781" s="43" t="s">
        <v>543</v>
      </c>
      <c r="D781" s="43" t="s">
        <v>604</v>
      </c>
      <c r="E781" s="43" t="s">
        <v>605</v>
      </c>
      <c r="F781" s="43" t="s">
        <v>385</v>
      </c>
      <c r="G781" s="107" t="s">
        <v>578</v>
      </c>
      <c r="H781" s="107" t="s">
        <v>519</v>
      </c>
      <c r="I781" s="43" t="s">
        <v>280</v>
      </c>
    </row>
    <row r="782" spans="1:9" x14ac:dyDescent="0.25">
      <c r="A782" s="43" t="s">
        <v>270</v>
      </c>
      <c r="B782" s="43" t="s">
        <v>520</v>
      </c>
      <c r="C782" s="43" t="s">
        <v>543</v>
      </c>
      <c r="D782" s="43" t="s">
        <v>606</v>
      </c>
      <c r="E782" s="43" t="s">
        <v>607</v>
      </c>
      <c r="F782" s="43" t="s">
        <v>385</v>
      </c>
      <c r="G782" s="107" t="s">
        <v>578</v>
      </c>
      <c r="H782" s="107" t="s">
        <v>519</v>
      </c>
      <c r="I782" s="43" t="s">
        <v>280</v>
      </c>
    </row>
    <row r="783" spans="1:9" x14ac:dyDescent="0.25">
      <c r="A783" s="43" t="s">
        <v>270</v>
      </c>
      <c r="B783" s="43" t="s">
        <v>520</v>
      </c>
      <c r="C783" s="43" t="s">
        <v>543</v>
      </c>
      <c r="D783" s="43" t="s">
        <v>608</v>
      </c>
      <c r="E783" s="43" t="s">
        <v>609</v>
      </c>
      <c r="F783" s="43" t="s">
        <v>385</v>
      </c>
      <c r="G783" s="107" t="s">
        <v>578</v>
      </c>
      <c r="H783" s="107" t="s">
        <v>519</v>
      </c>
      <c r="I783" s="43" t="s">
        <v>280</v>
      </c>
    </row>
    <row r="784" spans="1:9" x14ac:dyDescent="0.25">
      <c r="A784" s="43" t="s">
        <v>270</v>
      </c>
      <c r="B784" s="43" t="s">
        <v>520</v>
      </c>
      <c r="C784" s="43" t="s">
        <v>543</v>
      </c>
      <c r="D784" s="43" t="s">
        <v>610</v>
      </c>
      <c r="E784" s="43" t="s">
        <v>611</v>
      </c>
      <c r="F784" s="43" t="s">
        <v>385</v>
      </c>
      <c r="G784" s="107" t="s">
        <v>578</v>
      </c>
      <c r="H784" s="107" t="s">
        <v>519</v>
      </c>
      <c r="I784" s="43" t="s">
        <v>280</v>
      </c>
    </row>
    <row r="785" spans="1:9" x14ac:dyDescent="0.25">
      <c r="A785" s="43" t="s">
        <v>270</v>
      </c>
      <c r="B785" s="43" t="s">
        <v>520</v>
      </c>
      <c r="C785" s="43" t="s">
        <v>543</v>
      </c>
      <c r="D785" s="43" t="s">
        <v>612</v>
      </c>
      <c r="E785" s="43" t="s">
        <v>613</v>
      </c>
      <c r="F785" s="43" t="s">
        <v>385</v>
      </c>
      <c r="G785" s="107" t="s">
        <v>578</v>
      </c>
      <c r="H785" s="107" t="s">
        <v>519</v>
      </c>
      <c r="I785" s="43" t="s">
        <v>280</v>
      </c>
    </row>
    <row r="786" spans="1:9" x14ac:dyDescent="0.25">
      <c r="A786" s="43" t="s">
        <v>270</v>
      </c>
      <c r="B786" s="43" t="s">
        <v>520</v>
      </c>
      <c r="C786" s="43" t="s">
        <v>543</v>
      </c>
      <c r="D786" s="43" t="s">
        <v>614</v>
      </c>
      <c r="E786" s="43" t="s">
        <v>615</v>
      </c>
      <c r="F786" s="43" t="s">
        <v>385</v>
      </c>
      <c r="G786" s="107" t="s">
        <v>578</v>
      </c>
      <c r="H786" s="107" t="s">
        <v>519</v>
      </c>
      <c r="I786" s="43" t="s">
        <v>280</v>
      </c>
    </row>
    <row r="787" spans="1:9" x14ac:dyDescent="0.25">
      <c r="A787" s="43" t="s">
        <v>270</v>
      </c>
      <c r="B787" s="43" t="s">
        <v>520</v>
      </c>
      <c r="C787" s="43" t="s">
        <v>543</v>
      </c>
      <c r="D787" s="43" t="s">
        <v>616</v>
      </c>
      <c r="E787" s="43" t="s">
        <v>617</v>
      </c>
      <c r="F787" s="43" t="s">
        <v>385</v>
      </c>
      <c r="G787" s="107" t="s">
        <v>578</v>
      </c>
      <c r="H787" s="107" t="s">
        <v>519</v>
      </c>
      <c r="I787" s="43" t="s">
        <v>280</v>
      </c>
    </row>
    <row r="788" spans="1:9" x14ac:dyDescent="0.25">
      <c r="A788" s="43" t="s">
        <v>270</v>
      </c>
      <c r="B788" s="43" t="s">
        <v>520</v>
      </c>
      <c r="C788" s="43" t="s">
        <v>543</v>
      </c>
      <c r="D788" s="43" t="s">
        <v>618</v>
      </c>
      <c r="E788" s="43" t="s">
        <v>619</v>
      </c>
      <c r="F788" s="43" t="s">
        <v>385</v>
      </c>
      <c r="G788" s="107" t="s">
        <v>578</v>
      </c>
      <c r="H788" s="107" t="s">
        <v>519</v>
      </c>
      <c r="I788" s="43" t="s">
        <v>280</v>
      </c>
    </row>
    <row r="789" spans="1:9" x14ac:dyDescent="0.25">
      <c r="A789" s="43" t="s">
        <v>270</v>
      </c>
      <c r="B789" s="43" t="s">
        <v>520</v>
      </c>
      <c r="C789" s="43" t="s">
        <v>543</v>
      </c>
      <c r="D789" s="43" t="s">
        <v>620</v>
      </c>
      <c r="E789" s="43" t="s">
        <v>621</v>
      </c>
      <c r="F789" s="43" t="s">
        <v>385</v>
      </c>
      <c r="G789" s="107" t="s">
        <v>578</v>
      </c>
      <c r="H789" s="107" t="s">
        <v>519</v>
      </c>
      <c r="I789" s="43" t="s">
        <v>280</v>
      </c>
    </row>
    <row r="790" spans="1:9" x14ac:dyDescent="0.25">
      <c r="A790" s="43" t="s">
        <v>270</v>
      </c>
      <c r="B790" s="43" t="s">
        <v>520</v>
      </c>
      <c r="C790" s="43" t="s">
        <v>543</v>
      </c>
      <c r="D790" s="43" t="s">
        <v>622</v>
      </c>
      <c r="E790" s="43" t="s">
        <v>623</v>
      </c>
      <c r="F790" s="43" t="s">
        <v>385</v>
      </c>
      <c r="G790" s="107" t="s">
        <v>578</v>
      </c>
      <c r="H790" s="107" t="s">
        <v>519</v>
      </c>
      <c r="I790" s="43" t="s">
        <v>280</v>
      </c>
    </row>
    <row r="791" spans="1:9" x14ac:dyDescent="0.25">
      <c r="A791" s="43" t="s">
        <v>270</v>
      </c>
      <c r="B791" s="43" t="s">
        <v>520</v>
      </c>
      <c r="C791" s="43" t="s">
        <v>543</v>
      </c>
      <c r="D791" s="43" t="s">
        <v>624</v>
      </c>
      <c r="E791" s="43" t="s">
        <v>625</v>
      </c>
      <c r="F791" s="43" t="s">
        <v>385</v>
      </c>
      <c r="G791" s="107" t="s">
        <v>578</v>
      </c>
      <c r="H791" s="107" t="s">
        <v>519</v>
      </c>
      <c r="I791" s="43" t="s">
        <v>280</v>
      </c>
    </row>
    <row r="792" spans="1:9" x14ac:dyDescent="0.25">
      <c r="A792" s="43" t="s">
        <v>270</v>
      </c>
      <c r="B792" s="43" t="s">
        <v>520</v>
      </c>
      <c r="C792" s="43" t="s">
        <v>543</v>
      </c>
      <c r="D792" s="43" t="s">
        <v>626</v>
      </c>
      <c r="E792" s="43" t="s">
        <v>627</v>
      </c>
      <c r="F792" s="43" t="s">
        <v>385</v>
      </c>
      <c r="G792" s="107" t="s">
        <v>578</v>
      </c>
      <c r="H792" s="107" t="s">
        <v>519</v>
      </c>
      <c r="I792" s="43" t="s">
        <v>280</v>
      </c>
    </row>
    <row r="793" spans="1:9" x14ac:dyDescent="0.25">
      <c r="A793" s="43" t="s">
        <v>270</v>
      </c>
      <c r="B793" s="43" t="s">
        <v>520</v>
      </c>
      <c r="C793" s="43" t="s">
        <v>543</v>
      </c>
      <c r="D793" s="43" t="s">
        <v>628</v>
      </c>
      <c r="E793" s="43" t="s">
        <v>629</v>
      </c>
      <c r="F793" s="43" t="s">
        <v>385</v>
      </c>
      <c r="G793" s="107" t="s">
        <v>578</v>
      </c>
      <c r="H793" s="107" t="s">
        <v>519</v>
      </c>
      <c r="I793" s="43" t="s">
        <v>280</v>
      </c>
    </row>
    <row r="794" spans="1:9" x14ac:dyDescent="0.25">
      <c r="A794" s="43" t="s">
        <v>270</v>
      </c>
      <c r="B794" s="43" t="s">
        <v>520</v>
      </c>
      <c r="C794" s="43" t="s">
        <v>543</v>
      </c>
      <c r="D794" s="43" t="s">
        <v>630</v>
      </c>
      <c r="E794" s="43" t="s">
        <v>631</v>
      </c>
      <c r="F794" s="43" t="s">
        <v>385</v>
      </c>
      <c r="G794" s="107" t="s">
        <v>578</v>
      </c>
      <c r="H794" s="107" t="s">
        <v>519</v>
      </c>
      <c r="I794" s="43" t="s">
        <v>280</v>
      </c>
    </row>
    <row r="795" spans="1:9" x14ac:dyDescent="0.25">
      <c r="A795" s="43" t="s">
        <v>270</v>
      </c>
      <c r="B795" s="43" t="s">
        <v>520</v>
      </c>
      <c r="C795" s="43" t="s">
        <v>543</v>
      </c>
      <c r="D795" s="43" t="s">
        <v>632</v>
      </c>
      <c r="E795" s="43" t="s">
        <v>633</v>
      </c>
      <c r="F795" s="43" t="s">
        <v>385</v>
      </c>
      <c r="G795" s="107" t="s">
        <v>578</v>
      </c>
      <c r="H795" s="107" t="s">
        <v>519</v>
      </c>
      <c r="I795" s="43" t="s">
        <v>280</v>
      </c>
    </row>
    <row r="796" spans="1:9" x14ac:dyDescent="0.25">
      <c r="A796" s="43" t="s">
        <v>270</v>
      </c>
      <c r="B796" s="43" t="s">
        <v>520</v>
      </c>
      <c r="C796" s="43" t="s">
        <v>543</v>
      </c>
      <c r="D796" s="43" t="s">
        <v>634</v>
      </c>
      <c r="E796" s="43" t="s">
        <v>635</v>
      </c>
      <c r="F796" s="43" t="s">
        <v>385</v>
      </c>
      <c r="G796" s="107" t="s">
        <v>578</v>
      </c>
      <c r="H796" s="107" t="s">
        <v>519</v>
      </c>
      <c r="I796" s="43" t="s">
        <v>280</v>
      </c>
    </row>
    <row r="797" spans="1:9" x14ac:dyDescent="0.25">
      <c r="A797" s="43" t="s">
        <v>270</v>
      </c>
      <c r="B797" s="43" t="s">
        <v>520</v>
      </c>
      <c r="C797" s="43" t="s">
        <v>543</v>
      </c>
      <c r="D797" s="43" t="s">
        <v>636</v>
      </c>
      <c r="E797" s="43" t="s">
        <v>637</v>
      </c>
      <c r="F797" s="43" t="s">
        <v>385</v>
      </c>
      <c r="G797" s="107" t="s">
        <v>578</v>
      </c>
      <c r="H797" s="107" t="s">
        <v>519</v>
      </c>
      <c r="I797" s="43" t="s">
        <v>280</v>
      </c>
    </row>
    <row r="798" spans="1:9" x14ac:dyDescent="0.25">
      <c r="A798" s="43" t="s">
        <v>270</v>
      </c>
      <c r="B798" s="43" t="s">
        <v>520</v>
      </c>
      <c r="C798" s="43" t="s">
        <v>543</v>
      </c>
      <c r="D798" s="43" t="s">
        <v>638</v>
      </c>
      <c r="E798" s="43" t="s">
        <v>639</v>
      </c>
      <c r="F798" s="43" t="s">
        <v>385</v>
      </c>
      <c r="G798" s="107" t="s">
        <v>578</v>
      </c>
      <c r="H798" s="107" t="s">
        <v>519</v>
      </c>
      <c r="I798" s="43" t="s">
        <v>280</v>
      </c>
    </row>
    <row r="799" spans="1:9" x14ac:dyDescent="0.25">
      <c r="A799" s="43" t="s">
        <v>270</v>
      </c>
      <c r="B799" s="43" t="s">
        <v>520</v>
      </c>
      <c r="C799" s="43" t="s">
        <v>543</v>
      </c>
      <c r="D799" s="43" t="s">
        <v>640</v>
      </c>
      <c r="E799" s="43" t="s">
        <v>641</v>
      </c>
      <c r="F799" s="43" t="s">
        <v>385</v>
      </c>
      <c r="G799" s="107" t="s">
        <v>578</v>
      </c>
      <c r="H799" s="107" t="s">
        <v>519</v>
      </c>
      <c r="I799" s="43" t="s">
        <v>280</v>
      </c>
    </row>
    <row r="800" spans="1:9" x14ac:dyDescent="0.25">
      <c r="A800" s="43" t="s">
        <v>270</v>
      </c>
      <c r="B800" s="43" t="s">
        <v>520</v>
      </c>
      <c r="C800" s="43" t="s">
        <v>543</v>
      </c>
      <c r="D800" s="43" t="s">
        <v>642</v>
      </c>
      <c r="E800" s="43" t="s">
        <v>643</v>
      </c>
      <c r="F800" s="43" t="s">
        <v>385</v>
      </c>
      <c r="G800" s="107" t="s">
        <v>578</v>
      </c>
      <c r="H800" s="107" t="s">
        <v>519</v>
      </c>
      <c r="I800" s="43" t="s">
        <v>280</v>
      </c>
    </row>
    <row r="801" spans="1:9" x14ac:dyDescent="0.25">
      <c r="A801" s="43" t="s">
        <v>270</v>
      </c>
      <c r="B801" s="43" t="s">
        <v>520</v>
      </c>
      <c r="C801" s="43" t="s">
        <v>543</v>
      </c>
      <c r="D801" s="43" t="s">
        <v>644</v>
      </c>
      <c r="E801" s="43" t="s">
        <v>645</v>
      </c>
      <c r="F801" s="43" t="s">
        <v>385</v>
      </c>
      <c r="G801" s="107" t="s">
        <v>578</v>
      </c>
      <c r="H801" s="107" t="s">
        <v>519</v>
      </c>
      <c r="I801" s="43" t="s">
        <v>280</v>
      </c>
    </row>
    <row r="802" spans="1:9" x14ac:dyDescent="0.25">
      <c r="A802" s="43" t="s">
        <v>270</v>
      </c>
      <c r="B802" s="43" t="s">
        <v>520</v>
      </c>
      <c r="C802" s="43" t="s">
        <v>543</v>
      </c>
      <c r="D802" s="43" t="s">
        <v>646</v>
      </c>
      <c r="E802" s="43" t="s">
        <v>647</v>
      </c>
      <c r="F802" s="43" t="s">
        <v>385</v>
      </c>
      <c r="G802" s="107" t="s">
        <v>578</v>
      </c>
      <c r="H802" s="107" t="s">
        <v>519</v>
      </c>
      <c r="I802" s="43" t="s">
        <v>280</v>
      </c>
    </row>
    <row r="803" spans="1:9" x14ac:dyDescent="0.25">
      <c r="A803" s="43" t="s">
        <v>270</v>
      </c>
      <c r="B803" s="43" t="s">
        <v>520</v>
      </c>
      <c r="C803" s="43" t="s">
        <v>543</v>
      </c>
      <c r="D803" s="43" t="s">
        <v>648</v>
      </c>
      <c r="E803" s="43" t="s">
        <v>649</v>
      </c>
      <c r="F803" s="43" t="s">
        <v>385</v>
      </c>
      <c r="G803" s="107" t="s">
        <v>578</v>
      </c>
      <c r="H803" s="107" t="s">
        <v>519</v>
      </c>
      <c r="I803" s="43" t="s">
        <v>280</v>
      </c>
    </row>
    <row r="804" spans="1:9" x14ac:dyDescent="0.25">
      <c r="A804" s="43" t="s">
        <v>270</v>
      </c>
      <c r="B804" s="43" t="s">
        <v>520</v>
      </c>
      <c r="C804" s="43" t="s">
        <v>543</v>
      </c>
      <c r="D804" s="43" t="s">
        <v>650</v>
      </c>
      <c r="E804" s="43" t="s">
        <v>651</v>
      </c>
      <c r="F804" s="43" t="s">
        <v>385</v>
      </c>
      <c r="G804" s="107" t="s">
        <v>578</v>
      </c>
      <c r="H804" s="107" t="s">
        <v>519</v>
      </c>
      <c r="I804" s="43" t="s">
        <v>280</v>
      </c>
    </row>
    <row r="805" spans="1:9" x14ac:dyDescent="0.25">
      <c r="A805" s="43" t="s">
        <v>270</v>
      </c>
      <c r="B805" s="43" t="s">
        <v>520</v>
      </c>
      <c r="C805" s="43" t="s">
        <v>543</v>
      </c>
      <c r="D805" s="43" t="s">
        <v>652</v>
      </c>
      <c r="E805" s="43" t="s">
        <v>653</v>
      </c>
      <c r="F805" s="43" t="s">
        <v>385</v>
      </c>
      <c r="G805" s="107" t="s">
        <v>578</v>
      </c>
      <c r="H805" s="107" t="s">
        <v>519</v>
      </c>
      <c r="I805" s="43" t="s">
        <v>280</v>
      </c>
    </row>
    <row r="806" spans="1:9" x14ac:dyDescent="0.25">
      <c r="A806" s="43" t="s">
        <v>270</v>
      </c>
      <c r="B806" s="43" t="s">
        <v>520</v>
      </c>
      <c r="C806" s="43" t="s">
        <v>543</v>
      </c>
      <c r="D806" s="43" t="s">
        <v>654</v>
      </c>
      <c r="E806" s="43" t="s">
        <v>655</v>
      </c>
      <c r="F806" s="43" t="s">
        <v>385</v>
      </c>
      <c r="G806" s="107" t="s">
        <v>578</v>
      </c>
      <c r="H806" s="107" t="s">
        <v>519</v>
      </c>
      <c r="I806" s="43" t="s">
        <v>280</v>
      </c>
    </row>
    <row r="807" spans="1:9" x14ac:dyDescent="0.25">
      <c r="A807" s="43" t="s">
        <v>270</v>
      </c>
      <c r="B807" s="43" t="s">
        <v>520</v>
      </c>
      <c r="C807" s="43" t="s">
        <v>543</v>
      </c>
      <c r="D807" s="43" t="s">
        <v>656</v>
      </c>
      <c r="E807" s="43" t="s">
        <v>657</v>
      </c>
      <c r="F807" s="43" t="s">
        <v>385</v>
      </c>
      <c r="G807" s="107" t="s">
        <v>578</v>
      </c>
      <c r="H807" s="107">
        <v>0.74299999999999999</v>
      </c>
      <c r="I807" s="43" t="s">
        <v>280</v>
      </c>
    </row>
    <row r="808" spans="1:9" x14ac:dyDescent="0.25">
      <c r="A808" s="43" t="s">
        <v>270</v>
      </c>
      <c r="B808" s="43" t="s">
        <v>520</v>
      </c>
      <c r="C808" s="43" t="s">
        <v>543</v>
      </c>
      <c r="D808" s="43" t="s">
        <v>658</v>
      </c>
      <c r="E808" s="43" t="s">
        <v>659</v>
      </c>
      <c r="F808" s="43" t="s">
        <v>385</v>
      </c>
      <c r="G808" s="107" t="s">
        <v>578</v>
      </c>
      <c r="H808" s="107" t="s">
        <v>519</v>
      </c>
      <c r="I808" s="43" t="s">
        <v>280</v>
      </c>
    </row>
    <row r="809" spans="1:9" x14ac:dyDescent="0.25">
      <c r="A809" s="43" t="s">
        <v>270</v>
      </c>
      <c r="B809" s="43" t="s">
        <v>520</v>
      </c>
      <c r="C809" s="43" t="s">
        <v>543</v>
      </c>
      <c r="D809" s="43" t="s">
        <v>660</v>
      </c>
      <c r="E809" s="43" t="s">
        <v>661</v>
      </c>
      <c r="F809" s="43" t="s">
        <v>385</v>
      </c>
      <c r="G809" s="107" t="s">
        <v>578</v>
      </c>
      <c r="H809" s="107" t="s">
        <v>519</v>
      </c>
      <c r="I809" s="43" t="s">
        <v>280</v>
      </c>
    </row>
    <row r="810" spans="1:9" x14ac:dyDescent="0.25">
      <c r="A810" s="43" t="s">
        <v>270</v>
      </c>
      <c r="B810" s="43" t="s">
        <v>520</v>
      </c>
      <c r="C810" s="43" t="s">
        <v>543</v>
      </c>
      <c r="D810" s="43" t="s">
        <v>662</v>
      </c>
      <c r="E810" s="43" t="s">
        <v>663</v>
      </c>
      <c r="F810" s="43" t="s">
        <v>385</v>
      </c>
      <c r="G810" s="107" t="s">
        <v>578</v>
      </c>
      <c r="H810" s="107">
        <v>0.13</v>
      </c>
      <c r="I810" s="43" t="s">
        <v>280</v>
      </c>
    </row>
    <row r="811" spans="1:9" x14ac:dyDescent="0.25">
      <c r="A811" s="43" t="s">
        <v>270</v>
      </c>
      <c r="B811" s="43" t="s">
        <v>520</v>
      </c>
      <c r="C811" s="43" t="s">
        <v>543</v>
      </c>
      <c r="D811" s="43" t="s">
        <v>664</v>
      </c>
      <c r="E811" s="43" t="s">
        <v>665</v>
      </c>
      <c r="F811" s="43" t="s">
        <v>385</v>
      </c>
      <c r="G811" s="107" t="s">
        <v>578</v>
      </c>
      <c r="H811" s="107" t="s">
        <v>226</v>
      </c>
      <c r="I811" s="43" t="s">
        <v>280</v>
      </c>
    </row>
    <row r="812" spans="1:9" x14ac:dyDescent="0.25">
      <c r="A812" s="43" t="s">
        <v>270</v>
      </c>
      <c r="B812" s="43" t="s">
        <v>520</v>
      </c>
      <c r="C812" s="43" t="s">
        <v>543</v>
      </c>
      <c r="D812" s="43" t="s">
        <v>666</v>
      </c>
      <c r="E812" s="43" t="s">
        <v>667</v>
      </c>
      <c r="F812" s="43" t="s">
        <v>385</v>
      </c>
      <c r="G812" s="107" t="s">
        <v>578</v>
      </c>
      <c r="H812" s="107" t="s">
        <v>519</v>
      </c>
      <c r="I812" s="43" t="s">
        <v>280</v>
      </c>
    </row>
    <row r="813" spans="1:9" x14ac:dyDescent="0.25">
      <c r="A813" s="43" t="s">
        <v>270</v>
      </c>
      <c r="B813" s="43" t="s">
        <v>520</v>
      </c>
      <c r="C813" s="43" t="s">
        <v>543</v>
      </c>
      <c r="D813" s="43" t="s">
        <v>668</v>
      </c>
      <c r="E813" s="43" t="s">
        <v>669</v>
      </c>
      <c r="F813" s="43" t="s">
        <v>385</v>
      </c>
      <c r="G813" s="107" t="s">
        <v>578</v>
      </c>
      <c r="H813" s="107" t="s">
        <v>226</v>
      </c>
      <c r="I813" s="43" t="s">
        <v>280</v>
      </c>
    </row>
    <row r="814" spans="1:9" x14ac:dyDescent="0.25">
      <c r="A814" s="43" t="s">
        <v>270</v>
      </c>
      <c r="B814" s="43" t="s">
        <v>520</v>
      </c>
      <c r="C814" s="43" t="s">
        <v>543</v>
      </c>
      <c r="D814" s="43" t="s">
        <v>670</v>
      </c>
      <c r="E814" s="43" t="s">
        <v>671</v>
      </c>
      <c r="F814" s="43" t="s">
        <v>385</v>
      </c>
      <c r="G814" s="107" t="s">
        <v>578</v>
      </c>
      <c r="H814" s="107" t="s">
        <v>519</v>
      </c>
      <c r="I814" s="43" t="s">
        <v>280</v>
      </c>
    </row>
    <row r="815" spans="1:9" x14ac:dyDescent="0.25">
      <c r="A815" s="43" t="s">
        <v>270</v>
      </c>
      <c r="B815" s="43" t="s">
        <v>520</v>
      </c>
      <c r="C815" s="43" t="s">
        <v>543</v>
      </c>
      <c r="D815" s="43" t="s">
        <v>672</v>
      </c>
      <c r="E815" s="43" t="s">
        <v>673</v>
      </c>
      <c r="F815" s="43" t="s">
        <v>385</v>
      </c>
      <c r="G815" s="107" t="s">
        <v>578</v>
      </c>
      <c r="H815" s="107" t="s">
        <v>226</v>
      </c>
      <c r="I815" s="43" t="s">
        <v>280</v>
      </c>
    </row>
    <row r="816" spans="1:9" x14ac:dyDescent="0.25">
      <c r="A816" s="43" t="s">
        <v>270</v>
      </c>
      <c r="B816" s="43" t="s">
        <v>520</v>
      </c>
      <c r="C816" s="43" t="s">
        <v>543</v>
      </c>
      <c r="D816" s="43" t="s">
        <v>674</v>
      </c>
      <c r="E816" s="43" t="s">
        <v>675</v>
      </c>
      <c r="F816" s="43" t="s">
        <v>385</v>
      </c>
      <c r="G816" s="107" t="s">
        <v>578</v>
      </c>
      <c r="H816" s="107" t="s">
        <v>519</v>
      </c>
      <c r="I816" s="43" t="s">
        <v>280</v>
      </c>
    </row>
    <row r="817" spans="1:9" x14ac:dyDescent="0.25">
      <c r="A817" s="43" t="s">
        <v>270</v>
      </c>
      <c r="B817" s="43" t="s">
        <v>520</v>
      </c>
      <c r="C817" s="43" t="s">
        <v>543</v>
      </c>
      <c r="D817" s="43" t="s">
        <v>676</v>
      </c>
      <c r="E817" s="43" t="s">
        <v>677</v>
      </c>
      <c r="F817" s="43" t="s">
        <v>385</v>
      </c>
      <c r="G817" s="107" t="s">
        <v>578</v>
      </c>
      <c r="H817" s="107" t="s">
        <v>519</v>
      </c>
      <c r="I817" s="43" t="s">
        <v>280</v>
      </c>
    </row>
    <row r="818" spans="1:9" x14ac:dyDescent="0.25">
      <c r="A818" s="43" t="s">
        <v>270</v>
      </c>
      <c r="B818" s="43" t="s">
        <v>520</v>
      </c>
      <c r="C818" s="43" t="s">
        <v>543</v>
      </c>
      <c r="D818" s="43" t="s">
        <v>678</v>
      </c>
      <c r="E818" s="43" t="s">
        <v>679</v>
      </c>
      <c r="F818" s="43" t="s">
        <v>385</v>
      </c>
      <c r="G818" s="107" t="s">
        <v>578</v>
      </c>
      <c r="H818" s="107">
        <v>15.565</v>
      </c>
      <c r="I818" s="43" t="s">
        <v>280</v>
      </c>
    </row>
    <row r="819" spans="1:9" x14ac:dyDescent="0.25">
      <c r="A819" s="43" t="s">
        <v>270</v>
      </c>
      <c r="B819" s="43" t="s">
        <v>520</v>
      </c>
      <c r="C819" s="43" t="s">
        <v>543</v>
      </c>
      <c r="D819" s="43" t="s">
        <v>680</v>
      </c>
      <c r="E819" s="43" t="s">
        <v>681</v>
      </c>
      <c r="F819" s="43" t="s">
        <v>385</v>
      </c>
      <c r="G819" s="107" t="s">
        <v>578</v>
      </c>
      <c r="H819" s="107" t="s">
        <v>519</v>
      </c>
      <c r="I819" s="43" t="s">
        <v>280</v>
      </c>
    </row>
    <row r="820" spans="1:9" x14ac:dyDescent="0.25">
      <c r="A820" s="43" t="s">
        <v>270</v>
      </c>
      <c r="B820" s="43" t="s">
        <v>520</v>
      </c>
      <c r="C820" s="43" t="s">
        <v>543</v>
      </c>
      <c r="D820" s="43" t="s">
        <v>682</v>
      </c>
      <c r="E820" s="43" t="s">
        <v>683</v>
      </c>
      <c r="F820" s="43" t="s">
        <v>385</v>
      </c>
      <c r="G820" s="107" t="s">
        <v>578</v>
      </c>
      <c r="H820" s="107" t="s">
        <v>519</v>
      </c>
      <c r="I820" s="43" t="s">
        <v>280</v>
      </c>
    </row>
    <row r="821" spans="1:9" x14ac:dyDescent="0.25">
      <c r="A821" s="43" t="s">
        <v>270</v>
      </c>
      <c r="B821" s="43" t="s">
        <v>520</v>
      </c>
      <c r="C821" s="43" t="s">
        <v>543</v>
      </c>
      <c r="D821" s="43" t="s">
        <v>684</v>
      </c>
      <c r="E821" s="43" t="s">
        <v>685</v>
      </c>
      <c r="F821" s="43" t="s">
        <v>385</v>
      </c>
      <c r="G821" s="107" t="s">
        <v>578</v>
      </c>
      <c r="H821" s="107" t="s">
        <v>519</v>
      </c>
      <c r="I821" s="43" t="s">
        <v>280</v>
      </c>
    </row>
    <row r="822" spans="1:9" x14ac:dyDescent="0.25">
      <c r="A822" s="43" t="s">
        <v>270</v>
      </c>
      <c r="B822" s="43" t="s">
        <v>520</v>
      </c>
      <c r="C822" s="43" t="s">
        <v>543</v>
      </c>
      <c r="D822" s="43" t="s">
        <v>686</v>
      </c>
      <c r="E822" s="43" t="s">
        <v>687</v>
      </c>
      <c r="F822" s="43" t="s">
        <v>385</v>
      </c>
      <c r="G822" s="107" t="s">
        <v>578</v>
      </c>
      <c r="H822" s="107">
        <v>0.63400000000000001</v>
      </c>
      <c r="I822" s="43" t="s">
        <v>280</v>
      </c>
    </row>
    <row r="823" spans="1:9" x14ac:dyDescent="0.25">
      <c r="A823" s="43" t="s">
        <v>270</v>
      </c>
      <c r="B823" s="43" t="s">
        <v>520</v>
      </c>
      <c r="C823" s="43" t="s">
        <v>543</v>
      </c>
      <c r="D823" s="43" t="s">
        <v>688</v>
      </c>
      <c r="E823" s="43" t="s">
        <v>689</v>
      </c>
      <c r="F823" s="43" t="s">
        <v>385</v>
      </c>
      <c r="G823" s="107" t="s">
        <v>578</v>
      </c>
      <c r="H823" s="107" t="s">
        <v>519</v>
      </c>
      <c r="I823" s="43" t="s">
        <v>280</v>
      </c>
    </row>
    <row r="824" spans="1:9" x14ac:dyDescent="0.25">
      <c r="A824" s="43" t="s">
        <v>270</v>
      </c>
      <c r="B824" s="43" t="s">
        <v>520</v>
      </c>
      <c r="C824" s="43" t="s">
        <v>543</v>
      </c>
      <c r="D824" s="43" t="s">
        <v>690</v>
      </c>
      <c r="E824" s="43" t="s">
        <v>691</v>
      </c>
      <c r="F824" s="43" t="s">
        <v>385</v>
      </c>
      <c r="G824" s="107" t="s">
        <v>578</v>
      </c>
      <c r="H824" s="107" t="s">
        <v>519</v>
      </c>
      <c r="I824" s="43" t="s">
        <v>280</v>
      </c>
    </row>
    <row r="825" spans="1:9" x14ac:dyDescent="0.25">
      <c r="A825" s="43" t="s">
        <v>270</v>
      </c>
      <c r="B825" s="43" t="s">
        <v>520</v>
      </c>
      <c r="C825" s="43" t="s">
        <v>543</v>
      </c>
      <c r="D825" s="43" t="s">
        <v>692</v>
      </c>
      <c r="E825" s="43" t="s">
        <v>693</v>
      </c>
      <c r="F825" s="43" t="s">
        <v>385</v>
      </c>
      <c r="G825" s="107" t="s">
        <v>578</v>
      </c>
      <c r="H825" s="107" t="s">
        <v>519</v>
      </c>
      <c r="I825" s="43" t="s">
        <v>280</v>
      </c>
    </row>
    <row r="826" spans="1:9" x14ac:dyDescent="0.25">
      <c r="A826" s="43" t="s">
        <v>270</v>
      </c>
      <c r="B826" s="43" t="s">
        <v>520</v>
      </c>
      <c r="C826" s="43" t="s">
        <v>543</v>
      </c>
      <c r="D826" s="43" t="s">
        <v>694</v>
      </c>
      <c r="E826" s="43" t="s">
        <v>695</v>
      </c>
      <c r="F826" s="43" t="s">
        <v>385</v>
      </c>
      <c r="G826" s="107" t="s">
        <v>578</v>
      </c>
      <c r="H826" s="107" t="s">
        <v>519</v>
      </c>
      <c r="I826" s="43" t="s">
        <v>280</v>
      </c>
    </row>
    <row r="827" spans="1:9" x14ac:dyDescent="0.25">
      <c r="A827" s="43" t="s">
        <v>270</v>
      </c>
      <c r="B827" s="43" t="s">
        <v>520</v>
      </c>
      <c r="C827" s="43" t="s">
        <v>543</v>
      </c>
      <c r="D827" s="43" t="s">
        <v>696</v>
      </c>
      <c r="E827" s="43" t="s">
        <v>697</v>
      </c>
      <c r="F827" s="43" t="s">
        <v>385</v>
      </c>
      <c r="G827" s="107" t="s">
        <v>578</v>
      </c>
      <c r="H827" s="107" t="s">
        <v>519</v>
      </c>
      <c r="I827" s="43" t="s">
        <v>280</v>
      </c>
    </row>
    <row r="828" spans="1:9" x14ac:dyDescent="0.25">
      <c r="A828" s="43" t="s">
        <v>270</v>
      </c>
      <c r="B828" s="43" t="s">
        <v>520</v>
      </c>
      <c r="C828" s="43" t="s">
        <v>543</v>
      </c>
      <c r="D828" s="43" t="s">
        <v>698</v>
      </c>
      <c r="E828" s="43" t="s">
        <v>699</v>
      </c>
      <c r="F828" s="43" t="s">
        <v>385</v>
      </c>
      <c r="G828" s="107" t="s">
        <v>578</v>
      </c>
      <c r="H828" s="107" t="s">
        <v>519</v>
      </c>
      <c r="I828" s="43" t="s">
        <v>280</v>
      </c>
    </row>
    <row r="829" spans="1:9" x14ac:dyDescent="0.25">
      <c r="A829" s="43" t="s">
        <v>270</v>
      </c>
      <c r="B829" s="43" t="s">
        <v>520</v>
      </c>
      <c r="C829" s="43" t="s">
        <v>543</v>
      </c>
      <c r="D829" s="43" t="s">
        <v>700</v>
      </c>
      <c r="E829" s="43" t="s">
        <v>701</v>
      </c>
      <c r="F829" s="43" t="s">
        <v>385</v>
      </c>
      <c r="G829" s="107" t="s">
        <v>578</v>
      </c>
      <c r="H829" s="107">
        <v>5.8639999999999999</v>
      </c>
      <c r="I829" s="43" t="s">
        <v>280</v>
      </c>
    </row>
    <row r="830" spans="1:9" x14ac:dyDescent="0.25">
      <c r="A830" s="43" t="s">
        <v>270</v>
      </c>
      <c r="B830" s="43" t="s">
        <v>520</v>
      </c>
      <c r="C830" s="43" t="s">
        <v>543</v>
      </c>
      <c r="D830" s="43" t="s">
        <v>702</v>
      </c>
      <c r="E830" s="43" t="s">
        <v>703</v>
      </c>
      <c r="F830" s="43" t="s">
        <v>385</v>
      </c>
      <c r="G830" s="107" t="s">
        <v>578</v>
      </c>
      <c r="H830" s="107">
        <v>0.11600000000000001</v>
      </c>
      <c r="I830" s="43" t="s">
        <v>280</v>
      </c>
    </row>
    <row r="831" spans="1:9" x14ac:dyDescent="0.25">
      <c r="A831" s="43" t="s">
        <v>270</v>
      </c>
      <c r="B831" s="43" t="s">
        <v>520</v>
      </c>
      <c r="C831" s="43" t="s">
        <v>543</v>
      </c>
      <c r="D831" s="43" t="s">
        <v>704</v>
      </c>
      <c r="E831" s="43" t="s">
        <v>705</v>
      </c>
      <c r="F831" s="43" t="s">
        <v>385</v>
      </c>
      <c r="G831" s="107" t="s">
        <v>578</v>
      </c>
      <c r="H831" s="107">
        <v>0.42699999999999999</v>
      </c>
      <c r="I831" s="43" t="s">
        <v>280</v>
      </c>
    </row>
    <row r="832" spans="1:9" x14ac:dyDescent="0.25">
      <c r="A832" s="43" t="s">
        <v>270</v>
      </c>
      <c r="B832" s="43" t="s">
        <v>520</v>
      </c>
      <c r="C832" s="43" t="s">
        <v>543</v>
      </c>
      <c r="D832" s="43" t="s">
        <v>706</v>
      </c>
      <c r="E832" s="43" t="s">
        <v>707</v>
      </c>
      <c r="F832" s="43" t="s">
        <v>385</v>
      </c>
      <c r="G832" s="107" t="s">
        <v>578</v>
      </c>
      <c r="H832" s="107">
        <v>2.0979999999999999</v>
      </c>
      <c r="I832" s="43" t="s">
        <v>280</v>
      </c>
    </row>
    <row r="833" spans="1:9" x14ac:dyDescent="0.25">
      <c r="A833" s="43" t="s">
        <v>270</v>
      </c>
      <c r="B833" s="43" t="s">
        <v>520</v>
      </c>
      <c r="C833" s="43" t="s">
        <v>543</v>
      </c>
      <c r="D833" s="43" t="s">
        <v>708</v>
      </c>
      <c r="E833" s="43" t="s">
        <v>709</v>
      </c>
      <c r="F833" s="43" t="s">
        <v>385</v>
      </c>
      <c r="G833" s="107" t="s">
        <v>578</v>
      </c>
      <c r="H833" s="107">
        <v>1.857</v>
      </c>
      <c r="I833" s="43" t="s">
        <v>280</v>
      </c>
    </row>
    <row r="834" spans="1:9" x14ac:dyDescent="0.25">
      <c r="A834" s="43" t="s">
        <v>270</v>
      </c>
      <c r="B834" s="43" t="s">
        <v>520</v>
      </c>
      <c r="C834" s="43" t="s">
        <v>543</v>
      </c>
      <c r="D834" s="43" t="s">
        <v>710</v>
      </c>
      <c r="E834" s="43" t="s">
        <v>711</v>
      </c>
      <c r="F834" s="43" t="s">
        <v>385</v>
      </c>
      <c r="G834" s="107" t="s">
        <v>578</v>
      </c>
      <c r="H834" s="107">
        <v>7.9980000000000002</v>
      </c>
      <c r="I834" s="43" t="s">
        <v>280</v>
      </c>
    </row>
    <row r="835" spans="1:9" x14ac:dyDescent="0.25">
      <c r="A835" s="43" t="s">
        <v>270</v>
      </c>
      <c r="B835" s="43" t="s">
        <v>520</v>
      </c>
      <c r="C835" s="43" t="s">
        <v>543</v>
      </c>
      <c r="D835" s="43" t="s">
        <v>712</v>
      </c>
      <c r="E835" s="43" t="s">
        <v>713</v>
      </c>
      <c r="F835" s="43" t="s">
        <v>385</v>
      </c>
      <c r="G835" s="107" t="s">
        <v>578</v>
      </c>
      <c r="H835" s="107">
        <v>12.182</v>
      </c>
      <c r="I835" s="43" t="s">
        <v>280</v>
      </c>
    </row>
    <row r="836" spans="1:9" x14ac:dyDescent="0.25">
      <c r="A836" s="43" t="s">
        <v>270</v>
      </c>
      <c r="B836" s="43" t="s">
        <v>520</v>
      </c>
      <c r="C836" s="43" t="s">
        <v>543</v>
      </c>
      <c r="D836" s="43" t="s">
        <v>714</v>
      </c>
      <c r="E836" s="43" t="s">
        <v>715</v>
      </c>
      <c r="F836" s="43" t="s">
        <v>385</v>
      </c>
      <c r="G836" s="107" t="s">
        <v>578</v>
      </c>
      <c r="H836" s="107">
        <v>0.38900000000000001</v>
      </c>
      <c r="I836" s="43" t="s">
        <v>280</v>
      </c>
    </row>
    <row r="837" spans="1:9" x14ac:dyDescent="0.25">
      <c r="A837" s="43" t="s">
        <v>270</v>
      </c>
      <c r="B837" s="43" t="s">
        <v>520</v>
      </c>
      <c r="C837" s="43" t="s">
        <v>543</v>
      </c>
      <c r="D837" s="43" t="s">
        <v>716</v>
      </c>
      <c r="E837" s="43" t="s">
        <v>717</v>
      </c>
      <c r="F837" s="43" t="s">
        <v>385</v>
      </c>
      <c r="G837" s="107" t="s">
        <v>578</v>
      </c>
      <c r="H837" s="107">
        <v>1.579</v>
      </c>
      <c r="I837" s="43" t="s">
        <v>280</v>
      </c>
    </row>
    <row r="838" spans="1:9" x14ac:dyDescent="0.25">
      <c r="A838" s="43" t="s">
        <v>270</v>
      </c>
      <c r="B838" s="43" t="s">
        <v>520</v>
      </c>
      <c r="C838" s="43" t="s">
        <v>543</v>
      </c>
      <c r="D838" s="43" t="s">
        <v>718</v>
      </c>
      <c r="E838" s="43" t="s">
        <v>719</v>
      </c>
      <c r="F838" s="43" t="s">
        <v>385</v>
      </c>
      <c r="G838" s="107" t="s">
        <v>578</v>
      </c>
      <c r="H838" s="107">
        <v>13.048</v>
      </c>
      <c r="I838" s="43" t="s">
        <v>280</v>
      </c>
    </row>
    <row r="839" spans="1:9" x14ac:dyDescent="0.25">
      <c r="A839" s="43" t="s">
        <v>270</v>
      </c>
      <c r="B839" s="43" t="s">
        <v>520</v>
      </c>
      <c r="C839" s="43" t="s">
        <v>543</v>
      </c>
      <c r="D839" s="43" t="s">
        <v>720</v>
      </c>
      <c r="E839" s="43" t="s">
        <v>721</v>
      </c>
      <c r="F839" s="43" t="s">
        <v>385</v>
      </c>
      <c r="G839" s="107" t="s">
        <v>578</v>
      </c>
      <c r="H839" s="107">
        <v>559.20800000000008</v>
      </c>
      <c r="I839" s="43" t="s">
        <v>280</v>
      </c>
    </row>
    <row r="840" spans="1:9" x14ac:dyDescent="0.25">
      <c r="A840" s="43" t="s">
        <v>270</v>
      </c>
      <c r="B840" s="43" t="s">
        <v>520</v>
      </c>
      <c r="C840" s="43" t="s">
        <v>543</v>
      </c>
      <c r="D840" s="43" t="s">
        <v>722</v>
      </c>
      <c r="E840" s="43" t="s">
        <v>723</v>
      </c>
      <c r="F840" s="43" t="s">
        <v>385</v>
      </c>
      <c r="G840" s="107" t="s">
        <v>578</v>
      </c>
      <c r="H840" s="107">
        <v>106.608</v>
      </c>
      <c r="I840" s="43" t="s">
        <v>280</v>
      </c>
    </row>
    <row r="841" spans="1:9" x14ac:dyDescent="0.25">
      <c r="A841" s="43" t="s">
        <v>270</v>
      </c>
      <c r="B841" s="43" t="s">
        <v>520</v>
      </c>
      <c r="C841" s="43" t="s">
        <v>543</v>
      </c>
      <c r="D841" s="43" t="s">
        <v>775</v>
      </c>
      <c r="E841" s="43" t="s">
        <v>776</v>
      </c>
      <c r="F841" s="43" t="s">
        <v>385</v>
      </c>
      <c r="G841" s="107" t="s">
        <v>578</v>
      </c>
      <c r="H841" s="107">
        <v>665.81600000000014</v>
      </c>
      <c r="I841" s="43" t="s">
        <v>280</v>
      </c>
    </row>
    <row r="842" spans="1:9" x14ac:dyDescent="0.25">
      <c r="A842" s="43" t="s">
        <v>270</v>
      </c>
      <c r="B842" s="43" t="s">
        <v>520</v>
      </c>
      <c r="C842" s="43" t="s">
        <v>543</v>
      </c>
      <c r="D842" s="43" t="s">
        <v>586</v>
      </c>
      <c r="E842" s="43" t="s">
        <v>587</v>
      </c>
      <c r="F842" s="43" t="s">
        <v>385</v>
      </c>
      <c r="G842" s="107" t="s">
        <v>579</v>
      </c>
      <c r="H842" s="107">
        <v>458.80200000000002</v>
      </c>
      <c r="I842" s="43" t="s">
        <v>279</v>
      </c>
    </row>
    <row r="843" spans="1:9" x14ac:dyDescent="0.25">
      <c r="A843" s="43" t="s">
        <v>270</v>
      </c>
      <c r="B843" s="43" t="s">
        <v>520</v>
      </c>
      <c r="C843" s="43" t="s">
        <v>543</v>
      </c>
      <c r="D843" s="43" t="s">
        <v>588</v>
      </c>
      <c r="E843" s="43" t="s">
        <v>589</v>
      </c>
      <c r="F843" s="43" t="s">
        <v>385</v>
      </c>
      <c r="G843" s="107" t="s">
        <v>579</v>
      </c>
      <c r="H843" s="107">
        <v>457.44600000000003</v>
      </c>
      <c r="I843" s="43" t="s">
        <v>279</v>
      </c>
    </row>
    <row r="844" spans="1:9" x14ac:dyDescent="0.25">
      <c r="A844" s="43" t="s">
        <v>270</v>
      </c>
      <c r="B844" s="43" t="s">
        <v>520</v>
      </c>
      <c r="C844" s="43" t="s">
        <v>543</v>
      </c>
      <c r="D844" s="43" t="s">
        <v>590</v>
      </c>
      <c r="E844" s="43" t="s">
        <v>591</v>
      </c>
      <c r="F844" s="43" t="s">
        <v>385</v>
      </c>
      <c r="G844" s="107" t="s">
        <v>579</v>
      </c>
      <c r="H844" s="107">
        <v>1.119</v>
      </c>
      <c r="I844" s="43" t="s">
        <v>279</v>
      </c>
    </row>
    <row r="845" spans="1:9" x14ac:dyDescent="0.25">
      <c r="A845" s="43" t="s">
        <v>270</v>
      </c>
      <c r="B845" s="43" t="s">
        <v>520</v>
      </c>
      <c r="C845" s="43" t="s">
        <v>543</v>
      </c>
      <c r="D845" s="43" t="s">
        <v>592</v>
      </c>
      <c r="E845" s="43" t="s">
        <v>593</v>
      </c>
      <c r="F845" s="43" t="s">
        <v>385</v>
      </c>
      <c r="G845" s="107" t="s">
        <v>579</v>
      </c>
      <c r="H845" s="107">
        <v>0.23799999999999999</v>
      </c>
      <c r="I845" s="43" t="s">
        <v>279</v>
      </c>
    </row>
    <row r="846" spans="1:9" x14ac:dyDescent="0.25">
      <c r="A846" s="43" t="s">
        <v>270</v>
      </c>
      <c r="B846" s="43" t="s">
        <v>520</v>
      </c>
      <c r="C846" s="43" t="s">
        <v>543</v>
      </c>
      <c r="D846" s="43" t="s">
        <v>594</v>
      </c>
      <c r="E846" s="43" t="s">
        <v>595</v>
      </c>
      <c r="F846" s="43" t="s">
        <v>385</v>
      </c>
      <c r="G846" s="107" t="s">
        <v>579</v>
      </c>
      <c r="H846" s="107">
        <v>0.57399999999999995</v>
      </c>
      <c r="I846" s="43" t="s">
        <v>279</v>
      </c>
    </row>
    <row r="847" spans="1:9" x14ac:dyDescent="0.25">
      <c r="A847" s="43" t="s">
        <v>270</v>
      </c>
      <c r="B847" s="43" t="s">
        <v>520</v>
      </c>
      <c r="C847" s="43" t="s">
        <v>543</v>
      </c>
      <c r="D847" s="43" t="s">
        <v>596</v>
      </c>
      <c r="E847" s="43" t="s">
        <v>597</v>
      </c>
      <c r="F847" s="43" t="s">
        <v>385</v>
      </c>
      <c r="G847" s="107" t="s">
        <v>579</v>
      </c>
      <c r="H847" s="107">
        <v>0.47599999999999998</v>
      </c>
      <c r="I847" s="43" t="s">
        <v>279</v>
      </c>
    </row>
    <row r="848" spans="1:9" x14ac:dyDescent="0.25">
      <c r="A848" s="43" t="s">
        <v>270</v>
      </c>
      <c r="B848" s="43" t="s">
        <v>520</v>
      </c>
      <c r="C848" s="43" t="s">
        <v>543</v>
      </c>
      <c r="D848" s="43" t="s">
        <v>598</v>
      </c>
      <c r="E848" s="43" t="s">
        <v>599</v>
      </c>
      <c r="F848" s="43" t="s">
        <v>385</v>
      </c>
      <c r="G848" s="107" t="s">
        <v>579</v>
      </c>
      <c r="H848" s="107">
        <v>8.0000000000000002E-3</v>
      </c>
      <c r="I848" s="43" t="s">
        <v>279</v>
      </c>
    </row>
    <row r="849" spans="1:9" x14ac:dyDescent="0.25">
      <c r="A849" s="43" t="s">
        <v>270</v>
      </c>
      <c r="B849" s="43" t="s">
        <v>520</v>
      </c>
      <c r="C849" s="43" t="s">
        <v>543</v>
      </c>
      <c r="D849" s="43" t="s">
        <v>600</v>
      </c>
      <c r="E849" s="43" t="s">
        <v>601</v>
      </c>
      <c r="F849" s="43" t="s">
        <v>385</v>
      </c>
      <c r="G849" s="107" t="s">
        <v>579</v>
      </c>
      <c r="H849" s="107">
        <v>0.09</v>
      </c>
      <c r="I849" s="43" t="s">
        <v>279</v>
      </c>
    </row>
    <row r="850" spans="1:9" x14ac:dyDescent="0.25">
      <c r="A850" s="43" t="s">
        <v>270</v>
      </c>
      <c r="B850" s="43" t="s">
        <v>520</v>
      </c>
      <c r="C850" s="43" t="s">
        <v>543</v>
      </c>
      <c r="D850" s="43" t="s">
        <v>602</v>
      </c>
      <c r="E850" s="43" t="s">
        <v>603</v>
      </c>
      <c r="F850" s="43" t="s">
        <v>385</v>
      </c>
      <c r="G850" s="107" t="s">
        <v>579</v>
      </c>
      <c r="H850" s="107">
        <v>5.2370000000000001</v>
      </c>
      <c r="I850" s="43" t="s">
        <v>279</v>
      </c>
    </row>
    <row r="851" spans="1:9" x14ac:dyDescent="0.25">
      <c r="A851" s="43" t="s">
        <v>270</v>
      </c>
      <c r="B851" s="43" t="s">
        <v>520</v>
      </c>
      <c r="C851" s="43" t="s">
        <v>543</v>
      </c>
      <c r="D851" s="43" t="s">
        <v>604</v>
      </c>
      <c r="E851" s="43" t="s">
        <v>605</v>
      </c>
      <c r="F851" s="43" t="s">
        <v>385</v>
      </c>
      <c r="G851" s="107" t="s">
        <v>579</v>
      </c>
      <c r="H851" s="107">
        <v>1.6879999999999999</v>
      </c>
      <c r="I851" s="43" t="s">
        <v>279</v>
      </c>
    </row>
    <row r="852" spans="1:9" x14ac:dyDescent="0.25">
      <c r="A852" s="43" t="s">
        <v>270</v>
      </c>
      <c r="B852" s="43" t="s">
        <v>520</v>
      </c>
      <c r="C852" s="43" t="s">
        <v>543</v>
      </c>
      <c r="D852" s="43" t="s">
        <v>606</v>
      </c>
      <c r="E852" s="43" t="s">
        <v>607</v>
      </c>
      <c r="F852" s="43" t="s">
        <v>385</v>
      </c>
      <c r="G852" s="107" t="s">
        <v>579</v>
      </c>
      <c r="H852" s="107">
        <v>3.5999999999999997E-2</v>
      </c>
      <c r="I852" s="43" t="s">
        <v>279</v>
      </c>
    </row>
    <row r="853" spans="1:9" x14ac:dyDescent="0.25">
      <c r="A853" s="43" t="s">
        <v>270</v>
      </c>
      <c r="B853" s="43" t="s">
        <v>520</v>
      </c>
      <c r="C853" s="43" t="s">
        <v>543</v>
      </c>
      <c r="D853" s="43" t="s">
        <v>608</v>
      </c>
      <c r="E853" s="43" t="s">
        <v>609</v>
      </c>
      <c r="F853" s="43" t="s">
        <v>385</v>
      </c>
      <c r="G853" s="107" t="s">
        <v>579</v>
      </c>
      <c r="H853" s="107">
        <v>0.24399999999999999</v>
      </c>
      <c r="I853" s="43" t="s">
        <v>279</v>
      </c>
    </row>
    <row r="854" spans="1:9" x14ac:dyDescent="0.25">
      <c r="A854" s="43" t="s">
        <v>270</v>
      </c>
      <c r="B854" s="43" t="s">
        <v>520</v>
      </c>
      <c r="C854" s="43" t="s">
        <v>543</v>
      </c>
      <c r="D854" s="43" t="s">
        <v>610</v>
      </c>
      <c r="E854" s="43" t="s">
        <v>611</v>
      </c>
      <c r="F854" s="43" t="s">
        <v>385</v>
      </c>
      <c r="G854" s="107" t="s">
        <v>579</v>
      </c>
      <c r="H854" s="107">
        <v>0.03</v>
      </c>
      <c r="I854" s="43" t="s">
        <v>279</v>
      </c>
    </row>
    <row r="855" spans="1:9" x14ac:dyDescent="0.25">
      <c r="A855" s="43" t="s">
        <v>270</v>
      </c>
      <c r="B855" s="43" t="s">
        <v>520</v>
      </c>
      <c r="C855" s="43" t="s">
        <v>543</v>
      </c>
      <c r="D855" s="43" t="s">
        <v>612</v>
      </c>
      <c r="E855" s="43" t="s">
        <v>613</v>
      </c>
      <c r="F855" s="43" t="s">
        <v>385</v>
      </c>
      <c r="G855" s="107" t="s">
        <v>579</v>
      </c>
      <c r="H855" s="107">
        <v>8.9999999999999993E-3</v>
      </c>
      <c r="I855" s="43" t="s">
        <v>279</v>
      </c>
    </row>
    <row r="856" spans="1:9" x14ac:dyDescent="0.25">
      <c r="A856" s="43" t="s">
        <v>270</v>
      </c>
      <c r="B856" s="43" t="s">
        <v>520</v>
      </c>
      <c r="C856" s="43" t="s">
        <v>543</v>
      </c>
      <c r="D856" s="43" t="s">
        <v>614</v>
      </c>
      <c r="E856" s="43" t="s">
        <v>615</v>
      </c>
      <c r="F856" s="43" t="s">
        <v>385</v>
      </c>
      <c r="G856" s="107" t="s">
        <v>579</v>
      </c>
      <c r="H856" s="107">
        <v>0.03</v>
      </c>
      <c r="I856" s="43" t="s">
        <v>279</v>
      </c>
    </row>
    <row r="857" spans="1:9" x14ac:dyDescent="0.25">
      <c r="A857" s="43" t="s">
        <v>270</v>
      </c>
      <c r="B857" s="43" t="s">
        <v>520</v>
      </c>
      <c r="C857" s="43" t="s">
        <v>543</v>
      </c>
      <c r="D857" s="43" t="s">
        <v>616</v>
      </c>
      <c r="E857" s="43" t="s">
        <v>617</v>
      </c>
      <c r="F857" s="43" t="s">
        <v>385</v>
      </c>
      <c r="G857" s="107" t="s">
        <v>579</v>
      </c>
      <c r="H857" s="107">
        <v>2.9000000000000001E-2</v>
      </c>
      <c r="I857" s="43" t="s">
        <v>279</v>
      </c>
    </row>
    <row r="858" spans="1:9" x14ac:dyDescent="0.25">
      <c r="A858" s="43" t="s">
        <v>270</v>
      </c>
      <c r="B858" s="43" t="s">
        <v>520</v>
      </c>
      <c r="C858" s="43" t="s">
        <v>543</v>
      </c>
      <c r="D858" s="43" t="s">
        <v>618</v>
      </c>
      <c r="E858" s="43" t="s">
        <v>619</v>
      </c>
      <c r="F858" s="43" t="s">
        <v>385</v>
      </c>
      <c r="G858" s="107" t="s">
        <v>579</v>
      </c>
      <c r="H858" s="107">
        <v>1E-3</v>
      </c>
      <c r="I858" s="43" t="s">
        <v>279</v>
      </c>
    </row>
    <row r="859" spans="1:9" x14ac:dyDescent="0.25">
      <c r="A859" s="43" t="s">
        <v>270</v>
      </c>
      <c r="B859" s="43" t="s">
        <v>520</v>
      </c>
      <c r="C859" s="43" t="s">
        <v>543</v>
      </c>
      <c r="D859" s="43" t="s">
        <v>620</v>
      </c>
      <c r="E859" s="43" t="s">
        <v>621</v>
      </c>
      <c r="F859" s="43" t="s">
        <v>385</v>
      </c>
      <c r="G859" s="107" t="s">
        <v>579</v>
      </c>
      <c r="H859" s="107">
        <v>1.839</v>
      </c>
      <c r="I859" s="43" t="s">
        <v>279</v>
      </c>
    </row>
    <row r="860" spans="1:9" x14ac:dyDescent="0.25">
      <c r="A860" s="43" t="s">
        <v>270</v>
      </c>
      <c r="B860" s="43" t="s">
        <v>520</v>
      </c>
      <c r="C860" s="43" t="s">
        <v>543</v>
      </c>
      <c r="D860" s="43" t="s">
        <v>622</v>
      </c>
      <c r="E860" s="43" t="s">
        <v>623</v>
      </c>
      <c r="F860" s="43" t="s">
        <v>385</v>
      </c>
      <c r="G860" s="107" t="s">
        <v>579</v>
      </c>
      <c r="H860" s="107">
        <v>0.126</v>
      </c>
      <c r="I860" s="43" t="s">
        <v>279</v>
      </c>
    </row>
    <row r="861" spans="1:9" x14ac:dyDescent="0.25">
      <c r="A861" s="43" t="s">
        <v>270</v>
      </c>
      <c r="B861" s="43" t="s">
        <v>520</v>
      </c>
      <c r="C861" s="43" t="s">
        <v>543</v>
      </c>
      <c r="D861" s="43" t="s">
        <v>624</v>
      </c>
      <c r="E861" s="43" t="s">
        <v>625</v>
      </c>
      <c r="F861" s="43" t="s">
        <v>385</v>
      </c>
      <c r="G861" s="107" t="s">
        <v>579</v>
      </c>
      <c r="H861" s="107">
        <v>7.6999999999999999E-2</v>
      </c>
      <c r="I861" s="43" t="s">
        <v>279</v>
      </c>
    </row>
    <row r="862" spans="1:9" x14ac:dyDescent="0.25">
      <c r="A862" s="43" t="s">
        <v>270</v>
      </c>
      <c r="B862" s="43" t="s">
        <v>520</v>
      </c>
      <c r="C862" s="43" t="s">
        <v>543</v>
      </c>
      <c r="D862" s="43" t="s">
        <v>626</v>
      </c>
      <c r="E862" s="43" t="s">
        <v>627</v>
      </c>
      <c r="F862" s="43" t="s">
        <v>385</v>
      </c>
      <c r="G862" s="107" t="s">
        <v>579</v>
      </c>
      <c r="H862" s="107">
        <v>0.184</v>
      </c>
      <c r="I862" s="43" t="s">
        <v>279</v>
      </c>
    </row>
    <row r="863" spans="1:9" x14ac:dyDescent="0.25">
      <c r="A863" s="43" t="s">
        <v>270</v>
      </c>
      <c r="B863" s="43" t="s">
        <v>520</v>
      </c>
      <c r="C863" s="43" t="s">
        <v>543</v>
      </c>
      <c r="D863" s="43" t="s">
        <v>628</v>
      </c>
      <c r="E863" s="43" t="s">
        <v>629</v>
      </c>
      <c r="F863" s="43" t="s">
        <v>385</v>
      </c>
      <c r="G863" s="107" t="s">
        <v>579</v>
      </c>
      <c r="H863" s="107">
        <v>1.0999999999999999E-2</v>
      </c>
      <c r="I863" s="43" t="s">
        <v>279</v>
      </c>
    </row>
    <row r="864" spans="1:9" x14ac:dyDescent="0.25">
      <c r="A864" s="43" t="s">
        <v>270</v>
      </c>
      <c r="B864" s="43" t="s">
        <v>520</v>
      </c>
      <c r="C864" s="43" t="s">
        <v>543</v>
      </c>
      <c r="D864" s="43" t="s">
        <v>630</v>
      </c>
      <c r="E864" s="43" t="s">
        <v>631</v>
      </c>
      <c r="F864" s="43" t="s">
        <v>385</v>
      </c>
      <c r="G864" s="107" t="s">
        <v>579</v>
      </c>
      <c r="H864" s="107">
        <v>0.17200000000000001</v>
      </c>
      <c r="I864" s="43" t="s">
        <v>279</v>
      </c>
    </row>
    <row r="865" spans="1:9" x14ac:dyDescent="0.25">
      <c r="A865" s="43" t="s">
        <v>270</v>
      </c>
      <c r="B865" s="43" t="s">
        <v>520</v>
      </c>
      <c r="C865" s="43" t="s">
        <v>543</v>
      </c>
      <c r="D865" s="43" t="s">
        <v>632</v>
      </c>
      <c r="E865" s="43" t="s">
        <v>633</v>
      </c>
      <c r="F865" s="43" t="s">
        <v>385</v>
      </c>
      <c r="G865" s="107" t="s">
        <v>579</v>
      </c>
      <c r="H865" s="107">
        <v>0.41</v>
      </c>
      <c r="I865" s="43" t="s">
        <v>279</v>
      </c>
    </row>
    <row r="866" spans="1:9" x14ac:dyDescent="0.25">
      <c r="A866" s="43" t="s">
        <v>270</v>
      </c>
      <c r="B866" s="43" t="s">
        <v>520</v>
      </c>
      <c r="C866" s="43" t="s">
        <v>543</v>
      </c>
      <c r="D866" s="43" t="s">
        <v>634</v>
      </c>
      <c r="E866" s="43" t="s">
        <v>635</v>
      </c>
      <c r="F866" s="43" t="s">
        <v>385</v>
      </c>
      <c r="G866" s="107" t="s">
        <v>579</v>
      </c>
      <c r="H866" s="107">
        <v>0.28599999999999998</v>
      </c>
      <c r="I866" s="43" t="s">
        <v>279</v>
      </c>
    </row>
    <row r="867" spans="1:9" x14ac:dyDescent="0.25">
      <c r="A867" s="43" t="s">
        <v>270</v>
      </c>
      <c r="B867" s="43" t="s">
        <v>520</v>
      </c>
      <c r="C867" s="43" t="s">
        <v>543</v>
      </c>
      <c r="D867" s="43" t="s">
        <v>636</v>
      </c>
      <c r="E867" s="43" t="s">
        <v>637</v>
      </c>
      <c r="F867" s="43" t="s">
        <v>385</v>
      </c>
      <c r="G867" s="107" t="s">
        <v>579</v>
      </c>
      <c r="H867" s="107">
        <v>0.11799999999999999</v>
      </c>
      <c r="I867" s="43" t="s">
        <v>279</v>
      </c>
    </row>
    <row r="868" spans="1:9" x14ac:dyDescent="0.25">
      <c r="A868" s="43" t="s">
        <v>270</v>
      </c>
      <c r="B868" s="43" t="s">
        <v>520</v>
      </c>
      <c r="C868" s="43" t="s">
        <v>543</v>
      </c>
      <c r="D868" s="43" t="s">
        <v>638</v>
      </c>
      <c r="E868" s="43" t="s">
        <v>639</v>
      </c>
      <c r="F868" s="43" t="s">
        <v>385</v>
      </c>
      <c r="G868" s="107" t="s">
        <v>579</v>
      </c>
      <c r="H868" s="107">
        <v>6.0000000000000001E-3</v>
      </c>
      <c r="I868" s="43" t="s">
        <v>279</v>
      </c>
    </row>
    <row r="869" spans="1:9" x14ac:dyDescent="0.25">
      <c r="A869" s="43" t="s">
        <v>270</v>
      </c>
      <c r="B869" s="43" t="s">
        <v>520</v>
      </c>
      <c r="C869" s="43" t="s">
        <v>543</v>
      </c>
      <c r="D869" s="43" t="s">
        <v>640</v>
      </c>
      <c r="E869" s="43" t="s">
        <v>641</v>
      </c>
      <c r="F869" s="43" t="s">
        <v>385</v>
      </c>
      <c r="G869" s="107" t="s">
        <v>579</v>
      </c>
      <c r="H869" s="107">
        <v>0.04</v>
      </c>
      <c r="I869" s="43" t="s">
        <v>279</v>
      </c>
    </row>
    <row r="870" spans="1:9" x14ac:dyDescent="0.25">
      <c r="A870" s="43" t="s">
        <v>270</v>
      </c>
      <c r="B870" s="43" t="s">
        <v>520</v>
      </c>
      <c r="C870" s="43" t="s">
        <v>543</v>
      </c>
      <c r="D870" s="43" t="s">
        <v>642</v>
      </c>
      <c r="E870" s="43" t="s">
        <v>643</v>
      </c>
      <c r="F870" s="43" t="s">
        <v>385</v>
      </c>
      <c r="G870" s="107" t="s">
        <v>579</v>
      </c>
      <c r="H870" s="107">
        <v>3.5000000000000003E-2</v>
      </c>
      <c r="I870" s="43" t="s">
        <v>279</v>
      </c>
    </row>
    <row r="871" spans="1:9" x14ac:dyDescent="0.25">
      <c r="A871" s="43" t="s">
        <v>270</v>
      </c>
      <c r="B871" s="43" t="s">
        <v>520</v>
      </c>
      <c r="C871" s="43" t="s">
        <v>543</v>
      </c>
      <c r="D871" s="43" t="s">
        <v>644</v>
      </c>
      <c r="E871" s="43" t="s">
        <v>645</v>
      </c>
      <c r="F871" s="43" t="s">
        <v>385</v>
      </c>
      <c r="G871" s="107" t="s">
        <v>579</v>
      </c>
      <c r="H871" s="107">
        <v>5.5E-2</v>
      </c>
      <c r="I871" s="43" t="s">
        <v>279</v>
      </c>
    </row>
    <row r="872" spans="1:9" x14ac:dyDescent="0.25">
      <c r="A872" s="43" t="s">
        <v>270</v>
      </c>
      <c r="B872" s="43" t="s">
        <v>520</v>
      </c>
      <c r="C872" s="43" t="s">
        <v>543</v>
      </c>
      <c r="D872" s="43" t="s">
        <v>646</v>
      </c>
      <c r="E872" s="43" t="s">
        <v>647</v>
      </c>
      <c r="F872" s="43" t="s">
        <v>385</v>
      </c>
      <c r="G872" s="107" t="s">
        <v>579</v>
      </c>
      <c r="H872" s="107">
        <v>0.13600000000000001</v>
      </c>
      <c r="I872" s="43" t="s">
        <v>279</v>
      </c>
    </row>
    <row r="873" spans="1:9" x14ac:dyDescent="0.25">
      <c r="A873" s="43" t="s">
        <v>270</v>
      </c>
      <c r="B873" s="43" t="s">
        <v>520</v>
      </c>
      <c r="C873" s="43" t="s">
        <v>543</v>
      </c>
      <c r="D873" s="43" t="s">
        <v>648</v>
      </c>
      <c r="E873" s="43" t="s">
        <v>649</v>
      </c>
      <c r="F873" s="43" t="s">
        <v>385</v>
      </c>
      <c r="G873" s="107" t="s">
        <v>579</v>
      </c>
      <c r="H873" s="107">
        <v>0.16400000000000001</v>
      </c>
      <c r="I873" s="43" t="s">
        <v>279</v>
      </c>
    </row>
    <row r="874" spans="1:9" x14ac:dyDescent="0.25">
      <c r="A874" s="43" t="s">
        <v>270</v>
      </c>
      <c r="B874" s="43" t="s">
        <v>520</v>
      </c>
      <c r="C874" s="43" t="s">
        <v>543</v>
      </c>
      <c r="D874" s="43" t="s">
        <v>650</v>
      </c>
      <c r="E874" s="43" t="s">
        <v>651</v>
      </c>
      <c r="F874" s="43" t="s">
        <v>385</v>
      </c>
      <c r="G874" s="107" t="s">
        <v>579</v>
      </c>
      <c r="H874" s="107">
        <v>1.2E-2</v>
      </c>
      <c r="I874" s="43" t="s">
        <v>279</v>
      </c>
    </row>
    <row r="875" spans="1:9" x14ac:dyDescent="0.25">
      <c r="A875" s="43" t="s">
        <v>270</v>
      </c>
      <c r="B875" s="43" t="s">
        <v>520</v>
      </c>
      <c r="C875" s="43" t="s">
        <v>543</v>
      </c>
      <c r="D875" s="43" t="s">
        <v>652</v>
      </c>
      <c r="E875" s="43" t="s">
        <v>653</v>
      </c>
      <c r="F875" s="43" t="s">
        <v>385</v>
      </c>
      <c r="G875" s="107" t="s">
        <v>579</v>
      </c>
      <c r="H875" s="107">
        <v>9.2999999999999999E-2</v>
      </c>
      <c r="I875" s="43" t="s">
        <v>279</v>
      </c>
    </row>
    <row r="876" spans="1:9" x14ac:dyDescent="0.25">
      <c r="A876" s="43" t="s">
        <v>270</v>
      </c>
      <c r="B876" s="43" t="s">
        <v>520</v>
      </c>
      <c r="C876" s="43" t="s">
        <v>543</v>
      </c>
      <c r="D876" s="43" t="s">
        <v>654</v>
      </c>
      <c r="E876" s="43" t="s">
        <v>655</v>
      </c>
      <c r="F876" s="43" t="s">
        <v>385</v>
      </c>
      <c r="G876" s="107" t="s">
        <v>579</v>
      </c>
      <c r="H876" s="107">
        <v>2.9000000000000001E-2</v>
      </c>
      <c r="I876" s="43" t="s">
        <v>279</v>
      </c>
    </row>
    <row r="877" spans="1:9" x14ac:dyDescent="0.25">
      <c r="A877" s="43" t="s">
        <v>270</v>
      </c>
      <c r="B877" s="43" t="s">
        <v>520</v>
      </c>
      <c r="C877" s="43" t="s">
        <v>543</v>
      </c>
      <c r="D877" s="43" t="s">
        <v>656</v>
      </c>
      <c r="E877" s="43" t="s">
        <v>657</v>
      </c>
      <c r="F877" s="43" t="s">
        <v>385</v>
      </c>
      <c r="G877" s="107" t="s">
        <v>579</v>
      </c>
      <c r="H877" s="107">
        <v>0.82099999999999995</v>
      </c>
      <c r="I877" s="43" t="s">
        <v>279</v>
      </c>
    </row>
    <row r="878" spans="1:9" x14ac:dyDescent="0.25">
      <c r="A878" s="43" t="s">
        <v>270</v>
      </c>
      <c r="B878" s="43" t="s">
        <v>520</v>
      </c>
      <c r="C878" s="43" t="s">
        <v>543</v>
      </c>
      <c r="D878" s="43" t="s">
        <v>658</v>
      </c>
      <c r="E878" s="43" t="s">
        <v>659</v>
      </c>
      <c r="F878" s="43" t="s">
        <v>385</v>
      </c>
      <c r="G878" s="107" t="s">
        <v>579</v>
      </c>
      <c r="H878" s="107">
        <v>0.80500000000000005</v>
      </c>
      <c r="I878" s="43" t="s">
        <v>279</v>
      </c>
    </row>
    <row r="879" spans="1:9" x14ac:dyDescent="0.25">
      <c r="A879" s="43" t="s">
        <v>270</v>
      </c>
      <c r="B879" s="43" t="s">
        <v>520</v>
      </c>
      <c r="C879" s="43" t="s">
        <v>543</v>
      </c>
      <c r="D879" s="43" t="s">
        <v>660</v>
      </c>
      <c r="E879" s="43" t="s">
        <v>661</v>
      </c>
      <c r="F879" s="43" t="s">
        <v>385</v>
      </c>
      <c r="G879" s="107" t="s">
        <v>579</v>
      </c>
      <c r="H879" s="107">
        <v>1.6E-2</v>
      </c>
      <c r="I879" s="43" t="s">
        <v>279</v>
      </c>
    </row>
    <row r="880" spans="1:9" x14ac:dyDescent="0.25">
      <c r="A880" s="43" t="s">
        <v>270</v>
      </c>
      <c r="B880" s="43" t="s">
        <v>520</v>
      </c>
      <c r="C880" s="43" t="s">
        <v>543</v>
      </c>
      <c r="D880" s="43" t="s">
        <v>662</v>
      </c>
      <c r="E880" s="43" t="s">
        <v>663</v>
      </c>
      <c r="F880" s="43" t="s">
        <v>385</v>
      </c>
      <c r="G880" s="107" t="s">
        <v>579</v>
      </c>
      <c r="H880" s="107">
        <v>0.17199999999999999</v>
      </c>
      <c r="I880" s="43" t="s">
        <v>279</v>
      </c>
    </row>
    <row r="881" spans="1:9" x14ac:dyDescent="0.25">
      <c r="A881" s="43" t="s">
        <v>270</v>
      </c>
      <c r="B881" s="43" t="s">
        <v>520</v>
      </c>
      <c r="C881" s="43" t="s">
        <v>543</v>
      </c>
      <c r="D881" s="43" t="s">
        <v>664</v>
      </c>
      <c r="E881" s="43" t="s">
        <v>665</v>
      </c>
      <c r="F881" s="43" t="s">
        <v>385</v>
      </c>
      <c r="G881" s="107" t="s">
        <v>579</v>
      </c>
      <c r="H881" s="107" t="s">
        <v>226</v>
      </c>
      <c r="I881" s="43" t="s">
        <v>279</v>
      </c>
    </row>
    <row r="882" spans="1:9" x14ac:dyDescent="0.25">
      <c r="A882" s="43" t="s">
        <v>270</v>
      </c>
      <c r="B882" s="43" t="s">
        <v>520</v>
      </c>
      <c r="C882" s="43" t="s">
        <v>543</v>
      </c>
      <c r="D882" s="43" t="s">
        <v>666</v>
      </c>
      <c r="E882" s="43" t="s">
        <v>667</v>
      </c>
      <c r="F882" s="43" t="s">
        <v>385</v>
      </c>
      <c r="G882" s="107" t="s">
        <v>579</v>
      </c>
      <c r="H882" s="107">
        <v>0.17199999999999999</v>
      </c>
      <c r="I882" s="43" t="s">
        <v>279</v>
      </c>
    </row>
    <row r="883" spans="1:9" x14ac:dyDescent="0.25">
      <c r="A883" s="43" t="s">
        <v>270</v>
      </c>
      <c r="B883" s="43" t="s">
        <v>520</v>
      </c>
      <c r="C883" s="43" t="s">
        <v>543</v>
      </c>
      <c r="D883" s="43" t="s">
        <v>668</v>
      </c>
      <c r="E883" s="43" t="s">
        <v>669</v>
      </c>
      <c r="F883" s="43" t="s">
        <v>385</v>
      </c>
      <c r="G883" s="107" t="s">
        <v>579</v>
      </c>
      <c r="H883" s="107" t="s">
        <v>226</v>
      </c>
      <c r="I883" s="43" t="s">
        <v>279</v>
      </c>
    </row>
    <row r="884" spans="1:9" x14ac:dyDescent="0.25">
      <c r="A884" s="43" t="s">
        <v>270</v>
      </c>
      <c r="B884" s="43" t="s">
        <v>520</v>
      </c>
      <c r="C884" s="43" t="s">
        <v>543</v>
      </c>
      <c r="D884" s="43" t="s">
        <v>670</v>
      </c>
      <c r="E884" s="43" t="s">
        <v>671</v>
      </c>
      <c r="F884" s="43" t="s">
        <v>385</v>
      </c>
      <c r="G884" s="107" t="s">
        <v>579</v>
      </c>
      <c r="H884" s="107">
        <v>0.17199999999999999</v>
      </c>
      <c r="I884" s="43" t="s">
        <v>279</v>
      </c>
    </row>
    <row r="885" spans="1:9" x14ac:dyDescent="0.25">
      <c r="A885" s="43" t="s">
        <v>270</v>
      </c>
      <c r="B885" s="43" t="s">
        <v>520</v>
      </c>
      <c r="C885" s="43" t="s">
        <v>543</v>
      </c>
      <c r="D885" s="43" t="s">
        <v>672</v>
      </c>
      <c r="E885" s="43" t="s">
        <v>673</v>
      </c>
      <c r="F885" s="43" t="s">
        <v>385</v>
      </c>
      <c r="G885" s="107" t="s">
        <v>579</v>
      </c>
      <c r="H885" s="107" t="s">
        <v>226</v>
      </c>
      <c r="I885" s="43" t="s">
        <v>279</v>
      </c>
    </row>
    <row r="886" spans="1:9" x14ac:dyDescent="0.25">
      <c r="A886" s="43" t="s">
        <v>270</v>
      </c>
      <c r="B886" s="43" t="s">
        <v>520</v>
      </c>
      <c r="C886" s="43" t="s">
        <v>543</v>
      </c>
      <c r="D886" s="43" t="s">
        <v>674</v>
      </c>
      <c r="E886" s="43" t="s">
        <v>675</v>
      </c>
      <c r="F886" s="43" t="s">
        <v>385</v>
      </c>
      <c r="G886" s="107" t="s">
        <v>579</v>
      </c>
      <c r="H886" s="107" t="s">
        <v>226</v>
      </c>
      <c r="I886" s="43" t="s">
        <v>279</v>
      </c>
    </row>
    <row r="887" spans="1:9" x14ac:dyDescent="0.25">
      <c r="A887" s="43" t="s">
        <v>270</v>
      </c>
      <c r="B887" s="43" t="s">
        <v>520</v>
      </c>
      <c r="C887" s="43" t="s">
        <v>543</v>
      </c>
      <c r="D887" s="43" t="s">
        <v>676</v>
      </c>
      <c r="E887" s="43" t="s">
        <v>677</v>
      </c>
      <c r="F887" s="43" t="s">
        <v>385</v>
      </c>
      <c r="G887" s="107" t="s">
        <v>579</v>
      </c>
      <c r="H887" s="107" t="s">
        <v>226</v>
      </c>
      <c r="I887" s="43" t="s">
        <v>279</v>
      </c>
    </row>
    <row r="888" spans="1:9" x14ac:dyDescent="0.25">
      <c r="A888" s="43" t="s">
        <v>270</v>
      </c>
      <c r="B888" s="43" t="s">
        <v>520</v>
      </c>
      <c r="C888" s="43" t="s">
        <v>543</v>
      </c>
      <c r="D888" s="43" t="s">
        <v>678</v>
      </c>
      <c r="E888" s="43" t="s">
        <v>679</v>
      </c>
      <c r="F888" s="43" t="s">
        <v>385</v>
      </c>
      <c r="G888" s="107" t="s">
        <v>579</v>
      </c>
      <c r="H888" s="107">
        <v>10.723000000000001</v>
      </c>
      <c r="I888" s="43" t="s">
        <v>279</v>
      </c>
    </row>
    <row r="889" spans="1:9" x14ac:dyDescent="0.25">
      <c r="A889" s="43" t="s">
        <v>270</v>
      </c>
      <c r="B889" s="43" t="s">
        <v>520</v>
      </c>
      <c r="C889" s="43" t="s">
        <v>543</v>
      </c>
      <c r="D889" s="43" t="s">
        <v>680</v>
      </c>
      <c r="E889" s="43" t="s">
        <v>681</v>
      </c>
      <c r="F889" s="43" t="s">
        <v>385</v>
      </c>
      <c r="G889" s="107" t="s">
        <v>579</v>
      </c>
      <c r="H889" s="107">
        <v>1.48</v>
      </c>
      <c r="I889" s="43" t="s">
        <v>279</v>
      </c>
    </row>
    <row r="890" spans="1:9" x14ac:dyDescent="0.25">
      <c r="A890" s="43" t="s">
        <v>270</v>
      </c>
      <c r="B890" s="43" t="s">
        <v>520</v>
      </c>
      <c r="C890" s="43" t="s">
        <v>543</v>
      </c>
      <c r="D890" s="43" t="s">
        <v>682</v>
      </c>
      <c r="E890" s="43" t="s">
        <v>683</v>
      </c>
      <c r="F890" s="43" t="s">
        <v>385</v>
      </c>
      <c r="G890" s="107" t="s">
        <v>579</v>
      </c>
      <c r="H890" s="107">
        <v>2.2839999999999998</v>
      </c>
      <c r="I890" s="43" t="s">
        <v>279</v>
      </c>
    </row>
    <row r="891" spans="1:9" x14ac:dyDescent="0.25">
      <c r="A891" s="43" t="s">
        <v>270</v>
      </c>
      <c r="B891" s="43" t="s">
        <v>520</v>
      </c>
      <c r="C891" s="43" t="s">
        <v>543</v>
      </c>
      <c r="D891" s="43" t="s">
        <v>684</v>
      </c>
      <c r="E891" s="43" t="s">
        <v>685</v>
      </c>
      <c r="F891" s="43" t="s">
        <v>385</v>
      </c>
      <c r="G891" s="107" t="s">
        <v>579</v>
      </c>
      <c r="H891" s="107">
        <v>6.9589999999999996</v>
      </c>
      <c r="I891" s="43" t="s">
        <v>279</v>
      </c>
    </row>
    <row r="892" spans="1:9" x14ac:dyDescent="0.25">
      <c r="A892" s="43" t="s">
        <v>270</v>
      </c>
      <c r="B892" s="43" t="s">
        <v>520</v>
      </c>
      <c r="C892" s="43" t="s">
        <v>543</v>
      </c>
      <c r="D892" s="43" t="s">
        <v>686</v>
      </c>
      <c r="E892" s="43" t="s">
        <v>687</v>
      </c>
      <c r="F892" s="43" t="s">
        <v>385</v>
      </c>
      <c r="G892" s="107" t="s">
        <v>579</v>
      </c>
      <c r="H892" s="107">
        <v>0.48499999999999999</v>
      </c>
      <c r="I892" s="43" t="s">
        <v>279</v>
      </c>
    </row>
    <row r="893" spans="1:9" x14ac:dyDescent="0.25">
      <c r="A893" s="43" t="s">
        <v>270</v>
      </c>
      <c r="B893" s="43" t="s">
        <v>520</v>
      </c>
      <c r="C893" s="43" t="s">
        <v>543</v>
      </c>
      <c r="D893" s="43" t="s">
        <v>688</v>
      </c>
      <c r="E893" s="43" t="s">
        <v>689</v>
      </c>
      <c r="F893" s="43" t="s">
        <v>385</v>
      </c>
      <c r="G893" s="107" t="s">
        <v>579</v>
      </c>
      <c r="H893" s="107" t="s">
        <v>226</v>
      </c>
      <c r="I893" s="43" t="s">
        <v>279</v>
      </c>
    </row>
    <row r="894" spans="1:9" x14ac:dyDescent="0.25">
      <c r="A894" s="43" t="s">
        <v>270</v>
      </c>
      <c r="B894" s="43" t="s">
        <v>520</v>
      </c>
      <c r="C894" s="43" t="s">
        <v>543</v>
      </c>
      <c r="D894" s="43" t="s">
        <v>690</v>
      </c>
      <c r="E894" s="43" t="s">
        <v>691</v>
      </c>
      <c r="F894" s="43" t="s">
        <v>385</v>
      </c>
      <c r="G894" s="107" t="s">
        <v>579</v>
      </c>
      <c r="H894" s="107">
        <v>0.17899999999999999</v>
      </c>
      <c r="I894" s="43" t="s">
        <v>279</v>
      </c>
    </row>
    <row r="895" spans="1:9" x14ac:dyDescent="0.25">
      <c r="A895" s="43" t="s">
        <v>270</v>
      </c>
      <c r="B895" s="43" t="s">
        <v>520</v>
      </c>
      <c r="C895" s="43" t="s">
        <v>543</v>
      </c>
      <c r="D895" s="43" t="s">
        <v>692</v>
      </c>
      <c r="E895" s="43" t="s">
        <v>693</v>
      </c>
      <c r="F895" s="43" t="s">
        <v>385</v>
      </c>
      <c r="G895" s="107" t="s">
        <v>579</v>
      </c>
      <c r="H895" s="107">
        <v>5.0000000000000001E-3</v>
      </c>
      <c r="I895" s="43" t="s">
        <v>279</v>
      </c>
    </row>
    <row r="896" spans="1:9" x14ac:dyDescent="0.25">
      <c r="A896" s="43" t="s">
        <v>270</v>
      </c>
      <c r="B896" s="43" t="s">
        <v>520</v>
      </c>
      <c r="C896" s="43" t="s">
        <v>543</v>
      </c>
      <c r="D896" s="43" t="s">
        <v>694</v>
      </c>
      <c r="E896" s="43" t="s">
        <v>695</v>
      </c>
      <c r="F896" s="43" t="s">
        <v>385</v>
      </c>
      <c r="G896" s="107" t="s">
        <v>579</v>
      </c>
      <c r="H896" s="107">
        <v>1E-3</v>
      </c>
      <c r="I896" s="43" t="s">
        <v>279</v>
      </c>
    </row>
    <row r="897" spans="1:9" x14ac:dyDescent="0.25">
      <c r="A897" s="43" t="s">
        <v>270</v>
      </c>
      <c r="B897" s="43" t="s">
        <v>520</v>
      </c>
      <c r="C897" s="43" t="s">
        <v>543</v>
      </c>
      <c r="D897" s="43" t="s">
        <v>696</v>
      </c>
      <c r="E897" s="43" t="s">
        <v>697</v>
      </c>
      <c r="F897" s="43" t="s">
        <v>385</v>
      </c>
      <c r="G897" s="107" t="s">
        <v>579</v>
      </c>
      <c r="H897" s="107">
        <v>0.27300000000000002</v>
      </c>
      <c r="I897" s="43" t="s">
        <v>279</v>
      </c>
    </row>
    <row r="898" spans="1:9" x14ac:dyDescent="0.25">
      <c r="A898" s="43" t="s">
        <v>270</v>
      </c>
      <c r="B898" s="43" t="s">
        <v>520</v>
      </c>
      <c r="C898" s="43" t="s">
        <v>543</v>
      </c>
      <c r="D898" s="43" t="s">
        <v>698</v>
      </c>
      <c r="E898" s="43" t="s">
        <v>699</v>
      </c>
      <c r="F898" s="43" t="s">
        <v>385</v>
      </c>
      <c r="G898" s="107" t="s">
        <v>579</v>
      </c>
      <c r="H898" s="107">
        <v>2.5999999999999999E-2</v>
      </c>
      <c r="I898" s="43" t="s">
        <v>279</v>
      </c>
    </row>
    <row r="899" spans="1:9" x14ac:dyDescent="0.25">
      <c r="A899" s="43" t="s">
        <v>270</v>
      </c>
      <c r="B899" s="43" t="s">
        <v>520</v>
      </c>
      <c r="C899" s="43" t="s">
        <v>543</v>
      </c>
      <c r="D899" s="43" t="s">
        <v>700</v>
      </c>
      <c r="E899" s="43" t="s">
        <v>701</v>
      </c>
      <c r="F899" s="43" t="s">
        <v>385</v>
      </c>
      <c r="G899" s="107" t="s">
        <v>579</v>
      </c>
      <c r="H899" s="107">
        <v>4.4480000000000004</v>
      </c>
      <c r="I899" s="43" t="s">
        <v>279</v>
      </c>
    </row>
    <row r="900" spans="1:9" x14ac:dyDescent="0.25">
      <c r="A900" s="43" t="s">
        <v>270</v>
      </c>
      <c r="B900" s="43" t="s">
        <v>520</v>
      </c>
      <c r="C900" s="43" t="s">
        <v>543</v>
      </c>
      <c r="D900" s="43" t="s">
        <v>702</v>
      </c>
      <c r="E900" s="43" t="s">
        <v>703</v>
      </c>
      <c r="F900" s="43" t="s">
        <v>385</v>
      </c>
      <c r="G900" s="107" t="s">
        <v>579</v>
      </c>
      <c r="H900" s="107">
        <v>0.156</v>
      </c>
      <c r="I900" s="43" t="s">
        <v>279</v>
      </c>
    </row>
    <row r="901" spans="1:9" x14ac:dyDescent="0.25">
      <c r="A901" s="43" t="s">
        <v>270</v>
      </c>
      <c r="B901" s="43" t="s">
        <v>520</v>
      </c>
      <c r="C901" s="43" t="s">
        <v>543</v>
      </c>
      <c r="D901" s="43" t="s">
        <v>704</v>
      </c>
      <c r="E901" s="43" t="s">
        <v>705</v>
      </c>
      <c r="F901" s="43" t="s">
        <v>385</v>
      </c>
      <c r="G901" s="107" t="s">
        <v>579</v>
      </c>
      <c r="H901" s="107">
        <v>0.67900000000000005</v>
      </c>
      <c r="I901" s="43" t="s">
        <v>279</v>
      </c>
    </row>
    <row r="902" spans="1:9" x14ac:dyDescent="0.25">
      <c r="A902" s="43" t="s">
        <v>270</v>
      </c>
      <c r="B902" s="43" t="s">
        <v>520</v>
      </c>
      <c r="C902" s="43" t="s">
        <v>543</v>
      </c>
      <c r="D902" s="43" t="s">
        <v>706</v>
      </c>
      <c r="E902" s="43" t="s">
        <v>707</v>
      </c>
      <c r="F902" s="43" t="s">
        <v>385</v>
      </c>
      <c r="G902" s="107" t="s">
        <v>579</v>
      </c>
      <c r="H902" s="107">
        <v>2.698</v>
      </c>
      <c r="I902" s="43" t="s">
        <v>279</v>
      </c>
    </row>
    <row r="903" spans="1:9" x14ac:dyDescent="0.25">
      <c r="A903" s="43" t="s">
        <v>270</v>
      </c>
      <c r="B903" s="43" t="s">
        <v>520</v>
      </c>
      <c r="C903" s="43" t="s">
        <v>543</v>
      </c>
      <c r="D903" s="43" t="s">
        <v>708</v>
      </c>
      <c r="E903" s="43" t="s">
        <v>709</v>
      </c>
      <c r="F903" s="43" t="s">
        <v>385</v>
      </c>
      <c r="G903" s="107" t="s">
        <v>579</v>
      </c>
      <c r="H903" s="107">
        <v>2.2610000000000001</v>
      </c>
      <c r="I903" s="43" t="s">
        <v>279</v>
      </c>
    </row>
    <row r="904" spans="1:9" x14ac:dyDescent="0.25">
      <c r="A904" s="43" t="s">
        <v>270</v>
      </c>
      <c r="B904" s="43" t="s">
        <v>520</v>
      </c>
      <c r="C904" s="43" t="s">
        <v>543</v>
      </c>
      <c r="D904" s="43" t="s">
        <v>710</v>
      </c>
      <c r="E904" s="43" t="s">
        <v>711</v>
      </c>
      <c r="F904" s="43" t="s">
        <v>385</v>
      </c>
      <c r="G904" s="107" t="s">
        <v>579</v>
      </c>
      <c r="H904" s="107">
        <v>5.827</v>
      </c>
      <c r="I904" s="43" t="s">
        <v>279</v>
      </c>
    </row>
    <row r="905" spans="1:9" x14ac:dyDescent="0.25">
      <c r="A905" s="43" t="s">
        <v>270</v>
      </c>
      <c r="B905" s="43" t="s">
        <v>520</v>
      </c>
      <c r="C905" s="43" t="s">
        <v>543</v>
      </c>
      <c r="D905" s="43" t="s">
        <v>712</v>
      </c>
      <c r="E905" s="43" t="s">
        <v>713</v>
      </c>
      <c r="F905" s="43" t="s">
        <v>385</v>
      </c>
      <c r="G905" s="107" t="s">
        <v>579</v>
      </c>
      <c r="H905" s="107">
        <v>10.670999999999999</v>
      </c>
      <c r="I905" s="43" t="s">
        <v>279</v>
      </c>
    </row>
    <row r="906" spans="1:9" x14ac:dyDescent="0.25">
      <c r="A906" s="43" t="s">
        <v>270</v>
      </c>
      <c r="B906" s="43" t="s">
        <v>520</v>
      </c>
      <c r="C906" s="43" t="s">
        <v>543</v>
      </c>
      <c r="D906" s="43" t="s">
        <v>714</v>
      </c>
      <c r="E906" s="43" t="s">
        <v>715</v>
      </c>
      <c r="F906" s="43" t="s">
        <v>385</v>
      </c>
      <c r="G906" s="107" t="s">
        <v>579</v>
      </c>
      <c r="H906" s="107">
        <v>0.42</v>
      </c>
      <c r="I906" s="43" t="s">
        <v>279</v>
      </c>
    </row>
    <row r="907" spans="1:9" x14ac:dyDescent="0.25">
      <c r="A907" s="43" t="s">
        <v>270</v>
      </c>
      <c r="B907" s="43" t="s">
        <v>520</v>
      </c>
      <c r="C907" s="43" t="s">
        <v>543</v>
      </c>
      <c r="D907" s="43" t="s">
        <v>716</v>
      </c>
      <c r="E907" s="43" t="s">
        <v>717</v>
      </c>
      <c r="F907" s="43" t="s">
        <v>385</v>
      </c>
      <c r="G907" s="107" t="s">
        <v>579</v>
      </c>
      <c r="H907" s="107">
        <v>1.7649999999999999</v>
      </c>
      <c r="I907" s="43" t="s">
        <v>279</v>
      </c>
    </row>
    <row r="908" spans="1:9" x14ac:dyDescent="0.25">
      <c r="A908" s="43" t="s">
        <v>270</v>
      </c>
      <c r="B908" s="43" t="s">
        <v>520</v>
      </c>
      <c r="C908" s="43" t="s">
        <v>543</v>
      </c>
      <c r="D908" s="43" t="s">
        <v>718</v>
      </c>
      <c r="E908" s="43" t="s">
        <v>719</v>
      </c>
      <c r="F908" s="43" t="s">
        <v>385</v>
      </c>
      <c r="G908" s="107" t="s">
        <v>579</v>
      </c>
      <c r="H908" s="107">
        <v>13.654999999999999</v>
      </c>
      <c r="I908" s="43" t="s">
        <v>279</v>
      </c>
    </row>
    <row r="909" spans="1:9" x14ac:dyDescent="0.25">
      <c r="A909" s="43" t="s">
        <v>270</v>
      </c>
      <c r="B909" s="43" t="s">
        <v>520</v>
      </c>
      <c r="C909" s="43" t="s">
        <v>543</v>
      </c>
      <c r="D909" s="43" t="s">
        <v>720</v>
      </c>
      <c r="E909" s="43" t="s">
        <v>721</v>
      </c>
      <c r="F909" s="43" t="s">
        <v>385</v>
      </c>
      <c r="G909" s="107" t="s">
        <v>579</v>
      </c>
      <c r="H909" s="107">
        <v>519.39400000000012</v>
      </c>
      <c r="I909" s="43" t="s">
        <v>279</v>
      </c>
    </row>
    <row r="910" spans="1:9" x14ac:dyDescent="0.25">
      <c r="A910" s="43" t="s">
        <v>270</v>
      </c>
      <c r="B910" s="43" t="s">
        <v>520</v>
      </c>
      <c r="C910" s="43" t="s">
        <v>543</v>
      </c>
      <c r="D910" s="43" t="s">
        <v>722</v>
      </c>
      <c r="E910" s="43" t="s">
        <v>723</v>
      </c>
      <c r="F910" s="43" t="s">
        <v>385</v>
      </c>
      <c r="G910" s="107" t="s">
        <v>579</v>
      </c>
      <c r="H910" s="107">
        <v>107.01300000000001</v>
      </c>
      <c r="I910" s="43" t="s">
        <v>279</v>
      </c>
    </row>
    <row r="911" spans="1:9" x14ac:dyDescent="0.25">
      <c r="A911" s="43" t="s">
        <v>270</v>
      </c>
      <c r="B911" s="43" t="s">
        <v>520</v>
      </c>
      <c r="C911" s="43" t="s">
        <v>543</v>
      </c>
      <c r="D911" s="43" t="s">
        <v>775</v>
      </c>
      <c r="E911" s="43" t="s">
        <v>776</v>
      </c>
      <c r="F911" s="43" t="s">
        <v>385</v>
      </c>
      <c r="G911" s="107" t="s">
        <v>579</v>
      </c>
      <c r="H911" s="107">
        <v>626.40699999999981</v>
      </c>
      <c r="I911" s="43" t="s">
        <v>279</v>
      </c>
    </row>
    <row r="912" spans="1:9" x14ac:dyDescent="0.25">
      <c r="A912" s="43" t="s">
        <v>270</v>
      </c>
      <c r="B912" s="43" t="s">
        <v>520</v>
      </c>
      <c r="C912" s="43" t="s">
        <v>543</v>
      </c>
      <c r="D912" s="43" t="s">
        <v>586</v>
      </c>
      <c r="E912" s="43" t="s">
        <v>587</v>
      </c>
      <c r="F912" s="43" t="s">
        <v>385</v>
      </c>
      <c r="G912" s="107" t="s">
        <v>580</v>
      </c>
      <c r="H912" s="107">
        <v>475.31200000000001</v>
      </c>
      <c r="I912" s="43" t="s">
        <v>280</v>
      </c>
    </row>
    <row r="913" spans="1:9" x14ac:dyDescent="0.25">
      <c r="A913" s="43" t="s">
        <v>270</v>
      </c>
      <c r="B913" s="43" t="s">
        <v>520</v>
      </c>
      <c r="C913" s="43" t="s">
        <v>543</v>
      </c>
      <c r="D913" s="43" t="s">
        <v>588</v>
      </c>
      <c r="E913" s="43" t="s">
        <v>589</v>
      </c>
      <c r="F913" s="43" t="s">
        <v>385</v>
      </c>
      <c r="G913" s="107" t="s">
        <v>580</v>
      </c>
      <c r="H913" s="107" t="s">
        <v>519</v>
      </c>
      <c r="I913" s="43" t="s">
        <v>280</v>
      </c>
    </row>
    <row r="914" spans="1:9" x14ac:dyDescent="0.25">
      <c r="A914" s="43" t="s">
        <v>270</v>
      </c>
      <c r="B914" s="43" t="s">
        <v>520</v>
      </c>
      <c r="C914" s="43" t="s">
        <v>543</v>
      </c>
      <c r="D914" s="43" t="s">
        <v>590</v>
      </c>
      <c r="E914" s="43" t="s">
        <v>591</v>
      </c>
      <c r="F914" s="43" t="s">
        <v>385</v>
      </c>
      <c r="G914" s="107" t="s">
        <v>580</v>
      </c>
      <c r="H914" s="107" t="s">
        <v>519</v>
      </c>
      <c r="I914" s="43" t="s">
        <v>280</v>
      </c>
    </row>
    <row r="915" spans="1:9" x14ac:dyDescent="0.25">
      <c r="A915" s="43" t="s">
        <v>270</v>
      </c>
      <c r="B915" s="43" t="s">
        <v>520</v>
      </c>
      <c r="C915" s="43" t="s">
        <v>543</v>
      </c>
      <c r="D915" s="43" t="s">
        <v>592</v>
      </c>
      <c r="E915" s="43" t="s">
        <v>593</v>
      </c>
      <c r="F915" s="43" t="s">
        <v>385</v>
      </c>
      <c r="G915" s="107" t="s">
        <v>580</v>
      </c>
      <c r="H915" s="107" t="s">
        <v>519</v>
      </c>
      <c r="I915" s="43" t="s">
        <v>280</v>
      </c>
    </row>
    <row r="916" spans="1:9" x14ac:dyDescent="0.25">
      <c r="A916" s="43" t="s">
        <v>270</v>
      </c>
      <c r="B916" s="43" t="s">
        <v>520</v>
      </c>
      <c r="C916" s="43" t="s">
        <v>543</v>
      </c>
      <c r="D916" s="43" t="s">
        <v>594</v>
      </c>
      <c r="E916" s="43" t="s">
        <v>595</v>
      </c>
      <c r="F916" s="43" t="s">
        <v>385</v>
      </c>
      <c r="G916" s="107" t="s">
        <v>580</v>
      </c>
      <c r="H916" s="107">
        <v>0.67300000000000004</v>
      </c>
      <c r="I916" s="43" t="s">
        <v>280</v>
      </c>
    </row>
    <row r="917" spans="1:9" x14ac:dyDescent="0.25">
      <c r="A917" s="43" t="s">
        <v>270</v>
      </c>
      <c r="B917" s="43" t="s">
        <v>520</v>
      </c>
      <c r="C917" s="43" t="s">
        <v>543</v>
      </c>
      <c r="D917" s="43" t="s">
        <v>596</v>
      </c>
      <c r="E917" s="43" t="s">
        <v>597</v>
      </c>
      <c r="F917" s="43" t="s">
        <v>385</v>
      </c>
      <c r="G917" s="107" t="s">
        <v>580</v>
      </c>
      <c r="H917" s="107" t="s">
        <v>519</v>
      </c>
      <c r="I917" s="43" t="s">
        <v>280</v>
      </c>
    </row>
    <row r="918" spans="1:9" x14ac:dyDescent="0.25">
      <c r="A918" s="43" t="s">
        <v>270</v>
      </c>
      <c r="B918" s="43" t="s">
        <v>520</v>
      </c>
      <c r="C918" s="43" t="s">
        <v>543</v>
      </c>
      <c r="D918" s="43" t="s">
        <v>598</v>
      </c>
      <c r="E918" s="43" t="s">
        <v>599</v>
      </c>
      <c r="F918" s="43" t="s">
        <v>385</v>
      </c>
      <c r="G918" s="107" t="s">
        <v>580</v>
      </c>
      <c r="H918" s="107" t="s">
        <v>519</v>
      </c>
      <c r="I918" s="43" t="s">
        <v>280</v>
      </c>
    </row>
    <row r="919" spans="1:9" x14ac:dyDescent="0.25">
      <c r="A919" s="43" t="s">
        <v>270</v>
      </c>
      <c r="B919" s="43" t="s">
        <v>520</v>
      </c>
      <c r="C919" s="43" t="s">
        <v>543</v>
      </c>
      <c r="D919" s="43" t="s">
        <v>600</v>
      </c>
      <c r="E919" s="43" t="s">
        <v>601</v>
      </c>
      <c r="F919" s="43" t="s">
        <v>385</v>
      </c>
      <c r="G919" s="107" t="s">
        <v>580</v>
      </c>
      <c r="H919" s="107" t="s">
        <v>519</v>
      </c>
      <c r="I919" s="43" t="s">
        <v>280</v>
      </c>
    </row>
    <row r="920" spans="1:9" x14ac:dyDescent="0.25">
      <c r="A920" s="43" t="s">
        <v>270</v>
      </c>
      <c r="B920" s="43" t="s">
        <v>520</v>
      </c>
      <c r="C920" s="43" t="s">
        <v>543</v>
      </c>
      <c r="D920" s="43" t="s">
        <v>602</v>
      </c>
      <c r="E920" s="43" t="s">
        <v>603</v>
      </c>
      <c r="F920" s="43" t="s">
        <v>385</v>
      </c>
      <c r="G920" s="107" t="s">
        <v>580</v>
      </c>
      <c r="H920" s="107">
        <v>4.7949999999999999</v>
      </c>
      <c r="I920" s="43" t="s">
        <v>280</v>
      </c>
    </row>
    <row r="921" spans="1:9" x14ac:dyDescent="0.25">
      <c r="A921" s="43" t="s">
        <v>270</v>
      </c>
      <c r="B921" s="43" t="s">
        <v>520</v>
      </c>
      <c r="C921" s="43" t="s">
        <v>543</v>
      </c>
      <c r="D921" s="43" t="s">
        <v>604</v>
      </c>
      <c r="E921" s="43" t="s">
        <v>605</v>
      </c>
      <c r="F921" s="43" t="s">
        <v>385</v>
      </c>
      <c r="G921" s="107" t="s">
        <v>580</v>
      </c>
      <c r="H921" s="107" t="s">
        <v>519</v>
      </c>
      <c r="I921" s="43" t="s">
        <v>280</v>
      </c>
    </row>
    <row r="922" spans="1:9" x14ac:dyDescent="0.25">
      <c r="A922" s="43" t="s">
        <v>270</v>
      </c>
      <c r="B922" s="43" t="s">
        <v>520</v>
      </c>
      <c r="C922" s="43" t="s">
        <v>543</v>
      </c>
      <c r="D922" s="43" t="s">
        <v>606</v>
      </c>
      <c r="E922" s="43" t="s">
        <v>607</v>
      </c>
      <c r="F922" s="43" t="s">
        <v>385</v>
      </c>
      <c r="G922" s="107" t="s">
        <v>580</v>
      </c>
      <c r="H922" s="107" t="s">
        <v>519</v>
      </c>
      <c r="I922" s="43" t="s">
        <v>280</v>
      </c>
    </row>
    <row r="923" spans="1:9" x14ac:dyDescent="0.25">
      <c r="A923" s="43" t="s">
        <v>270</v>
      </c>
      <c r="B923" s="43" t="s">
        <v>520</v>
      </c>
      <c r="C923" s="43" t="s">
        <v>543</v>
      </c>
      <c r="D923" s="43" t="s">
        <v>608</v>
      </c>
      <c r="E923" s="43" t="s">
        <v>609</v>
      </c>
      <c r="F923" s="43" t="s">
        <v>385</v>
      </c>
      <c r="G923" s="107" t="s">
        <v>580</v>
      </c>
      <c r="H923" s="107" t="s">
        <v>519</v>
      </c>
      <c r="I923" s="43" t="s">
        <v>280</v>
      </c>
    </row>
    <row r="924" spans="1:9" x14ac:dyDescent="0.25">
      <c r="A924" s="43" t="s">
        <v>270</v>
      </c>
      <c r="B924" s="43" t="s">
        <v>520</v>
      </c>
      <c r="C924" s="43" t="s">
        <v>543</v>
      </c>
      <c r="D924" s="43" t="s">
        <v>610</v>
      </c>
      <c r="E924" s="43" t="s">
        <v>611</v>
      </c>
      <c r="F924" s="43" t="s">
        <v>385</v>
      </c>
      <c r="G924" s="107" t="s">
        <v>580</v>
      </c>
      <c r="H924" s="107" t="s">
        <v>519</v>
      </c>
      <c r="I924" s="43" t="s">
        <v>280</v>
      </c>
    </row>
    <row r="925" spans="1:9" x14ac:dyDescent="0.25">
      <c r="A925" s="43" t="s">
        <v>270</v>
      </c>
      <c r="B925" s="43" t="s">
        <v>520</v>
      </c>
      <c r="C925" s="43" t="s">
        <v>543</v>
      </c>
      <c r="D925" s="43" t="s">
        <v>612</v>
      </c>
      <c r="E925" s="43" t="s">
        <v>613</v>
      </c>
      <c r="F925" s="43" t="s">
        <v>385</v>
      </c>
      <c r="G925" s="107" t="s">
        <v>580</v>
      </c>
      <c r="H925" s="107" t="s">
        <v>519</v>
      </c>
      <c r="I925" s="43" t="s">
        <v>280</v>
      </c>
    </row>
    <row r="926" spans="1:9" x14ac:dyDescent="0.25">
      <c r="A926" s="43" t="s">
        <v>270</v>
      </c>
      <c r="B926" s="43" t="s">
        <v>520</v>
      </c>
      <c r="C926" s="43" t="s">
        <v>543</v>
      </c>
      <c r="D926" s="43" t="s">
        <v>614</v>
      </c>
      <c r="E926" s="43" t="s">
        <v>615</v>
      </c>
      <c r="F926" s="43" t="s">
        <v>385</v>
      </c>
      <c r="G926" s="107" t="s">
        <v>580</v>
      </c>
      <c r="H926" s="107" t="s">
        <v>519</v>
      </c>
      <c r="I926" s="43" t="s">
        <v>280</v>
      </c>
    </row>
    <row r="927" spans="1:9" x14ac:dyDescent="0.25">
      <c r="A927" s="43" t="s">
        <v>270</v>
      </c>
      <c r="B927" s="43" t="s">
        <v>520</v>
      </c>
      <c r="C927" s="43" t="s">
        <v>543</v>
      </c>
      <c r="D927" s="43" t="s">
        <v>616</v>
      </c>
      <c r="E927" s="43" t="s">
        <v>617</v>
      </c>
      <c r="F927" s="43" t="s">
        <v>385</v>
      </c>
      <c r="G927" s="107" t="s">
        <v>580</v>
      </c>
      <c r="H927" s="107" t="s">
        <v>519</v>
      </c>
      <c r="I927" s="43" t="s">
        <v>280</v>
      </c>
    </row>
    <row r="928" spans="1:9" x14ac:dyDescent="0.25">
      <c r="A928" s="43" t="s">
        <v>270</v>
      </c>
      <c r="B928" s="43" t="s">
        <v>520</v>
      </c>
      <c r="C928" s="43" t="s">
        <v>543</v>
      </c>
      <c r="D928" s="43" t="s">
        <v>618</v>
      </c>
      <c r="E928" s="43" t="s">
        <v>619</v>
      </c>
      <c r="F928" s="43" t="s">
        <v>385</v>
      </c>
      <c r="G928" s="107" t="s">
        <v>580</v>
      </c>
      <c r="H928" s="107" t="s">
        <v>519</v>
      </c>
      <c r="I928" s="43" t="s">
        <v>280</v>
      </c>
    </row>
    <row r="929" spans="1:9" x14ac:dyDescent="0.25">
      <c r="A929" s="43" t="s">
        <v>270</v>
      </c>
      <c r="B929" s="43" t="s">
        <v>520</v>
      </c>
      <c r="C929" s="43" t="s">
        <v>543</v>
      </c>
      <c r="D929" s="43" t="s">
        <v>620</v>
      </c>
      <c r="E929" s="43" t="s">
        <v>621</v>
      </c>
      <c r="F929" s="43" t="s">
        <v>385</v>
      </c>
      <c r="G929" s="107" t="s">
        <v>580</v>
      </c>
      <c r="H929" s="107" t="s">
        <v>519</v>
      </c>
      <c r="I929" s="43" t="s">
        <v>280</v>
      </c>
    </row>
    <row r="930" spans="1:9" x14ac:dyDescent="0.25">
      <c r="A930" s="43" t="s">
        <v>270</v>
      </c>
      <c r="B930" s="43" t="s">
        <v>520</v>
      </c>
      <c r="C930" s="43" t="s">
        <v>543</v>
      </c>
      <c r="D930" s="43" t="s">
        <v>622</v>
      </c>
      <c r="E930" s="43" t="s">
        <v>623</v>
      </c>
      <c r="F930" s="43" t="s">
        <v>385</v>
      </c>
      <c r="G930" s="107" t="s">
        <v>580</v>
      </c>
      <c r="H930" s="107" t="s">
        <v>519</v>
      </c>
      <c r="I930" s="43" t="s">
        <v>280</v>
      </c>
    </row>
    <row r="931" spans="1:9" x14ac:dyDescent="0.25">
      <c r="A931" s="43" t="s">
        <v>270</v>
      </c>
      <c r="B931" s="43" t="s">
        <v>520</v>
      </c>
      <c r="C931" s="43" t="s">
        <v>543</v>
      </c>
      <c r="D931" s="43" t="s">
        <v>624</v>
      </c>
      <c r="E931" s="43" t="s">
        <v>625</v>
      </c>
      <c r="F931" s="43" t="s">
        <v>385</v>
      </c>
      <c r="G931" s="107" t="s">
        <v>580</v>
      </c>
      <c r="H931" s="107" t="s">
        <v>519</v>
      </c>
      <c r="I931" s="43" t="s">
        <v>280</v>
      </c>
    </row>
    <row r="932" spans="1:9" x14ac:dyDescent="0.25">
      <c r="A932" s="43" t="s">
        <v>270</v>
      </c>
      <c r="B932" s="43" t="s">
        <v>520</v>
      </c>
      <c r="C932" s="43" t="s">
        <v>543</v>
      </c>
      <c r="D932" s="43" t="s">
        <v>626</v>
      </c>
      <c r="E932" s="43" t="s">
        <v>627</v>
      </c>
      <c r="F932" s="43" t="s">
        <v>385</v>
      </c>
      <c r="G932" s="107" t="s">
        <v>580</v>
      </c>
      <c r="H932" s="107" t="s">
        <v>519</v>
      </c>
      <c r="I932" s="43" t="s">
        <v>280</v>
      </c>
    </row>
    <row r="933" spans="1:9" x14ac:dyDescent="0.25">
      <c r="A933" s="43" t="s">
        <v>270</v>
      </c>
      <c r="B933" s="43" t="s">
        <v>520</v>
      </c>
      <c r="C933" s="43" t="s">
        <v>543</v>
      </c>
      <c r="D933" s="43" t="s">
        <v>628</v>
      </c>
      <c r="E933" s="43" t="s">
        <v>629</v>
      </c>
      <c r="F933" s="43" t="s">
        <v>385</v>
      </c>
      <c r="G933" s="107" t="s">
        <v>580</v>
      </c>
      <c r="H933" s="107" t="s">
        <v>519</v>
      </c>
      <c r="I933" s="43" t="s">
        <v>280</v>
      </c>
    </row>
    <row r="934" spans="1:9" x14ac:dyDescent="0.25">
      <c r="A934" s="43" t="s">
        <v>270</v>
      </c>
      <c r="B934" s="43" t="s">
        <v>520</v>
      </c>
      <c r="C934" s="43" t="s">
        <v>543</v>
      </c>
      <c r="D934" s="43" t="s">
        <v>630</v>
      </c>
      <c r="E934" s="43" t="s">
        <v>631</v>
      </c>
      <c r="F934" s="43" t="s">
        <v>385</v>
      </c>
      <c r="G934" s="107" t="s">
        <v>580</v>
      </c>
      <c r="H934" s="107" t="s">
        <v>519</v>
      </c>
      <c r="I934" s="43" t="s">
        <v>280</v>
      </c>
    </row>
    <row r="935" spans="1:9" x14ac:dyDescent="0.25">
      <c r="A935" s="43" t="s">
        <v>270</v>
      </c>
      <c r="B935" s="43" t="s">
        <v>520</v>
      </c>
      <c r="C935" s="43" t="s">
        <v>543</v>
      </c>
      <c r="D935" s="43" t="s">
        <v>632</v>
      </c>
      <c r="E935" s="43" t="s">
        <v>633</v>
      </c>
      <c r="F935" s="43" t="s">
        <v>385</v>
      </c>
      <c r="G935" s="107" t="s">
        <v>580</v>
      </c>
      <c r="H935" s="107" t="s">
        <v>519</v>
      </c>
      <c r="I935" s="43" t="s">
        <v>280</v>
      </c>
    </row>
    <row r="936" spans="1:9" x14ac:dyDescent="0.25">
      <c r="A936" s="43" t="s">
        <v>270</v>
      </c>
      <c r="B936" s="43" t="s">
        <v>520</v>
      </c>
      <c r="C936" s="43" t="s">
        <v>543</v>
      </c>
      <c r="D936" s="43" t="s">
        <v>634</v>
      </c>
      <c r="E936" s="43" t="s">
        <v>635</v>
      </c>
      <c r="F936" s="43" t="s">
        <v>385</v>
      </c>
      <c r="G936" s="107" t="s">
        <v>580</v>
      </c>
      <c r="H936" s="107" t="s">
        <v>519</v>
      </c>
      <c r="I936" s="43" t="s">
        <v>280</v>
      </c>
    </row>
    <row r="937" spans="1:9" x14ac:dyDescent="0.25">
      <c r="A937" s="43" t="s">
        <v>270</v>
      </c>
      <c r="B937" s="43" t="s">
        <v>520</v>
      </c>
      <c r="C937" s="43" t="s">
        <v>543</v>
      </c>
      <c r="D937" s="43" t="s">
        <v>636</v>
      </c>
      <c r="E937" s="43" t="s">
        <v>637</v>
      </c>
      <c r="F937" s="43" t="s">
        <v>385</v>
      </c>
      <c r="G937" s="107" t="s">
        <v>580</v>
      </c>
      <c r="H937" s="107" t="s">
        <v>519</v>
      </c>
      <c r="I937" s="43" t="s">
        <v>280</v>
      </c>
    </row>
    <row r="938" spans="1:9" x14ac:dyDescent="0.25">
      <c r="A938" s="43" t="s">
        <v>270</v>
      </c>
      <c r="B938" s="43" t="s">
        <v>520</v>
      </c>
      <c r="C938" s="43" t="s">
        <v>543</v>
      </c>
      <c r="D938" s="43" t="s">
        <v>638</v>
      </c>
      <c r="E938" s="43" t="s">
        <v>639</v>
      </c>
      <c r="F938" s="43" t="s">
        <v>385</v>
      </c>
      <c r="G938" s="107" t="s">
        <v>580</v>
      </c>
      <c r="H938" s="107" t="s">
        <v>519</v>
      </c>
      <c r="I938" s="43" t="s">
        <v>280</v>
      </c>
    </row>
    <row r="939" spans="1:9" x14ac:dyDescent="0.25">
      <c r="A939" s="43" t="s">
        <v>270</v>
      </c>
      <c r="B939" s="43" t="s">
        <v>520</v>
      </c>
      <c r="C939" s="43" t="s">
        <v>543</v>
      </c>
      <c r="D939" s="43" t="s">
        <v>640</v>
      </c>
      <c r="E939" s="43" t="s">
        <v>641</v>
      </c>
      <c r="F939" s="43" t="s">
        <v>385</v>
      </c>
      <c r="G939" s="107" t="s">
        <v>580</v>
      </c>
      <c r="H939" s="107" t="s">
        <v>519</v>
      </c>
      <c r="I939" s="43" t="s">
        <v>280</v>
      </c>
    </row>
    <row r="940" spans="1:9" x14ac:dyDescent="0.25">
      <c r="A940" s="43" t="s">
        <v>270</v>
      </c>
      <c r="B940" s="43" t="s">
        <v>520</v>
      </c>
      <c r="C940" s="43" t="s">
        <v>543</v>
      </c>
      <c r="D940" s="43" t="s">
        <v>642</v>
      </c>
      <c r="E940" s="43" t="s">
        <v>643</v>
      </c>
      <c r="F940" s="43" t="s">
        <v>385</v>
      </c>
      <c r="G940" s="107" t="s">
        <v>580</v>
      </c>
      <c r="H940" s="107" t="s">
        <v>519</v>
      </c>
      <c r="I940" s="43" t="s">
        <v>280</v>
      </c>
    </row>
    <row r="941" spans="1:9" x14ac:dyDescent="0.25">
      <c r="A941" s="43" t="s">
        <v>270</v>
      </c>
      <c r="B941" s="43" t="s">
        <v>520</v>
      </c>
      <c r="C941" s="43" t="s">
        <v>543</v>
      </c>
      <c r="D941" s="43" t="s">
        <v>644</v>
      </c>
      <c r="E941" s="43" t="s">
        <v>645</v>
      </c>
      <c r="F941" s="43" t="s">
        <v>385</v>
      </c>
      <c r="G941" s="107" t="s">
        <v>580</v>
      </c>
      <c r="H941" s="107" t="s">
        <v>519</v>
      </c>
      <c r="I941" s="43" t="s">
        <v>280</v>
      </c>
    </row>
    <row r="942" spans="1:9" x14ac:dyDescent="0.25">
      <c r="A942" s="43" t="s">
        <v>270</v>
      </c>
      <c r="B942" s="43" t="s">
        <v>520</v>
      </c>
      <c r="C942" s="43" t="s">
        <v>543</v>
      </c>
      <c r="D942" s="43" t="s">
        <v>646</v>
      </c>
      <c r="E942" s="43" t="s">
        <v>647</v>
      </c>
      <c r="F942" s="43" t="s">
        <v>385</v>
      </c>
      <c r="G942" s="107" t="s">
        <v>580</v>
      </c>
      <c r="H942" s="107" t="s">
        <v>519</v>
      </c>
      <c r="I942" s="43" t="s">
        <v>280</v>
      </c>
    </row>
    <row r="943" spans="1:9" x14ac:dyDescent="0.25">
      <c r="A943" s="43" t="s">
        <v>270</v>
      </c>
      <c r="B943" s="43" t="s">
        <v>520</v>
      </c>
      <c r="C943" s="43" t="s">
        <v>543</v>
      </c>
      <c r="D943" s="43" t="s">
        <v>648</v>
      </c>
      <c r="E943" s="43" t="s">
        <v>649</v>
      </c>
      <c r="F943" s="43" t="s">
        <v>385</v>
      </c>
      <c r="G943" s="107" t="s">
        <v>580</v>
      </c>
      <c r="H943" s="107" t="s">
        <v>519</v>
      </c>
      <c r="I943" s="43" t="s">
        <v>280</v>
      </c>
    </row>
    <row r="944" spans="1:9" x14ac:dyDescent="0.25">
      <c r="A944" s="43" t="s">
        <v>270</v>
      </c>
      <c r="B944" s="43" t="s">
        <v>520</v>
      </c>
      <c r="C944" s="43" t="s">
        <v>543</v>
      </c>
      <c r="D944" s="43" t="s">
        <v>650</v>
      </c>
      <c r="E944" s="43" t="s">
        <v>651</v>
      </c>
      <c r="F944" s="43" t="s">
        <v>385</v>
      </c>
      <c r="G944" s="107" t="s">
        <v>580</v>
      </c>
      <c r="H944" s="107" t="s">
        <v>519</v>
      </c>
      <c r="I944" s="43" t="s">
        <v>280</v>
      </c>
    </row>
    <row r="945" spans="1:9" x14ac:dyDescent="0.25">
      <c r="A945" s="43" t="s">
        <v>270</v>
      </c>
      <c r="B945" s="43" t="s">
        <v>520</v>
      </c>
      <c r="C945" s="43" t="s">
        <v>543</v>
      </c>
      <c r="D945" s="43" t="s">
        <v>652</v>
      </c>
      <c r="E945" s="43" t="s">
        <v>653</v>
      </c>
      <c r="F945" s="43" t="s">
        <v>385</v>
      </c>
      <c r="G945" s="107" t="s">
        <v>580</v>
      </c>
      <c r="H945" s="107" t="s">
        <v>519</v>
      </c>
      <c r="I945" s="43" t="s">
        <v>280</v>
      </c>
    </row>
    <row r="946" spans="1:9" x14ac:dyDescent="0.25">
      <c r="A946" s="43" t="s">
        <v>270</v>
      </c>
      <c r="B946" s="43" t="s">
        <v>520</v>
      </c>
      <c r="C946" s="43" t="s">
        <v>543</v>
      </c>
      <c r="D946" s="43" t="s">
        <v>654</v>
      </c>
      <c r="E946" s="43" t="s">
        <v>655</v>
      </c>
      <c r="F946" s="43" t="s">
        <v>385</v>
      </c>
      <c r="G946" s="107" t="s">
        <v>580</v>
      </c>
      <c r="H946" s="107" t="s">
        <v>519</v>
      </c>
      <c r="I946" s="43" t="s">
        <v>280</v>
      </c>
    </row>
    <row r="947" spans="1:9" x14ac:dyDescent="0.25">
      <c r="A947" s="43" t="s">
        <v>270</v>
      </c>
      <c r="B947" s="43" t="s">
        <v>520</v>
      </c>
      <c r="C947" s="43" t="s">
        <v>543</v>
      </c>
      <c r="D947" s="43" t="s">
        <v>656</v>
      </c>
      <c r="E947" s="43" t="s">
        <v>657</v>
      </c>
      <c r="F947" s="43" t="s">
        <v>385</v>
      </c>
      <c r="G947" s="107" t="s">
        <v>580</v>
      </c>
      <c r="H947" s="107">
        <v>0.85299999999999998</v>
      </c>
      <c r="I947" s="43" t="s">
        <v>280</v>
      </c>
    </row>
    <row r="948" spans="1:9" x14ac:dyDescent="0.25">
      <c r="A948" s="43" t="s">
        <v>270</v>
      </c>
      <c r="B948" s="43" t="s">
        <v>520</v>
      </c>
      <c r="C948" s="43" t="s">
        <v>543</v>
      </c>
      <c r="D948" s="43" t="s">
        <v>658</v>
      </c>
      <c r="E948" s="43" t="s">
        <v>659</v>
      </c>
      <c r="F948" s="43" t="s">
        <v>385</v>
      </c>
      <c r="G948" s="107" t="s">
        <v>580</v>
      </c>
      <c r="H948" s="107" t="s">
        <v>519</v>
      </c>
      <c r="I948" s="43" t="s">
        <v>280</v>
      </c>
    </row>
    <row r="949" spans="1:9" x14ac:dyDescent="0.25">
      <c r="A949" s="43" t="s">
        <v>270</v>
      </c>
      <c r="B949" s="43" t="s">
        <v>520</v>
      </c>
      <c r="C949" s="43" t="s">
        <v>543</v>
      </c>
      <c r="D949" s="43" t="s">
        <v>660</v>
      </c>
      <c r="E949" s="43" t="s">
        <v>661</v>
      </c>
      <c r="F949" s="43" t="s">
        <v>385</v>
      </c>
      <c r="G949" s="107" t="s">
        <v>580</v>
      </c>
      <c r="H949" s="107" t="s">
        <v>519</v>
      </c>
      <c r="I949" s="43" t="s">
        <v>280</v>
      </c>
    </row>
    <row r="950" spans="1:9" x14ac:dyDescent="0.25">
      <c r="A950" s="43" t="s">
        <v>270</v>
      </c>
      <c r="B950" s="43" t="s">
        <v>520</v>
      </c>
      <c r="C950" s="43" t="s">
        <v>543</v>
      </c>
      <c r="D950" s="43" t="s">
        <v>662</v>
      </c>
      <c r="E950" s="43" t="s">
        <v>663</v>
      </c>
      <c r="F950" s="43" t="s">
        <v>385</v>
      </c>
      <c r="G950" s="107" t="s">
        <v>580</v>
      </c>
      <c r="H950" s="107">
        <v>0.182</v>
      </c>
      <c r="I950" s="43" t="s">
        <v>280</v>
      </c>
    </row>
    <row r="951" spans="1:9" x14ac:dyDescent="0.25">
      <c r="A951" s="43" t="s">
        <v>270</v>
      </c>
      <c r="B951" s="43" t="s">
        <v>520</v>
      </c>
      <c r="C951" s="43" t="s">
        <v>543</v>
      </c>
      <c r="D951" s="43" t="s">
        <v>664</v>
      </c>
      <c r="E951" s="43" t="s">
        <v>665</v>
      </c>
      <c r="F951" s="43" t="s">
        <v>385</v>
      </c>
      <c r="G951" s="107" t="s">
        <v>580</v>
      </c>
      <c r="H951" s="107" t="s">
        <v>226</v>
      </c>
      <c r="I951" s="43" t="s">
        <v>280</v>
      </c>
    </row>
    <row r="952" spans="1:9" x14ac:dyDescent="0.25">
      <c r="A952" s="43" t="s">
        <v>270</v>
      </c>
      <c r="B952" s="43" t="s">
        <v>520</v>
      </c>
      <c r="C952" s="43" t="s">
        <v>543</v>
      </c>
      <c r="D952" s="43" t="s">
        <v>666</v>
      </c>
      <c r="E952" s="43" t="s">
        <v>667</v>
      </c>
      <c r="F952" s="43" t="s">
        <v>385</v>
      </c>
      <c r="G952" s="107" t="s">
        <v>580</v>
      </c>
      <c r="H952" s="107" t="s">
        <v>519</v>
      </c>
      <c r="I952" s="43" t="s">
        <v>280</v>
      </c>
    </row>
    <row r="953" spans="1:9" x14ac:dyDescent="0.25">
      <c r="A953" s="43" t="s">
        <v>270</v>
      </c>
      <c r="B953" s="43" t="s">
        <v>520</v>
      </c>
      <c r="C953" s="43" t="s">
        <v>543</v>
      </c>
      <c r="D953" s="43" t="s">
        <v>668</v>
      </c>
      <c r="E953" s="43" t="s">
        <v>669</v>
      </c>
      <c r="F953" s="43" t="s">
        <v>385</v>
      </c>
      <c r="G953" s="107" t="s">
        <v>580</v>
      </c>
      <c r="H953" s="107" t="s">
        <v>226</v>
      </c>
      <c r="I953" s="43" t="s">
        <v>280</v>
      </c>
    </row>
    <row r="954" spans="1:9" x14ac:dyDescent="0.25">
      <c r="A954" s="43" t="s">
        <v>270</v>
      </c>
      <c r="B954" s="43" t="s">
        <v>520</v>
      </c>
      <c r="C954" s="43" t="s">
        <v>543</v>
      </c>
      <c r="D954" s="43" t="s">
        <v>670</v>
      </c>
      <c r="E954" s="43" t="s">
        <v>671</v>
      </c>
      <c r="F954" s="43" t="s">
        <v>385</v>
      </c>
      <c r="G954" s="107" t="s">
        <v>580</v>
      </c>
      <c r="H954" s="107" t="s">
        <v>519</v>
      </c>
      <c r="I954" s="43" t="s">
        <v>280</v>
      </c>
    </row>
    <row r="955" spans="1:9" x14ac:dyDescent="0.25">
      <c r="A955" s="43" t="s">
        <v>270</v>
      </c>
      <c r="B955" s="43" t="s">
        <v>520</v>
      </c>
      <c r="C955" s="43" t="s">
        <v>543</v>
      </c>
      <c r="D955" s="43" t="s">
        <v>672</v>
      </c>
      <c r="E955" s="43" t="s">
        <v>673</v>
      </c>
      <c r="F955" s="43" t="s">
        <v>385</v>
      </c>
      <c r="G955" s="107" t="s">
        <v>580</v>
      </c>
      <c r="H955" s="107">
        <v>7.0000000000000001E-3</v>
      </c>
      <c r="I955" s="43" t="s">
        <v>280</v>
      </c>
    </row>
    <row r="956" spans="1:9" x14ac:dyDescent="0.25">
      <c r="A956" s="43" t="s">
        <v>270</v>
      </c>
      <c r="B956" s="43" t="s">
        <v>520</v>
      </c>
      <c r="C956" s="43" t="s">
        <v>543</v>
      </c>
      <c r="D956" s="43" t="s">
        <v>674</v>
      </c>
      <c r="E956" s="43" t="s">
        <v>675</v>
      </c>
      <c r="F956" s="43" t="s">
        <v>385</v>
      </c>
      <c r="G956" s="107" t="s">
        <v>580</v>
      </c>
      <c r="H956" s="107" t="s">
        <v>519</v>
      </c>
      <c r="I956" s="43" t="s">
        <v>280</v>
      </c>
    </row>
    <row r="957" spans="1:9" x14ac:dyDescent="0.25">
      <c r="A957" s="43" t="s">
        <v>270</v>
      </c>
      <c r="B957" s="43" t="s">
        <v>520</v>
      </c>
      <c r="C957" s="43" t="s">
        <v>543</v>
      </c>
      <c r="D957" s="43" t="s">
        <v>676</v>
      </c>
      <c r="E957" s="43" t="s">
        <v>677</v>
      </c>
      <c r="F957" s="43" t="s">
        <v>385</v>
      </c>
      <c r="G957" s="107" t="s">
        <v>580</v>
      </c>
      <c r="H957" s="107" t="s">
        <v>519</v>
      </c>
      <c r="I957" s="43" t="s">
        <v>280</v>
      </c>
    </row>
    <row r="958" spans="1:9" x14ac:dyDescent="0.25">
      <c r="A958" s="43" t="s">
        <v>270</v>
      </c>
      <c r="B958" s="43" t="s">
        <v>520</v>
      </c>
      <c r="C958" s="43" t="s">
        <v>543</v>
      </c>
      <c r="D958" s="43" t="s">
        <v>678</v>
      </c>
      <c r="E958" s="43" t="s">
        <v>679</v>
      </c>
      <c r="F958" s="43" t="s">
        <v>385</v>
      </c>
      <c r="G958" s="107" t="s">
        <v>580</v>
      </c>
      <c r="H958" s="107">
        <v>9.8949999999999996</v>
      </c>
      <c r="I958" s="43" t="s">
        <v>280</v>
      </c>
    </row>
    <row r="959" spans="1:9" x14ac:dyDescent="0.25">
      <c r="A959" s="43" t="s">
        <v>270</v>
      </c>
      <c r="B959" s="43" t="s">
        <v>520</v>
      </c>
      <c r="C959" s="43" t="s">
        <v>543</v>
      </c>
      <c r="D959" s="43" t="s">
        <v>680</v>
      </c>
      <c r="E959" s="43" t="s">
        <v>681</v>
      </c>
      <c r="F959" s="43" t="s">
        <v>385</v>
      </c>
      <c r="G959" s="107" t="s">
        <v>580</v>
      </c>
      <c r="H959" s="107" t="s">
        <v>519</v>
      </c>
      <c r="I959" s="43" t="s">
        <v>280</v>
      </c>
    </row>
    <row r="960" spans="1:9" x14ac:dyDescent="0.25">
      <c r="A960" s="43" t="s">
        <v>270</v>
      </c>
      <c r="B960" s="43" t="s">
        <v>520</v>
      </c>
      <c r="C960" s="43" t="s">
        <v>543</v>
      </c>
      <c r="D960" s="43" t="s">
        <v>682</v>
      </c>
      <c r="E960" s="43" t="s">
        <v>683</v>
      </c>
      <c r="F960" s="43" t="s">
        <v>385</v>
      </c>
      <c r="G960" s="107" t="s">
        <v>580</v>
      </c>
      <c r="H960" s="107" t="s">
        <v>519</v>
      </c>
      <c r="I960" s="43" t="s">
        <v>280</v>
      </c>
    </row>
    <row r="961" spans="1:9" x14ac:dyDescent="0.25">
      <c r="A961" s="43" t="s">
        <v>270</v>
      </c>
      <c r="B961" s="43" t="s">
        <v>520</v>
      </c>
      <c r="C961" s="43" t="s">
        <v>543</v>
      </c>
      <c r="D961" s="43" t="s">
        <v>684</v>
      </c>
      <c r="E961" s="43" t="s">
        <v>685</v>
      </c>
      <c r="F961" s="43" t="s">
        <v>385</v>
      </c>
      <c r="G961" s="107" t="s">
        <v>580</v>
      </c>
      <c r="H961" s="107" t="s">
        <v>519</v>
      </c>
      <c r="I961" s="43" t="s">
        <v>280</v>
      </c>
    </row>
    <row r="962" spans="1:9" x14ac:dyDescent="0.25">
      <c r="A962" s="43" t="s">
        <v>270</v>
      </c>
      <c r="B962" s="43" t="s">
        <v>520</v>
      </c>
      <c r="C962" s="43" t="s">
        <v>543</v>
      </c>
      <c r="D962" s="43" t="s">
        <v>686</v>
      </c>
      <c r="E962" s="43" t="s">
        <v>687</v>
      </c>
      <c r="F962" s="43" t="s">
        <v>385</v>
      </c>
      <c r="G962" s="107" t="s">
        <v>580</v>
      </c>
      <c r="H962" s="107">
        <v>0.48299999999999998</v>
      </c>
      <c r="I962" s="43" t="s">
        <v>280</v>
      </c>
    </row>
    <row r="963" spans="1:9" x14ac:dyDescent="0.25">
      <c r="A963" s="43" t="s">
        <v>270</v>
      </c>
      <c r="B963" s="43" t="s">
        <v>520</v>
      </c>
      <c r="C963" s="43" t="s">
        <v>543</v>
      </c>
      <c r="D963" s="43" t="s">
        <v>688</v>
      </c>
      <c r="E963" s="43" t="s">
        <v>689</v>
      </c>
      <c r="F963" s="43" t="s">
        <v>385</v>
      </c>
      <c r="G963" s="107" t="s">
        <v>580</v>
      </c>
      <c r="H963" s="107" t="s">
        <v>519</v>
      </c>
      <c r="I963" s="43" t="s">
        <v>280</v>
      </c>
    </row>
    <row r="964" spans="1:9" x14ac:dyDescent="0.25">
      <c r="A964" s="43" t="s">
        <v>270</v>
      </c>
      <c r="B964" s="43" t="s">
        <v>520</v>
      </c>
      <c r="C964" s="43" t="s">
        <v>543</v>
      </c>
      <c r="D964" s="43" t="s">
        <v>690</v>
      </c>
      <c r="E964" s="43" t="s">
        <v>691</v>
      </c>
      <c r="F964" s="43" t="s">
        <v>385</v>
      </c>
      <c r="G964" s="107" t="s">
        <v>580</v>
      </c>
      <c r="H964" s="107" t="s">
        <v>519</v>
      </c>
      <c r="I964" s="43" t="s">
        <v>280</v>
      </c>
    </row>
    <row r="965" spans="1:9" x14ac:dyDescent="0.25">
      <c r="A965" s="43" t="s">
        <v>270</v>
      </c>
      <c r="B965" s="43" t="s">
        <v>520</v>
      </c>
      <c r="C965" s="43" t="s">
        <v>543</v>
      </c>
      <c r="D965" s="43" t="s">
        <v>692</v>
      </c>
      <c r="E965" s="43" t="s">
        <v>693</v>
      </c>
      <c r="F965" s="43" t="s">
        <v>385</v>
      </c>
      <c r="G965" s="107" t="s">
        <v>580</v>
      </c>
      <c r="H965" s="107" t="s">
        <v>519</v>
      </c>
      <c r="I965" s="43" t="s">
        <v>280</v>
      </c>
    </row>
    <row r="966" spans="1:9" x14ac:dyDescent="0.25">
      <c r="A966" s="43" t="s">
        <v>270</v>
      </c>
      <c r="B966" s="43" t="s">
        <v>520</v>
      </c>
      <c r="C966" s="43" t="s">
        <v>543</v>
      </c>
      <c r="D966" s="43" t="s">
        <v>694</v>
      </c>
      <c r="E966" s="43" t="s">
        <v>695</v>
      </c>
      <c r="F966" s="43" t="s">
        <v>385</v>
      </c>
      <c r="G966" s="107" t="s">
        <v>580</v>
      </c>
      <c r="H966" s="107" t="s">
        <v>519</v>
      </c>
      <c r="I966" s="43" t="s">
        <v>280</v>
      </c>
    </row>
    <row r="967" spans="1:9" x14ac:dyDescent="0.25">
      <c r="A967" s="43" t="s">
        <v>270</v>
      </c>
      <c r="B967" s="43" t="s">
        <v>520</v>
      </c>
      <c r="C967" s="43" t="s">
        <v>543</v>
      </c>
      <c r="D967" s="43" t="s">
        <v>696</v>
      </c>
      <c r="E967" s="43" t="s">
        <v>697</v>
      </c>
      <c r="F967" s="43" t="s">
        <v>385</v>
      </c>
      <c r="G967" s="107" t="s">
        <v>580</v>
      </c>
      <c r="H967" s="107" t="s">
        <v>519</v>
      </c>
      <c r="I967" s="43" t="s">
        <v>280</v>
      </c>
    </row>
    <row r="968" spans="1:9" x14ac:dyDescent="0.25">
      <c r="A968" s="43" t="s">
        <v>270</v>
      </c>
      <c r="B968" s="43" t="s">
        <v>520</v>
      </c>
      <c r="C968" s="43" t="s">
        <v>543</v>
      </c>
      <c r="D968" s="43" t="s">
        <v>698</v>
      </c>
      <c r="E968" s="43" t="s">
        <v>699</v>
      </c>
      <c r="F968" s="43" t="s">
        <v>385</v>
      </c>
      <c r="G968" s="107" t="s">
        <v>580</v>
      </c>
      <c r="H968" s="107" t="s">
        <v>519</v>
      </c>
      <c r="I968" s="43" t="s">
        <v>280</v>
      </c>
    </row>
    <row r="969" spans="1:9" x14ac:dyDescent="0.25">
      <c r="A969" s="43" t="s">
        <v>270</v>
      </c>
      <c r="B969" s="43" t="s">
        <v>520</v>
      </c>
      <c r="C969" s="43" t="s">
        <v>543</v>
      </c>
      <c r="D969" s="43" t="s">
        <v>700</v>
      </c>
      <c r="E969" s="43" t="s">
        <v>701</v>
      </c>
      <c r="F969" s="43" t="s">
        <v>385</v>
      </c>
      <c r="G969" s="107" t="s">
        <v>580</v>
      </c>
      <c r="H969" s="107">
        <v>3.4889999999999999</v>
      </c>
      <c r="I969" s="43" t="s">
        <v>280</v>
      </c>
    </row>
    <row r="970" spans="1:9" x14ac:dyDescent="0.25">
      <c r="A970" s="43" t="s">
        <v>270</v>
      </c>
      <c r="B970" s="43" t="s">
        <v>520</v>
      </c>
      <c r="C970" s="43" t="s">
        <v>543</v>
      </c>
      <c r="D970" s="43" t="s">
        <v>702</v>
      </c>
      <c r="E970" s="43" t="s">
        <v>703</v>
      </c>
      <c r="F970" s="43" t="s">
        <v>385</v>
      </c>
      <c r="G970" s="107" t="s">
        <v>580</v>
      </c>
      <c r="H970" s="107">
        <v>0.35399999999999998</v>
      </c>
      <c r="I970" s="43" t="s">
        <v>280</v>
      </c>
    </row>
    <row r="971" spans="1:9" x14ac:dyDescent="0.25">
      <c r="A971" s="43" t="s">
        <v>270</v>
      </c>
      <c r="B971" s="43" t="s">
        <v>520</v>
      </c>
      <c r="C971" s="43" t="s">
        <v>543</v>
      </c>
      <c r="D971" s="43" t="s">
        <v>704</v>
      </c>
      <c r="E971" s="43" t="s">
        <v>705</v>
      </c>
      <c r="F971" s="43" t="s">
        <v>385</v>
      </c>
      <c r="G971" s="107" t="s">
        <v>580</v>
      </c>
      <c r="H971" s="107">
        <v>0.47499999999999998</v>
      </c>
      <c r="I971" s="43" t="s">
        <v>280</v>
      </c>
    </row>
    <row r="972" spans="1:9" x14ac:dyDescent="0.25">
      <c r="A972" s="43" t="s">
        <v>270</v>
      </c>
      <c r="B972" s="43" t="s">
        <v>520</v>
      </c>
      <c r="C972" s="43" t="s">
        <v>543</v>
      </c>
      <c r="D972" s="43" t="s">
        <v>706</v>
      </c>
      <c r="E972" s="43" t="s">
        <v>707</v>
      </c>
      <c r="F972" s="43" t="s">
        <v>385</v>
      </c>
      <c r="G972" s="107" t="s">
        <v>580</v>
      </c>
      <c r="H972" s="107">
        <v>2.1680000000000001</v>
      </c>
      <c r="I972" s="43" t="s">
        <v>280</v>
      </c>
    </row>
    <row r="973" spans="1:9" x14ac:dyDescent="0.25">
      <c r="A973" s="43" t="s">
        <v>270</v>
      </c>
      <c r="B973" s="43" t="s">
        <v>520</v>
      </c>
      <c r="C973" s="43" t="s">
        <v>543</v>
      </c>
      <c r="D973" s="43" t="s">
        <v>708</v>
      </c>
      <c r="E973" s="43" t="s">
        <v>709</v>
      </c>
      <c r="F973" s="43" t="s">
        <v>385</v>
      </c>
      <c r="G973" s="107" t="s">
        <v>580</v>
      </c>
      <c r="H973" s="107">
        <v>1.8520000000000001</v>
      </c>
      <c r="I973" s="43" t="s">
        <v>280</v>
      </c>
    </row>
    <row r="974" spans="1:9" x14ac:dyDescent="0.25">
      <c r="A974" s="43" t="s">
        <v>270</v>
      </c>
      <c r="B974" s="43" t="s">
        <v>520</v>
      </c>
      <c r="C974" s="43" t="s">
        <v>543</v>
      </c>
      <c r="D974" s="43" t="s">
        <v>710</v>
      </c>
      <c r="E974" s="43" t="s">
        <v>711</v>
      </c>
      <c r="F974" s="43" t="s">
        <v>385</v>
      </c>
      <c r="G974" s="107" t="s">
        <v>580</v>
      </c>
      <c r="H974" s="107">
        <v>10.855</v>
      </c>
      <c r="I974" s="43" t="s">
        <v>280</v>
      </c>
    </row>
    <row r="975" spans="1:9" x14ac:dyDescent="0.25">
      <c r="A975" s="43" t="s">
        <v>270</v>
      </c>
      <c r="B975" s="43" t="s">
        <v>520</v>
      </c>
      <c r="C975" s="43" t="s">
        <v>543</v>
      </c>
      <c r="D975" s="43" t="s">
        <v>712</v>
      </c>
      <c r="E975" s="43" t="s">
        <v>713</v>
      </c>
      <c r="F975" s="43" t="s">
        <v>385</v>
      </c>
      <c r="G975" s="107" t="s">
        <v>580</v>
      </c>
      <c r="H975" s="107">
        <v>12.422000000000001</v>
      </c>
      <c r="I975" s="43" t="s">
        <v>280</v>
      </c>
    </row>
    <row r="976" spans="1:9" x14ac:dyDescent="0.25">
      <c r="A976" s="43" t="s">
        <v>270</v>
      </c>
      <c r="B976" s="43" t="s">
        <v>520</v>
      </c>
      <c r="C976" s="43" t="s">
        <v>543</v>
      </c>
      <c r="D976" s="43" t="s">
        <v>714</v>
      </c>
      <c r="E976" s="43" t="s">
        <v>715</v>
      </c>
      <c r="F976" s="43" t="s">
        <v>385</v>
      </c>
      <c r="G976" s="107" t="s">
        <v>580</v>
      </c>
      <c r="H976" s="107">
        <v>0.499</v>
      </c>
      <c r="I976" s="43" t="s">
        <v>280</v>
      </c>
    </row>
    <row r="977" spans="1:9" x14ac:dyDescent="0.25">
      <c r="A977" s="43" t="s">
        <v>270</v>
      </c>
      <c r="B977" s="43" t="s">
        <v>520</v>
      </c>
      <c r="C977" s="43" t="s">
        <v>543</v>
      </c>
      <c r="D977" s="43" t="s">
        <v>716</v>
      </c>
      <c r="E977" s="43" t="s">
        <v>717</v>
      </c>
      <c r="F977" s="43" t="s">
        <v>385</v>
      </c>
      <c r="G977" s="107" t="s">
        <v>580</v>
      </c>
      <c r="H977" s="107">
        <v>1.351</v>
      </c>
      <c r="I977" s="43" t="s">
        <v>280</v>
      </c>
    </row>
    <row r="978" spans="1:9" x14ac:dyDescent="0.25">
      <c r="A978" s="43" t="s">
        <v>270</v>
      </c>
      <c r="B978" s="43" t="s">
        <v>520</v>
      </c>
      <c r="C978" s="43" t="s">
        <v>543</v>
      </c>
      <c r="D978" s="43" t="s">
        <v>718</v>
      </c>
      <c r="E978" s="43" t="s">
        <v>719</v>
      </c>
      <c r="F978" s="43" t="s">
        <v>385</v>
      </c>
      <c r="G978" s="107" t="s">
        <v>580</v>
      </c>
      <c r="H978" s="107">
        <v>16.29</v>
      </c>
      <c r="I978" s="43" t="s">
        <v>280</v>
      </c>
    </row>
    <row r="979" spans="1:9" x14ac:dyDescent="0.25">
      <c r="A979" s="43" t="s">
        <v>270</v>
      </c>
      <c r="B979" s="43" t="s">
        <v>520</v>
      </c>
      <c r="C979" s="43" t="s">
        <v>543</v>
      </c>
      <c r="D979" s="43" t="s">
        <v>720</v>
      </c>
      <c r="E979" s="43" t="s">
        <v>721</v>
      </c>
      <c r="F979" s="43" t="s">
        <v>385</v>
      </c>
      <c r="G979" s="107" t="s">
        <v>580</v>
      </c>
      <c r="H979" s="107">
        <v>541.95499999999993</v>
      </c>
      <c r="I979" s="43" t="s">
        <v>280</v>
      </c>
    </row>
    <row r="980" spans="1:9" x14ac:dyDescent="0.25">
      <c r="A980" s="43" t="s">
        <v>270</v>
      </c>
      <c r="B980" s="43" t="s">
        <v>520</v>
      </c>
      <c r="C980" s="43" t="s">
        <v>543</v>
      </c>
      <c r="D980" s="43" t="s">
        <v>722</v>
      </c>
      <c r="E980" s="43" t="s">
        <v>723</v>
      </c>
      <c r="F980" s="43" t="s">
        <v>385</v>
      </c>
      <c r="G980" s="107" t="s">
        <v>580</v>
      </c>
      <c r="H980" s="107">
        <v>108.087</v>
      </c>
      <c r="I980" s="43" t="s">
        <v>280</v>
      </c>
    </row>
    <row r="981" spans="1:9" x14ac:dyDescent="0.25">
      <c r="A981" s="43" t="s">
        <v>270</v>
      </c>
      <c r="B981" s="43" t="s">
        <v>520</v>
      </c>
      <c r="C981" s="43" t="s">
        <v>543</v>
      </c>
      <c r="D981" s="43" t="s">
        <v>775</v>
      </c>
      <c r="E981" s="43" t="s">
        <v>776</v>
      </c>
      <c r="F981" s="43" t="s">
        <v>385</v>
      </c>
      <c r="G981" s="107" t="s">
        <v>580</v>
      </c>
      <c r="H981" s="107">
        <v>650.04199999999992</v>
      </c>
      <c r="I981" s="43" t="s">
        <v>280</v>
      </c>
    </row>
    <row r="982" spans="1:9" x14ac:dyDescent="0.25">
      <c r="A982" s="43" t="s">
        <v>270</v>
      </c>
      <c r="B982" s="43" t="s">
        <v>520</v>
      </c>
      <c r="C982" s="43" t="s">
        <v>543</v>
      </c>
      <c r="D982" s="43" t="s">
        <v>586</v>
      </c>
      <c r="E982" s="43" t="s">
        <v>587</v>
      </c>
      <c r="F982" s="43" t="s">
        <v>385</v>
      </c>
      <c r="G982" s="107" t="s">
        <v>581</v>
      </c>
      <c r="H982" s="107">
        <v>553.48900000000003</v>
      </c>
      <c r="I982" s="43" t="s">
        <v>280</v>
      </c>
    </row>
    <row r="983" spans="1:9" x14ac:dyDescent="0.25">
      <c r="A983" s="43" t="s">
        <v>270</v>
      </c>
      <c r="B983" s="43" t="s">
        <v>520</v>
      </c>
      <c r="C983" s="43" t="s">
        <v>543</v>
      </c>
      <c r="D983" s="43" t="s">
        <v>588</v>
      </c>
      <c r="E983" s="43" t="s">
        <v>589</v>
      </c>
      <c r="F983" s="43" t="s">
        <v>385</v>
      </c>
      <c r="G983" s="107" t="s">
        <v>581</v>
      </c>
      <c r="H983" s="107" t="s">
        <v>519</v>
      </c>
      <c r="I983" s="43" t="s">
        <v>280</v>
      </c>
    </row>
    <row r="984" spans="1:9" x14ac:dyDescent="0.25">
      <c r="A984" s="43" t="s">
        <v>270</v>
      </c>
      <c r="B984" s="43" t="s">
        <v>520</v>
      </c>
      <c r="C984" s="43" t="s">
        <v>543</v>
      </c>
      <c r="D984" s="43" t="s">
        <v>590</v>
      </c>
      <c r="E984" s="43" t="s">
        <v>591</v>
      </c>
      <c r="F984" s="43" t="s">
        <v>385</v>
      </c>
      <c r="G984" s="107" t="s">
        <v>581</v>
      </c>
      <c r="H984" s="107" t="s">
        <v>519</v>
      </c>
      <c r="I984" s="43" t="s">
        <v>280</v>
      </c>
    </row>
    <row r="985" spans="1:9" x14ac:dyDescent="0.25">
      <c r="A985" s="43" t="s">
        <v>270</v>
      </c>
      <c r="B985" s="43" t="s">
        <v>520</v>
      </c>
      <c r="C985" s="43" t="s">
        <v>543</v>
      </c>
      <c r="D985" s="43" t="s">
        <v>592</v>
      </c>
      <c r="E985" s="43" t="s">
        <v>593</v>
      </c>
      <c r="F985" s="43" t="s">
        <v>385</v>
      </c>
      <c r="G985" s="107" t="s">
        <v>581</v>
      </c>
      <c r="H985" s="107" t="s">
        <v>519</v>
      </c>
      <c r="I985" s="43" t="s">
        <v>280</v>
      </c>
    </row>
    <row r="986" spans="1:9" x14ac:dyDescent="0.25">
      <c r="A986" s="43" t="s">
        <v>270</v>
      </c>
      <c r="B986" s="43" t="s">
        <v>520</v>
      </c>
      <c r="C986" s="43" t="s">
        <v>543</v>
      </c>
      <c r="D986" s="43" t="s">
        <v>594</v>
      </c>
      <c r="E986" s="43" t="s">
        <v>595</v>
      </c>
      <c r="F986" s="43" t="s">
        <v>385</v>
      </c>
      <c r="G986" s="107" t="s">
        <v>581</v>
      </c>
      <c r="H986" s="107">
        <v>0.67400000000000004</v>
      </c>
      <c r="I986" s="43" t="s">
        <v>280</v>
      </c>
    </row>
    <row r="987" spans="1:9" x14ac:dyDescent="0.25">
      <c r="A987" s="43" t="s">
        <v>270</v>
      </c>
      <c r="B987" s="43" t="s">
        <v>520</v>
      </c>
      <c r="C987" s="43" t="s">
        <v>543</v>
      </c>
      <c r="D987" s="43" t="s">
        <v>596</v>
      </c>
      <c r="E987" s="43" t="s">
        <v>597</v>
      </c>
      <c r="F987" s="43" t="s">
        <v>385</v>
      </c>
      <c r="G987" s="107" t="s">
        <v>581</v>
      </c>
      <c r="H987" s="107" t="s">
        <v>519</v>
      </c>
      <c r="I987" s="43" t="s">
        <v>280</v>
      </c>
    </row>
    <row r="988" spans="1:9" x14ac:dyDescent="0.25">
      <c r="A988" s="43" t="s">
        <v>270</v>
      </c>
      <c r="B988" s="43" t="s">
        <v>520</v>
      </c>
      <c r="C988" s="43" t="s">
        <v>543</v>
      </c>
      <c r="D988" s="43" t="s">
        <v>598</v>
      </c>
      <c r="E988" s="43" t="s">
        <v>599</v>
      </c>
      <c r="F988" s="43" t="s">
        <v>385</v>
      </c>
      <c r="G988" s="107" t="s">
        <v>581</v>
      </c>
      <c r="H988" s="107" t="s">
        <v>519</v>
      </c>
      <c r="I988" s="43" t="s">
        <v>280</v>
      </c>
    </row>
    <row r="989" spans="1:9" x14ac:dyDescent="0.25">
      <c r="A989" s="43" t="s">
        <v>270</v>
      </c>
      <c r="B989" s="43" t="s">
        <v>520</v>
      </c>
      <c r="C989" s="43" t="s">
        <v>543</v>
      </c>
      <c r="D989" s="43" t="s">
        <v>600</v>
      </c>
      <c r="E989" s="43" t="s">
        <v>601</v>
      </c>
      <c r="F989" s="43" t="s">
        <v>385</v>
      </c>
      <c r="G989" s="107" t="s">
        <v>581</v>
      </c>
      <c r="H989" s="107" t="s">
        <v>519</v>
      </c>
      <c r="I989" s="43" t="s">
        <v>280</v>
      </c>
    </row>
    <row r="990" spans="1:9" x14ac:dyDescent="0.25">
      <c r="A990" s="43" t="s">
        <v>270</v>
      </c>
      <c r="B990" s="43" t="s">
        <v>520</v>
      </c>
      <c r="C990" s="43" t="s">
        <v>543</v>
      </c>
      <c r="D990" s="43" t="s">
        <v>602</v>
      </c>
      <c r="E990" s="43" t="s">
        <v>603</v>
      </c>
      <c r="F990" s="43" t="s">
        <v>385</v>
      </c>
      <c r="G990" s="107" t="s">
        <v>581</v>
      </c>
      <c r="H990" s="107">
        <v>4.2690000000000001</v>
      </c>
      <c r="I990" s="43" t="s">
        <v>280</v>
      </c>
    </row>
    <row r="991" spans="1:9" x14ac:dyDescent="0.25">
      <c r="A991" s="43" t="s">
        <v>270</v>
      </c>
      <c r="B991" s="43" t="s">
        <v>520</v>
      </c>
      <c r="C991" s="43" t="s">
        <v>543</v>
      </c>
      <c r="D991" s="43" t="s">
        <v>604</v>
      </c>
      <c r="E991" s="43" t="s">
        <v>605</v>
      </c>
      <c r="F991" s="43" t="s">
        <v>385</v>
      </c>
      <c r="G991" s="107" t="s">
        <v>581</v>
      </c>
      <c r="H991" s="107" t="s">
        <v>519</v>
      </c>
      <c r="I991" s="43" t="s">
        <v>280</v>
      </c>
    </row>
    <row r="992" spans="1:9" x14ac:dyDescent="0.25">
      <c r="A992" s="43" t="s">
        <v>270</v>
      </c>
      <c r="B992" s="43" t="s">
        <v>520</v>
      </c>
      <c r="C992" s="43" t="s">
        <v>543</v>
      </c>
      <c r="D992" s="43" t="s">
        <v>606</v>
      </c>
      <c r="E992" s="43" t="s">
        <v>607</v>
      </c>
      <c r="F992" s="43" t="s">
        <v>385</v>
      </c>
      <c r="G992" s="107" t="s">
        <v>581</v>
      </c>
      <c r="H992" s="107" t="s">
        <v>519</v>
      </c>
      <c r="I992" s="43" t="s">
        <v>280</v>
      </c>
    </row>
    <row r="993" spans="1:9" x14ac:dyDescent="0.25">
      <c r="A993" s="43" t="s">
        <v>270</v>
      </c>
      <c r="B993" s="43" t="s">
        <v>520</v>
      </c>
      <c r="C993" s="43" t="s">
        <v>543</v>
      </c>
      <c r="D993" s="43" t="s">
        <v>608</v>
      </c>
      <c r="E993" s="43" t="s">
        <v>609</v>
      </c>
      <c r="F993" s="43" t="s">
        <v>385</v>
      </c>
      <c r="G993" s="107" t="s">
        <v>581</v>
      </c>
      <c r="H993" s="107" t="s">
        <v>519</v>
      </c>
      <c r="I993" s="43" t="s">
        <v>280</v>
      </c>
    </row>
    <row r="994" spans="1:9" x14ac:dyDescent="0.25">
      <c r="A994" s="43" t="s">
        <v>270</v>
      </c>
      <c r="B994" s="43" t="s">
        <v>520</v>
      </c>
      <c r="C994" s="43" t="s">
        <v>543</v>
      </c>
      <c r="D994" s="43" t="s">
        <v>610</v>
      </c>
      <c r="E994" s="43" t="s">
        <v>611</v>
      </c>
      <c r="F994" s="43" t="s">
        <v>385</v>
      </c>
      <c r="G994" s="107" t="s">
        <v>581</v>
      </c>
      <c r="H994" s="107" t="s">
        <v>519</v>
      </c>
      <c r="I994" s="43" t="s">
        <v>280</v>
      </c>
    </row>
    <row r="995" spans="1:9" x14ac:dyDescent="0.25">
      <c r="A995" s="43" t="s">
        <v>270</v>
      </c>
      <c r="B995" s="43" t="s">
        <v>520</v>
      </c>
      <c r="C995" s="43" t="s">
        <v>543</v>
      </c>
      <c r="D995" s="43" t="s">
        <v>612</v>
      </c>
      <c r="E995" s="43" t="s">
        <v>613</v>
      </c>
      <c r="F995" s="43" t="s">
        <v>385</v>
      </c>
      <c r="G995" s="107" t="s">
        <v>581</v>
      </c>
      <c r="H995" s="107" t="s">
        <v>519</v>
      </c>
      <c r="I995" s="43" t="s">
        <v>280</v>
      </c>
    </row>
    <row r="996" spans="1:9" x14ac:dyDescent="0.25">
      <c r="A996" s="43" t="s">
        <v>270</v>
      </c>
      <c r="B996" s="43" t="s">
        <v>520</v>
      </c>
      <c r="C996" s="43" t="s">
        <v>543</v>
      </c>
      <c r="D996" s="43" t="s">
        <v>614</v>
      </c>
      <c r="E996" s="43" t="s">
        <v>615</v>
      </c>
      <c r="F996" s="43" t="s">
        <v>385</v>
      </c>
      <c r="G996" s="107" t="s">
        <v>581</v>
      </c>
      <c r="H996" s="107" t="s">
        <v>519</v>
      </c>
      <c r="I996" s="43" t="s">
        <v>280</v>
      </c>
    </row>
    <row r="997" spans="1:9" x14ac:dyDescent="0.25">
      <c r="A997" s="43" t="s">
        <v>270</v>
      </c>
      <c r="B997" s="43" t="s">
        <v>520</v>
      </c>
      <c r="C997" s="43" t="s">
        <v>543</v>
      </c>
      <c r="D997" s="43" t="s">
        <v>616</v>
      </c>
      <c r="E997" s="43" t="s">
        <v>617</v>
      </c>
      <c r="F997" s="43" t="s">
        <v>385</v>
      </c>
      <c r="G997" s="107" t="s">
        <v>581</v>
      </c>
      <c r="H997" s="107" t="s">
        <v>519</v>
      </c>
      <c r="I997" s="43" t="s">
        <v>280</v>
      </c>
    </row>
    <row r="998" spans="1:9" x14ac:dyDescent="0.25">
      <c r="A998" s="43" t="s">
        <v>270</v>
      </c>
      <c r="B998" s="43" t="s">
        <v>520</v>
      </c>
      <c r="C998" s="43" t="s">
        <v>543</v>
      </c>
      <c r="D998" s="43" t="s">
        <v>618</v>
      </c>
      <c r="E998" s="43" t="s">
        <v>619</v>
      </c>
      <c r="F998" s="43" t="s">
        <v>385</v>
      </c>
      <c r="G998" s="107" t="s">
        <v>581</v>
      </c>
      <c r="H998" s="107" t="s">
        <v>519</v>
      </c>
      <c r="I998" s="43" t="s">
        <v>280</v>
      </c>
    </row>
    <row r="999" spans="1:9" x14ac:dyDescent="0.25">
      <c r="A999" s="43" t="s">
        <v>270</v>
      </c>
      <c r="B999" s="43" t="s">
        <v>520</v>
      </c>
      <c r="C999" s="43" t="s">
        <v>543</v>
      </c>
      <c r="D999" s="43" t="s">
        <v>620</v>
      </c>
      <c r="E999" s="43" t="s">
        <v>621</v>
      </c>
      <c r="F999" s="43" t="s">
        <v>385</v>
      </c>
      <c r="G999" s="107" t="s">
        <v>581</v>
      </c>
      <c r="H999" s="107" t="s">
        <v>519</v>
      </c>
      <c r="I999" s="43" t="s">
        <v>280</v>
      </c>
    </row>
    <row r="1000" spans="1:9" x14ac:dyDescent="0.25">
      <c r="A1000" s="43" t="s">
        <v>270</v>
      </c>
      <c r="B1000" s="43" t="s">
        <v>520</v>
      </c>
      <c r="C1000" s="43" t="s">
        <v>543</v>
      </c>
      <c r="D1000" s="43" t="s">
        <v>622</v>
      </c>
      <c r="E1000" s="43" t="s">
        <v>623</v>
      </c>
      <c r="F1000" s="43" t="s">
        <v>385</v>
      </c>
      <c r="G1000" s="107" t="s">
        <v>581</v>
      </c>
      <c r="H1000" s="107" t="s">
        <v>519</v>
      </c>
      <c r="I1000" s="43" t="s">
        <v>280</v>
      </c>
    </row>
    <row r="1001" spans="1:9" x14ac:dyDescent="0.25">
      <c r="A1001" s="43" t="s">
        <v>270</v>
      </c>
      <c r="B1001" s="43" t="s">
        <v>520</v>
      </c>
      <c r="C1001" s="43" t="s">
        <v>543</v>
      </c>
      <c r="D1001" s="43" t="s">
        <v>624</v>
      </c>
      <c r="E1001" s="43" t="s">
        <v>625</v>
      </c>
      <c r="F1001" s="43" t="s">
        <v>385</v>
      </c>
      <c r="G1001" s="107" t="s">
        <v>581</v>
      </c>
      <c r="H1001" s="107" t="s">
        <v>519</v>
      </c>
      <c r="I1001" s="43" t="s">
        <v>280</v>
      </c>
    </row>
    <row r="1002" spans="1:9" x14ac:dyDescent="0.25">
      <c r="A1002" s="43" t="s">
        <v>270</v>
      </c>
      <c r="B1002" s="43" t="s">
        <v>520</v>
      </c>
      <c r="C1002" s="43" t="s">
        <v>543</v>
      </c>
      <c r="D1002" s="43" t="s">
        <v>626</v>
      </c>
      <c r="E1002" s="43" t="s">
        <v>627</v>
      </c>
      <c r="F1002" s="43" t="s">
        <v>385</v>
      </c>
      <c r="G1002" s="107" t="s">
        <v>581</v>
      </c>
      <c r="H1002" s="107" t="s">
        <v>519</v>
      </c>
      <c r="I1002" s="43" t="s">
        <v>280</v>
      </c>
    </row>
    <row r="1003" spans="1:9" x14ac:dyDescent="0.25">
      <c r="A1003" s="43" t="s">
        <v>270</v>
      </c>
      <c r="B1003" s="43" t="s">
        <v>520</v>
      </c>
      <c r="C1003" s="43" t="s">
        <v>543</v>
      </c>
      <c r="D1003" s="43" t="s">
        <v>628</v>
      </c>
      <c r="E1003" s="43" t="s">
        <v>629</v>
      </c>
      <c r="F1003" s="43" t="s">
        <v>385</v>
      </c>
      <c r="G1003" s="107" t="s">
        <v>581</v>
      </c>
      <c r="H1003" s="107" t="s">
        <v>519</v>
      </c>
      <c r="I1003" s="43" t="s">
        <v>280</v>
      </c>
    </row>
    <row r="1004" spans="1:9" x14ac:dyDescent="0.25">
      <c r="A1004" s="43" t="s">
        <v>270</v>
      </c>
      <c r="B1004" s="43" t="s">
        <v>520</v>
      </c>
      <c r="C1004" s="43" t="s">
        <v>543</v>
      </c>
      <c r="D1004" s="43" t="s">
        <v>630</v>
      </c>
      <c r="E1004" s="43" t="s">
        <v>631</v>
      </c>
      <c r="F1004" s="43" t="s">
        <v>385</v>
      </c>
      <c r="G1004" s="107" t="s">
        <v>581</v>
      </c>
      <c r="H1004" s="107" t="s">
        <v>519</v>
      </c>
      <c r="I1004" s="43" t="s">
        <v>280</v>
      </c>
    </row>
    <row r="1005" spans="1:9" x14ac:dyDescent="0.25">
      <c r="A1005" s="43" t="s">
        <v>270</v>
      </c>
      <c r="B1005" s="43" t="s">
        <v>520</v>
      </c>
      <c r="C1005" s="43" t="s">
        <v>543</v>
      </c>
      <c r="D1005" s="43" t="s">
        <v>632</v>
      </c>
      <c r="E1005" s="43" t="s">
        <v>633</v>
      </c>
      <c r="F1005" s="43" t="s">
        <v>385</v>
      </c>
      <c r="G1005" s="107" t="s">
        <v>581</v>
      </c>
      <c r="H1005" s="107" t="s">
        <v>519</v>
      </c>
      <c r="I1005" s="43" t="s">
        <v>280</v>
      </c>
    </row>
    <row r="1006" spans="1:9" x14ac:dyDescent="0.25">
      <c r="A1006" s="43" t="s">
        <v>270</v>
      </c>
      <c r="B1006" s="43" t="s">
        <v>520</v>
      </c>
      <c r="C1006" s="43" t="s">
        <v>543</v>
      </c>
      <c r="D1006" s="43" t="s">
        <v>634</v>
      </c>
      <c r="E1006" s="43" t="s">
        <v>635</v>
      </c>
      <c r="F1006" s="43" t="s">
        <v>385</v>
      </c>
      <c r="G1006" s="107" t="s">
        <v>581</v>
      </c>
      <c r="H1006" s="107" t="s">
        <v>519</v>
      </c>
      <c r="I1006" s="43" t="s">
        <v>280</v>
      </c>
    </row>
    <row r="1007" spans="1:9" x14ac:dyDescent="0.25">
      <c r="A1007" s="43" t="s">
        <v>270</v>
      </c>
      <c r="B1007" s="43" t="s">
        <v>520</v>
      </c>
      <c r="C1007" s="43" t="s">
        <v>543</v>
      </c>
      <c r="D1007" s="43" t="s">
        <v>636</v>
      </c>
      <c r="E1007" s="43" t="s">
        <v>637</v>
      </c>
      <c r="F1007" s="43" t="s">
        <v>385</v>
      </c>
      <c r="G1007" s="107" t="s">
        <v>581</v>
      </c>
      <c r="H1007" s="107" t="s">
        <v>519</v>
      </c>
      <c r="I1007" s="43" t="s">
        <v>280</v>
      </c>
    </row>
    <row r="1008" spans="1:9" x14ac:dyDescent="0.25">
      <c r="A1008" s="43" t="s">
        <v>270</v>
      </c>
      <c r="B1008" s="43" t="s">
        <v>520</v>
      </c>
      <c r="C1008" s="43" t="s">
        <v>543</v>
      </c>
      <c r="D1008" s="43" t="s">
        <v>638</v>
      </c>
      <c r="E1008" s="43" t="s">
        <v>639</v>
      </c>
      <c r="F1008" s="43" t="s">
        <v>385</v>
      </c>
      <c r="G1008" s="107" t="s">
        <v>581</v>
      </c>
      <c r="H1008" s="107" t="s">
        <v>519</v>
      </c>
      <c r="I1008" s="43" t="s">
        <v>280</v>
      </c>
    </row>
    <row r="1009" spans="1:9" x14ac:dyDescent="0.25">
      <c r="A1009" s="43" t="s">
        <v>270</v>
      </c>
      <c r="B1009" s="43" t="s">
        <v>520</v>
      </c>
      <c r="C1009" s="43" t="s">
        <v>543</v>
      </c>
      <c r="D1009" s="43" t="s">
        <v>640</v>
      </c>
      <c r="E1009" s="43" t="s">
        <v>641</v>
      </c>
      <c r="F1009" s="43" t="s">
        <v>385</v>
      </c>
      <c r="G1009" s="107" t="s">
        <v>581</v>
      </c>
      <c r="H1009" s="107" t="s">
        <v>519</v>
      </c>
      <c r="I1009" s="43" t="s">
        <v>280</v>
      </c>
    </row>
    <row r="1010" spans="1:9" x14ac:dyDescent="0.25">
      <c r="A1010" s="43" t="s">
        <v>270</v>
      </c>
      <c r="B1010" s="43" t="s">
        <v>520</v>
      </c>
      <c r="C1010" s="43" t="s">
        <v>543</v>
      </c>
      <c r="D1010" s="43" t="s">
        <v>642</v>
      </c>
      <c r="E1010" s="43" t="s">
        <v>643</v>
      </c>
      <c r="F1010" s="43" t="s">
        <v>385</v>
      </c>
      <c r="G1010" s="107" t="s">
        <v>581</v>
      </c>
      <c r="H1010" s="107" t="s">
        <v>519</v>
      </c>
      <c r="I1010" s="43" t="s">
        <v>280</v>
      </c>
    </row>
    <row r="1011" spans="1:9" x14ac:dyDescent="0.25">
      <c r="A1011" s="43" t="s">
        <v>270</v>
      </c>
      <c r="B1011" s="43" t="s">
        <v>520</v>
      </c>
      <c r="C1011" s="43" t="s">
        <v>543</v>
      </c>
      <c r="D1011" s="43" t="s">
        <v>644</v>
      </c>
      <c r="E1011" s="43" t="s">
        <v>645</v>
      </c>
      <c r="F1011" s="43" t="s">
        <v>385</v>
      </c>
      <c r="G1011" s="107" t="s">
        <v>581</v>
      </c>
      <c r="H1011" s="107" t="s">
        <v>519</v>
      </c>
      <c r="I1011" s="43" t="s">
        <v>280</v>
      </c>
    </row>
    <row r="1012" spans="1:9" x14ac:dyDescent="0.25">
      <c r="A1012" s="43" t="s">
        <v>270</v>
      </c>
      <c r="B1012" s="43" t="s">
        <v>520</v>
      </c>
      <c r="C1012" s="43" t="s">
        <v>543</v>
      </c>
      <c r="D1012" s="43" t="s">
        <v>646</v>
      </c>
      <c r="E1012" s="43" t="s">
        <v>647</v>
      </c>
      <c r="F1012" s="43" t="s">
        <v>385</v>
      </c>
      <c r="G1012" s="107" t="s">
        <v>581</v>
      </c>
      <c r="H1012" s="107" t="s">
        <v>519</v>
      </c>
      <c r="I1012" s="43" t="s">
        <v>280</v>
      </c>
    </row>
    <row r="1013" spans="1:9" x14ac:dyDescent="0.25">
      <c r="A1013" s="43" t="s">
        <v>270</v>
      </c>
      <c r="B1013" s="43" t="s">
        <v>520</v>
      </c>
      <c r="C1013" s="43" t="s">
        <v>543</v>
      </c>
      <c r="D1013" s="43" t="s">
        <v>648</v>
      </c>
      <c r="E1013" s="43" t="s">
        <v>649</v>
      </c>
      <c r="F1013" s="43" t="s">
        <v>385</v>
      </c>
      <c r="G1013" s="107" t="s">
        <v>581</v>
      </c>
      <c r="H1013" s="107" t="s">
        <v>519</v>
      </c>
      <c r="I1013" s="43" t="s">
        <v>280</v>
      </c>
    </row>
    <row r="1014" spans="1:9" x14ac:dyDescent="0.25">
      <c r="A1014" s="43" t="s">
        <v>270</v>
      </c>
      <c r="B1014" s="43" t="s">
        <v>520</v>
      </c>
      <c r="C1014" s="43" t="s">
        <v>543</v>
      </c>
      <c r="D1014" s="43" t="s">
        <v>650</v>
      </c>
      <c r="E1014" s="43" t="s">
        <v>651</v>
      </c>
      <c r="F1014" s="43" t="s">
        <v>385</v>
      </c>
      <c r="G1014" s="107" t="s">
        <v>581</v>
      </c>
      <c r="H1014" s="107" t="s">
        <v>519</v>
      </c>
      <c r="I1014" s="43" t="s">
        <v>280</v>
      </c>
    </row>
    <row r="1015" spans="1:9" x14ac:dyDescent="0.25">
      <c r="A1015" s="43" t="s">
        <v>270</v>
      </c>
      <c r="B1015" s="43" t="s">
        <v>520</v>
      </c>
      <c r="C1015" s="43" t="s">
        <v>543</v>
      </c>
      <c r="D1015" s="43" t="s">
        <v>652</v>
      </c>
      <c r="E1015" s="43" t="s">
        <v>653</v>
      </c>
      <c r="F1015" s="43" t="s">
        <v>385</v>
      </c>
      <c r="G1015" s="107" t="s">
        <v>581</v>
      </c>
      <c r="H1015" s="107" t="s">
        <v>519</v>
      </c>
      <c r="I1015" s="43" t="s">
        <v>280</v>
      </c>
    </row>
    <row r="1016" spans="1:9" x14ac:dyDescent="0.25">
      <c r="A1016" s="43" t="s">
        <v>270</v>
      </c>
      <c r="B1016" s="43" t="s">
        <v>520</v>
      </c>
      <c r="C1016" s="43" t="s">
        <v>543</v>
      </c>
      <c r="D1016" s="43" t="s">
        <v>654</v>
      </c>
      <c r="E1016" s="43" t="s">
        <v>655</v>
      </c>
      <c r="F1016" s="43" t="s">
        <v>385</v>
      </c>
      <c r="G1016" s="107" t="s">
        <v>581</v>
      </c>
      <c r="H1016" s="107" t="s">
        <v>519</v>
      </c>
      <c r="I1016" s="43" t="s">
        <v>280</v>
      </c>
    </row>
    <row r="1017" spans="1:9" x14ac:dyDescent="0.25">
      <c r="A1017" s="43" t="s">
        <v>270</v>
      </c>
      <c r="B1017" s="43" t="s">
        <v>520</v>
      </c>
      <c r="C1017" s="43" t="s">
        <v>543</v>
      </c>
      <c r="D1017" s="43" t="s">
        <v>656</v>
      </c>
      <c r="E1017" s="43" t="s">
        <v>657</v>
      </c>
      <c r="F1017" s="43" t="s">
        <v>385</v>
      </c>
      <c r="G1017" s="107" t="s">
        <v>581</v>
      </c>
      <c r="H1017" s="107">
        <v>0.79800000000000004</v>
      </c>
      <c r="I1017" s="43" t="s">
        <v>280</v>
      </c>
    </row>
    <row r="1018" spans="1:9" x14ac:dyDescent="0.25">
      <c r="A1018" s="43" t="s">
        <v>270</v>
      </c>
      <c r="B1018" s="43" t="s">
        <v>520</v>
      </c>
      <c r="C1018" s="43" t="s">
        <v>543</v>
      </c>
      <c r="D1018" s="43" t="s">
        <v>658</v>
      </c>
      <c r="E1018" s="43" t="s">
        <v>659</v>
      </c>
      <c r="F1018" s="43" t="s">
        <v>385</v>
      </c>
      <c r="G1018" s="107" t="s">
        <v>581</v>
      </c>
      <c r="H1018" s="107" t="s">
        <v>519</v>
      </c>
      <c r="I1018" s="43" t="s">
        <v>280</v>
      </c>
    </row>
    <row r="1019" spans="1:9" x14ac:dyDescent="0.25">
      <c r="A1019" s="43" t="s">
        <v>270</v>
      </c>
      <c r="B1019" s="43" t="s">
        <v>520</v>
      </c>
      <c r="C1019" s="43" t="s">
        <v>543</v>
      </c>
      <c r="D1019" s="43" t="s">
        <v>660</v>
      </c>
      <c r="E1019" s="43" t="s">
        <v>661</v>
      </c>
      <c r="F1019" s="43" t="s">
        <v>385</v>
      </c>
      <c r="G1019" s="107" t="s">
        <v>581</v>
      </c>
      <c r="H1019" s="107" t="s">
        <v>519</v>
      </c>
      <c r="I1019" s="43" t="s">
        <v>280</v>
      </c>
    </row>
    <row r="1020" spans="1:9" x14ac:dyDescent="0.25">
      <c r="A1020" s="43" t="s">
        <v>270</v>
      </c>
      <c r="B1020" s="43" t="s">
        <v>520</v>
      </c>
      <c r="C1020" s="43" t="s">
        <v>543</v>
      </c>
      <c r="D1020" s="43" t="s">
        <v>662</v>
      </c>
      <c r="E1020" s="43" t="s">
        <v>663</v>
      </c>
      <c r="F1020" s="43" t="s">
        <v>385</v>
      </c>
      <c r="G1020" s="107" t="s">
        <v>581</v>
      </c>
      <c r="H1020" s="107">
        <v>0.13100000000000001</v>
      </c>
      <c r="I1020" s="43" t="s">
        <v>280</v>
      </c>
    </row>
    <row r="1021" spans="1:9" x14ac:dyDescent="0.25">
      <c r="A1021" s="43" t="s">
        <v>270</v>
      </c>
      <c r="B1021" s="43" t="s">
        <v>520</v>
      </c>
      <c r="C1021" s="43" t="s">
        <v>543</v>
      </c>
      <c r="D1021" s="43" t="s">
        <v>664</v>
      </c>
      <c r="E1021" s="43" t="s">
        <v>665</v>
      </c>
      <c r="F1021" s="43" t="s">
        <v>385</v>
      </c>
      <c r="G1021" s="107" t="s">
        <v>581</v>
      </c>
      <c r="H1021" s="107" t="s">
        <v>226</v>
      </c>
      <c r="I1021" s="43" t="s">
        <v>280</v>
      </c>
    </row>
    <row r="1022" spans="1:9" x14ac:dyDescent="0.25">
      <c r="A1022" s="43" t="s">
        <v>270</v>
      </c>
      <c r="B1022" s="43" t="s">
        <v>520</v>
      </c>
      <c r="C1022" s="43" t="s">
        <v>543</v>
      </c>
      <c r="D1022" s="43" t="s">
        <v>666</v>
      </c>
      <c r="E1022" s="43" t="s">
        <v>667</v>
      </c>
      <c r="F1022" s="43" t="s">
        <v>385</v>
      </c>
      <c r="G1022" s="107" t="s">
        <v>581</v>
      </c>
      <c r="H1022" s="107" t="s">
        <v>519</v>
      </c>
      <c r="I1022" s="43" t="s">
        <v>280</v>
      </c>
    </row>
    <row r="1023" spans="1:9" x14ac:dyDescent="0.25">
      <c r="A1023" s="43" t="s">
        <v>270</v>
      </c>
      <c r="B1023" s="43" t="s">
        <v>520</v>
      </c>
      <c r="C1023" s="43" t="s">
        <v>543</v>
      </c>
      <c r="D1023" s="43" t="s">
        <v>668</v>
      </c>
      <c r="E1023" s="43" t="s">
        <v>669</v>
      </c>
      <c r="F1023" s="43" t="s">
        <v>385</v>
      </c>
      <c r="G1023" s="107" t="s">
        <v>581</v>
      </c>
      <c r="H1023" s="107" t="s">
        <v>226</v>
      </c>
      <c r="I1023" s="43" t="s">
        <v>280</v>
      </c>
    </row>
    <row r="1024" spans="1:9" x14ac:dyDescent="0.25">
      <c r="A1024" s="43" t="s">
        <v>270</v>
      </c>
      <c r="B1024" s="43" t="s">
        <v>520</v>
      </c>
      <c r="C1024" s="43" t="s">
        <v>543</v>
      </c>
      <c r="D1024" s="43" t="s">
        <v>670</v>
      </c>
      <c r="E1024" s="43" t="s">
        <v>671</v>
      </c>
      <c r="F1024" s="43" t="s">
        <v>385</v>
      </c>
      <c r="G1024" s="107" t="s">
        <v>581</v>
      </c>
      <c r="H1024" s="107" t="s">
        <v>519</v>
      </c>
      <c r="I1024" s="43" t="s">
        <v>280</v>
      </c>
    </row>
    <row r="1025" spans="1:9" x14ac:dyDescent="0.25">
      <c r="A1025" s="43" t="s">
        <v>270</v>
      </c>
      <c r="B1025" s="43" t="s">
        <v>520</v>
      </c>
      <c r="C1025" s="43" t="s">
        <v>543</v>
      </c>
      <c r="D1025" s="43" t="s">
        <v>672</v>
      </c>
      <c r="E1025" s="43" t="s">
        <v>673</v>
      </c>
      <c r="F1025" s="43" t="s">
        <v>385</v>
      </c>
      <c r="G1025" s="107" t="s">
        <v>581</v>
      </c>
      <c r="H1025" s="107">
        <v>1.4E-2</v>
      </c>
      <c r="I1025" s="43" t="s">
        <v>280</v>
      </c>
    </row>
    <row r="1026" spans="1:9" x14ac:dyDescent="0.25">
      <c r="A1026" s="43" t="s">
        <v>270</v>
      </c>
      <c r="B1026" s="43" t="s">
        <v>520</v>
      </c>
      <c r="C1026" s="43" t="s">
        <v>543</v>
      </c>
      <c r="D1026" s="43" t="s">
        <v>674</v>
      </c>
      <c r="E1026" s="43" t="s">
        <v>675</v>
      </c>
      <c r="F1026" s="43" t="s">
        <v>385</v>
      </c>
      <c r="G1026" s="107" t="s">
        <v>581</v>
      </c>
      <c r="H1026" s="107" t="s">
        <v>519</v>
      </c>
      <c r="I1026" s="43" t="s">
        <v>280</v>
      </c>
    </row>
    <row r="1027" spans="1:9" x14ac:dyDescent="0.25">
      <c r="A1027" s="43" t="s">
        <v>270</v>
      </c>
      <c r="B1027" s="43" t="s">
        <v>520</v>
      </c>
      <c r="C1027" s="43" t="s">
        <v>543</v>
      </c>
      <c r="D1027" s="43" t="s">
        <v>676</v>
      </c>
      <c r="E1027" s="43" t="s">
        <v>677</v>
      </c>
      <c r="F1027" s="43" t="s">
        <v>385</v>
      </c>
      <c r="G1027" s="107" t="s">
        <v>581</v>
      </c>
      <c r="H1027" s="107" t="s">
        <v>519</v>
      </c>
      <c r="I1027" s="43" t="s">
        <v>280</v>
      </c>
    </row>
    <row r="1028" spans="1:9" x14ac:dyDescent="0.25">
      <c r="A1028" s="43" t="s">
        <v>270</v>
      </c>
      <c r="B1028" s="43" t="s">
        <v>520</v>
      </c>
      <c r="C1028" s="43" t="s">
        <v>543</v>
      </c>
      <c r="D1028" s="43" t="s">
        <v>678</v>
      </c>
      <c r="E1028" s="43" t="s">
        <v>679</v>
      </c>
      <c r="F1028" s="43" t="s">
        <v>385</v>
      </c>
      <c r="G1028" s="107" t="s">
        <v>581</v>
      </c>
      <c r="H1028" s="107">
        <v>10.451000000000001</v>
      </c>
      <c r="I1028" s="43" t="s">
        <v>280</v>
      </c>
    </row>
    <row r="1029" spans="1:9" x14ac:dyDescent="0.25">
      <c r="A1029" s="43" t="s">
        <v>270</v>
      </c>
      <c r="B1029" s="43" t="s">
        <v>520</v>
      </c>
      <c r="C1029" s="43" t="s">
        <v>543</v>
      </c>
      <c r="D1029" s="43" t="s">
        <v>680</v>
      </c>
      <c r="E1029" s="43" t="s">
        <v>681</v>
      </c>
      <c r="F1029" s="43" t="s">
        <v>385</v>
      </c>
      <c r="G1029" s="107" t="s">
        <v>581</v>
      </c>
      <c r="H1029" s="107" t="s">
        <v>519</v>
      </c>
      <c r="I1029" s="43" t="s">
        <v>280</v>
      </c>
    </row>
    <row r="1030" spans="1:9" x14ac:dyDescent="0.25">
      <c r="A1030" s="43" t="s">
        <v>270</v>
      </c>
      <c r="B1030" s="43" t="s">
        <v>520</v>
      </c>
      <c r="C1030" s="43" t="s">
        <v>543</v>
      </c>
      <c r="D1030" s="43" t="s">
        <v>682</v>
      </c>
      <c r="E1030" s="43" t="s">
        <v>683</v>
      </c>
      <c r="F1030" s="43" t="s">
        <v>385</v>
      </c>
      <c r="G1030" s="107" t="s">
        <v>581</v>
      </c>
      <c r="H1030" s="107" t="s">
        <v>519</v>
      </c>
      <c r="I1030" s="43" t="s">
        <v>280</v>
      </c>
    </row>
    <row r="1031" spans="1:9" x14ac:dyDescent="0.25">
      <c r="A1031" s="43" t="s">
        <v>270</v>
      </c>
      <c r="B1031" s="43" t="s">
        <v>520</v>
      </c>
      <c r="C1031" s="43" t="s">
        <v>543</v>
      </c>
      <c r="D1031" s="43" t="s">
        <v>684</v>
      </c>
      <c r="E1031" s="43" t="s">
        <v>685</v>
      </c>
      <c r="F1031" s="43" t="s">
        <v>385</v>
      </c>
      <c r="G1031" s="107" t="s">
        <v>581</v>
      </c>
      <c r="H1031" s="107" t="s">
        <v>519</v>
      </c>
      <c r="I1031" s="43" t="s">
        <v>280</v>
      </c>
    </row>
    <row r="1032" spans="1:9" x14ac:dyDescent="0.25">
      <c r="A1032" s="43" t="s">
        <v>270</v>
      </c>
      <c r="B1032" s="43" t="s">
        <v>520</v>
      </c>
      <c r="C1032" s="43" t="s">
        <v>543</v>
      </c>
      <c r="D1032" s="43" t="s">
        <v>686</v>
      </c>
      <c r="E1032" s="43" t="s">
        <v>687</v>
      </c>
      <c r="F1032" s="43" t="s">
        <v>385</v>
      </c>
      <c r="G1032" s="107" t="s">
        <v>581</v>
      </c>
      <c r="H1032" s="107">
        <v>0.46700000000000003</v>
      </c>
      <c r="I1032" s="43" t="s">
        <v>280</v>
      </c>
    </row>
    <row r="1033" spans="1:9" x14ac:dyDescent="0.25">
      <c r="A1033" s="43" t="s">
        <v>270</v>
      </c>
      <c r="B1033" s="43" t="s">
        <v>520</v>
      </c>
      <c r="C1033" s="43" t="s">
        <v>543</v>
      </c>
      <c r="D1033" s="43" t="s">
        <v>688</v>
      </c>
      <c r="E1033" s="43" t="s">
        <v>689</v>
      </c>
      <c r="F1033" s="43" t="s">
        <v>385</v>
      </c>
      <c r="G1033" s="107" t="s">
        <v>581</v>
      </c>
      <c r="H1033" s="107" t="s">
        <v>519</v>
      </c>
      <c r="I1033" s="43" t="s">
        <v>280</v>
      </c>
    </row>
    <row r="1034" spans="1:9" x14ac:dyDescent="0.25">
      <c r="A1034" s="43" t="s">
        <v>270</v>
      </c>
      <c r="B1034" s="43" t="s">
        <v>520</v>
      </c>
      <c r="C1034" s="43" t="s">
        <v>543</v>
      </c>
      <c r="D1034" s="43" t="s">
        <v>690</v>
      </c>
      <c r="E1034" s="43" t="s">
        <v>691</v>
      </c>
      <c r="F1034" s="43" t="s">
        <v>385</v>
      </c>
      <c r="G1034" s="107" t="s">
        <v>581</v>
      </c>
      <c r="H1034" s="107" t="s">
        <v>519</v>
      </c>
      <c r="I1034" s="43" t="s">
        <v>280</v>
      </c>
    </row>
    <row r="1035" spans="1:9" x14ac:dyDescent="0.25">
      <c r="A1035" s="43" t="s">
        <v>270</v>
      </c>
      <c r="B1035" s="43" t="s">
        <v>520</v>
      </c>
      <c r="C1035" s="43" t="s">
        <v>543</v>
      </c>
      <c r="D1035" s="43" t="s">
        <v>692</v>
      </c>
      <c r="E1035" s="43" t="s">
        <v>693</v>
      </c>
      <c r="F1035" s="43" t="s">
        <v>385</v>
      </c>
      <c r="G1035" s="107" t="s">
        <v>581</v>
      </c>
      <c r="H1035" s="107" t="s">
        <v>519</v>
      </c>
      <c r="I1035" s="43" t="s">
        <v>280</v>
      </c>
    </row>
    <row r="1036" spans="1:9" x14ac:dyDescent="0.25">
      <c r="A1036" s="43" t="s">
        <v>270</v>
      </c>
      <c r="B1036" s="43" t="s">
        <v>520</v>
      </c>
      <c r="C1036" s="43" t="s">
        <v>543</v>
      </c>
      <c r="D1036" s="43" t="s">
        <v>694</v>
      </c>
      <c r="E1036" s="43" t="s">
        <v>695</v>
      </c>
      <c r="F1036" s="43" t="s">
        <v>385</v>
      </c>
      <c r="G1036" s="107" t="s">
        <v>581</v>
      </c>
      <c r="H1036" s="107" t="s">
        <v>519</v>
      </c>
      <c r="I1036" s="43" t="s">
        <v>280</v>
      </c>
    </row>
    <row r="1037" spans="1:9" x14ac:dyDescent="0.25">
      <c r="A1037" s="43" t="s">
        <v>270</v>
      </c>
      <c r="B1037" s="43" t="s">
        <v>520</v>
      </c>
      <c r="C1037" s="43" t="s">
        <v>543</v>
      </c>
      <c r="D1037" s="43" t="s">
        <v>696</v>
      </c>
      <c r="E1037" s="43" t="s">
        <v>697</v>
      </c>
      <c r="F1037" s="43" t="s">
        <v>385</v>
      </c>
      <c r="G1037" s="107" t="s">
        <v>581</v>
      </c>
      <c r="H1037" s="107" t="s">
        <v>519</v>
      </c>
      <c r="I1037" s="43" t="s">
        <v>280</v>
      </c>
    </row>
    <row r="1038" spans="1:9" x14ac:dyDescent="0.25">
      <c r="A1038" s="43" t="s">
        <v>270</v>
      </c>
      <c r="B1038" s="43" t="s">
        <v>520</v>
      </c>
      <c r="C1038" s="43" t="s">
        <v>543</v>
      </c>
      <c r="D1038" s="43" t="s">
        <v>698</v>
      </c>
      <c r="E1038" s="43" t="s">
        <v>699</v>
      </c>
      <c r="F1038" s="43" t="s">
        <v>385</v>
      </c>
      <c r="G1038" s="107" t="s">
        <v>581</v>
      </c>
      <c r="H1038" s="107" t="s">
        <v>519</v>
      </c>
      <c r="I1038" s="43" t="s">
        <v>280</v>
      </c>
    </row>
    <row r="1039" spans="1:9" x14ac:dyDescent="0.25">
      <c r="A1039" s="43" t="s">
        <v>270</v>
      </c>
      <c r="B1039" s="43" t="s">
        <v>520</v>
      </c>
      <c r="C1039" s="43" t="s">
        <v>543</v>
      </c>
      <c r="D1039" s="43" t="s">
        <v>700</v>
      </c>
      <c r="E1039" s="43" t="s">
        <v>701</v>
      </c>
      <c r="F1039" s="43" t="s">
        <v>385</v>
      </c>
      <c r="G1039" s="107" t="s">
        <v>581</v>
      </c>
      <c r="H1039" s="107">
        <v>3.948</v>
      </c>
      <c r="I1039" s="43" t="s">
        <v>280</v>
      </c>
    </row>
    <row r="1040" spans="1:9" x14ac:dyDescent="0.25">
      <c r="A1040" s="43" t="s">
        <v>270</v>
      </c>
      <c r="B1040" s="43" t="s">
        <v>520</v>
      </c>
      <c r="C1040" s="43" t="s">
        <v>543</v>
      </c>
      <c r="D1040" s="43" t="s">
        <v>702</v>
      </c>
      <c r="E1040" s="43" t="s">
        <v>703</v>
      </c>
      <c r="F1040" s="43" t="s">
        <v>385</v>
      </c>
      <c r="G1040" s="107" t="s">
        <v>581</v>
      </c>
      <c r="H1040" s="107">
        <v>0.623</v>
      </c>
      <c r="I1040" s="43" t="s">
        <v>280</v>
      </c>
    </row>
    <row r="1041" spans="1:9" x14ac:dyDescent="0.25">
      <c r="A1041" s="43" t="s">
        <v>270</v>
      </c>
      <c r="B1041" s="43" t="s">
        <v>520</v>
      </c>
      <c r="C1041" s="43" t="s">
        <v>543</v>
      </c>
      <c r="D1041" s="43" t="s">
        <v>704</v>
      </c>
      <c r="E1041" s="43" t="s">
        <v>705</v>
      </c>
      <c r="F1041" s="43" t="s">
        <v>385</v>
      </c>
      <c r="G1041" s="107" t="s">
        <v>581</v>
      </c>
      <c r="H1041" s="107">
        <v>0.34399999999999997</v>
      </c>
      <c r="I1041" s="43" t="s">
        <v>280</v>
      </c>
    </row>
    <row r="1042" spans="1:9" x14ac:dyDescent="0.25">
      <c r="A1042" s="43" t="s">
        <v>270</v>
      </c>
      <c r="B1042" s="43" t="s">
        <v>520</v>
      </c>
      <c r="C1042" s="43" t="s">
        <v>543</v>
      </c>
      <c r="D1042" s="43" t="s">
        <v>706</v>
      </c>
      <c r="E1042" s="43" t="s">
        <v>707</v>
      </c>
      <c r="F1042" s="43" t="s">
        <v>385</v>
      </c>
      <c r="G1042" s="107" t="s">
        <v>581</v>
      </c>
      <c r="H1042" s="107">
        <v>1.3260000000000001</v>
      </c>
      <c r="I1042" s="43" t="s">
        <v>280</v>
      </c>
    </row>
    <row r="1043" spans="1:9" x14ac:dyDescent="0.25">
      <c r="A1043" s="43" t="s">
        <v>270</v>
      </c>
      <c r="B1043" s="43" t="s">
        <v>520</v>
      </c>
      <c r="C1043" s="43" t="s">
        <v>543</v>
      </c>
      <c r="D1043" s="43" t="s">
        <v>708</v>
      </c>
      <c r="E1043" s="43" t="s">
        <v>709</v>
      </c>
      <c r="F1043" s="43" t="s">
        <v>385</v>
      </c>
      <c r="G1043" s="107" t="s">
        <v>581</v>
      </c>
      <c r="H1043" s="107">
        <v>1.869</v>
      </c>
      <c r="I1043" s="43" t="s">
        <v>280</v>
      </c>
    </row>
    <row r="1044" spans="1:9" x14ac:dyDescent="0.25">
      <c r="A1044" s="43" t="s">
        <v>270</v>
      </c>
      <c r="B1044" s="43" t="s">
        <v>520</v>
      </c>
      <c r="C1044" s="43" t="s">
        <v>543</v>
      </c>
      <c r="D1044" s="43" t="s">
        <v>710</v>
      </c>
      <c r="E1044" s="43" t="s">
        <v>711</v>
      </c>
      <c r="F1044" s="43" t="s">
        <v>385</v>
      </c>
      <c r="G1044" s="107" t="s">
        <v>581</v>
      </c>
      <c r="H1044" s="107">
        <v>9.1780000000000008</v>
      </c>
      <c r="I1044" s="43" t="s">
        <v>280</v>
      </c>
    </row>
    <row r="1045" spans="1:9" x14ac:dyDescent="0.25">
      <c r="A1045" s="43" t="s">
        <v>270</v>
      </c>
      <c r="B1045" s="43" t="s">
        <v>520</v>
      </c>
      <c r="C1045" s="43" t="s">
        <v>543</v>
      </c>
      <c r="D1045" s="43" t="s">
        <v>712</v>
      </c>
      <c r="E1045" s="43" t="s">
        <v>713</v>
      </c>
      <c r="F1045" s="43" t="s">
        <v>385</v>
      </c>
      <c r="G1045" s="107" t="s">
        <v>581</v>
      </c>
      <c r="H1045" s="107">
        <v>12.492000000000001</v>
      </c>
      <c r="I1045" s="43" t="s">
        <v>280</v>
      </c>
    </row>
    <row r="1046" spans="1:9" x14ac:dyDescent="0.25">
      <c r="A1046" s="43" t="s">
        <v>270</v>
      </c>
      <c r="B1046" s="43" t="s">
        <v>520</v>
      </c>
      <c r="C1046" s="43" t="s">
        <v>543</v>
      </c>
      <c r="D1046" s="43" t="s">
        <v>714</v>
      </c>
      <c r="E1046" s="43" t="s">
        <v>715</v>
      </c>
      <c r="F1046" s="43" t="s">
        <v>385</v>
      </c>
      <c r="G1046" s="107" t="s">
        <v>581</v>
      </c>
      <c r="H1046" s="107">
        <v>0.55500000000000005</v>
      </c>
      <c r="I1046" s="43" t="s">
        <v>280</v>
      </c>
    </row>
    <row r="1047" spans="1:9" x14ac:dyDescent="0.25">
      <c r="A1047" s="43" t="s">
        <v>270</v>
      </c>
      <c r="B1047" s="43" t="s">
        <v>520</v>
      </c>
      <c r="C1047" s="43" t="s">
        <v>543</v>
      </c>
      <c r="D1047" s="43" t="s">
        <v>716</v>
      </c>
      <c r="E1047" s="43" t="s">
        <v>717</v>
      </c>
      <c r="F1047" s="43" t="s">
        <v>385</v>
      </c>
      <c r="G1047" s="107" t="s">
        <v>581</v>
      </c>
      <c r="H1047" s="107">
        <v>1.262</v>
      </c>
      <c r="I1047" s="43" t="s">
        <v>280</v>
      </c>
    </row>
    <row r="1048" spans="1:9" x14ac:dyDescent="0.25">
      <c r="A1048" s="43" t="s">
        <v>270</v>
      </c>
      <c r="B1048" s="43" t="s">
        <v>520</v>
      </c>
      <c r="C1048" s="43" t="s">
        <v>543</v>
      </c>
      <c r="D1048" s="43" t="s">
        <v>718</v>
      </c>
      <c r="E1048" s="43" t="s">
        <v>719</v>
      </c>
      <c r="F1048" s="43" t="s">
        <v>385</v>
      </c>
      <c r="G1048" s="107" t="s">
        <v>581</v>
      </c>
      <c r="H1048" s="107">
        <v>15.927</v>
      </c>
      <c r="I1048" s="43" t="s">
        <v>280</v>
      </c>
    </row>
    <row r="1049" spans="1:9" x14ac:dyDescent="0.25">
      <c r="A1049" s="43" t="s">
        <v>270</v>
      </c>
      <c r="B1049" s="43" t="s">
        <v>520</v>
      </c>
      <c r="C1049" s="43" t="s">
        <v>543</v>
      </c>
      <c r="D1049" s="43" t="s">
        <v>720</v>
      </c>
      <c r="E1049" s="43" t="s">
        <v>721</v>
      </c>
      <c r="F1049" s="43" t="s">
        <v>385</v>
      </c>
      <c r="G1049" s="107" t="s">
        <v>581</v>
      </c>
      <c r="H1049" s="107">
        <v>617.81700000000001</v>
      </c>
      <c r="I1049" s="43" t="s">
        <v>280</v>
      </c>
    </row>
    <row r="1050" spans="1:9" x14ac:dyDescent="0.25">
      <c r="A1050" s="43" t="s">
        <v>270</v>
      </c>
      <c r="B1050" s="43" t="s">
        <v>520</v>
      </c>
      <c r="C1050" s="43" t="s">
        <v>543</v>
      </c>
      <c r="D1050" s="43" t="s">
        <v>722</v>
      </c>
      <c r="E1050" s="43" t="s">
        <v>723</v>
      </c>
      <c r="F1050" s="43" t="s">
        <v>385</v>
      </c>
      <c r="G1050" s="107" t="s">
        <v>581</v>
      </c>
      <c r="H1050" s="107">
        <v>109.9</v>
      </c>
      <c r="I1050" s="43" t="s">
        <v>280</v>
      </c>
    </row>
    <row r="1051" spans="1:9" x14ac:dyDescent="0.25">
      <c r="A1051" s="43" t="s">
        <v>270</v>
      </c>
      <c r="B1051" s="43" t="s">
        <v>520</v>
      </c>
      <c r="C1051" s="43" t="s">
        <v>543</v>
      </c>
      <c r="D1051" s="43" t="s">
        <v>775</v>
      </c>
      <c r="E1051" s="43" t="s">
        <v>776</v>
      </c>
      <c r="F1051" s="43" t="s">
        <v>385</v>
      </c>
      <c r="G1051" s="107" t="s">
        <v>581</v>
      </c>
      <c r="H1051" s="107">
        <v>727.71699999999998</v>
      </c>
      <c r="I1051" s="43" t="s">
        <v>280</v>
      </c>
    </row>
    <row r="1052" spans="1:9" x14ac:dyDescent="0.25">
      <c r="A1052" s="43" t="s">
        <v>270</v>
      </c>
      <c r="B1052" s="43" t="s">
        <v>520</v>
      </c>
      <c r="C1052" s="43" t="s">
        <v>543</v>
      </c>
      <c r="D1052" s="43" t="s">
        <v>586</v>
      </c>
      <c r="E1052" s="43" t="s">
        <v>587</v>
      </c>
      <c r="F1052" s="43" t="s">
        <v>385</v>
      </c>
      <c r="G1052" s="107" t="s">
        <v>582</v>
      </c>
      <c r="H1052" s="107">
        <v>487.84</v>
      </c>
      <c r="I1052" s="43" t="s">
        <v>279</v>
      </c>
    </row>
    <row r="1053" spans="1:9" x14ac:dyDescent="0.25">
      <c r="A1053" s="43" t="s">
        <v>270</v>
      </c>
      <c r="B1053" s="43" t="s">
        <v>520</v>
      </c>
      <c r="C1053" s="43" t="s">
        <v>543</v>
      </c>
      <c r="D1053" s="43" t="s">
        <v>588</v>
      </c>
      <c r="E1053" s="43" t="s">
        <v>589</v>
      </c>
      <c r="F1053" s="43" t="s">
        <v>385</v>
      </c>
      <c r="G1053" s="107" t="s">
        <v>582</v>
      </c>
      <c r="H1053" s="107">
        <v>486.15199999999999</v>
      </c>
      <c r="I1053" s="43" t="s">
        <v>279</v>
      </c>
    </row>
    <row r="1054" spans="1:9" x14ac:dyDescent="0.25">
      <c r="A1054" s="43" t="s">
        <v>270</v>
      </c>
      <c r="B1054" s="43" t="s">
        <v>520</v>
      </c>
      <c r="C1054" s="43" t="s">
        <v>543</v>
      </c>
      <c r="D1054" s="43" t="s">
        <v>590</v>
      </c>
      <c r="E1054" s="43" t="s">
        <v>591</v>
      </c>
      <c r="F1054" s="43" t="s">
        <v>385</v>
      </c>
      <c r="G1054" s="107" t="s">
        <v>582</v>
      </c>
      <c r="H1054" s="107">
        <v>1.256</v>
      </c>
      <c r="I1054" s="43" t="s">
        <v>279</v>
      </c>
    </row>
    <row r="1055" spans="1:9" x14ac:dyDescent="0.25">
      <c r="A1055" s="43" t="s">
        <v>270</v>
      </c>
      <c r="B1055" s="43" t="s">
        <v>520</v>
      </c>
      <c r="C1055" s="43" t="s">
        <v>543</v>
      </c>
      <c r="D1055" s="43" t="s">
        <v>592</v>
      </c>
      <c r="E1055" s="43" t="s">
        <v>593</v>
      </c>
      <c r="F1055" s="43" t="s">
        <v>385</v>
      </c>
      <c r="G1055" s="107" t="s">
        <v>582</v>
      </c>
      <c r="H1055" s="107">
        <v>0.432</v>
      </c>
      <c r="I1055" s="43" t="s">
        <v>279</v>
      </c>
    </row>
    <row r="1056" spans="1:9" x14ac:dyDescent="0.25">
      <c r="A1056" s="43" t="s">
        <v>270</v>
      </c>
      <c r="B1056" s="43" t="s">
        <v>520</v>
      </c>
      <c r="C1056" s="43" t="s">
        <v>543</v>
      </c>
      <c r="D1056" s="43" t="s">
        <v>594</v>
      </c>
      <c r="E1056" s="43" t="s">
        <v>595</v>
      </c>
      <c r="F1056" s="43" t="s">
        <v>385</v>
      </c>
      <c r="G1056" s="107" t="s">
        <v>582</v>
      </c>
      <c r="H1056" s="107">
        <v>0.61199999999999999</v>
      </c>
      <c r="I1056" s="43" t="s">
        <v>279</v>
      </c>
    </row>
    <row r="1057" spans="1:9" x14ac:dyDescent="0.25">
      <c r="A1057" s="43" t="s">
        <v>270</v>
      </c>
      <c r="B1057" s="43" t="s">
        <v>520</v>
      </c>
      <c r="C1057" s="43" t="s">
        <v>543</v>
      </c>
      <c r="D1057" s="43" t="s">
        <v>596</v>
      </c>
      <c r="E1057" s="43" t="s">
        <v>597</v>
      </c>
      <c r="F1057" s="43" t="s">
        <v>385</v>
      </c>
      <c r="G1057" s="107" t="s">
        <v>582</v>
      </c>
      <c r="H1057" s="107">
        <v>0.47099999999999997</v>
      </c>
      <c r="I1057" s="43" t="s">
        <v>279</v>
      </c>
    </row>
    <row r="1058" spans="1:9" x14ac:dyDescent="0.25">
      <c r="A1058" s="43" t="s">
        <v>270</v>
      </c>
      <c r="B1058" s="43" t="s">
        <v>520</v>
      </c>
      <c r="C1058" s="43" t="s">
        <v>543</v>
      </c>
      <c r="D1058" s="43" t="s">
        <v>598</v>
      </c>
      <c r="E1058" s="43" t="s">
        <v>599</v>
      </c>
      <c r="F1058" s="43" t="s">
        <v>385</v>
      </c>
      <c r="G1058" s="107" t="s">
        <v>582</v>
      </c>
      <c r="H1058" s="107">
        <v>1E-3</v>
      </c>
      <c r="I1058" s="43" t="s">
        <v>279</v>
      </c>
    </row>
    <row r="1059" spans="1:9" x14ac:dyDescent="0.25">
      <c r="A1059" s="43" t="s">
        <v>270</v>
      </c>
      <c r="B1059" s="43" t="s">
        <v>520</v>
      </c>
      <c r="C1059" s="43" t="s">
        <v>543</v>
      </c>
      <c r="D1059" s="43" t="s">
        <v>600</v>
      </c>
      <c r="E1059" s="43" t="s">
        <v>601</v>
      </c>
      <c r="F1059" s="43" t="s">
        <v>385</v>
      </c>
      <c r="G1059" s="107" t="s">
        <v>582</v>
      </c>
      <c r="H1059" s="107">
        <v>0.14000000000000001</v>
      </c>
      <c r="I1059" s="43" t="s">
        <v>279</v>
      </c>
    </row>
    <row r="1060" spans="1:9" x14ac:dyDescent="0.25">
      <c r="A1060" s="43" t="s">
        <v>270</v>
      </c>
      <c r="B1060" s="43" t="s">
        <v>520</v>
      </c>
      <c r="C1060" s="43" t="s">
        <v>543</v>
      </c>
      <c r="D1060" s="43" t="s">
        <v>602</v>
      </c>
      <c r="E1060" s="43" t="s">
        <v>603</v>
      </c>
      <c r="F1060" s="43" t="s">
        <v>385</v>
      </c>
      <c r="G1060" s="107" t="s">
        <v>582</v>
      </c>
      <c r="H1060" s="107">
        <v>3.653</v>
      </c>
      <c r="I1060" s="43" t="s">
        <v>279</v>
      </c>
    </row>
    <row r="1061" spans="1:9" x14ac:dyDescent="0.25">
      <c r="A1061" s="43" t="s">
        <v>270</v>
      </c>
      <c r="B1061" s="43" t="s">
        <v>520</v>
      </c>
      <c r="C1061" s="43" t="s">
        <v>543</v>
      </c>
      <c r="D1061" s="43" t="s">
        <v>604</v>
      </c>
      <c r="E1061" s="43" t="s">
        <v>605</v>
      </c>
      <c r="F1061" s="43" t="s">
        <v>385</v>
      </c>
      <c r="G1061" s="107" t="s">
        <v>582</v>
      </c>
      <c r="H1061" s="107">
        <v>1.544</v>
      </c>
      <c r="I1061" s="43" t="s">
        <v>279</v>
      </c>
    </row>
    <row r="1062" spans="1:9" x14ac:dyDescent="0.25">
      <c r="A1062" s="43" t="s">
        <v>270</v>
      </c>
      <c r="B1062" s="43" t="s">
        <v>520</v>
      </c>
      <c r="C1062" s="43" t="s">
        <v>543</v>
      </c>
      <c r="D1062" s="43" t="s">
        <v>606</v>
      </c>
      <c r="E1062" s="43" t="s">
        <v>607</v>
      </c>
      <c r="F1062" s="43" t="s">
        <v>385</v>
      </c>
      <c r="G1062" s="107" t="s">
        <v>582</v>
      </c>
      <c r="H1062" s="107">
        <v>5.0999999999999997E-2</v>
      </c>
      <c r="I1062" s="43" t="s">
        <v>279</v>
      </c>
    </row>
    <row r="1063" spans="1:9" x14ac:dyDescent="0.25">
      <c r="A1063" s="43" t="s">
        <v>270</v>
      </c>
      <c r="B1063" s="43" t="s">
        <v>520</v>
      </c>
      <c r="C1063" s="43" t="s">
        <v>543</v>
      </c>
      <c r="D1063" s="43" t="s">
        <v>608</v>
      </c>
      <c r="E1063" s="43" t="s">
        <v>609</v>
      </c>
      <c r="F1063" s="43" t="s">
        <v>385</v>
      </c>
      <c r="G1063" s="107" t="s">
        <v>582</v>
      </c>
      <c r="H1063" s="107">
        <v>0.34300000000000003</v>
      </c>
      <c r="I1063" s="43" t="s">
        <v>279</v>
      </c>
    </row>
    <row r="1064" spans="1:9" x14ac:dyDescent="0.25">
      <c r="A1064" s="43" t="s">
        <v>270</v>
      </c>
      <c r="B1064" s="43" t="s">
        <v>520</v>
      </c>
      <c r="C1064" s="43" t="s">
        <v>543</v>
      </c>
      <c r="D1064" s="43" t="s">
        <v>610</v>
      </c>
      <c r="E1064" s="43" t="s">
        <v>611</v>
      </c>
      <c r="F1064" s="43" t="s">
        <v>385</v>
      </c>
      <c r="G1064" s="107" t="s">
        <v>582</v>
      </c>
      <c r="H1064" s="107">
        <v>3.4000000000000002E-2</v>
      </c>
      <c r="I1064" s="43" t="s">
        <v>279</v>
      </c>
    </row>
    <row r="1065" spans="1:9" x14ac:dyDescent="0.25">
      <c r="A1065" s="43" t="s">
        <v>270</v>
      </c>
      <c r="B1065" s="43" t="s">
        <v>520</v>
      </c>
      <c r="C1065" s="43" t="s">
        <v>543</v>
      </c>
      <c r="D1065" s="43" t="s">
        <v>612</v>
      </c>
      <c r="E1065" s="43" t="s">
        <v>613</v>
      </c>
      <c r="F1065" s="43" t="s">
        <v>385</v>
      </c>
      <c r="G1065" s="107" t="s">
        <v>582</v>
      </c>
      <c r="H1065" s="107">
        <v>5.0000000000000001E-3</v>
      </c>
      <c r="I1065" s="43" t="s">
        <v>279</v>
      </c>
    </row>
    <row r="1066" spans="1:9" x14ac:dyDescent="0.25">
      <c r="A1066" s="43" t="s">
        <v>270</v>
      </c>
      <c r="B1066" s="43" t="s">
        <v>520</v>
      </c>
      <c r="C1066" s="43" t="s">
        <v>543</v>
      </c>
      <c r="D1066" s="43" t="s">
        <v>614</v>
      </c>
      <c r="E1066" s="43" t="s">
        <v>615</v>
      </c>
      <c r="F1066" s="43" t="s">
        <v>385</v>
      </c>
      <c r="G1066" s="107" t="s">
        <v>582</v>
      </c>
      <c r="H1066" s="107">
        <v>7.1999999999999995E-2</v>
      </c>
      <c r="I1066" s="43" t="s">
        <v>279</v>
      </c>
    </row>
    <row r="1067" spans="1:9" x14ac:dyDescent="0.25">
      <c r="A1067" s="43" t="s">
        <v>270</v>
      </c>
      <c r="B1067" s="43" t="s">
        <v>520</v>
      </c>
      <c r="C1067" s="43" t="s">
        <v>543</v>
      </c>
      <c r="D1067" s="43" t="s">
        <v>616</v>
      </c>
      <c r="E1067" s="43" t="s">
        <v>617</v>
      </c>
      <c r="F1067" s="43" t="s">
        <v>385</v>
      </c>
      <c r="G1067" s="107" t="s">
        <v>582</v>
      </c>
      <c r="H1067" s="107">
        <v>7.0999999999999994E-2</v>
      </c>
      <c r="I1067" s="43" t="s">
        <v>279</v>
      </c>
    </row>
    <row r="1068" spans="1:9" x14ac:dyDescent="0.25">
      <c r="A1068" s="43" t="s">
        <v>270</v>
      </c>
      <c r="B1068" s="43" t="s">
        <v>520</v>
      </c>
      <c r="C1068" s="43" t="s">
        <v>543</v>
      </c>
      <c r="D1068" s="43" t="s">
        <v>618</v>
      </c>
      <c r="E1068" s="43" t="s">
        <v>619</v>
      </c>
      <c r="F1068" s="43" t="s">
        <v>385</v>
      </c>
      <c r="G1068" s="107" t="s">
        <v>582</v>
      </c>
      <c r="H1068" s="107">
        <v>1E-3</v>
      </c>
      <c r="I1068" s="43" t="s">
        <v>279</v>
      </c>
    </row>
    <row r="1069" spans="1:9" x14ac:dyDescent="0.25">
      <c r="A1069" s="43" t="s">
        <v>270</v>
      </c>
      <c r="B1069" s="43" t="s">
        <v>520</v>
      </c>
      <c r="C1069" s="43" t="s">
        <v>543</v>
      </c>
      <c r="D1069" s="43" t="s">
        <v>620</v>
      </c>
      <c r="E1069" s="43" t="s">
        <v>621</v>
      </c>
      <c r="F1069" s="43" t="s">
        <v>385</v>
      </c>
      <c r="G1069" s="107" t="s">
        <v>582</v>
      </c>
      <c r="H1069" s="107">
        <v>0.31900000000000001</v>
      </c>
      <c r="I1069" s="43" t="s">
        <v>279</v>
      </c>
    </row>
    <row r="1070" spans="1:9" x14ac:dyDescent="0.25">
      <c r="A1070" s="43" t="s">
        <v>270</v>
      </c>
      <c r="B1070" s="43" t="s">
        <v>520</v>
      </c>
      <c r="C1070" s="43" t="s">
        <v>543</v>
      </c>
      <c r="D1070" s="43" t="s">
        <v>622</v>
      </c>
      <c r="E1070" s="43" t="s">
        <v>623</v>
      </c>
      <c r="F1070" s="43" t="s">
        <v>385</v>
      </c>
      <c r="G1070" s="107" t="s">
        <v>582</v>
      </c>
      <c r="H1070" s="107">
        <v>0.251</v>
      </c>
      <c r="I1070" s="43" t="s">
        <v>279</v>
      </c>
    </row>
    <row r="1071" spans="1:9" x14ac:dyDescent="0.25">
      <c r="A1071" s="43" t="s">
        <v>270</v>
      </c>
      <c r="B1071" s="43" t="s">
        <v>520</v>
      </c>
      <c r="C1071" s="43" t="s">
        <v>543</v>
      </c>
      <c r="D1071" s="43" t="s">
        <v>624</v>
      </c>
      <c r="E1071" s="43" t="s">
        <v>625</v>
      </c>
      <c r="F1071" s="43" t="s">
        <v>385</v>
      </c>
      <c r="G1071" s="107" t="s">
        <v>582</v>
      </c>
      <c r="H1071" s="107">
        <v>8.2000000000000003E-2</v>
      </c>
      <c r="I1071" s="43" t="s">
        <v>279</v>
      </c>
    </row>
    <row r="1072" spans="1:9" x14ac:dyDescent="0.25">
      <c r="A1072" s="43" t="s">
        <v>270</v>
      </c>
      <c r="B1072" s="43" t="s">
        <v>520</v>
      </c>
      <c r="C1072" s="43" t="s">
        <v>543</v>
      </c>
      <c r="D1072" s="43" t="s">
        <v>626</v>
      </c>
      <c r="E1072" s="43" t="s">
        <v>627</v>
      </c>
      <c r="F1072" s="43" t="s">
        <v>385</v>
      </c>
      <c r="G1072" s="107" t="s">
        <v>582</v>
      </c>
      <c r="H1072" s="107">
        <v>0.113</v>
      </c>
      <c r="I1072" s="43" t="s">
        <v>279</v>
      </c>
    </row>
    <row r="1073" spans="1:9" x14ac:dyDescent="0.25">
      <c r="A1073" s="43" t="s">
        <v>270</v>
      </c>
      <c r="B1073" s="43" t="s">
        <v>520</v>
      </c>
      <c r="C1073" s="43" t="s">
        <v>543</v>
      </c>
      <c r="D1073" s="43" t="s">
        <v>628</v>
      </c>
      <c r="E1073" s="43" t="s">
        <v>629</v>
      </c>
      <c r="F1073" s="43" t="s">
        <v>385</v>
      </c>
      <c r="G1073" s="107" t="s">
        <v>582</v>
      </c>
      <c r="H1073" s="107">
        <v>0.01</v>
      </c>
      <c r="I1073" s="43" t="s">
        <v>279</v>
      </c>
    </row>
    <row r="1074" spans="1:9" x14ac:dyDescent="0.25">
      <c r="A1074" s="43" t="s">
        <v>270</v>
      </c>
      <c r="B1074" s="43" t="s">
        <v>520</v>
      </c>
      <c r="C1074" s="43" t="s">
        <v>543</v>
      </c>
      <c r="D1074" s="43" t="s">
        <v>630</v>
      </c>
      <c r="E1074" s="43" t="s">
        <v>631</v>
      </c>
      <c r="F1074" s="43" t="s">
        <v>385</v>
      </c>
      <c r="G1074" s="107" t="s">
        <v>582</v>
      </c>
      <c r="H1074" s="107">
        <v>0.10199999999999999</v>
      </c>
      <c r="I1074" s="43" t="s">
        <v>279</v>
      </c>
    </row>
    <row r="1075" spans="1:9" x14ac:dyDescent="0.25">
      <c r="A1075" s="43" t="s">
        <v>270</v>
      </c>
      <c r="B1075" s="43" t="s">
        <v>520</v>
      </c>
      <c r="C1075" s="43" t="s">
        <v>543</v>
      </c>
      <c r="D1075" s="43" t="s">
        <v>632</v>
      </c>
      <c r="E1075" s="43" t="s">
        <v>633</v>
      </c>
      <c r="F1075" s="43" t="s">
        <v>385</v>
      </c>
      <c r="G1075" s="107" t="s">
        <v>582</v>
      </c>
      <c r="H1075" s="107">
        <v>0.218</v>
      </c>
      <c r="I1075" s="43" t="s">
        <v>279</v>
      </c>
    </row>
    <row r="1076" spans="1:9" x14ac:dyDescent="0.25">
      <c r="A1076" s="43" t="s">
        <v>270</v>
      </c>
      <c r="B1076" s="43" t="s">
        <v>520</v>
      </c>
      <c r="C1076" s="43" t="s">
        <v>543</v>
      </c>
      <c r="D1076" s="43" t="s">
        <v>634</v>
      </c>
      <c r="E1076" s="43" t="s">
        <v>635</v>
      </c>
      <c r="F1076" s="43" t="s">
        <v>385</v>
      </c>
      <c r="G1076" s="107" t="s">
        <v>582</v>
      </c>
      <c r="H1076" s="107">
        <v>0.129</v>
      </c>
      <c r="I1076" s="43" t="s">
        <v>279</v>
      </c>
    </row>
    <row r="1077" spans="1:9" x14ac:dyDescent="0.25">
      <c r="A1077" s="43" t="s">
        <v>270</v>
      </c>
      <c r="B1077" s="43" t="s">
        <v>520</v>
      </c>
      <c r="C1077" s="43" t="s">
        <v>543</v>
      </c>
      <c r="D1077" s="43" t="s">
        <v>636</v>
      </c>
      <c r="E1077" s="43" t="s">
        <v>637</v>
      </c>
      <c r="F1077" s="43" t="s">
        <v>385</v>
      </c>
      <c r="G1077" s="107" t="s">
        <v>582</v>
      </c>
      <c r="H1077" s="107">
        <v>7.6999999999999999E-2</v>
      </c>
      <c r="I1077" s="43" t="s">
        <v>279</v>
      </c>
    </row>
    <row r="1078" spans="1:9" x14ac:dyDescent="0.25">
      <c r="A1078" s="43" t="s">
        <v>270</v>
      </c>
      <c r="B1078" s="43" t="s">
        <v>520</v>
      </c>
      <c r="C1078" s="43" t="s">
        <v>543</v>
      </c>
      <c r="D1078" s="43" t="s">
        <v>638</v>
      </c>
      <c r="E1078" s="43" t="s">
        <v>639</v>
      </c>
      <c r="F1078" s="43" t="s">
        <v>385</v>
      </c>
      <c r="G1078" s="107" t="s">
        <v>582</v>
      </c>
      <c r="H1078" s="107">
        <v>1.2E-2</v>
      </c>
      <c r="I1078" s="43" t="s">
        <v>279</v>
      </c>
    </row>
    <row r="1079" spans="1:9" x14ac:dyDescent="0.25">
      <c r="A1079" s="43" t="s">
        <v>270</v>
      </c>
      <c r="B1079" s="43" t="s">
        <v>520</v>
      </c>
      <c r="C1079" s="43" t="s">
        <v>543</v>
      </c>
      <c r="D1079" s="43" t="s">
        <v>640</v>
      </c>
      <c r="E1079" s="43" t="s">
        <v>641</v>
      </c>
      <c r="F1079" s="43" t="s">
        <v>385</v>
      </c>
      <c r="G1079" s="107" t="s">
        <v>582</v>
      </c>
      <c r="H1079" s="107">
        <v>3.5999999999999997E-2</v>
      </c>
      <c r="I1079" s="43" t="s">
        <v>279</v>
      </c>
    </row>
    <row r="1080" spans="1:9" x14ac:dyDescent="0.25">
      <c r="A1080" s="43" t="s">
        <v>270</v>
      </c>
      <c r="B1080" s="43" t="s">
        <v>520</v>
      </c>
      <c r="C1080" s="43" t="s">
        <v>543</v>
      </c>
      <c r="D1080" s="43" t="s">
        <v>642</v>
      </c>
      <c r="E1080" s="43" t="s">
        <v>643</v>
      </c>
      <c r="F1080" s="43" t="s">
        <v>385</v>
      </c>
      <c r="G1080" s="107" t="s">
        <v>582</v>
      </c>
      <c r="H1080" s="107">
        <v>2.8000000000000001E-2</v>
      </c>
      <c r="I1080" s="43" t="s">
        <v>279</v>
      </c>
    </row>
    <row r="1081" spans="1:9" x14ac:dyDescent="0.25">
      <c r="A1081" s="43" t="s">
        <v>270</v>
      </c>
      <c r="B1081" s="43" t="s">
        <v>520</v>
      </c>
      <c r="C1081" s="43" t="s">
        <v>543</v>
      </c>
      <c r="D1081" s="43" t="s">
        <v>644</v>
      </c>
      <c r="E1081" s="43" t="s">
        <v>645</v>
      </c>
      <c r="F1081" s="43" t="s">
        <v>385</v>
      </c>
      <c r="G1081" s="107" t="s">
        <v>582</v>
      </c>
      <c r="H1081" s="107">
        <v>8.4000000000000005E-2</v>
      </c>
      <c r="I1081" s="43" t="s">
        <v>279</v>
      </c>
    </row>
    <row r="1082" spans="1:9" x14ac:dyDescent="0.25">
      <c r="A1082" s="43" t="s">
        <v>270</v>
      </c>
      <c r="B1082" s="43" t="s">
        <v>520</v>
      </c>
      <c r="C1082" s="43" t="s">
        <v>543</v>
      </c>
      <c r="D1082" s="43" t="s">
        <v>646</v>
      </c>
      <c r="E1082" s="43" t="s">
        <v>647</v>
      </c>
      <c r="F1082" s="43" t="s">
        <v>385</v>
      </c>
      <c r="G1082" s="107" t="s">
        <v>582</v>
      </c>
      <c r="H1082" s="107">
        <v>0.19</v>
      </c>
      <c r="I1082" s="43" t="s">
        <v>279</v>
      </c>
    </row>
    <row r="1083" spans="1:9" x14ac:dyDescent="0.25">
      <c r="A1083" s="43" t="s">
        <v>270</v>
      </c>
      <c r="B1083" s="43" t="s">
        <v>520</v>
      </c>
      <c r="C1083" s="43" t="s">
        <v>543</v>
      </c>
      <c r="D1083" s="43" t="s">
        <v>648</v>
      </c>
      <c r="E1083" s="43" t="s">
        <v>649</v>
      </c>
      <c r="F1083" s="43" t="s">
        <v>385</v>
      </c>
      <c r="G1083" s="107" t="s">
        <v>582</v>
      </c>
      <c r="H1083" s="107">
        <v>0.16800000000000001</v>
      </c>
      <c r="I1083" s="43" t="s">
        <v>279</v>
      </c>
    </row>
    <row r="1084" spans="1:9" x14ac:dyDescent="0.25">
      <c r="A1084" s="43" t="s">
        <v>270</v>
      </c>
      <c r="B1084" s="43" t="s">
        <v>520</v>
      </c>
      <c r="C1084" s="43" t="s">
        <v>543</v>
      </c>
      <c r="D1084" s="43" t="s">
        <v>650</v>
      </c>
      <c r="E1084" s="43" t="s">
        <v>651</v>
      </c>
      <c r="F1084" s="43" t="s">
        <v>385</v>
      </c>
      <c r="G1084" s="107" t="s">
        <v>582</v>
      </c>
      <c r="H1084" s="107">
        <v>1.2999999999999999E-2</v>
      </c>
      <c r="I1084" s="43" t="s">
        <v>279</v>
      </c>
    </row>
    <row r="1085" spans="1:9" x14ac:dyDescent="0.25">
      <c r="A1085" s="43" t="s">
        <v>270</v>
      </c>
      <c r="B1085" s="43" t="s">
        <v>520</v>
      </c>
      <c r="C1085" s="43" t="s">
        <v>543</v>
      </c>
      <c r="D1085" s="43" t="s">
        <v>652</v>
      </c>
      <c r="E1085" s="43" t="s">
        <v>653</v>
      </c>
      <c r="F1085" s="43" t="s">
        <v>385</v>
      </c>
      <c r="G1085" s="107" t="s">
        <v>582</v>
      </c>
      <c r="H1085" s="107">
        <v>7.3000000000000009E-2</v>
      </c>
      <c r="I1085" s="43" t="s">
        <v>279</v>
      </c>
    </row>
    <row r="1086" spans="1:9" x14ac:dyDescent="0.25">
      <c r="A1086" s="43" t="s">
        <v>270</v>
      </c>
      <c r="B1086" s="43" t="s">
        <v>520</v>
      </c>
      <c r="C1086" s="43" t="s">
        <v>543</v>
      </c>
      <c r="D1086" s="43" t="s">
        <v>654</v>
      </c>
      <c r="E1086" s="43" t="s">
        <v>655</v>
      </c>
      <c r="F1086" s="43" t="s">
        <v>385</v>
      </c>
      <c r="G1086" s="107" t="s">
        <v>582</v>
      </c>
      <c r="H1086" s="107">
        <v>2.9000000000000001E-2</v>
      </c>
      <c r="I1086" s="43" t="s">
        <v>279</v>
      </c>
    </row>
    <row r="1087" spans="1:9" x14ac:dyDescent="0.25">
      <c r="A1087" s="43" t="s">
        <v>270</v>
      </c>
      <c r="B1087" s="43" t="s">
        <v>520</v>
      </c>
      <c r="C1087" s="43" t="s">
        <v>543</v>
      </c>
      <c r="D1087" s="43" t="s">
        <v>656</v>
      </c>
      <c r="E1087" s="43" t="s">
        <v>657</v>
      </c>
      <c r="F1087" s="43" t="s">
        <v>385</v>
      </c>
      <c r="G1087" s="107" t="s">
        <v>582</v>
      </c>
      <c r="H1087" s="107">
        <v>0.78400000000000003</v>
      </c>
      <c r="I1087" s="43" t="s">
        <v>279</v>
      </c>
    </row>
    <row r="1088" spans="1:9" x14ac:dyDescent="0.25">
      <c r="A1088" s="43" t="s">
        <v>270</v>
      </c>
      <c r="B1088" s="43" t="s">
        <v>520</v>
      </c>
      <c r="C1088" s="43" t="s">
        <v>543</v>
      </c>
      <c r="D1088" s="43" t="s">
        <v>658</v>
      </c>
      <c r="E1088" s="43" t="s">
        <v>659</v>
      </c>
      <c r="F1088" s="43" t="s">
        <v>385</v>
      </c>
      <c r="G1088" s="107" t="s">
        <v>582</v>
      </c>
      <c r="H1088" s="107">
        <v>0.54600000000000004</v>
      </c>
      <c r="I1088" s="43" t="s">
        <v>279</v>
      </c>
    </row>
    <row r="1089" spans="1:9" x14ac:dyDescent="0.25">
      <c r="A1089" s="43" t="s">
        <v>270</v>
      </c>
      <c r="B1089" s="43" t="s">
        <v>520</v>
      </c>
      <c r="C1089" s="43" t="s">
        <v>543</v>
      </c>
      <c r="D1089" s="43" t="s">
        <v>660</v>
      </c>
      <c r="E1089" s="43" t="s">
        <v>661</v>
      </c>
      <c r="F1089" s="43" t="s">
        <v>385</v>
      </c>
      <c r="G1089" s="107" t="s">
        <v>582</v>
      </c>
      <c r="H1089" s="107">
        <v>0.23799999999999999</v>
      </c>
      <c r="I1089" s="43" t="s">
        <v>279</v>
      </c>
    </row>
    <row r="1090" spans="1:9" x14ac:dyDescent="0.25">
      <c r="A1090" s="43" t="s">
        <v>270</v>
      </c>
      <c r="B1090" s="43" t="s">
        <v>520</v>
      </c>
      <c r="C1090" s="43" t="s">
        <v>543</v>
      </c>
      <c r="D1090" s="43" t="s">
        <v>662</v>
      </c>
      <c r="E1090" s="43" t="s">
        <v>663</v>
      </c>
      <c r="F1090" s="43" t="s">
        <v>385</v>
      </c>
      <c r="G1090" s="107" t="s">
        <v>582</v>
      </c>
      <c r="H1090" s="107">
        <v>7.4999999999999997E-2</v>
      </c>
      <c r="I1090" s="43" t="s">
        <v>279</v>
      </c>
    </row>
    <row r="1091" spans="1:9" x14ac:dyDescent="0.25">
      <c r="A1091" s="43" t="s">
        <v>270</v>
      </c>
      <c r="B1091" s="43" t="s">
        <v>520</v>
      </c>
      <c r="C1091" s="43" t="s">
        <v>543</v>
      </c>
      <c r="D1091" s="43" t="s">
        <v>664</v>
      </c>
      <c r="E1091" s="43" t="s">
        <v>665</v>
      </c>
      <c r="F1091" s="43" t="s">
        <v>385</v>
      </c>
      <c r="G1091" s="107" t="s">
        <v>582</v>
      </c>
      <c r="H1091" s="107" t="s">
        <v>226</v>
      </c>
      <c r="I1091" s="43" t="s">
        <v>279</v>
      </c>
    </row>
    <row r="1092" spans="1:9" x14ac:dyDescent="0.25">
      <c r="A1092" s="43" t="s">
        <v>270</v>
      </c>
      <c r="B1092" s="43" t="s">
        <v>520</v>
      </c>
      <c r="C1092" s="43" t="s">
        <v>543</v>
      </c>
      <c r="D1092" s="43" t="s">
        <v>666</v>
      </c>
      <c r="E1092" s="43" t="s">
        <v>667</v>
      </c>
      <c r="F1092" s="43" t="s">
        <v>385</v>
      </c>
      <c r="G1092" s="107" t="s">
        <v>582</v>
      </c>
      <c r="H1092" s="107">
        <v>7.4999999999999997E-2</v>
      </c>
      <c r="I1092" s="43" t="s">
        <v>279</v>
      </c>
    </row>
    <row r="1093" spans="1:9" x14ac:dyDescent="0.25">
      <c r="A1093" s="43" t="s">
        <v>270</v>
      </c>
      <c r="B1093" s="43" t="s">
        <v>520</v>
      </c>
      <c r="C1093" s="43" t="s">
        <v>543</v>
      </c>
      <c r="D1093" s="43" t="s">
        <v>668</v>
      </c>
      <c r="E1093" s="43" t="s">
        <v>669</v>
      </c>
      <c r="F1093" s="43" t="s">
        <v>385</v>
      </c>
      <c r="G1093" s="107" t="s">
        <v>582</v>
      </c>
      <c r="H1093" s="107" t="s">
        <v>226</v>
      </c>
      <c r="I1093" s="43" t="s">
        <v>279</v>
      </c>
    </row>
    <row r="1094" spans="1:9" x14ac:dyDescent="0.25">
      <c r="A1094" s="43" t="s">
        <v>270</v>
      </c>
      <c r="B1094" s="43" t="s">
        <v>520</v>
      </c>
      <c r="C1094" s="43" t="s">
        <v>543</v>
      </c>
      <c r="D1094" s="43" t="s">
        <v>670</v>
      </c>
      <c r="E1094" s="43" t="s">
        <v>671</v>
      </c>
      <c r="F1094" s="43" t="s">
        <v>385</v>
      </c>
      <c r="G1094" s="107" t="s">
        <v>582</v>
      </c>
      <c r="H1094" s="107">
        <v>7.4999999999999997E-2</v>
      </c>
      <c r="I1094" s="43" t="s">
        <v>279</v>
      </c>
    </row>
    <row r="1095" spans="1:9" x14ac:dyDescent="0.25">
      <c r="A1095" s="43" t="s">
        <v>270</v>
      </c>
      <c r="B1095" s="43" t="s">
        <v>520</v>
      </c>
      <c r="C1095" s="43" t="s">
        <v>543</v>
      </c>
      <c r="D1095" s="43" t="s">
        <v>672</v>
      </c>
      <c r="E1095" s="43" t="s">
        <v>673</v>
      </c>
      <c r="F1095" s="43" t="s">
        <v>385</v>
      </c>
      <c r="G1095" s="107" t="s">
        <v>582</v>
      </c>
      <c r="H1095" s="107">
        <v>2.3E-2</v>
      </c>
      <c r="I1095" s="43" t="s">
        <v>279</v>
      </c>
    </row>
    <row r="1096" spans="1:9" x14ac:dyDescent="0.25">
      <c r="A1096" s="43" t="s">
        <v>270</v>
      </c>
      <c r="B1096" s="43" t="s">
        <v>520</v>
      </c>
      <c r="C1096" s="43" t="s">
        <v>543</v>
      </c>
      <c r="D1096" s="43" t="s">
        <v>674</v>
      </c>
      <c r="E1096" s="43" t="s">
        <v>675</v>
      </c>
      <c r="F1096" s="43" t="s">
        <v>385</v>
      </c>
      <c r="G1096" s="107" t="s">
        <v>582</v>
      </c>
      <c r="H1096" s="107">
        <v>3.0000000000000001E-3</v>
      </c>
      <c r="I1096" s="43" t="s">
        <v>279</v>
      </c>
    </row>
    <row r="1097" spans="1:9" x14ac:dyDescent="0.25">
      <c r="A1097" s="43" t="s">
        <v>270</v>
      </c>
      <c r="B1097" s="43" t="s">
        <v>520</v>
      </c>
      <c r="C1097" s="43" t="s">
        <v>543</v>
      </c>
      <c r="D1097" s="43" t="s">
        <v>676</v>
      </c>
      <c r="E1097" s="43" t="s">
        <v>677</v>
      </c>
      <c r="F1097" s="43" t="s">
        <v>385</v>
      </c>
      <c r="G1097" s="107" t="s">
        <v>582</v>
      </c>
      <c r="H1097" s="107">
        <v>0.02</v>
      </c>
      <c r="I1097" s="43" t="s">
        <v>279</v>
      </c>
    </row>
    <row r="1098" spans="1:9" x14ac:dyDescent="0.25">
      <c r="A1098" s="43" t="s">
        <v>270</v>
      </c>
      <c r="B1098" s="43" t="s">
        <v>520</v>
      </c>
      <c r="C1098" s="43" t="s">
        <v>543</v>
      </c>
      <c r="D1098" s="43" t="s">
        <v>678</v>
      </c>
      <c r="E1098" s="43" t="s">
        <v>679</v>
      </c>
      <c r="F1098" s="43" t="s">
        <v>385</v>
      </c>
      <c r="G1098" s="107" t="s">
        <v>582</v>
      </c>
      <c r="H1098" s="107">
        <v>11.355</v>
      </c>
      <c r="I1098" s="43" t="s">
        <v>279</v>
      </c>
    </row>
    <row r="1099" spans="1:9" x14ac:dyDescent="0.25">
      <c r="A1099" s="43" t="s">
        <v>270</v>
      </c>
      <c r="B1099" s="43" t="s">
        <v>520</v>
      </c>
      <c r="C1099" s="43" t="s">
        <v>543</v>
      </c>
      <c r="D1099" s="43" t="s">
        <v>680</v>
      </c>
      <c r="E1099" s="43" t="s">
        <v>681</v>
      </c>
      <c r="F1099" s="43" t="s">
        <v>385</v>
      </c>
      <c r="G1099" s="107" t="s">
        <v>582</v>
      </c>
      <c r="H1099" s="107">
        <v>1.6910000000000001</v>
      </c>
      <c r="I1099" s="43" t="s">
        <v>279</v>
      </c>
    </row>
    <row r="1100" spans="1:9" x14ac:dyDescent="0.25">
      <c r="A1100" s="43" t="s">
        <v>270</v>
      </c>
      <c r="B1100" s="43" t="s">
        <v>520</v>
      </c>
      <c r="C1100" s="43" t="s">
        <v>543</v>
      </c>
      <c r="D1100" s="43" t="s">
        <v>682</v>
      </c>
      <c r="E1100" s="43" t="s">
        <v>683</v>
      </c>
      <c r="F1100" s="43" t="s">
        <v>385</v>
      </c>
      <c r="G1100" s="107" t="s">
        <v>582</v>
      </c>
      <c r="H1100" s="107">
        <v>2.331</v>
      </c>
      <c r="I1100" s="43" t="s">
        <v>279</v>
      </c>
    </row>
    <row r="1101" spans="1:9" x14ac:dyDescent="0.25">
      <c r="A1101" s="43" t="s">
        <v>270</v>
      </c>
      <c r="B1101" s="43" t="s">
        <v>520</v>
      </c>
      <c r="C1101" s="43" t="s">
        <v>543</v>
      </c>
      <c r="D1101" s="43" t="s">
        <v>684</v>
      </c>
      <c r="E1101" s="43" t="s">
        <v>685</v>
      </c>
      <c r="F1101" s="43" t="s">
        <v>385</v>
      </c>
      <c r="G1101" s="107" t="s">
        <v>582</v>
      </c>
      <c r="H1101" s="107">
        <v>7.3330000000000002</v>
      </c>
      <c r="I1101" s="43" t="s">
        <v>279</v>
      </c>
    </row>
    <row r="1102" spans="1:9" x14ac:dyDescent="0.25">
      <c r="A1102" s="43" t="s">
        <v>270</v>
      </c>
      <c r="B1102" s="43" t="s">
        <v>520</v>
      </c>
      <c r="C1102" s="43" t="s">
        <v>543</v>
      </c>
      <c r="D1102" s="43" t="s">
        <v>686</v>
      </c>
      <c r="E1102" s="43" t="s">
        <v>687</v>
      </c>
      <c r="F1102" s="43" t="s">
        <v>385</v>
      </c>
      <c r="G1102" s="107" t="s">
        <v>582</v>
      </c>
      <c r="H1102" s="107">
        <v>0.43099999999999999</v>
      </c>
      <c r="I1102" s="43" t="s">
        <v>279</v>
      </c>
    </row>
    <row r="1103" spans="1:9" x14ac:dyDescent="0.25">
      <c r="A1103" s="43" t="s">
        <v>270</v>
      </c>
      <c r="B1103" s="43" t="s">
        <v>520</v>
      </c>
      <c r="C1103" s="43" t="s">
        <v>543</v>
      </c>
      <c r="D1103" s="43" t="s">
        <v>688</v>
      </c>
      <c r="E1103" s="43" t="s">
        <v>689</v>
      </c>
      <c r="F1103" s="43" t="s">
        <v>385</v>
      </c>
      <c r="G1103" s="107" t="s">
        <v>582</v>
      </c>
      <c r="H1103" s="107" t="s">
        <v>226</v>
      </c>
      <c r="I1103" s="43" t="s">
        <v>279</v>
      </c>
    </row>
    <row r="1104" spans="1:9" x14ac:dyDescent="0.25">
      <c r="A1104" s="43" t="s">
        <v>270</v>
      </c>
      <c r="B1104" s="43" t="s">
        <v>520</v>
      </c>
      <c r="C1104" s="43" t="s">
        <v>543</v>
      </c>
      <c r="D1104" s="43" t="s">
        <v>690</v>
      </c>
      <c r="E1104" s="43" t="s">
        <v>691</v>
      </c>
      <c r="F1104" s="43" t="s">
        <v>385</v>
      </c>
      <c r="G1104" s="107" t="s">
        <v>582</v>
      </c>
      <c r="H1104" s="107">
        <v>0.11899999999999999</v>
      </c>
      <c r="I1104" s="43" t="s">
        <v>279</v>
      </c>
    </row>
    <row r="1105" spans="1:9" x14ac:dyDescent="0.25">
      <c r="A1105" s="43" t="s">
        <v>270</v>
      </c>
      <c r="B1105" s="43" t="s">
        <v>520</v>
      </c>
      <c r="C1105" s="43" t="s">
        <v>543</v>
      </c>
      <c r="D1105" s="43" t="s">
        <v>692</v>
      </c>
      <c r="E1105" s="43" t="s">
        <v>693</v>
      </c>
      <c r="F1105" s="43" t="s">
        <v>385</v>
      </c>
      <c r="G1105" s="107" t="s">
        <v>582</v>
      </c>
      <c r="H1105" s="107">
        <v>5.0000000000000001E-3</v>
      </c>
      <c r="I1105" s="43" t="s">
        <v>279</v>
      </c>
    </row>
    <row r="1106" spans="1:9" x14ac:dyDescent="0.25">
      <c r="A1106" s="43" t="s">
        <v>270</v>
      </c>
      <c r="B1106" s="43" t="s">
        <v>520</v>
      </c>
      <c r="C1106" s="43" t="s">
        <v>543</v>
      </c>
      <c r="D1106" s="43" t="s">
        <v>694</v>
      </c>
      <c r="E1106" s="43" t="s">
        <v>695</v>
      </c>
      <c r="F1106" s="43" t="s">
        <v>385</v>
      </c>
      <c r="G1106" s="107" t="s">
        <v>582</v>
      </c>
      <c r="H1106" s="107">
        <v>1E-3</v>
      </c>
      <c r="I1106" s="43" t="s">
        <v>279</v>
      </c>
    </row>
    <row r="1107" spans="1:9" x14ac:dyDescent="0.25">
      <c r="A1107" s="43" t="s">
        <v>270</v>
      </c>
      <c r="B1107" s="43" t="s">
        <v>520</v>
      </c>
      <c r="C1107" s="43" t="s">
        <v>543</v>
      </c>
      <c r="D1107" s="43" t="s">
        <v>696</v>
      </c>
      <c r="E1107" s="43" t="s">
        <v>697</v>
      </c>
      <c r="F1107" s="43" t="s">
        <v>385</v>
      </c>
      <c r="G1107" s="107" t="s">
        <v>582</v>
      </c>
      <c r="H1107" s="107">
        <v>0.28100000000000003</v>
      </c>
      <c r="I1107" s="43" t="s">
        <v>279</v>
      </c>
    </row>
    <row r="1108" spans="1:9" x14ac:dyDescent="0.25">
      <c r="A1108" s="43" t="s">
        <v>270</v>
      </c>
      <c r="B1108" s="43" t="s">
        <v>520</v>
      </c>
      <c r="C1108" s="43" t="s">
        <v>543</v>
      </c>
      <c r="D1108" s="43" t="s">
        <v>698</v>
      </c>
      <c r="E1108" s="43" t="s">
        <v>699</v>
      </c>
      <c r="F1108" s="43" t="s">
        <v>385</v>
      </c>
      <c r="G1108" s="107" t="s">
        <v>582</v>
      </c>
      <c r="H1108" s="107">
        <v>2.5000000000000001E-2</v>
      </c>
      <c r="I1108" s="43" t="s">
        <v>279</v>
      </c>
    </row>
    <row r="1109" spans="1:9" x14ac:dyDescent="0.25">
      <c r="A1109" s="43" t="s">
        <v>270</v>
      </c>
      <c r="B1109" s="43" t="s">
        <v>520</v>
      </c>
      <c r="C1109" s="43" t="s">
        <v>543</v>
      </c>
      <c r="D1109" s="43" t="s">
        <v>700</v>
      </c>
      <c r="E1109" s="43" t="s">
        <v>701</v>
      </c>
      <c r="F1109" s="43" t="s">
        <v>385</v>
      </c>
      <c r="G1109" s="107" t="s">
        <v>582</v>
      </c>
      <c r="H1109" s="107">
        <v>6.202</v>
      </c>
      <c r="I1109" s="43" t="s">
        <v>279</v>
      </c>
    </row>
    <row r="1110" spans="1:9" x14ac:dyDescent="0.25">
      <c r="A1110" s="43" t="s">
        <v>270</v>
      </c>
      <c r="B1110" s="43" t="s">
        <v>520</v>
      </c>
      <c r="C1110" s="43" t="s">
        <v>543</v>
      </c>
      <c r="D1110" s="43" t="s">
        <v>702</v>
      </c>
      <c r="E1110" s="43" t="s">
        <v>703</v>
      </c>
      <c r="F1110" s="43" t="s">
        <v>385</v>
      </c>
      <c r="G1110" s="107" t="s">
        <v>582</v>
      </c>
      <c r="H1110" s="107">
        <v>1.3320000000000001</v>
      </c>
      <c r="I1110" s="43" t="s">
        <v>279</v>
      </c>
    </row>
    <row r="1111" spans="1:9" x14ac:dyDescent="0.25">
      <c r="A1111" s="43" t="s">
        <v>270</v>
      </c>
      <c r="B1111" s="43" t="s">
        <v>520</v>
      </c>
      <c r="C1111" s="43" t="s">
        <v>543</v>
      </c>
      <c r="D1111" s="43" t="s">
        <v>704</v>
      </c>
      <c r="E1111" s="43" t="s">
        <v>705</v>
      </c>
      <c r="F1111" s="43" t="s">
        <v>385</v>
      </c>
      <c r="G1111" s="107" t="s">
        <v>582</v>
      </c>
      <c r="H1111" s="107">
        <v>0.19500000000000001</v>
      </c>
      <c r="I1111" s="43" t="s">
        <v>279</v>
      </c>
    </row>
    <row r="1112" spans="1:9" x14ac:dyDescent="0.25">
      <c r="A1112" s="43" t="s">
        <v>270</v>
      </c>
      <c r="B1112" s="43" t="s">
        <v>520</v>
      </c>
      <c r="C1112" s="43" t="s">
        <v>543</v>
      </c>
      <c r="D1112" s="43" t="s">
        <v>706</v>
      </c>
      <c r="E1112" s="43" t="s">
        <v>707</v>
      </c>
      <c r="F1112" s="43" t="s">
        <v>385</v>
      </c>
      <c r="G1112" s="107" t="s">
        <v>582</v>
      </c>
      <c r="H1112" s="107">
        <v>1.9219999999999999</v>
      </c>
      <c r="I1112" s="43" t="s">
        <v>279</v>
      </c>
    </row>
    <row r="1113" spans="1:9" x14ac:dyDescent="0.25">
      <c r="A1113" s="43" t="s">
        <v>270</v>
      </c>
      <c r="B1113" s="43" t="s">
        <v>520</v>
      </c>
      <c r="C1113" s="43" t="s">
        <v>543</v>
      </c>
      <c r="D1113" s="43" t="s">
        <v>708</v>
      </c>
      <c r="E1113" s="43" t="s">
        <v>709</v>
      </c>
      <c r="F1113" s="43" t="s">
        <v>385</v>
      </c>
      <c r="G1113" s="107" t="s">
        <v>582</v>
      </c>
      <c r="H1113" s="107">
        <v>2.343</v>
      </c>
      <c r="I1113" s="43" t="s">
        <v>279</v>
      </c>
    </row>
    <row r="1114" spans="1:9" x14ac:dyDescent="0.25">
      <c r="A1114" s="43" t="s">
        <v>270</v>
      </c>
      <c r="B1114" s="43" t="s">
        <v>520</v>
      </c>
      <c r="C1114" s="43" t="s">
        <v>543</v>
      </c>
      <c r="D1114" s="43" t="s">
        <v>710</v>
      </c>
      <c r="E1114" s="43" t="s">
        <v>711</v>
      </c>
      <c r="F1114" s="43" t="s">
        <v>385</v>
      </c>
      <c r="G1114" s="107" t="s">
        <v>582</v>
      </c>
      <c r="H1114" s="107">
        <v>9.2479999999999993</v>
      </c>
      <c r="I1114" s="43" t="s">
        <v>279</v>
      </c>
    </row>
    <row r="1115" spans="1:9" x14ac:dyDescent="0.25">
      <c r="A1115" s="43" t="s">
        <v>270</v>
      </c>
      <c r="B1115" s="43" t="s">
        <v>520</v>
      </c>
      <c r="C1115" s="43" t="s">
        <v>543</v>
      </c>
      <c r="D1115" s="43" t="s">
        <v>712</v>
      </c>
      <c r="E1115" s="43" t="s">
        <v>713</v>
      </c>
      <c r="F1115" s="43" t="s">
        <v>385</v>
      </c>
      <c r="G1115" s="107" t="s">
        <v>582</v>
      </c>
      <c r="H1115" s="107">
        <v>11.532999999999999</v>
      </c>
      <c r="I1115" s="43" t="s">
        <v>279</v>
      </c>
    </row>
    <row r="1116" spans="1:9" x14ac:dyDescent="0.25">
      <c r="A1116" s="43" t="s">
        <v>270</v>
      </c>
      <c r="B1116" s="43" t="s">
        <v>520</v>
      </c>
      <c r="C1116" s="43" t="s">
        <v>543</v>
      </c>
      <c r="D1116" s="43" t="s">
        <v>714</v>
      </c>
      <c r="E1116" s="43" t="s">
        <v>715</v>
      </c>
      <c r="F1116" s="43" t="s">
        <v>385</v>
      </c>
      <c r="G1116" s="107" t="s">
        <v>582</v>
      </c>
      <c r="H1116" s="107">
        <v>0.60099999999999998</v>
      </c>
      <c r="I1116" s="43" t="s">
        <v>279</v>
      </c>
    </row>
    <row r="1117" spans="1:9" x14ac:dyDescent="0.25">
      <c r="A1117" s="43" t="s">
        <v>270</v>
      </c>
      <c r="B1117" s="43" t="s">
        <v>520</v>
      </c>
      <c r="C1117" s="43" t="s">
        <v>543</v>
      </c>
      <c r="D1117" s="43" t="s">
        <v>716</v>
      </c>
      <c r="E1117" s="43" t="s">
        <v>717</v>
      </c>
      <c r="F1117" s="43" t="s">
        <v>385</v>
      </c>
      <c r="G1117" s="107" t="s">
        <v>582</v>
      </c>
      <c r="H1117" s="107">
        <v>1.3580000000000001</v>
      </c>
      <c r="I1117" s="43" t="s">
        <v>279</v>
      </c>
    </row>
    <row r="1118" spans="1:9" x14ac:dyDescent="0.25">
      <c r="A1118" s="43" t="s">
        <v>270</v>
      </c>
      <c r="B1118" s="43" t="s">
        <v>520</v>
      </c>
      <c r="C1118" s="43" t="s">
        <v>543</v>
      </c>
      <c r="D1118" s="43" t="s">
        <v>718</v>
      </c>
      <c r="E1118" s="43" t="s">
        <v>719</v>
      </c>
      <c r="F1118" s="43" t="s">
        <v>385</v>
      </c>
      <c r="G1118" s="107" t="s">
        <v>582</v>
      </c>
      <c r="H1118" s="107">
        <v>15.013</v>
      </c>
      <c r="I1118" s="43" t="s">
        <v>279</v>
      </c>
    </row>
    <row r="1119" spans="1:9" x14ac:dyDescent="0.25">
      <c r="A1119" s="43" t="s">
        <v>270</v>
      </c>
      <c r="B1119" s="43" t="s">
        <v>520</v>
      </c>
      <c r="C1119" s="43" t="s">
        <v>543</v>
      </c>
      <c r="D1119" s="43" t="s">
        <v>720</v>
      </c>
      <c r="E1119" s="43" t="s">
        <v>721</v>
      </c>
      <c r="F1119" s="43" t="s">
        <v>385</v>
      </c>
      <c r="G1119" s="107" t="s">
        <v>582</v>
      </c>
      <c r="H1119" s="107">
        <v>554.5200000000001</v>
      </c>
      <c r="I1119" s="43" t="s">
        <v>279</v>
      </c>
    </row>
    <row r="1120" spans="1:9" x14ac:dyDescent="0.25">
      <c r="A1120" s="43" t="s">
        <v>270</v>
      </c>
      <c r="B1120" s="43" t="s">
        <v>520</v>
      </c>
      <c r="C1120" s="43" t="s">
        <v>543</v>
      </c>
      <c r="D1120" s="43" t="s">
        <v>722</v>
      </c>
      <c r="E1120" s="43" t="s">
        <v>723</v>
      </c>
      <c r="F1120" s="43" t="s">
        <v>385</v>
      </c>
      <c r="G1120" s="107" t="s">
        <v>582</v>
      </c>
      <c r="H1120" s="107">
        <v>110.876</v>
      </c>
      <c r="I1120" s="43" t="s">
        <v>279</v>
      </c>
    </row>
    <row r="1121" spans="1:9" x14ac:dyDescent="0.25">
      <c r="A1121" s="43" t="s">
        <v>270</v>
      </c>
      <c r="B1121" s="43" t="s">
        <v>520</v>
      </c>
      <c r="C1121" s="43" t="s">
        <v>543</v>
      </c>
      <c r="D1121" s="43" t="s">
        <v>775</v>
      </c>
      <c r="E1121" s="43" t="s">
        <v>776</v>
      </c>
      <c r="F1121" s="43" t="s">
        <v>385</v>
      </c>
      <c r="G1121" s="107" t="s">
        <v>582</v>
      </c>
      <c r="H1121" s="107">
        <v>665.39600000000007</v>
      </c>
      <c r="I1121" s="43" t="s">
        <v>279</v>
      </c>
    </row>
    <row r="1122" spans="1:9" x14ac:dyDescent="0.25">
      <c r="A1122" s="43" t="s">
        <v>270</v>
      </c>
      <c r="B1122" s="43" t="s">
        <v>520</v>
      </c>
      <c r="C1122" s="43" t="s">
        <v>543</v>
      </c>
      <c r="D1122" s="43" t="s">
        <v>586</v>
      </c>
      <c r="E1122" s="43" t="s">
        <v>587</v>
      </c>
      <c r="F1122" s="43" t="s">
        <v>385</v>
      </c>
      <c r="G1122" s="107" t="s">
        <v>583</v>
      </c>
      <c r="H1122" s="107">
        <v>493.93799999999999</v>
      </c>
      <c r="I1122" s="43" t="s">
        <v>280</v>
      </c>
    </row>
    <row r="1123" spans="1:9" x14ac:dyDescent="0.25">
      <c r="A1123" s="43" t="s">
        <v>270</v>
      </c>
      <c r="B1123" s="43" t="s">
        <v>520</v>
      </c>
      <c r="C1123" s="43" t="s">
        <v>543</v>
      </c>
      <c r="D1123" s="43" t="s">
        <v>588</v>
      </c>
      <c r="E1123" s="43" t="s">
        <v>589</v>
      </c>
      <c r="F1123" s="43" t="s">
        <v>385</v>
      </c>
      <c r="G1123" s="107" t="s">
        <v>583</v>
      </c>
      <c r="H1123" s="107" t="s">
        <v>519</v>
      </c>
      <c r="I1123" s="43" t="s">
        <v>280</v>
      </c>
    </row>
    <row r="1124" spans="1:9" x14ac:dyDescent="0.25">
      <c r="A1124" s="43" t="s">
        <v>270</v>
      </c>
      <c r="B1124" s="43" t="s">
        <v>520</v>
      </c>
      <c r="C1124" s="43" t="s">
        <v>543</v>
      </c>
      <c r="D1124" s="43" t="s">
        <v>590</v>
      </c>
      <c r="E1124" s="43" t="s">
        <v>591</v>
      </c>
      <c r="F1124" s="43" t="s">
        <v>385</v>
      </c>
      <c r="G1124" s="107" t="s">
        <v>583</v>
      </c>
      <c r="H1124" s="107" t="s">
        <v>519</v>
      </c>
      <c r="I1124" s="43" t="s">
        <v>280</v>
      </c>
    </row>
    <row r="1125" spans="1:9" x14ac:dyDescent="0.25">
      <c r="A1125" s="43" t="s">
        <v>270</v>
      </c>
      <c r="B1125" s="43" t="s">
        <v>520</v>
      </c>
      <c r="C1125" s="43" t="s">
        <v>543</v>
      </c>
      <c r="D1125" s="43" t="s">
        <v>592</v>
      </c>
      <c r="E1125" s="43" t="s">
        <v>593</v>
      </c>
      <c r="F1125" s="43" t="s">
        <v>385</v>
      </c>
      <c r="G1125" s="107" t="s">
        <v>583</v>
      </c>
      <c r="H1125" s="107" t="s">
        <v>519</v>
      </c>
      <c r="I1125" s="43" t="s">
        <v>280</v>
      </c>
    </row>
    <row r="1126" spans="1:9" x14ac:dyDescent="0.25">
      <c r="A1126" s="43" t="s">
        <v>270</v>
      </c>
      <c r="B1126" s="43" t="s">
        <v>520</v>
      </c>
      <c r="C1126" s="43" t="s">
        <v>543</v>
      </c>
      <c r="D1126" s="43" t="s">
        <v>594</v>
      </c>
      <c r="E1126" s="43" t="s">
        <v>595</v>
      </c>
      <c r="F1126" s="43" t="s">
        <v>385</v>
      </c>
      <c r="G1126" s="107" t="s">
        <v>583</v>
      </c>
      <c r="H1126" s="107">
        <v>0.53900000000000003</v>
      </c>
      <c r="I1126" s="43" t="s">
        <v>280</v>
      </c>
    </row>
    <row r="1127" spans="1:9" x14ac:dyDescent="0.25">
      <c r="A1127" s="43" t="s">
        <v>270</v>
      </c>
      <c r="B1127" s="43" t="s">
        <v>520</v>
      </c>
      <c r="C1127" s="43" t="s">
        <v>543</v>
      </c>
      <c r="D1127" s="43" t="s">
        <v>596</v>
      </c>
      <c r="E1127" s="43" t="s">
        <v>597</v>
      </c>
      <c r="F1127" s="43" t="s">
        <v>385</v>
      </c>
      <c r="G1127" s="107" t="s">
        <v>583</v>
      </c>
      <c r="H1127" s="107" t="s">
        <v>519</v>
      </c>
      <c r="I1127" s="43" t="s">
        <v>280</v>
      </c>
    </row>
    <row r="1128" spans="1:9" x14ac:dyDescent="0.25">
      <c r="A1128" s="43" t="s">
        <v>270</v>
      </c>
      <c r="B1128" s="43" t="s">
        <v>520</v>
      </c>
      <c r="C1128" s="43" t="s">
        <v>543</v>
      </c>
      <c r="D1128" s="43" t="s">
        <v>598</v>
      </c>
      <c r="E1128" s="43" t="s">
        <v>599</v>
      </c>
      <c r="F1128" s="43" t="s">
        <v>385</v>
      </c>
      <c r="G1128" s="107" t="s">
        <v>583</v>
      </c>
      <c r="H1128" s="107" t="s">
        <v>519</v>
      </c>
      <c r="I1128" s="43" t="s">
        <v>280</v>
      </c>
    </row>
    <row r="1129" spans="1:9" x14ac:dyDescent="0.25">
      <c r="A1129" s="43" t="s">
        <v>270</v>
      </c>
      <c r="B1129" s="43" t="s">
        <v>520</v>
      </c>
      <c r="C1129" s="43" t="s">
        <v>543</v>
      </c>
      <c r="D1129" s="43" t="s">
        <v>600</v>
      </c>
      <c r="E1129" s="43" t="s">
        <v>601</v>
      </c>
      <c r="F1129" s="43" t="s">
        <v>385</v>
      </c>
      <c r="G1129" s="107" t="s">
        <v>583</v>
      </c>
      <c r="H1129" s="107" t="s">
        <v>519</v>
      </c>
      <c r="I1129" s="43" t="s">
        <v>280</v>
      </c>
    </row>
    <row r="1130" spans="1:9" x14ac:dyDescent="0.25">
      <c r="A1130" s="43" t="s">
        <v>270</v>
      </c>
      <c r="B1130" s="43" t="s">
        <v>520</v>
      </c>
      <c r="C1130" s="43" t="s">
        <v>543</v>
      </c>
      <c r="D1130" s="43" t="s">
        <v>602</v>
      </c>
      <c r="E1130" s="43" t="s">
        <v>603</v>
      </c>
      <c r="F1130" s="43" t="s">
        <v>385</v>
      </c>
      <c r="G1130" s="107" t="s">
        <v>583</v>
      </c>
      <c r="H1130" s="107">
        <v>4.266</v>
      </c>
      <c r="I1130" s="43" t="s">
        <v>280</v>
      </c>
    </row>
    <row r="1131" spans="1:9" x14ac:dyDescent="0.25">
      <c r="A1131" s="43" t="s">
        <v>270</v>
      </c>
      <c r="B1131" s="43" t="s">
        <v>520</v>
      </c>
      <c r="C1131" s="43" t="s">
        <v>543</v>
      </c>
      <c r="D1131" s="43" t="s">
        <v>604</v>
      </c>
      <c r="E1131" s="43" t="s">
        <v>605</v>
      </c>
      <c r="F1131" s="43" t="s">
        <v>385</v>
      </c>
      <c r="G1131" s="107" t="s">
        <v>583</v>
      </c>
      <c r="H1131" s="107" t="s">
        <v>519</v>
      </c>
      <c r="I1131" s="43" t="s">
        <v>280</v>
      </c>
    </row>
    <row r="1132" spans="1:9" x14ac:dyDescent="0.25">
      <c r="A1132" s="43" t="s">
        <v>270</v>
      </c>
      <c r="B1132" s="43" t="s">
        <v>520</v>
      </c>
      <c r="C1132" s="43" t="s">
        <v>543</v>
      </c>
      <c r="D1132" s="43" t="s">
        <v>606</v>
      </c>
      <c r="E1132" s="43" t="s">
        <v>607</v>
      </c>
      <c r="F1132" s="43" t="s">
        <v>385</v>
      </c>
      <c r="G1132" s="107" t="s">
        <v>583</v>
      </c>
      <c r="H1132" s="107" t="s">
        <v>519</v>
      </c>
      <c r="I1132" s="43" t="s">
        <v>280</v>
      </c>
    </row>
    <row r="1133" spans="1:9" x14ac:dyDescent="0.25">
      <c r="A1133" s="43" t="s">
        <v>270</v>
      </c>
      <c r="B1133" s="43" t="s">
        <v>520</v>
      </c>
      <c r="C1133" s="43" t="s">
        <v>543</v>
      </c>
      <c r="D1133" s="43" t="s">
        <v>608</v>
      </c>
      <c r="E1133" s="43" t="s">
        <v>609</v>
      </c>
      <c r="F1133" s="43" t="s">
        <v>385</v>
      </c>
      <c r="G1133" s="107" t="s">
        <v>583</v>
      </c>
      <c r="H1133" s="107" t="s">
        <v>519</v>
      </c>
      <c r="I1133" s="43" t="s">
        <v>280</v>
      </c>
    </row>
    <row r="1134" spans="1:9" x14ac:dyDescent="0.25">
      <c r="A1134" s="43" t="s">
        <v>270</v>
      </c>
      <c r="B1134" s="43" t="s">
        <v>520</v>
      </c>
      <c r="C1134" s="43" t="s">
        <v>543</v>
      </c>
      <c r="D1134" s="43" t="s">
        <v>610</v>
      </c>
      <c r="E1134" s="43" t="s">
        <v>611</v>
      </c>
      <c r="F1134" s="43" t="s">
        <v>385</v>
      </c>
      <c r="G1134" s="107" t="s">
        <v>583</v>
      </c>
      <c r="H1134" s="107" t="s">
        <v>519</v>
      </c>
      <c r="I1134" s="43" t="s">
        <v>280</v>
      </c>
    </row>
    <row r="1135" spans="1:9" x14ac:dyDescent="0.25">
      <c r="A1135" s="43" t="s">
        <v>270</v>
      </c>
      <c r="B1135" s="43" t="s">
        <v>520</v>
      </c>
      <c r="C1135" s="43" t="s">
        <v>543</v>
      </c>
      <c r="D1135" s="43" t="s">
        <v>612</v>
      </c>
      <c r="E1135" s="43" t="s">
        <v>613</v>
      </c>
      <c r="F1135" s="43" t="s">
        <v>385</v>
      </c>
      <c r="G1135" s="107" t="s">
        <v>583</v>
      </c>
      <c r="H1135" s="107" t="s">
        <v>519</v>
      </c>
      <c r="I1135" s="43" t="s">
        <v>280</v>
      </c>
    </row>
    <row r="1136" spans="1:9" x14ac:dyDescent="0.25">
      <c r="A1136" s="43" t="s">
        <v>270</v>
      </c>
      <c r="B1136" s="43" t="s">
        <v>520</v>
      </c>
      <c r="C1136" s="43" t="s">
        <v>543</v>
      </c>
      <c r="D1136" s="43" t="s">
        <v>614</v>
      </c>
      <c r="E1136" s="43" t="s">
        <v>615</v>
      </c>
      <c r="F1136" s="43" t="s">
        <v>385</v>
      </c>
      <c r="G1136" s="107" t="s">
        <v>583</v>
      </c>
      <c r="H1136" s="107" t="s">
        <v>519</v>
      </c>
      <c r="I1136" s="43" t="s">
        <v>280</v>
      </c>
    </row>
    <row r="1137" spans="1:9" x14ac:dyDescent="0.25">
      <c r="A1137" s="43" t="s">
        <v>270</v>
      </c>
      <c r="B1137" s="43" t="s">
        <v>520</v>
      </c>
      <c r="C1137" s="43" t="s">
        <v>543</v>
      </c>
      <c r="D1137" s="43" t="s">
        <v>616</v>
      </c>
      <c r="E1137" s="43" t="s">
        <v>617</v>
      </c>
      <c r="F1137" s="43" t="s">
        <v>385</v>
      </c>
      <c r="G1137" s="107" t="s">
        <v>583</v>
      </c>
      <c r="H1137" s="107" t="s">
        <v>519</v>
      </c>
      <c r="I1137" s="43" t="s">
        <v>280</v>
      </c>
    </row>
    <row r="1138" spans="1:9" x14ac:dyDescent="0.25">
      <c r="A1138" s="43" t="s">
        <v>270</v>
      </c>
      <c r="B1138" s="43" t="s">
        <v>520</v>
      </c>
      <c r="C1138" s="43" t="s">
        <v>543</v>
      </c>
      <c r="D1138" s="43" t="s">
        <v>618</v>
      </c>
      <c r="E1138" s="43" t="s">
        <v>619</v>
      </c>
      <c r="F1138" s="43" t="s">
        <v>385</v>
      </c>
      <c r="G1138" s="107" t="s">
        <v>583</v>
      </c>
      <c r="H1138" s="107" t="s">
        <v>519</v>
      </c>
      <c r="I1138" s="43" t="s">
        <v>280</v>
      </c>
    </row>
    <row r="1139" spans="1:9" x14ac:dyDescent="0.25">
      <c r="A1139" s="43" t="s">
        <v>270</v>
      </c>
      <c r="B1139" s="43" t="s">
        <v>520</v>
      </c>
      <c r="C1139" s="43" t="s">
        <v>543</v>
      </c>
      <c r="D1139" s="43" t="s">
        <v>620</v>
      </c>
      <c r="E1139" s="43" t="s">
        <v>621</v>
      </c>
      <c r="F1139" s="43" t="s">
        <v>385</v>
      </c>
      <c r="G1139" s="107" t="s">
        <v>583</v>
      </c>
      <c r="H1139" s="107" t="s">
        <v>519</v>
      </c>
      <c r="I1139" s="43" t="s">
        <v>280</v>
      </c>
    </row>
    <row r="1140" spans="1:9" x14ac:dyDescent="0.25">
      <c r="A1140" s="43" t="s">
        <v>270</v>
      </c>
      <c r="B1140" s="43" t="s">
        <v>520</v>
      </c>
      <c r="C1140" s="43" t="s">
        <v>543</v>
      </c>
      <c r="D1140" s="43" t="s">
        <v>622</v>
      </c>
      <c r="E1140" s="43" t="s">
        <v>623</v>
      </c>
      <c r="F1140" s="43" t="s">
        <v>385</v>
      </c>
      <c r="G1140" s="107" t="s">
        <v>583</v>
      </c>
      <c r="H1140" s="107" t="s">
        <v>519</v>
      </c>
      <c r="I1140" s="43" t="s">
        <v>280</v>
      </c>
    </row>
    <row r="1141" spans="1:9" x14ac:dyDescent="0.25">
      <c r="A1141" s="43" t="s">
        <v>270</v>
      </c>
      <c r="B1141" s="43" t="s">
        <v>520</v>
      </c>
      <c r="C1141" s="43" t="s">
        <v>543</v>
      </c>
      <c r="D1141" s="43" t="s">
        <v>624</v>
      </c>
      <c r="E1141" s="43" t="s">
        <v>625</v>
      </c>
      <c r="F1141" s="43" t="s">
        <v>385</v>
      </c>
      <c r="G1141" s="107" t="s">
        <v>583</v>
      </c>
      <c r="H1141" s="107" t="s">
        <v>519</v>
      </c>
      <c r="I1141" s="43" t="s">
        <v>280</v>
      </c>
    </row>
    <row r="1142" spans="1:9" x14ac:dyDescent="0.25">
      <c r="A1142" s="43" t="s">
        <v>270</v>
      </c>
      <c r="B1142" s="43" t="s">
        <v>520</v>
      </c>
      <c r="C1142" s="43" t="s">
        <v>543</v>
      </c>
      <c r="D1142" s="43" t="s">
        <v>626</v>
      </c>
      <c r="E1142" s="43" t="s">
        <v>627</v>
      </c>
      <c r="F1142" s="43" t="s">
        <v>385</v>
      </c>
      <c r="G1142" s="107" t="s">
        <v>583</v>
      </c>
      <c r="H1142" s="107" t="s">
        <v>519</v>
      </c>
      <c r="I1142" s="43" t="s">
        <v>280</v>
      </c>
    </row>
    <row r="1143" spans="1:9" x14ac:dyDescent="0.25">
      <c r="A1143" s="43" t="s">
        <v>270</v>
      </c>
      <c r="B1143" s="43" t="s">
        <v>520</v>
      </c>
      <c r="C1143" s="43" t="s">
        <v>543</v>
      </c>
      <c r="D1143" s="43" t="s">
        <v>628</v>
      </c>
      <c r="E1143" s="43" t="s">
        <v>629</v>
      </c>
      <c r="F1143" s="43" t="s">
        <v>385</v>
      </c>
      <c r="G1143" s="107" t="s">
        <v>583</v>
      </c>
      <c r="H1143" s="107" t="s">
        <v>519</v>
      </c>
      <c r="I1143" s="43" t="s">
        <v>280</v>
      </c>
    </row>
    <row r="1144" spans="1:9" x14ac:dyDescent="0.25">
      <c r="A1144" s="43" t="s">
        <v>270</v>
      </c>
      <c r="B1144" s="43" t="s">
        <v>520</v>
      </c>
      <c r="C1144" s="43" t="s">
        <v>543</v>
      </c>
      <c r="D1144" s="43" t="s">
        <v>630</v>
      </c>
      <c r="E1144" s="43" t="s">
        <v>631</v>
      </c>
      <c r="F1144" s="43" t="s">
        <v>385</v>
      </c>
      <c r="G1144" s="107" t="s">
        <v>583</v>
      </c>
      <c r="H1144" s="107" t="s">
        <v>519</v>
      </c>
      <c r="I1144" s="43" t="s">
        <v>280</v>
      </c>
    </row>
    <row r="1145" spans="1:9" x14ac:dyDescent="0.25">
      <c r="A1145" s="43" t="s">
        <v>270</v>
      </c>
      <c r="B1145" s="43" t="s">
        <v>520</v>
      </c>
      <c r="C1145" s="43" t="s">
        <v>543</v>
      </c>
      <c r="D1145" s="43" t="s">
        <v>632</v>
      </c>
      <c r="E1145" s="43" t="s">
        <v>633</v>
      </c>
      <c r="F1145" s="43" t="s">
        <v>385</v>
      </c>
      <c r="G1145" s="107" t="s">
        <v>583</v>
      </c>
      <c r="H1145" s="107" t="s">
        <v>519</v>
      </c>
      <c r="I1145" s="43" t="s">
        <v>280</v>
      </c>
    </row>
    <row r="1146" spans="1:9" x14ac:dyDescent="0.25">
      <c r="A1146" s="43" t="s">
        <v>270</v>
      </c>
      <c r="B1146" s="43" t="s">
        <v>520</v>
      </c>
      <c r="C1146" s="43" t="s">
        <v>543</v>
      </c>
      <c r="D1146" s="43" t="s">
        <v>634</v>
      </c>
      <c r="E1146" s="43" t="s">
        <v>635</v>
      </c>
      <c r="F1146" s="43" t="s">
        <v>385</v>
      </c>
      <c r="G1146" s="107" t="s">
        <v>583</v>
      </c>
      <c r="H1146" s="107" t="s">
        <v>519</v>
      </c>
      <c r="I1146" s="43" t="s">
        <v>280</v>
      </c>
    </row>
    <row r="1147" spans="1:9" x14ac:dyDescent="0.25">
      <c r="A1147" s="43" t="s">
        <v>270</v>
      </c>
      <c r="B1147" s="43" t="s">
        <v>520</v>
      </c>
      <c r="C1147" s="43" t="s">
        <v>543</v>
      </c>
      <c r="D1147" s="43" t="s">
        <v>636</v>
      </c>
      <c r="E1147" s="43" t="s">
        <v>637</v>
      </c>
      <c r="F1147" s="43" t="s">
        <v>385</v>
      </c>
      <c r="G1147" s="107" t="s">
        <v>583</v>
      </c>
      <c r="H1147" s="107" t="s">
        <v>519</v>
      </c>
      <c r="I1147" s="43" t="s">
        <v>280</v>
      </c>
    </row>
    <row r="1148" spans="1:9" x14ac:dyDescent="0.25">
      <c r="A1148" s="43" t="s">
        <v>270</v>
      </c>
      <c r="B1148" s="43" t="s">
        <v>520</v>
      </c>
      <c r="C1148" s="43" t="s">
        <v>543</v>
      </c>
      <c r="D1148" s="43" t="s">
        <v>638</v>
      </c>
      <c r="E1148" s="43" t="s">
        <v>639</v>
      </c>
      <c r="F1148" s="43" t="s">
        <v>385</v>
      </c>
      <c r="G1148" s="107" t="s">
        <v>583</v>
      </c>
      <c r="H1148" s="107" t="s">
        <v>519</v>
      </c>
      <c r="I1148" s="43" t="s">
        <v>280</v>
      </c>
    </row>
    <row r="1149" spans="1:9" x14ac:dyDescent="0.25">
      <c r="A1149" s="43" t="s">
        <v>270</v>
      </c>
      <c r="B1149" s="43" t="s">
        <v>520</v>
      </c>
      <c r="C1149" s="43" t="s">
        <v>543</v>
      </c>
      <c r="D1149" s="43" t="s">
        <v>640</v>
      </c>
      <c r="E1149" s="43" t="s">
        <v>641</v>
      </c>
      <c r="F1149" s="43" t="s">
        <v>385</v>
      </c>
      <c r="G1149" s="107" t="s">
        <v>583</v>
      </c>
      <c r="H1149" s="107" t="s">
        <v>519</v>
      </c>
      <c r="I1149" s="43" t="s">
        <v>280</v>
      </c>
    </row>
    <row r="1150" spans="1:9" x14ac:dyDescent="0.25">
      <c r="A1150" s="43" t="s">
        <v>270</v>
      </c>
      <c r="B1150" s="43" t="s">
        <v>520</v>
      </c>
      <c r="C1150" s="43" t="s">
        <v>543</v>
      </c>
      <c r="D1150" s="43" t="s">
        <v>642</v>
      </c>
      <c r="E1150" s="43" t="s">
        <v>643</v>
      </c>
      <c r="F1150" s="43" t="s">
        <v>385</v>
      </c>
      <c r="G1150" s="107" t="s">
        <v>583</v>
      </c>
      <c r="H1150" s="107" t="s">
        <v>519</v>
      </c>
      <c r="I1150" s="43" t="s">
        <v>280</v>
      </c>
    </row>
    <row r="1151" spans="1:9" x14ac:dyDescent="0.25">
      <c r="A1151" s="43" t="s">
        <v>270</v>
      </c>
      <c r="B1151" s="43" t="s">
        <v>520</v>
      </c>
      <c r="C1151" s="43" t="s">
        <v>543</v>
      </c>
      <c r="D1151" s="43" t="s">
        <v>644</v>
      </c>
      <c r="E1151" s="43" t="s">
        <v>645</v>
      </c>
      <c r="F1151" s="43" t="s">
        <v>385</v>
      </c>
      <c r="G1151" s="107" t="s">
        <v>583</v>
      </c>
      <c r="H1151" s="107" t="s">
        <v>519</v>
      </c>
      <c r="I1151" s="43" t="s">
        <v>280</v>
      </c>
    </row>
    <row r="1152" spans="1:9" x14ac:dyDescent="0.25">
      <c r="A1152" s="43" t="s">
        <v>270</v>
      </c>
      <c r="B1152" s="43" t="s">
        <v>520</v>
      </c>
      <c r="C1152" s="43" t="s">
        <v>543</v>
      </c>
      <c r="D1152" s="43" t="s">
        <v>646</v>
      </c>
      <c r="E1152" s="43" t="s">
        <v>647</v>
      </c>
      <c r="F1152" s="43" t="s">
        <v>385</v>
      </c>
      <c r="G1152" s="107" t="s">
        <v>583</v>
      </c>
      <c r="H1152" s="107" t="s">
        <v>519</v>
      </c>
      <c r="I1152" s="43" t="s">
        <v>280</v>
      </c>
    </row>
    <row r="1153" spans="1:9" x14ac:dyDescent="0.25">
      <c r="A1153" s="43" t="s">
        <v>270</v>
      </c>
      <c r="B1153" s="43" t="s">
        <v>520</v>
      </c>
      <c r="C1153" s="43" t="s">
        <v>543</v>
      </c>
      <c r="D1153" s="43" t="s">
        <v>648</v>
      </c>
      <c r="E1153" s="43" t="s">
        <v>649</v>
      </c>
      <c r="F1153" s="43" t="s">
        <v>385</v>
      </c>
      <c r="G1153" s="107" t="s">
        <v>583</v>
      </c>
      <c r="H1153" s="107" t="s">
        <v>519</v>
      </c>
      <c r="I1153" s="43" t="s">
        <v>280</v>
      </c>
    </row>
    <row r="1154" spans="1:9" x14ac:dyDescent="0.25">
      <c r="A1154" s="43" t="s">
        <v>270</v>
      </c>
      <c r="B1154" s="43" t="s">
        <v>520</v>
      </c>
      <c r="C1154" s="43" t="s">
        <v>543</v>
      </c>
      <c r="D1154" s="43" t="s">
        <v>650</v>
      </c>
      <c r="E1154" s="43" t="s">
        <v>651</v>
      </c>
      <c r="F1154" s="43" t="s">
        <v>385</v>
      </c>
      <c r="G1154" s="107" t="s">
        <v>583</v>
      </c>
      <c r="H1154" s="107" t="s">
        <v>519</v>
      </c>
      <c r="I1154" s="43" t="s">
        <v>280</v>
      </c>
    </row>
    <row r="1155" spans="1:9" x14ac:dyDescent="0.25">
      <c r="A1155" s="43" t="s">
        <v>270</v>
      </c>
      <c r="B1155" s="43" t="s">
        <v>520</v>
      </c>
      <c r="C1155" s="43" t="s">
        <v>543</v>
      </c>
      <c r="D1155" s="43" t="s">
        <v>652</v>
      </c>
      <c r="E1155" s="43" t="s">
        <v>653</v>
      </c>
      <c r="F1155" s="43" t="s">
        <v>385</v>
      </c>
      <c r="G1155" s="107" t="s">
        <v>583</v>
      </c>
      <c r="H1155" s="107" t="s">
        <v>519</v>
      </c>
      <c r="I1155" s="43" t="s">
        <v>280</v>
      </c>
    </row>
    <row r="1156" spans="1:9" x14ac:dyDescent="0.25">
      <c r="A1156" s="43" t="s">
        <v>270</v>
      </c>
      <c r="B1156" s="43" t="s">
        <v>520</v>
      </c>
      <c r="C1156" s="43" t="s">
        <v>543</v>
      </c>
      <c r="D1156" s="43" t="s">
        <v>654</v>
      </c>
      <c r="E1156" s="43" t="s">
        <v>655</v>
      </c>
      <c r="F1156" s="43" t="s">
        <v>385</v>
      </c>
      <c r="G1156" s="107" t="s">
        <v>583</v>
      </c>
      <c r="H1156" s="107" t="s">
        <v>519</v>
      </c>
      <c r="I1156" s="43" t="s">
        <v>280</v>
      </c>
    </row>
    <row r="1157" spans="1:9" x14ac:dyDescent="0.25">
      <c r="A1157" s="43" t="s">
        <v>270</v>
      </c>
      <c r="B1157" s="43" t="s">
        <v>520</v>
      </c>
      <c r="C1157" s="43" t="s">
        <v>543</v>
      </c>
      <c r="D1157" s="43" t="s">
        <v>656</v>
      </c>
      <c r="E1157" s="43" t="s">
        <v>657</v>
      </c>
      <c r="F1157" s="43" t="s">
        <v>385</v>
      </c>
      <c r="G1157" s="107" t="s">
        <v>583</v>
      </c>
      <c r="H1157" s="107">
        <v>1.3660000000000001</v>
      </c>
      <c r="I1157" s="43" t="s">
        <v>280</v>
      </c>
    </row>
    <row r="1158" spans="1:9" x14ac:dyDescent="0.25">
      <c r="A1158" s="43" t="s">
        <v>270</v>
      </c>
      <c r="B1158" s="43" t="s">
        <v>520</v>
      </c>
      <c r="C1158" s="43" t="s">
        <v>543</v>
      </c>
      <c r="D1158" s="43" t="s">
        <v>658</v>
      </c>
      <c r="E1158" s="43" t="s">
        <v>659</v>
      </c>
      <c r="F1158" s="43" t="s">
        <v>385</v>
      </c>
      <c r="G1158" s="107" t="s">
        <v>583</v>
      </c>
      <c r="H1158" s="107" t="s">
        <v>519</v>
      </c>
      <c r="I1158" s="43" t="s">
        <v>280</v>
      </c>
    </row>
    <row r="1159" spans="1:9" x14ac:dyDescent="0.25">
      <c r="A1159" s="43" t="s">
        <v>270</v>
      </c>
      <c r="B1159" s="43" t="s">
        <v>520</v>
      </c>
      <c r="C1159" s="43" t="s">
        <v>543</v>
      </c>
      <c r="D1159" s="43" t="s">
        <v>660</v>
      </c>
      <c r="E1159" s="43" t="s">
        <v>661</v>
      </c>
      <c r="F1159" s="43" t="s">
        <v>385</v>
      </c>
      <c r="G1159" s="107" t="s">
        <v>583</v>
      </c>
      <c r="H1159" s="107" t="s">
        <v>519</v>
      </c>
      <c r="I1159" s="43" t="s">
        <v>280</v>
      </c>
    </row>
    <row r="1160" spans="1:9" x14ac:dyDescent="0.25">
      <c r="A1160" s="43" t="s">
        <v>270</v>
      </c>
      <c r="B1160" s="43" t="s">
        <v>520</v>
      </c>
      <c r="C1160" s="43" t="s">
        <v>543</v>
      </c>
      <c r="D1160" s="43" t="s">
        <v>662</v>
      </c>
      <c r="E1160" s="43" t="s">
        <v>663</v>
      </c>
      <c r="F1160" s="43" t="s">
        <v>385</v>
      </c>
      <c r="G1160" s="107" t="s">
        <v>583</v>
      </c>
      <c r="H1160" s="107">
        <v>6.8000000000000005E-2</v>
      </c>
      <c r="I1160" s="43" t="s">
        <v>280</v>
      </c>
    </row>
    <row r="1161" spans="1:9" x14ac:dyDescent="0.25">
      <c r="A1161" s="43" t="s">
        <v>270</v>
      </c>
      <c r="B1161" s="43" t="s">
        <v>520</v>
      </c>
      <c r="C1161" s="43" t="s">
        <v>543</v>
      </c>
      <c r="D1161" s="43" t="s">
        <v>664</v>
      </c>
      <c r="E1161" s="43" t="s">
        <v>665</v>
      </c>
      <c r="F1161" s="43" t="s">
        <v>385</v>
      </c>
      <c r="G1161" s="107" t="s">
        <v>583</v>
      </c>
      <c r="H1161" s="107" t="s">
        <v>226</v>
      </c>
      <c r="I1161" s="43" t="s">
        <v>280</v>
      </c>
    </row>
    <row r="1162" spans="1:9" x14ac:dyDescent="0.25">
      <c r="A1162" s="43" t="s">
        <v>270</v>
      </c>
      <c r="B1162" s="43" t="s">
        <v>520</v>
      </c>
      <c r="C1162" s="43" t="s">
        <v>543</v>
      </c>
      <c r="D1162" s="43" t="s">
        <v>666</v>
      </c>
      <c r="E1162" s="43" t="s">
        <v>667</v>
      </c>
      <c r="F1162" s="43" t="s">
        <v>385</v>
      </c>
      <c r="G1162" s="107" t="s">
        <v>583</v>
      </c>
      <c r="H1162" s="107" t="s">
        <v>519</v>
      </c>
      <c r="I1162" s="43" t="s">
        <v>280</v>
      </c>
    </row>
    <row r="1163" spans="1:9" x14ac:dyDescent="0.25">
      <c r="A1163" s="43" t="s">
        <v>270</v>
      </c>
      <c r="B1163" s="43" t="s">
        <v>520</v>
      </c>
      <c r="C1163" s="43" t="s">
        <v>543</v>
      </c>
      <c r="D1163" s="43" t="s">
        <v>668</v>
      </c>
      <c r="E1163" s="43" t="s">
        <v>669</v>
      </c>
      <c r="F1163" s="43" t="s">
        <v>385</v>
      </c>
      <c r="G1163" s="107" t="s">
        <v>583</v>
      </c>
      <c r="H1163" s="107" t="s">
        <v>226</v>
      </c>
      <c r="I1163" s="43" t="s">
        <v>280</v>
      </c>
    </row>
    <row r="1164" spans="1:9" x14ac:dyDescent="0.25">
      <c r="A1164" s="43" t="s">
        <v>270</v>
      </c>
      <c r="B1164" s="43" t="s">
        <v>520</v>
      </c>
      <c r="C1164" s="43" t="s">
        <v>543</v>
      </c>
      <c r="D1164" s="43" t="s">
        <v>670</v>
      </c>
      <c r="E1164" s="43" t="s">
        <v>671</v>
      </c>
      <c r="F1164" s="43" t="s">
        <v>385</v>
      </c>
      <c r="G1164" s="107" t="s">
        <v>583</v>
      </c>
      <c r="H1164" s="107" t="s">
        <v>519</v>
      </c>
      <c r="I1164" s="43" t="s">
        <v>280</v>
      </c>
    </row>
    <row r="1165" spans="1:9" x14ac:dyDescent="0.25">
      <c r="A1165" s="43" t="s">
        <v>270</v>
      </c>
      <c r="B1165" s="43" t="s">
        <v>520</v>
      </c>
      <c r="C1165" s="43" t="s">
        <v>543</v>
      </c>
      <c r="D1165" s="43" t="s">
        <v>672</v>
      </c>
      <c r="E1165" s="43" t="s">
        <v>673</v>
      </c>
      <c r="F1165" s="43" t="s">
        <v>385</v>
      </c>
      <c r="G1165" s="107" t="s">
        <v>583</v>
      </c>
      <c r="H1165" s="107">
        <v>4.4999999999999998E-2</v>
      </c>
      <c r="I1165" s="43" t="s">
        <v>280</v>
      </c>
    </row>
    <row r="1166" spans="1:9" x14ac:dyDescent="0.25">
      <c r="A1166" s="43" t="s">
        <v>270</v>
      </c>
      <c r="B1166" s="43" t="s">
        <v>520</v>
      </c>
      <c r="C1166" s="43" t="s">
        <v>543</v>
      </c>
      <c r="D1166" s="43" t="s">
        <v>674</v>
      </c>
      <c r="E1166" s="43" t="s">
        <v>675</v>
      </c>
      <c r="F1166" s="43" t="s">
        <v>385</v>
      </c>
      <c r="G1166" s="107" t="s">
        <v>583</v>
      </c>
      <c r="H1166" s="107" t="s">
        <v>519</v>
      </c>
      <c r="I1166" s="43" t="s">
        <v>280</v>
      </c>
    </row>
    <row r="1167" spans="1:9" x14ac:dyDescent="0.25">
      <c r="A1167" s="43" t="s">
        <v>270</v>
      </c>
      <c r="B1167" s="43" t="s">
        <v>520</v>
      </c>
      <c r="C1167" s="43" t="s">
        <v>543</v>
      </c>
      <c r="D1167" s="43" t="s">
        <v>676</v>
      </c>
      <c r="E1167" s="43" t="s">
        <v>677</v>
      </c>
      <c r="F1167" s="43" t="s">
        <v>385</v>
      </c>
      <c r="G1167" s="107" t="s">
        <v>583</v>
      </c>
      <c r="H1167" s="107" t="s">
        <v>519</v>
      </c>
      <c r="I1167" s="43" t="s">
        <v>280</v>
      </c>
    </row>
    <row r="1168" spans="1:9" x14ac:dyDescent="0.25">
      <c r="A1168" s="43" t="s">
        <v>270</v>
      </c>
      <c r="B1168" s="43" t="s">
        <v>520</v>
      </c>
      <c r="C1168" s="43" t="s">
        <v>543</v>
      </c>
      <c r="D1168" s="43" t="s">
        <v>678</v>
      </c>
      <c r="E1168" s="43" t="s">
        <v>679</v>
      </c>
      <c r="F1168" s="43" t="s">
        <v>385</v>
      </c>
      <c r="G1168" s="107" t="s">
        <v>583</v>
      </c>
      <c r="H1168" s="107">
        <v>9.1479999999999997</v>
      </c>
      <c r="I1168" s="43" t="s">
        <v>280</v>
      </c>
    </row>
    <row r="1169" spans="1:9" x14ac:dyDescent="0.25">
      <c r="A1169" s="43" t="s">
        <v>270</v>
      </c>
      <c r="B1169" s="43" t="s">
        <v>520</v>
      </c>
      <c r="C1169" s="43" t="s">
        <v>543</v>
      </c>
      <c r="D1169" s="43" t="s">
        <v>680</v>
      </c>
      <c r="E1169" s="43" t="s">
        <v>681</v>
      </c>
      <c r="F1169" s="43" t="s">
        <v>385</v>
      </c>
      <c r="G1169" s="107" t="s">
        <v>583</v>
      </c>
      <c r="H1169" s="107" t="s">
        <v>519</v>
      </c>
      <c r="I1169" s="43" t="s">
        <v>280</v>
      </c>
    </row>
    <row r="1170" spans="1:9" x14ac:dyDescent="0.25">
      <c r="A1170" s="43" t="s">
        <v>270</v>
      </c>
      <c r="B1170" s="43" t="s">
        <v>520</v>
      </c>
      <c r="C1170" s="43" t="s">
        <v>543</v>
      </c>
      <c r="D1170" s="43" t="s">
        <v>682</v>
      </c>
      <c r="E1170" s="43" t="s">
        <v>683</v>
      </c>
      <c r="F1170" s="43" t="s">
        <v>385</v>
      </c>
      <c r="G1170" s="107" t="s">
        <v>583</v>
      </c>
      <c r="H1170" s="107" t="s">
        <v>519</v>
      </c>
      <c r="I1170" s="43" t="s">
        <v>280</v>
      </c>
    </row>
    <row r="1171" spans="1:9" x14ac:dyDescent="0.25">
      <c r="A1171" s="43" t="s">
        <v>270</v>
      </c>
      <c r="B1171" s="43" t="s">
        <v>520</v>
      </c>
      <c r="C1171" s="43" t="s">
        <v>543</v>
      </c>
      <c r="D1171" s="43" t="s">
        <v>684</v>
      </c>
      <c r="E1171" s="43" t="s">
        <v>685</v>
      </c>
      <c r="F1171" s="43" t="s">
        <v>385</v>
      </c>
      <c r="G1171" s="107" t="s">
        <v>583</v>
      </c>
      <c r="H1171" s="107" t="s">
        <v>519</v>
      </c>
      <c r="I1171" s="43" t="s">
        <v>280</v>
      </c>
    </row>
    <row r="1172" spans="1:9" x14ac:dyDescent="0.25">
      <c r="A1172" s="43" t="s">
        <v>270</v>
      </c>
      <c r="B1172" s="43" t="s">
        <v>520</v>
      </c>
      <c r="C1172" s="43" t="s">
        <v>543</v>
      </c>
      <c r="D1172" s="43" t="s">
        <v>686</v>
      </c>
      <c r="E1172" s="43" t="s">
        <v>687</v>
      </c>
      <c r="F1172" s="43" t="s">
        <v>385</v>
      </c>
      <c r="G1172" s="107" t="s">
        <v>583</v>
      </c>
      <c r="H1172" s="107">
        <v>0.39200000000000002</v>
      </c>
      <c r="I1172" s="43" t="s">
        <v>280</v>
      </c>
    </row>
    <row r="1173" spans="1:9" x14ac:dyDescent="0.25">
      <c r="A1173" s="43" t="s">
        <v>270</v>
      </c>
      <c r="B1173" s="43" t="s">
        <v>520</v>
      </c>
      <c r="C1173" s="43" t="s">
        <v>543</v>
      </c>
      <c r="D1173" s="43" t="s">
        <v>688</v>
      </c>
      <c r="E1173" s="43" t="s">
        <v>689</v>
      </c>
      <c r="F1173" s="43" t="s">
        <v>385</v>
      </c>
      <c r="G1173" s="107" t="s">
        <v>583</v>
      </c>
      <c r="H1173" s="107" t="s">
        <v>519</v>
      </c>
      <c r="I1173" s="43" t="s">
        <v>280</v>
      </c>
    </row>
    <row r="1174" spans="1:9" x14ac:dyDescent="0.25">
      <c r="A1174" s="43" t="s">
        <v>270</v>
      </c>
      <c r="B1174" s="43" t="s">
        <v>520</v>
      </c>
      <c r="C1174" s="43" t="s">
        <v>543</v>
      </c>
      <c r="D1174" s="43" t="s">
        <v>690</v>
      </c>
      <c r="E1174" s="43" t="s">
        <v>691</v>
      </c>
      <c r="F1174" s="43" t="s">
        <v>385</v>
      </c>
      <c r="G1174" s="107" t="s">
        <v>583</v>
      </c>
      <c r="H1174" s="107" t="s">
        <v>519</v>
      </c>
      <c r="I1174" s="43" t="s">
        <v>280</v>
      </c>
    </row>
    <row r="1175" spans="1:9" x14ac:dyDescent="0.25">
      <c r="A1175" s="43" t="s">
        <v>270</v>
      </c>
      <c r="B1175" s="43" t="s">
        <v>520</v>
      </c>
      <c r="C1175" s="43" t="s">
        <v>543</v>
      </c>
      <c r="D1175" s="43" t="s">
        <v>692</v>
      </c>
      <c r="E1175" s="43" t="s">
        <v>693</v>
      </c>
      <c r="F1175" s="43" t="s">
        <v>385</v>
      </c>
      <c r="G1175" s="107" t="s">
        <v>583</v>
      </c>
      <c r="H1175" s="107" t="s">
        <v>519</v>
      </c>
      <c r="I1175" s="43" t="s">
        <v>280</v>
      </c>
    </row>
    <row r="1176" spans="1:9" x14ac:dyDescent="0.25">
      <c r="A1176" s="43" t="s">
        <v>270</v>
      </c>
      <c r="B1176" s="43" t="s">
        <v>520</v>
      </c>
      <c r="C1176" s="43" t="s">
        <v>543</v>
      </c>
      <c r="D1176" s="43" t="s">
        <v>694</v>
      </c>
      <c r="E1176" s="43" t="s">
        <v>695</v>
      </c>
      <c r="F1176" s="43" t="s">
        <v>385</v>
      </c>
      <c r="G1176" s="107" t="s">
        <v>583</v>
      </c>
      <c r="H1176" s="107" t="s">
        <v>519</v>
      </c>
      <c r="I1176" s="43" t="s">
        <v>280</v>
      </c>
    </row>
    <row r="1177" spans="1:9" x14ac:dyDescent="0.25">
      <c r="A1177" s="43" t="s">
        <v>270</v>
      </c>
      <c r="B1177" s="43" t="s">
        <v>520</v>
      </c>
      <c r="C1177" s="43" t="s">
        <v>543</v>
      </c>
      <c r="D1177" s="43" t="s">
        <v>696</v>
      </c>
      <c r="E1177" s="43" t="s">
        <v>697</v>
      </c>
      <c r="F1177" s="43" t="s">
        <v>385</v>
      </c>
      <c r="G1177" s="107" t="s">
        <v>583</v>
      </c>
      <c r="H1177" s="107" t="s">
        <v>519</v>
      </c>
      <c r="I1177" s="43" t="s">
        <v>280</v>
      </c>
    </row>
    <row r="1178" spans="1:9" x14ac:dyDescent="0.25">
      <c r="A1178" s="43" t="s">
        <v>270</v>
      </c>
      <c r="B1178" s="43" t="s">
        <v>520</v>
      </c>
      <c r="C1178" s="43" t="s">
        <v>543</v>
      </c>
      <c r="D1178" s="43" t="s">
        <v>698</v>
      </c>
      <c r="E1178" s="43" t="s">
        <v>699</v>
      </c>
      <c r="F1178" s="43" t="s">
        <v>385</v>
      </c>
      <c r="G1178" s="107" t="s">
        <v>583</v>
      </c>
      <c r="H1178" s="107" t="s">
        <v>519</v>
      </c>
      <c r="I1178" s="43" t="s">
        <v>280</v>
      </c>
    </row>
    <row r="1179" spans="1:9" x14ac:dyDescent="0.25">
      <c r="A1179" s="43" t="s">
        <v>270</v>
      </c>
      <c r="B1179" s="43" t="s">
        <v>520</v>
      </c>
      <c r="C1179" s="43" t="s">
        <v>543</v>
      </c>
      <c r="D1179" s="43" t="s">
        <v>700</v>
      </c>
      <c r="E1179" s="43" t="s">
        <v>701</v>
      </c>
      <c r="F1179" s="43" t="s">
        <v>385</v>
      </c>
      <c r="G1179" s="107" t="s">
        <v>583</v>
      </c>
      <c r="H1179" s="107">
        <v>4.2069999999999999</v>
      </c>
      <c r="I1179" s="43" t="s">
        <v>280</v>
      </c>
    </row>
    <row r="1180" spans="1:9" x14ac:dyDescent="0.25">
      <c r="A1180" s="43" t="s">
        <v>270</v>
      </c>
      <c r="B1180" s="43" t="s">
        <v>520</v>
      </c>
      <c r="C1180" s="43" t="s">
        <v>543</v>
      </c>
      <c r="D1180" s="43" t="s">
        <v>702</v>
      </c>
      <c r="E1180" s="43" t="s">
        <v>703</v>
      </c>
      <c r="F1180" s="43" t="s">
        <v>385</v>
      </c>
      <c r="G1180" s="107" t="s">
        <v>583</v>
      </c>
      <c r="H1180" s="107">
        <v>0.70399999999999996</v>
      </c>
      <c r="I1180" s="43" t="s">
        <v>280</v>
      </c>
    </row>
    <row r="1181" spans="1:9" x14ac:dyDescent="0.25">
      <c r="A1181" s="43" t="s">
        <v>270</v>
      </c>
      <c r="B1181" s="43" t="s">
        <v>520</v>
      </c>
      <c r="C1181" s="43" t="s">
        <v>543</v>
      </c>
      <c r="D1181" s="43" t="s">
        <v>704</v>
      </c>
      <c r="E1181" s="43" t="s">
        <v>705</v>
      </c>
      <c r="F1181" s="43" t="s">
        <v>385</v>
      </c>
      <c r="G1181" s="107" t="s">
        <v>583</v>
      </c>
      <c r="H1181" s="107">
        <v>0.30499999999999999</v>
      </c>
      <c r="I1181" s="43" t="s">
        <v>280</v>
      </c>
    </row>
    <row r="1182" spans="1:9" x14ac:dyDescent="0.25">
      <c r="A1182" s="43" t="s">
        <v>270</v>
      </c>
      <c r="B1182" s="43" t="s">
        <v>520</v>
      </c>
      <c r="C1182" s="43" t="s">
        <v>543</v>
      </c>
      <c r="D1182" s="43" t="s">
        <v>706</v>
      </c>
      <c r="E1182" s="43" t="s">
        <v>707</v>
      </c>
      <c r="F1182" s="43" t="s">
        <v>385</v>
      </c>
      <c r="G1182" s="107" t="s">
        <v>583</v>
      </c>
      <c r="H1182" s="107">
        <v>1.9810000000000001</v>
      </c>
      <c r="I1182" s="43" t="s">
        <v>280</v>
      </c>
    </row>
    <row r="1183" spans="1:9" x14ac:dyDescent="0.25">
      <c r="A1183" s="43" t="s">
        <v>270</v>
      </c>
      <c r="B1183" s="43" t="s">
        <v>520</v>
      </c>
      <c r="C1183" s="43" t="s">
        <v>543</v>
      </c>
      <c r="D1183" s="43" t="s">
        <v>708</v>
      </c>
      <c r="E1183" s="43" t="s">
        <v>709</v>
      </c>
      <c r="F1183" s="43" t="s">
        <v>385</v>
      </c>
      <c r="G1183" s="107" t="s">
        <v>583</v>
      </c>
      <c r="H1183" s="107">
        <v>1.849</v>
      </c>
      <c r="I1183" s="43" t="s">
        <v>280</v>
      </c>
    </row>
    <row r="1184" spans="1:9" x14ac:dyDescent="0.25">
      <c r="A1184" s="43" t="s">
        <v>270</v>
      </c>
      <c r="B1184" s="43" t="s">
        <v>520</v>
      </c>
      <c r="C1184" s="43" t="s">
        <v>543</v>
      </c>
      <c r="D1184" s="43" t="s">
        <v>710</v>
      </c>
      <c r="E1184" s="43" t="s">
        <v>711</v>
      </c>
      <c r="F1184" s="43" t="s">
        <v>385</v>
      </c>
      <c r="G1184" s="107" t="s">
        <v>583</v>
      </c>
      <c r="H1184" s="107">
        <v>18.736999999999998</v>
      </c>
      <c r="I1184" s="43" t="s">
        <v>280</v>
      </c>
    </row>
    <row r="1185" spans="1:9" x14ac:dyDescent="0.25">
      <c r="A1185" s="43" t="s">
        <v>270</v>
      </c>
      <c r="B1185" s="43" t="s">
        <v>520</v>
      </c>
      <c r="C1185" s="43" t="s">
        <v>543</v>
      </c>
      <c r="D1185" s="43" t="s">
        <v>712</v>
      </c>
      <c r="E1185" s="43" t="s">
        <v>713</v>
      </c>
      <c r="F1185" s="43" t="s">
        <v>385</v>
      </c>
      <c r="G1185" s="107" t="s">
        <v>583</v>
      </c>
      <c r="H1185" s="107">
        <v>13.013999999999999</v>
      </c>
      <c r="I1185" s="43" t="s">
        <v>280</v>
      </c>
    </row>
    <row r="1186" spans="1:9" x14ac:dyDescent="0.25">
      <c r="A1186" s="43" t="s">
        <v>270</v>
      </c>
      <c r="B1186" s="43" t="s">
        <v>520</v>
      </c>
      <c r="C1186" s="43" t="s">
        <v>543</v>
      </c>
      <c r="D1186" s="43" t="s">
        <v>714</v>
      </c>
      <c r="E1186" s="43" t="s">
        <v>715</v>
      </c>
      <c r="F1186" s="43" t="s">
        <v>385</v>
      </c>
      <c r="G1186" s="107" t="s">
        <v>583</v>
      </c>
      <c r="H1186" s="107">
        <v>0.56599999999999995</v>
      </c>
      <c r="I1186" s="43" t="s">
        <v>280</v>
      </c>
    </row>
    <row r="1187" spans="1:9" x14ac:dyDescent="0.25">
      <c r="A1187" s="43" t="s">
        <v>270</v>
      </c>
      <c r="B1187" s="43" t="s">
        <v>520</v>
      </c>
      <c r="C1187" s="43" t="s">
        <v>543</v>
      </c>
      <c r="D1187" s="43" t="s">
        <v>716</v>
      </c>
      <c r="E1187" s="43" t="s">
        <v>717</v>
      </c>
      <c r="F1187" s="43" t="s">
        <v>385</v>
      </c>
      <c r="G1187" s="107" t="s">
        <v>583</v>
      </c>
      <c r="H1187" s="107">
        <v>1.292</v>
      </c>
      <c r="I1187" s="43" t="s">
        <v>280</v>
      </c>
    </row>
    <row r="1188" spans="1:9" x14ac:dyDescent="0.25">
      <c r="A1188" s="43" t="s">
        <v>270</v>
      </c>
      <c r="B1188" s="43" t="s">
        <v>520</v>
      </c>
      <c r="C1188" s="43" t="s">
        <v>543</v>
      </c>
      <c r="D1188" s="43" t="s">
        <v>718</v>
      </c>
      <c r="E1188" s="43" t="s">
        <v>719</v>
      </c>
      <c r="F1188" s="43" t="s">
        <v>385</v>
      </c>
      <c r="G1188" s="107" t="s">
        <v>583</v>
      </c>
      <c r="H1188" s="107">
        <v>18.268000000000001</v>
      </c>
      <c r="I1188" s="43" t="s">
        <v>280</v>
      </c>
    </row>
    <row r="1189" spans="1:9" x14ac:dyDescent="0.25">
      <c r="A1189" s="43" t="s">
        <v>270</v>
      </c>
      <c r="B1189" s="43" t="s">
        <v>520</v>
      </c>
      <c r="C1189" s="43" t="s">
        <v>543</v>
      </c>
      <c r="D1189" s="43" t="s">
        <v>720</v>
      </c>
      <c r="E1189" s="43" t="s">
        <v>721</v>
      </c>
      <c r="F1189" s="43" t="s">
        <v>385</v>
      </c>
      <c r="G1189" s="107" t="s">
        <v>583</v>
      </c>
      <c r="H1189" s="107">
        <v>570.68499999999995</v>
      </c>
      <c r="I1189" s="43" t="s">
        <v>280</v>
      </c>
    </row>
    <row r="1190" spans="1:9" x14ac:dyDescent="0.25">
      <c r="A1190" s="43" t="s">
        <v>270</v>
      </c>
      <c r="B1190" s="43" t="s">
        <v>520</v>
      </c>
      <c r="C1190" s="43" t="s">
        <v>543</v>
      </c>
      <c r="D1190" s="43" t="s">
        <v>722</v>
      </c>
      <c r="E1190" s="43" t="s">
        <v>723</v>
      </c>
      <c r="F1190" s="43" t="s">
        <v>385</v>
      </c>
      <c r="G1190" s="107" t="s">
        <v>583</v>
      </c>
      <c r="H1190" s="107">
        <v>112.809</v>
      </c>
      <c r="I1190" s="43" t="s">
        <v>280</v>
      </c>
    </row>
    <row r="1191" spans="1:9" x14ac:dyDescent="0.25">
      <c r="A1191" s="43" t="s">
        <v>270</v>
      </c>
      <c r="B1191" s="43" t="s">
        <v>520</v>
      </c>
      <c r="C1191" s="43" t="s">
        <v>543</v>
      </c>
      <c r="D1191" s="43" t="s">
        <v>775</v>
      </c>
      <c r="E1191" s="43" t="s">
        <v>776</v>
      </c>
      <c r="F1191" s="43" t="s">
        <v>385</v>
      </c>
      <c r="G1191" s="107" t="s">
        <v>583</v>
      </c>
      <c r="H1191" s="107">
        <v>683.49400000000003</v>
      </c>
      <c r="I1191" s="43" t="s">
        <v>280</v>
      </c>
    </row>
    <row r="1192" spans="1:9" x14ac:dyDescent="0.25">
      <c r="A1192" s="43" t="s">
        <v>270</v>
      </c>
      <c r="B1192" s="43" t="s">
        <v>520</v>
      </c>
      <c r="C1192" s="43" t="s">
        <v>543</v>
      </c>
      <c r="D1192" s="43" t="s">
        <v>586</v>
      </c>
      <c r="E1192" s="43" t="s">
        <v>587</v>
      </c>
      <c r="F1192" s="43" t="s">
        <v>385</v>
      </c>
      <c r="G1192" s="107" t="s">
        <v>584</v>
      </c>
      <c r="H1192" s="107">
        <v>706.61900000000003</v>
      </c>
      <c r="I1192" s="43" t="s">
        <v>280</v>
      </c>
    </row>
    <row r="1193" spans="1:9" x14ac:dyDescent="0.25">
      <c r="A1193" s="43" t="s">
        <v>270</v>
      </c>
      <c r="B1193" s="43" t="s">
        <v>520</v>
      </c>
      <c r="C1193" s="43" t="s">
        <v>543</v>
      </c>
      <c r="D1193" s="43" t="s">
        <v>588</v>
      </c>
      <c r="E1193" s="43" t="s">
        <v>589</v>
      </c>
      <c r="F1193" s="43" t="s">
        <v>385</v>
      </c>
      <c r="G1193" s="107" t="s">
        <v>584</v>
      </c>
      <c r="H1193" s="107" t="s">
        <v>519</v>
      </c>
      <c r="I1193" s="43" t="s">
        <v>280</v>
      </c>
    </row>
    <row r="1194" spans="1:9" x14ac:dyDescent="0.25">
      <c r="A1194" s="43" t="s">
        <v>270</v>
      </c>
      <c r="B1194" s="43" t="s">
        <v>520</v>
      </c>
      <c r="C1194" s="43" t="s">
        <v>543</v>
      </c>
      <c r="D1194" s="43" t="s">
        <v>590</v>
      </c>
      <c r="E1194" s="43" t="s">
        <v>591</v>
      </c>
      <c r="F1194" s="43" t="s">
        <v>385</v>
      </c>
      <c r="G1194" s="107" t="s">
        <v>584</v>
      </c>
      <c r="H1194" s="107" t="s">
        <v>519</v>
      </c>
      <c r="I1194" s="43" t="s">
        <v>280</v>
      </c>
    </row>
    <row r="1195" spans="1:9" x14ac:dyDescent="0.25">
      <c r="A1195" s="43" t="s">
        <v>270</v>
      </c>
      <c r="B1195" s="43" t="s">
        <v>520</v>
      </c>
      <c r="C1195" s="43" t="s">
        <v>543</v>
      </c>
      <c r="D1195" s="43" t="s">
        <v>592</v>
      </c>
      <c r="E1195" s="43" t="s">
        <v>593</v>
      </c>
      <c r="F1195" s="43" t="s">
        <v>385</v>
      </c>
      <c r="G1195" s="107" t="s">
        <v>584</v>
      </c>
      <c r="H1195" s="107" t="s">
        <v>519</v>
      </c>
      <c r="I1195" s="43" t="s">
        <v>280</v>
      </c>
    </row>
    <row r="1196" spans="1:9" x14ac:dyDescent="0.25">
      <c r="A1196" s="43" t="s">
        <v>270</v>
      </c>
      <c r="B1196" s="43" t="s">
        <v>520</v>
      </c>
      <c r="C1196" s="43" t="s">
        <v>543</v>
      </c>
      <c r="D1196" s="43" t="s">
        <v>594</v>
      </c>
      <c r="E1196" s="43" t="s">
        <v>595</v>
      </c>
      <c r="F1196" s="43" t="s">
        <v>385</v>
      </c>
      <c r="G1196" s="107" t="s">
        <v>584</v>
      </c>
      <c r="H1196" s="107">
        <v>0.46300000000000002</v>
      </c>
      <c r="I1196" s="43" t="s">
        <v>280</v>
      </c>
    </row>
    <row r="1197" spans="1:9" x14ac:dyDescent="0.25">
      <c r="A1197" s="43" t="s">
        <v>270</v>
      </c>
      <c r="B1197" s="43" t="s">
        <v>520</v>
      </c>
      <c r="C1197" s="43" t="s">
        <v>543</v>
      </c>
      <c r="D1197" s="43" t="s">
        <v>596</v>
      </c>
      <c r="E1197" s="43" t="s">
        <v>597</v>
      </c>
      <c r="F1197" s="43" t="s">
        <v>385</v>
      </c>
      <c r="G1197" s="107" t="s">
        <v>584</v>
      </c>
      <c r="H1197" s="107" t="s">
        <v>519</v>
      </c>
      <c r="I1197" s="43" t="s">
        <v>280</v>
      </c>
    </row>
    <row r="1198" spans="1:9" x14ac:dyDescent="0.25">
      <c r="A1198" s="43" t="s">
        <v>270</v>
      </c>
      <c r="B1198" s="43" t="s">
        <v>520</v>
      </c>
      <c r="C1198" s="43" t="s">
        <v>543</v>
      </c>
      <c r="D1198" s="43" t="s">
        <v>598</v>
      </c>
      <c r="E1198" s="43" t="s">
        <v>599</v>
      </c>
      <c r="F1198" s="43" t="s">
        <v>385</v>
      </c>
      <c r="G1198" s="107" t="s">
        <v>584</v>
      </c>
      <c r="H1198" s="107" t="s">
        <v>519</v>
      </c>
      <c r="I1198" s="43" t="s">
        <v>280</v>
      </c>
    </row>
    <row r="1199" spans="1:9" x14ac:dyDescent="0.25">
      <c r="A1199" s="43" t="s">
        <v>270</v>
      </c>
      <c r="B1199" s="43" t="s">
        <v>520</v>
      </c>
      <c r="C1199" s="43" t="s">
        <v>543</v>
      </c>
      <c r="D1199" s="43" t="s">
        <v>600</v>
      </c>
      <c r="E1199" s="43" t="s">
        <v>601</v>
      </c>
      <c r="F1199" s="43" t="s">
        <v>385</v>
      </c>
      <c r="G1199" s="107" t="s">
        <v>584</v>
      </c>
      <c r="H1199" s="107" t="s">
        <v>519</v>
      </c>
      <c r="I1199" s="43" t="s">
        <v>280</v>
      </c>
    </row>
    <row r="1200" spans="1:9" x14ac:dyDescent="0.25">
      <c r="A1200" s="43" t="s">
        <v>270</v>
      </c>
      <c r="B1200" s="43" t="s">
        <v>520</v>
      </c>
      <c r="C1200" s="43" t="s">
        <v>543</v>
      </c>
      <c r="D1200" s="43" t="s">
        <v>602</v>
      </c>
      <c r="E1200" s="43" t="s">
        <v>603</v>
      </c>
      <c r="F1200" s="43" t="s">
        <v>385</v>
      </c>
      <c r="G1200" s="107" t="s">
        <v>584</v>
      </c>
      <c r="H1200" s="107">
        <v>4.7960000000000003</v>
      </c>
      <c r="I1200" s="43" t="s">
        <v>280</v>
      </c>
    </row>
    <row r="1201" spans="1:9" x14ac:dyDescent="0.25">
      <c r="A1201" s="43" t="s">
        <v>270</v>
      </c>
      <c r="B1201" s="43" t="s">
        <v>520</v>
      </c>
      <c r="C1201" s="43" t="s">
        <v>543</v>
      </c>
      <c r="D1201" s="43" t="s">
        <v>604</v>
      </c>
      <c r="E1201" s="43" t="s">
        <v>605</v>
      </c>
      <c r="F1201" s="43" t="s">
        <v>385</v>
      </c>
      <c r="G1201" s="107" t="s">
        <v>584</v>
      </c>
      <c r="H1201" s="107" t="s">
        <v>519</v>
      </c>
      <c r="I1201" s="43" t="s">
        <v>280</v>
      </c>
    </row>
    <row r="1202" spans="1:9" x14ac:dyDescent="0.25">
      <c r="A1202" s="43" t="s">
        <v>270</v>
      </c>
      <c r="B1202" s="43" t="s">
        <v>520</v>
      </c>
      <c r="C1202" s="43" t="s">
        <v>543</v>
      </c>
      <c r="D1202" s="43" t="s">
        <v>606</v>
      </c>
      <c r="E1202" s="43" t="s">
        <v>607</v>
      </c>
      <c r="F1202" s="43" t="s">
        <v>385</v>
      </c>
      <c r="G1202" s="107" t="s">
        <v>584</v>
      </c>
      <c r="H1202" s="107" t="s">
        <v>519</v>
      </c>
      <c r="I1202" s="43" t="s">
        <v>280</v>
      </c>
    </row>
    <row r="1203" spans="1:9" x14ac:dyDescent="0.25">
      <c r="A1203" s="43" t="s">
        <v>270</v>
      </c>
      <c r="B1203" s="43" t="s">
        <v>520</v>
      </c>
      <c r="C1203" s="43" t="s">
        <v>543</v>
      </c>
      <c r="D1203" s="43" t="s">
        <v>608</v>
      </c>
      <c r="E1203" s="43" t="s">
        <v>609</v>
      </c>
      <c r="F1203" s="43" t="s">
        <v>385</v>
      </c>
      <c r="G1203" s="107" t="s">
        <v>584</v>
      </c>
      <c r="H1203" s="107" t="s">
        <v>519</v>
      </c>
      <c r="I1203" s="43" t="s">
        <v>280</v>
      </c>
    </row>
    <row r="1204" spans="1:9" x14ac:dyDescent="0.25">
      <c r="A1204" s="43" t="s">
        <v>270</v>
      </c>
      <c r="B1204" s="43" t="s">
        <v>520</v>
      </c>
      <c r="C1204" s="43" t="s">
        <v>543</v>
      </c>
      <c r="D1204" s="43" t="s">
        <v>610</v>
      </c>
      <c r="E1204" s="43" t="s">
        <v>611</v>
      </c>
      <c r="F1204" s="43" t="s">
        <v>385</v>
      </c>
      <c r="G1204" s="107" t="s">
        <v>584</v>
      </c>
      <c r="H1204" s="107" t="s">
        <v>519</v>
      </c>
      <c r="I1204" s="43" t="s">
        <v>280</v>
      </c>
    </row>
    <row r="1205" spans="1:9" x14ac:dyDescent="0.25">
      <c r="A1205" s="43" t="s">
        <v>270</v>
      </c>
      <c r="B1205" s="43" t="s">
        <v>520</v>
      </c>
      <c r="C1205" s="43" t="s">
        <v>543</v>
      </c>
      <c r="D1205" s="43" t="s">
        <v>612</v>
      </c>
      <c r="E1205" s="43" t="s">
        <v>613</v>
      </c>
      <c r="F1205" s="43" t="s">
        <v>385</v>
      </c>
      <c r="G1205" s="107" t="s">
        <v>584</v>
      </c>
      <c r="H1205" s="107" t="s">
        <v>519</v>
      </c>
      <c r="I1205" s="43" t="s">
        <v>280</v>
      </c>
    </row>
    <row r="1206" spans="1:9" x14ac:dyDescent="0.25">
      <c r="A1206" s="43" t="s">
        <v>270</v>
      </c>
      <c r="B1206" s="43" t="s">
        <v>520</v>
      </c>
      <c r="C1206" s="43" t="s">
        <v>543</v>
      </c>
      <c r="D1206" s="43" t="s">
        <v>614</v>
      </c>
      <c r="E1206" s="43" t="s">
        <v>615</v>
      </c>
      <c r="F1206" s="43" t="s">
        <v>385</v>
      </c>
      <c r="G1206" s="107" t="s">
        <v>584</v>
      </c>
      <c r="H1206" s="107" t="s">
        <v>519</v>
      </c>
      <c r="I1206" s="43" t="s">
        <v>280</v>
      </c>
    </row>
    <row r="1207" spans="1:9" x14ac:dyDescent="0.25">
      <c r="A1207" s="43" t="s">
        <v>270</v>
      </c>
      <c r="B1207" s="43" t="s">
        <v>520</v>
      </c>
      <c r="C1207" s="43" t="s">
        <v>543</v>
      </c>
      <c r="D1207" s="43" t="s">
        <v>616</v>
      </c>
      <c r="E1207" s="43" t="s">
        <v>617</v>
      </c>
      <c r="F1207" s="43" t="s">
        <v>385</v>
      </c>
      <c r="G1207" s="107" t="s">
        <v>584</v>
      </c>
      <c r="H1207" s="107" t="s">
        <v>519</v>
      </c>
      <c r="I1207" s="43" t="s">
        <v>280</v>
      </c>
    </row>
    <row r="1208" spans="1:9" x14ac:dyDescent="0.25">
      <c r="A1208" s="43" t="s">
        <v>270</v>
      </c>
      <c r="B1208" s="43" t="s">
        <v>520</v>
      </c>
      <c r="C1208" s="43" t="s">
        <v>543</v>
      </c>
      <c r="D1208" s="43" t="s">
        <v>618</v>
      </c>
      <c r="E1208" s="43" t="s">
        <v>619</v>
      </c>
      <c r="F1208" s="43" t="s">
        <v>385</v>
      </c>
      <c r="G1208" s="107" t="s">
        <v>584</v>
      </c>
      <c r="H1208" s="107" t="s">
        <v>519</v>
      </c>
      <c r="I1208" s="43" t="s">
        <v>280</v>
      </c>
    </row>
    <row r="1209" spans="1:9" x14ac:dyDescent="0.25">
      <c r="A1209" s="43" t="s">
        <v>270</v>
      </c>
      <c r="B1209" s="43" t="s">
        <v>520</v>
      </c>
      <c r="C1209" s="43" t="s">
        <v>543</v>
      </c>
      <c r="D1209" s="43" t="s">
        <v>620</v>
      </c>
      <c r="E1209" s="43" t="s">
        <v>621</v>
      </c>
      <c r="F1209" s="43" t="s">
        <v>385</v>
      </c>
      <c r="G1209" s="107" t="s">
        <v>584</v>
      </c>
      <c r="H1209" s="107" t="s">
        <v>519</v>
      </c>
      <c r="I1209" s="43" t="s">
        <v>280</v>
      </c>
    </row>
    <row r="1210" spans="1:9" x14ac:dyDescent="0.25">
      <c r="A1210" s="43" t="s">
        <v>270</v>
      </c>
      <c r="B1210" s="43" t="s">
        <v>520</v>
      </c>
      <c r="C1210" s="43" t="s">
        <v>543</v>
      </c>
      <c r="D1210" s="43" t="s">
        <v>622</v>
      </c>
      <c r="E1210" s="43" t="s">
        <v>623</v>
      </c>
      <c r="F1210" s="43" t="s">
        <v>385</v>
      </c>
      <c r="G1210" s="107" t="s">
        <v>584</v>
      </c>
      <c r="H1210" s="107" t="s">
        <v>519</v>
      </c>
      <c r="I1210" s="43" t="s">
        <v>280</v>
      </c>
    </row>
    <row r="1211" spans="1:9" x14ac:dyDescent="0.25">
      <c r="A1211" s="43" t="s">
        <v>270</v>
      </c>
      <c r="B1211" s="43" t="s">
        <v>520</v>
      </c>
      <c r="C1211" s="43" t="s">
        <v>543</v>
      </c>
      <c r="D1211" s="43" t="s">
        <v>624</v>
      </c>
      <c r="E1211" s="43" t="s">
        <v>625</v>
      </c>
      <c r="F1211" s="43" t="s">
        <v>385</v>
      </c>
      <c r="G1211" s="107" t="s">
        <v>584</v>
      </c>
      <c r="H1211" s="107" t="s">
        <v>519</v>
      </c>
      <c r="I1211" s="43" t="s">
        <v>280</v>
      </c>
    </row>
    <row r="1212" spans="1:9" x14ac:dyDescent="0.25">
      <c r="A1212" s="43" t="s">
        <v>270</v>
      </c>
      <c r="B1212" s="43" t="s">
        <v>520</v>
      </c>
      <c r="C1212" s="43" t="s">
        <v>543</v>
      </c>
      <c r="D1212" s="43" t="s">
        <v>626</v>
      </c>
      <c r="E1212" s="43" t="s">
        <v>627</v>
      </c>
      <c r="F1212" s="43" t="s">
        <v>385</v>
      </c>
      <c r="G1212" s="107" t="s">
        <v>584</v>
      </c>
      <c r="H1212" s="107" t="s">
        <v>519</v>
      </c>
      <c r="I1212" s="43" t="s">
        <v>280</v>
      </c>
    </row>
    <row r="1213" spans="1:9" x14ac:dyDescent="0.25">
      <c r="A1213" s="43" t="s">
        <v>270</v>
      </c>
      <c r="B1213" s="43" t="s">
        <v>520</v>
      </c>
      <c r="C1213" s="43" t="s">
        <v>543</v>
      </c>
      <c r="D1213" s="43" t="s">
        <v>628</v>
      </c>
      <c r="E1213" s="43" t="s">
        <v>629</v>
      </c>
      <c r="F1213" s="43" t="s">
        <v>385</v>
      </c>
      <c r="G1213" s="107" t="s">
        <v>584</v>
      </c>
      <c r="H1213" s="107" t="s">
        <v>519</v>
      </c>
      <c r="I1213" s="43" t="s">
        <v>280</v>
      </c>
    </row>
    <row r="1214" spans="1:9" x14ac:dyDescent="0.25">
      <c r="A1214" s="43" t="s">
        <v>270</v>
      </c>
      <c r="B1214" s="43" t="s">
        <v>520</v>
      </c>
      <c r="C1214" s="43" t="s">
        <v>543</v>
      </c>
      <c r="D1214" s="43" t="s">
        <v>630</v>
      </c>
      <c r="E1214" s="43" t="s">
        <v>631</v>
      </c>
      <c r="F1214" s="43" t="s">
        <v>385</v>
      </c>
      <c r="G1214" s="107" t="s">
        <v>584</v>
      </c>
      <c r="H1214" s="107" t="s">
        <v>519</v>
      </c>
      <c r="I1214" s="43" t="s">
        <v>280</v>
      </c>
    </row>
    <row r="1215" spans="1:9" x14ac:dyDescent="0.25">
      <c r="A1215" s="43" t="s">
        <v>270</v>
      </c>
      <c r="B1215" s="43" t="s">
        <v>520</v>
      </c>
      <c r="C1215" s="43" t="s">
        <v>543</v>
      </c>
      <c r="D1215" s="43" t="s">
        <v>632</v>
      </c>
      <c r="E1215" s="43" t="s">
        <v>633</v>
      </c>
      <c r="F1215" s="43" t="s">
        <v>385</v>
      </c>
      <c r="G1215" s="107" t="s">
        <v>584</v>
      </c>
      <c r="H1215" s="107" t="s">
        <v>519</v>
      </c>
      <c r="I1215" s="43" t="s">
        <v>280</v>
      </c>
    </row>
    <row r="1216" spans="1:9" x14ac:dyDescent="0.25">
      <c r="A1216" s="43" t="s">
        <v>270</v>
      </c>
      <c r="B1216" s="43" t="s">
        <v>520</v>
      </c>
      <c r="C1216" s="43" t="s">
        <v>543</v>
      </c>
      <c r="D1216" s="43" t="s">
        <v>634</v>
      </c>
      <c r="E1216" s="43" t="s">
        <v>635</v>
      </c>
      <c r="F1216" s="43" t="s">
        <v>385</v>
      </c>
      <c r="G1216" s="107" t="s">
        <v>584</v>
      </c>
      <c r="H1216" s="107" t="s">
        <v>519</v>
      </c>
      <c r="I1216" s="43" t="s">
        <v>280</v>
      </c>
    </row>
    <row r="1217" spans="1:9" x14ac:dyDescent="0.25">
      <c r="A1217" s="43" t="s">
        <v>270</v>
      </c>
      <c r="B1217" s="43" t="s">
        <v>520</v>
      </c>
      <c r="C1217" s="43" t="s">
        <v>543</v>
      </c>
      <c r="D1217" s="43" t="s">
        <v>636</v>
      </c>
      <c r="E1217" s="43" t="s">
        <v>637</v>
      </c>
      <c r="F1217" s="43" t="s">
        <v>385</v>
      </c>
      <c r="G1217" s="107" t="s">
        <v>584</v>
      </c>
      <c r="H1217" s="107" t="s">
        <v>519</v>
      </c>
      <c r="I1217" s="43" t="s">
        <v>280</v>
      </c>
    </row>
    <row r="1218" spans="1:9" x14ac:dyDescent="0.25">
      <c r="A1218" s="43" t="s">
        <v>270</v>
      </c>
      <c r="B1218" s="43" t="s">
        <v>520</v>
      </c>
      <c r="C1218" s="43" t="s">
        <v>543</v>
      </c>
      <c r="D1218" s="43" t="s">
        <v>638</v>
      </c>
      <c r="E1218" s="43" t="s">
        <v>639</v>
      </c>
      <c r="F1218" s="43" t="s">
        <v>385</v>
      </c>
      <c r="G1218" s="107" t="s">
        <v>584</v>
      </c>
      <c r="H1218" s="107" t="s">
        <v>519</v>
      </c>
      <c r="I1218" s="43" t="s">
        <v>280</v>
      </c>
    </row>
    <row r="1219" spans="1:9" x14ac:dyDescent="0.25">
      <c r="A1219" s="43" t="s">
        <v>270</v>
      </c>
      <c r="B1219" s="43" t="s">
        <v>520</v>
      </c>
      <c r="C1219" s="43" t="s">
        <v>543</v>
      </c>
      <c r="D1219" s="43" t="s">
        <v>640</v>
      </c>
      <c r="E1219" s="43" t="s">
        <v>641</v>
      </c>
      <c r="F1219" s="43" t="s">
        <v>385</v>
      </c>
      <c r="G1219" s="107" t="s">
        <v>584</v>
      </c>
      <c r="H1219" s="107" t="s">
        <v>519</v>
      </c>
      <c r="I1219" s="43" t="s">
        <v>280</v>
      </c>
    </row>
    <row r="1220" spans="1:9" x14ac:dyDescent="0.25">
      <c r="A1220" s="43" t="s">
        <v>270</v>
      </c>
      <c r="B1220" s="43" t="s">
        <v>520</v>
      </c>
      <c r="C1220" s="43" t="s">
        <v>543</v>
      </c>
      <c r="D1220" s="43" t="s">
        <v>642</v>
      </c>
      <c r="E1220" s="43" t="s">
        <v>643</v>
      </c>
      <c r="F1220" s="43" t="s">
        <v>385</v>
      </c>
      <c r="G1220" s="107" t="s">
        <v>584</v>
      </c>
      <c r="H1220" s="107" t="s">
        <v>519</v>
      </c>
      <c r="I1220" s="43" t="s">
        <v>280</v>
      </c>
    </row>
    <row r="1221" spans="1:9" x14ac:dyDescent="0.25">
      <c r="A1221" s="43" t="s">
        <v>270</v>
      </c>
      <c r="B1221" s="43" t="s">
        <v>520</v>
      </c>
      <c r="C1221" s="43" t="s">
        <v>543</v>
      </c>
      <c r="D1221" s="43" t="s">
        <v>644</v>
      </c>
      <c r="E1221" s="43" t="s">
        <v>645</v>
      </c>
      <c r="F1221" s="43" t="s">
        <v>385</v>
      </c>
      <c r="G1221" s="107" t="s">
        <v>584</v>
      </c>
      <c r="H1221" s="107" t="s">
        <v>519</v>
      </c>
      <c r="I1221" s="43" t="s">
        <v>280</v>
      </c>
    </row>
    <row r="1222" spans="1:9" x14ac:dyDescent="0.25">
      <c r="A1222" s="43" t="s">
        <v>270</v>
      </c>
      <c r="B1222" s="43" t="s">
        <v>520</v>
      </c>
      <c r="C1222" s="43" t="s">
        <v>543</v>
      </c>
      <c r="D1222" s="43" t="s">
        <v>646</v>
      </c>
      <c r="E1222" s="43" t="s">
        <v>647</v>
      </c>
      <c r="F1222" s="43" t="s">
        <v>385</v>
      </c>
      <c r="G1222" s="107" t="s">
        <v>584</v>
      </c>
      <c r="H1222" s="107" t="s">
        <v>519</v>
      </c>
      <c r="I1222" s="43" t="s">
        <v>280</v>
      </c>
    </row>
    <row r="1223" spans="1:9" x14ac:dyDescent="0.25">
      <c r="A1223" s="43" t="s">
        <v>270</v>
      </c>
      <c r="B1223" s="43" t="s">
        <v>520</v>
      </c>
      <c r="C1223" s="43" t="s">
        <v>543</v>
      </c>
      <c r="D1223" s="43" t="s">
        <v>648</v>
      </c>
      <c r="E1223" s="43" t="s">
        <v>649</v>
      </c>
      <c r="F1223" s="43" t="s">
        <v>385</v>
      </c>
      <c r="G1223" s="107" t="s">
        <v>584</v>
      </c>
      <c r="H1223" s="107" t="s">
        <v>519</v>
      </c>
      <c r="I1223" s="43" t="s">
        <v>280</v>
      </c>
    </row>
    <row r="1224" spans="1:9" x14ac:dyDescent="0.25">
      <c r="A1224" s="43" t="s">
        <v>270</v>
      </c>
      <c r="B1224" s="43" t="s">
        <v>520</v>
      </c>
      <c r="C1224" s="43" t="s">
        <v>543</v>
      </c>
      <c r="D1224" s="43" t="s">
        <v>650</v>
      </c>
      <c r="E1224" s="43" t="s">
        <v>651</v>
      </c>
      <c r="F1224" s="43" t="s">
        <v>385</v>
      </c>
      <c r="G1224" s="107" t="s">
        <v>584</v>
      </c>
      <c r="H1224" s="107" t="s">
        <v>519</v>
      </c>
      <c r="I1224" s="43" t="s">
        <v>280</v>
      </c>
    </row>
    <row r="1225" spans="1:9" x14ac:dyDescent="0.25">
      <c r="A1225" s="43" t="s">
        <v>270</v>
      </c>
      <c r="B1225" s="43" t="s">
        <v>520</v>
      </c>
      <c r="C1225" s="43" t="s">
        <v>543</v>
      </c>
      <c r="D1225" s="43" t="s">
        <v>652</v>
      </c>
      <c r="E1225" s="43" t="s">
        <v>653</v>
      </c>
      <c r="F1225" s="43" t="s">
        <v>385</v>
      </c>
      <c r="G1225" s="107" t="s">
        <v>584</v>
      </c>
      <c r="H1225" s="107" t="s">
        <v>519</v>
      </c>
      <c r="I1225" s="43" t="s">
        <v>280</v>
      </c>
    </row>
    <row r="1226" spans="1:9" x14ac:dyDescent="0.25">
      <c r="A1226" s="43" t="s">
        <v>270</v>
      </c>
      <c r="B1226" s="43" t="s">
        <v>520</v>
      </c>
      <c r="C1226" s="43" t="s">
        <v>543</v>
      </c>
      <c r="D1226" s="43" t="s">
        <v>654</v>
      </c>
      <c r="E1226" s="43" t="s">
        <v>655</v>
      </c>
      <c r="F1226" s="43" t="s">
        <v>385</v>
      </c>
      <c r="G1226" s="107" t="s">
        <v>584</v>
      </c>
      <c r="H1226" s="107" t="s">
        <v>519</v>
      </c>
      <c r="I1226" s="43" t="s">
        <v>280</v>
      </c>
    </row>
    <row r="1227" spans="1:9" x14ac:dyDescent="0.25">
      <c r="A1227" s="43" t="s">
        <v>270</v>
      </c>
      <c r="B1227" s="43" t="s">
        <v>520</v>
      </c>
      <c r="C1227" s="43" t="s">
        <v>543</v>
      </c>
      <c r="D1227" s="43" t="s">
        <v>656</v>
      </c>
      <c r="E1227" s="43" t="s">
        <v>657</v>
      </c>
      <c r="F1227" s="43" t="s">
        <v>385</v>
      </c>
      <c r="G1227" s="107" t="s">
        <v>584</v>
      </c>
      <c r="H1227" s="107">
        <v>1.901</v>
      </c>
      <c r="I1227" s="43" t="s">
        <v>280</v>
      </c>
    </row>
    <row r="1228" spans="1:9" x14ac:dyDescent="0.25">
      <c r="A1228" s="43" t="s">
        <v>270</v>
      </c>
      <c r="B1228" s="43" t="s">
        <v>520</v>
      </c>
      <c r="C1228" s="43" t="s">
        <v>543</v>
      </c>
      <c r="D1228" s="43" t="s">
        <v>658</v>
      </c>
      <c r="E1228" s="43" t="s">
        <v>659</v>
      </c>
      <c r="F1228" s="43" t="s">
        <v>385</v>
      </c>
      <c r="G1228" s="107" t="s">
        <v>584</v>
      </c>
      <c r="H1228" s="107" t="s">
        <v>519</v>
      </c>
      <c r="I1228" s="43" t="s">
        <v>280</v>
      </c>
    </row>
    <row r="1229" spans="1:9" x14ac:dyDescent="0.25">
      <c r="A1229" s="43" t="s">
        <v>270</v>
      </c>
      <c r="B1229" s="43" t="s">
        <v>520</v>
      </c>
      <c r="C1229" s="43" t="s">
        <v>543</v>
      </c>
      <c r="D1229" s="43" t="s">
        <v>660</v>
      </c>
      <c r="E1229" s="43" t="s">
        <v>661</v>
      </c>
      <c r="F1229" s="43" t="s">
        <v>385</v>
      </c>
      <c r="G1229" s="107" t="s">
        <v>584</v>
      </c>
      <c r="H1229" s="107" t="s">
        <v>519</v>
      </c>
      <c r="I1229" s="43" t="s">
        <v>280</v>
      </c>
    </row>
    <row r="1230" spans="1:9" x14ac:dyDescent="0.25">
      <c r="A1230" s="43" t="s">
        <v>270</v>
      </c>
      <c r="B1230" s="43" t="s">
        <v>520</v>
      </c>
      <c r="C1230" s="43" t="s">
        <v>543</v>
      </c>
      <c r="D1230" s="43" t="s">
        <v>662</v>
      </c>
      <c r="E1230" s="43" t="s">
        <v>663</v>
      </c>
      <c r="F1230" s="43" t="s">
        <v>385</v>
      </c>
      <c r="G1230" s="107" t="s">
        <v>584</v>
      </c>
      <c r="H1230" s="107">
        <v>0.11</v>
      </c>
      <c r="I1230" s="43" t="s">
        <v>280</v>
      </c>
    </row>
    <row r="1231" spans="1:9" x14ac:dyDescent="0.25">
      <c r="A1231" s="43" t="s">
        <v>270</v>
      </c>
      <c r="B1231" s="43" t="s">
        <v>520</v>
      </c>
      <c r="C1231" s="43" t="s">
        <v>543</v>
      </c>
      <c r="D1231" s="43" t="s">
        <v>664</v>
      </c>
      <c r="E1231" s="43" t="s">
        <v>665</v>
      </c>
      <c r="F1231" s="43" t="s">
        <v>385</v>
      </c>
      <c r="G1231" s="107" t="s">
        <v>584</v>
      </c>
      <c r="H1231" s="107" t="s">
        <v>226</v>
      </c>
      <c r="I1231" s="43" t="s">
        <v>280</v>
      </c>
    </row>
    <row r="1232" spans="1:9" x14ac:dyDescent="0.25">
      <c r="A1232" s="43" t="s">
        <v>270</v>
      </c>
      <c r="B1232" s="43" t="s">
        <v>520</v>
      </c>
      <c r="C1232" s="43" t="s">
        <v>543</v>
      </c>
      <c r="D1232" s="43" t="s">
        <v>666</v>
      </c>
      <c r="E1232" s="43" t="s">
        <v>667</v>
      </c>
      <c r="F1232" s="43" t="s">
        <v>385</v>
      </c>
      <c r="G1232" s="107" t="s">
        <v>584</v>
      </c>
      <c r="H1232" s="107" t="s">
        <v>519</v>
      </c>
      <c r="I1232" s="43" t="s">
        <v>280</v>
      </c>
    </row>
    <row r="1233" spans="1:9" x14ac:dyDescent="0.25">
      <c r="A1233" s="43" t="s">
        <v>270</v>
      </c>
      <c r="B1233" s="43" t="s">
        <v>520</v>
      </c>
      <c r="C1233" s="43" t="s">
        <v>543</v>
      </c>
      <c r="D1233" s="43" t="s">
        <v>668</v>
      </c>
      <c r="E1233" s="43" t="s">
        <v>669</v>
      </c>
      <c r="F1233" s="43" t="s">
        <v>385</v>
      </c>
      <c r="G1233" s="107" t="s">
        <v>584</v>
      </c>
      <c r="H1233" s="107" t="s">
        <v>226</v>
      </c>
      <c r="I1233" s="43" t="s">
        <v>280</v>
      </c>
    </row>
    <row r="1234" spans="1:9" x14ac:dyDescent="0.25">
      <c r="A1234" s="43" t="s">
        <v>270</v>
      </c>
      <c r="B1234" s="43" t="s">
        <v>520</v>
      </c>
      <c r="C1234" s="43" t="s">
        <v>543</v>
      </c>
      <c r="D1234" s="43" t="s">
        <v>670</v>
      </c>
      <c r="E1234" s="43" t="s">
        <v>671</v>
      </c>
      <c r="F1234" s="43" t="s">
        <v>385</v>
      </c>
      <c r="G1234" s="107" t="s">
        <v>584</v>
      </c>
      <c r="H1234" s="107" t="s">
        <v>519</v>
      </c>
      <c r="I1234" s="43" t="s">
        <v>280</v>
      </c>
    </row>
    <row r="1235" spans="1:9" x14ac:dyDescent="0.25">
      <c r="A1235" s="43" t="s">
        <v>270</v>
      </c>
      <c r="B1235" s="43" t="s">
        <v>520</v>
      </c>
      <c r="C1235" s="43" t="s">
        <v>543</v>
      </c>
      <c r="D1235" s="43" t="s">
        <v>672</v>
      </c>
      <c r="E1235" s="43" t="s">
        <v>673</v>
      </c>
      <c r="F1235" s="43" t="s">
        <v>385</v>
      </c>
      <c r="G1235" s="107" t="s">
        <v>584</v>
      </c>
      <c r="H1235" s="107">
        <v>6.3E-2</v>
      </c>
      <c r="I1235" s="43" t="s">
        <v>280</v>
      </c>
    </row>
    <row r="1236" spans="1:9" x14ac:dyDescent="0.25">
      <c r="A1236" s="43" t="s">
        <v>270</v>
      </c>
      <c r="B1236" s="43" t="s">
        <v>520</v>
      </c>
      <c r="C1236" s="43" t="s">
        <v>543</v>
      </c>
      <c r="D1236" s="43" t="s">
        <v>674</v>
      </c>
      <c r="E1236" s="43" t="s">
        <v>675</v>
      </c>
      <c r="F1236" s="43" t="s">
        <v>385</v>
      </c>
      <c r="G1236" s="107" t="s">
        <v>584</v>
      </c>
      <c r="H1236" s="107" t="s">
        <v>519</v>
      </c>
      <c r="I1236" s="43" t="s">
        <v>280</v>
      </c>
    </row>
    <row r="1237" spans="1:9" x14ac:dyDescent="0.25">
      <c r="A1237" s="43" t="s">
        <v>270</v>
      </c>
      <c r="B1237" s="43" t="s">
        <v>520</v>
      </c>
      <c r="C1237" s="43" t="s">
        <v>543</v>
      </c>
      <c r="D1237" s="43" t="s">
        <v>676</v>
      </c>
      <c r="E1237" s="43" t="s">
        <v>677</v>
      </c>
      <c r="F1237" s="43" t="s">
        <v>385</v>
      </c>
      <c r="G1237" s="107" t="s">
        <v>584</v>
      </c>
      <c r="H1237" s="107" t="s">
        <v>519</v>
      </c>
      <c r="I1237" s="43" t="s">
        <v>280</v>
      </c>
    </row>
    <row r="1238" spans="1:9" x14ac:dyDescent="0.25">
      <c r="A1238" s="43" t="s">
        <v>270</v>
      </c>
      <c r="B1238" s="43" t="s">
        <v>520</v>
      </c>
      <c r="C1238" s="43" t="s">
        <v>543</v>
      </c>
      <c r="D1238" s="43" t="s">
        <v>678</v>
      </c>
      <c r="E1238" s="43" t="s">
        <v>679</v>
      </c>
      <c r="F1238" s="43" t="s">
        <v>385</v>
      </c>
      <c r="G1238" s="107" t="s">
        <v>584</v>
      </c>
      <c r="H1238" s="107">
        <v>7.6849999999999996</v>
      </c>
      <c r="I1238" s="43" t="s">
        <v>280</v>
      </c>
    </row>
    <row r="1239" spans="1:9" x14ac:dyDescent="0.25">
      <c r="A1239" s="43" t="s">
        <v>270</v>
      </c>
      <c r="B1239" s="43" t="s">
        <v>520</v>
      </c>
      <c r="C1239" s="43" t="s">
        <v>543</v>
      </c>
      <c r="D1239" s="43" t="s">
        <v>680</v>
      </c>
      <c r="E1239" s="43" t="s">
        <v>681</v>
      </c>
      <c r="F1239" s="43" t="s">
        <v>385</v>
      </c>
      <c r="G1239" s="107" t="s">
        <v>584</v>
      </c>
      <c r="H1239" s="107" t="s">
        <v>519</v>
      </c>
      <c r="I1239" s="43" t="s">
        <v>280</v>
      </c>
    </row>
    <row r="1240" spans="1:9" x14ac:dyDescent="0.25">
      <c r="A1240" s="43" t="s">
        <v>270</v>
      </c>
      <c r="B1240" s="43" t="s">
        <v>520</v>
      </c>
      <c r="C1240" s="43" t="s">
        <v>543</v>
      </c>
      <c r="D1240" s="43" t="s">
        <v>682</v>
      </c>
      <c r="E1240" s="43" t="s">
        <v>683</v>
      </c>
      <c r="F1240" s="43" t="s">
        <v>385</v>
      </c>
      <c r="G1240" s="107" t="s">
        <v>584</v>
      </c>
      <c r="H1240" s="107" t="s">
        <v>519</v>
      </c>
      <c r="I1240" s="43" t="s">
        <v>280</v>
      </c>
    </row>
    <row r="1241" spans="1:9" x14ac:dyDescent="0.25">
      <c r="A1241" s="43" t="s">
        <v>270</v>
      </c>
      <c r="B1241" s="43" t="s">
        <v>520</v>
      </c>
      <c r="C1241" s="43" t="s">
        <v>543</v>
      </c>
      <c r="D1241" s="43" t="s">
        <v>684</v>
      </c>
      <c r="E1241" s="43" t="s">
        <v>685</v>
      </c>
      <c r="F1241" s="43" t="s">
        <v>385</v>
      </c>
      <c r="G1241" s="107" t="s">
        <v>584</v>
      </c>
      <c r="H1241" s="107" t="s">
        <v>519</v>
      </c>
      <c r="I1241" s="43" t="s">
        <v>280</v>
      </c>
    </row>
    <row r="1242" spans="1:9" x14ac:dyDescent="0.25">
      <c r="A1242" s="43" t="s">
        <v>270</v>
      </c>
      <c r="B1242" s="43" t="s">
        <v>520</v>
      </c>
      <c r="C1242" s="43" t="s">
        <v>543</v>
      </c>
      <c r="D1242" s="43" t="s">
        <v>686</v>
      </c>
      <c r="E1242" s="43" t="s">
        <v>687</v>
      </c>
      <c r="F1242" s="43" t="s">
        <v>385</v>
      </c>
      <c r="G1242" s="107" t="s">
        <v>584</v>
      </c>
      <c r="H1242" s="107">
        <v>0.34300000000000003</v>
      </c>
      <c r="I1242" s="43" t="s">
        <v>280</v>
      </c>
    </row>
    <row r="1243" spans="1:9" x14ac:dyDescent="0.25">
      <c r="A1243" s="43" t="s">
        <v>270</v>
      </c>
      <c r="B1243" s="43" t="s">
        <v>520</v>
      </c>
      <c r="C1243" s="43" t="s">
        <v>543</v>
      </c>
      <c r="D1243" s="43" t="s">
        <v>688</v>
      </c>
      <c r="E1243" s="43" t="s">
        <v>689</v>
      </c>
      <c r="F1243" s="43" t="s">
        <v>385</v>
      </c>
      <c r="G1243" s="107" t="s">
        <v>584</v>
      </c>
      <c r="H1243" s="107" t="s">
        <v>519</v>
      </c>
      <c r="I1243" s="43" t="s">
        <v>280</v>
      </c>
    </row>
    <row r="1244" spans="1:9" x14ac:dyDescent="0.25">
      <c r="A1244" s="43" t="s">
        <v>270</v>
      </c>
      <c r="B1244" s="43" t="s">
        <v>520</v>
      </c>
      <c r="C1244" s="43" t="s">
        <v>543</v>
      </c>
      <c r="D1244" s="43" t="s">
        <v>690</v>
      </c>
      <c r="E1244" s="43" t="s">
        <v>691</v>
      </c>
      <c r="F1244" s="43" t="s">
        <v>385</v>
      </c>
      <c r="G1244" s="107" t="s">
        <v>584</v>
      </c>
      <c r="H1244" s="107" t="s">
        <v>519</v>
      </c>
      <c r="I1244" s="43" t="s">
        <v>280</v>
      </c>
    </row>
    <row r="1245" spans="1:9" x14ac:dyDescent="0.25">
      <c r="A1245" s="43" t="s">
        <v>270</v>
      </c>
      <c r="B1245" s="43" t="s">
        <v>520</v>
      </c>
      <c r="C1245" s="43" t="s">
        <v>543</v>
      </c>
      <c r="D1245" s="43" t="s">
        <v>692</v>
      </c>
      <c r="E1245" s="43" t="s">
        <v>693</v>
      </c>
      <c r="F1245" s="43" t="s">
        <v>385</v>
      </c>
      <c r="G1245" s="107" t="s">
        <v>584</v>
      </c>
      <c r="H1245" s="107" t="s">
        <v>519</v>
      </c>
      <c r="I1245" s="43" t="s">
        <v>280</v>
      </c>
    </row>
    <row r="1246" spans="1:9" x14ac:dyDescent="0.25">
      <c r="A1246" s="43" t="s">
        <v>270</v>
      </c>
      <c r="B1246" s="43" t="s">
        <v>520</v>
      </c>
      <c r="C1246" s="43" t="s">
        <v>543</v>
      </c>
      <c r="D1246" s="43" t="s">
        <v>694</v>
      </c>
      <c r="E1246" s="43" t="s">
        <v>695</v>
      </c>
      <c r="F1246" s="43" t="s">
        <v>385</v>
      </c>
      <c r="G1246" s="107" t="s">
        <v>584</v>
      </c>
      <c r="H1246" s="107" t="s">
        <v>519</v>
      </c>
      <c r="I1246" s="43" t="s">
        <v>280</v>
      </c>
    </row>
    <row r="1247" spans="1:9" x14ac:dyDescent="0.25">
      <c r="A1247" s="43" t="s">
        <v>270</v>
      </c>
      <c r="B1247" s="43" t="s">
        <v>520</v>
      </c>
      <c r="C1247" s="43" t="s">
        <v>543</v>
      </c>
      <c r="D1247" s="43" t="s">
        <v>696</v>
      </c>
      <c r="E1247" s="43" t="s">
        <v>697</v>
      </c>
      <c r="F1247" s="43" t="s">
        <v>385</v>
      </c>
      <c r="G1247" s="107" t="s">
        <v>584</v>
      </c>
      <c r="H1247" s="107" t="s">
        <v>519</v>
      </c>
      <c r="I1247" s="43" t="s">
        <v>280</v>
      </c>
    </row>
    <row r="1248" spans="1:9" x14ac:dyDescent="0.25">
      <c r="A1248" s="43" t="s">
        <v>270</v>
      </c>
      <c r="B1248" s="43" t="s">
        <v>520</v>
      </c>
      <c r="C1248" s="43" t="s">
        <v>543</v>
      </c>
      <c r="D1248" s="43" t="s">
        <v>698</v>
      </c>
      <c r="E1248" s="43" t="s">
        <v>699</v>
      </c>
      <c r="F1248" s="43" t="s">
        <v>385</v>
      </c>
      <c r="G1248" s="107" t="s">
        <v>584</v>
      </c>
      <c r="H1248" s="107" t="s">
        <v>519</v>
      </c>
      <c r="I1248" s="43" t="s">
        <v>280</v>
      </c>
    </row>
    <row r="1249" spans="1:9" x14ac:dyDescent="0.25">
      <c r="A1249" s="43" t="s">
        <v>270</v>
      </c>
      <c r="B1249" s="43" t="s">
        <v>520</v>
      </c>
      <c r="C1249" s="43" t="s">
        <v>543</v>
      </c>
      <c r="D1249" s="43" t="s">
        <v>700</v>
      </c>
      <c r="E1249" s="43" t="s">
        <v>701</v>
      </c>
      <c r="F1249" s="43" t="s">
        <v>385</v>
      </c>
      <c r="G1249" s="107" t="s">
        <v>584</v>
      </c>
      <c r="H1249" s="107">
        <v>4.0579999999999998</v>
      </c>
      <c r="I1249" s="43" t="s">
        <v>280</v>
      </c>
    </row>
    <row r="1250" spans="1:9" x14ac:dyDescent="0.25">
      <c r="A1250" s="43" t="s">
        <v>270</v>
      </c>
      <c r="B1250" s="43" t="s">
        <v>520</v>
      </c>
      <c r="C1250" s="43" t="s">
        <v>543</v>
      </c>
      <c r="D1250" s="43" t="s">
        <v>702</v>
      </c>
      <c r="E1250" s="43" t="s">
        <v>703</v>
      </c>
      <c r="F1250" s="43" t="s">
        <v>385</v>
      </c>
      <c r="G1250" s="107" t="s">
        <v>584</v>
      </c>
      <c r="H1250" s="107">
        <v>0.50800000000000001</v>
      </c>
      <c r="I1250" s="43" t="s">
        <v>280</v>
      </c>
    </row>
    <row r="1251" spans="1:9" x14ac:dyDescent="0.25">
      <c r="A1251" s="43" t="s">
        <v>270</v>
      </c>
      <c r="B1251" s="43" t="s">
        <v>520</v>
      </c>
      <c r="C1251" s="43" t="s">
        <v>543</v>
      </c>
      <c r="D1251" s="43" t="s">
        <v>704</v>
      </c>
      <c r="E1251" s="43" t="s">
        <v>705</v>
      </c>
      <c r="F1251" s="43" t="s">
        <v>385</v>
      </c>
      <c r="G1251" s="107" t="s">
        <v>584</v>
      </c>
      <c r="H1251" s="107">
        <v>0.40899999999999997</v>
      </c>
      <c r="I1251" s="43" t="s">
        <v>280</v>
      </c>
    </row>
    <row r="1252" spans="1:9" x14ac:dyDescent="0.25">
      <c r="A1252" s="43" t="s">
        <v>270</v>
      </c>
      <c r="B1252" s="43" t="s">
        <v>520</v>
      </c>
      <c r="C1252" s="43" t="s">
        <v>543</v>
      </c>
      <c r="D1252" s="43" t="s">
        <v>706</v>
      </c>
      <c r="E1252" s="43" t="s">
        <v>707</v>
      </c>
      <c r="F1252" s="43" t="s">
        <v>385</v>
      </c>
      <c r="G1252" s="107" t="s">
        <v>584</v>
      </c>
      <c r="H1252" s="107">
        <v>2.669</v>
      </c>
      <c r="I1252" s="43" t="s">
        <v>280</v>
      </c>
    </row>
    <row r="1253" spans="1:9" x14ac:dyDescent="0.25">
      <c r="A1253" s="43" t="s">
        <v>270</v>
      </c>
      <c r="B1253" s="43" t="s">
        <v>520</v>
      </c>
      <c r="C1253" s="43" t="s">
        <v>543</v>
      </c>
      <c r="D1253" s="43" t="s">
        <v>708</v>
      </c>
      <c r="E1253" s="43" t="s">
        <v>709</v>
      </c>
      <c r="F1253" s="43" t="s">
        <v>385</v>
      </c>
      <c r="G1253" s="107" t="s">
        <v>584</v>
      </c>
      <c r="H1253" s="107">
        <v>1.7050000000000001</v>
      </c>
      <c r="I1253" s="43" t="s">
        <v>280</v>
      </c>
    </row>
    <row r="1254" spans="1:9" x14ac:dyDescent="0.25">
      <c r="A1254" s="43" t="s">
        <v>270</v>
      </c>
      <c r="B1254" s="43" t="s">
        <v>520</v>
      </c>
      <c r="C1254" s="43" t="s">
        <v>543</v>
      </c>
      <c r="D1254" s="43" t="s">
        <v>710</v>
      </c>
      <c r="E1254" s="43" t="s">
        <v>711</v>
      </c>
      <c r="F1254" s="43" t="s">
        <v>385</v>
      </c>
      <c r="G1254" s="107" t="s">
        <v>584</v>
      </c>
      <c r="H1254" s="107">
        <v>19.181000000000001</v>
      </c>
      <c r="I1254" s="43" t="s">
        <v>280</v>
      </c>
    </row>
    <row r="1255" spans="1:9" x14ac:dyDescent="0.25">
      <c r="A1255" s="43" t="s">
        <v>270</v>
      </c>
      <c r="B1255" s="43" t="s">
        <v>520</v>
      </c>
      <c r="C1255" s="43" t="s">
        <v>543</v>
      </c>
      <c r="D1255" s="43" t="s">
        <v>712</v>
      </c>
      <c r="E1255" s="43" t="s">
        <v>713</v>
      </c>
      <c r="F1255" s="43" t="s">
        <v>385</v>
      </c>
      <c r="G1255" s="107" t="s">
        <v>584</v>
      </c>
      <c r="H1255" s="107">
        <v>13.364000000000001</v>
      </c>
      <c r="I1255" s="43" t="s">
        <v>280</v>
      </c>
    </row>
    <row r="1256" spans="1:9" x14ac:dyDescent="0.25">
      <c r="A1256" s="43" t="s">
        <v>270</v>
      </c>
      <c r="B1256" s="43" t="s">
        <v>520</v>
      </c>
      <c r="C1256" s="43" t="s">
        <v>543</v>
      </c>
      <c r="D1256" s="43" t="s">
        <v>714</v>
      </c>
      <c r="E1256" s="43" t="s">
        <v>715</v>
      </c>
      <c r="F1256" s="43" t="s">
        <v>385</v>
      </c>
      <c r="G1256" s="107" t="s">
        <v>584</v>
      </c>
      <c r="H1256" s="107">
        <v>0.55600000000000005</v>
      </c>
      <c r="I1256" s="43" t="s">
        <v>280</v>
      </c>
    </row>
    <row r="1257" spans="1:9" x14ac:dyDescent="0.25">
      <c r="A1257" s="43" t="s">
        <v>270</v>
      </c>
      <c r="B1257" s="43" t="s">
        <v>520</v>
      </c>
      <c r="C1257" s="43" t="s">
        <v>543</v>
      </c>
      <c r="D1257" s="43" t="s">
        <v>716</v>
      </c>
      <c r="E1257" s="43" t="s">
        <v>717</v>
      </c>
      <c r="F1257" s="43" t="s">
        <v>385</v>
      </c>
      <c r="G1257" s="107" t="s">
        <v>584</v>
      </c>
      <c r="H1257" s="107">
        <v>1.466</v>
      </c>
      <c r="I1257" s="43" t="s">
        <v>280</v>
      </c>
    </row>
    <row r="1258" spans="1:9" x14ac:dyDescent="0.25">
      <c r="A1258" s="43" t="s">
        <v>270</v>
      </c>
      <c r="B1258" s="43" t="s">
        <v>520</v>
      </c>
      <c r="C1258" s="43" t="s">
        <v>543</v>
      </c>
      <c r="D1258" s="43" t="s">
        <v>718</v>
      </c>
      <c r="E1258" s="43" t="s">
        <v>719</v>
      </c>
      <c r="F1258" s="43" t="s">
        <v>385</v>
      </c>
      <c r="G1258" s="107" t="s">
        <v>584</v>
      </c>
      <c r="H1258" s="107">
        <v>20.349</v>
      </c>
      <c r="I1258" s="43" t="s">
        <v>280</v>
      </c>
    </row>
    <row r="1259" spans="1:9" x14ac:dyDescent="0.25">
      <c r="A1259" s="43" t="s">
        <v>270</v>
      </c>
      <c r="B1259" s="43" t="s">
        <v>520</v>
      </c>
      <c r="C1259" s="43" t="s">
        <v>543</v>
      </c>
      <c r="D1259" s="43" t="s">
        <v>720</v>
      </c>
      <c r="E1259" s="43" t="s">
        <v>721</v>
      </c>
      <c r="F1259" s="43" t="s">
        <v>385</v>
      </c>
      <c r="G1259" s="107" t="s">
        <v>584</v>
      </c>
      <c r="H1259" s="107">
        <v>786.245</v>
      </c>
      <c r="I1259" s="43" t="s">
        <v>280</v>
      </c>
    </row>
    <row r="1260" spans="1:9" x14ac:dyDescent="0.25">
      <c r="A1260" s="43" t="s">
        <v>270</v>
      </c>
      <c r="B1260" s="43" t="s">
        <v>520</v>
      </c>
      <c r="C1260" s="43" t="s">
        <v>543</v>
      </c>
      <c r="D1260" s="43" t="s">
        <v>722</v>
      </c>
      <c r="E1260" s="43" t="s">
        <v>723</v>
      </c>
      <c r="F1260" s="43" t="s">
        <v>385</v>
      </c>
      <c r="G1260" s="107" t="s">
        <v>584</v>
      </c>
      <c r="H1260" s="107">
        <v>114.69199999999999</v>
      </c>
      <c r="I1260" s="43" t="s">
        <v>280</v>
      </c>
    </row>
    <row r="1261" spans="1:9" x14ac:dyDescent="0.25">
      <c r="A1261" s="43" t="s">
        <v>270</v>
      </c>
      <c r="B1261" s="43" t="s">
        <v>520</v>
      </c>
      <c r="C1261" s="43" t="s">
        <v>543</v>
      </c>
      <c r="D1261" s="43" t="s">
        <v>775</v>
      </c>
      <c r="E1261" s="43" t="s">
        <v>776</v>
      </c>
      <c r="F1261" s="43" t="s">
        <v>385</v>
      </c>
      <c r="G1261" s="107" t="s">
        <v>584</v>
      </c>
      <c r="H1261" s="107">
        <v>900.93700000000001</v>
      </c>
      <c r="I1261" s="43" t="s">
        <v>280</v>
      </c>
    </row>
    <row r="1262" spans="1:9" x14ac:dyDescent="0.25">
      <c r="A1262" s="43" t="s">
        <v>270</v>
      </c>
      <c r="B1262" s="43" t="s">
        <v>520</v>
      </c>
      <c r="C1262" s="43" t="s">
        <v>543</v>
      </c>
      <c r="D1262" s="43" t="s">
        <v>586</v>
      </c>
      <c r="E1262" s="43" t="s">
        <v>587</v>
      </c>
      <c r="F1262" s="43" t="s">
        <v>385</v>
      </c>
      <c r="G1262" s="107" t="s">
        <v>585</v>
      </c>
      <c r="H1262" s="107">
        <v>623.322</v>
      </c>
      <c r="I1262" s="43" t="s">
        <v>279</v>
      </c>
    </row>
    <row r="1263" spans="1:9" x14ac:dyDescent="0.25">
      <c r="A1263" s="43" t="s">
        <v>270</v>
      </c>
      <c r="B1263" s="43" t="s">
        <v>520</v>
      </c>
      <c r="C1263" s="43" t="s">
        <v>543</v>
      </c>
      <c r="D1263" s="43" t="s">
        <v>588</v>
      </c>
      <c r="E1263" s="43" t="s">
        <v>589</v>
      </c>
      <c r="F1263" s="43" t="s">
        <v>385</v>
      </c>
      <c r="G1263" s="107" t="s">
        <v>585</v>
      </c>
      <c r="H1263" s="107">
        <v>621.87599999999998</v>
      </c>
      <c r="I1263" s="43" t="s">
        <v>279</v>
      </c>
    </row>
    <row r="1264" spans="1:9" x14ac:dyDescent="0.25">
      <c r="A1264" s="43" t="s">
        <v>270</v>
      </c>
      <c r="B1264" s="43" t="s">
        <v>520</v>
      </c>
      <c r="C1264" s="43" t="s">
        <v>543</v>
      </c>
      <c r="D1264" s="43" t="s">
        <v>590</v>
      </c>
      <c r="E1264" s="43" t="s">
        <v>591</v>
      </c>
      <c r="F1264" s="43" t="s">
        <v>385</v>
      </c>
      <c r="G1264" s="107" t="s">
        <v>585</v>
      </c>
      <c r="H1264" s="107">
        <v>0.90100000000000002</v>
      </c>
      <c r="I1264" s="43" t="s">
        <v>279</v>
      </c>
    </row>
    <row r="1265" spans="1:9" x14ac:dyDescent="0.25">
      <c r="A1265" s="43" t="s">
        <v>270</v>
      </c>
      <c r="B1265" s="43" t="s">
        <v>520</v>
      </c>
      <c r="C1265" s="43" t="s">
        <v>543</v>
      </c>
      <c r="D1265" s="43" t="s">
        <v>592</v>
      </c>
      <c r="E1265" s="43" t="s">
        <v>593</v>
      </c>
      <c r="F1265" s="43" t="s">
        <v>385</v>
      </c>
      <c r="G1265" s="107" t="s">
        <v>585</v>
      </c>
      <c r="H1265" s="107">
        <v>0.54500000000000004</v>
      </c>
      <c r="I1265" s="43" t="s">
        <v>279</v>
      </c>
    </row>
    <row r="1266" spans="1:9" x14ac:dyDescent="0.25">
      <c r="A1266" s="43" t="s">
        <v>270</v>
      </c>
      <c r="B1266" s="43" t="s">
        <v>520</v>
      </c>
      <c r="C1266" s="43" t="s">
        <v>543</v>
      </c>
      <c r="D1266" s="43" t="s">
        <v>594</v>
      </c>
      <c r="E1266" s="43" t="s">
        <v>595</v>
      </c>
      <c r="F1266" s="43" t="s">
        <v>385</v>
      </c>
      <c r="G1266" s="107" t="s">
        <v>585</v>
      </c>
      <c r="H1266" s="107">
        <v>0.38200000000000001</v>
      </c>
      <c r="I1266" s="43" t="s">
        <v>279</v>
      </c>
    </row>
    <row r="1267" spans="1:9" x14ac:dyDescent="0.25">
      <c r="A1267" s="43" t="s">
        <v>270</v>
      </c>
      <c r="B1267" s="43" t="s">
        <v>520</v>
      </c>
      <c r="C1267" s="43" t="s">
        <v>543</v>
      </c>
      <c r="D1267" s="43" t="s">
        <v>596</v>
      </c>
      <c r="E1267" s="43" t="s">
        <v>597</v>
      </c>
      <c r="F1267" s="43" t="s">
        <v>385</v>
      </c>
      <c r="G1267" s="107" t="s">
        <v>585</v>
      </c>
      <c r="H1267" s="107">
        <v>0.315</v>
      </c>
      <c r="I1267" s="43" t="s">
        <v>279</v>
      </c>
    </row>
    <row r="1268" spans="1:9" x14ac:dyDescent="0.25">
      <c r="A1268" s="43" t="s">
        <v>270</v>
      </c>
      <c r="B1268" s="43" t="s">
        <v>520</v>
      </c>
      <c r="C1268" s="43" t="s">
        <v>543</v>
      </c>
      <c r="D1268" s="43" t="s">
        <v>598</v>
      </c>
      <c r="E1268" s="43" t="s">
        <v>599</v>
      </c>
      <c r="F1268" s="43" t="s">
        <v>385</v>
      </c>
      <c r="G1268" s="107" t="s">
        <v>585</v>
      </c>
      <c r="H1268" s="107">
        <v>1E-3</v>
      </c>
      <c r="I1268" s="43" t="s">
        <v>279</v>
      </c>
    </row>
    <row r="1269" spans="1:9" x14ac:dyDescent="0.25">
      <c r="A1269" s="43" t="s">
        <v>270</v>
      </c>
      <c r="B1269" s="43" t="s">
        <v>520</v>
      </c>
      <c r="C1269" s="43" t="s">
        <v>543</v>
      </c>
      <c r="D1269" s="43" t="s">
        <v>600</v>
      </c>
      <c r="E1269" s="43" t="s">
        <v>601</v>
      </c>
      <c r="F1269" s="43" t="s">
        <v>385</v>
      </c>
      <c r="G1269" s="107" t="s">
        <v>585</v>
      </c>
      <c r="H1269" s="107">
        <v>6.6000000000000003E-2</v>
      </c>
      <c r="I1269" s="43" t="s">
        <v>279</v>
      </c>
    </row>
    <row r="1270" spans="1:9" x14ac:dyDescent="0.25">
      <c r="A1270" s="43" t="s">
        <v>270</v>
      </c>
      <c r="B1270" s="43" t="s">
        <v>520</v>
      </c>
      <c r="C1270" s="43" t="s">
        <v>543</v>
      </c>
      <c r="D1270" s="43" t="s">
        <v>602</v>
      </c>
      <c r="E1270" s="43" t="s">
        <v>603</v>
      </c>
      <c r="F1270" s="43" t="s">
        <v>385</v>
      </c>
      <c r="G1270" s="107" t="s">
        <v>585</v>
      </c>
      <c r="H1270" s="107">
        <v>5.3179999999999996</v>
      </c>
      <c r="I1270" s="43" t="s">
        <v>279</v>
      </c>
    </row>
    <row r="1271" spans="1:9" x14ac:dyDescent="0.25">
      <c r="A1271" s="43" t="s">
        <v>270</v>
      </c>
      <c r="B1271" s="43" t="s">
        <v>520</v>
      </c>
      <c r="C1271" s="43" t="s">
        <v>543</v>
      </c>
      <c r="D1271" s="43" t="s">
        <v>604</v>
      </c>
      <c r="E1271" s="43" t="s">
        <v>605</v>
      </c>
      <c r="F1271" s="43" t="s">
        <v>385</v>
      </c>
      <c r="G1271" s="107" t="s">
        <v>585</v>
      </c>
      <c r="H1271" s="107">
        <v>1.7010000000000001</v>
      </c>
      <c r="I1271" s="43" t="s">
        <v>279</v>
      </c>
    </row>
    <row r="1272" spans="1:9" x14ac:dyDescent="0.25">
      <c r="A1272" s="43" t="s">
        <v>270</v>
      </c>
      <c r="B1272" s="43" t="s">
        <v>520</v>
      </c>
      <c r="C1272" s="43" t="s">
        <v>543</v>
      </c>
      <c r="D1272" s="43" t="s">
        <v>606</v>
      </c>
      <c r="E1272" s="43" t="s">
        <v>607</v>
      </c>
      <c r="F1272" s="43" t="s">
        <v>385</v>
      </c>
      <c r="G1272" s="107" t="s">
        <v>585</v>
      </c>
      <c r="H1272" s="107">
        <v>4.5999999999999999E-2</v>
      </c>
      <c r="I1272" s="43" t="s">
        <v>279</v>
      </c>
    </row>
    <row r="1273" spans="1:9" x14ac:dyDescent="0.25">
      <c r="A1273" s="43" t="s">
        <v>270</v>
      </c>
      <c r="B1273" s="43" t="s">
        <v>520</v>
      </c>
      <c r="C1273" s="43" t="s">
        <v>543</v>
      </c>
      <c r="D1273" s="43" t="s">
        <v>608</v>
      </c>
      <c r="E1273" s="43" t="s">
        <v>609</v>
      </c>
      <c r="F1273" s="43" t="s">
        <v>385</v>
      </c>
      <c r="G1273" s="107" t="s">
        <v>585</v>
      </c>
      <c r="H1273" s="107">
        <v>1.0089999999999999</v>
      </c>
      <c r="I1273" s="43" t="s">
        <v>279</v>
      </c>
    </row>
    <row r="1274" spans="1:9" x14ac:dyDescent="0.25">
      <c r="A1274" s="43" t="s">
        <v>270</v>
      </c>
      <c r="B1274" s="43" t="s">
        <v>520</v>
      </c>
      <c r="C1274" s="43" t="s">
        <v>543</v>
      </c>
      <c r="D1274" s="43" t="s">
        <v>610</v>
      </c>
      <c r="E1274" s="43" t="s">
        <v>611</v>
      </c>
      <c r="F1274" s="43" t="s">
        <v>385</v>
      </c>
      <c r="G1274" s="107" t="s">
        <v>585</v>
      </c>
      <c r="H1274" s="107">
        <v>0.32400000000000001</v>
      </c>
      <c r="I1274" s="43" t="s">
        <v>279</v>
      </c>
    </row>
    <row r="1275" spans="1:9" x14ac:dyDescent="0.25">
      <c r="A1275" s="43" t="s">
        <v>270</v>
      </c>
      <c r="B1275" s="43" t="s">
        <v>520</v>
      </c>
      <c r="C1275" s="43" t="s">
        <v>543</v>
      </c>
      <c r="D1275" s="43" t="s">
        <v>612</v>
      </c>
      <c r="E1275" s="43" t="s">
        <v>613</v>
      </c>
      <c r="F1275" s="43" t="s">
        <v>385</v>
      </c>
      <c r="G1275" s="107" t="s">
        <v>585</v>
      </c>
      <c r="H1275" s="107">
        <v>1.2999999999999999E-2</v>
      </c>
      <c r="I1275" s="43" t="s">
        <v>279</v>
      </c>
    </row>
    <row r="1276" spans="1:9" x14ac:dyDescent="0.25">
      <c r="A1276" s="43" t="s">
        <v>270</v>
      </c>
      <c r="B1276" s="43" t="s">
        <v>520</v>
      </c>
      <c r="C1276" s="43" t="s">
        <v>543</v>
      </c>
      <c r="D1276" s="43" t="s">
        <v>614</v>
      </c>
      <c r="E1276" s="43" t="s">
        <v>615</v>
      </c>
      <c r="F1276" s="43" t="s">
        <v>385</v>
      </c>
      <c r="G1276" s="107" t="s">
        <v>585</v>
      </c>
      <c r="H1276" s="107">
        <v>2.5999999999999999E-2</v>
      </c>
      <c r="I1276" s="43" t="s">
        <v>279</v>
      </c>
    </row>
    <row r="1277" spans="1:9" x14ac:dyDescent="0.25">
      <c r="A1277" s="43" t="s">
        <v>270</v>
      </c>
      <c r="B1277" s="43" t="s">
        <v>520</v>
      </c>
      <c r="C1277" s="43" t="s">
        <v>543</v>
      </c>
      <c r="D1277" s="43" t="s">
        <v>616</v>
      </c>
      <c r="E1277" s="43" t="s">
        <v>617</v>
      </c>
      <c r="F1277" s="43" t="s">
        <v>385</v>
      </c>
      <c r="G1277" s="107" t="s">
        <v>585</v>
      </c>
      <c r="H1277" s="107">
        <v>2.4E-2</v>
      </c>
      <c r="I1277" s="43" t="s">
        <v>279</v>
      </c>
    </row>
    <row r="1278" spans="1:9" x14ac:dyDescent="0.25">
      <c r="A1278" s="43" t="s">
        <v>270</v>
      </c>
      <c r="B1278" s="43" t="s">
        <v>520</v>
      </c>
      <c r="C1278" s="43" t="s">
        <v>543</v>
      </c>
      <c r="D1278" s="43" t="s">
        <v>618</v>
      </c>
      <c r="E1278" s="43" t="s">
        <v>619</v>
      </c>
      <c r="F1278" s="43" t="s">
        <v>385</v>
      </c>
      <c r="G1278" s="107" t="s">
        <v>585</v>
      </c>
      <c r="H1278" s="107">
        <v>2E-3</v>
      </c>
      <c r="I1278" s="43" t="s">
        <v>279</v>
      </c>
    </row>
    <row r="1279" spans="1:9" x14ac:dyDescent="0.25">
      <c r="A1279" s="43" t="s">
        <v>270</v>
      </c>
      <c r="B1279" s="43" t="s">
        <v>520</v>
      </c>
      <c r="C1279" s="43" t="s">
        <v>543</v>
      </c>
      <c r="D1279" s="43" t="s">
        <v>620</v>
      </c>
      <c r="E1279" s="43" t="s">
        <v>621</v>
      </c>
      <c r="F1279" s="43" t="s">
        <v>385</v>
      </c>
      <c r="G1279" s="107" t="s">
        <v>585</v>
      </c>
      <c r="H1279" s="107">
        <v>0.55200000000000005</v>
      </c>
      <c r="I1279" s="43" t="s">
        <v>279</v>
      </c>
    </row>
    <row r="1280" spans="1:9" x14ac:dyDescent="0.25">
      <c r="A1280" s="43" t="s">
        <v>270</v>
      </c>
      <c r="B1280" s="43" t="s">
        <v>520</v>
      </c>
      <c r="C1280" s="43" t="s">
        <v>543</v>
      </c>
      <c r="D1280" s="43" t="s">
        <v>622</v>
      </c>
      <c r="E1280" s="43" t="s">
        <v>623</v>
      </c>
      <c r="F1280" s="43" t="s">
        <v>385</v>
      </c>
      <c r="G1280" s="107" t="s">
        <v>585</v>
      </c>
      <c r="H1280" s="107">
        <v>0.15</v>
      </c>
      <c r="I1280" s="43" t="s">
        <v>279</v>
      </c>
    </row>
    <row r="1281" spans="1:9" x14ac:dyDescent="0.25">
      <c r="A1281" s="43" t="s">
        <v>270</v>
      </c>
      <c r="B1281" s="43" t="s">
        <v>520</v>
      </c>
      <c r="C1281" s="43" t="s">
        <v>543</v>
      </c>
      <c r="D1281" s="43" t="s">
        <v>624</v>
      </c>
      <c r="E1281" s="43" t="s">
        <v>625</v>
      </c>
      <c r="F1281" s="43" t="s">
        <v>385</v>
      </c>
      <c r="G1281" s="107" t="s">
        <v>585</v>
      </c>
      <c r="H1281" s="107">
        <v>0.153</v>
      </c>
      <c r="I1281" s="43" t="s">
        <v>279</v>
      </c>
    </row>
    <row r="1282" spans="1:9" x14ac:dyDescent="0.25">
      <c r="A1282" s="43" t="s">
        <v>270</v>
      </c>
      <c r="B1282" s="43" t="s">
        <v>520</v>
      </c>
      <c r="C1282" s="43" t="s">
        <v>543</v>
      </c>
      <c r="D1282" s="43" t="s">
        <v>626</v>
      </c>
      <c r="E1282" s="43" t="s">
        <v>627</v>
      </c>
      <c r="F1282" s="43" t="s">
        <v>385</v>
      </c>
      <c r="G1282" s="107" t="s">
        <v>585</v>
      </c>
      <c r="H1282" s="107">
        <v>0.43099999999999999</v>
      </c>
      <c r="I1282" s="43" t="s">
        <v>279</v>
      </c>
    </row>
    <row r="1283" spans="1:9" x14ac:dyDescent="0.25">
      <c r="A1283" s="43" t="s">
        <v>270</v>
      </c>
      <c r="B1283" s="43" t="s">
        <v>520</v>
      </c>
      <c r="C1283" s="43" t="s">
        <v>543</v>
      </c>
      <c r="D1283" s="43" t="s">
        <v>628</v>
      </c>
      <c r="E1283" s="43" t="s">
        <v>629</v>
      </c>
      <c r="F1283" s="43" t="s">
        <v>385</v>
      </c>
      <c r="G1283" s="107" t="s">
        <v>585</v>
      </c>
      <c r="H1283" s="107">
        <v>0.09</v>
      </c>
      <c r="I1283" s="43" t="s">
        <v>279</v>
      </c>
    </row>
    <row r="1284" spans="1:9" x14ac:dyDescent="0.25">
      <c r="A1284" s="43" t="s">
        <v>270</v>
      </c>
      <c r="B1284" s="43" t="s">
        <v>520</v>
      </c>
      <c r="C1284" s="43" t="s">
        <v>543</v>
      </c>
      <c r="D1284" s="43" t="s">
        <v>630</v>
      </c>
      <c r="E1284" s="43" t="s">
        <v>631</v>
      </c>
      <c r="F1284" s="43" t="s">
        <v>385</v>
      </c>
      <c r="G1284" s="107" t="s">
        <v>585</v>
      </c>
      <c r="H1284" s="107">
        <v>0.34</v>
      </c>
      <c r="I1284" s="43" t="s">
        <v>279</v>
      </c>
    </row>
    <row r="1285" spans="1:9" x14ac:dyDescent="0.25">
      <c r="A1285" s="43" t="s">
        <v>270</v>
      </c>
      <c r="B1285" s="43" t="s">
        <v>520</v>
      </c>
      <c r="C1285" s="43" t="s">
        <v>543</v>
      </c>
      <c r="D1285" s="43" t="s">
        <v>632</v>
      </c>
      <c r="E1285" s="43" t="s">
        <v>633</v>
      </c>
      <c r="F1285" s="43" t="s">
        <v>385</v>
      </c>
      <c r="G1285" s="107" t="s">
        <v>585</v>
      </c>
      <c r="H1285" s="107">
        <v>0.13</v>
      </c>
      <c r="I1285" s="43" t="s">
        <v>279</v>
      </c>
    </row>
    <row r="1286" spans="1:9" x14ac:dyDescent="0.25">
      <c r="A1286" s="43" t="s">
        <v>270</v>
      </c>
      <c r="B1286" s="43" t="s">
        <v>520</v>
      </c>
      <c r="C1286" s="43" t="s">
        <v>543</v>
      </c>
      <c r="D1286" s="43" t="s">
        <v>634</v>
      </c>
      <c r="E1286" s="43" t="s">
        <v>635</v>
      </c>
      <c r="F1286" s="43" t="s">
        <v>385</v>
      </c>
      <c r="G1286" s="107" t="s">
        <v>585</v>
      </c>
      <c r="H1286" s="107">
        <v>0.113</v>
      </c>
      <c r="I1286" s="43" t="s">
        <v>279</v>
      </c>
    </row>
    <row r="1287" spans="1:9" x14ac:dyDescent="0.25">
      <c r="A1287" s="43" t="s">
        <v>270</v>
      </c>
      <c r="B1287" s="43" t="s">
        <v>520</v>
      </c>
      <c r="C1287" s="43" t="s">
        <v>543</v>
      </c>
      <c r="D1287" s="43" t="s">
        <v>636</v>
      </c>
      <c r="E1287" s="43" t="s">
        <v>637</v>
      </c>
      <c r="F1287" s="43" t="s">
        <v>385</v>
      </c>
      <c r="G1287" s="107" t="s">
        <v>585</v>
      </c>
      <c r="H1287" s="107">
        <v>0.01</v>
      </c>
      <c r="I1287" s="43" t="s">
        <v>279</v>
      </c>
    </row>
    <row r="1288" spans="1:9" x14ac:dyDescent="0.25">
      <c r="A1288" s="43" t="s">
        <v>270</v>
      </c>
      <c r="B1288" s="43" t="s">
        <v>520</v>
      </c>
      <c r="C1288" s="43" t="s">
        <v>543</v>
      </c>
      <c r="D1288" s="43" t="s">
        <v>638</v>
      </c>
      <c r="E1288" s="43" t="s">
        <v>639</v>
      </c>
      <c r="F1288" s="43" t="s">
        <v>385</v>
      </c>
      <c r="G1288" s="107" t="s">
        <v>585</v>
      </c>
      <c r="H1288" s="107">
        <v>7.0000000000000001E-3</v>
      </c>
      <c r="I1288" s="43" t="s">
        <v>279</v>
      </c>
    </row>
    <row r="1289" spans="1:9" x14ac:dyDescent="0.25">
      <c r="A1289" s="43" t="s">
        <v>270</v>
      </c>
      <c r="B1289" s="43" t="s">
        <v>520</v>
      </c>
      <c r="C1289" s="43" t="s">
        <v>543</v>
      </c>
      <c r="D1289" s="43" t="s">
        <v>640</v>
      </c>
      <c r="E1289" s="43" t="s">
        <v>641</v>
      </c>
      <c r="F1289" s="43" t="s">
        <v>385</v>
      </c>
      <c r="G1289" s="107" t="s">
        <v>585</v>
      </c>
      <c r="H1289" s="107">
        <v>0.08</v>
      </c>
      <c r="I1289" s="43" t="s">
        <v>279</v>
      </c>
    </row>
    <row r="1290" spans="1:9" x14ac:dyDescent="0.25">
      <c r="A1290" s="43" t="s">
        <v>270</v>
      </c>
      <c r="B1290" s="43" t="s">
        <v>520</v>
      </c>
      <c r="C1290" s="43" t="s">
        <v>543</v>
      </c>
      <c r="D1290" s="43" t="s">
        <v>642</v>
      </c>
      <c r="E1290" s="43" t="s">
        <v>643</v>
      </c>
      <c r="F1290" s="43" t="s">
        <v>385</v>
      </c>
      <c r="G1290" s="107" t="s">
        <v>585</v>
      </c>
      <c r="H1290" s="107">
        <v>3.6999999999999998E-2</v>
      </c>
      <c r="I1290" s="43" t="s">
        <v>279</v>
      </c>
    </row>
    <row r="1291" spans="1:9" x14ac:dyDescent="0.25">
      <c r="A1291" s="43" t="s">
        <v>270</v>
      </c>
      <c r="B1291" s="43" t="s">
        <v>520</v>
      </c>
      <c r="C1291" s="43" t="s">
        <v>543</v>
      </c>
      <c r="D1291" s="43" t="s">
        <v>644</v>
      </c>
      <c r="E1291" s="43" t="s">
        <v>645</v>
      </c>
      <c r="F1291" s="43" t="s">
        <v>385</v>
      </c>
      <c r="G1291" s="107" t="s">
        <v>585</v>
      </c>
      <c r="H1291" s="107">
        <v>0.20399999999999999</v>
      </c>
      <c r="I1291" s="43" t="s">
        <v>279</v>
      </c>
    </row>
    <row r="1292" spans="1:9" x14ac:dyDescent="0.25">
      <c r="A1292" s="43" t="s">
        <v>270</v>
      </c>
      <c r="B1292" s="43" t="s">
        <v>520</v>
      </c>
      <c r="C1292" s="43" t="s">
        <v>543</v>
      </c>
      <c r="D1292" s="43" t="s">
        <v>646</v>
      </c>
      <c r="E1292" s="43" t="s">
        <v>647</v>
      </c>
      <c r="F1292" s="43" t="s">
        <v>385</v>
      </c>
      <c r="G1292" s="107" t="s">
        <v>585</v>
      </c>
      <c r="H1292" s="107">
        <v>0.14699999999999999</v>
      </c>
      <c r="I1292" s="43" t="s">
        <v>279</v>
      </c>
    </row>
    <row r="1293" spans="1:9" x14ac:dyDescent="0.25">
      <c r="A1293" s="43" t="s">
        <v>270</v>
      </c>
      <c r="B1293" s="43" t="s">
        <v>520</v>
      </c>
      <c r="C1293" s="43" t="s">
        <v>543</v>
      </c>
      <c r="D1293" s="43" t="s">
        <v>648</v>
      </c>
      <c r="E1293" s="43" t="s">
        <v>649</v>
      </c>
      <c r="F1293" s="43" t="s">
        <v>385</v>
      </c>
      <c r="G1293" s="107" t="s">
        <v>585</v>
      </c>
      <c r="H1293" s="107">
        <v>0.153</v>
      </c>
      <c r="I1293" s="43" t="s">
        <v>279</v>
      </c>
    </row>
    <row r="1294" spans="1:9" x14ac:dyDescent="0.25">
      <c r="A1294" s="43" t="s">
        <v>270</v>
      </c>
      <c r="B1294" s="43" t="s">
        <v>520</v>
      </c>
      <c r="C1294" s="43" t="s">
        <v>543</v>
      </c>
      <c r="D1294" s="43" t="s">
        <v>650</v>
      </c>
      <c r="E1294" s="43" t="s">
        <v>651</v>
      </c>
      <c r="F1294" s="43" t="s">
        <v>385</v>
      </c>
      <c r="G1294" s="107" t="s">
        <v>585</v>
      </c>
      <c r="H1294" s="107">
        <v>1.9E-2</v>
      </c>
      <c r="I1294" s="43" t="s">
        <v>279</v>
      </c>
    </row>
    <row r="1295" spans="1:9" x14ac:dyDescent="0.25">
      <c r="A1295" s="43" t="s">
        <v>270</v>
      </c>
      <c r="B1295" s="43" t="s">
        <v>520</v>
      </c>
      <c r="C1295" s="43" t="s">
        <v>543</v>
      </c>
      <c r="D1295" s="43" t="s">
        <v>652</v>
      </c>
      <c r="E1295" s="43" t="s">
        <v>653</v>
      </c>
      <c r="F1295" s="43" t="s">
        <v>385</v>
      </c>
      <c r="G1295" s="107" t="s">
        <v>585</v>
      </c>
      <c r="H1295" s="107">
        <v>0.11899999999999999</v>
      </c>
      <c r="I1295" s="43" t="s">
        <v>279</v>
      </c>
    </row>
    <row r="1296" spans="1:9" x14ac:dyDescent="0.25">
      <c r="A1296" s="43" t="s">
        <v>270</v>
      </c>
      <c r="B1296" s="43" t="s">
        <v>520</v>
      </c>
      <c r="C1296" s="43" t="s">
        <v>543</v>
      </c>
      <c r="D1296" s="43" t="s">
        <v>654</v>
      </c>
      <c r="E1296" s="43" t="s">
        <v>655</v>
      </c>
      <c r="F1296" s="43" t="s">
        <v>385</v>
      </c>
      <c r="G1296" s="107" t="s">
        <v>585</v>
      </c>
      <c r="H1296" s="107">
        <v>2.1999999999999999E-2</v>
      </c>
      <c r="I1296" s="43" t="s">
        <v>279</v>
      </c>
    </row>
    <row r="1297" spans="1:9" x14ac:dyDescent="0.25">
      <c r="A1297" s="43" t="s">
        <v>270</v>
      </c>
      <c r="B1297" s="43" t="s">
        <v>520</v>
      </c>
      <c r="C1297" s="43" t="s">
        <v>543</v>
      </c>
      <c r="D1297" s="43" t="s">
        <v>656</v>
      </c>
      <c r="E1297" s="43" t="s">
        <v>657</v>
      </c>
      <c r="F1297" s="43" t="s">
        <v>385</v>
      </c>
      <c r="G1297" s="107" t="s">
        <v>585</v>
      </c>
      <c r="H1297" s="107">
        <v>2.3109999999999999</v>
      </c>
      <c r="I1297" s="43" t="s">
        <v>279</v>
      </c>
    </row>
    <row r="1298" spans="1:9" x14ac:dyDescent="0.25">
      <c r="A1298" s="43" t="s">
        <v>270</v>
      </c>
      <c r="B1298" s="43" t="s">
        <v>520</v>
      </c>
      <c r="C1298" s="43" t="s">
        <v>543</v>
      </c>
      <c r="D1298" s="43" t="s">
        <v>658</v>
      </c>
      <c r="E1298" s="43" t="s">
        <v>659</v>
      </c>
      <c r="F1298" s="43" t="s">
        <v>385</v>
      </c>
      <c r="G1298" s="107" t="s">
        <v>585</v>
      </c>
      <c r="H1298" s="107">
        <v>2.04</v>
      </c>
      <c r="I1298" s="43" t="s">
        <v>279</v>
      </c>
    </row>
    <row r="1299" spans="1:9" x14ac:dyDescent="0.25">
      <c r="A1299" s="43" t="s">
        <v>270</v>
      </c>
      <c r="B1299" s="43" t="s">
        <v>520</v>
      </c>
      <c r="C1299" s="43" t="s">
        <v>543</v>
      </c>
      <c r="D1299" s="43" t="s">
        <v>660</v>
      </c>
      <c r="E1299" s="43" t="s">
        <v>661</v>
      </c>
      <c r="F1299" s="43" t="s">
        <v>385</v>
      </c>
      <c r="G1299" s="107" t="s">
        <v>585</v>
      </c>
      <c r="H1299" s="107">
        <v>0.27100000000000002</v>
      </c>
      <c r="I1299" s="43" t="s">
        <v>279</v>
      </c>
    </row>
    <row r="1300" spans="1:9" x14ac:dyDescent="0.25">
      <c r="A1300" s="43" t="s">
        <v>270</v>
      </c>
      <c r="B1300" s="43" t="s">
        <v>520</v>
      </c>
      <c r="C1300" s="43" t="s">
        <v>543</v>
      </c>
      <c r="D1300" s="43" t="s">
        <v>662</v>
      </c>
      <c r="E1300" s="43" t="s">
        <v>663</v>
      </c>
      <c r="F1300" s="43" t="s">
        <v>385</v>
      </c>
      <c r="G1300" s="107" t="s">
        <v>585</v>
      </c>
      <c r="H1300" s="107">
        <v>0.11</v>
      </c>
      <c r="I1300" s="43" t="s">
        <v>279</v>
      </c>
    </row>
    <row r="1301" spans="1:9" x14ac:dyDescent="0.25">
      <c r="A1301" s="43" t="s">
        <v>270</v>
      </c>
      <c r="B1301" s="43" t="s">
        <v>520</v>
      </c>
      <c r="C1301" s="43" t="s">
        <v>543</v>
      </c>
      <c r="D1301" s="43" t="s">
        <v>664</v>
      </c>
      <c r="E1301" s="43" t="s">
        <v>665</v>
      </c>
      <c r="F1301" s="43" t="s">
        <v>385</v>
      </c>
      <c r="G1301" s="107" t="s">
        <v>585</v>
      </c>
      <c r="H1301" s="107" t="s">
        <v>226</v>
      </c>
      <c r="I1301" s="43" t="s">
        <v>279</v>
      </c>
    </row>
    <row r="1302" spans="1:9" x14ac:dyDescent="0.25">
      <c r="A1302" s="43" t="s">
        <v>270</v>
      </c>
      <c r="B1302" s="43" t="s">
        <v>520</v>
      </c>
      <c r="C1302" s="43" t="s">
        <v>543</v>
      </c>
      <c r="D1302" s="43" t="s">
        <v>666</v>
      </c>
      <c r="E1302" s="43" t="s">
        <v>667</v>
      </c>
      <c r="F1302" s="43" t="s">
        <v>385</v>
      </c>
      <c r="G1302" s="107" t="s">
        <v>585</v>
      </c>
      <c r="H1302" s="107">
        <v>0.11</v>
      </c>
      <c r="I1302" s="43" t="s">
        <v>279</v>
      </c>
    </row>
    <row r="1303" spans="1:9" x14ac:dyDescent="0.25">
      <c r="A1303" s="43" t="s">
        <v>270</v>
      </c>
      <c r="B1303" s="43" t="s">
        <v>520</v>
      </c>
      <c r="C1303" s="43" t="s">
        <v>543</v>
      </c>
      <c r="D1303" s="43" t="s">
        <v>668</v>
      </c>
      <c r="E1303" s="43" t="s">
        <v>669</v>
      </c>
      <c r="F1303" s="43" t="s">
        <v>385</v>
      </c>
      <c r="G1303" s="107" t="s">
        <v>585</v>
      </c>
      <c r="H1303" s="107" t="s">
        <v>226</v>
      </c>
      <c r="I1303" s="43" t="s">
        <v>279</v>
      </c>
    </row>
    <row r="1304" spans="1:9" x14ac:dyDescent="0.25">
      <c r="A1304" s="43" t="s">
        <v>270</v>
      </c>
      <c r="B1304" s="43" t="s">
        <v>520</v>
      </c>
      <c r="C1304" s="43" t="s">
        <v>543</v>
      </c>
      <c r="D1304" s="43" t="s">
        <v>670</v>
      </c>
      <c r="E1304" s="43" t="s">
        <v>671</v>
      </c>
      <c r="F1304" s="43" t="s">
        <v>385</v>
      </c>
      <c r="G1304" s="107" t="s">
        <v>585</v>
      </c>
      <c r="H1304" s="107">
        <v>0.11</v>
      </c>
      <c r="I1304" s="43" t="s">
        <v>279</v>
      </c>
    </row>
    <row r="1305" spans="1:9" x14ac:dyDescent="0.25">
      <c r="A1305" s="43" t="s">
        <v>270</v>
      </c>
      <c r="B1305" s="43" t="s">
        <v>520</v>
      </c>
      <c r="C1305" s="43" t="s">
        <v>543</v>
      </c>
      <c r="D1305" s="43" t="s">
        <v>672</v>
      </c>
      <c r="E1305" s="43" t="s">
        <v>673</v>
      </c>
      <c r="F1305" s="43" t="s">
        <v>385</v>
      </c>
      <c r="G1305" s="107" t="s">
        <v>585</v>
      </c>
      <c r="H1305" s="107">
        <v>7.3999999999999996E-2</v>
      </c>
      <c r="I1305" s="43" t="s">
        <v>279</v>
      </c>
    </row>
    <row r="1306" spans="1:9" x14ac:dyDescent="0.25">
      <c r="A1306" s="43" t="s">
        <v>270</v>
      </c>
      <c r="B1306" s="43" t="s">
        <v>520</v>
      </c>
      <c r="C1306" s="43" t="s">
        <v>543</v>
      </c>
      <c r="D1306" s="43" t="s">
        <v>674</v>
      </c>
      <c r="E1306" s="43" t="s">
        <v>675</v>
      </c>
      <c r="F1306" s="43" t="s">
        <v>385</v>
      </c>
      <c r="G1306" s="107" t="s">
        <v>585</v>
      </c>
      <c r="H1306" s="107">
        <v>1.3999999999999999E-2</v>
      </c>
      <c r="I1306" s="43" t="s">
        <v>279</v>
      </c>
    </row>
    <row r="1307" spans="1:9" x14ac:dyDescent="0.25">
      <c r="A1307" s="43" t="s">
        <v>270</v>
      </c>
      <c r="B1307" s="43" t="s">
        <v>520</v>
      </c>
      <c r="C1307" s="43" t="s">
        <v>543</v>
      </c>
      <c r="D1307" s="43" t="s">
        <v>676</v>
      </c>
      <c r="E1307" s="43" t="s">
        <v>677</v>
      </c>
      <c r="F1307" s="43" t="s">
        <v>385</v>
      </c>
      <c r="G1307" s="107" t="s">
        <v>585</v>
      </c>
      <c r="H1307" s="107">
        <v>0.06</v>
      </c>
      <c r="I1307" s="43" t="s">
        <v>279</v>
      </c>
    </row>
    <row r="1308" spans="1:9" x14ac:dyDescent="0.25">
      <c r="A1308" s="43" t="s">
        <v>270</v>
      </c>
      <c r="B1308" s="43" t="s">
        <v>520</v>
      </c>
      <c r="C1308" s="43" t="s">
        <v>543</v>
      </c>
      <c r="D1308" s="43" t="s">
        <v>678</v>
      </c>
      <c r="E1308" s="43" t="s">
        <v>679</v>
      </c>
      <c r="F1308" s="43" t="s">
        <v>385</v>
      </c>
      <c r="G1308" s="107" t="s">
        <v>585</v>
      </c>
      <c r="H1308" s="107">
        <v>6.2560000000000002</v>
      </c>
      <c r="I1308" s="43" t="s">
        <v>279</v>
      </c>
    </row>
    <row r="1309" spans="1:9" x14ac:dyDescent="0.25">
      <c r="A1309" s="43" t="s">
        <v>270</v>
      </c>
      <c r="B1309" s="43" t="s">
        <v>520</v>
      </c>
      <c r="C1309" s="43" t="s">
        <v>543</v>
      </c>
      <c r="D1309" s="43" t="s">
        <v>680</v>
      </c>
      <c r="E1309" s="43" t="s">
        <v>681</v>
      </c>
      <c r="F1309" s="43" t="s">
        <v>385</v>
      </c>
      <c r="G1309" s="107" t="s">
        <v>585</v>
      </c>
      <c r="H1309" s="107">
        <v>0.73499999999999999</v>
      </c>
      <c r="I1309" s="43" t="s">
        <v>279</v>
      </c>
    </row>
    <row r="1310" spans="1:9" x14ac:dyDescent="0.25">
      <c r="A1310" s="43" t="s">
        <v>270</v>
      </c>
      <c r="B1310" s="43" t="s">
        <v>520</v>
      </c>
      <c r="C1310" s="43" t="s">
        <v>543</v>
      </c>
      <c r="D1310" s="43" t="s">
        <v>682</v>
      </c>
      <c r="E1310" s="43" t="s">
        <v>683</v>
      </c>
      <c r="F1310" s="43" t="s">
        <v>385</v>
      </c>
      <c r="G1310" s="107" t="s">
        <v>585</v>
      </c>
      <c r="H1310" s="107">
        <v>2.1349999999999998</v>
      </c>
      <c r="I1310" s="43" t="s">
        <v>279</v>
      </c>
    </row>
    <row r="1311" spans="1:9" x14ac:dyDescent="0.25">
      <c r="A1311" s="43" t="s">
        <v>270</v>
      </c>
      <c r="B1311" s="43" t="s">
        <v>520</v>
      </c>
      <c r="C1311" s="43" t="s">
        <v>543</v>
      </c>
      <c r="D1311" s="43" t="s">
        <v>684</v>
      </c>
      <c r="E1311" s="43" t="s">
        <v>685</v>
      </c>
      <c r="F1311" s="43" t="s">
        <v>385</v>
      </c>
      <c r="G1311" s="107" t="s">
        <v>585</v>
      </c>
      <c r="H1311" s="107">
        <v>3.3860000000000001</v>
      </c>
      <c r="I1311" s="43" t="s">
        <v>279</v>
      </c>
    </row>
    <row r="1312" spans="1:9" x14ac:dyDescent="0.25">
      <c r="A1312" s="43" t="s">
        <v>270</v>
      </c>
      <c r="B1312" s="43" t="s">
        <v>520</v>
      </c>
      <c r="C1312" s="43" t="s">
        <v>543</v>
      </c>
      <c r="D1312" s="43" t="s">
        <v>686</v>
      </c>
      <c r="E1312" s="43" t="s">
        <v>687</v>
      </c>
      <c r="F1312" s="43" t="s">
        <v>385</v>
      </c>
      <c r="G1312" s="107" t="s">
        <v>585</v>
      </c>
      <c r="H1312" s="107">
        <v>0.27400000000000002</v>
      </c>
      <c r="I1312" s="43" t="s">
        <v>279</v>
      </c>
    </row>
    <row r="1313" spans="1:9" x14ac:dyDescent="0.25">
      <c r="A1313" s="43" t="s">
        <v>270</v>
      </c>
      <c r="B1313" s="43" t="s">
        <v>520</v>
      </c>
      <c r="C1313" s="43" t="s">
        <v>543</v>
      </c>
      <c r="D1313" s="43" t="s">
        <v>688</v>
      </c>
      <c r="E1313" s="43" t="s">
        <v>689</v>
      </c>
      <c r="F1313" s="43" t="s">
        <v>385</v>
      </c>
      <c r="G1313" s="107" t="s">
        <v>585</v>
      </c>
      <c r="H1313" s="107" t="s">
        <v>226</v>
      </c>
      <c r="I1313" s="43" t="s">
        <v>279</v>
      </c>
    </row>
    <row r="1314" spans="1:9" x14ac:dyDescent="0.25">
      <c r="A1314" s="43" t="s">
        <v>270</v>
      </c>
      <c r="B1314" s="43" t="s">
        <v>520</v>
      </c>
      <c r="C1314" s="43" t="s">
        <v>543</v>
      </c>
      <c r="D1314" s="43" t="s">
        <v>690</v>
      </c>
      <c r="E1314" s="43" t="s">
        <v>691</v>
      </c>
      <c r="F1314" s="43" t="s">
        <v>385</v>
      </c>
      <c r="G1314" s="107" t="s">
        <v>585</v>
      </c>
      <c r="H1314" s="107">
        <v>0.17599999999999999</v>
      </c>
      <c r="I1314" s="43" t="s">
        <v>279</v>
      </c>
    </row>
    <row r="1315" spans="1:9" x14ac:dyDescent="0.25">
      <c r="A1315" s="43" t="s">
        <v>270</v>
      </c>
      <c r="B1315" s="43" t="s">
        <v>520</v>
      </c>
      <c r="C1315" s="43" t="s">
        <v>543</v>
      </c>
      <c r="D1315" s="43" t="s">
        <v>692</v>
      </c>
      <c r="E1315" s="43" t="s">
        <v>693</v>
      </c>
      <c r="F1315" s="43" t="s">
        <v>385</v>
      </c>
      <c r="G1315" s="107" t="s">
        <v>585</v>
      </c>
      <c r="H1315" s="107">
        <v>2E-3</v>
      </c>
      <c r="I1315" s="43" t="s">
        <v>279</v>
      </c>
    </row>
    <row r="1316" spans="1:9" x14ac:dyDescent="0.25">
      <c r="A1316" s="43" t="s">
        <v>270</v>
      </c>
      <c r="B1316" s="43" t="s">
        <v>520</v>
      </c>
      <c r="C1316" s="43" t="s">
        <v>543</v>
      </c>
      <c r="D1316" s="43" t="s">
        <v>694</v>
      </c>
      <c r="E1316" s="43" t="s">
        <v>695</v>
      </c>
      <c r="F1316" s="43" t="s">
        <v>385</v>
      </c>
      <c r="G1316" s="107" t="s">
        <v>585</v>
      </c>
      <c r="H1316" s="107">
        <v>1E-3</v>
      </c>
      <c r="I1316" s="43" t="s">
        <v>279</v>
      </c>
    </row>
    <row r="1317" spans="1:9" x14ac:dyDescent="0.25">
      <c r="A1317" s="43" t="s">
        <v>270</v>
      </c>
      <c r="B1317" s="43" t="s">
        <v>520</v>
      </c>
      <c r="C1317" s="43" t="s">
        <v>543</v>
      </c>
      <c r="D1317" s="43" t="s">
        <v>696</v>
      </c>
      <c r="E1317" s="43" t="s">
        <v>697</v>
      </c>
      <c r="F1317" s="43" t="s">
        <v>385</v>
      </c>
      <c r="G1317" s="107" t="s">
        <v>585</v>
      </c>
      <c r="H1317" s="107">
        <v>8.2000000000000003E-2</v>
      </c>
      <c r="I1317" s="43" t="s">
        <v>279</v>
      </c>
    </row>
    <row r="1318" spans="1:9" x14ac:dyDescent="0.25">
      <c r="A1318" s="43" t="s">
        <v>270</v>
      </c>
      <c r="B1318" s="43" t="s">
        <v>520</v>
      </c>
      <c r="C1318" s="43" t="s">
        <v>543</v>
      </c>
      <c r="D1318" s="43" t="s">
        <v>698</v>
      </c>
      <c r="E1318" s="43" t="s">
        <v>699</v>
      </c>
      <c r="F1318" s="43" t="s">
        <v>385</v>
      </c>
      <c r="G1318" s="107" t="s">
        <v>585</v>
      </c>
      <c r="H1318" s="107">
        <v>1.2999999999999999E-2</v>
      </c>
      <c r="I1318" s="43" t="s">
        <v>279</v>
      </c>
    </row>
    <row r="1319" spans="1:9" x14ac:dyDescent="0.25">
      <c r="A1319" s="43" t="s">
        <v>270</v>
      </c>
      <c r="B1319" s="43" t="s">
        <v>520</v>
      </c>
      <c r="C1319" s="43" t="s">
        <v>543</v>
      </c>
      <c r="D1319" s="43" t="s">
        <v>700</v>
      </c>
      <c r="E1319" s="43" t="s">
        <v>701</v>
      </c>
      <c r="F1319" s="43" t="s">
        <v>385</v>
      </c>
      <c r="G1319" s="107" t="s">
        <v>585</v>
      </c>
      <c r="H1319" s="107">
        <v>5.7380000000000004</v>
      </c>
      <c r="I1319" s="43" t="s">
        <v>279</v>
      </c>
    </row>
    <row r="1320" spans="1:9" x14ac:dyDescent="0.25">
      <c r="A1320" s="43" t="s">
        <v>270</v>
      </c>
      <c r="B1320" s="43" t="s">
        <v>520</v>
      </c>
      <c r="C1320" s="43" t="s">
        <v>543</v>
      </c>
      <c r="D1320" s="43" t="s">
        <v>702</v>
      </c>
      <c r="E1320" s="43" t="s">
        <v>703</v>
      </c>
      <c r="F1320" s="43" t="s">
        <v>385</v>
      </c>
      <c r="G1320" s="107" t="s">
        <v>585</v>
      </c>
      <c r="H1320" s="107">
        <v>0.39600000000000002</v>
      </c>
      <c r="I1320" s="43" t="s">
        <v>279</v>
      </c>
    </row>
    <row r="1321" spans="1:9" x14ac:dyDescent="0.25">
      <c r="A1321" s="43" t="s">
        <v>270</v>
      </c>
      <c r="B1321" s="43" t="s">
        <v>520</v>
      </c>
      <c r="C1321" s="43" t="s">
        <v>543</v>
      </c>
      <c r="D1321" s="43" t="s">
        <v>704</v>
      </c>
      <c r="E1321" s="43" t="s">
        <v>705</v>
      </c>
      <c r="F1321" s="43" t="s">
        <v>385</v>
      </c>
      <c r="G1321" s="107" t="s">
        <v>585</v>
      </c>
      <c r="H1321" s="107">
        <v>0.61699999999999999</v>
      </c>
      <c r="I1321" s="43" t="s">
        <v>279</v>
      </c>
    </row>
    <row r="1322" spans="1:9" x14ac:dyDescent="0.25">
      <c r="A1322" s="43" t="s">
        <v>270</v>
      </c>
      <c r="B1322" s="43" t="s">
        <v>520</v>
      </c>
      <c r="C1322" s="43" t="s">
        <v>543</v>
      </c>
      <c r="D1322" s="43" t="s">
        <v>706</v>
      </c>
      <c r="E1322" s="43" t="s">
        <v>707</v>
      </c>
      <c r="F1322" s="43" t="s">
        <v>385</v>
      </c>
      <c r="G1322" s="107" t="s">
        <v>585</v>
      </c>
      <c r="H1322" s="107">
        <v>5.4669999999999996</v>
      </c>
      <c r="I1322" s="43" t="s">
        <v>279</v>
      </c>
    </row>
    <row r="1323" spans="1:9" x14ac:dyDescent="0.25">
      <c r="A1323" s="43" t="s">
        <v>270</v>
      </c>
      <c r="B1323" s="43" t="s">
        <v>520</v>
      </c>
      <c r="C1323" s="43" t="s">
        <v>543</v>
      </c>
      <c r="D1323" s="43" t="s">
        <v>708</v>
      </c>
      <c r="E1323" s="43" t="s">
        <v>709</v>
      </c>
      <c r="F1323" s="43" t="s">
        <v>385</v>
      </c>
      <c r="G1323" s="107" t="s">
        <v>585</v>
      </c>
      <c r="H1323" s="107">
        <v>1.5269999999999999</v>
      </c>
      <c r="I1323" s="43" t="s">
        <v>279</v>
      </c>
    </row>
    <row r="1324" spans="1:9" x14ac:dyDescent="0.25">
      <c r="A1324" s="43" t="s">
        <v>270</v>
      </c>
      <c r="B1324" s="43" t="s">
        <v>520</v>
      </c>
      <c r="C1324" s="43" t="s">
        <v>543</v>
      </c>
      <c r="D1324" s="43" t="s">
        <v>710</v>
      </c>
      <c r="E1324" s="43" t="s">
        <v>711</v>
      </c>
      <c r="F1324" s="43" t="s">
        <v>385</v>
      </c>
      <c r="G1324" s="107" t="s">
        <v>585</v>
      </c>
      <c r="H1324" s="107">
        <v>1.7410000000000001</v>
      </c>
      <c r="I1324" s="43" t="s">
        <v>279</v>
      </c>
    </row>
    <row r="1325" spans="1:9" x14ac:dyDescent="0.25">
      <c r="A1325" s="43" t="s">
        <v>270</v>
      </c>
      <c r="B1325" s="43" t="s">
        <v>520</v>
      </c>
      <c r="C1325" s="43" t="s">
        <v>543</v>
      </c>
      <c r="D1325" s="43" t="s">
        <v>712</v>
      </c>
      <c r="E1325" s="43" t="s">
        <v>713</v>
      </c>
      <c r="F1325" s="43" t="s">
        <v>385</v>
      </c>
      <c r="G1325" s="107" t="s">
        <v>585</v>
      </c>
      <c r="H1325" s="107">
        <v>12.467000000000001</v>
      </c>
      <c r="I1325" s="43" t="s">
        <v>279</v>
      </c>
    </row>
    <row r="1326" spans="1:9" x14ac:dyDescent="0.25">
      <c r="A1326" s="43" t="s">
        <v>270</v>
      </c>
      <c r="B1326" s="43" t="s">
        <v>520</v>
      </c>
      <c r="C1326" s="43" t="s">
        <v>543</v>
      </c>
      <c r="D1326" s="43" t="s">
        <v>714</v>
      </c>
      <c r="E1326" s="43" t="s">
        <v>715</v>
      </c>
      <c r="F1326" s="43" t="s">
        <v>385</v>
      </c>
      <c r="G1326" s="107" t="s">
        <v>585</v>
      </c>
      <c r="H1326" s="107">
        <v>0.55400000000000005</v>
      </c>
      <c r="I1326" s="43" t="s">
        <v>279</v>
      </c>
    </row>
    <row r="1327" spans="1:9" x14ac:dyDescent="0.25">
      <c r="A1327" s="43" t="s">
        <v>270</v>
      </c>
      <c r="B1327" s="43" t="s">
        <v>520</v>
      </c>
      <c r="C1327" s="43" t="s">
        <v>543</v>
      </c>
      <c r="D1327" s="43" t="s">
        <v>716</v>
      </c>
      <c r="E1327" s="43" t="s">
        <v>717</v>
      </c>
      <c r="F1327" s="43" t="s">
        <v>385</v>
      </c>
      <c r="G1327" s="107" t="s">
        <v>585</v>
      </c>
      <c r="H1327" s="107">
        <v>1.8580000000000001</v>
      </c>
      <c r="I1327" s="43" t="s">
        <v>279</v>
      </c>
    </row>
    <row r="1328" spans="1:9" x14ac:dyDescent="0.25">
      <c r="A1328" s="43" t="s">
        <v>270</v>
      </c>
      <c r="B1328" s="43" t="s">
        <v>520</v>
      </c>
      <c r="C1328" s="43" t="s">
        <v>543</v>
      </c>
      <c r="D1328" s="43" t="s">
        <v>718</v>
      </c>
      <c r="E1328" s="43" t="s">
        <v>719</v>
      </c>
      <c r="F1328" s="43" t="s">
        <v>385</v>
      </c>
      <c r="G1328" s="107" t="s">
        <v>585</v>
      </c>
      <c r="H1328" s="107">
        <v>21.401000000000003</v>
      </c>
      <c r="I1328" s="43" t="s">
        <v>279</v>
      </c>
    </row>
    <row r="1329" spans="1:9" x14ac:dyDescent="0.25">
      <c r="A1329" s="43" t="s">
        <v>270</v>
      </c>
      <c r="B1329" s="43" t="s">
        <v>520</v>
      </c>
      <c r="C1329" s="43" t="s">
        <v>543</v>
      </c>
      <c r="D1329" s="43" t="s">
        <v>720</v>
      </c>
      <c r="E1329" s="43" t="s">
        <v>721</v>
      </c>
      <c r="F1329" s="43" t="s">
        <v>385</v>
      </c>
      <c r="G1329" s="107" t="s">
        <v>585</v>
      </c>
      <c r="H1329" s="107">
        <v>689.81299999999976</v>
      </c>
      <c r="I1329" s="43" t="s">
        <v>279</v>
      </c>
    </row>
    <row r="1330" spans="1:9" x14ac:dyDescent="0.25">
      <c r="A1330" s="43" t="s">
        <v>270</v>
      </c>
      <c r="B1330" s="43" t="s">
        <v>520</v>
      </c>
      <c r="C1330" s="43" t="s">
        <v>543</v>
      </c>
      <c r="D1330" s="43" t="s">
        <v>722</v>
      </c>
      <c r="E1330" s="43" t="s">
        <v>723</v>
      </c>
      <c r="F1330" s="43" t="s">
        <v>385</v>
      </c>
      <c r="G1330" s="107" t="s">
        <v>585</v>
      </c>
      <c r="H1330" s="107">
        <v>116.47199999999999</v>
      </c>
      <c r="I1330" s="43" t="s">
        <v>279</v>
      </c>
    </row>
    <row r="1331" spans="1:9" x14ac:dyDescent="0.25">
      <c r="A1331" s="43" t="s">
        <v>270</v>
      </c>
      <c r="B1331" s="43" t="s">
        <v>520</v>
      </c>
      <c r="C1331" s="43" t="s">
        <v>543</v>
      </c>
      <c r="D1331" s="43" t="s">
        <v>775</v>
      </c>
      <c r="E1331" s="43" t="s">
        <v>776</v>
      </c>
      <c r="F1331" s="43" t="s">
        <v>385</v>
      </c>
      <c r="G1331" s="107" t="s">
        <v>585</v>
      </c>
      <c r="H1331" s="107">
        <v>806.28499999999974</v>
      </c>
      <c r="I1331" s="43" t="s">
        <v>279</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277C2-B8E5-43DF-AE69-CADD17FE2BF6}">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35" style="43" customWidth="1" collapsed="1"/>
    <col min="4" max="4" width="12.5546875" style="43" customWidth="1" collapsed="1"/>
    <col min="5" max="5" width="53.88671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545</v>
      </c>
      <c r="D2" s="43" t="s">
        <v>586</v>
      </c>
      <c r="E2" s="43" t="s">
        <v>587</v>
      </c>
      <c r="F2" s="43" t="s">
        <v>385</v>
      </c>
      <c r="G2" s="107" t="s">
        <v>522</v>
      </c>
      <c r="H2" s="107" t="s">
        <v>226</v>
      </c>
      <c r="I2" s="43" t="s">
        <v>279</v>
      </c>
    </row>
    <row r="3" spans="1:9" x14ac:dyDescent="0.25">
      <c r="A3" s="43" t="s">
        <v>270</v>
      </c>
      <c r="B3" s="43" t="s">
        <v>520</v>
      </c>
      <c r="C3" s="43" t="s">
        <v>545</v>
      </c>
      <c r="D3" s="43" t="s">
        <v>588</v>
      </c>
      <c r="E3" s="43" t="s">
        <v>589</v>
      </c>
      <c r="F3" s="43" t="s">
        <v>385</v>
      </c>
      <c r="G3" s="107" t="s">
        <v>522</v>
      </c>
      <c r="H3" s="107" t="s">
        <v>226</v>
      </c>
      <c r="I3" s="43" t="s">
        <v>279</v>
      </c>
    </row>
    <row r="4" spans="1:9" x14ac:dyDescent="0.25">
      <c r="A4" s="43" t="s">
        <v>270</v>
      </c>
      <c r="B4" s="43" t="s">
        <v>520</v>
      </c>
      <c r="C4" s="43" t="s">
        <v>545</v>
      </c>
      <c r="D4" s="43" t="s">
        <v>590</v>
      </c>
      <c r="E4" s="43" t="s">
        <v>591</v>
      </c>
      <c r="F4" s="43" t="s">
        <v>385</v>
      </c>
      <c r="G4" s="107" t="s">
        <v>522</v>
      </c>
      <c r="H4" s="107" t="s">
        <v>226</v>
      </c>
      <c r="I4" s="43" t="s">
        <v>279</v>
      </c>
    </row>
    <row r="5" spans="1:9" x14ac:dyDescent="0.25">
      <c r="A5" s="43" t="s">
        <v>270</v>
      </c>
      <c r="B5" s="43" t="s">
        <v>520</v>
      </c>
      <c r="C5" s="43" t="s">
        <v>545</v>
      </c>
      <c r="D5" s="43" t="s">
        <v>592</v>
      </c>
      <c r="E5" s="43" t="s">
        <v>593</v>
      </c>
      <c r="F5" s="43" t="s">
        <v>385</v>
      </c>
      <c r="G5" s="107" t="s">
        <v>522</v>
      </c>
      <c r="H5" s="107" t="s">
        <v>226</v>
      </c>
      <c r="I5" s="43" t="s">
        <v>279</v>
      </c>
    </row>
    <row r="6" spans="1:9" x14ac:dyDescent="0.25">
      <c r="A6" s="43" t="s">
        <v>270</v>
      </c>
      <c r="B6" s="43" t="s">
        <v>520</v>
      </c>
      <c r="C6" s="43" t="s">
        <v>545</v>
      </c>
      <c r="D6" s="43" t="s">
        <v>594</v>
      </c>
      <c r="E6" s="43" t="s">
        <v>595</v>
      </c>
      <c r="F6" s="43" t="s">
        <v>385</v>
      </c>
      <c r="G6" s="107" t="s">
        <v>522</v>
      </c>
      <c r="H6" s="107">
        <v>3.056</v>
      </c>
      <c r="I6" s="43" t="s">
        <v>279</v>
      </c>
    </row>
    <row r="7" spans="1:9" x14ac:dyDescent="0.25">
      <c r="A7" s="43" t="s">
        <v>270</v>
      </c>
      <c r="B7" s="43" t="s">
        <v>520</v>
      </c>
      <c r="C7" s="43" t="s">
        <v>545</v>
      </c>
      <c r="D7" s="43" t="s">
        <v>596</v>
      </c>
      <c r="E7" s="43" t="s">
        <v>597</v>
      </c>
      <c r="F7" s="43" t="s">
        <v>385</v>
      </c>
      <c r="G7" s="107" t="s">
        <v>522</v>
      </c>
      <c r="H7" s="107">
        <v>2.528</v>
      </c>
      <c r="I7" s="43" t="s">
        <v>279</v>
      </c>
    </row>
    <row r="8" spans="1:9" x14ac:dyDescent="0.25">
      <c r="A8" s="43" t="s">
        <v>270</v>
      </c>
      <c r="B8" s="43" t="s">
        <v>520</v>
      </c>
      <c r="C8" s="43" t="s">
        <v>545</v>
      </c>
      <c r="D8" s="43" t="s">
        <v>598</v>
      </c>
      <c r="E8" s="43" t="s">
        <v>599</v>
      </c>
      <c r="F8" s="43" t="s">
        <v>385</v>
      </c>
      <c r="G8" s="107" t="s">
        <v>522</v>
      </c>
      <c r="H8" s="107">
        <v>8.3000000000000004E-2</v>
      </c>
      <c r="I8" s="43" t="s">
        <v>279</v>
      </c>
    </row>
    <row r="9" spans="1:9" x14ac:dyDescent="0.25">
      <c r="A9" s="43" t="s">
        <v>270</v>
      </c>
      <c r="B9" s="43" t="s">
        <v>520</v>
      </c>
      <c r="C9" s="43" t="s">
        <v>545</v>
      </c>
      <c r="D9" s="43" t="s">
        <v>600</v>
      </c>
      <c r="E9" s="43" t="s">
        <v>601</v>
      </c>
      <c r="F9" s="43" t="s">
        <v>385</v>
      </c>
      <c r="G9" s="107" t="s">
        <v>522</v>
      </c>
      <c r="H9" s="107">
        <v>0.44500000000000001</v>
      </c>
      <c r="I9" s="43" t="s">
        <v>279</v>
      </c>
    </row>
    <row r="10" spans="1:9" x14ac:dyDescent="0.25">
      <c r="A10" s="43" t="s">
        <v>270</v>
      </c>
      <c r="B10" s="43" t="s">
        <v>520</v>
      </c>
      <c r="C10" s="43" t="s">
        <v>545</v>
      </c>
      <c r="D10" s="43" t="s">
        <v>602</v>
      </c>
      <c r="E10" s="43" t="s">
        <v>603</v>
      </c>
      <c r="F10" s="43" t="s">
        <v>385</v>
      </c>
      <c r="G10" s="107" t="s">
        <v>522</v>
      </c>
      <c r="H10" s="107">
        <v>85.006</v>
      </c>
      <c r="I10" s="43" t="s">
        <v>279</v>
      </c>
    </row>
    <row r="11" spans="1:9" x14ac:dyDescent="0.25">
      <c r="A11" s="43" t="s">
        <v>270</v>
      </c>
      <c r="B11" s="43" t="s">
        <v>520</v>
      </c>
      <c r="C11" s="43" t="s">
        <v>545</v>
      </c>
      <c r="D11" s="43" t="s">
        <v>604</v>
      </c>
      <c r="E11" s="43" t="s">
        <v>605</v>
      </c>
      <c r="F11" s="43" t="s">
        <v>385</v>
      </c>
      <c r="G11" s="107" t="s">
        <v>522</v>
      </c>
      <c r="H11" s="107">
        <v>8.347999999999999</v>
      </c>
      <c r="I11" s="43" t="s">
        <v>279</v>
      </c>
    </row>
    <row r="12" spans="1:9" x14ac:dyDescent="0.25">
      <c r="A12" s="43" t="s">
        <v>270</v>
      </c>
      <c r="B12" s="43" t="s">
        <v>520</v>
      </c>
      <c r="C12" s="43" t="s">
        <v>545</v>
      </c>
      <c r="D12" s="43" t="s">
        <v>606</v>
      </c>
      <c r="E12" s="43" t="s">
        <v>607</v>
      </c>
      <c r="F12" s="43" t="s">
        <v>385</v>
      </c>
      <c r="G12" s="107" t="s">
        <v>522</v>
      </c>
      <c r="H12" s="107">
        <v>1.6480000000000001</v>
      </c>
      <c r="I12" s="43" t="s">
        <v>279</v>
      </c>
    </row>
    <row r="13" spans="1:9" x14ac:dyDescent="0.25">
      <c r="A13" s="43" t="s">
        <v>270</v>
      </c>
      <c r="B13" s="43" t="s">
        <v>520</v>
      </c>
      <c r="C13" s="43" t="s">
        <v>545</v>
      </c>
      <c r="D13" s="43" t="s">
        <v>608</v>
      </c>
      <c r="E13" s="43" t="s">
        <v>609</v>
      </c>
      <c r="F13" s="43" t="s">
        <v>385</v>
      </c>
      <c r="G13" s="107" t="s">
        <v>522</v>
      </c>
      <c r="H13" s="107">
        <v>0.66900000000000004</v>
      </c>
      <c r="I13" s="43" t="s">
        <v>279</v>
      </c>
    </row>
    <row r="14" spans="1:9" x14ac:dyDescent="0.25">
      <c r="A14" s="43" t="s">
        <v>270</v>
      </c>
      <c r="B14" s="43" t="s">
        <v>520</v>
      </c>
      <c r="C14" s="43" t="s">
        <v>545</v>
      </c>
      <c r="D14" s="43" t="s">
        <v>610</v>
      </c>
      <c r="E14" s="43" t="s">
        <v>611</v>
      </c>
      <c r="F14" s="43" t="s">
        <v>385</v>
      </c>
      <c r="G14" s="107" t="s">
        <v>522</v>
      </c>
      <c r="H14" s="107">
        <v>2.7759999999999998</v>
      </c>
      <c r="I14" s="43" t="s">
        <v>279</v>
      </c>
    </row>
    <row r="15" spans="1:9" x14ac:dyDescent="0.25">
      <c r="A15" s="43" t="s">
        <v>270</v>
      </c>
      <c r="B15" s="43" t="s">
        <v>520</v>
      </c>
      <c r="C15" s="43" t="s">
        <v>545</v>
      </c>
      <c r="D15" s="43" t="s">
        <v>612</v>
      </c>
      <c r="E15" s="43" t="s">
        <v>613</v>
      </c>
      <c r="F15" s="43" t="s">
        <v>385</v>
      </c>
      <c r="G15" s="107" t="s">
        <v>522</v>
      </c>
      <c r="H15" s="107">
        <v>1.034</v>
      </c>
      <c r="I15" s="43" t="s">
        <v>279</v>
      </c>
    </row>
    <row r="16" spans="1:9" x14ac:dyDescent="0.25">
      <c r="A16" s="43" t="s">
        <v>270</v>
      </c>
      <c r="B16" s="43" t="s">
        <v>520</v>
      </c>
      <c r="C16" s="43" t="s">
        <v>545</v>
      </c>
      <c r="D16" s="43" t="s">
        <v>614</v>
      </c>
      <c r="E16" s="43" t="s">
        <v>615</v>
      </c>
      <c r="F16" s="43" t="s">
        <v>385</v>
      </c>
      <c r="G16" s="107" t="s">
        <v>522</v>
      </c>
      <c r="H16" s="107">
        <v>1.744</v>
      </c>
      <c r="I16" s="43" t="s">
        <v>279</v>
      </c>
    </row>
    <row r="17" spans="1:9" x14ac:dyDescent="0.25">
      <c r="A17" s="43" t="s">
        <v>270</v>
      </c>
      <c r="B17" s="43" t="s">
        <v>520</v>
      </c>
      <c r="C17" s="43" t="s">
        <v>545</v>
      </c>
      <c r="D17" s="43" t="s">
        <v>616</v>
      </c>
      <c r="E17" s="43" t="s">
        <v>617</v>
      </c>
      <c r="F17" s="43" t="s">
        <v>385</v>
      </c>
      <c r="G17" s="107" t="s">
        <v>522</v>
      </c>
      <c r="H17" s="107">
        <v>6.4000000000000001E-2</v>
      </c>
      <c r="I17" s="43" t="s">
        <v>279</v>
      </c>
    </row>
    <row r="18" spans="1:9" x14ac:dyDescent="0.25">
      <c r="A18" s="43" t="s">
        <v>270</v>
      </c>
      <c r="B18" s="43" t="s">
        <v>520</v>
      </c>
      <c r="C18" s="43" t="s">
        <v>545</v>
      </c>
      <c r="D18" s="43" t="s">
        <v>618</v>
      </c>
      <c r="E18" s="43" t="s">
        <v>619</v>
      </c>
      <c r="F18" s="43" t="s">
        <v>385</v>
      </c>
      <c r="G18" s="107" t="s">
        <v>522</v>
      </c>
      <c r="H18" s="107">
        <v>1.679</v>
      </c>
      <c r="I18" s="43" t="s">
        <v>279</v>
      </c>
    </row>
    <row r="19" spans="1:9" x14ac:dyDescent="0.25">
      <c r="A19" s="43" t="s">
        <v>270</v>
      </c>
      <c r="B19" s="43" t="s">
        <v>520</v>
      </c>
      <c r="C19" s="43" t="s">
        <v>545</v>
      </c>
      <c r="D19" s="43" t="s">
        <v>620</v>
      </c>
      <c r="E19" s="43" t="s">
        <v>621</v>
      </c>
      <c r="F19" s="43" t="s">
        <v>385</v>
      </c>
      <c r="G19" s="107" t="s">
        <v>522</v>
      </c>
      <c r="H19" s="107">
        <v>17.308</v>
      </c>
      <c r="I19" s="43" t="s">
        <v>279</v>
      </c>
    </row>
    <row r="20" spans="1:9" x14ac:dyDescent="0.25">
      <c r="A20" s="43" t="s">
        <v>270</v>
      </c>
      <c r="B20" s="43" t="s">
        <v>520</v>
      </c>
      <c r="C20" s="43" t="s">
        <v>545</v>
      </c>
      <c r="D20" s="43" t="s">
        <v>622</v>
      </c>
      <c r="E20" s="43" t="s">
        <v>623</v>
      </c>
      <c r="F20" s="43" t="s">
        <v>385</v>
      </c>
      <c r="G20" s="107" t="s">
        <v>522</v>
      </c>
      <c r="H20" s="107">
        <v>1.784</v>
      </c>
      <c r="I20" s="43" t="s">
        <v>279</v>
      </c>
    </row>
    <row r="21" spans="1:9" x14ac:dyDescent="0.25">
      <c r="A21" s="43" t="s">
        <v>270</v>
      </c>
      <c r="B21" s="43" t="s">
        <v>520</v>
      </c>
      <c r="C21" s="43" t="s">
        <v>545</v>
      </c>
      <c r="D21" s="43" t="s">
        <v>624</v>
      </c>
      <c r="E21" s="43" t="s">
        <v>625</v>
      </c>
      <c r="F21" s="43" t="s">
        <v>385</v>
      </c>
      <c r="G21" s="107" t="s">
        <v>522</v>
      </c>
      <c r="H21" s="107">
        <v>2.262</v>
      </c>
      <c r="I21" s="43" t="s">
        <v>279</v>
      </c>
    </row>
    <row r="22" spans="1:9" x14ac:dyDescent="0.25">
      <c r="A22" s="43" t="s">
        <v>270</v>
      </c>
      <c r="B22" s="43" t="s">
        <v>520</v>
      </c>
      <c r="C22" s="43" t="s">
        <v>545</v>
      </c>
      <c r="D22" s="43" t="s">
        <v>626</v>
      </c>
      <c r="E22" s="43" t="s">
        <v>627</v>
      </c>
      <c r="F22" s="43" t="s">
        <v>385</v>
      </c>
      <c r="G22" s="107" t="s">
        <v>522</v>
      </c>
      <c r="H22" s="107">
        <v>3.4380000000000002</v>
      </c>
      <c r="I22" s="43" t="s">
        <v>279</v>
      </c>
    </row>
    <row r="23" spans="1:9" x14ac:dyDescent="0.25">
      <c r="A23" s="43" t="s">
        <v>270</v>
      </c>
      <c r="B23" s="43" t="s">
        <v>520</v>
      </c>
      <c r="C23" s="43" t="s">
        <v>545</v>
      </c>
      <c r="D23" s="43" t="s">
        <v>628</v>
      </c>
      <c r="E23" s="43" t="s">
        <v>629</v>
      </c>
      <c r="F23" s="43" t="s">
        <v>385</v>
      </c>
      <c r="G23" s="107" t="s">
        <v>522</v>
      </c>
      <c r="H23" s="107">
        <v>1.123</v>
      </c>
      <c r="I23" s="43" t="s">
        <v>279</v>
      </c>
    </row>
    <row r="24" spans="1:9" x14ac:dyDescent="0.25">
      <c r="A24" s="43" t="s">
        <v>270</v>
      </c>
      <c r="B24" s="43" t="s">
        <v>520</v>
      </c>
      <c r="C24" s="43" t="s">
        <v>545</v>
      </c>
      <c r="D24" s="43" t="s">
        <v>630</v>
      </c>
      <c r="E24" s="43" t="s">
        <v>631</v>
      </c>
      <c r="F24" s="43" t="s">
        <v>385</v>
      </c>
      <c r="G24" s="107" t="s">
        <v>522</v>
      </c>
      <c r="H24" s="107">
        <v>2.3139999999999996</v>
      </c>
      <c r="I24" s="43" t="s">
        <v>279</v>
      </c>
    </row>
    <row r="25" spans="1:9" x14ac:dyDescent="0.25">
      <c r="A25" s="43" t="s">
        <v>270</v>
      </c>
      <c r="B25" s="43" t="s">
        <v>520</v>
      </c>
      <c r="C25" s="43" t="s">
        <v>545</v>
      </c>
      <c r="D25" s="43" t="s">
        <v>632</v>
      </c>
      <c r="E25" s="43" t="s">
        <v>633</v>
      </c>
      <c r="F25" s="43" t="s">
        <v>385</v>
      </c>
      <c r="G25" s="107" t="s">
        <v>522</v>
      </c>
      <c r="H25" s="107">
        <v>12.407999999999999</v>
      </c>
      <c r="I25" s="43" t="s">
        <v>279</v>
      </c>
    </row>
    <row r="26" spans="1:9" x14ac:dyDescent="0.25">
      <c r="A26" s="43" t="s">
        <v>270</v>
      </c>
      <c r="B26" s="43" t="s">
        <v>520</v>
      </c>
      <c r="C26" s="43" t="s">
        <v>545</v>
      </c>
      <c r="D26" s="43" t="s">
        <v>634</v>
      </c>
      <c r="E26" s="43" t="s">
        <v>635</v>
      </c>
      <c r="F26" s="43" t="s">
        <v>385</v>
      </c>
      <c r="G26" s="107" t="s">
        <v>522</v>
      </c>
      <c r="H26" s="107">
        <v>8.9809999999999999</v>
      </c>
      <c r="I26" s="43" t="s">
        <v>279</v>
      </c>
    </row>
    <row r="27" spans="1:9" x14ac:dyDescent="0.25">
      <c r="A27" s="43" t="s">
        <v>270</v>
      </c>
      <c r="B27" s="43" t="s">
        <v>520</v>
      </c>
      <c r="C27" s="43" t="s">
        <v>545</v>
      </c>
      <c r="D27" s="43" t="s">
        <v>636</v>
      </c>
      <c r="E27" s="43" t="s">
        <v>637</v>
      </c>
      <c r="F27" s="43" t="s">
        <v>385</v>
      </c>
      <c r="G27" s="107" t="s">
        <v>522</v>
      </c>
      <c r="H27" s="107">
        <v>1.7310000000000001</v>
      </c>
      <c r="I27" s="43" t="s">
        <v>279</v>
      </c>
    </row>
    <row r="28" spans="1:9" x14ac:dyDescent="0.25">
      <c r="A28" s="43" t="s">
        <v>270</v>
      </c>
      <c r="B28" s="43" t="s">
        <v>520</v>
      </c>
      <c r="C28" s="43" t="s">
        <v>545</v>
      </c>
      <c r="D28" s="43" t="s">
        <v>638</v>
      </c>
      <c r="E28" s="43" t="s">
        <v>639</v>
      </c>
      <c r="F28" s="43" t="s">
        <v>385</v>
      </c>
      <c r="G28" s="107" t="s">
        <v>522</v>
      </c>
      <c r="H28" s="107">
        <v>1.696</v>
      </c>
      <c r="I28" s="43" t="s">
        <v>279</v>
      </c>
    </row>
    <row r="29" spans="1:9" x14ac:dyDescent="0.25">
      <c r="A29" s="43" t="s">
        <v>270</v>
      </c>
      <c r="B29" s="43" t="s">
        <v>520</v>
      </c>
      <c r="C29" s="43" t="s">
        <v>545</v>
      </c>
      <c r="D29" s="43" t="s">
        <v>640</v>
      </c>
      <c r="E29" s="43" t="s">
        <v>641</v>
      </c>
      <c r="F29" s="43" t="s">
        <v>385</v>
      </c>
      <c r="G29" s="107" t="s">
        <v>522</v>
      </c>
      <c r="H29" s="107">
        <v>2.6389999999999998</v>
      </c>
      <c r="I29" s="43" t="s">
        <v>279</v>
      </c>
    </row>
    <row r="30" spans="1:9" x14ac:dyDescent="0.25">
      <c r="A30" s="43" t="s">
        <v>270</v>
      </c>
      <c r="B30" s="43" t="s">
        <v>520</v>
      </c>
      <c r="C30" s="43" t="s">
        <v>545</v>
      </c>
      <c r="D30" s="43" t="s">
        <v>642</v>
      </c>
      <c r="E30" s="43" t="s">
        <v>643</v>
      </c>
      <c r="F30" s="43" t="s">
        <v>385</v>
      </c>
      <c r="G30" s="107" t="s">
        <v>522</v>
      </c>
      <c r="H30" s="107">
        <v>1.8340000000000001</v>
      </c>
      <c r="I30" s="43" t="s">
        <v>279</v>
      </c>
    </row>
    <row r="31" spans="1:9" x14ac:dyDescent="0.25">
      <c r="A31" s="43" t="s">
        <v>270</v>
      </c>
      <c r="B31" s="43" t="s">
        <v>520</v>
      </c>
      <c r="C31" s="43" t="s">
        <v>545</v>
      </c>
      <c r="D31" s="43" t="s">
        <v>644</v>
      </c>
      <c r="E31" s="43" t="s">
        <v>645</v>
      </c>
      <c r="F31" s="43" t="s">
        <v>385</v>
      </c>
      <c r="G31" s="107" t="s">
        <v>522</v>
      </c>
      <c r="H31" s="107">
        <v>2.8090000000000002</v>
      </c>
      <c r="I31" s="43" t="s">
        <v>279</v>
      </c>
    </row>
    <row r="32" spans="1:9" x14ac:dyDescent="0.25">
      <c r="A32" s="43" t="s">
        <v>270</v>
      </c>
      <c r="B32" s="43" t="s">
        <v>520</v>
      </c>
      <c r="C32" s="43" t="s">
        <v>545</v>
      </c>
      <c r="D32" s="43" t="s">
        <v>646</v>
      </c>
      <c r="E32" s="43" t="s">
        <v>647</v>
      </c>
      <c r="F32" s="43" t="s">
        <v>385</v>
      </c>
      <c r="G32" s="107" t="s">
        <v>522</v>
      </c>
      <c r="H32" s="107">
        <v>5.4939999999999998</v>
      </c>
      <c r="I32" s="43" t="s">
        <v>279</v>
      </c>
    </row>
    <row r="33" spans="1:9" x14ac:dyDescent="0.25">
      <c r="A33" s="43" t="s">
        <v>270</v>
      </c>
      <c r="B33" s="43" t="s">
        <v>520</v>
      </c>
      <c r="C33" s="43" t="s">
        <v>545</v>
      </c>
      <c r="D33" s="43" t="s">
        <v>648</v>
      </c>
      <c r="E33" s="43" t="s">
        <v>649</v>
      </c>
      <c r="F33" s="43" t="s">
        <v>385</v>
      </c>
      <c r="G33" s="107" t="s">
        <v>522</v>
      </c>
      <c r="H33" s="107">
        <v>11.891999999999999</v>
      </c>
      <c r="I33" s="43" t="s">
        <v>279</v>
      </c>
    </row>
    <row r="34" spans="1:9" x14ac:dyDescent="0.25">
      <c r="A34" s="43" t="s">
        <v>270</v>
      </c>
      <c r="B34" s="43" t="s">
        <v>520</v>
      </c>
      <c r="C34" s="43" t="s">
        <v>545</v>
      </c>
      <c r="D34" s="43" t="s">
        <v>650</v>
      </c>
      <c r="E34" s="43" t="s">
        <v>651</v>
      </c>
      <c r="F34" s="43" t="s">
        <v>385</v>
      </c>
      <c r="G34" s="107" t="s">
        <v>522</v>
      </c>
      <c r="H34" s="107">
        <v>2.6779999999999999</v>
      </c>
      <c r="I34" s="43" t="s">
        <v>279</v>
      </c>
    </row>
    <row r="35" spans="1:9" x14ac:dyDescent="0.25">
      <c r="A35" s="43" t="s">
        <v>270</v>
      </c>
      <c r="B35" s="43" t="s">
        <v>520</v>
      </c>
      <c r="C35" s="43" t="s">
        <v>545</v>
      </c>
      <c r="D35" s="43" t="s">
        <v>652</v>
      </c>
      <c r="E35" s="43" t="s">
        <v>653</v>
      </c>
      <c r="F35" s="43" t="s">
        <v>385</v>
      </c>
      <c r="G35" s="107" t="s">
        <v>522</v>
      </c>
      <c r="H35" s="107">
        <v>0.14699999999999999</v>
      </c>
      <c r="I35" s="43" t="s">
        <v>279</v>
      </c>
    </row>
    <row r="36" spans="1:9" x14ac:dyDescent="0.25">
      <c r="A36" s="43" t="s">
        <v>270</v>
      </c>
      <c r="B36" s="43" t="s">
        <v>520</v>
      </c>
      <c r="C36" s="43" t="s">
        <v>545</v>
      </c>
      <c r="D36" s="43" t="s">
        <v>654</v>
      </c>
      <c r="E36" s="43" t="s">
        <v>655</v>
      </c>
      <c r="F36" s="43" t="s">
        <v>385</v>
      </c>
      <c r="G36" s="107" t="s">
        <v>522</v>
      </c>
      <c r="H36" s="107">
        <v>4.0960000000000001</v>
      </c>
      <c r="I36" s="43" t="s">
        <v>279</v>
      </c>
    </row>
    <row r="37" spans="1:9" x14ac:dyDescent="0.25">
      <c r="A37" s="43" t="s">
        <v>270</v>
      </c>
      <c r="B37" s="43" t="s">
        <v>520</v>
      </c>
      <c r="C37" s="43" t="s">
        <v>545</v>
      </c>
      <c r="D37" s="43" t="s">
        <v>656</v>
      </c>
      <c r="E37" s="43" t="s">
        <v>657</v>
      </c>
      <c r="F37" s="43" t="s">
        <v>385</v>
      </c>
      <c r="G37" s="107" t="s">
        <v>522</v>
      </c>
      <c r="H37" s="107">
        <v>3.044</v>
      </c>
      <c r="I37" s="43" t="s">
        <v>279</v>
      </c>
    </row>
    <row r="38" spans="1:9" x14ac:dyDescent="0.25">
      <c r="A38" s="43" t="s">
        <v>270</v>
      </c>
      <c r="B38" s="43" t="s">
        <v>520</v>
      </c>
      <c r="C38" s="43" t="s">
        <v>545</v>
      </c>
      <c r="D38" s="43" t="s">
        <v>658</v>
      </c>
      <c r="E38" s="43" t="s">
        <v>659</v>
      </c>
      <c r="F38" s="43" t="s">
        <v>385</v>
      </c>
      <c r="G38" s="107" t="s">
        <v>522</v>
      </c>
      <c r="H38" s="107">
        <v>3.044</v>
      </c>
      <c r="I38" s="43" t="s">
        <v>279</v>
      </c>
    </row>
    <row r="39" spans="1:9" x14ac:dyDescent="0.25">
      <c r="A39" s="43" t="s">
        <v>270</v>
      </c>
      <c r="B39" s="43" t="s">
        <v>520</v>
      </c>
      <c r="C39" s="43" t="s">
        <v>545</v>
      </c>
      <c r="D39" s="43" t="s">
        <v>660</v>
      </c>
      <c r="E39" s="43" t="s">
        <v>661</v>
      </c>
      <c r="F39" s="43" t="s">
        <v>385</v>
      </c>
      <c r="G39" s="107" t="s">
        <v>522</v>
      </c>
      <c r="H39" s="107" t="s">
        <v>226</v>
      </c>
      <c r="I39" s="43" t="s">
        <v>279</v>
      </c>
    </row>
    <row r="40" spans="1:9" x14ac:dyDescent="0.25">
      <c r="A40" s="43" t="s">
        <v>270</v>
      </c>
      <c r="B40" s="43" t="s">
        <v>520</v>
      </c>
      <c r="C40" s="43" t="s">
        <v>545</v>
      </c>
      <c r="D40" s="43" t="s">
        <v>662</v>
      </c>
      <c r="E40" s="43" t="s">
        <v>663</v>
      </c>
      <c r="F40" s="43" t="s">
        <v>385</v>
      </c>
      <c r="G40" s="107" t="s">
        <v>522</v>
      </c>
      <c r="H40" s="107" t="s">
        <v>226</v>
      </c>
      <c r="I40" s="43" t="s">
        <v>279</v>
      </c>
    </row>
    <row r="41" spans="1:9" x14ac:dyDescent="0.25">
      <c r="A41" s="43" t="s">
        <v>270</v>
      </c>
      <c r="B41" s="43" t="s">
        <v>520</v>
      </c>
      <c r="C41" s="43" t="s">
        <v>545</v>
      </c>
      <c r="D41" s="43" t="s">
        <v>664</v>
      </c>
      <c r="E41" s="43" t="s">
        <v>665</v>
      </c>
      <c r="F41" s="43" t="s">
        <v>385</v>
      </c>
      <c r="G41" s="107" t="s">
        <v>522</v>
      </c>
      <c r="H41" s="107" t="s">
        <v>226</v>
      </c>
      <c r="I41" s="43" t="s">
        <v>279</v>
      </c>
    </row>
    <row r="42" spans="1:9" x14ac:dyDescent="0.25">
      <c r="A42" s="43" t="s">
        <v>270</v>
      </c>
      <c r="B42" s="43" t="s">
        <v>520</v>
      </c>
      <c r="C42" s="43" t="s">
        <v>545</v>
      </c>
      <c r="D42" s="43" t="s">
        <v>666</v>
      </c>
      <c r="E42" s="43" t="s">
        <v>667</v>
      </c>
      <c r="F42" s="43" t="s">
        <v>385</v>
      </c>
      <c r="G42" s="107" t="s">
        <v>522</v>
      </c>
      <c r="H42" s="107" t="s">
        <v>226</v>
      </c>
      <c r="I42" s="43" t="s">
        <v>279</v>
      </c>
    </row>
    <row r="43" spans="1:9" x14ac:dyDescent="0.25">
      <c r="A43" s="43" t="s">
        <v>270</v>
      </c>
      <c r="B43" s="43" t="s">
        <v>520</v>
      </c>
      <c r="C43" s="43" t="s">
        <v>545</v>
      </c>
      <c r="D43" s="43" t="s">
        <v>668</v>
      </c>
      <c r="E43" s="43" t="s">
        <v>669</v>
      </c>
      <c r="F43" s="43" t="s">
        <v>385</v>
      </c>
      <c r="G43" s="107" t="s">
        <v>522</v>
      </c>
      <c r="H43" s="107" t="s">
        <v>226</v>
      </c>
      <c r="I43" s="43" t="s">
        <v>279</v>
      </c>
    </row>
    <row r="44" spans="1:9" x14ac:dyDescent="0.25">
      <c r="A44" s="43" t="s">
        <v>270</v>
      </c>
      <c r="B44" s="43" t="s">
        <v>520</v>
      </c>
      <c r="C44" s="43" t="s">
        <v>545</v>
      </c>
      <c r="D44" s="43" t="s">
        <v>670</v>
      </c>
      <c r="E44" s="43" t="s">
        <v>671</v>
      </c>
      <c r="F44" s="43" t="s">
        <v>385</v>
      </c>
      <c r="G44" s="107" t="s">
        <v>522</v>
      </c>
      <c r="H44" s="107" t="s">
        <v>519</v>
      </c>
      <c r="I44" s="43" t="s">
        <v>279</v>
      </c>
    </row>
    <row r="45" spans="1:9" x14ac:dyDescent="0.25">
      <c r="A45" s="43" t="s">
        <v>270</v>
      </c>
      <c r="B45" s="43" t="s">
        <v>520</v>
      </c>
      <c r="C45" s="43" t="s">
        <v>545</v>
      </c>
      <c r="D45" s="43" t="s">
        <v>672</v>
      </c>
      <c r="E45" s="43" t="s">
        <v>673</v>
      </c>
      <c r="F45" s="43" t="s">
        <v>385</v>
      </c>
      <c r="G45" s="107" t="s">
        <v>522</v>
      </c>
      <c r="H45" s="107" t="s">
        <v>519</v>
      </c>
      <c r="I45" s="43" t="s">
        <v>279</v>
      </c>
    </row>
    <row r="46" spans="1:9" x14ac:dyDescent="0.25">
      <c r="A46" s="43" t="s">
        <v>270</v>
      </c>
      <c r="B46" s="43" t="s">
        <v>520</v>
      </c>
      <c r="C46" s="43" t="s">
        <v>545</v>
      </c>
      <c r="D46" s="43" t="s">
        <v>674</v>
      </c>
      <c r="E46" s="43" t="s">
        <v>675</v>
      </c>
      <c r="F46" s="43" t="s">
        <v>385</v>
      </c>
      <c r="G46" s="107" t="s">
        <v>522</v>
      </c>
      <c r="H46" s="107" t="s">
        <v>519</v>
      </c>
      <c r="I46" s="43" t="s">
        <v>279</v>
      </c>
    </row>
    <row r="47" spans="1:9" x14ac:dyDescent="0.25">
      <c r="A47" s="43" t="s">
        <v>270</v>
      </c>
      <c r="B47" s="43" t="s">
        <v>520</v>
      </c>
      <c r="C47" s="43" t="s">
        <v>545</v>
      </c>
      <c r="D47" s="43" t="s">
        <v>676</v>
      </c>
      <c r="E47" s="43" t="s">
        <v>677</v>
      </c>
      <c r="F47" s="43" t="s">
        <v>385</v>
      </c>
      <c r="G47" s="107" t="s">
        <v>522</v>
      </c>
      <c r="H47" s="107" t="s">
        <v>519</v>
      </c>
      <c r="I47" s="43" t="s">
        <v>279</v>
      </c>
    </row>
    <row r="48" spans="1:9" x14ac:dyDescent="0.25">
      <c r="A48" s="43" t="s">
        <v>270</v>
      </c>
      <c r="B48" s="43" t="s">
        <v>520</v>
      </c>
      <c r="C48" s="43" t="s">
        <v>545</v>
      </c>
      <c r="D48" s="43" t="s">
        <v>678</v>
      </c>
      <c r="E48" s="43" t="s">
        <v>679</v>
      </c>
      <c r="F48" s="43" t="s">
        <v>385</v>
      </c>
      <c r="G48" s="107" t="s">
        <v>522</v>
      </c>
      <c r="H48" s="107" t="s">
        <v>519</v>
      </c>
      <c r="I48" s="43" t="s">
        <v>279</v>
      </c>
    </row>
    <row r="49" spans="1:9" x14ac:dyDescent="0.25">
      <c r="A49" s="43" t="s">
        <v>270</v>
      </c>
      <c r="B49" s="43" t="s">
        <v>520</v>
      </c>
      <c r="C49" s="43" t="s">
        <v>545</v>
      </c>
      <c r="D49" s="43" t="s">
        <v>680</v>
      </c>
      <c r="E49" s="43" t="s">
        <v>681</v>
      </c>
      <c r="F49" s="43" t="s">
        <v>385</v>
      </c>
      <c r="G49" s="107" t="s">
        <v>522</v>
      </c>
      <c r="H49" s="107" t="s">
        <v>519</v>
      </c>
      <c r="I49" s="43" t="s">
        <v>279</v>
      </c>
    </row>
    <row r="50" spans="1:9" x14ac:dyDescent="0.25">
      <c r="A50" s="43" t="s">
        <v>270</v>
      </c>
      <c r="B50" s="43" t="s">
        <v>520</v>
      </c>
      <c r="C50" s="43" t="s">
        <v>545</v>
      </c>
      <c r="D50" s="43" t="s">
        <v>682</v>
      </c>
      <c r="E50" s="43" t="s">
        <v>683</v>
      </c>
      <c r="F50" s="43" t="s">
        <v>385</v>
      </c>
      <c r="G50" s="107" t="s">
        <v>522</v>
      </c>
      <c r="H50" s="107" t="s">
        <v>519</v>
      </c>
      <c r="I50" s="43" t="s">
        <v>279</v>
      </c>
    </row>
    <row r="51" spans="1:9" x14ac:dyDescent="0.25">
      <c r="A51" s="43" t="s">
        <v>270</v>
      </c>
      <c r="B51" s="43" t="s">
        <v>520</v>
      </c>
      <c r="C51" s="43" t="s">
        <v>545</v>
      </c>
      <c r="D51" s="43" t="s">
        <v>684</v>
      </c>
      <c r="E51" s="43" t="s">
        <v>685</v>
      </c>
      <c r="F51" s="43" t="s">
        <v>385</v>
      </c>
      <c r="G51" s="107" t="s">
        <v>522</v>
      </c>
      <c r="H51" s="107" t="s">
        <v>519</v>
      </c>
      <c r="I51" s="43" t="s">
        <v>279</v>
      </c>
    </row>
    <row r="52" spans="1:9" x14ac:dyDescent="0.25">
      <c r="A52" s="43" t="s">
        <v>270</v>
      </c>
      <c r="B52" s="43" t="s">
        <v>520</v>
      </c>
      <c r="C52" s="43" t="s">
        <v>545</v>
      </c>
      <c r="D52" s="43" t="s">
        <v>686</v>
      </c>
      <c r="E52" s="43" t="s">
        <v>687</v>
      </c>
      <c r="F52" s="43" t="s">
        <v>385</v>
      </c>
      <c r="G52" s="107" t="s">
        <v>522</v>
      </c>
      <c r="H52" s="107" t="s">
        <v>519</v>
      </c>
      <c r="I52" s="43" t="s">
        <v>279</v>
      </c>
    </row>
    <row r="53" spans="1:9" x14ac:dyDescent="0.25">
      <c r="A53" s="43" t="s">
        <v>270</v>
      </c>
      <c r="B53" s="43" t="s">
        <v>520</v>
      </c>
      <c r="C53" s="43" t="s">
        <v>545</v>
      </c>
      <c r="D53" s="43" t="s">
        <v>688</v>
      </c>
      <c r="E53" s="43" t="s">
        <v>689</v>
      </c>
      <c r="F53" s="43" t="s">
        <v>385</v>
      </c>
      <c r="G53" s="107" t="s">
        <v>522</v>
      </c>
      <c r="H53" s="107" t="s">
        <v>519</v>
      </c>
      <c r="I53" s="43" t="s">
        <v>279</v>
      </c>
    </row>
    <row r="54" spans="1:9" x14ac:dyDescent="0.25">
      <c r="A54" s="43" t="s">
        <v>270</v>
      </c>
      <c r="B54" s="43" t="s">
        <v>520</v>
      </c>
      <c r="C54" s="43" t="s">
        <v>545</v>
      </c>
      <c r="D54" s="43" t="s">
        <v>690</v>
      </c>
      <c r="E54" s="43" t="s">
        <v>691</v>
      </c>
      <c r="F54" s="43" t="s">
        <v>385</v>
      </c>
      <c r="G54" s="107" t="s">
        <v>522</v>
      </c>
      <c r="H54" s="107" t="s">
        <v>519</v>
      </c>
      <c r="I54" s="43" t="s">
        <v>279</v>
      </c>
    </row>
    <row r="55" spans="1:9" x14ac:dyDescent="0.25">
      <c r="A55" s="43" t="s">
        <v>270</v>
      </c>
      <c r="B55" s="43" t="s">
        <v>520</v>
      </c>
      <c r="C55" s="43" t="s">
        <v>545</v>
      </c>
      <c r="D55" s="43" t="s">
        <v>692</v>
      </c>
      <c r="E55" s="43" t="s">
        <v>693</v>
      </c>
      <c r="F55" s="43" t="s">
        <v>385</v>
      </c>
      <c r="G55" s="107" t="s">
        <v>522</v>
      </c>
      <c r="H55" s="107" t="s">
        <v>519</v>
      </c>
      <c r="I55" s="43" t="s">
        <v>279</v>
      </c>
    </row>
    <row r="56" spans="1:9" x14ac:dyDescent="0.25">
      <c r="A56" s="43" t="s">
        <v>270</v>
      </c>
      <c r="B56" s="43" t="s">
        <v>520</v>
      </c>
      <c r="C56" s="43" t="s">
        <v>545</v>
      </c>
      <c r="D56" s="43" t="s">
        <v>694</v>
      </c>
      <c r="E56" s="43" t="s">
        <v>695</v>
      </c>
      <c r="F56" s="43" t="s">
        <v>385</v>
      </c>
      <c r="G56" s="107" t="s">
        <v>522</v>
      </c>
      <c r="H56" s="107" t="s">
        <v>519</v>
      </c>
      <c r="I56" s="43" t="s">
        <v>279</v>
      </c>
    </row>
    <row r="57" spans="1:9" x14ac:dyDescent="0.25">
      <c r="A57" s="43" t="s">
        <v>270</v>
      </c>
      <c r="B57" s="43" t="s">
        <v>520</v>
      </c>
      <c r="C57" s="43" t="s">
        <v>545</v>
      </c>
      <c r="D57" s="43" t="s">
        <v>696</v>
      </c>
      <c r="E57" s="43" t="s">
        <v>697</v>
      </c>
      <c r="F57" s="43" t="s">
        <v>385</v>
      </c>
      <c r="G57" s="107" t="s">
        <v>522</v>
      </c>
      <c r="H57" s="107" t="s">
        <v>519</v>
      </c>
      <c r="I57" s="43" t="s">
        <v>279</v>
      </c>
    </row>
    <row r="58" spans="1:9" x14ac:dyDescent="0.25">
      <c r="A58" s="43" t="s">
        <v>270</v>
      </c>
      <c r="B58" s="43" t="s">
        <v>520</v>
      </c>
      <c r="C58" s="43" t="s">
        <v>545</v>
      </c>
      <c r="D58" s="43" t="s">
        <v>698</v>
      </c>
      <c r="E58" s="43" t="s">
        <v>699</v>
      </c>
      <c r="F58" s="43" t="s">
        <v>385</v>
      </c>
      <c r="G58" s="107" t="s">
        <v>522</v>
      </c>
      <c r="H58" s="107" t="s">
        <v>519</v>
      </c>
      <c r="I58" s="43" t="s">
        <v>279</v>
      </c>
    </row>
    <row r="59" spans="1:9" x14ac:dyDescent="0.25">
      <c r="A59" s="43" t="s">
        <v>270</v>
      </c>
      <c r="B59" s="43" t="s">
        <v>520</v>
      </c>
      <c r="C59" s="43" t="s">
        <v>545</v>
      </c>
      <c r="D59" s="43" t="s">
        <v>700</v>
      </c>
      <c r="E59" s="43" t="s">
        <v>701</v>
      </c>
      <c r="F59" s="43" t="s">
        <v>385</v>
      </c>
      <c r="G59" s="107" t="s">
        <v>522</v>
      </c>
      <c r="H59" s="107" t="s">
        <v>519</v>
      </c>
      <c r="I59" s="43" t="s">
        <v>279</v>
      </c>
    </row>
    <row r="60" spans="1:9" x14ac:dyDescent="0.25">
      <c r="A60" s="43" t="s">
        <v>270</v>
      </c>
      <c r="B60" s="43" t="s">
        <v>520</v>
      </c>
      <c r="C60" s="43" t="s">
        <v>545</v>
      </c>
      <c r="D60" s="43" t="s">
        <v>702</v>
      </c>
      <c r="E60" s="43" t="s">
        <v>703</v>
      </c>
      <c r="F60" s="43" t="s">
        <v>385</v>
      </c>
      <c r="G60" s="107" t="s">
        <v>522</v>
      </c>
      <c r="H60" s="107" t="s">
        <v>519</v>
      </c>
      <c r="I60" s="43" t="s">
        <v>279</v>
      </c>
    </row>
    <row r="61" spans="1:9" x14ac:dyDescent="0.25">
      <c r="A61" s="43" t="s">
        <v>270</v>
      </c>
      <c r="B61" s="43" t="s">
        <v>520</v>
      </c>
      <c r="C61" s="43" t="s">
        <v>545</v>
      </c>
      <c r="D61" s="43" t="s">
        <v>704</v>
      </c>
      <c r="E61" s="43" t="s">
        <v>705</v>
      </c>
      <c r="F61" s="43" t="s">
        <v>385</v>
      </c>
      <c r="G61" s="107" t="s">
        <v>522</v>
      </c>
      <c r="H61" s="107" t="s">
        <v>519</v>
      </c>
      <c r="I61" s="43" t="s">
        <v>279</v>
      </c>
    </row>
    <row r="62" spans="1:9" x14ac:dyDescent="0.25">
      <c r="A62" s="43" t="s">
        <v>270</v>
      </c>
      <c r="B62" s="43" t="s">
        <v>520</v>
      </c>
      <c r="C62" s="43" t="s">
        <v>545</v>
      </c>
      <c r="D62" s="43" t="s">
        <v>706</v>
      </c>
      <c r="E62" s="43" t="s">
        <v>707</v>
      </c>
      <c r="F62" s="43" t="s">
        <v>385</v>
      </c>
      <c r="G62" s="107" t="s">
        <v>522</v>
      </c>
      <c r="H62" s="107" t="s">
        <v>519</v>
      </c>
      <c r="I62" s="43" t="s">
        <v>279</v>
      </c>
    </row>
    <row r="63" spans="1:9" x14ac:dyDescent="0.25">
      <c r="A63" s="43" t="s">
        <v>270</v>
      </c>
      <c r="B63" s="43" t="s">
        <v>520</v>
      </c>
      <c r="C63" s="43" t="s">
        <v>545</v>
      </c>
      <c r="D63" s="43" t="s">
        <v>708</v>
      </c>
      <c r="E63" s="43" t="s">
        <v>709</v>
      </c>
      <c r="F63" s="43" t="s">
        <v>385</v>
      </c>
      <c r="G63" s="107" t="s">
        <v>522</v>
      </c>
      <c r="H63" s="107" t="s">
        <v>519</v>
      </c>
      <c r="I63" s="43" t="s">
        <v>279</v>
      </c>
    </row>
    <row r="64" spans="1:9" x14ac:dyDescent="0.25">
      <c r="A64" s="43" t="s">
        <v>270</v>
      </c>
      <c r="B64" s="43" t="s">
        <v>520</v>
      </c>
      <c r="C64" s="43" t="s">
        <v>545</v>
      </c>
      <c r="D64" s="43" t="s">
        <v>710</v>
      </c>
      <c r="E64" s="43" t="s">
        <v>711</v>
      </c>
      <c r="F64" s="43" t="s">
        <v>385</v>
      </c>
      <c r="G64" s="107" t="s">
        <v>522</v>
      </c>
      <c r="H64" s="107" t="s">
        <v>519</v>
      </c>
      <c r="I64" s="43" t="s">
        <v>279</v>
      </c>
    </row>
    <row r="65" spans="1:9" x14ac:dyDescent="0.25">
      <c r="A65" s="43" t="s">
        <v>270</v>
      </c>
      <c r="B65" s="43" t="s">
        <v>520</v>
      </c>
      <c r="C65" s="43" t="s">
        <v>545</v>
      </c>
      <c r="D65" s="43" t="s">
        <v>712</v>
      </c>
      <c r="E65" s="43" t="s">
        <v>713</v>
      </c>
      <c r="F65" s="43" t="s">
        <v>385</v>
      </c>
      <c r="G65" s="107" t="s">
        <v>522</v>
      </c>
      <c r="H65" s="107" t="s">
        <v>519</v>
      </c>
      <c r="I65" s="43" t="s">
        <v>279</v>
      </c>
    </row>
    <row r="66" spans="1:9" x14ac:dyDescent="0.25">
      <c r="A66" s="43" t="s">
        <v>270</v>
      </c>
      <c r="B66" s="43" t="s">
        <v>520</v>
      </c>
      <c r="C66" s="43" t="s">
        <v>545</v>
      </c>
      <c r="D66" s="43" t="s">
        <v>714</v>
      </c>
      <c r="E66" s="43" t="s">
        <v>715</v>
      </c>
      <c r="F66" s="43" t="s">
        <v>385</v>
      </c>
      <c r="G66" s="107" t="s">
        <v>522</v>
      </c>
      <c r="H66" s="107" t="s">
        <v>519</v>
      </c>
      <c r="I66" s="43" t="s">
        <v>279</v>
      </c>
    </row>
    <row r="67" spans="1:9" x14ac:dyDescent="0.25">
      <c r="A67" s="43" t="s">
        <v>270</v>
      </c>
      <c r="B67" s="43" t="s">
        <v>520</v>
      </c>
      <c r="C67" s="43" t="s">
        <v>545</v>
      </c>
      <c r="D67" s="43" t="s">
        <v>716</v>
      </c>
      <c r="E67" s="43" t="s">
        <v>717</v>
      </c>
      <c r="F67" s="43" t="s">
        <v>385</v>
      </c>
      <c r="G67" s="107" t="s">
        <v>522</v>
      </c>
      <c r="H67" s="107" t="s">
        <v>519</v>
      </c>
      <c r="I67" s="43" t="s">
        <v>279</v>
      </c>
    </row>
    <row r="68" spans="1:9" x14ac:dyDescent="0.25">
      <c r="A68" s="43" t="s">
        <v>270</v>
      </c>
      <c r="B68" s="43" t="s">
        <v>520</v>
      </c>
      <c r="C68" s="43" t="s">
        <v>545</v>
      </c>
      <c r="D68" s="43" t="s">
        <v>718</v>
      </c>
      <c r="E68" s="43" t="s">
        <v>719</v>
      </c>
      <c r="F68" s="43" t="s">
        <v>385</v>
      </c>
      <c r="G68" s="107" t="s">
        <v>522</v>
      </c>
      <c r="H68" s="107" t="s">
        <v>519</v>
      </c>
      <c r="I68" s="43" t="s">
        <v>279</v>
      </c>
    </row>
    <row r="69" spans="1:9" x14ac:dyDescent="0.25">
      <c r="A69" s="43" t="s">
        <v>270</v>
      </c>
      <c r="B69" s="43" t="s">
        <v>520</v>
      </c>
      <c r="C69" s="43" t="s">
        <v>545</v>
      </c>
      <c r="D69" s="43" t="s">
        <v>720</v>
      </c>
      <c r="E69" s="43" t="s">
        <v>721</v>
      </c>
      <c r="F69" s="43" t="s">
        <v>385</v>
      </c>
      <c r="G69" s="107" t="s">
        <v>522</v>
      </c>
      <c r="H69" s="107">
        <v>91.105999999999995</v>
      </c>
      <c r="I69" s="43" t="s">
        <v>279</v>
      </c>
    </row>
    <row r="70" spans="1:9" x14ac:dyDescent="0.25">
      <c r="A70" s="43" t="s">
        <v>270</v>
      </c>
      <c r="B70" s="43" t="s">
        <v>520</v>
      </c>
      <c r="C70" s="43" t="s">
        <v>545</v>
      </c>
      <c r="D70" s="43" t="s">
        <v>722</v>
      </c>
      <c r="E70" s="43" t="s">
        <v>723</v>
      </c>
      <c r="F70" s="43" t="s">
        <v>385</v>
      </c>
      <c r="G70" s="107" t="s">
        <v>522</v>
      </c>
      <c r="H70" s="107" t="s">
        <v>226</v>
      </c>
      <c r="I70" s="43" t="s">
        <v>279</v>
      </c>
    </row>
    <row r="71" spans="1:9" x14ac:dyDescent="0.25">
      <c r="A71" s="43" t="s">
        <v>270</v>
      </c>
      <c r="B71" s="43" t="s">
        <v>520</v>
      </c>
      <c r="C71" s="43" t="s">
        <v>545</v>
      </c>
      <c r="D71" s="43" t="s">
        <v>773</v>
      </c>
      <c r="E71" s="43" t="s">
        <v>774</v>
      </c>
      <c r="F71" s="43" t="s">
        <v>385</v>
      </c>
      <c r="G71" s="107" t="s">
        <v>522</v>
      </c>
      <c r="H71" s="107">
        <v>91.105999999999995</v>
      </c>
      <c r="I71" s="43" t="s">
        <v>279</v>
      </c>
    </row>
    <row r="72" spans="1:9" x14ac:dyDescent="0.25">
      <c r="A72" s="43" t="s">
        <v>270</v>
      </c>
      <c r="B72" s="43" t="s">
        <v>520</v>
      </c>
      <c r="C72" s="43" t="s">
        <v>545</v>
      </c>
      <c r="D72" s="43" t="s">
        <v>586</v>
      </c>
      <c r="E72" s="43" t="s">
        <v>587</v>
      </c>
      <c r="F72" s="43" t="s">
        <v>385</v>
      </c>
      <c r="G72" s="107" t="s">
        <v>568</v>
      </c>
      <c r="H72" s="107" t="s">
        <v>226</v>
      </c>
      <c r="I72" s="43" t="s">
        <v>280</v>
      </c>
    </row>
    <row r="73" spans="1:9" x14ac:dyDescent="0.25">
      <c r="A73" s="43" t="s">
        <v>270</v>
      </c>
      <c r="B73" s="43" t="s">
        <v>520</v>
      </c>
      <c r="C73" s="43" t="s">
        <v>545</v>
      </c>
      <c r="D73" s="43" t="s">
        <v>588</v>
      </c>
      <c r="E73" s="43" t="s">
        <v>589</v>
      </c>
      <c r="F73" s="43" t="s">
        <v>385</v>
      </c>
      <c r="G73" s="107" t="s">
        <v>568</v>
      </c>
      <c r="H73" s="107" t="s">
        <v>519</v>
      </c>
      <c r="I73" s="43" t="s">
        <v>280</v>
      </c>
    </row>
    <row r="74" spans="1:9" x14ac:dyDescent="0.25">
      <c r="A74" s="43" t="s">
        <v>270</v>
      </c>
      <c r="B74" s="43" t="s">
        <v>520</v>
      </c>
      <c r="C74" s="43" t="s">
        <v>545</v>
      </c>
      <c r="D74" s="43" t="s">
        <v>590</v>
      </c>
      <c r="E74" s="43" t="s">
        <v>591</v>
      </c>
      <c r="F74" s="43" t="s">
        <v>385</v>
      </c>
      <c r="G74" s="107" t="s">
        <v>568</v>
      </c>
      <c r="H74" s="107" t="s">
        <v>519</v>
      </c>
      <c r="I74" s="43" t="s">
        <v>280</v>
      </c>
    </row>
    <row r="75" spans="1:9" x14ac:dyDescent="0.25">
      <c r="A75" s="43" t="s">
        <v>270</v>
      </c>
      <c r="B75" s="43" t="s">
        <v>520</v>
      </c>
      <c r="C75" s="43" t="s">
        <v>545</v>
      </c>
      <c r="D75" s="43" t="s">
        <v>592</v>
      </c>
      <c r="E75" s="43" t="s">
        <v>593</v>
      </c>
      <c r="F75" s="43" t="s">
        <v>385</v>
      </c>
      <c r="G75" s="107" t="s">
        <v>568</v>
      </c>
      <c r="H75" s="107" t="s">
        <v>519</v>
      </c>
      <c r="I75" s="43" t="s">
        <v>280</v>
      </c>
    </row>
    <row r="76" spans="1:9" x14ac:dyDescent="0.25">
      <c r="A76" s="43" t="s">
        <v>270</v>
      </c>
      <c r="B76" s="43" t="s">
        <v>520</v>
      </c>
      <c r="C76" s="43" t="s">
        <v>545</v>
      </c>
      <c r="D76" s="43" t="s">
        <v>594</v>
      </c>
      <c r="E76" s="43" t="s">
        <v>595</v>
      </c>
      <c r="F76" s="43" t="s">
        <v>385</v>
      </c>
      <c r="G76" s="107" t="s">
        <v>568</v>
      </c>
      <c r="H76" s="107">
        <v>2.9489999999999998</v>
      </c>
      <c r="I76" s="43" t="s">
        <v>280</v>
      </c>
    </row>
    <row r="77" spans="1:9" x14ac:dyDescent="0.25">
      <c r="A77" s="43" t="s">
        <v>270</v>
      </c>
      <c r="B77" s="43" t="s">
        <v>520</v>
      </c>
      <c r="C77" s="43" t="s">
        <v>545</v>
      </c>
      <c r="D77" s="43" t="s">
        <v>596</v>
      </c>
      <c r="E77" s="43" t="s">
        <v>597</v>
      </c>
      <c r="F77" s="43" t="s">
        <v>385</v>
      </c>
      <c r="G77" s="107" t="s">
        <v>568</v>
      </c>
      <c r="H77" s="107" t="s">
        <v>519</v>
      </c>
      <c r="I77" s="43" t="s">
        <v>280</v>
      </c>
    </row>
    <row r="78" spans="1:9" x14ac:dyDescent="0.25">
      <c r="A78" s="43" t="s">
        <v>270</v>
      </c>
      <c r="B78" s="43" t="s">
        <v>520</v>
      </c>
      <c r="C78" s="43" t="s">
        <v>545</v>
      </c>
      <c r="D78" s="43" t="s">
        <v>598</v>
      </c>
      <c r="E78" s="43" t="s">
        <v>599</v>
      </c>
      <c r="F78" s="43" t="s">
        <v>385</v>
      </c>
      <c r="G78" s="107" t="s">
        <v>568</v>
      </c>
      <c r="H78" s="107" t="s">
        <v>519</v>
      </c>
      <c r="I78" s="43" t="s">
        <v>280</v>
      </c>
    </row>
    <row r="79" spans="1:9" x14ac:dyDescent="0.25">
      <c r="A79" s="43" t="s">
        <v>270</v>
      </c>
      <c r="B79" s="43" t="s">
        <v>520</v>
      </c>
      <c r="C79" s="43" t="s">
        <v>545</v>
      </c>
      <c r="D79" s="43" t="s">
        <v>600</v>
      </c>
      <c r="E79" s="43" t="s">
        <v>601</v>
      </c>
      <c r="F79" s="43" t="s">
        <v>385</v>
      </c>
      <c r="G79" s="107" t="s">
        <v>568</v>
      </c>
      <c r="H79" s="107" t="s">
        <v>519</v>
      </c>
      <c r="I79" s="43" t="s">
        <v>280</v>
      </c>
    </row>
    <row r="80" spans="1:9" x14ac:dyDescent="0.25">
      <c r="A80" s="43" t="s">
        <v>270</v>
      </c>
      <c r="B80" s="43" t="s">
        <v>520</v>
      </c>
      <c r="C80" s="43" t="s">
        <v>545</v>
      </c>
      <c r="D80" s="43" t="s">
        <v>602</v>
      </c>
      <c r="E80" s="43" t="s">
        <v>603</v>
      </c>
      <c r="F80" s="43" t="s">
        <v>385</v>
      </c>
      <c r="G80" s="107" t="s">
        <v>568</v>
      </c>
      <c r="H80" s="107">
        <v>82.343999999999994</v>
      </c>
      <c r="I80" s="43" t="s">
        <v>280</v>
      </c>
    </row>
    <row r="81" spans="1:9" x14ac:dyDescent="0.25">
      <c r="A81" s="43" t="s">
        <v>270</v>
      </c>
      <c r="B81" s="43" t="s">
        <v>520</v>
      </c>
      <c r="C81" s="43" t="s">
        <v>545</v>
      </c>
      <c r="D81" s="43" t="s">
        <v>604</v>
      </c>
      <c r="E81" s="43" t="s">
        <v>605</v>
      </c>
      <c r="F81" s="43" t="s">
        <v>385</v>
      </c>
      <c r="G81" s="107" t="s">
        <v>568</v>
      </c>
      <c r="H81" s="107" t="s">
        <v>519</v>
      </c>
      <c r="I81" s="43" t="s">
        <v>280</v>
      </c>
    </row>
    <row r="82" spans="1:9" x14ac:dyDescent="0.25">
      <c r="A82" s="43" t="s">
        <v>270</v>
      </c>
      <c r="B82" s="43" t="s">
        <v>520</v>
      </c>
      <c r="C82" s="43" t="s">
        <v>545</v>
      </c>
      <c r="D82" s="43" t="s">
        <v>606</v>
      </c>
      <c r="E82" s="43" t="s">
        <v>607</v>
      </c>
      <c r="F82" s="43" t="s">
        <v>385</v>
      </c>
      <c r="G82" s="107" t="s">
        <v>568</v>
      </c>
      <c r="H82" s="107" t="s">
        <v>519</v>
      </c>
      <c r="I82" s="43" t="s">
        <v>280</v>
      </c>
    </row>
    <row r="83" spans="1:9" x14ac:dyDescent="0.25">
      <c r="A83" s="43" t="s">
        <v>270</v>
      </c>
      <c r="B83" s="43" t="s">
        <v>520</v>
      </c>
      <c r="C83" s="43" t="s">
        <v>545</v>
      </c>
      <c r="D83" s="43" t="s">
        <v>608</v>
      </c>
      <c r="E83" s="43" t="s">
        <v>609</v>
      </c>
      <c r="F83" s="43" t="s">
        <v>385</v>
      </c>
      <c r="G83" s="107" t="s">
        <v>568</v>
      </c>
      <c r="H83" s="107" t="s">
        <v>519</v>
      </c>
      <c r="I83" s="43" t="s">
        <v>280</v>
      </c>
    </row>
    <row r="84" spans="1:9" x14ac:dyDescent="0.25">
      <c r="A84" s="43" t="s">
        <v>270</v>
      </c>
      <c r="B84" s="43" t="s">
        <v>520</v>
      </c>
      <c r="C84" s="43" t="s">
        <v>545</v>
      </c>
      <c r="D84" s="43" t="s">
        <v>610</v>
      </c>
      <c r="E84" s="43" t="s">
        <v>611</v>
      </c>
      <c r="F84" s="43" t="s">
        <v>385</v>
      </c>
      <c r="G84" s="107" t="s">
        <v>568</v>
      </c>
      <c r="H84" s="107" t="s">
        <v>519</v>
      </c>
      <c r="I84" s="43" t="s">
        <v>280</v>
      </c>
    </row>
    <row r="85" spans="1:9" x14ac:dyDescent="0.25">
      <c r="A85" s="43" t="s">
        <v>270</v>
      </c>
      <c r="B85" s="43" t="s">
        <v>520</v>
      </c>
      <c r="C85" s="43" t="s">
        <v>545</v>
      </c>
      <c r="D85" s="43" t="s">
        <v>612</v>
      </c>
      <c r="E85" s="43" t="s">
        <v>613</v>
      </c>
      <c r="F85" s="43" t="s">
        <v>385</v>
      </c>
      <c r="G85" s="107" t="s">
        <v>568</v>
      </c>
      <c r="H85" s="107" t="s">
        <v>519</v>
      </c>
      <c r="I85" s="43" t="s">
        <v>280</v>
      </c>
    </row>
    <row r="86" spans="1:9" x14ac:dyDescent="0.25">
      <c r="A86" s="43" t="s">
        <v>270</v>
      </c>
      <c r="B86" s="43" t="s">
        <v>520</v>
      </c>
      <c r="C86" s="43" t="s">
        <v>545</v>
      </c>
      <c r="D86" s="43" t="s">
        <v>614</v>
      </c>
      <c r="E86" s="43" t="s">
        <v>615</v>
      </c>
      <c r="F86" s="43" t="s">
        <v>385</v>
      </c>
      <c r="G86" s="107" t="s">
        <v>568</v>
      </c>
      <c r="H86" s="107" t="s">
        <v>519</v>
      </c>
      <c r="I86" s="43" t="s">
        <v>280</v>
      </c>
    </row>
    <row r="87" spans="1:9" x14ac:dyDescent="0.25">
      <c r="A87" s="43" t="s">
        <v>270</v>
      </c>
      <c r="B87" s="43" t="s">
        <v>520</v>
      </c>
      <c r="C87" s="43" t="s">
        <v>545</v>
      </c>
      <c r="D87" s="43" t="s">
        <v>616</v>
      </c>
      <c r="E87" s="43" t="s">
        <v>617</v>
      </c>
      <c r="F87" s="43" t="s">
        <v>385</v>
      </c>
      <c r="G87" s="107" t="s">
        <v>568</v>
      </c>
      <c r="H87" s="107" t="s">
        <v>519</v>
      </c>
      <c r="I87" s="43" t="s">
        <v>280</v>
      </c>
    </row>
    <row r="88" spans="1:9" x14ac:dyDescent="0.25">
      <c r="A88" s="43" t="s">
        <v>270</v>
      </c>
      <c r="B88" s="43" t="s">
        <v>520</v>
      </c>
      <c r="C88" s="43" t="s">
        <v>545</v>
      </c>
      <c r="D88" s="43" t="s">
        <v>618</v>
      </c>
      <c r="E88" s="43" t="s">
        <v>619</v>
      </c>
      <c r="F88" s="43" t="s">
        <v>385</v>
      </c>
      <c r="G88" s="107" t="s">
        <v>568</v>
      </c>
      <c r="H88" s="107" t="s">
        <v>519</v>
      </c>
      <c r="I88" s="43" t="s">
        <v>280</v>
      </c>
    </row>
    <row r="89" spans="1:9" x14ac:dyDescent="0.25">
      <c r="A89" s="43" t="s">
        <v>270</v>
      </c>
      <c r="B89" s="43" t="s">
        <v>520</v>
      </c>
      <c r="C89" s="43" t="s">
        <v>545</v>
      </c>
      <c r="D89" s="43" t="s">
        <v>620</v>
      </c>
      <c r="E89" s="43" t="s">
        <v>621</v>
      </c>
      <c r="F89" s="43" t="s">
        <v>385</v>
      </c>
      <c r="G89" s="107" t="s">
        <v>568</v>
      </c>
      <c r="H89" s="107" t="s">
        <v>519</v>
      </c>
      <c r="I89" s="43" t="s">
        <v>280</v>
      </c>
    </row>
    <row r="90" spans="1:9" x14ac:dyDescent="0.25">
      <c r="A90" s="43" t="s">
        <v>270</v>
      </c>
      <c r="B90" s="43" t="s">
        <v>520</v>
      </c>
      <c r="C90" s="43" t="s">
        <v>545</v>
      </c>
      <c r="D90" s="43" t="s">
        <v>622</v>
      </c>
      <c r="E90" s="43" t="s">
        <v>623</v>
      </c>
      <c r="F90" s="43" t="s">
        <v>385</v>
      </c>
      <c r="G90" s="107" t="s">
        <v>568</v>
      </c>
      <c r="H90" s="107" t="s">
        <v>519</v>
      </c>
      <c r="I90" s="43" t="s">
        <v>280</v>
      </c>
    </row>
    <row r="91" spans="1:9" x14ac:dyDescent="0.25">
      <c r="A91" s="43" t="s">
        <v>270</v>
      </c>
      <c r="B91" s="43" t="s">
        <v>520</v>
      </c>
      <c r="C91" s="43" t="s">
        <v>545</v>
      </c>
      <c r="D91" s="43" t="s">
        <v>624</v>
      </c>
      <c r="E91" s="43" t="s">
        <v>625</v>
      </c>
      <c r="F91" s="43" t="s">
        <v>385</v>
      </c>
      <c r="G91" s="107" t="s">
        <v>568</v>
      </c>
      <c r="H91" s="107" t="s">
        <v>519</v>
      </c>
      <c r="I91" s="43" t="s">
        <v>280</v>
      </c>
    </row>
    <row r="92" spans="1:9" x14ac:dyDescent="0.25">
      <c r="A92" s="43" t="s">
        <v>270</v>
      </c>
      <c r="B92" s="43" t="s">
        <v>520</v>
      </c>
      <c r="C92" s="43" t="s">
        <v>545</v>
      </c>
      <c r="D92" s="43" t="s">
        <v>626</v>
      </c>
      <c r="E92" s="43" t="s">
        <v>627</v>
      </c>
      <c r="F92" s="43" t="s">
        <v>385</v>
      </c>
      <c r="G92" s="107" t="s">
        <v>568</v>
      </c>
      <c r="H92" s="107" t="s">
        <v>519</v>
      </c>
      <c r="I92" s="43" t="s">
        <v>280</v>
      </c>
    </row>
    <row r="93" spans="1:9" x14ac:dyDescent="0.25">
      <c r="A93" s="43" t="s">
        <v>270</v>
      </c>
      <c r="B93" s="43" t="s">
        <v>520</v>
      </c>
      <c r="C93" s="43" t="s">
        <v>545</v>
      </c>
      <c r="D93" s="43" t="s">
        <v>628</v>
      </c>
      <c r="E93" s="43" t="s">
        <v>629</v>
      </c>
      <c r="F93" s="43" t="s">
        <v>385</v>
      </c>
      <c r="G93" s="107" t="s">
        <v>568</v>
      </c>
      <c r="H93" s="107" t="s">
        <v>519</v>
      </c>
      <c r="I93" s="43" t="s">
        <v>280</v>
      </c>
    </row>
    <row r="94" spans="1:9" x14ac:dyDescent="0.25">
      <c r="A94" s="43" t="s">
        <v>270</v>
      </c>
      <c r="B94" s="43" t="s">
        <v>520</v>
      </c>
      <c r="C94" s="43" t="s">
        <v>545</v>
      </c>
      <c r="D94" s="43" t="s">
        <v>630</v>
      </c>
      <c r="E94" s="43" t="s">
        <v>631</v>
      </c>
      <c r="F94" s="43" t="s">
        <v>385</v>
      </c>
      <c r="G94" s="107" t="s">
        <v>568</v>
      </c>
      <c r="H94" s="107" t="s">
        <v>519</v>
      </c>
      <c r="I94" s="43" t="s">
        <v>280</v>
      </c>
    </row>
    <row r="95" spans="1:9" x14ac:dyDescent="0.25">
      <c r="A95" s="43" t="s">
        <v>270</v>
      </c>
      <c r="B95" s="43" t="s">
        <v>520</v>
      </c>
      <c r="C95" s="43" t="s">
        <v>545</v>
      </c>
      <c r="D95" s="43" t="s">
        <v>632</v>
      </c>
      <c r="E95" s="43" t="s">
        <v>633</v>
      </c>
      <c r="F95" s="43" t="s">
        <v>385</v>
      </c>
      <c r="G95" s="107" t="s">
        <v>568</v>
      </c>
      <c r="H95" s="107" t="s">
        <v>519</v>
      </c>
      <c r="I95" s="43" t="s">
        <v>280</v>
      </c>
    </row>
    <row r="96" spans="1:9" x14ac:dyDescent="0.25">
      <c r="A96" s="43" t="s">
        <v>270</v>
      </c>
      <c r="B96" s="43" t="s">
        <v>520</v>
      </c>
      <c r="C96" s="43" t="s">
        <v>545</v>
      </c>
      <c r="D96" s="43" t="s">
        <v>634</v>
      </c>
      <c r="E96" s="43" t="s">
        <v>635</v>
      </c>
      <c r="F96" s="43" t="s">
        <v>385</v>
      </c>
      <c r="G96" s="107" t="s">
        <v>568</v>
      </c>
      <c r="H96" s="107" t="s">
        <v>519</v>
      </c>
      <c r="I96" s="43" t="s">
        <v>280</v>
      </c>
    </row>
    <row r="97" spans="1:9" x14ac:dyDescent="0.25">
      <c r="A97" s="43" t="s">
        <v>270</v>
      </c>
      <c r="B97" s="43" t="s">
        <v>520</v>
      </c>
      <c r="C97" s="43" t="s">
        <v>545</v>
      </c>
      <c r="D97" s="43" t="s">
        <v>636</v>
      </c>
      <c r="E97" s="43" t="s">
        <v>637</v>
      </c>
      <c r="F97" s="43" t="s">
        <v>385</v>
      </c>
      <c r="G97" s="107" t="s">
        <v>568</v>
      </c>
      <c r="H97" s="107" t="s">
        <v>519</v>
      </c>
      <c r="I97" s="43" t="s">
        <v>280</v>
      </c>
    </row>
    <row r="98" spans="1:9" x14ac:dyDescent="0.25">
      <c r="A98" s="43" t="s">
        <v>270</v>
      </c>
      <c r="B98" s="43" t="s">
        <v>520</v>
      </c>
      <c r="C98" s="43" t="s">
        <v>545</v>
      </c>
      <c r="D98" s="43" t="s">
        <v>638</v>
      </c>
      <c r="E98" s="43" t="s">
        <v>639</v>
      </c>
      <c r="F98" s="43" t="s">
        <v>385</v>
      </c>
      <c r="G98" s="107" t="s">
        <v>568</v>
      </c>
      <c r="H98" s="107" t="s">
        <v>519</v>
      </c>
      <c r="I98" s="43" t="s">
        <v>280</v>
      </c>
    </row>
    <row r="99" spans="1:9" x14ac:dyDescent="0.25">
      <c r="A99" s="43" t="s">
        <v>270</v>
      </c>
      <c r="B99" s="43" t="s">
        <v>520</v>
      </c>
      <c r="C99" s="43" t="s">
        <v>545</v>
      </c>
      <c r="D99" s="43" t="s">
        <v>640</v>
      </c>
      <c r="E99" s="43" t="s">
        <v>641</v>
      </c>
      <c r="F99" s="43" t="s">
        <v>385</v>
      </c>
      <c r="G99" s="107" t="s">
        <v>568</v>
      </c>
      <c r="H99" s="107" t="s">
        <v>519</v>
      </c>
      <c r="I99" s="43" t="s">
        <v>280</v>
      </c>
    </row>
    <row r="100" spans="1:9" x14ac:dyDescent="0.25">
      <c r="A100" s="43" t="s">
        <v>270</v>
      </c>
      <c r="B100" s="43" t="s">
        <v>520</v>
      </c>
      <c r="C100" s="43" t="s">
        <v>545</v>
      </c>
      <c r="D100" s="43" t="s">
        <v>642</v>
      </c>
      <c r="E100" s="43" t="s">
        <v>643</v>
      </c>
      <c r="F100" s="43" t="s">
        <v>385</v>
      </c>
      <c r="G100" s="107" t="s">
        <v>568</v>
      </c>
      <c r="H100" s="107" t="s">
        <v>519</v>
      </c>
      <c r="I100" s="43" t="s">
        <v>280</v>
      </c>
    </row>
    <row r="101" spans="1:9" x14ac:dyDescent="0.25">
      <c r="A101" s="43" t="s">
        <v>270</v>
      </c>
      <c r="B101" s="43" t="s">
        <v>520</v>
      </c>
      <c r="C101" s="43" t="s">
        <v>545</v>
      </c>
      <c r="D101" s="43" t="s">
        <v>644</v>
      </c>
      <c r="E101" s="43" t="s">
        <v>645</v>
      </c>
      <c r="F101" s="43" t="s">
        <v>385</v>
      </c>
      <c r="G101" s="107" t="s">
        <v>568</v>
      </c>
      <c r="H101" s="107" t="s">
        <v>519</v>
      </c>
      <c r="I101" s="43" t="s">
        <v>280</v>
      </c>
    </row>
    <row r="102" spans="1:9" x14ac:dyDescent="0.25">
      <c r="A102" s="43" t="s">
        <v>270</v>
      </c>
      <c r="B102" s="43" t="s">
        <v>520</v>
      </c>
      <c r="C102" s="43" t="s">
        <v>545</v>
      </c>
      <c r="D102" s="43" t="s">
        <v>646</v>
      </c>
      <c r="E102" s="43" t="s">
        <v>647</v>
      </c>
      <c r="F102" s="43" t="s">
        <v>385</v>
      </c>
      <c r="G102" s="107" t="s">
        <v>568</v>
      </c>
      <c r="H102" s="107" t="s">
        <v>519</v>
      </c>
      <c r="I102" s="43" t="s">
        <v>280</v>
      </c>
    </row>
    <row r="103" spans="1:9" x14ac:dyDescent="0.25">
      <c r="A103" s="43" t="s">
        <v>270</v>
      </c>
      <c r="B103" s="43" t="s">
        <v>520</v>
      </c>
      <c r="C103" s="43" t="s">
        <v>545</v>
      </c>
      <c r="D103" s="43" t="s">
        <v>648</v>
      </c>
      <c r="E103" s="43" t="s">
        <v>649</v>
      </c>
      <c r="F103" s="43" t="s">
        <v>385</v>
      </c>
      <c r="G103" s="107" t="s">
        <v>568</v>
      </c>
      <c r="H103" s="107" t="s">
        <v>519</v>
      </c>
      <c r="I103" s="43" t="s">
        <v>280</v>
      </c>
    </row>
    <row r="104" spans="1:9" x14ac:dyDescent="0.25">
      <c r="A104" s="43" t="s">
        <v>270</v>
      </c>
      <c r="B104" s="43" t="s">
        <v>520</v>
      </c>
      <c r="C104" s="43" t="s">
        <v>545</v>
      </c>
      <c r="D104" s="43" t="s">
        <v>650</v>
      </c>
      <c r="E104" s="43" t="s">
        <v>651</v>
      </c>
      <c r="F104" s="43" t="s">
        <v>385</v>
      </c>
      <c r="G104" s="107" t="s">
        <v>568</v>
      </c>
      <c r="H104" s="107" t="s">
        <v>519</v>
      </c>
      <c r="I104" s="43" t="s">
        <v>280</v>
      </c>
    </row>
    <row r="105" spans="1:9" x14ac:dyDescent="0.25">
      <c r="A105" s="43" t="s">
        <v>270</v>
      </c>
      <c r="B105" s="43" t="s">
        <v>520</v>
      </c>
      <c r="C105" s="43" t="s">
        <v>545</v>
      </c>
      <c r="D105" s="43" t="s">
        <v>652</v>
      </c>
      <c r="E105" s="43" t="s">
        <v>653</v>
      </c>
      <c r="F105" s="43" t="s">
        <v>385</v>
      </c>
      <c r="G105" s="107" t="s">
        <v>568</v>
      </c>
      <c r="H105" s="107" t="s">
        <v>519</v>
      </c>
      <c r="I105" s="43" t="s">
        <v>280</v>
      </c>
    </row>
    <row r="106" spans="1:9" x14ac:dyDescent="0.25">
      <c r="A106" s="43" t="s">
        <v>270</v>
      </c>
      <c r="B106" s="43" t="s">
        <v>520</v>
      </c>
      <c r="C106" s="43" t="s">
        <v>545</v>
      </c>
      <c r="D106" s="43" t="s">
        <v>654</v>
      </c>
      <c r="E106" s="43" t="s">
        <v>655</v>
      </c>
      <c r="F106" s="43" t="s">
        <v>385</v>
      </c>
      <c r="G106" s="107" t="s">
        <v>568</v>
      </c>
      <c r="H106" s="107" t="s">
        <v>519</v>
      </c>
      <c r="I106" s="43" t="s">
        <v>280</v>
      </c>
    </row>
    <row r="107" spans="1:9" x14ac:dyDescent="0.25">
      <c r="A107" s="43" t="s">
        <v>270</v>
      </c>
      <c r="B107" s="43" t="s">
        <v>520</v>
      </c>
      <c r="C107" s="43" t="s">
        <v>545</v>
      </c>
      <c r="D107" s="43" t="s">
        <v>656</v>
      </c>
      <c r="E107" s="43" t="s">
        <v>657</v>
      </c>
      <c r="F107" s="43" t="s">
        <v>385</v>
      </c>
      <c r="G107" s="107" t="s">
        <v>568</v>
      </c>
      <c r="H107" s="107">
        <v>3.0009999999999999</v>
      </c>
      <c r="I107" s="43" t="s">
        <v>280</v>
      </c>
    </row>
    <row r="108" spans="1:9" x14ac:dyDescent="0.25">
      <c r="A108" s="43" t="s">
        <v>270</v>
      </c>
      <c r="B108" s="43" t="s">
        <v>520</v>
      </c>
      <c r="C108" s="43" t="s">
        <v>545</v>
      </c>
      <c r="D108" s="43" t="s">
        <v>658</v>
      </c>
      <c r="E108" s="43" t="s">
        <v>659</v>
      </c>
      <c r="F108" s="43" t="s">
        <v>385</v>
      </c>
      <c r="G108" s="107" t="s">
        <v>568</v>
      </c>
      <c r="H108" s="107" t="s">
        <v>519</v>
      </c>
      <c r="I108" s="43" t="s">
        <v>280</v>
      </c>
    </row>
    <row r="109" spans="1:9" x14ac:dyDescent="0.25">
      <c r="A109" s="43" t="s">
        <v>270</v>
      </c>
      <c r="B109" s="43" t="s">
        <v>520</v>
      </c>
      <c r="C109" s="43" t="s">
        <v>545</v>
      </c>
      <c r="D109" s="43" t="s">
        <v>660</v>
      </c>
      <c r="E109" s="43" t="s">
        <v>661</v>
      </c>
      <c r="F109" s="43" t="s">
        <v>385</v>
      </c>
      <c r="G109" s="107" t="s">
        <v>568</v>
      </c>
      <c r="H109" s="107" t="s">
        <v>519</v>
      </c>
      <c r="I109" s="43" t="s">
        <v>280</v>
      </c>
    </row>
    <row r="110" spans="1:9" x14ac:dyDescent="0.25">
      <c r="A110" s="43" t="s">
        <v>270</v>
      </c>
      <c r="B110" s="43" t="s">
        <v>520</v>
      </c>
      <c r="C110" s="43" t="s">
        <v>545</v>
      </c>
      <c r="D110" s="43" t="s">
        <v>662</v>
      </c>
      <c r="E110" s="43" t="s">
        <v>663</v>
      </c>
      <c r="F110" s="43" t="s">
        <v>385</v>
      </c>
      <c r="G110" s="107" t="s">
        <v>568</v>
      </c>
      <c r="H110" s="107" t="s">
        <v>226</v>
      </c>
      <c r="I110" s="43" t="s">
        <v>280</v>
      </c>
    </row>
    <row r="111" spans="1:9" x14ac:dyDescent="0.25">
      <c r="A111" s="43" t="s">
        <v>270</v>
      </c>
      <c r="B111" s="43" t="s">
        <v>520</v>
      </c>
      <c r="C111" s="43" t="s">
        <v>545</v>
      </c>
      <c r="D111" s="43" t="s">
        <v>664</v>
      </c>
      <c r="E111" s="43" t="s">
        <v>665</v>
      </c>
      <c r="F111" s="43" t="s">
        <v>385</v>
      </c>
      <c r="G111" s="107" t="s">
        <v>568</v>
      </c>
      <c r="H111" s="107" t="s">
        <v>226</v>
      </c>
      <c r="I111" s="43" t="s">
        <v>280</v>
      </c>
    </row>
    <row r="112" spans="1:9" x14ac:dyDescent="0.25">
      <c r="A112" s="43" t="s">
        <v>270</v>
      </c>
      <c r="B112" s="43" t="s">
        <v>520</v>
      </c>
      <c r="C112" s="43" t="s">
        <v>545</v>
      </c>
      <c r="D112" s="43" t="s">
        <v>666</v>
      </c>
      <c r="E112" s="43" t="s">
        <v>667</v>
      </c>
      <c r="F112" s="43" t="s">
        <v>385</v>
      </c>
      <c r="G112" s="107" t="s">
        <v>568</v>
      </c>
      <c r="H112" s="107" t="s">
        <v>519</v>
      </c>
      <c r="I112" s="43" t="s">
        <v>280</v>
      </c>
    </row>
    <row r="113" spans="1:9" x14ac:dyDescent="0.25">
      <c r="A113" s="43" t="s">
        <v>270</v>
      </c>
      <c r="B113" s="43" t="s">
        <v>520</v>
      </c>
      <c r="C113" s="43" t="s">
        <v>545</v>
      </c>
      <c r="D113" s="43" t="s">
        <v>668</v>
      </c>
      <c r="E113" s="43" t="s">
        <v>669</v>
      </c>
      <c r="F113" s="43" t="s">
        <v>385</v>
      </c>
      <c r="G113" s="107" t="s">
        <v>568</v>
      </c>
      <c r="H113" s="107" t="s">
        <v>226</v>
      </c>
      <c r="I113" s="43" t="s">
        <v>280</v>
      </c>
    </row>
    <row r="114" spans="1:9" x14ac:dyDescent="0.25">
      <c r="A114" s="43" t="s">
        <v>270</v>
      </c>
      <c r="B114" s="43" t="s">
        <v>520</v>
      </c>
      <c r="C114" s="43" t="s">
        <v>545</v>
      </c>
      <c r="D114" s="43" t="s">
        <v>670</v>
      </c>
      <c r="E114" s="43" t="s">
        <v>671</v>
      </c>
      <c r="F114" s="43" t="s">
        <v>385</v>
      </c>
      <c r="G114" s="107" t="s">
        <v>568</v>
      </c>
      <c r="H114" s="107" t="s">
        <v>519</v>
      </c>
      <c r="I114" s="43" t="s">
        <v>280</v>
      </c>
    </row>
    <row r="115" spans="1:9" x14ac:dyDescent="0.25">
      <c r="A115" s="43" t="s">
        <v>270</v>
      </c>
      <c r="B115" s="43" t="s">
        <v>520</v>
      </c>
      <c r="C115" s="43" t="s">
        <v>545</v>
      </c>
      <c r="D115" s="43" t="s">
        <v>672</v>
      </c>
      <c r="E115" s="43" t="s">
        <v>673</v>
      </c>
      <c r="F115" s="43" t="s">
        <v>385</v>
      </c>
      <c r="G115" s="107" t="s">
        <v>568</v>
      </c>
      <c r="H115" s="107" t="s">
        <v>519</v>
      </c>
      <c r="I115" s="43" t="s">
        <v>280</v>
      </c>
    </row>
    <row r="116" spans="1:9" x14ac:dyDescent="0.25">
      <c r="A116" s="43" t="s">
        <v>270</v>
      </c>
      <c r="B116" s="43" t="s">
        <v>520</v>
      </c>
      <c r="C116" s="43" t="s">
        <v>545</v>
      </c>
      <c r="D116" s="43" t="s">
        <v>674</v>
      </c>
      <c r="E116" s="43" t="s">
        <v>675</v>
      </c>
      <c r="F116" s="43" t="s">
        <v>385</v>
      </c>
      <c r="G116" s="107" t="s">
        <v>568</v>
      </c>
      <c r="H116" s="107" t="s">
        <v>519</v>
      </c>
      <c r="I116" s="43" t="s">
        <v>280</v>
      </c>
    </row>
    <row r="117" spans="1:9" x14ac:dyDescent="0.25">
      <c r="A117" s="43" t="s">
        <v>270</v>
      </c>
      <c r="B117" s="43" t="s">
        <v>520</v>
      </c>
      <c r="C117" s="43" t="s">
        <v>545</v>
      </c>
      <c r="D117" s="43" t="s">
        <v>676</v>
      </c>
      <c r="E117" s="43" t="s">
        <v>677</v>
      </c>
      <c r="F117" s="43" t="s">
        <v>385</v>
      </c>
      <c r="G117" s="107" t="s">
        <v>568</v>
      </c>
      <c r="H117" s="107" t="s">
        <v>519</v>
      </c>
      <c r="I117" s="43" t="s">
        <v>280</v>
      </c>
    </row>
    <row r="118" spans="1:9" x14ac:dyDescent="0.25">
      <c r="A118" s="43" t="s">
        <v>270</v>
      </c>
      <c r="B118" s="43" t="s">
        <v>520</v>
      </c>
      <c r="C118" s="43" t="s">
        <v>545</v>
      </c>
      <c r="D118" s="43" t="s">
        <v>678</v>
      </c>
      <c r="E118" s="43" t="s">
        <v>679</v>
      </c>
      <c r="F118" s="43" t="s">
        <v>385</v>
      </c>
      <c r="G118" s="107" t="s">
        <v>568</v>
      </c>
      <c r="H118" s="107" t="s">
        <v>519</v>
      </c>
      <c r="I118" s="43" t="s">
        <v>280</v>
      </c>
    </row>
    <row r="119" spans="1:9" x14ac:dyDescent="0.25">
      <c r="A119" s="43" t="s">
        <v>270</v>
      </c>
      <c r="B119" s="43" t="s">
        <v>520</v>
      </c>
      <c r="C119" s="43" t="s">
        <v>545</v>
      </c>
      <c r="D119" s="43" t="s">
        <v>680</v>
      </c>
      <c r="E119" s="43" t="s">
        <v>681</v>
      </c>
      <c r="F119" s="43" t="s">
        <v>385</v>
      </c>
      <c r="G119" s="107" t="s">
        <v>568</v>
      </c>
      <c r="H119" s="107" t="s">
        <v>519</v>
      </c>
      <c r="I119" s="43" t="s">
        <v>280</v>
      </c>
    </row>
    <row r="120" spans="1:9" x14ac:dyDescent="0.25">
      <c r="A120" s="43" t="s">
        <v>270</v>
      </c>
      <c r="B120" s="43" t="s">
        <v>520</v>
      </c>
      <c r="C120" s="43" t="s">
        <v>545</v>
      </c>
      <c r="D120" s="43" t="s">
        <v>682</v>
      </c>
      <c r="E120" s="43" t="s">
        <v>683</v>
      </c>
      <c r="F120" s="43" t="s">
        <v>385</v>
      </c>
      <c r="G120" s="107" t="s">
        <v>568</v>
      </c>
      <c r="H120" s="107" t="s">
        <v>519</v>
      </c>
      <c r="I120" s="43" t="s">
        <v>280</v>
      </c>
    </row>
    <row r="121" spans="1:9" x14ac:dyDescent="0.25">
      <c r="A121" s="43" t="s">
        <v>270</v>
      </c>
      <c r="B121" s="43" t="s">
        <v>520</v>
      </c>
      <c r="C121" s="43" t="s">
        <v>545</v>
      </c>
      <c r="D121" s="43" t="s">
        <v>684</v>
      </c>
      <c r="E121" s="43" t="s">
        <v>685</v>
      </c>
      <c r="F121" s="43" t="s">
        <v>385</v>
      </c>
      <c r="G121" s="107" t="s">
        <v>568</v>
      </c>
      <c r="H121" s="107" t="s">
        <v>519</v>
      </c>
      <c r="I121" s="43" t="s">
        <v>280</v>
      </c>
    </row>
    <row r="122" spans="1:9" x14ac:dyDescent="0.25">
      <c r="A122" s="43" t="s">
        <v>270</v>
      </c>
      <c r="B122" s="43" t="s">
        <v>520</v>
      </c>
      <c r="C122" s="43" t="s">
        <v>545</v>
      </c>
      <c r="D122" s="43" t="s">
        <v>686</v>
      </c>
      <c r="E122" s="43" t="s">
        <v>687</v>
      </c>
      <c r="F122" s="43" t="s">
        <v>385</v>
      </c>
      <c r="G122" s="107" t="s">
        <v>568</v>
      </c>
      <c r="H122" s="107" t="s">
        <v>519</v>
      </c>
      <c r="I122" s="43" t="s">
        <v>280</v>
      </c>
    </row>
    <row r="123" spans="1:9" x14ac:dyDescent="0.25">
      <c r="A123" s="43" t="s">
        <v>270</v>
      </c>
      <c r="B123" s="43" t="s">
        <v>520</v>
      </c>
      <c r="C123" s="43" t="s">
        <v>545</v>
      </c>
      <c r="D123" s="43" t="s">
        <v>688</v>
      </c>
      <c r="E123" s="43" t="s">
        <v>689</v>
      </c>
      <c r="F123" s="43" t="s">
        <v>385</v>
      </c>
      <c r="G123" s="107" t="s">
        <v>568</v>
      </c>
      <c r="H123" s="107" t="s">
        <v>519</v>
      </c>
      <c r="I123" s="43" t="s">
        <v>280</v>
      </c>
    </row>
    <row r="124" spans="1:9" x14ac:dyDescent="0.25">
      <c r="A124" s="43" t="s">
        <v>270</v>
      </c>
      <c r="B124" s="43" t="s">
        <v>520</v>
      </c>
      <c r="C124" s="43" t="s">
        <v>545</v>
      </c>
      <c r="D124" s="43" t="s">
        <v>690</v>
      </c>
      <c r="E124" s="43" t="s">
        <v>691</v>
      </c>
      <c r="F124" s="43" t="s">
        <v>385</v>
      </c>
      <c r="G124" s="107" t="s">
        <v>568</v>
      </c>
      <c r="H124" s="107" t="s">
        <v>519</v>
      </c>
      <c r="I124" s="43" t="s">
        <v>280</v>
      </c>
    </row>
    <row r="125" spans="1:9" x14ac:dyDescent="0.25">
      <c r="A125" s="43" t="s">
        <v>270</v>
      </c>
      <c r="B125" s="43" t="s">
        <v>520</v>
      </c>
      <c r="C125" s="43" t="s">
        <v>545</v>
      </c>
      <c r="D125" s="43" t="s">
        <v>692</v>
      </c>
      <c r="E125" s="43" t="s">
        <v>693</v>
      </c>
      <c r="F125" s="43" t="s">
        <v>385</v>
      </c>
      <c r="G125" s="107" t="s">
        <v>568</v>
      </c>
      <c r="H125" s="107" t="s">
        <v>519</v>
      </c>
      <c r="I125" s="43" t="s">
        <v>280</v>
      </c>
    </row>
    <row r="126" spans="1:9" x14ac:dyDescent="0.25">
      <c r="A126" s="43" t="s">
        <v>270</v>
      </c>
      <c r="B126" s="43" t="s">
        <v>520</v>
      </c>
      <c r="C126" s="43" t="s">
        <v>545</v>
      </c>
      <c r="D126" s="43" t="s">
        <v>694</v>
      </c>
      <c r="E126" s="43" t="s">
        <v>695</v>
      </c>
      <c r="F126" s="43" t="s">
        <v>385</v>
      </c>
      <c r="G126" s="107" t="s">
        <v>568</v>
      </c>
      <c r="H126" s="107" t="s">
        <v>519</v>
      </c>
      <c r="I126" s="43" t="s">
        <v>280</v>
      </c>
    </row>
    <row r="127" spans="1:9" x14ac:dyDescent="0.25">
      <c r="A127" s="43" t="s">
        <v>270</v>
      </c>
      <c r="B127" s="43" t="s">
        <v>520</v>
      </c>
      <c r="C127" s="43" t="s">
        <v>545</v>
      </c>
      <c r="D127" s="43" t="s">
        <v>696</v>
      </c>
      <c r="E127" s="43" t="s">
        <v>697</v>
      </c>
      <c r="F127" s="43" t="s">
        <v>385</v>
      </c>
      <c r="G127" s="107" t="s">
        <v>568</v>
      </c>
      <c r="H127" s="107" t="s">
        <v>519</v>
      </c>
      <c r="I127" s="43" t="s">
        <v>280</v>
      </c>
    </row>
    <row r="128" spans="1:9" x14ac:dyDescent="0.25">
      <c r="A128" s="43" t="s">
        <v>270</v>
      </c>
      <c r="B128" s="43" t="s">
        <v>520</v>
      </c>
      <c r="C128" s="43" t="s">
        <v>545</v>
      </c>
      <c r="D128" s="43" t="s">
        <v>698</v>
      </c>
      <c r="E128" s="43" t="s">
        <v>699</v>
      </c>
      <c r="F128" s="43" t="s">
        <v>385</v>
      </c>
      <c r="G128" s="107" t="s">
        <v>568</v>
      </c>
      <c r="H128" s="107" t="s">
        <v>519</v>
      </c>
      <c r="I128" s="43" t="s">
        <v>280</v>
      </c>
    </row>
    <row r="129" spans="1:9" x14ac:dyDescent="0.25">
      <c r="A129" s="43" t="s">
        <v>270</v>
      </c>
      <c r="B129" s="43" t="s">
        <v>520</v>
      </c>
      <c r="C129" s="43" t="s">
        <v>545</v>
      </c>
      <c r="D129" s="43" t="s">
        <v>700</v>
      </c>
      <c r="E129" s="43" t="s">
        <v>701</v>
      </c>
      <c r="F129" s="43" t="s">
        <v>385</v>
      </c>
      <c r="G129" s="107" t="s">
        <v>568</v>
      </c>
      <c r="H129" s="107" t="s">
        <v>519</v>
      </c>
      <c r="I129" s="43" t="s">
        <v>280</v>
      </c>
    </row>
    <row r="130" spans="1:9" x14ac:dyDescent="0.25">
      <c r="A130" s="43" t="s">
        <v>270</v>
      </c>
      <c r="B130" s="43" t="s">
        <v>520</v>
      </c>
      <c r="C130" s="43" t="s">
        <v>545</v>
      </c>
      <c r="D130" s="43" t="s">
        <v>702</v>
      </c>
      <c r="E130" s="43" t="s">
        <v>703</v>
      </c>
      <c r="F130" s="43" t="s">
        <v>385</v>
      </c>
      <c r="G130" s="107" t="s">
        <v>568</v>
      </c>
      <c r="H130" s="107" t="s">
        <v>519</v>
      </c>
      <c r="I130" s="43" t="s">
        <v>280</v>
      </c>
    </row>
    <row r="131" spans="1:9" x14ac:dyDescent="0.25">
      <c r="A131" s="43" t="s">
        <v>270</v>
      </c>
      <c r="B131" s="43" t="s">
        <v>520</v>
      </c>
      <c r="C131" s="43" t="s">
        <v>545</v>
      </c>
      <c r="D131" s="43" t="s">
        <v>704</v>
      </c>
      <c r="E131" s="43" t="s">
        <v>705</v>
      </c>
      <c r="F131" s="43" t="s">
        <v>385</v>
      </c>
      <c r="G131" s="107" t="s">
        <v>568</v>
      </c>
      <c r="H131" s="107" t="s">
        <v>519</v>
      </c>
      <c r="I131" s="43" t="s">
        <v>280</v>
      </c>
    </row>
    <row r="132" spans="1:9" x14ac:dyDescent="0.25">
      <c r="A132" s="43" t="s">
        <v>270</v>
      </c>
      <c r="B132" s="43" t="s">
        <v>520</v>
      </c>
      <c r="C132" s="43" t="s">
        <v>545</v>
      </c>
      <c r="D132" s="43" t="s">
        <v>706</v>
      </c>
      <c r="E132" s="43" t="s">
        <v>707</v>
      </c>
      <c r="F132" s="43" t="s">
        <v>385</v>
      </c>
      <c r="G132" s="107" t="s">
        <v>568</v>
      </c>
      <c r="H132" s="107" t="s">
        <v>519</v>
      </c>
      <c r="I132" s="43" t="s">
        <v>280</v>
      </c>
    </row>
    <row r="133" spans="1:9" x14ac:dyDescent="0.25">
      <c r="A133" s="43" t="s">
        <v>270</v>
      </c>
      <c r="B133" s="43" t="s">
        <v>520</v>
      </c>
      <c r="C133" s="43" t="s">
        <v>545</v>
      </c>
      <c r="D133" s="43" t="s">
        <v>708</v>
      </c>
      <c r="E133" s="43" t="s">
        <v>709</v>
      </c>
      <c r="F133" s="43" t="s">
        <v>385</v>
      </c>
      <c r="G133" s="107" t="s">
        <v>568</v>
      </c>
      <c r="H133" s="107" t="s">
        <v>519</v>
      </c>
      <c r="I133" s="43" t="s">
        <v>280</v>
      </c>
    </row>
    <row r="134" spans="1:9" x14ac:dyDescent="0.25">
      <c r="A134" s="43" t="s">
        <v>270</v>
      </c>
      <c r="B134" s="43" t="s">
        <v>520</v>
      </c>
      <c r="C134" s="43" t="s">
        <v>545</v>
      </c>
      <c r="D134" s="43" t="s">
        <v>710</v>
      </c>
      <c r="E134" s="43" t="s">
        <v>711</v>
      </c>
      <c r="F134" s="43" t="s">
        <v>385</v>
      </c>
      <c r="G134" s="107" t="s">
        <v>568</v>
      </c>
      <c r="H134" s="107" t="s">
        <v>519</v>
      </c>
      <c r="I134" s="43" t="s">
        <v>280</v>
      </c>
    </row>
    <row r="135" spans="1:9" x14ac:dyDescent="0.25">
      <c r="A135" s="43" t="s">
        <v>270</v>
      </c>
      <c r="B135" s="43" t="s">
        <v>520</v>
      </c>
      <c r="C135" s="43" t="s">
        <v>545</v>
      </c>
      <c r="D135" s="43" t="s">
        <v>712</v>
      </c>
      <c r="E135" s="43" t="s">
        <v>713</v>
      </c>
      <c r="F135" s="43" t="s">
        <v>385</v>
      </c>
      <c r="G135" s="107" t="s">
        <v>568</v>
      </c>
      <c r="H135" s="107" t="s">
        <v>519</v>
      </c>
      <c r="I135" s="43" t="s">
        <v>280</v>
      </c>
    </row>
    <row r="136" spans="1:9" x14ac:dyDescent="0.25">
      <c r="A136" s="43" t="s">
        <v>270</v>
      </c>
      <c r="B136" s="43" t="s">
        <v>520</v>
      </c>
      <c r="C136" s="43" t="s">
        <v>545</v>
      </c>
      <c r="D136" s="43" t="s">
        <v>714</v>
      </c>
      <c r="E136" s="43" t="s">
        <v>715</v>
      </c>
      <c r="F136" s="43" t="s">
        <v>385</v>
      </c>
      <c r="G136" s="107" t="s">
        <v>568</v>
      </c>
      <c r="H136" s="107" t="s">
        <v>519</v>
      </c>
      <c r="I136" s="43" t="s">
        <v>280</v>
      </c>
    </row>
    <row r="137" spans="1:9" x14ac:dyDescent="0.25">
      <c r="A137" s="43" t="s">
        <v>270</v>
      </c>
      <c r="B137" s="43" t="s">
        <v>520</v>
      </c>
      <c r="C137" s="43" t="s">
        <v>545</v>
      </c>
      <c r="D137" s="43" t="s">
        <v>716</v>
      </c>
      <c r="E137" s="43" t="s">
        <v>717</v>
      </c>
      <c r="F137" s="43" t="s">
        <v>385</v>
      </c>
      <c r="G137" s="107" t="s">
        <v>568</v>
      </c>
      <c r="H137" s="107" t="s">
        <v>519</v>
      </c>
      <c r="I137" s="43" t="s">
        <v>280</v>
      </c>
    </row>
    <row r="138" spans="1:9" x14ac:dyDescent="0.25">
      <c r="A138" s="43" t="s">
        <v>270</v>
      </c>
      <c r="B138" s="43" t="s">
        <v>520</v>
      </c>
      <c r="C138" s="43" t="s">
        <v>545</v>
      </c>
      <c r="D138" s="43" t="s">
        <v>718</v>
      </c>
      <c r="E138" s="43" t="s">
        <v>719</v>
      </c>
      <c r="F138" s="43" t="s">
        <v>385</v>
      </c>
      <c r="G138" s="107" t="s">
        <v>568</v>
      </c>
      <c r="H138" s="107" t="s">
        <v>519</v>
      </c>
      <c r="I138" s="43" t="s">
        <v>280</v>
      </c>
    </row>
    <row r="139" spans="1:9" x14ac:dyDescent="0.25">
      <c r="A139" s="43" t="s">
        <v>270</v>
      </c>
      <c r="B139" s="43" t="s">
        <v>520</v>
      </c>
      <c r="C139" s="43" t="s">
        <v>545</v>
      </c>
      <c r="D139" s="43" t="s">
        <v>720</v>
      </c>
      <c r="E139" s="43" t="s">
        <v>721</v>
      </c>
      <c r="F139" s="43" t="s">
        <v>385</v>
      </c>
      <c r="G139" s="107" t="s">
        <v>568</v>
      </c>
      <c r="H139" s="107">
        <v>88.293999999999997</v>
      </c>
      <c r="I139" s="43" t="s">
        <v>280</v>
      </c>
    </row>
    <row r="140" spans="1:9" x14ac:dyDescent="0.25">
      <c r="A140" s="43" t="s">
        <v>270</v>
      </c>
      <c r="B140" s="43" t="s">
        <v>520</v>
      </c>
      <c r="C140" s="43" t="s">
        <v>545</v>
      </c>
      <c r="D140" s="43" t="s">
        <v>722</v>
      </c>
      <c r="E140" s="43" t="s">
        <v>723</v>
      </c>
      <c r="F140" s="43" t="s">
        <v>385</v>
      </c>
      <c r="G140" s="107" t="s">
        <v>568</v>
      </c>
      <c r="H140" s="107" t="s">
        <v>226</v>
      </c>
      <c r="I140" s="43" t="s">
        <v>280</v>
      </c>
    </row>
    <row r="141" spans="1:9" x14ac:dyDescent="0.25">
      <c r="A141" s="43" t="s">
        <v>270</v>
      </c>
      <c r="B141" s="43" t="s">
        <v>520</v>
      </c>
      <c r="C141" s="43" t="s">
        <v>545</v>
      </c>
      <c r="D141" s="43" t="s">
        <v>773</v>
      </c>
      <c r="E141" s="43" t="s">
        <v>774</v>
      </c>
      <c r="F141" s="43" t="s">
        <v>385</v>
      </c>
      <c r="G141" s="107" t="s">
        <v>568</v>
      </c>
      <c r="H141" s="107">
        <v>88.293999999999997</v>
      </c>
      <c r="I141" s="43" t="s">
        <v>280</v>
      </c>
    </row>
    <row r="142" spans="1:9" x14ac:dyDescent="0.25">
      <c r="A142" s="43" t="s">
        <v>270</v>
      </c>
      <c r="B142" s="43" t="s">
        <v>520</v>
      </c>
      <c r="C142" s="43" t="s">
        <v>545</v>
      </c>
      <c r="D142" s="43" t="s">
        <v>586</v>
      </c>
      <c r="E142" s="43" t="s">
        <v>587</v>
      </c>
      <c r="F142" s="43" t="s">
        <v>385</v>
      </c>
      <c r="G142" s="107" t="s">
        <v>569</v>
      </c>
      <c r="H142" s="107" t="s">
        <v>226</v>
      </c>
      <c r="I142" s="43" t="s">
        <v>280</v>
      </c>
    </row>
    <row r="143" spans="1:9" x14ac:dyDescent="0.25">
      <c r="A143" s="43" t="s">
        <v>270</v>
      </c>
      <c r="B143" s="43" t="s">
        <v>520</v>
      </c>
      <c r="C143" s="43" t="s">
        <v>545</v>
      </c>
      <c r="D143" s="43" t="s">
        <v>588</v>
      </c>
      <c r="E143" s="43" t="s">
        <v>589</v>
      </c>
      <c r="F143" s="43" t="s">
        <v>385</v>
      </c>
      <c r="G143" s="107" t="s">
        <v>569</v>
      </c>
      <c r="H143" s="107" t="s">
        <v>519</v>
      </c>
      <c r="I143" s="43" t="s">
        <v>280</v>
      </c>
    </row>
    <row r="144" spans="1:9" x14ac:dyDescent="0.25">
      <c r="A144" s="43" t="s">
        <v>270</v>
      </c>
      <c r="B144" s="43" t="s">
        <v>520</v>
      </c>
      <c r="C144" s="43" t="s">
        <v>545</v>
      </c>
      <c r="D144" s="43" t="s">
        <v>590</v>
      </c>
      <c r="E144" s="43" t="s">
        <v>591</v>
      </c>
      <c r="F144" s="43" t="s">
        <v>385</v>
      </c>
      <c r="G144" s="107" t="s">
        <v>569</v>
      </c>
      <c r="H144" s="107" t="s">
        <v>519</v>
      </c>
      <c r="I144" s="43" t="s">
        <v>280</v>
      </c>
    </row>
    <row r="145" spans="1:9" x14ac:dyDescent="0.25">
      <c r="A145" s="43" t="s">
        <v>270</v>
      </c>
      <c r="B145" s="43" t="s">
        <v>520</v>
      </c>
      <c r="C145" s="43" t="s">
        <v>545</v>
      </c>
      <c r="D145" s="43" t="s">
        <v>592</v>
      </c>
      <c r="E145" s="43" t="s">
        <v>593</v>
      </c>
      <c r="F145" s="43" t="s">
        <v>385</v>
      </c>
      <c r="G145" s="107" t="s">
        <v>569</v>
      </c>
      <c r="H145" s="107" t="s">
        <v>519</v>
      </c>
      <c r="I145" s="43" t="s">
        <v>280</v>
      </c>
    </row>
    <row r="146" spans="1:9" x14ac:dyDescent="0.25">
      <c r="A146" s="43" t="s">
        <v>270</v>
      </c>
      <c r="B146" s="43" t="s">
        <v>520</v>
      </c>
      <c r="C146" s="43" t="s">
        <v>545</v>
      </c>
      <c r="D146" s="43" t="s">
        <v>594</v>
      </c>
      <c r="E146" s="43" t="s">
        <v>595</v>
      </c>
      <c r="F146" s="43" t="s">
        <v>385</v>
      </c>
      <c r="G146" s="107" t="s">
        <v>569</v>
      </c>
      <c r="H146" s="107">
        <v>2.859</v>
      </c>
      <c r="I146" s="43" t="s">
        <v>280</v>
      </c>
    </row>
    <row r="147" spans="1:9" x14ac:dyDescent="0.25">
      <c r="A147" s="43" t="s">
        <v>270</v>
      </c>
      <c r="B147" s="43" t="s">
        <v>520</v>
      </c>
      <c r="C147" s="43" t="s">
        <v>545</v>
      </c>
      <c r="D147" s="43" t="s">
        <v>596</v>
      </c>
      <c r="E147" s="43" t="s">
        <v>597</v>
      </c>
      <c r="F147" s="43" t="s">
        <v>385</v>
      </c>
      <c r="G147" s="107" t="s">
        <v>569</v>
      </c>
      <c r="H147" s="107" t="s">
        <v>519</v>
      </c>
      <c r="I147" s="43" t="s">
        <v>280</v>
      </c>
    </row>
    <row r="148" spans="1:9" x14ac:dyDescent="0.25">
      <c r="A148" s="43" t="s">
        <v>270</v>
      </c>
      <c r="B148" s="43" t="s">
        <v>520</v>
      </c>
      <c r="C148" s="43" t="s">
        <v>545</v>
      </c>
      <c r="D148" s="43" t="s">
        <v>598</v>
      </c>
      <c r="E148" s="43" t="s">
        <v>599</v>
      </c>
      <c r="F148" s="43" t="s">
        <v>385</v>
      </c>
      <c r="G148" s="107" t="s">
        <v>569</v>
      </c>
      <c r="H148" s="107" t="s">
        <v>519</v>
      </c>
      <c r="I148" s="43" t="s">
        <v>280</v>
      </c>
    </row>
    <row r="149" spans="1:9" x14ac:dyDescent="0.25">
      <c r="A149" s="43" t="s">
        <v>270</v>
      </c>
      <c r="B149" s="43" t="s">
        <v>520</v>
      </c>
      <c r="C149" s="43" t="s">
        <v>545</v>
      </c>
      <c r="D149" s="43" t="s">
        <v>600</v>
      </c>
      <c r="E149" s="43" t="s">
        <v>601</v>
      </c>
      <c r="F149" s="43" t="s">
        <v>385</v>
      </c>
      <c r="G149" s="107" t="s">
        <v>569</v>
      </c>
      <c r="H149" s="107" t="s">
        <v>519</v>
      </c>
      <c r="I149" s="43" t="s">
        <v>280</v>
      </c>
    </row>
    <row r="150" spans="1:9" x14ac:dyDescent="0.25">
      <c r="A150" s="43" t="s">
        <v>270</v>
      </c>
      <c r="B150" s="43" t="s">
        <v>520</v>
      </c>
      <c r="C150" s="43" t="s">
        <v>545</v>
      </c>
      <c r="D150" s="43" t="s">
        <v>602</v>
      </c>
      <c r="E150" s="43" t="s">
        <v>603</v>
      </c>
      <c r="F150" s="43" t="s">
        <v>385</v>
      </c>
      <c r="G150" s="107" t="s">
        <v>569</v>
      </c>
      <c r="H150" s="107">
        <v>78.561999999999998</v>
      </c>
      <c r="I150" s="43" t="s">
        <v>280</v>
      </c>
    </row>
    <row r="151" spans="1:9" x14ac:dyDescent="0.25">
      <c r="A151" s="43" t="s">
        <v>270</v>
      </c>
      <c r="B151" s="43" t="s">
        <v>520</v>
      </c>
      <c r="C151" s="43" t="s">
        <v>545</v>
      </c>
      <c r="D151" s="43" t="s">
        <v>604</v>
      </c>
      <c r="E151" s="43" t="s">
        <v>605</v>
      </c>
      <c r="F151" s="43" t="s">
        <v>385</v>
      </c>
      <c r="G151" s="107" t="s">
        <v>569</v>
      </c>
      <c r="H151" s="107" t="s">
        <v>519</v>
      </c>
      <c r="I151" s="43" t="s">
        <v>280</v>
      </c>
    </row>
    <row r="152" spans="1:9" x14ac:dyDescent="0.25">
      <c r="A152" s="43" t="s">
        <v>270</v>
      </c>
      <c r="B152" s="43" t="s">
        <v>520</v>
      </c>
      <c r="C152" s="43" t="s">
        <v>545</v>
      </c>
      <c r="D152" s="43" t="s">
        <v>606</v>
      </c>
      <c r="E152" s="43" t="s">
        <v>607</v>
      </c>
      <c r="F152" s="43" t="s">
        <v>385</v>
      </c>
      <c r="G152" s="107" t="s">
        <v>569</v>
      </c>
      <c r="H152" s="107" t="s">
        <v>519</v>
      </c>
      <c r="I152" s="43" t="s">
        <v>280</v>
      </c>
    </row>
    <row r="153" spans="1:9" x14ac:dyDescent="0.25">
      <c r="A153" s="43" t="s">
        <v>270</v>
      </c>
      <c r="B153" s="43" t="s">
        <v>520</v>
      </c>
      <c r="C153" s="43" t="s">
        <v>545</v>
      </c>
      <c r="D153" s="43" t="s">
        <v>608</v>
      </c>
      <c r="E153" s="43" t="s">
        <v>609</v>
      </c>
      <c r="F153" s="43" t="s">
        <v>385</v>
      </c>
      <c r="G153" s="107" t="s">
        <v>569</v>
      </c>
      <c r="H153" s="107" t="s">
        <v>519</v>
      </c>
      <c r="I153" s="43" t="s">
        <v>280</v>
      </c>
    </row>
    <row r="154" spans="1:9" x14ac:dyDescent="0.25">
      <c r="A154" s="43" t="s">
        <v>270</v>
      </c>
      <c r="B154" s="43" t="s">
        <v>520</v>
      </c>
      <c r="C154" s="43" t="s">
        <v>545</v>
      </c>
      <c r="D154" s="43" t="s">
        <v>610</v>
      </c>
      <c r="E154" s="43" t="s">
        <v>611</v>
      </c>
      <c r="F154" s="43" t="s">
        <v>385</v>
      </c>
      <c r="G154" s="107" t="s">
        <v>569</v>
      </c>
      <c r="H154" s="107" t="s">
        <v>519</v>
      </c>
      <c r="I154" s="43" t="s">
        <v>280</v>
      </c>
    </row>
    <row r="155" spans="1:9" x14ac:dyDescent="0.25">
      <c r="A155" s="43" t="s">
        <v>270</v>
      </c>
      <c r="B155" s="43" t="s">
        <v>520</v>
      </c>
      <c r="C155" s="43" t="s">
        <v>545</v>
      </c>
      <c r="D155" s="43" t="s">
        <v>612</v>
      </c>
      <c r="E155" s="43" t="s">
        <v>613</v>
      </c>
      <c r="F155" s="43" t="s">
        <v>385</v>
      </c>
      <c r="G155" s="107" t="s">
        <v>569</v>
      </c>
      <c r="H155" s="107" t="s">
        <v>519</v>
      </c>
      <c r="I155" s="43" t="s">
        <v>280</v>
      </c>
    </row>
    <row r="156" spans="1:9" x14ac:dyDescent="0.25">
      <c r="A156" s="43" t="s">
        <v>270</v>
      </c>
      <c r="B156" s="43" t="s">
        <v>520</v>
      </c>
      <c r="C156" s="43" t="s">
        <v>545</v>
      </c>
      <c r="D156" s="43" t="s">
        <v>614</v>
      </c>
      <c r="E156" s="43" t="s">
        <v>615</v>
      </c>
      <c r="F156" s="43" t="s">
        <v>385</v>
      </c>
      <c r="G156" s="107" t="s">
        <v>569</v>
      </c>
      <c r="H156" s="107" t="s">
        <v>519</v>
      </c>
      <c r="I156" s="43" t="s">
        <v>280</v>
      </c>
    </row>
    <row r="157" spans="1:9" x14ac:dyDescent="0.25">
      <c r="A157" s="43" t="s">
        <v>270</v>
      </c>
      <c r="B157" s="43" t="s">
        <v>520</v>
      </c>
      <c r="C157" s="43" t="s">
        <v>545</v>
      </c>
      <c r="D157" s="43" t="s">
        <v>616</v>
      </c>
      <c r="E157" s="43" t="s">
        <v>617</v>
      </c>
      <c r="F157" s="43" t="s">
        <v>385</v>
      </c>
      <c r="G157" s="107" t="s">
        <v>569</v>
      </c>
      <c r="H157" s="107" t="s">
        <v>519</v>
      </c>
      <c r="I157" s="43" t="s">
        <v>280</v>
      </c>
    </row>
    <row r="158" spans="1:9" x14ac:dyDescent="0.25">
      <c r="A158" s="43" t="s">
        <v>270</v>
      </c>
      <c r="B158" s="43" t="s">
        <v>520</v>
      </c>
      <c r="C158" s="43" t="s">
        <v>545</v>
      </c>
      <c r="D158" s="43" t="s">
        <v>618</v>
      </c>
      <c r="E158" s="43" t="s">
        <v>619</v>
      </c>
      <c r="F158" s="43" t="s">
        <v>385</v>
      </c>
      <c r="G158" s="107" t="s">
        <v>569</v>
      </c>
      <c r="H158" s="107" t="s">
        <v>519</v>
      </c>
      <c r="I158" s="43" t="s">
        <v>280</v>
      </c>
    </row>
    <row r="159" spans="1:9" x14ac:dyDescent="0.25">
      <c r="A159" s="43" t="s">
        <v>270</v>
      </c>
      <c r="B159" s="43" t="s">
        <v>520</v>
      </c>
      <c r="C159" s="43" t="s">
        <v>545</v>
      </c>
      <c r="D159" s="43" t="s">
        <v>620</v>
      </c>
      <c r="E159" s="43" t="s">
        <v>621</v>
      </c>
      <c r="F159" s="43" t="s">
        <v>385</v>
      </c>
      <c r="G159" s="107" t="s">
        <v>569</v>
      </c>
      <c r="H159" s="107" t="s">
        <v>519</v>
      </c>
      <c r="I159" s="43" t="s">
        <v>280</v>
      </c>
    </row>
    <row r="160" spans="1:9" x14ac:dyDescent="0.25">
      <c r="A160" s="43" t="s">
        <v>270</v>
      </c>
      <c r="B160" s="43" t="s">
        <v>520</v>
      </c>
      <c r="C160" s="43" t="s">
        <v>545</v>
      </c>
      <c r="D160" s="43" t="s">
        <v>622</v>
      </c>
      <c r="E160" s="43" t="s">
        <v>623</v>
      </c>
      <c r="F160" s="43" t="s">
        <v>385</v>
      </c>
      <c r="G160" s="107" t="s">
        <v>569</v>
      </c>
      <c r="H160" s="107" t="s">
        <v>519</v>
      </c>
      <c r="I160" s="43" t="s">
        <v>280</v>
      </c>
    </row>
    <row r="161" spans="1:9" x14ac:dyDescent="0.25">
      <c r="A161" s="43" t="s">
        <v>270</v>
      </c>
      <c r="B161" s="43" t="s">
        <v>520</v>
      </c>
      <c r="C161" s="43" t="s">
        <v>545</v>
      </c>
      <c r="D161" s="43" t="s">
        <v>624</v>
      </c>
      <c r="E161" s="43" t="s">
        <v>625</v>
      </c>
      <c r="F161" s="43" t="s">
        <v>385</v>
      </c>
      <c r="G161" s="107" t="s">
        <v>569</v>
      </c>
      <c r="H161" s="107" t="s">
        <v>519</v>
      </c>
      <c r="I161" s="43" t="s">
        <v>280</v>
      </c>
    </row>
    <row r="162" spans="1:9" x14ac:dyDescent="0.25">
      <c r="A162" s="43" t="s">
        <v>270</v>
      </c>
      <c r="B162" s="43" t="s">
        <v>520</v>
      </c>
      <c r="C162" s="43" t="s">
        <v>545</v>
      </c>
      <c r="D162" s="43" t="s">
        <v>626</v>
      </c>
      <c r="E162" s="43" t="s">
        <v>627</v>
      </c>
      <c r="F162" s="43" t="s">
        <v>385</v>
      </c>
      <c r="G162" s="107" t="s">
        <v>569</v>
      </c>
      <c r="H162" s="107" t="s">
        <v>519</v>
      </c>
      <c r="I162" s="43" t="s">
        <v>280</v>
      </c>
    </row>
    <row r="163" spans="1:9" x14ac:dyDescent="0.25">
      <c r="A163" s="43" t="s">
        <v>270</v>
      </c>
      <c r="B163" s="43" t="s">
        <v>520</v>
      </c>
      <c r="C163" s="43" t="s">
        <v>545</v>
      </c>
      <c r="D163" s="43" t="s">
        <v>628</v>
      </c>
      <c r="E163" s="43" t="s">
        <v>629</v>
      </c>
      <c r="F163" s="43" t="s">
        <v>385</v>
      </c>
      <c r="G163" s="107" t="s">
        <v>569</v>
      </c>
      <c r="H163" s="107" t="s">
        <v>519</v>
      </c>
      <c r="I163" s="43" t="s">
        <v>280</v>
      </c>
    </row>
    <row r="164" spans="1:9" x14ac:dyDescent="0.25">
      <c r="A164" s="43" t="s">
        <v>270</v>
      </c>
      <c r="B164" s="43" t="s">
        <v>520</v>
      </c>
      <c r="C164" s="43" t="s">
        <v>545</v>
      </c>
      <c r="D164" s="43" t="s">
        <v>630</v>
      </c>
      <c r="E164" s="43" t="s">
        <v>631</v>
      </c>
      <c r="F164" s="43" t="s">
        <v>385</v>
      </c>
      <c r="G164" s="107" t="s">
        <v>569</v>
      </c>
      <c r="H164" s="107" t="s">
        <v>519</v>
      </c>
      <c r="I164" s="43" t="s">
        <v>280</v>
      </c>
    </row>
    <row r="165" spans="1:9" x14ac:dyDescent="0.25">
      <c r="A165" s="43" t="s">
        <v>270</v>
      </c>
      <c r="B165" s="43" t="s">
        <v>520</v>
      </c>
      <c r="C165" s="43" t="s">
        <v>545</v>
      </c>
      <c r="D165" s="43" t="s">
        <v>632</v>
      </c>
      <c r="E165" s="43" t="s">
        <v>633</v>
      </c>
      <c r="F165" s="43" t="s">
        <v>385</v>
      </c>
      <c r="G165" s="107" t="s">
        <v>569</v>
      </c>
      <c r="H165" s="107" t="s">
        <v>519</v>
      </c>
      <c r="I165" s="43" t="s">
        <v>280</v>
      </c>
    </row>
    <row r="166" spans="1:9" x14ac:dyDescent="0.25">
      <c r="A166" s="43" t="s">
        <v>270</v>
      </c>
      <c r="B166" s="43" t="s">
        <v>520</v>
      </c>
      <c r="C166" s="43" t="s">
        <v>545</v>
      </c>
      <c r="D166" s="43" t="s">
        <v>634</v>
      </c>
      <c r="E166" s="43" t="s">
        <v>635</v>
      </c>
      <c r="F166" s="43" t="s">
        <v>385</v>
      </c>
      <c r="G166" s="107" t="s">
        <v>569</v>
      </c>
      <c r="H166" s="107" t="s">
        <v>519</v>
      </c>
      <c r="I166" s="43" t="s">
        <v>280</v>
      </c>
    </row>
    <row r="167" spans="1:9" x14ac:dyDescent="0.25">
      <c r="A167" s="43" t="s">
        <v>270</v>
      </c>
      <c r="B167" s="43" t="s">
        <v>520</v>
      </c>
      <c r="C167" s="43" t="s">
        <v>545</v>
      </c>
      <c r="D167" s="43" t="s">
        <v>636</v>
      </c>
      <c r="E167" s="43" t="s">
        <v>637</v>
      </c>
      <c r="F167" s="43" t="s">
        <v>385</v>
      </c>
      <c r="G167" s="107" t="s">
        <v>569</v>
      </c>
      <c r="H167" s="107" t="s">
        <v>519</v>
      </c>
      <c r="I167" s="43" t="s">
        <v>280</v>
      </c>
    </row>
    <row r="168" spans="1:9" x14ac:dyDescent="0.25">
      <c r="A168" s="43" t="s">
        <v>270</v>
      </c>
      <c r="B168" s="43" t="s">
        <v>520</v>
      </c>
      <c r="C168" s="43" t="s">
        <v>545</v>
      </c>
      <c r="D168" s="43" t="s">
        <v>638</v>
      </c>
      <c r="E168" s="43" t="s">
        <v>639</v>
      </c>
      <c r="F168" s="43" t="s">
        <v>385</v>
      </c>
      <c r="G168" s="107" t="s">
        <v>569</v>
      </c>
      <c r="H168" s="107" t="s">
        <v>519</v>
      </c>
      <c r="I168" s="43" t="s">
        <v>280</v>
      </c>
    </row>
    <row r="169" spans="1:9" x14ac:dyDescent="0.25">
      <c r="A169" s="43" t="s">
        <v>270</v>
      </c>
      <c r="B169" s="43" t="s">
        <v>520</v>
      </c>
      <c r="C169" s="43" t="s">
        <v>545</v>
      </c>
      <c r="D169" s="43" t="s">
        <v>640</v>
      </c>
      <c r="E169" s="43" t="s">
        <v>641</v>
      </c>
      <c r="F169" s="43" t="s">
        <v>385</v>
      </c>
      <c r="G169" s="107" t="s">
        <v>569</v>
      </c>
      <c r="H169" s="107" t="s">
        <v>519</v>
      </c>
      <c r="I169" s="43" t="s">
        <v>280</v>
      </c>
    </row>
    <row r="170" spans="1:9" x14ac:dyDescent="0.25">
      <c r="A170" s="43" t="s">
        <v>270</v>
      </c>
      <c r="B170" s="43" t="s">
        <v>520</v>
      </c>
      <c r="C170" s="43" t="s">
        <v>545</v>
      </c>
      <c r="D170" s="43" t="s">
        <v>642</v>
      </c>
      <c r="E170" s="43" t="s">
        <v>643</v>
      </c>
      <c r="F170" s="43" t="s">
        <v>385</v>
      </c>
      <c r="G170" s="107" t="s">
        <v>569</v>
      </c>
      <c r="H170" s="107" t="s">
        <v>519</v>
      </c>
      <c r="I170" s="43" t="s">
        <v>280</v>
      </c>
    </row>
    <row r="171" spans="1:9" x14ac:dyDescent="0.25">
      <c r="A171" s="43" t="s">
        <v>270</v>
      </c>
      <c r="B171" s="43" t="s">
        <v>520</v>
      </c>
      <c r="C171" s="43" t="s">
        <v>545</v>
      </c>
      <c r="D171" s="43" t="s">
        <v>644</v>
      </c>
      <c r="E171" s="43" t="s">
        <v>645</v>
      </c>
      <c r="F171" s="43" t="s">
        <v>385</v>
      </c>
      <c r="G171" s="107" t="s">
        <v>569</v>
      </c>
      <c r="H171" s="107" t="s">
        <v>519</v>
      </c>
      <c r="I171" s="43" t="s">
        <v>280</v>
      </c>
    </row>
    <row r="172" spans="1:9" x14ac:dyDescent="0.25">
      <c r="A172" s="43" t="s">
        <v>270</v>
      </c>
      <c r="B172" s="43" t="s">
        <v>520</v>
      </c>
      <c r="C172" s="43" t="s">
        <v>545</v>
      </c>
      <c r="D172" s="43" t="s">
        <v>646</v>
      </c>
      <c r="E172" s="43" t="s">
        <v>647</v>
      </c>
      <c r="F172" s="43" t="s">
        <v>385</v>
      </c>
      <c r="G172" s="107" t="s">
        <v>569</v>
      </c>
      <c r="H172" s="107" t="s">
        <v>519</v>
      </c>
      <c r="I172" s="43" t="s">
        <v>280</v>
      </c>
    </row>
    <row r="173" spans="1:9" x14ac:dyDescent="0.25">
      <c r="A173" s="43" t="s">
        <v>270</v>
      </c>
      <c r="B173" s="43" t="s">
        <v>520</v>
      </c>
      <c r="C173" s="43" t="s">
        <v>545</v>
      </c>
      <c r="D173" s="43" t="s">
        <v>648</v>
      </c>
      <c r="E173" s="43" t="s">
        <v>649</v>
      </c>
      <c r="F173" s="43" t="s">
        <v>385</v>
      </c>
      <c r="G173" s="107" t="s">
        <v>569</v>
      </c>
      <c r="H173" s="107" t="s">
        <v>519</v>
      </c>
      <c r="I173" s="43" t="s">
        <v>280</v>
      </c>
    </row>
    <row r="174" spans="1:9" x14ac:dyDescent="0.25">
      <c r="A174" s="43" t="s">
        <v>270</v>
      </c>
      <c r="B174" s="43" t="s">
        <v>520</v>
      </c>
      <c r="C174" s="43" t="s">
        <v>545</v>
      </c>
      <c r="D174" s="43" t="s">
        <v>650</v>
      </c>
      <c r="E174" s="43" t="s">
        <v>651</v>
      </c>
      <c r="F174" s="43" t="s">
        <v>385</v>
      </c>
      <c r="G174" s="107" t="s">
        <v>569</v>
      </c>
      <c r="H174" s="107" t="s">
        <v>519</v>
      </c>
      <c r="I174" s="43" t="s">
        <v>280</v>
      </c>
    </row>
    <row r="175" spans="1:9" x14ac:dyDescent="0.25">
      <c r="A175" s="43" t="s">
        <v>270</v>
      </c>
      <c r="B175" s="43" t="s">
        <v>520</v>
      </c>
      <c r="C175" s="43" t="s">
        <v>545</v>
      </c>
      <c r="D175" s="43" t="s">
        <v>652</v>
      </c>
      <c r="E175" s="43" t="s">
        <v>653</v>
      </c>
      <c r="F175" s="43" t="s">
        <v>385</v>
      </c>
      <c r="G175" s="107" t="s">
        <v>569</v>
      </c>
      <c r="H175" s="107" t="s">
        <v>519</v>
      </c>
      <c r="I175" s="43" t="s">
        <v>280</v>
      </c>
    </row>
    <row r="176" spans="1:9" x14ac:dyDescent="0.25">
      <c r="A176" s="43" t="s">
        <v>270</v>
      </c>
      <c r="B176" s="43" t="s">
        <v>520</v>
      </c>
      <c r="C176" s="43" t="s">
        <v>545</v>
      </c>
      <c r="D176" s="43" t="s">
        <v>654</v>
      </c>
      <c r="E176" s="43" t="s">
        <v>655</v>
      </c>
      <c r="F176" s="43" t="s">
        <v>385</v>
      </c>
      <c r="G176" s="107" t="s">
        <v>569</v>
      </c>
      <c r="H176" s="107" t="s">
        <v>519</v>
      </c>
      <c r="I176" s="43" t="s">
        <v>280</v>
      </c>
    </row>
    <row r="177" spans="1:9" x14ac:dyDescent="0.25">
      <c r="A177" s="43" t="s">
        <v>270</v>
      </c>
      <c r="B177" s="43" t="s">
        <v>520</v>
      </c>
      <c r="C177" s="43" t="s">
        <v>545</v>
      </c>
      <c r="D177" s="43" t="s">
        <v>656</v>
      </c>
      <c r="E177" s="43" t="s">
        <v>657</v>
      </c>
      <c r="F177" s="43" t="s">
        <v>385</v>
      </c>
      <c r="G177" s="107" t="s">
        <v>569</v>
      </c>
      <c r="H177" s="107">
        <v>2.77</v>
      </c>
      <c r="I177" s="43" t="s">
        <v>280</v>
      </c>
    </row>
    <row r="178" spans="1:9" x14ac:dyDescent="0.25">
      <c r="A178" s="43" t="s">
        <v>270</v>
      </c>
      <c r="B178" s="43" t="s">
        <v>520</v>
      </c>
      <c r="C178" s="43" t="s">
        <v>545</v>
      </c>
      <c r="D178" s="43" t="s">
        <v>658</v>
      </c>
      <c r="E178" s="43" t="s">
        <v>659</v>
      </c>
      <c r="F178" s="43" t="s">
        <v>385</v>
      </c>
      <c r="G178" s="107" t="s">
        <v>569</v>
      </c>
      <c r="H178" s="107" t="s">
        <v>519</v>
      </c>
      <c r="I178" s="43" t="s">
        <v>280</v>
      </c>
    </row>
    <row r="179" spans="1:9" x14ac:dyDescent="0.25">
      <c r="A179" s="43" t="s">
        <v>270</v>
      </c>
      <c r="B179" s="43" t="s">
        <v>520</v>
      </c>
      <c r="C179" s="43" t="s">
        <v>545</v>
      </c>
      <c r="D179" s="43" t="s">
        <v>660</v>
      </c>
      <c r="E179" s="43" t="s">
        <v>661</v>
      </c>
      <c r="F179" s="43" t="s">
        <v>385</v>
      </c>
      <c r="G179" s="107" t="s">
        <v>569</v>
      </c>
      <c r="H179" s="107" t="s">
        <v>519</v>
      </c>
      <c r="I179" s="43" t="s">
        <v>280</v>
      </c>
    </row>
    <row r="180" spans="1:9" x14ac:dyDescent="0.25">
      <c r="A180" s="43" t="s">
        <v>270</v>
      </c>
      <c r="B180" s="43" t="s">
        <v>520</v>
      </c>
      <c r="C180" s="43" t="s">
        <v>545</v>
      </c>
      <c r="D180" s="43" t="s">
        <v>662</v>
      </c>
      <c r="E180" s="43" t="s">
        <v>663</v>
      </c>
      <c r="F180" s="43" t="s">
        <v>385</v>
      </c>
      <c r="G180" s="107" t="s">
        <v>569</v>
      </c>
      <c r="H180" s="107" t="s">
        <v>226</v>
      </c>
      <c r="I180" s="43" t="s">
        <v>280</v>
      </c>
    </row>
    <row r="181" spans="1:9" x14ac:dyDescent="0.25">
      <c r="A181" s="43" t="s">
        <v>270</v>
      </c>
      <c r="B181" s="43" t="s">
        <v>520</v>
      </c>
      <c r="C181" s="43" t="s">
        <v>545</v>
      </c>
      <c r="D181" s="43" t="s">
        <v>664</v>
      </c>
      <c r="E181" s="43" t="s">
        <v>665</v>
      </c>
      <c r="F181" s="43" t="s">
        <v>385</v>
      </c>
      <c r="G181" s="107" t="s">
        <v>569</v>
      </c>
      <c r="H181" s="107" t="s">
        <v>226</v>
      </c>
      <c r="I181" s="43" t="s">
        <v>280</v>
      </c>
    </row>
    <row r="182" spans="1:9" x14ac:dyDescent="0.25">
      <c r="A182" s="43" t="s">
        <v>270</v>
      </c>
      <c r="B182" s="43" t="s">
        <v>520</v>
      </c>
      <c r="C182" s="43" t="s">
        <v>545</v>
      </c>
      <c r="D182" s="43" t="s">
        <v>666</v>
      </c>
      <c r="E182" s="43" t="s">
        <v>667</v>
      </c>
      <c r="F182" s="43" t="s">
        <v>385</v>
      </c>
      <c r="G182" s="107" t="s">
        <v>569</v>
      </c>
      <c r="H182" s="107" t="s">
        <v>519</v>
      </c>
      <c r="I182" s="43" t="s">
        <v>280</v>
      </c>
    </row>
    <row r="183" spans="1:9" x14ac:dyDescent="0.25">
      <c r="A183" s="43" t="s">
        <v>270</v>
      </c>
      <c r="B183" s="43" t="s">
        <v>520</v>
      </c>
      <c r="C183" s="43" t="s">
        <v>545</v>
      </c>
      <c r="D183" s="43" t="s">
        <v>668</v>
      </c>
      <c r="E183" s="43" t="s">
        <v>669</v>
      </c>
      <c r="F183" s="43" t="s">
        <v>385</v>
      </c>
      <c r="G183" s="107" t="s">
        <v>569</v>
      </c>
      <c r="H183" s="107" t="s">
        <v>226</v>
      </c>
      <c r="I183" s="43" t="s">
        <v>280</v>
      </c>
    </row>
    <row r="184" spans="1:9" x14ac:dyDescent="0.25">
      <c r="A184" s="43" t="s">
        <v>270</v>
      </c>
      <c r="B184" s="43" t="s">
        <v>520</v>
      </c>
      <c r="C184" s="43" t="s">
        <v>545</v>
      </c>
      <c r="D184" s="43" t="s">
        <v>670</v>
      </c>
      <c r="E184" s="43" t="s">
        <v>671</v>
      </c>
      <c r="F184" s="43" t="s">
        <v>385</v>
      </c>
      <c r="G184" s="107" t="s">
        <v>569</v>
      </c>
      <c r="H184" s="107" t="s">
        <v>519</v>
      </c>
      <c r="I184" s="43" t="s">
        <v>280</v>
      </c>
    </row>
    <row r="185" spans="1:9" x14ac:dyDescent="0.25">
      <c r="A185" s="43" t="s">
        <v>270</v>
      </c>
      <c r="B185" s="43" t="s">
        <v>520</v>
      </c>
      <c r="C185" s="43" t="s">
        <v>545</v>
      </c>
      <c r="D185" s="43" t="s">
        <v>672</v>
      </c>
      <c r="E185" s="43" t="s">
        <v>673</v>
      </c>
      <c r="F185" s="43" t="s">
        <v>385</v>
      </c>
      <c r="G185" s="107" t="s">
        <v>569</v>
      </c>
      <c r="H185" s="107" t="s">
        <v>519</v>
      </c>
      <c r="I185" s="43" t="s">
        <v>280</v>
      </c>
    </row>
    <row r="186" spans="1:9" x14ac:dyDescent="0.25">
      <c r="A186" s="43" t="s">
        <v>270</v>
      </c>
      <c r="B186" s="43" t="s">
        <v>520</v>
      </c>
      <c r="C186" s="43" t="s">
        <v>545</v>
      </c>
      <c r="D186" s="43" t="s">
        <v>674</v>
      </c>
      <c r="E186" s="43" t="s">
        <v>675</v>
      </c>
      <c r="F186" s="43" t="s">
        <v>385</v>
      </c>
      <c r="G186" s="107" t="s">
        <v>569</v>
      </c>
      <c r="H186" s="107" t="s">
        <v>519</v>
      </c>
      <c r="I186" s="43" t="s">
        <v>280</v>
      </c>
    </row>
    <row r="187" spans="1:9" x14ac:dyDescent="0.25">
      <c r="A187" s="43" t="s">
        <v>270</v>
      </c>
      <c r="B187" s="43" t="s">
        <v>520</v>
      </c>
      <c r="C187" s="43" t="s">
        <v>545</v>
      </c>
      <c r="D187" s="43" t="s">
        <v>676</v>
      </c>
      <c r="E187" s="43" t="s">
        <v>677</v>
      </c>
      <c r="F187" s="43" t="s">
        <v>385</v>
      </c>
      <c r="G187" s="107" t="s">
        <v>569</v>
      </c>
      <c r="H187" s="107" t="s">
        <v>519</v>
      </c>
      <c r="I187" s="43" t="s">
        <v>280</v>
      </c>
    </row>
    <row r="188" spans="1:9" x14ac:dyDescent="0.25">
      <c r="A188" s="43" t="s">
        <v>270</v>
      </c>
      <c r="B188" s="43" t="s">
        <v>520</v>
      </c>
      <c r="C188" s="43" t="s">
        <v>545</v>
      </c>
      <c r="D188" s="43" t="s">
        <v>678</v>
      </c>
      <c r="E188" s="43" t="s">
        <v>679</v>
      </c>
      <c r="F188" s="43" t="s">
        <v>385</v>
      </c>
      <c r="G188" s="107" t="s">
        <v>569</v>
      </c>
      <c r="H188" s="107" t="s">
        <v>519</v>
      </c>
      <c r="I188" s="43" t="s">
        <v>280</v>
      </c>
    </row>
    <row r="189" spans="1:9" x14ac:dyDescent="0.25">
      <c r="A189" s="43" t="s">
        <v>270</v>
      </c>
      <c r="B189" s="43" t="s">
        <v>520</v>
      </c>
      <c r="C189" s="43" t="s">
        <v>545</v>
      </c>
      <c r="D189" s="43" t="s">
        <v>680</v>
      </c>
      <c r="E189" s="43" t="s">
        <v>681</v>
      </c>
      <c r="F189" s="43" t="s">
        <v>385</v>
      </c>
      <c r="G189" s="107" t="s">
        <v>569</v>
      </c>
      <c r="H189" s="107" t="s">
        <v>519</v>
      </c>
      <c r="I189" s="43" t="s">
        <v>280</v>
      </c>
    </row>
    <row r="190" spans="1:9" x14ac:dyDescent="0.25">
      <c r="A190" s="43" t="s">
        <v>270</v>
      </c>
      <c r="B190" s="43" t="s">
        <v>520</v>
      </c>
      <c r="C190" s="43" t="s">
        <v>545</v>
      </c>
      <c r="D190" s="43" t="s">
        <v>682</v>
      </c>
      <c r="E190" s="43" t="s">
        <v>683</v>
      </c>
      <c r="F190" s="43" t="s">
        <v>385</v>
      </c>
      <c r="G190" s="107" t="s">
        <v>569</v>
      </c>
      <c r="H190" s="107" t="s">
        <v>519</v>
      </c>
      <c r="I190" s="43" t="s">
        <v>280</v>
      </c>
    </row>
    <row r="191" spans="1:9" x14ac:dyDescent="0.25">
      <c r="A191" s="43" t="s">
        <v>270</v>
      </c>
      <c r="B191" s="43" t="s">
        <v>520</v>
      </c>
      <c r="C191" s="43" t="s">
        <v>545</v>
      </c>
      <c r="D191" s="43" t="s">
        <v>684</v>
      </c>
      <c r="E191" s="43" t="s">
        <v>685</v>
      </c>
      <c r="F191" s="43" t="s">
        <v>385</v>
      </c>
      <c r="G191" s="107" t="s">
        <v>569</v>
      </c>
      <c r="H191" s="107" t="s">
        <v>519</v>
      </c>
      <c r="I191" s="43" t="s">
        <v>280</v>
      </c>
    </row>
    <row r="192" spans="1:9" x14ac:dyDescent="0.25">
      <c r="A192" s="43" t="s">
        <v>270</v>
      </c>
      <c r="B192" s="43" t="s">
        <v>520</v>
      </c>
      <c r="C192" s="43" t="s">
        <v>545</v>
      </c>
      <c r="D192" s="43" t="s">
        <v>686</v>
      </c>
      <c r="E192" s="43" t="s">
        <v>687</v>
      </c>
      <c r="F192" s="43" t="s">
        <v>385</v>
      </c>
      <c r="G192" s="107" t="s">
        <v>569</v>
      </c>
      <c r="H192" s="107" t="s">
        <v>519</v>
      </c>
      <c r="I192" s="43" t="s">
        <v>280</v>
      </c>
    </row>
    <row r="193" spans="1:9" x14ac:dyDescent="0.25">
      <c r="A193" s="43" t="s">
        <v>270</v>
      </c>
      <c r="B193" s="43" t="s">
        <v>520</v>
      </c>
      <c r="C193" s="43" t="s">
        <v>545</v>
      </c>
      <c r="D193" s="43" t="s">
        <v>688</v>
      </c>
      <c r="E193" s="43" t="s">
        <v>689</v>
      </c>
      <c r="F193" s="43" t="s">
        <v>385</v>
      </c>
      <c r="G193" s="107" t="s">
        <v>569</v>
      </c>
      <c r="H193" s="107" t="s">
        <v>519</v>
      </c>
      <c r="I193" s="43" t="s">
        <v>280</v>
      </c>
    </row>
    <row r="194" spans="1:9" x14ac:dyDescent="0.25">
      <c r="A194" s="43" t="s">
        <v>270</v>
      </c>
      <c r="B194" s="43" t="s">
        <v>520</v>
      </c>
      <c r="C194" s="43" t="s">
        <v>545</v>
      </c>
      <c r="D194" s="43" t="s">
        <v>690</v>
      </c>
      <c r="E194" s="43" t="s">
        <v>691</v>
      </c>
      <c r="F194" s="43" t="s">
        <v>385</v>
      </c>
      <c r="G194" s="107" t="s">
        <v>569</v>
      </c>
      <c r="H194" s="107" t="s">
        <v>519</v>
      </c>
      <c r="I194" s="43" t="s">
        <v>280</v>
      </c>
    </row>
    <row r="195" spans="1:9" x14ac:dyDescent="0.25">
      <c r="A195" s="43" t="s">
        <v>270</v>
      </c>
      <c r="B195" s="43" t="s">
        <v>520</v>
      </c>
      <c r="C195" s="43" t="s">
        <v>545</v>
      </c>
      <c r="D195" s="43" t="s">
        <v>692</v>
      </c>
      <c r="E195" s="43" t="s">
        <v>693</v>
      </c>
      <c r="F195" s="43" t="s">
        <v>385</v>
      </c>
      <c r="G195" s="107" t="s">
        <v>569</v>
      </c>
      <c r="H195" s="107" t="s">
        <v>519</v>
      </c>
      <c r="I195" s="43" t="s">
        <v>280</v>
      </c>
    </row>
    <row r="196" spans="1:9" x14ac:dyDescent="0.25">
      <c r="A196" s="43" t="s">
        <v>270</v>
      </c>
      <c r="B196" s="43" t="s">
        <v>520</v>
      </c>
      <c r="C196" s="43" t="s">
        <v>545</v>
      </c>
      <c r="D196" s="43" t="s">
        <v>694</v>
      </c>
      <c r="E196" s="43" t="s">
        <v>695</v>
      </c>
      <c r="F196" s="43" t="s">
        <v>385</v>
      </c>
      <c r="G196" s="107" t="s">
        <v>569</v>
      </c>
      <c r="H196" s="107" t="s">
        <v>519</v>
      </c>
      <c r="I196" s="43" t="s">
        <v>280</v>
      </c>
    </row>
    <row r="197" spans="1:9" x14ac:dyDescent="0.25">
      <c r="A197" s="43" t="s">
        <v>270</v>
      </c>
      <c r="B197" s="43" t="s">
        <v>520</v>
      </c>
      <c r="C197" s="43" t="s">
        <v>545</v>
      </c>
      <c r="D197" s="43" t="s">
        <v>696</v>
      </c>
      <c r="E197" s="43" t="s">
        <v>697</v>
      </c>
      <c r="F197" s="43" t="s">
        <v>385</v>
      </c>
      <c r="G197" s="107" t="s">
        <v>569</v>
      </c>
      <c r="H197" s="107" t="s">
        <v>519</v>
      </c>
      <c r="I197" s="43" t="s">
        <v>280</v>
      </c>
    </row>
    <row r="198" spans="1:9" x14ac:dyDescent="0.25">
      <c r="A198" s="43" t="s">
        <v>270</v>
      </c>
      <c r="B198" s="43" t="s">
        <v>520</v>
      </c>
      <c r="C198" s="43" t="s">
        <v>545</v>
      </c>
      <c r="D198" s="43" t="s">
        <v>698</v>
      </c>
      <c r="E198" s="43" t="s">
        <v>699</v>
      </c>
      <c r="F198" s="43" t="s">
        <v>385</v>
      </c>
      <c r="G198" s="107" t="s">
        <v>569</v>
      </c>
      <c r="H198" s="107" t="s">
        <v>519</v>
      </c>
      <c r="I198" s="43" t="s">
        <v>280</v>
      </c>
    </row>
    <row r="199" spans="1:9" x14ac:dyDescent="0.25">
      <c r="A199" s="43" t="s">
        <v>270</v>
      </c>
      <c r="B199" s="43" t="s">
        <v>520</v>
      </c>
      <c r="C199" s="43" t="s">
        <v>545</v>
      </c>
      <c r="D199" s="43" t="s">
        <v>700</v>
      </c>
      <c r="E199" s="43" t="s">
        <v>701</v>
      </c>
      <c r="F199" s="43" t="s">
        <v>385</v>
      </c>
      <c r="G199" s="107" t="s">
        <v>569</v>
      </c>
      <c r="H199" s="107" t="s">
        <v>519</v>
      </c>
      <c r="I199" s="43" t="s">
        <v>280</v>
      </c>
    </row>
    <row r="200" spans="1:9" x14ac:dyDescent="0.25">
      <c r="A200" s="43" t="s">
        <v>270</v>
      </c>
      <c r="B200" s="43" t="s">
        <v>520</v>
      </c>
      <c r="C200" s="43" t="s">
        <v>545</v>
      </c>
      <c r="D200" s="43" t="s">
        <v>702</v>
      </c>
      <c r="E200" s="43" t="s">
        <v>703</v>
      </c>
      <c r="F200" s="43" t="s">
        <v>385</v>
      </c>
      <c r="G200" s="107" t="s">
        <v>569</v>
      </c>
      <c r="H200" s="107" t="s">
        <v>519</v>
      </c>
      <c r="I200" s="43" t="s">
        <v>280</v>
      </c>
    </row>
    <row r="201" spans="1:9" x14ac:dyDescent="0.25">
      <c r="A201" s="43" t="s">
        <v>270</v>
      </c>
      <c r="B201" s="43" t="s">
        <v>520</v>
      </c>
      <c r="C201" s="43" t="s">
        <v>545</v>
      </c>
      <c r="D201" s="43" t="s">
        <v>704</v>
      </c>
      <c r="E201" s="43" t="s">
        <v>705</v>
      </c>
      <c r="F201" s="43" t="s">
        <v>385</v>
      </c>
      <c r="G201" s="107" t="s">
        <v>569</v>
      </c>
      <c r="H201" s="107" t="s">
        <v>519</v>
      </c>
      <c r="I201" s="43" t="s">
        <v>280</v>
      </c>
    </row>
    <row r="202" spans="1:9" x14ac:dyDescent="0.25">
      <c r="A202" s="43" t="s">
        <v>270</v>
      </c>
      <c r="B202" s="43" t="s">
        <v>520</v>
      </c>
      <c r="C202" s="43" t="s">
        <v>545</v>
      </c>
      <c r="D202" s="43" t="s">
        <v>706</v>
      </c>
      <c r="E202" s="43" t="s">
        <v>707</v>
      </c>
      <c r="F202" s="43" t="s">
        <v>385</v>
      </c>
      <c r="G202" s="107" t="s">
        <v>569</v>
      </c>
      <c r="H202" s="107" t="s">
        <v>519</v>
      </c>
      <c r="I202" s="43" t="s">
        <v>280</v>
      </c>
    </row>
    <row r="203" spans="1:9" x14ac:dyDescent="0.25">
      <c r="A203" s="43" t="s">
        <v>270</v>
      </c>
      <c r="B203" s="43" t="s">
        <v>520</v>
      </c>
      <c r="C203" s="43" t="s">
        <v>545</v>
      </c>
      <c r="D203" s="43" t="s">
        <v>708</v>
      </c>
      <c r="E203" s="43" t="s">
        <v>709</v>
      </c>
      <c r="F203" s="43" t="s">
        <v>385</v>
      </c>
      <c r="G203" s="107" t="s">
        <v>569</v>
      </c>
      <c r="H203" s="107" t="s">
        <v>519</v>
      </c>
      <c r="I203" s="43" t="s">
        <v>280</v>
      </c>
    </row>
    <row r="204" spans="1:9" x14ac:dyDescent="0.25">
      <c r="A204" s="43" t="s">
        <v>270</v>
      </c>
      <c r="B204" s="43" t="s">
        <v>520</v>
      </c>
      <c r="C204" s="43" t="s">
        <v>545</v>
      </c>
      <c r="D204" s="43" t="s">
        <v>710</v>
      </c>
      <c r="E204" s="43" t="s">
        <v>711</v>
      </c>
      <c r="F204" s="43" t="s">
        <v>385</v>
      </c>
      <c r="G204" s="107" t="s">
        <v>569</v>
      </c>
      <c r="H204" s="107" t="s">
        <v>519</v>
      </c>
      <c r="I204" s="43" t="s">
        <v>280</v>
      </c>
    </row>
    <row r="205" spans="1:9" x14ac:dyDescent="0.25">
      <c r="A205" s="43" t="s">
        <v>270</v>
      </c>
      <c r="B205" s="43" t="s">
        <v>520</v>
      </c>
      <c r="C205" s="43" t="s">
        <v>545</v>
      </c>
      <c r="D205" s="43" t="s">
        <v>712</v>
      </c>
      <c r="E205" s="43" t="s">
        <v>713</v>
      </c>
      <c r="F205" s="43" t="s">
        <v>385</v>
      </c>
      <c r="G205" s="107" t="s">
        <v>569</v>
      </c>
      <c r="H205" s="107" t="s">
        <v>519</v>
      </c>
      <c r="I205" s="43" t="s">
        <v>280</v>
      </c>
    </row>
    <row r="206" spans="1:9" x14ac:dyDescent="0.25">
      <c r="A206" s="43" t="s">
        <v>270</v>
      </c>
      <c r="B206" s="43" t="s">
        <v>520</v>
      </c>
      <c r="C206" s="43" t="s">
        <v>545</v>
      </c>
      <c r="D206" s="43" t="s">
        <v>714</v>
      </c>
      <c r="E206" s="43" t="s">
        <v>715</v>
      </c>
      <c r="F206" s="43" t="s">
        <v>385</v>
      </c>
      <c r="G206" s="107" t="s">
        <v>569</v>
      </c>
      <c r="H206" s="107" t="s">
        <v>519</v>
      </c>
      <c r="I206" s="43" t="s">
        <v>280</v>
      </c>
    </row>
    <row r="207" spans="1:9" x14ac:dyDescent="0.25">
      <c r="A207" s="43" t="s">
        <v>270</v>
      </c>
      <c r="B207" s="43" t="s">
        <v>520</v>
      </c>
      <c r="C207" s="43" t="s">
        <v>545</v>
      </c>
      <c r="D207" s="43" t="s">
        <v>716</v>
      </c>
      <c r="E207" s="43" t="s">
        <v>717</v>
      </c>
      <c r="F207" s="43" t="s">
        <v>385</v>
      </c>
      <c r="G207" s="107" t="s">
        <v>569</v>
      </c>
      <c r="H207" s="107" t="s">
        <v>519</v>
      </c>
      <c r="I207" s="43" t="s">
        <v>280</v>
      </c>
    </row>
    <row r="208" spans="1:9" x14ac:dyDescent="0.25">
      <c r="A208" s="43" t="s">
        <v>270</v>
      </c>
      <c r="B208" s="43" t="s">
        <v>520</v>
      </c>
      <c r="C208" s="43" t="s">
        <v>545</v>
      </c>
      <c r="D208" s="43" t="s">
        <v>718</v>
      </c>
      <c r="E208" s="43" t="s">
        <v>719</v>
      </c>
      <c r="F208" s="43" t="s">
        <v>385</v>
      </c>
      <c r="G208" s="107" t="s">
        <v>569</v>
      </c>
      <c r="H208" s="107" t="s">
        <v>519</v>
      </c>
      <c r="I208" s="43" t="s">
        <v>280</v>
      </c>
    </row>
    <row r="209" spans="1:9" x14ac:dyDescent="0.25">
      <c r="A209" s="43" t="s">
        <v>270</v>
      </c>
      <c r="B209" s="43" t="s">
        <v>520</v>
      </c>
      <c r="C209" s="43" t="s">
        <v>545</v>
      </c>
      <c r="D209" s="43" t="s">
        <v>720</v>
      </c>
      <c r="E209" s="43" t="s">
        <v>721</v>
      </c>
      <c r="F209" s="43" t="s">
        <v>385</v>
      </c>
      <c r="G209" s="107" t="s">
        <v>569</v>
      </c>
      <c r="H209" s="107">
        <v>84.191000000000003</v>
      </c>
      <c r="I209" s="43" t="s">
        <v>280</v>
      </c>
    </row>
    <row r="210" spans="1:9" x14ac:dyDescent="0.25">
      <c r="A210" s="43" t="s">
        <v>270</v>
      </c>
      <c r="B210" s="43" t="s">
        <v>520</v>
      </c>
      <c r="C210" s="43" t="s">
        <v>545</v>
      </c>
      <c r="D210" s="43" t="s">
        <v>722</v>
      </c>
      <c r="E210" s="43" t="s">
        <v>723</v>
      </c>
      <c r="F210" s="43" t="s">
        <v>385</v>
      </c>
      <c r="G210" s="107" t="s">
        <v>569</v>
      </c>
      <c r="H210" s="107" t="s">
        <v>226</v>
      </c>
      <c r="I210" s="43" t="s">
        <v>280</v>
      </c>
    </row>
    <row r="211" spans="1:9" x14ac:dyDescent="0.25">
      <c r="A211" s="43" t="s">
        <v>270</v>
      </c>
      <c r="B211" s="43" t="s">
        <v>520</v>
      </c>
      <c r="C211" s="43" t="s">
        <v>545</v>
      </c>
      <c r="D211" s="43" t="s">
        <v>773</v>
      </c>
      <c r="E211" s="43" t="s">
        <v>774</v>
      </c>
      <c r="F211" s="43" t="s">
        <v>385</v>
      </c>
      <c r="G211" s="107" t="s">
        <v>569</v>
      </c>
      <c r="H211" s="107">
        <v>84.190999999999988</v>
      </c>
      <c r="I211" s="43" t="s">
        <v>280</v>
      </c>
    </row>
    <row r="212" spans="1:9" x14ac:dyDescent="0.25">
      <c r="A212" s="43" t="s">
        <v>270</v>
      </c>
      <c r="B212" s="43" t="s">
        <v>520</v>
      </c>
      <c r="C212" s="43" t="s">
        <v>545</v>
      </c>
      <c r="D212" s="43" t="s">
        <v>586</v>
      </c>
      <c r="E212" s="43" t="s">
        <v>587</v>
      </c>
      <c r="F212" s="43" t="s">
        <v>385</v>
      </c>
      <c r="G212" s="107" t="s">
        <v>570</v>
      </c>
      <c r="H212" s="107" t="s">
        <v>226</v>
      </c>
      <c r="I212" s="43" t="s">
        <v>279</v>
      </c>
    </row>
    <row r="213" spans="1:9" x14ac:dyDescent="0.25">
      <c r="A213" s="43" t="s">
        <v>270</v>
      </c>
      <c r="B213" s="43" t="s">
        <v>520</v>
      </c>
      <c r="C213" s="43" t="s">
        <v>545</v>
      </c>
      <c r="D213" s="43" t="s">
        <v>588</v>
      </c>
      <c r="E213" s="43" t="s">
        <v>589</v>
      </c>
      <c r="F213" s="43" t="s">
        <v>385</v>
      </c>
      <c r="G213" s="107" t="s">
        <v>570</v>
      </c>
      <c r="H213" s="107" t="s">
        <v>226</v>
      </c>
      <c r="I213" s="43" t="s">
        <v>279</v>
      </c>
    </row>
    <row r="214" spans="1:9" x14ac:dyDescent="0.25">
      <c r="A214" s="43" t="s">
        <v>270</v>
      </c>
      <c r="B214" s="43" t="s">
        <v>520</v>
      </c>
      <c r="C214" s="43" t="s">
        <v>545</v>
      </c>
      <c r="D214" s="43" t="s">
        <v>590</v>
      </c>
      <c r="E214" s="43" t="s">
        <v>591</v>
      </c>
      <c r="F214" s="43" t="s">
        <v>385</v>
      </c>
      <c r="G214" s="107" t="s">
        <v>570</v>
      </c>
      <c r="H214" s="107" t="s">
        <v>226</v>
      </c>
      <c r="I214" s="43" t="s">
        <v>279</v>
      </c>
    </row>
    <row r="215" spans="1:9" x14ac:dyDescent="0.25">
      <c r="A215" s="43" t="s">
        <v>270</v>
      </c>
      <c r="B215" s="43" t="s">
        <v>520</v>
      </c>
      <c r="C215" s="43" t="s">
        <v>545</v>
      </c>
      <c r="D215" s="43" t="s">
        <v>592</v>
      </c>
      <c r="E215" s="43" t="s">
        <v>593</v>
      </c>
      <c r="F215" s="43" t="s">
        <v>385</v>
      </c>
      <c r="G215" s="107" t="s">
        <v>570</v>
      </c>
      <c r="H215" s="107" t="s">
        <v>226</v>
      </c>
      <c r="I215" s="43" t="s">
        <v>279</v>
      </c>
    </row>
    <row r="216" spans="1:9" x14ac:dyDescent="0.25">
      <c r="A216" s="43" t="s">
        <v>270</v>
      </c>
      <c r="B216" s="43" t="s">
        <v>520</v>
      </c>
      <c r="C216" s="43" t="s">
        <v>545</v>
      </c>
      <c r="D216" s="43" t="s">
        <v>594</v>
      </c>
      <c r="E216" s="43" t="s">
        <v>595</v>
      </c>
      <c r="F216" s="43" t="s">
        <v>385</v>
      </c>
      <c r="G216" s="107" t="s">
        <v>570</v>
      </c>
      <c r="H216" s="107">
        <v>2.7629999999999999</v>
      </c>
      <c r="I216" s="43" t="s">
        <v>279</v>
      </c>
    </row>
    <row r="217" spans="1:9" x14ac:dyDescent="0.25">
      <c r="A217" s="43" t="s">
        <v>270</v>
      </c>
      <c r="B217" s="43" t="s">
        <v>520</v>
      </c>
      <c r="C217" s="43" t="s">
        <v>545</v>
      </c>
      <c r="D217" s="43" t="s">
        <v>596</v>
      </c>
      <c r="E217" s="43" t="s">
        <v>597</v>
      </c>
      <c r="F217" s="43" t="s">
        <v>385</v>
      </c>
      <c r="G217" s="107" t="s">
        <v>570</v>
      </c>
      <c r="H217" s="107">
        <v>2.1120000000000001</v>
      </c>
      <c r="I217" s="43" t="s">
        <v>279</v>
      </c>
    </row>
    <row r="218" spans="1:9" x14ac:dyDescent="0.25">
      <c r="A218" s="43" t="s">
        <v>270</v>
      </c>
      <c r="B218" s="43" t="s">
        <v>520</v>
      </c>
      <c r="C218" s="43" t="s">
        <v>545</v>
      </c>
      <c r="D218" s="43" t="s">
        <v>598</v>
      </c>
      <c r="E218" s="43" t="s">
        <v>599</v>
      </c>
      <c r="F218" s="43" t="s">
        <v>385</v>
      </c>
      <c r="G218" s="107" t="s">
        <v>570</v>
      </c>
      <c r="H218" s="107">
        <v>7.0000000000000007E-2</v>
      </c>
      <c r="I218" s="43" t="s">
        <v>279</v>
      </c>
    </row>
    <row r="219" spans="1:9" x14ac:dyDescent="0.25">
      <c r="A219" s="43" t="s">
        <v>270</v>
      </c>
      <c r="B219" s="43" t="s">
        <v>520</v>
      </c>
      <c r="C219" s="43" t="s">
        <v>545</v>
      </c>
      <c r="D219" s="43" t="s">
        <v>600</v>
      </c>
      <c r="E219" s="43" t="s">
        <v>601</v>
      </c>
      <c r="F219" s="43" t="s">
        <v>385</v>
      </c>
      <c r="G219" s="107" t="s">
        <v>570</v>
      </c>
      <c r="H219" s="107">
        <v>0.58099999999999996</v>
      </c>
      <c r="I219" s="43" t="s">
        <v>279</v>
      </c>
    </row>
    <row r="220" spans="1:9" x14ac:dyDescent="0.25">
      <c r="A220" s="43" t="s">
        <v>270</v>
      </c>
      <c r="B220" s="43" t="s">
        <v>520</v>
      </c>
      <c r="C220" s="43" t="s">
        <v>545</v>
      </c>
      <c r="D220" s="43" t="s">
        <v>602</v>
      </c>
      <c r="E220" s="43" t="s">
        <v>603</v>
      </c>
      <c r="F220" s="43" t="s">
        <v>385</v>
      </c>
      <c r="G220" s="107" t="s">
        <v>570</v>
      </c>
      <c r="H220" s="107">
        <v>73.573999999999998</v>
      </c>
      <c r="I220" s="43" t="s">
        <v>279</v>
      </c>
    </row>
    <row r="221" spans="1:9" x14ac:dyDescent="0.25">
      <c r="A221" s="43" t="s">
        <v>270</v>
      </c>
      <c r="B221" s="43" t="s">
        <v>520</v>
      </c>
      <c r="C221" s="43" t="s">
        <v>545</v>
      </c>
      <c r="D221" s="43" t="s">
        <v>604</v>
      </c>
      <c r="E221" s="43" t="s">
        <v>605</v>
      </c>
      <c r="F221" s="43" t="s">
        <v>385</v>
      </c>
      <c r="G221" s="107" t="s">
        <v>570</v>
      </c>
      <c r="H221" s="107">
        <v>7.9</v>
      </c>
      <c r="I221" s="43" t="s">
        <v>279</v>
      </c>
    </row>
    <row r="222" spans="1:9" x14ac:dyDescent="0.25">
      <c r="A222" s="43" t="s">
        <v>270</v>
      </c>
      <c r="B222" s="43" t="s">
        <v>520</v>
      </c>
      <c r="C222" s="43" t="s">
        <v>545</v>
      </c>
      <c r="D222" s="43" t="s">
        <v>606</v>
      </c>
      <c r="E222" s="43" t="s">
        <v>607</v>
      </c>
      <c r="F222" s="43" t="s">
        <v>385</v>
      </c>
      <c r="G222" s="107" t="s">
        <v>570</v>
      </c>
      <c r="H222" s="107">
        <v>1.226</v>
      </c>
      <c r="I222" s="43" t="s">
        <v>279</v>
      </c>
    </row>
    <row r="223" spans="1:9" x14ac:dyDescent="0.25">
      <c r="A223" s="43" t="s">
        <v>270</v>
      </c>
      <c r="B223" s="43" t="s">
        <v>520</v>
      </c>
      <c r="C223" s="43" t="s">
        <v>545</v>
      </c>
      <c r="D223" s="43" t="s">
        <v>608</v>
      </c>
      <c r="E223" s="43" t="s">
        <v>609</v>
      </c>
      <c r="F223" s="43" t="s">
        <v>385</v>
      </c>
      <c r="G223" s="107" t="s">
        <v>570</v>
      </c>
      <c r="H223" s="107">
        <v>0.55100000000000005</v>
      </c>
      <c r="I223" s="43" t="s">
        <v>279</v>
      </c>
    </row>
    <row r="224" spans="1:9" x14ac:dyDescent="0.25">
      <c r="A224" s="43" t="s">
        <v>270</v>
      </c>
      <c r="B224" s="43" t="s">
        <v>520</v>
      </c>
      <c r="C224" s="43" t="s">
        <v>545</v>
      </c>
      <c r="D224" s="43" t="s">
        <v>610</v>
      </c>
      <c r="E224" s="43" t="s">
        <v>611</v>
      </c>
      <c r="F224" s="43" t="s">
        <v>385</v>
      </c>
      <c r="G224" s="107" t="s">
        <v>570</v>
      </c>
      <c r="H224" s="107">
        <v>2.694</v>
      </c>
      <c r="I224" s="43" t="s">
        <v>279</v>
      </c>
    </row>
    <row r="225" spans="1:9" x14ac:dyDescent="0.25">
      <c r="A225" s="43" t="s">
        <v>270</v>
      </c>
      <c r="B225" s="43" t="s">
        <v>520</v>
      </c>
      <c r="C225" s="43" t="s">
        <v>545</v>
      </c>
      <c r="D225" s="43" t="s">
        <v>612</v>
      </c>
      <c r="E225" s="43" t="s">
        <v>613</v>
      </c>
      <c r="F225" s="43" t="s">
        <v>385</v>
      </c>
      <c r="G225" s="107" t="s">
        <v>570</v>
      </c>
      <c r="H225" s="107">
        <v>0.91</v>
      </c>
      <c r="I225" s="43" t="s">
        <v>279</v>
      </c>
    </row>
    <row r="226" spans="1:9" x14ac:dyDescent="0.25">
      <c r="A226" s="43" t="s">
        <v>270</v>
      </c>
      <c r="B226" s="43" t="s">
        <v>520</v>
      </c>
      <c r="C226" s="43" t="s">
        <v>545</v>
      </c>
      <c r="D226" s="43" t="s">
        <v>614</v>
      </c>
      <c r="E226" s="43" t="s">
        <v>615</v>
      </c>
      <c r="F226" s="43" t="s">
        <v>385</v>
      </c>
      <c r="G226" s="107" t="s">
        <v>570</v>
      </c>
      <c r="H226" s="107">
        <v>1.712</v>
      </c>
      <c r="I226" s="43" t="s">
        <v>279</v>
      </c>
    </row>
    <row r="227" spans="1:9" x14ac:dyDescent="0.25">
      <c r="A227" s="43" t="s">
        <v>270</v>
      </c>
      <c r="B227" s="43" t="s">
        <v>520</v>
      </c>
      <c r="C227" s="43" t="s">
        <v>545</v>
      </c>
      <c r="D227" s="43" t="s">
        <v>616</v>
      </c>
      <c r="E227" s="43" t="s">
        <v>617</v>
      </c>
      <c r="F227" s="43" t="s">
        <v>385</v>
      </c>
      <c r="G227" s="107" t="s">
        <v>570</v>
      </c>
      <c r="H227" s="107">
        <v>4.3999999999999997E-2</v>
      </c>
      <c r="I227" s="43" t="s">
        <v>279</v>
      </c>
    </row>
    <row r="228" spans="1:9" x14ac:dyDescent="0.25">
      <c r="A228" s="43" t="s">
        <v>270</v>
      </c>
      <c r="B228" s="43" t="s">
        <v>520</v>
      </c>
      <c r="C228" s="43" t="s">
        <v>545</v>
      </c>
      <c r="D228" s="43" t="s">
        <v>618</v>
      </c>
      <c r="E228" s="43" t="s">
        <v>619</v>
      </c>
      <c r="F228" s="43" t="s">
        <v>385</v>
      </c>
      <c r="G228" s="107" t="s">
        <v>570</v>
      </c>
      <c r="H228" s="107">
        <v>1.6679999999999999</v>
      </c>
      <c r="I228" s="43" t="s">
        <v>279</v>
      </c>
    </row>
    <row r="229" spans="1:9" x14ac:dyDescent="0.25">
      <c r="A229" s="43" t="s">
        <v>270</v>
      </c>
      <c r="B229" s="43" t="s">
        <v>520</v>
      </c>
      <c r="C229" s="43" t="s">
        <v>545</v>
      </c>
      <c r="D229" s="43" t="s">
        <v>620</v>
      </c>
      <c r="E229" s="43" t="s">
        <v>621</v>
      </c>
      <c r="F229" s="43" t="s">
        <v>385</v>
      </c>
      <c r="G229" s="107" t="s">
        <v>570</v>
      </c>
      <c r="H229" s="107">
        <v>11.84</v>
      </c>
      <c r="I229" s="43" t="s">
        <v>279</v>
      </c>
    </row>
    <row r="230" spans="1:9" x14ac:dyDescent="0.25">
      <c r="A230" s="43" t="s">
        <v>270</v>
      </c>
      <c r="B230" s="43" t="s">
        <v>520</v>
      </c>
      <c r="C230" s="43" t="s">
        <v>545</v>
      </c>
      <c r="D230" s="43" t="s">
        <v>622</v>
      </c>
      <c r="E230" s="43" t="s">
        <v>623</v>
      </c>
      <c r="F230" s="43" t="s">
        <v>385</v>
      </c>
      <c r="G230" s="107" t="s">
        <v>570</v>
      </c>
      <c r="H230" s="107">
        <v>0.17699999999999999</v>
      </c>
      <c r="I230" s="43" t="s">
        <v>279</v>
      </c>
    </row>
    <row r="231" spans="1:9" x14ac:dyDescent="0.25">
      <c r="A231" s="43" t="s">
        <v>270</v>
      </c>
      <c r="B231" s="43" t="s">
        <v>520</v>
      </c>
      <c r="C231" s="43" t="s">
        <v>545</v>
      </c>
      <c r="D231" s="43" t="s">
        <v>624</v>
      </c>
      <c r="E231" s="43" t="s">
        <v>625</v>
      </c>
      <c r="F231" s="43" t="s">
        <v>385</v>
      </c>
      <c r="G231" s="107" t="s">
        <v>570</v>
      </c>
      <c r="H231" s="107">
        <v>2.0760000000000001</v>
      </c>
      <c r="I231" s="43" t="s">
        <v>279</v>
      </c>
    </row>
    <row r="232" spans="1:9" x14ac:dyDescent="0.25">
      <c r="A232" s="43" t="s">
        <v>270</v>
      </c>
      <c r="B232" s="43" t="s">
        <v>520</v>
      </c>
      <c r="C232" s="43" t="s">
        <v>545</v>
      </c>
      <c r="D232" s="43" t="s">
        <v>626</v>
      </c>
      <c r="E232" s="43" t="s">
        <v>627</v>
      </c>
      <c r="F232" s="43" t="s">
        <v>385</v>
      </c>
      <c r="G232" s="107" t="s">
        <v>570</v>
      </c>
      <c r="H232" s="107">
        <v>2.7370000000000001</v>
      </c>
      <c r="I232" s="43" t="s">
        <v>279</v>
      </c>
    </row>
    <row r="233" spans="1:9" x14ac:dyDescent="0.25">
      <c r="A233" s="43" t="s">
        <v>270</v>
      </c>
      <c r="B233" s="43" t="s">
        <v>520</v>
      </c>
      <c r="C233" s="43" t="s">
        <v>545</v>
      </c>
      <c r="D233" s="43" t="s">
        <v>628</v>
      </c>
      <c r="E233" s="43" t="s">
        <v>629</v>
      </c>
      <c r="F233" s="43" t="s">
        <v>385</v>
      </c>
      <c r="G233" s="107" t="s">
        <v>570</v>
      </c>
      <c r="H233" s="107">
        <v>0.96099999999999997</v>
      </c>
      <c r="I233" s="43" t="s">
        <v>279</v>
      </c>
    </row>
    <row r="234" spans="1:9" x14ac:dyDescent="0.25">
      <c r="A234" s="43" t="s">
        <v>270</v>
      </c>
      <c r="B234" s="43" t="s">
        <v>520</v>
      </c>
      <c r="C234" s="43" t="s">
        <v>545</v>
      </c>
      <c r="D234" s="43" t="s">
        <v>630</v>
      </c>
      <c r="E234" s="43" t="s">
        <v>631</v>
      </c>
      <c r="F234" s="43" t="s">
        <v>385</v>
      </c>
      <c r="G234" s="107" t="s">
        <v>570</v>
      </c>
      <c r="H234" s="107">
        <v>1.7770000000000001</v>
      </c>
      <c r="I234" s="43" t="s">
        <v>279</v>
      </c>
    </row>
    <row r="235" spans="1:9" x14ac:dyDescent="0.25">
      <c r="A235" s="43" t="s">
        <v>270</v>
      </c>
      <c r="B235" s="43" t="s">
        <v>520</v>
      </c>
      <c r="C235" s="43" t="s">
        <v>545</v>
      </c>
      <c r="D235" s="43" t="s">
        <v>632</v>
      </c>
      <c r="E235" s="43" t="s">
        <v>633</v>
      </c>
      <c r="F235" s="43" t="s">
        <v>385</v>
      </c>
      <c r="G235" s="107" t="s">
        <v>570</v>
      </c>
      <c r="H235" s="107">
        <v>13.929</v>
      </c>
      <c r="I235" s="43" t="s">
        <v>279</v>
      </c>
    </row>
    <row r="236" spans="1:9" x14ac:dyDescent="0.25">
      <c r="A236" s="43" t="s">
        <v>270</v>
      </c>
      <c r="B236" s="43" t="s">
        <v>520</v>
      </c>
      <c r="C236" s="43" t="s">
        <v>545</v>
      </c>
      <c r="D236" s="43" t="s">
        <v>634</v>
      </c>
      <c r="E236" s="43" t="s">
        <v>635</v>
      </c>
      <c r="F236" s="43" t="s">
        <v>385</v>
      </c>
      <c r="G236" s="107" t="s">
        <v>570</v>
      </c>
      <c r="H236" s="107">
        <v>8.548</v>
      </c>
      <c r="I236" s="43" t="s">
        <v>279</v>
      </c>
    </row>
    <row r="237" spans="1:9" x14ac:dyDescent="0.25">
      <c r="A237" s="43" t="s">
        <v>270</v>
      </c>
      <c r="B237" s="43" t="s">
        <v>520</v>
      </c>
      <c r="C237" s="43" t="s">
        <v>545</v>
      </c>
      <c r="D237" s="43" t="s">
        <v>636</v>
      </c>
      <c r="E237" s="43" t="s">
        <v>637</v>
      </c>
      <c r="F237" s="43" t="s">
        <v>385</v>
      </c>
      <c r="G237" s="107" t="s">
        <v>570</v>
      </c>
      <c r="H237" s="107">
        <v>3.8439999999999999</v>
      </c>
      <c r="I237" s="43" t="s">
        <v>279</v>
      </c>
    </row>
    <row r="238" spans="1:9" x14ac:dyDescent="0.25">
      <c r="A238" s="43" t="s">
        <v>270</v>
      </c>
      <c r="B238" s="43" t="s">
        <v>520</v>
      </c>
      <c r="C238" s="43" t="s">
        <v>545</v>
      </c>
      <c r="D238" s="43" t="s">
        <v>638</v>
      </c>
      <c r="E238" s="43" t="s">
        <v>639</v>
      </c>
      <c r="F238" s="43" t="s">
        <v>385</v>
      </c>
      <c r="G238" s="107" t="s">
        <v>570</v>
      </c>
      <c r="H238" s="107">
        <v>1.538</v>
      </c>
      <c r="I238" s="43" t="s">
        <v>279</v>
      </c>
    </row>
    <row r="239" spans="1:9" x14ac:dyDescent="0.25">
      <c r="A239" s="43" t="s">
        <v>270</v>
      </c>
      <c r="B239" s="43" t="s">
        <v>520</v>
      </c>
      <c r="C239" s="43" t="s">
        <v>545</v>
      </c>
      <c r="D239" s="43" t="s">
        <v>640</v>
      </c>
      <c r="E239" s="43" t="s">
        <v>641</v>
      </c>
      <c r="F239" s="43" t="s">
        <v>385</v>
      </c>
      <c r="G239" s="107" t="s">
        <v>570</v>
      </c>
      <c r="H239" s="107">
        <v>2.1789999999999998</v>
      </c>
      <c r="I239" s="43" t="s">
        <v>279</v>
      </c>
    </row>
    <row r="240" spans="1:9" x14ac:dyDescent="0.25">
      <c r="A240" s="43" t="s">
        <v>270</v>
      </c>
      <c r="B240" s="43" t="s">
        <v>520</v>
      </c>
      <c r="C240" s="43" t="s">
        <v>545</v>
      </c>
      <c r="D240" s="43" t="s">
        <v>642</v>
      </c>
      <c r="E240" s="43" t="s">
        <v>643</v>
      </c>
      <c r="F240" s="43" t="s">
        <v>385</v>
      </c>
      <c r="G240" s="107" t="s">
        <v>570</v>
      </c>
      <c r="H240" s="107">
        <v>1.456</v>
      </c>
      <c r="I240" s="43" t="s">
        <v>279</v>
      </c>
    </row>
    <row r="241" spans="1:9" x14ac:dyDescent="0.25">
      <c r="A241" s="43" t="s">
        <v>270</v>
      </c>
      <c r="B241" s="43" t="s">
        <v>520</v>
      </c>
      <c r="C241" s="43" t="s">
        <v>545</v>
      </c>
      <c r="D241" s="43" t="s">
        <v>644</v>
      </c>
      <c r="E241" s="43" t="s">
        <v>645</v>
      </c>
      <c r="F241" s="43" t="s">
        <v>385</v>
      </c>
      <c r="G241" s="107" t="s">
        <v>570</v>
      </c>
      <c r="H241" s="107">
        <v>2.1469999999999998</v>
      </c>
      <c r="I241" s="43" t="s">
        <v>279</v>
      </c>
    </row>
    <row r="242" spans="1:9" x14ac:dyDescent="0.25">
      <c r="A242" s="43" t="s">
        <v>270</v>
      </c>
      <c r="B242" s="43" t="s">
        <v>520</v>
      </c>
      <c r="C242" s="43" t="s">
        <v>545</v>
      </c>
      <c r="D242" s="43" t="s">
        <v>646</v>
      </c>
      <c r="E242" s="43" t="s">
        <v>647</v>
      </c>
      <c r="F242" s="43" t="s">
        <v>385</v>
      </c>
      <c r="G242" s="107" t="s">
        <v>570</v>
      </c>
      <c r="H242" s="107">
        <v>3.75</v>
      </c>
      <c r="I242" s="43" t="s">
        <v>279</v>
      </c>
    </row>
    <row r="243" spans="1:9" x14ac:dyDescent="0.25">
      <c r="A243" s="43" t="s">
        <v>270</v>
      </c>
      <c r="B243" s="43" t="s">
        <v>520</v>
      </c>
      <c r="C243" s="43" t="s">
        <v>545</v>
      </c>
      <c r="D243" s="43" t="s">
        <v>648</v>
      </c>
      <c r="E243" s="43" t="s">
        <v>649</v>
      </c>
      <c r="F243" s="43" t="s">
        <v>385</v>
      </c>
      <c r="G243" s="107" t="s">
        <v>570</v>
      </c>
      <c r="H243" s="107">
        <v>12.92</v>
      </c>
      <c r="I243" s="43" t="s">
        <v>279</v>
      </c>
    </row>
    <row r="244" spans="1:9" x14ac:dyDescent="0.25">
      <c r="A244" s="43" t="s">
        <v>270</v>
      </c>
      <c r="B244" s="43" t="s">
        <v>520</v>
      </c>
      <c r="C244" s="43" t="s">
        <v>545</v>
      </c>
      <c r="D244" s="43" t="s">
        <v>650</v>
      </c>
      <c r="E244" s="43" t="s">
        <v>651</v>
      </c>
      <c r="F244" s="43" t="s">
        <v>385</v>
      </c>
      <c r="G244" s="107" t="s">
        <v>570</v>
      </c>
      <c r="H244" s="107">
        <v>2.113</v>
      </c>
      <c r="I244" s="43" t="s">
        <v>279</v>
      </c>
    </row>
    <row r="245" spans="1:9" x14ac:dyDescent="0.25">
      <c r="A245" s="43" t="s">
        <v>270</v>
      </c>
      <c r="B245" s="43" t="s">
        <v>520</v>
      </c>
      <c r="C245" s="43" t="s">
        <v>545</v>
      </c>
      <c r="D245" s="43" t="s">
        <v>652</v>
      </c>
      <c r="E245" s="43" t="s">
        <v>653</v>
      </c>
      <c r="F245" s="43" t="s">
        <v>385</v>
      </c>
      <c r="G245" s="107" t="s">
        <v>570</v>
      </c>
      <c r="H245" s="107">
        <v>0.151</v>
      </c>
      <c r="I245" s="43" t="s">
        <v>279</v>
      </c>
    </row>
    <row r="246" spans="1:9" x14ac:dyDescent="0.25">
      <c r="A246" s="43" t="s">
        <v>270</v>
      </c>
      <c r="B246" s="43" t="s">
        <v>520</v>
      </c>
      <c r="C246" s="43" t="s">
        <v>545</v>
      </c>
      <c r="D246" s="43" t="s">
        <v>654</v>
      </c>
      <c r="E246" s="43" t="s">
        <v>655</v>
      </c>
      <c r="F246" s="43" t="s">
        <v>385</v>
      </c>
      <c r="G246" s="107" t="s">
        <v>570</v>
      </c>
      <c r="H246" s="107">
        <v>3.1059999999999999</v>
      </c>
      <c r="I246" s="43" t="s">
        <v>279</v>
      </c>
    </row>
    <row r="247" spans="1:9" x14ac:dyDescent="0.25">
      <c r="A247" s="43" t="s">
        <v>270</v>
      </c>
      <c r="B247" s="43" t="s">
        <v>520</v>
      </c>
      <c r="C247" s="43" t="s">
        <v>545</v>
      </c>
      <c r="D247" s="43" t="s">
        <v>656</v>
      </c>
      <c r="E247" s="43" t="s">
        <v>657</v>
      </c>
      <c r="F247" s="43" t="s">
        <v>385</v>
      </c>
      <c r="G247" s="107" t="s">
        <v>570</v>
      </c>
      <c r="H247" s="107">
        <v>2.5979999999999999</v>
      </c>
      <c r="I247" s="43" t="s">
        <v>279</v>
      </c>
    </row>
    <row r="248" spans="1:9" x14ac:dyDescent="0.25">
      <c r="A248" s="43" t="s">
        <v>270</v>
      </c>
      <c r="B248" s="43" t="s">
        <v>520</v>
      </c>
      <c r="C248" s="43" t="s">
        <v>545</v>
      </c>
      <c r="D248" s="43" t="s">
        <v>658</v>
      </c>
      <c r="E248" s="43" t="s">
        <v>659</v>
      </c>
      <c r="F248" s="43" t="s">
        <v>385</v>
      </c>
      <c r="G248" s="107" t="s">
        <v>570</v>
      </c>
      <c r="H248" s="107">
        <v>2.597</v>
      </c>
      <c r="I248" s="43" t="s">
        <v>279</v>
      </c>
    </row>
    <row r="249" spans="1:9" x14ac:dyDescent="0.25">
      <c r="A249" s="43" t="s">
        <v>270</v>
      </c>
      <c r="B249" s="43" t="s">
        <v>520</v>
      </c>
      <c r="C249" s="43" t="s">
        <v>545</v>
      </c>
      <c r="D249" s="43" t="s">
        <v>660</v>
      </c>
      <c r="E249" s="43" t="s">
        <v>661</v>
      </c>
      <c r="F249" s="43" t="s">
        <v>385</v>
      </c>
      <c r="G249" s="107" t="s">
        <v>570</v>
      </c>
      <c r="H249" s="107" t="s">
        <v>226</v>
      </c>
      <c r="I249" s="43" t="s">
        <v>279</v>
      </c>
    </row>
    <row r="250" spans="1:9" x14ac:dyDescent="0.25">
      <c r="A250" s="43" t="s">
        <v>270</v>
      </c>
      <c r="B250" s="43" t="s">
        <v>520</v>
      </c>
      <c r="C250" s="43" t="s">
        <v>545</v>
      </c>
      <c r="D250" s="43" t="s">
        <v>662</v>
      </c>
      <c r="E250" s="43" t="s">
        <v>663</v>
      </c>
      <c r="F250" s="43" t="s">
        <v>385</v>
      </c>
      <c r="G250" s="107" t="s">
        <v>570</v>
      </c>
      <c r="H250" s="107" t="s">
        <v>226</v>
      </c>
      <c r="I250" s="43" t="s">
        <v>279</v>
      </c>
    </row>
    <row r="251" spans="1:9" x14ac:dyDescent="0.25">
      <c r="A251" s="43" t="s">
        <v>270</v>
      </c>
      <c r="B251" s="43" t="s">
        <v>520</v>
      </c>
      <c r="C251" s="43" t="s">
        <v>545</v>
      </c>
      <c r="D251" s="43" t="s">
        <v>664</v>
      </c>
      <c r="E251" s="43" t="s">
        <v>665</v>
      </c>
      <c r="F251" s="43" t="s">
        <v>385</v>
      </c>
      <c r="G251" s="107" t="s">
        <v>570</v>
      </c>
      <c r="H251" s="107" t="s">
        <v>226</v>
      </c>
      <c r="I251" s="43" t="s">
        <v>279</v>
      </c>
    </row>
    <row r="252" spans="1:9" x14ac:dyDescent="0.25">
      <c r="A252" s="43" t="s">
        <v>270</v>
      </c>
      <c r="B252" s="43" t="s">
        <v>520</v>
      </c>
      <c r="C252" s="43" t="s">
        <v>545</v>
      </c>
      <c r="D252" s="43" t="s">
        <v>666</v>
      </c>
      <c r="E252" s="43" t="s">
        <v>667</v>
      </c>
      <c r="F252" s="43" t="s">
        <v>385</v>
      </c>
      <c r="G252" s="107" t="s">
        <v>570</v>
      </c>
      <c r="H252" s="107" t="s">
        <v>226</v>
      </c>
      <c r="I252" s="43" t="s">
        <v>279</v>
      </c>
    </row>
    <row r="253" spans="1:9" x14ac:dyDescent="0.25">
      <c r="A253" s="43" t="s">
        <v>270</v>
      </c>
      <c r="B253" s="43" t="s">
        <v>520</v>
      </c>
      <c r="C253" s="43" t="s">
        <v>545</v>
      </c>
      <c r="D253" s="43" t="s">
        <v>668</v>
      </c>
      <c r="E253" s="43" t="s">
        <v>669</v>
      </c>
      <c r="F253" s="43" t="s">
        <v>385</v>
      </c>
      <c r="G253" s="107" t="s">
        <v>570</v>
      </c>
      <c r="H253" s="107" t="s">
        <v>226</v>
      </c>
      <c r="I253" s="43" t="s">
        <v>279</v>
      </c>
    </row>
    <row r="254" spans="1:9" x14ac:dyDescent="0.25">
      <c r="A254" s="43" t="s">
        <v>270</v>
      </c>
      <c r="B254" s="43" t="s">
        <v>520</v>
      </c>
      <c r="C254" s="43" t="s">
        <v>545</v>
      </c>
      <c r="D254" s="43" t="s">
        <v>670</v>
      </c>
      <c r="E254" s="43" t="s">
        <v>671</v>
      </c>
      <c r="F254" s="43" t="s">
        <v>385</v>
      </c>
      <c r="G254" s="107" t="s">
        <v>570</v>
      </c>
      <c r="H254" s="107" t="s">
        <v>519</v>
      </c>
      <c r="I254" s="43" t="s">
        <v>279</v>
      </c>
    </row>
    <row r="255" spans="1:9" x14ac:dyDescent="0.25">
      <c r="A255" s="43" t="s">
        <v>270</v>
      </c>
      <c r="B255" s="43" t="s">
        <v>520</v>
      </c>
      <c r="C255" s="43" t="s">
        <v>545</v>
      </c>
      <c r="D255" s="43" t="s">
        <v>672</v>
      </c>
      <c r="E255" s="43" t="s">
        <v>673</v>
      </c>
      <c r="F255" s="43" t="s">
        <v>385</v>
      </c>
      <c r="G255" s="107" t="s">
        <v>570</v>
      </c>
      <c r="H255" s="107" t="s">
        <v>519</v>
      </c>
      <c r="I255" s="43" t="s">
        <v>279</v>
      </c>
    </row>
    <row r="256" spans="1:9" x14ac:dyDescent="0.25">
      <c r="A256" s="43" t="s">
        <v>270</v>
      </c>
      <c r="B256" s="43" t="s">
        <v>520</v>
      </c>
      <c r="C256" s="43" t="s">
        <v>545</v>
      </c>
      <c r="D256" s="43" t="s">
        <v>674</v>
      </c>
      <c r="E256" s="43" t="s">
        <v>675</v>
      </c>
      <c r="F256" s="43" t="s">
        <v>385</v>
      </c>
      <c r="G256" s="107" t="s">
        <v>570</v>
      </c>
      <c r="H256" s="107" t="s">
        <v>519</v>
      </c>
      <c r="I256" s="43" t="s">
        <v>279</v>
      </c>
    </row>
    <row r="257" spans="1:9" x14ac:dyDescent="0.25">
      <c r="A257" s="43" t="s">
        <v>270</v>
      </c>
      <c r="B257" s="43" t="s">
        <v>520</v>
      </c>
      <c r="C257" s="43" t="s">
        <v>545</v>
      </c>
      <c r="D257" s="43" t="s">
        <v>676</v>
      </c>
      <c r="E257" s="43" t="s">
        <v>677</v>
      </c>
      <c r="F257" s="43" t="s">
        <v>385</v>
      </c>
      <c r="G257" s="107" t="s">
        <v>570</v>
      </c>
      <c r="H257" s="107" t="s">
        <v>519</v>
      </c>
      <c r="I257" s="43" t="s">
        <v>279</v>
      </c>
    </row>
    <row r="258" spans="1:9" x14ac:dyDescent="0.25">
      <c r="A258" s="43" t="s">
        <v>270</v>
      </c>
      <c r="B258" s="43" t="s">
        <v>520</v>
      </c>
      <c r="C258" s="43" t="s">
        <v>545</v>
      </c>
      <c r="D258" s="43" t="s">
        <v>678</v>
      </c>
      <c r="E258" s="43" t="s">
        <v>679</v>
      </c>
      <c r="F258" s="43" t="s">
        <v>385</v>
      </c>
      <c r="G258" s="107" t="s">
        <v>570</v>
      </c>
      <c r="H258" s="107" t="s">
        <v>519</v>
      </c>
      <c r="I258" s="43" t="s">
        <v>279</v>
      </c>
    </row>
    <row r="259" spans="1:9" x14ac:dyDescent="0.25">
      <c r="A259" s="43" t="s">
        <v>270</v>
      </c>
      <c r="B259" s="43" t="s">
        <v>520</v>
      </c>
      <c r="C259" s="43" t="s">
        <v>545</v>
      </c>
      <c r="D259" s="43" t="s">
        <v>680</v>
      </c>
      <c r="E259" s="43" t="s">
        <v>681</v>
      </c>
      <c r="F259" s="43" t="s">
        <v>385</v>
      </c>
      <c r="G259" s="107" t="s">
        <v>570</v>
      </c>
      <c r="H259" s="107" t="s">
        <v>519</v>
      </c>
      <c r="I259" s="43" t="s">
        <v>279</v>
      </c>
    </row>
    <row r="260" spans="1:9" x14ac:dyDescent="0.25">
      <c r="A260" s="43" t="s">
        <v>270</v>
      </c>
      <c r="B260" s="43" t="s">
        <v>520</v>
      </c>
      <c r="C260" s="43" t="s">
        <v>545</v>
      </c>
      <c r="D260" s="43" t="s">
        <v>682</v>
      </c>
      <c r="E260" s="43" t="s">
        <v>683</v>
      </c>
      <c r="F260" s="43" t="s">
        <v>385</v>
      </c>
      <c r="G260" s="107" t="s">
        <v>570</v>
      </c>
      <c r="H260" s="107" t="s">
        <v>519</v>
      </c>
      <c r="I260" s="43" t="s">
        <v>279</v>
      </c>
    </row>
    <row r="261" spans="1:9" x14ac:dyDescent="0.25">
      <c r="A261" s="43" t="s">
        <v>270</v>
      </c>
      <c r="B261" s="43" t="s">
        <v>520</v>
      </c>
      <c r="C261" s="43" t="s">
        <v>545</v>
      </c>
      <c r="D261" s="43" t="s">
        <v>684</v>
      </c>
      <c r="E261" s="43" t="s">
        <v>685</v>
      </c>
      <c r="F261" s="43" t="s">
        <v>385</v>
      </c>
      <c r="G261" s="107" t="s">
        <v>570</v>
      </c>
      <c r="H261" s="107" t="s">
        <v>519</v>
      </c>
      <c r="I261" s="43" t="s">
        <v>279</v>
      </c>
    </row>
    <row r="262" spans="1:9" x14ac:dyDescent="0.25">
      <c r="A262" s="43" t="s">
        <v>270</v>
      </c>
      <c r="B262" s="43" t="s">
        <v>520</v>
      </c>
      <c r="C262" s="43" t="s">
        <v>545</v>
      </c>
      <c r="D262" s="43" t="s">
        <v>686</v>
      </c>
      <c r="E262" s="43" t="s">
        <v>687</v>
      </c>
      <c r="F262" s="43" t="s">
        <v>385</v>
      </c>
      <c r="G262" s="107" t="s">
        <v>570</v>
      </c>
      <c r="H262" s="107" t="s">
        <v>519</v>
      </c>
      <c r="I262" s="43" t="s">
        <v>279</v>
      </c>
    </row>
    <row r="263" spans="1:9" x14ac:dyDescent="0.25">
      <c r="A263" s="43" t="s">
        <v>270</v>
      </c>
      <c r="B263" s="43" t="s">
        <v>520</v>
      </c>
      <c r="C263" s="43" t="s">
        <v>545</v>
      </c>
      <c r="D263" s="43" t="s">
        <v>688</v>
      </c>
      <c r="E263" s="43" t="s">
        <v>689</v>
      </c>
      <c r="F263" s="43" t="s">
        <v>385</v>
      </c>
      <c r="G263" s="107" t="s">
        <v>570</v>
      </c>
      <c r="H263" s="107" t="s">
        <v>519</v>
      </c>
      <c r="I263" s="43" t="s">
        <v>279</v>
      </c>
    </row>
    <row r="264" spans="1:9" x14ac:dyDescent="0.25">
      <c r="A264" s="43" t="s">
        <v>270</v>
      </c>
      <c r="B264" s="43" t="s">
        <v>520</v>
      </c>
      <c r="C264" s="43" t="s">
        <v>545</v>
      </c>
      <c r="D264" s="43" t="s">
        <v>690</v>
      </c>
      <c r="E264" s="43" t="s">
        <v>691</v>
      </c>
      <c r="F264" s="43" t="s">
        <v>385</v>
      </c>
      <c r="G264" s="107" t="s">
        <v>570</v>
      </c>
      <c r="H264" s="107" t="s">
        <v>519</v>
      </c>
      <c r="I264" s="43" t="s">
        <v>279</v>
      </c>
    </row>
    <row r="265" spans="1:9" x14ac:dyDescent="0.25">
      <c r="A265" s="43" t="s">
        <v>270</v>
      </c>
      <c r="B265" s="43" t="s">
        <v>520</v>
      </c>
      <c r="C265" s="43" t="s">
        <v>545</v>
      </c>
      <c r="D265" s="43" t="s">
        <v>692</v>
      </c>
      <c r="E265" s="43" t="s">
        <v>693</v>
      </c>
      <c r="F265" s="43" t="s">
        <v>385</v>
      </c>
      <c r="G265" s="107" t="s">
        <v>570</v>
      </c>
      <c r="H265" s="107" t="s">
        <v>519</v>
      </c>
      <c r="I265" s="43" t="s">
        <v>279</v>
      </c>
    </row>
    <row r="266" spans="1:9" x14ac:dyDescent="0.25">
      <c r="A266" s="43" t="s">
        <v>270</v>
      </c>
      <c r="B266" s="43" t="s">
        <v>520</v>
      </c>
      <c r="C266" s="43" t="s">
        <v>545</v>
      </c>
      <c r="D266" s="43" t="s">
        <v>694</v>
      </c>
      <c r="E266" s="43" t="s">
        <v>695</v>
      </c>
      <c r="F266" s="43" t="s">
        <v>385</v>
      </c>
      <c r="G266" s="107" t="s">
        <v>570</v>
      </c>
      <c r="H266" s="107" t="s">
        <v>519</v>
      </c>
      <c r="I266" s="43" t="s">
        <v>279</v>
      </c>
    </row>
    <row r="267" spans="1:9" x14ac:dyDescent="0.25">
      <c r="A267" s="43" t="s">
        <v>270</v>
      </c>
      <c r="B267" s="43" t="s">
        <v>520</v>
      </c>
      <c r="C267" s="43" t="s">
        <v>545</v>
      </c>
      <c r="D267" s="43" t="s">
        <v>696</v>
      </c>
      <c r="E267" s="43" t="s">
        <v>697</v>
      </c>
      <c r="F267" s="43" t="s">
        <v>385</v>
      </c>
      <c r="G267" s="107" t="s">
        <v>570</v>
      </c>
      <c r="H267" s="107" t="s">
        <v>519</v>
      </c>
      <c r="I267" s="43" t="s">
        <v>279</v>
      </c>
    </row>
    <row r="268" spans="1:9" x14ac:dyDescent="0.25">
      <c r="A268" s="43" t="s">
        <v>270</v>
      </c>
      <c r="B268" s="43" t="s">
        <v>520</v>
      </c>
      <c r="C268" s="43" t="s">
        <v>545</v>
      </c>
      <c r="D268" s="43" t="s">
        <v>698</v>
      </c>
      <c r="E268" s="43" t="s">
        <v>699</v>
      </c>
      <c r="F268" s="43" t="s">
        <v>385</v>
      </c>
      <c r="G268" s="107" t="s">
        <v>570</v>
      </c>
      <c r="H268" s="107" t="s">
        <v>519</v>
      </c>
      <c r="I268" s="43" t="s">
        <v>279</v>
      </c>
    </row>
    <row r="269" spans="1:9" x14ac:dyDescent="0.25">
      <c r="A269" s="43" t="s">
        <v>270</v>
      </c>
      <c r="B269" s="43" t="s">
        <v>520</v>
      </c>
      <c r="C269" s="43" t="s">
        <v>545</v>
      </c>
      <c r="D269" s="43" t="s">
        <v>700</v>
      </c>
      <c r="E269" s="43" t="s">
        <v>701</v>
      </c>
      <c r="F269" s="43" t="s">
        <v>385</v>
      </c>
      <c r="G269" s="107" t="s">
        <v>570</v>
      </c>
      <c r="H269" s="107" t="s">
        <v>519</v>
      </c>
      <c r="I269" s="43" t="s">
        <v>279</v>
      </c>
    </row>
    <row r="270" spans="1:9" x14ac:dyDescent="0.25">
      <c r="A270" s="43" t="s">
        <v>270</v>
      </c>
      <c r="B270" s="43" t="s">
        <v>520</v>
      </c>
      <c r="C270" s="43" t="s">
        <v>545</v>
      </c>
      <c r="D270" s="43" t="s">
        <v>702</v>
      </c>
      <c r="E270" s="43" t="s">
        <v>703</v>
      </c>
      <c r="F270" s="43" t="s">
        <v>385</v>
      </c>
      <c r="G270" s="107" t="s">
        <v>570</v>
      </c>
      <c r="H270" s="107" t="s">
        <v>519</v>
      </c>
      <c r="I270" s="43" t="s">
        <v>279</v>
      </c>
    </row>
    <row r="271" spans="1:9" x14ac:dyDescent="0.25">
      <c r="A271" s="43" t="s">
        <v>270</v>
      </c>
      <c r="B271" s="43" t="s">
        <v>520</v>
      </c>
      <c r="C271" s="43" t="s">
        <v>545</v>
      </c>
      <c r="D271" s="43" t="s">
        <v>704</v>
      </c>
      <c r="E271" s="43" t="s">
        <v>705</v>
      </c>
      <c r="F271" s="43" t="s">
        <v>385</v>
      </c>
      <c r="G271" s="107" t="s">
        <v>570</v>
      </c>
      <c r="H271" s="107" t="s">
        <v>519</v>
      </c>
      <c r="I271" s="43" t="s">
        <v>279</v>
      </c>
    </row>
    <row r="272" spans="1:9" x14ac:dyDescent="0.25">
      <c r="A272" s="43" t="s">
        <v>270</v>
      </c>
      <c r="B272" s="43" t="s">
        <v>520</v>
      </c>
      <c r="C272" s="43" t="s">
        <v>545</v>
      </c>
      <c r="D272" s="43" t="s">
        <v>706</v>
      </c>
      <c r="E272" s="43" t="s">
        <v>707</v>
      </c>
      <c r="F272" s="43" t="s">
        <v>385</v>
      </c>
      <c r="G272" s="107" t="s">
        <v>570</v>
      </c>
      <c r="H272" s="107" t="s">
        <v>519</v>
      </c>
      <c r="I272" s="43" t="s">
        <v>279</v>
      </c>
    </row>
    <row r="273" spans="1:9" x14ac:dyDescent="0.25">
      <c r="A273" s="43" t="s">
        <v>270</v>
      </c>
      <c r="B273" s="43" t="s">
        <v>520</v>
      </c>
      <c r="C273" s="43" t="s">
        <v>545</v>
      </c>
      <c r="D273" s="43" t="s">
        <v>708</v>
      </c>
      <c r="E273" s="43" t="s">
        <v>709</v>
      </c>
      <c r="F273" s="43" t="s">
        <v>385</v>
      </c>
      <c r="G273" s="107" t="s">
        <v>570</v>
      </c>
      <c r="H273" s="107" t="s">
        <v>519</v>
      </c>
      <c r="I273" s="43" t="s">
        <v>279</v>
      </c>
    </row>
    <row r="274" spans="1:9" x14ac:dyDescent="0.25">
      <c r="A274" s="43" t="s">
        <v>270</v>
      </c>
      <c r="B274" s="43" t="s">
        <v>520</v>
      </c>
      <c r="C274" s="43" t="s">
        <v>545</v>
      </c>
      <c r="D274" s="43" t="s">
        <v>710</v>
      </c>
      <c r="E274" s="43" t="s">
        <v>711</v>
      </c>
      <c r="F274" s="43" t="s">
        <v>385</v>
      </c>
      <c r="G274" s="107" t="s">
        <v>570</v>
      </c>
      <c r="H274" s="107" t="s">
        <v>519</v>
      </c>
      <c r="I274" s="43" t="s">
        <v>279</v>
      </c>
    </row>
    <row r="275" spans="1:9" x14ac:dyDescent="0.25">
      <c r="A275" s="43" t="s">
        <v>270</v>
      </c>
      <c r="B275" s="43" t="s">
        <v>520</v>
      </c>
      <c r="C275" s="43" t="s">
        <v>545</v>
      </c>
      <c r="D275" s="43" t="s">
        <v>712</v>
      </c>
      <c r="E275" s="43" t="s">
        <v>713</v>
      </c>
      <c r="F275" s="43" t="s">
        <v>385</v>
      </c>
      <c r="G275" s="107" t="s">
        <v>570</v>
      </c>
      <c r="H275" s="107" t="s">
        <v>519</v>
      </c>
      <c r="I275" s="43" t="s">
        <v>279</v>
      </c>
    </row>
    <row r="276" spans="1:9" x14ac:dyDescent="0.25">
      <c r="A276" s="43" t="s">
        <v>270</v>
      </c>
      <c r="B276" s="43" t="s">
        <v>520</v>
      </c>
      <c r="C276" s="43" t="s">
        <v>545</v>
      </c>
      <c r="D276" s="43" t="s">
        <v>714</v>
      </c>
      <c r="E276" s="43" t="s">
        <v>715</v>
      </c>
      <c r="F276" s="43" t="s">
        <v>385</v>
      </c>
      <c r="G276" s="107" t="s">
        <v>570</v>
      </c>
      <c r="H276" s="107" t="s">
        <v>519</v>
      </c>
      <c r="I276" s="43" t="s">
        <v>279</v>
      </c>
    </row>
    <row r="277" spans="1:9" x14ac:dyDescent="0.25">
      <c r="A277" s="43" t="s">
        <v>270</v>
      </c>
      <c r="B277" s="43" t="s">
        <v>520</v>
      </c>
      <c r="C277" s="43" t="s">
        <v>545</v>
      </c>
      <c r="D277" s="43" t="s">
        <v>716</v>
      </c>
      <c r="E277" s="43" t="s">
        <v>717</v>
      </c>
      <c r="F277" s="43" t="s">
        <v>385</v>
      </c>
      <c r="G277" s="107" t="s">
        <v>570</v>
      </c>
      <c r="H277" s="107" t="s">
        <v>519</v>
      </c>
      <c r="I277" s="43" t="s">
        <v>279</v>
      </c>
    </row>
    <row r="278" spans="1:9" x14ac:dyDescent="0.25">
      <c r="A278" s="43" t="s">
        <v>270</v>
      </c>
      <c r="B278" s="43" t="s">
        <v>520</v>
      </c>
      <c r="C278" s="43" t="s">
        <v>545</v>
      </c>
      <c r="D278" s="43" t="s">
        <v>718</v>
      </c>
      <c r="E278" s="43" t="s">
        <v>719</v>
      </c>
      <c r="F278" s="43" t="s">
        <v>385</v>
      </c>
      <c r="G278" s="107" t="s">
        <v>570</v>
      </c>
      <c r="H278" s="107" t="s">
        <v>519</v>
      </c>
      <c r="I278" s="43" t="s">
        <v>279</v>
      </c>
    </row>
    <row r="279" spans="1:9" x14ac:dyDescent="0.25">
      <c r="A279" s="43" t="s">
        <v>270</v>
      </c>
      <c r="B279" s="43" t="s">
        <v>520</v>
      </c>
      <c r="C279" s="43" t="s">
        <v>545</v>
      </c>
      <c r="D279" s="43" t="s">
        <v>720</v>
      </c>
      <c r="E279" s="43" t="s">
        <v>721</v>
      </c>
      <c r="F279" s="43" t="s">
        <v>385</v>
      </c>
      <c r="G279" s="107" t="s">
        <v>570</v>
      </c>
      <c r="H279" s="107">
        <v>78.935000000000002</v>
      </c>
      <c r="I279" s="43" t="s">
        <v>279</v>
      </c>
    </row>
    <row r="280" spans="1:9" x14ac:dyDescent="0.25">
      <c r="A280" s="43" t="s">
        <v>270</v>
      </c>
      <c r="B280" s="43" t="s">
        <v>520</v>
      </c>
      <c r="C280" s="43" t="s">
        <v>545</v>
      </c>
      <c r="D280" s="43" t="s">
        <v>722</v>
      </c>
      <c r="E280" s="43" t="s">
        <v>723</v>
      </c>
      <c r="F280" s="43" t="s">
        <v>385</v>
      </c>
      <c r="G280" s="107" t="s">
        <v>570</v>
      </c>
      <c r="H280" s="107" t="s">
        <v>226</v>
      </c>
      <c r="I280" s="43" t="s">
        <v>279</v>
      </c>
    </row>
    <row r="281" spans="1:9" x14ac:dyDescent="0.25">
      <c r="A281" s="43" t="s">
        <v>270</v>
      </c>
      <c r="B281" s="43" t="s">
        <v>520</v>
      </c>
      <c r="C281" s="43" t="s">
        <v>545</v>
      </c>
      <c r="D281" s="43" t="s">
        <v>773</v>
      </c>
      <c r="E281" s="43" t="s">
        <v>774</v>
      </c>
      <c r="F281" s="43" t="s">
        <v>385</v>
      </c>
      <c r="G281" s="107" t="s">
        <v>570</v>
      </c>
      <c r="H281" s="107">
        <v>78.935000000000002</v>
      </c>
      <c r="I281" s="43" t="s">
        <v>279</v>
      </c>
    </row>
    <row r="282" spans="1:9" x14ac:dyDescent="0.25">
      <c r="A282" s="43" t="s">
        <v>270</v>
      </c>
      <c r="B282" s="43" t="s">
        <v>520</v>
      </c>
      <c r="C282" s="43" t="s">
        <v>545</v>
      </c>
      <c r="D282" s="43" t="s">
        <v>586</v>
      </c>
      <c r="E282" s="43" t="s">
        <v>587</v>
      </c>
      <c r="F282" s="43" t="s">
        <v>385</v>
      </c>
      <c r="G282" s="107" t="s">
        <v>571</v>
      </c>
      <c r="H282" s="107" t="s">
        <v>226</v>
      </c>
      <c r="I282" s="43" t="s">
        <v>280</v>
      </c>
    </row>
    <row r="283" spans="1:9" x14ac:dyDescent="0.25">
      <c r="A283" s="43" t="s">
        <v>270</v>
      </c>
      <c r="B283" s="43" t="s">
        <v>520</v>
      </c>
      <c r="C283" s="43" t="s">
        <v>545</v>
      </c>
      <c r="D283" s="43" t="s">
        <v>588</v>
      </c>
      <c r="E283" s="43" t="s">
        <v>589</v>
      </c>
      <c r="F283" s="43" t="s">
        <v>385</v>
      </c>
      <c r="G283" s="107" t="s">
        <v>571</v>
      </c>
      <c r="H283" s="107" t="s">
        <v>519</v>
      </c>
      <c r="I283" s="43" t="s">
        <v>280</v>
      </c>
    </row>
    <row r="284" spans="1:9" x14ac:dyDescent="0.25">
      <c r="A284" s="43" t="s">
        <v>270</v>
      </c>
      <c r="B284" s="43" t="s">
        <v>520</v>
      </c>
      <c r="C284" s="43" t="s">
        <v>545</v>
      </c>
      <c r="D284" s="43" t="s">
        <v>590</v>
      </c>
      <c r="E284" s="43" t="s">
        <v>591</v>
      </c>
      <c r="F284" s="43" t="s">
        <v>385</v>
      </c>
      <c r="G284" s="107" t="s">
        <v>571</v>
      </c>
      <c r="H284" s="107" t="s">
        <v>519</v>
      </c>
      <c r="I284" s="43" t="s">
        <v>280</v>
      </c>
    </row>
    <row r="285" spans="1:9" x14ac:dyDescent="0.25">
      <c r="A285" s="43" t="s">
        <v>270</v>
      </c>
      <c r="B285" s="43" t="s">
        <v>520</v>
      </c>
      <c r="C285" s="43" t="s">
        <v>545</v>
      </c>
      <c r="D285" s="43" t="s">
        <v>592</v>
      </c>
      <c r="E285" s="43" t="s">
        <v>593</v>
      </c>
      <c r="F285" s="43" t="s">
        <v>385</v>
      </c>
      <c r="G285" s="107" t="s">
        <v>571</v>
      </c>
      <c r="H285" s="107" t="s">
        <v>519</v>
      </c>
      <c r="I285" s="43" t="s">
        <v>280</v>
      </c>
    </row>
    <row r="286" spans="1:9" x14ac:dyDescent="0.25">
      <c r="A286" s="43" t="s">
        <v>270</v>
      </c>
      <c r="B286" s="43" t="s">
        <v>520</v>
      </c>
      <c r="C286" s="43" t="s">
        <v>545</v>
      </c>
      <c r="D286" s="43" t="s">
        <v>594</v>
      </c>
      <c r="E286" s="43" t="s">
        <v>595</v>
      </c>
      <c r="F286" s="43" t="s">
        <v>385</v>
      </c>
      <c r="G286" s="107" t="s">
        <v>571</v>
      </c>
      <c r="H286" s="107">
        <v>2.496</v>
      </c>
      <c r="I286" s="43" t="s">
        <v>280</v>
      </c>
    </row>
    <row r="287" spans="1:9" x14ac:dyDescent="0.25">
      <c r="A287" s="43" t="s">
        <v>270</v>
      </c>
      <c r="B287" s="43" t="s">
        <v>520</v>
      </c>
      <c r="C287" s="43" t="s">
        <v>545</v>
      </c>
      <c r="D287" s="43" t="s">
        <v>596</v>
      </c>
      <c r="E287" s="43" t="s">
        <v>597</v>
      </c>
      <c r="F287" s="43" t="s">
        <v>385</v>
      </c>
      <c r="G287" s="107" t="s">
        <v>571</v>
      </c>
      <c r="H287" s="107" t="s">
        <v>519</v>
      </c>
      <c r="I287" s="43" t="s">
        <v>280</v>
      </c>
    </row>
    <row r="288" spans="1:9" x14ac:dyDescent="0.25">
      <c r="A288" s="43" t="s">
        <v>270</v>
      </c>
      <c r="B288" s="43" t="s">
        <v>520</v>
      </c>
      <c r="C288" s="43" t="s">
        <v>545</v>
      </c>
      <c r="D288" s="43" t="s">
        <v>598</v>
      </c>
      <c r="E288" s="43" t="s">
        <v>599</v>
      </c>
      <c r="F288" s="43" t="s">
        <v>385</v>
      </c>
      <c r="G288" s="107" t="s">
        <v>571</v>
      </c>
      <c r="H288" s="107" t="s">
        <v>519</v>
      </c>
      <c r="I288" s="43" t="s">
        <v>280</v>
      </c>
    </row>
    <row r="289" spans="1:9" x14ac:dyDescent="0.25">
      <c r="A289" s="43" t="s">
        <v>270</v>
      </c>
      <c r="B289" s="43" t="s">
        <v>520</v>
      </c>
      <c r="C289" s="43" t="s">
        <v>545</v>
      </c>
      <c r="D289" s="43" t="s">
        <v>600</v>
      </c>
      <c r="E289" s="43" t="s">
        <v>601</v>
      </c>
      <c r="F289" s="43" t="s">
        <v>385</v>
      </c>
      <c r="G289" s="107" t="s">
        <v>571</v>
      </c>
      <c r="H289" s="107" t="s">
        <v>519</v>
      </c>
      <c r="I289" s="43" t="s">
        <v>280</v>
      </c>
    </row>
    <row r="290" spans="1:9" x14ac:dyDescent="0.25">
      <c r="A290" s="43" t="s">
        <v>270</v>
      </c>
      <c r="B290" s="43" t="s">
        <v>520</v>
      </c>
      <c r="C290" s="43" t="s">
        <v>545</v>
      </c>
      <c r="D290" s="43" t="s">
        <v>602</v>
      </c>
      <c r="E290" s="43" t="s">
        <v>603</v>
      </c>
      <c r="F290" s="43" t="s">
        <v>385</v>
      </c>
      <c r="G290" s="107" t="s">
        <v>571</v>
      </c>
      <c r="H290" s="107">
        <v>71.765000000000001</v>
      </c>
      <c r="I290" s="43" t="s">
        <v>280</v>
      </c>
    </row>
    <row r="291" spans="1:9" x14ac:dyDescent="0.25">
      <c r="A291" s="43" t="s">
        <v>270</v>
      </c>
      <c r="B291" s="43" t="s">
        <v>520</v>
      </c>
      <c r="C291" s="43" t="s">
        <v>545</v>
      </c>
      <c r="D291" s="43" t="s">
        <v>604</v>
      </c>
      <c r="E291" s="43" t="s">
        <v>605</v>
      </c>
      <c r="F291" s="43" t="s">
        <v>385</v>
      </c>
      <c r="G291" s="107" t="s">
        <v>571</v>
      </c>
      <c r="H291" s="107" t="s">
        <v>519</v>
      </c>
      <c r="I291" s="43" t="s">
        <v>280</v>
      </c>
    </row>
    <row r="292" spans="1:9" x14ac:dyDescent="0.25">
      <c r="A292" s="43" t="s">
        <v>270</v>
      </c>
      <c r="B292" s="43" t="s">
        <v>520</v>
      </c>
      <c r="C292" s="43" t="s">
        <v>545</v>
      </c>
      <c r="D292" s="43" t="s">
        <v>606</v>
      </c>
      <c r="E292" s="43" t="s">
        <v>607</v>
      </c>
      <c r="F292" s="43" t="s">
        <v>385</v>
      </c>
      <c r="G292" s="107" t="s">
        <v>571</v>
      </c>
      <c r="H292" s="107" t="s">
        <v>519</v>
      </c>
      <c r="I292" s="43" t="s">
        <v>280</v>
      </c>
    </row>
    <row r="293" spans="1:9" x14ac:dyDescent="0.25">
      <c r="A293" s="43" t="s">
        <v>270</v>
      </c>
      <c r="B293" s="43" t="s">
        <v>520</v>
      </c>
      <c r="C293" s="43" t="s">
        <v>545</v>
      </c>
      <c r="D293" s="43" t="s">
        <v>608</v>
      </c>
      <c r="E293" s="43" t="s">
        <v>609</v>
      </c>
      <c r="F293" s="43" t="s">
        <v>385</v>
      </c>
      <c r="G293" s="107" t="s">
        <v>571</v>
      </c>
      <c r="H293" s="107" t="s">
        <v>519</v>
      </c>
      <c r="I293" s="43" t="s">
        <v>280</v>
      </c>
    </row>
    <row r="294" spans="1:9" x14ac:dyDescent="0.25">
      <c r="A294" s="43" t="s">
        <v>270</v>
      </c>
      <c r="B294" s="43" t="s">
        <v>520</v>
      </c>
      <c r="C294" s="43" t="s">
        <v>545</v>
      </c>
      <c r="D294" s="43" t="s">
        <v>610</v>
      </c>
      <c r="E294" s="43" t="s">
        <v>611</v>
      </c>
      <c r="F294" s="43" t="s">
        <v>385</v>
      </c>
      <c r="G294" s="107" t="s">
        <v>571</v>
      </c>
      <c r="H294" s="107" t="s">
        <v>519</v>
      </c>
      <c r="I294" s="43" t="s">
        <v>280</v>
      </c>
    </row>
    <row r="295" spans="1:9" x14ac:dyDescent="0.25">
      <c r="A295" s="43" t="s">
        <v>270</v>
      </c>
      <c r="B295" s="43" t="s">
        <v>520</v>
      </c>
      <c r="C295" s="43" t="s">
        <v>545</v>
      </c>
      <c r="D295" s="43" t="s">
        <v>612</v>
      </c>
      <c r="E295" s="43" t="s">
        <v>613</v>
      </c>
      <c r="F295" s="43" t="s">
        <v>385</v>
      </c>
      <c r="G295" s="107" t="s">
        <v>571</v>
      </c>
      <c r="H295" s="107" t="s">
        <v>519</v>
      </c>
      <c r="I295" s="43" t="s">
        <v>280</v>
      </c>
    </row>
    <row r="296" spans="1:9" x14ac:dyDescent="0.25">
      <c r="A296" s="43" t="s">
        <v>270</v>
      </c>
      <c r="B296" s="43" t="s">
        <v>520</v>
      </c>
      <c r="C296" s="43" t="s">
        <v>545</v>
      </c>
      <c r="D296" s="43" t="s">
        <v>614</v>
      </c>
      <c r="E296" s="43" t="s">
        <v>615</v>
      </c>
      <c r="F296" s="43" t="s">
        <v>385</v>
      </c>
      <c r="G296" s="107" t="s">
        <v>571</v>
      </c>
      <c r="H296" s="107" t="s">
        <v>519</v>
      </c>
      <c r="I296" s="43" t="s">
        <v>280</v>
      </c>
    </row>
    <row r="297" spans="1:9" x14ac:dyDescent="0.25">
      <c r="A297" s="43" t="s">
        <v>270</v>
      </c>
      <c r="B297" s="43" t="s">
        <v>520</v>
      </c>
      <c r="C297" s="43" t="s">
        <v>545</v>
      </c>
      <c r="D297" s="43" t="s">
        <v>616</v>
      </c>
      <c r="E297" s="43" t="s">
        <v>617</v>
      </c>
      <c r="F297" s="43" t="s">
        <v>385</v>
      </c>
      <c r="G297" s="107" t="s">
        <v>571</v>
      </c>
      <c r="H297" s="107" t="s">
        <v>519</v>
      </c>
      <c r="I297" s="43" t="s">
        <v>280</v>
      </c>
    </row>
    <row r="298" spans="1:9" x14ac:dyDescent="0.25">
      <c r="A298" s="43" t="s">
        <v>270</v>
      </c>
      <c r="B298" s="43" t="s">
        <v>520</v>
      </c>
      <c r="C298" s="43" t="s">
        <v>545</v>
      </c>
      <c r="D298" s="43" t="s">
        <v>618</v>
      </c>
      <c r="E298" s="43" t="s">
        <v>619</v>
      </c>
      <c r="F298" s="43" t="s">
        <v>385</v>
      </c>
      <c r="G298" s="107" t="s">
        <v>571</v>
      </c>
      <c r="H298" s="107" t="s">
        <v>519</v>
      </c>
      <c r="I298" s="43" t="s">
        <v>280</v>
      </c>
    </row>
    <row r="299" spans="1:9" x14ac:dyDescent="0.25">
      <c r="A299" s="43" t="s">
        <v>270</v>
      </c>
      <c r="B299" s="43" t="s">
        <v>520</v>
      </c>
      <c r="C299" s="43" t="s">
        <v>545</v>
      </c>
      <c r="D299" s="43" t="s">
        <v>620</v>
      </c>
      <c r="E299" s="43" t="s">
        <v>621</v>
      </c>
      <c r="F299" s="43" t="s">
        <v>385</v>
      </c>
      <c r="G299" s="107" t="s">
        <v>571</v>
      </c>
      <c r="H299" s="107" t="s">
        <v>519</v>
      </c>
      <c r="I299" s="43" t="s">
        <v>280</v>
      </c>
    </row>
    <row r="300" spans="1:9" x14ac:dyDescent="0.25">
      <c r="A300" s="43" t="s">
        <v>270</v>
      </c>
      <c r="B300" s="43" t="s">
        <v>520</v>
      </c>
      <c r="C300" s="43" t="s">
        <v>545</v>
      </c>
      <c r="D300" s="43" t="s">
        <v>622</v>
      </c>
      <c r="E300" s="43" t="s">
        <v>623</v>
      </c>
      <c r="F300" s="43" t="s">
        <v>385</v>
      </c>
      <c r="G300" s="107" t="s">
        <v>571</v>
      </c>
      <c r="H300" s="107" t="s">
        <v>519</v>
      </c>
      <c r="I300" s="43" t="s">
        <v>280</v>
      </c>
    </row>
    <row r="301" spans="1:9" x14ac:dyDescent="0.25">
      <c r="A301" s="43" t="s">
        <v>270</v>
      </c>
      <c r="B301" s="43" t="s">
        <v>520</v>
      </c>
      <c r="C301" s="43" t="s">
        <v>545</v>
      </c>
      <c r="D301" s="43" t="s">
        <v>624</v>
      </c>
      <c r="E301" s="43" t="s">
        <v>625</v>
      </c>
      <c r="F301" s="43" t="s">
        <v>385</v>
      </c>
      <c r="G301" s="107" t="s">
        <v>571</v>
      </c>
      <c r="H301" s="107" t="s">
        <v>519</v>
      </c>
      <c r="I301" s="43" t="s">
        <v>280</v>
      </c>
    </row>
    <row r="302" spans="1:9" x14ac:dyDescent="0.25">
      <c r="A302" s="43" t="s">
        <v>270</v>
      </c>
      <c r="B302" s="43" t="s">
        <v>520</v>
      </c>
      <c r="C302" s="43" t="s">
        <v>545</v>
      </c>
      <c r="D302" s="43" t="s">
        <v>626</v>
      </c>
      <c r="E302" s="43" t="s">
        <v>627</v>
      </c>
      <c r="F302" s="43" t="s">
        <v>385</v>
      </c>
      <c r="G302" s="107" t="s">
        <v>571</v>
      </c>
      <c r="H302" s="107" t="s">
        <v>519</v>
      </c>
      <c r="I302" s="43" t="s">
        <v>280</v>
      </c>
    </row>
    <row r="303" spans="1:9" x14ac:dyDescent="0.25">
      <c r="A303" s="43" t="s">
        <v>270</v>
      </c>
      <c r="B303" s="43" t="s">
        <v>520</v>
      </c>
      <c r="C303" s="43" t="s">
        <v>545</v>
      </c>
      <c r="D303" s="43" t="s">
        <v>628</v>
      </c>
      <c r="E303" s="43" t="s">
        <v>629</v>
      </c>
      <c r="F303" s="43" t="s">
        <v>385</v>
      </c>
      <c r="G303" s="107" t="s">
        <v>571</v>
      </c>
      <c r="H303" s="107" t="s">
        <v>519</v>
      </c>
      <c r="I303" s="43" t="s">
        <v>280</v>
      </c>
    </row>
    <row r="304" spans="1:9" x14ac:dyDescent="0.25">
      <c r="A304" s="43" t="s">
        <v>270</v>
      </c>
      <c r="B304" s="43" t="s">
        <v>520</v>
      </c>
      <c r="C304" s="43" t="s">
        <v>545</v>
      </c>
      <c r="D304" s="43" t="s">
        <v>630</v>
      </c>
      <c r="E304" s="43" t="s">
        <v>631</v>
      </c>
      <c r="F304" s="43" t="s">
        <v>385</v>
      </c>
      <c r="G304" s="107" t="s">
        <v>571</v>
      </c>
      <c r="H304" s="107" t="s">
        <v>519</v>
      </c>
      <c r="I304" s="43" t="s">
        <v>280</v>
      </c>
    </row>
    <row r="305" spans="1:9" x14ac:dyDescent="0.25">
      <c r="A305" s="43" t="s">
        <v>270</v>
      </c>
      <c r="B305" s="43" t="s">
        <v>520</v>
      </c>
      <c r="C305" s="43" t="s">
        <v>545</v>
      </c>
      <c r="D305" s="43" t="s">
        <v>632</v>
      </c>
      <c r="E305" s="43" t="s">
        <v>633</v>
      </c>
      <c r="F305" s="43" t="s">
        <v>385</v>
      </c>
      <c r="G305" s="107" t="s">
        <v>571</v>
      </c>
      <c r="H305" s="107" t="s">
        <v>519</v>
      </c>
      <c r="I305" s="43" t="s">
        <v>280</v>
      </c>
    </row>
    <row r="306" spans="1:9" x14ac:dyDescent="0.25">
      <c r="A306" s="43" t="s">
        <v>270</v>
      </c>
      <c r="B306" s="43" t="s">
        <v>520</v>
      </c>
      <c r="C306" s="43" t="s">
        <v>545</v>
      </c>
      <c r="D306" s="43" t="s">
        <v>634</v>
      </c>
      <c r="E306" s="43" t="s">
        <v>635</v>
      </c>
      <c r="F306" s="43" t="s">
        <v>385</v>
      </c>
      <c r="G306" s="107" t="s">
        <v>571</v>
      </c>
      <c r="H306" s="107" t="s">
        <v>519</v>
      </c>
      <c r="I306" s="43" t="s">
        <v>280</v>
      </c>
    </row>
    <row r="307" spans="1:9" x14ac:dyDescent="0.25">
      <c r="A307" s="43" t="s">
        <v>270</v>
      </c>
      <c r="B307" s="43" t="s">
        <v>520</v>
      </c>
      <c r="C307" s="43" t="s">
        <v>545</v>
      </c>
      <c r="D307" s="43" t="s">
        <v>636</v>
      </c>
      <c r="E307" s="43" t="s">
        <v>637</v>
      </c>
      <c r="F307" s="43" t="s">
        <v>385</v>
      </c>
      <c r="G307" s="107" t="s">
        <v>571</v>
      </c>
      <c r="H307" s="107" t="s">
        <v>519</v>
      </c>
      <c r="I307" s="43" t="s">
        <v>280</v>
      </c>
    </row>
    <row r="308" spans="1:9" x14ac:dyDescent="0.25">
      <c r="A308" s="43" t="s">
        <v>270</v>
      </c>
      <c r="B308" s="43" t="s">
        <v>520</v>
      </c>
      <c r="C308" s="43" t="s">
        <v>545</v>
      </c>
      <c r="D308" s="43" t="s">
        <v>638</v>
      </c>
      <c r="E308" s="43" t="s">
        <v>639</v>
      </c>
      <c r="F308" s="43" t="s">
        <v>385</v>
      </c>
      <c r="G308" s="107" t="s">
        <v>571</v>
      </c>
      <c r="H308" s="107" t="s">
        <v>519</v>
      </c>
      <c r="I308" s="43" t="s">
        <v>280</v>
      </c>
    </row>
    <row r="309" spans="1:9" x14ac:dyDescent="0.25">
      <c r="A309" s="43" t="s">
        <v>270</v>
      </c>
      <c r="B309" s="43" t="s">
        <v>520</v>
      </c>
      <c r="C309" s="43" t="s">
        <v>545</v>
      </c>
      <c r="D309" s="43" t="s">
        <v>640</v>
      </c>
      <c r="E309" s="43" t="s">
        <v>641</v>
      </c>
      <c r="F309" s="43" t="s">
        <v>385</v>
      </c>
      <c r="G309" s="107" t="s">
        <v>571</v>
      </c>
      <c r="H309" s="107" t="s">
        <v>519</v>
      </c>
      <c r="I309" s="43" t="s">
        <v>280</v>
      </c>
    </row>
    <row r="310" spans="1:9" x14ac:dyDescent="0.25">
      <c r="A310" s="43" t="s">
        <v>270</v>
      </c>
      <c r="B310" s="43" t="s">
        <v>520</v>
      </c>
      <c r="C310" s="43" t="s">
        <v>545</v>
      </c>
      <c r="D310" s="43" t="s">
        <v>642</v>
      </c>
      <c r="E310" s="43" t="s">
        <v>643</v>
      </c>
      <c r="F310" s="43" t="s">
        <v>385</v>
      </c>
      <c r="G310" s="107" t="s">
        <v>571</v>
      </c>
      <c r="H310" s="107" t="s">
        <v>519</v>
      </c>
      <c r="I310" s="43" t="s">
        <v>280</v>
      </c>
    </row>
    <row r="311" spans="1:9" x14ac:dyDescent="0.25">
      <c r="A311" s="43" t="s">
        <v>270</v>
      </c>
      <c r="B311" s="43" t="s">
        <v>520</v>
      </c>
      <c r="C311" s="43" t="s">
        <v>545</v>
      </c>
      <c r="D311" s="43" t="s">
        <v>644</v>
      </c>
      <c r="E311" s="43" t="s">
        <v>645</v>
      </c>
      <c r="F311" s="43" t="s">
        <v>385</v>
      </c>
      <c r="G311" s="107" t="s">
        <v>571</v>
      </c>
      <c r="H311" s="107" t="s">
        <v>519</v>
      </c>
      <c r="I311" s="43" t="s">
        <v>280</v>
      </c>
    </row>
    <row r="312" spans="1:9" x14ac:dyDescent="0.25">
      <c r="A312" s="43" t="s">
        <v>270</v>
      </c>
      <c r="B312" s="43" t="s">
        <v>520</v>
      </c>
      <c r="C312" s="43" t="s">
        <v>545</v>
      </c>
      <c r="D312" s="43" t="s">
        <v>646</v>
      </c>
      <c r="E312" s="43" t="s">
        <v>647</v>
      </c>
      <c r="F312" s="43" t="s">
        <v>385</v>
      </c>
      <c r="G312" s="107" t="s">
        <v>571</v>
      </c>
      <c r="H312" s="107" t="s">
        <v>519</v>
      </c>
      <c r="I312" s="43" t="s">
        <v>280</v>
      </c>
    </row>
    <row r="313" spans="1:9" x14ac:dyDescent="0.25">
      <c r="A313" s="43" t="s">
        <v>270</v>
      </c>
      <c r="B313" s="43" t="s">
        <v>520</v>
      </c>
      <c r="C313" s="43" t="s">
        <v>545</v>
      </c>
      <c r="D313" s="43" t="s">
        <v>648</v>
      </c>
      <c r="E313" s="43" t="s">
        <v>649</v>
      </c>
      <c r="F313" s="43" t="s">
        <v>385</v>
      </c>
      <c r="G313" s="107" t="s">
        <v>571</v>
      </c>
      <c r="H313" s="107" t="s">
        <v>519</v>
      </c>
      <c r="I313" s="43" t="s">
        <v>280</v>
      </c>
    </row>
    <row r="314" spans="1:9" x14ac:dyDescent="0.25">
      <c r="A314" s="43" t="s">
        <v>270</v>
      </c>
      <c r="B314" s="43" t="s">
        <v>520</v>
      </c>
      <c r="C314" s="43" t="s">
        <v>545</v>
      </c>
      <c r="D314" s="43" t="s">
        <v>650</v>
      </c>
      <c r="E314" s="43" t="s">
        <v>651</v>
      </c>
      <c r="F314" s="43" t="s">
        <v>385</v>
      </c>
      <c r="G314" s="107" t="s">
        <v>571</v>
      </c>
      <c r="H314" s="107" t="s">
        <v>519</v>
      </c>
      <c r="I314" s="43" t="s">
        <v>280</v>
      </c>
    </row>
    <row r="315" spans="1:9" x14ac:dyDescent="0.25">
      <c r="A315" s="43" t="s">
        <v>270</v>
      </c>
      <c r="B315" s="43" t="s">
        <v>520</v>
      </c>
      <c r="C315" s="43" t="s">
        <v>545</v>
      </c>
      <c r="D315" s="43" t="s">
        <v>652</v>
      </c>
      <c r="E315" s="43" t="s">
        <v>653</v>
      </c>
      <c r="F315" s="43" t="s">
        <v>385</v>
      </c>
      <c r="G315" s="107" t="s">
        <v>571</v>
      </c>
      <c r="H315" s="107" t="s">
        <v>519</v>
      </c>
      <c r="I315" s="43" t="s">
        <v>280</v>
      </c>
    </row>
    <row r="316" spans="1:9" x14ac:dyDescent="0.25">
      <c r="A316" s="43" t="s">
        <v>270</v>
      </c>
      <c r="B316" s="43" t="s">
        <v>520</v>
      </c>
      <c r="C316" s="43" t="s">
        <v>545</v>
      </c>
      <c r="D316" s="43" t="s">
        <v>654</v>
      </c>
      <c r="E316" s="43" t="s">
        <v>655</v>
      </c>
      <c r="F316" s="43" t="s">
        <v>385</v>
      </c>
      <c r="G316" s="107" t="s">
        <v>571</v>
      </c>
      <c r="H316" s="107" t="s">
        <v>519</v>
      </c>
      <c r="I316" s="43" t="s">
        <v>280</v>
      </c>
    </row>
    <row r="317" spans="1:9" x14ac:dyDescent="0.25">
      <c r="A317" s="43" t="s">
        <v>270</v>
      </c>
      <c r="B317" s="43" t="s">
        <v>520</v>
      </c>
      <c r="C317" s="43" t="s">
        <v>545</v>
      </c>
      <c r="D317" s="43" t="s">
        <v>656</v>
      </c>
      <c r="E317" s="43" t="s">
        <v>657</v>
      </c>
      <c r="F317" s="43" t="s">
        <v>385</v>
      </c>
      <c r="G317" s="107" t="s">
        <v>571</v>
      </c>
      <c r="H317" s="107">
        <v>3.16</v>
      </c>
      <c r="I317" s="43" t="s">
        <v>280</v>
      </c>
    </row>
    <row r="318" spans="1:9" x14ac:dyDescent="0.25">
      <c r="A318" s="43" t="s">
        <v>270</v>
      </c>
      <c r="B318" s="43" t="s">
        <v>520</v>
      </c>
      <c r="C318" s="43" t="s">
        <v>545</v>
      </c>
      <c r="D318" s="43" t="s">
        <v>658</v>
      </c>
      <c r="E318" s="43" t="s">
        <v>659</v>
      </c>
      <c r="F318" s="43" t="s">
        <v>385</v>
      </c>
      <c r="G318" s="107" t="s">
        <v>571</v>
      </c>
      <c r="H318" s="107" t="s">
        <v>519</v>
      </c>
      <c r="I318" s="43" t="s">
        <v>280</v>
      </c>
    </row>
    <row r="319" spans="1:9" x14ac:dyDescent="0.25">
      <c r="A319" s="43" t="s">
        <v>270</v>
      </c>
      <c r="B319" s="43" t="s">
        <v>520</v>
      </c>
      <c r="C319" s="43" t="s">
        <v>545</v>
      </c>
      <c r="D319" s="43" t="s">
        <v>660</v>
      </c>
      <c r="E319" s="43" t="s">
        <v>661</v>
      </c>
      <c r="F319" s="43" t="s">
        <v>385</v>
      </c>
      <c r="G319" s="107" t="s">
        <v>571</v>
      </c>
      <c r="H319" s="107" t="s">
        <v>519</v>
      </c>
      <c r="I319" s="43" t="s">
        <v>280</v>
      </c>
    </row>
    <row r="320" spans="1:9" x14ac:dyDescent="0.25">
      <c r="A320" s="43" t="s">
        <v>270</v>
      </c>
      <c r="B320" s="43" t="s">
        <v>520</v>
      </c>
      <c r="C320" s="43" t="s">
        <v>545</v>
      </c>
      <c r="D320" s="43" t="s">
        <v>662</v>
      </c>
      <c r="E320" s="43" t="s">
        <v>663</v>
      </c>
      <c r="F320" s="43" t="s">
        <v>385</v>
      </c>
      <c r="G320" s="107" t="s">
        <v>571</v>
      </c>
      <c r="H320" s="107" t="s">
        <v>226</v>
      </c>
      <c r="I320" s="43" t="s">
        <v>280</v>
      </c>
    </row>
    <row r="321" spans="1:9" x14ac:dyDescent="0.25">
      <c r="A321" s="43" t="s">
        <v>270</v>
      </c>
      <c r="B321" s="43" t="s">
        <v>520</v>
      </c>
      <c r="C321" s="43" t="s">
        <v>545</v>
      </c>
      <c r="D321" s="43" t="s">
        <v>664</v>
      </c>
      <c r="E321" s="43" t="s">
        <v>665</v>
      </c>
      <c r="F321" s="43" t="s">
        <v>385</v>
      </c>
      <c r="G321" s="107" t="s">
        <v>571</v>
      </c>
      <c r="H321" s="107" t="s">
        <v>226</v>
      </c>
      <c r="I321" s="43" t="s">
        <v>280</v>
      </c>
    </row>
    <row r="322" spans="1:9" x14ac:dyDescent="0.25">
      <c r="A322" s="43" t="s">
        <v>270</v>
      </c>
      <c r="B322" s="43" t="s">
        <v>520</v>
      </c>
      <c r="C322" s="43" t="s">
        <v>545</v>
      </c>
      <c r="D322" s="43" t="s">
        <v>666</v>
      </c>
      <c r="E322" s="43" t="s">
        <v>667</v>
      </c>
      <c r="F322" s="43" t="s">
        <v>385</v>
      </c>
      <c r="G322" s="107" t="s">
        <v>571</v>
      </c>
      <c r="H322" s="107" t="s">
        <v>519</v>
      </c>
      <c r="I322" s="43" t="s">
        <v>280</v>
      </c>
    </row>
    <row r="323" spans="1:9" x14ac:dyDescent="0.25">
      <c r="A323" s="43" t="s">
        <v>270</v>
      </c>
      <c r="B323" s="43" t="s">
        <v>520</v>
      </c>
      <c r="C323" s="43" t="s">
        <v>545</v>
      </c>
      <c r="D323" s="43" t="s">
        <v>668</v>
      </c>
      <c r="E323" s="43" t="s">
        <v>669</v>
      </c>
      <c r="F323" s="43" t="s">
        <v>385</v>
      </c>
      <c r="G323" s="107" t="s">
        <v>571</v>
      </c>
      <c r="H323" s="107" t="s">
        <v>226</v>
      </c>
      <c r="I323" s="43" t="s">
        <v>280</v>
      </c>
    </row>
    <row r="324" spans="1:9" x14ac:dyDescent="0.25">
      <c r="A324" s="43" t="s">
        <v>270</v>
      </c>
      <c r="B324" s="43" t="s">
        <v>520</v>
      </c>
      <c r="C324" s="43" t="s">
        <v>545</v>
      </c>
      <c r="D324" s="43" t="s">
        <v>670</v>
      </c>
      <c r="E324" s="43" t="s">
        <v>671</v>
      </c>
      <c r="F324" s="43" t="s">
        <v>385</v>
      </c>
      <c r="G324" s="107" t="s">
        <v>571</v>
      </c>
      <c r="H324" s="107" t="s">
        <v>519</v>
      </c>
      <c r="I324" s="43" t="s">
        <v>280</v>
      </c>
    </row>
    <row r="325" spans="1:9" x14ac:dyDescent="0.25">
      <c r="A325" s="43" t="s">
        <v>270</v>
      </c>
      <c r="B325" s="43" t="s">
        <v>520</v>
      </c>
      <c r="C325" s="43" t="s">
        <v>545</v>
      </c>
      <c r="D325" s="43" t="s">
        <v>672</v>
      </c>
      <c r="E325" s="43" t="s">
        <v>673</v>
      </c>
      <c r="F325" s="43" t="s">
        <v>385</v>
      </c>
      <c r="G325" s="107" t="s">
        <v>571</v>
      </c>
      <c r="H325" s="107" t="s">
        <v>519</v>
      </c>
      <c r="I325" s="43" t="s">
        <v>280</v>
      </c>
    </row>
    <row r="326" spans="1:9" x14ac:dyDescent="0.25">
      <c r="A326" s="43" t="s">
        <v>270</v>
      </c>
      <c r="B326" s="43" t="s">
        <v>520</v>
      </c>
      <c r="C326" s="43" t="s">
        <v>545</v>
      </c>
      <c r="D326" s="43" t="s">
        <v>674</v>
      </c>
      <c r="E326" s="43" t="s">
        <v>675</v>
      </c>
      <c r="F326" s="43" t="s">
        <v>385</v>
      </c>
      <c r="G326" s="107" t="s">
        <v>571</v>
      </c>
      <c r="H326" s="107" t="s">
        <v>519</v>
      </c>
      <c r="I326" s="43" t="s">
        <v>280</v>
      </c>
    </row>
    <row r="327" spans="1:9" x14ac:dyDescent="0.25">
      <c r="A327" s="43" t="s">
        <v>270</v>
      </c>
      <c r="B327" s="43" t="s">
        <v>520</v>
      </c>
      <c r="C327" s="43" t="s">
        <v>545</v>
      </c>
      <c r="D327" s="43" t="s">
        <v>676</v>
      </c>
      <c r="E327" s="43" t="s">
        <v>677</v>
      </c>
      <c r="F327" s="43" t="s">
        <v>385</v>
      </c>
      <c r="G327" s="107" t="s">
        <v>571</v>
      </c>
      <c r="H327" s="107" t="s">
        <v>519</v>
      </c>
      <c r="I327" s="43" t="s">
        <v>280</v>
      </c>
    </row>
    <row r="328" spans="1:9" x14ac:dyDescent="0.25">
      <c r="A328" s="43" t="s">
        <v>270</v>
      </c>
      <c r="B328" s="43" t="s">
        <v>520</v>
      </c>
      <c r="C328" s="43" t="s">
        <v>545</v>
      </c>
      <c r="D328" s="43" t="s">
        <v>678</v>
      </c>
      <c r="E328" s="43" t="s">
        <v>679</v>
      </c>
      <c r="F328" s="43" t="s">
        <v>385</v>
      </c>
      <c r="G328" s="107" t="s">
        <v>571</v>
      </c>
      <c r="H328" s="107" t="s">
        <v>519</v>
      </c>
      <c r="I328" s="43" t="s">
        <v>280</v>
      </c>
    </row>
    <row r="329" spans="1:9" x14ac:dyDescent="0.25">
      <c r="A329" s="43" t="s">
        <v>270</v>
      </c>
      <c r="B329" s="43" t="s">
        <v>520</v>
      </c>
      <c r="C329" s="43" t="s">
        <v>545</v>
      </c>
      <c r="D329" s="43" t="s">
        <v>680</v>
      </c>
      <c r="E329" s="43" t="s">
        <v>681</v>
      </c>
      <c r="F329" s="43" t="s">
        <v>385</v>
      </c>
      <c r="G329" s="107" t="s">
        <v>571</v>
      </c>
      <c r="H329" s="107" t="s">
        <v>519</v>
      </c>
      <c r="I329" s="43" t="s">
        <v>280</v>
      </c>
    </row>
    <row r="330" spans="1:9" x14ac:dyDescent="0.25">
      <c r="A330" s="43" t="s">
        <v>270</v>
      </c>
      <c r="B330" s="43" t="s">
        <v>520</v>
      </c>
      <c r="C330" s="43" t="s">
        <v>545</v>
      </c>
      <c r="D330" s="43" t="s">
        <v>682</v>
      </c>
      <c r="E330" s="43" t="s">
        <v>683</v>
      </c>
      <c r="F330" s="43" t="s">
        <v>385</v>
      </c>
      <c r="G330" s="107" t="s">
        <v>571</v>
      </c>
      <c r="H330" s="107" t="s">
        <v>519</v>
      </c>
      <c r="I330" s="43" t="s">
        <v>280</v>
      </c>
    </row>
    <row r="331" spans="1:9" x14ac:dyDescent="0.25">
      <c r="A331" s="43" t="s">
        <v>270</v>
      </c>
      <c r="B331" s="43" t="s">
        <v>520</v>
      </c>
      <c r="C331" s="43" t="s">
        <v>545</v>
      </c>
      <c r="D331" s="43" t="s">
        <v>684</v>
      </c>
      <c r="E331" s="43" t="s">
        <v>685</v>
      </c>
      <c r="F331" s="43" t="s">
        <v>385</v>
      </c>
      <c r="G331" s="107" t="s">
        <v>571</v>
      </c>
      <c r="H331" s="107" t="s">
        <v>519</v>
      </c>
      <c r="I331" s="43" t="s">
        <v>280</v>
      </c>
    </row>
    <row r="332" spans="1:9" x14ac:dyDescent="0.25">
      <c r="A332" s="43" t="s">
        <v>270</v>
      </c>
      <c r="B332" s="43" t="s">
        <v>520</v>
      </c>
      <c r="C332" s="43" t="s">
        <v>545</v>
      </c>
      <c r="D332" s="43" t="s">
        <v>686</v>
      </c>
      <c r="E332" s="43" t="s">
        <v>687</v>
      </c>
      <c r="F332" s="43" t="s">
        <v>385</v>
      </c>
      <c r="G332" s="107" t="s">
        <v>571</v>
      </c>
      <c r="H332" s="107" t="s">
        <v>519</v>
      </c>
      <c r="I332" s="43" t="s">
        <v>280</v>
      </c>
    </row>
    <row r="333" spans="1:9" x14ac:dyDescent="0.25">
      <c r="A333" s="43" t="s">
        <v>270</v>
      </c>
      <c r="B333" s="43" t="s">
        <v>520</v>
      </c>
      <c r="C333" s="43" t="s">
        <v>545</v>
      </c>
      <c r="D333" s="43" t="s">
        <v>688</v>
      </c>
      <c r="E333" s="43" t="s">
        <v>689</v>
      </c>
      <c r="F333" s="43" t="s">
        <v>385</v>
      </c>
      <c r="G333" s="107" t="s">
        <v>571</v>
      </c>
      <c r="H333" s="107" t="s">
        <v>519</v>
      </c>
      <c r="I333" s="43" t="s">
        <v>280</v>
      </c>
    </row>
    <row r="334" spans="1:9" x14ac:dyDescent="0.25">
      <c r="A334" s="43" t="s">
        <v>270</v>
      </c>
      <c r="B334" s="43" t="s">
        <v>520</v>
      </c>
      <c r="C334" s="43" t="s">
        <v>545</v>
      </c>
      <c r="D334" s="43" t="s">
        <v>690</v>
      </c>
      <c r="E334" s="43" t="s">
        <v>691</v>
      </c>
      <c r="F334" s="43" t="s">
        <v>385</v>
      </c>
      <c r="G334" s="107" t="s">
        <v>571</v>
      </c>
      <c r="H334" s="107" t="s">
        <v>519</v>
      </c>
      <c r="I334" s="43" t="s">
        <v>280</v>
      </c>
    </row>
    <row r="335" spans="1:9" x14ac:dyDescent="0.25">
      <c r="A335" s="43" t="s">
        <v>270</v>
      </c>
      <c r="B335" s="43" t="s">
        <v>520</v>
      </c>
      <c r="C335" s="43" t="s">
        <v>545</v>
      </c>
      <c r="D335" s="43" t="s">
        <v>692</v>
      </c>
      <c r="E335" s="43" t="s">
        <v>693</v>
      </c>
      <c r="F335" s="43" t="s">
        <v>385</v>
      </c>
      <c r="G335" s="107" t="s">
        <v>571</v>
      </c>
      <c r="H335" s="107" t="s">
        <v>519</v>
      </c>
      <c r="I335" s="43" t="s">
        <v>280</v>
      </c>
    </row>
    <row r="336" spans="1:9" x14ac:dyDescent="0.25">
      <c r="A336" s="43" t="s">
        <v>270</v>
      </c>
      <c r="B336" s="43" t="s">
        <v>520</v>
      </c>
      <c r="C336" s="43" t="s">
        <v>545</v>
      </c>
      <c r="D336" s="43" t="s">
        <v>694</v>
      </c>
      <c r="E336" s="43" t="s">
        <v>695</v>
      </c>
      <c r="F336" s="43" t="s">
        <v>385</v>
      </c>
      <c r="G336" s="107" t="s">
        <v>571</v>
      </c>
      <c r="H336" s="107" t="s">
        <v>519</v>
      </c>
      <c r="I336" s="43" t="s">
        <v>280</v>
      </c>
    </row>
    <row r="337" spans="1:9" x14ac:dyDescent="0.25">
      <c r="A337" s="43" t="s">
        <v>270</v>
      </c>
      <c r="B337" s="43" t="s">
        <v>520</v>
      </c>
      <c r="C337" s="43" t="s">
        <v>545</v>
      </c>
      <c r="D337" s="43" t="s">
        <v>696</v>
      </c>
      <c r="E337" s="43" t="s">
        <v>697</v>
      </c>
      <c r="F337" s="43" t="s">
        <v>385</v>
      </c>
      <c r="G337" s="107" t="s">
        <v>571</v>
      </c>
      <c r="H337" s="107" t="s">
        <v>519</v>
      </c>
      <c r="I337" s="43" t="s">
        <v>280</v>
      </c>
    </row>
    <row r="338" spans="1:9" x14ac:dyDescent="0.25">
      <c r="A338" s="43" t="s">
        <v>270</v>
      </c>
      <c r="B338" s="43" t="s">
        <v>520</v>
      </c>
      <c r="C338" s="43" t="s">
        <v>545</v>
      </c>
      <c r="D338" s="43" t="s">
        <v>698</v>
      </c>
      <c r="E338" s="43" t="s">
        <v>699</v>
      </c>
      <c r="F338" s="43" t="s">
        <v>385</v>
      </c>
      <c r="G338" s="107" t="s">
        <v>571</v>
      </c>
      <c r="H338" s="107" t="s">
        <v>519</v>
      </c>
      <c r="I338" s="43" t="s">
        <v>280</v>
      </c>
    </row>
    <row r="339" spans="1:9" x14ac:dyDescent="0.25">
      <c r="A339" s="43" t="s">
        <v>270</v>
      </c>
      <c r="B339" s="43" t="s">
        <v>520</v>
      </c>
      <c r="C339" s="43" t="s">
        <v>545</v>
      </c>
      <c r="D339" s="43" t="s">
        <v>700</v>
      </c>
      <c r="E339" s="43" t="s">
        <v>701</v>
      </c>
      <c r="F339" s="43" t="s">
        <v>385</v>
      </c>
      <c r="G339" s="107" t="s">
        <v>571</v>
      </c>
      <c r="H339" s="107" t="s">
        <v>519</v>
      </c>
      <c r="I339" s="43" t="s">
        <v>280</v>
      </c>
    </row>
    <row r="340" spans="1:9" x14ac:dyDescent="0.25">
      <c r="A340" s="43" t="s">
        <v>270</v>
      </c>
      <c r="B340" s="43" t="s">
        <v>520</v>
      </c>
      <c r="C340" s="43" t="s">
        <v>545</v>
      </c>
      <c r="D340" s="43" t="s">
        <v>702</v>
      </c>
      <c r="E340" s="43" t="s">
        <v>703</v>
      </c>
      <c r="F340" s="43" t="s">
        <v>385</v>
      </c>
      <c r="G340" s="107" t="s">
        <v>571</v>
      </c>
      <c r="H340" s="107" t="s">
        <v>519</v>
      </c>
      <c r="I340" s="43" t="s">
        <v>280</v>
      </c>
    </row>
    <row r="341" spans="1:9" x14ac:dyDescent="0.25">
      <c r="A341" s="43" t="s">
        <v>270</v>
      </c>
      <c r="B341" s="43" t="s">
        <v>520</v>
      </c>
      <c r="C341" s="43" t="s">
        <v>545</v>
      </c>
      <c r="D341" s="43" t="s">
        <v>704</v>
      </c>
      <c r="E341" s="43" t="s">
        <v>705</v>
      </c>
      <c r="F341" s="43" t="s">
        <v>385</v>
      </c>
      <c r="G341" s="107" t="s">
        <v>571</v>
      </c>
      <c r="H341" s="107" t="s">
        <v>519</v>
      </c>
      <c r="I341" s="43" t="s">
        <v>280</v>
      </c>
    </row>
    <row r="342" spans="1:9" x14ac:dyDescent="0.25">
      <c r="A342" s="43" t="s">
        <v>270</v>
      </c>
      <c r="B342" s="43" t="s">
        <v>520</v>
      </c>
      <c r="C342" s="43" t="s">
        <v>545</v>
      </c>
      <c r="D342" s="43" t="s">
        <v>706</v>
      </c>
      <c r="E342" s="43" t="s">
        <v>707</v>
      </c>
      <c r="F342" s="43" t="s">
        <v>385</v>
      </c>
      <c r="G342" s="107" t="s">
        <v>571</v>
      </c>
      <c r="H342" s="107" t="s">
        <v>519</v>
      </c>
      <c r="I342" s="43" t="s">
        <v>280</v>
      </c>
    </row>
    <row r="343" spans="1:9" x14ac:dyDescent="0.25">
      <c r="A343" s="43" t="s">
        <v>270</v>
      </c>
      <c r="B343" s="43" t="s">
        <v>520</v>
      </c>
      <c r="C343" s="43" t="s">
        <v>545</v>
      </c>
      <c r="D343" s="43" t="s">
        <v>708</v>
      </c>
      <c r="E343" s="43" t="s">
        <v>709</v>
      </c>
      <c r="F343" s="43" t="s">
        <v>385</v>
      </c>
      <c r="G343" s="107" t="s">
        <v>571</v>
      </c>
      <c r="H343" s="107" t="s">
        <v>519</v>
      </c>
      <c r="I343" s="43" t="s">
        <v>280</v>
      </c>
    </row>
    <row r="344" spans="1:9" x14ac:dyDescent="0.25">
      <c r="A344" s="43" t="s">
        <v>270</v>
      </c>
      <c r="B344" s="43" t="s">
        <v>520</v>
      </c>
      <c r="C344" s="43" t="s">
        <v>545</v>
      </c>
      <c r="D344" s="43" t="s">
        <v>710</v>
      </c>
      <c r="E344" s="43" t="s">
        <v>711</v>
      </c>
      <c r="F344" s="43" t="s">
        <v>385</v>
      </c>
      <c r="G344" s="107" t="s">
        <v>571</v>
      </c>
      <c r="H344" s="107" t="s">
        <v>519</v>
      </c>
      <c r="I344" s="43" t="s">
        <v>280</v>
      </c>
    </row>
    <row r="345" spans="1:9" x14ac:dyDescent="0.25">
      <c r="A345" s="43" t="s">
        <v>270</v>
      </c>
      <c r="B345" s="43" t="s">
        <v>520</v>
      </c>
      <c r="C345" s="43" t="s">
        <v>545</v>
      </c>
      <c r="D345" s="43" t="s">
        <v>712</v>
      </c>
      <c r="E345" s="43" t="s">
        <v>713</v>
      </c>
      <c r="F345" s="43" t="s">
        <v>385</v>
      </c>
      <c r="G345" s="107" t="s">
        <v>571</v>
      </c>
      <c r="H345" s="107" t="s">
        <v>519</v>
      </c>
      <c r="I345" s="43" t="s">
        <v>280</v>
      </c>
    </row>
    <row r="346" spans="1:9" x14ac:dyDescent="0.25">
      <c r="A346" s="43" t="s">
        <v>270</v>
      </c>
      <c r="B346" s="43" t="s">
        <v>520</v>
      </c>
      <c r="C346" s="43" t="s">
        <v>545</v>
      </c>
      <c r="D346" s="43" t="s">
        <v>714</v>
      </c>
      <c r="E346" s="43" t="s">
        <v>715</v>
      </c>
      <c r="F346" s="43" t="s">
        <v>385</v>
      </c>
      <c r="G346" s="107" t="s">
        <v>571</v>
      </c>
      <c r="H346" s="107" t="s">
        <v>519</v>
      </c>
      <c r="I346" s="43" t="s">
        <v>280</v>
      </c>
    </row>
    <row r="347" spans="1:9" x14ac:dyDescent="0.25">
      <c r="A347" s="43" t="s">
        <v>270</v>
      </c>
      <c r="B347" s="43" t="s">
        <v>520</v>
      </c>
      <c r="C347" s="43" t="s">
        <v>545</v>
      </c>
      <c r="D347" s="43" t="s">
        <v>716</v>
      </c>
      <c r="E347" s="43" t="s">
        <v>717</v>
      </c>
      <c r="F347" s="43" t="s">
        <v>385</v>
      </c>
      <c r="G347" s="107" t="s">
        <v>571</v>
      </c>
      <c r="H347" s="107" t="s">
        <v>519</v>
      </c>
      <c r="I347" s="43" t="s">
        <v>280</v>
      </c>
    </row>
    <row r="348" spans="1:9" x14ac:dyDescent="0.25">
      <c r="A348" s="43" t="s">
        <v>270</v>
      </c>
      <c r="B348" s="43" t="s">
        <v>520</v>
      </c>
      <c r="C348" s="43" t="s">
        <v>545</v>
      </c>
      <c r="D348" s="43" t="s">
        <v>718</v>
      </c>
      <c r="E348" s="43" t="s">
        <v>719</v>
      </c>
      <c r="F348" s="43" t="s">
        <v>385</v>
      </c>
      <c r="G348" s="107" t="s">
        <v>571</v>
      </c>
      <c r="H348" s="107" t="s">
        <v>519</v>
      </c>
      <c r="I348" s="43" t="s">
        <v>280</v>
      </c>
    </row>
    <row r="349" spans="1:9" x14ac:dyDescent="0.25">
      <c r="A349" s="43" t="s">
        <v>270</v>
      </c>
      <c r="B349" s="43" t="s">
        <v>520</v>
      </c>
      <c r="C349" s="43" t="s">
        <v>545</v>
      </c>
      <c r="D349" s="43" t="s">
        <v>720</v>
      </c>
      <c r="E349" s="43" t="s">
        <v>721</v>
      </c>
      <c r="F349" s="43" t="s">
        <v>385</v>
      </c>
      <c r="G349" s="107" t="s">
        <v>571</v>
      </c>
      <c r="H349" s="107">
        <v>77.421000000000006</v>
      </c>
      <c r="I349" s="43" t="s">
        <v>280</v>
      </c>
    </row>
    <row r="350" spans="1:9" x14ac:dyDescent="0.25">
      <c r="A350" s="43" t="s">
        <v>270</v>
      </c>
      <c r="B350" s="43" t="s">
        <v>520</v>
      </c>
      <c r="C350" s="43" t="s">
        <v>545</v>
      </c>
      <c r="D350" s="43" t="s">
        <v>722</v>
      </c>
      <c r="E350" s="43" t="s">
        <v>723</v>
      </c>
      <c r="F350" s="43" t="s">
        <v>385</v>
      </c>
      <c r="G350" s="107" t="s">
        <v>571</v>
      </c>
      <c r="H350" s="107" t="s">
        <v>226</v>
      </c>
      <c r="I350" s="43" t="s">
        <v>280</v>
      </c>
    </row>
    <row r="351" spans="1:9" x14ac:dyDescent="0.25">
      <c r="A351" s="43" t="s">
        <v>270</v>
      </c>
      <c r="B351" s="43" t="s">
        <v>520</v>
      </c>
      <c r="C351" s="43" t="s">
        <v>545</v>
      </c>
      <c r="D351" s="43" t="s">
        <v>773</v>
      </c>
      <c r="E351" s="43" t="s">
        <v>774</v>
      </c>
      <c r="F351" s="43" t="s">
        <v>385</v>
      </c>
      <c r="G351" s="107" t="s">
        <v>571</v>
      </c>
      <c r="H351" s="107">
        <v>77.420999999999992</v>
      </c>
      <c r="I351" s="43" t="s">
        <v>280</v>
      </c>
    </row>
    <row r="352" spans="1:9" x14ac:dyDescent="0.25">
      <c r="A352" s="43" t="s">
        <v>270</v>
      </c>
      <c r="B352" s="43" t="s">
        <v>520</v>
      </c>
      <c r="C352" s="43" t="s">
        <v>545</v>
      </c>
      <c r="D352" s="43" t="s">
        <v>586</v>
      </c>
      <c r="E352" s="43" t="s">
        <v>587</v>
      </c>
      <c r="F352" s="43" t="s">
        <v>385</v>
      </c>
      <c r="G352" s="107" t="s">
        <v>572</v>
      </c>
      <c r="H352" s="107" t="s">
        <v>226</v>
      </c>
      <c r="I352" s="43" t="s">
        <v>280</v>
      </c>
    </row>
    <row r="353" spans="1:9" x14ac:dyDescent="0.25">
      <c r="A353" s="43" t="s">
        <v>270</v>
      </c>
      <c r="B353" s="43" t="s">
        <v>520</v>
      </c>
      <c r="C353" s="43" t="s">
        <v>545</v>
      </c>
      <c r="D353" s="43" t="s">
        <v>588</v>
      </c>
      <c r="E353" s="43" t="s">
        <v>589</v>
      </c>
      <c r="F353" s="43" t="s">
        <v>385</v>
      </c>
      <c r="G353" s="107" t="s">
        <v>572</v>
      </c>
      <c r="H353" s="107" t="s">
        <v>519</v>
      </c>
      <c r="I353" s="43" t="s">
        <v>280</v>
      </c>
    </row>
    <row r="354" spans="1:9" x14ac:dyDescent="0.25">
      <c r="A354" s="43" t="s">
        <v>270</v>
      </c>
      <c r="B354" s="43" t="s">
        <v>520</v>
      </c>
      <c r="C354" s="43" t="s">
        <v>545</v>
      </c>
      <c r="D354" s="43" t="s">
        <v>590</v>
      </c>
      <c r="E354" s="43" t="s">
        <v>591</v>
      </c>
      <c r="F354" s="43" t="s">
        <v>385</v>
      </c>
      <c r="G354" s="107" t="s">
        <v>572</v>
      </c>
      <c r="H354" s="107" t="s">
        <v>519</v>
      </c>
      <c r="I354" s="43" t="s">
        <v>280</v>
      </c>
    </row>
    <row r="355" spans="1:9" x14ac:dyDescent="0.25">
      <c r="A355" s="43" t="s">
        <v>270</v>
      </c>
      <c r="B355" s="43" t="s">
        <v>520</v>
      </c>
      <c r="C355" s="43" t="s">
        <v>545</v>
      </c>
      <c r="D355" s="43" t="s">
        <v>592</v>
      </c>
      <c r="E355" s="43" t="s">
        <v>593</v>
      </c>
      <c r="F355" s="43" t="s">
        <v>385</v>
      </c>
      <c r="G355" s="107" t="s">
        <v>572</v>
      </c>
      <c r="H355" s="107" t="s">
        <v>519</v>
      </c>
      <c r="I355" s="43" t="s">
        <v>280</v>
      </c>
    </row>
    <row r="356" spans="1:9" x14ac:dyDescent="0.25">
      <c r="A356" s="43" t="s">
        <v>270</v>
      </c>
      <c r="B356" s="43" t="s">
        <v>520</v>
      </c>
      <c r="C356" s="43" t="s">
        <v>545</v>
      </c>
      <c r="D356" s="43" t="s">
        <v>594</v>
      </c>
      <c r="E356" s="43" t="s">
        <v>595</v>
      </c>
      <c r="F356" s="43" t="s">
        <v>385</v>
      </c>
      <c r="G356" s="107" t="s">
        <v>572</v>
      </c>
      <c r="H356" s="107">
        <v>2.282</v>
      </c>
      <c r="I356" s="43" t="s">
        <v>280</v>
      </c>
    </row>
    <row r="357" spans="1:9" x14ac:dyDescent="0.25">
      <c r="A357" s="43" t="s">
        <v>270</v>
      </c>
      <c r="B357" s="43" t="s">
        <v>520</v>
      </c>
      <c r="C357" s="43" t="s">
        <v>545</v>
      </c>
      <c r="D357" s="43" t="s">
        <v>596</v>
      </c>
      <c r="E357" s="43" t="s">
        <v>597</v>
      </c>
      <c r="F357" s="43" t="s">
        <v>385</v>
      </c>
      <c r="G357" s="107" t="s">
        <v>572</v>
      </c>
      <c r="H357" s="107" t="s">
        <v>519</v>
      </c>
      <c r="I357" s="43" t="s">
        <v>280</v>
      </c>
    </row>
    <row r="358" spans="1:9" x14ac:dyDescent="0.25">
      <c r="A358" s="43" t="s">
        <v>270</v>
      </c>
      <c r="B358" s="43" t="s">
        <v>520</v>
      </c>
      <c r="C358" s="43" t="s">
        <v>545</v>
      </c>
      <c r="D358" s="43" t="s">
        <v>598</v>
      </c>
      <c r="E358" s="43" t="s">
        <v>599</v>
      </c>
      <c r="F358" s="43" t="s">
        <v>385</v>
      </c>
      <c r="G358" s="107" t="s">
        <v>572</v>
      </c>
      <c r="H358" s="107" t="s">
        <v>519</v>
      </c>
      <c r="I358" s="43" t="s">
        <v>280</v>
      </c>
    </row>
    <row r="359" spans="1:9" x14ac:dyDescent="0.25">
      <c r="A359" s="43" t="s">
        <v>270</v>
      </c>
      <c r="B359" s="43" t="s">
        <v>520</v>
      </c>
      <c r="C359" s="43" t="s">
        <v>545</v>
      </c>
      <c r="D359" s="43" t="s">
        <v>600</v>
      </c>
      <c r="E359" s="43" t="s">
        <v>601</v>
      </c>
      <c r="F359" s="43" t="s">
        <v>385</v>
      </c>
      <c r="G359" s="107" t="s">
        <v>572</v>
      </c>
      <c r="H359" s="107" t="s">
        <v>519</v>
      </c>
      <c r="I359" s="43" t="s">
        <v>280</v>
      </c>
    </row>
    <row r="360" spans="1:9" x14ac:dyDescent="0.25">
      <c r="A360" s="43" t="s">
        <v>270</v>
      </c>
      <c r="B360" s="43" t="s">
        <v>520</v>
      </c>
      <c r="C360" s="43" t="s">
        <v>545</v>
      </c>
      <c r="D360" s="43" t="s">
        <v>602</v>
      </c>
      <c r="E360" s="43" t="s">
        <v>603</v>
      </c>
      <c r="F360" s="43" t="s">
        <v>385</v>
      </c>
      <c r="G360" s="107" t="s">
        <v>572</v>
      </c>
      <c r="H360" s="107">
        <v>69.703000000000003</v>
      </c>
      <c r="I360" s="43" t="s">
        <v>280</v>
      </c>
    </row>
    <row r="361" spans="1:9" x14ac:dyDescent="0.25">
      <c r="A361" s="43" t="s">
        <v>270</v>
      </c>
      <c r="B361" s="43" t="s">
        <v>520</v>
      </c>
      <c r="C361" s="43" t="s">
        <v>545</v>
      </c>
      <c r="D361" s="43" t="s">
        <v>604</v>
      </c>
      <c r="E361" s="43" t="s">
        <v>605</v>
      </c>
      <c r="F361" s="43" t="s">
        <v>385</v>
      </c>
      <c r="G361" s="107" t="s">
        <v>572</v>
      </c>
      <c r="H361" s="107" t="s">
        <v>519</v>
      </c>
      <c r="I361" s="43" t="s">
        <v>280</v>
      </c>
    </row>
    <row r="362" spans="1:9" x14ac:dyDescent="0.25">
      <c r="A362" s="43" t="s">
        <v>270</v>
      </c>
      <c r="B362" s="43" t="s">
        <v>520</v>
      </c>
      <c r="C362" s="43" t="s">
        <v>545</v>
      </c>
      <c r="D362" s="43" t="s">
        <v>606</v>
      </c>
      <c r="E362" s="43" t="s">
        <v>607</v>
      </c>
      <c r="F362" s="43" t="s">
        <v>385</v>
      </c>
      <c r="G362" s="107" t="s">
        <v>572</v>
      </c>
      <c r="H362" s="107" t="s">
        <v>519</v>
      </c>
      <c r="I362" s="43" t="s">
        <v>280</v>
      </c>
    </row>
    <row r="363" spans="1:9" x14ac:dyDescent="0.25">
      <c r="A363" s="43" t="s">
        <v>270</v>
      </c>
      <c r="B363" s="43" t="s">
        <v>520</v>
      </c>
      <c r="C363" s="43" t="s">
        <v>545</v>
      </c>
      <c r="D363" s="43" t="s">
        <v>608</v>
      </c>
      <c r="E363" s="43" t="s">
        <v>609</v>
      </c>
      <c r="F363" s="43" t="s">
        <v>385</v>
      </c>
      <c r="G363" s="107" t="s">
        <v>572</v>
      </c>
      <c r="H363" s="107" t="s">
        <v>519</v>
      </c>
      <c r="I363" s="43" t="s">
        <v>280</v>
      </c>
    </row>
    <row r="364" spans="1:9" x14ac:dyDescent="0.25">
      <c r="A364" s="43" t="s">
        <v>270</v>
      </c>
      <c r="B364" s="43" t="s">
        <v>520</v>
      </c>
      <c r="C364" s="43" t="s">
        <v>545</v>
      </c>
      <c r="D364" s="43" t="s">
        <v>610</v>
      </c>
      <c r="E364" s="43" t="s">
        <v>611</v>
      </c>
      <c r="F364" s="43" t="s">
        <v>385</v>
      </c>
      <c r="G364" s="107" t="s">
        <v>572</v>
      </c>
      <c r="H364" s="107" t="s">
        <v>519</v>
      </c>
      <c r="I364" s="43" t="s">
        <v>280</v>
      </c>
    </row>
    <row r="365" spans="1:9" x14ac:dyDescent="0.25">
      <c r="A365" s="43" t="s">
        <v>270</v>
      </c>
      <c r="B365" s="43" t="s">
        <v>520</v>
      </c>
      <c r="C365" s="43" t="s">
        <v>545</v>
      </c>
      <c r="D365" s="43" t="s">
        <v>612</v>
      </c>
      <c r="E365" s="43" t="s">
        <v>613</v>
      </c>
      <c r="F365" s="43" t="s">
        <v>385</v>
      </c>
      <c r="G365" s="107" t="s">
        <v>572</v>
      </c>
      <c r="H365" s="107" t="s">
        <v>519</v>
      </c>
      <c r="I365" s="43" t="s">
        <v>280</v>
      </c>
    </row>
    <row r="366" spans="1:9" x14ac:dyDescent="0.25">
      <c r="A366" s="43" t="s">
        <v>270</v>
      </c>
      <c r="B366" s="43" t="s">
        <v>520</v>
      </c>
      <c r="C366" s="43" t="s">
        <v>545</v>
      </c>
      <c r="D366" s="43" t="s">
        <v>614</v>
      </c>
      <c r="E366" s="43" t="s">
        <v>615</v>
      </c>
      <c r="F366" s="43" t="s">
        <v>385</v>
      </c>
      <c r="G366" s="107" t="s">
        <v>572</v>
      </c>
      <c r="H366" s="107" t="s">
        <v>519</v>
      </c>
      <c r="I366" s="43" t="s">
        <v>280</v>
      </c>
    </row>
    <row r="367" spans="1:9" x14ac:dyDescent="0.25">
      <c r="A367" s="43" t="s">
        <v>270</v>
      </c>
      <c r="B367" s="43" t="s">
        <v>520</v>
      </c>
      <c r="C367" s="43" t="s">
        <v>545</v>
      </c>
      <c r="D367" s="43" t="s">
        <v>616</v>
      </c>
      <c r="E367" s="43" t="s">
        <v>617</v>
      </c>
      <c r="F367" s="43" t="s">
        <v>385</v>
      </c>
      <c r="G367" s="107" t="s">
        <v>572</v>
      </c>
      <c r="H367" s="107" t="s">
        <v>519</v>
      </c>
      <c r="I367" s="43" t="s">
        <v>280</v>
      </c>
    </row>
    <row r="368" spans="1:9" x14ac:dyDescent="0.25">
      <c r="A368" s="43" t="s">
        <v>270</v>
      </c>
      <c r="B368" s="43" t="s">
        <v>520</v>
      </c>
      <c r="C368" s="43" t="s">
        <v>545</v>
      </c>
      <c r="D368" s="43" t="s">
        <v>618</v>
      </c>
      <c r="E368" s="43" t="s">
        <v>619</v>
      </c>
      <c r="F368" s="43" t="s">
        <v>385</v>
      </c>
      <c r="G368" s="107" t="s">
        <v>572</v>
      </c>
      <c r="H368" s="107" t="s">
        <v>519</v>
      </c>
      <c r="I368" s="43" t="s">
        <v>280</v>
      </c>
    </row>
    <row r="369" spans="1:9" x14ac:dyDescent="0.25">
      <c r="A369" s="43" t="s">
        <v>270</v>
      </c>
      <c r="B369" s="43" t="s">
        <v>520</v>
      </c>
      <c r="C369" s="43" t="s">
        <v>545</v>
      </c>
      <c r="D369" s="43" t="s">
        <v>620</v>
      </c>
      <c r="E369" s="43" t="s">
        <v>621</v>
      </c>
      <c r="F369" s="43" t="s">
        <v>385</v>
      </c>
      <c r="G369" s="107" t="s">
        <v>572</v>
      </c>
      <c r="H369" s="107" t="s">
        <v>519</v>
      </c>
      <c r="I369" s="43" t="s">
        <v>280</v>
      </c>
    </row>
    <row r="370" spans="1:9" x14ac:dyDescent="0.25">
      <c r="A370" s="43" t="s">
        <v>270</v>
      </c>
      <c r="B370" s="43" t="s">
        <v>520</v>
      </c>
      <c r="C370" s="43" t="s">
        <v>545</v>
      </c>
      <c r="D370" s="43" t="s">
        <v>622</v>
      </c>
      <c r="E370" s="43" t="s">
        <v>623</v>
      </c>
      <c r="F370" s="43" t="s">
        <v>385</v>
      </c>
      <c r="G370" s="107" t="s">
        <v>572</v>
      </c>
      <c r="H370" s="107" t="s">
        <v>519</v>
      </c>
      <c r="I370" s="43" t="s">
        <v>280</v>
      </c>
    </row>
    <row r="371" spans="1:9" x14ac:dyDescent="0.25">
      <c r="A371" s="43" t="s">
        <v>270</v>
      </c>
      <c r="B371" s="43" t="s">
        <v>520</v>
      </c>
      <c r="C371" s="43" t="s">
        <v>545</v>
      </c>
      <c r="D371" s="43" t="s">
        <v>624</v>
      </c>
      <c r="E371" s="43" t="s">
        <v>625</v>
      </c>
      <c r="F371" s="43" t="s">
        <v>385</v>
      </c>
      <c r="G371" s="107" t="s">
        <v>572</v>
      </c>
      <c r="H371" s="107" t="s">
        <v>519</v>
      </c>
      <c r="I371" s="43" t="s">
        <v>280</v>
      </c>
    </row>
    <row r="372" spans="1:9" x14ac:dyDescent="0.25">
      <c r="A372" s="43" t="s">
        <v>270</v>
      </c>
      <c r="B372" s="43" t="s">
        <v>520</v>
      </c>
      <c r="C372" s="43" t="s">
        <v>545</v>
      </c>
      <c r="D372" s="43" t="s">
        <v>626</v>
      </c>
      <c r="E372" s="43" t="s">
        <v>627</v>
      </c>
      <c r="F372" s="43" t="s">
        <v>385</v>
      </c>
      <c r="G372" s="107" t="s">
        <v>572</v>
      </c>
      <c r="H372" s="107" t="s">
        <v>519</v>
      </c>
      <c r="I372" s="43" t="s">
        <v>280</v>
      </c>
    </row>
    <row r="373" spans="1:9" x14ac:dyDescent="0.25">
      <c r="A373" s="43" t="s">
        <v>270</v>
      </c>
      <c r="B373" s="43" t="s">
        <v>520</v>
      </c>
      <c r="C373" s="43" t="s">
        <v>545</v>
      </c>
      <c r="D373" s="43" t="s">
        <v>628</v>
      </c>
      <c r="E373" s="43" t="s">
        <v>629</v>
      </c>
      <c r="F373" s="43" t="s">
        <v>385</v>
      </c>
      <c r="G373" s="107" t="s">
        <v>572</v>
      </c>
      <c r="H373" s="107" t="s">
        <v>519</v>
      </c>
      <c r="I373" s="43" t="s">
        <v>280</v>
      </c>
    </row>
    <row r="374" spans="1:9" x14ac:dyDescent="0.25">
      <c r="A374" s="43" t="s">
        <v>270</v>
      </c>
      <c r="B374" s="43" t="s">
        <v>520</v>
      </c>
      <c r="C374" s="43" t="s">
        <v>545</v>
      </c>
      <c r="D374" s="43" t="s">
        <v>630</v>
      </c>
      <c r="E374" s="43" t="s">
        <v>631</v>
      </c>
      <c r="F374" s="43" t="s">
        <v>385</v>
      </c>
      <c r="G374" s="107" t="s">
        <v>572</v>
      </c>
      <c r="H374" s="107" t="s">
        <v>519</v>
      </c>
      <c r="I374" s="43" t="s">
        <v>280</v>
      </c>
    </row>
    <row r="375" spans="1:9" x14ac:dyDescent="0.25">
      <c r="A375" s="43" t="s">
        <v>270</v>
      </c>
      <c r="B375" s="43" t="s">
        <v>520</v>
      </c>
      <c r="C375" s="43" t="s">
        <v>545</v>
      </c>
      <c r="D375" s="43" t="s">
        <v>632</v>
      </c>
      <c r="E375" s="43" t="s">
        <v>633</v>
      </c>
      <c r="F375" s="43" t="s">
        <v>385</v>
      </c>
      <c r="G375" s="107" t="s">
        <v>572</v>
      </c>
      <c r="H375" s="107" t="s">
        <v>519</v>
      </c>
      <c r="I375" s="43" t="s">
        <v>280</v>
      </c>
    </row>
    <row r="376" spans="1:9" x14ac:dyDescent="0.25">
      <c r="A376" s="43" t="s">
        <v>270</v>
      </c>
      <c r="B376" s="43" t="s">
        <v>520</v>
      </c>
      <c r="C376" s="43" t="s">
        <v>545</v>
      </c>
      <c r="D376" s="43" t="s">
        <v>634</v>
      </c>
      <c r="E376" s="43" t="s">
        <v>635</v>
      </c>
      <c r="F376" s="43" t="s">
        <v>385</v>
      </c>
      <c r="G376" s="107" t="s">
        <v>572</v>
      </c>
      <c r="H376" s="107" t="s">
        <v>519</v>
      </c>
      <c r="I376" s="43" t="s">
        <v>280</v>
      </c>
    </row>
    <row r="377" spans="1:9" x14ac:dyDescent="0.25">
      <c r="A377" s="43" t="s">
        <v>270</v>
      </c>
      <c r="B377" s="43" t="s">
        <v>520</v>
      </c>
      <c r="C377" s="43" t="s">
        <v>545</v>
      </c>
      <c r="D377" s="43" t="s">
        <v>636</v>
      </c>
      <c r="E377" s="43" t="s">
        <v>637</v>
      </c>
      <c r="F377" s="43" t="s">
        <v>385</v>
      </c>
      <c r="G377" s="107" t="s">
        <v>572</v>
      </c>
      <c r="H377" s="107" t="s">
        <v>519</v>
      </c>
      <c r="I377" s="43" t="s">
        <v>280</v>
      </c>
    </row>
    <row r="378" spans="1:9" x14ac:dyDescent="0.25">
      <c r="A378" s="43" t="s">
        <v>270</v>
      </c>
      <c r="B378" s="43" t="s">
        <v>520</v>
      </c>
      <c r="C378" s="43" t="s">
        <v>545</v>
      </c>
      <c r="D378" s="43" t="s">
        <v>638</v>
      </c>
      <c r="E378" s="43" t="s">
        <v>639</v>
      </c>
      <c r="F378" s="43" t="s">
        <v>385</v>
      </c>
      <c r="G378" s="107" t="s">
        <v>572</v>
      </c>
      <c r="H378" s="107" t="s">
        <v>519</v>
      </c>
      <c r="I378" s="43" t="s">
        <v>280</v>
      </c>
    </row>
    <row r="379" spans="1:9" x14ac:dyDescent="0.25">
      <c r="A379" s="43" t="s">
        <v>270</v>
      </c>
      <c r="B379" s="43" t="s">
        <v>520</v>
      </c>
      <c r="C379" s="43" t="s">
        <v>545</v>
      </c>
      <c r="D379" s="43" t="s">
        <v>640</v>
      </c>
      <c r="E379" s="43" t="s">
        <v>641</v>
      </c>
      <c r="F379" s="43" t="s">
        <v>385</v>
      </c>
      <c r="G379" s="107" t="s">
        <v>572</v>
      </c>
      <c r="H379" s="107" t="s">
        <v>519</v>
      </c>
      <c r="I379" s="43" t="s">
        <v>280</v>
      </c>
    </row>
    <row r="380" spans="1:9" x14ac:dyDescent="0.25">
      <c r="A380" s="43" t="s">
        <v>270</v>
      </c>
      <c r="B380" s="43" t="s">
        <v>520</v>
      </c>
      <c r="C380" s="43" t="s">
        <v>545</v>
      </c>
      <c r="D380" s="43" t="s">
        <v>642</v>
      </c>
      <c r="E380" s="43" t="s">
        <v>643</v>
      </c>
      <c r="F380" s="43" t="s">
        <v>385</v>
      </c>
      <c r="G380" s="107" t="s">
        <v>572</v>
      </c>
      <c r="H380" s="107" t="s">
        <v>519</v>
      </c>
      <c r="I380" s="43" t="s">
        <v>280</v>
      </c>
    </row>
    <row r="381" spans="1:9" x14ac:dyDescent="0.25">
      <c r="A381" s="43" t="s">
        <v>270</v>
      </c>
      <c r="B381" s="43" t="s">
        <v>520</v>
      </c>
      <c r="C381" s="43" t="s">
        <v>545</v>
      </c>
      <c r="D381" s="43" t="s">
        <v>644</v>
      </c>
      <c r="E381" s="43" t="s">
        <v>645</v>
      </c>
      <c r="F381" s="43" t="s">
        <v>385</v>
      </c>
      <c r="G381" s="107" t="s">
        <v>572</v>
      </c>
      <c r="H381" s="107" t="s">
        <v>519</v>
      </c>
      <c r="I381" s="43" t="s">
        <v>280</v>
      </c>
    </row>
    <row r="382" spans="1:9" x14ac:dyDescent="0.25">
      <c r="A382" s="43" t="s">
        <v>270</v>
      </c>
      <c r="B382" s="43" t="s">
        <v>520</v>
      </c>
      <c r="C382" s="43" t="s">
        <v>545</v>
      </c>
      <c r="D382" s="43" t="s">
        <v>646</v>
      </c>
      <c r="E382" s="43" t="s">
        <v>647</v>
      </c>
      <c r="F382" s="43" t="s">
        <v>385</v>
      </c>
      <c r="G382" s="107" t="s">
        <v>572</v>
      </c>
      <c r="H382" s="107" t="s">
        <v>519</v>
      </c>
      <c r="I382" s="43" t="s">
        <v>280</v>
      </c>
    </row>
    <row r="383" spans="1:9" x14ac:dyDescent="0.25">
      <c r="A383" s="43" t="s">
        <v>270</v>
      </c>
      <c r="B383" s="43" t="s">
        <v>520</v>
      </c>
      <c r="C383" s="43" t="s">
        <v>545</v>
      </c>
      <c r="D383" s="43" t="s">
        <v>648</v>
      </c>
      <c r="E383" s="43" t="s">
        <v>649</v>
      </c>
      <c r="F383" s="43" t="s">
        <v>385</v>
      </c>
      <c r="G383" s="107" t="s">
        <v>572</v>
      </c>
      <c r="H383" s="107" t="s">
        <v>519</v>
      </c>
      <c r="I383" s="43" t="s">
        <v>280</v>
      </c>
    </row>
    <row r="384" spans="1:9" x14ac:dyDescent="0.25">
      <c r="A384" s="43" t="s">
        <v>270</v>
      </c>
      <c r="B384" s="43" t="s">
        <v>520</v>
      </c>
      <c r="C384" s="43" t="s">
        <v>545</v>
      </c>
      <c r="D384" s="43" t="s">
        <v>650</v>
      </c>
      <c r="E384" s="43" t="s">
        <v>651</v>
      </c>
      <c r="F384" s="43" t="s">
        <v>385</v>
      </c>
      <c r="G384" s="107" t="s">
        <v>572</v>
      </c>
      <c r="H384" s="107" t="s">
        <v>519</v>
      </c>
      <c r="I384" s="43" t="s">
        <v>280</v>
      </c>
    </row>
    <row r="385" spans="1:9" x14ac:dyDescent="0.25">
      <c r="A385" s="43" t="s">
        <v>270</v>
      </c>
      <c r="B385" s="43" t="s">
        <v>520</v>
      </c>
      <c r="C385" s="43" t="s">
        <v>545</v>
      </c>
      <c r="D385" s="43" t="s">
        <v>652</v>
      </c>
      <c r="E385" s="43" t="s">
        <v>653</v>
      </c>
      <c r="F385" s="43" t="s">
        <v>385</v>
      </c>
      <c r="G385" s="107" t="s">
        <v>572</v>
      </c>
      <c r="H385" s="107" t="s">
        <v>519</v>
      </c>
      <c r="I385" s="43" t="s">
        <v>280</v>
      </c>
    </row>
    <row r="386" spans="1:9" x14ac:dyDescent="0.25">
      <c r="A386" s="43" t="s">
        <v>270</v>
      </c>
      <c r="B386" s="43" t="s">
        <v>520</v>
      </c>
      <c r="C386" s="43" t="s">
        <v>545</v>
      </c>
      <c r="D386" s="43" t="s">
        <v>654</v>
      </c>
      <c r="E386" s="43" t="s">
        <v>655</v>
      </c>
      <c r="F386" s="43" t="s">
        <v>385</v>
      </c>
      <c r="G386" s="107" t="s">
        <v>572</v>
      </c>
      <c r="H386" s="107" t="s">
        <v>519</v>
      </c>
      <c r="I386" s="43" t="s">
        <v>280</v>
      </c>
    </row>
    <row r="387" spans="1:9" x14ac:dyDescent="0.25">
      <c r="A387" s="43" t="s">
        <v>270</v>
      </c>
      <c r="B387" s="43" t="s">
        <v>520</v>
      </c>
      <c r="C387" s="43" t="s">
        <v>545</v>
      </c>
      <c r="D387" s="43" t="s">
        <v>656</v>
      </c>
      <c r="E387" s="43" t="s">
        <v>657</v>
      </c>
      <c r="F387" s="43" t="s">
        <v>385</v>
      </c>
      <c r="G387" s="107" t="s">
        <v>572</v>
      </c>
      <c r="H387" s="107">
        <v>3.7370000000000001</v>
      </c>
      <c r="I387" s="43" t="s">
        <v>280</v>
      </c>
    </row>
    <row r="388" spans="1:9" x14ac:dyDescent="0.25">
      <c r="A388" s="43" t="s">
        <v>270</v>
      </c>
      <c r="B388" s="43" t="s">
        <v>520</v>
      </c>
      <c r="C388" s="43" t="s">
        <v>545</v>
      </c>
      <c r="D388" s="43" t="s">
        <v>658</v>
      </c>
      <c r="E388" s="43" t="s">
        <v>659</v>
      </c>
      <c r="F388" s="43" t="s">
        <v>385</v>
      </c>
      <c r="G388" s="107" t="s">
        <v>572</v>
      </c>
      <c r="H388" s="107" t="s">
        <v>519</v>
      </c>
      <c r="I388" s="43" t="s">
        <v>280</v>
      </c>
    </row>
    <row r="389" spans="1:9" x14ac:dyDescent="0.25">
      <c r="A389" s="43" t="s">
        <v>270</v>
      </c>
      <c r="B389" s="43" t="s">
        <v>520</v>
      </c>
      <c r="C389" s="43" t="s">
        <v>545</v>
      </c>
      <c r="D389" s="43" t="s">
        <v>660</v>
      </c>
      <c r="E389" s="43" t="s">
        <v>661</v>
      </c>
      <c r="F389" s="43" t="s">
        <v>385</v>
      </c>
      <c r="G389" s="107" t="s">
        <v>572</v>
      </c>
      <c r="H389" s="107" t="s">
        <v>519</v>
      </c>
      <c r="I389" s="43" t="s">
        <v>280</v>
      </c>
    </row>
    <row r="390" spans="1:9" x14ac:dyDescent="0.25">
      <c r="A390" s="43" t="s">
        <v>270</v>
      </c>
      <c r="B390" s="43" t="s">
        <v>520</v>
      </c>
      <c r="C390" s="43" t="s">
        <v>545</v>
      </c>
      <c r="D390" s="43" t="s">
        <v>662</v>
      </c>
      <c r="E390" s="43" t="s">
        <v>663</v>
      </c>
      <c r="F390" s="43" t="s">
        <v>385</v>
      </c>
      <c r="G390" s="107" t="s">
        <v>572</v>
      </c>
      <c r="H390" s="107" t="s">
        <v>226</v>
      </c>
      <c r="I390" s="43" t="s">
        <v>280</v>
      </c>
    </row>
    <row r="391" spans="1:9" x14ac:dyDescent="0.25">
      <c r="A391" s="43" t="s">
        <v>270</v>
      </c>
      <c r="B391" s="43" t="s">
        <v>520</v>
      </c>
      <c r="C391" s="43" t="s">
        <v>545</v>
      </c>
      <c r="D391" s="43" t="s">
        <v>664</v>
      </c>
      <c r="E391" s="43" t="s">
        <v>665</v>
      </c>
      <c r="F391" s="43" t="s">
        <v>385</v>
      </c>
      <c r="G391" s="107" t="s">
        <v>572</v>
      </c>
      <c r="H391" s="107" t="s">
        <v>226</v>
      </c>
      <c r="I391" s="43" t="s">
        <v>280</v>
      </c>
    </row>
    <row r="392" spans="1:9" x14ac:dyDescent="0.25">
      <c r="A392" s="43" t="s">
        <v>270</v>
      </c>
      <c r="B392" s="43" t="s">
        <v>520</v>
      </c>
      <c r="C392" s="43" t="s">
        <v>545</v>
      </c>
      <c r="D392" s="43" t="s">
        <v>666</v>
      </c>
      <c r="E392" s="43" t="s">
        <v>667</v>
      </c>
      <c r="F392" s="43" t="s">
        <v>385</v>
      </c>
      <c r="G392" s="107" t="s">
        <v>572</v>
      </c>
      <c r="H392" s="107" t="s">
        <v>519</v>
      </c>
      <c r="I392" s="43" t="s">
        <v>280</v>
      </c>
    </row>
    <row r="393" spans="1:9" x14ac:dyDescent="0.25">
      <c r="A393" s="43" t="s">
        <v>270</v>
      </c>
      <c r="B393" s="43" t="s">
        <v>520</v>
      </c>
      <c r="C393" s="43" t="s">
        <v>545</v>
      </c>
      <c r="D393" s="43" t="s">
        <v>668</v>
      </c>
      <c r="E393" s="43" t="s">
        <v>669</v>
      </c>
      <c r="F393" s="43" t="s">
        <v>385</v>
      </c>
      <c r="G393" s="107" t="s">
        <v>572</v>
      </c>
      <c r="H393" s="107" t="s">
        <v>226</v>
      </c>
      <c r="I393" s="43" t="s">
        <v>280</v>
      </c>
    </row>
    <row r="394" spans="1:9" x14ac:dyDescent="0.25">
      <c r="A394" s="43" t="s">
        <v>270</v>
      </c>
      <c r="B394" s="43" t="s">
        <v>520</v>
      </c>
      <c r="C394" s="43" t="s">
        <v>545</v>
      </c>
      <c r="D394" s="43" t="s">
        <v>670</v>
      </c>
      <c r="E394" s="43" t="s">
        <v>671</v>
      </c>
      <c r="F394" s="43" t="s">
        <v>385</v>
      </c>
      <c r="G394" s="107" t="s">
        <v>572</v>
      </c>
      <c r="H394" s="107" t="s">
        <v>519</v>
      </c>
      <c r="I394" s="43" t="s">
        <v>280</v>
      </c>
    </row>
    <row r="395" spans="1:9" x14ac:dyDescent="0.25">
      <c r="A395" s="43" t="s">
        <v>270</v>
      </c>
      <c r="B395" s="43" t="s">
        <v>520</v>
      </c>
      <c r="C395" s="43" t="s">
        <v>545</v>
      </c>
      <c r="D395" s="43" t="s">
        <v>672</v>
      </c>
      <c r="E395" s="43" t="s">
        <v>673</v>
      </c>
      <c r="F395" s="43" t="s">
        <v>385</v>
      </c>
      <c r="G395" s="107" t="s">
        <v>572</v>
      </c>
      <c r="H395" s="107" t="s">
        <v>519</v>
      </c>
      <c r="I395" s="43" t="s">
        <v>280</v>
      </c>
    </row>
    <row r="396" spans="1:9" x14ac:dyDescent="0.25">
      <c r="A396" s="43" t="s">
        <v>270</v>
      </c>
      <c r="B396" s="43" t="s">
        <v>520</v>
      </c>
      <c r="C396" s="43" t="s">
        <v>545</v>
      </c>
      <c r="D396" s="43" t="s">
        <v>674</v>
      </c>
      <c r="E396" s="43" t="s">
        <v>675</v>
      </c>
      <c r="F396" s="43" t="s">
        <v>385</v>
      </c>
      <c r="G396" s="107" t="s">
        <v>572</v>
      </c>
      <c r="H396" s="107" t="s">
        <v>519</v>
      </c>
      <c r="I396" s="43" t="s">
        <v>280</v>
      </c>
    </row>
    <row r="397" spans="1:9" x14ac:dyDescent="0.25">
      <c r="A397" s="43" t="s">
        <v>270</v>
      </c>
      <c r="B397" s="43" t="s">
        <v>520</v>
      </c>
      <c r="C397" s="43" t="s">
        <v>545</v>
      </c>
      <c r="D397" s="43" t="s">
        <v>676</v>
      </c>
      <c r="E397" s="43" t="s">
        <v>677</v>
      </c>
      <c r="F397" s="43" t="s">
        <v>385</v>
      </c>
      <c r="G397" s="107" t="s">
        <v>572</v>
      </c>
      <c r="H397" s="107" t="s">
        <v>519</v>
      </c>
      <c r="I397" s="43" t="s">
        <v>280</v>
      </c>
    </row>
    <row r="398" spans="1:9" x14ac:dyDescent="0.25">
      <c r="A398" s="43" t="s">
        <v>270</v>
      </c>
      <c r="B398" s="43" t="s">
        <v>520</v>
      </c>
      <c r="C398" s="43" t="s">
        <v>545</v>
      </c>
      <c r="D398" s="43" t="s">
        <v>678</v>
      </c>
      <c r="E398" s="43" t="s">
        <v>679</v>
      </c>
      <c r="F398" s="43" t="s">
        <v>385</v>
      </c>
      <c r="G398" s="107" t="s">
        <v>572</v>
      </c>
      <c r="H398" s="107" t="s">
        <v>519</v>
      </c>
      <c r="I398" s="43" t="s">
        <v>280</v>
      </c>
    </row>
    <row r="399" spans="1:9" x14ac:dyDescent="0.25">
      <c r="A399" s="43" t="s">
        <v>270</v>
      </c>
      <c r="B399" s="43" t="s">
        <v>520</v>
      </c>
      <c r="C399" s="43" t="s">
        <v>545</v>
      </c>
      <c r="D399" s="43" t="s">
        <v>680</v>
      </c>
      <c r="E399" s="43" t="s">
        <v>681</v>
      </c>
      <c r="F399" s="43" t="s">
        <v>385</v>
      </c>
      <c r="G399" s="107" t="s">
        <v>572</v>
      </c>
      <c r="H399" s="107" t="s">
        <v>519</v>
      </c>
      <c r="I399" s="43" t="s">
        <v>280</v>
      </c>
    </row>
    <row r="400" spans="1:9" x14ac:dyDescent="0.25">
      <c r="A400" s="43" t="s">
        <v>270</v>
      </c>
      <c r="B400" s="43" t="s">
        <v>520</v>
      </c>
      <c r="C400" s="43" t="s">
        <v>545</v>
      </c>
      <c r="D400" s="43" t="s">
        <v>682</v>
      </c>
      <c r="E400" s="43" t="s">
        <v>683</v>
      </c>
      <c r="F400" s="43" t="s">
        <v>385</v>
      </c>
      <c r="G400" s="107" t="s">
        <v>572</v>
      </c>
      <c r="H400" s="107" t="s">
        <v>519</v>
      </c>
      <c r="I400" s="43" t="s">
        <v>280</v>
      </c>
    </row>
    <row r="401" spans="1:9" x14ac:dyDescent="0.25">
      <c r="A401" s="43" t="s">
        <v>270</v>
      </c>
      <c r="B401" s="43" t="s">
        <v>520</v>
      </c>
      <c r="C401" s="43" t="s">
        <v>545</v>
      </c>
      <c r="D401" s="43" t="s">
        <v>684</v>
      </c>
      <c r="E401" s="43" t="s">
        <v>685</v>
      </c>
      <c r="F401" s="43" t="s">
        <v>385</v>
      </c>
      <c r="G401" s="107" t="s">
        <v>572</v>
      </c>
      <c r="H401" s="107" t="s">
        <v>519</v>
      </c>
      <c r="I401" s="43" t="s">
        <v>280</v>
      </c>
    </row>
    <row r="402" spans="1:9" x14ac:dyDescent="0.25">
      <c r="A402" s="43" t="s">
        <v>270</v>
      </c>
      <c r="B402" s="43" t="s">
        <v>520</v>
      </c>
      <c r="C402" s="43" t="s">
        <v>545</v>
      </c>
      <c r="D402" s="43" t="s">
        <v>686</v>
      </c>
      <c r="E402" s="43" t="s">
        <v>687</v>
      </c>
      <c r="F402" s="43" t="s">
        <v>385</v>
      </c>
      <c r="G402" s="107" t="s">
        <v>572</v>
      </c>
      <c r="H402" s="107" t="s">
        <v>519</v>
      </c>
      <c r="I402" s="43" t="s">
        <v>280</v>
      </c>
    </row>
    <row r="403" spans="1:9" x14ac:dyDescent="0.25">
      <c r="A403" s="43" t="s">
        <v>270</v>
      </c>
      <c r="B403" s="43" t="s">
        <v>520</v>
      </c>
      <c r="C403" s="43" t="s">
        <v>545</v>
      </c>
      <c r="D403" s="43" t="s">
        <v>688</v>
      </c>
      <c r="E403" s="43" t="s">
        <v>689</v>
      </c>
      <c r="F403" s="43" t="s">
        <v>385</v>
      </c>
      <c r="G403" s="107" t="s">
        <v>572</v>
      </c>
      <c r="H403" s="107" t="s">
        <v>519</v>
      </c>
      <c r="I403" s="43" t="s">
        <v>280</v>
      </c>
    </row>
    <row r="404" spans="1:9" x14ac:dyDescent="0.25">
      <c r="A404" s="43" t="s">
        <v>270</v>
      </c>
      <c r="B404" s="43" t="s">
        <v>520</v>
      </c>
      <c r="C404" s="43" t="s">
        <v>545</v>
      </c>
      <c r="D404" s="43" t="s">
        <v>690</v>
      </c>
      <c r="E404" s="43" t="s">
        <v>691</v>
      </c>
      <c r="F404" s="43" t="s">
        <v>385</v>
      </c>
      <c r="G404" s="107" t="s">
        <v>572</v>
      </c>
      <c r="H404" s="107" t="s">
        <v>519</v>
      </c>
      <c r="I404" s="43" t="s">
        <v>280</v>
      </c>
    </row>
    <row r="405" spans="1:9" x14ac:dyDescent="0.25">
      <c r="A405" s="43" t="s">
        <v>270</v>
      </c>
      <c r="B405" s="43" t="s">
        <v>520</v>
      </c>
      <c r="C405" s="43" t="s">
        <v>545</v>
      </c>
      <c r="D405" s="43" t="s">
        <v>692</v>
      </c>
      <c r="E405" s="43" t="s">
        <v>693</v>
      </c>
      <c r="F405" s="43" t="s">
        <v>385</v>
      </c>
      <c r="G405" s="107" t="s">
        <v>572</v>
      </c>
      <c r="H405" s="107" t="s">
        <v>519</v>
      </c>
      <c r="I405" s="43" t="s">
        <v>280</v>
      </c>
    </row>
    <row r="406" spans="1:9" x14ac:dyDescent="0.25">
      <c r="A406" s="43" t="s">
        <v>270</v>
      </c>
      <c r="B406" s="43" t="s">
        <v>520</v>
      </c>
      <c r="C406" s="43" t="s">
        <v>545</v>
      </c>
      <c r="D406" s="43" t="s">
        <v>694</v>
      </c>
      <c r="E406" s="43" t="s">
        <v>695</v>
      </c>
      <c r="F406" s="43" t="s">
        <v>385</v>
      </c>
      <c r="G406" s="107" t="s">
        <v>572</v>
      </c>
      <c r="H406" s="107" t="s">
        <v>519</v>
      </c>
      <c r="I406" s="43" t="s">
        <v>280</v>
      </c>
    </row>
    <row r="407" spans="1:9" x14ac:dyDescent="0.25">
      <c r="A407" s="43" t="s">
        <v>270</v>
      </c>
      <c r="B407" s="43" t="s">
        <v>520</v>
      </c>
      <c r="C407" s="43" t="s">
        <v>545</v>
      </c>
      <c r="D407" s="43" t="s">
        <v>696</v>
      </c>
      <c r="E407" s="43" t="s">
        <v>697</v>
      </c>
      <c r="F407" s="43" t="s">
        <v>385</v>
      </c>
      <c r="G407" s="107" t="s">
        <v>572</v>
      </c>
      <c r="H407" s="107" t="s">
        <v>519</v>
      </c>
      <c r="I407" s="43" t="s">
        <v>280</v>
      </c>
    </row>
    <row r="408" spans="1:9" x14ac:dyDescent="0.25">
      <c r="A408" s="43" t="s">
        <v>270</v>
      </c>
      <c r="B408" s="43" t="s">
        <v>520</v>
      </c>
      <c r="C408" s="43" t="s">
        <v>545</v>
      </c>
      <c r="D408" s="43" t="s">
        <v>698</v>
      </c>
      <c r="E408" s="43" t="s">
        <v>699</v>
      </c>
      <c r="F408" s="43" t="s">
        <v>385</v>
      </c>
      <c r="G408" s="107" t="s">
        <v>572</v>
      </c>
      <c r="H408" s="107" t="s">
        <v>519</v>
      </c>
      <c r="I408" s="43" t="s">
        <v>280</v>
      </c>
    </row>
    <row r="409" spans="1:9" x14ac:dyDescent="0.25">
      <c r="A409" s="43" t="s">
        <v>270</v>
      </c>
      <c r="B409" s="43" t="s">
        <v>520</v>
      </c>
      <c r="C409" s="43" t="s">
        <v>545</v>
      </c>
      <c r="D409" s="43" t="s">
        <v>700</v>
      </c>
      <c r="E409" s="43" t="s">
        <v>701</v>
      </c>
      <c r="F409" s="43" t="s">
        <v>385</v>
      </c>
      <c r="G409" s="107" t="s">
        <v>572</v>
      </c>
      <c r="H409" s="107" t="s">
        <v>519</v>
      </c>
      <c r="I409" s="43" t="s">
        <v>280</v>
      </c>
    </row>
    <row r="410" spans="1:9" x14ac:dyDescent="0.25">
      <c r="A410" s="43" t="s">
        <v>270</v>
      </c>
      <c r="B410" s="43" t="s">
        <v>520</v>
      </c>
      <c r="C410" s="43" t="s">
        <v>545</v>
      </c>
      <c r="D410" s="43" t="s">
        <v>702</v>
      </c>
      <c r="E410" s="43" t="s">
        <v>703</v>
      </c>
      <c r="F410" s="43" t="s">
        <v>385</v>
      </c>
      <c r="G410" s="107" t="s">
        <v>572</v>
      </c>
      <c r="H410" s="107" t="s">
        <v>519</v>
      </c>
      <c r="I410" s="43" t="s">
        <v>280</v>
      </c>
    </row>
    <row r="411" spans="1:9" x14ac:dyDescent="0.25">
      <c r="A411" s="43" t="s">
        <v>270</v>
      </c>
      <c r="B411" s="43" t="s">
        <v>520</v>
      </c>
      <c r="C411" s="43" t="s">
        <v>545</v>
      </c>
      <c r="D411" s="43" t="s">
        <v>704</v>
      </c>
      <c r="E411" s="43" t="s">
        <v>705</v>
      </c>
      <c r="F411" s="43" t="s">
        <v>385</v>
      </c>
      <c r="G411" s="107" t="s">
        <v>572</v>
      </c>
      <c r="H411" s="107" t="s">
        <v>519</v>
      </c>
      <c r="I411" s="43" t="s">
        <v>280</v>
      </c>
    </row>
    <row r="412" spans="1:9" x14ac:dyDescent="0.25">
      <c r="A412" s="43" t="s">
        <v>270</v>
      </c>
      <c r="B412" s="43" t="s">
        <v>520</v>
      </c>
      <c r="C412" s="43" t="s">
        <v>545</v>
      </c>
      <c r="D412" s="43" t="s">
        <v>706</v>
      </c>
      <c r="E412" s="43" t="s">
        <v>707</v>
      </c>
      <c r="F412" s="43" t="s">
        <v>385</v>
      </c>
      <c r="G412" s="107" t="s">
        <v>572</v>
      </c>
      <c r="H412" s="107" t="s">
        <v>519</v>
      </c>
      <c r="I412" s="43" t="s">
        <v>280</v>
      </c>
    </row>
    <row r="413" spans="1:9" x14ac:dyDescent="0.25">
      <c r="A413" s="43" t="s">
        <v>270</v>
      </c>
      <c r="B413" s="43" t="s">
        <v>520</v>
      </c>
      <c r="C413" s="43" t="s">
        <v>545</v>
      </c>
      <c r="D413" s="43" t="s">
        <v>708</v>
      </c>
      <c r="E413" s="43" t="s">
        <v>709</v>
      </c>
      <c r="F413" s="43" t="s">
        <v>385</v>
      </c>
      <c r="G413" s="107" t="s">
        <v>572</v>
      </c>
      <c r="H413" s="107" t="s">
        <v>519</v>
      </c>
      <c r="I413" s="43" t="s">
        <v>280</v>
      </c>
    </row>
    <row r="414" spans="1:9" x14ac:dyDescent="0.25">
      <c r="A414" s="43" t="s">
        <v>270</v>
      </c>
      <c r="B414" s="43" t="s">
        <v>520</v>
      </c>
      <c r="C414" s="43" t="s">
        <v>545</v>
      </c>
      <c r="D414" s="43" t="s">
        <v>710</v>
      </c>
      <c r="E414" s="43" t="s">
        <v>711</v>
      </c>
      <c r="F414" s="43" t="s">
        <v>385</v>
      </c>
      <c r="G414" s="107" t="s">
        <v>572</v>
      </c>
      <c r="H414" s="107" t="s">
        <v>519</v>
      </c>
      <c r="I414" s="43" t="s">
        <v>280</v>
      </c>
    </row>
    <row r="415" spans="1:9" x14ac:dyDescent="0.25">
      <c r="A415" s="43" t="s">
        <v>270</v>
      </c>
      <c r="B415" s="43" t="s">
        <v>520</v>
      </c>
      <c r="C415" s="43" t="s">
        <v>545</v>
      </c>
      <c r="D415" s="43" t="s">
        <v>712</v>
      </c>
      <c r="E415" s="43" t="s">
        <v>713</v>
      </c>
      <c r="F415" s="43" t="s">
        <v>385</v>
      </c>
      <c r="G415" s="107" t="s">
        <v>572</v>
      </c>
      <c r="H415" s="107" t="s">
        <v>519</v>
      </c>
      <c r="I415" s="43" t="s">
        <v>280</v>
      </c>
    </row>
    <row r="416" spans="1:9" x14ac:dyDescent="0.25">
      <c r="A416" s="43" t="s">
        <v>270</v>
      </c>
      <c r="B416" s="43" t="s">
        <v>520</v>
      </c>
      <c r="C416" s="43" t="s">
        <v>545</v>
      </c>
      <c r="D416" s="43" t="s">
        <v>714</v>
      </c>
      <c r="E416" s="43" t="s">
        <v>715</v>
      </c>
      <c r="F416" s="43" t="s">
        <v>385</v>
      </c>
      <c r="G416" s="107" t="s">
        <v>572</v>
      </c>
      <c r="H416" s="107" t="s">
        <v>519</v>
      </c>
      <c r="I416" s="43" t="s">
        <v>280</v>
      </c>
    </row>
    <row r="417" spans="1:9" x14ac:dyDescent="0.25">
      <c r="A417" s="43" t="s">
        <v>270</v>
      </c>
      <c r="B417" s="43" t="s">
        <v>520</v>
      </c>
      <c r="C417" s="43" t="s">
        <v>545</v>
      </c>
      <c r="D417" s="43" t="s">
        <v>716</v>
      </c>
      <c r="E417" s="43" t="s">
        <v>717</v>
      </c>
      <c r="F417" s="43" t="s">
        <v>385</v>
      </c>
      <c r="G417" s="107" t="s">
        <v>572</v>
      </c>
      <c r="H417" s="107" t="s">
        <v>519</v>
      </c>
      <c r="I417" s="43" t="s">
        <v>280</v>
      </c>
    </row>
    <row r="418" spans="1:9" x14ac:dyDescent="0.25">
      <c r="A418" s="43" t="s">
        <v>270</v>
      </c>
      <c r="B418" s="43" t="s">
        <v>520</v>
      </c>
      <c r="C418" s="43" t="s">
        <v>545</v>
      </c>
      <c r="D418" s="43" t="s">
        <v>718</v>
      </c>
      <c r="E418" s="43" t="s">
        <v>719</v>
      </c>
      <c r="F418" s="43" t="s">
        <v>385</v>
      </c>
      <c r="G418" s="107" t="s">
        <v>572</v>
      </c>
      <c r="H418" s="107" t="s">
        <v>519</v>
      </c>
      <c r="I418" s="43" t="s">
        <v>280</v>
      </c>
    </row>
    <row r="419" spans="1:9" x14ac:dyDescent="0.25">
      <c r="A419" s="43" t="s">
        <v>270</v>
      </c>
      <c r="B419" s="43" t="s">
        <v>520</v>
      </c>
      <c r="C419" s="43" t="s">
        <v>545</v>
      </c>
      <c r="D419" s="43" t="s">
        <v>720</v>
      </c>
      <c r="E419" s="43" t="s">
        <v>721</v>
      </c>
      <c r="F419" s="43" t="s">
        <v>385</v>
      </c>
      <c r="G419" s="107" t="s">
        <v>572</v>
      </c>
      <c r="H419" s="107">
        <v>75.722000000000008</v>
      </c>
      <c r="I419" s="43" t="s">
        <v>280</v>
      </c>
    </row>
    <row r="420" spans="1:9" x14ac:dyDescent="0.25">
      <c r="A420" s="43" t="s">
        <v>270</v>
      </c>
      <c r="B420" s="43" t="s">
        <v>520</v>
      </c>
      <c r="C420" s="43" t="s">
        <v>545</v>
      </c>
      <c r="D420" s="43" t="s">
        <v>722</v>
      </c>
      <c r="E420" s="43" t="s">
        <v>723</v>
      </c>
      <c r="F420" s="43" t="s">
        <v>385</v>
      </c>
      <c r="G420" s="107" t="s">
        <v>572</v>
      </c>
      <c r="H420" s="107" t="s">
        <v>226</v>
      </c>
      <c r="I420" s="43" t="s">
        <v>280</v>
      </c>
    </row>
    <row r="421" spans="1:9" x14ac:dyDescent="0.25">
      <c r="A421" s="43" t="s">
        <v>270</v>
      </c>
      <c r="B421" s="43" t="s">
        <v>520</v>
      </c>
      <c r="C421" s="43" t="s">
        <v>545</v>
      </c>
      <c r="D421" s="43" t="s">
        <v>773</v>
      </c>
      <c r="E421" s="43" t="s">
        <v>774</v>
      </c>
      <c r="F421" s="43" t="s">
        <v>385</v>
      </c>
      <c r="G421" s="107" t="s">
        <v>572</v>
      </c>
      <c r="H421" s="107">
        <v>75.721999999999994</v>
      </c>
      <c r="I421" s="43" t="s">
        <v>280</v>
      </c>
    </row>
    <row r="422" spans="1:9" x14ac:dyDescent="0.25">
      <c r="A422" s="43" t="s">
        <v>270</v>
      </c>
      <c r="B422" s="43" t="s">
        <v>520</v>
      </c>
      <c r="C422" s="43" t="s">
        <v>545</v>
      </c>
      <c r="D422" s="43" t="s">
        <v>586</v>
      </c>
      <c r="E422" s="43" t="s">
        <v>587</v>
      </c>
      <c r="F422" s="43" t="s">
        <v>385</v>
      </c>
      <c r="G422" s="107" t="s">
        <v>573</v>
      </c>
      <c r="H422" s="107" t="s">
        <v>226</v>
      </c>
      <c r="I422" s="43" t="s">
        <v>279</v>
      </c>
    </row>
    <row r="423" spans="1:9" x14ac:dyDescent="0.25">
      <c r="A423" s="43" t="s">
        <v>270</v>
      </c>
      <c r="B423" s="43" t="s">
        <v>520</v>
      </c>
      <c r="C423" s="43" t="s">
        <v>545</v>
      </c>
      <c r="D423" s="43" t="s">
        <v>588</v>
      </c>
      <c r="E423" s="43" t="s">
        <v>589</v>
      </c>
      <c r="F423" s="43" t="s">
        <v>385</v>
      </c>
      <c r="G423" s="107" t="s">
        <v>573</v>
      </c>
      <c r="H423" s="107" t="s">
        <v>226</v>
      </c>
      <c r="I423" s="43" t="s">
        <v>279</v>
      </c>
    </row>
    <row r="424" spans="1:9" x14ac:dyDescent="0.25">
      <c r="A424" s="43" t="s">
        <v>270</v>
      </c>
      <c r="B424" s="43" t="s">
        <v>520</v>
      </c>
      <c r="C424" s="43" t="s">
        <v>545</v>
      </c>
      <c r="D424" s="43" t="s">
        <v>590</v>
      </c>
      <c r="E424" s="43" t="s">
        <v>591</v>
      </c>
      <c r="F424" s="43" t="s">
        <v>385</v>
      </c>
      <c r="G424" s="107" t="s">
        <v>573</v>
      </c>
      <c r="H424" s="107" t="s">
        <v>226</v>
      </c>
      <c r="I424" s="43" t="s">
        <v>279</v>
      </c>
    </row>
    <row r="425" spans="1:9" x14ac:dyDescent="0.25">
      <c r="A425" s="43" t="s">
        <v>270</v>
      </c>
      <c r="B425" s="43" t="s">
        <v>520</v>
      </c>
      <c r="C425" s="43" t="s">
        <v>545</v>
      </c>
      <c r="D425" s="43" t="s">
        <v>592</v>
      </c>
      <c r="E425" s="43" t="s">
        <v>593</v>
      </c>
      <c r="F425" s="43" t="s">
        <v>385</v>
      </c>
      <c r="G425" s="107" t="s">
        <v>573</v>
      </c>
      <c r="H425" s="107" t="s">
        <v>226</v>
      </c>
      <c r="I425" s="43" t="s">
        <v>279</v>
      </c>
    </row>
    <row r="426" spans="1:9" x14ac:dyDescent="0.25">
      <c r="A426" s="43" t="s">
        <v>270</v>
      </c>
      <c r="B426" s="43" t="s">
        <v>520</v>
      </c>
      <c r="C426" s="43" t="s">
        <v>545</v>
      </c>
      <c r="D426" s="43" t="s">
        <v>594</v>
      </c>
      <c r="E426" s="43" t="s">
        <v>595</v>
      </c>
      <c r="F426" s="43" t="s">
        <v>385</v>
      </c>
      <c r="G426" s="107" t="s">
        <v>573</v>
      </c>
      <c r="H426" s="107">
        <v>2.0289999999999999</v>
      </c>
      <c r="I426" s="43" t="s">
        <v>279</v>
      </c>
    </row>
    <row r="427" spans="1:9" x14ac:dyDescent="0.25">
      <c r="A427" s="43" t="s">
        <v>270</v>
      </c>
      <c r="B427" s="43" t="s">
        <v>520</v>
      </c>
      <c r="C427" s="43" t="s">
        <v>545</v>
      </c>
      <c r="D427" s="43" t="s">
        <v>596</v>
      </c>
      <c r="E427" s="43" t="s">
        <v>597</v>
      </c>
      <c r="F427" s="43" t="s">
        <v>385</v>
      </c>
      <c r="G427" s="107" t="s">
        <v>573</v>
      </c>
      <c r="H427" s="107">
        <v>1.5469999999999999</v>
      </c>
      <c r="I427" s="43" t="s">
        <v>279</v>
      </c>
    </row>
    <row r="428" spans="1:9" x14ac:dyDescent="0.25">
      <c r="A428" s="43" t="s">
        <v>270</v>
      </c>
      <c r="B428" s="43" t="s">
        <v>520</v>
      </c>
      <c r="C428" s="43" t="s">
        <v>545</v>
      </c>
      <c r="D428" s="43" t="s">
        <v>598</v>
      </c>
      <c r="E428" s="43" t="s">
        <v>599</v>
      </c>
      <c r="F428" s="43" t="s">
        <v>385</v>
      </c>
      <c r="G428" s="107" t="s">
        <v>573</v>
      </c>
      <c r="H428" s="107">
        <v>9.7000000000000003E-2</v>
      </c>
      <c r="I428" s="43" t="s">
        <v>279</v>
      </c>
    </row>
    <row r="429" spans="1:9" x14ac:dyDescent="0.25">
      <c r="A429" s="43" t="s">
        <v>270</v>
      </c>
      <c r="B429" s="43" t="s">
        <v>520</v>
      </c>
      <c r="C429" s="43" t="s">
        <v>545</v>
      </c>
      <c r="D429" s="43" t="s">
        <v>600</v>
      </c>
      <c r="E429" s="43" t="s">
        <v>601</v>
      </c>
      <c r="F429" s="43" t="s">
        <v>385</v>
      </c>
      <c r="G429" s="107" t="s">
        <v>573</v>
      </c>
      <c r="H429" s="107">
        <v>0.38500000000000001</v>
      </c>
      <c r="I429" s="43" t="s">
        <v>279</v>
      </c>
    </row>
    <row r="430" spans="1:9" x14ac:dyDescent="0.25">
      <c r="A430" s="43" t="s">
        <v>270</v>
      </c>
      <c r="B430" s="43" t="s">
        <v>520</v>
      </c>
      <c r="C430" s="43" t="s">
        <v>545</v>
      </c>
      <c r="D430" s="43" t="s">
        <v>602</v>
      </c>
      <c r="E430" s="43" t="s">
        <v>603</v>
      </c>
      <c r="F430" s="43" t="s">
        <v>385</v>
      </c>
      <c r="G430" s="107" t="s">
        <v>573</v>
      </c>
      <c r="H430" s="107">
        <v>68.129000000000005</v>
      </c>
      <c r="I430" s="43" t="s">
        <v>279</v>
      </c>
    </row>
    <row r="431" spans="1:9" x14ac:dyDescent="0.25">
      <c r="A431" s="43" t="s">
        <v>270</v>
      </c>
      <c r="B431" s="43" t="s">
        <v>520</v>
      </c>
      <c r="C431" s="43" t="s">
        <v>545</v>
      </c>
      <c r="D431" s="43" t="s">
        <v>604</v>
      </c>
      <c r="E431" s="43" t="s">
        <v>605</v>
      </c>
      <c r="F431" s="43" t="s">
        <v>385</v>
      </c>
      <c r="G431" s="107" t="s">
        <v>573</v>
      </c>
      <c r="H431" s="107">
        <v>8.468</v>
      </c>
      <c r="I431" s="43" t="s">
        <v>279</v>
      </c>
    </row>
    <row r="432" spans="1:9" x14ac:dyDescent="0.25">
      <c r="A432" s="43" t="s">
        <v>270</v>
      </c>
      <c r="B432" s="43" t="s">
        <v>520</v>
      </c>
      <c r="C432" s="43" t="s">
        <v>545</v>
      </c>
      <c r="D432" s="43" t="s">
        <v>606</v>
      </c>
      <c r="E432" s="43" t="s">
        <v>607</v>
      </c>
      <c r="F432" s="43" t="s">
        <v>385</v>
      </c>
      <c r="G432" s="107" t="s">
        <v>573</v>
      </c>
      <c r="H432" s="107">
        <v>0.998</v>
      </c>
      <c r="I432" s="43" t="s">
        <v>279</v>
      </c>
    </row>
    <row r="433" spans="1:9" x14ac:dyDescent="0.25">
      <c r="A433" s="43" t="s">
        <v>270</v>
      </c>
      <c r="B433" s="43" t="s">
        <v>520</v>
      </c>
      <c r="C433" s="43" t="s">
        <v>545</v>
      </c>
      <c r="D433" s="43" t="s">
        <v>608</v>
      </c>
      <c r="E433" s="43" t="s">
        <v>609</v>
      </c>
      <c r="F433" s="43" t="s">
        <v>385</v>
      </c>
      <c r="G433" s="107" t="s">
        <v>573</v>
      </c>
      <c r="H433" s="107">
        <v>0.55800000000000005</v>
      </c>
      <c r="I433" s="43" t="s">
        <v>279</v>
      </c>
    </row>
    <row r="434" spans="1:9" x14ac:dyDescent="0.25">
      <c r="A434" s="43" t="s">
        <v>270</v>
      </c>
      <c r="B434" s="43" t="s">
        <v>520</v>
      </c>
      <c r="C434" s="43" t="s">
        <v>545</v>
      </c>
      <c r="D434" s="43" t="s">
        <v>610</v>
      </c>
      <c r="E434" s="43" t="s">
        <v>611</v>
      </c>
      <c r="F434" s="43" t="s">
        <v>385</v>
      </c>
      <c r="G434" s="107" t="s">
        <v>573</v>
      </c>
      <c r="H434" s="107">
        <v>2.2130000000000001</v>
      </c>
      <c r="I434" s="43" t="s">
        <v>279</v>
      </c>
    </row>
    <row r="435" spans="1:9" x14ac:dyDescent="0.25">
      <c r="A435" s="43" t="s">
        <v>270</v>
      </c>
      <c r="B435" s="43" t="s">
        <v>520</v>
      </c>
      <c r="C435" s="43" t="s">
        <v>545</v>
      </c>
      <c r="D435" s="43" t="s">
        <v>612</v>
      </c>
      <c r="E435" s="43" t="s">
        <v>613</v>
      </c>
      <c r="F435" s="43" t="s">
        <v>385</v>
      </c>
      <c r="G435" s="107" t="s">
        <v>573</v>
      </c>
      <c r="H435" s="107">
        <v>0.81299999999999994</v>
      </c>
      <c r="I435" s="43" t="s">
        <v>279</v>
      </c>
    </row>
    <row r="436" spans="1:9" x14ac:dyDescent="0.25">
      <c r="A436" s="43" t="s">
        <v>270</v>
      </c>
      <c r="B436" s="43" t="s">
        <v>520</v>
      </c>
      <c r="C436" s="43" t="s">
        <v>545</v>
      </c>
      <c r="D436" s="43" t="s">
        <v>614</v>
      </c>
      <c r="E436" s="43" t="s">
        <v>615</v>
      </c>
      <c r="F436" s="43" t="s">
        <v>385</v>
      </c>
      <c r="G436" s="107" t="s">
        <v>573</v>
      </c>
      <c r="H436" s="107">
        <v>2.105</v>
      </c>
      <c r="I436" s="43" t="s">
        <v>279</v>
      </c>
    </row>
    <row r="437" spans="1:9" x14ac:dyDescent="0.25">
      <c r="A437" s="43" t="s">
        <v>270</v>
      </c>
      <c r="B437" s="43" t="s">
        <v>520</v>
      </c>
      <c r="C437" s="43" t="s">
        <v>545</v>
      </c>
      <c r="D437" s="43" t="s">
        <v>616</v>
      </c>
      <c r="E437" s="43" t="s">
        <v>617</v>
      </c>
      <c r="F437" s="43" t="s">
        <v>385</v>
      </c>
      <c r="G437" s="107" t="s">
        <v>573</v>
      </c>
      <c r="H437" s="107">
        <v>8.2000000000000003E-2</v>
      </c>
      <c r="I437" s="43" t="s">
        <v>279</v>
      </c>
    </row>
    <row r="438" spans="1:9" x14ac:dyDescent="0.25">
      <c r="A438" s="43" t="s">
        <v>270</v>
      </c>
      <c r="B438" s="43" t="s">
        <v>520</v>
      </c>
      <c r="C438" s="43" t="s">
        <v>545</v>
      </c>
      <c r="D438" s="43" t="s">
        <v>618</v>
      </c>
      <c r="E438" s="43" t="s">
        <v>619</v>
      </c>
      <c r="F438" s="43" t="s">
        <v>385</v>
      </c>
      <c r="G438" s="107" t="s">
        <v>573</v>
      </c>
      <c r="H438" s="107">
        <v>2.0230000000000001</v>
      </c>
      <c r="I438" s="43" t="s">
        <v>279</v>
      </c>
    </row>
    <row r="439" spans="1:9" x14ac:dyDescent="0.25">
      <c r="A439" s="43" t="s">
        <v>270</v>
      </c>
      <c r="B439" s="43" t="s">
        <v>520</v>
      </c>
      <c r="C439" s="43" t="s">
        <v>545</v>
      </c>
      <c r="D439" s="43" t="s">
        <v>620</v>
      </c>
      <c r="E439" s="43" t="s">
        <v>621</v>
      </c>
      <c r="F439" s="43" t="s">
        <v>385</v>
      </c>
      <c r="G439" s="107" t="s">
        <v>573</v>
      </c>
      <c r="H439" s="107">
        <v>9.9770000000000003</v>
      </c>
      <c r="I439" s="43" t="s">
        <v>279</v>
      </c>
    </row>
    <row r="440" spans="1:9" x14ac:dyDescent="0.25">
      <c r="A440" s="43" t="s">
        <v>270</v>
      </c>
      <c r="B440" s="43" t="s">
        <v>520</v>
      </c>
      <c r="C440" s="43" t="s">
        <v>545</v>
      </c>
      <c r="D440" s="43" t="s">
        <v>622</v>
      </c>
      <c r="E440" s="43" t="s">
        <v>623</v>
      </c>
      <c r="F440" s="43" t="s">
        <v>385</v>
      </c>
      <c r="G440" s="107" t="s">
        <v>573</v>
      </c>
      <c r="H440" s="107">
        <v>2.1339999999999999</v>
      </c>
      <c r="I440" s="43" t="s">
        <v>279</v>
      </c>
    </row>
    <row r="441" spans="1:9" x14ac:dyDescent="0.25">
      <c r="A441" s="43" t="s">
        <v>270</v>
      </c>
      <c r="B441" s="43" t="s">
        <v>520</v>
      </c>
      <c r="C441" s="43" t="s">
        <v>545</v>
      </c>
      <c r="D441" s="43" t="s">
        <v>624</v>
      </c>
      <c r="E441" s="43" t="s">
        <v>625</v>
      </c>
      <c r="F441" s="43" t="s">
        <v>385</v>
      </c>
      <c r="G441" s="107" t="s">
        <v>573</v>
      </c>
      <c r="H441" s="107">
        <v>2.282</v>
      </c>
      <c r="I441" s="43" t="s">
        <v>279</v>
      </c>
    </row>
    <row r="442" spans="1:9" x14ac:dyDescent="0.25">
      <c r="A442" s="43" t="s">
        <v>270</v>
      </c>
      <c r="B442" s="43" t="s">
        <v>520</v>
      </c>
      <c r="C442" s="43" t="s">
        <v>545</v>
      </c>
      <c r="D442" s="43" t="s">
        <v>626</v>
      </c>
      <c r="E442" s="43" t="s">
        <v>627</v>
      </c>
      <c r="F442" s="43" t="s">
        <v>385</v>
      </c>
      <c r="G442" s="107" t="s">
        <v>573</v>
      </c>
      <c r="H442" s="107">
        <v>2.3660000000000001</v>
      </c>
      <c r="I442" s="43" t="s">
        <v>279</v>
      </c>
    </row>
    <row r="443" spans="1:9" x14ac:dyDescent="0.25">
      <c r="A443" s="43" t="s">
        <v>270</v>
      </c>
      <c r="B443" s="43" t="s">
        <v>520</v>
      </c>
      <c r="C443" s="43" t="s">
        <v>545</v>
      </c>
      <c r="D443" s="43" t="s">
        <v>628</v>
      </c>
      <c r="E443" s="43" t="s">
        <v>629</v>
      </c>
      <c r="F443" s="43" t="s">
        <v>385</v>
      </c>
      <c r="G443" s="107" t="s">
        <v>573</v>
      </c>
      <c r="H443" s="107">
        <v>0.85899999999999999</v>
      </c>
      <c r="I443" s="43" t="s">
        <v>279</v>
      </c>
    </row>
    <row r="444" spans="1:9" x14ac:dyDescent="0.25">
      <c r="A444" s="43" t="s">
        <v>270</v>
      </c>
      <c r="B444" s="43" t="s">
        <v>520</v>
      </c>
      <c r="C444" s="43" t="s">
        <v>545</v>
      </c>
      <c r="D444" s="43" t="s">
        <v>630</v>
      </c>
      <c r="E444" s="43" t="s">
        <v>631</v>
      </c>
      <c r="F444" s="43" t="s">
        <v>385</v>
      </c>
      <c r="G444" s="107" t="s">
        <v>573</v>
      </c>
      <c r="H444" s="107">
        <v>1.506</v>
      </c>
      <c r="I444" s="43" t="s">
        <v>279</v>
      </c>
    </row>
    <row r="445" spans="1:9" x14ac:dyDescent="0.25">
      <c r="A445" s="43" t="s">
        <v>270</v>
      </c>
      <c r="B445" s="43" t="s">
        <v>520</v>
      </c>
      <c r="C445" s="43" t="s">
        <v>545</v>
      </c>
      <c r="D445" s="43" t="s">
        <v>632</v>
      </c>
      <c r="E445" s="43" t="s">
        <v>633</v>
      </c>
      <c r="F445" s="43" t="s">
        <v>385</v>
      </c>
      <c r="G445" s="107" t="s">
        <v>573</v>
      </c>
      <c r="H445" s="107">
        <v>10.468</v>
      </c>
      <c r="I445" s="43" t="s">
        <v>279</v>
      </c>
    </row>
    <row r="446" spans="1:9" x14ac:dyDescent="0.25">
      <c r="A446" s="43" t="s">
        <v>270</v>
      </c>
      <c r="B446" s="43" t="s">
        <v>520</v>
      </c>
      <c r="C446" s="43" t="s">
        <v>545</v>
      </c>
      <c r="D446" s="43" t="s">
        <v>634</v>
      </c>
      <c r="E446" s="43" t="s">
        <v>635</v>
      </c>
      <c r="F446" s="43" t="s">
        <v>385</v>
      </c>
      <c r="G446" s="107" t="s">
        <v>573</v>
      </c>
      <c r="H446" s="107">
        <v>7.6219999999999999</v>
      </c>
      <c r="I446" s="43" t="s">
        <v>279</v>
      </c>
    </row>
    <row r="447" spans="1:9" x14ac:dyDescent="0.25">
      <c r="A447" s="43" t="s">
        <v>270</v>
      </c>
      <c r="B447" s="43" t="s">
        <v>520</v>
      </c>
      <c r="C447" s="43" t="s">
        <v>545</v>
      </c>
      <c r="D447" s="43" t="s">
        <v>636</v>
      </c>
      <c r="E447" s="43" t="s">
        <v>637</v>
      </c>
      <c r="F447" s="43" t="s">
        <v>385</v>
      </c>
      <c r="G447" s="107" t="s">
        <v>573</v>
      </c>
      <c r="H447" s="107">
        <v>1.474</v>
      </c>
      <c r="I447" s="43" t="s">
        <v>279</v>
      </c>
    </row>
    <row r="448" spans="1:9" x14ac:dyDescent="0.25">
      <c r="A448" s="43" t="s">
        <v>270</v>
      </c>
      <c r="B448" s="43" t="s">
        <v>520</v>
      </c>
      <c r="C448" s="43" t="s">
        <v>545</v>
      </c>
      <c r="D448" s="43" t="s">
        <v>638</v>
      </c>
      <c r="E448" s="43" t="s">
        <v>639</v>
      </c>
      <c r="F448" s="43" t="s">
        <v>385</v>
      </c>
      <c r="G448" s="107" t="s">
        <v>573</v>
      </c>
      <c r="H448" s="107">
        <v>1.3720000000000001</v>
      </c>
      <c r="I448" s="43" t="s">
        <v>279</v>
      </c>
    </row>
    <row r="449" spans="1:9" x14ac:dyDescent="0.25">
      <c r="A449" s="43" t="s">
        <v>270</v>
      </c>
      <c r="B449" s="43" t="s">
        <v>520</v>
      </c>
      <c r="C449" s="43" t="s">
        <v>545</v>
      </c>
      <c r="D449" s="43" t="s">
        <v>640</v>
      </c>
      <c r="E449" s="43" t="s">
        <v>641</v>
      </c>
      <c r="F449" s="43" t="s">
        <v>385</v>
      </c>
      <c r="G449" s="107" t="s">
        <v>573</v>
      </c>
      <c r="H449" s="107">
        <v>2.14</v>
      </c>
      <c r="I449" s="43" t="s">
        <v>279</v>
      </c>
    </row>
    <row r="450" spans="1:9" x14ac:dyDescent="0.25">
      <c r="A450" s="43" t="s">
        <v>270</v>
      </c>
      <c r="B450" s="43" t="s">
        <v>520</v>
      </c>
      <c r="C450" s="43" t="s">
        <v>545</v>
      </c>
      <c r="D450" s="43" t="s">
        <v>642</v>
      </c>
      <c r="E450" s="43" t="s">
        <v>643</v>
      </c>
      <c r="F450" s="43" t="s">
        <v>385</v>
      </c>
      <c r="G450" s="107" t="s">
        <v>573</v>
      </c>
      <c r="H450" s="107">
        <v>1.391</v>
      </c>
      <c r="I450" s="43" t="s">
        <v>279</v>
      </c>
    </row>
    <row r="451" spans="1:9" x14ac:dyDescent="0.25">
      <c r="A451" s="43" t="s">
        <v>270</v>
      </c>
      <c r="B451" s="43" t="s">
        <v>520</v>
      </c>
      <c r="C451" s="43" t="s">
        <v>545</v>
      </c>
      <c r="D451" s="43" t="s">
        <v>644</v>
      </c>
      <c r="E451" s="43" t="s">
        <v>645</v>
      </c>
      <c r="F451" s="43" t="s">
        <v>385</v>
      </c>
      <c r="G451" s="107" t="s">
        <v>573</v>
      </c>
      <c r="H451" s="107">
        <v>1.8049999999999999</v>
      </c>
      <c r="I451" s="43" t="s">
        <v>279</v>
      </c>
    </row>
    <row r="452" spans="1:9" x14ac:dyDescent="0.25">
      <c r="A452" s="43" t="s">
        <v>270</v>
      </c>
      <c r="B452" s="43" t="s">
        <v>520</v>
      </c>
      <c r="C452" s="43" t="s">
        <v>545</v>
      </c>
      <c r="D452" s="43" t="s">
        <v>646</v>
      </c>
      <c r="E452" s="43" t="s">
        <v>647</v>
      </c>
      <c r="F452" s="43" t="s">
        <v>385</v>
      </c>
      <c r="G452" s="107" t="s">
        <v>573</v>
      </c>
      <c r="H452" s="107">
        <v>3.706</v>
      </c>
      <c r="I452" s="43" t="s">
        <v>279</v>
      </c>
    </row>
    <row r="453" spans="1:9" x14ac:dyDescent="0.25">
      <c r="A453" s="43" t="s">
        <v>270</v>
      </c>
      <c r="B453" s="43" t="s">
        <v>520</v>
      </c>
      <c r="C453" s="43" t="s">
        <v>545</v>
      </c>
      <c r="D453" s="43" t="s">
        <v>648</v>
      </c>
      <c r="E453" s="43" t="s">
        <v>649</v>
      </c>
      <c r="F453" s="43" t="s">
        <v>385</v>
      </c>
      <c r="G453" s="107" t="s">
        <v>573</v>
      </c>
      <c r="H453" s="107">
        <v>11.961</v>
      </c>
      <c r="I453" s="43" t="s">
        <v>279</v>
      </c>
    </row>
    <row r="454" spans="1:9" x14ac:dyDescent="0.25">
      <c r="A454" s="43" t="s">
        <v>270</v>
      </c>
      <c r="B454" s="43" t="s">
        <v>520</v>
      </c>
      <c r="C454" s="43" t="s">
        <v>545</v>
      </c>
      <c r="D454" s="43" t="s">
        <v>650</v>
      </c>
      <c r="E454" s="43" t="s">
        <v>651</v>
      </c>
      <c r="F454" s="43" t="s">
        <v>385</v>
      </c>
      <c r="G454" s="107" t="s">
        <v>573</v>
      </c>
      <c r="H454" s="107">
        <v>1.9670000000000001</v>
      </c>
      <c r="I454" s="43" t="s">
        <v>279</v>
      </c>
    </row>
    <row r="455" spans="1:9" x14ac:dyDescent="0.25">
      <c r="A455" s="43" t="s">
        <v>270</v>
      </c>
      <c r="B455" s="43" t="s">
        <v>520</v>
      </c>
      <c r="C455" s="43" t="s">
        <v>545</v>
      </c>
      <c r="D455" s="43" t="s">
        <v>652</v>
      </c>
      <c r="E455" s="43" t="s">
        <v>653</v>
      </c>
      <c r="F455" s="43" t="s">
        <v>385</v>
      </c>
      <c r="G455" s="107" t="s">
        <v>573</v>
      </c>
      <c r="H455" s="107">
        <v>0.23199999999999998</v>
      </c>
      <c r="I455" s="43" t="s">
        <v>279</v>
      </c>
    </row>
    <row r="456" spans="1:9" x14ac:dyDescent="0.25">
      <c r="A456" s="43" t="s">
        <v>270</v>
      </c>
      <c r="B456" s="43" t="s">
        <v>520</v>
      </c>
      <c r="C456" s="43" t="s">
        <v>545</v>
      </c>
      <c r="D456" s="43" t="s">
        <v>654</v>
      </c>
      <c r="E456" s="43" t="s">
        <v>655</v>
      </c>
      <c r="F456" s="43" t="s">
        <v>385</v>
      </c>
      <c r="G456" s="107" t="s">
        <v>573</v>
      </c>
      <c r="H456" s="107">
        <v>2.544</v>
      </c>
      <c r="I456" s="43" t="s">
        <v>279</v>
      </c>
    </row>
    <row r="457" spans="1:9" x14ac:dyDescent="0.25">
      <c r="A457" s="43" t="s">
        <v>270</v>
      </c>
      <c r="B457" s="43" t="s">
        <v>520</v>
      </c>
      <c r="C457" s="43" t="s">
        <v>545</v>
      </c>
      <c r="D457" s="43" t="s">
        <v>656</v>
      </c>
      <c r="E457" s="43" t="s">
        <v>657</v>
      </c>
      <c r="F457" s="43" t="s">
        <v>385</v>
      </c>
      <c r="G457" s="107" t="s">
        <v>573</v>
      </c>
      <c r="H457" s="107">
        <v>4.1429999999999998</v>
      </c>
      <c r="I457" s="43" t="s">
        <v>279</v>
      </c>
    </row>
    <row r="458" spans="1:9" x14ac:dyDescent="0.25">
      <c r="A458" s="43" t="s">
        <v>270</v>
      </c>
      <c r="B458" s="43" t="s">
        <v>520</v>
      </c>
      <c r="C458" s="43" t="s">
        <v>545</v>
      </c>
      <c r="D458" s="43" t="s">
        <v>658</v>
      </c>
      <c r="E458" s="43" t="s">
        <v>659</v>
      </c>
      <c r="F458" s="43" t="s">
        <v>385</v>
      </c>
      <c r="G458" s="107" t="s">
        <v>573</v>
      </c>
      <c r="H458" s="107">
        <v>4.1420000000000003</v>
      </c>
      <c r="I458" s="43" t="s">
        <v>279</v>
      </c>
    </row>
    <row r="459" spans="1:9" x14ac:dyDescent="0.25">
      <c r="A459" s="43" t="s">
        <v>270</v>
      </c>
      <c r="B459" s="43" t="s">
        <v>520</v>
      </c>
      <c r="C459" s="43" t="s">
        <v>545</v>
      </c>
      <c r="D459" s="43" t="s">
        <v>660</v>
      </c>
      <c r="E459" s="43" t="s">
        <v>661</v>
      </c>
      <c r="F459" s="43" t="s">
        <v>385</v>
      </c>
      <c r="G459" s="107" t="s">
        <v>573</v>
      </c>
      <c r="H459" s="107">
        <v>1E-3</v>
      </c>
      <c r="I459" s="43" t="s">
        <v>279</v>
      </c>
    </row>
    <row r="460" spans="1:9" x14ac:dyDescent="0.25">
      <c r="A460" s="43" t="s">
        <v>270</v>
      </c>
      <c r="B460" s="43" t="s">
        <v>520</v>
      </c>
      <c r="C460" s="43" t="s">
        <v>545</v>
      </c>
      <c r="D460" s="43" t="s">
        <v>662</v>
      </c>
      <c r="E460" s="43" t="s">
        <v>663</v>
      </c>
      <c r="F460" s="43" t="s">
        <v>385</v>
      </c>
      <c r="G460" s="107" t="s">
        <v>573</v>
      </c>
      <c r="H460" s="107" t="s">
        <v>226</v>
      </c>
      <c r="I460" s="43" t="s">
        <v>279</v>
      </c>
    </row>
    <row r="461" spans="1:9" x14ac:dyDescent="0.25">
      <c r="A461" s="43" t="s">
        <v>270</v>
      </c>
      <c r="B461" s="43" t="s">
        <v>520</v>
      </c>
      <c r="C461" s="43" t="s">
        <v>545</v>
      </c>
      <c r="D461" s="43" t="s">
        <v>664</v>
      </c>
      <c r="E461" s="43" t="s">
        <v>665</v>
      </c>
      <c r="F461" s="43" t="s">
        <v>385</v>
      </c>
      <c r="G461" s="107" t="s">
        <v>573</v>
      </c>
      <c r="H461" s="107" t="s">
        <v>226</v>
      </c>
      <c r="I461" s="43" t="s">
        <v>279</v>
      </c>
    </row>
    <row r="462" spans="1:9" x14ac:dyDescent="0.25">
      <c r="A462" s="43" t="s">
        <v>270</v>
      </c>
      <c r="B462" s="43" t="s">
        <v>520</v>
      </c>
      <c r="C462" s="43" t="s">
        <v>545</v>
      </c>
      <c r="D462" s="43" t="s">
        <v>666</v>
      </c>
      <c r="E462" s="43" t="s">
        <v>667</v>
      </c>
      <c r="F462" s="43" t="s">
        <v>385</v>
      </c>
      <c r="G462" s="107" t="s">
        <v>573</v>
      </c>
      <c r="H462" s="107" t="s">
        <v>226</v>
      </c>
      <c r="I462" s="43" t="s">
        <v>279</v>
      </c>
    </row>
    <row r="463" spans="1:9" x14ac:dyDescent="0.25">
      <c r="A463" s="43" t="s">
        <v>270</v>
      </c>
      <c r="B463" s="43" t="s">
        <v>520</v>
      </c>
      <c r="C463" s="43" t="s">
        <v>545</v>
      </c>
      <c r="D463" s="43" t="s">
        <v>668</v>
      </c>
      <c r="E463" s="43" t="s">
        <v>669</v>
      </c>
      <c r="F463" s="43" t="s">
        <v>385</v>
      </c>
      <c r="G463" s="107" t="s">
        <v>573</v>
      </c>
      <c r="H463" s="107" t="s">
        <v>226</v>
      </c>
      <c r="I463" s="43" t="s">
        <v>279</v>
      </c>
    </row>
    <row r="464" spans="1:9" x14ac:dyDescent="0.25">
      <c r="A464" s="43" t="s">
        <v>270</v>
      </c>
      <c r="B464" s="43" t="s">
        <v>520</v>
      </c>
      <c r="C464" s="43" t="s">
        <v>545</v>
      </c>
      <c r="D464" s="43" t="s">
        <v>670</v>
      </c>
      <c r="E464" s="43" t="s">
        <v>671</v>
      </c>
      <c r="F464" s="43" t="s">
        <v>385</v>
      </c>
      <c r="G464" s="107" t="s">
        <v>573</v>
      </c>
      <c r="H464" s="107" t="s">
        <v>519</v>
      </c>
      <c r="I464" s="43" t="s">
        <v>279</v>
      </c>
    </row>
    <row r="465" spans="1:9" x14ac:dyDescent="0.25">
      <c r="A465" s="43" t="s">
        <v>270</v>
      </c>
      <c r="B465" s="43" t="s">
        <v>520</v>
      </c>
      <c r="C465" s="43" t="s">
        <v>545</v>
      </c>
      <c r="D465" s="43" t="s">
        <v>672</v>
      </c>
      <c r="E465" s="43" t="s">
        <v>673</v>
      </c>
      <c r="F465" s="43" t="s">
        <v>385</v>
      </c>
      <c r="G465" s="107" t="s">
        <v>573</v>
      </c>
      <c r="H465" s="107" t="s">
        <v>519</v>
      </c>
      <c r="I465" s="43" t="s">
        <v>279</v>
      </c>
    </row>
    <row r="466" spans="1:9" x14ac:dyDescent="0.25">
      <c r="A466" s="43" t="s">
        <v>270</v>
      </c>
      <c r="B466" s="43" t="s">
        <v>520</v>
      </c>
      <c r="C466" s="43" t="s">
        <v>545</v>
      </c>
      <c r="D466" s="43" t="s">
        <v>674</v>
      </c>
      <c r="E466" s="43" t="s">
        <v>675</v>
      </c>
      <c r="F466" s="43" t="s">
        <v>385</v>
      </c>
      <c r="G466" s="107" t="s">
        <v>573</v>
      </c>
      <c r="H466" s="107" t="s">
        <v>519</v>
      </c>
      <c r="I466" s="43" t="s">
        <v>279</v>
      </c>
    </row>
    <row r="467" spans="1:9" x14ac:dyDescent="0.25">
      <c r="A467" s="43" t="s">
        <v>270</v>
      </c>
      <c r="B467" s="43" t="s">
        <v>520</v>
      </c>
      <c r="C467" s="43" t="s">
        <v>545</v>
      </c>
      <c r="D467" s="43" t="s">
        <v>676</v>
      </c>
      <c r="E467" s="43" t="s">
        <v>677</v>
      </c>
      <c r="F467" s="43" t="s">
        <v>385</v>
      </c>
      <c r="G467" s="107" t="s">
        <v>573</v>
      </c>
      <c r="H467" s="107" t="s">
        <v>519</v>
      </c>
      <c r="I467" s="43" t="s">
        <v>279</v>
      </c>
    </row>
    <row r="468" spans="1:9" x14ac:dyDescent="0.25">
      <c r="A468" s="43" t="s">
        <v>270</v>
      </c>
      <c r="B468" s="43" t="s">
        <v>520</v>
      </c>
      <c r="C468" s="43" t="s">
        <v>545</v>
      </c>
      <c r="D468" s="43" t="s">
        <v>678</v>
      </c>
      <c r="E468" s="43" t="s">
        <v>679</v>
      </c>
      <c r="F468" s="43" t="s">
        <v>385</v>
      </c>
      <c r="G468" s="107" t="s">
        <v>573</v>
      </c>
      <c r="H468" s="107" t="s">
        <v>519</v>
      </c>
      <c r="I468" s="43" t="s">
        <v>279</v>
      </c>
    </row>
    <row r="469" spans="1:9" x14ac:dyDescent="0.25">
      <c r="A469" s="43" t="s">
        <v>270</v>
      </c>
      <c r="B469" s="43" t="s">
        <v>520</v>
      </c>
      <c r="C469" s="43" t="s">
        <v>545</v>
      </c>
      <c r="D469" s="43" t="s">
        <v>680</v>
      </c>
      <c r="E469" s="43" t="s">
        <v>681</v>
      </c>
      <c r="F469" s="43" t="s">
        <v>385</v>
      </c>
      <c r="G469" s="107" t="s">
        <v>573</v>
      </c>
      <c r="H469" s="107" t="s">
        <v>519</v>
      </c>
      <c r="I469" s="43" t="s">
        <v>279</v>
      </c>
    </row>
    <row r="470" spans="1:9" x14ac:dyDescent="0.25">
      <c r="A470" s="43" t="s">
        <v>270</v>
      </c>
      <c r="B470" s="43" t="s">
        <v>520</v>
      </c>
      <c r="C470" s="43" t="s">
        <v>545</v>
      </c>
      <c r="D470" s="43" t="s">
        <v>682</v>
      </c>
      <c r="E470" s="43" t="s">
        <v>683</v>
      </c>
      <c r="F470" s="43" t="s">
        <v>385</v>
      </c>
      <c r="G470" s="107" t="s">
        <v>573</v>
      </c>
      <c r="H470" s="107" t="s">
        <v>519</v>
      </c>
      <c r="I470" s="43" t="s">
        <v>279</v>
      </c>
    </row>
    <row r="471" spans="1:9" x14ac:dyDescent="0.25">
      <c r="A471" s="43" t="s">
        <v>270</v>
      </c>
      <c r="B471" s="43" t="s">
        <v>520</v>
      </c>
      <c r="C471" s="43" t="s">
        <v>545</v>
      </c>
      <c r="D471" s="43" t="s">
        <v>684</v>
      </c>
      <c r="E471" s="43" t="s">
        <v>685</v>
      </c>
      <c r="F471" s="43" t="s">
        <v>385</v>
      </c>
      <c r="G471" s="107" t="s">
        <v>573</v>
      </c>
      <c r="H471" s="107" t="s">
        <v>519</v>
      </c>
      <c r="I471" s="43" t="s">
        <v>279</v>
      </c>
    </row>
    <row r="472" spans="1:9" x14ac:dyDescent="0.25">
      <c r="A472" s="43" t="s">
        <v>270</v>
      </c>
      <c r="B472" s="43" t="s">
        <v>520</v>
      </c>
      <c r="C472" s="43" t="s">
        <v>545</v>
      </c>
      <c r="D472" s="43" t="s">
        <v>686</v>
      </c>
      <c r="E472" s="43" t="s">
        <v>687</v>
      </c>
      <c r="F472" s="43" t="s">
        <v>385</v>
      </c>
      <c r="G472" s="107" t="s">
        <v>573</v>
      </c>
      <c r="H472" s="107" t="s">
        <v>519</v>
      </c>
      <c r="I472" s="43" t="s">
        <v>279</v>
      </c>
    </row>
    <row r="473" spans="1:9" x14ac:dyDescent="0.25">
      <c r="A473" s="43" t="s">
        <v>270</v>
      </c>
      <c r="B473" s="43" t="s">
        <v>520</v>
      </c>
      <c r="C473" s="43" t="s">
        <v>545</v>
      </c>
      <c r="D473" s="43" t="s">
        <v>688</v>
      </c>
      <c r="E473" s="43" t="s">
        <v>689</v>
      </c>
      <c r="F473" s="43" t="s">
        <v>385</v>
      </c>
      <c r="G473" s="107" t="s">
        <v>573</v>
      </c>
      <c r="H473" s="107" t="s">
        <v>519</v>
      </c>
      <c r="I473" s="43" t="s">
        <v>279</v>
      </c>
    </row>
    <row r="474" spans="1:9" x14ac:dyDescent="0.25">
      <c r="A474" s="43" t="s">
        <v>270</v>
      </c>
      <c r="B474" s="43" t="s">
        <v>520</v>
      </c>
      <c r="C474" s="43" t="s">
        <v>545</v>
      </c>
      <c r="D474" s="43" t="s">
        <v>690</v>
      </c>
      <c r="E474" s="43" t="s">
        <v>691</v>
      </c>
      <c r="F474" s="43" t="s">
        <v>385</v>
      </c>
      <c r="G474" s="107" t="s">
        <v>573</v>
      </c>
      <c r="H474" s="107" t="s">
        <v>519</v>
      </c>
      <c r="I474" s="43" t="s">
        <v>279</v>
      </c>
    </row>
    <row r="475" spans="1:9" x14ac:dyDescent="0.25">
      <c r="A475" s="43" t="s">
        <v>270</v>
      </c>
      <c r="B475" s="43" t="s">
        <v>520</v>
      </c>
      <c r="C475" s="43" t="s">
        <v>545</v>
      </c>
      <c r="D475" s="43" t="s">
        <v>692</v>
      </c>
      <c r="E475" s="43" t="s">
        <v>693</v>
      </c>
      <c r="F475" s="43" t="s">
        <v>385</v>
      </c>
      <c r="G475" s="107" t="s">
        <v>573</v>
      </c>
      <c r="H475" s="107" t="s">
        <v>519</v>
      </c>
      <c r="I475" s="43" t="s">
        <v>279</v>
      </c>
    </row>
    <row r="476" spans="1:9" x14ac:dyDescent="0.25">
      <c r="A476" s="43" t="s">
        <v>270</v>
      </c>
      <c r="B476" s="43" t="s">
        <v>520</v>
      </c>
      <c r="C476" s="43" t="s">
        <v>545</v>
      </c>
      <c r="D476" s="43" t="s">
        <v>694</v>
      </c>
      <c r="E476" s="43" t="s">
        <v>695</v>
      </c>
      <c r="F476" s="43" t="s">
        <v>385</v>
      </c>
      <c r="G476" s="107" t="s">
        <v>573</v>
      </c>
      <c r="H476" s="107" t="s">
        <v>519</v>
      </c>
      <c r="I476" s="43" t="s">
        <v>279</v>
      </c>
    </row>
    <row r="477" spans="1:9" x14ac:dyDescent="0.25">
      <c r="A477" s="43" t="s">
        <v>270</v>
      </c>
      <c r="B477" s="43" t="s">
        <v>520</v>
      </c>
      <c r="C477" s="43" t="s">
        <v>545</v>
      </c>
      <c r="D477" s="43" t="s">
        <v>696</v>
      </c>
      <c r="E477" s="43" t="s">
        <v>697</v>
      </c>
      <c r="F477" s="43" t="s">
        <v>385</v>
      </c>
      <c r="G477" s="107" t="s">
        <v>573</v>
      </c>
      <c r="H477" s="107" t="s">
        <v>519</v>
      </c>
      <c r="I477" s="43" t="s">
        <v>279</v>
      </c>
    </row>
    <row r="478" spans="1:9" x14ac:dyDescent="0.25">
      <c r="A478" s="43" t="s">
        <v>270</v>
      </c>
      <c r="B478" s="43" t="s">
        <v>520</v>
      </c>
      <c r="C478" s="43" t="s">
        <v>545</v>
      </c>
      <c r="D478" s="43" t="s">
        <v>698</v>
      </c>
      <c r="E478" s="43" t="s">
        <v>699</v>
      </c>
      <c r="F478" s="43" t="s">
        <v>385</v>
      </c>
      <c r="G478" s="107" t="s">
        <v>573</v>
      </c>
      <c r="H478" s="107" t="s">
        <v>519</v>
      </c>
      <c r="I478" s="43" t="s">
        <v>279</v>
      </c>
    </row>
    <row r="479" spans="1:9" x14ac:dyDescent="0.25">
      <c r="A479" s="43" t="s">
        <v>270</v>
      </c>
      <c r="B479" s="43" t="s">
        <v>520</v>
      </c>
      <c r="C479" s="43" t="s">
        <v>545</v>
      </c>
      <c r="D479" s="43" t="s">
        <v>700</v>
      </c>
      <c r="E479" s="43" t="s">
        <v>701</v>
      </c>
      <c r="F479" s="43" t="s">
        <v>385</v>
      </c>
      <c r="G479" s="107" t="s">
        <v>573</v>
      </c>
      <c r="H479" s="107" t="s">
        <v>519</v>
      </c>
      <c r="I479" s="43" t="s">
        <v>279</v>
      </c>
    </row>
    <row r="480" spans="1:9" x14ac:dyDescent="0.25">
      <c r="A480" s="43" t="s">
        <v>270</v>
      </c>
      <c r="B480" s="43" t="s">
        <v>520</v>
      </c>
      <c r="C480" s="43" t="s">
        <v>545</v>
      </c>
      <c r="D480" s="43" t="s">
        <v>702</v>
      </c>
      <c r="E480" s="43" t="s">
        <v>703</v>
      </c>
      <c r="F480" s="43" t="s">
        <v>385</v>
      </c>
      <c r="G480" s="107" t="s">
        <v>573</v>
      </c>
      <c r="H480" s="107" t="s">
        <v>519</v>
      </c>
      <c r="I480" s="43" t="s">
        <v>279</v>
      </c>
    </row>
    <row r="481" spans="1:9" x14ac:dyDescent="0.25">
      <c r="A481" s="43" t="s">
        <v>270</v>
      </c>
      <c r="B481" s="43" t="s">
        <v>520</v>
      </c>
      <c r="C481" s="43" t="s">
        <v>545</v>
      </c>
      <c r="D481" s="43" t="s">
        <v>704</v>
      </c>
      <c r="E481" s="43" t="s">
        <v>705</v>
      </c>
      <c r="F481" s="43" t="s">
        <v>385</v>
      </c>
      <c r="G481" s="107" t="s">
        <v>573</v>
      </c>
      <c r="H481" s="107" t="s">
        <v>519</v>
      </c>
      <c r="I481" s="43" t="s">
        <v>279</v>
      </c>
    </row>
    <row r="482" spans="1:9" x14ac:dyDescent="0.25">
      <c r="A482" s="43" t="s">
        <v>270</v>
      </c>
      <c r="B482" s="43" t="s">
        <v>520</v>
      </c>
      <c r="C482" s="43" t="s">
        <v>545</v>
      </c>
      <c r="D482" s="43" t="s">
        <v>706</v>
      </c>
      <c r="E482" s="43" t="s">
        <v>707</v>
      </c>
      <c r="F482" s="43" t="s">
        <v>385</v>
      </c>
      <c r="G482" s="107" t="s">
        <v>573</v>
      </c>
      <c r="H482" s="107" t="s">
        <v>519</v>
      </c>
      <c r="I482" s="43" t="s">
        <v>279</v>
      </c>
    </row>
    <row r="483" spans="1:9" x14ac:dyDescent="0.25">
      <c r="A483" s="43" t="s">
        <v>270</v>
      </c>
      <c r="B483" s="43" t="s">
        <v>520</v>
      </c>
      <c r="C483" s="43" t="s">
        <v>545</v>
      </c>
      <c r="D483" s="43" t="s">
        <v>708</v>
      </c>
      <c r="E483" s="43" t="s">
        <v>709</v>
      </c>
      <c r="F483" s="43" t="s">
        <v>385</v>
      </c>
      <c r="G483" s="107" t="s">
        <v>573</v>
      </c>
      <c r="H483" s="107" t="s">
        <v>519</v>
      </c>
      <c r="I483" s="43" t="s">
        <v>279</v>
      </c>
    </row>
    <row r="484" spans="1:9" x14ac:dyDescent="0.25">
      <c r="A484" s="43" t="s">
        <v>270</v>
      </c>
      <c r="B484" s="43" t="s">
        <v>520</v>
      </c>
      <c r="C484" s="43" t="s">
        <v>545</v>
      </c>
      <c r="D484" s="43" t="s">
        <v>710</v>
      </c>
      <c r="E484" s="43" t="s">
        <v>711</v>
      </c>
      <c r="F484" s="43" t="s">
        <v>385</v>
      </c>
      <c r="G484" s="107" t="s">
        <v>573</v>
      </c>
      <c r="H484" s="107" t="s">
        <v>519</v>
      </c>
      <c r="I484" s="43" t="s">
        <v>279</v>
      </c>
    </row>
    <row r="485" spans="1:9" x14ac:dyDescent="0.25">
      <c r="A485" s="43" t="s">
        <v>270</v>
      </c>
      <c r="B485" s="43" t="s">
        <v>520</v>
      </c>
      <c r="C485" s="43" t="s">
        <v>545</v>
      </c>
      <c r="D485" s="43" t="s">
        <v>712</v>
      </c>
      <c r="E485" s="43" t="s">
        <v>713</v>
      </c>
      <c r="F485" s="43" t="s">
        <v>385</v>
      </c>
      <c r="G485" s="107" t="s">
        <v>573</v>
      </c>
      <c r="H485" s="107" t="s">
        <v>519</v>
      </c>
      <c r="I485" s="43" t="s">
        <v>279</v>
      </c>
    </row>
    <row r="486" spans="1:9" x14ac:dyDescent="0.25">
      <c r="A486" s="43" t="s">
        <v>270</v>
      </c>
      <c r="B486" s="43" t="s">
        <v>520</v>
      </c>
      <c r="C486" s="43" t="s">
        <v>545</v>
      </c>
      <c r="D486" s="43" t="s">
        <v>714</v>
      </c>
      <c r="E486" s="43" t="s">
        <v>715</v>
      </c>
      <c r="F486" s="43" t="s">
        <v>385</v>
      </c>
      <c r="G486" s="107" t="s">
        <v>573</v>
      </c>
      <c r="H486" s="107" t="s">
        <v>519</v>
      </c>
      <c r="I486" s="43" t="s">
        <v>279</v>
      </c>
    </row>
    <row r="487" spans="1:9" x14ac:dyDescent="0.25">
      <c r="A487" s="43" t="s">
        <v>270</v>
      </c>
      <c r="B487" s="43" t="s">
        <v>520</v>
      </c>
      <c r="C487" s="43" t="s">
        <v>545</v>
      </c>
      <c r="D487" s="43" t="s">
        <v>716</v>
      </c>
      <c r="E487" s="43" t="s">
        <v>717</v>
      </c>
      <c r="F487" s="43" t="s">
        <v>385</v>
      </c>
      <c r="G487" s="107" t="s">
        <v>573</v>
      </c>
      <c r="H487" s="107" t="s">
        <v>519</v>
      </c>
      <c r="I487" s="43" t="s">
        <v>279</v>
      </c>
    </row>
    <row r="488" spans="1:9" x14ac:dyDescent="0.25">
      <c r="A488" s="43" t="s">
        <v>270</v>
      </c>
      <c r="B488" s="43" t="s">
        <v>520</v>
      </c>
      <c r="C488" s="43" t="s">
        <v>545</v>
      </c>
      <c r="D488" s="43" t="s">
        <v>718</v>
      </c>
      <c r="E488" s="43" t="s">
        <v>719</v>
      </c>
      <c r="F488" s="43" t="s">
        <v>385</v>
      </c>
      <c r="G488" s="107" t="s">
        <v>573</v>
      </c>
      <c r="H488" s="107" t="s">
        <v>519</v>
      </c>
      <c r="I488" s="43" t="s">
        <v>279</v>
      </c>
    </row>
    <row r="489" spans="1:9" x14ac:dyDescent="0.25">
      <c r="A489" s="43" t="s">
        <v>270</v>
      </c>
      <c r="B489" s="43" t="s">
        <v>520</v>
      </c>
      <c r="C489" s="43" t="s">
        <v>545</v>
      </c>
      <c r="D489" s="43" t="s">
        <v>720</v>
      </c>
      <c r="E489" s="43" t="s">
        <v>721</v>
      </c>
      <c r="F489" s="43" t="s">
        <v>385</v>
      </c>
      <c r="G489" s="107" t="s">
        <v>573</v>
      </c>
      <c r="H489" s="107">
        <v>74.301000000000002</v>
      </c>
      <c r="I489" s="43" t="s">
        <v>279</v>
      </c>
    </row>
    <row r="490" spans="1:9" x14ac:dyDescent="0.25">
      <c r="A490" s="43" t="s">
        <v>270</v>
      </c>
      <c r="B490" s="43" t="s">
        <v>520</v>
      </c>
      <c r="C490" s="43" t="s">
        <v>545</v>
      </c>
      <c r="D490" s="43" t="s">
        <v>722</v>
      </c>
      <c r="E490" s="43" t="s">
        <v>723</v>
      </c>
      <c r="F490" s="43" t="s">
        <v>385</v>
      </c>
      <c r="G490" s="107" t="s">
        <v>573</v>
      </c>
      <c r="H490" s="107" t="s">
        <v>226</v>
      </c>
      <c r="I490" s="43" t="s">
        <v>279</v>
      </c>
    </row>
    <row r="491" spans="1:9" x14ac:dyDescent="0.25">
      <c r="A491" s="43" t="s">
        <v>270</v>
      </c>
      <c r="B491" s="43" t="s">
        <v>520</v>
      </c>
      <c r="C491" s="43" t="s">
        <v>545</v>
      </c>
      <c r="D491" s="43" t="s">
        <v>773</v>
      </c>
      <c r="E491" s="43" t="s">
        <v>774</v>
      </c>
      <c r="F491" s="43" t="s">
        <v>385</v>
      </c>
      <c r="G491" s="107" t="s">
        <v>573</v>
      </c>
      <c r="H491" s="107">
        <v>74.301000000000002</v>
      </c>
      <c r="I491" s="43" t="s">
        <v>279</v>
      </c>
    </row>
    <row r="492" spans="1:9" x14ac:dyDescent="0.25">
      <c r="A492" s="43" t="s">
        <v>270</v>
      </c>
      <c r="B492" s="43" t="s">
        <v>520</v>
      </c>
      <c r="C492" s="43" t="s">
        <v>545</v>
      </c>
      <c r="D492" s="43" t="s">
        <v>586</v>
      </c>
      <c r="E492" s="43" t="s">
        <v>587</v>
      </c>
      <c r="F492" s="43" t="s">
        <v>385</v>
      </c>
      <c r="G492" s="107" t="s">
        <v>574</v>
      </c>
      <c r="H492" s="107" t="s">
        <v>226</v>
      </c>
      <c r="I492" s="43" t="s">
        <v>280</v>
      </c>
    </row>
    <row r="493" spans="1:9" x14ac:dyDescent="0.25">
      <c r="A493" s="43" t="s">
        <v>270</v>
      </c>
      <c r="B493" s="43" t="s">
        <v>520</v>
      </c>
      <c r="C493" s="43" t="s">
        <v>545</v>
      </c>
      <c r="D493" s="43" t="s">
        <v>588</v>
      </c>
      <c r="E493" s="43" t="s">
        <v>589</v>
      </c>
      <c r="F493" s="43" t="s">
        <v>385</v>
      </c>
      <c r="G493" s="107" t="s">
        <v>574</v>
      </c>
      <c r="H493" s="107" t="s">
        <v>519</v>
      </c>
      <c r="I493" s="43" t="s">
        <v>280</v>
      </c>
    </row>
    <row r="494" spans="1:9" x14ac:dyDescent="0.25">
      <c r="A494" s="43" t="s">
        <v>270</v>
      </c>
      <c r="B494" s="43" t="s">
        <v>520</v>
      </c>
      <c r="C494" s="43" t="s">
        <v>545</v>
      </c>
      <c r="D494" s="43" t="s">
        <v>590</v>
      </c>
      <c r="E494" s="43" t="s">
        <v>591</v>
      </c>
      <c r="F494" s="43" t="s">
        <v>385</v>
      </c>
      <c r="G494" s="107" t="s">
        <v>574</v>
      </c>
      <c r="H494" s="107" t="s">
        <v>519</v>
      </c>
      <c r="I494" s="43" t="s">
        <v>280</v>
      </c>
    </row>
    <row r="495" spans="1:9" x14ac:dyDescent="0.25">
      <c r="A495" s="43" t="s">
        <v>270</v>
      </c>
      <c r="B495" s="43" t="s">
        <v>520</v>
      </c>
      <c r="C495" s="43" t="s">
        <v>545</v>
      </c>
      <c r="D495" s="43" t="s">
        <v>592</v>
      </c>
      <c r="E495" s="43" t="s">
        <v>593</v>
      </c>
      <c r="F495" s="43" t="s">
        <v>385</v>
      </c>
      <c r="G495" s="107" t="s">
        <v>574</v>
      </c>
      <c r="H495" s="107" t="s">
        <v>519</v>
      </c>
      <c r="I495" s="43" t="s">
        <v>280</v>
      </c>
    </row>
    <row r="496" spans="1:9" x14ac:dyDescent="0.25">
      <c r="A496" s="43" t="s">
        <v>270</v>
      </c>
      <c r="B496" s="43" t="s">
        <v>520</v>
      </c>
      <c r="C496" s="43" t="s">
        <v>545</v>
      </c>
      <c r="D496" s="43" t="s">
        <v>594</v>
      </c>
      <c r="E496" s="43" t="s">
        <v>595</v>
      </c>
      <c r="F496" s="43" t="s">
        <v>385</v>
      </c>
      <c r="G496" s="107" t="s">
        <v>574</v>
      </c>
      <c r="H496" s="107">
        <v>1.927</v>
      </c>
      <c r="I496" s="43" t="s">
        <v>280</v>
      </c>
    </row>
    <row r="497" spans="1:9" x14ac:dyDescent="0.25">
      <c r="A497" s="43" t="s">
        <v>270</v>
      </c>
      <c r="B497" s="43" t="s">
        <v>520</v>
      </c>
      <c r="C497" s="43" t="s">
        <v>545</v>
      </c>
      <c r="D497" s="43" t="s">
        <v>596</v>
      </c>
      <c r="E497" s="43" t="s">
        <v>597</v>
      </c>
      <c r="F497" s="43" t="s">
        <v>385</v>
      </c>
      <c r="G497" s="107" t="s">
        <v>574</v>
      </c>
      <c r="H497" s="107" t="s">
        <v>519</v>
      </c>
      <c r="I497" s="43" t="s">
        <v>280</v>
      </c>
    </row>
    <row r="498" spans="1:9" x14ac:dyDescent="0.25">
      <c r="A498" s="43" t="s">
        <v>270</v>
      </c>
      <c r="B498" s="43" t="s">
        <v>520</v>
      </c>
      <c r="C498" s="43" t="s">
        <v>545</v>
      </c>
      <c r="D498" s="43" t="s">
        <v>598</v>
      </c>
      <c r="E498" s="43" t="s">
        <v>599</v>
      </c>
      <c r="F498" s="43" t="s">
        <v>385</v>
      </c>
      <c r="G498" s="107" t="s">
        <v>574</v>
      </c>
      <c r="H498" s="107" t="s">
        <v>519</v>
      </c>
      <c r="I498" s="43" t="s">
        <v>280</v>
      </c>
    </row>
    <row r="499" spans="1:9" x14ac:dyDescent="0.25">
      <c r="A499" s="43" t="s">
        <v>270</v>
      </c>
      <c r="B499" s="43" t="s">
        <v>520</v>
      </c>
      <c r="C499" s="43" t="s">
        <v>545</v>
      </c>
      <c r="D499" s="43" t="s">
        <v>600</v>
      </c>
      <c r="E499" s="43" t="s">
        <v>601</v>
      </c>
      <c r="F499" s="43" t="s">
        <v>385</v>
      </c>
      <c r="G499" s="107" t="s">
        <v>574</v>
      </c>
      <c r="H499" s="107" t="s">
        <v>519</v>
      </c>
      <c r="I499" s="43" t="s">
        <v>280</v>
      </c>
    </row>
    <row r="500" spans="1:9" x14ac:dyDescent="0.25">
      <c r="A500" s="43" t="s">
        <v>270</v>
      </c>
      <c r="B500" s="43" t="s">
        <v>520</v>
      </c>
      <c r="C500" s="43" t="s">
        <v>545</v>
      </c>
      <c r="D500" s="43" t="s">
        <v>602</v>
      </c>
      <c r="E500" s="43" t="s">
        <v>603</v>
      </c>
      <c r="F500" s="43" t="s">
        <v>385</v>
      </c>
      <c r="G500" s="107" t="s">
        <v>574</v>
      </c>
      <c r="H500" s="107">
        <v>64.992000000000004</v>
      </c>
      <c r="I500" s="43" t="s">
        <v>280</v>
      </c>
    </row>
    <row r="501" spans="1:9" x14ac:dyDescent="0.25">
      <c r="A501" s="43" t="s">
        <v>270</v>
      </c>
      <c r="B501" s="43" t="s">
        <v>520</v>
      </c>
      <c r="C501" s="43" t="s">
        <v>545</v>
      </c>
      <c r="D501" s="43" t="s">
        <v>604</v>
      </c>
      <c r="E501" s="43" t="s">
        <v>605</v>
      </c>
      <c r="F501" s="43" t="s">
        <v>385</v>
      </c>
      <c r="G501" s="107" t="s">
        <v>574</v>
      </c>
      <c r="H501" s="107" t="s">
        <v>519</v>
      </c>
      <c r="I501" s="43" t="s">
        <v>280</v>
      </c>
    </row>
    <row r="502" spans="1:9" x14ac:dyDescent="0.25">
      <c r="A502" s="43" t="s">
        <v>270</v>
      </c>
      <c r="B502" s="43" t="s">
        <v>520</v>
      </c>
      <c r="C502" s="43" t="s">
        <v>545</v>
      </c>
      <c r="D502" s="43" t="s">
        <v>606</v>
      </c>
      <c r="E502" s="43" t="s">
        <v>607</v>
      </c>
      <c r="F502" s="43" t="s">
        <v>385</v>
      </c>
      <c r="G502" s="107" t="s">
        <v>574</v>
      </c>
      <c r="H502" s="107" t="s">
        <v>519</v>
      </c>
      <c r="I502" s="43" t="s">
        <v>280</v>
      </c>
    </row>
    <row r="503" spans="1:9" x14ac:dyDescent="0.25">
      <c r="A503" s="43" t="s">
        <v>270</v>
      </c>
      <c r="B503" s="43" t="s">
        <v>520</v>
      </c>
      <c r="C503" s="43" t="s">
        <v>545</v>
      </c>
      <c r="D503" s="43" t="s">
        <v>608</v>
      </c>
      <c r="E503" s="43" t="s">
        <v>609</v>
      </c>
      <c r="F503" s="43" t="s">
        <v>385</v>
      </c>
      <c r="G503" s="107" t="s">
        <v>574</v>
      </c>
      <c r="H503" s="107" t="s">
        <v>519</v>
      </c>
      <c r="I503" s="43" t="s">
        <v>280</v>
      </c>
    </row>
    <row r="504" spans="1:9" x14ac:dyDescent="0.25">
      <c r="A504" s="43" t="s">
        <v>270</v>
      </c>
      <c r="B504" s="43" t="s">
        <v>520</v>
      </c>
      <c r="C504" s="43" t="s">
        <v>545</v>
      </c>
      <c r="D504" s="43" t="s">
        <v>610</v>
      </c>
      <c r="E504" s="43" t="s">
        <v>611</v>
      </c>
      <c r="F504" s="43" t="s">
        <v>385</v>
      </c>
      <c r="G504" s="107" t="s">
        <v>574</v>
      </c>
      <c r="H504" s="107" t="s">
        <v>519</v>
      </c>
      <c r="I504" s="43" t="s">
        <v>280</v>
      </c>
    </row>
    <row r="505" spans="1:9" x14ac:dyDescent="0.25">
      <c r="A505" s="43" t="s">
        <v>270</v>
      </c>
      <c r="B505" s="43" t="s">
        <v>520</v>
      </c>
      <c r="C505" s="43" t="s">
        <v>545</v>
      </c>
      <c r="D505" s="43" t="s">
        <v>612</v>
      </c>
      <c r="E505" s="43" t="s">
        <v>613</v>
      </c>
      <c r="F505" s="43" t="s">
        <v>385</v>
      </c>
      <c r="G505" s="107" t="s">
        <v>574</v>
      </c>
      <c r="H505" s="107" t="s">
        <v>519</v>
      </c>
      <c r="I505" s="43" t="s">
        <v>280</v>
      </c>
    </row>
    <row r="506" spans="1:9" x14ac:dyDescent="0.25">
      <c r="A506" s="43" t="s">
        <v>270</v>
      </c>
      <c r="B506" s="43" t="s">
        <v>520</v>
      </c>
      <c r="C506" s="43" t="s">
        <v>545</v>
      </c>
      <c r="D506" s="43" t="s">
        <v>614</v>
      </c>
      <c r="E506" s="43" t="s">
        <v>615</v>
      </c>
      <c r="F506" s="43" t="s">
        <v>385</v>
      </c>
      <c r="G506" s="107" t="s">
        <v>574</v>
      </c>
      <c r="H506" s="107" t="s">
        <v>519</v>
      </c>
      <c r="I506" s="43" t="s">
        <v>280</v>
      </c>
    </row>
    <row r="507" spans="1:9" x14ac:dyDescent="0.25">
      <c r="A507" s="43" t="s">
        <v>270</v>
      </c>
      <c r="B507" s="43" t="s">
        <v>520</v>
      </c>
      <c r="C507" s="43" t="s">
        <v>545</v>
      </c>
      <c r="D507" s="43" t="s">
        <v>616</v>
      </c>
      <c r="E507" s="43" t="s">
        <v>617</v>
      </c>
      <c r="F507" s="43" t="s">
        <v>385</v>
      </c>
      <c r="G507" s="107" t="s">
        <v>574</v>
      </c>
      <c r="H507" s="107" t="s">
        <v>519</v>
      </c>
      <c r="I507" s="43" t="s">
        <v>280</v>
      </c>
    </row>
    <row r="508" spans="1:9" x14ac:dyDescent="0.25">
      <c r="A508" s="43" t="s">
        <v>270</v>
      </c>
      <c r="B508" s="43" t="s">
        <v>520</v>
      </c>
      <c r="C508" s="43" t="s">
        <v>545</v>
      </c>
      <c r="D508" s="43" t="s">
        <v>618</v>
      </c>
      <c r="E508" s="43" t="s">
        <v>619</v>
      </c>
      <c r="F508" s="43" t="s">
        <v>385</v>
      </c>
      <c r="G508" s="107" t="s">
        <v>574</v>
      </c>
      <c r="H508" s="107" t="s">
        <v>519</v>
      </c>
      <c r="I508" s="43" t="s">
        <v>280</v>
      </c>
    </row>
    <row r="509" spans="1:9" x14ac:dyDescent="0.25">
      <c r="A509" s="43" t="s">
        <v>270</v>
      </c>
      <c r="B509" s="43" t="s">
        <v>520</v>
      </c>
      <c r="C509" s="43" t="s">
        <v>545</v>
      </c>
      <c r="D509" s="43" t="s">
        <v>620</v>
      </c>
      <c r="E509" s="43" t="s">
        <v>621</v>
      </c>
      <c r="F509" s="43" t="s">
        <v>385</v>
      </c>
      <c r="G509" s="107" t="s">
        <v>574</v>
      </c>
      <c r="H509" s="107" t="s">
        <v>519</v>
      </c>
      <c r="I509" s="43" t="s">
        <v>280</v>
      </c>
    </row>
    <row r="510" spans="1:9" x14ac:dyDescent="0.25">
      <c r="A510" s="43" t="s">
        <v>270</v>
      </c>
      <c r="B510" s="43" t="s">
        <v>520</v>
      </c>
      <c r="C510" s="43" t="s">
        <v>545</v>
      </c>
      <c r="D510" s="43" t="s">
        <v>622</v>
      </c>
      <c r="E510" s="43" t="s">
        <v>623</v>
      </c>
      <c r="F510" s="43" t="s">
        <v>385</v>
      </c>
      <c r="G510" s="107" t="s">
        <v>574</v>
      </c>
      <c r="H510" s="107" t="s">
        <v>519</v>
      </c>
      <c r="I510" s="43" t="s">
        <v>280</v>
      </c>
    </row>
    <row r="511" spans="1:9" x14ac:dyDescent="0.25">
      <c r="A511" s="43" t="s">
        <v>270</v>
      </c>
      <c r="B511" s="43" t="s">
        <v>520</v>
      </c>
      <c r="C511" s="43" t="s">
        <v>545</v>
      </c>
      <c r="D511" s="43" t="s">
        <v>624</v>
      </c>
      <c r="E511" s="43" t="s">
        <v>625</v>
      </c>
      <c r="F511" s="43" t="s">
        <v>385</v>
      </c>
      <c r="G511" s="107" t="s">
        <v>574</v>
      </c>
      <c r="H511" s="107" t="s">
        <v>519</v>
      </c>
      <c r="I511" s="43" t="s">
        <v>280</v>
      </c>
    </row>
    <row r="512" spans="1:9" x14ac:dyDescent="0.25">
      <c r="A512" s="43" t="s">
        <v>270</v>
      </c>
      <c r="B512" s="43" t="s">
        <v>520</v>
      </c>
      <c r="C512" s="43" t="s">
        <v>545</v>
      </c>
      <c r="D512" s="43" t="s">
        <v>626</v>
      </c>
      <c r="E512" s="43" t="s">
        <v>627</v>
      </c>
      <c r="F512" s="43" t="s">
        <v>385</v>
      </c>
      <c r="G512" s="107" t="s">
        <v>574</v>
      </c>
      <c r="H512" s="107" t="s">
        <v>519</v>
      </c>
      <c r="I512" s="43" t="s">
        <v>280</v>
      </c>
    </row>
    <row r="513" spans="1:9" x14ac:dyDescent="0.25">
      <c r="A513" s="43" t="s">
        <v>270</v>
      </c>
      <c r="B513" s="43" t="s">
        <v>520</v>
      </c>
      <c r="C513" s="43" t="s">
        <v>545</v>
      </c>
      <c r="D513" s="43" t="s">
        <v>628</v>
      </c>
      <c r="E513" s="43" t="s">
        <v>629</v>
      </c>
      <c r="F513" s="43" t="s">
        <v>385</v>
      </c>
      <c r="G513" s="107" t="s">
        <v>574</v>
      </c>
      <c r="H513" s="107" t="s">
        <v>519</v>
      </c>
      <c r="I513" s="43" t="s">
        <v>280</v>
      </c>
    </row>
    <row r="514" spans="1:9" x14ac:dyDescent="0.25">
      <c r="A514" s="43" t="s">
        <v>270</v>
      </c>
      <c r="B514" s="43" t="s">
        <v>520</v>
      </c>
      <c r="C514" s="43" t="s">
        <v>545</v>
      </c>
      <c r="D514" s="43" t="s">
        <v>630</v>
      </c>
      <c r="E514" s="43" t="s">
        <v>631</v>
      </c>
      <c r="F514" s="43" t="s">
        <v>385</v>
      </c>
      <c r="G514" s="107" t="s">
        <v>574</v>
      </c>
      <c r="H514" s="107" t="s">
        <v>519</v>
      </c>
      <c r="I514" s="43" t="s">
        <v>280</v>
      </c>
    </row>
    <row r="515" spans="1:9" x14ac:dyDescent="0.25">
      <c r="A515" s="43" t="s">
        <v>270</v>
      </c>
      <c r="B515" s="43" t="s">
        <v>520</v>
      </c>
      <c r="C515" s="43" t="s">
        <v>545</v>
      </c>
      <c r="D515" s="43" t="s">
        <v>632</v>
      </c>
      <c r="E515" s="43" t="s">
        <v>633</v>
      </c>
      <c r="F515" s="43" t="s">
        <v>385</v>
      </c>
      <c r="G515" s="107" t="s">
        <v>574</v>
      </c>
      <c r="H515" s="107" t="s">
        <v>519</v>
      </c>
      <c r="I515" s="43" t="s">
        <v>280</v>
      </c>
    </row>
    <row r="516" spans="1:9" x14ac:dyDescent="0.25">
      <c r="A516" s="43" t="s">
        <v>270</v>
      </c>
      <c r="B516" s="43" t="s">
        <v>520</v>
      </c>
      <c r="C516" s="43" t="s">
        <v>545</v>
      </c>
      <c r="D516" s="43" t="s">
        <v>634</v>
      </c>
      <c r="E516" s="43" t="s">
        <v>635</v>
      </c>
      <c r="F516" s="43" t="s">
        <v>385</v>
      </c>
      <c r="G516" s="107" t="s">
        <v>574</v>
      </c>
      <c r="H516" s="107" t="s">
        <v>519</v>
      </c>
      <c r="I516" s="43" t="s">
        <v>280</v>
      </c>
    </row>
    <row r="517" spans="1:9" x14ac:dyDescent="0.25">
      <c r="A517" s="43" t="s">
        <v>270</v>
      </c>
      <c r="B517" s="43" t="s">
        <v>520</v>
      </c>
      <c r="C517" s="43" t="s">
        <v>545</v>
      </c>
      <c r="D517" s="43" t="s">
        <v>636</v>
      </c>
      <c r="E517" s="43" t="s">
        <v>637</v>
      </c>
      <c r="F517" s="43" t="s">
        <v>385</v>
      </c>
      <c r="G517" s="107" t="s">
        <v>574</v>
      </c>
      <c r="H517" s="107" t="s">
        <v>519</v>
      </c>
      <c r="I517" s="43" t="s">
        <v>280</v>
      </c>
    </row>
    <row r="518" spans="1:9" x14ac:dyDescent="0.25">
      <c r="A518" s="43" t="s">
        <v>270</v>
      </c>
      <c r="B518" s="43" t="s">
        <v>520</v>
      </c>
      <c r="C518" s="43" t="s">
        <v>545</v>
      </c>
      <c r="D518" s="43" t="s">
        <v>638</v>
      </c>
      <c r="E518" s="43" t="s">
        <v>639</v>
      </c>
      <c r="F518" s="43" t="s">
        <v>385</v>
      </c>
      <c r="G518" s="107" t="s">
        <v>574</v>
      </c>
      <c r="H518" s="107" t="s">
        <v>519</v>
      </c>
      <c r="I518" s="43" t="s">
        <v>280</v>
      </c>
    </row>
    <row r="519" spans="1:9" x14ac:dyDescent="0.25">
      <c r="A519" s="43" t="s">
        <v>270</v>
      </c>
      <c r="B519" s="43" t="s">
        <v>520</v>
      </c>
      <c r="C519" s="43" t="s">
        <v>545</v>
      </c>
      <c r="D519" s="43" t="s">
        <v>640</v>
      </c>
      <c r="E519" s="43" t="s">
        <v>641</v>
      </c>
      <c r="F519" s="43" t="s">
        <v>385</v>
      </c>
      <c r="G519" s="107" t="s">
        <v>574</v>
      </c>
      <c r="H519" s="107" t="s">
        <v>519</v>
      </c>
      <c r="I519" s="43" t="s">
        <v>280</v>
      </c>
    </row>
    <row r="520" spans="1:9" x14ac:dyDescent="0.25">
      <c r="A520" s="43" t="s">
        <v>270</v>
      </c>
      <c r="B520" s="43" t="s">
        <v>520</v>
      </c>
      <c r="C520" s="43" t="s">
        <v>545</v>
      </c>
      <c r="D520" s="43" t="s">
        <v>642</v>
      </c>
      <c r="E520" s="43" t="s">
        <v>643</v>
      </c>
      <c r="F520" s="43" t="s">
        <v>385</v>
      </c>
      <c r="G520" s="107" t="s">
        <v>574</v>
      </c>
      <c r="H520" s="107" t="s">
        <v>519</v>
      </c>
      <c r="I520" s="43" t="s">
        <v>280</v>
      </c>
    </row>
    <row r="521" spans="1:9" x14ac:dyDescent="0.25">
      <c r="A521" s="43" t="s">
        <v>270</v>
      </c>
      <c r="B521" s="43" t="s">
        <v>520</v>
      </c>
      <c r="C521" s="43" t="s">
        <v>545</v>
      </c>
      <c r="D521" s="43" t="s">
        <v>644</v>
      </c>
      <c r="E521" s="43" t="s">
        <v>645</v>
      </c>
      <c r="F521" s="43" t="s">
        <v>385</v>
      </c>
      <c r="G521" s="107" t="s">
        <v>574</v>
      </c>
      <c r="H521" s="107" t="s">
        <v>519</v>
      </c>
      <c r="I521" s="43" t="s">
        <v>280</v>
      </c>
    </row>
    <row r="522" spans="1:9" x14ac:dyDescent="0.25">
      <c r="A522" s="43" t="s">
        <v>270</v>
      </c>
      <c r="B522" s="43" t="s">
        <v>520</v>
      </c>
      <c r="C522" s="43" t="s">
        <v>545</v>
      </c>
      <c r="D522" s="43" t="s">
        <v>646</v>
      </c>
      <c r="E522" s="43" t="s">
        <v>647</v>
      </c>
      <c r="F522" s="43" t="s">
        <v>385</v>
      </c>
      <c r="G522" s="107" t="s">
        <v>574</v>
      </c>
      <c r="H522" s="107" t="s">
        <v>519</v>
      </c>
      <c r="I522" s="43" t="s">
        <v>280</v>
      </c>
    </row>
    <row r="523" spans="1:9" x14ac:dyDescent="0.25">
      <c r="A523" s="43" t="s">
        <v>270</v>
      </c>
      <c r="B523" s="43" t="s">
        <v>520</v>
      </c>
      <c r="C523" s="43" t="s">
        <v>545</v>
      </c>
      <c r="D523" s="43" t="s">
        <v>648</v>
      </c>
      <c r="E523" s="43" t="s">
        <v>649</v>
      </c>
      <c r="F523" s="43" t="s">
        <v>385</v>
      </c>
      <c r="G523" s="107" t="s">
        <v>574</v>
      </c>
      <c r="H523" s="107" t="s">
        <v>519</v>
      </c>
      <c r="I523" s="43" t="s">
        <v>280</v>
      </c>
    </row>
    <row r="524" spans="1:9" x14ac:dyDescent="0.25">
      <c r="A524" s="43" t="s">
        <v>270</v>
      </c>
      <c r="B524" s="43" t="s">
        <v>520</v>
      </c>
      <c r="C524" s="43" t="s">
        <v>545</v>
      </c>
      <c r="D524" s="43" t="s">
        <v>650</v>
      </c>
      <c r="E524" s="43" t="s">
        <v>651</v>
      </c>
      <c r="F524" s="43" t="s">
        <v>385</v>
      </c>
      <c r="G524" s="107" t="s">
        <v>574</v>
      </c>
      <c r="H524" s="107" t="s">
        <v>519</v>
      </c>
      <c r="I524" s="43" t="s">
        <v>280</v>
      </c>
    </row>
    <row r="525" spans="1:9" x14ac:dyDescent="0.25">
      <c r="A525" s="43" t="s">
        <v>270</v>
      </c>
      <c r="B525" s="43" t="s">
        <v>520</v>
      </c>
      <c r="C525" s="43" t="s">
        <v>545</v>
      </c>
      <c r="D525" s="43" t="s">
        <v>652</v>
      </c>
      <c r="E525" s="43" t="s">
        <v>653</v>
      </c>
      <c r="F525" s="43" t="s">
        <v>385</v>
      </c>
      <c r="G525" s="107" t="s">
        <v>574</v>
      </c>
      <c r="H525" s="107" t="s">
        <v>519</v>
      </c>
      <c r="I525" s="43" t="s">
        <v>280</v>
      </c>
    </row>
    <row r="526" spans="1:9" x14ac:dyDescent="0.25">
      <c r="A526" s="43" t="s">
        <v>270</v>
      </c>
      <c r="B526" s="43" t="s">
        <v>520</v>
      </c>
      <c r="C526" s="43" t="s">
        <v>545</v>
      </c>
      <c r="D526" s="43" t="s">
        <v>654</v>
      </c>
      <c r="E526" s="43" t="s">
        <v>655</v>
      </c>
      <c r="F526" s="43" t="s">
        <v>385</v>
      </c>
      <c r="G526" s="107" t="s">
        <v>574</v>
      </c>
      <c r="H526" s="107" t="s">
        <v>519</v>
      </c>
      <c r="I526" s="43" t="s">
        <v>280</v>
      </c>
    </row>
    <row r="527" spans="1:9" x14ac:dyDescent="0.25">
      <c r="A527" s="43" t="s">
        <v>270</v>
      </c>
      <c r="B527" s="43" t="s">
        <v>520</v>
      </c>
      <c r="C527" s="43" t="s">
        <v>545</v>
      </c>
      <c r="D527" s="43" t="s">
        <v>656</v>
      </c>
      <c r="E527" s="43" t="s">
        <v>657</v>
      </c>
      <c r="F527" s="43" t="s">
        <v>385</v>
      </c>
      <c r="G527" s="107" t="s">
        <v>574</v>
      </c>
      <c r="H527" s="107">
        <v>3.9710000000000001</v>
      </c>
      <c r="I527" s="43" t="s">
        <v>280</v>
      </c>
    </row>
    <row r="528" spans="1:9" x14ac:dyDescent="0.25">
      <c r="A528" s="43" t="s">
        <v>270</v>
      </c>
      <c r="B528" s="43" t="s">
        <v>520</v>
      </c>
      <c r="C528" s="43" t="s">
        <v>545</v>
      </c>
      <c r="D528" s="43" t="s">
        <v>658</v>
      </c>
      <c r="E528" s="43" t="s">
        <v>659</v>
      </c>
      <c r="F528" s="43" t="s">
        <v>385</v>
      </c>
      <c r="G528" s="107" t="s">
        <v>574</v>
      </c>
      <c r="H528" s="107" t="s">
        <v>519</v>
      </c>
      <c r="I528" s="43" t="s">
        <v>280</v>
      </c>
    </row>
    <row r="529" spans="1:9" x14ac:dyDescent="0.25">
      <c r="A529" s="43" t="s">
        <v>270</v>
      </c>
      <c r="B529" s="43" t="s">
        <v>520</v>
      </c>
      <c r="C529" s="43" t="s">
        <v>545</v>
      </c>
      <c r="D529" s="43" t="s">
        <v>660</v>
      </c>
      <c r="E529" s="43" t="s">
        <v>661</v>
      </c>
      <c r="F529" s="43" t="s">
        <v>385</v>
      </c>
      <c r="G529" s="107" t="s">
        <v>574</v>
      </c>
      <c r="H529" s="107" t="s">
        <v>519</v>
      </c>
      <c r="I529" s="43" t="s">
        <v>280</v>
      </c>
    </row>
    <row r="530" spans="1:9" x14ac:dyDescent="0.25">
      <c r="A530" s="43" t="s">
        <v>270</v>
      </c>
      <c r="B530" s="43" t="s">
        <v>520</v>
      </c>
      <c r="C530" s="43" t="s">
        <v>545</v>
      </c>
      <c r="D530" s="43" t="s">
        <v>662</v>
      </c>
      <c r="E530" s="43" t="s">
        <v>663</v>
      </c>
      <c r="F530" s="43" t="s">
        <v>385</v>
      </c>
      <c r="G530" s="107" t="s">
        <v>574</v>
      </c>
      <c r="H530" s="107" t="s">
        <v>226</v>
      </c>
      <c r="I530" s="43" t="s">
        <v>280</v>
      </c>
    </row>
    <row r="531" spans="1:9" x14ac:dyDescent="0.25">
      <c r="A531" s="43" t="s">
        <v>270</v>
      </c>
      <c r="B531" s="43" t="s">
        <v>520</v>
      </c>
      <c r="C531" s="43" t="s">
        <v>545</v>
      </c>
      <c r="D531" s="43" t="s">
        <v>664</v>
      </c>
      <c r="E531" s="43" t="s">
        <v>665</v>
      </c>
      <c r="F531" s="43" t="s">
        <v>385</v>
      </c>
      <c r="G531" s="107" t="s">
        <v>574</v>
      </c>
      <c r="H531" s="107" t="s">
        <v>226</v>
      </c>
      <c r="I531" s="43" t="s">
        <v>280</v>
      </c>
    </row>
    <row r="532" spans="1:9" x14ac:dyDescent="0.25">
      <c r="A532" s="43" t="s">
        <v>270</v>
      </c>
      <c r="B532" s="43" t="s">
        <v>520</v>
      </c>
      <c r="C532" s="43" t="s">
        <v>545</v>
      </c>
      <c r="D532" s="43" t="s">
        <v>666</v>
      </c>
      <c r="E532" s="43" t="s">
        <v>667</v>
      </c>
      <c r="F532" s="43" t="s">
        <v>385</v>
      </c>
      <c r="G532" s="107" t="s">
        <v>574</v>
      </c>
      <c r="H532" s="107" t="s">
        <v>519</v>
      </c>
      <c r="I532" s="43" t="s">
        <v>280</v>
      </c>
    </row>
    <row r="533" spans="1:9" x14ac:dyDescent="0.25">
      <c r="A533" s="43" t="s">
        <v>270</v>
      </c>
      <c r="B533" s="43" t="s">
        <v>520</v>
      </c>
      <c r="C533" s="43" t="s">
        <v>545</v>
      </c>
      <c r="D533" s="43" t="s">
        <v>668</v>
      </c>
      <c r="E533" s="43" t="s">
        <v>669</v>
      </c>
      <c r="F533" s="43" t="s">
        <v>385</v>
      </c>
      <c r="G533" s="107" t="s">
        <v>574</v>
      </c>
      <c r="H533" s="107" t="s">
        <v>226</v>
      </c>
      <c r="I533" s="43" t="s">
        <v>280</v>
      </c>
    </row>
    <row r="534" spans="1:9" x14ac:dyDescent="0.25">
      <c r="A534" s="43" t="s">
        <v>270</v>
      </c>
      <c r="B534" s="43" t="s">
        <v>520</v>
      </c>
      <c r="C534" s="43" t="s">
        <v>545</v>
      </c>
      <c r="D534" s="43" t="s">
        <v>670</v>
      </c>
      <c r="E534" s="43" t="s">
        <v>671</v>
      </c>
      <c r="F534" s="43" t="s">
        <v>385</v>
      </c>
      <c r="G534" s="107" t="s">
        <v>574</v>
      </c>
      <c r="H534" s="107" t="s">
        <v>519</v>
      </c>
      <c r="I534" s="43" t="s">
        <v>280</v>
      </c>
    </row>
    <row r="535" spans="1:9" x14ac:dyDescent="0.25">
      <c r="A535" s="43" t="s">
        <v>270</v>
      </c>
      <c r="B535" s="43" t="s">
        <v>520</v>
      </c>
      <c r="C535" s="43" t="s">
        <v>545</v>
      </c>
      <c r="D535" s="43" t="s">
        <v>672</v>
      </c>
      <c r="E535" s="43" t="s">
        <v>673</v>
      </c>
      <c r="F535" s="43" t="s">
        <v>385</v>
      </c>
      <c r="G535" s="107" t="s">
        <v>574</v>
      </c>
      <c r="H535" s="107" t="s">
        <v>519</v>
      </c>
      <c r="I535" s="43" t="s">
        <v>280</v>
      </c>
    </row>
    <row r="536" spans="1:9" x14ac:dyDescent="0.25">
      <c r="A536" s="43" t="s">
        <v>270</v>
      </c>
      <c r="B536" s="43" t="s">
        <v>520</v>
      </c>
      <c r="C536" s="43" t="s">
        <v>545</v>
      </c>
      <c r="D536" s="43" t="s">
        <v>674</v>
      </c>
      <c r="E536" s="43" t="s">
        <v>675</v>
      </c>
      <c r="F536" s="43" t="s">
        <v>385</v>
      </c>
      <c r="G536" s="107" t="s">
        <v>574</v>
      </c>
      <c r="H536" s="107" t="s">
        <v>519</v>
      </c>
      <c r="I536" s="43" t="s">
        <v>280</v>
      </c>
    </row>
    <row r="537" spans="1:9" x14ac:dyDescent="0.25">
      <c r="A537" s="43" t="s">
        <v>270</v>
      </c>
      <c r="B537" s="43" t="s">
        <v>520</v>
      </c>
      <c r="C537" s="43" t="s">
        <v>545</v>
      </c>
      <c r="D537" s="43" t="s">
        <v>676</v>
      </c>
      <c r="E537" s="43" t="s">
        <v>677</v>
      </c>
      <c r="F537" s="43" t="s">
        <v>385</v>
      </c>
      <c r="G537" s="107" t="s">
        <v>574</v>
      </c>
      <c r="H537" s="107" t="s">
        <v>519</v>
      </c>
      <c r="I537" s="43" t="s">
        <v>280</v>
      </c>
    </row>
    <row r="538" spans="1:9" x14ac:dyDescent="0.25">
      <c r="A538" s="43" t="s">
        <v>270</v>
      </c>
      <c r="B538" s="43" t="s">
        <v>520</v>
      </c>
      <c r="C538" s="43" t="s">
        <v>545</v>
      </c>
      <c r="D538" s="43" t="s">
        <v>678</v>
      </c>
      <c r="E538" s="43" t="s">
        <v>679</v>
      </c>
      <c r="F538" s="43" t="s">
        <v>385</v>
      </c>
      <c r="G538" s="107" t="s">
        <v>574</v>
      </c>
      <c r="H538" s="107" t="s">
        <v>519</v>
      </c>
      <c r="I538" s="43" t="s">
        <v>280</v>
      </c>
    </row>
    <row r="539" spans="1:9" x14ac:dyDescent="0.25">
      <c r="A539" s="43" t="s">
        <v>270</v>
      </c>
      <c r="B539" s="43" t="s">
        <v>520</v>
      </c>
      <c r="C539" s="43" t="s">
        <v>545</v>
      </c>
      <c r="D539" s="43" t="s">
        <v>680</v>
      </c>
      <c r="E539" s="43" t="s">
        <v>681</v>
      </c>
      <c r="F539" s="43" t="s">
        <v>385</v>
      </c>
      <c r="G539" s="107" t="s">
        <v>574</v>
      </c>
      <c r="H539" s="107" t="s">
        <v>519</v>
      </c>
      <c r="I539" s="43" t="s">
        <v>280</v>
      </c>
    </row>
    <row r="540" spans="1:9" x14ac:dyDescent="0.25">
      <c r="A540" s="43" t="s">
        <v>270</v>
      </c>
      <c r="B540" s="43" t="s">
        <v>520</v>
      </c>
      <c r="C540" s="43" t="s">
        <v>545</v>
      </c>
      <c r="D540" s="43" t="s">
        <v>682</v>
      </c>
      <c r="E540" s="43" t="s">
        <v>683</v>
      </c>
      <c r="F540" s="43" t="s">
        <v>385</v>
      </c>
      <c r="G540" s="107" t="s">
        <v>574</v>
      </c>
      <c r="H540" s="107" t="s">
        <v>519</v>
      </c>
      <c r="I540" s="43" t="s">
        <v>280</v>
      </c>
    </row>
    <row r="541" spans="1:9" x14ac:dyDescent="0.25">
      <c r="A541" s="43" t="s">
        <v>270</v>
      </c>
      <c r="B541" s="43" t="s">
        <v>520</v>
      </c>
      <c r="C541" s="43" t="s">
        <v>545</v>
      </c>
      <c r="D541" s="43" t="s">
        <v>684</v>
      </c>
      <c r="E541" s="43" t="s">
        <v>685</v>
      </c>
      <c r="F541" s="43" t="s">
        <v>385</v>
      </c>
      <c r="G541" s="107" t="s">
        <v>574</v>
      </c>
      <c r="H541" s="107" t="s">
        <v>519</v>
      </c>
      <c r="I541" s="43" t="s">
        <v>280</v>
      </c>
    </row>
    <row r="542" spans="1:9" x14ac:dyDescent="0.25">
      <c r="A542" s="43" t="s">
        <v>270</v>
      </c>
      <c r="B542" s="43" t="s">
        <v>520</v>
      </c>
      <c r="C542" s="43" t="s">
        <v>545</v>
      </c>
      <c r="D542" s="43" t="s">
        <v>686</v>
      </c>
      <c r="E542" s="43" t="s">
        <v>687</v>
      </c>
      <c r="F542" s="43" t="s">
        <v>385</v>
      </c>
      <c r="G542" s="107" t="s">
        <v>574</v>
      </c>
      <c r="H542" s="107" t="s">
        <v>519</v>
      </c>
      <c r="I542" s="43" t="s">
        <v>280</v>
      </c>
    </row>
    <row r="543" spans="1:9" x14ac:dyDescent="0.25">
      <c r="A543" s="43" t="s">
        <v>270</v>
      </c>
      <c r="B543" s="43" t="s">
        <v>520</v>
      </c>
      <c r="C543" s="43" t="s">
        <v>545</v>
      </c>
      <c r="D543" s="43" t="s">
        <v>688</v>
      </c>
      <c r="E543" s="43" t="s">
        <v>689</v>
      </c>
      <c r="F543" s="43" t="s">
        <v>385</v>
      </c>
      <c r="G543" s="107" t="s">
        <v>574</v>
      </c>
      <c r="H543" s="107" t="s">
        <v>519</v>
      </c>
      <c r="I543" s="43" t="s">
        <v>280</v>
      </c>
    </row>
    <row r="544" spans="1:9" x14ac:dyDescent="0.25">
      <c r="A544" s="43" t="s">
        <v>270</v>
      </c>
      <c r="B544" s="43" t="s">
        <v>520</v>
      </c>
      <c r="C544" s="43" t="s">
        <v>545</v>
      </c>
      <c r="D544" s="43" t="s">
        <v>690</v>
      </c>
      <c r="E544" s="43" t="s">
        <v>691</v>
      </c>
      <c r="F544" s="43" t="s">
        <v>385</v>
      </c>
      <c r="G544" s="107" t="s">
        <v>574</v>
      </c>
      <c r="H544" s="107" t="s">
        <v>519</v>
      </c>
      <c r="I544" s="43" t="s">
        <v>280</v>
      </c>
    </row>
    <row r="545" spans="1:9" x14ac:dyDescent="0.25">
      <c r="A545" s="43" t="s">
        <v>270</v>
      </c>
      <c r="B545" s="43" t="s">
        <v>520</v>
      </c>
      <c r="C545" s="43" t="s">
        <v>545</v>
      </c>
      <c r="D545" s="43" t="s">
        <v>692</v>
      </c>
      <c r="E545" s="43" t="s">
        <v>693</v>
      </c>
      <c r="F545" s="43" t="s">
        <v>385</v>
      </c>
      <c r="G545" s="107" t="s">
        <v>574</v>
      </c>
      <c r="H545" s="107" t="s">
        <v>519</v>
      </c>
      <c r="I545" s="43" t="s">
        <v>280</v>
      </c>
    </row>
    <row r="546" spans="1:9" x14ac:dyDescent="0.25">
      <c r="A546" s="43" t="s">
        <v>270</v>
      </c>
      <c r="B546" s="43" t="s">
        <v>520</v>
      </c>
      <c r="C546" s="43" t="s">
        <v>545</v>
      </c>
      <c r="D546" s="43" t="s">
        <v>694</v>
      </c>
      <c r="E546" s="43" t="s">
        <v>695</v>
      </c>
      <c r="F546" s="43" t="s">
        <v>385</v>
      </c>
      <c r="G546" s="107" t="s">
        <v>574</v>
      </c>
      <c r="H546" s="107" t="s">
        <v>519</v>
      </c>
      <c r="I546" s="43" t="s">
        <v>280</v>
      </c>
    </row>
    <row r="547" spans="1:9" x14ac:dyDescent="0.25">
      <c r="A547" s="43" t="s">
        <v>270</v>
      </c>
      <c r="B547" s="43" t="s">
        <v>520</v>
      </c>
      <c r="C547" s="43" t="s">
        <v>545</v>
      </c>
      <c r="D547" s="43" t="s">
        <v>696</v>
      </c>
      <c r="E547" s="43" t="s">
        <v>697</v>
      </c>
      <c r="F547" s="43" t="s">
        <v>385</v>
      </c>
      <c r="G547" s="107" t="s">
        <v>574</v>
      </c>
      <c r="H547" s="107" t="s">
        <v>519</v>
      </c>
      <c r="I547" s="43" t="s">
        <v>280</v>
      </c>
    </row>
    <row r="548" spans="1:9" x14ac:dyDescent="0.25">
      <c r="A548" s="43" t="s">
        <v>270</v>
      </c>
      <c r="B548" s="43" t="s">
        <v>520</v>
      </c>
      <c r="C548" s="43" t="s">
        <v>545</v>
      </c>
      <c r="D548" s="43" t="s">
        <v>698</v>
      </c>
      <c r="E548" s="43" t="s">
        <v>699</v>
      </c>
      <c r="F548" s="43" t="s">
        <v>385</v>
      </c>
      <c r="G548" s="107" t="s">
        <v>574</v>
      </c>
      <c r="H548" s="107" t="s">
        <v>519</v>
      </c>
      <c r="I548" s="43" t="s">
        <v>280</v>
      </c>
    </row>
    <row r="549" spans="1:9" x14ac:dyDescent="0.25">
      <c r="A549" s="43" t="s">
        <v>270</v>
      </c>
      <c r="B549" s="43" t="s">
        <v>520</v>
      </c>
      <c r="C549" s="43" t="s">
        <v>545</v>
      </c>
      <c r="D549" s="43" t="s">
        <v>700</v>
      </c>
      <c r="E549" s="43" t="s">
        <v>701</v>
      </c>
      <c r="F549" s="43" t="s">
        <v>385</v>
      </c>
      <c r="G549" s="107" t="s">
        <v>574</v>
      </c>
      <c r="H549" s="107" t="s">
        <v>519</v>
      </c>
      <c r="I549" s="43" t="s">
        <v>280</v>
      </c>
    </row>
    <row r="550" spans="1:9" x14ac:dyDescent="0.25">
      <c r="A550" s="43" t="s">
        <v>270</v>
      </c>
      <c r="B550" s="43" t="s">
        <v>520</v>
      </c>
      <c r="C550" s="43" t="s">
        <v>545</v>
      </c>
      <c r="D550" s="43" t="s">
        <v>702</v>
      </c>
      <c r="E550" s="43" t="s">
        <v>703</v>
      </c>
      <c r="F550" s="43" t="s">
        <v>385</v>
      </c>
      <c r="G550" s="107" t="s">
        <v>574</v>
      </c>
      <c r="H550" s="107" t="s">
        <v>519</v>
      </c>
      <c r="I550" s="43" t="s">
        <v>280</v>
      </c>
    </row>
    <row r="551" spans="1:9" x14ac:dyDescent="0.25">
      <c r="A551" s="43" t="s">
        <v>270</v>
      </c>
      <c r="B551" s="43" t="s">
        <v>520</v>
      </c>
      <c r="C551" s="43" t="s">
        <v>545</v>
      </c>
      <c r="D551" s="43" t="s">
        <v>704</v>
      </c>
      <c r="E551" s="43" t="s">
        <v>705</v>
      </c>
      <c r="F551" s="43" t="s">
        <v>385</v>
      </c>
      <c r="G551" s="107" t="s">
        <v>574</v>
      </c>
      <c r="H551" s="107" t="s">
        <v>519</v>
      </c>
      <c r="I551" s="43" t="s">
        <v>280</v>
      </c>
    </row>
    <row r="552" spans="1:9" x14ac:dyDescent="0.25">
      <c r="A552" s="43" t="s">
        <v>270</v>
      </c>
      <c r="B552" s="43" t="s">
        <v>520</v>
      </c>
      <c r="C552" s="43" t="s">
        <v>545</v>
      </c>
      <c r="D552" s="43" t="s">
        <v>706</v>
      </c>
      <c r="E552" s="43" t="s">
        <v>707</v>
      </c>
      <c r="F552" s="43" t="s">
        <v>385</v>
      </c>
      <c r="G552" s="107" t="s">
        <v>574</v>
      </c>
      <c r="H552" s="107" t="s">
        <v>519</v>
      </c>
      <c r="I552" s="43" t="s">
        <v>280</v>
      </c>
    </row>
    <row r="553" spans="1:9" x14ac:dyDescent="0.25">
      <c r="A553" s="43" t="s">
        <v>270</v>
      </c>
      <c r="B553" s="43" t="s">
        <v>520</v>
      </c>
      <c r="C553" s="43" t="s">
        <v>545</v>
      </c>
      <c r="D553" s="43" t="s">
        <v>708</v>
      </c>
      <c r="E553" s="43" t="s">
        <v>709</v>
      </c>
      <c r="F553" s="43" t="s">
        <v>385</v>
      </c>
      <c r="G553" s="107" t="s">
        <v>574</v>
      </c>
      <c r="H553" s="107" t="s">
        <v>519</v>
      </c>
      <c r="I553" s="43" t="s">
        <v>280</v>
      </c>
    </row>
    <row r="554" spans="1:9" x14ac:dyDescent="0.25">
      <c r="A554" s="43" t="s">
        <v>270</v>
      </c>
      <c r="B554" s="43" t="s">
        <v>520</v>
      </c>
      <c r="C554" s="43" t="s">
        <v>545</v>
      </c>
      <c r="D554" s="43" t="s">
        <v>710</v>
      </c>
      <c r="E554" s="43" t="s">
        <v>711</v>
      </c>
      <c r="F554" s="43" t="s">
        <v>385</v>
      </c>
      <c r="G554" s="107" t="s">
        <v>574</v>
      </c>
      <c r="H554" s="107" t="s">
        <v>519</v>
      </c>
      <c r="I554" s="43" t="s">
        <v>280</v>
      </c>
    </row>
    <row r="555" spans="1:9" x14ac:dyDescent="0.25">
      <c r="A555" s="43" t="s">
        <v>270</v>
      </c>
      <c r="B555" s="43" t="s">
        <v>520</v>
      </c>
      <c r="C555" s="43" t="s">
        <v>545</v>
      </c>
      <c r="D555" s="43" t="s">
        <v>712</v>
      </c>
      <c r="E555" s="43" t="s">
        <v>713</v>
      </c>
      <c r="F555" s="43" t="s">
        <v>385</v>
      </c>
      <c r="G555" s="107" t="s">
        <v>574</v>
      </c>
      <c r="H555" s="107" t="s">
        <v>519</v>
      </c>
      <c r="I555" s="43" t="s">
        <v>280</v>
      </c>
    </row>
    <row r="556" spans="1:9" x14ac:dyDescent="0.25">
      <c r="A556" s="43" t="s">
        <v>270</v>
      </c>
      <c r="B556" s="43" t="s">
        <v>520</v>
      </c>
      <c r="C556" s="43" t="s">
        <v>545</v>
      </c>
      <c r="D556" s="43" t="s">
        <v>714</v>
      </c>
      <c r="E556" s="43" t="s">
        <v>715</v>
      </c>
      <c r="F556" s="43" t="s">
        <v>385</v>
      </c>
      <c r="G556" s="107" t="s">
        <v>574</v>
      </c>
      <c r="H556" s="107" t="s">
        <v>519</v>
      </c>
      <c r="I556" s="43" t="s">
        <v>280</v>
      </c>
    </row>
    <row r="557" spans="1:9" x14ac:dyDescent="0.25">
      <c r="A557" s="43" t="s">
        <v>270</v>
      </c>
      <c r="B557" s="43" t="s">
        <v>520</v>
      </c>
      <c r="C557" s="43" t="s">
        <v>545</v>
      </c>
      <c r="D557" s="43" t="s">
        <v>716</v>
      </c>
      <c r="E557" s="43" t="s">
        <v>717</v>
      </c>
      <c r="F557" s="43" t="s">
        <v>385</v>
      </c>
      <c r="G557" s="107" t="s">
        <v>574</v>
      </c>
      <c r="H557" s="107" t="s">
        <v>519</v>
      </c>
      <c r="I557" s="43" t="s">
        <v>280</v>
      </c>
    </row>
    <row r="558" spans="1:9" x14ac:dyDescent="0.25">
      <c r="A558" s="43" t="s">
        <v>270</v>
      </c>
      <c r="B558" s="43" t="s">
        <v>520</v>
      </c>
      <c r="C558" s="43" t="s">
        <v>545</v>
      </c>
      <c r="D558" s="43" t="s">
        <v>718</v>
      </c>
      <c r="E558" s="43" t="s">
        <v>719</v>
      </c>
      <c r="F558" s="43" t="s">
        <v>385</v>
      </c>
      <c r="G558" s="107" t="s">
        <v>574</v>
      </c>
      <c r="H558" s="107" t="s">
        <v>519</v>
      </c>
      <c r="I558" s="43" t="s">
        <v>280</v>
      </c>
    </row>
    <row r="559" spans="1:9" x14ac:dyDescent="0.25">
      <c r="A559" s="43" t="s">
        <v>270</v>
      </c>
      <c r="B559" s="43" t="s">
        <v>520</v>
      </c>
      <c r="C559" s="43" t="s">
        <v>545</v>
      </c>
      <c r="D559" s="43" t="s">
        <v>720</v>
      </c>
      <c r="E559" s="43" t="s">
        <v>721</v>
      </c>
      <c r="F559" s="43" t="s">
        <v>385</v>
      </c>
      <c r="G559" s="107" t="s">
        <v>574</v>
      </c>
      <c r="H559" s="107">
        <v>70.89</v>
      </c>
      <c r="I559" s="43" t="s">
        <v>280</v>
      </c>
    </row>
    <row r="560" spans="1:9" x14ac:dyDescent="0.25">
      <c r="A560" s="43" t="s">
        <v>270</v>
      </c>
      <c r="B560" s="43" t="s">
        <v>520</v>
      </c>
      <c r="C560" s="43" t="s">
        <v>545</v>
      </c>
      <c r="D560" s="43" t="s">
        <v>722</v>
      </c>
      <c r="E560" s="43" t="s">
        <v>723</v>
      </c>
      <c r="F560" s="43" t="s">
        <v>385</v>
      </c>
      <c r="G560" s="107" t="s">
        <v>574</v>
      </c>
      <c r="H560" s="107" t="s">
        <v>226</v>
      </c>
      <c r="I560" s="43" t="s">
        <v>280</v>
      </c>
    </row>
    <row r="561" spans="1:9" x14ac:dyDescent="0.25">
      <c r="A561" s="43" t="s">
        <v>270</v>
      </c>
      <c r="B561" s="43" t="s">
        <v>520</v>
      </c>
      <c r="C561" s="43" t="s">
        <v>545</v>
      </c>
      <c r="D561" s="43" t="s">
        <v>773</v>
      </c>
      <c r="E561" s="43" t="s">
        <v>774</v>
      </c>
      <c r="F561" s="43" t="s">
        <v>385</v>
      </c>
      <c r="G561" s="107" t="s">
        <v>574</v>
      </c>
      <c r="H561" s="107">
        <v>70.89</v>
      </c>
      <c r="I561" s="43" t="s">
        <v>280</v>
      </c>
    </row>
    <row r="562" spans="1:9" x14ac:dyDescent="0.25">
      <c r="A562" s="43" t="s">
        <v>270</v>
      </c>
      <c r="B562" s="43" t="s">
        <v>520</v>
      </c>
      <c r="C562" s="43" t="s">
        <v>545</v>
      </c>
      <c r="D562" s="43" t="s">
        <v>586</v>
      </c>
      <c r="E562" s="43" t="s">
        <v>587</v>
      </c>
      <c r="F562" s="43" t="s">
        <v>385</v>
      </c>
      <c r="G562" s="107" t="s">
        <v>575</v>
      </c>
      <c r="H562" s="107" t="s">
        <v>226</v>
      </c>
      <c r="I562" s="43" t="s">
        <v>280</v>
      </c>
    </row>
    <row r="563" spans="1:9" x14ac:dyDescent="0.25">
      <c r="A563" s="43" t="s">
        <v>270</v>
      </c>
      <c r="B563" s="43" t="s">
        <v>520</v>
      </c>
      <c r="C563" s="43" t="s">
        <v>545</v>
      </c>
      <c r="D563" s="43" t="s">
        <v>588</v>
      </c>
      <c r="E563" s="43" t="s">
        <v>589</v>
      </c>
      <c r="F563" s="43" t="s">
        <v>385</v>
      </c>
      <c r="G563" s="107" t="s">
        <v>575</v>
      </c>
      <c r="H563" s="107" t="s">
        <v>519</v>
      </c>
      <c r="I563" s="43" t="s">
        <v>280</v>
      </c>
    </row>
    <row r="564" spans="1:9" x14ac:dyDescent="0.25">
      <c r="A564" s="43" t="s">
        <v>270</v>
      </c>
      <c r="B564" s="43" t="s">
        <v>520</v>
      </c>
      <c r="C564" s="43" t="s">
        <v>545</v>
      </c>
      <c r="D564" s="43" t="s">
        <v>590</v>
      </c>
      <c r="E564" s="43" t="s">
        <v>591</v>
      </c>
      <c r="F564" s="43" t="s">
        <v>385</v>
      </c>
      <c r="G564" s="107" t="s">
        <v>575</v>
      </c>
      <c r="H564" s="107" t="s">
        <v>519</v>
      </c>
      <c r="I564" s="43" t="s">
        <v>280</v>
      </c>
    </row>
    <row r="565" spans="1:9" x14ac:dyDescent="0.25">
      <c r="A565" s="43" t="s">
        <v>270</v>
      </c>
      <c r="B565" s="43" t="s">
        <v>520</v>
      </c>
      <c r="C565" s="43" t="s">
        <v>545</v>
      </c>
      <c r="D565" s="43" t="s">
        <v>592</v>
      </c>
      <c r="E565" s="43" t="s">
        <v>593</v>
      </c>
      <c r="F565" s="43" t="s">
        <v>385</v>
      </c>
      <c r="G565" s="107" t="s">
        <v>575</v>
      </c>
      <c r="H565" s="107" t="s">
        <v>519</v>
      </c>
      <c r="I565" s="43" t="s">
        <v>280</v>
      </c>
    </row>
    <row r="566" spans="1:9" x14ac:dyDescent="0.25">
      <c r="A566" s="43" t="s">
        <v>270</v>
      </c>
      <c r="B566" s="43" t="s">
        <v>520</v>
      </c>
      <c r="C566" s="43" t="s">
        <v>545</v>
      </c>
      <c r="D566" s="43" t="s">
        <v>594</v>
      </c>
      <c r="E566" s="43" t="s">
        <v>595</v>
      </c>
      <c r="F566" s="43" t="s">
        <v>385</v>
      </c>
      <c r="G566" s="107" t="s">
        <v>575</v>
      </c>
      <c r="H566" s="107">
        <v>1.802</v>
      </c>
      <c r="I566" s="43" t="s">
        <v>280</v>
      </c>
    </row>
    <row r="567" spans="1:9" x14ac:dyDescent="0.25">
      <c r="A567" s="43" t="s">
        <v>270</v>
      </c>
      <c r="B567" s="43" t="s">
        <v>520</v>
      </c>
      <c r="C567" s="43" t="s">
        <v>545</v>
      </c>
      <c r="D567" s="43" t="s">
        <v>596</v>
      </c>
      <c r="E567" s="43" t="s">
        <v>597</v>
      </c>
      <c r="F567" s="43" t="s">
        <v>385</v>
      </c>
      <c r="G567" s="107" t="s">
        <v>575</v>
      </c>
      <c r="H567" s="107" t="s">
        <v>519</v>
      </c>
      <c r="I567" s="43" t="s">
        <v>280</v>
      </c>
    </row>
    <row r="568" spans="1:9" x14ac:dyDescent="0.25">
      <c r="A568" s="43" t="s">
        <v>270</v>
      </c>
      <c r="B568" s="43" t="s">
        <v>520</v>
      </c>
      <c r="C568" s="43" t="s">
        <v>545</v>
      </c>
      <c r="D568" s="43" t="s">
        <v>598</v>
      </c>
      <c r="E568" s="43" t="s">
        <v>599</v>
      </c>
      <c r="F568" s="43" t="s">
        <v>385</v>
      </c>
      <c r="G568" s="107" t="s">
        <v>575</v>
      </c>
      <c r="H568" s="107" t="s">
        <v>519</v>
      </c>
      <c r="I568" s="43" t="s">
        <v>280</v>
      </c>
    </row>
    <row r="569" spans="1:9" x14ac:dyDescent="0.25">
      <c r="A569" s="43" t="s">
        <v>270</v>
      </c>
      <c r="B569" s="43" t="s">
        <v>520</v>
      </c>
      <c r="C569" s="43" t="s">
        <v>545</v>
      </c>
      <c r="D569" s="43" t="s">
        <v>600</v>
      </c>
      <c r="E569" s="43" t="s">
        <v>601</v>
      </c>
      <c r="F569" s="43" t="s">
        <v>385</v>
      </c>
      <c r="G569" s="107" t="s">
        <v>575</v>
      </c>
      <c r="H569" s="107" t="s">
        <v>519</v>
      </c>
      <c r="I569" s="43" t="s">
        <v>280</v>
      </c>
    </row>
    <row r="570" spans="1:9" x14ac:dyDescent="0.25">
      <c r="A570" s="43" t="s">
        <v>270</v>
      </c>
      <c r="B570" s="43" t="s">
        <v>520</v>
      </c>
      <c r="C570" s="43" t="s">
        <v>545</v>
      </c>
      <c r="D570" s="43" t="s">
        <v>602</v>
      </c>
      <c r="E570" s="43" t="s">
        <v>603</v>
      </c>
      <c r="F570" s="43" t="s">
        <v>385</v>
      </c>
      <c r="G570" s="107" t="s">
        <v>575</v>
      </c>
      <c r="H570" s="107">
        <v>62.616999999999997</v>
      </c>
      <c r="I570" s="43" t="s">
        <v>280</v>
      </c>
    </row>
    <row r="571" spans="1:9" x14ac:dyDescent="0.25">
      <c r="A571" s="43" t="s">
        <v>270</v>
      </c>
      <c r="B571" s="43" t="s">
        <v>520</v>
      </c>
      <c r="C571" s="43" t="s">
        <v>545</v>
      </c>
      <c r="D571" s="43" t="s">
        <v>604</v>
      </c>
      <c r="E571" s="43" t="s">
        <v>605</v>
      </c>
      <c r="F571" s="43" t="s">
        <v>385</v>
      </c>
      <c r="G571" s="107" t="s">
        <v>575</v>
      </c>
      <c r="H571" s="107" t="s">
        <v>519</v>
      </c>
      <c r="I571" s="43" t="s">
        <v>280</v>
      </c>
    </row>
    <row r="572" spans="1:9" x14ac:dyDescent="0.25">
      <c r="A572" s="43" t="s">
        <v>270</v>
      </c>
      <c r="B572" s="43" t="s">
        <v>520</v>
      </c>
      <c r="C572" s="43" t="s">
        <v>545</v>
      </c>
      <c r="D572" s="43" t="s">
        <v>606</v>
      </c>
      <c r="E572" s="43" t="s">
        <v>607</v>
      </c>
      <c r="F572" s="43" t="s">
        <v>385</v>
      </c>
      <c r="G572" s="107" t="s">
        <v>575</v>
      </c>
      <c r="H572" s="107" t="s">
        <v>519</v>
      </c>
      <c r="I572" s="43" t="s">
        <v>280</v>
      </c>
    </row>
    <row r="573" spans="1:9" x14ac:dyDescent="0.25">
      <c r="A573" s="43" t="s">
        <v>270</v>
      </c>
      <c r="B573" s="43" t="s">
        <v>520</v>
      </c>
      <c r="C573" s="43" t="s">
        <v>545</v>
      </c>
      <c r="D573" s="43" t="s">
        <v>608</v>
      </c>
      <c r="E573" s="43" t="s">
        <v>609</v>
      </c>
      <c r="F573" s="43" t="s">
        <v>385</v>
      </c>
      <c r="G573" s="107" t="s">
        <v>575</v>
      </c>
      <c r="H573" s="107" t="s">
        <v>519</v>
      </c>
      <c r="I573" s="43" t="s">
        <v>280</v>
      </c>
    </row>
    <row r="574" spans="1:9" x14ac:dyDescent="0.25">
      <c r="A574" s="43" t="s">
        <v>270</v>
      </c>
      <c r="B574" s="43" t="s">
        <v>520</v>
      </c>
      <c r="C574" s="43" t="s">
        <v>545</v>
      </c>
      <c r="D574" s="43" t="s">
        <v>610</v>
      </c>
      <c r="E574" s="43" t="s">
        <v>611</v>
      </c>
      <c r="F574" s="43" t="s">
        <v>385</v>
      </c>
      <c r="G574" s="107" t="s">
        <v>575</v>
      </c>
      <c r="H574" s="107" t="s">
        <v>519</v>
      </c>
      <c r="I574" s="43" t="s">
        <v>280</v>
      </c>
    </row>
    <row r="575" spans="1:9" x14ac:dyDescent="0.25">
      <c r="A575" s="43" t="s">
        <v>270</v>
      </c>
      <c r="B575" s="43" t="s">
        <v>520</v>
      </c>
      <c r="C575" s="43" t="s">
        <v>545</v>
      </c>
      <c r="D575" s="43" t="s">
        <v>612</v>
      </c>
      <c r="E575" s="43" t="s">
        <v>613</v>
      </c>
      <c r="F575" s="43" t="s">
        <v>385</v>
      </c>
      <c r="G575" s="107" t="s">
        <v>575</v>
      </c>
      <c r="H575" s="107" t="s">
        <v>519</v>
      </c>
      <c r="I575" s="43" t="s">
        <v>280</v>
      </c>
    </row>
    <row r="576" spans="1:9" x14ac:dyDescent="0.25">
      <c r="A576" s="43" t="s">
        <v>270</v>
      </c>
      <c r="B576" s="43" t="s">
        <v>520</v>
      </c>
      <c r="C576" s="43" t="s">
        <v>545</v>
      </c>
      <c r="D576" s="43" t="s">
        <v>614</v>
      </c>
      <c r="E576" s="43" t="s">
        <v>615</v>
      </c>
      <c r="F576" s="43" t="s">
        <v>385</v>
      </c>
      <c r="G576" s="107" t="s">
        <v>575</v>
      </c>
      <c r="H576" s="107" t="s">
        <v>519</v>
      </c>
      <c r="I576" s="43" t="s">
        <v>280</v>
      </c>
    </row>
    <row r="577" spans="1:9" x14ac:dyDescent="0.25">
      <c r="A577" s="43" t="s">
        <v>270</v>
      </c>
      <c r="B577" s="43" t="s">
        <v>520</v>
      </c>
      <c r="C577" s="43" t="s">
        <v>545</v>
      </c>
      <c r="D577" s="43" t="s">
        <v>616</v>
      </c>
      <c r="E577" s="43" t="s">
        <v>617</v>
      </c>
      <c r="F577" s="43" t="s">
        <v>385</v>
      </c>
      <c r="G577" s="107" t="s">
        <v>575</v>
      </c>
      <c r="H577" s="107" t="s">
        <v>519</v>
      </c>
      <c r="I577" s="43" t="s">
        <v>280</v>
      </c>
    </row>
    <row r="578" spans="1:9" x14ac:dyDescent="0.25">
      <c r="A578" s="43" t="s">
        <v>270</v>
      </c>
      <c r="B578" s="43" t="s">
        <v>520</v>
      </c>
      <c r="C578" s="43" t="s">
        <v>545</v>
      </c>
      <c r="D578" s="43" t="s">
        <v>618</v>
      </c>
      <c r="E578" s="43" t="s">
        <v>619</v>
      </c>
      <c r="F578" s="43" t="s">
        <v>385</v>
      </c>
      <c r="G578" s="107" t="s">
        <v>575</v>
      </c>
      <c r="H578" s="107" t="s">
        <v>519</v>
      </c>
      <c r="I578" s="43" t="s">
        <v>280</v>
      </c>
    </row>
    <row r="579" spans="1:9" x14ac:dyDescent="0.25">
      <c r="A579" s="43" t="s">
        <v>270</v>
      </c>
      <c r="B579" s="43" t="s">
        <v>520</v>
      </c>
      <c r="C579" s="43" t="s">
        <v>545</v>
      </c>
      <c r="D579" s="43" t="s">
        <v>620</v>
      </c>
      <c r="E579" s="43" t="s">
        <v>621</v>
      </c>
      <c r="F579" s="43" t="s">
        <v>385</v>
      </c>
      <c r="G579" s="107" t="s">
        <v>575</v>
      </c>
      <c r="H579" s="107" t="s">
        <v>519</v>
      </c>
      <c r="I579" s="43" t="s">
        <v>280</v>
      </c>
    </row>
    <row r="580" spans="1:9" x14ac:dyDescent="0.25">
      <c r="A580" s="43" t="s">
        <v>270</v>
      </c>
      <c r="B580" s="43" t="s">
        <v>520</v>
      </c>
      <c r="C580" s="43" t="s">
        <v>545</v>
      </c>
      <c r="D580" s="43" t="s">
        <v>622</v>
      </c>
      <c r="E580" s="43" t="s">
        <v>623</v>
      </c>
      <c r="F580" s="43" t="s">
        <v>385</v>
      </c>
      <c r="G580" s="107" t="s">
        <v>575</v>
      </c>
      <c r="H580" s="107" t="s">
        <v>519</v>
      </c>
      <c r="I580" s="43" t="s">
        <v>280</v>
      </c>
    </row>
    <row r="581" spans="1:9" x14ac:dyDescent="0.25">
      <c r="A581" s="43" t="s">
        <v>270</v>
      </c>
      <c r="B581" s="43" t="s">
        <v>520</v>
      </c>
      <c r="C581" s="43" t="s">
        <v>545</v>
      </c>
      <c r="D581" s="43" t="s">
        <v>624</v>
      </c>
      <c r="E581" s="43" t="s">
        <v>625</v>
      </c>
      <c r="F581" s="43" t="s">
        <v>385</v>
      </c>
      <c r="G581" s="107" t="s">
        <v>575</v>
      </c>
      <c r="H581" s="107" t="s">
        <v>519</v>
      </c>
      <c r="I581" s="43" t="s">
        <v>280</v>
      </c>
    </row>
    <row r="582" spans="1:9" x14ac:dyDescent="0.25">
      <c r="A582" s="43" t="s">
        <v>270</v>
      </c>
      <c r="B582" s="43" t="s">
        <v>520</v>
      </c>
      <c r="C582" s="43" t="s">
        <v>545</v>
      </c>
      <c r="D582" s="43" t="s">
        <v>626</v>
      </c>
      <c r="E582" s="43" t="s">
        <v>627</v>
      </c>
      <c r="F582" s="43" t="s">
        <v>385</v>
      </c>
      <c r="G582" s="107" t="s">
        <v>575</v>
      </c>
      <c r="H582" s="107" t="s">
        <v>519</v>
      </c>
      <c r="I582" s="43" t="s">
        <v>280</v>
      </c>
    </row>
    <row r="583" spans="1:9" x14ac:dyDescent="0.25">
      <c r="A583" s="43" t="s">
        <v>270</v>
      </c>
      <c r="B583" s="43" t="s">
        <v>520</v>
      </c>
      <c r="C583" s="43" t="s">
        <v>545</v>
      </c>
      <c r="D583" s="43" t="s">
        <v>628</v>
      </c>
      <c r="E583" s="43" t="s">
        <v>629</v>
      </c>
      <c r="F583" s="43" t="s">
        <v>385</v>
      </c>
      <c r="G583" s="107" t="s">
        <v>575</v>
      </c>
      <c r="H583" s="107" t="s">
        <v>519</v>
      </c>
      <c r="I583" s="43" t="s">
        <v>280</v>
      </c>
    </row>
    <row r="584" spans="1:9" x14ac:dyDescent="0.25">
      <c r="A584" s="43" t="s">
        <v>270</v>
      </c>
      <c r="B584" s="43" t="s">
        <v>520</v>
      </c>
      <c r="C584" s="43" t="s">
        <v>545</v>
      </c>
      <c r="D584" s="43" t="s">
        <v>630</v>
      </c>
      <c r="E584" s="43" t="s">
        <v>631</v>
      </c>
      <c r="F584" s="43" t="s">
        <v>385</v>
      </c>
      <c r="G584" s="107" t="s">
        <v>575</v>
      </c>
      <c r="H584" s="107" t="s">
        <v>519</v>
      </c>
      <c r="I584" s="43" t="s">
        <v>280</v>
      </c>
    </row>
    <row r="585" spans="1:9" x14ac:dyDescent="0.25">
      <c r="A585" s="43" t="s">
        <v>270</v>
      </c>
      <c r="B585" s="43" t="s">
        <v>520</v>
      </c>
      <c r="C585" s="43" t="s">
        <v>545</v>
      </c>
      <c r="D585" s="43" t="s">
        <v>632</v>
      </c>
      <c r="E585" s="43" t="s">
        <v>633</v>
      </c>
      <c r="F585" s="43" t="s">
        <v>385</v>
      </c>
      <c r="G585" s="107" t="s">
        <v>575</v>
      </c>
      <c r="H585" s="107" t="s">
        <v>519</v>
      </c>
      <c r="I585" s="43" t="s">
        <v>280</v>
      </c>
    </row>
    <row r="586" spans="1:9" x14ac:dyDescent="0.25">
      <c r="A586" s="43" t="s">
        <v>270</v>
      </c>
      <c r="B586" s="43" t="s">
        <v>520</v>
      </c>
      <c r="C586" s="43" t="s">
        <v>545</v>
      </c>
      <c r="D586" s="43" t="s">
        <v>634</v>
      </c>
      <c r="E586" s="43" t="s">
        <v>635</v>
      </c>
      <c r="F586" s="43" t="s">
        <v>385</v>
      </c>
      <c r="G586" s="107" t="s">
        <v>575</v>
      </c>
      <c r="H586" s="107" t="s">
        <v>519</v>
      </c>
      <c r="I586" s="43" t="s">
        <v>280</v>
      </c>
    </row>
    <row r="587" spans="1:9" x14ac:dyDescent="0.25">
      <c r="A587" s="43" t="s">
        <v>270</v>
      </c>
      <c r="B587" s="43" t="s">
        <v>520</v>
      </c>
      <c r="C587" s="43" t="s">
        <v>545</v>
      </c>
      <c r="D587" s="43" t="s">
        <v>636</v>
      </c>
      <c r="E587" s="43" t="s">
        <v>637</v>
      </c>
      <c r="F587" s="43" t="s">
        <v>385</v>
      </c>
      <c r="G587" s="107" t="s">
        <v>575</v>
      </c>
      <c r="H587" s="107" t="s">
        <v>519</v>
      </c>
      <c r="I587" s="43" t="s">
        <v>280</v>
      </c>
    </row>
    <row r="588" spans="1:9" x14ac:dyDescent="0.25">
      <c r="A588" s="43" t="s">
        <v>270</v>
      </c>
      <c r="B588" s="43" t="s">
        <v>520</v>
      </c>
      <c r="C588" s="43" t="s">
        <v>545</v>
      </c>
      <c r="D588" s="43" t="s">
        <v>638</v>
      </c>
      <c r="E588" s="43" t="s">
        <v>639</v>
      </c>
      <c r="F588" s="43" t="s">
        <v>385</v>
      </c>
      <c r="G588" s="107" t="s">
        <v>575</v>
      </c>
      <c r="H588" s="107" t="s">
        <v>519</v>
      </c>
      <c r="I588" s="43" t="s">
        <v>280</v>
      </c>
    </row>
    <row r="589" spans="1:9" x14ac:dyDescent="0.25">
      <c r="A589" s="43" t="s">
        <v>270</v>
      </c>
      <c r="B589" s="43" t="s">
        <v>520</v>
      </c>
      <c r="C589" s="43" t="s">
        <v>545</v>
      </c>
      <c r="D589" s="43" t="s">
        <v>640</v>
      </c>
      <c r="E589" s="43" t="s">
        <v>641</v>
      </c>
      <c r="F589" s="43" t="s">
        <v>385</v>
      </c>
      <c r="G589" s="107" t="s">
        <v>575</v>
      </c>
      <c r="H589" s="107" t="s">
        <v>519</v>
      </c>
      <c r="I589" s="43" t="s">
        <v>280</v>
      </c>
    </row>
    <row r="590" spans="1:9" x14ac:dyDescent="0.25">
      <c r="A590" s="43" t="s">
        <v>270</v>
      </c>
      <c r="B590" s="43" t="s">
        <v>520</v>
      </c>
      <c r="C590" s="43" t="s">
        <v>545</v>
      </c>
      <c r="D590" s="43" t="s">
        <v>642</v>
      </c>
      <c r="E590" s="43" t="s">
        <v>643</v>
      </c>
      <c r="F590" s="43" t="s">
        <v>385</v>
      </c>
      <c r="G590" s="107" t="s">
        <v>575</v>
      </c>
      <c r="H590" s="107" t="s">
        <v>519</v>
      </c>
      <c r="I590" s="43" t="s">
        <v>280</v>
      </c>
    </row>
    <row r="591" spans="1:9" x14ac:dyDescent="0.25">
      <c r="A591" s="43" t="s">
        <v>270</v>
      </c>
      <c r="B591" s="43" t="s">
        <v>520</v>
      </c>
      <c r="C591" s="43" t="s">
        <v>545</v>
      </c>
      <c r="D591" s="43" t="s">
        <v>644</v>
      </c>
      <c r="E591" s="43" t="s">
        <v>645</v>
      </c>
      <c r="F591" s="43" t="s">
        <v>385</v>
      </c>
      <c r="G591" s="107" t="s">
        <v>575</v>
      </c>
      <c r="H591" s="107" t="s">
        <v>519</v>
      </c>
      <c r="I591" s="43" t="s">
        <v>280</v>
      </c>
    </row>
    <row r="592" spans="1:9" x14ac:dyDescent="0.25">
      <c r="A592" s="43" t="s">
        <v>270</v>
      </c>
      <c r="B592" s="43" t="s">
        <v>520</v>
      </c>
      <c r="C592" s="43" t="s">
        <v>545</v>
      </c>
      <c r="D592" s="43" t="s">
        <v>646</v>
      </c>
      <c r="E592" s="43" t="s">
        <v>647</v>
      </c>
      <c r="F592" s="43" t="s">
        <v>385</v>
      </c>
      <c r="G592" s="107" t="s">
        <v>575</v>
      </c>
      <c r="H592" s="107" t="s">
        <v>519</v>
      </c>
      <c r="I592" s="43" t="s">
        <v>280</v>
      </c>
    </row>
    <row r="593" spans="1:9" x14ac:dyDescent="0.25">
      <c r="A593" s="43" t="s">
        <v>270</v>
      </c>
      <c r="B593" s="43" t="s">
        <v>520</v>
      </c>
      <c r="C593" s="43" t="s">
        <v>545</v>
      </c>
      <c r="D593" s="43" t="s">
        <v>648</v>
      </c>
      <c r="E593" s="43" t="s">
        <v>649</v>
      </c>
      <c r="F593" s="43" t="s">
        <v>385</v>
      </c>
      <c r="G593" s="107" t="s">
        <v>575</v>
      </c>
      <c r="H593" s="107" t="s">
        <v>519</v>
      </c>
      <c r="I593" s="43" t="s">
        <v>280</v>
      </c>
    </row>
    <row r="594" spans="1:9" x14ac:dyDescent="0.25">
      <c r="A594" s="43" t="s">
        <v>270</v>
      </c>
      <c r="B594" s="43" t="s">
        <v>520</v>
      </c>
      <c r="C594" s="43" t="s">
        <v>545</v>
      </c>
      <c r="D594" s="43" t="s">
        <v>650</v>
      </c>
      <c r="E594" s="43" t="s">
        <v>651</v>
      </c>
      <c r="F594" s="43" t="s">
        <v>385</v>
      </c>
      <c r="G594" s="107" t="s">
        <v>575</v>
      </c>
      <c r="H594" s="107" t="s">
        <v>519</v>
      </c>
      <c r="I594" s="43" t="s">
        <v>280</v>
      </c>
    </row>
    <row r="595" spans="1:9" x14ac:dyDescent="0.25">
      <c r="A595" s="43" t="s">
        <v>270</v>
      </c>
      <c r="B595" s="43" t="s">
        <v>520</v>
      </c>
      <c r="C595" s="43" t="s">
        <v>545</v>
      </c>
      <c r="D595" s="43" t="s">
        <v>652</v>
      </c>
      <c r="E595" s="43" t="s">
        <v>653</v>
      </c>
      <c r="F595" s="43" t="s">
        <v>385</v>
      </c>
      <c r="G595" s="107" t="s">
        <v>575</v>
      </c>
      <c r="H595" s="107" t="s">
        <v>519</v>
      </c>
      <c r="I595" s="43" t="s">
        <v>280</v>
      </c>
    </row>
    <row r="596" spans="1:9" x14ac:dyDescent="0.25">
      <c r="A596" s="43" t="s">
        <v>270</v>
      </c>
      <c r="B596" s="43" t="s">
        <v>520</v>
      </c>
      <c r="C596" s="43" t="s">
        <v>545</v>
      </c>
      <c r="D596" s="43" t="s">
        <v>654</v>
      </c>
      <c r="E596" s="43" t="s">
        <v>655</v>
      </c>
      <c r="F596" s="43" t="s">
        <v>385</v>
      </c>
      <c r="G596" s="107" t="s">
        <v>575</v>
      </c>
      <c r="H596" s="107" t="s">
        <v>519</v>
      </c>
      <c r="I596" s="43" t="s">
        <v>280</v>
      </c>
    </row>
    <row r="597" spans="1:9" x14ac:dyDescent="0.25">
      <c r="A597" s="43" t="s">
        <v>270</v>
      </c>
      <c r="B597" s="43" t="s">
        <v>520</v>
      </c>
      <c r="C597" s="43" t="s">
        <v>545</v>
      </c>
      <c r="D597" s="43" t="s">
        <v>656</v>
      </c>
      <c r="E597" s="43" t="s">
        <v>657</v>
      </c>
      <c r="F597" s="43" t="s">
        <v>385</v>
      </c>
      <c r="G597" s="107" t="s">
        <v>575</v>
      </c>
      <c r="H597" s="107">
        <v>3.8959999999999999</v>
      </c>
      <c r="I597" s="43" t="s">
        <v>280</v>
      </c>
    </row>
    <row r="598" spans="1:9" x14ac:dyDescent="0.25">
      <c r="A598" s="43" t="s">
        <v>270</v>
      </c>
      <c r="B598" s="43" t="s">
        <v>520</v>
      </c>
      <c r="C598" s="43" t="s">
        <v>545</v>
      </c>
      <c r="D598" s="43" t="s">
        <v>658</v>
      </c>
      <c r="E598" s="43" t="s">
        <v>659</v>
      </c>
      <c r="F598" s="43" t="s">
        <v>385</v>
      </c>
      <c r="G598" s="107" t="s">
        <v>575</v>
      </c>
      <c r="H598" s="107" t="s">
        <v>519</v>
      </c>
      <c r="I598" s="43" t="s">
        <v>280</v>
      </c>
    </row>
    <row r="599" spans="1:9" x14ac:dyDescent="0.25">
      <c r="A599" s="43" t="s">
        <v>270</v>
      </c>
      <c r="B599" s="43" t="s">
        <v>520</v>
      </c>
      <c r="C599" s="43" t="s">
        <v>545</v>
      </c>
      <c r="D599" s="43" t="s">
        <v>660</v>
      </c>
      <c r="E599" s="43" t="s">
        <v>661</v>
      </c>
      <c r="F599" s="43" t="s">
        <v>385</v>
      </c>
      <c r="G599" s="107" t="s">
        <v>575</v>
      </c>
      <c r="H599" s="107" t="s">
        <v>519</v>
      </c>
      <c r="I599" s="43" t="s">
        <v>280</v>
      </c>
    </row>
    <row r="600" spans="1:9" x14ac:dyDescent="0.25">
      <c r="A600" s="43" t="s">
        <v>270</v>
      </c>
      <c r="B600" s="43" t="s">
        <v>520</v>
      </c>
      <c r="C600" s="43" t="s">
        <v>545</v>
      </c>
      <c r="D600" s="43" t="s">
        <v>662</v>
      </c>
      <c r="E600" s="43" t="s">
        <v>663</v>
      </c>
      <c r="F600" s="43" t="s">
        <v>385</v>
      </c>
      <c r="G600" s="107" t="s">
        <v>575</v>
      </c>
      <c r="H600" s="107" t="s">
        <v>226</v>
      </c>
      <c r="I600" s="43" t="s">
        <v>280</v>
      </c>
    </row>
    <row r="601" spans="1:9" x14ac:dyDescent="0.25">
      <c r="A601" s="43" t="s">
        <v>270</v>
      </c>
      <c r="B601" s="43" t="s">
        <v>520</v>
      </c>
      <c r="C601" s="43" t="s">
        <v>545</v>
      </c>
      <c r="D601" s="43" t="s">
        <v>664</v>
      </c>
      <c r="E601" s="43" t="s">
        <v>665</v>
      </c>
      <c r="F601" s="43" t="s">
        <v>385</v>
      </c>
      <c r="G601" s="107" t="s">
        <v>575</v>
      </c>
      <c r="H601" s="107" t="s">
        <v>226</v>
      </c>
      <c r="I601" s="43" t="s">
        <v>280</v>
      </c>
    </row>
    <row r="602" spans="1:9" x14ac:dyDescent="0.25">
      <c r="A602" s="43" t="s">
        <v>270</v>
      </c>
      <c r="B602" s="43" t="s">
        <v>520</v>
      </c>
      <c r="C602" s="43" t="s">
        <v>545</v>
      </c>
      <c r="D602" s="43" t="s">
        <v>666</v>
      </c>
      <c r="E602" s="43" t="s">
        <v>667</v>
      </c>
      <c r="F602" s="43" t="s">
        <v>385</v>
      </c>
      <c r="G602" s="107" t="s">
        <v>575</v>
      </c>
      <c r="H602" s="107" t="s">
        <v>519</v>
      </c>
      <c r="I602" s="43" t="s">
        <v>280</v>
      </c>
    </row>
    <row r="603" spans="1:9" x14ac:dyDescent="0.25">
      <c r="A603" s="43" t="s">
        <v>270</v>
      </c>
      <c r="B603" s="43" t="s">
        <v>520</v>
      </c>
      <c r="C603" s="43" t="s">
        <v>545</v>
      </c>
      <c r="D603" s="43" t="s">
        <v>668</v>
      </c>
      <c r="E603" s="43" t="s">
        <v>669</v>
      </c>
      <c r="F603" s="43" t="s">
        <v>385</v>
      </c>
      <c r="G603" s="107" t="s">
        <v>575</v>
      </c>
      <c r="H603" s="107" t="s">
        <v>226</v>
      </c>
      <c r="I603" s="43" t="s">
        <v>280</v>
      </c>
    </row>
    <row r="604" spans="1:9" x14ac:dyDescent="0.25">
      <c r="A604" s="43" t="s">
        <v>270</v>
      </c>
      <c r="B604" s="43" t="s">
        <v>520</v>
      </c>
      <c r="C604" s="43" t="s">
        <v>545</v>
      </c>
      <c r="D604" s="43" t="s">
        <v>670</v>
      </c>
      <c r="E604" s="43" t="s">
        <v>671</v>
      </c>
      <c r="F604" s="43" t="s">
        <v>385</v>
      </c>
      <c r="G604" s="107" t="s">
        <v>575</v>
      </c>
      <c r="H604" s="107" t="s">
        <v>519</v>
      </c>
      <c r="I604" s="43" t="s">
        <v>280</v>
      </c>
    </row>
    <row r="605" spans="1:9" x14ac:dyDescent="0.25">
      <c r="A605" s="43" t="s">
        <v>270</v>
      </c>
      <c r="B605" s="43" t="s">
        <v>520</v>
      </c>
      <c r="C605" s="43" t="s">
        <v>545</v>
      </c>
      <c r="D605" s="43" t="s">
        <v>672</v>
      </c>
      <c r="E605" s="43" t="s">
        <v>673</v>
      </c>
      <c r="F605" s="43" t="s">
        <v>385</v>
      </c>
      <c r="G605" s="107" t="s">
        <v>575</v>
      </c>
      <c r="H605" s="107" t="s">
        <v>519</v>
      </c>
      <c r="I605" s="43" t="s">
        <v>280</v>
      </c>
    </row>
    <row r="606" spans="1:9" x14ac:dyDescent="0.25">
      <c r="A606" s="43" t="s">
        <v>270</v>
      </c>
      <c r="B606" s="43" t="s">
        <v>520</v>
      </c>
      <c r="C606" s="43" t="s">
        <v>545</v>
      </c>
      <c r="D606" s="43" t="s">
        <v>674</v>
      </c>
      <c r="E606" s="43" t="s">
        <v>675</v>
      </c>
      <c r="F606" s="43" t="s">
        <v>385</v>
      </c>
      <c r="G606" s="107" t="s">
        <v>575</v>
      </c>
      <c r="H606" s="107" t="s">
        <v>519</v>
      </c>
      <c r="I606" s="43" t="s">
        <v>280</v>
      </c>
    </row>
    <row r="607" spans="1:9" x14ac:dyDescent="0.25">
      <c r="A607" s="43" t="s">
        <v>270</v>
      </c>
      <c r="B607" s="43" t="s">
        <v>520</v>
      </c>
      <c r="C607" s="43" t="s">
        <v>545</v>
      </c>
      <c r="D607" s="43" t="s">
        <v>676</v>
      </c>
      <c r="E607" s="43" t="s">
        <v>677</v>
      </c>
      <c r="F607" s="43" t="s">
        <v>385</v>
      </c>
      <c r="G607" s="107" t="s">
        <v>575</v>
      </c>
      <c r="H607" s="107" t="s">
        <v>519</v>
      </c>
      <c r="I607" s="43" t="s">
        <v>280</v>
      </c>
    </row>
    <row r="608" spans="1:9" x14ac:dyDescent="0.25">
      <c r="A608" s="43" t="s">
        <v>270</v>
      </c>
      <c r="B608" s="43" t="s">
        <v>520</v>
      </c>
      <c r="C608" s="43" t="s">
        <v>545</v>
      </c>
      <c r="D608" s="43" t="s">
        <v>678</v>
      </c>
      <c r="E608" s="43" t="s">
        <v>679</v>
      </c>
      <c r="F608" s="43" t="s">
        <v>385</v>
      </c>
      <c r="G608" s="107" t="s">
        <v>575</v>
      </c>
      <c r="H608" s="107" t="s">
        <v>519</v>
      </c>
      <c r="I608" s="43" t="s">
        <v>280</v>
      </c>
    </row>
    <row r="609" spans="1:9" x14ac:dyDescent="0.25">
      <c r="A609" s="43" t="s">
        <v>270</v>
      </c>
      <c r="B609" s="43" t="s">
        <v>520</v>
      </c>
      <c r="C609" s="43" t="s">
        <v>545</v>
      </c>
      <c r="D609" s="43" t="s">
        <v>680</v>
      </c>
      <c r="E609" s="43" t="s">
        <v>681</v>
      </c>
      <c r="F609" s="43" t="s">
        <v>385</v>
      </c>
      <c r="G609" s="107" t="s">
        <v>575</v>
      </c>
      <c r="H609" s="107" t="s">
        <v>519</v>
      </c>
      <c r="I609" s="43" t="s">
        <v>280</v>
      </c>
    </row>
    <row r="610" spans="1:9" x14ac:dyDescent="0.25">
      <c r="A610" s="43" t="s">
        <v>270</v>
      </c>
      <c r="B610" s="43" t="s">
        <v>520</v>
      </c>
      <c r="C610" s="43" t="s">
        <v>545</v>
      </c>
      <c r="D610" s="43" t="s">
        <v>682</v>
      </c>
      <c r="E610" s="43" t="s">
        <v>683</v>
      </c>
      <c r="F610" s="43" t="s">
        <v>385</v>
      </c>
      <c r="G610" s="107" t="s">
        <v>575</v>
      </c>
      <c r="H610" s="107" t="s">
        <v>519</v>
      </c>
      <c r="I610" s="43" t="s">
        <v>280</v>
      </c>
    </row>
    <row r="611" spans="1:9" x14ac:dyDescent="0.25">
      <c r="A611" s="43" t="s">
        <v>270</v>
      </c>
      <c r="B611" s="43" t="s">
        <v>520</v>
      </c>
      <c r="C611" s="43" t="s">
        <v>545</v>
      </c>
      <c r="D611" s="43" t="s">
        <v>684</v>
      </c>
      <c r="E611" s="43" t="s">
        <v>685</v>
      </c>
      <c r="F611" s="43" t="s">
        <v>385</v>
      </c>
      <c r="G611" s="107" t="s">
        <v>575</v>
      </c>
      <c r="H611" s="107" t="s">
        <v>519</v>
      </c>
      <c r="I611" s="43" t="s">
        <v>280</v>
      </c>
    </row>
    <row r="612" spans="1:9" x14ac:dyDescent="0.25">
      <c r="A612" s="43" t="s">
        <v>270</v>
      </c>
      <c r="B612" s="43" t="s">
        <v>520</v>
      </c>
      <c r="C612" s="43" t="s">
        <v>545</v>
      </c>
      <c r="D612" s="43" t="s">
        <v>686</v>
      </c>
      <c r="E612" s="43" t="s">
        <v>687</v>
      </c>
      <c r="F612" s="43" t="s">
        <v>385</v>
      </c>
      <c r="G612" s="107" t="s">
        <v>575</v>
      </c>
      <c r="H612" s="107" t="s">
        <v>519</v>
      </c>
      <c r="I612" s="43" t="s">
        <v>280</v>
      </c>
    </row>
    <row r="613" spans="1:9" x14ac:dyDescent="0.25">
      <c r="A613" s="43" t="s">
        <v>270</v>
      </c>
      <c r="B613" s="43" t="s">
        <v>520</v>
      </c>
      <c r="C613" s="43" t="s">
        <v>545</v>
      </c>
      <c r="D613" s="43" t="s">
        <v>688</v>
      </c>
      <c r="E613" s="43" t="s">
        <v>689</v>
      </c>
      <c r="F613" s="43" t="s">
        <v>385</v>
      </c>
      <c r="G613" s="107" t="s">
        <v>575</v>
      </c>
      <c r="H613" s="107" t="s">
        <v>519</v>
      </c>
      <c r="I613" s="43" t="s">
        <v>280</v>
      </c>
    </row>
    <row r="614" spans="1:9" x14ac:dyDescent="0.25">
      <c r="A614" s="43" t="s">
        <v>270</v>
      </c>
      <c r="B614" s="43" t="s">
        <v>520</v>
      </c>
      <c r="C614" s="43" t="s">
        <v>545</v>
      </c>
      <c r="D614" s="43" t="s">
        <v>690</v>
      </c>
      <c r="E614" s="43" t="s">
        <v>691</v>
      </c>
      <c r="F614" s="43" t="s">
        <v>385</v>
      </c>
      <c r="G614" s="107" t="s">
        <v>575</v>
      </c>
      <c r="H614" s="107" t="s">
        <v>519</v>
      </c>
      <c r="I614" s="43" t="s">
        <v>280</v>
      </c>
    </row>
    <row r="615" spans="1:9" x14ac:dyDescent="0.25">
      <c r="A615" s="43" t="s">
        <v>270</v>
      </c>
      <c r="B615" s="43" t="s">
        <v>520</v>
      </c>
      <c r="C615" s="43" t="s">
        <v>545</v>
      </c>
      <c r="D615" s="43" t="s">
        <v>692</v>
      </c>
      <c r="E615" s="43" t="s">
        <v>693</v>
      </c>
      <c r="F615" s="43" t="s">
        <v>385</v>
      </c>
      <c r="G615" s="107" t="s">
        <v>575</v>
      </c>
      <c r="H615" s="107" t="s">
        <v>519</v>
      </c>
      <c r="I615" s="43" t="s">
        <v>280</v>
      </c>
    </row>
    <row r="616" spans="1:9" x14ac:dyDescent="0.25">
      <c r="A616" s="43" t="s">
        <v>270</v>
      </c>
      <c r="B616" s="43" t="s">
        <v>520</v>
      </c>
      <c r="C616" s="43" t="s">
        <v>545</v>
      </c>
      <c r="D616" s="43" t="s">
        <v>694</v>
      </c>
      <c r="E616" s="43" t="s">
        <v>695</v>
      </c>
      <c r="F616" s="43" t="s">
        <v>385</v>
      </c>
      <c r="G616" s="107" t="s">
        <v>575</v>
      </c>
      <c r="H616" s="107" t="s">
        <v>519</v>
      </c>
      <c r="I616" s="43" t="s">
        <v>280</v>
      </c>
    </row>
    <row r="617" spans="1:9" x14ac:dyDescent="0.25">
      <c r="A617" s="43" t="s">
        <v>270</v>
      </c>
      <c r="B617" s="43" t="s">
        <v>520</v>
      </c>
      <c r="C617" s="43" t="s">
        <v>545</v>
      </c>
      <c r="D617" s="43" t="s">
        <v>696</v>
      </c>
      <c r="E617" s="43" t="s">
        <v>697</v>
      </c>
      <c r="F617" s="43" t="s">
        <v>385</v>
      </c>
      <c r="G617" s="107" t="s">
        <v>575</v>
      </c>
      <c r="H617" s="107" t="s">
        <v>519</v>
      </c>
      <c r="I617" s="43" t="s">
        <v>280</v>
      </c>
    </row>
    <row r="618" spans="1:9" x14ac:dyDescent="0.25">
      <c r="A618" s="43" t="s">
        <v>270</v>
      </c>
      <c r="B618" s="43" t="s">
        <v>520</v>
      </c>
      <c r="C618" s="43" t="s">
        <v>545</v>
      </c>
      <c r="D618" s="43" t="s">
        <v>698</v>
      </c>
      <c r="E618" s="43" t="s">
        <v>699</v>
      </c>
      <c r="F618" s="43" t="s">
        <v>385</v>
      </c>
      <c r="G618" s="107" t="s">
        <v>575</v>
      </c>
      <c r="H618" s="107" t="s">
        <v>519</v>
      </c>
      <c r="I618" s="43" t="s">
        <v>280</v>
      </c>
    </row>
    <row r="619" spans="1:9" x14ac:dyDescent="0.25">
      <c r="A619" s="43" t="s">
        <v>270</v>
      </c>
      <c r="B619" s="43" t="s">
        <v>520</v>
      </c>
      <c r="C619" s="43" t="s">
        <v>545</v>
      </c>
      <c r="D619" s="43" t="s">
        <v>700</v>
      </c>
      <c r="E619" s="43" t="s">
        <v>701</v>
      </c>
      <c r="F619" s="43" t="s">
        <v>385</v>
      </c>
      <c r="G619" s="107" t="s">
        <v>575</v>
      </c>
      <c r="H619" s="107" t="s">
        <v>519</v>
      </c>
      <c r="I619" s="43" t="s">
        <v>280</v>
      </c>
    </row>
    <row r="620" spans="1:9" x14ac:dyDescent="0.25">
      <c r="A620" s="43" t="s">
        <v>270</v>
      </c>
      <c r="B620" s="43" t="s">
        <v>520</v>
      </c>
      <c r="C620" s="43" t="s">
        <v>545</v>
      </c>
      <c r="D620" s="43" t="s">
        <v>702</v>
      </c>
      <c r="E620" s="43" t="s">
        <v>703</v>
      </c>
      <c r="F620" s="43" t="s">
        <v>385</v>
      </c>
      <c r="G620" s="107" t="s">
        <v>575</v>
      </c>
      <c r="H620" s="107" t="s">
        <v>519</v>
      </c>
      <c r="I620" s="43" t="s">
        <v>280</v>
      </c>
    </row>
    <row r="621" spans="1:9" x14ac:dyDescent="0.25">
      <c r="A621" s="43" t="s">
        <v>270</v>
      </c>
      <c r="B621" s="43" t="s">
        <v>520</v>
      </c>
      <c r="C621" s="43" t="s">
        <v>545</v>
      </c>
      <c r="D621" s="43" t="s">
        <v>704</v>
      </c>
      <c r="E621" s="43" t="s">
        <v>705</v>
      </c>
      <c r="F621" s="43" t="s">
        <v>385</v>
      </c>
      <c r="G621" s="107" t="s">
        <v>575</v>
      </c>
      <c r="H621" s="107" t="s">
        <v>519</v>
      </c>
      <c r="I621" s="43" t="s">
        <v>280</v>
      </c>
    </row>
    <row r="622" spans="1:9" x14ac:dyDescent="0.25">
      <c r="A622" s="43" t="s">
        <v>270</v>
      </c>
      <c r="B622" s="43" t="s">
        <v>520</v>
      </c>
      <c r="C622" s="43" t="s">
        <v>545</v>
      </c>
      <c r="D622" s="43" t="s">
        <v>706</v>
      </c>
      <c r="E622" s="43" t="s">
        <v>707</v>
      </c>
      <c r="F622" s="43" t="s">
        <v>385</v>
      </c>
      <c r="G622" s="107" t="s">
        <v>575</v>
      </c>
      <c r="H622" s="107" t="s">
        <v>519</v>
      </c>
      <c r="I622" s="43" t="s">
        <v>280</v>
      </c>
    </row>
    <row r="623" spans="1:9" x14ac:dyDescent="0.25">
      <c r="A623" s="43" t="s">
        <v>270</v>
      </c>
      <c r="B623" s="43" t="s">
        <v>520</v>
      </c>
      <c r="C623" s="43" t="s">
        <v>545</v>
      </c>
      <c r="D623" s="43" t="s">
        <v>708</v>
      </c>
      <c r="E623" s="43" t="s">
        <v>709</v>
      </c>
      <c r="F623" s="43" t="s">
        <v>385</v>
      </c>
      <c r="G623" s="107" t="s">
        <v>575</v>
      </c>
      <c r="H623" s="107" t="s">
        <v>519</v>
      </c>
      <c r="I623" s="43" t="s">
        <v>280</v>
      </c>
    </row>
    <row r="624" spans="1:9" x14ac:dyDescent="0.25">
      <c r="A624" s="43" t="s">
        <v>270</v>
      </c>
      <c r="B624" s="43" t="s">
        <v>520</v>
      </c>
      <c r="C624" s="43" t="s">
        <v>545</v>
      </c>
      <c r="D624" s="43" t="s">
        <v>710</v>
      </c>
      <c r="E624" s="43" t="s">
        <v>711</v>
      </c>
      <c r="F624" s="43" t="s">
        <v>385</v>
      </c>
      <c r="G624" s="107" t="s">
        <v>575</v>
      </c>
      <c r="H624" s="107" t="s">
        <v>519</v>
      </c>
      <c r="I624" s="43" t="s">
        <v>280</v>
      </c>
    </row>
    <row r="625" spans="1:9" x14ac:dyDescent="0.25">
      <c r="A625" s="43" t="s">
        <v>270</v>
      </c>
      <c r="B625" s="43" t="s">
        <v>520</v>
      </c>
      <c r="C625" s="43" t="s">
        <v>545</v>
      </c>
      <c r="D625" s="43" t="s">
        <v>712</v>
      </c>
      <c r="E625" s="43" t="s">
        <v>713</v>
      </c>
      <c r="F625" s="43" t="s">
        <v>385</v>
      </c>
      <c r="G625" s="107" t="s">
        <v>575</v>
      </c>
      <c r="H625" s="107" t="s">
        <v>519</v>
      </c>
      <c r="I625" s="43" t="s">
        <v>280</v>
      </c>
    </row>
    <row r="626" spans="1:9" x14ac:dyDescent="0.25">
      <c r="A626" s="43" t="s">
        <v>270</v>
      </c>
      <c r="B626" s="43" t="s">
        <v>520</v>
      </c>
      <c r="C626" s="43" t="s">
        <v>545</v>
      </c>
      <c r="D626" s="43" t="s">
        <v>714</v>
      </c>
      <c r="E626" s="43" t="s">
        <v>715</v>
      </c>
      <c r="F626" s="43" t="s">
        <v>385</v>
      </c>
      <c r="G626" s="107" t="s">
        <v>575</v>
      </c>
      <c r="H626" s="107" t="s">
        <v>519</v>
      </c>
      <c r="I626" s="43" t="s">
        <v>280</v>
      </c>
    </row>
    <row r="627" spans="1:9" x14ac:dyDescent="0.25">
      <c r="A627" s="43" t="s">
        <v>270</v>
      </c>
      <c r="B627" s="43" t="s">
        <v>520</v>
      </c>
      <c r="C627" s="43" t="s">
        <v>545</v>
      </c>
      <c r="D627" s="43" t="s">
        <v>716</v>
      </c>
      <c r="E627" s="43" t="s">
        <v>717</v>
      </c>
      <c r="F627" s="43" t="s">
        <v>385</v>
      </c>
      <c r="G627" s="107" t="s">
        <v>575</v>
      </c>
      <c r="H627" s="107" t="s">
        <v>519</v>
      </c>
      <c r="I627" s="43" t="s">
        <v>280</v>
      </c>
    </row>
    <row r="628" spans="1:9" x14ac:dyDescent="0.25">
      <c r="A628" s="43" t="s">
        <v>270</v>
      </c>
      <c r="B628" s="43" t="s">
        <v>520</v>
      </c>
      <c r="C628" s="43" t="s">
        <v>545</v>
      </c>
      <c r="D628" s="43" t="s">
        <v>718</v>
      </c>
      <c r="E628" s="43" t="s">
        <v>719</v>
      </c>
      <c r="F628" s="43" t="s">
        <v>385</v>
      </c>
      <c r="G628" s="107" t="s">
        <v>575</v>
      </c>
      <c r="H628" s="107" t="s">
        <v>519</v>
      </c>
      <c r="I628" s="43" t="s">
        <v>280</v>
      </c>
    </row>
    <row r="629" spans="1:9" x14ac:dyDescent="0.25">
      <c r="A629" s="43" t="s">
        <v>270</v>
      </c>
      <c r="B629" s="43" t="s">
        <v>520</v>
      </c>
      <c r="C629" s="43" t="s">
        <v>545</v>
      </c>
      <c r="D629" s="43" t="s">
        <v>720</v>
      </c>
      <c r="E629" s="43" t="s">
        <v>721</v>
      </c>
      <c r="F629" s="43" t="s">
        <v>385</v>
      </c>
      <c r="G629" s="107" t="s">
        <v>575</v>
      </c>
      <c r="H629" s="107">
        <v>68.314999999999998</v>
      </c>
      <c r="I629" s="43" t="s">
        <v>280</v>
      </c>
    </row>
    <row r="630" spans="1:9" x14ac:dyDescent="0.25">
      <c r="A630" s="43" t="s">
        <v>270</v>
      </c>
      <c r="B630" s="43" t="s">
        <v>520</v>
      </c>
      <c r="C630" s="43" t="s">
        <v>545</v>
      </c>
      <c r="D630" s="43" t="s">
        <v>722</v>
      </c>
      <c r="E630" s="43" t="s">
        <v>723</v>
      </c>
      <c r="F630" s="43" t="s">
        <v>385</v>
      </c>
      <c r="G630" s="107" t="s">
        <v>575</v>
      </c>
      <c r="H630" s="107" t="s">
        <v>226</v>
      </c>
      <c r="I630" s="43" t="s">
        <v>280</v>
      </c>
    </row>
    <row r="631" spans="1:9" x14ac:dyDescent="0.25">
      <c r="A631" s="43" t="s">
        <v>270</v>
      </c>
      <c r="B631" s="43" t="s">
        <v>520</v>
      </c>
      <c r="C631" s="43" t="s">
        <v>545</v>
      </c>
      <c r="D631" s="43" t="s">
        <v>773</v>
      </c>
      <c r="E631" s="43" t="s">
        <v>774</v>
      </c>
      <c r="F631" s="43" t="s">
        <v>385</v>
      </c>
      <c r="G631" s="107" t="s">
        <v>575</v>
      </c>
      <c r="H631" s="107">
        <v>68.314999999999998</v>
      </c>
      <c r="I631" s="43" t="s">
        <v>280</v>
      </c>
    </row>
    <row r="632" spans="1:9" x14ac:dyDescent="0.25">
      <c r="A632" s="43" t="s">
        <v>270</v>
      </c>
      <c r="B632" s="43" t="s">
        <v>520</v>
      </c>
      <c r="C632" s="43" t="s">
        <v>545</v>
      </c>
      <c r="D632" s="43" t="s">
        <v>586</v>
      </c>
      <c r="E632" s="43" t="s">
        <v>587</v>
      </c>
      <c r="F632" s="43" t="s">
        <v>385</v>
      </c>
      <c r="G632" s="107" t="s">
        <v>576</v>
      </c>
      <c r="H632" s="107" t="s">
        <v>226</v>
      </c>
      <c r="I632" s="43" t="s">
        <v>279</v>
      </c>
    </row>
    <row r="633" spans="1:9" x14ac:dyDescent="0.25">
      <c r="A633" s="43" t="s">
        <v>270</v>
      </c>
      <c r="B633" s="43" t="s">
        <v>520</v>
      </c>
      <c r="C633" s="43" t="s">
        <v>545</v>
      </c>
      <c r="D633" s="43" t="s">
        <v>588</v>
      </c>
      <c r="E633" s="43" t="s">
        <v>589</v>
      </c>
      <c r="F633" s="43" t="s">
        <v>385</v>
      </c>
      <c r="G633" s="107" t="s">
        <v>576</v>
      </c>
      <c r="H633" s="107" t="s">
        <v>226</v>
      </c>
      <c r="I633" s="43" t="s">
        <v>279</v>
      </c>
    </row>
    <row r="634" spans="1:9" x14ac:dyDescent="0.25">
      <c r="A634" s="43" t="s">
        <v>270</v>
      </c>
      <c r="B634" s="43" t="s">
        <v>520</v>
      </c>
      <c r="C634" s="43" t="s">
        <v>545</v>
      </c>
      <c r="D634" s="43" t="s">
        <v>590</v>
      </c>
      <c r="E634" s="43" t="s">
        <v>591</v>
      </c>
      <c r="F634" s="43" t="s">
        <v>385</v>
      </c>
      <c r="G634" s="107" t="s">
        <v>576</v>
      </c>
      <c r="H634" s="107" t="s">
        <v>226</v>
      </c>
      <c r="I634" s="43" t="s">
        <v>279</v>
      </c>
    </row>
    <row r="635" spans="1:9" x14ac:dyDescent="0.25">
      <c r="A635" s="43" t="s">
        <v>270</v>
      </c>
      <c r="B635" s="43" t="s">
        <v>520</v>
      </c>
      <c r="C635" s="43" t="s">
        <v>545</v>
      </c>
      <c r="D635" s="43" t="s">
        <v>592</v>
      </c>
      <c r="E635" s="43" t="s">
        <v>593</v>
      </c>
      <c r="F635" s="43" t="s">
        <v>385</v>
      </c>
      <c r="G635" s="107" t="s">
        <v>576</v>
      </c>
      <c r="H635" s="107" t="s">
        <v>226</v>
      </c>
      <c r="I635" s="43" t="s">
        <v>279</v>
      </c>
    </row>
    <row r="636" spans="1:9" x14ac:dyDescent="0.25">
      <c r="A636" s="43" t="s">
        <v>270</v>
      </c>
      <c r="B636" s="43" t="s">
        <v>520</v>
      </c>
      <c r="C636" s="43" t="s">
        <v>545</v>
      </c>
      <c r="D636" s="43" t="s">
        <v>594</v>
      </c>
      <c r="E636" s="43" t="s">
        <v>595</v>
      </c>
      <c r="F636" s="43" t="s">
        <v>385</v>
      </c>
      <c r="G636" s="107" t="s">
        <v>576</v>
      </c>
      <c r="H636" s="107">
        <v>1.698</v>
      </c>
      <c r="I636" s="43" t="s">
        <v>279</v>
      </c>
    </row>
    <row r="637" spans="1:9" x14ac:dyDescent="0.25">
      <c r="A637" s="43" t="s">
        <v>270</v>
      </c>
      <c r="B637" s="43" t="s">
        <v>520</v>
      </c>
      <c r="C637" s="43" t="s">
        <v>545</v>
      </c>
      <c r="D637" s="43" t="s">
        <v>596</v>
      </c>
      <c r="E637" s="43" t="s">
        <v>597</v>
      </c>
      <c r="F637" s="43" t="s">
        <v>385</v>
      </c>
      <c r="G637" s="107" t="s">
        <v>576</v>
      </c>
      <c r="H637" s="107">
        <v>1.353</v>
      </c>
      <c r="I637" s="43" t="s">
        <v>279</v>
      </c>
    </row>
    <row r="638" spans="1:9" x14ac:dyDescent="0.25">
      <c r="A638" s="43" t="s">
        <v>270</v>
      </c>
      <c r="B638" s="43" t="s">
        <v>520</v>
      </c>
      <c r="C638" s="43" t="s">
        <v>545</v>
      </c>
      <c r="D638" s="43" t="s">
        <v>598</v>
      </c>
      <c r="E638" s="43" t="s">
        <v>599</v>
      </c>
      <c r="F638" s="43" t="s">
        <v>385</v>
      </c>
      <c r="G638" s="107" t="s">
        <v>576</v>
      </c>
      <c r="H638" s="107">
        <v>3.5999999999999997E-2</v>
      </c>
      <c r="I638" s="43" t="s">
        <v>279</v>
      </c>
    </row>
    <row r="639" spans="1:9" x14ac:dyDescent="0.25">
      <c r="A639" s="43" t="s">
        <v>270</v>
      </c>
      <c r="B639" s="43" t="s">
        <v>520</v>
      </c>
      <c r="C639" s="43" t="s">
        <v>545</v>
      </c>
      <c r="D639" s="43" t="s">
        <v>600</v>
      </c>
      <c r="E639" s="43" t="s">
        <v>601</v>
      </c>
      <c r="F639" s="43" t="s">
        <v>385</v>
      </c>
      <c r="G639" s="107" t="s">
        <v>576</v>
      </c>
      <c r="H639" s="107">
        <v>0.308</v>
      </c>
      <c r="I639" s="43" t="s">
        <v>279</v>
      </c>
    </row>
    <row r="640" spans="1:9" x14ac:dyDescent="0.25">
      <c r="A640" s="43" t="s">
        <v>270</v>
      </c>
      <c r="B640" s="43" t="s">
        <v>520</v>
      </c>
      <c r="C640" s="43" t="s">
        <v>545</v>
      </c>
      <c r="D640" s="43" t="s">
        <v>602</v>
      </c>
      <c r="E640" s="43" t="s">
        <v>603</v>
      </c>
      <c r="F640" s="43" t="s">
        <v>385</v>
      </c>
      <c r="G640" s="107" t="s">
        <v>576</v>
      </c>
      <c r="H640" s="107">
        <v>61.189</v>
      </c>
      <c r="I640" s="43" t="s">
        <v>279</v>
      </c>
    </row>
    <row r="641" spans="1:9" x14ac:dyDescent="0.25">
      <c r="A641" s="43" t="s">
        <v>270</v>
      </c>
      <c r="B641" s="43" t="s">
        <v>520</v>
      </c>
      <c r="C641" s="43" t="s">
        <v>545</v>
      </c>
      <c r="D641" s="43" t="s">
        <v>604</v>
      </c>
      <c r="E641" s="43" t="s">
        <v>605</v>
      </c>
      <c r="F641" s="43" t="s">
        <v>385</v>
      </c>
      <c r="G641" s="107" t="s">
        <v>576</v>
      </c>
      <c r="H641" s="107">
        <v>7.7669999999999995</v>
      </c>
      <c r="I641" s="43" t="s">
        <v>279</v>
      </c>
    </row>
    <row r="642" spans="1:9" x14ac:dyDescent="0.25">
      <c r="A642" s="43" t="s">
        <v>270</v>
      </c>
      <c r="B642" s="43" t="s">
        <v>520</v>
      </c>
      <c r="C642" s="43" t="s">
        <v>545</v>
      </c>
      <c r="D642" s="43" t="s">
        <v>606</v>
      </c>
      <c r="E642" s="43" t="s">
        <v>607</v>
      </c>
      <c r="F642" s="43" t="s">
        <v>385</v>
      </c>
      <c r="G642" s="107" t="s">
        <v>576</v>
      </c>
      <c r="H642" s="107">
        <v>0.78500000000000003</v>
      </c>
      <c r="I642" s="43" t="s">
        <v>279</v>
      </c>
    </row>
    <row r="643" spans="1:9" x14ac:dyDescent="0.25">
      <c r="A643" s="43" t="s">
        <v>270</v>
      </c>
      <c r="B643" s="43" t="s">
        <v>520</v>
      </c>
      <c r="C643" s="43" t="s">
        <v>545</v>
      </c>
      <c r="D643" s="43" t="s">
        <v>608</v>
      </c>
      <c r="E643" s="43" t="s">
        <v>609</v>
      </c>
      <c r="F643" s="43" t="s">
        <v>385</v>
      </c>
      <c r="G643" s="107" t="s">
        <v>576</v>
      </c>
      <c r="H643" s="107">
        <v>0.40600000000000003</v>
      </c>
      <c r="I643" s="43" t="s">
        <v>279</v>
      </c>
    </row>
    <row r="644" spans="1:9" x14ac:dyDescent="0.25">
      <c r="A644" s="43" t="s">
        <v>270</v>
      </c>
      <c r="B644" s="43" t="s">
        <v>520</v>
      </c>
      <c r="C644" s="43" t="s">
        <v>545</v>
      </c>
      <c r="D644" s="43" t="s">
        <v>610</v>
      </c>
      <c r="E644" s="43" t="s">
        <v>611</v>
      </c>
      <c r="F644" s="43" t="s">
        <v>385</v>
      </c>
      <c r="G644" s="107" t="s">
        <v>576</v>
      </c>
      <c r="H644" s="107">
        <v>2.3119999999999998</v>
      </c>
      <c r="I644" s="43" t="s">
        <v>279</v>
      </c>
    </row>
    <row r="645" spans="1:9" x14ac:dyDescent="0.25">
      <c r="A645" s="43" t="s">
        <v>270</v>
      </c>
      <c r="B645" s="43" t="s">
        <v>520</v>
      </c>
      <c r="C645" s="43" t="s">
        <v>545</v>
      </c>
      <c r="D645" s="43" t="s">
        <v>612</v>
      </c>
      <c r="E645" s="43" t="s">
        <v>613</v>
      </c>
      <c r="F645" s="43" t="s">
        <v>385</v>
      </c>
      <c r="G645" s="107" t="s">
        <v>576</v>
      </c>
      <c r="H645" s="107">
        <v>0.496</v>
      </c>
      <c r="I645" s="43" t="s">
        <v>279</v>
      </c>
    </row>
    <row r="646" spans="1:9" x14ac:dyDescent="0.25">
      <c r="A646" s="43" t="s">
        <v>270</v>
      </c>
      <c r="B646" s="43" t="s">
        <v>520</v>
      </c>
      <c r="C646" s="43" t="s">
        <v>545</v>
      </c>
      <c r="D646" s="43" t="s">
        <v>614</v>
      </c>
      <c r="E646" s="43" t="s">
        <v>615</v>
      </c>
      <c r="F646" s="43" t="s">
        <v>385</v>
      </c>
      <c r="G646" s="107" t="s">
        <v>576</v>
      </c>
      <c r="H646" s="107">
        <v>2.294</v>
      </c>
      <c r="I646" s="43" t="s">
        <v>279</v>
      </c>
    </row>
    <row r="647" spans="1:9" x14ac:dyDescent="0.25">
      <c r="A647" s="43" t="s">
        <v>270</v>
      </c>
      <c r="B647" s="43" t="s">
        <v>520</v>
      </c>
      <c r="C647" s="43" t="s">
        <v>545</v>
      </c>
      <c r="D647" s="43" t="s">
        <v>616</v>
      </c>
      <c r="E647" s="43" t="s">
        <v>617</v>
      </c>
      <c r="F647" s="43" t="s">
        <v>385</v>
      </c>
      <c r="G647" s="107" t="s">
        <v>576</v>
      </c>
      <c r="H647" s="107">
        <v>8.5999999999999993E-2</v>
      </c>
      <c r="I647" s="43" t="s">
        <v>279</v>
      </c>
    </row>
    <row r="648" spans="1:9" x14ac:dyDescent="0.25">
      <c r="A648" s="43" t="s">
        <v>270</v>
      </c>
      <c r="B648" s="43" t="s">
        <v>520</v>
      </c>
      <c r="C648" s="43" t="s">
        <v>545</v>
      </c>
      <c r="D648" s="43" t="s">
        <v>618</v>
      </c>
      <c r="E648" s="43" t="s">
        <v>619</v>
      </c>
      <c r="F648" s="43" t="s">
        <v>385</v>
      </c>
      <c r="G648" s="107" t="s">
        <v>576</v>
      </c>
      <c r="H648" s="107">
        <v>2.2080000000000002</v>
      </c>
      <c r="I648" s="43" t="s">
        <v>279</v>
      </c>
    </row>
    <row r="649" spans="1:9" x14ac:dyDescent="0.25">
      <c r="A649" s="43" t="s">
        <v>270</v>
      </c>
      <c r="B649" s="43" t="s">
        <v>520</v>
      </c>
      <c r="C649" s="43" t="s">
        <v>545</v>
      </c>
      <c r="D649" s="43" t="s">
        <v>620</v>
      </c>
      <c r="E649" s="43" t="s">
        <v>621</v>
      </c>
      <c r="F649" s="43" t="s">
        <v>385</v>
      </c>
      <c r="G649" s="107" t="s">
        <v>576</v>
      </c>
      <c r="H649" s="107">
        <v>8.3330000000000002</v>
      </c>
      <c r="I649" s="43" t="s">
        <v>279</v>
      </c>
    </row>
    <row r="650" spans="1:9" x14ac:dyDescent="0.25">
      <c r="A650" s="43" t="s">
        <v>270</v>
      </c>
      <c r="B650" s="43" t="s">
        <v>520</v>
      </c>
      <c r="C650" s="43" t="s">
        <v>545</v>
      </c>
      <c r="D650" s="43" t="s">
        <v>622</v>
      </c>
      <c r="E650" s="43" t="s">
        <v>623</v>
      </c>
      <c r="F650" s="43" t="s">
        <v>385</v>
      </c>
      <c r="G650" s="107" t="s">
        <v>576</v>
      </c>
      <c r="H650" s="107">
        <v>1.615</v>
      </c>
      <c r="I650" s="43" t="s">
        <v>279</v>
      </c>
    </row>
    <row r="651" spans="1:9" x14ac:dyDescent="0.25">
      <c r="A651" s="43" t="s">
        <v>270</v>
      </c>
      <c r="B651" s="43" t="s">
        <v>520</v>
      </c>
      <c r="C651" s="43" t="s">
        <v>545</v>
      </c>
      <c r="D651" s="43" t="s">
        <v>624</v>
      </c>
      <c r="E651" s="43" t="s">
        <v>625</v>
      </c>
      <c r="F651" s="43" t="s">
        <v>385</v>
      </c>
      <c r="G651" s="107" t="s">
        <v>576</v>
      </c>
      <c r="H651" s="107">
        <v>2.2280000000000002</v>
      </c>
      <c r="I651" s="43" t="s">
        <v>279</v>
      </c>
    </row>
    <row r="652" spans="1:9" x14ac:dyDescent="0.25">
      <c r="A652" s="43" t="s">
        <v>270</v>
      </c>
      <c r="B652" s="43" t="s">
        <v>520</v>
      </c>
      <c r="C652" s="43" t="s">
        <v>545</v>
      </c>
      <c r="D652" s="43" t="s">
        <v>626</v>
      </c>
      <c r="E652" s="43" t="s">
        <v>627</v>
      </c>
      <c r="F652" s="43" t="s">
        <v>385</v>
      </c>
      <c r="G652" s="107" t="s">
        <v>576</v>
      </c>
      <c r="H652" s="107">
        <v>2.008</v>
      </c>
      <c r="I652" s="43" t="s">
        <v>279</v>
      </c>
    </row>
    <row r="653" spans="1:9" x14ac:dyDescent="0.25">
      <c r="A653" s="43" t="s">
        <v>270</v>
      </c>
      <c r="B653" s="43" t="s">
        <v>520</v>
      </c>
      <c r="C653" s="43" t="s">
        <v>545</v>
      </c>
      <c r="D653" s="43" t="s">
        <v>628</v>
      </c>
      <c r="E653" s="43" t="s">
        <v>629</v>
      </c>
      <c r="F653" s="43" t="s">
        <v>385</v>
      </c>
      <c r="G653" s="107" t="s">
        <v>576</v>
      </c>
      <c r="H653" s="107">
        <v>0.69399999999999995</v>
      </c>
      <c r="I653" s="43" t="s">
        <v>279</v>
      </c>
    </row>
    <row r="654" spans="1:9" x14ac:dyDescent="0.25">
      <c r="A654" s="43" t="s">
        <v>270</v>
      </c>
      <c r="B654" s="43" t="s">
        <v>520</v>
      </c>
      <c r="C654" s="43" t="s">
        <v>545</v>
      </c>
      <c r="D654" s="43" t="s">
        <v>630</v>
      </c>
      <c r="E654" s="43" t="s">
        <v>631</v>
      </c>
      <c r="F654" s="43" t="s">
        <v>385</v>
      </c>
      <c r="G654" s="107" t="s">
        <v>576</v>
      </c>
      <c r="H654" s="107">
        <v>1.3140000000000001</v>
      </c>
      <c r="I654" s="43" t="s">
        <v>279</v>
      </c>
    </row>
    <row r="655" spans="1:9" x14ac:dyDescent="0.25">
      <c r="A655" s="43" t="s">
        <v>270</v>
      </c>
      <c r="B655" s="43" t="s">
        <v>520</v>
      </c>
      <c r="C655" s="43" t="s">
        <v>545</v>
      </c>
      <c r="D655" s="43" t="s">
        <v>632</v>
      </c>
      <c r="E655" s="43" t="s">
        <v>633</v>
      </c>
      <c r="F655" s="43" t="s">
        <v>385</v>
      </c>
      <c r="G655" s="107" t="s">
        <v>576</v>
      </c>
      <c r="H655" s="107">
        <v>11.179</v>
      </c>
      <c r="I655" s="43" t="s">
        <v>279</v>
      </c>
    </row>
    <row r="656" spans="1:9" x14ac:dyDescent="0.25">
      <c r="A656" s="43" t="s">
        <v>270</v>
      </c>
      <c r="B656" s="43" t="s">
        <v>520</v>
      </c>
      <c r="C656" s="43" t="s">
        <v>545</v>
      </c>
      <c r="D656" s="43" t="s">
        <v>634</v>
      </c>
      <c r="E656" s="43" t="s">
        <v>635</v>
      </c>
      <c r="F656" s="43" t="s">
        <v>385</v>
      </c>
      <c r="G656" s="107" t="s">
        <v>576</v>
      </c>
      <c r="H656" s="107">
        <v>8.7689999999999984</v>
      </c>
      <c r="I656" s="43" t="s">
        <v>279</v>
      </c>
    </row>
    <row r="657" spans="1:9" x14ac:dyDescent="0.25">
      <c r="A657" s="43" t="s">
        <v>270</v>
      </c>
      <c r="B657" s="43" t="s">
        <v>520</v>
      </c>
      <c r="C657" s="43" t="s">
        <v>545</v>
      </c>
      <c r="D657" s="43" t="s">
        <v>636</v>
      </c>
      <c r="E657" s="43" t="s">
        <v>637</v>
      </c>
      <c r="F657" s="43" t="s">
        <v>385</v>
      </c>
      <c r="G657" s="107" t="s">
        <v>576</v>
      </c>
      <c r="H657" s="107">
        <v>1.1439999999999999</v>
      </c>
      <c r="I657" s="43" t="s">
        <v>279</v>
      </c>
    </row>
    <row r="658" spans="1:9" x14ac:dyDescent="0.25">
      <c r="A658" s="43" t="s">
        <v>270</v>
      </c>
      <c r="B658" s="43" t="s">
        <v>520</v>
      </c>
      <c r="C658" s="43" t="s">
        <v>545</v>
      </c>
      <c r="D658" s="43" t="s">
        <v>638</v>
      </c>
      <c r="E658" s="43" t="s">
        <v>639</v>
      </c>
      <c r="F658" s="43" t="s">
        <v>385</v>
      </c>
      <c r="G658" s="107" t="s">
        <v>576</v>
      </c>
      <c r="H658" s="107">
        <v>1.266</v>
      </c>
      <c r="I658" s="43" t="s">
        <v>279</v>
      </c>
    </row>
    <row r="659" spans="1:9" x14ac:dyDescent="0.25">
      <c r="A659" s="43" t="s">
        <v>270</v>
      </c>
      <c r="B659" s="43" t="s">
        <v>520</v>
      </c>
      <c r="C659" s="43" t="s">
        <v>545</v>
      </c>
      <c r="D659" s="43" t="s">
        <v>640</v>
      </c>
      <c r="E659" s="43" t="s">
        <v>641</v>
      </c>
      <c r="F659" s="43" t="s">
        <v>385</v>
      </c>
      <c r="G659" s="107" t="s">
        <v>576</v>
      </c>
      <c r="H659" s="107">
        <v>1.909</v>
      </c>
      <c r="I659" s="43" t="s">
        <v>279</v>
      </c>
    </row>
    <row r="660" spans="1:9" x14ac:dyDescent="0.25">
      <c r="A660" s="43" t="s">
        <v>270</v>
      </c>
      <c r="B660" s="43" t="s">
        <v>520</v>
      </c>
      <c r="C660" s="43" t="s">
        <v>545</v>
      </c>
      <c r="D660" s="43" t="s">
        <v>642</v>
      </c>
      <c r="E660" s="43" t="s">
        <v>643</v>
      </c>
      <c r="F660" s="43" t="s">
        <v>385</v>
      </c>
      <c r="G660" s="107" t="s">
        <v>576</v>
      </c>
      <c r="H660" s="107">
        <v>1.365</v>
      </c>
      <c r="I660" s="43" t="s">
        <v>279</v>
      </c>
    </row>
    <row r="661" spans="1:9" x14ac:dyDescent="0.25">
      <c r="A661" s="43" t="s">
        <v>270</v>
      </c>
      <c r="B661" s="43" t="s">
        <v>520</v>
      </c>
      <c r="C661" s="43" t="s">
        <v>545</v>
      </c>
      <c r="D661" s="43" t="s">
        <v>644</v>
      </c>
      <c r="E661" s="43" t="s">
        <v>645</v>
      </c>
      <c r="F661" s="43" t="s">
        <v>385</v>
      </c>
      <c r="G661" s="107" t="s">
        <v>576</v>
      </c>
      <c r="H661" s="107">
        <v>1.992</v>
      </c>
      <c r="I661" s="43" t="s">
        <v>279</v>
      </c>
    </row>
    <row r="662" spans="1:9" x14ac:dyDescent="0.25">
      <c r="A662" s="43" t="s">
        <v>270</v>
      </c>
      <c r="B662" s="43" t="s">
        <v>520</v>
      </c>
      <c r="C662" s="43" t="s">
        <v>545</v>
      </c>
      <c r="D662" s="43" t="s">
        <v>646</v>
      </c>
      <c r="E662" s="43" t="s">
        <v>647</v>
      </c>
      <c r="F662" s="43" t="s">
        <v>385</v>
      </c>
      <c r="G662" s="107" t="s">
        <v>576</v>
      </c>
      <c r="H662" s="107">
        <v>5.0759999999999996</v>
      </c>
      <c r="I662" s="43" t="s">
        <v>279</v>
      </c>
    </row>
    <row r="663" spans="1:9" x14ac:dyDescent="0.25">
      <c r="A663" s="43" t="s">
        <v>270</v>
      </c>
      <c r="B663" s="43" t="s">
        <v>520</v>
      </c>
      <c r="C663" s="43" t="s">
        <v>545</v>
      </c>
      <c r="D663" s="43" t="s">
        <v>648</v>
      </c>
      <c r="E663" s="43" t="s">
        <v>649</v>
      </c>
      <c r="F663" s="43" t="s">
        <v>385</v>
      </c>
      <c r="G663" s="107" t="s">
        <v>576</v>
      </c>
      <c r="H663" s="107">
        <v>7.968</v>
      </c>
      <c r="I663" s="43" t="s">
        <v>279</v>
      </c>
    </row>
    <row r="664" spans="1:9" x14ac:dyDescent="0.25">
      <c r="A664" s="43" t="s">
        <v>270</v>
      </c>
      <c r="B664" s="43" t="s">
        <v>520</v>
      </c>
      <c r="C664" s="43" t="s">
        <v>545</v>
      </c>
      <c r="D664" s="43" t="s">
        <v>650</v>
      </c>
      <c r="E664" s="43" t="s">
        <v>651</v>
      </c>
      <c r="F664" s="43" t="s">
        <v>385</v>
      </c>
      <c r="G664" s="107" t="s">
        <v>576</v>
      </c>
      <c r="H664" s="107">
        <v>1.3779999999999999</v>
      </c>
      <c r="I664" s="43" t="s">
        <v>279</v>
      </c>
    </row>
    <row r="665" spans="1:9" x14ac:dyDescent="0.25">
      <c r="A665" s="43" t="s">
        <v>270</v>
      </c>
      <c r="B665" s="43" t="s">
        <v>520</v>
      </c>
      <c r="C665" s="43" t="s">
        <v>545</v>
      </c>
      <c r="D665" s="43" t="s">
        <v>652</v>
      </c>
      <c r="E665" s="43" t="s">
        <v>653</v>
      </c>
      <c r="F665" s="43" t="s">
        <v>385</v>
      </c>
      <c r="G665" s="107" t="s">
        <v>576</v>
      </c>
      <c r="H665" s="107">
        <v>0.82200000000000006</v>
      </c>
      <c r="I665" s="43" t="s">
        <v>279</v>
      </c>
    </row>
    <row r="666" spans="1:9" x14ac:dyDescent="0.25">
      <c r="A666" s="43" t="s">
        <v>270</v>
      </c>
      <c r="B666" s="43" t="s">
        <v>520</v>
      </c>
      <c r="C666" s="43" t="s">
        <v>545</v>
      </c>
      <c r="D666" s="43" t="s">
        <v>654</v>
      </c>
      <c r="E666" s="43" t="s">
        <v>655</v>
      </c>
      <c r="F666" s="43" t="s">
        <v>385</v>
      </c>
      <c r="G666" s="107" t="s">
        <v>576</v>
      </c>
      <c r="H666" s="107">
        <v>1.2569999999999999</v>
      </c>
      <c r="I666" s="43" t="s">
        <v>279</v>
      </c>
    </row>
    <row r="667" spans="1:9" x14ac:dyDescent="0.25">
      <c r="A667" s="43" t="s">
        <v>270</v>
      </c>
      <c r="B667" s="43" t="s">
        <v>520</v>
      </c>
      <c r="C667" s="43" t="s">
        <v>545</v>
      </c>
      <c r="D667" s="43" t="s">
        <v>656</v>
      </c>
      <c r="E667" s="43" t="s">
        <v>657</v>
      </c>
      <c r="F667" s="43" t="s">
        <v>385</v>
      </c>
      <c r="G667" s="107" t="s">
        <v>576</v>
      </c>
      <c r="H667" s="107">
        <v>3.4990000000000001</v>
      </c>
      <c r="I667" s="43" t="s">
        <v>279</v>
      </c>
    </row>
    <row r="668" spans="1:9" x14ac:dyDescent="0.25">
      <c r="A668" s="43" t="s">
        <v>270</v>
      </c>
      <c r="B668" s="43" t="s">
        <v>520</v>
      </c>
      <c r="C668" s="43" t="s">
        <v>545</v>
      </c>
      <c r="D668" s="43" t="s">
        <v>658</v>
      </c>
      <c r="E668" s="43" t="s">
        <v>659</v>
      </c>
      <c r="F668" s="43" t="s">
        <v>385</v>
      </c>
      <c r="G668" s="107" t="s">
        <v>576</v>
      </c>
      <c r="H668" s="107">
        <v>3.4660000000000002</v>
      </c>
      <c r="I668" s="43" t="s">
        <v>279</v>
      </c>
    </row>
    <row r="669" spans="1:9" x14ac:dyDescent="0.25">
      <c r="A669" s="43" t="s">
        <v>270</v>
      </c>
      <c r="B669" s="43" t="s">
        <v>520</v>
      </c>
      <c r="C669" s="43" t="s">
        <v>545</v>
      </c>
      <c r="D669" s="43" t="s">
        <v>660</v>
      </c>
      <c r="E669" s="43" t="s">
        <v>661</v>
      </c>
      <c r="F669" s="43" t="s">
        <v>385</v>
      </c>
      <c r="G669" s="107" t="s">
        <v>576</v>
      </c>
      <c r="H669" s="107">
        <v>3.3000000000000002E-2</v>
      </c>
      <c r="I669" s="43" t="s">
        <v>279</v>
      </c>
    </row>
    <row r="670" spans="1:9" x14ac:dyDescent="0.25">
      <c r="A670" s="43" t="s">
        <v>270</v>
      </c>
      <c r="B670" s="43" t="s">
        <v>520</v>
      </c>
      <c r="C670" s="43" t="s">
        <v>545</v>
      </c>
      <c r="D670" s="43" t="s">
        <v>662</v>
      </c>
      <c r="E670" s="43" t="s">
        <v>663</v>
      </c>
      <c r="F670" s="43" t="s">
        <v>385</v>
      </c>
      <c r="G670" s="107" t="s">
        <v>576</v>
      </c>
      <c r="H670" s="107">
        <v>0.33600000000000002</v>
      </c>
      <c r="I670" s="43" t="s">
        <v>279</v>
      </c>
    </row>
    <row r="671" spans="1:9" x14ac:dyDescent="0.25">
      <c r="A671" s="43" t="s">
        <v>270</v>
      </c>
      <c r="B671" s="43" t="s">
        <v>520</v>
      </c>
      <c r="C671" s="43" t="s">
        <v>545</v>
      </c>
      <c r="D671" s="43" t="s">
        <v>664</v>
      </c>
      <c r="E671" s="43" t="s">
        <v>665</v>
      </c>
      <c r="F671" s="43" t="s">
        <v>385</v>
      </c>
      <c r="G671" s="107" t="s">
        <v>576</v>
      </c>
      <c r="H671" s="107" t="s">
        <v>226</v>
      </c>
      <c r="I671" s="43" t="s">
        <v>279</v>
      </c>
    </row>
    <row r="672" spans="1:9" x14ac:dyDescent="0.25">
      <c r="A672" s="43" t="s">
        <v>270</v>
      </c>
      <c r="B672" s="43" t="s">
        <v>520</v>
      </c>
      <c r="C672" s="43" t="s">
        <v>545</v>
      </c>
      <c r="D672" s="43" t="s">
        <v>666</v>
      </c>
      <c r="E672" s="43" t="s">
        <v>667</v>
      </c>
      <c r="F672" s="43" t="s">
        <v>385</v>
      </c>
      <c r="G672" s="107" t="s">
        <v>576</v>
      </c>
      <c r="H672" s="107">
        <v>0.33600000000000002</v>
      </c>
      <c r="I672" s="43" t="s">
        <v>279</v>
      </c>
    </row>
    <row r="673" spans="1:9" x14ac:dyDescent="0.25">
      <c r="A673" s="43" t="s">
        <v>270</v>
      </c>
      <c r="B673" s="43" t="s">
        <v>520</v>
      </c>
      <c r="C673" s="43" t="s">
        <v>545</v>
      </c>
      <c r="D673" s="43" t="s">
        <v>668</v>
      </c>
      <c r="E673" s="43" t="s">
        <v>669</v>
      </c>
      <c r="F673" s="43" t="s">
        <v>385</v>
      </c>
      <c r="G673" s="107" t="s">
        <v>576</v>
      </c>
      <c r="H673" s="107" t="s">
        <v>226</v>
      </c>
      <c r="I673" s="43" t="s">
        <v>279</v>
      </c>
    </row>
    <row r="674" spans="1:9" x14ac:dyDescent="0.25">
      <c r="A674" s="43" t="s">
        <v>270</v>
      </c>
      <c r="B674" s="43" t="s">
        <v>520</v>
      </c>
      <c r="C674" s="43" t="s">
        <v>545</v>
      </c>
      <c r="D674" s="43" t="s">
        <v>670</v>
      </c>
      <c r="E674" s="43" t="s">
        <v>671</v>
      </c>
      <c r="F674" s="43" t="s">
        <v>385</v>
      </c>
      <c r="G674" s="107" t="s">
        <v>576</v>
      </c>
      <c r="H674" s="107">
        <v>0.33600000000000002</v>
      </c>
      <c r="I674" s="43" t="s">
        <v>279</v>
      </c>
    </row>
    <row r="675" spans="1:9" x14ac:dyDescent="0.25">
      <c r="A675" s="43" t="s">
        <v>270</v>
      </c>
      <c r="B675" s="43" t="s">
        <v>520</v>
      </c>
      <c r="C675" s="43" t="s">
        <v>545</v>
      </c>
      <c r="D675" s="43" t="s">
        <v>672</v>
      </c>
      <c r="E675" s="43" t="s">
        <v>673</v>
      </c>
      <c r="F675" s="43" t="s">
        <v>385</v>
      </c>
      <c r="G675" s="107" t="s">
        <v>576</v>
      </c>
      <c r="H675" s="107">
        <v>0.41099999999999998</v>
      </c>
      <c r="I675" s="43" t="s">
        <v>279</v>
      </c>
    </row>
    <row r="676" spans="1:9" x14ac:dyDescent="0.25">
      <c r="A676" s="43" t="s">
        <v>270</v>
      </c>
      <c r="B676" s="43" t="s">
        <v>520</v>
      </c>
      <c r="C676" s="43" t="s">
        <v>545</v>
      </c>
      <c r="D676" s="43" t="s">
        <v>674</v>
      </c>
      <c r="E676" s="43" t="s">
        <v>675</v>
      </c>
      <c r="F676" s="43" t="s">
        <v>385</v>
      </c>
      <c r="G676" s="107" t="s">
        <v>576</v>
      </c>
      <c r="H676" s="107">
        <v>0.17100000000000001</v>
      </c>
      <c r="I676" s="43" t="s">
        <v>279</v>
      </c>
    </row>
    <row r="677" spans="1:9" x14ac:dyDescent="0.25">
      <c r="A677" s="43" t="s">
        <v>270</v>
      </c>
      <c r="B677" s="43" t="s">
        <v>520</v>
      </c>
      <c r="C677" s="43" t="s">
        <v>545</v>
      </c>
      <c r="D677" s="43" t="s">
        <v>676</v>
      </c>
      <c r="E677" s="43" t="s">
        <v>677</v>
      </c>
      <c r="F677" s="43" t="s">
        <v>385</v>
      </c>
      <c r="G677" s="107" t="s">
        <v>576</v>
      </c>
      <c r="H677" s="107">
        <v>0.24099999999999999</v>
      </c>
      <c r="I677" s="43" t="s">
        <v>279</v>
      </c>
    </row>
    <row r="678" spans="1:9" x14ac:dyDescent="0.25">
      <c r="A678" s="43" t="s">
        <v>270</v>
      </c>
      <c r="B678" s="43" t="s">
        <v>520</v>
      </c>
      <c r="C678" s="43" t="s">
        <v>545</v>
      </c>
      <c r="D678" s="43" t="s">
        <v>678</v>
      </c>
      <c r="E678" s="43" t="s">
        <v>679</v>
      </c>
      <c r="F678" s="43" t="s">
        <v>385</v>
      </c>
      <c r="G678" s="107" t="s">
        <v>576</v>
      </c>
      <c r="H678" s="107">
        <v>9.2850000000000001</v>
      </c>
      <c r="I678" s="43" t="s">
        <v>279</v>
      </c>
    </row>
    <row r="679" spans="1:9" x14ac:dyDescent="0.25">
      <c r="A679" s="43" t="s">
        <v>270</v>
      </c>
      <c r="B679" s="43" t="s">
        <v>520</v>
      </c>
      <c r="C679" s="43" t="s">
        <v>545</v>
      </c>
      <c r="D679" s="43" t="s">
        <v>680</v>
      </c>
      <c r="E679" s="43" t="s">
        <v>681</v>
      </c>
      <c r="F679" s="43" t="s">
        <v>385</v>
      </c>
      <c r="G679" s="107" t="s">
        <v>576</v>
      </c>
      <c r="H679" s="107">
        <v>1.0489999999999999</v>
      </c>
      <c r="I679" s="43" t="s">
        <v>279</v>
      </c>
    </row>
    <row r="680" spans="1:9" x14ac:dyDescent="0.25">
      <c r="A680" s="43" t="s">
        <v>270</v>
      </c>
      <c r="B680" s="43" t="s">
        <v>520</v>
      </c>
      <c r="C680" s="43" t="s">
        <v>545</v>
      </c>
      <c r="D680" s="43" t="s">
        <v>682</v>
      </c>
      <c r="E680" s="43" t="s">
        <v>683</v>
      </c>
      <c r="F680" s="43" t="s">
        <v>385</v>
      </c>
      <c r="G680" s="107" t="s">
        <v>576</v>
      </c>
      <c r="H680" s="107">
        <v>1.1970000000000001</v>
      </c>
      <c r="I680" s="43" t="s">
        <v>279</v>
      </c>
    </row>
    <row r="681" spans="1:9" x14ac:dyDescent="0.25">
      <c r="A681" s="43" t="s">
        <v>270</v>
      </c>
      <c r="B681" s="43" t="s">
        <v>520</v>
      </c>
      <c r="C681" s="43" t="s">
        <v>545</v>
      </c>
      <c r="D681" s="43" t="s">
        <v>684</v>
      </c>
      <c r="E681" s="43" t="s">
        <v>685</v>
      </c>
      <c r="F681" s="43" t="s">
        <v>385</v>
      </c>
      <c r="G681" s="107" t="s">
        <v>576</v>
      </c>
      <c r="H681" s="107">
        <v>7.0389999999999997</v>
      </c>
      <c r="I681" s="43" t="s">
        <v>279</v>
      </c>
    </row>
    <row r="682" spans="1:9" x14ac:dyDescent="0.25">
      <c r="A682" s="43" t="s">
        <v>270</v>
      </c>
      <c r="B682" s="43" t="s">
        <v>520</v>
      </c>
      <c r="C682" s="43" t="s">
        <v>545</v>
      </c>
      <c r="D682" s="43" t="s">
        <v>686</v>
      </c>
      <c r="E682" s="43" t="s">
        <v>687</v>
      </c>
      <c r="F682" s="43" t="s">
        <v>385</v>
      </c>
      <c r="G682" s="107" t="s">
        <v>576</v>
      </c>
      <c r="H682" s="107">
        <v>6.3639999999999999</v>
      </c>
      <c r="I682" s="43" t="s">
        <v>279</v>
      </c>
    </row>
    <row r="683" spans="1:9" x14ac:dyDescent="0.25">
      <c r="A683" s="43" t="s">
        <v>270</v>
      </c>
      <c r="B683" s="43" t="s">
        <v>520</v>
      </c>
      <c r="C683" s="43" t="s">
        <v>545</v>
      </c>
      <c r="D683" s="43" t="s">
        <v>688</v>
      </c>
      <c r="E683" s="43" t="s">
        <v>689</v>
      </c>
      <c r="F683" s="43" t="s">
        <v>385</v>
      </c>
      <c r="G683" s="107" t="s">
        <v>576</v>
      </c>
      <c r="H683" s="107">
        <v>1.7000000000000001E-2</v>
      </c>
      <c r="I683" s="43" t="s">
        <v>279</v>
      </c>
    </row>
    <row r="684" spans="1:9" x14ac:dyDescent="0.25">
      <c r="A684" s="43" t="s">
        <v>270</v>
      </c>
      <c r="B684" s="43" t="s">
        <v>520</v>
      </c>
      <c r="C684" s="43" t="s">
        <v>545</v>
      </c>
      <c r="D684" s="43" t="s">
        <v>690</v>
      </c>
      <c r="E684" s="43" t="s">
        <v>691</v>
      </c>
      <c r="F684" s="43" t="s">
        <v>385</v>
      </c>
      <c r="G684" s="107" t="s">
        <v>576</v>
      </c>
      <c r="H684" s="107">
        <v>2.234</v>
      </c>
      <c r="I684" s="43" t="s">
        <v>279</v>
      </c>
    </row>
    <row r="685" spans="1:9" x14ac:dyDescent="0.25">
      <c r="A685" s="43" t="s">
        <v>270</v>
      </c>
      <c r="B685" s="43" t="s">
        <v>520</v>
      </c>
      <c r="C685" s="43" t="s">
        <v>545</v>
      </c>
      <c r="D685" s="43" t="s">
        <v>692</v>
      </c>
      <c r="E685" s="43" t="s">
        <v>693</v>
      </c>
      <c r="F685" s="43" t="s">
        <v>385</v>
      </c>
      <c r="G685" s="107" t="s">
        <v>576</v>
      </c>
      <c r="H685" s="107">
        <v>0.184</v>
      </c>
      <c r="I685" s="43" t="s">
        <v>279</v>
      </c>
    </row>
    <row r="686" spans="1:9" x14ac:dyDescent="0.25">
      <c r="A686" s="43" t="s">
        <v>270</v>
      </c>
      <c r="B686" s="43" t="s">
        <v>520</v>
      </c>
      <c r="C686" s="43" t="s">
        <v>545</v>
      </c>
      <c r="D686" s="43" t="s">
        <v>694</v>
      </c>
      <c r="E686" s="43" t="s">
        <v>695</v>
      </c>
      <c r="F686" s="43" t="s">
        <v>385</v>
      </c>
      <c r="G686" s="107" t="s">
        <v>576</v>
      </c>
      <c r="H686" s="107">
        <v>0.121</v>
      </c>
      <c r="I686" s="43" t="s">
        <v>279</v>
      </c>
    </row>
    <row r="687" spans="1:9" x14ac:dyDescent="0.25">
      <c r="A687" s="43" t="s">
        <v>270</v>
      </c>
      <c r="B687" s="43" t="s">
        <v>520</v>
      </c>
      <c r="C687" s="43" t="s">
        <v>545</v>
      </c>
      <c r="D687" s="43" t="s">
        <v>696</v>
      </c>
      <c r="E687" s="43" t="s">
        <v>697</v>
      </c>
      <c r="F687" s="43" t="s">
        <v>385</v>
      </c>
      <c r="G687" s="107" t="s">
        <v>576</v>
      </c>
      <c r="H687" s="107">
        <v>3.137</v>
      </c>
      <c r="I687" s="43" t="s">
        <v>279</v>
      </c>
    </row>
    <row r="688" spans="1:9" x14ac:dyDescent="0.25">
      <c r="A688" s="43" t="s">
        <v>270</v>
      </c>
      <c r="B688" s="43" t="s">
        <v>520</v>
      </c>
      <c r="C688" s="43" t="s">
        <v>545</v>
      </c>
      <c r="D688" s="43" t="s">
        <v>698</v>
      </c>
      <c r="E688" s="43" t="s">
        <v>699</v>
      </c>
      <c r="F688" s="43" t="s">
        <v>385</v>
      </c>
      <c r="G688" s="107" t="s">
        <v>576</v>
      </c>
      <c r="H688" s="107">
        <v>0.67100000000000004</v>
      </c>
      <c r="I688" s="43" t="s">
        <v>279</v>
      </c>
    </row>
    <row r="689" spans="1:9" x14ac:dyDescent="0.25">
      <c r="A689" s="43" t="s">
        <v>270</v>
      </c>
      <c r="B689" s="43" t="s">
        <v>520</v>
      </c>
      <c r="C689" s="43" t="s">
        <v>545</v>
      </c>
      <c r="D689" s="43" t="s">
        <v>700</v>
      </c>
      <c r="E689" s="43" t="s">
        <v>701</v>
      </c>
      <c r="F689" s="43" t="s">
        <v>385</v>
      </c>
      <c r="G689" s="107" t="s">
        <v>576</v>
      </c>
      <c r="H689" s="107">
        <v>5.9409999999999998</v>
      </c>
      <c r="I689" s="43" t="s">
        <v>279</v>
      </c>
    </row>
    <row r="690" spans="1:9" x14ac:dyDescent="0.25">
      <c r="A690" s="43" t="s">
        <v>270</v>
      </c>
      <c r="B690" s="43" t="s">
        <v>520</v>
      </c>
      <c r="C690" s="43" t="s">
        <v>545</v>
      </c>
      <c r="D690" s="43" t="s">
        <v>702</v>
      </c>
      <c r="E690" s="43" t="s">
        <v>703</v>
      </c>
      <c r="F690" s="43" t="s">
        <v>385</v>
      </c>
      <c r="G690" s="107" t="s">
        <v>576</v>
      </c>
      <c r="H690" s="107">
        <v>2.069</v>
      </c>
      <c r="I690" s="43" t="s">
        <v>279</v>
      </c>
    </row>
    <row r="691" spans="1:9" x14ac:dyDescent="0.25">
      <c r="A691" s="43" t="s">
        <v>270</v>
      </c>
      <c r="B691" s="43" t="s">
        <v>520</v>
      </c>
      <c r="C691" s="43" t="s">
        <v>545</v>
      </c>
      <c r="D691" s="43" t="s">
        <v>704</v>
      </c>
      <c r="E691" s="43" t="s">
        <v>705</v>
      </c>
      <c r="F691" s="43" t="s">
        <v>385</v>
      </c>
      <c r="G691" s="107" t="s">
        <v>576</v>
      </c>
      <c r="H691" s="107">
        <v>0.35899999999999999</v>
      </c>
      <c r="I691" s="43" t="s">
        <v>279</v>
      </c>
    </row>
    <row r="692" spans="1:9" x14ac:dyDescent="0.25">
      <c r="A692" s="43" t="s">
        <v>270</v>
      </c>
      <c r="B692" s="43" t="s">
        <v>520</v>
      </c>
      <c r="C692" s="43" t="s">
        <v>545</v>
      </c>
      <c r="D692" s="43" t="s">
        <v>706</v>
      </c>
      <c r="E692" s="43" t="s">
        <v>707</v>
      </c>
      <c r="F692" s="43" t="s">
        <v>385</v>
      </c>
      <c r="G692" s="107" t="s">
        <v>576</v>
      </c>
      <c r="H692" s="107">
        <v>7.7990000000000004</v>
      </c>
      <c r="I692" s="43" t="s">
        <v>279</v>
      </c>
    </row>
    <row r="693" spans="1:9" x14ac:dyDescent="0.25">
      <c r="A693" s="43" t="s">
        <v>270</v>
      </c>
      <c r="B693" s="43" t="s">
        <v>520</v>
      </c>
      <c r="C693" s="43" t="s">
        <v>545</v>
      </c>
      <c r="D693" s="43" t="s">
        <v>708</v>
      </c>
      <c r="E693" s="43" t="s">
        <v>709</v>
      </c>
      <c r="F693" s="43" t="s">
        <v>385</v>
      </c>
      <c r="G693" s="107" t="s">
        <v>576</v>
      </c>
      <c r="H693" s="107">
        <v>4.3259999999999996</v>
      </c>
      <c r="I693" s="43" t="s">
        <v>279</v>
      </c>
    </row>
    <row r="694" spans="1:9" x14ac:dyDescent="0.25">
      <c r="A694" s="43" t="s">
        <v>270</v>
      </c>
      <c r="B694" s="43" t="s">
        <v>520</v>
      </c>
      <c r="C694" s="43" t="s">
        <v>545</v>
      </c>
      <c r="D694" s="43" t="s">
        <v>710</v>
      </c>
      <c r="E694" s="43" t="s">
        <v>711</v>
      </c>
      <c r="F694" s="43" t="s">
        <v>385</v>
      </c>
      <c r="G694" s="107" t="s">
        <v>576</v>
      </c>
      <c r="H694" s="107">
        <v>0.34899999999999998</v>
      </c>
      <c r="I694" s="43" t="s">
        <v>279</v>
      </c>
    </row>
    <row r="695" spans="1:9" x14ac:dyDescent="0.25">
      <c r="A695" s="43" t="s">
        <v>270</v>
      </c>
      <c r="B695" s="43" t="s">
        <v>520</v>
      </c>
      <c r="C695" s="43" t="s">
        <v>545</v>
      </c>
      <c r="D695" s="43" t="s">
        <v>712</v>
      </c>
      <c r="E695" s="43" t="s">
        <v>713</v>
      </c>
      <c r="F695" s="43" t="s">
        <v>385</v>
      </c>
      <c r="G695" s="107" t="s">
        <v>576</v>
      </c>
      <c r="H695" s="107">
        <v>48.018000000000001</v>
      </c>
      <c r="I695" s="43" t="s">
        <v>279</v>
      </c>
    </row>
    <row r="696" spans="1:9" x14ac:dyDescent="0.25">
      <c r="A696" s="43" t="s">
        <v>270</v>
      </c>
      <c r="B696" s="43" t="s">
        <v>520</v>
      </c>
      <c r="C696" s="43" t="s">
        <v>545</v>
      </c>
      <c r="D696" s="43" t="s">
        <v>714</v>
      </c>
      <c r="E696" s="43" t="s">
        <v>715</v>
      </c>
      <c r="F696" s="43" t="s">
        <v>385</v>
      </c>
      <c r="G696" s="107" t="s">
        <v>576</v>
      </c>
      <c r="H696" s="107">
        <v>0.93200000000000005</v>
      </c>
      <c r="I696" s="43" t="s">
        <v>279</v>
      </c>
    </row>
    <row r="697" spans="1:9" x14ac:dyDescent="0.25">
      <c r="A697" s="43" t="s">
        <v>270</v>
      </c>
      <c r="B697" s="43" t="s">
        <v>520</v>
      </c>
      <c r="C697" s="43" t="s">
        <v>545</v>
      </c>
      <c r="D697" s="43" t="s">
        <v>716</v>
      </c>
      <c r="E697" s="43" t="s">
        <v>717</v>
      </c>
      <c r="F697" s="43" t="s">
        <v>385</v>
      </c>
      <c r="G697" s="107" t="s">
        <v>576</v>
      </c>
      <c r="H697" s="107">
        <v>5.1029999999999998</v>
      </c>
      <c r="I697" s="43" t="s">
        <v>279</v>
      </c>
    </row>
    <row r="698" spans="1:9" x14ac:dyDescent="0.25">
      <c r="A698" s="43" t="s">
        <v>270</v>
      </c>
      <c r="B698" s="43" t="s">
        <v>520</v>
      </c>
      <c r="C698" s="43" t="s">
        <v>545</v>
      </c>
      <c r="D698" s="43" t="s">
        <v>718</v>
      </c>
      <c r="E698" s="43" t="s">
        <v>719</v>
      </c>
      <c r="F698" s="43" t="s">
        <v>385</v>
      </c>
      <c r="G698" s="107" t="s">
        <v>576</v>
      </c>
      <c r="H698" s="107">
        <v>2.3370000000000002</v>
      </c>
      <c r="I698" s="43" t="s">
        <v>279</v>
      </c>
    </row>
    <row r="699" spans="1:9" x14ac:dyDescent="0.25">
      <c r="A699" s="43" t="s">
        <v>270</v>
      </c>
      <c r="B699" s="43" t="s">
        <v>520</v>
      </c>
      <c r="C699" s="43" t="s">
        <v>545</v>
      </c>
      <c r="D699" s="43" t="s">
        <v>720</v>
      </c>
      <c r="E699" s="43" t="s">
        <v>721</v>
      </c>
      <c r="F699" s="43" t="s">
        <v>385</v>
      </c>
      <c r="G699" s="107" t="s">
        <v>576</v>
      </c>
      <c r="H699" s="107">
        <v>160.01499999999999</v>
      </c>
      <c r="I699" s="43" t="s">
        <v>279</v>
      </c>
    </row>
    <row r="700" spans="1:9" x14ac:dyDescent="0.25">
      <c r="A700" s="43" t="s">
        <v>270</v>
      </c>
      <c r="B700" s="43" t="s">
        <v>520</v>
      </c>
      <c r="C700" s="43" t="s">
        <v>545</v>
      </c>
      <c r="D700" s="43" t="s">
        <v>722</v>
      </c>
      <c r="E700" s="43" t="s">
        <v>723</v>
      </c>
      <c r="F700" s="43" t="s">
        <v>385</v>
      </c>
      <c r="G700" s="107" t="s">
        <v>576</v>
      </c>
      <c r="H700" s="107" t="s">
        <v>226</v>
      </c>
      <c r="I700" s="43" t="s">
        <v>279</v>
      </c>
    </row>
    <row r="701" spans="1:9" x14ac:dyDescent="0.25">
      <c r="A701" s="43" t="s">
        <v>270</v>
      </c>
      <c r="B701" s="43" t="s">
        <v>520</v>
      </c>
      <c r="C701" s="43" t="s">
        <v>545</v>
      </c>
      <c r="D701" s="43" t="s">
        <v>773</v>
      </c>
      <c r="E701" s="43" t="s">
        <v>774</v>
      </c>
      <c r="F701" s="43" t="s">
        <v>385</v>
      </c>
      <c r="G701" s="107" t="s">
        <v>576</v>
      </c>
      <c r="H701" s="107">
        <v>160.01500000000001</v>
      </c>
      <c r="I701" s="43" t="s">
        <v>279</v>
      </c>
    </row>
    <row r="702" spans="1:9" x14ac:dyDescent="0.25">
      <c r="A702" s="43" t="s">
        <v>270</v>
      </c>
      <c r="B702" s="43" t="s">
        <v>520</v>
      </c>
      <c r="C702" s="43" t="s">
        <v>545</v>
      </c>
      <c r="D702" s="43" t="s">
        <v>586</v>
      </c>
      <c r="E702" s="43" t="s">
        <v>587</v>
      </c>
      <c r="F702" s="43" t="s">
        <v>385</v>
      </c>
      <c r="G702" s="107" t="s">
        <v>577</v>
      </c>
      <c r="H702" s="107" t="s">
        <v>226</v>
      </c>
      <c r="I702" s="43" t="s">
        <v>280</v>
      </c>
    </row>
    <row r="703" spans="1:9" x14ac:dyDescent="0.25">
      <c r="A703" s="43" t="s">
        <v>270</v>
      </c>
      <c r="B703" s="43" t="s">
        <v>520</v>
      </c>
      <c r="C703" s="43" t="s">
        <v>545</v>
      </c>
      <c r="D703" s="43" t="s">
        <v>588</v>
      </c>
      <c r="E703" s="43" t="s">
        <v>589</v>
      </c>
      <c r="F703" s="43" t="s">
        <v>385</v>
      </c>
      <c r="G703" s="107" t="s">
        <v>577</v>
      </c>
      <c r="H703" s="107" t="s">
        <v>519</v>
      </c>
      <c r="I703" s="43" t="s">
        <v>280</v>
      </c>
    </row>
    <row r="704" spans="1:9" x14ac:dyDescent="0.25">
      <c r="A704" s="43" t="s">
        <v>270</v>
      </c>
      <c r="B704" s="43" t="s">
        <v>520</v>
      </c>
      <c r="C704" s="43" t="s">
        <v>545</v>
      </c>
      <c r="D704" s="43" t="s">
        <v>590</v>
      </c>
      <c r="E704" s="43" t="s">
        <v>591</v>
      </c>
      <c r="F704" s="43" t="s">
        <v>385</v>
      </c>
      <c r="G704" s="107" t="s">
        <v>577</v>
      </c>
      <c r="H704" s="107" t="s">
        <v>519</v>
      </c>
      <c r="I704" s="43" t="s">
        <v>280</v>
      </c>
    </row>
    <row r="705" spans="1:9" x14ac:dyDescent="0.25">
      <c r="A705" s="43" t="s">
        <v>270</v>
      </c>
      <c r="B705" s="43" t="s">
        <v>520</v>
      </c>
      <c r="C705" s="43" t="s">
        <v>545</v>
      </c>
      <c r="D705" s="43" t="s">
        <v>592</v>
      </c>
      <c r="E705" s="43" t="s">
        <v>593</v>
      </c>
      <c r="F705" s="43" t="s">
        <v>385</v>
      </c>
      <c r="G705" s="107" t="s">
        <v>577</v>
      </c>
      <c r="H705" s="107" t="s">
        <v>519</v>
      </c>
      <c r="I705" s="43" t="s">
        <v>280</v>
      </c>
    </row>
    <row r="706" spans="1:9" x14ac:dyDescent="0.25">
      <c r="A706" s="43" t="s">
        <v>270</v>
      </c>
      <c r="B706" s="43" t="s">
        <v>520</v>
      </c>
      <c r="C706" s="43" t="s">
        <v>545</v>
      </c>
      <c r="D706" s="43" t="s">
        <v>594</v>
      </c>
      <c r="E706" s="43" t="s">
        <v>595</v>
      </c>
      <c r="F706" s="43" t="s">
        <v>385</v>
      </c>
      <c r="G706" s="107" t="s">
        <v>577</v>
      </c>
      <c r="H706" s="107">
        <v>1.649</v>
      </c>
      <c r="I706" s="43" t="s">
        <v>280</v>
      </c>
    </row>
    <row r="707" spans="1:9" x14ac:dyDescent="0.25">
      <c r="A707" s="43" t="s">
        <v>270</v>
      </c>
      <c r="B707" s="43" t="s">
        <v>520</v>
      </c>
      <c r="C707" s="43" t="s">
        <v>545</v>
      </c>
      <c r="D707" s="43" t="s">
        <v>596</v>
      </c>
      <c r="E707" s="43" t="s">
        <v>597</v>
      </c>
      <c r="F707" s="43" t="s">
        <v>385</v>
      </c>
      <c r="G707" s="107" t="s">
        <v>577</v>
      </c>
      <c r="H707" s="107" t="s">
        <v>519</v>
      </c>
      <c r="I707" s="43" t="s">
        <v>280</v>
      </c>
    </row>
    <row r="708" spans="1:9" x14ac:dyDescent="0.25">
      <c r="A708" s="43" t="s">
        <v>270</v>
      </c>
      <c r="B708" s="43" t="s">
        <v>520</v>
      </c>
      <c r="C708" s="43" t="s">
        <v>545</v>
      </c>
      <c r="D708" s="43" t="s">
        <v>598</v>
      </c>
      <c r="E708" s="43" t="s">
        <v>599</v>
      </c>
      <c r="F708" s="43" t="s">
        <v>385</v>
      </c>
      <c r="G708" s="107" t="s">
        <v>577</v>
      </c>
      <c r="H708" s="107" t="s">
        <v>519</v>
      </c>
      <c r="I708" s="43" t="s">
        <v>280</v>
      </c>
    </row>
    <row r="709" spans="1:9" x14ac:dyDescent="0.25">
      <c r="A709" s="43" t="s">
        <v>270</v>
      </c>
      <c r="B709" s="43" t="s">
        <v>520</v>
      </c>
      <c r="C709" s="43" t="s">
        <v>545</v>
      </c>
      <c r="D709" s="43" t="s">
        <v>600</v>
      </c>
      <c r="E709" s="43" t="s">
        <v>601</v>
      </c>
      <c r="F709" s="43" t="s">
        <v>385</v>
      </c>
      <c r="G709" s="107" t="s">
        <v>577</v>
      </c>
      <c r="H709" s="107" t="s">
        <v>519</v>
      </c>
      <c r="I709" s="43" t="s">
        <v>280</v>
      </c>
    </row>
    <row r="710" spans="1:9" x14ac:dyDescent="0.25">
      <c r="A710" s="43" t="s">
        <v>270</v>
      </c>
      <c r="B710" s="43" t="s">
        <v>520</v>
      </c>
      <c r="C710" s="43" t="s">
        <v>545</v>
      </c>
      <c r="D710" s="43" t="s">
        <v>602</v>
      </c>
      <c r="E710" s="43" t="s">
        <v>603</v>
      </c>
      <c r="F710" s="43" t="s">
        <v>385</v>
      </c>
      <c r="G710" s="107" t="s">
        <v>577</v>
      </c>
      <c r="H710" s="107">
        <v>61.857999999999997</v>
      </c>
      <c r="I710" s="43" t="s">
        <v>280</v>
      </c>
    </row>
    <row r="711" spans="1:9" x14ac:dyDescent="0.25">
      <c r="A711" s="43" t="s">
        <v>270</v>
      </c>
      <c r="B711" s="43" t="s">
        <v>520</v>
      </c>
      <c r="C711" s="43" t="s">
        <v>545</v>
      </c>
      <c r="D711" s="43" t="s">
        <v>604</v>
      </c>
      <c r="E711" s="43" t="s">
        <v>605</v>
      </c>
      <c r="F711" s="43" t="s">
        <v>385</v>
      </c>
      <c r="G711" s="107" t="s">
        <v>577</v>
      </c>
      <c r="H711" s="107" t="s">
        <v>519</v>
      </c>
      <c r="I711" s="43" t="s">
        <v>280</v>
      </c>
    </row>
    <row r="712" spans="1:9" x14ac:dyDescent="0.25">
      <c r="A712" s="43" t="s">
        <v>270</v>
      </c>
      <c r="B712" s="43" t="s">
        <v>520</v>
      </c>
      <c r="C712" s="43" t="s">
        <v>545</v>
      </c>
      <c r="D712" s="43" t="s">
        <v>606</v>
      </c>
      <c r="E712" s="43" t="s">
        <v>607</v>
      </c>
      <c r="F712" s="43" t="s">
        <v>385</v>
      </c>
      <c r="G712" s="107" t="s">
        <v>577</v>
      </c>
      <c r="H712" s="107" t="s">
        <v>519</v>
      </c>
      <c r="I712" s="43" t="s">
        <v>280</v>
      </c>
    </row>
    <row r="713" spans="1:9" x14ac:dyDescent="0.25">
      <c r="A713" s="43" t="s">
        <v>270</v>
      </c>
      <c r="B713" s="43" t="s">
        <v>520</v>
      </c>
      <c r="C713" s="43" t="s">
        <v>545</v>
      </c>
      <c r="D713" s="43" t="s">
        <v>608</v>
      </c>
      <c r="E713" s="43" t="s">
        <v>609</v>
      </c>
      <c r="F713" s="43" t="s">
        <v>385</v>
      </c>
      <c r="G713" s="107" t="s">
        <v>577</v>
      </c>
      <c r="H713" s="107" t="s">
        <v>519</v>
      </c>
      <c r="I713" s="43" t="s">
        <v>280</v>
      </c>
    </row>
    <row r="714" spans="1:9" x14ac:dyDescent="0.25">
      <c r="A714" s="43" t="s">
        <v>270</v>
      </c>
      <c r="B714" s="43" t="s">
        <v>520</v>
      </c>
      <c r="C714" s="43" t="s">
        <v>545</v>
      </c>
      <c r="D714" s="43" t="s">
        <v>610</v>
      </c>
      <c r="E714" s="43" t="s">
        <v>611</v>
      </c>
      <c r="F714" s="43" t="s">
        <v>385</v>
      </c>
      <c r="G714" s="107" t="s">
        <v>577</v>
      </c>
      <c r="H714" s="107" t="s">
        <v>519</v>
      </c>
      <c r="I714" s="43" t="s">
        <v>280</v>
      </c>
    </row>
    <row r="715" spans="1:9" x14ac:dyDescent="0.25">
      <c r="A715" s="43" t="s">
        <v>270</v>
      </c>
      <c r="B715" s="43" t="s">
        <v>520</v>
      </c>
      <c r="C715" s="43" t="s">
        <v>545</v>
      </c>
      <c r="D715" s="43" t="s">
        <v>612</v>
      </c>
      <c r="E715" s="43" t="s">
        <v>613</v>
      </c>
      <c r="F715" s="43" t="s">
        <v>385</v>
      </c>
      <c r="G715" s="107" t="s">
        <v>577</v>
      </c>
      <c r="H715" s="107" t="s">
        <v>519</v>
      </c>
      <c r="I715" s="43" t="s">
        <v>280</v>
      </c>
    </row>
    <row r="716" spans="1:9" x14ac:dyDescent="0.25">
      <c r="A716" s="43" t="s">
        <v>270</v>
      </c>
      <c r="B716" s="43" t="s">
        <v>520</v>
      </c>
      <c r="C716" s="43" t="s">
        <v>545</v>
      </c>
      <c r="D716" s="43" t="s">
        <v>614</v>
      </c>
      <c r="E716" s="43" t="s">
        <v>615</v>
      </c>
      <c r="F716" s="43" t="s">
        <v>385</v>
      </c>
      <c r="G716" s="107" t="s">
        <v>577</v>
      </c>
      <c r="H716" s="107" t="s">
        <v>519</v>
      </c>
      <c r="I716" s="43" t="s">
        <v>280</v>
      </c>
    </row>
    <row r="717" spans="1:9" x14ac:dyDescent="0.25">
      <c r="A717" s="43" t="s">
        <v>270</v>
      </c>
      <c r="B717" s="43" t="s">
        <v>520</v>
      </c>
      <c r="C717" s="43" t="s">
        <v>545</v>
      </c>
      <c r="D717" s="43" t="s">
        <v>616</v>
      </c>
      <c r="E717" s="43" t="s">
        <v>617</v>
      </c>
      <c r="F717" s="43" t="s">
        <v>385</v>
      </c>
      <c r="G717" s="107" t="s">
        <v>577</v>
      </c>
      <c r="H717" s="107" t="s">
        <v>519</v>
      </c>
      <c r="I717" s="43" t="s">
        <v>280</v>
      </c>
    </row>
    <row r="718" spans="1:9" x14ac:dyDescent="0.25">
      <c r="A718" s="43" t="s">
        <v>270</v>
      </c>
      <c r="B718" s="43" t="s">
        <v>520</v>
      </c>
      <c r="C718" s="43" t="s">
        <v>545</v>
      </c>
      <c r="D718" s="43" t="s">
        <v>618</v>
      </c>
      <c r="E718" s="43" t="s">
        <v>619</v>
      </c>
      <c r="F718" s="43" t="s">
        <v>385</v>
      </c>
      <c r="G718" s="107" t="s">
        <v>577</v>
      </c>
      <c r="H718" s="107" t="s">
        <v>519</v>
      </c>
      <c r="I718" s="43" t="s">
        <v>280</v>
      </c>
    </row>
    <row r="719" spans="1:9" x14ac:dyDescent="0.25">
      <c r="A719" s="43" t="s">
        <v>270</v>
      </c>
      <c r="B719" s="43" t="s">
        <v>520</v>
      </c>
      <c r="C719" s="43" t="s">
        <v>545</v>
      </c>
      <c r="D719" s="43" t="s">
        <v>620</v>
      </c>
      <c r="E719" s="43" t="s">
        <v>621</v>
      </c>
      <c r="F719" s="43" t="s">
        <v>385</v>
      </c>
      <c r="G719" s="107" t="s">
        <v>577</v>
      </c>
      <c r="H719" s="107" t="s">
        <v>519</v>
      </c>
      <c r="I719" s="43" t="s">
        <v>280</v>
      </c>
    </row>
    <row r="720" spans="1:9" x14ac:dyDescent="0.25">
      <c r="A720" s="43" t="s">
        <v>270</v>
      </c>
      <c r="B720" s="43" t="s">
        <v>520</v>
      </c>
      <c r="C720" s="43" t="s">
        <v>545</v>
      </c>
      <c r="D720" s="43" t="s">
        <v>622</v>
      </c>
      <c r="E720" s="43" t="s">
        <v>623</v>
      </c>
      <c r="F720" s="43" t="s">
        <v>385</v>
      </c>
      <c r="G720" s="107" t="s">
        <v>577</v>
      </c>
      <c r="H720" s="107" t="s">
        <v>519</v>
      </c>
      <c r="I720" s="43" t="s">
        <v>280</v>
      </c>
    </row>
    <row r="721" spans="1:9" x14ac:dyDescent="0.25">
      <c r="A721" s="43" t="s">
        <v>270</v>
      </c>
      <c r="B721" s="43" t="s">
        <v>520</v>
      </c>
      <c r="C721" s="43" t="s">
        <v>545</v>
      </c>
      <c r="D721" s="43" t="s">
        <v>624</v>
      </c>
      <c r="E721" s="43" t="s">
        <v>625</v>
      </c>
      <c r="F721" s="43" t="s">
        <v>385</v>
      </c>
      <c r="G721" s="107" t="s">
        <v>577</v>
      </c>
      <c r="H721" s="107" t="s">
        <v>519</v>
      </c>
      <c r="I721" s="43" t="s">
        <v>280</v>
      </c>
    </row>
    <row r="722" spans="1:9" x14ac:dyDescent="0.25">
      <c r="A722" s="43" t="s">
        <v>270</v>
      </c>
      <c r="B722" s="43" t="s">
        <v>520</v>
      </c>
      <c r="C722" s="43" t="s">
        <v>545</v>
      </c>
      <c r="D722" s="43" t="s">
        <v>626</v>
      </c>
      <c r="E722" s="43" t="s">
        <v>627</v>
      </c>
      <c r="F722" s="43" t="s">
        <v>385</v>
      </c>
      <c r="G722" s="107" t="s">
        <v>577</v>
      </c>
      <c r="H722" s="107" t="s">
        <v>519</v>
      </c>
      <c r="I722" s="43" t="s">
        <v>280</v>
      </c>
    </row>
    <row r="723" spans="1:9" x14ac:dyDescent="0.25">
      <c r="A723" s="43" t="s">
        <v>270</v>
      </c>
      <c r="B723" s="43" t="s">
        <v>520</v>
      </c>
      <c r="C723" s="43" t="s">
        <v>545</v>
      </c>
      <c r="D723" s="43" t="s">
        <v>628</v>
      </c>
      <c r="E723" s="43" t="s">
        <v>629</v>
      </c>
      <c r="F723" s="43" t="s">
        <v>385</v>
      </c>
      <c r="G723" s="107" t="s">
        <v>577</v>
      </c>
      <c r="H723" s="107" t="s">
        <v>519</v>
      </c>
      <c r="I723" s="43" t="s">
        <v>280</v>
      </c>
    </row>
    <row r="724" spans="1:9" x14ac:dyDescent="0.25">
      <c r="A724" s="43" t="s">
        <v>270</v>
      </c>
      <c r="B724" s="43" t="s">
        <v>520</v>
      </c>
      <c r="C724" s="43" t="s">
        <v>545</v>
      </c>
      <c r="D724" s="43" t="s">
        <v>630</v>
      </c>
      <c r="E724" s="43" t="s">
        <v>631</v>
      </c>
      <c r="F724" s="43" t="s">
        <v>385</v>
      </c>
      <c r="G724" s="107" t="s">
        <v>577</v>
      </c>
      <c r="H724" s="107" t="s">
        <v>519</v>
      </c>
      <c r="I724" s="43" t="s">
        <v>280</v>
      </c>
    </row>
    <row r="725" spans="1:9" x14ac:dyDescent="0.25">
      <c r="A725" s="43" t="s">
        <v>270</v>
      </c>
      <c r="B725" s="43" t="s">
        <v>520</v>
      </c>
      <c r="C725" s="43" t="s">
        <v>545</v>
      </c>
      <c r="D725" s="43" t="s">
        <v>632</v>
      </c>
      <c r="E725" s="43" t="s">
        <v>633</v>
      </c>
      <c r="F725" s="43" t="s">
        <v>385</v>
      </c>
      <c r="G725" s="107" t="s">
        <v>577</v>
      </c>
      <c r="H725" s="107" t="s">
        <v>519</v>
      </c>
      <c r="I725" s="43" t="s">
        <v>280</v>
      </c>
    </row>
    <row r="726" spans="1:9" x14ac:dyDescent="0.25">
      <c r="A726" s="43" t="s">
        <v>270</v>
      </c>
      <c r="B726" s="43" t="s">
        <v>520</v>
      </c>
      <c r="C726" s="43" t="s">
        <v>545</v>
      </c>
      <c r="D726" s="43" t="s">
        <v>634</v>
      </c>
      <c r="E726" s="43" t="s">
        <v>635</v>
      </c>
      <c r="F726" s="43" t="s">
        <v>385</v>
      </c>
      <c r="G726" s="107" t="s">
        <v>577</v>
      </c>
      <c r="H726" s="107" t="s">
        <v>519</v>
      </c>
      <c r="I726" s="43" t="s">
        <v>280</v>
      </c>
    </row>
    <row r="727" spans="1:9" x14ac:dyDescent="0.25">
      <c r="A727" s="43" t="s">
        <v>270</v>
      </c>
      <c r="B727" s="43" t="s">
        <v>520</v>
      </c>
      <c r="C727" s="43" t="s">
        <v>545</v>
      </c>
      <c r="D727" s="43" t="s">
        <v>636</v>
      </c>
      <c r="E727" s="43" t="s">
        <v>637</v>
      </c>
      <c r="F727" s="43" t="s">
        <v>385</v>
      </c>
      <c r="G727" s="107" t="s">
        <v>577</v>
      </c>
      <c r="H727" s="107" t="s">
        <v>519</v>
      </c>
      <c r="I727" s="43" t="s">
        <v>280</v>
      </c>
    </row>
    <row r="728" spans="1:9" x14ac:dyDescent="0.25">
      <c r="A728" s="43" t="s">
        <v>270</v>
      </c>
      <c r="B728" s="43" t="s">
        <v>520</v>
      </c>
      <c r="C728" s="43" t="s">
        <v>545</v>
      </c>
      <c r="D728" s="43" t="s">
        <v>638</v>
      </c>
      <c r="E728" s="43" t="s">
        <v>639</v>
      </c>
      <c r="F728" s="43" t="s">
        <v>385</v>
      </c>
      <c r="G728" s="107" t="s">
        <v>577</v>
      </c>
      <c r="H728" s="107" t="s">
        <v>519</v>
      </c>
      <c r="I728" s="43" t="s">
        <v>280</v>
      </c>
    </row>
    <row r="729" spans="1:9" x14ac:dyDescent="0.25">
      <c r="A729" s="43" t="s">
        <v>270</v>
      </c>
      <c r="B729" s="43" t="s">
        <v>520</v>
      </c>
      <c r="C729" s="43" t="s">
        <v>545</v>
      </c>
      <c r="D729" s="43" t="s">
        <v>640</v>
      </c>
      <c r="E729" s="43" t="s">
        <v>641</v>
      </c>
      <c r="F729" s="43" t="s">
        <v>385</v>
      </c>
      <c r="G729" s="107" t="s">
        <v>577</v>
      </c>
      <c r="H729" s="107" t="s">
        <v>519</v>
      </c>
      <c r="I729" s="43" t="s">
        <v>280</v>
      </c>
    </row>
    <row r="730" spans="1:9" x14ac:dyDescent="0.25">
      <c r="A730" s="43" t="s">
        <v>270</v>
      </c>
      <c r="B730" s="43" t="s">
        <v>520</v>
      </c>
      <c r="C730" s="43" t="s">
        <v>545</v>
      </c>
      <c r="D730" s="43" t="s">
        <v>642</v>
      </c>
      <c r="E730" s="43" t="s">
        <v>643</v>
      </c>
      <c r="F730" s="43" t="s">
        <v>385</v>
      </c>
      <c r="G730" s="107" t="s">
        <v>577</v>
      </c>
      <c r="H730" s="107" t="s">
        <v>519</v>
      </c>
      <c r="I730" s="43" t="s">
        <v>280</v>
      </c>
    </row>
    <row r="731" spans="1:9" x14ac:dyDescent="0.25">
      <c r="A731" s="43" t="s">
        <v>270</v>
      </c>
      <c r="B731" s="43" t="s">
        <v>520</v>
      </c>
      <c r="C731" s="43" t="s">
        <v>545</v>
      </c>
      <c r="D731" s="43" t="s">
        <v>644</v>
      </c>
      <c r="E731" s="43" t="s">
        <v>645</v>
      </c>
      <c r="F731" s="43" t="s">
        <v>385</v>
      </c>
      <c r="G731" s="107" t="s">
        <v>577</v>
      </c>
      <c r="H731" s="107" t="s">
        <v>519</v>
      </c>
      <c r="I731" s="43" t="s">
        <v>280</v>
      </c>
    </row>
    <row r="732" spans="1:9" x14ac:dyDescent="0.25">
      <c r="A732" s="43" t="s">
        <v>270</v>
      </c>
      <c r="B732" s="43" t="s">
        <v>520</v>
      </c>
      <c r="C732" s="43" t="s">
        <v>545</v>
      </c>
      <c r="D732" s="43" t="s">
        <v>646</v>
      </c>
      <c r="E732" s="43" t="s">
        <v>647</v>
      </c>
      <c r="F732" s="43" t="s">
        <v>385</v>
      </c>
      <c r="G732" s="107" t="s">
        <v>577</v>
      </c>
      <c r="H732" s="107" t="s">
        <v>519</v>
      </c>
      <c r="I732" s="43" t="s">
        <v>280</v>
      </c>
    </row>
    <row r="733" spans="1:9" x14ac:dyDescent="0.25">
      <c r="A733" s="43" t="s">
        <v>270</v>
      </c>
      <c r="B733" s="43" t="s">
        <v>520</v>
      </c>
      <c r="C733" s="43" t="s">
        <v>545</v>
      </c>
      <c r="D733" s="43" t="s">
        <v>648</v>
      </c>
      <c r="E733" s="43" t="s">
        <v>649</v>
      </c>
      <c r="F733" s="43" t="s">
        <v>385</v>
      </c>
      <c r="G733" s="107" t="s">
        <v>577</v>
      </c>
      <c r="H733" s="107" t="s">
        <v>519</v>
      </c>
      <c r="I733" s="43" t="s">
        <v>280</v>
      </c>
    </row>
    <row r="734" spans="1:9" x14ac:dyDescent="0.25">
      <c r="A734" s="43" t="s">
        <v>270</v>
      </c>
      <c r="B734" s="43" t="s">
        <v>520</v>
      </c>
      <c r="C734" s="43" t="s">
        <v>545</v>
      </c>
      <c r="D734" s="43" t="s">
        <v>650</v>
      </c>
      <c r="E734" s="43" t="s">
        <v>651</v>
      </c>
      <c r="F734" s="43" t="s">
        <v>385</v>
      </c>
      <c r="G734" s="107" t="s">
        <v>577</v>
      </c>
      <c r="H734" s="107" t="s">
        <v>519</v>
      </c>
      <c r="I734" s="43" t="s">
        <v>280</v>
      </c>
    </row>
    <row r="735" spans="1:9" x14ac:dyDescent="0.25">
      <c r="A735" s="43" t="s">
        <v>270</v>
      </c>
      <c r="B735" s="43" t="s">
        <v>520</v>
      </c>
      <c r="C735" s="43" t="s">
        <v>545</v>
      </c>
      <c r="D735" s="43" t="s">
        <v>652</v>
      </c>
      <c r="E735" s="43" t="s">
        <v>653</v>
      </c>
      <c r="F735" s="43" t="s">
        <v>385</v>
      </c>
      <c r="G735" s="107" t="s">
        <v>577</v>
      </c>
      <c r="H735" s="107" t="s">
        <v>519</v>
      </c>
      <c r="I735" s="43" t="s">
        <v>280</v>
      </c>
    </row>
    <row r="736" spans="1:9" x14ac:dyDescent="0.25">
      <c r="A736" s="43" t="s">
        <v>270</v>
      </c>
      <c r="B736" s="43" t="s">
        <v>520</v>
      </c>
      <c r="C736" s="43" t="s">
        <v>545</v>
      </c>
      <c r="D736" s="43" t="s">
        <v>654</v>
      </c>
      <c r="E736" s="43" t="s">
        <v>655</v>
      </c>
      <c r="F736" s="43" t="s">
        <v>385</v>
      </c>
      <c r="G736" s="107" t="s">
        <v>577</v>
      </c>
      <c r="H736" s="107" t="s">
        <v>519</v>
      </c>
      <c r="I736" s="43" t="s">
        <v>280</v>
      </c>
    </row>
    <row r="737" spans="1:9" x14ac:dyDescent="0.25">
      <c r="A737" s="43" t="s">
        <v>270</v>
      </c>
      <c r="B737" s="43" t="s">
        <v>520</v>
      </c>
      <c r="C737" s="43" t="s">
        <v>545</v>
      </c>
      <c r="D737" s="43" t="s">
        <v>656</v>
      </c>
      <c r="E737" s="43" t="s">
        <v>657</v>
      </c>
      <c r="F737" s="43" t="s">
        <v>385</v>
      </c>
      <c r="G737" s="107" t="s">
        <v>577</v>
      </c>
      <c r="H737" s="107">
        <v>3.5339999999999998</v>
      </c>
      <c r="I737" s="43" t="s">
        <v>280</v>
      </c>
    </row>
    <row r="738" spans="1:9" x14ac:dyDescent="0.25">
      <c r="A738" s="43" t="s">
        <v>270</v>
      </c>
      <c r="B738" s="43" t="s">
        <v>520</v>
      </c>
      <c r="C738" s="43" t="s">
        <v>545</v>
      </c>
      <c r="D738" s="43" t="s">
        <v>658</v>
      </c>
      <c r="E738" s="43" t="s">
        <v>659</v>
      </c>
      <c r="F738" s="43" t="s">
        <v>385</v>
      </c>
      <c r="G738" s="107" t="s">
        <v>577</v>
      </c>
      <c r="H738" s="107" t="s">
        <v>519</v>
      </c>
      <c r="I738" s="43" t="s">
        <v>280</v>
      </c>
    </row>
    <row r="739" spans="1:9" x14ac:dyDescent="0.25">
      <c r="A739" s="43" t="s">
        <v>270</v>
      </c>
      <c r="B739" s="43" t="s">
        <v>520</v>
      </c>
      <c r="C739" s="43" t="s">
        <v>545</v>
      </c>
      <c r="D739" s="43" t="s">
        <v>660</v>
      </c>
      <c r="E739" s="43" t="s">
        <v>661</v>
      </c>
      <c r="F739" s="43" t="s">
        <v>385</v>
      </c>
      <c r="G739" s="107" t="s">
        <v>577</v>
      </c>
      <c r="H739" s="107" t="s">
        <v>519</v>
      </c>
      <c r="I739" s="43" t="s">
        <v>280</v>
      </c>
    </row>
    <row r="740" spans="1:9" x14ac:dyDescent="0.25">
      <c r="A740" s="43" t="s">
        <v>270</v>
      </c>
      <c r="B740" s="43" t="s">
        <v>520</v>
      </c>
      <c r="C740" s="43" t="s">
        <v>545</v>
      </c>
      <c r="D740" s="43" t="s">
        <v>662</v>
      </c>
      <c r="E740" s="43" t="s">
        <v>663</v>
      </c>
      <c r="F740" s="43" t="s">
        <v>385</v>
      </c>
      <c r="G740" s="107" t="s">
        <v>577</v>
      </c>
      <c r="H740" s="107">
        <v>0.38100000000000001</v>
      </c>
      <c r="I740" s="43" t="s">
        <v>280</v>
      </c>
    </row>
    <row r="741" spans="1:9" x14ac:dyDescent="0.25">
      <c r="A741" s="43" t="s">
        <v>270</v>
      </c>
      <c r="B741" s="43" t="s">
        <v>520</v>
      </c>
      <c r="C741" s="43" t="s">
        <v>545</v>
      </c>
      <c r="D741" s="43" t="s">
        <v>664</v>
      </c>
      <c r="E741" s="43" t="s">
        <v>665</v>
      </c>
      <c r="F741" s="43" t="s">
        <v>385</v>
      </c>
      <c r="G741" s="107" t="s">
        <v>577</v>
      </c>
      <c r="H741" s="107" t="s">
        <v>226</v>
      </c>
      <c r="I741" s="43" t="s">
        <v>280</v>
      </c>
    </row>
    <row r="742" spans="1:9" x14ac:dyDescent="0.25">
      <c r="A742" s="43" t="s">
        <v>270</v>
      </c>
      <c r="B742" s="43" t="s">
        <v>520</v>
      </c>
      <c r="C742" s="43" t="s">
        <v>545</v>
      </c>
      <c r="D742" s="43" t="s">
        <v>666</v>
      </c>
      <c r="E742" s="43" t="s">
        <v>667</v>
      </c>
      <c r="F742" s="43" t="s">
        <v>385</v>
      </c>
      <c r="G742" s="107" t="s">
        <v>577</v>
      </c>
      <c r="H742" s="107" t="s">
        <v>519</v>
      </c>
      <c r="I742" s="43" t="s">
        <v>280</v>
      </c>
    </row>
    <row r="743" spans="1:9" x14ac:dyDescent="0.25">
      <c r="A743" s="43" t="s">
        <v>270</v>
      </c>
      <c r="B743" s="43" t="s">
        <v>520</v>
      </c>
      <c r="C743" s="43" t="s">
        <v>545</v>
      </c>
      <c r="D743" s="43" t="s">
        <v>668</v>
      </c>
      <c r="E743" s="43" t="s">
        <v>669</v>
      </c>
      <c r="F743" s="43" t="s">
        <v>385</v>
      </c>
      <c r="G743" s="107" t="s">
        <v>577</v>
      </c>
      <c r="H743" s="107" t="s">
        <v>226</v>
      </c>
      <c r="I743" s="43" t="s">
        <v>280</v>
      </c>
    </row>
    <row r="744" spans="1:9" x14ac:dyDescent="0.25">
      <c r="A744" s="43" t="s">
        <v>270</v>
      </c>
      <c r="B744" s="43" t="s">
        <v>520</v>
      </c>
      <c r="C744" s="43" t="s">
        <v>545</v>
      </c>
      <c r="D744" s="43" t="s">
        <v>670</v>
      </c>
      <c r="E744" s="43" t="s">
        <v>671</v>
      </c>
      <c r="F744" s="43" t="s">
        <v>385</v>
      </c>
      <c r="G744" s="107" t="s">
        <v>577</v>
      </c>
      <c r="H744" s="107" t="s">
        <v>519</v>
      </c>
      <c r="I744" s="43" t="s">
        <v>280</v>
      </c>
    </row>
    <row r="745" spans="1:9" x14ac:dyDescent="0.25">
      <c r="A745" s="43" t="s">
        <v>270</v>
      </c>
      <c r="B745" s="43" t="s">
        <v>520</v>
      </c>
      <c r="C745" s="43" t="s">
        <v>545</v>
      </c>
      <c r="D745" s="43" t="s">
        <v>672</v>
      </c>
      <c r="E745" s="43" t="s">
        <v>673</v>
      </c>
      <c r="F745" s="43" t="s">
        <v>385</v>
      </c>
      <c r="G745" s="107" t="s">
        <v>577</v>
      </c>
      <c r="H745" s="107">
        <v>0.51500000000000001</v>
      </c>
      <c r="I745" s="43" t="s">
        <v>280</v>
      </c>
    </row>
    <row r="746" spans="1:9" x14ac:dyDescent="0.25">
      <c r="A746" s="43" t="s">
        <v>270</v>
      </c>
      <c r="B746" s="43" t="s">
        <v>520</v>
      </c>
      <c r="C746" s="43" t="s">
        <v>545</v>
      </c>
      <c r="D746" s="43" t="s">
        <v>674</v>
      </c>
      <c r="E746" s="43" t="s">
        <v>675</v>
      </c>
      <c r="F746" s="43" t="s">
        <v>385</v>
      </c>
      <c r="G746" s="107" t="s">
        <v>577</v>
      </c>
      <c r="H746" s="107" t="s">
        <v>519</v>
      </c>
      <c r="I746" s="43" t="s">
        <v>280</v>
      </c>
    </row>
    <row r="747" spans="1:9" x14ac:dyDescent="0.25">
      <c r="A747" s="43" t="s">
        <v>270</v>
      </c>
      <c r="B747" s="43" t="s">
        <v>520</v>
      </c>
      <c r="C747" s="43" t="s">
        <v>545</v>
      </c>
      <c r="D747" s="43" t="s">
        <v>676</v>
      </c>
      <c r="E747" s="43" t="s">
        <v>677</v>
      </c>
      <c r="F747" s="43" t="s">
        <v>385</v>
      </c>
      <c r="G747" s="107" t="s">
        <v>577</v>
      </c>
      <c r="H747" s="107" t="s">
        <v>519</v>
      </c>
      <c r="I747" s="43" t="s">
        <v>280</v>
      </c>
    </row>
    <row r="748" spans="1:9" x14ac:dyDescent="0.25">
      <c r="A748" s="43" t="s">
        <v>270</v>
      </c>
      <c r="B748" s="43" t="s">
        <v>520</v>
      </c>
      <c r="C748" s="43" t="s">
        <v>545</v>
      </c>
      <c r="D748" s="43" t="s">
        <v>678</v>
      </c>
      <c r="E748" s="43" t="s">
        <v>679</v>
      </c>
      <c r="F748" s="43" t="s">
        <v>385</v>
      </c>
      <c r="G748" s="107" t="s">
        <v>577</v>
      </c>
      <c r="H748" s="107">
        <v>6.359</v>
      </c>
      <c r="I748" s="43" t="s">
        <v>280</v>
      </c>
    </row>
    <row r="749" spans="1:9" x14ac:dyDescent="0.25">
      <c r="A749" s="43" t="s">
        <v>270</v>
      </c>
      <c r="B749" s="43" t="s">
        <v>520</v>
      </c>
      <c r="C749" s="43" t="s">
        <v>545</v>
      </c>
      <c r="D749" s="43" t="s">
        <v>680</v>
      </c>
      <c r="E749" s="43" t="s">
        <v>681</v>
      </c>
      <c r="F749" s="43" t="s">
        <v>385</v>
      </c>
      <c r="G749" s="107" t="s">
        <v>577</v>
      </c>
      <c r="H749" s="107" t="s">
        <v>519</v>
      </c>
      <c r="I749" s="43" t="s">
        <v>280</v>
      </c>
    </row>
    <row r="750" spans="1:9" x14ac:dyDescent="0.25">
      <c r="A750" s="43" t="s">
        <v>270</v>
      </c>
      <c r="B750" s="43" t="s">
        <v>520</v>
      </c>
      <c r="C750" s="43" t="s">
        <v>545</v>
      </c>
      <c r="D750" s="43" t="s">
        <v>682</v>
      </c>
      <c r="E750" s="43" t="s">
        <v>683</v>
      </c>
      <c r="F750" s="43" t="s">
        <v>385</v>
      </c>
      <c r="G750" s="107" t="s">
        <v>577</v>
      </c>
      <c r="H750" s="107" t="s">
        <v>519</v>
      </c>
      <c r="I750" s="43" t="s">
        <v>280</v>
      </c>
    </row>
    <row r="751" spans="1:9" x14ac:dyDescent="0.25">
      <c r="A751" s="43" t="s">
        <v>270</v>
      </c>
      <c r="B751" s="43" t="s">
        <v>520</v>
      </c>
      <c r="C751" s="43" t="s">
        <v>545</v>
      </c>
      <c r="D751" s="43" t="s">
        <v>684</v>
      </c>
      <c r="E751" s="43" t="s">
        <v>685</v>
      </c>
      <c r="F751" s="43" t="s">
        <v>385</v>
      </c>
      <c r="G751" s="107" t="s">
        <v>577</v>
      </c>
      <c r="H751" s="107" t="s">
        <v>519</v>
      </c>
      <c r="I751" s="43" t="s">
        <v>280</v>
      </c>
    </row>
    <row r="752" spans="1:9" x14ac:dyDescent="0.25">
      <c r="A752" s="43" t="s">
        <v>270</v>
      </c>
      <c r="B752" s="43" t="s">
        <v>520</v>
      </c>
      <c r="C752" s="43" t="s">
        <v>545</v>
      </c>
      <c r="D752" s="43" t="s">
        <v>686</v>
      </c>
      <c r="E752" s="43" t="s">
        <v>687</v>
      </c>
      <c r="F752" s="43" t="s">
        <v>385</v>
      </c>
      <c r="G752" s="107" t="s">
        <v>577</v>
      </c>
      <c r="H752" s="107">
        <v>6.9269999999999996</v>
      </c>
      <c r="I752" s="43" t="s">
        <v>280</v>
      </c>
    </row>
    <row r="753" spans="1:9" x14ac:dyDescent="0.25">
      <c r="A753" s="43" t="s">
        <v>270</v>
      </c>
      <c r="B753" s="43" t="s">
        <v>520</v>
      </c>
      <c r="C753" s="43" t="s">
        <v>545</v>
      </c>
      <c r="D753" s="43" t="s">
        <v>688</v>
      </c>
      <c r="E753" s="43" t="s">
        <v>689</v>
      </c>
      <c r="F753" s="43" t="s">
        <v>385</v>
      </c>
      <c r="G753" s="107" t="s">
        <v>577</v>
      </c>
      <c r="H753" s="107" t="s">
        <v>519</v>
      </c>
      <c r="I753" s="43" t="s">
        <v>280</v>
      </c>
    </row>
    <row r="754" spans="1:9" x14ac:dyDescent="0.25">
      <c r="A754" s="43" t="s">
        <v>270</v>
      </c>
      <c r="B754" s="43" t="s">
        <v>520</v>
      </c>
      <c r="C754" s="43" t="s">
        <v>545</v>
      </c>
      <c r="D754" s="43" t="s">
        <v>690</v>
      </c>
      <c r="E754" s="43" t="s">
        <v>691</v>
      </c>
      <c r="F754" s="43" t="s">
        <v>385</v>
      </c>
      <c r="G754" s="107" t="s">
        <v>577</v>
      </c>
      <c r="H754" s="107" t="s">
        <v>519</v>
      </c>
      <c r="I754" s="43" t="s">
        <v>280</v>
      </c>
    </row>
    <row r="755" spans="1:9" x14ac:dyDescent="0.25">
      <c r="A755" s="43" t="s">
        <v>270</v>
      </c>
      <c r="B755" s="43" t="s">
        <v>520</v>
      </c>
      <c r="C755" s="43" t="s">
        <v>545</v>
      </c>
      <c r="D755" s="43" t="s">
        <v>692</v>
      </c>
      <c r="E755" s="43" t="s">
        <v>693</v>
      </c>
      <c r="F755" s="43" t="s">
        <v>385</v>
      </c>
      <c r="G755" s="107" t="s">
        <v>577</v>
      </c>
      <c r="H755" s="107" t="s">
        <v>519</v>
      </c>
      <c r="I755" s="43" t="s">
        <v>280</v>
      </c>
    </row>
    <row r="756" spans="1:9" x14ac:dyDescent="0.25">
      <c r="A756" s="43" t="s">
        <v>270</v>
      </c>
      <c r="B756" s="43" t="s">
        <v>520</v>
      </c>
      <c r="C756" s="43" t="s">
        <v>545</v>
      </c>
      <c r="D756" s="43" t="s">
        <v>694</v>
      </c>
      <c r="E756" s="43" t="s">
        <v>695</v>
      </c>
      <c r="F756" s="43" t="s">
        <v>385</v>
      </c>
      <c r="G756" s="107" t="s">
        <v>577</v>
      </c>
      <c r="H756" s="107" t="s">
        <v>519</v>
      </c>
      <c r="I756" s="43" t="s">
        <v>280</v>
      </c>
    </row>
    <row r="757" spans="1:9" x14ac:dyDescent="0.25">
      <c r="A757" s="43" t="s">
        <v>270</v>
      </c>
      <c r="B757" s="43" t="s">
        <v>520</v>
      </c>
      <c r="C757" s="43" t="s">
        <v>545</v>
      </c>
      <c r="D757" s="43" t="s">
        <v>696</v>
      </c>
      <c r="E757" s="43" t="s">
        <v>697</v>
      </c>
      <c r="F757" s="43" t="s">
        <v>385</v>
      </c>
      <c r="G757" s="107" t="s">
        <v>577</v>
      </c>
      <c r="H757" s="107" t="s">
        <v>519</v>
      </c>
      <c r="I757" s="43" t="s">
        <v>280</v>
      </c>
    </row>
    <row r="758" spans="1:9" x14ac:dyDescent="0.25">
      <c r="A758" s="43" t="s">
        <v>270</v>
      </c>
      <c r="B758" s="43" t="s">
        <v>520</v>
      </c>
      <c r="C758" s="43" t="s">
        <v>545</v>
      </c>
      <c r="D758" s="43" t="s">
        <v>698</v>
      </c>
      <c r="E758" s="43" t="s">
        <v>699</v>
      </c>
      <c r="F758" s="43" t="s">
        <v>385</v>
      </c>
      <c r="G758" s="107" t="s">
        <v>577</v>
      </c>
      <c r="H758" s="107" t="s">
        <v>519</v>
      </c>
      <c r="I758" s="43" t="s">
        <v>280</v>
      </c>
    </row>
    <row r="759" spans="1:9" x14ac:dyDescent="0.25">
      <c r="A759" s="43" t="s">
        <v>270</v>
      </c>
      <c r="B759" s="43" t="s">
        <v>520</v>
      </c>
      <c r="C759" s="43" t="s">
        <v>545</v>
      </c>
      <c r="D759" s="43" t="s">
        <v>700</v>
      </c>
      <c r="E759" s="43" t="s">
        <v>701</v>
      </c>
      <c r="F759" s="43" t="s">
        <v>385</v>
      </c>
      <c r="G759" s="107" t="s">
        <v>577</v>
      </c>
      <c r="H759" s="107">
        <v>6.992</v>
      </c>
      <c r="I759" s="43" t="s">
        <v>280</v>
      </c>
    </row>
    <row r="760" spans="1:9" x14ac:dyDescent="0.25">
      <c r="A760" s="43" t="s">
        <v>270</v>
      </c>
      <c r="B760" s="43" t="s">
        <v>520</v>
      </c>
      <c r="C760" s="43" t="s">
        <v>545</v>
      </c>
      <c r="D760" s="43" t="s">
        <v>702</v>
      </c>
      <c r="E760" s="43" t="s">
        <v>703</v>
      </c>
      <c r="F760" s="43" t="s">
        <v>385</v>
      </c>
      <c r="G760" s="107" t="s">
        <v>577</v>
      </c>
      <c r="H760" s="107">
        <v>1.6479999999999999</v>
      </c>
      <c r="I760" s="43" t="s">
        <v>280</v>
      </c>
    </row>
    <row r="761" spans="1:9" x14ac:dyDescent="0.25">
      <c r="A761" s="43" t="s">
        <v>270</v>
      </c>
      <c r="B761" s="43" t="s">
        <v>520</v>
      </c>
      <c r="C761" s="43" t="s">
        <v>545</v>
      </c>
      <c r="D761" s="43" t="s">
        <v>704</v>
      </c>
      <c r="E761" s="43" t="s">
        <v>705</v>
      </c>
      <c r="F761" s="43" t="s">
        <v>385</v>
      </c>
      <c r="G761" s="107" t="s">
        <v>577</v>
      </c>
      <c r="H761" s="107">
        <v>0.56599999999999995</v>
      </c>
      <c r="I761" s="43" t="s">
        <v>280</v>
      </c>
    </row>
    <row r="762" spans="1:9" x14ac:dyDescent="0.25">
      <c r="A762" s="43" t="s">
        <v>270</v>
      </c>
      <c r="B762" s="43" t="s">
        <v>520</v>
      </c>
      <c r="C762" s="43" t="s">
        <v>545</v>
      </c>
      <c r="D762" s="43" t="s">
        <v>706</v>
      </c>
      <c r="E762" s="43" t="s">
        <v>707</v>
      </c>
      <c r="F762" s="43" t="s">
        <v>385</v>
      </c>
      <c r="G762" s="107" t="s">
        <v>577</v>
      </c>
      <c r="H762" s="107">
        <v>4.13</v>
      </c>
      <c r="I762" s="43" t="s">
        <v>280</v>
      </c>
    </row>
    <row r="763" spans="1:9" x14ac:dyDescent="0.25">
      <c r="A763" s="43" t="s">
        <v>270</v>
      </c>
      <c r="B763" s="43" t="s">
        <v>520</v>
      </c>
      <c r="C763" s="43" t="s">
        <v>545</v>
      </c>
      <c r="D763" s="43" t="s">
        <v>708</v>
      </c>
      <c r="E763" s="43" t="s">
        <v>709</v>
      </c>
      <c r="F763" s="43" t="s">
        <v>385</v>
      </c>
      <c r="G763" s="107" t="s">
        <v>577</v>
      </c>
      <c r="H763" s="107">
        <v>2.835</v>
      </c>
      <c r="I763" s="43" t="s">
        <v>280</v>
      </c>
    </row>
    <row r="764" spans="1:9" x14ac:dyDescent="0.25">
      <c r="A764" s="43" t="s">
        <v>270</v>
      </c>
      <c r="B764" s="43" t="s">
        <v>520</v>
      </c>
      <c r="C764" s="43" t="s">
        <v>545</v>
      </c>
      <c r="D764" s="43" t="s">
        <v>710</v>
      </c>
      <c r="E764" s="43" t="s">
        <v>711</v>
      </c>
      <c r="F764" s="43" t="s">
        <v>385</v>
      </c>
      <c r="G764" s="107" t="s">
        <v>577</v>
      </c>
      <c r="H764" s="107">
        <v>3.3639999999999999</v>
      </c>
      <c r="I764" s="43" t="s">
        <v>280</v>
      </c>
    </row>
    <row r="765" spans="1:9" x14ac:dyDescent="0.25">
      <c r="A765" s="43" t="s">
        <v>270</v>
      </c>
      <c r="B765" s="43" t="s">
        <v>520</v>
      </c>
      <c r="C765" s="43" t="s">
        <v>545</v>
      </c>
      <c r="D765" s="43" t="s">
        <v>712</v>
      </c>
      <c r="E765" s="43" t="s">
        <v>713</v>
      </c>
      <c r="F765" s="43" t="s">
        <v>385</v>
      </c>
      <c r="G765" s="107" t="s">
        <v>577</v>
      </c>
      <c r="H765" s="107">
        <v>48.392000000000003</v>
      </c>
      <c r="I765" s="43" t="s">
        <v>280</v>
      </c>
    </row>
    <row r="766" spans="1:9" x14ac:dyDescent="0.25">
      <c r="A766" s="43" t="s">
        <v>270</v>
      </c>
      <c r="B766" s="43" t="s">
        <v>520</v>
      </c>
      <c r="C766" s="43" t="s">
        <v>545</v>
      </c>
      <c r="D766" s="43" t="s">
        <v>714</v>
      </c>
      <c r="E766" s="43" t="s">
        <v>715</v>
      </c>
      <c r="F766" s="43" t="s">
        <v>385</v>
      </c>
      <c r="G766" s="107" t="s">
        <v>577</v>
      </c>
      <c r="H766" s="107">
        <v>2.0710000000000002</v>
      </c>
      <c r="I766" s="43" t="s">
        <v>280</v>
      </c>
    </row>
    <row r="767" spans="1:9" x14ac:dyDescent="0.25">
      <c r="A767" s="43" t="s">
        <v>270</v>
      </c>
      <c r="B767" s="43" t="s">
        <v>520</v>
      </c>
      <c r="C767" s="43" t="s">
        <v>545</v>
      </c>
      <c r="D767" s="43" t="s">
        <v>716</v>
      </c>
      <c r="E767" s="43" t="s">
        <v>717</v>
      </c>
      <c r="F767" s="43" t="s">
        <v>385</v>
      </c>
      <c r="G767" s="107" t="s">
        <v>577</v>
      </c>
      <c r="H767" s="107">
        <v>10.84</v>
      </c>
      <c r="I767" s="43" t="s">
        <v>280</v>
      </c>
    </row>
    <row r="768" spans="1:9" x14ac:dyDescent="0.25">
      <c r="A768" s="43" t="s">
        <v>270</v>
      </c>
      <c r="B768" s="43" t="s">
        <v>520</v>
      </c>
      <c r="C768" s="43" t="s">
        <v>545</v>
      </c>
      <c r="D768" s="43" t="s">
        <v>718</v>
      </c>
      <c r="E768" s="43" t="s">
        <v>719</v>
      </c>
      <c r="F768" s="43" t="s">
        <v>385</v>
      </c>
      <c r="G768" s="107" t="s">
        <v>577</v>
      </c>
      <c r="H768" s="107">
        <v>3.488</v>
      </c>
      <c r="I768" s="43" t="s">
        <v>280</v>
      </c>
    </row>
    <row r="769" spans="1:9" x14ac:dyDescent="0.25">
      <c r="A769" s="43" t="s">
        <v>270</v>
      </c>
      <c r="B769" s="43" t="s">
        <v>520</v>
      </c>
      <c r="C769" s="43" t="s">
        <v>545</v>
      </c>
      <c r="D769" s="43" t="s">
        <v>720</v>
      </c>
      <c r="E769" s="43" t="s">
        <v>721</v>
      </c>
      <c r="F769" s="43" t="s">
        <v>385</v>
      </c>
      <c r="G769" s="107" t="s">
        <v>577</v>
      </c>
      <c r="H769" s="107">
        <v>165.54900000000001</v>
      </c>
      <c r="I769" s="43" t="s">
        <v>280</v>
      </c>
    </row>
    <row r="770" spans="1:9" x14ac:dyDescent="0.25">
      <c r="A770" s="43" t="s">
        <v>270</v>
      </c>
      <c r="B770" s="43" t="s">
        <v>520</v>
      </c>
      <c r="C770" s="43" t="s">
        <v>545</v>
      </c>
      <c r="D770" s="43" t="s">
        <v>722</v>
      </c>
      <c r="E770" s="43" t="s">
        <v>723</v>
      </c>
      <c r="F770" s="43" t="s">
        <v>385</v>
      </c>
      <c r="G770" s="107" t="s">
        <v>577</v>
      </c>
      <c r="H770" s="107" t="s">
        <v>226</v>
      </c>
      <c r="I770" s="43" t="s">
        <v>280</v>
      </c>
    </row>
    <row r="771" spans="1:9" x14ac:dyDescent="0.25">
      <c r="A771" s="43" t="s">
        <v>270</v>
      </c>
      <c r="B771" s="43" t="s">
        <v>520</v>
      </c>
      <c r="C771" s="43" t="s">
        <v>545</v>
      </c>
      <c r="D771" s="43" t="s">
        <v>773</v>
      </c>
      <c r="E771" s="43" t="s">
        <v>774</v>
      </c>
      <c r="F771" s="43" t="s">
        <v>385</v>
      </c>
      <c r="G771" s="107" t="s">
        <v>577</v>
      </c>
      <c r="H771" s="107">
        <v>165.54900000000001</v>
      </c>
      <c r="I771" s="43" t="s">
        <v>280</v>
      </c>
    </row>
    <row r="772" spans="1:9" x14ac:dyDescent="0.25">
      <c r="A772" s="43" t="s">
        <v>270</v>
      </c>
      <c r="B772" s="43" t="s">
        <v>520</v>
      </c>
      <c r="C772" s="43" t="s">
        <v>545</v>
      </c>
      <c r="D772" s="43" t="s">
        <v>586</v>
      </c>
      <c r="E772" s="43" t="s">
        <v>587</v>
      </c>
      <c r="F772" s="43" t="s">
        <v>385</v>
      </c>
      <c r="G772" s="107" t="s">
        <v>578</v>
      </c>
      <c r="H772" s="107" t="s">
        <v>226</v>
      </c>
      <c r="I772" s="43" t="s">
        <v>280</v>
      </c>
    </row>
    <row r="773" spans="1:9" x14ac:dyDescent="0.25">
      <c r="A773" s="43" t="s">
        <v>270</v>
      </c>
      <c r="B773" s="43" t="s">
        <v>520</v>
      </c>
      <c r="C773" s="43" t="s">
        <v>545</v>
      </c>
      <c r="D773" s="43" t="s">
        <v>588</v>
      </c>
      <c r="E773" s="43" t="s">
        <v>589</v>
      </c>
      <c r="F773" s="43" t="s">
        <v>385</v>
      </c>
      <c r="G773" s="107" t="s">
        <v>578</v>
      </c>
      <c r="H773" s="107" t="s">
        <v>519</v>
      </c>
      <c r="I773" s="43" t="s">
        <v>280</v>
      </c>
    </row>
    <row r="774" spans="1:9" x14ac:dyDescent="0.25">
      <c r="A774" s="43" t="s">
        <v>270</v>
      </c>
      <c r="B774" s="43" t="s">
        <v>520</v>
      </c>
      <c r="C774" s="43" t="s">
        <v>545</v>
      </c>
      <c r="D774" s="43" t="s">
        <v>590</v>
      </c>
      <c r="E774" s="43" t="s">
        <v>591</v>
      </c>
      <c r="F774" s="43" t="s">
        <v>385</v>
      </c>
      <c r="G774" s="107" t="s">
        <v>578</v>
      </c>
      <c r="H774" s="107" t="s">
        <v>519</v>
      </c>
      <c r="I774" s="43" t="s">
        <v>280</v>
      </c>
    </row>
    <row r="775" spans="1:9" x14ac:dyDescent="0.25">
      <c r="A775" s="43" t="s">
        <v>270</v>
      </c>
      <c r="B775" s="43" t="s">
        <v>520</v>
      </c>
      <c r="C775" s="43" t="s">
        <v>545</v>
      </c>
      <c r="D775" s="43" t="s">
        <v>592</v>
      </c>
      <c r="E775" s="43" t="s">
        <v>593</v>
      </c>
      <c r="F775" s="43" t="s">
        <v>385</v>
      </c>
      <c r="G775" s="107" t="s">
        <v>578</v>
      </c>
      <c r="H775" s="107" t="s">
        <v>519</v>
      </c>
      <c r="I775" s="43" t="s">
        <v>280</v>
      </c>
    </row>
    <row r="776" spans="1:9" x14ac:dyDescent="0.25">
      <c r="A776" s="43" t="s">
        <v>270</v>
      </c>
      <c r="B776" s="43" t="s">
        <v>520</v>
      </c>
      <c r="C776" s="43" t="s">
        <v>545</v>
      </c>
      <c r="D776" s="43" t="s">
        <v>594</v>
      </c>
      <c r="E776" s="43" t="s">
        <v>595</v>
      </c>
      <c r="F776" s="43" t="s">
        <v>385</v>
      </c>
      <c r="G776" s="107" t="s">
        <v>578</v>
      </c>
      <c r="H776" s="107">
        <v>1.522</v>
      </c>
      <c r="I776" s="43" t="s">
        <v>280</v>
      </c>
    </row>
    <row r="777" spans="1:9" x14ac:dyDescent="0.25">
      <c r="A777" s="43" t="s">
        <v>270</v>
      </c>
      <c r="B777" s="43" t="s">
        <v>520</v>
      </c>
      <c r="C777" s="43" t="s">
        <v>545</v>
      </c>
      <c r="D777" s="43" t="s">
        <v>596</v>
      </c>
      <c r="E777" s="43" t="s">
        <v>597</v>
      </c>
      <c r="F777" s="43" t="s">
        <v>385</v>
      </c>
      <c r="G777" s="107" t="s">
        <v>578</v>
      </c>
      <c r="H777" s="107" t="s">
        <v>519</v>
      </c>
      <c r="I777" s="43" t="s">
        <v>280</v>
      </c>
    </row>
    <row r="778" spans="1:9" x14ac:dyDescent="0.25">
      <c r="A778" s="43" t="s">
        <v>270</v>
      </c>
      <c r="B778" s="43" t="s">
        <v>520</v>
      </c>
      <c r="C778" s="43" t="s">
        <v>545</v>
      </c>
      <c r="D778" s="43" t="s">
        <v>598</v>
      </c>
      <c r="E778" s="43" t="s">
        <v>599</v>
      </c>
      <c r="F778" s="43" t="s">
        <v>385</v>
      </c>
      <c r="G778" s="107" t="s">
        <v>578</v>
      </c>
      <c r="H778" s="107" t="s">
        <v>519</v>
      </c>
      <c r="I778" s="43" t="s">
        <v>280</v>
      </c>
    </row>
    <row r="779" spans="1:9" x14ac:dyDescent="0.25">
      <c r="A779" s="43" t="s">
        <v>270</v>
      </c>
      <c r="B779" s="43" t="s">
        <v>520</v>
      </c>
      <c r="C779" s="43" t="s">
        <v>545</v>
      </c>
      <c r="D779" s="43" t="s">
        <v>600</v>
      </c>
      <c r="E779" s="43" t="s">
        <v>601</v>
      </c>
      <c r="F779" s="43" t="s">
        <v>385</v>
      </c>
      <c r="G779" s="107" t="s">
        <v>578</v>
      </c>
      <c r="H779" s="107" t="s">
        <v>519</v>
      </c>
      <c r="I779" s="43" t="s">
        <v>280</v>
      </c>
    </row>
    <row r="780" spans="1:9" x14ac:dyDescent="0.25">
      <c r="A780" s="43" t="s">
        <v>270</v>
      </c>
      <c r="B780" s="43" t="s">
        <v>520</v>
      </c>
      <c r="C780" s="43" t="s">
        <v>545</v>
      </c>
      <c r="D780" s="43" t="s">
        <v>602</v>
      </c>
      <c r="E780" s="43" t="s">
        <v>603</v>
      </c>
      <c r="F780" s="43" t="s">
        <v>385</v>
      </c>
      <c r="G780" s="107" t="s">
        <v>578</v>
      </c>
      <c r="H780" s="107">
        <v>62.734999999999999</v>
      </c>
      <c r="I780" s="43" t="s">
        <v>280</v>
      </c>
    </row>
    <row r="781" spans="1:9" x14ac:dyDescent="0.25">
      <c r="A781" s="43" t="s">
        <v>270</v>
      </c>
      <c r="B781" s="43" t="s">
        <v>520</v>
      </c>
      <c r="C781" s="43" t="s">
        <v>545</v>
      </c>
      <c r="D781" s="43" t="s">
        <v>604</v>
      </c>
      <c r="E781" s="43" t="s">
        <v>605</v>
      </c>
      <c r="F781" s="43" t="s">
        <v>385</v>
      </c>
      <c r="G781" s="107" t="s">
        <v>578</v>
      </c>
      <c r="H781" s="107" t="s">
        <v>519</v>
      </c>
      <c r="I781" s="43" t="s">
        <v>280</v>
      </c>
    </row>
    <row r="782" spans="1:9" x14ac:dyDescent="0.25">
      <c r="A782" s="43" t="s">
        <v>270</v>
      </c>
      <c r="B782" s="43" t="s">
        <v>520</v>
      </c>
      <c r="C782" s="43" t="s">
        <v>545</v>
      </c>
      <c r="D782" s="43" t="s">
        <v>606</v>
      </c>
      <c r="E782" s="43" t="s">
        <v>607</v>
      </c>
      <c r="F782" s="43" t="s">
        <v>385</v>
      </c>
      <c r="G782" s="107" t="s">
        <v>578</v>
      </c>
      <c r="H782" s="107" t="s">
        <v>519</v>
      </c>
      <c r="I782" s="43" t="s">
        <v>280</v>
      </c>
    </row>
    <row r="783" spans="1:9" x14ac:dyDescent="0.25">
      <c r="A783" s="43" t="s">
        <v>270</v>
      </c>
      <c r="B783" s="43" t="s">
        <v>520</v>
      </c>
      <c r="C783" s="43" t="s">
        <v>545</v>
      </c>
      <c r="D783" s="43" t="s">
        <v>608</v>
      </c>
      <c r="E783" s="43" t="s">
        <v>609</v>
      </c>
      <c r="F783" s="43" t="s">
        <v>385</v>
      </c>
      <c r="G783" s="107" t="s">
        <v>578</v>
      </c>
      <c r="H783" s="107" t="s">
        <v>519</v>
      </c>
      <c r="I783" s="43" t="s">
        <v>280</v>
      </c>
    </row>
    <row r="784" spans="1:9" x14ac:dyDescent="0.25">
      <c r="A784" s="43" t="s">
        <v>270</v>
      </c>
      <c r="B784" s="43" t="s">
        <v>520</v>
      </c>
      <c r="C784" s="43" t="s">
        <v>545</v>
      </c>
      <c r="D784" s="43" t="s">
        <v>610</v>
      </c>
      <c r="E784" s="43" t="s">
        <v>611</v>
      </c>
      <c r="F784" s="43" t="s">
        <v>385</v>
      </c>
      <c r="G784" s="107" t="s">
        <v>578</v>
      </c>
      <c r="H784" s="107" t="s">
        <v>519</v>
      </c>
      <c r="I784" s="43" t="s">
        <v>280</v>
      </c>
    </row>
    <row r="785" spans="1:9" x14ac:dyDescent="0.25">
      <c r="A785" s="43" t="s">
        <v>270</v>
      </c>
      <c r="B785" s="43" t="s">
        <v>520</v>
      </c>
      <c r="C785" s="43" t="s">
        <v>545</v>
      </c>
      <c r="D785" s="43" t="s">
        <v>612</v>
      </c>
      <c r="E785" s="43" t="s">
        <v>613</v>
      </c>
      <c r="F785" s="43" t="s">
        <v>385</v>
      </c>
      <c r="G785" s="107" t="s">
        <v>578</v>
      </c>
      <c r="H785" s="107" t="s">
        <v>519</v>
      </c>
      <c r="I785" s="43" t="s">
        <v>280</v>
      </c>
    </row>
    <row r="786" spans="1:9" x14ac:dyDescent="0.25">
      <c r="A786" s="43" t="s">
        <v>270</v>
      </c>
      <c r="B786" s="43" t="s">
        <v>520</v>
      </c>
      <c r="C786" s="43" t="s">
        <v>545</v>
      </c>
      <c r="D786" s="43" t="s">
        <v>614</v>
      </c>
      <c r="E786" s="43" t="s">
        <v>615</v>
      </c>
      <c r="F786" s="43" t="s">
        <v>385</v>
      </c>
      <c r="G786" s="107" t="s">
        <v>578</v>
      </c>
      <c r="H786" s="107" t="s">
        <v>519</v>
      </c>
      <c r="I786" s="43" t="s">
        <v>280</v>
      </c>
    </row>
    <row r="787" spans="1:9" x14ac:dyDescent="0.25">
      <c r="A787" s="43" t="s">
        <v>270</v>
      </c>
      <c r="B787" s="43" t="s">
        <v>520</v>
      </c>
      <c r="C787" s="43" t="s">
        <v>545</v>
      </c>
      <c r="D787" s="43" t="s">
        <v>616</v>
      </c>
      <c r="E787" s="43" t="s">
        <v>617</v>
      </c>
      <c r="F787" s="43" t="s">
        <v>385</v>
      </c>
      <c r="G787" s="107" t="s">
        <v>578</v>
      </c>
      <c r="H787" s="107" t="s">
        <v>519</v>
      </c>
      <c r="I787" s="43" t="s">
        <v>280</v>
      </c>
    </row>
    <row r="788" spans="1:9" x14ac:dyDescent="0.25">
      <c r="A788" s="43" t="s">
        <v>270</v>
      </c>
      <c r="B788" s="43" t="s">
        <v>520</v>
      </c>
      <c r="C788" s="43" t="s">
        <v>545</v>
      </c>
      <c r="D788" s="43" t="s">
        <v>618</v>
      </c>
      <c r="E788" s="43" t="s">
        <v>619</v>
      </c>
      <c r="F788" s="43" t="s">
        <v>385</v>
      </c>
      <c r="G788" s="107" t="s">
        <v>578</v>
      </c>
      <c r="H788" s="107" t="s">
        <v>519</v>
      </c>
      <c r="I788" s="43" t="s">
        <v>280</v>
      </c>
    </row>
    <row r="789" spans="1:9" x14ac:dyDescent="0.25">
      <c r="A789" s="43" t="s">
        <v>270</v>
      </c>
      <c r="B789" s="43" t="s">
        <v>520</v>
      </c>
      <c r="C789" s="43" t="s">
        <v>545</v>
      </c>
      <c r="D789" s="43" t="s">
        <v>620</v>
      </c>
      <c r="E789" s="43" t="s">
        <v>621</v>
      </c>
      <c r="F789" s="43" t="s">
        <v>385</v>
      </c>
      <c r="G789" s="107" t="s">
        <v>578</v>
      </c>
      <c r="H789" s="107" t="s">
        <v>519</v>
      </c>
      <c r="I789" s="43" t="s">
        <v>280</v>
      </c>
    </row>
    <row r="790" spans="1:9" x14ac:dyDescent="0.25">
      <c r="A790" s="43" t="s">
        <v>270</v>
      </c>
      <c r="B790" s="43" t="s">
        <v>520</v>
      </c>
      <c r="C790" s="43" t="s">
        <v>545</v>
      </c>
      <c r="D790" s="43" t="s">
        <v>622</v>
      </c>
      <c r="E790" s="43" t="s">
        <v>623</v>
      </c>
      <c r="F790" s="43" t="s">
        <v>385</v>
      </c>
      <c r="G790" s="107" t="s">
        <v>578</v>
      </c>
      <c r="H790" s="107" t="s">
        <v>519</v>
      </c>
      <c r="I790" s="43" t="s">
        <v>280</v>
      </c>
    </row>
    <row r="791" spans="1:9" x14ac:dyDescent="0.25">
      <c r="A791" s="43" t="s">
        <v>270</v>
      </c>
      <c r="B791" s="43" t="s">
        <v>520</v>
      </c>
      <c r="C791" s="43" t="s">
        <v>545</v>
      </c>
      <c r="D791" s="43" t="s">
        <v>624</v>
      </c>
      <c r="E791" s="43" t="s">
        <v>625</v>
      </c>
      <c r="F791" s="43" t="s">
        <v>385</v>
      </c>
      <c r="G791" s="107" t="s">
        <v>578</v>
      </c>
      <c r="H791" s="107" t="s">
        <v>519</v>
      </c>
      <c r="I791" s="43" t="s">
        <v>280</v>
      </c>
    </row>
    <row r="792" spans="1:9" x14ac:dyDescent="0.25">
      <c r="A792" s="43" t="s">
        <v>270</v>
      </c>
      <c r="B792" s="43" t="s">
        <v>520</v>
      </c>
      <c r="C792" s="43" t="s">
        <v>545</v>
      </c>
      <c r="D792" s="43" t="s">
        <v>626</v>
      </c>
      <c r="E792" s="43" t="s">
        <v>627</v>
      </c>
      <c r="F792" s="43" t="s">
        <v>385</v>
      </c>
      <c r="G792" s="107" t="s">
        <v>578</v>
      </c>
      <c r="H792" s="107" t="s">
        <v>519</v>
      </c>
      <c r="I792" s="43" t="s">
        <v>280</v>
      </c>
    </row>
    <row r="793" spans="1:9" x14ac:dyDescent="0.25">
      <c r="A793" s="43" t="s">
        <v>270</v>
      </c>
      <c r="B793" s="43" t="s">
        <v>520</v>
      </c>
      <c r="C793" s="43" t="s">
        <v>545</v>
      </c>
      <c r="D793" s="43" t="s">
        <v>628</v>
      </c>
      <c r="E793" s="43" t="s">
        <v>629</v>
      </c>
      <c r="F793" s="43" t="s">
        <v>385</v>
      </c>
      <c r="G793" s="107" t="s">
        <v>578</v>
      </c>
      <c r="H793" s="107" t="s">
        <v>519</v>
      </c>
      <c r="I793" s="43" t="s">
        <v>280</v>
      </c>
    </row>
    <row r="794" spans="1:9" x14ac:dyDescent="0.25">
      <c r="A794" s="43" t="s">
        <v>270</v>
      </c>
      <c r="B794" s="43" t="s">
        <v>520</v>
      </c>
      <c r="C794" s="43" t="s">
        <v>545</v>
      </c>
      <c r="D794" s="43" t="s">
        <v>630</v>
      </c>
      <c r="E794" s="43" t="s">
        <v>631</v>
      </c>
      <c r="F794" s="43" t="s">
        <v>385</v>
      </c>
      <c r="G794" s="107" t="s">
        <v>578</v>
      </c>
      <c r="H794" s="107" t="s">
        <v>519</v>
      </c>
      <c r="I794" s="43" t="s">
        <v>280</v>
      </c>
    </row>
    <row r="795" spans="1:9" x14ac:dyDescent="0.25">
      <c r="A795" s="43" t="s">
        <v>270</v>
      </c>
      <c r="B795" s="43" t="s">
        <v>520</v>
      </c>
      <c r="C795" s="43" t="s">
        <v>545</v>
      </c>
      <c r="D795" s="43" t="s">
        <v>632</v>
      </c>
      <c r="E795" s="43" t="s">
        <v>633</v>
      </c>
      <c r="F795" s="43" t="s">
        <v>385</v>
      </c>
      <c r="G795" s="107" t="s">
        <v>578</v>
      </c>
      <c r="H795" s="107" t="s">
        <v>519</v>
      </c>
      <c r="I795" s="43" t="s">
        <v>280</v>
      </c>
    </row>
    <row r="796" spans="1:9" x14ac:dyDescent="0.25">
      <c r="A796" s="43" t="s">
        <v>270</v>
      </c>
      <c r="B796" s="43" t="s">
        <v>520</v>
      </c>
      <c r="C796" s="43" t="s">
        <v>545</v>
      </c>
      <c r="D796" s="43" t="s">
        <v>634</v>
      </c>
      <c r="E796" s="43" t="s">
        <v>635</v>
      </c>
      <c r="F796" s="43" t="s">
        <v>385</v>
      </c>
      <c r="G796" s="107" t="s">
        <v>578</v>
      </c>
      <c r="H796" s="107" t="s">
        <v>519</v>
      </c>
      <c r="I796" s="43" t="s">
        <v>280</v>
      </c>
    </row>
    <row r="797" spans="1:9" x14ac:dyDescent="0.25">
      <c r="A797" s="43" t="s">
        <v>270</v>
      </c>
      <c r="B797" s="43" t="s">
        <v>520</v>
      </c>
      <c r="C797" s="43" t="s">
        <v>545</v>
      </c>
      <c r="D797" s="43" t="s">
        <v>636</v>
      </c>
      <c r="E797" s="43" t="s">
        <v>637</v>
      </c>
      <c r="F797" s="43" t="s">
        <v>385</v>
      </c>
      <c r="G797" s="107" t="s">
        <v>578</v>
      </c>
      <c r="H797" s="107" t="s">
        <v>519</v>
      </c>
      <c r="I797" s="43" t="s">
        <v>280</v>
      </c>
    </row>
    <row r="798" spans="1:9" x14ac:dyDescent="0.25">
      <c r="A798" s="43" t="s">
        <v>270</v>
      </c>
      <c r="B798" s="43" t="s">
        <v>520</v>
      </c>
      <c r="C798" s="43" t="s">
        <v>545</v>
      </c>
      <c r="D798" s="43" t="s">
        <v>638</v>
      </c>
      <c r="E798" s="43" t="s">
        <v>639</v>
      </c>
      <c r="F798" s="43" t="s">
        <v>385</v>
      </c>
      <c r="G798" s="107" t="s">
        <v>578</v>
      </c>
      <c r="H798" s="107" t="s">
        <v>519</v>
      </c>
      <c r="I798" s="43" t="s">
        <v>280</v>
      </c>
    </row>
    <row r="799" spans="1:9" x14ac:dyDescent="0.25">
      <c r="A799" s="43" t="s">
        <v>270</v>
      </c>
      <c r="B799" s="43" t="s">
        <v>520</v>
      </c>
      <c r="C799" s="43" t="s">
        <v>545</v>
      </c>
      <c r="D799" s="43" t="s">
        <v>640</v>
      </c>
      <c r="E799" s="43" t="s">
        <v>641</v>
      </c>
      <c r="F799" s="43" t="s">
        <v>385</v>
      </c>
      <c r="G799" s="107" t="s">
        <v>578</v>
      </c>
      <c r="H799" s="107" t="s">
        <v>519</v>
      </c>
      <c r="I799" s="43" t="s">
        <v>280</v>
      </c>
    </row>
    <row r="800" spans="1:9" x14ac:dyDescent="0.25">
      <c r="A800" s="43" t="s">
        <v>270</v>
      </c>
      <c r="B800" s="43" t="s">
        <v>520</v>
      </c>
      <c r="C800" s="43" t="s">
        <v>545</v>
      </c>
      <c r="D800" s="43" t="s">
        <v>642</v>
      </c>
      <c r="E800" s="43" t="s">
        <v>643</v>
      </c>
      <c r="F800" s="43" t="s">
        <v>385</v>
      </c>
      <c r="G800" s="107" t="s">
        <v>578</v>
      </c>
      <c r="H800" s="107" t="s">
        <v>519</v>
      </c>
      <c r="I800" s="43" t="s">
        <v>280</v>
      </c>
    </row>
    <row r="801" spans="1:9" x14ac:dyDescent="0.25">
      <c r="A801" s="43" t="s">
        <v>270</v>
      </c>
      <c r="B801" s="43" t="s">
        <v>520</v>
      </c>
      <c r="C801" s="43" t="s">
        <v>545</v>
      </c>
      <c r="D801" s="43" t="s">
        <v>644</v>
      </c>
      <c r="E801" s="43" t="s">
        <v>645</v>
      </c>
      <c r="F801" s="43" t="s">
        <v>385</v>
      </c>
      <c r="G801" s="107" t="s">
        <v>578</v>
      </c>
      <c r="H801" s="107" t="s">
        <v>519</v>
      </c>
      <c r="I801" s="43" t="s">
        <v>280</v>
      </c>
    </row>
    <row r="802" spans="1:9" x14ac:dyDescent="0.25">
      <c r="A802" s="43" t="s">
        <v>270</v>
      </c>
      <c r="B802" s="43" t="s">
        <v>520</v>
      </c>
      <c r="C802" s="43" t="s">
        <v>545</v>
      </c>
      <c r="D802" s="43" t="s">
        <v>646</v>
      </c>
      <c r="E802" s="43" t="s">
        <v>647</v>
      </c>
      <c r="F802" s="43" t="s">
        <v>385</v>
      </c>
      <c r="G802" s="107" t="s">
        <v>578</v>
      </c>
      <c r="H802" s="107" t="s">
        <v>519</v>
      </c>
      <c r="I802" s="43" t="s">
        <v>280</v>
      </c>
    </row>
    <row r="803" spans="1:9" x14ac:dyDescent="0.25">
      <c r="A803" s="43" t="s">
        <v>270</v>
      </c>
      <c r="B803" s="43" t="s">
        <v>520</v>
      </c>
      <c r="C803" s="43" t="s">
        <v>545</v>
      </c>
      <c r="D803" s="43" t="s">
        <v>648</v>
      </c>
      <c r="E803" s="43" t="s">
        <v>649</v>
      </c>
      <c r="F803" s="43" t="s">
        <v>385</v>
      </c>
      <c r="G803" s="107" t="s">
        <v>578</v>
      </c>
      <c r="H803" s="107" t="s">
        <v>519</v>
      </c>
      <c r="I803" s="43" t="s">
        <v>280</v>
      </c>
    </row>
    <row r="804" spans="1:9" x14ac:dyDescent="0.25">
      <c r="A804" s="43" t="s">
        <v>270</v>
      </c>
      <c r="B804" s="43" t="s">
        <v>520</v>
      </c>
      <c r="C804" s="43" t="s">
        <v>545</v>
      </c>
      <c r="D804" s="43" t="s">
        <v>650</v>
      </c>
      <c r="E804" s="43" t="s">
        <v>651</v>
      </c>
      <c r="F804" s="43" t="s">
        <v>385</v>
      </c>
      <c r="G804" s="107" t="s">
        <v>578</v>
      </c>
      <c r="H804" s="107" t="s">
        <v>519</v>
      </c>
      <c r="I804" s="43" t="s">
        <v>280</v>
      </c>
    </row>
    <row r="805" spans="1:9" x14ac:dyDescent="0.25">
      <c r="A805" s="43" t="s">
        <v>270</v>
      </c>
      <c r="B805" s="43" t="s">
        <v>520</v>
      </c>
      <c r="C805" s="43" t="s">
        <v>545</v>
      </c>
      <c r="D805" s="43" t="s">
        <v>652</v>
      </c>
      <c r="E805" s="43" t="s">
        <v>653</v>
      </c>
      <c r="F805" s="43" t="s">
        <v>385</v>
      </c>
      <c r="G805" s="107" t="s">
        <v>578</v>
      </c>
      <c r="H805" s="107" t="s">
        <v>519</v>
      </c>
      <c r="I805" s="43" t="s">
        <v>280</v>
      </c>
    </row>
    <row r="806" spans="1:9" x14ac:dyDescent="0.25">
      <c r="A806" s="43" t="s">
        <v>270</v>
      </c>
      <c r="B806" s="43" t="s">
        <v>520</v>
      </c>
      <c r="C806" s="43" t="s">
        <v>545</v>
      </c>
      <c r="D806" s="43" t="s">
        <v>654</v>
      </c>
      <c r="E806" s="43" t="s">
        <v>655</v>
      </c>
      <c r="F806" s="43" t="s">
        <v>385</v>
      </c>
      <c r="G806" s="107" t="s">
        <v>578</v>
      </c>
      <c r="H806" s="107" t="s">
        <v>519</v>
      </c>
      <c r="I806" s="43" t="s">
        <v>280</v>
      </c>
    </row>
    <row r="807" spans="1:9" x14ac:dyDescent="0.25">
      <c r="A807" s="43" t="s">
        <v>270</v>
      </c>
      <c r="B807" s="43" t="s">
        <v>520</v>
      </c>
      <c r="C807" s="43" t="s">
        <v>545</v>
      </c>
      <c r="D807" s="43" t="s">
        <v>656</v>
      </c>
      <c r="E807" s="43" t="s">
        <v>657</v>
      </c>
      <c r="F807" s="43" t="s">
        <v>385</v>
      </c>
      <c r="G807" s="107" t="s">
        <v>578</v>
      </c>
      <c r="H807" s="107">
        <v>3.4159999999999999</v>
      </c>
      <c r="I807" s="43" t="s">
        <v>280</v>
      </c>
    </row>
    <row r="808" spans="1:9" x14ac:dyDescent="0.25">
      <c r="A808" s="43" t="s">
        <v>270</v>
      </c>
      <c r="B808" s="43" t="s">
        <v>520</v>
      </c>
      <c r="C808" s="43" t="s">
        <v>545</v>
      </c>
      <c r="D808" s="43" t="s">
        <v>658</v>
      </c>
      <c r="E808" s="43" t="s">
        <v>659</v>
      </c>
      <c r="F808" s="43" t="s">
        <v>385</v>
      </c>
      <c r="G808" s="107" t="s">
        <v>578</v>
      </c>
      <c r="H808" s="107" t="s">
        <v>519</v>
      </c>
      <c r="I808" s="43" t="s">
        <v>280</v>
      </c>
    </row>
    <row r="809" spans="1:9" x14ac:dyDescent="0.25">
      <c r="A809" s="43" t="s">
        <v>270</v>
      </c>
      <c r="B809" s="43" t="s">
        <v>520</v>
      </c>
      <c r="C809" s="43" t="s">
        <v>545</v>
      </c>
      <c r="D809" s="43" t="s">
        <v>660</v>
      </c>
      <c r="E809" s="43" t="s">
        <v>661</v>
      </c>
      <c r="F809" s="43" t="s">
        <v>385</v>
      </c>
      <c r="G809" s="107" t="s">
        <v>578</v>
      </c>
      <c r="H809" s="107" t="s">
        <v>519</v>
      </c>
      <c r="I809" s="43" t="s">
        <v>280</v>
      </c>
    </row>
    <row r="810" spans="1:9" x14ac:dyDescent="0.25">
      <c r="A810" s="43" t="s">
        <v>270</v>
      </c>
      <c r="B810" s="43" t="s">
        <v>520</v>
      </c>
      <c r="C810" s="43" t="s">
        <v>545</v>
      </c>
      <c r="D810" s="43" t="s">
        <v>662</v>
      </c>
      <c r="E810" s="43" t="s">
        <v>663</v>
      </c>
      <c r="F810" s="43" t="s">
        <v>385</v>
      </c>
      <c r="G810" s="107" t="s">
        <v>578</v>
      </c>
      <c r="H810" s="107">
        <v>0.34399999999999997</v>
      </c>
      <c r="I810" s="43" t="s">
        <v>280</v>
      </c>
    </row>
    <row r="811" spans="1:9" x14ac:dyDescent="0.25">
      <c r="A811" s="43" t="s">
        <v>270</v>
      </c>
      <c r="B811" s="43" t="s">
        <v>520</v>
      </c>
      <c r="C811" s="43" t="s">
        <v>545</v>
      </c>
      <c r="D811" s="43" t="s">
        <v>664</v>
      </c>
      <c r="E811" s="43" t="s">
        <v>665</v>
      </c>
      <c r="F811" s="43" t="s">
        <v>385</v>
      </c>
      <c r="G811" s="107" t="s">
        <v>578</v>
      </c>
      <c r="H811" s="107" t="s">
        <v>226</v>
      </c>
      <c r="I811" s="43" t="s">
        <v>280</v>
      </c>
    </row>
    <row r="812" spans="1:9" x14ac:dyDescent="0.25">
      <c r="A812" s="43" t="s">
        <v>270</v>
      </c>
      <c r="B812" s="43" t="s">
        <v>520</v>
      </c>
      <c r="C812" s="43" t="s">
        <v>545</v>
      </c>
      <c r="D812" s="43" t="s">
        <v>666</v>
      </c>
      <c r="E812" s="43" t="s">
        <v>667</v>
      </c>
      <c r="F812" s="43" t="s">
        <v>385</v>
      </c>
      <c r="G812" s="107" t="s">
        <v>578</v>
      </c>
      <c r="H812" s="107" t="s">
        <v>519</v>
      </c>
      <c r="I812" s="43" t="s">
        <v>280</v>
      </c>
    </row>
    <row r="813" spans="1:9" x14ac:dyDescent="0.25">
      <c r="A813" s="43" t="s">
        <v>270</v>
      </c>
      <c r="B813" s="43" t="s">
        <v>520</v>
      </c>
      <c r="C813" s="43" t="s">
        <v>545</v>
      </c>
      <c r="D813" s="43" t="s">
        <v>668</v>
      </c>
      <c r="E813" s="43" t="s">
        <v>669</v>
      </c>
      <c r="F813" s="43" t="s">
        <v>385</v>
      </c>
      <c r="G813" s="107" t="s">
        <v>578</v>
      </c>
      <c r="H813" s="107" t="s">
        <v>226</v>
      </c>
      <c r="I813" s="43" t="s">
        <v>280</v>
      </c>
    </row>
    <row r="814" spans="1:9" x14ac:dyDescent="0.25">
      <c r="A814" s="43" t="s">
        <v>270</v>
      </c>
      <c r="B814" s="43" t="s">
        <v>520</v>
      </c>
      <c r="C814" s="43" t="s">
        <v>545</v>
      </c>
      <c r="D814" s="43" t="s">
        <v>670</v>
      </c>
      <c r="E814" s="43" t="s">
        <v>671</v>
      </c>
      <c r="F814" s="43" t="s">
        <v>385</v>
      </c>
      <c r="G814" s="107" t="s">
        <v>578</v>
      </c>
      <c r="H814" s="107" t="s">
        <v>519</v>
      </c>
      <c r="I814" s="43" t="s">
        <v>280</v>
      </c>
    </row>
    <row r="815" spans="1:9" x14ac:dyDescent="0.25">
      <c r="A815" s="43" t="s">
        <v>270</v>
      </c>
      <c r="B815" s="43" t="s">
        <v>520</v>
      </c>
      <c r="C815" s="43" t="s">
        <v>545</v>
      </c>
      <c r="D815" s="43" t="s">
        <v>672</v>
      </c>
      <c r="E815" s="43" t="s">
        <v>673</v>
      </c>
      <c r="F815" s="43" t="s">
        <v>385</v>
      </c>
      <c r="G815" s="107" t="s">
        <v>578</v>
      </c>
      <c r="H815" s="107">
        <v>0.52100000000000002</v>
      </c>
      <c r="I815" s="43" t="s">
        <v>280</v>
      </c>
    </row>
    <row r="816" spans="1:9" x14ac:dyDescent="0.25">
      <c r="A816" s="43" t="s">
        <v>270</v>
      </c>
      <c r="B816" s="43" t="s">
        <v>520</v>
      </c>
      <c r="C816" s="43" t="s">
        <v>545</v>
      </c>
      <c r="D816" s="43" t="s">
        <v>674</v>
      </c>
      <c r="E816" s="43" t="s">
        <v>675</v>
      </c>
      <c r="F816" s="43" t="s">
        <v>385</v>
      </c>
      <c r="G816" s="107" t="s">
        <v>578</v>
      </c>
      <c r="H816" s="107" t="s">
        <v>519</v>
      </c>
      <c r="I816" s="43" t="s">
        <v>280</v>
      </c>
    </row>
    <row r="817" spans="1:9" x14ac:dyDescent="0.25">
      <c r="A817" s="43" t="s">
        <v>270</v>
      </c>
      <c r="B817" s="43" t="s">
        <v>520</v>
      </c>
      <c r="C817" s="43" t="s">
        <v>545</v>
      </c>
      <c r="D817" s="43" t="s">
        <v>676</v>
      </c>
      <c r="E817" s="43" t="s">
        <v>677</v>
      </c>
      <c r="F817" s="43" t="s">
        <v>385</v>
      </c>
      <c r="G817" s="107" t="s">
        <v>578</v>
      </c>
      <c r="H817" s="107" t="s">
        <v>519</v>
      </c>
      <c r="I817" s="43" t="s">
        <v>280</v>
      </c>
    </row>
    <row r="818" spans="1:9" x14ac:dyDescent="0.25">
      <c r="A818" s="43" t="s">
        <v>270</v>
      </c>
      <c r="B818" s="43" t="s">
        <v>520</v>
      </c>
      <c r="C818" s="43" t="s">
        <v>545</v>
      </c>
      <c r="D818" s="43" t="s">
        <v>678</v>
      </c>
      <c r="E818" s="43" t="s">
        <v>679</v>
      </c>
      <c r="F818" s="43" t="s">
        <v>385</v>
      </c>
      <c r="G818" s="107" t="s">
        <v>578</v>
      </c>
      <c r="H818" s="107">
        <v>5.806</v>
      </c>
      <c r="I818" s="43" t="s">
        <v>280</v>
      </c>
    </row>
    <row r="819" spans="1:9" x14ac:dyDescent="0.25">
      <c r="A819" s="43" t="s">
        <v>270</v>
      </c>
      <c r="B819" s="43" t="s">
        <v>520</v>
      </c>
      <c r="C819" s="43" t="s">
        <v>545</v>
      </c>
      <c r="D819" s="43" t="s">
        <v>680</v>
      </c>
      <c r="E819" s="43" t="s">
        <v>681</v>
      </c>
      <c r="F819" s="43" t="s">
        <v>385</v>
      </c>
      <c r="G819" s="107" t="s">
        <v>578</v>
      </c>
      <c r="H819" s="107" t="s">
        <v>519</v>
      </c>
      <c r="I819" s="43" t="s">
        <v>280</v>
      </c>
    </row>
    <row r="820" spans="1:9" x14ac:dyDescent="0.25">
      <c r="A820" s="43" t="s">
        <v>270</v>
      </c>
      <c r="B820" s="43" t="s">
        <v>520</v>
      </c>
      <c r="C820" s="43" t="s">
        <v>545</v>
      </c>
      <c r="D820" s="43" t="s">
        <v>682</v>
      </c>
      <c r="E820" s="43" t="s">
        <v>683</v>
      </c>
      <c r="F820" s="43" t="s">
        <v>385</v>
      </c>
      <c r="G820" s="107" t="s">
        <v>578</v>
      </c>
      <c r="H820" s="107" t="s">
        <v>519</v>
      </c>
      <c r="I820" s="43" t="s">
        <v>280</v>
      </c>
    </row>
    <row r="821" spans="1:9" x14ac:dyDescent="0.25">
      <c r="A821" s="43" t="s">
        <v>270</v>
      </c>
      <c r="B821" s="43" t="s">
        <v>520</v>
      </c>
      <c r="C821" s="43" t="s">
        <v>545</v>
      </c>
      <c r="D821" s="43" t="s">
        <v>684</v>
      </c>
      <c r="E821" s="43" t="s">
        <v>685</v>
      </c>
      <c r="F821" s="43" t="s">
        <v>385</v>
      </c>
      <c r="G821" s="107" t="s">
        <v>578</v>
      </c>
      <c r="H821" s="107" t="s">
        <v>519</v>
      </c>
      <c r="I821" s="43" t="s">
        <v>280</v>
      </c>
    </row>
    <row r="822" spans="1:9" x14ac:dyDescent="0.25">
      <c r="A822" s="43" t="s">
        <v>270</v>
      </c>
      <c r="B822" s="43" t="s">
        <v>520</v>
      </c>
      <c r="C822" s="43" t="s">
        <v>545</v>
      </c>
      <c r="D822" s="43" t="s">
        <v>686</v>
      </c>
      <c r="E822" s="43" t="s">
        <v>687</v>
      </c>
      <c r="F822" s="43" t="s">
        <v>385</v>
      </c>
      <c r="G822" s="107" t="s">
        <v>578</v>
      </c>
      <c r="H822" s="107">
        <v>7.242</v>
      </c>
      <c r="I822" s="43" t="s">
        <v>280</v>
      </c>
    </row>
    <row r="823" spans="1:9" x14ac:dyDescent="0.25">
      <c r="A823" s="43" t="s">
        <v>270</v>
      </c>
      <c r="B823" s="43" t="s">
        <v>520</v>
      </c>
      <c r="C823" s="43" t="s">
        <v>545</v>
      </c>
      <c r="D823" s="43" t="s">
        <v>688</v>
      </c>
      <c r="E823" s="43" t="s">
        <v>689</v>
      </c>
      <c r="F823" s="43" t="s">
        <v>385</v>
      </c>
      <c r="G823" s="107" t="s">
        <v>578</v>
      </c>
      <c r="H823" s="107" t="s">
        <v>519</v>
      </c>
      <c r="I823" s="43" t="s">
        <v>280</v>
      </c>
    </row>
    <row r="824" spans="1:9" x14ac:dyDescent="0.25">
      <c r="A824" s="43" t="s">
        <v>270</v>
      </c>
      <c r="B824" s="43" t="s">
        <v>520</v>
      </c>
      <c r="C824" s="43" t="s">
        <v>545</v>
      </c>
      <c r="D824" s="43" t="s">
        <v>690</v>
      </c>
      <c r="E824" s="43" t="s">
        <v>691</v>
      </c>
      <c r="F824" s="43" t="s">
        <v>385</v>
      </c>
      <c r="G824" s="107" t="s">
        <v>578</v>
      </c>
      <c r="H824" s="107" t="s">
        <v>519</v>
      </c>
      <c r="I824" s="43" t="s">
        <v>280</v>
      </c>
    </row>
    <row r="825" spans="1:9" x14ac:dyDescent="0.25">
      <c r="A825" s="43" t="s">
        <v>270</v>
      </c>
      <c r="B825" s="43" t="s">
        <v>520</v>
      </c>
      <c r="C825" s="43" t="s">
        <v>545</v>
      </c>
      <c r="D825" s="43" t="s">
        <v>692</v>
      </c>
      <c r="E825" s="43" t="s">
        <v>693</v>
      </c>
      <c r="F825" s="43" t="s">
        <v>385</v>
      </c>
      <c r="G825" s="107" t="s">
        <v>578</v>
      </c>
      <c r="H825" s="107" t="s">
        <v>519</v>
      </c>
      <c r="I825" s="43" t="s">
        <v>280</v>
      </c>
    </row>
    <row r="826" spans="1:9" x14ac:dyDescent="0.25">
      <c r="A826" s="43" t="s">
        <v>270</v>
      </c>
      <c r="B826" s="43" t="s">
        <v>520</v>
      </c>
      <c r="C826" s="43" t="s">
        <v>545</v>
      </c>
      <c r="D826" s="43" t="s">
        <v>694</v>
      </c>
      <c r="E826" s="43" t="s">
        <v>695</v>
      </c>
      <c r="F826" s="43" t="s">
        <v>385</v>
      </c>
      <c r="G826" s="107" t="s">
        <v>578</v>
      </c>
      <c r="H826" s="107" t="s">
        <v>519</v>
      </c>
      <c r="I826" s="43" t="s">
        <v>280</v>
      </c>
    </row>
    <row r="827" spans="1:9" x14ac:dyDescent="0.25">
      <c r="A827" s="43" t="s">
        <v>270</v>
      </c>
      <c r="B827" s="43" t="s">
        <v>520</v>
      </c>
      <c r="C827" s="43" t="s">
        <v>545</v>
      </c>
      <c r="D827" s="43" t="s">
        <v>696</v>
      </c>
      <c r="E827" s="43" t="s">
        <v>697</v>
      </c>
      <c r="F827" s="43" t="s">
        <v>385</v>
      </c>
      <c r="G827" s="107" t="s">
        <v>578</v>
      </c>
      <c r="H827" s="107" t="s">
        <v>519</v>
      </c>
      <c r="I827" s="43" t="s">
        <v>280</v>
      </c>
    </row>
    <row r="828" spans="1:9" x14ac:dyDescent="0.25">
      <c r="A828" s="43" t="s">
        <v>270</v>
      </c>
      <c r="B828" s="43" t="s">
        <v>520</v>
      </c>
      <c r="C828" s="43" t="s">
        <v>545</v>
      </c>
      <c r="D828" s="43" t="s">
        <v>698</v>
      </c>
      <c r="E828" s="43" t="s">
        <v>699</v>
      </c>
      <c r="F828" s="43" t="s">
        <v>385</v>
      </c>
      <c r="G828" s="107" t="s">
        <v>578</v>
      </c>
      <c r="H828" s="107" t="s">
        <v>519</v>
      </c>
      <c r="I828" s="43" t="s">
        <v>280</v>
      </c>
    </row>
    <row r="829" spans="1:9" x14ac:dyDescent="0.25">
      <c r="A829" s="43" t="s">
        <v>270</v>
      </c>
      <c r="B829" s="43" t="s">
        <v>520</v>
      </c>
      <c r="C829" s="43" t="s">
        <v>545</v>
      </c>
      <c r="D829" s="43" t="s">
        <v>700</v>
      </c>
      <c r="E829" s="43" t="s">
        <v>701</v>
      </c>
      <c r="F829" s="43" t="s">
        <v>385</v>
      </c>
      <c r="G829" s="107" t="s">
        <v>578</v>
      </c>
      <c r="H829" s="107">
        <v>9.7989999999999995</v>
      </c>
      <c r="I829" s="43" t="s">
        <v>280</v>
      </c>
    </row>
    <row r="830" spans="1:9" x14ac:dyDescent="0.25">
      <c r="A830" s="43" t="s">
        <v>270</v>
      </c>
      <c r="B830" s="43" t="s">
        <v>520</v>
      </c>
      <c r="C830" s="43" t="s">
        <v>545</v>
      </c>
      <c r="D830" s="43" t="s">
        <v>702</v>
      </c>
      <c r="E830" s="43" t="s">
        <v>703</v>
      </c>
      <c r="F830" s="43" t="s">
        <v>385</v>
      </c>
      <c r="G830" s="107" t="s">
        <v>578</v>
      </c>
      <c r="H830" s="107">
        <v>1.9119999999999999</v>
      </c>
      <c r="I830" s="43" t="s">
        <v>280</v>
      </c>
    </row>
    <row r="831" spans="1:9" x14ac:dyDescent="0.25">
      <c r="A831" s="43" t="s">
        <v>270</v>
      </c>
      <c r="B831" s="43" t="s">
        <v>520</v>
      </c>
      <c r="C831" s="43" t="s">
        <v>545</v>
      </c>
      <c r="D831" s="43" t="s">
        <v>704</v>
      </c>
      <c r="E831" s="43" t="s">
        <v>705</v>
      </c>
      <c r="F831" s="43" t="s">
        <v>385</v>
      </c>
      <c r="G831" s="107" t="s">
        <v>578</v>
      </c>
      <c r="H831" s="107">
        <v>0.871</v>
      </c>
      <c r="I831" s="43" t="s">
        <v>280</v>
      </c>
    </row>
    <row r="832" spans="1:9" x14ac:dyDescent="0.25">
      <c r="A832" s="43" t="s">
        <v>270</v>
      </c>
      <c r="B832" s="43" t="s">
        <v>520</v>
      </c>
      <c r="C832" s="43" t="s">
        <v>545</v>
      </c>
      <c r="D832" s="43" t="s">
        <v>706</v>
      </c>
      <c r="E832" s="43" t="s">
        <v>707</v>
      </c>
      <c r="F832" s="43" t="s">
        <v>385</v>
      </c>
      <c r="G832" s="107" t="s">
        <v>578</v>
      </c>
      <c r="H832" s="107">
        <v>2.605</v>
      </c>
      <c r="I832" s="43" t="s">
        <v>280</v>
      </c>
    </row>
    <row r="833" spans="1:9" x14ac:dyDescent="0.25">
      <c r="A833" s="43" t="s">
        <v>270</v>
      </c>
      <c r="B833" s="43" t="s">
        <v>520</v>
      </c>
      <c r="C833" s="43" t="s">
        <v>545</v>
      </c>
      <c r="D833" s="43" t="s">
        <v>708</v>
      </c>
      <c r="E833" s="43" t="s">
        <v>709</v>
      </c>
      <c r="F833" s="43" t="s">
        <v>385</v>
      </c>
      <c r="G833" s="107" t="s">
        <v>578</v>
      </c>
      <c r="H833" s="107">
        <v>2.581</v>
      </c>
      <c r="I833" s="43" t="s">
        <v>280</v>
      </c>
    </row>
    <row r="834" spans="1:9" x14ac:dyDescent="0.25">
      <c r="A834" s="43" t="s">
        <v>270</v>
      </c>
      <c r="B834" s="43" t="s">
        <v>520</v>
      </c>
      <c r="C834" s="43" t="s">
        <v>545</v>
      </c>
      <c r="D834" s="43" t="s">
        <v>710</v>
      </c>
      <c r="E834" s="43" t="s">
        <v>711</v>
      </c>
      <c r="F834" s="43" t="s">
        <v>385</v>
      </c>
      <c r="G834" s="107" t="s">
        <v>578</v>
      </c>
      <c r="H834" s="107">
        <v>2.536</v>
      </c>
      <c r="I834" s="43" t="s">
        <v>280</v>
      </c>
    </row>
    <row r="835" spans="1:9" x14ac:dyDescent="0.25">
      <c r="A835" s="43" t="s">
        <v>270</v>
      </c>
      <c r="B835" s="43" t="s">
        <v>520</v>
      </c>
      <c r="C835" s="43" t="s">
        <v>545</v>
      </c>
      <c r="D835" s="43" t="s">
        <v>712</v>
      </c>
      <c r="E835" s="43" t="s">
        <v>713</v>
      </c>
      <c r="F835" s="43" t="s">
        <v>385</v>
      </c>
      <c r="G835" s="107" t="s">
        <v>578</v>
      </c>
      <c r="H835" s="107">
        <v>48.728000000000002</v>
      </c>
      <c r="I835" s="43" t="s">
        <v>280</v>
      </c>
    </row>
    <row r="836" spans="1:9" x14ac:dyDescent="0.25">
      <c r="A836" s="43" t="s">
        <v>270</v>
      </c>
      <c r="B836" s="43" t="s">
        <v>520</v>
      </c>
      <c r="C836" s="43" t="s">
        <v>545</v>
      </c>
      <c r="D836" s="43" t="s">
        <v>714</v>
      </c>
      <c r="E836" s="43" t="s">
        <v>715</v>
      </c>
      <c r="F836" s="43" t="s">
        <v>385</v>
      </c>
      <c r="G836" s="107" t="s">
        <v>578</v>
      </c>
      <c r="H836" s="107">
        <v>3.0640000000000001</v>
      </c>
      <c r="I836" s="43" t="s">
        <v>280</v>
      </c>
    </row>
    <row r="837" spans="1:9" x14ac:dyDescent="0.25">
      <c r="A837" s="43" t="s">
        <v>270</v>
      </c>
      <c r="B837" s="43" t="s">
        <v>520</v>
      </c>
      <c r="C837" s="43" t="s">
        <v>545</v>
      </c>
      <c r="D837" s="43" t="s">
        <v>716</v>
      </c>
      <c r="E837" s="43" t="s">
        <v>717</v>
      </c>
      <c r="F837" s="43" t="s">
        <v>385</v>
      </c>
      <c r="G837" s="107" t="s">
        <v>578</v>
      </c>
      <c r="H837" s="107">
        <v>18.369</v>
      </c>
      <c r="I837" s="43" t="s">
        <v>280</v>
      </c>
    </row>
    <row r="838" spans="1:9" x14ac:dyDescent="0.25">
      <c r="A838" s="43" t="s">
        <v>270</v>
      </c>
      <c r="B838" s="43" t="s">
        <v>520</v>
      </c>
      <c r="C838" s="43" t="s">
        <v>545</v>
      </c>
      <c r="D838" s="43" t="s">
        <v>718</v>
      </c>
      <c r="E838" s="43" t="s">
        <v>719</v>
      </c>
      <c r="F838" s="43" t="s">
        <v>385</v>
      </c>
      <c r="G838" s="107" t="s">
        <v>578</v>
      </c>
      <c r="H838" s="107">
        <v>4.782</v>
      </c>
      <c r="I838" s="43" t="s">
        <v>280</v>
      </c>
    </row>
    <row r="839" spans="1:9" x14ac:dyDescent="0.25">
      <c r="A839" s="43" t="s">
        <v>270</v>
      </c>
      <c r="B839" s="43" t="s">
        <v>520</v>
      </c>
      <c r="C839" s="43" t="s">
        <v>545</v>
      </c>
      <c r="D839" s="43" t="s">
        <v>720</v>
      </c>
      <c r="E839" s="43" t="s">
        <v>721</v>
      </c>
      <c r="F839" s="43" t="s">
        <v>385</v>
      </c>
      <c r="G839" s="107" t="s">
        <v>578</v>
      </c>
      <c r="H839" s="107">
        <v>176.833</v>
      </c>
      <c r="I839" s="43" t="s">
        <v>280</v>
      </c>
    </row>
    <row r="840" spans="1:9" x14ac:dyDescent="0.25">
      <c r="A840" s="43" t="s">
        <v>270</v>
      </c>
      <c r="B840" s="43" t="s">
        <v>520</v>
      </c>
      <c r="C840" s="43" t="s">
        <v>545</v>
      </c>
      <c r="D840" s="43" t="s">
        <v>722</v>
      </c>
      <c r="E840" s="43" t="s">
        <v>723</v>
      </c>
      <c r="F840" s="43" t="s">
        <v>385</v>
      </c>
      <c r="G840" s="107" t="s">
        <v>578</v>
      </c>
      <c r="H840" s="107" t="s">
        <v>226</v>
      </c>
      <c r="I840" s="43" t="s">
        <v>280</v>
      </c>
    </row>
    <row r="841" spans="1:9" x14ac:dyDescent="0.25">
      <c r="A841" s="43" t="s">
        <v>270</v>
      </c>
      <c r="B841" s="43" t="s">
        <v>520</v>
      </c>
      <c r="C841" s="43" t="s">
        <v>545</v>
      </c>
      <c r="D841" s="43" t="s">
        <v>773</v>
      </c>
      <c r="E841" s="43" t="s">
        <v>774</v>
      </c>
      <c r="F841" s="43" t="s">
        <v>385</v>
      </c>
      <c r="G841" s="107" t="s">
        <v>578</v>
      </c>
      <c r="H841" s="107">
        <v>176.83299999999997</v>
      </c>
      <c r="I841" s="43" t="s">
        <v>280</v>
      </c>
    </row>
    <row r="842" spans="1:9" x14ac:dyDescent="0.25">
      <c r="A842" s="43" t="s">
        <v>270</v>
      </c>
      <c r="B842" s="43" t="s">
        <v>520</v>
      </c>
      <c r="C842" s="43" t="s">
        <v>545</v>
      </c>
      <c r="D842" s="43" t="s">
        <v>586</v>
      </c>
      <c r="E842" s="43" t="s">
        <v>587</v>
      </c>
      <c r="F842" s="43" t="s">
        <v>385</v>
      </c>
      <c r="G842" s="107" t="s">
        <v>579</v>
      </c>
      <c r="H842" s="107" t="s">
        <v>226</v>
      </c>
      <c r="I842" s="43" t="s">
        <v>279</v>
      </c>
    </row>
    <row r="843" spans="1:9" x14ac:dyDescent="0.25">
      <c r="A843" s="43" t="s">
        <v>270</v>
      </c>
      <c r="B843" s="43" t="s">
        <v>520</v>
      </c>
      <c r="C843" s="43" t="s">
        <v>545</v>
      </c>
      <c r="D843" s="43" t="s">
        <v>588</v>
      </c>
      <c r="E843" s="43" t="s">
        <v>589</v>
      </c>
      <c r="F843" s="43" t="s">
        <v>385</v>
      </c>
      <c r="G843" s="107" t="s">
        <v>579</v>
      </c>
      <c r="H843" s="107" t="s">
        <v>226</v>
      </c>
      <c r="I843" s="43" t="s">
        <v>279</v>
      </c>
    </row>
    <row r="844" spans="1:9" x14ac:dyDescent="0.25">
      <c r="A844" s="43" t="s">
        <v>270</v>
      </c>
      <c r="B844" s="43" t="s">
        <v>520</v>
      </c>
      <c r="C844" s="43" t="s">
        <v>545</v>
      </c>
      <c r="D844" s="43" t="s">
        <v>590</v>
      </c>
      <c r="E844" s="43" t="s">
        <v>591</v>
      </c>
      <c r="F844" s="43" t="s">
        <v>385</v>
      </c>
      <c r="G844" s="107" t="s">
        <v>579</v>
      </c>
      <c r="H844" s="107" t="s">
        <v>226</v>
      </c>
      <c r="I844" s="43" t="s">
        <v>279</v>
      </c>
    </row>
    <row r="845" spans="1:9" x14ac:dyDescent="0.25">
      <c r="A845" s="43" t="s">
        <v>270</v>
      </c>
      <c r="B845" s="43" t="s">
        <v>520</v>
      </c>
      <c r="C845" s="43" t="s">
        <v>545</v>
      </c>
      <c r="D845" s="43" t="s">
        <v>592</v>
      </c>
      <c r="E845" s="43" t="s">
        <v>593</v>
      </c>
      <c r="F845" s="43" t="s">
        <v>385</v>
      </c>
      <c r="G845" s="107" t="s">
        <v>579</v>
      </c>
      <c r="H845" s="107" t="s">
        <v>226</v>
      </c>
      <c r="I845" s="43" t="s">
        <v>279</v>
      </c>
    </row>
    <row r="846" spans="1:9" x14ac:dyDescent="0.25">
      <c r="A846" s="43" t="s">
        <v>270</v>
      </c>
      <c r="B846" s="43" t="s">
        <v>520</v>
      </c>
      <c r="C846" s="43" t="s">
        <v>545</v>
      </c>
      <c r="D846" s="43" t="s">
        <v>594</v>
      </c>
      <c r="E846" s="43" t="s">
        <v>595</v>
      </c>
      <c r="F846" s="43" t="s">
        <v>385</v>
      </c>
      <c r="G846" s="107" t="s">
        <v>579</v>
      </c>
      <c r="H846" s="107">
        <v>1.393</v>
      </c>
      <c r="I846" s="43" t="s">
        <v>279</v>
      </c>
    </row>
    <row r="847" spans="1:9" x14ac:dyDescent="0.25">
      <c r="A847" s="43" t="s">
        <v>270</v>
      </c>
      <c r="B847" s="43" t="s">
        <v>520</v>
      </c>
      <c r="C847" s="43" t="s">
        <v>545</v>
      </c>
      <c r="D847" s="43" t="s">
        <v>596</v>
      </c>
      <c r="E847" s="43" t="s">
        <v>597</v>
      </c>
      <c r="F847" s="43" t="s">
        <v>385</v>
      </c>
      <c r="G847" s="107" t="s">
        <v>579</v>
      </c>
      <c r="H847" s="107">
        <v>0.98099999999999998</v>
      </c>
      <c r="I847" s="43" t="s">
        <v>279</v>
      </c>
    </row>
    <row r="848" spans="1:9" x14ac:dyDescent="0.25">
      <c r="A848" s="43" t="s">
        <v>270</v>
      </c>
      <c r="B848" s="43" t="s">
        <v>520</v>
      </c>
      <c r="C848" s="43" t="s">
        <v>545</v>
      </c>
      <c r="D848" s="43" t="s">
        <v>598</v>
      </c>
      <c r="E848" s="43" t="s">
        <v>599</v>
      </c>
      <c r="F848" s="43" t="s">
        <v>385</v>
      </c>
      <c r="G848" s="107" t="s">
        <v>579</v>
      </c>
      <c r="H848" s="107">
        <v>0.106</v>
      </c>
      <c r="I848" s="43" t="s">
        <v>279</v>
      </c>
    </row>
    <row r="849" spans="1:9" x14ac:dyDescent="0.25">
      <c r="A849" s="43" t="s">
        <v>270</v>
      </c>
      <c r="B849" s="43" t="s">
        <v>520</v>
      </c>
      <c r="C849" s="43" t="s">
        <v>545</v>
      </c>
      <c r="D849" s="43" t="s">
        <v>600</v>
      </c>
      <c r="E849" s="43" t="s">
        <v>601</v>
      </c>
      <c r="F849" s="43" t="s">
        <v>385</v>
      </c>
      <c r="G849" s="107" t="s">
        <v>579</v>
      </c>
      <c r="H849" s="107">
        <v>0.307</v>
      </c>
      <c r="I849" s="43" t="s">
        <v>279</v>
      </c>
    </row>
    <row r="850" spans="1:9" x14ac:dyDescent="0.25">
      <c r="A850" s="43" t="s">
        <v>270</v>
      </c>
      <c r="B850" s="43" t="s">
        <v>520</v>
      </c>
      <c r="C850" s="43" t="s">
        <v>545</v>
      </c>
      <c r="D850" s="43" t="s">
        <v>602</v>
      </c>
      <c r="E850" s="43" t="s">
        <v>603</v>
      </c>
      <c r="F850" s="43" t="s">
        <v>385</v>
      </c>
      <c r="G850" s="107" t="s">
        <v>579</v>
      </c>
      <c r="H850" s="107">
        <v>63.481999999999999</v>
      </c>
      <c r="I850" s="43" t="s">
        <v>279</v>
      </c>
    </row>
    <row r="851" spans="1:9" x14ac:dyDescent="0.25">
      <c r="A851" s="43" t="s">
        <v>270</v>
      </c>
      <c r="B851" s="43" t="s">
        <v>520</v>
      </c>
      <c r="C851" s="43" t="s">
        <v>545</v>
      </c>
      <c r="D851" s="43" t="s">
        <v>604</v>
      </c>
      <c r="E851" s="43" t="s">
        <v>605</v>
      </c>
      <c r="F851" s="43" t="s">
        <v>385</v>
      </c>
      <c r="G851" s="107" t="s">
        <v>579</v>
      </c>
      <c r="H851" s="107">
        <v>7.6609999999999996</v>
      </c>
      <c r="I851" s="43" t="s">
        <v>279</v>
      </c>
    </row>
    <row r="852" spans="1:9" x14ac:dyDescent="0.25">
      <c r="A852" s="43" t="s">
        <v>270</v>
      </c>
      <c r="B852" s="43" t="s">
        <v>520</v>
      </c>
      <c r="C852" s="43" t="s">
        <v>545</v>
      </c>
      <c r="D852" s="43" t="s">
        <v>606</v>
      </c>
      <c r="E852" s="43" t="s">
        <v>607</v>
      </c>
      <c r="F852" s="43" t="s">
        <v>385</v>
      </c>
      <c r="G852" s="107" t="s">
        <v>579</v>
      </c>
      <c r="H852" s="107">
        <v>0.68400000000000005</v>
      </c>
      <c r="I852" s="43" t="s">
        <v>279</v>
      </c>
    </row>
    <row r="853" spans="1:9" x14ac:dyDescent="0.25">
      <c r="A853" s="43" t="s">
        <v>270</v>
      </c>
      <c r="B853" s="43" t="s">
        <v>520</v>
      </c>
      <c r="C853" s="43" t="s">
        <v>545</v>
      </c>
      <c r="D853" s="43" t="s">
        <v>608</v>
      </c>
      <c r="E853" s="43" t="s">
        <v>609</v>
      </c>
      <c r="F853" s="43" t="s">
        <v>385</v>
      </c>
      <c r="G853" s="107" t="s">
        <v>579</v>
      </c>
      <c r="H853" s="107">
        <v>0.32700000000000001</v>
      </c>
      <c r="I853" s="43" t="s">
        <v>279</v>
      </c>
    </row>
    <row r="854" spans="1:9" x14ac:dyDescent="0.25">
      <c r="A854" s="43" t="s">
        <v>270</v>
      </c>
      <c r="B854" s="43" t="s">
        <v>520</v>
      </c>
      <c r="C854" s="43" t="s">
        <v>545</v>
      </c>
      <c r="D854" s="43" t="s">
        <v>610</v>
      </c>
      <c r="E854" s="43" t="s">
        <v>611</v>
      </c>
      <c r="F854" s="43" t="s">
        <v>385</v>
      </c>
      <c r="G854" s="107" t="s">
        <v>579</v>
      </c>
      <c r="H854" s="107">
        <v>2.1800000000000002</v>
      </c>
      <c r="I854" s="43" t="s">
        <v>279</v>
      </c>
    </row>
    <row r="855" spans="1:9" x14ac:dyDescent="0.25">
      <c r="A855" s="43" t="s">
        <v>270</v>
      </c>
      <c r="B855" s="43" t="s">
        <v>520</v>
      </c>
      <c r="C855" s="43" t="s">
        <v>545</v>
      </c>
      <c r="D855" s="43" t="s">
        <v>612</v>
      </c>
      <c r="E855" s="43" t="s">
        <v>613</v>
      </c>
      <c r="F855" s="43" t="s">
        <v>385</v>
      </c>
      <c r="G855" s="107" t="s">
        <v>579</v>
      </c>
      <c r="H855" s="107">
        <v>0.45</v>
      </c>
      <c r="I855" s="43" t="s">
        <v>279</v>
      </c>
    </row>
    <row r="856" spans="1:9" x14ac:dyDescent="0.25">
      <c r="A856" s="43" t="s">
        <v>270</v>
      </c>
      <c r="B856" s="43" t="s">
        <v>520</v>
      </c>
      <c r="C856" s="43" t="s">
        <v>545</v>
      </c>
      <c r="D856" s="43" t="s">
        <v>614</v>
      </c>
      <c r="E856" s="43" t="s">
        <v>615</v>
      </c>
      <c r="F856" s="43" t="s">
        <v>385</v>
      </c>
      <c r="G856" s="107" t="s">
        <v>579</v>
      </c>
      <c r="H856" s="107">
        <v>1.331</v>
      </c>
      <c r="I856" s="43" t="s">
        <v>279</v>
      </c>
    </row>
    <row r="857" spans="1:9" x14ac:dyDescent="0.25">
      <c r="A857" s="43" t="s">
        <v>270</v>
      </c>
      <c r="B857" s="43" t="s">
        <v>520</v>
      </c>
      <c r="C857" s="43" t="s">
        <v>545</v>
      </c>
      <c r="D857" s="43" t="s">
        <v>616</v>
      </c>
      <c r="E857" s="43" t="s">
        <v>617</v>
      </c>
      <c r="F857" s="43" t="s">
        <v>385</v>
      </c>
      <c r="G857" s="107" t="s">
        <v>579</v>
      </c>
      <c r="H857" s="107">
        <v>8.5999999999999993E-2</v>
      </c>
      <c r="I857" s="43" t="s">
        <v>279</v>
      </c>
    </row>
    <row r="858" spans="1:9" x14ac:dyDescent="0.25">
      <c r="A858" s="43" t="s">
        <v>270</v>
      </c>
      <c r="B858" s="43" t="s">
        <v>520</v>
      </c>
      <c r="C858" s="43" t="s">
        <v>545</v>
      </c>
      <c r="D858" s="43" t="s">
        <v>618</v>
      </c>
      <c r="E858" s="43" t="s">
        <v>619</v>
      </c>
      <c r="F858" s="43" t="s">
        <v>385</v>
      </c>
      <c r="G858" s="107" t="s">
        <v>579</v>
      </c>
      <c r="H858" s="107">
        <v>1.2450000000000001</v>
      </c>
      <c r="I858" s="43" t="s">
        <v>279</v>
      </c>
    </row>
    <row r="859" spans="1:9" x14ac:dyDescent="0.25">
      <c r="A859" s="43" t="s">
        <v>270</v>
      </c>
      <c r="B859" s="43" t="s">
        <v>520</v>
      </c>
      <c r="C859" s="43" t="s">
        <v>545</v>
      </c>
      <c r="D859" s="43" t="s">
        <v>620</v>
      </c>
      <c r="E859" s="43" t="s">
        <v>621</v>
      </c>
      <c r="F859" s="43" t="s">
        <v>385</v>
      </c>
      <c r="G859" s="107" t="s">
        <v>579</v>
      </c>
      <c r="H859" s="107">
        <v>7.827</v>
      </c>
      <c r="I859" s="43" t="s">
        <v>279</v>
      </c>
    </row>
    <row r="860" spans="1:9" x14ac:dyDescent="0.25">
      <c r="A860" s="43" t="s">
        <v>270</v>
      </c>
      <c r="B860" s="43" t="s">
        <v>520</v>
      </c>
      <c r="C860" s="43" t="s">
        <v>545</v>
      </c>
      <c r="D860" s="43" t="s">
        <v>622</v>
      </c>
      <c r="E860" s="43" t="s">
        <v>623</v>
      </c>
      <c r="F860" s="43" t="s">
        <v>385</v>
      </c>
      <c r="G860" s="107" t="s">
        <v>579</v>
      </c>
      <c r="H860" s="107">
        <v>1.722</v>
      </c>
      <c r="I860" s="43" t="s">
        <v>279</v>
      </c>
    </row>
    <row r="861" spans="1:9" x14ac:dyDescent="0.25">
      <c r="A861" s="43" t="s">
        <v>270</v>
      </c>
      <c r="B861" s="43" t="s">
        <v>520</v>
      </c>
      <c r="C861" s="43" t="s">
        <v>545</v>
      </c>
      <c r="D861" s="43" t="s">
        <v>624</v>
      </c>
      <c r="E861" s="43" t="s">
        <v>625</v>
      </c>
      <c r="F861" s="43" t="s">
        <v>385</v>
      </c>
      <c r="G861" s="107" t="s">
        <v>579</v>
      </c>
      <c r="H861" s="107">
        <v>2.0169999999999999</v>
      </c>
      <c r="I861" s="43" t="s">
        <v>279</v>
      </c>
    </row>
    <row r="862" spans="1:9" x14ac:dyDescent="0.25">
      <c r="A862" s="43" t="s">
        <v>270</v>
      </c>
      <c r="B862" s="43" t="s">
        <v>520</v>
      </c>
      <c r="C862" s="43" t="s">
        <v>545</v>
      </c>
      <c r="D862" s="43" t="s">
        <v>626</v>
      </c>
      <c r="E862" s="43" t="s">
        <v>627</v>
      </c>
      <c r="F862" s="43" t="s">
        <v>385</v>
      </c>
      <c r="G862" s="107" t="s">
        <v>579</v>
      </c>
      <c r="H862" s="107">
        <v>1.865</v>
      </c>
      <c r="I862" s="43" t="s">
        <v>279</v>
      </c>
    </row>
    <row r="863" spans="1:9" x14ac:dyDescent="0.25">
      <c r="A863" s="43" t="s">
        <v>270</v>
      </c>
      <c r="B863" s="43" t="s">
        <v>520</v>
      </c>
      <c r="C863" s="43" t="s">
        <v>545</v>
      </c>
      <c r="D863" s="43" t="s">
        <v>628</v>
      </c>
      <c r="E863" s="43" t="s">
        <v>629</v>
      </c>
      <c r="F863" s="43" t="s">
        <v>385</v>
      </c>
      <c r="G863" s="107" t="s">
        <v>579</v>
      </c>
      <c r="H863" s="107">
        <v>0.66400000000000003</v>
      </c>
      <c r="I863" s="43" t="s">
        <v>279</v>
      </c>
    </row>
    <row r="864" spans="1:9" x14ac:dyDescent="0.25">
      <c r="A864" s="43" t="s">
        <v>270</v>
      </c>
      <c r="B864" s="43" t="s">
        <v>520</v>
      </c>
      <c r="C864" s="43" t="s">
        <v>545</v>
      </c>
      <c r="D864" s="43" t="s">
        <v>630</v>
      </c>
      <c r="E864" s="43" t="s">
        <v>631</v>
      </c>
      <c r="F864" s="43" t="s">
        <v>385</v>
      </c>
      <c r="G864" s="107" t="s">
        <v>579</v>
      </c>
      <c r="H864" s="107">
        <v>1.2029999999999998</v>
      </c>
      <c r="I864" s="43" t="s">
        <v>279</v>
      </c>
    </row>
    <row r="865" spans="1:9" x14ac:dyDescent="0.25">
      <c r="A865" s="43" t="s">
        <v>270</v>
      </c>
      <c r="B865" s="43" t="s">
        <v>520</v>
      </c>
      <c r="C865" s="43" t="s">
        <v>545</v>
      </c>
      <c r="D865" s="43" t="s">
        <v>632</v>
      </c>
      <c r="E865" s="43" t="s">
        <v>633</v>
      </c>
      <c r="F865" s="43" t="s">
        <v>385</v>
      </c>
      <c r="G865" s="107" t="s">
        <v>579</v>
      </c>
      <c r="H865" s="107">
        <v>11.532</v>
      </c>
      <c r="I865" s="43" t="s">
        <v>279</v>
      </c>
    </row>
    <row r="866" spans="1:9" x14ac:dyDescent="0.25">
      <c r="A866" s="43" t="s">
        <v>270</v>
      </c>
      <c r="B866" s="43" t="s">
        <v>520</v>
      </c>
      <c r="C866" s="43" t="s">
        <v>545</v>
      </c>
      <c r="D866" s="43" t="s">
        <v>634</v>
      </c>
      <c r="E866" s="43" t="s">
        <v>635</v>
      </c>
      <c r="F866" s="43" t="s">
        <v>385</v>
      </c>
      <c r="G866" s="107" t="s">
        <v>579</v>
      </c>
      <c r="H866" s="107">
        <v>8.5960000000000001</v>
      </c>
      <c r="I866" s="43" t="s">
        <v>279</v>
      </c>
    </row>
    <row r="867" spans="1:9" x14ac:dyDescent="0.25">
      <c r="A867" s="43" t="s">
        <v>270</v>
      </c>
      <c r="B867" s="43" t="s">
        <v>520</v>
      </c>
      <c r="C867" s="43" t="s">
        <v>545</v>
      </c>
      <c r="D867" s="43" t="s">
        <v>636</v>
      </c>
      <c r="E867" s="43" t="s">
        <v>637</v>
      </c>
      <c r="F867" s="43" t="s">
        <v>385</v>
      </c>
      <c r="G867" s="107" t="s">
        <v>579</v>
      </c>
      <c r="H867" s="107">
        <v>1.7669999999999999</v>
      </c>
      <c r="I867" s="43" t="s">
        <v>279</v>
      </c>
    </row>
    <row r="868" spans="1:9" x14ac:dyDescent="0.25">
      <c r="A868" s="43" t="s">
        <v>270</v>
      </c>
      <c r="B868" s="43" t="s">
        <v>520</v>
      </c>
      <c r="C868" s="43" t="s">
        <v>545</v>
      </c>
      <c r="D868" s="43" t="s">
        <v>638</v>
      </c>
      <c r="E868" s="43" t="s">
        <v>639</v>
      </c>
      <c r="F868" s="43" t="s">
        <v>385</v>
      </c>
      <c r="G868" s="107" t="s">
        <v>579</v>
      </c>
      <c r="H868" s="107">
        <v>1.17</v>
      </c>
      <c r="I868" s="43" t="s">
        <v>279</v>
      </c>
    </row>
    <row r="869" spans="1:9" x14ac:dyDescent="0.25">
      <c r="A869" s="43" t="s">
        <v>270</v>
      </c>
      <c r="B869" s="43" t="s">
        <v>520</v>
      </c>
      <c r="C869" s="43" t="s">
        <v>545</v>
      </c>
      <c r="D869" s="43" t="s">
        <v>640</v>
      </c>
      <c r="E869" s="43" t="s">
        <v>641</v>
      </c>
      <c r="F869" s="43" t="s">
        <v>385</v>
      </c>
      <c r="G869" s="107" t="s">
        <v>579</v>
      </c>
      <c r="H869" s="107">
        <v>4.8460000000000001</v>
      </c>
      <c r="I869" s="43" t="s">
        <v>279</v>
      </c>
    </row>
    <row r="870" spans="1:9" x14ac:dyDescent="0.25">
      <c r="A870" s="43" t="s">
        <v>270</v>
      </c>
      <c r="B870" s="43" t="s">
        <v>520</v>
      </c>
      <c r="C870" s="43" t="s">
        <v>545</v>
      </c>
      <c r="D870" s="43" t="s">
        <v>642</v>
      </c>
      <c r="E870" s="43" t="s">
        <v>643</v>
      </c>
      <c r="F870" s="43" t="s">
        <v>385</v>
      </c>
      <c r="G870" s="107" t="s">
        <v>579</v>
      </c>
      <c r="H870" s="107">
        <v>1.2929999999999999</v>
      </c>
      <c r="I870" s="43" t="s">
        <v>279</v>
      </c>
    </row>
    <row r="871" spans="1:9" x14ac:dyDescent="0.25">
      <c r="A871" s="43" t="s">
        <v>270</v>
      </c>
      <c r="B871" s="43" t="s">
        <v>520</v>
      </c>
      <c r="C871" s="43" t="s">
        <v>545</v>
      </c>
      <c r="D871" s="43" t="s">
        <v>644</v>
      </c>
      <c r="E871" s="43" t="s">
        <v>645</v>
      </c>
      <c r="F871" s="43" t="s">
        <v>385</v>
      </c>
      <c r="G871" s="107" t="s">
        <v>579</v>
      </c>
      <c r="H871" s="107">
        <v>2.16</v>
      </c>
      <c r="I871" s="43" t="s">
        <v>279</v>
      </c>
    </row>
    <row r="872" spans="1:9" x14ac:dyDescent="0.25">
      <c r="A872" s="43" t="s">
        <v>270</v>
      </c>
      <c r="B872" s="43" t="s">
        <v>520</v>
      </c>
      <c r="C872" s="43" t="s">
        <v>545</v>
      </c>
      <c r="D872" s="43" t="s">
        <v>646</v>
      </c>
      <c r="E872" s="43" t="s">
        <v>647</v>
      </c>
      <c r="F872" s="43" t="s">
        <v>385</v>
      </c>
      <c r="G872" s="107" t="s">
        <v>579</v>
      </c>
      <c r="H872" s="107">
        <v>5.4240000000000004</v>
      </c>
      <c r="I872" s="43" t="s">
        <v>279</v>
      </c>
    </row>
    <row r="873" spans="1:9" x14ac:dyDescent="0.25">
      <c r="A873" s="43" t="s">
        <v>270</v>
      </c>
      <c r="B873" s="43" t="s">
        <v>520</v>
      </c>
      <c r="C873" s="43" t="s">
        <v>545</v>
      </c>
      <c r="D873" s="43" t="s">
        <v>648</v>
      </c>
      <c r="E873" s="43" t="s">
        <v>649</v>
      </c>
      <c r="F873" s="43" t="s">
        <v>385</v>
      </c>
      <c r="G873" s="107" t="s">
        <v>579</v>
      </c>
      <c r="H873" s="107">
        <v>8.3650000000000002</v>
      </c>
      <c r="I873" s="43" t="s">
        <v>279</v>
      </c>
    </row>
    <row r="874" spans="1:9" x14ac:dyDescent="0.25">
      <c r="A874" s="43" t="s">
        <v>270</v>
      </c>
      <c r="B874" s="43" t="s">
        <v>520</v>
      </c>
      <c r="C874" s="43" t="s">
        <v>545</v>
      </c>
      <c r="D874" s="43" t="s">
        <v>650</v>
      </c>
      <c r="E874" s="43" t="s">
        <v>651</v>
      </c>
      <c r="F874" s="43" t="s">
        <v>385</v>
      </c>
      <c r="G874" s="107" t="s">
        <v>579</v>
      </c>
      <c r="H874" s="107">
        <v>1.629</v>
      </c>
      <c r="I874" s="43" t="s">
        <v>279</v>
      </c>
    </row>
    <row r="875" spans="1:9" x14ac:dyDescent="0.25">
      <c r="A875" s="43" t="s">
        <v>270</v>
      </c>
      <c r="B875" s="43" t="s">
        <v>520</v>
      </c>
      <c r="C875" s="43" t="s">
        <v>545</v>
      </c>
      <c r="D875" s="43" t="s">
        <v>652</v>
      </c>
      <c r="E875" s="43" t="s">
        <v>653</v>
      </c>
      <c r="F875" s="43" t="s">
        <v>385</v>
      </c>
      <c r="G875" s="107" t="s">
        <v>579</v>
      </c>
      <c r="H875" s="107">
        <v>0.96</v>
      </c>
      <c r="I875" s="43" t="s">
        <v>279</v>
      </c>
    </row>
    <row r="876" spans="1:9" x14ac:dyDescent="0.25">
      <c r="A876" s="43" t="s">
        <v>270</v>
      </c>
      <c r="B876" s="43" t="s">
        <v>520</v>
      </c>
      <c r="C876" s="43" t="s">
        <v>545</v>
      </c>
      <c r="D876" s="43" t="s">
        <v>654</v>
      </c>
      <c r="E876" s="43" t="s">
        <v>655</v>
      </c>
      <c r="F876" s="43" t="s">
        <v>385</v>
      </c>
      <c r="G876" s="107" t="s">
        <v>579</v>
      </c>
      <c r="H876" s="107">
        <v>1.208</v>
      </c>
      <c r="I876" s="43" t="s">
        <v>279</v>
      </c>
    </row>
    <row r="877" spans="1:9" x14ac:dyDescent="0.25">
      <c r="A877" s="43" t="s">
        <v>270</v>
      </c>
      <c r="B877" s="43" t="s">
        <v>520</v>
      </c>
      <c r="C877" s="43" t="s">
        <v>545</v>
      </c>
      <c r="D877" s="43" t="s">
        <v>656</v>
      </c>
      <c r="E877" s="43" t="s">
        <v>657</v>
      </c>
      <c r="F877" s="43" t="s">
        <v>385</v>
      </c>
      <c r="G877" s="107" t="s">
        <v>579</v>
      </c>
      <c r="H877" s="107">
        <v>3.28</v>
      </c>
      <c r="I877" s="43" t="s">
        <v>279</v>
      </c>
    </row>
    <row r="878" spans="1:9" x14ac:dyDescent="0.25">
      <c r="A878" s="43" t="s">
        <v>270</v>
      </c>
      <c r="B878" s="43" t="s">
        <v>520</v>
      </c>
      <c r="C878" s="43" t="s">
        <v>545</v>
      </c>
      <c r="D878" s="43" t="s">
        <v>658</v>
      </c>
      <c r="E878" s="43" t="s">
        <v>659</v>
      </c>
      <c r="F878" s="43" t="s">
        <v>385</v>
      </c>
      <c r="G878" s="107" t="s">
        <v>579</v>
      </c>
      <c r="H878" s="107">
        <v>3.202</v>
      </c>
      <c r="I878" s="43" t="s">
        <v>279</v>
      </c>
    </row>
    <row r="879" spans="1:9" x14ac:dyDescent="0.25">
      <c r="A879" s="43" t="s">
        <v>270</v>
      </c>
      <c r="B879" s="43" t="s">
        <v>520</v>
      </c>
      <c r="C879" s="43" t="s">
        <v>545</v>
      </c>
      <c r="D879" s="43" t="s">
        <v>660</v>
      </c>
      <c r="E879" s="43" t="s">
        <v>661</v>
      </c>
      <c r="F879" s="43" t="s">
        <v>385</v>
      </c>
      <c r="G879" s="107" t="s">
        <v>579</v>
      </c>
      <c r="H879" s="107">
        <v>7.9000000000000001E-2</v>
      </c>
      <c r="I879" s="43" t="s">
        <v>279</v>
      </c>
    </row>
    <row r="880" spans="1:9" x14ac:dyDescent="0.25">
      <c r="A880" s="43" t="s">
        <v>270</v>
      </c>
      <c r="B880" s="43" t="s">
        <v>520</v>
      </c>
      <c r="C880" s="43" t="s">
        <v>545</v>
      </c>
      <c r="D880" s="43" t="s">
        <v>662</v>
      </c>
      <c r="E880" s="43" t="s">
        <v>663</v>
      </c>
      <c r="F880" s="43" t="s">
        <v>385</v>
      </c>
      <c r="G880" s="107" t="s">
        <v>579</v>
      </c>
      <c r="H880" s="107">
        <v>0.377</v>
      </c>
      <c r="I880" s="43" t="s">
        <v>279</v>
      </c>
    </row>
    <row r="881" spans="1:9" x14ac:dyDescent="0.25">
      <c r="A881" s="43" t="s">
        <v>270</v>
      </c>
      <c r="B881" s="43" t="s">
        <v>520</v>
      </c>
      <c r="C881" s="43" t="s">
        <v>545</v>
      </c>
      <c r="D881" s="43" t="s">
        <v>664</v>
      </c>
      <c r="E881" s="43" t="s">
        <v>665</v>
      </c>
      <c r="F881" s="43" t="s">
        <v>385</v>
      </c>
      <c r="G881" s="107" t="s">
        <v>579</v>
      </c>
      <c r="H881" s="107" t="s">
        <v>226</v>
      </c>
      <c r="I881" s="43" t="s">
        <v>279</v>
      </c>
    </row>
    <row r="882" spans="1:9" x14ac:dyDescent="0.25">
      <c r="A882" s="43" t="s">
        <v>270</v>
      </c>
      <c r="B882" s="43" t="s">
        <v>520</v>
      </c>
      <c r="C882" s="43" t="s">
        <v>545</v>
      </c>
      <c r="D882" s="43" t="s">
        <v>666</v>
      </c>
      <c r="E882" s="43" t="s">
        <v>667</v>
      </c>
      <c r="F882" s="43" t="s">
        <v>385</v>
      </c>
      <c r="G882" s="107" t="s">
        <v>579</v>
      </c>
      <c r="H882" s="107">
        <v>0.377</v>
      </c>
      <c r="I882" s="43" t="s">
        <v>279</v>
      </c>
    </row>
    <row r="883" spans="1:9" x14ac:dyDescent="0.25">
      <c r="A883" s="43" t="s">
        <v>270</v>
      </c>
      <c r="B883" s="43" t="s">
        <v>520</v>
      </c>
      <c r="C883" s="43" t="s">
        <v>545</v>
      </c>
      <c r="D883" s="43" t="s">
        <v>668</v>
      </c>
      <c r="E883" s="43" t="s">
        <v>669</v>
      </c>
      <c r="F883" s="43" t="s">
        <v>385</v>
      </c>
      <c r="G883" s="107" t="s">
        <v>579</v>
      </c>
      <c r="H883" s="107" t="s">
        <v>226</v>
      </c>
      <c r="I883" s="43" t="s">
        <v>279</v>
      </c>
    </row>
    <row r="884" spans="1:9" x14ac:dyDescent="0.25">
      <c r="A884" s="43" t="s">
        <v>270</v>
      </c>
      <c r="B884" s="43" t="s">
        <v>520</v>
      </c>
      <c r="C884" s="43" t="s">
        <v>545</v>
      </c>
      <c r="D884" s="43" t="s">
        <v>670</v>
      </c>
      <c r="E884" s="43" t="s">
        <v>671</v>
      </c>
      <c r="F884" s="43" t="s">
        <v>385</v>
      </c>
      <c r="G884" s="107" t="s">
        <v>579</v>
      </c>
      <c r="H884" s="107">
        <v>0.377</v>
      </c>
      <c r="I884" s="43" t="s">
        <v>279</v>
      </c>
    </row>
    <row r="885" spans="1:9" x14ac:dyDescent="0.25">
      <c r="A885" s="43" t="s">
        <v>270</v>
      </c>
      <c r="B885" s="43" t="s">
        <v>520</v>
      </c>
      <c r="C885" s="43" t="s">
        <v>545</v>
      </c>
      <c r="D885" s="43" t="s">
        <v>672</v>
      </c>
      <c r="E885" s="43" t="s">
        <v>673</v>
      </c>
      <c r="F885" s="43" t="s">
        <v>385</v>
      </c>
      <c r="G885" s="107" t="s">
        <v>579</v>
      </c>
      <c r="H885" s="107">
        <v>0.48399999999999999</v>
      </c>
      <c r="I885" s="43" t="s">
        <v>279</v>
      </c>
    </row>
    <row r="886" spans="1:9" x14ac:dyDescent="0.25">
      <c r="A886" s="43" t="s">
        <v>270</v>
      </c>
      <c r="B886" s="43" t="s">
        <v>520</v>
      </c>
      <c r="C886" s="43" t="s">
        <v>545</v>
      </c>
      <c r="D886" s="43" t="s">
        <v>674</v>
      </c>
      <c r="E886" s="43" t="s">
        <v>675</v>
      </c>
      <c r="F886" s="43" t="s">
        <v>385</v>
      </c>
      <c r="G886" s="107" t="s">
        <v>579</v>
      </c>
      <c r="H886" s="107">
        <v>8.5999999999999993E-2</v>
      </c>
      <c r="I886" s="43" t="s">
        <v>279</v>
      </c>
    </row>
    <row r="887" spans="1:9" x14ac:dyDescent="0.25">
      <c r="A887" s="43" t="s">
        <v>270</v>
      </c>
      <c r="B887" s="43" t="s">
        <v>520</v>
      </c>
      <c r="C887" s="43" t="s">
        <v>545</v>
      </c>
      <c r="D887" s="43" t="s">
        <v>676</v>
      </c>
      <c r="E887" s="43" t="s">
        <v>677</v>
      </c>
      <c r="F887" s="43" t="s">
        <v>385</v>
      </c>
      <c r="G887" s="107" t="s">
        <v>579</v>
      </c>
      <c r="H887" s="107">
        <v>0.39800000000000002</v>
      </c>
      <c r="I887" s="43" t="s">
        <v>279</v>
      </c>
    </row>
    <row r="888" spans="1:9" x14ac:dyDescent="0.25">
      <c r="A888" s="43" t="s">
        <v>270</v>
      </c>
      <c r="B888" s="43" t="s">
        <v>520</v>
      </c>
      <c r="C888" s="43" t="s">
        <v>545</v>
      </c>
      <c r="D888" s="43" t="s">
        <v>678</v>
      </c>
      <c r="E888" s="43" t="s">
        <v>679</v>
      </c>
      <c r="F888" s="43" t="s">
        <v>385</v>
      </c>
      <c r="G888" s="107" t="s">
        <v>579</v>
      </c>
      <c r="H888" s="107">
        <v>5.0510000000000002</v>
      </c>
      <c r="I888" s="43" t="s">
        <v>279</v>
      </c>
    </row>
    <row r="889" spans="1:9" x14ac:dyDescent="0.25">
      <c r="A889" s="43" t="s">
        <v>270</v>
      </c>
      <c r="B889" s="43" t="s">
        <v>520</v>
      </c>
      <c r="C889" s="43" t="s">
        <v>545</v>
      </c>
      <c r="D889" s="43" t="s">
        <v>680</v>
      </c>
      <c r="E889" s="43" t="s">
        <v>681</v>
      </c>
      <c r="F889" s="43" t="s">
        <v>385</v>
      </c>
      <c r="G889" s="107" t="s">
        <v>579</v>
      </c>
      <c r="H889" s="107">
        <v>0.749</v>
      </c>
      <c r="I889" s="43" t="s">
        <v>279</v>
      </c>
    </row>
    <row r="890" spans="1:9" x14ac:dyDescent="0.25">
      <c r="A890" s="43" t="s">
        <v>270</v>
      </c>
      <c r="B890" s="43" t="s">
        <v>520</v>
      </c>
      <c r="C890" s="43" t="s">
        <v>545</v>
      </c>
      <c r="D890" s="43" t="s">
        <v>682</v>
      </c>
      <c r="E890" s="43" t="s">
        <v>683</v>
      </c>
      <c r="F890" s="43" t="s">
        <v>385</v>
      </c>
      <c r="G890" s="107" t="s">
        <v>579</v>
      </c>
      <c r="H890" s="107">
        <v>0.97</v>
      </c>
      <c r="I890" s="43" t="s">
        <v>279</v>
      </c>
    </row>
    <row r="891" spans="1:9" x14ac:dyDescent="0.25">
      <c r="A891" s="43" t="s">
        <v>270</v>
      </c>
      <c r="B891" s="43" t="s">
        <v>520</v>
      </c>
      <c r="C891" s="43" t="s">
        <v>545</v>
      </c>
      <c r="D891" s="43" t="s">
        <v>684</v>
      </c>
      <c r="E891" s="43" t="s">
        <v>685</v>
      </c>
      <c r="F891" s="43" t="s">
        <v>385</v>
      </c>
      <c r="G891" s="107" t="s">
        <v>579</v>
      </c>
      <c r="H891" s="107">
        <v>3.3330000000000002</v>
      </c>
      <c r="I891" s="43" t="s">
        <v>279</v>
      </c>
    </row>
    <row r="892" spans="1:9" x14ac:dyDescent="0.25">
      <c r="A892" s="43" t="s">
        <v>270</v>
      </c>
      <c r="B892" s="43" t="s">
        <v>520</v>
      </c>
      <c r="C892" s="43" t="s">
        <v>545</v>
      </c>
      <c r="D892" s="43" t="s">
        <v>686</v>
      </c>
      <c r="E892" s="43" t="s">
        <v>687</v>
      </c>
      <c r="F892" s="43" t="s">
        <v>385</v>
      </c>
      <c r="G892" s="107" t="s">
        <v>579</v>
      </c>
      <c r="H892" s="107">
        <v>7.1680000000000001</v>
      </c>
      <c r="I892" s="43" t="s">
        <v>279</v>
      </c>
    </row>
    <row r="893" spans="1:9" x14ac:dyDescent="0.25">
      <c r="A893" s="43" t="s">
        <v>270</v>
      </c>
      <c r="B893" s="43" t="s">
        <v>520</v>
      </c>
      <c r="C893" s="43" t="s">
        <v>545</v>
      </c>
      <c r="D893" s="43" t="s">
        <v>688</v>
      </c>
      <c r="E893" s="43" t="s">
        <v>689</v>
      </c>
      <c r="F893" s="43" t="s">
        <v>385</v>
      </c>
      <c r="G893" s="107" t="s">
        <v>579</v>
      </c>
      <c r="H893" s="107">
        <v>2.1000000000000001E-2</v>
      </c>
      <c r="I893" s="43" t="s">
        <v>279</v>
      </c>
    </row>
    <row r="894" spans="1:9" x14ac:dyDescent="0.25">
      <c r="A894" s="43" t="s">
        <v>270</v>
      </c>
      <c r="B894" s="43" t="s">
        <v>520</v>
      </c>
      <c r="C894" s="43" t="s">
        <v>545</v>
      </c>
      <c r="D894" s="43" t="s">
        <v>690</v>
      </c>
      <c r="E894" s="43" t="s">
        <v>691</v>
      </c>
      <c r="F894" s="43" t="s">
        <v>385</v>
      </c>
      <c r="G894" s="107" t="s">
        <v>579</v>
      </c>
      <c r="H894" s="107">
        <v>1.796</v>
      </c>
      <c r="I894" s="43" t="s">
        <v>279</v>
      </c>
    </row>
    <row r="895" spans="1:9" x14ac:dyDescent="0.25">
      <c r="A895" s="43" t="s">
        <v>270</v>
      </c>
      <c r="B895" s="43" t="s">
        <v>520</v>
      </c>
      <c r="C895" s="43" t="s">
        <v>545</v>
      </c>
      <c r="D895" s="43" t="s">
        <v>692</v>
      </c>
      <c r="E895" s="43" t="s">
        <v>693</v>
      </c>
      <c r="F895" s="43" t="s">
        <v>385</v>
      </c>
      <c r="G895" s="107" t="s">
        <v>579</v>
      </c>
      <c r="H895" s="107">
        <v>7.6999999999999999E-2</v>
      </c>
      <c r="I895" s="43" t="s">
        <v>279</v>
      </c>
    </row>
    <row r="896" spans="1:9" x14ac:dyDescent="0.25">
      <c r="A896" s="43" t="s">
        <v>270</v>
      </c>
      <c r="B896" s="43" t="s">
        <v>520</v>
      </c>
      <c r="C896" s="43" t="s">
        <v>545</v>
      </c>
      <c r="D896" s="43" t="s">
        <v>694</v>
      </c>
      <c r="E896" s="43" t="s">
        <v>695</v>
      </c>
      <c r="F896" s="43" t="s">
        <v>385</v>
      </c>
      <c r="G896" s="107" t="s">
        <v>579</v>
      </c>
      <c r="H896" s="107">
        <v>0.109</v>
      </c>
      <c r="I896" s="43" t="s">
        <v>279</v>
      </c>
    </row>
    <row r="897" spans="1:9" x14ac:dyDescent="0.25">
      <c r="A897" s="43" t="s">
        <v>270</v>
      </c>
      <c r="B897" s="43" t="s">
        <v>520</v>
      </c>
      <c r="C897" s="43" t="s">
        <v>545</v>
      </c>
      <c r="D897" s="43" t="s">
        <v>696</v>
      </c>
      <c r="E897" s="43" t="s">
        <v>697</v>
      </c>
      <c r="F897" s="43" t="s">
        <v>385</v>
      </c>
      <c r="G897" s="107" t="s">
        <v>579</v>
      </c>
      <c r="H897" s="107">
        <v>4.7839999999999998</v>
      </c>
      <c r="I897" s="43" t="s">
        <v>279</v>
      </c>
    </row>
    <row r="898" spans="1:9" x14ac:dyDescent="0.25">
      <c r="A898" s="43" t="s">
        <v>270</v>
      </c>
      <c r="B898" s="43" t="s">
        <v>520</v>
      </c>
      <c r="C898" s="43" t="s">
        <v>545</v>
      </c>
      <c r="D898" s="43" t="s">
        <v>698</v>
      </c>
      <c r="E898" s="43" t="s">
        <v>699</v>
      </c>
      <c r="F898" s="43" t="s">
        <v>385</v>
      </c>
      <c r="G898" s="107" t="s">
        <v>579</v>
      </c>
      <c r="H898" s="107">
        <v>0.38</v>
      </c>
      <c r="I898" s="43" t="s">
        <v>279</v>
      </c>
    </row>
    <row r="899" spans="1:9" x14ac:dyDescent="0.25">
      <c r="A899" s="43" t="s">
        <v>270</v>
      </c>
      <c r="B899" s="43" t="s">
        <v>520</v>
      </c>
      <c r="C899" s="43" t="s">
        <v>545</v>
      </c>
      <c r="D899" s="43" t="s">
        <v>700</v>
      </c>
      <c r="E899" s="43" t="s">
        <v>701</v>
      </c>
      <c r="F899" s="43" t="s">
        <v>385</v>
      </c>
      <c r="G899" s="107" t="s">
        <v>579</v>
      </c>
      <c r="H899" s="107">
        <v>18.989000000000001</v>
      </c>
      <c r="I899" s="43" t="s">
        <v>279</v>
      </c>
    </row>
    <row r="900" spans="1:9" x14ac:dyDescent="0.25">
      <c r="A900" s="43" t="s">
        <v>270</v>
      </c>
      <c r="B900" s="43" t="s">
        <v>520</v>
      </c>
      <c r="C900" s="43" t="s">
        <v>545</v>
      </c>
      <c r="D900" s="43" t="s">
        <v>702</v>
      </c>
      <c r="E900" s="43" t="s">
        <v>703</v>
      </c>
      <c r="F900" s="43" t="s">
        <v>385</v>
      </c>
      <c r="G900" s="107" t="s">
        <v>579</v>
      </c>
      <c r="H900" s="107">
        <v>3.032</v>
      </c>
      <c r="I900" s="43" t="s">
        <v>279</v>
      </c>
    </row>
    <row r="901" spans="1:9" x14ac:dyDescent="0.25">
      <c r="A901" s="43" t="s">
        <v>270</v>
      </c>
      <c r="B901" s="43" t="s">
        <v>520</v>
      </c>
      <c r="C901" s="43" t="s">
        <v>545</v>
      </c>
      <c r="D901" s="43" t="s">
        <v>704</v>
      </c>
      <c r="E901" s="43" t="s">
        <v>705</v>
      </c>
      <c r="F901" s="43" t="s">
        <v>385</v>
      </c>
      <c r="G901" s="107" t="s">
        <v>579</v>
      </c>
      <c r="H901" s="107">
        <v>1.26</v>
      </c>
      <c r="I901" s="43" t="s">
        <v>279</v>
      </c>
    </row>
    <row r="902" spans="1:9" x14ac:dyDescent="0.25">
      <c r="A902" s="43" t="s">
        <v>270</v>
      </c>
      <c r="B902" s="43" t="s">
        <v>520</v>
      </c>
      <c r="C902" s="43" t="s">
        <v>545</v>
      </c>
      <c r="D902" s="43" t="s">
        <v>706</v>
      </c>
      <c r="E902" s="43" t="s">
        <v>707</v>
      </c>
      <c r="F902" s="43" t="s">
        <v>385</v>
      </c>
      <c r="G902" s="107" t="s">
        <v>579</v>
      </c>
      <c r="H902" s="107">
        <v>1.5489999999999999</v>
      </c>
      <c r="I902" s="43" t="s">
        <v>279</v>
      </c>
    </row>
    <row r="903" spans="1:9" x14ac:dyDescent="0.25">
      <c r="A903" s="43" t="s">
        <v>270</v>
      </c>
      <c r="B903" s="43" t="s">
        <v>520</v>
      </c>
      <c r="C903" s="43" t="s">
        <v>545</v>
      </c>
      <c r="D903" s="43" t="s">
        <v>708</v>
      </c>
      <c r="E903" s="43" t="s">
        <v>709</v>
      </c>
      <c r="F903" s="43" t="s">
        <v>385</v>
      </c>
      <c r="G903" s="107" t="s">
        <v>579</v>
      </c>
      <c r="H903" s="107">
        <v>3.504</v>
      </c>
      <c r="I903" s="43" t="s">
        <v>279</v>
      </c>
    </row>
    <row r="904" spans="1:9" x14ac:dyDescent="0.25">
      <c r="A904" s="43" t="s">
        <v>270</v>
      </c>
      <c r="B904" s="43" t="s">
        <v>520</v>
      </c>
      <c r="C904" s="43" t="s">
        <v>545</v>
      </c>
      <c r="D904" s="43" t="s">
        <v>710</v>
      </c>
      <c r="E904" s="43" t="s">
        <v>711</v>
      </c>
      <c r="F904" s="43" t="s">
        <v>385</v>
      </c>
      <c r="G904" s="107" t="s">
        <v>579</v>
      </c>
      <c r="H904" s="107">
        <v>2.7530000000000001</v>
      </c>
      <c r="I904" s="43" t="s">
        <v>279</v>
      </c>
    </row>
    <row r="905" spans="1:9" x14ac:dyDescent="0.25">
      <c r="A905" s="43" t="s">
        <v>270</v>
      </c>
      <c r="B905" s="43" t="s">
        <v>520</v>
      </c>
      <c r="C905" s="43" t="s">
        <v>545</v>
      </c>
      <c r="D905" s="43" t="s">
        <v>712</v>
      </c>
      <c r="E905" s="43" t="s">
        <v>713</v>
      </c>
      <c r="F905" s="43" t="s">
        <v>385</v>
      </c>
      <c r="G905" s="107" t="s">
        <v>579</v>
      </c>
      <c r="H905" s="107">
        <v>49.143999999999998</v>
      </c>
      <c r="I905" s="43" t="s">
        <v>279</v>
      </c>
    </row>
    <row r="906" spans="1:9" x14ac:dyDescent="0.25">
      <c r="A906" s="43" t="s">
        <v>270</v>
      </c>
      <c r="B906" s="43" t="s">
        <v>520</v>
      </c>
      <c r="C906" s="43" t="s">
        <v>545</v>
      </c>
      <c r="D906" s="43" t="s">
        <v>714</v>
      </c>
      <c r="E906" s="43" t="s">
        <v>715</v>
      </c>
      <c r="F906" s="43" t="s">
        <v>385</v>
      </c>
      <c r="G906" s="107" t="s">
        <v>579</v>
      </c>
      <c r="H906" s="107">
        <v>4.07</v>
      </c>
      <c r="I906" s="43" t="s">
        <v>279</v>
      </c>
    </row>
    <row r="907" spans="1:9" x14ac:dyDescent="0.25">
      <c r="A907" s="43" t="s">
        <v>270</v>
      </c>
      <c r="B907" s="43" t="s">
        <v>520</v>
      </c>
      <c r="C907" s="43" t="s">
        <v>545</v>
      </c>
      <c r="D907" s="43" t="s">
        <v>716</v>
      </c>
      <c r="E907" s="43" t="s">
        <v>717</v>
      </c>
      <c r="F907" s="43" t="s">
        <v>385</v>
      </c>
      <c r="G907" s="107" t="s">
        <v>579</v>
      </c>
      <c r="H907" s="107">
        <v>33.442999999999998</v>
      </c>
      <c r="I907" s="43" t="s">
        <v>279</v>
      </c>
    </row>
    <row r="908" spans="1:9" x14ac:dyDescent="0.25">
      <c r="A908" s="43" t="s">
        <v>270</v>
      </c>
      <c r="B908" s="43" t="s">
        <v>520</v>
      </c>
      <c r="C908" s="43" t="s">
        <v>545</v>
      </c>
      <c r="D908" s="43" t="s">
        <v>718</v>
      </c>
      <c r="E908" s="43" t="s">
        <v>719</v>
      </c>
      <c r="F908" s="43" t="s">
        <v>385</v>
      </c>
      <c r="G908" s="107" t="s">
        <v>579</v>
      </c>
      <c r="H908" s="107">
        <v>6.7159999999999993</v>
      </c>
      <c r="I908" s="43" t="s">
        <v>279</v>
      </c>
    </row>
    <row r="909" spans="1:9" x14ac:dyDescent="0.25">
      <c r="A909" s="43" t="s">
        <v>270</v>
      </c>
      <c r="B909" s="43" t="s">
        <v>520</v>
      </c>
      <c r="C909" s="43" t="s">
        <v>545</v>
      </c>
      <c r="D909" s="43" t="s">
        <v>720</v>
      </c>
      <c r="E909" s="43" t="s">
        <v>721</v>
      </c>
      <c r="F909" s="43" t="s">
        <v>385</v>
      </c>
      <c r="G909" s="107" t="s">
        <v>579</v>
      </c>
      <c r="H909" s="107">
        <v>205.69500000000002</v>
      </c>
      <c r="I909" s="43" t="s">
        <v>279</v>
      </c>
    </row>
    <row r="910" spans="1:9" x14ac:dyDescent="0.25">
      <c r="A910" s="43" t="s">
        <v>270</v>
      </c>
      <c r="B910" s="43" t="s">
        <v>520</v>
      </c>
      <c r="C910" s="43" t="s">
        <v>545</v>
      </c>
      <c r="D910" s="43" t="s">
        <v>722</v>
      </c>
      <c r="E910" s="43" t="s">
        <v>723</v>
      </c>
      <c r="F910" s="43" t="s">
        <v>385</v>
      </c>
      <c r="G910" s="107" t="s">
        <v>579</v>
      </c>
      <c r="H910" s="107" t="s">
        <v>226</v>
      </c>
      <c r="I910" s="43" t="s">
        <v>279</v>
      </c>
    </row>
    <row r="911" spans="1:9" x14ac:dyDescent="0.25">
      <c r="A911" s="43" t="s">
        <v>270</v>
      </c>
      <c r="B911" s="43" t="s">
        <v>520</v>
      </c>
      <c r="C911" s="43" t="s">
        <v>545</v>
      </c>
      <c r="D911" s="43" t="s">
        <v>773</v>
      </c>
      <c r="E911" s="43" t="s">
        <v>774</v>
      </c>
      <c r="F911" s="43" t="s">
        <v>385</v>
      </c>
      <c r="G911" s="107" t="s">
        <v>579</v>
      </c>
      <c r="H911" s="107">
        <v>205.69499999999999</v>
      </c>
      <c r="I911" s="43" t="s">
        <v>279</v>
      </c>
    </row>
    <row r="912" spans="1:9" x14ac:dyDescent="0.25">
      <c r="A912" s="43" t="s">
        <v>270</v>
      </c>
      <c r="B912" s="43" t="s">
        <v>520</v>
      </c>
      <c r="C912" s="43" t="s">
        <v>545</v>
      </c>
      <c r="D912" s="43" t="s">
        <v>586</v>
      </c>
      <c r="E912" s="43" t="s">
        <v>587</v>
      </c>
      <c r="F912" s="43" t="s">
        <v>385</v>
      </c>
      <c r="G912" s="107" t="s">
        <v>580</v>
      </c>
      <c r="H912" s="107" t="s">
        <v>226</v>
      </c>
      <c r="I912" s="43" t="s">
        <v>280</v>
      </c>
    </row>
    <row r="913" spans="1:9" x14ac:dyDescent="0.25">
      <c r="A913" s="43" t="s">
        <v>270</v>
      </c>
      <c r="B913" s="43" t="s">
        <v>520</v>
      </c>
      <c r="C913" s="43" t="s">
        <v>545</v>
      </c>
      <c r="D913" s="43" t="s">
        <v>588</v>
      </c>
      <c r="E913" s="43" t="s">
        <v>589</v>
      </c>
      <c r="F913" s="43" t="s">
        <v>385</v>
      </c>
      <c r="G913" s="107" t="s">
        <v>580</v>
      </c>
      <c r="H913" s="107" t="s">
        <v>519</v>
      </c>
      <c r="I913" s="43" t="s">
        <v>280</v>
      </c>
    </row>
    <row r="914" spans="1:9" x14ac:dyDescent="0.25">
      <c r="A914" s="43" t="s">
        <v>270</v>
      </c>
      <c r="B914" s="43" t="s">
        <v>520</v>
      </c>
      <c r="C914" s="43" t="s">
        <v>545</v>
      </c>
      <c r="D914" s="43" t="s">
        <v>590</v>
      </c>
      <c r="E914" s="43" t="s">
        <v>591</v>
      </c>
      <c r="F914" s="43" t="s">
        <v>385</v>
      </c>
      <c r="G914" s="107" t="s">
        <v>580</v>
      </c>
      <c r="H914" s="107" t="s">
        <v>519</v>
      </c>
      <c r="I914" s="43" t="s">
        <v>280</v>
      </c>
    </row>
    <row r="915" spans="1:9" x14ac:dyDescent="0.25">
      <c r="A915" s="43" t="s">
        <v>270</v>
      </c>
      <c r="B915" s="43" t="s">
        <v>520</v>
      </c>
      <c r="C915" s="43" t="s">
        <v>545</v>
      </c>
      <c r="D915" s="43" t="s">
        <v>592</v>
      </c>
      <c r="E915" s="43" t="s">
        <v>593</v>
      </c>
      <c r="F915" s="43" t="s">
        <v>385</v>
      </c>
      <c r="G915" s="107" t="s">
        <v>580</v>
      </c>
      <c r="H915" s="107" t="s">
        <v>519</v>
      </c>
      <c r="I915" s="43" t="s">
        <v>280</v>
      </c>
    </row>
    <row r="916" spans="1:9" x14ac:dyDescent="0.25">
      <c r="A916" s="43" t="s">
        <v>270</v>
      </c>
      <c r="B916" s="43" t="s">
        <v>520</v>
      </c>
      <c r="C916" s="43" t="s">
        <v>545</v>
      </c>
      <c r="D916" s="43" t="s">
        <v>594</v>
      </c>
      <c r="E916" s="43" t="s">
        <v>595</v>
      </c>
      <c r="F916" s="43" t="s">
        <v>385</v>
      </c>
      <c r="G916" s="107" t="s">
        <v>580</v>
      </c>
      <c r="H916" s="107">
        <v>1.355</v>
      </c>
      <c r="I916" s="43" t="s">
        <v>280</v>
      </c>
    </row>
    <row r="917" spans="1:9" x14ac:dyDescent="0.25">
      <c r="A917" s="43" t="s">
        <v>270</v>
      </c>
      <c r="B917" s="43" t="s">
        <v>520</v>
      </c>
      <c r="C917" s="43" t="s">
        <v>545</v>
      </c>
      <c r="D917" s="43" t="s">
        <v>596</v>
      </c>
      <c r="E917" s="43" t="s">
        <v>597</v>
      </c>
      <c r="F917" s="43" t="s">
        <v>385</v>
      </c>
      <c r="G917" s="107" t="s">
        <v>580</v>
      </c>
      <c r="H917" s="107" t="s">
        <v>519</v>
      </c>
      <c r="I917" s="43" t="s">
        <v>280</v>
      </c>
    </row>
    <row r="918" spans="1:9" x14ac:dyDescent="0.25">
      <c r="A918" s="43" t="s">
        <v>270</v>
      </c>
      <c r="B918" s="43" t="s">
        <v>520</v>
      </c>
      <c r="C918" s="43" t="s">
        <v>545</v>
      </c>
      <c r="D918" s="43" t="s">
        <v>598</v>
      </c>
      <c r="E918" s="43" t="s">
        <v>599</v>
      </c>
      <c r="F918" s="43" t="s">
        <v>385</v>
      </c>
      <c r="G918" s="107" t="s">
        <v>580</v>
      </c>
      <c r="H918" s="107" t="s">
        <v>519</v>
      </c>
      <c r="I918" s="43" t="s">
        <v>280</v>
      </c>
    </row>
    <row r="919" spans="1:9" x14ac:dyDescent="0.25">
      <c r="A919" s="43" t="s">
        <v>270</v>
      </c>
      <c r="B919" s="43" t="s">
        <v>520</v>
      </c>
      <c r="C919" s="43" t="s">
        <v>545</v>
      </c>
      <c r="D919" s="43" t="s">
        <v>600</v>
      </c>
      <c r="E919" s="43" t="s">
        <v>601</v>
      </c>
      <c r="F919" s="43" t="s">
        <v>385</v>
      </c>
      <c r="G919" s="107" t="s">
        <v>580</v>
      </c>
      <c r="H919" s="107" t="s">
        <v>519</v>
      </c>
      <c r="I919" s="43" t="s">
        <v>280</v>
      </c>
    </row>
    <row r="920" spans="1:9" x14ac:dyDescent="0.25">
      <c r="A920" s="43" t="s">
        <v>270</v>
      </c>
      <c r="B920" s="43" t="s">
        <v>520</v>
      </c>
      <c r="C920" s="43" t="s">
        <v>545</v>
      </c>
      <c r="D920" s="43" t="s">
        <v>602</v>
      </c>
      <c r="E920" s="43" t="s">
        <v>603</v>
      </c>
      <c r="F920" s="43" t="s">
        <v>385</v>
      </c>
      <c r="G920" s="107" t="s">
        <v>580</v>
      </c>
      <c r="H920" s="107">
        <v>62.35</v>
      </c>
      <c r="I920" s="43" t="s">
        <v>280</v>
      </c>
    </row>
    <row r="921" spans="1:9" x14ac:dyDescent="0.25">
      <c r="A921" s="43" t="s">
        <v>270</v>
      </c>
      <c r="B921" s="43" t="s">
        <v>520</v>
      </c>
      <c r="C921" s="43" t="s">
        <v>545</v>
      </c>
      <c r="D921" s="43" t="s">
        <v>604</v>
      </c>
      <c r="E921" s="43" t="s">
        <v>605</v>
      </c>
      <c r="F921" s="43" t="s">
        <v>385</v>
      </c>
      <c r="G921" s="107" t="s">
        <v>580</v>
      </c>
      <c r="H921" s="107" t="s">
        <v>519</v>
      </c>
      <c r="I921" s="43" t="s">
        <v>280</v>
      </c>
    </row>
    <row r="922" spans="1:9" x14ac:dyDescent="0.25">
      <c r="A922" s="43" t="s">
        <v>270</v>
      </c>
      <c r="B922" s="43" t="s">
        <v>520</v>
      </c>
      <c r="C922" s="43" t="s">
        <v>545</v>
      </c>
      <c r="D922" s="43" t="s">
        <v>606</v>
      </c>
      <c r="E922" s="43" t="s">
        <v>607</v>
      </c>
      <c r="F922" s="43" t="s">
        <v>385</v>
      </c>
      <c r="G922" s="107" t="s">
        <v>580</v>
      </c>
      <c r="H922" s="107" t="s">
        <v>519</v>
      </c>
      <c r="I922" s="43" t="s">
        <v>280</v>
      </c>
    </row>
    <row r="923" spans="1:9" x14ac:dyDescent="0.25">
      <c r="A923" s="43" t="s">
        <v>270</v>
      </c>
      <c r="B923" s="43" t="s">
        <v>520</v>
      </c>
      <c r="C923" s="43" t="s">
        <v>545</v>
      </c>
      <c r="D923" s="43" t="s">
        <v>608</v>
      </c>
      <c r="E923" s="43" t="s">
        <v>609</v>
      </c>
      <c r="F923" s="43" t="s">
        <v>385</v>
      </c>
      <c r="G923" s="107" t="s">
        <v>580</v>
      </c>
      <c r="H923" s="107" t="s">
        <v>519</v>
      </c>
      <c r="I923" s="43" t="s">
        <v>280</v>
      </c>
    </row>
    <row r="924" spans="1:9" x14ac:dyDescent="0.25">
      <c r="A924" s="43" t="s">
        <v>270</v>
      </c>
      <c r="B924" s="43" t="s">
        <v>520</v>
      </c>
      <c r="C924" s="43" t="s">
        <v>545</v>
      </c>
      <c r="D924" s="43" t="s">
        <v>610</v>
      </c>
      <c r="E924" s="43" t="s">
        <v>611</v>
      </c>
      <c r="F924" s="43" t="s">
        <v>385</v>
      </c>
      <c r="G924" s="107" t="s">
        <v>580</v>
      </c>
      <c r="H924" s="107" t="s">
        <v>519</v>
      </c>
      <c r="I924" s="43" t="s">
        <v>280</v>
      </c>
    </row>
    <row r="925" spans="1:9" x14ac:dyDescent="0.25">
      <c r="A925" s="43" t="s">
        <v>270</v>
      </c>
      <c r="B925" s="43" t="s">
        <v>520</v>
      </c>
      <c r="C925" s="43" t="s">
        <v>545</v>
      </c>
      <c r="D925" s="43" t="s">
        <v>612</v>
      </c>
      <c r="E925" s="43" t="s">
        <v>613</v>
      </c>
      <c r="F925" s="43" t="s">
        <v>385</v>
      </c>
      <c r="G925" s="107" t="s">
        <v>580</v>
      </c>
      <c r="H925" s="107" t="s">
        <v>519</v>
      </c>
      <c r="I925" s="43" t="s">
        <v>280</v>
      </c>
    </row>
    <row r="926" spans="1:9" x14ac:dyDescent="0.25">
      <c r="A926" s="43" t="s">
        <v>270</v>
      </c>
      <c r="B926" s="43" t="s">
        <v>520</v>
      </c>
      <c r="C926" s="43" t="s">
        <v>545</v>
      </c>
      <c r="D926" s="43" t="s">
        <v>614</v>
      </c>
      <c r="E926" s="43" t="s">
        <v>615</v>
      </c>
      <c r="F926" s="43" t="s">
        <v>385</v>
      </c>
      <c r="G926" s="107" t="s">
        <v>580</v>
      </c>
      <c r="H926" s="107" t="s">
        <v>519</v>
      </c>
      <c r="I926" s="43" t="s">
        <v>280</v>
      </c>
    </row>
    <row r="927" spans="1:9" x14ac:dyDescent="0.25">
      <c r="A927" s="43" t="s">
        <v>270</v>
      </c>
      <c r="B927" s="43" t="s">
        <v>520</v>
      </c>
      <c r="C927" s="43" t="s">
        <v>545</v>
      </c>
      <c r="D927" s="43" t="s">
        <v>616</v>
      </c>
      <c r="E927" s="43" t="s">
        <v>617</v>
      </c>
      <c r="F927" s="43" t="s">
        <v>385</v>
      </c>
      <c r="G927" s="107" t="s">
        <v>580</v>
      </c>
      <c r="H927" s="107" t="s">
        <v>519</v>
      </c>
      <c r="I927" s="43" t="s">
        <v>280</v>
      </c>
    </row>
    <row r="928" spans="1:9" x14ac:dyDescent="0.25">
      <c r="A928" s="43" t="s">
        <v>270</v>
      </c>
      <c r="B928" s="43" t="s">
        <v>520</v>
      </c>
      <c r="C928" s="43" t="s">
        <v>545</v>
      </c>
      <c r="D928" s="43" t="s">
        <v>618</v>
      </c>
      <c r="E928" s="43" t="s">
        <v>619</v>
      </c>
      <c r="F928" s="43" t="s">
        <v>385</v>
      </c>
      <c r="G928" s="107" t="s">
        <v>580</v>
      </c>
      <c r="H928" s="107" t="s">
        <v>519</v>
      </c>
      <c r="I928" s="43" t="s">
        <v>280</v>
      </c>
    </row>
    <row r="929" spans="1:9" x14ac:dyDescent="0.25">
      <c r="A929" s="43" t="s">
        <v>270</v>
      </c>
      <c r="B929" s="43" t="s">
        <v>520</v>
      </c>
      <c r="C929" s="43" t="s">
        <v>545</v>
      </c>
      <c r="D929" s="43" t="s">
        <v>620</v>
      </c>
      <c r="E929" s="43" t="s">
        <v>621</v>
      </c>
      <c r="F929" s="43" t="s">
        <v>385</v>
      </c>
      <c r="G929" s="107" t="s">
        <v>580</v>
      </c>
      <c r="H929" s="107" t="s">
        <v>519</v>
      </c>
      <c r="I929" s="43" t="s">
        <v>280</v>
      </c>
    </row>
    <row r="930" spans="1:9" x14ac:dyDescent="0.25">
      <c r="A930" s="43" t="s">
        <v>270</v>
      </c>
      <c r="B930" s="43" t="s">
        <v>520</v>
      </c>
      <c r="C930" s="43" t="s">
        <v>545</v>
      </c>
      <c r="D930" s="43" t="s">
        <v>622</v>
      </c>
      <c r="E930" s="43" t="s">
        <v>623</v>
      </c>
      <c r="F930" s="43" t="s">
        <v>385</v>
      </c>
      <c r="G930" s="107" t="s">
        <v>580</v>
      </c>
      <c r="H930" s="107" t="s">
        <v>519</v>
      </c>
      <c r="I930" s="43" t="s">
        <v>280</v>
      </c>
    </row>
    <row r="931" spans="1:9" x14ac:dyDescent="0.25">
      <c r="A931" s="43" t="s">
        <v>270</v>
      </c>
      <c r="B931" s="43" t="s">
        <v>520</v>
      </c>
      <c r="C931" s="43" t="s">
        <v>545</v>
      </c>
      <c r="D931" s="43" t="s">
        <v>624</v>
      </c>
      <c r="E931" s="43" t="s">
        <v>625</v>
      </c>
      <c r="F931" s="43" t="s">
        <v>385</v>
      </c>
      <c r="G931" s="107" t="s">
        <v>580</v>
      </c>
      <c r="H931" s="107" t="s">
        <v>519</v>
      </c>
      <c r="I931" s="43" t="s">
        <v>280</v>
      </c>
    </row>
    <row r="932" spans="1:9" x14ac:dyDescent="0.25">
      <c r="A932" s="43" t="s">
        <v>270</v>
      </c>
      <c r="B932" s="43" t="s">
        <v>520</v>
      </c>
      <c r="C932" s="43" t="s">
        <v>545</v>
      </c>
      <c r="D932" s="43" t="s">
        <v>626</v>
      </c>
      <c r="E932" s="43" t="s">
        <v>627</v>
      </c>
      <c r="F932" s="43" t="s">
        <v>385</v>
      </c>
      <c r="G932" s="107" t="s">
        <v>580</v>
      </c>
      <c r="H932" s="107" t="s">
        <v>519</v>
      </c>
      <c r="I932" s="43" t="s">
        <v>280</v>
      </c>
    </row>
    <row r="933" spans="1:9" x14ac:dyDescent="0.25">
      <c r="A933" s="43" t="s">
        <v>270</v>
      </c>
      <c r="B933" s="43" t="s">
        <v>520</v>
      </c>
      <c r="C933" s="43" t="s">
        <v>545</v>
      </c>
      <c r="D933" s="43" t="s">
        <v>628</v>
      </c>
      <c r="E933" s="43" t="s">
        <v>629</v>
      </c>
      <c r="F933" s="43" t="s">
        <v>385</v>
      </c>
      <c r="G933" s="107" t="s">
        <v>580</v>
      </c>
      <c r="H933" s="107" t="s">
        <v>519</v>
      </c>
      <c r="I933" s="43" t="s">
        <v>280</v>
      </c>
    </row>
    <row r="934" spans="1:9" x14ac:dyDescent="0.25">
      <c r="A934" s="43" t="s">
        <v>270</v>
      </c>
      <c r="B934" s="43" t="s">
        <v>520</v>
      </c>
      <c r="C934" s="43" t="s">
        <v>545</v>
      </c>
      <c r="D934" s="43" t="s">
        <v>630</v>
      </c>
      <c r="E934" s="43" t="s">
        <v>631</v>
      </c>
      <c r="F934" s="43" t="s">
        <v>385</v>
      </c>
      <c r="G934" s="107" t="s">
        <v>580</v>
      </c>
      <c r="H934" s="107" t="s">
        <v>519</v>
      </c>
      <c r="I934" s="43" t="s">
        <v>280</v>
      </c>
    </row>
    <row r="935" spans="1:9" x14ac:dyDescent="0.25">
      <c r="A935" s="43" t="s">
        <v>270</v>
      </c>
      <c r="B935" s="43" t="s">
        <v>520</v>
      </c>
      <c r="C935" s="43" t="s">
        <v>545</v>
      </c>
      <c r="D935" s="43" t="s">
        <v>632</v>
      </c>
      <c r="E935" s="43" t="s">
        <v>633</v>
      </c>
      <c r="F935" s="43" t="s">
        <v>385</v>
      </c>
      <c r="G935" s="107" t="s">
        <v>580</v>
      </c>
      <c r="H935" s="107" t="s">
        <v>519</v>
      </c>
      <c r="I935" s="43" t="s">
        <v>280</v>
      </c>
    </row>
    <row r="936" spans="1:9" x14ac:dyDescent="0.25">
      <c r="A936" s="43" t="s">
        <v>270</v>
      </c>
      <c r="B936" s="43" t="s">
        <v>520</v>
      </c>
      <c r="C936" s="43" t="s">
        <v>545</v>
      </c>
      <c r="D936" s="43" t="s">
        <v>634</v>
      </c>
      <c r="E936" s="43" t="s">
        <v>635</v>
      </c>
      <c r="F936" s="43" t="s">
        <v>385</v>
      </c>
      <c r="G936" s="107" t="s">
        <v>580</v>
      </c>
      <c r="H936" s="107" t="s">
        <v>519</v>
      </c>
      <c r="I936" s="43" t="s">
        <v>280</v>
      </c>
    </row>
    <row r="937" spans="1:9" x14ac:dyDescent="0.25">
      <c r="A937" s="43" t="s">
        <v>270</v>
      </c>
      <c r="B937" s="43" t="s">
        <v>520</v>
      </c>
      <c r="C937" s="43" t="s">
        <v>545</v>
      </c>
      <c r="D937" s="43" t="s">
        <v>636</v>
      </c>
      <c r="E937" s="43" t="s">
        <v>637</v>
      </c>
      <c r="F937" s="43" t="s">
        <v>385</v>
      </c>
      <c r="G937" s="107" t="s">
        <v>580</v>
      </c>
      <c r="H937" s="107" t="s">
        <v>519</v>
      </c>
      <c r="I937" s="43" t="s">
        <v>280</v>
      </c>
    </row>
    <row r="938" spans="1:9" x14ac:dyDescent="0.25">
      <c r="A938" s="43" t="s">
        <v>270</v>
      </c>
      <c r="B938" s="43" t="s">
        <v>520</v>
      </c>
      <c r="C938" s="43" t="s">
        <v>545</v>
      </c>
      <c r="D938" s="43" t="s">
        <v>638</v>
      </c>
      <c r="E938" s="43" t="s">
        <v>639</v>
      </c>
      <c r="F938" s="43" t="s">
        <v>385</v>
      </c>
      <c r="G938" s="107" t="s">
        <v>580</v>
      </c>
      <c r="H938" s="107" t="s">
        <v>519</v>
      </c>
      <c r="I938" s="43" t="s">
        <v>280</v>
      </c>
    </row>
    <row r="939" spans="1:9" x14ac:dyDescent="0.25">
      <c r="A939" s="43" t="s">
        <v>270</v>
      </c>
      <c r="B939" s="43" t="s">
        <v>520</v>
      </c>
      <c r="C939" s="43" t="s">
        <v>545</v>
      </c>
      <c r="D939" s="43" t="s">
        <v>640</v>
      </c>
      <c r="E939" s="43" t="s">
        <v>641</v>
      </c>
      <c r="F939" s="43" t="s">
        <v>385</v>
      </c>
      <c r="G939" s="107" t="s">
        <v>580</v>
      </c>
      <c r="H939" s="107" t="s">
        <v>519</v>
      </c>
      <c r="I939" s="43" t="s">
        <v>280</v>
      </c>
    </row>
    <row r="940" spans="1:9" x14ac:dyDescent="0.25">
      <c r="A940" s="43" t="s">
        <v>270</v>
      </c>
      <c r="B940" s="43" t="s">
        <v>520</v>
      </c>
      <c r="C940" s="43" t="s">
        <v>545</v>
      </c>
      <c r="D940" s="43" t="s">
        <v>642</v>
      </c>
      <c r="E940" s="43" t="s">
        <v>643</v>
      </c>
      <c r="F940" s="43" t="s">
        <v>385</v>
      </c>
      <c r="G940" s="107" t="s">
        <v>580</v>
      </c>
      <c r="H940" s="107" t="s">
        <v>519</v>
      </c>
      <c r="I940" s="43" t="s">
        <v>280</v>
      </c>
    </row>
    <row r="941" spans="1:9" x14ac:dyDescent="0.25">
      <c r="A941" s="43" t="s">
        <v>270</v>
      </c>
      <c r="B941" s="43" t="s">
        <v>520</v>
      </c>
      <c r="C941" s="43" t="s">
        <v>545</v>
      </c>
      <c r="D941" s="43" t="s">
        <v>644</v>
      </c>
      <c r="E941" s="43" t="s">
        <v>645</v>
      </c>
      <c r="F941" s="43" t="s">
        <v>385</v>
      </c>
      <c r="G941" s="107" t="s">
        <v>580</v>
      </c>
      <c r="H941" s="107" t="s">
        <v>519</v>
      </c>
      <c r="I941" s="43" t="s">
        <v>280</v>
      </c>
    </row>
    <row r="942" spans="1:9" x14ac:dyDescent="0.25">
      <c r="A942" s="43" t="s">
        <v>270</v>
      </c>
      <c r="B942" s="43" t="s">
        <v>520</v>
      </c>
      <c r="C942" s="43" t="s">
        <v>545</v>
      </c>
      <c r="D942" s="43" t="s">
        <v>646</v>
      </c>
      <c r="E942" s="43" t="s">
        <v>647</v>
      </c>
      <c r="F942" s="43" t="s">
        <v>385</v>
      </c>
      <c r="G942" s="107" t="s">
        <v>580</v>
      </c>
      <c r="H942" s="107" t="s">
        <v>519</v>
      </c>
      <c r="I942" s="43" t="s">
        <v>280</v>
      </c>
    </row>
    <row r="943" spans="1:9" x14ac:dyDescent="0.25">
      <c r="A943" s="43" t="s">
        <v>270</v>
      </c>
      <c r="B943" s="43" t="s">
        <v>520</v>
      </c>
      <c r="C943" s="43" t="s">
        <v>545</v>
      </c>
      <c r="D943" s="43" t="s">
        <v>648</v>
      </c>
      <c r="E943" s="43" t="s">
        <v>649</v>
      </c>
      <c r="F943" s="43" t="s">
        <v>385</v>
      </c>
      <c r="G943" s="107" t="s">
        <v>580</v>
      </c>
      <c r="H943" s="107" t="s">
        <v>519</v>
      </c>
      <c r="I943" s="43" t="s">
        <v>280</v>
      </c>
    </row>
    <row r="944" spans="1:9" x14ac:dyDescent="0.25">
      <c r="A944" s="43" t="s">
        <v>270</v>
      </c>
      <c r="B944" s="43" t="s">
        <v>520</v>
      </c>
      <c r="C944" s="43" t="s">
        <v>545</v>
      </c>
      <c r="D944" s="43" t="s">
        <v>650</v>
      </c>
      <c r="E944" s="43" t="s">
        <v>651</v>
      </c>
      <c r="F944" s="43" t="s">
        <v>385</v>
      </c>
      <c r="G944" s="107" t="s">
        <v>580</v>
      </c>
      <c r="H944" s="107" t="s">
        <v>519</v>
      </c>
      <c r="I944" s="43" t="s">
        <v>280</v>
      </c>
    </row>
    <row r="945" spans="1:9" x14ac:dyDescent="0.25">
      <c r="A945" s="43" t="s">
        <v>270</v>
      </c>
      <c r="B945" s="43" t="s">
        <v>520</v>
      </c>
      <c r="C945" s="43" t="s">
        <v>545</v>
      </c>
      <c r="D945" s="43" t="s">
        <v>652</v>
      </c>
      <c r="E945" s="43" t="s">
        <v>653</v>
      </c>
      <c r="F945" s="43" t="s">
        <v>385</v>
      </c>
      <c r="G945" s="107" t="s">
        <v>580</v>
      </c>
      <c r="H945" s="107" t="s">
        <v>519</v>
      </c>
      <c r="I945" s="43" t="s">
        <v>280</v>
      </c>
    </row>
    <row r="946" spans="1:9" x14ac:dyDescent="0.25">
      <c r="A946" s="43" t="s">
        <v>270</v>
      </c>
      <c r="B946" s="43" t="s">
        <v>520</v>
      </c>
      <c r="C946" s="43" t="s">
        <v>545</v>
      </c>
      <c r="D946" s="43" t="s">
        <v>654</v>
      </c>
      <c r="E946" s="43" t="s">
        <v>655</v>
      </c>
      <c r="F946" s="43" t="s">
        <v>385</v>
      </c>
      <c r="G946" s="107" t="s">
        <v>580</v>
      </c>
      <c r="H946" s="107" t="s">
        <v>519</v>
      </c>
      <c r="I946" s="43" t="s">
        <v>280</v>
      </c>
    </row>
    <row r="947" spans="1:9" x14ac:dyDescent="0.25">
      <c r="A947" s="43" t="s">
        <v>270</v>
      </c>
      <c r="B947" s="43" t="s">
        <v>520</v>
      </c>
      <c r="C947" s="43" t="s">
        <v>545</v>
      </c>
      <c r="D947" s="43" t="s">
        <v>656</v>
      </c>
      <c r="E947" s="43" t="s">
        <v>657</v>
      </c>
      <c r="F947" s="43" t="s">
        <v>385</v>
      </c>
      <c r="G947" s="107" t="s">
        <v>580</v>
      </c>
      <c r="H947" s="107">
        <v>3.157</v>
      </c>
      <c r="I947" s="43" t="s">
        <v>280</v>
      </c>
    </row>
    <row r="948" spans="1:9" x14ac:dyDescent="0.25">
      <c r="A948" s="43" t="s">
        <v>270</v>
      </c>
      <c r="B948" s="43" t="s">
        <v>520</v>
      </c>
      <c r="C948" s="43" t="s">
        <v>545</v>
      </c>
      <c r="D948" s="43" t="s">
        <v>658</v>
      </c>
      <c r="E948" s="43" t="s">
        <v>659</v>
      </c>
      <c r="F948" s="43" t="s">
        <v>385</v>
      </c>
      <c r="G948" s="107" t="s">
        <v>580</v>
      </c>
      <c r="H948" s="107" t="s">
        <v>519</v>
      </c>
      <c r="I948" s="43" t="s">
        <v>280</v>
      </c>
    </row>
    <row r="949" spans="1:9" x14ac:dyDescent="0.25">
      <c r="A949" s="43" t="s">
        <v>270</v>
      </c>
      <c r="B949" s="43" t="s">
        <v>520</v>
      </c>
      <c r="C949" s="43" t="s">
        <v>545</v>
      </c>
      <c r="D949" s="43" t="s">
        <v>660</v>
      </c>
      <c r="E949" s="43" t="s">
        <v>661</v>
      </c>
      <c r="F949" s="43" t="s">
        <v>385</v>
      </c>
      <c r="G949" s="107" t="s">
        <v>580</v>
      </c>
      <c r="H949" s="107" t="s">
        <v>519</v>
      </c>
      <c r="I949" s="43" t="s">
        <v>280</v>
      </c>
    </row>
    <row r="950" spans="1:9" x14ac:dyDescent="0.25">
      <c r="A950" s="43" t="s">
        <v>270</v>
      </c>
      <c r="B950" s="43" t="s">
        <v>520</v>
      </c>
      <c r="C950" s="43" t="s">
        <v>545</v>
      </c>
      <c r="D950" s="43" t="s">
        <v>662</v>
      </c>
      <c r="E950" s="43" t="s">
        <v>663</v>
      </c>
      <c r="F950" s="43" t="s">
        <v>385</v>
      </c>
      <c r="G950" s="107" t="s">
        <v>580</v>
      </c>
      <c r="H950" s="107">
        <v>0.53600000000000003</v>
      </c>
      <c r="I950" s="43" t="s">
        <v>280</v>
      </c>
    </row>
    <row r="951" spans="1:9" x14ac:dyDescent="0.25">
      <c r="A951" s="43" t="s">
        <v>270</v>
      </c>
      <c r="B951" s="43" t="s">
        <v>520</v>
      </c>
      <c r="C951" s="43" t="s">
        <v>545</v>
      </c>
      <c r="D951" s="43" t="s">
        <v>664</v>
      </c>
      <c r="E951" s="43" t="s">
        <v>665</v>
      </c>
      <c r="F951" s="43" t="s">
        <v>385</v>
      </c>
      <c r="G951" s="107" t="s">
        <v>580</v>
      </c>
      <c r="H951" s="107" t="s">
        <v>226</v>
      </c>
      <c r="I951" s="43" t="s">
        <v>280</v>
      </c>
    </row>
    <row r="952" spans="1:9" x14ac:dyDescent="0.25">
      <c r="A952" s="43" t="s">
        <v>270</v>
      </c>
      <c r="B952" s="43" t="s">
        <v>520</v>
      </c>
      <c r="C952" s="43" t="s">
        <v>545</v>
      </c>
      <c r="D952" s="43" t="s">
        <v>666</v>
      </c>
      <c r="E952" s="43" t="s">
        <v>667</v>
      </c>
      <c r="F952" s="43" t="s">
        <v>385</v>
      </c>
      <c r="G952" s="107" t="s">
        <v>580</v>
      </c>
      <c r="H952" s="107" t="s">
        <v>519</v>
      </c>
      <c r="I952" s="43" t="s">
        <v>280</v>
      </c>
    </row>
    <row r="953" spans="1:9" x14ac:dyDescent="0.25">
      <c r="A953" s="43" t="s">
        <v>270</v>
      </c>
      <c r="B953" s="43" t="s">
        <v>520</v>
      </c>
      <c r="C953" s="43" t="s">
        <v>545</v>
      </c>
      <c r="D953" s="43" t="s">
        <v>668</v>
      </c>
      <c r="E953" s="43" t="s">
        <v>669</v>
      </c>
      <c r="F953" s="43" t="s">
        <v>385</v>
      </c>
      <c r="G953" s="107" t="s">
        <v>580</v>
      </c>
      <c r="H953" s="107" t="s">
        <v>226</v>
      </c>
      <c r="I953" s="43" t="s">
        <v>280</v>
      </c>
    </row>
    <row r="954" spans="1:9" x14ac:dyDescent="0.25">
      <c r="A954" s="43" t="s">
        <v>270</v>
      </c>
      <c r="B954" s="43" t="s">
        <v>520</v>
      </c>
      <c r="C954" s="43" t="s">
        <v>545</v>
      </c>
      <c r="D954" s="43" t="s">
        <v>670</v>
      </c>
      <c r="E954" s="43" t="s">
        <v>671</v>
      </c>
      <c r="F954" s="43" t="s">
        <v>385</v>
      </c>
      <c r="G954" s="107" t="s">
        <v>580</v>
      </c>
      <c r="H954" s="107" t="s">
        <v>519</v>
      </c>
      <c r="I954" s="43" t="s">
        <v>280</v>
      </c>
    </row>
    <row r="955" spans="1:9" x14ac:dyDescent="0.25">
      <c r="A955" s="43" t="s">
        <v>270</v>
      </c>
      <c r="B955" s="43" t="s">
        <v>520</v>
      </c>
      <c r="C955" s="43" t="s">
        <v>545</v>
      </c>
      <c r="D955" s="43" t="s">
        <v>672</v>
      </c>
      <c r="E955" s="43" t="s">
        <v>673</v>
      </c>
      <c r="F955" s="43" t="s">
        <v>385</v>
      </c>
      <c r="G955" s="107" t="s">
        <v>580</v>
      </c>
      <c r="H955" s="107">
        <v>0.55600000000000005</v>
      </c>
      <c r="I955" s="43" t="s">
        <v>280</v>
      </c>
    </row>
    <row r="956" spans="1:9" x14ac:dyDescent="0.25">
      <c r="A956" s="43" t="s">
        <v>270</v>
      </c>
      <c r="B956" s="43" t="s">
        <v>520</v>
      </c>
      <c r="C956" s="43" t="s">
        <v>545</v>
      </c>
      <c r="D956" s="43" t="s">
        <v>674</v>
      </c>
      <c r="E956" s="43" t="s">
        <v>675</v>
      </c>
      <c r="F956" s="43" t="s">
        <v>385</v>
      </c>
      <c r="G956" s="107" t="s">
        <v>580</v>
      </c>
      <c r="H956" s="107" t="s">
        <v>519</v>
      </c>
      <c r="I956" s="43" t="s">
        <v>280</v>
      </c>
    </row>
    <row r="957" spans="1:9" x14ac:dyDescent="0.25">
      <c r="A957" s="43" t="s">
        <v>270</v>
      </c>
      <c r="B957" s="43" t="s">
        <v>520</v>
      </c>
      <c r="C957" s="43" t="s">
        <v>545</v>
      </c>
      <c r="D957" s="43" t="s">
        <v>676</v>
      </c>
      <c r="E957" s="43" t="s">
        <v>677</v>
      </c>
      <c r="F957" s="43" t="s">
        <v>385</v>
      </c>
      <c r="G957" s="107" t="s">
        <v>580</v>
      </c>
      <c r="H957" s="107" t="s">
        <v>519</v>
      </c>
      <c r="I957" s="43" t="s">
        <v>280</v>
      </c>
    </row>
    <row r="958" spans="1:9" x14ac:dyDescent="0.25">
      <c r="A958" s="43" t="s">
        <v>270</v>
      </c>
      <c r="B958" s="43" t="s">
        <v>520</v>
      </c>
      <c r="C958" s="43" t="s">
        <v>545</v>
      </c>
      <c r="D958" s="43" t="s">
        <v>678</v>
      </c>
      <c r="E958" s="43" t="s">
        <v>679</v>
      </c>
      <c r="F958" s="43" t="s">
        <v>385</v>
      </c>
      <c r="G958" s="107" t="s">
        <v>580</v>
      </c>
      <c r="H958" s="107">
        <v>4.6550000000000002</v>
      </c>
      <c r="I958" s="43" t="s">
        <v>280</v>
      </c>
    </row>
    <row r="959" spans="1:9" x14ac:dyDescent="0.25">
      <c r="A959" s="43" t="s">
        <v>270</v>
      </c>
      <c r="B959" s="43" t="s">
        <v>520</v>
      </c>
      <c r="C959" s="43" t="s">
        <v>545</v>
      </c>
      <c r="D959" s="43" t="s">
        <v>680</v>
      </c>
      <c r="E959" s="43" t="s">
        <v>681</v>
      </c>
      <c r="F959" s="43" t="s">
        <v>385</v>
      </c>
      <c r="G959" s="107" t="s">
        <v>580</v>
      </c>
      <c r="H959" s="107" t="s">
        <v>519</v>
      </c>
      <c r="I959" s="43" t="s">
        <v>280</v>
      </c>
    </row>
    <row r="960" spans="1:9" x14ac:dyDescent="0.25">
      <c r="A960" s="43" t="s">
        <v>270</v>
      </c>
      <c r="B960" s="43" t="s">
        <v>520</v>
      </c>
      <c r="C960" s="43" t="s">
        <v>545</v>
      </c>
      <c r="D960" s="43" t="s">
        <v>682</v>
      </c>
      <c r="E960" s="43" t="s">
        <v>683</v>
      </c>
      <c r="F960" s="43" t="s">
        <v>385</v>
      </c>
      <c r="G960" s="107" t="s">
        <v>580</v>
      </c>
      <c r="H960" s="107" t="s">
        <v>519</v>
      </c>
      <c r="I960" s="43" t="s">
        <v>280</v>
      </c>
    </row>
    <row r="961" spans="1:9" x14ac:dyDescent="0.25">
      <c r="A961" s="43" t="s">
        <v>270</v>
      </c>
      <c r="B961" s="43" t="s">
        <v>520</v>
      </c>
      <c r="C961" s="43" t="s">
        <v>545</v>
      </c>
      <c r="D961" s="43" t="s">
        <v>684</v>
      </c>
      <c r="E961" s="43" t="s">
        <v>685</v>
      </c>
      <c r="F961" s="43" t="s">
        <v>385</v>
      </c>
      <c r="G961" s="107" t="s">
        <v>580</v>
      </c>
      <c r="H961" s="107" t="s">
        <v>519</v>
      </c>
      <c r="I961" s="43" t="s">
        <v>280</v>
      </c>
    </row>
    <row r="962" spans="1:9" x14ac:dyDescent="0.25">
      <c r="A962" s="43" t="s">
        <v>270</v>
      </c>
      <c r="B962" s="43" t="s">
        <v>520</v>
      </c>
      <c r="C962" s="43" t="s">
        <v>545</v>
      </c>
      <c r="D962" s="43" t="s">
        <v>686</v>
      </c>
      <c r="E962" s="43" t="s">
        <v>687</v>
      </c>
      <c r="F962" s="43" t="s">
        <v>385</v>
      </c>
      <c r="G962" s="107" t="s">
        <v>580</v>
      </c>
      <c r="H962" s="107">
        <v>7.556</v>
      </c>
      <c r="I962" s="43" t="s">
        <v>280</v>
      </c>
    </row>
    <row r="963" spans="1:9" x14ac:dyDescent="0.25">
      <c r="A963" s="43" t="s">
        <v>270</v>
      </c>
      <c r="B963" s="43" t="s">
        <v>520</v>
      </c>
      <c r="C963" s="43" t="s">
        <v>545</v>
      </c>
      <c r="D963" s="43" t="s">
        <v>688</v>
      </c>
      <c r="E963" s="43" t="s">
        <v>689</v>
      </c>
      <c r="F963" s="43" t="s">
        <v>385</v>
      </c>
      <c r="G963" s="107" t="s">
        <v>580</v>
      </c>
      <c r="H963" s="107" t="s">
        <v>519</v>
      </c>
      <c r="I963" s="43" t="s">
        <v>280</v>
      </c>
    </row>
    <row r="964" spans="1:9" x14ac:dyDescent="0.25">
      <c r="A964" s="43" t="s">
        <v>270</v>
      </c>
      <c r="B964" s="43" t="s">
        <v>520</v>
      </c>
      <c r="C964" s="43" t="s">
        <v>545</v>
      </c>
      <c r="D964" s="43" t="s">
        <v>690</v>
      </c>
      <c r="E964" s="43" t="s">
        <v>691</v>
      </c>
      <c r="F964" s="43" t="s">
        <v>385</v>
      </c>
      <c r="G964" s="107" t="s">
        <v>580</v>
      </c>
      <c r="H964" s="107" t="s">
        <v>519</v>
      </c>
      <c r="I964" s="43" t="s">
        <v>280</v>
      </c>
    </row>
    <row r="965" spans="1:9" x14ac:dyDescent="0.25">
      <c r="A965" s="43" t="s">
        <v>270</v>
      </c>
      <c r="B965" s="43" t="s">
        <v>520</v>
      </c>
      <c r="C965" s="43" t="s">
        <v>545</v>
      </c>
      <c r="D965" s="43" t="s">
        <v>692</v>
      </c>
      <c r="E965" s="43" t="s">
        <v>693</v>
      </c>
      <c r="F965" s="43" t="s">
        <v>385</v>
      </c>
      <c r="G965" s="107" t="s">
        <v>580</v>
      </c>
      <c r="H965" s="107" t="s">
        <v>519</v>
      </c>
      <c r="I965" s="43" t="s">
        <v>280</v>
      </c>
    </row>
    <row r="966" spans="1:9" x14ac:dyDescent="0.25">
      <c r="A966" s="43" t="s">
        <v>270</v>
      </c>
      <c r="B966" s="43" t="s">
        <v>520</v>
      </c>
      <c r="C966" s="43" t="s">
        <v>545</v>
      </c>
      <c r="D966" s="43" t="s">
        <v>694</v>
      </c>
      <c r="E966" s="43" t="s">
        <v>695</v>
      </c>
      <c r="F966" s="43" t="s">
        <v>385</v>
      </c>
      <c r="G966" s="107" t="s">
        <v>580</v>
      </c>
      <c r="H966" s="107" t="s">
        <v>519</v>
      </c>
      <c r="I966" s="43" t="s">
        <v>280</v>
      </c>
    </row>
    <row r="967" spans="1:9" x14ac:dyDescent="0.25">
      <c r="A967" s="43" t="s">
        <v>270</v>
      </c>
      <c r="B967" s="43" t="s">
        <v>520</v>
      </c>
      <c r="C967" s="43" t="s">
        <v>545</v>
      </c>
      <c r="D967" s="43" t="s">
        <v>696</v>
      </c>
      <c r="E967" s="43" t="s">
        <v>697</v>
      </c>
      <c r="F967" s="43" t="s">
        <v>385</v>
      </c>
      <c r="G967" s="107" t="s">
        <v>580</v>
      </c>
      <c r="H967" s="107" t="s">
        <v>519</v>
      </c>
      <c r="I967" s="43" t="s">
        <v>280</v>
      </c>
    </row>
    <row r="968" spans="1:9" x14ac:dyDescent="0.25">
      <c r="A968" s="43" t="s">
        <v>270</v>
      </c>
      <c r="B968" s="43" t="s">
        <v>520</v>
      </c>
      <c r="C968" s="43" t="s">
        <v>545</v>
      </c>
      <c r="D968" s="43" t="s">
        <v>698</v>
      </c>
      <c r="E968" s="43" t="s">
        <v>699</v>
      </c>
      <c r="F968" s="43" t="s">
        <v>385</v>
      </c>
      <c r="G968" s="107" t="s">
        <v>580</v>
      </c>
      <c r="H968" s="107" t="s">
        <v>519</v>
      </c>
      <c r="I968" s="43" t="s">
        <v>280</v>
      </c>
    </row>
    <row r="969" spans="1:9" x14ac:dyDescent="0.25">
      <c r="A969" s="43" t="s">
        <v>270</v>
      </c>
      <c r="B969" s="43" t="s">
        <v>520</v>
      </c>
      <c r="C969" s="43" t="s">
        <v>545</v>
      </c>
      <c r="D969" s="43" t="s">
        <v>700</v>
      </c>
      <c r="E969" s="43" t="s">
        <v>701</v>
      </c>
      <c r="F969" s="43" t="s">
        <v>385</v>
      </c>
      <c r="G969" s="107" t="s">
        <v>580</v>
      </c>
      <c r="H969" s="107">
        <v>12.116</v>
      </c>
      <c r="I969" s="43" t="s">
        <v>280</v>
      </c>
    </row>
    <row r="970" spans="1:9" x14ac:dyDescent="0.25">
      <c r="A970" s="43" t="s">
        <v>270</v>
      </c>
      <c r="B970" s="43" t="s">
        <v>520</v>
      </c>
      <c r="C970" s="43" t="s">
        <v>545</v>
      </c>
      <c r="D970" s="43" t="s">
        <v>702</v>
      </c>
      <c r="E970" s="43" t="s">
        <v>703</v>
      </c>
      <c r="F970" s="43" t="s">
        <v>385</v>
      </c>
      <c r="G970" s="107" t="s">
        <v>580</v>
      </c>
      <c r="H970" s="107">
        <v>2.11</v>
      </c>
      <c r="I970" s="43" t="s">
        <v>280</v>
      </c>
    </row>
    <row r="971" spans="1:9" x14ac:dyDescent="0.25">
      <c r="A971" s="43" t="s">
        <v>270</v>
      </c>
      <c r="B971" s="43" t="s">
        <v>520</v>
      </c>
      <c r="C971" s="43" t="s">
        <v>545</v>
      </c>
      <c r="D971" s="43" t="s">
        <v>704</v>
      </c>
      <c r="E971" s="43" t="s">
        <v>705</v>
      </c>
      <c r="F971" s="43" t="s">
        <v>385</v>
      </c>
      <c r="G971" s="107" t="s">
        <v>580</v>
      </c>
      <c r="H971" s="107">
        <v>1.4259999999999999</v>
      </c>
      <c r="I971" s="43" t="s">
        <v>280</v>
      </c>
    </row>
    <row r="972" spans="1:9" x14ac:dyDescent="0.25">
      <c r="A972" s="43" t="s">
        <v>270</v>
      </c>
      <c r="B972" s="43" t="s">
        <v>520</v>
      </c>
      <c r="C972" s="43" t="s">
        <v>545</v>
      </c>
      <c r="D972" s="43" t="s">
        <v>706</v>
      </c>
      <c r="E972" s="43" t="s">
        <v>707</v>
      </c>
      <c r="F972" s="43" t="s">
        <v>385</v>
      </c>
      <c r="G972" s="107" t="s">
        <v>580</v>
      </c>
      <c r="H972" s="107">
        <v>1.6890000000000001</v>
      </c>
      <c r="I972" s="43" t="s">
        <v>280</v>
      </c>
    </row>
    <row r="973" spans="1:9" x14ac:dyDescent="0.25">
      <c r="A973" s="43" t="s">
        <v>270</v>
      </c>
      <c r="B973" s="43" t="s">
        <v>520</v>
      </c>
      <c r="C973" s="43" t="s">
        <v>545</v>
      </c>
      <c r="D973" s="43" t="s">
        <v>708</v>
      </c>
      <c r="E973" s="43" t="s">
        <v>709</v>
      </c>
      <c r="F973" s="43" t="s">
        <v>385</v>
      </c>
      <c r="G973" s="107" t="s">
        <v>580</v>
      </c>
      <c r="H973" s="107">
        <v>3.206</v>
      </c>
      <c r="I973" s="43" t="s">
        <v>280</v>
      </c>
    </row>
    <row r="974" spans="1:9" x14ac:dyDescent="0.25">
      <c r="A974" s="43" t="s">
        <v>270</v>
      </c>
      <c r="B974" s="43" t="s">
        <v>520</v>
      </c>
      <c r="C974" s="43" t="s">
        <v>545</v>
      </c>
      <c r="D974" s="43" t="s">
        <v>710</v>
      </c>
      <c r="E974" s="43" t="s">
        <v>711</v>
      </c>
      <c r="F974" s="43" t="s">
        <v>385</v>
      </c>
      <c r="G974" s="107" t="s">
        <v>580</v>
      </c>
      <c r="H974" s="107">
        <v>5.5110000000000001</v>
      </c>
      <c r="I974" s="43" t="s">
        <v>280</v>
      </c>
    </row>
    <row r="975" spans="1:9" x14ac:dyDescent="0.25">
      <c r="A975" s="43" t="s">
        <v>270</v>
      </c>
      <c r="B975" s="43" t="s">
        <v>520</v>
      </c>
      <c r="C975" s="43" t="s">
        <v>545</v>
      </c>
      <c r="D975" s="43" t="s">
        <v>712</v>
      </c>
      <c r="E975" s="43" t="s">
        <v>713</v>
      </c>
      <c r="F975" s="43" t="s">
        <v>385</v>
      </c>
      <c r="G975" s="107" t="s">
        <v>580</v>
      </c>
      <c r="H975" s="107">
        <v>49.686</v>
      </c>
      <c r="I975" s="43" t="s">
        <v>280</v>
      </c>
    </row>
    <row r="976" spans="1:9" x14ac:dyDescent="0.25">
      <c r="A976" s="43" t="s">
        <v>270</v>
      </c>
      <c r="B976" s="43" t="s">
        <v>520</v>
      </c>
      <c r="C976" s="43" t="s">
        <v>545</v>
      </c>
      <c r="D976" s="43" t="s">
        <v>714</v>
      </c>
      <c r="E976" s="43" t="s">
        <v>715</v>
      </c>
      <c r="F976" s="43" t="s">
        <v>385</v>
      </c>
      <c r="G976" s="107" t="s">
        <v>580</v>
      </c>
      <c r="H976" s="107">
        <v>4.8630000000000004</v>
      </c>
      <c r="I976" s="43" t="s">
        <v>280</v>
      </c>
    </row>
    <row r="977" spans="1:9" x14ac:dyDescent="0.25">
      <c r="A977" s="43" t="s">
        <v>270</v>
      </c>
      <c r="B977" s="43" t="s">
        <v>520</v>
      </c>
      <c r="C977" s="43" t="s">
        <v>545</v>
      </c>
      <c r="D977" s="43" t="s">
        <v>716</v>
      </c>
      <c r="E977" s="43" t="s">
        <v>717</v>
      </c>
      <c r="F977" s="43" t="s">
        <v>385</v>
      </c>
      <c r="G977" s="107" t="s">
        <v>580</v>
      </c>
      <c r="H977" s="107">
        <v>25.341999999999999</v>
      </c>
      <c r="I977" s="43" t="s">
        <v>280</v>
      </c>
    </row>
    <row r="978" spans="1:9" x14ac:dyDescent="0.25">
      <c r="A978" s="43" t="s">
        <v>270</v>
      </c>
      <c r="B978" s="43" t="s">
        <v>520</v>
      </c>
      <c r="C978" s="43" t="s">
        <v>545</v>
      </c>
      <c r="D978" s="43" t="s">
        <v>718</v>
      </c>
      <c r="E978" s="43" t="s">
        <v>719</v>
      </c>
      <c r="F978" s="43" t="s">
        <v>385</v>
      </c>
      <c r="G978" s="107" t="s">
        <v>580</v>
      </c>
      <c r="H978" s="107">
        <v>6.1159999999999997</v>
      </c>
      <c r="I978" s="43" t="s">
        <v>280</v>
      </c>
    </row>
    <row r="979" spans="1:9" x14ac:dyDescent="0.25">
      <c r="A979" s="43" t="s">
        <v>270</v>
      </c>
      <c r="B979" s="43" t="s">
        <v>520</v>
      </c>
      <c r="C979" s="43" t="s">
        <v>545</v>
      </c>
      <c r="D979" s="43" t="s">
        <v>720</v>
      </c>
      <c r="E979" s="43" t="s">
        <v>721</v>
      </c>
      <c r="F979" s="43" t="s">
        <v>385</v>
      </c>
      <c r="G979" s="107" t="s">
        <v>580</v>
      </c>
      <c r="H979" s="107">
        <v>192.23</v>
      </c>
      <c r="I979" s="43" t="s">
        <v>280</v>
      </c>
    </row>
    <row r="980" spans="1:9" x14ac:dyDescent="0.25">
      <c r="A980" s="43" t="s">
        <v>270</v>
      </c>
      <c r="B980" s="43" t="s">
        <v>520</v>
      </c>
      <c r="C980" s="43" t="s">
        <v>545</v>
      </c>
      <c r="D980" s="43" t="s">
        <v>722</v>
      </c>
      <c r="E980" s="43" t="s">
        <v>723</v>
      </c>
      <c r="F980" s="43" t="s">
        <v>385</v>
      </c>
      <c r="G980" s="107" t="s">
        <v>580</v>
      </c>
      <c r="H980" s="107" t="s">
        <v>226</v>
      </c>
      <c r="I980" s="43" t="s">
        <v>280</v>
      </c>
    </row>
    <row r="981" spans="1:9" x14ac:dyDescent="0.25">
      <c r="A981" s="43" t="s">
        <v>270</v>
      </c>
      <c r="B981" s="43" t="s">
        <v>520</v>
      </c>
      <c r="C981" s="43" t="s">
        <v>545</v>
      </c>
      <c r="D981" s="43" t="s">
        <v>773</v>
      </c>
      <c r="E981" s="43" t="s">
        <v>774</v>
      </c>
      <c r="F981" s="43" t="s">
        <v>385</v>
      </c>
      <c r="G981" s="107" t="s">
        <v>580</v>
      </c>
      <c r="H981" s="107">
        <v>192.23</v>
      </c>
      <c r="I981" s="43" t="s">
        <v>280</v>
      </c>
    </row>
    <row r="982" spans="1:9" x14ac:dyDescent="0.25">
      <c r="A982" s="43" t="s">
        <v>270</v>
      </c>
      <c r="B982" s="43" t="s">
        <v>520</v>
      </c>
      <c r="C982" s="43" t="s">
        <v>545</v>
      </c>
      <c r="D982" s="43" t="s">
        <v>586</v>
      </c>
      <c r="E982" s="43" t="s">
        <v>587</v>
      </c>
      <c r="F982" s="43" t="s">
        <v>385</v>
      </c>
      <c r="G982" s="107" t="s">
        <v>581</v>
      </c>
      <c r="H982" s="107" t="s">
        <v>226</v>
      </c>
      <c r="I982" s="43" t="s">
        <v>280</v>
      </c>
    </row>
    <row r="983" spans="1:9" x14ac:dyDescent="0.25">
      <c r="A983" s="43" t="s">
        <v>270</v>
      </c>
      <c r="B983" s="43" t="s">
        <v>520</v>
      </c>
      <c r="C983" s="43" t="s">
        <v>545</v>
      </c>
      <c r="D983" s="43" t="s">
        <v>588</v>
      </c>
      <c r="E983" s="43" t="s">
        <v>589</v>
      </c>
      <c r="F983" s="43" t="s">
        <v>385</v>
      </c>
      <c r="G983" s="107" t="s">
        <v>581</v>
      </c>
      <c r="H983" s="107" t="s">
        <v>519</v>
      </c>
      <c r="I983" s="43" t="s">
        <v>280</v>
      </c>
    </row>
    <row r="984" spans="1:9" x14ac:dyDescent="0.25">
      <c r="A984" s="43" t="s">
        <v>270</v>
      </c>
      <c r="B984" s="43" t="s">
        <v>520</v>
      </c>
      <c r="C984" s="43" t="s">
        <v>545</v>
      </c>
      <c r="D984" s="43" t="s">
        <v>590</v>
      </c>
      <c r="E984" s="43" t="s">
        <v>591</v>
      </c>
      <c r="F984" s="43" t="s">
        <v>385</v>
      </c>
      <c r="G984" s="107" t="s">
        <v>581</v>
      </c>
      <c r="H984" s="107" t="s">
        <v>519</v>
      </c>
      <c r="I984" s="43" t="s">
        <v>280</v>
      </c>
    </row>
    <row r="985" spans="1:9" x14ac:dyDescent="0.25">
      <c r="A985" s="43" t="s">
        <v>270</v>
      </c>
      <c r="B985" s="43" t="s">
        <v>520</v>
      </c>
      <c r="C985" s="43" t="s">
        <v>545</v>
      </c>
      <c r="D985" s="43" t="s">
        <v>592</v>
      </c>
      <c r="E985" s="43" t="s">
        <v>593</v>
      </c>
      <c r="F985" s="43" t="s">
        <v>385</v>
      </c>
      <c r="G985" s="107" t="s">
        <v>581</v>
      </c>
      <c r="H985" s="107" t="s">
        <v>519</v>
      </c>
      <c r="I985" s="43" t="s">
        <v>280</v>
      </c>
    </row>
    <row r="986" spans="1:9" x14ac:dyDescent="0.25">
      <c r="A986" s="43" t="s">
        <v>270</v>
      </c>
      <c r="B986" s="43" t="s">
        <v>520</v>
      </c>
      <c r="C986" s="43" t="s">
        <v>545</v>
      </c>
      <c r="D986" s="43" t="s">
        <v>594</v>
      </c>
      <c r="E986" s="43" t="s">
        <v>595</v>
      </c>
      <c r="F986" s="43" t="s">
        <v>385</v>
      </c>
      <c r="G986" s="107" t="s">
        <v>581</v>
      </c>
      <c r="H986" s="107">
        <v>1.2170000000000001</v>
      </c>
      <c r="I986" s="43" t="s">
        <v>280</v>
      </c>
    </row>
    <row r="987" spans="1:9" x14ac:dyDescent="0.25">
      <c r="A987" s="43" t="s">
        <v>270</v>
      </c>
      <c r="B987" s="43" t="s">
        <v>520</v>
      </c>
      <c r="C987" s="43" t="s">
        <v>545</v>
      </c>
      <c r="D987" s="43" t="s">
        <v>596</v>
      </c>
      <c r="E987" s="43" t="s">
        <v>597</v>
      </c>
      <c r="F987" s="43" t="s">
        <v>385</v>
      </c>
      <c r="G987" s="107" t="s">
        <v>581</v>
      </c>
      <c r="H987" s="107" t="s">
        <v>519</v>
      </c>
      <c r="I987" s="43" t="s">
        <v>280</v>
      </c>
    </row>
    <row r="988" spans="1:9" x14ac:dyDescent="0.25">
      <c r="A988" s="43" t="s">
        <v>270</v>
      </c>
      <c r="B988" s="43" t="s">
        <v>520</v>
      </c>
      <c r="C988" s="43" t="s">
        <v>545</v>
      </c>
      <c r="D988" s="43" t="s">
        <v>598</v>
      </c>
      <c r="E988" s="43" t="s">
        <v>599</v>
      </c>
      <c r="F988" s="43" t="s">
        <v>385</v>
      </c>
      <c r="G988" s="107" t="s">
        <v>581</v>
      </c>
      <c r="H988" s="107" t="s">
        <v>519</v>
      </c>
      <c r="I988" s="43" t="s">
        <v>280</v>
      </c>
    </row>
    <row r="989" spans="1:9" x14ac:dyDescent="0.25">
      <c r="A989" s="43" t="s">
        <v>270</v>
      </c>
      <c r="B989" s="43" t="s">
        <v>520</v>
      </c>
      <c r="C989" s="43" t="s">
        <v>545</v>
      </c>
      <c r="D989" s="43" t="s">
        <v>600</v>
      </c>
      <c r="E989" s="43" t="s">
        <v>601</v>
      </c>
      <c r="F989" s="43" t="s">
        <v>385</v>
      </c>
      <c r="G989" s="107" t="s">
        <v>581</v>
      </c>
      <c r="H989" s="107" t="s">
        <v>519</v>
      </c>
      <c r="I989" s="43" t="s">
        <v>280</v>
      </c>
    </row>
    <row r="990" spans="1:9" x14ac:dyDescent="0.25">
      <c r="A990" s="43" t="s">
        <v>270</v>
      </c>
      <c r="B990" s="43" t="s">
        <v>520</v>
      </c>
      <c r="C990" s="43" t="s">
        <v>545</v>
      </c>
      <c r="D990" s="43" t="s">
        <v>602</v>
      </c>
      <c r="E990" s="43" t="s">
        <v>603</v>
      </c>
      <c r="F990" s="43" t="s">
        <v>385</v>
      </c>
      <c r="G990" s="107" t="s">
        <v>581</v>
      </c>
      <c r="H990" s="107">
        <v>60.381999999999998</v>
      </c>
      <c r="I990" s="43" t="s">
        <v>280</v>
      </c>
    </row>
    <row r="991" spans="1:9" x14ac:dyDescent="0.25">
      <c r="A991" s="43" t="s">
        <v>270</v>
      </c>
      <c r="B991" s="43" t="s">
        <v>520</v>
      </c>
      <c r="C991" s="43" t="s">
        <v>545</v>
      </c>
      <c r="D991" s="43" t="s">
        <v>604</v>
      </c>
      <c r="E991" s="43" t="s">
        <v>605</v>
      </c>
      <c r="F991" s="43" t="s">
        <v>385</v>
      </c>
      <c r="G991" s="107" t="s">
        <v>581</v>
      </c>
      <c r="H991" s="107" t="s">
        <v>519</v>
      </c>
      <c r="I991" s="43" t="s">
        <v>280</v>
      </c>
    </row>
    <row r="992" spans="1:9" x14ac:dyDescent="0.25">
      <c r="A992" s="43" t="s">
        <v>270</v>
      </c>
      <c r="B992" s="43" t="s">
        <v>520</v>
      </c>
      <c r="C992" s="43" t="s">
        <v>545</v>
      </c>
      <c r="D992" s="43" t="s">
        <v>606</v>
      </c>
      <c r="E992" s="43" t="s">
        <v>607</v>
      </c>
      <c r="F992" s="43" t="s">
        <v>385</v>
      </c>
      <c r="G992" s="107" t="s">
        <v>581</v>
      </c>
      <c r="H992" s="107" t="s">
        <v>519</v>
      </c>
      <c r="I992" s="43" t="s">
        <v>280</v>
      </c>
    </row>
    <row r="993" spans="1:9" x14ac:dyDescent="0.25">
      <c r="A993" s="43" t="s">
        <v>270</v>
      </c>
      <c r="B993" s="43" t="s">
        <v>520</v>
      </c>
      <c r="C993" s="43" t="s">
        <v>545</v>
      </c>
      <c r="D993" s="43" t="s">
        <v>608</v>
      </c>
      <c r="E993" s="43" t="s">
        <v>609</v>
      </c>
      <c r="F993" s="43" t="s">
        <v>385</v>
      </c>
      <c r="G993" s="107" t="s">
        <v>581</v>
      </c>
      <c r="H993" s="107" t="s">
        <v>519</v>
      </c>
      <c r="I993" s="43" t="s">
        <v>280</v>
      </c>
    </row>
    <row r="994" spans="1:9" x14ac:dyDescent="0.25">
      <c r="A994" s="43" t="s">
        <v>270</v>
      </c>
      <c r="B994" s="43" t="s">
        <v>520</v>
      </c>
      <c r="C994" s="43" t="s">
        <v>545</v>
      </c>
      <c r="D994" s="43" t="s">
        <v>610</v>
      </c>
      <c r="E994" s="43" t="s">
        <v>611</v>
      </c>
      <c r="F994" s="43" t="s">
        <v>385</v>
      </c>
      <c r="G994" s="107" t="s">
        <v>581</v>
      </c>
      <c r="H994" s="107" t="s">
        <v>519</v>
      </c>
      <c r="I994" s="43" t="s">
        <v>280</v>
      </c>
    </row>
    <row r="995" spans="1:9" x14ac:dyDescent="0.25">
      <c r="A995" s="43" t="s">
        <v>270</v>
      </c>
      <c r="B995" s="43" t="s">
        <v>520</v>
      </c>
      <c r="C995" s="43" t="s">
        <v>545</v>
      </c>
      <c r="D995" s="43" t="s">
        <v>612</v>
      </c>
      <c r="E995" s="43" t="s">
        <v>613</v>
      </c>
      <c r="F995" s="43" t="s">
        <v>385</v>
      </c>
      <c r="G995" s="107" t="s">
        <v>581</v>
      </c>
      <c r="H995" s="107" t="s">
        <v>519</v>
      </c>
      <c r="I995" s="43" t="s">
        <v>280</v>
      </c>
    </row>
    <row r="996" spans="1:9" x14ac:dyDescent="0.25">
      <c r="A996" s="43" t="s">
        <v>270</v>
      </c>
      <c r="B996" s="43" t="s">
        <v>520</v>
      </c>
      <c r="C996" s="43" t="s">
        <v>545</v>
      </c>
      <c r="D996" s="43" t="s">
        <v>614</v>
      </c>
      <c r="E996" s="43" t="s">
        <v>615</v>
      </c>
      <c r="F996" s="43" t="s">
        <v>385</v>
      </c>
      <c r="G996" s="107" t="s">
        <v>581</v>
      </c>
      <c r="H996" s="107" t="s">
        <v>519</v>
      </c>
      <c r="I996" s="43" t="s">
        <v>280</v>
      </c>
    </row>
    <row r="997" spans="1:9" x14ac:dyDescent="0.25">
      <c r="A997" s="43" t="s">
        <v>270</v>
      </c>
      <c r="B997" s="43" t="s">
        <v>520</v>
      </c>
      <c r="C997" s="43" t="s">
        <v>545</v>
      </c>
      <c r="D997" s="43" t="s">
        <v>616</v>
      </c>
      <c r="E997" s="43" t="s">
        <v>617</v>
      </c>
      <c r="F997" s="43" t="s">
        <v>385</v>
      </c>
      <c r="G997" s="107" t="s">
        <v>581</v>
      </c>
      <c r="H997" s="107" t="s">
        <v>519</v>
      </c>
      <c r="I997" s="43" t="s">
        <v>280</v>
      </c>
    </row>
    <row r="998" spans="1:9" x14ac:dyDescent="0.25">
      <c r="A998" s="43" t="s">
        <v>270</v>
      </c>
      <c r="B998" s="43" t="s">
        <v>520</v>
      </c>
      <c r="C998" s="43" t="s">
        <v>545</v>
      </c>
      <c r="D998" s="43" t="s">
        <v>618</v>
      </c>
      <c r="E998" s="43" t="s">
        <v>619</v>
      </c>
      <c r="F998" s="43" t="s">
        <v>385</v>
      </c>
      <c r="G998" s="107" t="s">
        <v>581</v>
      </c>
      <c r="H998" s="107" t="s">
        <v>519</v>
      </c>
      <c r="I998" s="43" t="s">
        <v>280</v>
      </c>
    </row>
    <row r="999" spans="1:9" x14ac:dyDescent="0.25">
      <c r="A999" s="43" t="s">
        <v>270</v>
      </c>
      <c r="B999" s="43" t="s">
        <v>520</v>
      </c>
      <c r="C999" s="43" t="s">
        <v>545</v>
      </c>
      <c r="D999" s="43" t="s">
        <v>620</v>
      </c>
      <c r="E999" s="43" t="s">
        <v>621</v>
      </c>
      <c r="F999" s="43" t="s">
        <v>385</v>
      </c>
      <c r="G999" s="107" t="s">
        <v>581</v>
      </c>
      <c r="H999" s="107" t="s">
        <v>519</v>
      </c>
      <c r="I999" s="43" t="s">
        <v>280</v>
      </c>
    </row>
    <row r="1000" spans="1:9" x14ac:dyDescent="0.25">
      <c r="A1000" s="43" t="s">
        <v>270</v>
      </c>
      <c r="B1000" s="43" t="s">
        <v>520</v>
      </c>
      <c r="C1000" s="43" t="s">
        <v>545</v>
      </c>
      <c r="D1000" s="43" t="s">
        <v>622</v>
      </c>
      <c r="E1000" s="43" t="s">
        <v>623</v>
      </c>
      <c r="F1000" s="43" t="s">
        <v>385</v>
      </c>
      <c r="G1000" s="107" t="s">
        <v>581</v>
      </c>
      <c r="H1000" s="107" t="s">
        <v>519</v>
      </c>
      <c r="I1000" s="43" t="s">
        <v>280</v>
      </c>
    </row>
    <row r="1001" spans="1:9" x14ac:dyDescent="0.25">
      <c r="A1001" s="43" t="s">
        <v>270</v>
      </c>
      <c r="B1001" s="43" t="s">
        <v>520</v>
      </c>
      <c r="C1001" s="43" t="s">
        <v>545</v>
      </c>
      <c r="D1001" s="43" t="s">
        <v>624</v>
      </c>
      <c r="E1001" s="43" t="s">
        <v>625</v>
      </c>
      <c r="F1001" s="43" t="s">
        <v>385</v>
      </c>
      <c r="G1001" s="107" t="s">
        <v>581</v>
      </c>
      <c r="H1001" s="107" t="s">
        <v>519</v>
      </c>
      <c r="I1001" s="43" t="s">
        <v>280</v>
      </c>
    </row>
    <row r="1002" spans="1:9" x14ac:dyDescent="0.25">
      <c r="A1002" s="43" t="s">
        <v>270</v>
      </c>
      <c r="B1002" s="43" t="s">
        <v>520</v>
      </c>
      <c r="C1002" s="43" t="s">
        <v>545</v>
      </c>
      <c r="D1002" s="43" t="s">
        <v>626</v>
      </c>
      <c r="E1002" s="43" t="s">
        <v>627</v>
      </c>
      <c r="F1002" s="43" t="s">
        <v>385</v>
      </c>
      <c r="G1002" s="107" t="s">
        <v>581</v>
      </c>
      <c r="H1002" s="107" t="s">
        <v>519</v>
      </c>
      <c r="I1002" s="43" t="s">
        <v>280</v>
      </c>
    </row>
    <row r="1003" spans="1:9" x14ac:dyDescent="0.25">
      <c r="A1003" s="43" t="s">
        <v>270</v>
      </c>
      <c r="B1003" s="43" t="s">
        <v>520</v>
      </c>
      <c r="C1003" s="43" t="s">
        <v>545</v>
      </c>
      <c r="D1003" s="43" t="s">
        <v>628</v>
      </c>
      <c r="E1003" s="43" t="s">
        <v>629</v>
      </c>
      <c r="F1003" s="43" t="s">
        <v>385</v>
      </c>
      <c r="G1003" s="107" t="s">
        <v>581</v>
      </c>
      <c r="H1003" s="107" t="s">
        <v>519</v>
      </c>
      <c r="I1003" s="43" t="s">
        <v>280</v>
      </c>
    </row>
    <row r="1004" spans="1:9" x14ac:dyDescent="0.25">
      <c r="A1004" s="43" t="s">
        <v>270</v>
      </c>
      <c r="B1004" s="43" t="s">
        <v>520</v>
      </c>
      <c r="C1004" s="43" t="s">
        <v>545</v>
      </c>
      <c r="D1004" s="43" t="s">
        <v>630</v>
      </c>
      <c r="E1004" s="43" t="s">
        <v>631</v>
      </c>
      <c r="F1004" s="43" t="s">
        <v>385</v>
      </c>
      <c r="G1004" s="107" t="s">
        <v>581</v>
      </c>
      <c r="H1004" s="107" t="s">
        <v>519</v>
      </c>
      <c r="I1004" s="43" t="s">
        <v>280</v>
      </c>
    </row>
    <row r="1005" spans="1:9" x14ac:dyDescent="0.25">
      <c r="A1005" s="43" t="s">
        <v>270</v>
      </c>
      <c r="B1005" s="43" t="s">
        <v>520</v>
      </c>
      <c r="C1005" s="43" t="s">
        <v>545</v>
      </c>
      <c r="D1005" s="43" t="s">
        <v>632</v>
      </c>
      <c r="E1005" s="43" t="s">
        <v>633</v>
      </c>
      <c r="F1005" s="43" t="s">
        <v>385</v>
      </c>
      <c r="G1005" s="107" t="s">
        <v>581</v>
      </c>
      <c r="H1005" s="107" t="s">
        <v>519</v>
      </c>
      <c r="I1005" s="43" t="s">
        <v>280</v>
      </c>
    </row>
    <row r="1006" spans="1:9" x14ac:dyDescent="0.25">
      <c r="A1006" s="43" t="s">
        <v>270</v>
      </c>
      <c r="B1006" s="43" t="s">
        <v>520</v>
      </c>
      <c r="C1006" s="43" t="s">
        <v>545</v>
      </c>
      <c r="D1006" s="43" t="s">
        <v>634</v>
      </c>
      <c r="E1006" s="43" t="s">
        <v>635</v>
      </c>
      <c r="F1006" s="43" t="s">
        <v>385</v>
      </c>
      <c r="G1006" s="107" t="s">
        <v>581</v>
      </c>
      <c r="H1006" s="107" t="s">
        <v>519</v>
      </c>
      <c r="I1006" s="43" t="s">
        <v>280</v>
      </c>
    </row>
    <row r="1007" spans="1:9" x14ac:dyDescent="0.25">
      <c r="A1007" s="43" t="s">
        <v>270</v>
      </c>
      <c r="B1007" s="43" t="s">
        <v>520</v>
      </c>
      <c r="C1007" s="43" t="s">
        <v>545</v>
      </c>
      <c r="D1007" s="43" t="s">
        <v>636</v>
      </c>
      <c r="E1007" s="43" t="s">
        <v>637</v>
      </c>
      <c r="F1007" s="43" t="s">
        <v>385</v>
      </c>
      <c r="G1007" s="107" t="s">
        <v>581</v>
      </c>
      <c r="H1007" s="107" t="s">
        <v>519</v>
      </c>
      <c r="I1007" s="43" t="s">
        <v>280</v>
      </c>
    </row>
    <row r="1008" spans="1:9" x14ac:dyDescent="0.25">
      <c r="A1008" s="43" t="s">
        <v>270</v>
      </c>
      <c r="B1008" s="43" t="s">
        <v>520</v>
      </c>
      <c r="C1008" s="43" t="s">
        <v>545</v>
      </c>
      <c r="D1008" s="43" t="s">
        <v>638</v>
      </c>
      <c r="E1008" s="43" t="s">
        <v>639</v>
      </c>
      <c r="F1008" s="43" t="s">
        <v>385</v>
      </c>
      <c r="G1008" s="107" t="s">
        <v>581</v>
      </c>
      <c r="H1008" s="107" t="s">
        <v>519</v>
      </c>
      <c r="I1008" s="43" t="s">
        <v>280</v>
      </c>
    </row>
    <row r="1009" spans="1:9" x14ac:dyDescent="0.25">
      <c r="A1009" s="43" t="s">
        <v>270</v>
      </c>
      <c r="B1009" s="43" t="s">
        <v>520</v>
      </c>
      <c r="C1009" s="43" t="s">
        <v>545</v>
      </c>
      <c r="D1009" s="43" t="s">
        <v>640</v>
      </c>
      <c r="E1009" s="43" t="s">
        <v>641</v>
      </c>
      <c r="F1009" s="43" t="s">
        <v>385</v>
      </c>
      <c r="G1009" s="107" t="s">
        <v>581</v>
      </c>
      <c r="H1009" s="107" t="s">
        <v>519</v>
      </c>
      <c r="I1009" s="43" t="s">
        <v>280</v>
      </c>
    </row>
    <row r="1010" spans="1:9" x14ac:dyDescent="0.25">
      <c r="A1010" s="43" t="s">
        <v>270</v>
      </c>
      <c r="B1010" s="43" t="s">
        <v>520</v>
      </c>
      <c r="C1010" s="43" t="s">
        <v>545</v>
      </c>
      <c r="D1010" s="43" t="s">
        <v>642</v>
      </c>
      <c r="E1010" s="43" t="s">
        <v>643</v>
      </c>
      <c r="F1010" s="43" t="s">
        <v>385</v>
      </c>
      <c r="G1010" s="107" t="s">
        <v>581</v>
      </c>
      <c r="H1010" s="107" t="s">
        <v>519</v>
      </c>
      <c r="I1010" s="43" t="s">
        <v>280</v>
      </c>
    </row>
    <row r="1011" spans="1:9" x14ac:dyDescent="0.25">
      <c r="A1011" s="43" t="s">
        <v>270</v>
      </c>
      <c r="B1011" s="43" t="s">
        <v>520</v>
      </c>
      <c r="C1011" s="43" t="s">
        <v>545</v>
      </c>
      <c r="D1011" s="43" t="s">
        <v>644</v>
      </c>
      <c r="E1011" s="43" t="s">
        <v>645</v>
      </c>
      <c r="F1011" s="43" t="s">
        <v>385</v>
      </c>
      <c r="G1011" s="107" t="s">
        <v>581</v>
      </c>
      <c r="H1011" s="107" t="s">
        <v>519</v>
      </c>
      <c r="I1011" s="43" t="s">
        <v>280</v>
      </c>
    </row>
    <row r="1012" spans="1:9" x14ac:dyDescent="0.25">
      <c r="A1012" s="43" t="s">
        <v>270</v>
      </c>
      <c r="B1012" s="43" t="s">
        <v>520</v>
      </c>
      <c r="C1012" s="43" t="s">
        <v>545</v>
      </c>
      <c r="D1012" s="43" t="s">
        <v>646</v>
      </c>
      <c r="E1012" s="43" t="s">
        <v>647</v>
      </c>
      <c r="F1012" s="43" t="s">
        <v>385</v>
      </c>
      <c r="G1012" s="107" t="s">
        <v>581</v>
      </c>
      <c r="H1012" s="107" t="s">
        <v>519</v>
      </c>
      <c r="I1012" s="43" t="s">
        <v>280</v>
      </c>
    </row>
    <row r="1013" spans="1:9" x14ac:dyDescent="0.25">
      <c r="A1013" s="43" t="s">
        <v>270</v>
      </c>
      <c r="B1013" s="43" t="s">
        <v>520</v>
      </c>
      <c r="C1013" s="43" t="s">
        <v>545</v>
      </c>
      <c r="D1013" s="43" t="s">
        <v>648</v>
      </c>
      <c r="E1013" s="43" t="s">
        <v>649</v>
      </c>
      <c r="F1013" s="43" t="s">
        <v>385</v>
      </c>
      <c r="G1013" s="107" t="s">
        <v>581</v>
      </c>
      <c r="H1013" s="107" t="s">
        <v>519</v>
      </c>
      <c r="I1013" s="43" t="s">
        <v>280</v>
      </c>
    </row>
    <row r="1014" spans="1:9" x14ac:dyDescent="0.25">
      <c r="A1014" s="43" t="s">
        <v>270</v>
      </c>
      <c r="B1014" s="43" t="s">
        <v>520</v>
      </c>
      <c r="C1014" s="43" t="s">
        <v>545</v>
      </c>
      <c r="D1014" s="43" t="s">
        <v>650</v>
      </c>
      <c r="E1014" s="43" t="s">
        <v>651</v>
      </c>
      <c r="F1014" s="43" t="s">
        <v>385</v>
      </c>
      <c r="G1014" s="107" t="s">
        <v>581</v>
      </c>
      <c r="H1014" s="107" t="s">
        <v>519</v>
      </c>
      <c r="I1014" s="43" t="s">
        <v>280</v>
      </c>
    </row>
    <row r="1015" spans="1:9" x14ac:dyDescent="0.25">
      <c r="A1015" s="43" t="s">
        <v>270</v>
      </c>
      <c r="B1015" s="43" t="s">
        <v>520</v>
      </c>
      <c r="C1015" s="43" t="s">
        <v>545</v>
      </c>
      <c r="D1015" s="43" t="s">
        <v>652</v>
      </c>
      <c r="E1015" s="43" t="s">
        <v>653</v>
      </c>
      <c r="F1015" s="43" t="s">
        <v>385</v>
      </c>
      <c r="G1015" s="107" t="s">
        <v>581</v>
      </c>
      <c r="H1015" s="107" t="s">
        <v>519</v>
      </c>
      <c r="I1015" s="43" t="s">
        <v>280</v>
      </c>
    </row>
    <row r="1016" spans="1:9" x14ac:dyDescent="0.25">
      <c r="A1016" s="43" t="s">
        <v>270</v>
      </c>
      <c r="B1016" s="43" t="s">
        <v>520</v>
      </c>
      <c r="C1016" s="43" t="s">
        <v>545</v>
      </c>
      <c r="D1016" s="43" t="s">
        <v>654</v>
      </c>
      <c r="E1016" s="43" t="s">
        <v>655</v>
      </c>
      <c r="F1016" s="43" t="s">
        <v>385</v>
      </c>
      <c r="G1016" s="107" t="s">
        <v>581</v>
      </c>
      <c r="H1016" s="107" t="s">
        <v>519</v>
      </c>
      <c r="I1016" s="43" t="s">
        <v>280</v>
      </c>
    </row>
    <row r="1017" spans="1:9" x14ac:dyDescent="0.25">
      <c r="A1017" s="43" t="s">
        <v>270</v>
      </c>
      <c r="B1017" s="43" t="s">
        <v>520</v>
      </c>
      <c r="C1017" s="43" t="s">
        <v>545</v>
      </c>
      <c r="D1017" s="43" t="s">
        <v>656</v>
      </c>
      <c r="E1017" s="43" t="s">
        <v>657</v>
      </c>
      <c r="F1017" s="43" t="s">
        <v>385</v>
      </c>
      <c r="G1017" s="107" t="s">
        <v>581</v>
      </c>
      <c r="H1017" s="107">
        <v>2.7189999999999999</v>
      </c>
      <c r="I1017" s="43" t="s">
        <v>280</v>
      </c>
    </row>
    <row r="1018" spans="1:9" x14ac:dyDescent="0.25">
      <c r="A1018" s="43" t="s">
        <v>270</v>
      </c>
      <c r="B1018" s="43" t="s">
        <v>520</v>
      </c>
      <c r="C1018" s="43" t="s">
        <v>545</v>
      </c>
      <c r="D1018" s="43" t="s">
        <v>658</v>
      </c>
      <c r="E1018" s="43" t="s">
        <v>659</v>
      </c>
      <c r="F1018" s="43" t="s">
        <v>385</v>
      </c>
      <c r="G1018" s="107" t="s">
        <v>581</v>
      </c>
      <c r="H1018" s="107" t="s">
        <v>519</v>
      </c>
      <c r="I1018" s="43" t="s">
        <v>280</v>
      </c>
    </row>
    <row r="1019" spans="1:9" x14ac:dyDescent="0.25">
      <c r="A1019" s="43" t="s">
        <v>270</v>
      </c>
      <c r="B1019" s="43" t="s">
        <v>520</v>
      </c>
      <c r="C1019" s="43" t="s">
        <v>545</v>
      </c>
      <c r="D1019" s="43" t="s">
        <v>660</v>
      </c>
      <c r="E1019" s="43" t="s">
        <v>661</v>
      </c>
      <c r="F1019" s="43" t="s">
        <v>385</v>
      </c>
      <c r="G1019" s="107" t="s">
        <v>581</v>
      </c>
      <c r="H1019" s="107" t="s">
        <v>519</v>
      </c>
      <c r="I1019" s="43" t="s">
        <v>280</v>
      </c>
    </row>
    <row r="1020" spans="1:9" x14ac:dyDescent="0.25">
      <c r="A1020" s="43" t="s">
        <v>270</v>
      </c>
      <c r="B1020" s="43" t="s">
        <v>520</v>
      </c>
      <c r="C1020" s="43" t="s">
        <v>545</v>
      </c>
      <c r="D1020" s="43" t="s">
        <v>662</v>
      </c>
      <c r="E1020" s="43" t="s">
        <v>663</v>
      </c>
      <c r="F1020" s="43" t="s">
        <v>385</v>
      </c>
      <c r="G1020" s="107" t="s">
        <v>581</v>
      </c>
      <c r="H1020" s="107">
        <v>0.53500000000000003</v>
      </c>
      <c r="I1020" s="43" t="s">
        <v>280</v>
      </c>
    </row>
    <row r="1021" spans="1:9" x14ac:dyDescent="0.25">
      <c r="A1021" s="43" t="s">
        <v>270</v>
      </c>
      <c r="B1021" s="43" t="s">
        <v>520</v>
      </c>
      <c r="C1021" s="43" t="s">
        <v>545</v>
      </c>
      <c r="D1021" s="43" t="s">
        <v>664</v>
      </c>
      <c r="E1021" s="43" t="s">
        <v>665</v>
      </c>
      <c r="F1021" s="43" t="s">
        <v>385</v>
      </c>
      <c r="G1021" s="107" t="s">
        <v>581</v>
      </c>
      <c r="H1021" s="107" t="s">
        <v>226</v>
      </c>
      <c r="I1021" s="43" t="s">
        <v>280</v>
      </c>
    </row>
    <row r="1022" spans="1:9" x14ac:dyDescent="0.25">
      <c r="A1022" s="43" t="s">
        <v>270</v>
      </c>
      <c r="B1022" s="43" t="s">
        <v>520</v>
      </c>
      <c r="C1022" s="43" t="s">
        <v>545</v>
      </c>
      <c r="D1022" s="43" t="s">
        <v>666</v>
      </c>
      <c r="E1022" s="43" t="s">
        <v>667</v>
      </c>
      <c r="F1022" s="43" t="s">
        <v>385</v>
      </c>
      <c r="G1022" s="107" t="s">
        <v>581</v>
      </c>
      <c r="H1022" s="107" t="s">
        <v>519</v>
      </c>
      <c r="I1022" s="43" t="s">
        <v>280</v>
      </c>
    </row>
    <row r="1023" spans="1:9" x14ac:dyDescent="0.25">
      <c r="A1023" s="43" t="s">
        <v>270</v>
      </c>
      <c r="B1023" s="43" t="s">
        <v>520</v>
      </c>
      <c r="C1023" s="43" t="s">
        <v>545</v>
      </c>
      <c r="D1023" s="43" t="s">
        <v>668</v>
      </c>
      <c r="E1023" s="43" t="s">
        <v>669</v>
      </c>
      <c r="F1023" s="43" t="s">
        <v>385</v>
      </c>
      <c r="G1023" s="107" t="s">
        <v>581</v>
      </c>
      <c r="H1023" s="107" t="s">
        <v>226</v>
      </c>
      <c r="I1023" s="43" t="s">
        <v>280</v>
      </c>
    </row>
    <row r="1024" spans="1:9" x14ac:dyDescent="0.25">
      <c r="A1024" s="43" t="s">
        <v>270</v>
      </c>
      <c r="B1024" s="43" t="s">
        <v>520</v>
      </c>
      <c r="C1024" s="43" t="s">
        <v>545</v>
      </c>
      <c r="D1024" s="43" t="s">
        <v>670</v>
      </c>
      <c r="E1024" s="43" t="s">
        <v>671</v>
      </c>
      <c r="F1024" s="43" t="s">
        <v>385</v>
      </c>
      <c r="G1024" s="107" t="s">
        <v>581</v>
      </c>
      <c r="H1024" s="107" t="s">
        <v>519</v>
      </c>
      <c r="I1024" s="43" t="s">
        <v>280</v>
      </c>
    </row>
    <row r="1025" spans="1:9" x14ac:dyDescent="0.25">
      <c r="A1025" s="43" t="s">
        <v>270</v>
      </c>
      <c r="B1025" s="43" t="s">
        <v>520</v>
      </c>
      <c r="C1025" s="43" t="s">
        <v>545</v>
      </c>
      <c r="D1025" s="43" t="s">
        <v>672</v>
      </c>
      <c r="E1025" s="43" t="s">
        <v>673</v>
      </c>
      <c r="F1025" s="43" t="s">
        <v>385</v>
      </c>
      <c r="G1025" s="107" t="s">
        <v>581</v>
      </c>
      <c r="H1025" s="107">
        <v>0.628</v>
      </c>
      <c r="I1025" s="43" t="s">
        <v>280</v>
      </c>
    </row>
    <row r="1026" spans="1:9" x14ac:dyDescent="0.25">
      <c r="A1026" s="43" t="s">
        <v>270</v>
      </c>
      <c r="B1026" s="43" t="s">
        <v>520</v>
      </c>
      <c r="C1026" s="43" t="s">
        <v>545</v>
      </c>
      <c r="D1026" s="43" t="s">
        <v>674</v>
      </c>
      <c r="E1026" s="43" t="s">
        <v>675</v>
      </c>
      <c r="F1026" s="43" t="s">
        <v>385</v>
      </c>
      <c r="G1026" s="107" t="s">
        <v>581</v>
      </c>
      <c r="H1026" s="107" t="s">
        <v>519</v>
      </c>
      <c r="I1026" s="43" t="s">
        <v>280</v>
      </c>
    </row>
    <row r="1027" spans="1:9" x14ac:dyDescent="0.25">
      <c r="A1027" s="43" t="s">
        <v>270</v>
      </c>
      <c r="B1027" s="43" t="s">
        <v>520</v>
      </c>
      <c r="C1027" s="43" t="s">
        <v>545</v>
      </c>
      <c r="D1027" s="43" t="s">
        <v>676</v>
      </c>
      <c r="E1027" s="43" t="s">
        <v>677</v>
      </c>
      <c r="F1027" s="43" t="s">
        <v>385</v>
      </c>
      <c r="G1027" s="107" t="s">
        <v>581</v>
      </c>
      <c r="H1027" s="107" t="s">
        <v>519</v>
      </c>
      <c r="I1027" s="43" t="s">
        <v>280</v>
      </c>
    </row>
    <row r="1028" spans="1:9" x14ac:dyDescent="0.25">
      <c r="A1028" s="43" t="s">
        <v>270</v>
      </c>
      <c r="B1028" s="43" t="s">
        <v>520</v>
      </c>
      <c r="C1028" s="43" t="s">
        <v>545</v>
      </c>
      <c r="D1028" s="43" t="s">
        <v>678</v>
      </c>
      <c r="E1028" s="43" t="s">
        <v>679</v>
      </c>
      <c r="F1028" s="43" t="s">
        <v>385</v>
      </c>
      <c r="G1028" s="107" t="s">
        <v>581</v>
      </c>
      <c r="H1028" s="107">
        <v>4.91</v>
      </c>
      <c r="I1028" s="43" t="s">
        <v>280</v>
      </c>
    </row>
    <row r="1029" spans="1:9" x14ac:dyDescent="0.25">
      <c r="A1029" s="43" t="s">
        <v>270</v>
      </c>
      <c r="B1029" s="43" t="s">
        <v>520</v>
      </c>
      <c r="C1029" s="43" t="s">
        <v>545</v>
      </c>
      <c r="D1029" s="43" t="s">
        <v>680</v>
      </c>
      <c r="E1029" s="43" t="s">
        <v>681</v>
      </c>
      <c r="F1029" s="43" t="s">
        <v>385</v>
      </c>
      <c r="G1029" s="107" t="s">
        <v>581</v>
      </c>
      <c r="H1029" s="107" t="s">
        <v>519</v>
      </c>
      <c r="I1029" s="43" t="s">
        <v>280</v>
      </c>
    </row>
    <row r="1030" spans="1:9" x14ac:dyDescent="0.25">
      <c r="A1030" s="43" t="s">
        <v>270</v>
      </c>
      <c r="B1030" s="43" t="s">
        <v>520</v>
      </c>
      <c r="C1030" s="43" t="s">
        <v>545</v>
      </c>
      <c r="D1030" s="43" t="s">
        <v>682</v>
      </c>
      <c r="E1030" s="43" t="s">
        <v>683</v>
      </c>
      <c r="F1030" s="43" t="s">
        <v>385</v>
      </c>
      <c r="G1030" s="107" t="s">
        <v>581</v>
      </c>
      <c r="H1030" s="107" t="s">
        <v>519</v>
      </c>
      <c r="I1030" s="43" t="s">
        <v>280</v>
      </c>
    </row>
    <row r="1031" spans="1:9" x14ac:dyDescent="0.25">
      <c r="A1031" s="43" t="s">
        <v>270</v>
      </c>
      <c r="B1031" s="43" t="s">
        <v>520</v>
      </c>
      <c r="C1031" s="43" t="s">
        <v>545</v>
      </c>
      <c r="D1031" s="43" t="s">
        <v>684</v>
      </c>
      <c r="E1031" s="43" t="s">
        <v>685</v>
      </c>
      <c r="F1031" s="43" t="s">
        <v>385</v>
      </c>
      <c r="G1031" s="107" t="s">
        <v>581</v>
      </c>
      <c r="H1031" s="107" t="s">
        <v>519</v>
      </c>
      <c r="I1031" s="43" t="s">
        <v>280</v>
      </c>
    </row>
    <row r="1032" spans="1:9" x14ac:dyDescent="0.25">
      <c r="A1032" s="43" t="s">
        <v>270</v>
      </c>
      <c r="B1032" s="43" t="s">
        <v>520</v>
      </c>
      <c r="C1032" s="43" t="s">
        <v>545</v>
      </c>
      <c r="D1032" s="43" t="s">
        <v>686</v>
      </c>
      <c r="E1032" s="43" t="s">
        <v>687</v>
      </c>
      <c r="F1032" s="43" t="s">
        <v>385</v>
      </c>
      <c r="G1032" s="107" t="s">
        <v>581</v>
      </c>
      <c r="H1032" s="107">
        <v>7.7750000000000004</v>
      </c>
      <c r="I1032" s="43" t="s">
        <v>280</v>
      </c>
    </row>
    <row r="1033" spans="1:9" x14ac:dyDescent="0.25">
      <c r="A1033" s="43" t="s">
        <v>270</v>
      </c>
      <c r="B1033" s="43" t="s">
        <v>520</v>
      </c>
      <c r="C1033" s="43" t="s">
        <v>545</v>
      </c>
      <c r="D1033" s="43" t="s">
        <v>688</v>
      </c>
      <c r="E1033" s="43" t="s">
        <v>689</v>
      </c>
      <c r="F1033" s="43" t="s">
        <v>385</v>
      </c>
      <c r="G1033" s="107" t="s">
        <v>581</v>
      </c>
      <c r="H1033" s="107" t="s">
        <v>519</v>
      </c>
      <c r="I1033" s="43" t="s">
        <v>280</v>
      </c>
    </row>
    <row r="1034" spans="1:9" x14ac:dyDescent="0.25">
      <c r="A1034" s="43" t="s">
        <v>270</v>
      </c>
      <c r="B1034" s="43" t="s">
        <v>520</v>
      </c>
      <c r="C1034" s="43" t="s">
        <v>545</v>
      </c>
      <c r="D1034" s="43" t="s">
        <v>690</v>
      </c>
      <c r="E1034" s="43" t="s">
        <v>691</v>
      </c>
      <c r="F1034" s="43" t="s">
        <v>385</v>
      </c>
      <c r="G1034" s="107" t="s">
        <v>581</v>
      </c>
      <c r="H1034" s="107" t="s">
        <v>519</v>
      </c>
      <c r="I1034" s="43" t="s">
        <v>280</v>
      </c>
    </row>
    <row r="1035" spans="1:9" x14ac:dyDescent="0.25">
      <c r="A1035" s="43" t="s">
        <v>270</v>
      </c>
      <c r="B1035" s="43" t="s">
        <v>520</v>
      </c>
      <c r="C1035" s="43" t="s">
        <v>545</v>
      </c>
      <c r="D1035" s="43" t="s">
        <v>692</v>
      </c>
      <c r="E1035" s="43" t="s">
        <v>693</v>
      </c>
      <c r="F1035" s="43" t="s">
        <v>385</v>
      </c>
      <c r="G1035" s="107" t="s">
        <v>581</v>
      </c>
      <c r="H1035" s="107" t="s">
        <v>519</v>
      </c>
      <c r="I1035" s="43" t="s">
        <v>280</v>
      </c>
    </row>
    <row r="1036" spans="1:9" x14ac:dyDescent="0.25">
      <c r="A1036" s="43" t="s">
        <v>270</v>
      </c>
      <c r="B1036" s="43" t="s">
        <v>520</v>
      </c>
      <c r="C1036" s="43" t="s">
        <v>545</v>
      </c>
      <c r="D1036" s="43" t="s">
        <v>694</v>
      </c>
      <c r="E1036" s="43" t="s">
        <v>695</v>
      </c>
      <c r="F1036" s="43" t="s">
        <v>385</v>
      </c>
      <c r="G1036" s="107" t="s">
        <v>581</v>
      </c>
      <c r="H1036" s="107" t="s">
        <v>519</v>
      </c>
      <c r="I1036" s="43" t="s">
        <v>280</v>
      </c>
    </row>
    <row r="1037" spans="1:9" x14ac:dyDescent="0.25">
      <c r="A1037" s="43" t="s">
        <v>270</v>
      </c>
      <c r="B1037" s="43" t="s">
        <v>520</v>
      </c>
      <c r="C1037" s="43" t="s">
        <v>545</v>
      </c>
      <c r="D1037" s="43" t="s">
        <v>696</v>
      </c>
      <c r="E1037" s="43" t="s">
        <v>697</v>
      </c>
      <c r="F1037" s="43" t="s">
        <v>385</v>
      </c>
      <c r="G1037" s="107" t="s">
        <v>581</v>
      </c>
      <c r="H1037" s="107" t="s">
        <v>519</v>
      </c>
      <c r="I1037" s="43" t="s">
        <v>280</v>
      </c>
    </row>
    <row r="1038" spans="1:9" x14ac:dyDescent="0.25">
      <c r="A1038" s="43" t="s">
        <v>270</v>
      </c>
      <c r="B1038" s="43" t="s">
        <v>520</v>
      </c>
      <c r="C1038" s="43" t="s">
        <v>545</v>
      </c>
      <c r="D1038" s="43" t="s">
        <v>698</v>
      </c>
      <c r="E1038" s="43" t="s">
        <v>699</v>
      </c>
      <c r="F1038" s="43" t="s">
        <v>385</v>
      </c>
      <c r="G1038" s="107" t="s">
        <v>581</v>
      </c>
      <c r="H1038" s="107" t="s">
        <v>519</v>
      </c>
      <c r="I1038" s="43" t="s">
        <v>280</v>
      </c>
    </row>
    <row r="1039" spans="1:9" x14ac:dyDescent="0.25">
      <c r="A1039" s="43" t="s">
        <v>270</v>
      </c>
      <c r="B1039" s="43" t="s">
        <v>520</v>
      </c>
      <c r="C1039" s="43" t="s">
        <v>545</v>
      </c>
      <c r="D1039" s="43" t="s">
        <v>700</v>
      </c>
      <c r="E1039" s="43" t="s">
        <v>701</v>
      </c>
      <c r="F1039" s="43" t="s">
        <v>385</v>
      </c>
      <c r="G1039" s="107" t="s">
        <v>581</v>
      </c>
      <c r="H1039" s="107">
        <v>10.798999999999999</v>
      </c>
      <c r="I1039" s="43" t="s">
        <v>280</v>
      </c>
    </row>
    <row r="1040" spans="1:9" x14ac:dyDescent="0.25">
      <c r="A1040" s="43" t="s">
        <v>270</v>
      </c>
      <c r="B1040" s="43" t="s">
        <v>520</v>
      </c>
      <c r="C1040" s="43" t="s">
        <v>545</v>
      </c>
      <c r="D1040" s="43" t="s">
        <v>702</v>
      </c>
      <c r="E1040" s="43" t="s">
        <v>703</v>
      </c>
      <c r="F1040" s="43" t="s">
        <v>385</v>
      </c>
      <c r="G1040" s="107" t="s">
        <v>581</v>
      </c>
      <c r="H1040" s="107">
        <v>2.0529999999999999</v>
      </c>
      <c r="I1040" s="43" t="s">
        <v>280</v>
      </c>
    </row>
    <row r="1041" spans="1:9" x14ac:dyDescent="0.25">
      <c r="A1041" s="43" t="s">
        <v>270</v>
      </c>
      <c r="B1041" s="43" t="s">
        <v>520</v>
      </c>
      <c r="C1041" s="43" t="s">
        <v>545</v>
      </c>
      <c r="D1041" s="43" t="s">
        <v>704</v>
      </c>
      <c r="E1041" s="43" t="s">
        <v>705</v>
      </c>
      <c r="F1041" s="43" t="s">
        <v>385</v>
      </c>
      <c r="G1041" s="107" t="s">
        <v>581</v>
      </c>
      <c r="H1041" s="107">
        <v>1.8180000000000001</v>
      </c>
      <c r="I1041" s="43" t="s">
        <v>280</v>
      </c>
    </row>
    <row r="1042" spans="1:9" x14ac:dyDescent="0.25">
      <c r="A1042" s="43" t="s">
        <v>270</v>
      </c>
      <c r="B1042" s="43" t="s">
        <v>520</v>
      </c>
      <c r="C1042" s="43" t="s">
        <v>545</v>
      </c>
      <c r="D1042" s="43" t="s">
        <v>706</v>
      </c>
      <c r="E1042" s="43" t="s">
        <v>707</v>
      </c>
      <c r="F1042" s="43" t="s">
        <v>385</v>
      </c>
      <c r="G1042" s="107" t="s">
        <v>581</v>
      </c>
      <c r="H1042" s="107">
        <v>1.264</v>
      </c>
      <c r="I1042" s="43" t="s">
        <v>280</v>
      </c>
    </row>
    <row r="1043" spans="1:9" x14ac:dyDescent="0.25">
      <c r="A1043" s="43" t="s">
        <v>270</v>
      </c>
      <c r="B1043" s="43" t="s">
        <v>520</v>
      </c>
      <c r="C1043" s="43" t="s">
        <v>545</v>
      </c>
      <c r="D1043" s="43" t="s">
        <v>708</v>
      </c>
      <c r="E1043" s="43" t="s">
        <v>709</v>
      </c>
      <c r="F1043" s="43" t="s">
        <v>385</v>
      </c>
      <c r="G1043" s="107" t="s">
        <v>581</v>
      </c>
      <c r="H1043" s="107">
        <v>3.601</v>
      </c>
      <c r="I1043" s="43" t="s">
        <v>280</v>
      </c>
    </row>
    <row r="1044" spans="1:9" x14ac:dyDescent="0.25">
      <c r="A1044" s="43" t="s">
        <v>270</v>
      </c>
      <c r="B1044" s="43" t="s">
        <v>520</v>
      </c>
      <c r="C1044" s="43" t="s">
        <v>545</v>
      </c>
      <c r="D1044" s="43" t="s">
        <v>710</v>
      </c>
      <c r="E1044" s="43" t="s">
        <v>711</v>
      </c>
      <c r="F1044" s="43" t="s">
        <v>385</v>
      </c>
      <c r="G1044" s="107" t="s">
        <v>581</v>
      </c>
      <c r="H1044" s="107">
        <v>4.9329999999999998</v>
      </c>
      <c r="I1044" s="43" t="s">
        <v>280</v>
      </c>
    </row>
    <row r="1045" spans="1:9" x14ac:dyDescent="0.25">
      <c r="A1045" s="43" t="s">
        <v>270</v>
      </c>
      <c r="B1045" s="43" t="s">
        <v>520</v>
      </c>
      <c r="C1045" s="43" t="s">
        <v>545</v>
      </c>
      <c r="D1045" s="43" t="s">
        <v>712</v>
      </c>
      <c r="E1045" s="43" t="s">
        <v>713</v>
      </c>
      <c r="F1045" s="43" t="s">
        <v>385</v>
      </c>
      <c r="G1045" s="107" t="s">
        <v>581</v>
      </c>
      <c r="H1045" s="107">
        <v>49.969000000000001</v>
      </c>
      <c r="I1045" s="43" t="s">
        <v>280</v>
      </c>
    </row>
    <row r="1046" spans="1:9" x14ac:dyDescent="0.25">
      <c r="A1046" s="43" t="s">
        <v>270</v>
      </c>
      <c r="B1046" s="43" t="s">
        <v>520</v>
      </c>
      <c r="C1046" s="43" t="s">
        <v>545</v>
      </c>
      <c r="D1046" s="43" t="s">
        <v>714</v>
      </c>
      <c r="E1046" s="43" t="s">
        <v>715</v>
      </c>
      <c r="F1046" s="43" t="s">
        <v>385</v>
      </c>
      <c r="G1046" s="107" t="s">
        <v>581</v>
      </c>
      <c r="H1046" s="107">
        <v>5.4359999999999999</v>
      </c>
      <c r="I1046" s="43" t="s">
        <v>280</v>
      </c>
    </row>
    <row r="1047" spans="1:9" x14ac:dyDescent="0.25">
      <c r="A1047" s="43" t="s">
        <v>270</v>
      </c>
      <c r="B1047" s="43" t="s">
        <v>520</v>
      </c>
      <c r="C1047" s="43" t="s">
        <v>545</v>
      </c>
      <c r="D1047" s="43" t="s">
        <v>716</v>
      </c>
      <c r="E1047" s="43" t="s">
        <v>717</v>
      </c>
      <c r="F1047" s="43" t="s">
        <v>385</v>
      </c>
      <c r="G1047" s="107" t="s">
        <v>581</v>
      </c>
      <c r="H1047" s="107">
        <v>23.344000000000001</v>
      </c>
      <c r="I1047" s="43" t="s">
        <v>280</v>
      </c>
    </row>
    <row r="1048" spans="1:9" x14ac:dyDescent="0.25">
      <c r="A1048" s="43" t="s">
        <v>270</v>
      </c>
      <c r="B1048" s="43" t="s">
        <v>520</v>
      </c>
      <c r="C1048" s="43" t="s">
        <v>545</v>
      </c>
      <c r="D1048" s="43" t="s">
        <v>718</v>
      </c>
      <c r="E1048" s="43" t="s">
        <v>719</v>
      </c>
      <c r="F1048" s="43" t="s">
        <v>385</v>
      </c>
      <c r="G1048" s="107" t="s">
        <v>581</v>
      </c>
      <c r="H1048" s="107">
        <v>5.0609999999999999</v>
      </c>
      <c r="I1048" s="43" t="s">
        <v>280</v>
      </c>
    </row>
    <row r="1049" spans="1:9" x14ac:dyDescent="0.25">
      <c r="A1049" s="43" t="s">
        <v>270</v>
      </c>
      <c r="B1049" s="43" t="s">
        <v>520</v>
      </c>
      <c r="C1049" s="43" t="s">
        <v>545</v>
      </c>
      <c r="D1049" s="43" t="s">
        <v>720</v>
      </c>
      <c r="E1049" s="43" t="s">
        <v>721</v>
      </c>
      <c r="F1049" s="43" t="s">
        <v>385</v>
      </c>
      <c r="G1049" s="107" t="s">
        <v>581</v>
      </c>
      <c r="H1049" s="107">
        <v>186.44399999999996</v>
      </c>
      <c r="I1049" s="43" t="s">
        <v>280</v>
      </c>
    </row>
    <row r="1050" spans="1:9" x14ac:dyDescent="0.25">
      <c r="A1050" s="43" t="s">
        <v>270</v>
      </c>
      <c r="B1050" s="43" t="s">
        <v>520</v>
      </c>
      <c r="C1050" s="43" t="s">
        <v>545</v>
      </c>
      <c r="D1050" s="43" t="s">
        <v>722</v>
      </c>
      <c r="E1050" s="43" t="s">
        <v>723</v>
      </c>
      <c r="F1050" s="43" t="s">
        <v>385</v>
      </c>
      <c r="G1050" s="107" t="s">
        <v>581</v>
      </c>
      <c r="H1050" s="107" t="s">
        <v>226</v>
      </c>
      <c r="I1050" s="43" t="s">
        <v>280</v>
      </c>
    </row>
    <row r="1051" spans="1:9" x14ac:dyDescent="0.25">
      <c r="A1051" s="43" t="s">
        <v>270</v>
      </c>
      <c r="B1051" s="43" t="s">
        <v>520</v>
      </c>
      <c r="C1051" s="43" t="s">
        <v>545</v>
      </c>
      <c r="D1051" s="43" t="s">
        <v>773</v>
      </c>
      <c r="E1051" s="43" t="s">
        <v>774</v>
      </c>
      <c r="F1051" s="43" t="s">
        <v>385</v>
      </c>
      <c r="G1051" s="107" t="s">
        <v>581</v>
      </c>
      <c r="H1051" s="107">
        <v>186.44399999999999</v>
      </c>
      <c r="I1051" s="43" t="s">
        <v>280</v>
      </c>
    </row>
    <row r="1052" spans="1:9" x14ac:dyDescent="0.25">
      <c r="A1052" s="43" t="s">
        <v>270</v>
      </c>
      <c r="B1052" s="43" t="s">
        <v>520</v>
      </c>
      <c r="C1052" s="43" t="s">
        <v>545</v>
      </c>
      <c r="D1052" s="43" t="s">
        <v>586</v>
      </c>
      <c r="E1052" s="43" t="s">
        <v>587</v>
      </c>
      <c r="F1052" s="43" t="s">
        <v>385</v>
      </c>
      <c r="G1052" s="107" t="s">
        <v>582</v>
      </c>
      <c r="H1052" s="107" t="s">
        <v>226</v>
      </c>
      <c r="I1052" s="43" t="s">
        <v>279</v>
      </c>
    </row>
    <row r="1053" spans="1:9" x14ac:dyDescent="0.25">
      <c r="A1053" s="43" t="s">
        <v>270</v>
      </c>
      <c r="B1053" s="43" t="s">
        <v>520</v>
      </c>
      <c r="C1053" s="43" t="s">
        <v>545</v>
      </c>
      <c r="D1053" s="43" t="s">
        <v>588</v>
      </c>
      <c r="E1053" s="43" t="s">
        <v>589</v>
      </c>
      <c r="F1053" s="43" t="s">
        <v>385</v>
      </c>
      <c r="G1053" s="107" t="s">
        <v>582</v>
      </c>
      <c r="H1053" s="107" t="s">
        <v>226</v>
      </c>
      <c r="I1053" s="43" t="s">
        <v>279</v>
      </c>
    </row>
    <row r="1054" spans="1:9" x14ac:dyDescent="0.25">
      <c r="A1054" s="43" t="s">
        <v>270</v>
      </c>
      <c r="B1054" s="43" t="s">
        <v>520</v>
      </c>
      <c r="C1054" s="43" t="s">
        <v>545</v>
      </c>
      <c r="D1054" s="43" t="s">
        <v>590</v>
      </c>
      <c r="E1054" s="43" t="s">
        <v>591</v>
      </c>
      <c r="F1054" s="43" t="s">
        <v>385</v>
      </c>
      <c r="G1054" s="107" t="s">
        <v>582</v>
      </c>
      <c r="H1054" s="107" t="s">
        <v>226</v>
      </c>
      <c r="I1054" s="43" t="s">
        <v>279</v>
      </c>
    </row>
    <row r="1055" spans="1:9" x14ac:dyDescent="0.25">
      <c r="A1055" s="43" t="s">
        <v>270</v>
      </c>
      <c r="B1055" s="43" t="s">
        <v>520</v>
      </c>
      <c r="C1055" s="43" t="s">
        <v>545</v>
      </c>
      <c r="D1055" s="43" t="s">
        <v>592</v>
      </c>
      <c r="E1055" s="43" t="s">
        <v>593</v>
      </c>
      <c r="F1055" s="43" t="s">
        <v>385</v>
      </c>
      <c r="G1055" s="107" t="s">
        <v>582</v>
      </c>
      <c r="H1055" s="107" t="s">
        <v>226</v>
      </c>
      <c r="I1055" s="43" t="s">
        <v>279</v>
      </c>
    </row>
    <row r="1056" spans="1:9" x14ac:dyDescent="0.25">
      <c r="A1056" s="43" t="s">
        <v>270</v>
      </c>
      <c r="B1056" s="43" t="s">
        <v>520</v>
      </c>
      <c r="C1056" s="43" t="s">
        <v>545</v>
      </c>
      <c r="D1056" s="43" t="s">
        <v>594</v>
      </c>
      <c r="E1056" s="43" t="s">
        <v>595</v>
      </c>
      <c r="F1056" s="43" t="s">
        <v>385</v>
      </c>
      <c r="G1056" s="107" t="s">
        <v>582</v>
      </c>
      <c r="H1056" s="107">
        <v>1.0289999999999999</v>
      </c>
      <c r="I1056" s="43" t="s">
        <v>279</v>
      </c>
    </row>
    <row r="1057" spans="1:9" x14ac:dyDescent="0.25">
      <c r="A1057" s="43" t="s">
        <v>270</v>
      </c>
      <c r="B1057" s="43" t="s">
        <v>520</v>
      </c>
      <c r="C1057" s="43" t="s">
        <v>545</v>
      </c>
      <c r="D1057" s="43" t="s">
        <v>596</v>
      </c>
      <c r="E1057" s="43" t="s">
        <v>597</v>
      </c>
      <c r="F1057" s="43" t="s">
        <v>385</v>
      </c>
      <c r="G1057" s="107" t="s">
        <v>582</v>
      </c>
      <c r="H1057" s="107">
        <v>0.69299999999999995</v>
      </c>
      <c r="I1057" s="43" t="s">
        <v>279</v>
      </c>
    </row>
    <row r="1058" spans="1:9" x14ac:dyDescent="0.25">
      <c r="A1058" s="43" t="s">
        <v>270</v>
      </c>
      <c r="B1058" s="43" t="s">
        <v>520</v>
      </c>
      <c r="C1058" s="43" t="s">
        <v>545</v>
      </c>
      <c r="D1058" s="43" t="s">
        <v>598</v>
      </c>
      <c r="E1058" s="43" t="s">
        <v>599</v>
      </c>
      <c r="F1058" s="43" t="s">
        <v>385</v>
      </c>
      <c r="G1058" s="107" t="s">
        <v>582</v>
      </c>
      <c r="H1058" s="107">
        <v>7.0999999999999994E-2</v>
      </c>
      <c r="I1058" s="43" t="s">
        <v>279</v>
      </c>
    </row>
    <row r="1059" spans="1:9" x14ac:dyDescent="0.25">
      <c r="A1059" s="43" t="s">
        <v>270</v>
      </c>
      <c r="B1059" s="43" t="s">
        <v>520</v>
      </c>
      <c r="C1059" s="43" t="s">
        <v>545</v>
      </c>
      <c r="D1059" s="43" t="s">
        <v>600</v>
      </c>
      <c r="E1059" s="43" t="s">
        <v>601</v>
      </c>
      <c r="F1059" s="43" t="s">
        <v>385</v>
      </c>
      <c r="G1059" s="107" t="s">
        <v>582</v>
      </c>
      <c r="H1059" s="107">
        <v>0.26400000000000001</v>
      </c>
      <c r="I1059" s="43" t="s">
        <v>279</v>
      </c>
    </row>
    <row r="1060" spans="1:9" x14ac:dyDescent="0.25">
      <c r="A1060" s="43" t="s">
        <v>270</v>
      </c>
      <c r="B1060" s="43" t="s">
        <v>520</v>
      </c>
      <c r="C1060" s="43" t="s">
        <v>545</v>
      </c>
      <c r="D1060" s="43" t="s">
        <v>602</v>
      </c>
      <c r="E1060" s="43" t="s">
        <v>603</v>
      </c>
      <c r="F1060" s="43" t="s">
        <v>385</v>
      </c>
      <c r="G1060" s="107" t="s">
        <v>582</v>
      </c>
      <c r="H1060" s="107">
        <v>57.293999999999997</v>
      </c>
      <c r="I1060" s="43" t="s">
        <v>279</v>
      </c>
    </row>
    <row r="1061" spans="1:9" x14ac:dyDescent="0.25">
      <c r="A1061" s="43" t="s">
        <v>270</v>
      </c>
      <c r="B1061" s="43" t="s">
        <v>520</v>
      </c>
      <c r="C1061" s="43" t="s">
        <v>545</v>
      </c>
      <c r="D1061" s="43" t="s">
        <v>604</v>
      </c>
      <c r="E1061" s="43" t="s">
        <v>605</v>
      </c>
      <c r="F1061" s="43" t="s">
        <v>385</v>
      </c>
      <c r="G1061" s="107" t="s">
        <v>582</v>
      </c>
      <c r="H1061" s="107">
        <v>7.8520000000000003</v>
      </c>
      <c r="I1061" s="43" t="s">
        <v>279</v>
      </c>
    </row>
    <row r="1062" spans="1:9" x14ac:dyDescent="0.25">
      <c r="A1062" s="43" t="s">
        <v>270</v>
      </c>
      <c r="B1062" s="43" t="s">
        <v>520</v>
      </c>
      <c r="C1062" s="43" t="s">
        <v>545</v>
      </c>
      <c r="D1062" s="43" t="s">
        <v>606</v>
      </c>
      <c r="E1062" s="43" t="s">
        <v>607</v>
      </c>
      <c r="F1062" s="43" t="s">
        <v>385</v>
      </c>
      <c r="G1062" s="107" t="s">
        <v>582</v>
      </c>
      <c r="H1062" s="107">
        <v>0.72</v>
      </c>
      <c r="I1062" s="43" t="s">
        <v>279</v>
      </c>
    </row>
    <row r="1063" spans="1:9" x14ac:dyDescent="0.25">
      <c r="A1063" s="43" t="s">
        <v>270</v>
      </c>
      <c r="B1063" s="43" t="s">
        <v>520</v>
      </c>
      <c r="C1063" s="43" t="s">
        <v>545</v>
      </c>
      <c r="D1063" s="43" t="s">
        <v>608</v>
      </c>
      <c r="E1063" s="43" t="s">
        <v>609</v>
      </c>
      <c r="F1063" s="43" t="s">
        <v>385</v>
      </c>
      <c r="G1063" s="107" t="s">
        <v>582</v>
      </c>
      <c r="H1063" s="107">
        <v>0.30599999999999999</v>
      </c>
      <c r="I1063" s="43" t="s">
        <v>279</v>
      </c>
    </row>
    <row r="1064" spans="1:9" x14ac:dyDescent="0.25">
      <c r="A1064" s="43" t="s">
        <v>270</v>
      </c>
      <c r="B1064" s="43" t="s">
        <v>520</v>
      </c>
      <c r="C1064" s="43" t="s">
        <v>545</v>
      </c>
      <c r="D1064" s="43" t="s">
        <v>610</v>
      </c>
      <c r="E1064" s="43" t="s">
        <v>611</v>
      </c>
      <c r="F1064" s="43" t="s">
        <v>385</v>
      </c>
      <c r="G1064" s="107" t="s">
        <v>582</v>
      </c>
      <c r="H1064" s="107">
        <v>1.988</v>
      </c>
      <c r="I1064" s="43" t="s">
        <v>279</v>
      </c>
    </row>
    <row r="1065" spans="1:9" x14ac:dyDescent="0.25">
      <c r="A1065" s="43" t="s">
        <v>270</v>
      </c>
      <c r="B1065" s="43" t="s">
        <v>520</v>
      </c>
      <c r="C1065" s="43" t="s">
        <v>545</v>
      </c>
      <c r="D1065" s="43" t="s">
        <v>612</v>
      </c>
      <c r="E1065" s="43" t="s">
        <v>613</v>
      </c>
      <c r="F1065" s="43" t="s">
        <v>385</v>
      </c>
      <c r="G1065" s="107" t="s">
        <v>582</v>
      </c>
      <c r="H1065" s="107">
        <v>0.38500000000000001</v>
      </c>
      <c r="I1065" s="43" t="s">
        <v>279</v>
      </c>
    </row>
    <row r="1066" spans="1:9" x14ac:dyDescent="0.25">
      <c r="A1066" s="43" t="s">
        <v>270</v>
      </c>
      <c r="B1066" s="43" t="s">
        <v>520</v>
      </c>
      <c r="C1066" s="43" t="s">
        <v>545</v>
      </c>
      <c r="D1066" s="43" t="s">
        <v>614</v>
      </c>
      <c r="E1066" s="43" t="s">
        <v>615</v>
      </c>
      <c r="F1066" s="43" t="s">
        <v>385</v>
      </c>
      <c r="G1066" s="107" t="s">
        <v>582</v>
      </c>
      <c r="H1066" s="107">
        <v>1.645</v>
      </c>
      <c r="I1066" s="43" t="s">
        <v>279</v>
      </c>
    </row>
    <row r="1067" spans="1:9" x14ac:dyDescent="0.25">
      <c r="A1067" s="43" t="s">
        <v>270</v>
      </c>
      <c r="B1067" s="43" t="s">
        <v>520</v>
      </c>
      <c r="C1067" s="43" t="s">
        <v>545</v>
      </c>
      <c r="D1067" s="43" t="s">
        <v>616</v>
      </c>
      <c r="E1067" s="43" t="s">
        <v>617</v>
      </c>
      <c r="F1067" s="43" t="s">
        <v>385</v>
      </c>
      <c r="G1067" s="107" t="s">
        <v>582</v>
      </c>
      <c r="H1067" s="107">
        <v>8.1000000000000003E-2</v>
      </c>
      <c r="I1067" s="43" t="s">
        <v>279</v>
      </c>
    </row>
    <row r="1068" spans="1:9" x14ac:dyDescent="0.25">
      <c r="A1068" s="43" t="s">
        <v>270</v>
      </c>
      <c r="B1068" s="43" t="s">
        <v>520</v>
      </c>
      <c r="C1068" s="43" t="s">
        <v>545</v>
      </c>
      <c r="D1068" s="43" t="s">
        <v>618</v>
      </c>
      <c r="E1068" s="43" t="s">
        <v>619</v>
      </c>
      <c r="F1068" s="43" t="s">
        <v>385</v>
      </c>
      <c r="G1068" s="107" t="s">
        <v>582</v>
      </c>
      <c r="H1068" s="107">
        <v>1.5640000000000001</v>
      </c>
      <c r="I1068" s="43" t="s">
        <v>279</v>
      </c>
    </row>
    <row r="1069" spans="1:9" x14ac:dyDescent="0.25">
      <c r="A1069" s="43" t="s">
        <v>270</v>
      </c>
      <c r="B1069" s="43" t="s">
        <v>520</v>
      </c>
      <c r="C1069" s="43" t="s">
        <v>545</v>
      </c>
      <c r="D1069" s="43" t="s">
        <v>620</v>
      </c>
      <c r="E1069" s="43" t="s">
        <v>621</v>
      </c>
      <c r="F1069" s="43" t="s">
        <v>385</v>
      </c>
      <c r="G1069" s="107" t="s">
        <v>582</v>
      </c>
      <c r="H1069" s="107">
        <v>8.0739999999999998</v>
      </c>
      <c r="I1069" s="43" t="s">
        <v>279</v>
      </c>
    </row>
    <row r="1070" spans="1:9" x14ac:dyDescent="0.25">
      <c r="A1070" s="43" t="s">
        <v>270</v>
      </c>
      <c r="B1070" s="43" t="s">
        <v>520</v>
      </c>
      <c r="C1070" s="43" t="s">
        <v>545</v>
      </c>
      <c r="D1070" s="43" t="s">
        <v>622</v>
      </c>
      <c r="E1070" s="43" t="s">
        <v>623</v>
      </c>
      <c r="F1070" s="43" t="s">
        <v>385</v>
      </c>
      <c r="G1070" s="107" t="s">
        <v>582</v>
      </c>
      <c r="H1070" s="107">
        <v>1.9770000000000001</v>
      </c>
      <c r="I1070" s="43" t="s">
        <v>279</v>
      </c>
    </row>
    <row r="1071" spans="1:9" x14ac:dyDescent="0.25">
      <c r="A1071" s="43" t="s">
        <v>270</v>
      </c>
      <c r="B1071" s="43" t="s">
        <v>520</v>
      </c>
      <c r="C1071" s="43" t="s">
        <v>545</v>
      </c>
      <c r="D1071" s="43" t="s">
        <v>624</v>
      </c>
      <c r="E1071" s="43" t="s">
        <v>625</v>
      </c>
      <c r="F1071" s="43" t="s">
        <v>385</v>
      </c>
      <c r="G1071" s="107" t="s">
        <v>582</v>
      </c>
      <c r="H1071" s="107">
        <v>1.9830000000000001</v>
      </c>
      <c r="I1071" s="43" t="s">
        <v>279</v>
      </c>
    </row>
    <row r="1072" spans="1:9" x14ac:dyDescent="0.25">
      <c r="A1072" s="43" t="s">
        <v>270</v>
      </c>
      <c r="B1072" s="43" t="s">
        <v>520</v>
      </c>
      <c r="C1072" s="43" t="s">
        <v>545</v>
      </c>
      <c r="D1072" s="43" t="s">
        <v>626</v>
      </c>
      <c r="E1072" s="43" t="s">
        <v>627</v>
      </c>
      <c r="F1072" s="43" t="s">
        <v>385</v>
      </c>
      <c r="G1072" s="107" t="s">
        <v>582</v>
      </c>
      <c r="H1072" s="107">
        <v>1.863</v>
      </c>
      <c r="I1072" s="43" t="s">
        <v>279</v>
      </c>
    </row>
    <row r="1073" spans="1:9" x14ac:dyDescent="0.25">
      <c r="A1073" s="43" t="s">
        <v>270</v>
      </c>
      <c r="B1073" s="43" t="s">
        <v>520</v>
      </c>
      <c r="C1073" s="43" t="s">
        <v>545</v>
      </c>
      <c r="D1073" s="43" t="s">
        <v>628</v>
      </c>
      <c r="E1073" s="43" t="s">
        <v>629</v>
      </c>
      <c r="F1073" s="43" t="s">
        <v>385</v>
      </c>
      <c r="G1073" s="107" t="s">
        <v>582</v>
      </c>
      <c r="H1073" s="107">
        <v>0.629</v>
      </c>
      <c r="I1073" s="43" t="s">
        <v>279</v>
      </c>
    </row>
    <row r="1074" spans="1:9" x14ac:dyDescent="0.25">
      <c r="A1074" s="43" t="s">
        <v>270</v>
      </c>
      <c r="B1074" s="43" t="s">
        <v>520</v>
      </c>
      <c r="C1074" s="43" t="s">
        <v>545</v>
      </c>
      <c r="D1074" s="43" t="s">
        <v>630</v>
      </c>
      <c r="E1074" s="43" t="s">
        <v>631</v>
      </c>
      <c r="F1074" s="43" t="s">
        <v>385</v>
      </c>
      <c r="G1074" s="107" t="s">
        <v>582</v>
      </c>
      <c r="H1074" s="107">
        <v>1.2350000000000001</v>
      </c>
      <c r="I1074" s="43" t="s">
        <v>279</v>
      </c>
    </row>
    <row r="1075" spans="1:9" x14ac:dyDescent="0.25">
      <c r="A1075" s="43" t="s">
        <v>270</v>
      </c>
      <c r="B1075" s="43" t="s">
        <v>520</v>
      </c>
      <c r="C1075" s="43" t="s">
        <v>545</v>
      </c>
      <c r="D1075" s="43" t="s">
        <v>632</v>
      </c>
      <c r="E1075" s="43" t="s">
        <v>633</v>
      </c>
      <c r="F1075" s="43" t="s">
        <v>385</v>
      </c>
      <c r="G1075" s="107" t="s">
        <v>582</v>
      </c>
      <c r="H1075" s="107">
        <v>9.8119999999999994</v>
      </c>
      <c r="I1075" s="43" t="s">
        <v>279</v>
      </c>
    </row>
    <row r="1076" spans="1:9" x14ac:dyDescent="0.25">
      <c r="A1076" s="43" t="s">
        <v>270</v>
      </c>
      <c r="B1076" s="43" t="s">
        <v>520</v>
      </c>
      <c r="C1076" s="43" t="s">
        <v>545</v>
      </c>
      <c r="D1076" s="43" t="s">
        <v>634</v>
      </c>
      <c r="E1076" s="43" t="s">
        <v>635</v>
      </c>
      <c r="F1076" s="43" t="s">
        <v>385</v>
      </c>
      <c r="G1076" s="107" t="s">
        <v>582</v>
      </c>
      <c r="H1076" s="107">
        <v>7.1669999999999998</v>
      </c>
      <c r="I1076" s="43" t="s">
        <v>279</v>
      </c>
    </row>
    <row r="1077" spans="1:9" x14ac:dyDescent="0.25">
      <c r="A1077" s="43" t="s">
        <v>270</v>
      </c>
      <c r="B1077" s="43" t="s">
        <v>520</v>
      </c>
      <c r="C1077" s="43" t="s">
        <v>545</v>
      </c>
      <c r="D1077" s="43" t="s">
        <v>636</v>
      </c>
      <c r="E1077" s="43" t="s">
        <v>637</v>
      </c>
      <c r="F1077" s="43" t="s">
        <v>385</v>
      </c>
      <c r="G1077" s="107" t="s">
        <v>582</v>
      </c>
      <c r="H1077" s="107">
        <v>1.5529999999999999</v>
      </c>
      <c r="I1077" s="43" t="s">
        <v>279</v>
      </c>
    </row>
    <row r="1078" spans="1:9" x14ac:dyDescent="0.25">
      <c r="A1078" s="43" t="s">
        <v>270</v>
      </c>
      <c r="B1078" s="43" t="s">
        <v>520</v>
      </c>
      <c r="C1078" s="43" t="s">
        <v>545</v>
      </c>
      <c r="D1078" s="43" t="s">
        <v>638</v>
      </c>
      <c r="E1078" s="43" t="s">
        <v>639</v>
      </c>
      <c r="F1078" s="43" t="s">
        <v>385</v>
      </c>
      <c r="G1078" s="107" t="s">
        <v>582</v>
      </c>
      <c r="H1078" s="107">
        <v>1.091</v>
      </c>
      <c r="I1078" s="43" t="s">
        <v>279</v>
      </c>
    </row>
    <row r="1079" spans="1:9" x14ac:dyDescent="0.25">
      <c r="A1079" s="43" t="s">
        <v>270</v>
      </c>
      <c r="B1079" s="43" t="s">
        <v>520</v>
      </c>
      <c r="C1079" s="43" t="s">
        <v>545</v>
      </c>
      <c r="D1079" s="43" t="s">
        <v>640</v>
      </c>
      <c r="E1079" s="43" t="s">
        <v>641</v>
      </c>
      <c r="F1079" s="43" t="s">
        <v>385</v>
      </c>
      <c r="G1079" s="107" t="s">
        <v>582</v>
      </c>
      <c r="H1079" s="107">
        <v>2.3860000000000001</v>
      </c>
      <c r="I1079" s="43" t="s">
        <v>279</v>
      </c>
    </row>
    <row r="1080" spans="1:9" x14ac:dyDescent="0.25">
      <c r="A1080" s="43" t="s">
        <v>270</v>
      </c>
      <c r="B1080" s="43" t="s">
        <v>520</v>
      </c>
      <c r="C1080" s="43" t="s">
        <v>545</v>
      </c>
      <c r="D1080" s="43" t="s">
        <v>642</v>
      </c>
      <c r="E1080" s="43" t="s">
        <v>643</v>
      </c>
      <c r="F1080" s="43" t="s">
        <v>385</v>
      </c>
      <c r="G1080" s="107" t="s">
        <v>582</v>
      </c>
      <c r="H1080" s="107">
        <v>1.2609999999999999</v>
      </c>
      <c r="I1080" s="43" t="s">
        <v>279</v>
      </c>
    </row>
    <row r="1081" spans="1:9" x14ac:dyDescent="0.25">
      <c r="A1081" s="43" t="s">
        <v>270</v>
      </c>
      <c r="B1081" s="43" t="s">
        <v>520</v>
      </c>
      <c r="C1081" s="43" t="s">
        <v>545</v>
      </c>
      <c r="D1081" s="43" t="s">
        <v>644</v>
      </c>
      <c r="E1081" s="43" t="s">
        <v>645</v>
      </c>
      <c r="F1081" s="43" t="s">
        <v>385</v>
      </c>
      <c r="G1081" s="107" t="s">
        <v>582</v>
      </c>
      <c r="H1081" s="107">
        <v>1.647</v>
      </c>
      <c r="I1081" s="43" t="s">
        <v>279</v>
      </c>
    </row>
    <row r="1082" spans="1:9" x14ac:dyDescent="0.25">
      <c r="A1082" s="43" t="s">
        <v>270</v>
      </c>
      <c r="B1082" s="43" t="s">
        <v>520</v>
      </c>
      <c r="C1082" s="43" t="s">
        <v>545</v>
      </c>
      <c r="D1082" s="43" t="s">
        <v>646</v>
      </c>
      <c r="E1082" s="43" t="s">
        <v>647</v>
      </c>
      <c r="F1082" s="43" t="s">
        <v>385</v>
      </c>
      <c r="G1082" s="107" t="s">
        <v>582</v>
      </c>
      <c r="H1082" s="107">
        <v>3.9209999999999998</v>
      </c>
      <c r="I1082" s="43" t="s">
        <v>279</v>
      </c>
    </row>
    <row r="1083" spans="1:9" x14ac:dyDescent="0.25">
      <c r="A1083" s="43" t="s">
        <v>270</v>
      </c>
      <c r="B1083" s="43" t="s">
        <v>520</v>
      </c>
      <c r="C1083" s="43" t="s">
        <v>545</v>
      </c>
      <c r="D1083" s="43" t="s">
        <v>648</v>
      </c>
      <c r="E1083" s="43" t="s">
        <v>649</v>
      </c>
      <c r="F1083" s="43" t="s">
        <v>385</v>
      </c>
      <c r="G1083" s="107" t="s">
        <v>582</v>
      </c>
      <c r="H1083" s="107">
        <v>8.5389999999999997</v>
      </c>
      <c r="I1083" s="43" t="s">
        <v>279</v>
      </c>
    </row>
    <row r="1084" spans="1:9" x14ac:dyDescent="0.25">
      <c r="A1084" s="43" t="s">
        <v>270</v>
      </c>
      <c r="B1084" s="43" t="s">
        <v>520</v>
      </c>
      <c r="C1084" s="43" t="s">
        <v>545</v>
      </c>
      <c r="D1084" s="43" t="s">
        <v>650</v>
      </c>
      <c r="E1084" s="43" t="s">
        <v>651</v>
      </c>
      <c r="F1084" s="43" t="s">
        <v>385</v>
      </c>
      <c r="G1084" s="107" t="s">
        <v>582</v>
      </c>
      <c r="H1084" s="107">
        <v>1.401</v>
      </c>
      <c r="I1084" s="43" t="s">
        <v>279</v>
      </c>
    </row>
    <row r="1085" spans="1:9" x14ac:dyDescent="0.25">
      <c r="A1085" s="43" t="s">
        <v>270</v>
      </c>
      <c r="B1085" s="43" t="s">
        <v>520</v>
      </c>
      <c r="C1085" s="43" t="s">
        <v>545</v>
      </c>
      <c r="D1085" s="43" t="s">
        <v>652</v>
      </c>
      <c r="E1085" s="43" t="s">
        <v>653</v>
      </c>
      <c r="F1085" s="43" t="s">
        <v>385</v>
      </c>
      <c r="G1085" s="107" t="s">
        <v>582</v>
      </c>
      <c r="H1085" s="107">
        <v>0.73399999999999999</v>
      </c>
      <c r="I1085" s="43" t="s">
        <v>279</v>
      </c>
    </row>
    <row r="1086" spans="1:9" x14ac:dyDescent="0.25">
      <c r="A1086" s="43" t="s">
        <v>270</v>
      </c>
      <c r="B1086" s="43" t="s">
        <v>520</v>
      </c>
      <c r="C1086" s="43" t="s">
        <v>545</v>
      </c>
      <c r="D1086" s="43" t="s">
        <v>654</v>
      </c>
      <c r="E1086" s="43" t="s">
        <v>655</v>
      </c>
      <c r="F1086" s="43" t="s">
        <v>385</v>
      </c>
      <c r="G1086" s="107" t="s">
        <v>582</v>
      </c>
      <c r="H1086" s="107">
        <v>0.79900000000000004</v>
      </c>
      <c r="I1086" s="43" t="s">
        <v>279</v>
      </c>
    </row>
    <row r="1087" spans="1:9" x14ac:dyDescent="0.25">
      <c r="A1087" s="43" t="s">
        <v>270</v>
      </c>
      <c r="B1087" s="43" t="s">
        <v>520</v>
      </c>
      <c r="C1087" s="43" t="s">
        <v>545</v>
      </c>
      <c r="D1087" s="43" t="s">
        <v>656</v>
      </c>
      <c r="E1087" s="43" t="s">
        <v>657</v>
      </c>
      <c r="F1087" s="43" t="s">
        <v>385</v>
      </c>
      <c r="G1087" s="107" t="s">
        <v>582</v>
      </c>
      <c r="H1087" s="107">
        <v>2.4449999999999998</v>
      </c>
      <c r="I1087" s="43" t="s">
        <v>279</v>
      </c>
    </row>
    <row r="1088" spans="1:9" x14ac:dyDescent="0.25">
      <c r="A1088" s="43" t="s">
        <v>270</v>
      </c>
      <c r="B1088" s="43" t="s">
        <v>520</v>
      </c>
      <c r="C1088" s="43" t="s">
        <v>545</v>
      </c>
      <c r="D1088" s="43" t="s">
        <v>658</v>
      </c>
      <c r="E1088" s="43" t="s">
        <v>659</v>
      </c>
      <c r="F1088" s="43" t="s">
        <v>385</v>
      </c>
      <c r="G1088" s="107" t="s">
        <v>582</v>
      </c>
      <c r="H1088" s="107">
        <v>2.4280000000000004</v>
      </c>
      <c r="I1088" s="43" t="s">
        <v>279</v>
      </c>
    </row>
    <row r="1089" spans="1:9" x14ac:dyDescent="0.25">
      <c r="A1089" s="43" t="s">
        <v>270</v>
      </c>
      <c r="B1089" s="43" t="s">
        <v>520</v>
      </c>
      <c r="C1089" s="43" t="s">
        <v>545</v>
      </c>
      <c r="D1089" s="43" t="s">
        <v>660</v>
      </c>
      <c r="E1089" s="43" t="s">
        <v>661</v>
      </c>
      <c r="F1089" s="43" t="s">
        <v>385</v>
      </c>
      <c r="G1089" s="107" t="s">
        <v>582</v>
      </c>
      <c r="H1089" s="107">
        <v>1.7999999999999999E-2</v>
      </c>
      <c r="I1089" s="43" t="s">
        <v>279</v>
      </c>
    </row>
    <row r="1090" spans="1:9" x14ac:dyDescent="0.25">
      <c r="A1090" s="43" t="s">
        <v>270</v>
      </c>
      <c r="B1090" s="43" t="s">
        <v>520</v>
      </c>
      <c r="C1090" s="43" t="s">
        <v>545</v>
      </c>
      <c r="D1090" s="43" t="s">
        <v>662</v>
      </c>
      <c r="E1090" s="43" t="s">
        <v>663</v>
      </c>
      <c r="F1090" s="43" t="s">
        <v>385</v>
      </c>
      <c r="G1090" s="107" t="s">
        <v>582</v>
      </c>
      <c r="H1090" s="107">
        <v>0.44700000000000001</v>
      </c>
      <c r="I1090" s="43" t="s">
        <v>279</v>
      </c>
    </row>
    <row r="1091" spans="1:9" x14ac:dyDescent="0.25">
      <c r="A1091" s="43" t="s">
        <v>270</v>
      </c>
      <c r="B1091" s="43" t="s">
        <v>520</v>
      </c>
      <c r="C1091" s="43" t="s">
        <v>545</v>
      </c>
      <c r="D1091" s="43" t="s">
        <v>664</v>
      </c>
      <c r="E1091" s="43" t="s">
        <v>665</v>
      </c>
      <c r="F1091" s="43" t="s">
        <v>385</v>
      </c>
      <c r="G1091" s="107" t="s">
        <v>582</v>
      </c>
      <c r="H1091" s="107" t="s">
        <v>226</v>
      </c>
      <c r="I1091" s="43" t="s">
        <v>279</v>
      </c>
    </row>
    <row r="1092" spans="1:9" x14ac:dyDescent="0.25">
      <c r="A1092" s="43" t="s">
        <v>270</v>
      </c>
      <c r="B1092" s="43" t="s">
        <v>520</v>
      </c>
      <c r="C1092" s="43" t="s">
        <v>545</v>
      </c>
      <c r="D1092" s="43" t="s">
        <v>666</v>
      </c>
      <c r="E1092" s="43" t="s">
        <v>667</v>
      </c>
      <c r="F1092" s="43" t="s">
        <v>385</v>
      </c>
      <c r="G1092" s="107" t="s">
        <v>582</v>
      </c>
      <c r="H1092" s="107">
        <v>0.44700000000000001</v>
      </c>
      <c r="I1092" s="43" t="s">
        <v>279</v>
      </c>
    </row>
    <row r="1093" spans="1:9" x14ac:dyDescent="0.25">
      <c r="A1093" s="43" t="s">
        <v>270</v>
      </c>
      <c r="B1093" s="43" t="s">
        <v>520</v>
      </c>
      <c r="C1093" s="43" t="s">
        <v>545</v>
      </c>
      <c r="D1093" s="43" t="s">
        <v>668</v>
      </c>
      <c r="E1093" s="43" t="s">
        <v>669</v>
      </c>
      <c r="F1093" s="43" t="s">
        <v>385</v>
      </c>
      <c r="G1093" s="107" t="s">
        <v>582</v>
      </c>
      <c r="H1093" s="107" t="s">
        <v>226</v>
      </c>
      <c r="I1093" s="43" t="s">
        <v>279</v>
      </c>
    </row>
    <row r="1094" spans="1:9" x14ac:dyDescent="0.25">
      <c r="A1094" s="43" t="s">
        <v>270</v>
      </c>
      <c r="B1094" s="43" t="s">
        <v>520</v>
      </c>
      <c r="C1094" s="43" t="s">
        <v>545</v>
      </c>
      <c r="D1094" s="43" t="s">
        <v>670</v>
      </c>
      <c r="E1094" s="43" t="s">
        <v>671</v>
      </c>
      <c r="F1094" s="43" t="s">
        <v>385</v>
      </c>
      <c r="G1094" s="107" t="s">
        <v>582</v>
      </c>
      <c r="H1094" s="107">
        <v>0.44700000000000001</v>
      </c>
      <c r="I1094" s="43" t="s">
        <v>279</v>
      </c>
    </row>
    <row r="1095" spans="1:9" x14ac:dyDescent="0.25">
      <c r="A1095" s="43" t="s">
        <v>270</v>
      </c>
      <c r="B1095" s="43" t="s">
        <v>520</v>
      </c>
      <c r="C1095" s="43" t="s">
        <v>545</v>
      </c>
      <c r="D1095" s="43" t="s">
        <v>672</v>
      </c>
      <c r="E1095" s="43" t="s">
        <v>673</v>
      </c>
      <c r="F1095" s="43" t="s">
        <v>385</v>
      </c>
      <c r="G1095" s="107" t="s">
        <v>582</v>
      </c>
      <c r="H1095" s="107">
        <v>0.69499999999999995</v>
      </c>
      <c r="I1095" s="43" t="s">
        <v>279</v>
      </c>
    </row>
    <row r="1096" spans="1:9" x14ac:dyDescent="0.25">
      <c r="A1096" s="43" t="s">
        <v>270</v>
      </c>
      <c r="B1096" s="43" t="s">
        <v>520</v>
      </c>
      <c r="C1096" s="43" t="s">
        <v>545</v>
      </c>
      <c r="D1096" s="43" t="s">
        <v>674</v>
      </c>
      <c r="E1096" s="43" t="s">
        <v>675</v>
      </c>
      <c r="F1096" s="43" t="s">
        <v>385</v>
      </c>
      <c r="G1096" s="107" t="s">
        <v>582</v>
      </c>
      <c r="H1096" s="107">
        <v>0.124</v>
      </c>
      <c r="I1096" s="43" t="s">
        <v>279</v>
      </c>
    </row>
    <row r="1097" spans="1:9" x14ac:dyDescent="0.25">
      <c r="A1097" s="43" t="s">
        <v>270</v>
      </c>
      <c r="B1097" s="43" t="s">
        <v>520</v>
      </c>
      <c r="C1097" s="43" t="s">
        <v>545</v>
      </c>
      <c r="D1097" s="43" t="s">
        <v>676</v>
      </c>
      <c r="E1097" s="43" t="s">
        <v>677</v>
      </c>
      <c r="F1097" s="43" t="s">
        <v>385</v>
      </c>
      <c r="G1097" s="107" t="s">
        <v>582</v>
      </c>
      <c r="H1097" s="107">
        <v>0.57099999999999995</v>
      </c>
      <c r="I1097" s="43" t="s">
        <v>279</v>
      </c>
    </row>
    <row r="1098" spans="1:9" x14ac:dyDescent="0.25">
      <c r="A1098" s="43" t="s">
        <v>270</v>
      </c>
      <c r="B1098" s="43" t="s">
        <v>520</v>
      </c>
      <c r="C1098" s="43" t="s">
        <v>545</v>
      </c>
      <c r="D1098" s="43" t="s">
        <v>678</v>
      </c>
      <c r="E1098" s="43" t="s">
        <v>679</v>
      </c>
      <c r="F1098" s="43" t="s">
        <v>385</v>
      </c>
      <c r="G1098" s="107" t="s">
        <v>582</v>
      </c>
      <c r="H1098" s="107">
        <v>5.3259999999999996</v>
      </c>
      <c r="I1098" s="43" t="s">
        <v>279</v>
      </c>
    </row>
    <row r="1099" spans="1:9" x14ac:dyDescent="0.25">
      <c r="A1099" s="43" t="s">
        <v>270</v>
      </c>
      <c r="B1099" s="43" t="s">
        <v>520</v>
      </c>
      <c r="C1099" s="43" t="s">
        <v>545</v>
      </c>
      <c r="D1099" s="43" t="s">
        <v>680</v>
      </c>
      <c r="E1099" s="43" t="s">
        <v>681</v>
      </c>
      <c r="F1099" s="43" t="s">
        <v>385</v>
      </c>
      <c r="G1099" s="107" t="s">
        <v>582</v>
      </c>
      <c r="H1099" s="107">
        <v>0.98199999999999998</v>
      </c>
      <c r="I1099" s="43" t="s">
        <v>279</v>
      </c>
    </row>
    <row r="1100" spans="1:9" x14ac:dyDescent="0.25">
      <c r="A1100" s="43" t="s">
        <v>270</v>
      </c>
      <c r="B1100" s="43" t="s">
        <v>520</v>
      </c>
      <c r="C1100" s="43" t="s">
        <v>545</v>
      </c>
      <c r="D1100" s="43" t="s">
        <v>682</v>
      </c>
      <c r="E1100" s="43" t="s">
        <v>683</v>
      </c>
      <c r="F1100" s="43" t="s">
        <v>385</v>
      </c>
      <c r="G1100" s="107" t="s">
        <v>582</v>
      </c>
      <c r="H1100" s="107">
        <v>0.92500000000000004</v>
      </c>
      <c r="I1100" s="43" t="s">
        <v>279</v>
      </c>
    </row>
    <row r="1101" spans="1:9" x14ac:dyDescent="0.25">
      <c r="A1101" s="43" t="s">
        <v>270</v>
      </c>
      <c r="B1101" s="43" t="s">
        <v>520</v>
      </c>
      <c r="C1101" s="43" t="s">
        <v>545</v>
      </c>
      <c r="D1101" s="43" t="s">
        <v>684</v>
      </c>
      <c r="E1101" s="43" t="s">
        <v>685</v>
      </c>
      <c r="F1101" s="43" t="s">
        <v>385</v>
      </c>
      <c r="G1101" s="107" t="s">
        <v>582</v>
      </c>
      <c r="H1101" s="107">
        <v>3.419</v>
      </c>
      <c r="I1101" s="43" t="s">
        <v>279</v>
      </c>
    </row>
    <row r="1102" spans="1:9" x14ac:dyDescent="0.25">
      <c r="A1102" s="43" t="s">
        <v>270</v>
      </c>
      <c r="B1102" s="43" t="s">
        <v>520</v>
      </c>
      <c r="C1102" s="43" t="s">
        <v>545</v>
      </c>
      <c r="D1102" s="43" t="s">
        <v>686</v>
      </c>
      <c r="E1102" s="43" t="s">
        <v>687</v>
      </c>
      <c r="F1102" s="43" t="s">
        <v>385</v>
      </c>
      <c r="G1102" s="107" t="s">
        <v>582</v>
      </c>
      <c r="H1102" s="107">
        <v>7.694</v>
      </c>
      <c r="I1102" s="43" t="s">
        <v>279</v>
      </c>
    </row>
    <row r="1103" spans="1:9" x14ac:dyDescent="0.25">
      <c r="A1103" s="43" t="s">
        <v>270</v>
      </c>
      <c r="B1103" s="43" t="s">
        <v>520</v>
      </c>
      <c r="C1103" s="43" t="s">
        <v>545</v>
      </c>
      <c r="D1103" s="43" t="s">
        <v>688</v>
      </c>
      <c r="E1103" s="43" t="s">
        <v>689</v>
      </c>
      <c r="F1103" s="43" t="s">
        <v>385</v>
      </c>
      <c r="G1103" s="107" t="s">
        <v>582</v>
      </c>
      <c r="H1103" s="107">
        <v>1.6E-2</v>
      </c>
      <c r="I1103" s="43" t="s">
        <v>279</v>
      </c>
    </row>
    <row r="1104" spans="1:9" x14ac:dyDescent="0.25">
      <c r="A1104" s="43" t="s">
        <v>270</v>
      </c>
      <c r="B1104" s="43" t="s">
        <v>520</v>
      </c>
      <c r="C1104" s="43" t="s">
        <v>545</v>
      </c>
      <c r="D1104" s="43" t="s">
        <v>690</v>
      </c>
      <c r="E1104" s="43" t="s">
        <v>691</v>
      </c>
      <c r="F1104" s="43" t="s">
        <v>385</v>
      </c>
      <c r="G1104" s="107" t="s">
        <v>582</v>
      </c>
      <c r="H1104" s="107">
        <v>2.0759999999999996</v>
      </c>
      <c r="I1104" s="43" t="s">
        <v>279</v>
      </c>
    </row>
    <row r="1105" spans="1:9" x14ac:dyDescent="0.25">
      <c r="A1105" s="43" t="s">
        <v>270</v>
      </c>
      <c r="B1105" s="43" t="s">
        <v>520</v>
      </c>
      <c r="C1105" s="43" t="s">
        <v>545</v>
      </c>
      <c r="D1105" s="43" t="s">
        <v>692</v>
      </c>
      <c r="E1105" s="43" t="s">
        <v>693</v>
      </c>
      <c r="F1105" s="43" t="s">
        <v>385</v>
      </c>
      <c r="G1105" s="107" t="s">
        <v>582</v>
      </c>
      <c r="H1105" s="107">
        <v>8.2000000000000003E-2</v>
      </c>
      <c r="I1105" s="43" t="s">
        <v>279</v>
      </c>
    </row>
    <row r="1106" spans="1:9" x14ac:dyDescent="0.25">
      <c r="A1106" s="43" t="s">
        <v>270</v>
      </c>
      <c r="B1106" s="43" t="s">
        <v>520</v>
      </c>
      <c r="C1106" s="43" t="s">
        <v>545</v>
      </c>
      <c r="D1106" s="43" t="s">
        <v>694</v>
      </c>
      <c r="E1106" s="43" t="s">
        <v>695</v>
      </c>
      <c r="F1106" s="43" t="s">
        <v>385</v>
      </c>
      <c r="G1106" s="107" t="s">
        <v>582</v>
      </c>
      <c r="H1106" s="107">
        <v>3.7999999999999999E-2</v>
      </c>
      <c r="I1106" s="43" t="s">
        <v>279</v>
      </c>
    </row>
    <row r="1107" spans="1:9" x14ac:dyDescent="0.25">
      <c r="A1107" s="43" t="s">
        <v>270</v>
      </c>
      <c r="B1107" s="43" t="s">
        <v>520</v>
      </c>
      <c r="C1107" s="43" t="s">
        <v>545</v>
      </c>
      <c r="D1107" s="43" t="s">
        <v>696</v>
      </c>
      <c r="E1107" s="43" t="s">
        <v>697</v>
      </c>
      <c r="F1107" s="43" t="s">
        <v>385</v>
      </c>
      <c r="G1107" s="107" t="s">
        <v>582</v>
      </c>
      <c r="H1107" s="107">
        <v>5.0039999999999996</v>
      </c>
      <c r="I1107" s="43" t="s">
        <v>279</v>
      </c>
    </row>
    <row r="1108" spans="1:9" x14ac:dyDescent="0.25">
      <c r="A1108" s="43" t="s">
        <v>270</v>
      </c>
      <c r="B1108" s="43" t="s">
        <v>520</v>
      </c>
      <c r="C1108" s="43" t="s">
        <v>545</v>
      </c>
      <c r="D1108" s="43" t="s">
        <v>698</v>
      </c>
      <c r="E1108" s="43" t="s">
        <v>699</v>
      </c>
      <c r="F1108" s="43" t="s">
        <v>385</v>
      </c>
      <c r="G1108" s="107" t="s">
        <v>582</v>
      </c>
      <c r="H1108" s="107">
        <v>0.47799999999999998</v>
      </c>
      <c r="I1108" s="43" t="s">
        <v>279</v>
      </c>
    </row>
    <row r="1109" spans="1:9" x14ac:dyDescent="0.25">
      <c r="A1109" s="43" t="s">
        <v>270</v>
      </c>
      <c r="B1109" s="43" t="s">
        <v>520</v>
      </c>
      <c r="C1109" s="43" t="s">
        <v>545</v>
      </c>
      <c r="D1109" s="43" t="s">
        <v>700</v>
      </c>
      <c r="E1109" s="43" t="s">
        <v>701</v>
      </c>
      <c r="F1109" s="43" t="s">
        <v>385</v>
      </c>
      <c r="G1109" s="107" t="s">
        <v>582</v>
      </c>
      <c r="H1109" s="107">
        <v>12.718</v>
      </c>
      <c r="I1109" s="43" t="s">
        <v>279</v>
      </c>
    </row>
    <row r="1110" spans="1:9" x14ac:dyDescent="0.25">
      <c r="A1110" s="43" t="s">
        <v>270</v>
      </c>
      <c r="B1110" s="43" t="s">
        <v>520</v>
      </c>
      <c r="C1110" s="43" t="s">
        <v>545</v>
      </c>
      <c r="D1110" s="43" t="s">
        <v>702</v>
      </c>
      <c r="E1110" s="43" t="s">
        <v>703</v>
      </c>
      <c r="F1110" s="43" t="s">
        <v>385</v>
      </c>
      <c r="G1110" s="107" t="s">
        <v>582</v>
      </c>
      <c r="H1110" s="107">
        <v>2.8639999999999999</v>
      </c>
      <c r="I1110" s="43" t="s">
        <v>279</v>
      </c>
    </row>
    <row r="1111" spans="1:9" x14ac:dyDescent="0.25">
      <c r="A1111" s="43" t="s">
        <v>270</v>
      </c>
      <c r="B1111" s="43" t="s">
        <v>520</v>
      </c>
      <c r="C1111" s="43" t="s">
        <v>545</v>
      </c>
      <c r="D1111" s="43" t="s">
        <v>704</v>
      </c>
      <c r="E1111" s="43" t="s">
        <v>705</v>
      </c>
      <c r="F1111" s="43" t="s">
        <v>385</v>
      </c>
      <c r="G1111" s="107" t="s">
        <v>582</v>
      </c>
      <c r="H1111" s="107">
        <v>2.3780000000000001</v>
      </c>
      <c r="I1111" s="43" t="s">
        <v>279</v>
      </c>
    </row>
    <row r="1112" spans="1:9" x14ac:dyDescent="0.25">
      <c r="A1112" s="43" t="s">
        <v>270</v>
      </c>
      <c r="B1112" s="43" t="s">
        <v>520</v>
      </c>
      <c r="C1112" s="43" t="s">
        <v>545</v>
      </c>
      <c r="D1112" s="43" t="s">
        <v>706</v>
      </c>
      <c r="E1112" s="43" t="s">
        <v>707</v>
      </c>
      <c r="F1112" s="43" t="s">
        <v>385</v>
      </c>
      <c r="G1112" s="107" t="s">
        <v>582</v>
      </c>
      <c r="H1112" s="107">
        <v>2.121</v>
      </c>
      <c r="I1112" s="43" t="s">
        <v>279</v>
      </c>
    </row>
    <row r="1113" spans="1:9" x14ac:dyDescent="0.25">
      <c r="A1113" s="43" t="s">
        <v>270</v>
      </c>
      <c r="B1113" s="43" t="s">
        <v>520</v>
      </c>
      <c r="C1113" s="43" t="s">
        <v>545</v>
      </c>
      <c r="D1113" s="43" t="s">
        <v>708</v>
      </c>
      <c r="E1113" s="43" t="s">
        <v>709</v>
      </c>
      <c r="F1113" s="43" t="s">
        <v>385</v>
      </c>
      <c r="G1113" s="107" t="s">
        <v>582</v>
      </c>
      <c r="H1113" s="107">
        <v>5.0119999999999996</v>
      </c>
      <c r="I1113" s="43" t="s">
        <v>279</v>
      </c>
    </row>
    <row r="1114" spans="1:9" x14ac:dyDescent="0.25">
      <c r="A1114" s="43" t="s">
        <v>270</v>
      </c>
      <c r="B1114" s="43" t="s">
        <v>520</v>
      </c>
      <c r="C1114" s="43" t="s">
        <v>545</v>
      </c>
      <c r="D1114" s="43" t="s">
        <v>710</v>
      </c>
      <c r="E1114" s="43" t="s">
        <v>711</v>
      </c>
      <c r="F1114" s="43" t="s">
        <v>385</v>
      </c>
      <c r="G1114" s="107" t="s">
        <v>582</v>
      </c>
      <c r="H1114" s="107">
        <v>5.2069999999999999</v>
      </c>
      <c r="I1114" s="43" t="s">
        <v>279</v>
      </c>
    </row>
    <row r="1115" spans="1:9" x14ac:dyDescent="0.25">
      <c r="A1115" s="43" t="s">
        <v>270</v>
      </c>
      <c r="B1115" s="43" t="s">
        <v>520</v>
      </c>
      <c r="C1115" s="43" t="s">
        <v>545</v>
      </c>
      <c r="D1115" s="43" t="s">
        <v>712</v>
      </c>
      <c r="E1115" s="43" t="s">
        <v>713</v>
      </c>
      <c r="F1115" s="43" t="s">
        <v>385</v>
      </c>
      <c r="G1115" s="107" t="s">
        <v>582</v>
      </c>
      <c r="H1115" s="107">
        <v>50.76</v>
      </c>
      <c r="I1115" s="43" t="s">
        <v>279</v>
      </c>
    </row>
    <row r="1116" spans="1:9" x14ac:dyDescent="0.25">
      <c r="A1116" s="43" t="s">
        <v>270</v>
      </c>
      <c r="B1116" s="43" t="s">
        <v>520</v>
      </c>
      <c r="C1116" s="43" t="s">
        <v>545</v>
      </c>
      <c r="D1116" s="43" t="s">
        <v>714</v>
      </c>
      <c r="E1116" s="43" t="s">
        <v>715</v>
      </c>
      <c r="F1116" s="43" t="s">
        <v>385</v>
      </c>
      <c r="G1116" s="107" t="s">
        <v>582</v>
      </c>
      <c r="H1116" s="107">
        <v>5.9269999999999996</v>
      </c>
      <c r="I1116" s="43" t="s">
        <v>279</v>
      </c>
    </row>
    <row r="1117" spans="1:9" x14ac:dyDescent="0.25">
      <c r="A1117" s="43" t="s">
        <v>270</v>
      </c>
      <c r="B1117" s="43" t="s">
        <v>520</v>
      </c>
      <c r="C1117" s="43" t="s">
        <v>545</v>
      </c>
      <c r="D1117" s="43" t="s">
        <v>716</v>
      </c>
      <c r="E1117" s="43" t="s">
        <v>717</v>
      </c>
      <c r="F1117" s="43" t="s">
        <v>385</v>
      </c>
      <c r="G1117" s="107" t="s">
        <v>582</v>
      </c>
      <c r="H1117" s="107">
        <v>24.646000000000001</v>
      </c>
      <c r="I1117" s="43" t="s">
        <v>279</v>
      </c>
    </row>
    <row r="1118" spans="1:9" x14ac:dyDescent="0.25">
      <c r="A1118" s="43" t="s">
        <v>270</v>
      </c>
      <c r="B1118" s="43" t="s">
        <v>520</v>
      </c>
      <c r="C1118" s="43" t="s">
        <v>545</v>
      </c>
      <c r="D1118" s="43" t="s">
        <v>718</v>
      </c>
      <c r="E1118" s="43" t="s">
        <v>719</v>
      </c>
      <c r="F1118" s="43" t="s">
        <v>385</v>
      </c>
      <c r="G1118" s="107" t="s">
        <v>582</v>
      </c>
      <c r="H1118" s="107">
        <v>4.056</v>
      </c>
      <c r="I1118" s="43" t="s">
        <v>279</v>
      </c>
    </row>
    <row r="1119" spans="1:9" x14ac:dyDescent="0.25">
      <c r="A1119" s="43" t="s">
        <v>270</v>
      </c>
      <c r="B1119" s="43" t="s">
        <v>520</v>
      </c>
      <c r="C1119" s="43" t="s">
        <v>545</v>
      </c>
      <c r="D1119" s="43" t="s">
        <v>720</v>
      </c>
      <c r="E1119" s="43" t="s">
        <v>721</v>
      </c>
      <c r="F1119" s="43" t="s">
        <v>385</v>
      </c>
      <c r="G1119" s="107" t="s">
        <v>582</v>
      </c>
      <c r="H1119" s="107">
        <v>190.61899999999997</v>
      </c>
      <c r="I1119" s="43" t="s">
        <v>279</v>
      </c>
    </row>
    <row r="1120" spans="1:9" x14ac:dyDescent="0.25">
      <c r="A1120" s="43" t="s">
        <v>270</v>
      </c>
      <c r="B1120" s="43" t="s">
        <v>520</v>
      </c>
      <c r="C1120" s="43" t="s">
        <v>545</v>
      </c>
      <c r="D1120" s="43" t="s">
        <v>722</v>
      </c>
      <c r="E1120" s="43" t="s">
        <v>723</v>
      </c>
      <c r="F1120" s="43" t="s">
        <v>385</v>
      </c>
      <c r="G1120" s="107" t="s">
        <v>582</v>
      </c>
      <c r="H1120" s="107" t="s">
        <v>226</v>
      </c>
      <c r="I1120" s="43" t="s">
        <v>279</v>
      </c>
    </row>
    <row r="1121" spans="1:9" x14ac:dyDescent="0.25">
      <c r="A1121" s="43" t="s">
        <v>270</v>
      </c>
      <c r="B1121" s="43" t="s">
        <v>520</v>
      </c>
      <c r="C1121" s="43" t="s">
        <v>545</v>
      </c>
      <c r="D1121" s="43" t="s">
        <v>773</v>
      </c>
      <c r="E1121" s="43" t="s">
        <v>774</v>
      </c>
      <c r="F1121" s="43" t="s">
        <v>385</v>
      </c>
      <c r="G1121" s="107" t="s">
        <v>582</v>
      </c>
      <c r="H1121" s="107">
        <v>190.61899999999997</v>
      </c>
      <c r="I1121" s="43" t="s">
        <v>279</v>
      </c>
    </row>
    <row r="1122" spans="1:9" x14ac:dyDescent="0.25">
      <c r="A1122" s="43" t="s">
        <v>270</v>
      </c>
      <c r="B1122" s="43" t="s">
        <v>520</v>
      </c>
      <c r="C1122" s="43" t="s">
        <v>545</v>
      </c>
      <c r="D1122" s="43" t="s">
        <v>586</v>
      </c>
      <c r="E1122" s="43" t="s">
        <v>587</v>
      </c>
      <c r="F1122" s="43" t="s">
        <v>385</v>
      </c>
      <c r="G1122" s="107" t="s">
        <v>583</v>
      </c>
      <c r="H1122" s="107" t="s">
        <v>226</v>
      </c>
      <c r="I1122" s="43" t="s">
        <v>280</v>
      </c>
    </row>
    <row r="1123" spans="1:9" x14ac:dyDescent="0.25">
      <c r="A1123" s="43" t="s">
        <v>270</v>
      </c>
      <c r="B1123" s="43" t="s">
        <v>520</v>
      </c>
      <c r="C1123" s="43" t="s">
        <v>545</v>
      </c>
      <c r="D1123" s="43" t="s">
        <v>588</v>
      </c>
      <c r="E1123" s="43" t="s">
        <v>589</v>
      </c>
      <c r="F1123" s="43" t="s">
        <v>385</v>
      </c>
      <c r="G1123" s="107" t="s">
        <v>583</v>
      </c>
      <c r="H1123" s="107" t="s">
        <v>519</v>
      </c>
      <c r="I1123" s="43" t="s">
        <v>280</v>
      </c>
    </row>
    <row r="1124" spans="1:9" x14ac:dyDescent="0.25">
      <c r="A1124" s="43" t="s">
        <v>270</v>
      </c>
      <c r="B1124" s="43" t="s">
        <v>520</v>
      </c>
      <c r="C1124" s="43" t="s">
        <v>545</v>
      </c>
      <c r="D1124" s="43" t="s">
        <v>590</v>
      </c>
      <c r="E1124" s="43" t="s">
        <v>591</v>
      </c>
      <c r="F1124" s="43" t="s">
        <v>385</v>
      </c>
      <c r="G1124" s="107" t="s">
        <v>583</v>
      </c>
      <c r="H1124" s="107" t="s">
        <v>519</v>
      </c>
      <c r="I1124" s="43" t="s">
        <v>280</v>
      </c>
    </row>
    <row r="1125" spans="1:9" x14ac:dyDescent="0.25">
      <c r="A1125" s="43" t="s">
        <v>270</v>
      </c>
      <c r="B1125" s="43" t="s">
        <v>520</v>
      </c>
      <c r="C1125" s="43" t="s">
        <v>545</v>
      </c>
      <c r="D1125" s="43" t="s">
        <v>592</v>
      </c>
      <c r="E1125" s="43" t="s">
        <v>593</v>
      </c>
      <c r="F1125" s="43" t="s">
        <v>385</v>
      </c>
      <c r="G1125" s="107" t="s">
        <v>583</v>
      </c>
      <c r="H1125" s="107" t="s">
        <v>519</v>
      </c>
      <c r="I1125" s="43" t="s">
        <v>280</v>
      </c>
    </row>
    <row r="1126" spans="1:9" x14ac:dyDescent="0.25">
      <c r="A1126" s="43" t="s">
        <v>270</v>
      </c>
      <c r="B1126" s="43" t="s">
        <v>520</v>
      </c>
      <c r="C1126" s="43" t="s">
        <v>545</v>
      </c>
      <c r="D1126" s="43" t="s">
        <v>594</v>
      </c>
      <c r="E1126" s="43" t="s">
        <v>595</v>
      </c>
      <c r="F1126" s="43" t="s">
        <v>385</v>
      </c>
      <c r="G1126" s="107" t="s">
        <v>583</v>
      </c>
      <c r="H1126" s="107">
        <v>0.93</v>
      </c>
      <c r="I1126" s="43" t="s">
        <v>280</v>
      </c>
    </row>
    <row r="1127" spans="1:9" x14ac:dyDescent="0.25">
      <c r="A1127" s="43" t="s">
        <v>270</v>
      </c>
      <c r="B1127" s="43" t="s">
        <v>520</v>
      </c>
      <c r="C1127" s="43" t="s">
        <v>545</v>
      </c>
      <c r="D1127" s="43" t="s">
        <v>596</v>
      </c>
      <c r="E1127" s="43" t="s">
        <v>597</v>
      </c>
      <c r="F1127" s="43" t="s">
        <v>385</v>
      </c>
      <c r="G1127" s="107" t="s">
        <v>583</v>
      </c>
      <c r="H1127" s="107" t="s">
        <v>519</v>
      </c>
      <c r="I1127" s="43" t="s">
        <v>280</v>
      </c>
    </row>
    <row r="1128" spans="1:9" x14ac:dyDescent="0.25">
      <c r="A1128" s="43" t="s">
        <v>270</v>
      </c>
      <c r="B1128" s="43" t="s">
        <v>520</v>
      </c>
      <c r="C1128" s="43" t="s">
        <v>545</v>
      </c>
      <c r="D1128" s="43" t="s">
        <v>598</v>
      </c>
      <c r="E1128" s="43" t="s">
        <v>599</v>
      </c>
      <c r="F1128" s="43" t="s">
        <v>385</v>
      </c>
      <c r="G1128" s="107" t="s">
        <v>583</v>
      </c>
      <c r="H1128" s="107" t="s">
        <v>519</v>
      </c>
      <c r="I1128" s="43" t="s">
        <v>280</v>
      </c>
    </row>
    <row r="1129" spans="1:9" x14ac:dyDescent="0.25">
      <c r="A1129" s="43" t="s">
        <v>270</v>
      </c>
      <c r="B1129" s="43" t="s">
        <v>520</v>
      </c>
      <c r="C1129" s="43" t="s">
        <v>545</v>
      </c>
      <c r="D1129" s="43" t="s">
        <v>600</v>
      </c>
      <c r="E1129" s="43" t="s">
        <v>601</v>
      </c>
      <c r="F1129" s="43" t="s">
        <v>385</v>
      </c>
      <c r="G1129" s="107" t="s">
        <v>583</v>
      </c>
      <c r="H1129" s="107" t="s">
        <v>519</v>
      </c>
      <c r="I1129" s="43" t="s">
        <v>280</v>
      </c>
    </row>
    <row r="1130" spans="1:9" x14ac:dyDescent="0.25">
      <c r="A1130" s="43" t="s">
        <v>270</v>
      </c>
      <c r="B1130" s="43" t="s">
        <v>520</v>
      </c>
      <c r="C1130" s="43" t="s">
        <v>545</v>
      </c>
      <c r="D1130" s="43" t="s">
        <v>602</v>
      </c>
      <c r="E1130" s="43" t="s">
        <v>603</v>
      </c>
      <c r="F1130" s="43" t="s">
        <v>385</v>
      </c>
      <c r="G1130" s="107" t="s">
        <v>583</v>
      </c>
      <c r="H1130" s="107">
        <v>57.127000000000002</v>
      </c>
      <c r="I1130" s="43" t="s">
        <v>280</v>
      </c>
    </row>
    <row r="1131" spans="1:9" x14ac:dyDescent="0.25">
      <c r="A1131" s="43" t="s">
        <v>270</v>
      </c>
      <c r="B1131" s="43" t="s">
        <v>520</v>
      </c>
      <c r="C1131" s="43" t="s">
        <v>545</v>
      </c>
      <c r="D1131" s="43" t="s">
        <v>604</v>
      </c>
      <c r="E1131" s="43" t="s">
        <v>605</v>
      </c>
      <c r="F1131" s="43" t="s">
        <v>385</v>
      </c>
      <c r="G1131" s="107" t="s">
        <v>583</v>
      </c>
      <c r="H1131" s="107" t="s">
        <v>519</v>
      </c>
      <c r="I1131" s="43" t="s">
        <v>280</v>
      </c>
    </row>
    <row r="1132" spans="1:9" x14ac:dyDescent="0.25">
      <c r="A1132" s="43" t="s">
        <v>270</v>
      </c>
      <c r="B1132" s="43" t="s">
        <v>520</v>
      </c>
      <c r="C1132" s="43" t="s">
        <v>545</v>
      </c>
      <c r="D1132" s="43" t="s">
        <v>606</v>
      </c>
      <c r="E1132" s="43" t="s">
        <v>607</v>
      </c>
      <c r="F1132" s="43" t="s">
        <v>385</v>
      </c>
      <c r="G1132" s="107" t="s">
        <v>583</v>
      </c>
      <c r="H1132" s="107" t="s">
        <v>519</v>
      </c>
      <c r="I1132" s="43" t="s">
        <v>280</v>
      </c>
    </row>
    <row r="1133" spans="1:9" x14ac:dyDescent="0.25">
      <c r="A1133" s="43" t="s">
        <v>270</v>
      </c>
      <c r="B1133" s="43" t="s">
        <v>520</v>
      </c>
      <c r="C1133" s="43" t="s">
        <v>545</v>
      </c>
      <c r="D1133" s="43" t="s">
        <v>608</v>
      </c>
      <c r="E1133" s="43" t="s">
        <v>609</v>
      </c>
      <c r="F1133" s="43" t="s">
        <v>385</v>
      </c>
      <c r="G1133" s="107" t="s">
        <v>583</v>
      </c>
      <c r="H1133" s="107" t="s">
        <v>519</v>
      </c>
      <c r="I1133" s="43" t="s">
        <v>280</v>
      </c>
    </row>
    <row r="1134" spans="1:9" x14ac:dyDescent="0.25">
      <c r="A1134" s="43" t="s">
        <v>270</v>
      </c>
      <c r="B1134" s="43" t="s">
        <v>520</v>
      </c>
      <c r="C1134" s="43" t="s">
        <v>545</v>
      </c>
      <c r="D1134" s="43" t="s">
        <v>610</v>
      </c>
      <c r="E1134" s="43" t="s">
        <v>611</v>
      </c>
      <c r="F1134" s="43" t="s">
        <v>385</v>
      </c>
      <c r="G1134" s="107" t="s">
        <v>583</v>
      </c>
      <c r="H1134" s="107" t="s">
        <v>519</v>
      </c>
      <c r="I1134" s="43" t="s">
        <v>280</v>
      </c>
    </row>
    <row r="1135" spans="1:9" x14ac:dyDescent="0.25">
      <c r="A1135" s="43" t="s">
        <v>270</v>
      </c>
      <c r="B1135" s="43" t="s">
        <v>520</v>
      </c>
      <c r="C1135" s="43" t="s">
        <v>545</v>
      </c>
      <c r="D1135" s="43" t="s">
        <v>612</v>
      </c>
      <c r="E1135" s="43" t="s">
        <v>613</v>
      </c>
      <c r="F1135" s="43" t="s">
        <v>385</v>
      </c>
      <c r="G1135" s="107" t="s">
        <v>583</v>
      </c>
      <c r="H1135" s="107" t="s">
        <v>519</v>
      </c>
      <c r="I1135" s="43" t="s">
        <v>280</v>
      </c>
    </row>
    <row r="1136" spans="1:9" x14ac:dyDescent="0.25">
      <c r="A1136" s="43" t="s">
        <v>270</v>
      </c>
      <c r="B1136" s="43" t="s">
        <v>520</v>
      </c>
      <c r="C1136" s="43" t="s">
        <v>545</v>
      </c>
      <c r="D1136" s="43" t="s">
        <v>614</v>
      </c>
      <c r="E1136" s="43" t="s">
        <v>615</v>
      </c>
      <c r="F1136" s="43" t="s">
        <v>385</v>
      </c>
      <c r="G1136" s="107" t="s">
        <v>583</v>
      </c>
      <c r="H1136" s="107" t="s">
        <v>519</v>
      </c>
      <c r="I1136" s="43" t="s">
        <v>280</v>
      </c>
    </row>
    <row r="1137" spans="1:9" x14ac:dyDescent="0.25">
      <c r="A1137" s="43" t="s">
        <v>270</v>
      </c>
      <c r="B1137" s="43" t="s">
        <v>520</v>
      </c>
      <c r="C1137" s="43" t="s">
        <v>545</v>
      </c>
      <c r="D1137" s="43" t="s">
        <v>616</v>
      </c>
      <c r="E1137" s="43" t="s">
        <v>617</v>
      </c>
      <c r="F1137" s="43" t="s">
        <v>385</v>
      </c>
      <c r="G1137" s="107" t="s">
        <v>583</v>
      </c>
      <c r="H1137" s="107" t="s">
        <v>519</v>
      </c>
      <c r="I1137" s="43" t="s">
        <v>280</v>
      </c>
    </row>
    <row r="1138" spans="1:9" x14ac:dyDescent="0.25">
      <c r="A1138" s="43" t="s">
        <v>270</v>
      </c>
      <c r="B1138" s="43" t="s">
        <v>520</v>
      </c>
      <c r="C1138" s="43" t="s">
        <v>545</v>
      </c>
      <c r="D1138" s="43" t="s">
        <v>618</v>
      </c>
      <c r="E1138" s="43" t="s">
        <v>619</v>
      </c>
      <c r="F1138" s="43" t="s">
        <v>385</v>
      </c>
      <c r="G1138" s="107" t="s">
        <v>583</v>
      </c>
      <c r="H1138" s="107" t="s">
        <v>519</v>
      </c>
      <c r="I1138" s="43" t="s">
        <v>280</v>
      </c>
    </row>
    <row r="1139" spans="1:9" x14ac:dyDescent="0.25">
      <c r="A1139" s="43" t="s">
        <v>270</v>
      </c>
      <c r="B1139" s="43" t="s">
        <v>520</v>
      </c>
      <c r="C1139" s="43" t="s">
        <v>545</v>
      </c>
      <c r="D1139" s="43" t="s">
        <v>620</v>
      </c>
      <c r="E1139" s="43" t="s">
        <v>621</v>
      </c>
      <c r="F1139" s="43" t="s">
        <v>385</v>
      </c>
      <c r="G1139" s="107" t="s">
        <v>583</v>
      </c>
      <c r="H1139" s="107" t="s">
        <v>519</v>
      </c>
      <c r="I1139" s="43" t="s">
        <v>280</v>
      </c>
    </row>
    <row r="1140" spans="1:9" x14ac:dyDescent="0.25">
      <c r="A1140" s="43" t="s">
        <v>270</v>
      </c>
      <c r="B1140" s="43" t="s">
        <v>520</v>
      </c>
      <c r="C1140" s="43" t="s">
        <v>545</v>
      </c>
      <c r="D1140" s="43" t="s">
        <v>622</v>
      </c>
      <c r="E1140" s="43" t="s">
        <v>623</v>
      </c>
      <c r="F1140" s="43" t="s">
        <v>385</v>
      </c>
      <c r="G1140" s="107" t="s">
        <v>583</v>
      </c>
      <c r="H1140" s="107" t="s">
        <v>519</v>
      </c>
      <c r="I1140" s="43" t="s">
        <v>280</v>
      </c>
    </row>
    <row r="1141" spans="1:9" x14ac:dyDescent="0.25">
      <c r="A1141" s="43" t="s">
        <v>270</v>
      </c>
      <c r="B1141" s="43" t="s">
        <v>520</v>
      </c>
      <c r="C1141" s="43" t="s">
        <v>545</v>
      </c>
      <c r="D1141" s="43" t="s">
        <v>624</v>
      </c>
      <c r="E1141" s="43" t="s">
        <v>625</v>
      </c>
      <c r="F1141" s="43" t="s">
        <v>385</v>
      </c>
      <c r="G1141" s="107" t="s">
        <v>583</v>
      </c>
      <c r="H1141" s="107" t="s">
        <v>519</v>
      </c>
      <c r="I1141" s="43" t="s">
        <v>280</v>
      </c>
    </row>
    <row r="1142" spans="1:9" x14ac:dyDescent="0.25">
      <c r="A1142" s="43" t="s">
        <v>270</v>
      </c>
      <c r="B1142" s="43" t="s">
        <v>520</v>
      </c>
      <c r="C1142" s="43" t="s">
        <v>545</v>
      </c>
      <c r="D1142" s="43" t="s">
        <v>626</v>
      </c>
      <c r="E1142" s="43" t="s">
        <v>627</v>
      </c>
      <c r="F1142" s="43" t="s">
        <v>385</v>
      </c>
      <c r="G1142" s="107" t="s">
        <v>583</v>
      </c>
      <c r="H1142" s="107" t="s">
        <v>519</v>
      </c>
      <c r="I1142" s="43" t="s">
        <v>280</v>
      </c>
    </row>
    <row r="1143" spans="1:9" x14ac:dyDescent="0.25">
      <c r="A1143" s="43" t="s">
        <v>270</v>
      </c>
      <c r="B1143" s="43" t="s">
        <v>520</v>
      </c>
      <c r="C1143" s="43" t="s">
        <v>545</v>
      </c>
      <c r="D1143" s="43" t="s">
        <v>628</v>
      </c>
      <c r="E1143" s="43" t="s">
        <v>629</v>
      </c>
      <c r="F1143" s="43" t="s">
        <v>385</v>
      </c>
      <c r="G1143" s="107" t="s">
        <v>583</v>
      </c>
      <c r="H1143" s="107" t="s">
        <v>519</v>
      </c>
      <c r="I1143" s="43" t="s">
        <v>280</v>
      </c>
    </row>
    <row r="1144" spans="1:9" x14ac:dyDescent="0.25">
      <c r="A1144" s="43" t="s">
        <v>270</v>
      </c>
      <c r="B1144" s="43" t="s">
        <v>520</v>
      </c>
      <c r="C1144" s="43" t="s">
        <v>545</v>
      </c>
      <c r="D1144" s="43" t="s">
        <v>630</v>
      </c>
      <c r="E1144" s="43" t="s">
        <v>631</v>
      </c>
      <c r="F1144" s="43" t="s">
        <v>385</v>
      </c>
      <c r="G1144" s="107" t="s">
        <v>583</v>
      </c>
      <c r="H1144" s="107" t="s">
        <v>519</v>
      </c>
      <c r="I1144" s="43" t="s">
        <v>280</v>
      </c>
    </row>
    <row r="1145" spans="1:9" x14ac:dyDescent="0.25">
      <c r="A1145" s="43" t="s">
        <v>270</v>
      </c>
      <c r="B1145" s="43" t="s">
        <v>520</v>
      </c>
      <c r="C1145" s="43" t="s">
        <v>545</v>
      </c>
      <c r="D1145" s="43" t="s">
        <v>632</v>
      </c>
      <c r="E1145" s="43" t="s">
        <v>633</v>
      </c>
      <c r="F1145" s="43" t="s">
        <v>385</v>
      </c>
      <c r="G1145" s="107" t="s">
        <v>583</v>
      </c>
      <c r="H1145" s="107" t="s">
        <v>519</v>
      </c>
      <c r="I1145" s="43" t="s">
        <v>280</v>
      </c>
    </row>
    <row r="1146" spans="1:9" x14ac:dyDescent="0.25">
      <c r="A1146" s="43" t="s">
        <v>270</v>
      </c>
      <c r="B1146" s="43" t="s">
        <v>520</v>
      </c>
      <c r="C1146" s="43" t="s">
        <v>545</v>
      </c>
      <c r="D1146" s="43" t="s">
        <v>634</v>
      </c>
      <c r="E1146" s="43" t="s">
        <v>635</v>
      </c>
      <c r="F1146" s="43" t="s">
        <v>385</v>
      </c>
      <c r="G1146" s="107" t="s">
        <v>583</v>
      </c>
      <c r="H1146" s="107" t="s">
        <v>519</v>
      </c>
      <c r="I1146" s="43" t="s">
        <v>280</v>
      </c>
    </row>
    <row r="1147" spans="1:9" x14ac:dyDescent="0.25">
      <c r="A1147" s="43" t="s">
        <v>270</v>
      </c>
      <c r="B1147" s="43" t="s">
        <v>520</v>
      </c>
      <c r="C1147" s="43" t="s">
        <v>545</v>
      </c>
      <c r="D1147" s="43" t="s">
        <v>636</v>
      </c>
      <c r="E1147" s="43" t="s">
        <v>637</v>
      </c>
      <c r="F1147" s="43" t="s">
        <v>385</v>
      </c>
      <c r="G1147" s="107" t="s">
        <v>583</v>
      </c>
      <c r="H1147" s="107" t="s">
        <v>519</v>
      </c>
      <c r="I1147" s="43" t="s">
        <v>280</v>
      </c>
    </row>
    <row r="1148" spans="1:9" x14ac:dyDescent="0.25">
      <c r="A1148" s="43" t="s">
        <v>270</v>
      </c>
      <c r="B1148" s="43" t="s">
        <v>520</v>
      </c>
      <c r="C1148" s="43" t="s">
        <v>545</v>
      </c>
      <c r="D1148" s="43" t="s">
        <v>638</v>
      </c>
      <c r="E1148" s="43" t="s">
        <v>639</v>
      </c>
      <c r="F1148" s="43" t="s">
        <v>385</v>
      </c>
      <c r="G1148" s="107" t="s">
        <v>583</v>
      </c>
      <c r="H1148" s="107" t="s">
        <v>519</v>
      </c>
      <c r="I1148" s="43" t="s">
        <v>280</v>
      </c>
    </row>
    <row r="1149" spans="1:9" x14ac:dyDescent="0.25">
      <c r="A1149" s="43" t="s">
        <v>270</v>
      </c>
      <c r="B1149" s="43" t="s">
        <v>520</v>
      </c>
      <c r="C1149" s="43" t="s">
        <v>545</v>
      </c>
      <c r="D1149" s="43" t="s">
        <v>640</v>
      </c>
      <c r="E1149" s="43" t="s">
        <v>641</v>
      </c>
      <c r="F1149" s="43" t="s">
        <v>385</v>
      </c>
      <c r="G1149" s="107" t="s">
        <v>583</v>
      </c>
      <c r="H1149" s="107" t="s">
        <v>519</v>
      </c>
      <c r="I1149" s="43" t="s">
        <v>280</v>
      </c>
    </row>
    <row r="1150" spans="1:9" x14ac:dyDescent="0.25">
      <c r="A1150" s="43" t="s">
        <v>270</v>
      </c>
      <c r="B1150" s="43" t="s">
        <v>520</v>
      </c>
      <c r="C1150" s="43" t="s">
        <v>545</v>
      </c>
      <c r="D1150" s="43" t="s">
        <v>642</v>
      </c>
      <c r="E1150" s="43" t="s">
        <v>643</v>
      </c>
      <c r="F1150" s="43" t="s">
        <v>385</v>
      </c>
      <c r="G1150" s="107" t="s">
        <v>583</v>
      </c>
      <c r="H1150" s="107" t="s">
        <v>519</v>
      </c>
      <c r="I1150" s="43" t="s">
        <v>280</v>
      </c>
    </row>
    <row r="1151" spans="1:9" x14ac:dyDescent="0.25">
      <c r="A1151" s="43" t="s">
        <v>270</v>
      </c>
      <c r="B1151" s="43" t="s">
        <v>520</v>
      </c>
      <c r="C1151" s="43" t="s">
        <v>545</v>
      </c>
      <c r="D1151" s="43" t="s">
        <v>644</v>
      </c>
      <c r="E1151" s="43" t="s">
        <v>645</v>
      </c>
      <c r="F1151" s="43" t="s">
        <v>385</v>
      </c>
      <c r="G1151" s="107" t="s">
        <v>583</v>
      </c>
      <c r="H1151" s="107" t="s">
        <v>519</v>
      </c>
      <c r="I1151" s="43" t="s">
        <v>280</v>
      </c>
    </row>
    <row r="1152" spans="1:9" x14ac:dyDescent="0.25">
      <c r="A1152" s="43" t="s">
        <v>270</v>
      </c>
      <c r="B1152" s="43" t="s">
        <v>520</v>
      </c>
      <c r="C1152" s="43" t="s">
        <v>545</v>
      </c>
      <c r="D1152" s="43" t="s">
        <v>646</v>
      </c>
      <c r="E1152" s="43" t="s">
        <v>647</v>
      </c>
      <c r="F1152" s="43" t="s">
        <v>385</v>
      </c>
      <c r="G1152" s="107" t="s">
        <v>583</v>
      </c>
      <c r="H1152" s="107" t="s">
        <v>519</v>
      </c>
      <c r="I1152" s="43" t="s">
        <v>280</v>
      </c>
    </row>
    <row r="1153" spans="1:9" x14ac:dyDescent="0.25">
      <c r="A1153" s="43" t="s">
        <v>270</v>
      </c>
      <c r="B1153" s="43" t="s">
        <v>520</v>
      </c>
      <c r="C1153" s="43" t="s">
        <v>545</v>
      </c>
      <c r="D1153" s="43" t="s">
        <v>648</v>
      </c>
      <c r="E1153" s="43" t="s">
        <v>649</v>
      </c>
      <c r="F1153" s="43" t="s">
        <v>385</v>
      </c>
      <c r="G1153" s="107" t="s">
        <v>583</v>
      </c>
      <c r="H1153" s="107" t="s">
        <v>519</v>
      </c>
      <c r="I1153" s="43" t="s">
        <v>280</v>
      </c>
    </row>
    <row r="1154" spans="1:9" x14ac:dyDescent="0.25">
      <c r="A1154" s="43" t="s">
        <v>270</v>
      </c>
      <c r="B1154" s="43" t="s">
        <v>520</v>
      </c>
      <c r="C1154" s="43" t="s">
        <v>545</v>
      </c>
      <c r="D1154" s="43" t="s">
        <v>650</v>
      </c>
      <c r="E1154" s="43" t="s">
        <v>651</v>
      </c>
      <c r="F1154" s="43" t="s">
        <v>385</v>
      </c>
      <c r="G1154" s="107" t="s">
        <v>583</v>
      </c>
      <c r="H1154" s="107" t="s">
        <v>519</v>
      </c>
      <c r="I1154" s="43" t="s">
        <v>280</v>
      </c>
    </row>
    <row r="1155" spans="1:9" x14ac:dyDescent="0.25">
      <c r="A1155" s="43" t="s">
        <v>270</v>
      </c>
      <c r="B1155" s="43" t="s">
        <v>520</v>
      </c>
      <c r="C1155" s="43" t="s">
        <v>545</v>
      </c>
      <c r="D1155" s="43" t="s">
        <v>652</v>
      </c>
      <c r="E1155" s="43" t="s">
        <v>653</v>
      </c>
      <c r="F1155" s="43" t="s">
        <v>385</v>
      </c>
      <c r="G1155" s="107" t="s">
        <v>583</v>
      </c>
      <c r="H1155" s="107" t="s">
        <v>519</v>
      </c>
      <c r="I1155" s="43" t="s">
        <v>280</v>
      </c>
    </row>
    <row r="1156" spans="1:9" x14ac:dyDescent="0.25">
      <c r="A1156" s="43" t="s">
        <v>270</v>
      </c>
      <c r="B1156" s="43" t="s">
        <v>520</v>
      </c>
      <c r="C1156" s="43" t="s">
        <v>545</v>
      </c>
      <c r="D1156" s="43" t="s">
        <v>654</v>
      </c>
      <c r="E1156" s="43" t="s">
        <v>655</v>
      </c>
      <c r="F1156" s="43" t="s">
        <v>385</v>
      </c>
      <c r="G1156" s="107" t="s">
        <v>583</v>
      </c>
      <c r="H1156" s="107" t="s">
        <v>519</v>
      </c>
      <c r="I1156" s="43" t="s">
        <v>280</v>
      </c>
    </row>
    <row r="1157" spans="1:9" x14ac:dyDescent="0.25">
      <c r="A1157" s="43" t="s">
        <v>270</v>
      </c>
      <c r="B1157" s="43" t="s">
        <v>520</v>
      </c>
      <c r="C1157" s="43" t="s">
        <v>545</v>
      </c>
      <c r="D1157" s="43" t="s">
        <v>656</v>
      </c>
      <c r="E1157" s="43" t="s">
        <v>657</v>
      </c>
      <c r="F1157" s="43" t="s">
        <v>385</v>
      </c>
      <c r="G1157" s="107" t="s">
        <v>583</v>
      </c>
      <c r="H1157" s="107">
        <v>2.2480000000000002</v>
      </c>
      <c r="I1157" s="43" t="s">
        <v>280</v>
      </c>
    </row>
    <row r="1158" spans="1:9" x14ac:dyDescent="0.25">
      <c r="A1158" s="43" t="s">
        <v>270</v>
      </c>
      <c r="B1158" s="43" t="s">
        <v>520</v>
      </c>
      <c r="C1158" s="43" t="s">
        <v>545</v>
      </c>
      <c r="D1158" s="43" t="s">
        <v>658</v>
      </c>
      <c r="E1158" s="43" t="s">
        <v>659</v>
      </c>
      <c r="F1158" s="43" t="s">
        <v>385</v>
      </c>
      <c r="G1158" s="107" t="s">
        <v>583</v>
      </c>
      <c r="H1158" s="107" t="s">
        <v>519</v>
      </c>
      <c r="I1158" s="43" t="s">
        <v>280</v>
      </c>
    </row>
    <row r="1159" spans="1:9" x14ac:dyDescent="0.25">
      <c r="A1159" s="43" t="s">
        <v>270</v>
      </c>
      <c r="B1159" s="43" t="s">
        <v>520</v>
      </c>
      <c r="C1159" s="43" t="s">
        <v>545</v>
      </c>
      <c r="D1159" s="43" t="s">
        <v>660</v>
      </c>
      <c r="E1159" s="43" t="s">
        <v>661</v>
      </c>
      <c r="F1159" s="43" t="s">
        <v>385</v>
      </c>
      <c r="G1159" s="107" t="s">
        <v>583</v>
      </c>
      <c r="H1159" s="107" t="s">
        <v>519</v>
      </c>
      <c r="I1159" s="43" t="s">
        <v>280</v>
      </c>
    </row>
    <row r="1160" spans="1:9" x14ac:dyDescent="0.25">
      <c r="A1160" s="43" t="s">
        <v>270</v>
      </c>
      <c r="B1160" s="43" t="s">
        <v>520</v>
      </c>
      <c r="C1160" s="43" t="s">
        <v>545</v>
      </c>
      <c r="D1160" s="43" t="s">
        <v>662</v>
      </c>
      <c r="E1160" s="43" t="s">
        <v>663</v>
      </c>
      <c r="F1160" s="43" t="s">
        <v>385</v>
      </c>
      <c r="G1160" s="107" t="s">
        <v>583</v>
      </c>
      <c r="H1160" s="107">
        <v>0.35299999999999998</v>
      </c>
      <c r="I1160" s="43" t="s">
        <v>280</v>
      </c>
    </row>
    <row r="1161" spans="1:9" x14ac:dyDescent="0.25">
      <c r="A1161" s="43" t="s">
        <v>270</v>
      </c>
      <c r="B1161" s="43" t="s">
        <v>520</v>
      </c>
      <c r="C1161" s="43" t="s">
        <v>545</v>
      </c>
      <c r="D1161" s="43" t="s">
        <v>664</v>
      </c>
      <c r="E1161" s="43" t="s">
        <v>665</v>
      </c>
      <c r="F1161" s="43" t="s">
        <v>385</v>
      </c>
      <c r="G1161" s="107" t="s">
        <v>583</v>
      </c>
      <c r="H1161" s="107" t="s">
        <v>226</v>
      </c>
      <c r="I1161" s="43" t="s">
        <v>280</v>
      </c>
    </row>
    <row r="1162" spans="1:9" x14ac:dyDescent="0.25">
      <c r="A1162" s="43" t="s">
        <v>270</v>
      </c>
      <c r="B1162" s="43" t="s">
        <v>520</v>
      </c>
      <c r="C1162" s="43" t="s">
        <v>545</v>
      </c>
      <c r="D1162" s="43" t="s">
        <v>666</v>
      </c>
      <c r="E1162" s="43" t="s">
        <v>667</v>
      </c>
      <c r="F1162" s="43" t="s">
        <v>385</v>
      </c>
      <c r="G1162" s="107" t="s">
        <v>583</v>
      </c>
      <c r="H1162" s="107" t="s">
        <v>519</v>
      </c>
      <c r="I1162" s="43" t="s">
        <v>280</v>
      </c>
    </row>
    <row r="1163" spans="1:9" x14ac:dyDescent="0.25">
      <c r="A1163" s="43" t="s">
        <v>270</v>
      </c>
      <c r="B1163" s="43" t="s">
        <v>520</v>
      </c>
      <c r="C1163" s="43" t="s">
        <v>545</v>
      </c>
      <c r="D1163" s="43" t="s">
        <v>668</v>
      </c>
      <c r="E1163" s="43" t="s">
        <v>669</v>
      </c>
      <c r="F1163" s="43" t="s">
        <v>385</v>
      </c>
      <c r="G1163" s="107" t="s">
        <v>583</v>
      </c>
      <c r="H1163" s="107" t="s">
        <v>226</v>
      </c>
      <c r="I1163" s="43" t="s">
        <v>280</v>
      </c>
    </row>
    <row r="1164" spans="1:9" x14ac:dyDescent="0.25">
      <c r="A1164" s="43" t="s">
        <v>270</v>
      </c>
      <c r="B1164" s="43" t="s">
        <v>520</v>
      </c>
      <c r="C1164" s="43" t="s">
        <v>545</v>
      </c>
      <c r="D1164" s="43" t="s">
        <v>670</v>
      </c>
      <c r="E1164" s="43" t="s">
        <v>671</v>
      </c>
      <c r="F1164" s="43" t="s">
        <v>385</v>
      </c>
      <c r="G1164" s="107" t="s">
        <v>583</v>
      </c>
      <c r="H1164" s="107" t="s">
        <v>519</v>
      </c>
      <c r="I1164" s="43" t="s">
        <v>280</v>
      </c>
    </row>
    <row r="1165" spans="1:9" x14ac:dyDescent="0.25">
      <c r="A1165" s="43" t="s">
        <v>270</v>
      </c>
      <c r="B1165" s="43" t="s">
        <v>520</v>
      </c>
      <c r="C1165" s="43" t="s">
        <v>545</v>
      </c>
      <c r="D1165" s="43" t="s">
        <v>672</v>
      </c>
      <c r="E1165" s="43" t="s">
        <v>673</v>
      </c>
      <c r="F1165" s="43" t="s">
        <v>385</v>
      </c>
      <c r="G1165" s="107" t="s">
        <v>583</v>
      </c>
      <c r="H1165" s="107">
        <v>0.68799999999999994</v>
      </c>
      <c r="I1165" s="43" t="s">
        <v>280</v>
      </c>
    </row>
    <row r="1166" spans="1:9" x14ac:dyDescent="0.25">
      <c r="A1166" s="43" t="s">
        <v>270</v>
      </c>
      <c r="B1166" s="43" t="s">
        <v>520</v>
      </c>
      <c r="C1166" s="43" t="s">
        <v>545</v>
      </c>
      <c r="D1166" s="43" t="s">
        <v>674</v>
      </c>
      <c r="E1166" s="43" t="s">
        <v>675</v>
      </c>
      <c r="F1166" s="43" t="s">
        <v>385</v>
      </c>
      <c r="G1166" s="107" t="s">
        <v>583</v>
      </c>
      <c r="H1166" s="107" t="s">
        <v>519</v>
      </c>
      <c r="I1166" s="43" t="s">
        <v>280</v>
      </c>
    </row>
    <row r="1167" spans="1:9" x14ac:dyDescent="0.25">
      <c r="A1167" s="43" t="s">
        <v>270</v>
      </c>
      <c r="B1167" s="43" t="s">
        <v>520</v>
      </c>
      <c r="C1167" s="43" t="s">
        <v>545</v>
      </c>
      <c r="D1167" s="43" t="s">
        <v>676</v>
      </c>
      <c r="E1167" s="43" t="s">
        <v>677</v>
      </c>
      <c r="F1167" s="43" t="s">
        <v>385</v>
      </c>
      <c r="G1167" s="107" t="s">
        <v>583</v>
      </c>
      <c r="H1167" s="107" t="s">
        <v>519</v>
      </c>
      <c r="I1167" s="43" t="s">
        <v>280</v>
      </c>
    </row>
    <row r="1168" spans="1:9" x14ac:dyDescent="0.25">
      <c r="A1168" s="43" t="s">
        <v>270</v>
      </c>
      <c r="B1168" s="43" t="s">
        <v>520</v>
      </c>
      <c r="C1168" s="43" t="s">
        <v>545</v>
      </c>
      <c r="D1168" s="43" t="s">
        <v>678</v>
      </c>
      <c r="E1168" s="43" t="s">
        <v>679</v>
      </c>
      <c r="F1168" s="43" t="s">
        <v>385</v>
      </c>
      <c r="G1168" s="107" t="s">
        <v>583</v>
      </c>
      <c r="H1168" s="107">
        <v>4.1070000000000002</v>
      </c>
      <c r="I1168" s="43" t="s">
        <v>280</v>
      </c>
    </row>
    <row r="1169" spans="1:9" x14ac:dyDescent="0.25">
      <c r="A1169" s="43" t="s">
        <v>270</v>
      </c>
      <c r="B1169" s="43" t="s">
        <v>520</v>
      </c>
      <c r="C1169" s="43" t="s">
        <v>545</v>
      </c>
      <c r="D1169" s="43" t="s">
        <v>680</v>
      </c>
      <c r="E1169" s="43" t="s">
        <v>681</v>
      </c>
      <c r="F1169" s="43" t="s">
        <v>385</v>
      </c>
      <c r="G1169" s="107" t="s">
        <v>583</v>
      </c>
      <c r="H1169" s="107" t="s">
        <v>519</v>
      </c>
      <c r="I1169" s="43" t="s">
        <v>280</v>
      </c>
    </row>
    <row r="1170" spans="1:9" x14ac:dyDescent="0.25">
      <c r="A1170" s="43" t="s">
        <v>270</v>
      </c>
      <c r="B1170" s="43" t="s">
        <v>520</v>
      </c>
      <c r="C1170" s="43" t="s">
        <v>545</v>
      </c>
      <c r="D1170" s="43" t="s">
        <v>682</v>
      </c>
      <c r="E1170" s="43" t="s">
        <v>683</v>
      </c>
      <c r="F1170" s="43" t="s">
        <v>385</v>
      </c>
      <c r="G1170" s="107" t="s">
        <v>583</v>
      </c>
      <c r="H1170" s="107" t="s">
        <v>519</v>
      </c>
      <c r="I1170" s="43" t="s">
        <v>280</v>
      </c>
    </row>
    <row r="1171" spans="1:9" x14ac:dyDescent="0.25">
      <c r="A1171" s="43" t="s">
        <v>270</v>
      </c>
      <c r="B1171" s="43" t="s">
        <v>520</v>
      </c>
      <c r="C1171" s="43" t="s">
        <v>545</v>
      </c>
      <c r="D1171" s="43" t="s">
        <v>684</v>
      </c>
      <c r="E1171" s="43" t="s">
        <v>685</v>
      </c>
      <c r="F1171" s="43" t="s">
        <v>385</v>
      </c>
      <c r="G1171" s="107" t="s">
        <v>583</v>
      </c>
      <c r="H1171" s="107" t="s">
        <v>519</v>
      </c>
      <c r="I1171" s="43" t="s">
        <v>280</v>
      </c>
    </row>
    <row r="1172" spans="1:9" x14ac:dyDescent="0.25">
      <c r="A1172" s="43" t="s">
        <v>270</v>
      </c>
      <c r="B1172" s="43" t="s">
        <v>520</v>
      </c>
      <c r="C1172" s="43" t="s">
        <v>545</v>
      </c>
      <c r="D1172" s="43" t="s">
        <v>686</v>
      </c>
      <c r="E1172" s="43" t="s">
        <v>687</v>
      </c>
      <c r="F1172" s="43" t="s">
        <v>385</v>
      </c>
      <c r="G1172" s="107" t="s">
        <v>583</v>
      </c>
      <c r="H1172" s="107">
        <v>7.7149999999999999</v>
      </c>
      <c r="I1172" s="43" t="s">
        <v>280</v>
      </c>
    </row>
    <row r="1173" spans="1:9" x14ac:dyDescent="0.25">
      <c r="A1173" s="43" t="s">
        <v>270</v>
      </c>
      <c r="B1173" s="43" t="s">
        <v>520</v>
      </c>
      <c r="C1173" s="43" t="s">
        <v>545</v>
      </c>
      <c r="D1173" s="43" t="s">
        <v>688</v>
      </c>
      <c r="E1173" s="43" t="s">
        <v>689</v>
      </c>
      <c r="F1173" s="43" t="s">
        <v>385</v>
      </c>
      <c r="G1173" s="107" t="s">
        <v>583</v>
      </c>
      <c r="H1173" s="107" t="s">
        <v>519</v>
      </c>
      <c r="I1173" s="43" t="s">
        <v>280</v>
      </c>
    </row>
    <row r="1174" spans="1:9" x14ac:dyDescent="0.25">
      <c r="A1174" s="43" t="s">
        <v>270</v>
      </c>
      <c r="B1174" s="43" t="s">
        <v>520</v>
      </c>
      <c r="C1174" s="43" t="s">
        <v>545</v>
      </c>
      <c r="D1174" s="43" t="s">
        <v>690</v>
      </c>
      <c r="E1174" s="43" t="s">
        <v>691</v>
      </c>
      <c r="F1174" s="43" t="s">
        <v>385</v>
      </c>
      <c r="G1174" s="107" t="s">
        <v>583</v>
      </c>
      <c r="H1174" s="107" t="s">
        <v>519</v>
      </c>
      <c r="I1174" s="43" t="s">
        <v>280</v>
      </c>
    </row>
    <row r="1175" spans="1:9" x14ac:dyDescent="0.25">
      <c r="A1175" s="43" t="s">
        <v>270</v>
      </c>
      <c r="B1175" s="43" t="s">
        <v>520</v>
      </c>
      <c r="C1175" s="43" t="s">
        <v>545</v>
      </c>
      <c r="D1175" s="43" t="s">
        <v>692</v>
      </c>
      <c r="E1175" s="43" t="s">
        <v>693</v>
      </c>
      <c r="F1175" s="43" t="s">
        <v>385</v>
      </c>
      <c r="G1175" s="107" t="s">
        <v>583</v>
      </c>
      <c r="H1175" s="107" t="s">
        <v>519</v>
      </c>
      <c r="I1175" s="43" t="s">
        <v>280</v>
      </c>
    </row>
    <row r="1176" spans="1:9" x14ac:dyDescent="0.25">
      <c r="A1176" s="43" t="s">
        <v>270</v>
      </c>
      <c r="B1176" s="43" t="s">
        <v>520</v>
      </c>
      <c r="C1176" s="43" t="s">
        <v>545</v>
      </c>
      <c r="D1176" s="43" t="s">
        <v>694</v>
      </c>
      <c r="E1176" s="43" t="s">
        <v>695</v>
      </c>
      <c r="F1176" s="43" t="s">
        <v>385</v>
      </c>
      <c r="G1176" s="107" t="s">
        <v>583</v>
      </c>
      <c r="H1176" s="107" t="s">
        <v>519</v>
      </c>
      <c r="I1176" s="43" t="s">
        <v>280</v>
      </c>
    </row>
    <row r="1177" spans="1:9" x14ac:dyDescent="0.25">
      <c r="A1177" s="43" t="s">
        <v>270</v>
      </c>
      <c r="B1177" s="43" t="s">
        <v>520</v>
      </c>
      <c r="C1177" s="43" t="s">
        <v>545</v>
      </c>
      <c r="D1177" s="43" t="s">
        <v>696</v>
      </c>
      <c r="E1177" s="43" t="s">
        <v>697</v>
      </c>
      <c r="F1177" s="43" t="s">
        <v>385</v>
      </c>
      <c r="G1177" s="107" t="s">
        <v>583</v>
      </c>
      <c r="H1177" s="107" t="s">
        <v>519</v>
      </c>
      <c r="I1177" s="43" t="s">
        <v>280</v>
      </c>
    </row>
    <row r="1178" spans="1:9" x14ac:dyDescent="0.25">
      <c r="A1178" s="43" t="s">
        <v>270</v>
      </c>
      <c r="B1178" s="43" t="s">
        <v>520</v>
      </c>
      <c r="C1178" s="43" t="s">
        <v>545</v>
      </c>
      <c r="D1178" s="43" t="s">
        <v>698</v>
      </c>
      <c r="E1178" s="43" t="s">
        <v>699</v>
      </c>
      <c r="F1178" s="43" t="s">
        <v>385</v>
      </c>
      <c r="G1178" s="107" t="s">
        <v>583</v>
      </c>
      <c r="H1178" s="107" t="s">
        <v>519</v>
      </c>
      <c r="I1178" s="43" t="s">
        <v>280</v>
      </c>
    </row>
    <row r="1179" spans="1:9" x14ac:dyDescent="0.25">
      <c r="A1179" s="43" t="s">
        <v>270</v>
      </c>
      <c r="B1179" s="43" t="s">
        <v>520</v>
      </c>
      <c r="C1179" s="43" t="s">
        <v>545</v>
      </c>
      <c r="D1179" s="43" t="s">
        <v>700</v>
      </c>
      <c r="E1179" s="43" t="s">
        <v>701</v>
      </c>
      <c r="F1179" s="43" t="s">
        <v>385</v>
      </c>
      <c r="G1179" s="107" t="s">
        <v>583</v>
      </c>
      <c r="H1179" s="107">
        <v>8.5009999999999994</v>
      </c>
      <c r="I1179" s="43" t="s">
        <v>280</v>
      </c>
    </row>
    <row r="1180" spans="1:9" x14ac:dyDescent="0.25">
      <c r="A1180" s="43" t="s">
        <v>270</v>
      </c>
      <c r="B1180" s="43" t="s">
        <v>520</v>
      </c>
      <c r="C1180" s="43" t="s">
        <v>545</v>
      </c>
      <c r="D1180" s="43" t="s">
        <v>702</v>
      </c>
      <c r="E1180" s="43" t="s">
        <v>703</v>
      </c>
      <c r="F1180" s="43" t="s">
        <v>385</v>
      </c>
      <c r="G1180" s="107" t="s">
        <v>583</v>
      </c>
      <c r="H1180" s="107">
        <v>2.1819999999999999</v>
      </c>
      <c r="I1180" s="43" t="s">
        <v>280</v>
      </c>
    </row>
    <row r="1181" spans="1:9" x14ac:dyDescent="0.25">
      <c r="A1181" s="43" t="s">
        <v>270</v>
      </c>
      <c r="B1181" s="43" t="s">
        <v>520</v>
      </c>
      <c r="C1181" s="43" t="s">
        <v>545</v>
      </c>
      <c r="D1181" s="43" t="s">
        <v>704</v>
      </c>
      <c r="E1181" s="43" t="s">
        <v>705</v>
      </c>
      <c r="F1181" s="43" t="s">
        <v>385</v>
      </c>
      <c r="G1181" s="107" t="s">
        <v>583</v>
      </c>
      <c r="H1181" s="107">
        <v>2.6640000000000001</v>
      </c>
      <c r="I1181" s="43" t="s">
        <v>280</v>
      </c>
    </row>
    <row r="1182" spans="1:9" x14ac:dyDescent="0.25">
      <c r="A1182" s="43" t="s">
        <v>270</v>
      </c>
      <c r="B1182" s="43" t="s">
        <v>520</v>
      </c>
      <c r="C1182" s="43" t="s">
        <v>545</v>
      </c>
      <c r="D1182" s="43" t="s">
        <v>706</v>
      </c>
      <c r="E1182" s="43" t="s">
        <v>707</v>
      </c>
      <c r="F1182" s="43" t="s">
        <v>385</v>
      </c>
      <c r="G1182" s="107" t="s">
        <v>583</v>
      </c>
      <c r="H1182" s="107">
        <v>1.5569999999999999</v>
      </c>
      <c r="I1182" s="43" t="s">
        <v>280</v>
      </c>
    </row>
    <row r="1183" spans="1:9" x14ac:dyDescent="0.25">
      <c r="A1183" s="43" t="s">
        <v>270</v>
      </c>
      <c r="B1183" s="43" t="s">
        <v>520</v>
      </c>
      <c r="C1183" s="43" t="s">
        <v>545</v>
      </c>
      <c r="D1183" s="43" t="s">
        <v>708</v>
      </c>
      <c r="E1183" s="43" t="s">
        <v>709</v>
      </c>
      <c r="F1183" s="43" t="s">
        <v>385</v>
      </c>
      <c r="G1183" s="107" t="s">
        <v>583</v>
      </c>
      <c r="H1183" s="107">
        <v>3.9529999999999998</v>
      </c>
      <c r="I1183" s="43" t="s">
        <v>280</v>
      </c>
    </row>
    <row r="1184" spans="1:9" x14ac:dyDescent="0.25">
      <c r="A1184" s="43" t="s">
        <v>270</v>
      </c>
      <c r="B1184" s="43" t="s">
        <v>520</v>
      </c>
      <c r="C1184" s="43" t="s">
        <v>545</v>
      </c>
      <c r="D1184" s="43" t="s">
        <v>710</v>
      </c>
      <c r="E1184" s="43" t="s">
        <v>711</v>
      </c>
      <c r="F1184" s="43" t="s">
        <v>385</v>
      </c>
      <c r="G1184" s="107" t="s">
        <v>583</v>
      </c>
      <c r="H1184" s="107">
        <v>10.569000000000001</v>
      </c>
      <c r="I1184" s="43" t="s">
        <v>280</v>
      </c>
    </row>
    <row r="1185" spans="1:9" x14ac:dyDescent="0.25">
      <c r="A1185" s="43" t="s">
        <v>270</v>
      </c>
      <c r="B1185" s="43" t="s">
        <v>520</v>
      </c>
      <c r="C1185" s="43" t="s">
        <v>545</v>
      </c>
      <c r="D1185" s="43" t="s">
        <v>712</v>
      </c>
      <c r="E1185" s="43" t="s">
        <v>713</v>
      </c>
      <c r="F1185" s="43" t="s">
        <v>385</v>
      </c>
      <c r="G1185" s="107" t="s">
        <v>583</v>
      </c>
      <c r="H1185" s="107">
        <v>52.055999999999997</v>
      </c>
      <c r="I1185" s="43" t="s">
        <v>280</v>
      </c>
    </row>
    <row r="1186" spans="1:9" x14ac:dyDescent="0.25">
      <c r="A1186" s="43" t="s">
        <v>270</v>
      </c>
      <c r="B1186" s="43" t="s">
        <v>520</v>
      </c>
      <c r="C1186" s="43" t="s">
        <v>545</v>
      </c>
      <c r="D1186" s="43" t="s">
        <v>714</v>
      </c>
      <c r="E1186" s="43" t="s">
        <v>715</v>
      </c>
      <c r="F1186" s="43" t="s">
        <v>385</v>
      </c>
      <c r="G1186" s="107" t="s">
        <v>583</v>
      </c>
      <c r="H1186" s="107">
        <v>5.673</v>
      </c>
      <c r="I1186" s="43" t="s">
        <v>280</v>
      </c>
    </row>
    <row r="1187" spans="1:9" x14ac:dyDescent="0.25">
      <c r="A1187" s="43" t="s">
        <v>270</v>
      </c>
      <c r="B1187" s="43" t="s">
        <v>520</v>
      </c>
      <c r="C1187" s="43" t="s">
        <v>545</v>
      </c>
      <c r="D1187" s="43" t="s">
        <v>716</v>
      </c>
      <c r="E1187" s="43" t="s">
        <v>717</v>
      </c>
      <c r="F1187" s="43" t="s">
        <v>385</v>
      </c>
      <c r="G1187" s="107" t="s">
        <v>583</v>
      </c>
      <c r="H1187" s="107">
        <v>22.898</v>
      </c>
      <c r="I1187" s="43" t="s">
        <v>280</v>
      </c>
    </row>
    <row r="1188" spans="1:9" x14ac:dyDescent="0.25">
      <c r="A1188" s="43" t="s">
        <v>270</v>
      </c>
      <c r="B1188" s="43" t="s">
        <v>520</v>
      </c>
      <c r="C1188" s="43" t="s">
        <v>545</v>
      </c>
      <c r="D1188" s="43" t="s">
        <v>718</v>
      </c>
      <c r="E1188" s="43" t="s">
        <v>719</v>
      </c>
      <c r="F1188" s="43" t="s">
        <v>385</v>
      </c>
      <c r="G1188" s="107" t="s">
        <v>583</v>
      </c>
      <c r="H1188" s="107">
        <v>3.7290000000000001</v>
      </c>
      <c r="I1188" s="43" t="s">
        <v>280</v>
      </c>
    </row>
    <row r="1189" spans="1:9" x14ac:dyDescent="0.25">
      <c r="A1189" s="43" t="s">
        <v>270</v>
      </c>
      <c r="B1189" s="43" t="s">
        <v>520</v>
      </c>
      <c r="C1189" s="43" t="s">
        <v>545</v>
      </c>
      <c r="D1189" s="43" t="s">
        <v>720</v>
      </c>
      <c r="E1189" s="43" t="s">
        <v>721</v>
      </c>
      <c r="F1189" s="43" t="s">
        <v>385</v>
      </c>
      <c r="G1189" s="107" t="s">
        <v>583</v>
      </c>
      <c r="H1189" s="107">
        <v>186.95000000000002</v>
      </c>
      <c r="I1189" s="43" t="s">
        <v>280</v>
      </c>
    </row>
    <row r="1190" spans="1:9" x14ac:dyDescent="0.25">
      <c r="A1190" s="43" t="s">
        <v>270</v>
      </c>
      <c r="B1190" s="43" t="s">
        <v>520</v>
      </c>
      <c r="C1190" s="43" t="s">
        <v>545</v>
      </c>
      <c r="D1190" s="43" t="s">
        <v>722</v>
      </c>
      <c r="E1190" s="43" t="s">
        <v>723</v>
      </c>
      <c r="F1190" s="43" t="s">
        <v>385</v>
      </c>
      <c r="G1190" s="107" t="s">
        <v>583</v>
      </c>
      <c r="H1190" s="107" t="s">
        <v>226</v>
      </c>
      <c r="I1190" s="43" t="s">
        <v>280</v>
      </c>
    </row>
    <row r="1191" spans="1:9" x14ac:dyDescent="0.25">
      <c r="A1191" s="43" t="s">
        <v>270</v>
      </c>
      <c r="B1191" s="43" t="s">
        <v>520</v>
      </c>
      <c r="C1191" s="43" t="s">
        <v>545</v>
      </c>
      <c r="D1191" s="43" t="s">
        <v>773</v>
      </c>
      <c r="E1191" s="43" t="s">
        <v>774</v>
      </c>
      <c r="F1191" s="43" t="s">
        <v>385</v>
      </c>
      <c r="G1191" s="107" t="s">
        <v>583</v>
      </c>
      <c r="H1191" s="107">
        <v>186.95000000000002</v>
      </c>
      <c r="I1191" s="43" t="s">
        <v>280</v>
      </c>
    </row>
    <row r="1192" spans="1:9" x14ac:dyDescent="0.25">
      <c r="A1192" s="43" t="s">
        <v>270</v>
      </c>
      <c r="B1192" s="43" t="s">
        <v>520</v>
      </c>
      <c r="C1192" s="43" t="s">
        <v>545</v>
      </c>
      <c r="D1192" s="43" t="s">
        <v>586</v>
      </c>
      <c r="E1192" s="43" t="s">
        <v>587</v>
      </c>
      <c r="F1192" s="43" t="s">
        <v>385</v>
      </c>
      <c r="G1192" s="107" t="s">
        <v>584</v>
      </c>
      <c r="H1192" s="107" t="s">
        <v>226</v>
      </c>
      <c r="I1192" s="43" t="s">
        <v>280</v>
      </c>
    </row>
    <row r="1193" spans="1:9" x14ac:dyDescent="0.25">
      <c r="A1193" s="43" t="s">
        <v>270</v>
      </c>
      <c r="B1193" s="43" t="s">
        <v>520</v>
      </c>
      <c r="C1193" s="43" t="s">
        <v>545</v>
      </c>
      <c r="D1193" s="43" t="s">
        <v>588</v>
      </c>
      <c r="E1193" s="43" t="s">
        <v>589</v>
      </c>
      <c r="F1193" s="43" t="s">
        <v>385</v>
      </c>
      <c r="G1193" s="107" t="s">
        <v>584</v>
      </c>
      <c r="H1193" s="107" t="s">
        <v>519</v>
      </c>
      <c r="I1193" s="43" t="s">
        <v>280</v>
      </c>
    </row>
    <row r="1194" spans="1:9" x14ac:dyDescent="0.25">
      <c r="A1194" s="43" t="s">
        <v>270</v>
      </c>
      <c r="B1194" s="43" t="s">
        <v>520</v>
      </c>
      <c r="C1194" s="43" t="s">
        <v>545</v>
      </c>
      <c r="D1194" s="43" t="s">
        <v>590</v>
      </c>
      <c r="E1194" s="43" t="s">
        <v>591</v>
      </c>
      <c r="F1194" s="43" t="s">
        <v>385</v>
      </c>
      <c r="G1194" s="107" t="s">
        <v>584</v>
      </c>
      <c r="H1194" s="107" t="s">
        <v>519</v>
      </c>
      <c r="I1194" s="43" t="s">
        <v>280</v>
      </c>
    </row>
    <row r="1195" spans="1:9" x14ac:dyDescent="0.25">
      <c r="A1195" s="43" t="s">
        <v>270</v>
      </c>
      <c r="B1195" s="43" t="s">
        <v>520</v>
      </c>
      <c r="C1195" s="43" t="s">
        <v>545</v>
      </c>
      <c r="D1195" s="43" t="s">
        <v>592</v>
      </c>
      <c r="E1195" s="43" t="s">
        <v>593</v>
      </c>
      <c r="F1195" s="43" t="s">
        <v>385</v>
      </c>
      <c r="G1195" s="107" t="s">
        <v>584</v>
      </c>
      <c r="H1195" s="107" t="s">
        <v>519</v>
      </c>
      <c r="I1195" s="43" t="s">
        <v>280</v>
      </c>
    </row>
    <row r="1196" spans="1:9" x14ac:dyDescent="0.25">
      <c r="A1196" s="43" t="s">
        <v>270</v>
      </c>
      <c r="B1196" s="43" t="s">
        <v>520</v>
      </c>
      <c r="C1196" s="43" t="s">
        <v>545</v>
      </c>
      <c r="D1196" s="43" t="s">
        <v>594</v>
      </c>
      <c r="E1196" s="43" t="s">
        <v>595</v>
      </c>
      <c r="F1196" s="43" t="s">
        <v>385</v>
      </c>
      <c r="G1196" s="107" t="s">
        <v>584</v>
      </c>
      <c r="H1196" s="107">
        <v>0.82699999999999996</v>
      </c>
      <c r="I1196" s="43" t="s">
        <v>280</v>
      </c>
    </row>
    <row r="1197" spans="1:9" x14ac:dyDescent="0.25">
      <c r="A1197" s="43" t="s">
        <v>270</v>
      </c>
      <c r="B1197" s="43" t="s">
        <v>520</v>
      </c>
      <c r="C1197" s="43" t="s">
        <v>545</v>
      </c>
      <c r="D1197" s="43" t="s">
        <v>596</v>
      </c>
      <c r="E1197" s="43" t="s">
        <v>597</v>
      </c>
      <c r="F1197" s="43" t="s">
        <v>385</v>
      </c>
      <c r="G1197" s="107" t="s">
        <v>584</v>
      </c>
      <c r="H1197" s="107" t="s">
        <v>519</v>
      </c>
      <c r="I1197" s="43" t="s">
        <v>280</v>
      </c>
    </row>
    <row r="1198" spans="1:9" x14ac:dyDescent="0.25">
      <c r="A1198" s="43" t="s">
        <v>270</v>
      </c>
      <c r="B1198" s="43" t="s">
        <v>520</v>
      </c>
      <c r="C1198" s="43" t="s">
        <v>545</v>
      </c>
      <c r="D1198" s="43" t="s">
        <v>598</v>
      </c>
      <c r="E1198" s="43" t="s">
        <v>599</v>
      </c>
      <c r="F1198" s="43" t="s">
        <v>385</v>
      </c>
      <c r="G1198" s="107" t="s">
        <v>584</v>
      </c>
      <c r="H1198" s="107" t="s">
        <v>519</v>
      </c>
      <c r="I1198" s="43" t="s">
        <v>280</v>
      </c>
    </row>
    <row r="1199" spans="1:9" x14ac:dyDescent="0.25">
      <c r="A1199" s="43" t="s">
        <v>270</v>
      </c>
      <c r="B1199" s="43" t="s">
        <v>520</v>
      </c>
      <c r="C1199" s="43" t="s">
        <v>545</v>
      </c>
      <c r="D1199" s="43" t="s">
        <v>600</v>
      </c>
      <c r="E1199" s="43" t="s">
        <v>601</v>
      </c>
      <c r="F1199" s="43" t="s">
        <v>385</v>
      </c>
      <c r="G1199" s="107" t="s">
        <v>584</v>
      </c>
      <c r="H1199" s="107" t="s">
        <v>519</v>
      </c>
      <c r="I1199" s="43" t="s">
        <v>280</v>
      </c>
    </row>
    <row r="1200" spans="1:9" x14ac:dyDescent="0.25">
      <c r="A1200" s="43" t="s">
        <v>270</v>
      </c>
      <c r="B1200" s="43" t="s">
        <v>520</v>
      </c>
      <c r="C1200" s="43" t="s">
        <v>545</v>
      </c>
      <c r="D1200" s="43" t="s">
        <v>602</v>
      </c>
      <c r="E1200" s="43" t="s">
        <v>603</v>
      </c>
      <c r="F1200" s="43" t="s">
        <v>385</v>
      </c>
      <c r="G1200" s="107" t="s">
        <v>584</v>
      </c>
      <c r="H1200" s="107">
        <v>55.87</v>
      </c>
      <c r="I1200" s="43" t="s">
        <v>280</v>
      </c>
    </row>
    <row r="1201" spans="1:9" x14ac:dyDescent="0.25">
      <c r="A1201" s="43" t="s">
        <v>270</v>
      </c>
      <c r="B1201" s="43" t="s">
        <v>520</v>
      </c>
      <c r="C1201" s="43" t="s">
        <v>545</v>
      </c>
      <c r="D1201" s="43" t="s">
        <v>604</v>
      </c>
      <c r="E1201" s="43" t="s">
        <v>605</v>
      </c>
      <c r="F1201" s="43" t="s">
        <v>385</v>
      </c>
      <c r="G1201" s="107" t="s">
        <v>584</v>
      </c>
      <c r="H1201" s="107" t="s">
        <v>519</v>
      </c>
      <c r="I1201" s="43" t="s">
        <v>280</v>
      </c>
    </row>
    <row r="1202" spans="1:9" x14ac:dyDescent="0.25">
      <c r="A1202" s="43" t="s">
        <v>270</v>
      </c>
      <c r="B1202" s="43" t="s">
        <v>520</v>
      </c>
      <c r="C1202" s="43" t="s">
        <v>545</v>
      </c>
      <c r="D1202" s="43" t="s">
        <v>606</v>
      </c>
      <c r="E1202" s="43" t="s">
        <v>607</v>
      </c>
      <c r="F1202" s="43" t="s">
        <v>385</v>
      </c>
      <c r="G1202" s="107" t="s">
        <v>584</v>
      </c>
      <c r="H1202" s="107" t="s">
        <v>519</v>
      </c>
      <c r="I1202" s="43" t="s">
        <v>280</v>
      </c>
    </row>
    <row r="1203" spans="1:9" x14ac:dyDescent="0.25">
      <c r="A1203" s="43" t="s">
        <v>270</v>
      </c>
      <c r="B1203" s="43" t="s">
        <v>520</v>
      </c>
      <c r="C1203" s="43" t="s">
        <v>545</v>
      </c>
      <c r="D1203" s="43" t="s">
        <v>608</v>
      </c>
      <c r="E1203" s="43" t="s">
        <v>609</v>
      </c>
      <c r="F1203" s="43" t="s">
        <v>385</v>
      </c>
      <c r="G1203" s="107" t="s">
        <v>584</v>
      </c>
      <c r="H1203" s="107" t="s">
        <v>519</v>
      </c>
      <c r="I1203" s="43" t="s">
        <v>280</v>
      </c>
    </row>
    <row r="1204" spans="1:9" x14ac:dyDescent="0.25">
      <c r="A1204" s="43" t="s">
        <v>270</v>
      </c>
      <c r="B1204" s="43" t="s">
        <v>520</v>
      </c>
      <c r="C1204" s="43" t="s">
        <v>545</v>
      </c>
      <c r="D1204" s="43" t="s">
        <v>610</v>
      </c>
      <c r="E1204" s="43" t="s">
        <v>611</v>
      </c>
      <c r="F1204" s="43" t="s">
        <v>385</v>
      </c>
      <c r="G1204" s="107" t="s">
        <v>584</v>
      </c>
      <c r="H1204" s="107" t="s">
        <v>519</v>
      </c>
      <c r="I1204" s="43" t="s">
        <v>280</v>
      </c>
    </row>
    <row r="1205" spans="1:9" x14ac:dyDescent="0.25">
      <c r="A1205" s="43" t="s">
        <v>270</v>
      </c>
      <c r="B1205" s="43" t="s">
        <v>520</v>
      </c>
      <c r="C1205" s="43" t="s">
        <v>545</v>
      </c>
      <c r="D1205" s="43" t="s">
        <v>612</v>
      </c>
      <c r="E1205" s="43" t="s">
        <v>613</v>
      </c>
      <c r="F1205" s="43" t="s">
        <v>385</v>
      </c>
      <c r="G1205" s="107" t="s">
        <v>584</v>
      </c>
      <c r="H1205" s="107" t="s">
        <v>519</v>
      </c>
      <c r="I1205" s="43" t="s">
        <v>280</v>
      </c>
    </row>
    <row r="1206" spans="1:9" x14ac:dyDescent="0.25">
      <c r="A1206" s="43" t="s">
        <v>270</v>
      </c>
      <c r="B1206" s="43" t="s">
        <v>520</v>
      </c>
      <c r="C1206" s="43" t="s">
        <v>545</v>
      </c>
      <c r="D1206" s="43" t="s">
        <v>614</v>
      </c>
      <c r="E1206" s="43" t="s">
        <v>615</v>
      </c>
      <c r="F1206" s="43" t="s">
        <v>385</v>
      </c>
      <c r="G1206" s="107" t="s">
        <v>584</v>
      </c>
      <c r="H1206" s="107" t="s">
        <v>519</v>
      </c>
      <c r="I1206" s="43" t="s">
        <v>280</v>
      </c>
    </row>
    <row r="1207" spans="1:9" x14ac:dyDescent="0.25">
      <c r="A1207" s="43" t="s">
        <v>270</v>
      </c>
      <c r="B1207" s="43" t="s">
        <v>520</v>
      </c>
      <c r="C1207" s="43" t="s">
        <v>545</v>
      </c>
      <c r="D1207" s="43" t="s">
        <v>616</v>
      </c>
      <c r="E1207" s="43" t="s">
        <v>617</v>
      </c>
      <c r="F1207" s="43" t="s">
        <v>385</v>
      </c>
      <c r="G1207" s="107" t="s">
        <v>584</v>
      </c>
      <c r="H1207" s="107" t="s">
        <v>519</v>
      </c>
      <c r="I1207" s="43" t="s">
        <v>280</v>
      </c>
    </row>
    <row r="1208" spans="1:9" x14ac:dyDescent="0.25">
      <c r="A1208" s="43" t="s">
        <v>270</v>
      </c>
      <c r="B1208" s="43" t="s">
        <v>520</v>
      </c>
      <c r="C1208" s="43" t="s">
        <v>545</v>
      </c>
      <c r="D1208" s="43" t="s">
        <v>618</v>
      </c>
      <c r="E1208" s="43" t="s">
        <v>619</v>
      </c>
      <c r="F1208" s="43" t="s">
        <v>385</v>
      </c>
      <c r="G1208" s="107" t="s">
        <v>584</v>
      </c>
      <c r="H1208" s="107" t="s">
        <v>519</v>
      </c>
      <c r="I1208" s="43" t="s">
        <v>280</v>
      </c>
    </row>
    <row r="1209" spans="1:9" x14ac:dyDescent="0.25">
      <c r="A1209" s="43" t="s">
        <v>270</v>
      </c>
      <c r="B1209" s="43" t="s">
        <v>520</v>
      </c>
      <c r="C1209" s="43" t="s">
        <v>545</v>
      </c>
      <c r="D1209" s="43" t="s">
        <v>620</v>
      </c>
      <c r="E1209" s="43" t="s">
        <v>621</v>
      </c>
      <c r="F1209" s="43" t="s">
        <v>385</v>
      </c>
      <c r="G1209" s="107" t="s">
        <v>584</v>
      </c>
      <c r="H1209" s="107" t="s">
        <v>519</v>
      </c>
      <c r="I1209" s="43" t="s">
        <v>280</v>
      </c>
    </row>
    <row r="1210" spans="1:9" x14ac:dyDescent="0.25">
      <c r="A1210" s="43" t="s">
        <v>270</v>
      </c>
      <c r="B1210" s="43" t="s">
        <v>520</v>
      </c>
      <c r="C1210" s="43" t="s">
        <v>545</v>
      </c>
      <c r="D1210" s="43" t="s">
        <v>622</v>
      </c>
      <c r="E1210" s="43" t="s">
        <v>623</v>
      </c>
      <c r="F1210" s="43" t="s">
        <v>385</v>
      </c>
      <c r="G1210" s="107" t="s">
        <v>584</v>
      </c>
      <c r="H1210" s="107" t="s">
        <v>519</v>
      </c>
      <c r="I1210" s="43" t="s">
        <v>280</v>
      </c>
    </row>
    <row r="1211" spans="1:9" x14ac:dyDescent="0.25">
      <c r="A1211" s="43" t="s">
        <v>270</v>
      </c>
      <c r="B1211" s="43" t="s">
        <v>520</v>
      </c>
      <c r="C1211" s="43" t="s">
        <v>545</v>
      </c>
      <c r="D1211" s="43" t="s">
        <v>624</v>
      </c>
      <c r="E1211" s="43" t="s">
        <v>625</v>
      </c>
      <c r="F1211" s="43" t="s">
        <v>385</v>
      </c>
      <c r="G1211" s="107" t="s">
        <v>584</v>
      </c>
      <c r="H1211" s="107" t="s">
        <v>519</v>
      </c>
      <c r="I1211" s="43" t="s">
        <v>280</v>
      </c>
    </row>
    <row r="1212" spans="1:9" x14ac:dyDescent="0.25">
      <c r="A1212" s="43" t="s">
        <v>270</v>
      </c>
      <c r="B1212" s="43" t="s">
        <v>520</v>
      </c>
      <c r="C1212" s="43" t="s">
        <v>545</v>
      </c>
      <c r="D1212" s="43" t="s">
        <v>626</v>
      </c>
      <c r="E1212" s="43" t="s">
        <v>627</v>
      </c>
      <c r="F1212" s="43" t="s">
        <v>385</v>
      </c>
      <c r="G1212" s="107" t="s">
        <v>584</v>
      </c>
      <c r="H1212" s="107" t="s">
        <v>519</v>
      </c>
      <c r="I1212" s="43" t="s">
        <v>280</v>
      </c>
    </row>
    <row r="1213" spans="1:9" x14ac:dyDescent="0.25">
      <c r="A1213" s="43" t="s">
        <v>270</v>
      </c>
      <c r="B1213" s="43" t="s">
        <v>520</v>
      </c>
      <c r="C1213" s="43" t="s">
        <v>545</v>
      </c>
      <c r="D1213" s="43" t="s">
        <v>628</v>
      </c>
      <c r="E1213" s="43" t="s">
        <v>629</v>
      </c>
      <c r="F1213" s="43" t="s">
        <v>385</v>
      </c>
      <c r="G1213" s="107" t="s">
        <v>584</v>
      </c>
      <c r="H1213" s="107" t="s">
        <v>519</v>
      </c>
      <c r="I1213" s="43" t="s">
        <v>280</v>
      </c>
    </row>
    <row r="1214" spans="1:9" x14ac:dyDescent="0.25">
      <c r="A1214" s="43" t="s">
        <v>270</v>
      </c>
      <c r="B1214" s="43" t="s">
        <v>520</v>
      </c>
      <c r="C1214" s="43" t="s">
        <v>545</v>
      </c>
      <c r="D1214" s="43" t="s">
        <v>630</v>
      </c>
      <c r="E1214" s="43" t="s">
        <v>631</v>
      </c>
      <c r="F1214" s="43" t="s">
        <v>385</v>
      </c>
      <c r="G1214" s="107" t="s">
        <v>584</v>
      </c>
      <c r="H1214" s="107" t="s">
        <v>519</v>
      </c>
      <c r="I1214" s="43" t="s">
        <v>280</v>
      </c>
    </row>
    <row r="1215" spans="1:9" x14ac:dyDescent="0.25">
      <c r="A1215" s="43" t="s">
        <v>270</v>
      </c>
      <c r="B1215" s="43" t="s">
        <v>520</v>
      </c>
      <c r="C1215" s="43" t="s">
        <v>545</v>
      </c>
      <c r="D1215" s="43" t="s">
        <v>632</v>
      </c>
      <c r="E1215" s="43" t="s">
        <v>633</v>
      </c>
      <c r="F1215" s="43" t="s">
        <v>385</v>
      </c>
      <c r="G1215" s="107" t="s">
        <v>584</v>
      </c>
      <c r="H1215" s="107" t="s">
        <v>519</v>
      </c>
      <c r="I1215" s="43" t="s">
        <v>280</v>
      </c>
    </row>
    <row r="1216" spans="1:9" x14ac:dyDescent="0.25">
      <c r="A1216" s="43" t="s">
        <v>270</v>
      </c>
      <c r="B1216" s="43" t="s">
        <v>520</v>
      </c>
      <c r="C1216" s="43" t="s">
        <v>545</v>
      </c>
      <c r="D1216" s="43" t="s">
        <v>634</v>
      </c>
      <c r="E1216" s="43" t="s">
        <v>635</v>
      </c>
      <c r="F1216" s="43" t="s">
        <v>385</v>
      </c>
      <c r="G1216" s="107" t="s">
        <v>584</v>
      </c>
      <c r="H1216" s="107" t="s">
        <v>519</v>
      </c>
      <c r="I1216" s="43" t="s">
        <v>280</v>
      </c>
    </row>
    <row r="1217" spans="1:9" x14ac:dyDescent="0.25">
      <c r="A1217" s="43" t="s">
        <v>270</v>
      </c>
      <c r="B1217" s="43" t="s">
        <v>520</v>
      </c>
      <c r="C1217" s="43" t="s">
        <v>545</v>
      </c>
      <c r="D1217" s="43" t="s">
        <v>636</v>
      </c>
      <c r="E1217" s="43" t="s">
        <v>637</v>
      </c>
      <c r="F1217" s="43" t="s">
        <v>385</v>
      </c>
      <c r="G1217" s="107" t="s">
        <v>584</v>
      </c>
      <c r="H1217" s="107" t="s">
        <v>519</v>
      </c>
      <c r="I1217" s="43" t="s">
        <v>280</v>
      </c>
    </row>
    <row r="1218" spans="1:9" x14ac:dyDescent="0.25">
      <c r="A1218" s="43" t="s">
        <v>270</v>
      </c>
      <c r="B1218" s="43" t="s">
        <v>520</v>
      </c>
      <c r="C1218" s="43" t="s">
        <v>545</v>
      </c>
      <c r="D1218" s="43" t="s">
        <v>638</v>
      </c>
      <c r="E1218" s="43" t="s">
        <v>639</v>
      </c>
      <c r="F1218" s="43" t="s">
        <v>385</v>
      </c>
      <c r="G1218" s="107" t="s">
        <v>584</v>
      </c>
      <c r="H1218" s="107" t="s">
        <v>519</v>
      </c>
      <c r="I1218" s="43" t="s">
        <v>280</v>
      </c>
    </row>
    <row r="1219" spans="1:9" x14ac:dyDescent="0.25">
      <c r="A1219" s="43" t="s">
        <v>270</v>
      </c>
      <c r="B1219" s="43" t="s">
        <v>520</v>
      </c>
      <c r="C1219" s="43" t="s">
        <v>545</v>
      </c>
      <c r="D1219" s="43" t="s">
        <v>640</v>
      </c>
      <c r="E1219" s="43" t="s">
        <v>641</v>
      </c>
      <c r="F1219" s="43" t="s">
        <v>385</v>
      </c>
      <c r="G1219" s="107" t="s">
        <v>584</v>
      </c>
      <c r="H1219" s="107" t="s">
        <v>519</v>
      </c>
      <c r="I1219" s="43" t="s">
        <v>280</v>
      </c>
    </row>
    <row r="1220" spans="1:9" x14ac:dyDescent="0.25">
      <c r="A1220" s="43" t="s">
        <v>270</v>
      </c>
      <c r="B1220" s="43" t="s">
        <v>520</v>
      </c>
      <c r="C1220" s="43" t="s">
        <v>545</v>
      </c>
      <c r="D1220" s="43" t="s">
        <v>642</v>
      </c>
      <c r="E1220" s="43" t="s">
        <v>643</v>
      </c>
      <c r="F1220" s="43" t="s">
        <v>385</v>
      </c>
      <c r="G1220" s="107" t="s">
        <v>584</v>
      </c>
      <c r="H1220" s="107" t="s">
        <v>519</v>
      </c>
      <c r="I1220" s="43" t="s">
        <v>280</v>
      </c>
    </row>
    <row r="1221" spans="1:9" x14ac:dyDescent="0.25">
      <c r="A1221" s="43" t="s">
        <v>270</v>
      </c>
      <c r="B1221" s="43" t="s">
        <v>520</v>
      </c>
      <c r="C1221" s="43" t="s">
        <v>545</v>
      </c>
      <c r="D1221" s="43" t="s">
        <v>644</v>
      </c>
      <c r="E1221" s="43" t="s">
        <v>645</v>
      </c>
      <c r="F1221" s="43" t="s">
        <v>385</v>
      </c>
      <c r="G1221" s="107" t="s">
        <v>584</v>
      </c>
      <c r="H1221" s="107" t="s">
        <v>519</v>
      </c>
      <c r="I1221" s="43" t="s">
        <v>280</v>
      </c>
    </row>
    <row r="1222" spans="1:9" x14ac:dyDescent="0.25">
      <c r="A1222" s="43" t="s">
        <v>270</v>
      </c>
      <c r="B1222" s="43" t="s">
        <v>520</v>
      </c>
      <c r="C1222" s="43" t="s">
        <v>545</v>
      </c>
      <c r="D1222" s="43" t="s">
        <v>646</v>
      </c>
      <c r="E1222" s="43" t="s">
        <v>647</v>
      </c>
      <c r="F1222" s="43" t="s">
        <v>385</v>
      </c>
      <c r="G1222" s="107" t="s">
        <v>584</v>
      </c>
      <c r="H1222" s="107" t="s">
        <v>519</v>
      </c>
      <c r="I1222" s="43" t="s">
        <v>280</v>
      </c>
    </row>
    <row r="1223" spans="1:9" x14ac:dyDescent="0.25">
      <c r="A1223" s="43" t="s">
        <v>270</v>
      </c>
      <c r="B1223" s="43" t="s">
        <v>520</v>
      </c>
      <c r="C1223" s="43" t="s">
        <v>545</v>
      </c>
      <c r="D1223" s="43" t="s">
        <v>648</v>
      </c>
      <c r="E1223" s="43" t="s">
        <v>649</v>
      </c>
      <c r="F1223" s="43" t="s">
        <v>385</v>
      </c>
      <c r="G1223" s="107" t="s">
        <v>584</v>
      </c>
      <c r="H1223" s="107" t="s">
        <v>519</v>
      </c>
      <c r="I1223" s="43" t="s">
        <v>280</v>
      </c>
    </row>
    <row r="1224" spans="1:9" x14ac:dyDescent="0.25">
      <c r="A1224" s="43" t="s">
        <v>270</v>
      </c>
      <c r="B1224" s="43" t="s">
        <v>520</v>
      </c>
      <c r="C1224" s="43" t="s">
        <v>545</v>
      </c>
      <c r="D1224" s="43" t="s">
        <v>650</v>
      </c>
      <c r="E1224" s="43" t="s">
        <v>651</v>
      </c>
      <c r="F1224" s="43" t="s">
        <v>385</v>
      </c>
      <c r="G1224" s="107" t="s">
        <v>584</v>
      </c>
      <c r="H1224" s="107" t="s">
        <v>519</v>
      </c>
      <c r="I1224" s="43" t="s">
        <v>280</v>
      </c>
    </row>
    <row r="1225" spans="1:9" x14ac:dyDescent="0.25">
      <c r="A1225" s="43" t="s">
        <v>270</v>
      </c>
      <c r="B1225" s="43" t="s">
        <v>520</v>
      </c>
      <c r="C1225" s="43" t="s">
        <v>545</v>
      </c>
      <c r="D1225" s="43" t="s">
        <v>652</v>
      </c>
      <c r="E1225" s="43" t="s">
        <v>653</v>
      </c>
      <c r="F1225" s="43" t="s">
        <v>385</v>
      </c>
      <c r="G1225" s="107" t="s">
        <v>584</v>
      </c>
      <c r="H1225" s="107" t="s">
        <v>519</v>
      </c>
      <c r="I1225" s="43" t="s">
        <v>280</v>
      </c>
    </row>
    <row r="1226" spans="1:9" x14ac:dyDescent="0.25">
      <c r="A1226" s="43" t="s">
        <v>270</v>
      </c>
      <c r="B1226" s="43" t="s">
        <v>520</v>
      </c>
      <c r="C1226" s="43" t="s">
        <v>545</v>
      </c>
      <c r="D1226" s="43" t="s">
        <v>654</v>
      </c>
      <c r="E1226" s="43" t="s">
        <v>655</v>
      </c>
      <c r="F1226" s="43" t="s">
        <v>385</v>
      </c>
      <c r="G1226" s="107" t="s">
        <v>584</v>
      </c>
      <c r="H1226" s="107" t="s">
        <v>519</v>
      </c>
      <c r="I1226" s="43" t="s">
        <v>280</v>
      </c>
    </row>
    <row r="1227" spans="1:9" x14ac:dyDescent="0.25">
      <c r="A1227" s="43" t="s">
        <v>270</v>
      </c>
      <c r="B1227" s="43" t="s">
        <v>520</v>
      </c>
      <c r="C1227" s="43" t="s">
        <v>545</v>
      </c>
      <c r="D1227" s="43" t="s">
        <v>656</v>
      </c>
      <c r="E1227" s="43" t="s">
        <v>657</v>
      </c>
      <c r="F1227" s="43" t="s">
        <v>385</v>
      </c>
      <c r="G1227" s="107" t="s">
        <v>584</v>
      </c>
      <c r="H1227" s="107">
        <v>2.2440000000000002</v>
      </c>
      <c r="I1227" s="43" t="s">
        <v>280</v>
      </c>
    </row>
    <row r="1228" spans="1:9" x14ac:dyDescent="0.25">
      <c r="A1228" s="43" t="s">
        <v>270</v>
      </c>
      <c r="B1228" s="43" t="s">
        <v>520</v>
      </c>
      <c r="C1228" s="43" t="s">
        <v>545</v>
      </c>
      <c r="D1228" s="43" t="s">
        <v>658</v>
      </c>
      <c r="E1228" s="43" t="s">
        <v>659</v>
      </c>
      <c r="F1228" s="43" t="s">
        <v>385</v>
      </c>
      <c r="G1228" s="107" t="s">
        <v>584</v>
      </c>
      <c r="H1228" s="107" t="s">
        <v>519</v>
      </c>
      <c r="I1228" s="43" t="s">
        <v>280</v>
      </c>
    </row>
    <row r="1229" spans="1:9" x14ac:dyDescent="0.25">
      <c r="A1229" s="43" t="s">
        <v>270</v>
      </c>
      <c r="B1229" s="43" t="s">
        <v>520</v>
      </c>
      <c r="C1229" s="43" t="s">
        <v>545</v>
      </c>
      <c r="D1229" s="43" t="s">
        <v>660</v>
      </c>
      <c r="E1229" s="43" t="s">
        <v>661</v>
      </c>
      <c r="F1229" s="43" t="s">
        <v>385</v>
      </c>
      <c r="G1229" s="107" t="s">
        <v>584</v>
      </c>
      <c r="H1229" s="107" t="s">
        <v>519</v>
      </c>
      <c r="I1229" s="43" t="s">
        <v>280</v>
      </c>
    </row>
    <row r="1230" spans="1:9" x14ac:dyDescent="0.25">
      <c r="A1230" s="43" t="s">
        <v>270</v>
      </c>
      <c r="B1230" s="43" t="s">
        <v>520</v>
      </c>
      <c r="C1230" s="43" t="s">
        <v>545</v>
      </c>
      <c r="D1230" s="43" t="s">
        <v>662</v>
      </c>
      <c r="E1230" s="43" t="s">
        <v>663</v>
      </c>
      <c r="F1230" s="43" t="s">
        <v>385</v>
      </c>
      <c r="G1230" s="107" t="s">
        <v>584</v>
      </c>
      <c r="H1230" s="107">
        <v>0.50900000000000001</v>
      </c>
      <c r="I1230" s="43" t="s">
        <v>280</v>
      </c>
    </row>
    <row r="1231" spans="1:9" x14ac:dyDescent="0.25">
      <c r="A1231" s="43" t="s">
        <v>270</v>
      </c>
      <c r="B1231" s="43" t="s">
        <v>520</v>
      </c>
      <c r="C1231" s="43" t="s">
        <v>545</v>
      </c>
      <c r="D1231" s="43" t="s">
        <v>664</v>
      </c>
      <c r="E1231" s="43" t="s">
        <v>665</v>
      </c>
      <c r="F1231" s="43" t="s">
        <v>385</v>
      </c>
      <c r="G1231" s="107" t="s">
        <v>584</v>
      </c>
      <c r="H1231" s="107" t="s">
        <v>226</v>
      </c>
      <c r="I1231" s="43" t="s">
        <v>280</v>
      </c>
    </row>
    <row r="1232" spans="1:9" x14ac:dyDescent="0.25">
      <c r="A1232" s="43" t="s">
        <v>270</v>
      </c>
      <c r="B1232" s="43" t="s">
        <v>520</v>
      </c>
      <c r="C1232" s="43" t="s">
        <v>545</v>
      </c>
      <c r="D1232" s="43" t="s">
        <v>666</v>
      </c>
      <c r="E1232" s="43" t="s">
        <v>667</v>
      </c>
      <c r="F1232" s="43" t="s">
        <v>385</v>
      </c>
      <c r="G1232" s="107" t="s">
        <v>584</v>
      </c>
      <c r="H1232" s="107" t="s">
        <v>519</v>
      </c>
      <c r="I1232" s="43" t="s">
        <v>280</v>
      </c>
    </row>
    <row r="1233" spans="1:9" x14ac:dyDescent="0.25">
      <c r="A1233" s="43" t="s">
        <v>270</v>
      </c>
      <c r="B1233" s="43" t="s">
        <v>520</v>
      </c>
      <c r="C1233" s="43" t="s">
        <v>545</v>
      </c>
      <c r="D1233" s="43" t="s">
        <v>668</v>
      </c>
      <c r="E1233" s="43" t="s">
        <v>669</v>
      </c>
      <c r="F1233" s="43" t="s">
        <v>385</v>
      </c>
      <c r="G1233" s="107" t="s">
        <v>584</v>
      </c>
      <c r="H1233" s="107" t="s">
        <v>226</v>
      </c>
      <c r="I1233" s="43" t="s">
        <v>280</v>
      </c>
    </row>
    <row r="1234" spans="1:9" x14ac:dyDescent="0.25">
      <c r="A1234" s="43" t="s">
        <v>270</v>
      </c>
      <c r="B1234" s="43" t="s">
        <v>520</v>
      </c>
      <c r="C1234" s="43" t="s">
        <v>545</v>
      </c>
      <c r="D1234" s="43" t="s">
        <v>670</v>
      </c>
      <c r="E1234" s="43" t="s">
        <v>671</v>
      </c>
      <c r="F1234" s="43" t="s">
        <v>385</v>
      </c>
      <c r="G1234" s="107" t="s">
        <v>584</v>
      </c>
      <c r="H1234" s="107" t="s">
        <v>519</v>
      </c>
      <c r="I1234" s="43" t="s">
        <v>280</v>
      </c>
    </row>
    <row r="1235" spans="1:9" x14ac:dyDescent="0.25">
      <c r="A1235" s="43" t="s">
        <v>270</v>
      </c>
      <c r="B1235" s="43" t="s">
        <v>520</v>
      </c>
      <c r="C1235" s="43" t="s">
        <v>545</v>
      </c>
      <c r="D1235" s="43" t="s">
        <v>672</v>
      </c>
      <c r="E1235" s="43" t="s">
        <v>673</v>
      </c>
      <c r="F1235" s="43" t="s">
        <v>385</v>
      </c>
      <c r="G1235" s="107" t="s">
        <v>584</v>
      </c>
      <c r="H1235" s="107">
        <v>0.67400000000000004</v>
      </c>
      <c r="I1235" s="43" t="s">
        <v>280</v>
      </c>
    </row>
    <row r="1236" spans="1:9" x14ac:dyDescent="0.25">
      <c r="A1236" s="43" t="s">
        <v>270</v>
      </c>
      <c r="B1236" s="43" t="s">
        <v>520</v>
      </c>
      <c r="C1236" s="43" t="s">
        <v>545</v>
      </c>
      <c r="D1236" s="43" t="s">
        <v>674</v>
      </c>
      <c r="E1236" s="43" t="s">
        <v>675</v>
      </c>
      <c r="F1236" s="43" t="s">
        <v>385</v>
      </c>
      <c r="G1236" s="107" t="s">
        <v>584</v>
      </c>
      <c r="H1236" s="107" t="s">
        <v>519</v>
      </c>
      <c r="I1236" s="43" t="s">
        <v>280</v>
      </c>
    </row>
    <row r="1237" spans="1:9" x14ac:dyDescent="0.25">
      <c r="A1237" s="43" t="s">
        <v>270</v>
      </c>
      <c r="B1237" s="43" t="s">
        <v>520</v>
      </c>
      <c r="C1237" s="43" t="s">
        <v>545</v>
      </c>
      <c r="D1237" s="43" t="s">
        <v>676</v>
      </c>
      <c r="E1237" s="43" t="s">
        <v>677</v>
      </c>
      <c r="F1237" s="43" t="s">
        <v>385</v>
      </c>
      <c r="G1237" s="107" t="s">
        <v>584</v>
      </c>
      <c r="H1237" s="107" t="s">
        <v>519</v>
      </c>
      <c r="I1237" s="43" t="s">
        <v>280</v>
      </c>
    </row>
    <row r="1238" spans="1:9" x14ac:dyDescent="0.25">
      <c r="A1238" s="43" t="s">
        <v>270</v>
      </c>
      <c r="B1238" s="43" t="s">
        <v>520</v>
      </c>
      <c r="C1238" s="43" t="s">
        <v>545</v>
      </c>
      <c r="D1238" s="43" t="s">
        <v>678</v>
      </c>
      <c r="E1238" s="43" t="s">
        <v>679</v>
      </c>
      <c r="F1238" s="43" t="s">
        <v>385</v>
      </c>
      <c r="G1238" s="107" t="s">
        <v>584</v>
      </c>
      <c r="H1238" s="107">
        <v>3.2160000000000002</v>
      </c>
      <c r="I1238" s="43" t="s">
        <v>280</v>
      </c>
    </row>
    <row r="1239" spans="1:9" x14ac:dyDescent="0.25">
      <c r="A1239" s="43" t="s">
        <v>270</v>
      </c>
      <c r="B1239" s="43" t="s">
        <v>520</v>
      </c>
      <c r="C1239" s="43" t="s">
        <v>545</v>
      </c>
      <c r="D1239" s="43" t="s">
        <v>680</v>
      </c>
      <c r="E1239" s="43" t="s">
        <v>681</v>
      </c>
      <c r="F1239" s="43" t="s">
        <v>385</v>
      </c>
      <c r="G1239" s="107" t="s">
        <v>584</v>
      </c>
      <c r="H1239" s="107" t="s">
        <v>519</v>
      </c>
      <c r="I1239" s="43" t="s">
        <v>280</v>
      </c>
    </row>
    <row r="1240" spans="1:9" x14ac:dyDescent="0.25">
      <c r="A1240" s="43" t="s">
        <v>270</v>
      </c>
      <c r="B1240" s="43" t="s">
        <v>520</v>
      </c>
      <c r="C1240" s="43" t="s">
        <v>545</v>
      </c>
      <c r="D1240" s="43" t="s">
        <v>682</v>
      </c>
      <c r="E1240" s="43" t="s">
        <v>683</v>
      </c>
      <c r="F1240" s="43" t="s">
        <v>385</v>
      </c>
      <c r="G1240" s="107" t="s">
        <v>584</v>
      </c>
      <c r="H1240" s="107" t="s">
        <v>519</v>
      </c>
      <c r="I1240" s="43" t="s">
        <v>280</v>
      </c>
    </row>
    <row r="1241" spans="1:9" x14ac:dyDescent="0.25">
      <c r="A1241" s="43" t="s">
        <v>270</v>
      </c>
      <c r="B1241" s="43" t="s">
        <v>520</v>
      </c>
      <c r="C1241" s="43" t="s">
        <v>545</v>
      </c>
      <c r="D1241" s="43" t="s">
        <v>684</v>
      </c>
      <c r="E1241" s="43" t="s">
        <v>685</v>
      </c>
      <c r="F1241" s="43" t="s">
        <v>385</v>
      </c>
      <c r="G1241" s="107" t="s">
        <v>584</v>
      </c>
      <c r="H1241" s="107" t="s">
        <v>519</v>
      </c>
      <c r="I1241" s="43" t="s">
        <v>280</v>
      </c>
    </row>
    <row r="1242" spans="1:9" x14ac:dyDescent="0.25">
      <c r="A1242" s="43" t="s">
        <v>270</v>
      </c>
      <c r="B1242" s="43" t="s">
        <v>520</v>
      </c>
      <c r="C1242" s="43" t="s">
        <v>545</v>
      </c>
      <c r="D1242" s="43" t="s">
        <v>686</v>
      </c>
      <c r="E1242" s="43" t="s">
        <v>687</v>
      </c>
      <c r="F1242" s="43" t="s">
        <v>385</v>
      </c>
      <c r="G1242" s="107" t="s">
        <v>584</v>
      </c>
      <c r="H1242" s="107">
        <v>7.5270000000000001</v>
      </c>
      <c r="I1242" s="43" t="s">
        <v>280</v>
      </c>
    </row>
    <row r="1243" spans="1:9" x14ac:dyDescent="0.25">
      <c r="A1243" s="43" t="s">
        <v>270</v>
      </c>
      <c r="B1243" s="43" t="s">
        <v>520</v>
      </c>
      <c r="C1243" s="43" t="s">
        <v>545</v>
      </c>
      <c r="D1243" s="43" t="s">
        <v>688</v>
      </c>
      <c r="E1243" s="43" t="s">
        <v>689</v>
      </c>
      <c r="F1243" s="43" t="s">
        <v>385</v>
      </c>
      <c r="G1243" s="107" t="s">
        <v>584</v>
      </c>
      <c r="H1243" s="107" t="s">
        <v>519</v>
      </c>
      <c r="I1243" s="43" t="s">
        <v>280</v>
      </c>
    </row>
    <row r="1244" spans="1:9" x14ac:dyDescent="0.25">
      <c r="A1244" s="43" t="s">
        <v>270</v>
      </c>
      <c r="B1244" s="43" t="s">
        <v>520</v>
      </c>
      <c r="C1244" s="43" t="s">
        <v>545</v>
      </c>
      <c r="D1244" s="43" t="s">
        <v>690</v>
      </c>
      <c r="E1244" s="43" t="s">
        <v>691</v>
      </c>
      <c r="F1244" s="43" t="s">
        <v>385</v>
      </c>
      <c r="G1244" s="107" t="s">
        <v>584</v>
      </c>
      <c r="H1244" s="107" t="s">
        <v>519</v>
      </c>
      <c r="I1244" s="43" t="s">
        <v>280</v>
      </c>
    </row>
    <row r="1245" spans="1:9" x14ac:dyDescent="0.25">
      <c r="A1245" s="43" t="s">
        <v>270</v>
      </c>
      <c r="B1245" s="43" t="s">
        <v>520</v>
      </c>
      <c r="C1245" s="43" t="s">
        <v>545</v>
      </c>
      <c r="D1245" s="43" t="s">
        <v>692</v>
      </c>
      <c r="E1245" s="43" t="s">
        <v>693</v>
      </c>
      <c r="F1245" s="43" t="s">
        <v>385</v>
      </c>
      <c r="G1245" s="107" t="s">
        <v>584</v>
      </c>
      <c r="H1245" s="107" t="s">
        <v>519</v>
      </c>
      <c r="I1245" s="43" t="s">
        <v>280</v>
      </c>
    </row>
    <row r="1246" spans="1:9" x14ac:dyDescent="0.25">
      <c r="A1246" s="43" t="s">
        <v>270</v>
      </c>
      <c r="B1246" s="43" t="s">
        <v>520</v>
      </c>
      <c r="C1246" s="43" t="s">
        <v>545</v>
      </c>
      <c r="D1246" s="43" t="s">
        <v>694</v>
      </c>
      <c r="E1246" s="43" t="s">
        <v>695</v>
      </c>
      <c r="F1246" s="43" t="s">
        <v>385</v>
      </c>
      <c r="G1246" s="107" t="s">
        <v>584</v>
      </c>
      <c r="H1246" s="107" t="s">
        <v>519</v>
      </c>
      <c r="I1246" s="43" t="s">
        <v>280</v>
      </c>
    </row>
    <row r="1247" spans="1:9" x14ac:dyDescent="0.25">
      <c r="A1247" s="43" t="s">
        <v>270</v>
      </c>
      <c r="B1247" s="43" t="s">
        <v>520</v>
      </c>
      <c r="C1247" s="43" t="s">
        <v>545</v>
      </c>
      <c r="D1247" s="43" t="s">
        <v>696</v>
      </c>
      <c r="E1247" s="43" t="s">
        <v>697</v>
      </c>
      <c r="F1247" s="43" t="s">
        <v>385</v>
      </c>
      <c r="G1247" s="107" t="s">
        <v>584</v>
      </c>
      <c r="H1247" s="107" t="s">
        <v>519</v>
      </c>
      <c r="I1247" s="43" t="s">
        <v>280</v>
      </c>
    </row>
    <row r="1248" spans="1:9" x14ac:dyDescent="0.25">
      <c r="A1248" s="43" t="s">
        <v>270</v>
      </c>
      <c r="B1248" s="43" t="s">
        <v>520</v>
      </c>
      <c r="C1248" s="43" t="s">
        <v>545</v>
      </c>
      <c r="D1248" s="43" t="s">
        <v>698</v>
      </c>
      <c r="E1248" s="43" t="s">
        <v>699</v>
      </c>
      <c r="F1248" s="43" t="s">
        <v>385</v>
      </c>
      <c r="G1248" s="107" t="s">
        <v>584</v>
      </c>
      <c r="H1248" s="107" t="s">
        <v>519</v>
      </c>
      <c r="I1248" s="43" t="s">
        <v>280</v>
      </c>
    </row>
    <row r="1249" spans="1:9" x14ac:dyDescent="0.25">
      <c r="A1249" s="43" t="s">
        <v>270</v>
      </c>
      <c r="B1249" s="43" t="s">
        <v>520</v>
      </c>
      <c r="C1249" s="43" t="s">
        <v>545</v>
      </c>
      <c r="D1249" s="43" t="s">
        <v>700</v>
      </c>
      <c r="E1249" s="43" t="s">
        <v>701</v>
      </c>
      <c r="F1249" s="43" t="s">
        <v>385</v>
      </c>
      <c r="G1249" s="107" t="s">
        <v>584</v>
      </c>
      <c r="H1249" s="107">
        <v>8.0660000000000007</v>
      </c>
      <c r="I1249" s="43" t="s">
        <v>280</v>
      </c>
    </row>
    <row r="1250" spans="1:9" x14ac:dyDescent="0.25">
      <c r="A1250" s="43" t="s">
        <v>270</v>
      </c>
      <c r="B1250" s="43" t="s">
        <v>520</v>
      </c>
      <c r="C1250" s="43" t="s">
        <v>545</v>
      </c>
      <c r="D1250" s="43" t="s">
        <v>702</v>
      </c>
      <c r="E1250" s="43" t="s">
        <v>703</v>
      </c>
      <c r="F1250" s="43" t="s">
        <v>385</v>
      </c>
      <c r="G1250" s="107" t="s">
        <v>584</v>
      </c>
      <c r="H1250" s="107">
        <v>2.4169999999999998</v>
      </c>
      <c r="I1250" s="43" t="s">
        <v>280</v>
      </c>
    </row>
    <row r="1251" spans="1:9" x14ac:dyDescent="0.25">
      <c r="A1251" s="43" t="s">
        <v>270</v>
      </c>
      <c r="B1251" s="43" t="s">
        <v>520</v>
      </c>
      <c r="C1251" s="43" t="s">
        <v>545</v>
      </c>
      <c r="D1251" s="43" t="s">
        <v>704</v>
      </c>
      <c r="E1251" s="43" t="s">
        <v>705</v>
      </c>
      <c r="F1251" s="43" t="s">
        <v>385</v>
      </c>
      <c r="G1251" s="107" t="s">
        <v>584</v>
      </c>
      <c r="H1251" s="107">
        <v>3.093</v>
      </c>
      <c r="I1251" s="43" t="s">
        <v>280</v>
      </c>
    </row>
    <row r="1252" spans="1:9" x14ac:dyDescent="0.25">
      <c r="A1252" s="43" t="s">
        <v>270</v>
      </c>
      <c r="B1252" s="43" t="s">
        <v>520</v>
      </c>
      <c r="C1252" s="43" t="s">
        <v>545</v>
      </c>
      <c r="D1252" s="43" t="s">
        <v>706</v>
      </c>
      <c r="E1252" s="43" t="s">
        <v>707</v>
      </c>
      <c r="F1252" s="43" t="s">
        <v>385</v>
      </c>
      <c r="G1252" s="107" t="s">
        <v>584</v>
      </c>
      <c r="H1252" s="107">
        <v>1.1930000000000001</v>
      </c>
      <c r="I1252" s="43" t="s">
        <v>280</v>
      </c>
    </row>
    <row r="1253" spans="1:9" x14ac:dyDescent="0.25">
      <c r="A1253" s="43" t="s">
        <v>270</v>
      </c>
      <c r="B1253" s="43" t="s">
        <v>520</v>
      </c>
      <c r="C1253" s="43" t="s">
        <v>545</v>
      </c>
      <c r="D1253" s="43" t="s">
        <v>708</v>
      </c>
      <c r="E1253" s="43" t="s">
        <v>709</v>
      </c>
      <c r="F1253" s="43" t="s">
        <v>385</v>
      </c>
      <c r="G1253" s="107" t="s">
        <v>584</v>
      </c>
      <c r="H1253" s="107">
        <v>3.641</v>
      </c>
      <c r="I1253" s="43" t="s">
        <v>280</v>
      </c>
    </row>
    <row r="1254" spans="1:9" x14ac:dyDescent="0.25">
      <c r="A1254" s="43" t="s">
        <v>270</v>
      </c>
      <c r="B1254" s="43" t="s">
        <v>520</v>
      </c>
      <c r="C1254" s="43" t="s">
        <v>545</v>
      </c>
      <c r="D1254" s="43" t="s">
        <v>710</v>
      </c>
      <c r="E1254" s="43" t="s">
        <v>711</v>
      </c>
      <c r="F1254" s="43" t="s">
        <v>385</v>
      </c>
      <c r="G1254" s="107" t="s">
        <v>584</v>
      </c>
      <c r="H1254" s="107">
        <v>10.878</v>
      </c>
      <c r="I1254" s="43" t="s">
        <v>280</v>
      </c>
    </row>
    <row r="1255" spans="1:9" x14ac:dyDescent="0.25">
      <c r="A1255" s="43" t="s">
        <v>270</v>
      </c>
      <c r="B1255" s="43" t="s">
        <v>520</v>
      </c>
      <c r="C1255" s="43" t="s">
        <v>545</v>
      </c>
      <c r="D1255" s="43" t="s">
        <v>712</v>
      </c>
      <c r="E1255" s="43" t="s">
        <v>713</v>
      </c>
      <c r="F1255" s="43" t="s">
        <v>385</v>
      </c>
      <c r="G1255" s="107" t="s">
        <v>584</v>
      </c>
      <c r="H1255" s="107">
        <v>53.456000000000003</v>
      </c>
      <c r="I1255" s="43" t="s">
        <v>280</v>
      </c>
    </row>
    <row r="1256" spans="1:9" x14ac:dyDescent="0.25">
      <c r="A1256" s="43" t="s">
        <v>270</v>
      </c>
      <c r="B1256" s="43" t="s">
        <v>520</v>
      </c>
      <c r="C1256" s="43" t="s">
        <v>545</v>
      </c>
      <c r="D1256" s="43" t="s">
        <v>714</v>
      </c>
      <c r="E1256" s="43" t="s">
        <v>715</v>
      </c>
      <c r="F1256" s="43" t="s">
        <v>385</v>
      </c>
      <c r="G1256" s="107" t="s">
        <v>584</v>
      </c>
      <c r="H1256" s="107">
        <v>5.6680000000000001</v>
      </c>
      <c r="I1256" s="43" t="s">
        <v>280</v>
      </c>
    </row>
    <row r="1257" spans="1:9" x14ac:dyDescent="0.25">
      <c r="A1257" s="43" t="s">
        <v>270</v>
      </c>
      <c r="B1257" s="43" t="s">
        <v>520</v>
      </c>
      <c r="C1257" s="43" t="s">
        <v>545</v>
      </c>
      <c r="D1257" s="43" t="s">
        <v>716</v>
      </c>
      <c r="E1257" s="43" t="s">
        <v>717</v>
      </c>
      <c r="F1257" s="43" t="s">
        <v>385</v>
      </c>
      <c r="G1257" s="107" t="s">
        <v>584</v>
      </c>
      <c r="H1257" s="107">
        <v>25.43</v>
      </c>
      <c r="I1257" s="43" t="s">
        <v>280</v>
      </c>
    </row>
    <row r="1258" spans="1:9" x14ac:dyDescent="0.25">
      <c r="A1258" s="43" t="s">
        <v>270</v>
      </c>
      <c r="B1258" s="43" t="s">
        <v>520</v>
      </c>
      <c r="C1258" s="43" t="s">
        <v>545</v>
      </c>
      <c r="D1258" s="43" t="s">
        <v>718</v>
      </c>
      <c r="E1258" s="43" t="s">
        <v>719</v>
      </c>
      <c r="F1258" s="43" t="s">
        <v>385</v>
      </c>
      <c r="G1258" s="107" t="s">
        <v>584</v>
      </c>
      <c r="H1258" s="107">
        <v>3.4710000000000001</v>
      </c>
      <c r="I1258" s="43" t="s">
        <v>280</v>
      </c>
    </row>
    <row r="1259" spans="1:9" x14ac:dyDescent="0.25">
      <c r="A1259" s="43" t="s">
        <v>270</v>
      </c>
      <c r="B1259" s="43" t="s">
        <v>520</v>
      </c>
      <c r="C1259" s="43" t="s">
        <v>545</v>
      </c>
      <c r="D1259" s="43" t="s">
        <v>720</v>
      </c>
      <c r="E1259" s="43" t="s">
        <v>721</v>
      </c>
      <c r="F1259" s="43" t="s">
        <v>385</v>
      </c>
      <c r="G1259" s="107" t="s">
        <v>584</v>
      </c>
      <c r="H1259" s="107">
        <v>188.18</v>
      </c>
      <c r="I1259" s="43" t="s">
        <v>280</v>
      </c>
    </row>
    <row r="1260" spans="1:9" x14ac:dyDescent="0.25">
      <c r="A1260" s="43" t="s">
        <v>270</v>
      </c>
      <c r="B1260" s="43" t="s">
        <v>520</v>
      </c>
      <c r="C1260" s="43" t="s">
        <v>545</v>
      </c>
      <c r="D1260" s="43" t="s">
        <v>722</v>
      </c>
      <c r="E1260" s="43" t="s">
        <v>723</v>
      </c>
      <c r="F1260" s="43" t="s">
        <v>385</v>
      </c>
      <c r="G1260" s="107" t="s">
        <v>584</v>
      </c>
      <c r="H1260" s="107" t="s">
        <v>226</v>
      </c>
      <c r="I1260" s="43" t="s">
        <v>280</v>
      </c>
    </row>
    <row r="1261" spans="1:9" x14ac:dyDescent="0.25">
      <c r="A1261" s="43" t="s">
        <v>270</v>
      </c>
      <c r="B1261" s="43" t="s">
        <v>520</v>
      </c>
      <c r="C1261" s="43" t="s">
        <v>545</v>
      </c>
      <c r="D1261" s="43" t="s">
        <v>773</v>
      </c>
      <c r="E1261" s="43" t="s">
        <v>774</v>
      </c>
      <c r="F1261" s="43" t="s">
        <v>385</v>
      </c>
      <c r="G1261" s="107" t="s">
        <v>584</v>
      </c>
      <c r="H1261" s="107">
        <v>188.18</v>
      </c>
      <c r="I1261" s="43" t="s">
        <v>280</v>
      </c>
    </row>
    <row r="1262" spans="1:9" x14ac:dyDescent="0.25">
      <c r="A1262" s="43" t="s">
        <v>270</v>
      </c>
      <c r="B1262" s="43" t="s">
        <v>520</v>
      </c>
      <c r="C1262" s="43" t="s">
        <v>545</v>
      </c>
      <c r="D1262" s="43" t="s">
        <v>586</v>
      </c>
      <c r="E1262" s="43" t="s">
        <v>587</v>
      </c>
      <c r="F1262" s="43" t="s">
        <v>385</v>
      </c>
      <c r="G1262" s="107" t="s">
        <v>585</v>
      </c>
      <c r="H1262" s="107" t="s">
        <v>226</v>
      </c>
      <c r="I1262" s="43" t="s">
        <v>279</v>
      </c>
    </row>
    <row r="1263" spans="1:9" x14ac:dyDescent="0.25">
      <c r="A1263" s="43" t="s">
        <v>270</v>
      </c>
      <c r="B1263" s="43" t="s">
        <v>520</v>
      </c>
      <c r="C1263" s="43" t="s">
        <v>545</v>
      </c>
      <c r="D1263" s="43" t="s">
        <v>588</v>
      </c>
      <c r="E1263" s="43" t="s">
        <v>589</v>
      </c>
      <c r="F1263" s="43" t="s">
        <v>385</v>
      </c>
      <c r="G1263" s="107" t="s">
        <v>585</v>
      </c>
      <c r="H1263" s="107" t="s">
        <v>226</v>
      </c>
      <c r="I1263" s="43" t="s">
        <v>279</v>
      </c>
    </row>
    <row r="1264" spans="1:9" x14ac:dyDescent="0.25">
      <c r="A1264" s="43" t="s">
        <v>270</v>
      </c>
      <c r="B1264" s="43" t="s">
        <v>520</v>
      </c>
      <c r="C1264" s="43" t="s">
        <v>545</v>
      </c>
      <c r="D1264" s="43" t="s">
        <v>590</v>
      </c>
      <c r="E1264" s="43" t="s">
        <v>591</v>
      </c>
      <c r="F1264" s="43" t="s">
        <v>385</v>
      </c>
      <c r="G1264" s="107" t="s">
        <v>585</v>
      </c>
      <c r="H1264" s="107" t="s">
        <v>226</v>
      </c>
      <c r="I1264" s="43" t="s">
        <v>279</v>
      </c>
    </row>
    <row r="1265" spans="1:9" x14ac:dyDescent="0.25">
      <c r="A1265" s="43" t="s">
        <v>270</v>
      </c>
      <c r="B1265" s="43" t="s">
        <v>520</v>
      </c>
      <c r="C1265" s="43" t="s">
        <v>545</v>
      </c>
      <c r="D1265" s="43" t="s">
        <v>592</v>
      </c>
      <c r="E1265" s="43" t="s">
        <v>593</v>
      </c>
      <c r="F1265" s="43" t="s">
        <v>385</v>
      </c>
      <c r="G1265" s="107" t="s">
        <v>585</v>
      </c>
      <c r="H1265" s="107" t="s">
        <v>226</v>
      </c>
      <c r="I1265" s="43" t="s">
        <v>279</v>
      </c>
    </row>
    <row r="1266" spans="1:9" x14ac:dyDescent="0.25">
      <c r="A1266" s="43" t="s">
        <v>270</v>
      </c>
      <c r="B1266" s="43" t="s">
        <v>520</v>
      </c>
      <c r="C1266" s="43" t="s">
        <v>545</v>
      </c>
      <c r="D1266" s="43" t="s">
        <v>594</v>
      </c>
      <c r="E1266" s="43" t="s">
        <v>595</v>
      </c>
      <c r="F1266" s="43" t="s">
        <v>385</v>
      </c>
      <c r="G1266" s="107" t="s">
        <v>585</v>
      </c>
      <c r="H1266" s="107">
        <v>0.71299999999999997</v>
      </c>
      <c r="I1266" s="43" t="s">
        <v>279</v>
      </c>
    </row>
    <row r="1267" spans="1:9" x14ac:dyDescent="0.25">
      <c r="A1267" s="43" t="s">
        <v>270</v>
      </c>
      <c r="B1267" s="43" t="s">
        <v>520</v>
      </c>
      <c r="C1267" s="43" t="s">
        <v>545</v>
      </c>
      <c r="D1267" s="43" t="s">
        <v>596</v>
      </c>
      <c r="E1267" s="43" t="s">
        <v>597</v>
      </c>
      <c r="F1267" s="43" t="s">
        <v>385</v>
      </c>
      <c r="G1267" s="107" t="s">
        <v>585</v>
      </c>
      <c r="H1267" s="107">
        <v>0.39900000000000002</v>
      </c>
      <c r="I1267" s="43" t="s">
        <v>279</v>
      </c>
    </row>
    <row r="1268" spans="1:9" x14ac:dyDescent="0.25">
      <c r="A1268" s="43" t="s">
        <v>270</v>
      </c>
      <c r="B1268" s="43" t="s">
        <v>520</v>
      </c>
      <c r="C1268" s="43" t="s">
        <v>545</v>
      </c>
      <c r="D1268" s="43" t="s">
        <v>598</v>
      </c>
      <c r="E1268" s="43" t="s">
        <v>599</v>
      </c>
      <c r="F1268" s="43" t="s">
        <v>385</v>
      </c>
      <c r="G1268" s="107" t="s">
        <v>585</v>
      </c>
      <c r="H1268" s="107">
        <v>3.9E-2</v>
      </c>
      <c r="I1268" s="43" t="s">
        <v>279</v>
      </c>
    </row>
    <row r="1269" spans="1:9" x14ac:dyDescent="0.25">
      <c r="A1269" s="43" t="s">
        <v>270</v>
      </c>
      <c r="B1269" s="43" t="s">
        <v>520</v>
      </c>
      <c r="C1269" s="43" t="s">
        <v>545</v>
      </c>
      <c r="D1269" s="43" t="s">
        <v>600</v>
      </c>
      <c r="E1269" s="43" t="s">
        <v>601</v>
      </c>
      <c r="F1269" s="43" t="s">
        <v>385</v>
      </c>
      <c r="G1269" s="107" t="s">
        <v>585</v>
      </c>
      <c r="H1269" s="107">
        <v>0.27600000000000002</v>
      </c>
      <c r="I1269" s="43" t="s">
        <v>279</v>
      </c>
    </row>
    <row r="1270" spans="1:9" x14ac:dyDescent="0.25">
      <c r="A1270" s="43" t="s">
        <v>270</v>
      </c>
      <c r="B1270" s="43" t="s">
        <v>520</v>
      </c>
      <c r="C1270" s="43" t="s">
        <v>545</v>
      </c>
      <c r="D1270" s="43" t="s">
        <v>602</v>
      </c>
      <c r="E1270" s="43" t="s">
        <v>603</v>
      </c>
      <c r="F1270" s="43" t="s">
        <v>385</v>
      </c>
      <c r="G1270" s="107" t="s">
        <v>585</v>
      </c>
      <c r="H1270" s="107">
        <v>54.676000000000002</v>
      </c>
      <c r="I1270" s="43" t="s">
        <v>279</v>
      </c>
    </row>
    <row r="1271" spans="1:9" x14ac:dyDescent="0.25">
      <c r="A1271" s="43" t="s">
        <v>270</v>
      </c>
      <c r="B1271" s="43" t="s">
        <v>520</v>
      </c>
      <c r="C1271" s="43" t="s">
        <v>545</v>
      </c>
      <c r="D1271" s="43" t="s">
        <v>604</v>
      </c>
      <c r="E1271" s="43" t="s">
        <v>605</v>
      </c>
      <c r="F1271" s="43" t="s">
        <v>385</v>
      </c>
      <c r="G1271" s="107" t="s">
        <v>585</v>
      </c>
      <c r="H1271" s="107">
        <v>7.3449999999999998</v>
      </c>
      <c r="I1271" s="43" t="s">
        <v>279</v>
      </c>
    </row>
    <row r="1272" spans="1:9" x14ac:dyDescent="0.25">
      <c r="A1272" s="43" t="s">
        <v>270</v>
      </c>
      <c r="B1272" s="43" t="s">
        <v>520</v>
      </c>
      <c r="C1272" s="43" t="s">
        <v>545</v>
      </c>
      <c r="D1272" s="43" t="s">
        <v>606</v>
      </c>
      <c r="E1272" s="43" t="s">
        <v>607</v>
      </c>
      <c r="F1272" s="43" t="s">
        <v>385</v>
      </c>
      <c r="G1272" s="107" t="s">
        <v>585</v>
      </c>
      <c r="H1272" s="107">
        <v>0.71700000000000008</v>
      </c>
      <c r="I1272" s="43" t="s">
        <v>279</v>
      </c>
    </row>
    <row r="1273" spans="1:9" x14ac:dyDescent="0.25">
      <c r="A1273" s="43" t="s">
        <v>270</v>
      </c>
      <c r="B1273" s="43" t="s">
        <v>520</v>
      </c>
      <c r="C1273" s="43" t="s">
        <v>545</v>
      </c>
      <c r="D1273" s="43" t="s">
        <v>608</v>
      </c>
      <c r="E1273" s="43" t="s">
        <v>609</v>
      </c>
      <c r="F1273" s="43" t="s">
        <v>385</v>
      </c>
      <c r="G1273" s="107" t="s">
        <v>585</v>
      </c>
      <c r="H1273" s="107">
        <v>0.35599999999999998</v>
      </c>
      <c r="I1273" s="43" t="s">
        <v>279</v>
      </c>
    </row>
    <row r="1274" spans="1:9" x14ac:dyDescent="0.25">
      <c r="A1274" s="43" t="s">
        <v>270</v>
      </c>
      <c r="B1274" s="43" t="s">
        <v>520</v>
      </c>
      <c r="C1274" s="43" t="s">
        <v>545</v>
      </c>
      <c r="D1274" s="43" t="s">
        <v>610</v>
      </c>
      <c r="E1274" s="43" t="s">
        <v>611</v>
      </c>
      <c r="F1274" s="43" t="s">
        <v>385</v>
      </c>
      <c r="G1274" s="107" t="s">
        <v>585</v>
      </c>
      <c r="H1274" s="107">
        <v>1.9970000000000001</v>
      </c>
      <c r="I1274" s="43" t="s">
        <v>279</v>
      </c>
    </row>
    <row r="1275" spans="1:9" x14ac:dyDescent="0.25">
      <c r="A1275" s="43" t="s">
        <v>270</v>
      </c>
      <c r="B1275" s="43" t="s">
        <v>520</v>
      </c>
      <c r="C1275" s="43" t="s">
        <v>545</v>
      </c>
      <c r="D1275" s="43" t="s">
        <v>612</v>
      </c>
      <c r="E1275" s="43" t="s">
        <v>613</v>
      </c>
      <c r="F1275" s="43" t="s">
        <v>385</v>
      </c>
      <c r="G1275" s="107" t="s">
        <v>585</v>
      </c>
      <c r="H1275" s="107">
        <v>0.42699999999999999</v>
      </c>
      <c r="I1275" s="43" t="s">
        <v>279</v>
      </c>
    </row>
    <row r="1276" spans="1:9" x14ac:dyDescent="0.25">
      <c r="A1276" s="43" t="s">
        <v>270</v>
      </c>
      <c r="B1276" s="43" t="s">
        <v>520</v>
      </c>
      <c r="C1276" s="43" t="s">
        <v>545</v>
      </c>
      <c r="D1276" s="43" t="s">
        <v>614</v>
      </c>
      <c r="E1276" s="43" t="s">
        <v>615</v>
      </c>
      <c r="F1276" s="43" t="s">
        <v>385</v>
      </c>
      <c r="G1276" s="107" t="s">
        <v>585</v>
      </c>
      <c r="H1276" s="107">
        <v>1.325</v>
      </c>
      <c r="I1276" s="43" t="s">
        <v>279</v>
      </c>
    </row>
    <row r="1277" spans="1:9" x14ac:dyDescent="0.25">
      <c r="A1277" s="43" t="s">
        <v>270</v>
      </c>
      <c r="B1277" s="43" t="s">
        <v>520</v>
      </c>
      <c r="C1277" s="43" t="s">
        <v>545</v>
      </c>
      <c r="D1277" s="43" t="s">
        <v>616</v>
      </c>
      <c r="E1277" s="43" t="s">
        <v>617</v>
      </c>
      <c r="F1277" s="43" t="s">
        <v>385</v>
      </c>
      <c r="G1277" s="107" t="s">
        <v>585</v>
      </c>
      <c r="H1277" s="107">
        <v>9.0999999999999998E-2</v>
      </c>
      <c r="I1277" s="43" t="s">
        <v>279</v>
      </c>
    </row>
    <row r="1278" spans="1:9" x14ac:dyDescent="0.25">
      <c r="A1278" s="43" t="s">
        <v>270</v>
      </c>
      <c r="B1278" s="43" t="s">
        <v>520</v>
      </c>
      <c r="C1278" s="43" t="s">
        <v>545</v>
      </c>
      <c r="D1278" s="43" t="s">
        <v>618</v>
      </c>
      <c r="E1278" s="43" t="s">
        <v>619</v>
      </c>
      <c r="F1278" s="43" t="s">
        <v>385</v>
      </c>
      <c r="G1278" s="107" t="s">
        <v>585</v>
      </c>
      <c r="H1278" s="107">
        <v>1.234</v>
      </c>
      <c r="I1278" s="43" t="s">
        <v>279</v>
      </c>
    </row>
    <row r="1279" spans="1:9" x14ac:dyDescent="0.25">
      <c r="A1279" s="43" t="s">
        <v>270</v>
      </c>
      <c r="B1279" s="43" t="s">
        <v>520</v>
      </c>
      <c r="C1279" s="43" t="s">
        <v>545</v>
      </c>
      <c r="D1279" s="43" t="s">
        <v>620</v>
      </c>
      <c r="E1279" s="43" t="s">
        <v>621</v>
      </c>
      <c r="F1279" s="43" t="s">
        <v>385</v>
      </c>
      <c r="G1279" s="107" t="s">
        <v>585</v>
      </c>
      <c r="H1279" s="107">
        <v>7.7089999999999996</v>
      </c>
      <c r="I1279" s="43" t="s">
        <v>279</v>
      </c>
    </row>
    <row r="1280" spans="1:9" x14ac:dyDescent="0.25">
      <c r="A1280" s="43" t="s">
        <v>270</v>
      </c>
      <c r="B1280" s="43" t="s">
        <v>520</v>
      </c>
      <c r="C1280" s="43" t="s">
        <v>545</v>
      </c>
      <c r="D1280" s="43" t="s">
        <v>622</v>
      </c>
      <c r="E1280" s="43" t="s">
        <v>623</v>
      </c>
      <c r="F1280" s="43" t="s">
        <v>385</v>
      </c>
      <c r="G1280" s="107" t="s">
        <v>585</v>
      </c>
      <c r="H1280" s="107">
        <v>1.7310000000000001</v>
      </c>
      <c r="I1280" s="43" t="s">
        <v>279</v>
      </c>
    </row>
    <row r="1281" spans="1:9" x14ac:dyDescent="0.25">
      <c r="A1281" s="43" t="s">
        <v>270</v>
      </c>
      <c r="B1281" s="43" t="s">
        <v>520</v>
      </c>
      <c r="C1281" s="43" t="s">
        <v>545</v>
      </c>
      <c r="D1281" s="43" t="s">
        <v>624</v>
      </c>
      <c r="E1281" s="43" t="s">
        <v>625</v>
      </c>
      <c r="F1281" s="43" t="s">
        <v>385</v>
      </c>
      <c r="G1281" s="107" t="s">
        <v>585</v>
      </c>
      <c r="H1281" s="107">
        <v>1.819</v>
      </c>
      <c r="I1281" s="43" t="s">
        <v>279</v>
      </c>
    </row>
    <row r="1282" spans="1:9" x14ac:dyDescent="0.25">
      <c r="A1282" s="43" t="s">
        <v>270</v>
      </c>
      <c r="B1282" s="43" t="s">
        <v>520</v>
      </c>
      <c r="C1282" s="43" t="s">
        <v>545</v>
      </c>
      <c r="D1282" s="43" t="s">
        <v>626</v>
      </c>
      <c r="E1282" s="43" t="s">
        <v>627</v>
      </c>
      <c r="F1282" s="43" t="s">
        <v>385</v>
      </c>
      <c r="G1282" s="107" t="s">
        <v>585</v>
      </c>
      <c r="H1282" s="107">
        <v>1.998</v>
      </c>
      <c r="I1282" s="43" t="s">
        <v>279</v>
      </c>
    </row>
    <row r="1283" spans="1:9" x14ac:dyDescent="0.25">
      <c r="A1283" s="43" t="s">
        <v>270</v>
      </c>
      <c r="B1283" s="43" t="s">
        <v>520</v>
      </c>
      <c r="C1283" s="43" t="s">
        <v>545</v>
      </c>
      <c r="D1283" s="43" t="s">
        <v>628</v>
      </c>
      <c r="E1283" s="43" t="s">
        <v>629</v>
      </c>
      <c r="F1283" s="43" t="s">
        <v>385</v>
      </c>
      <c r="G1283" s="107" t="s">
        <v>585</v>
      </c>
      <c r="H1283" s="107">
        <v>0.58199999999999996</v>
      </c>
      <c r="I1283" s="43" t="s">
        <v>279</v>
      </c>
    </row>
    <row r="1284" spans="1:9" x14ac:dyDescent="0.25">
      <c r="A1284" s="43" t="s">
        <v>270</v>
      </c>
      <c r="B1284" s="43" t="s">
        <v>520</v>
      </c>
      <c r="C1284" s="43" t="s">
        <v>545</v>
      </c>
      <c r="D1284" s="43" t="s">
        <v>630</v>
      </c>
      <c r="E1284" s="43" t="s">
        <v>631</v>
      </c>
      <c r="F1284" s="43" t="s">
        <v>385</v>
      </c>
      <c r="G1284" s="107" t="s">
        <v>585</v>
      </c>
      <c r="H1284" s="107">
        <v>1.4149999999999996</v>
      </c>
      <c r="I1284" s="43" t="s">
        <v>279</v>
      </c>
    </row>
    <row r="1285" spans="1:9" x14ac:dyDescent="0.25">
      <c r="A1285" s="43" t="s">
        <v>270</v>
      </c>
      <c r="B1285" s="43" t="s">
        <v>520</v>
      </c>
      <c r="C1285" s="43" t="s">
        <v>545</v>
      </c>
      <c r="D1285" s="43" t="s">
        <v>632</v>
      </c>
      <c r="E1285" s="43" t="s">
        <v>633</v>
      </c>
      <c r="F1285" s="43" t="s">
        <v>385</v>
      </c>
      <c r="G1285" s="107" t="s">
        <v>585</v>
      </c>
      <c r="H1285" s="107">
        <v>8.7390000000000008</v>
      </c>
      <c r="I1285" s="43" t="s">
        <v>279</v>
      </c>
    </row>
    <row r="1286" spans="1:9" x14ac:dyDescent="0.25">
      <c r="A1286" s="43" t="s">
        <v>270</v>
      </c>
      <c r="B1286" s="43" t="s">
        <v>520</v>
      </c>
      <c r="C1286" s="43" t="s">
        <v>545</v>
      </c>
      <c r="D1286" s="43" t="s">
        <v>634</v>
      </c>
      <c r="E1286" s="43" t="s">
        <v>635</v>
      </c>
      <c r="F1286" s="43" t="s">
        <v>385</v>
      </c>
      <c r="G1286" s="107" t="s">
        <v>585</v>
      </c>
      <c r="H1286" s="107">
        <v>6.5869999999999997</v>
      </c>
      <c r="I1286" s="43" t="s">
        <v>279</v>
      </c>
    </row>
    <row r="1287" spans="1:9" x14ac:dyDescent="0.25">
      <c r="A1287" s="43" t="s">
        <v>270</v>
      </c>
      <c r="B1287" s="43" t="s">
        <v>520</v>
      </c>
      <c r="C1287" s="43" t="s">
        <v>545</v>
      </c>
      <c r="D1287" s="43" t="s">
        <v>636</v>
      </c>
      <c r="E1287" s="43" t="s">
        <v>637</v>
      </c>
      <c r="F1287" s="43" t="s">
        <v>385</v>
      </c>
      <c r="G1287" s="107" t="s">
        <v>585</v>
      </c>
      <c r="H1287" s="107">
        <v>0.89900000000000002</v>
      </c>
      <c r="I1287" s="43" t="s">
        <v>279</v>
      </c>
    </row>
    <row r="1288" spans="1:9" x14ac:dyDescent="0.25">
      <c r="A1288" s="43" t="s">
        <v>270</v>
      </c>
      <c r="B1288" s="43" t="s">
        <v>520</v>
      </c>
      <c r="C1288" s="43" t="s">
        <v>545</v>
      </c>
      <c r="D1288" s="43" t="s">
        <v>638</v>
      </c>
      <c r="E1288" s="43" t="s">
        <v>639</v>
      </c>
      <c r="F1288" s="43" t="s">
        <v>385</v>
      </c>
      <c r="G1288" s="107" t="s">
        <v>585</v>
      </c>
      <c r="H1288" s="107">
        <v>1.2529999999999999</v>
      </c>
      <c r="I1288" s="43" t="s">
        <v>279</v>
      </c>
    </row>
    <row r="1289" spans="1:9" x14ac:dyDescent="0.25">
      <c r="A1289" s="43" t="s">
        <v>270</v>
      </c>
      <c r="B1289" s="43" t="s">
        <v>520</v>
      </c>
      <c r="C1289" s="43" t="s">
        <v>545</v>
      </c>
      <c r="D1289" s="43" t="s">
        <v>640</v>
      </c>
      <c r="E1289" s="43" t="s">
        <v>641</v>
      </c>
      <c r="F1289" s="43" t="s">
        <v>385</v>
      </c>
      <c r="G1289" s="107" t="s">
        <v>585</v>
      </c>
      <c r="H1289" s="107">
        <v>1.9710000000000001</v>
      </c>
      <c r="I1289" s="43" t="s">
        <v>279</v>
      </c>
    </row>
    <row r="1290" spans="1:9" x14ac:dyDescent="0.25">
      <c r="A1290" s="43" t="s">
        <v>270</v>
      </c>
      <c r="B1290" s="43" t="s">
        <v>520</v>
      </c>
      <c r="C1290" s="43" t="s">
        <v>545</v>
      </c>
      <c r="D1290" s="43" t="s">
        <v>642</v>
      </c>
      <c r="E1290" s="43" t="s">
        <v>643</v>
      </c>
      <c r="F1290" s="43" t="s">
        <v>385</v>
      </c>
      <c r="G1290" s="107" t="s">
        <v>585</v>
      </c>
      <c r="H1290" s="107">
        <v>1.2689999999999999</v>
      </c>
      <c r="I1290" s="43" t="s">
        <v>279</v>
      </c>
    </row>
    <row r="1291" spans="1:9" x14ac:dyDescent="0.25">
      <c r="A1291" s="43" t="s">
        <v>270</v>
      </c>
      <c r="B1291" s="43" t="s">
        <v>520</v>
      </c>
      <c r="C1291" s="43" t="s">
        <v>545</v>
      </c>
      <c r="D1291" s="43" t="s">
        <v>644</v>
      </c>
      <c r="E1291" s="43" t="s">
        <v>645</v>
      </c>
      <c r="F1291" s="43" t="s">
        <v>385</v>
      </c>
      <c r="G1291" s="107" t="s">
        <v>585</v>
      </c>
      <c r="H1291" s="107">
        <v>1.625</v>
      </c>
      <c r="I1291" s="43" t="s">
        <v>279</v>
      </c>
    </row>
    <row r="1292" spans="1:9" x14ac:dyDescent="0.25">
      <c r="A1292" s="43" t="s">
        <v>270</v>
      </c>
      <c r="B1292" s="43" t="s">
        <v>520</v>
      </c>
      <c r="C1292" s="43" t="s">
        <v>545</v>
      </c>
      <c r="D1292" s="43" t="s">
        <v>646</v>
      </c>
      <c r="E1292" s="43" t="s">
        <v>647</v>
      </c>
      <c r="F1292" s="43" t="s">
        <v>385</v>
      </c>
      <c r="G1292" s="107" t="s">
        <v>585</v>
      </c>
      <c r="H1292" s="107">
        <v>4.1189999999999998</v>
      </c>
      <c r="I1292" s="43" t="s">
        <v>279</v>
      </c>
    </row>
    <row r="1293" spans="1:9" x14ac:dyDescent="0.25">
      <c r="A1293" s="43" t="s">
        <v>270</v>
      </c>
      <c r="B1293" s="43" t="s">
        <v>520</v>
      </c>
      <c r="C1293" s="43" t="s">
        <v>545</v>
      </c>
      <c r="D1293" s="43" t="s">
        <v>648</v>
      </c>
      <c r="E1293" s="43" t="s">
        <v>649</v>
      </c>
      <c r="F1293" s="43" t="s">
        <v>385</v>
      </c>
      <c r="G1293" s="107" t="s">
        <v>585</v>
      </c>
      <c r="H1293" s="107">
        <v>8.2319999999999993</v>
      </c>
      <c r="I1293" s="43" t="s">
        <v>279</v>
      </c>
    </row>
    <row r="1294" spans="1:9" x14ac:dyDescent="0.25">
      <c r="A1294" s="43" t="s">
        <v>270</v>
      </c>
      <c r="B1294" s="43" t="s">
        <v>520</v>
      </c>
      <c r="C1294" s="43" t="s">
        <v>545</v>
      </c>
      <c r="D1294" s="43" t="s">
        <v>650</v>
      </c>
      <c r="E1294" s="43" t="s">
        <v>651</v>
      </c>
      <c r="F1294" s="43" t="s">
        <v>385</v>
      </c>
      <c r="G1294" s="107" t="s">
        <v>585</v>
      </c>
      <c r="H1294" s="107">
        <v>1.506</v>
      </c>
      <c r="I1294" s="43" t="s">
        <v>279</v>
      </c>
    </row>
    <row r="1295" spans="1:9" x14ac:dyDescent="0.25">
      <c r="A1295" s="43" t="s">
        <v>270</v>
      </c>
      <c r="B1295" s="43" t="s">
        <v>520</v>
      </c>
      <c r="C1295" s="43" t="s">
        <v>545</v>
      </c>
      <c r="D1295" s="43" t="s">
        <v>652</v>
      </c>
      <c r="E1295" s="43" t="s">
        <v>653</v>
      </c>
      <c r="F1295" s="43" t="s">
        <v>385</v>
      </c>
      <c r="G1295" s="107" t="s">
        <v>585</v>
      </c>
      <c r="H1295" s="107">
        <v>1.014</v>
      </c>
      <c r="I1295" s="43" t="s">
        <v>279</v>
      </c>
    </row>
    <row r="1296" spans="1:9" x14ac:dyDescent="0.25">
      <c r="A1296" s="43" t="s">
        <v>270</v>
      </c>
      <c r="B1296" s="43" t="s">
        <v>520</v>
      </c>
      <c r="C1296" s="43" t="s">
        <v>545</v>
      </c>
      <c r="D1296" s="43" t="s">
        <v>654</v>
      </c>
      <c r="E1296" s="43" t="s">
        <v>655</v>
      </c>
      <c r="F1296" s="43" t="s">
        <v>385</v>
      </c>
      <c r="G1296" s="107" t="s">
        <v>585</v>
      </c>
      <c r="H1296" s="107">
        <v>0.77700000000000002</v>
      </c>
      <c r="I1296" s="43" t="s">
        <v>279</v>
      </c>
    </row>
    <row r="1297" spans="1:9" x14ac:dyDescent="0.25">
      <c r="A1297" s="43" t="s">
        <v>270</v>
      </c>
      <c r="B1297" s="43" t="s">
        <v>520</v>
      </c>
      <c r="C1297" s="43" t="s">
        <v>545</v>
      </c>
      <c r="D1297" s="43" t="s">
        <v>656</v>
      </c>
      <c r="E1297" s="43" t="s">
        <v>657</v>
      </c>
      <c r="F1297" s="43" t="s">
        <v>385</v>
      </c>
      <c r="G1297" s="107" t="s">
        <v>585</v>
      </c>
      <c r="H1297" s="107">
        <v>2.2010000000000001</v>
      </c>
      <c r="I1297" s="43" t="s">
        <v>279</v>
      </c>
    </row>
    <row r="1298" spans="1:9" x14ac:dyDescent="0.25">
      <c r="A1298" s="43" t="s">
        <v>270</v>
      </c>
      <c r="B1298" s="43" t="s">
        <v>520</v>
      </c>
      <c r="C1298" s="43" t="s">
        <v>545</v>
      </c>
      <c r="D1298" s="43" t="s">
        <v>658</v>
      </c>
      <c r="E1298" s="43" t="s">
        <v>659</v>
      </c>
      <c r="F1298" s="43" t="s">
        <v>385</v>
      </c>
      <c r="G1298" s="107" t="s">
        <v>585</v>
      </c>
      <c r="H1298" s="107">
        <v>2.1819999999999999</v>
      </c>
      <c r="I1298" s="43" t="s">
        <v>279</v>
      </c>
    </row>
    <row r="1299" spans="1:9" x14ac:dyDescent="0.25">
      <c r="A1299" s="43" t="s">
        <v>270</v>
      </c>
      <c r="B1299" s="43" t="s">
        <v>520</v>
      </c>
      <c r="C1299" s="43" t="s">
        <v>545</v>
      </c>
      <c r="D1299" s="43" t="s">
        <v>660</v>
      </c>
      <c r="E1299" s="43" t="s">
        <v>661</v>
      </c>
      <c r="F1299" s="43" t="s">
        <v>385</v>
      </c>
      <c r="G1299" s="107" t="s">
        <v>585</v>
      </c>
      <c r="H1299" s="107">
        <v>1.7999999999999999E-2</v>
      </c>
      <c r="I1299" s="43" t="s">
        <v>279</v>
      </c>
    </row>
    <row r="1300" spans="1:9" x14ac:dyDescent="0.25">
      <c r="A1300" s="43" t="s">
        <v>270</v>
      </c>
      <c r="B1300" s="43" t="s">
        <v>520</v>
      </c>
      <c r="C1300" s="43" t="s">
        <v>545</v>
      </c>
      <c r="D1300" s="43" t="s">
        <v>662</v>
      </c>
      <c r="E1300" s="43" t="s">
        <v>663</v>
      </c>
      <c r="F1300" s="43" t="s">
        <v>385</v>
      </c>
      <c r="G1300" s="107" t="s">
        <v>585</v>
      </c>
      <c r="H1300" s="107">
        <v>0.45500000000000002</v>
      </c>
      <c r="I1300" s="43" t="s">
        <v>279</v>
      </c>
    </row>
    <row r="1301" spans="1:9" x14ac:dyDescent="0.25">
      <c r="A1301" s="43" t="s">
        <v>270</v>
      </c>
      <c r="B1301" s="43" t="s">
        <v>520</v>
      </c>
      <c r="C1301" s="43" t="s">
        <v>545</v>
      </c>
      <c r="D1301" s="43" t="s">
        <v>664</v>
      </c>
      <c r="E1301" s="43" t="s">
        <v>665</v>
      </c>
      <c r="F1301" s="43" t="s">
        <v>385</v>
      </c>
      <c r="G1301" s="107" t="s">
        <v>585</v>
      </c>
      <c r="H1301" s="107" t="s">
        <v>226</v>
      </c>
      <c r="I1301" s="43" t="s">
        <v>279</v>
      </c>
    </row>
    <row r="1302" spans="1:9" x14ac:dyDescent="0.25">
      <c r="A1302" s="43" t="s">
        <v>270</v>
      </c>
      <c r="B1302" s="43" t="s">
        <v>520</v>
      </c>
      <c r="C1302" s="43" t="s">
        <v>545</v>
      </c>
      <c r="D1302" s="43" t="s">
        <v>666</v>
      </c>
      <c r="E1302" s="43" t="s">
        <v>667</v>
      </c>
      <c r="F1302" s="43" t="s">
        <v>385</v>
      </c>
      <c r="G1302" s="107" t="s">
        <v>585</v>
      </c>
      <c r="H1302" s="107">
        <v>0.45500000000000002</v>
      </c>
      <c r="I1302" s="43" t="s">
        <v>279</v>
      </c>
    </row>
    <row r="1303" spans="1:9" x14ac:dyDescent="0.25">
      <c r="A1303" s="43" t="s">
        <v>270</v>
      </c>
      <c r="B1303" s="43" t="s">
        <v>520</v>
      </c>
      <c r="C1303" s="43" t="s">
        <v>545</v>
      </c>
      <c r="D1303" s="43" t="s">
        <v>668</v>
      </c>
      <c r="E1303" s="43" t="s">
        <v>669</v>
      </c>
      <c r="F1303" s="43" t="s">
        <v>385</v>
      </c>
      <c r="G1303" s="107" t="s">
        <v>585</v>
      </c>
      <c r="H1303" s="107" t="s">
        <v>226</v>
      </c>
      <c r="I1303" s="43" t="s">
        <v>279</v>
      </c>
    </row>
    <row r="1304" spans="1:9" x14ac:dyDescent="0.25">
      <c r="A1304" s="43" t="s">
        <v>270</v>
      </c>
      <c r="B1304" s="43" t="s">
        <v>520</v>
      </c>
      <c r="C1304" s="43" t="s">
        <v>545</v>
      </c>
      <c r="D1304" s="43" t="s">
        <v>670</v>
      </c>
      <c r="E1304" s="43" t="s">
        <v>671</v>
      </c>
      <c r="F1304" s="43" t="s">
        <v>385</v>
      </c>
      <c r="G1304" s="107" t="s">
        <v>585</v>
      </c>
      <c r="H1304" s="107">
        <v>0.45500000000000002</v>
      </c>
      <c r="I1304" s="43" t="s">
        <v>279</v>
      </c>
    </row>
    <row r="1305" spans="1:9" x14ac:dyDescent="0.25">
      <c r="A1305" s="43" t="s">
        <v>270</v>
      </c>
      <c r="B1305" s="43" t="s">
        <v>520</v>
      </c>
      <c r="C1305" s="43" t="s">
        <v>545</v>
      </c>
      <c r="D1305" s="43" t="s">
        <v>672</v>
      </c>
      <c r="E1305" s="43" t="s">
        <v>673</v>
      </c>
      <c r="F1305" s="43" t="s">
        <v>385</v>
      </c>
      <c r="G1305" s="107" t="s">
        <v>585</v>
      </c>
      <c r="H1305" s="107">
        <v>0.624</v>
      </c>
      <c r="I1305" s="43" t="s">
        <v>279</v>
      </c>
    </row>
    <row r="1306" spans="1:9" x14ac:dyDescent="0.25">
      <c r="A1306" s="43" t="s">
        <v>270</v>
      </c>
      <c r="B1306" s="43" t="s">
        <v>520</v>
      </c>
      <c r="C1306" s="43" t="s">
        <v>545</v>
      </c>
      <c r="D1306" s="43" t="s">
        <v>674</v>
      </c>
      <c r="E1306" s="43" t="s">
        <v>675</v>
      </c>
      <c r="F1306" s="43" t="s">
        <v>385</v>
      </c>
      <c r="G1306" s="107" t="s">
        <v>585</v>
      </c>
      <c r="H1306" s="107">
        <v>0.11700000000000001</v>
      </c>
      <c r="I1306" s="43" t="s">
        <v>279</v>
      </c>
    </row>
    <row r="1307" spans="1:9" x14ac:dyDescent="0.25">
      <c r="A1307" s="43" t="s">
        <v>270</v>
      </c>
      <c r="B1307" s="43" t="s">
        <v>520</v>
      </c>
      <c r="C1307" s="43" t="s">
        <v>545</v>
      </c>
      <c r="D1307" s="43" t="s">
        <v>676</v>
      </c>
      <c r="E1307" s="43" t="s">
        <v>677</v>
      </c>
      <c r="F1307" s="43" t="s">
        <v>385</v>
      </c>
      <c r="G1307" s="107" t="s">
        <v>585</v>
      </c>
      <c r="H1307" s="107">
        <v>0.50700000000000001</v>
      </c>
      <c r="I1307" s="43" t="s">
        <v>279</v>
      </c>
    </row>
    <row r="1308" spans="1:9" x14ac:dyDescent="0.25">
      <c r="A1308" s="43" t="s">
        <v>270</v>
      </c>
      <c r="B1308" s="43" t="s">
        <v>520</v>
      </c>
      <c r="C1308" s="43" t="s">
        <v>545</v>
      </c>
      <c r="D1308" s="43" t="s">
        <v>678</v>
      </c>
      <c r="E1308" s="43" t="s">
        <v>679</v>
      </c>
      <c r="F1308" s="43" t="s">
        <v>385</v>
      </c>
      <c r="G1308" s="107" t="s">
        <v>585</v>
      </c>
      <c r="H1308" s="107">
        <v>2.2949999999999999</v>
      </c>
      <c r="I1308" s="43" t="s">
        <v>279</v>
      </c>
    </row>
    <row r="1309" spans="1:9" x14ac:dyDescent="0.25">
      <c r="A1309" s="43" t="s">
        <v>270</v>
      </c>
      <c r="B1309" s="43" t="s">
        <v>520</v>
      </c>
      <c r="C1309" s="43" t="s">
        <v>545</v>
      </c>
      <c r="D1309" s="43" t="s">
        <v>680</v>
      </c>
      <c r="E1309" s="43" t="s">
        <v>681</v>
      </c>
      <c r="F1309" s="43" t="s">
        <v>385</v>
      </c>
      <c r="G1309" s="107" t="s">
        <v>585</v>
      </c>
      <c r="H1309" s="107">
        <v>0.40400000000000003</v>
      </c>
      <c r="I1309" s="43" t="s">
        <v>279</v>
      </c>
    </row>
    <row r="1310" spans="1:9" x14ac:dyDescent="0.25">
      <c r="A1310" s="43" t="s">
        <v>270</v>
      </c>
      <c r="B1310" s="43" t="s">
        <v>520</v>
      </c>
      <c r="C1310" s="43" t="s">
        <v>545</v>
      </c>
      <c r="D1310" s="43" t="s">
        <v>682</v>
      </c>
      <c r="E1310" s="43" t="s">
        <v>683</v>
      </c>
      <c r="F1310" s="43" t="s">
        <v>385</v>
      </c>
      <c r="G1310" s="107" t="s">
        <v>585</v>
      </c>
      <c r="H1310" s="107">
        <v>0.71399999999999997</v>
      </c>
      <c r="I1310" s="43" t="s">
        <v>279</v>
      </c>
    </row>
    <row r="1311" spans="1:9" x14ac:dyDescent="0.25">
      <c r="A1311" s="43" t="s">
        <v>270</v>
      </c>
      <c r="B1311" s="43" t="s">
        <v>520</v>
      </c>
      <c r="C1311" s="43" t="s">
        <v>545</v>
      </c>
      <c r="D1311" s="43" t="s">
        <v>684</v>
      </c>
      <c r="E1311" s="43" t="s">
        <v>685</v>
      </c>
      <c r="F1311" s="43" t="s">
        <v>385</v>
      </c>
      <c r="G1311" s="107" t="s">
        <v>585</v>
      </c>
      <c r="H1311" s="107">
        <v>1.1759999999999999</v>
      </c>
      <c r="I1311" s="43" t="s">
        <v>279</v>
      </c>
    </row>
    <row r="1312" spans="1:9" x14ac:dyDescent="0.25">
      <c r="A1312" s="43" t="s">
        <v>270</v>
      </c>
      <c r="B1312" s="43" t="s">
        <v>520</v>
      </c>
      <c r="C1312" s="43" t="s">
        <v>545</v>
      </c>
      <c r="D1312" s="43" t="s">
        <v>686</v>
      </c>
      <c r="E1312" s="43" t="s">
        <v>687</v>
      </c>
      <c r="F1312" s="43" t="s">
        <v>385</v>
      </c>
      <c r="G1312" s="107" t="s">
        <v>585</v>
      </c>
      <c r="H1312" s="107">
        <v>6.8220000000000001</v>
      </c>
      <c r="I1312" s="43" t="s">
        <v>279</v>
      </c>
    </row>
    <row r="1313" spans="1:9" x14ac:dyDescent="0.25">
      <c r="A1313" s="43" t="s">
        <v>270</v>
      </c>
      <c r="B1313" s="43" t="s">
        <v>520</v>
      </c>
      <c r="C1313" s="43" t="s">
        <v>545</v>
      </c>
      <c r="D1313" s="43" t="s">
        <v>688</v>
      </c>
      <c r="E1313" s="43" t="s">
        <v>689</v>
      </c>
      <c r="F1313" s="43" t="s">
        <v>385</v>
      </c>
      <c r="G1313" s="107" t="s">
        <v>585</v>
      </c>
      <c r="H1313" s="107">
        <v>8.0000000000000002E-3</v>
      </c>
      <c r="I1313" s="43" t="s">
        <v>279</v>
      </c>
    </row>
    <row r="1314" spans="1:9" x14ac:dyDescent="0.25">
      <c r="A1314" s="43" t="s">
        <v>270</v>
      </c>
      <c r="B1314" s="43" t="s">
        <v>520</v>
      </c>
      <c r="C1314" s="43" t="s">
        <v>545</v>
      </c>
      <c r="D1314" s="43" t="s">
        <v>690</v>
      </c>
      <c r="E1314" s="43" t="s">
        <v>691</v>
      </c>
      <c r="F1314" s="43" t="s">
        <v>385</v>
      </c>
      <c r="G1314" s="107" t="s">
        <v>585</v>
      </c>
      <c r="H1314" s="107">
        <v>1.5669999999999999</v>
      </c>
      <c r="I1314" s="43" t="s">
        <v>279</v>
      </c>
    </row>
    <row r="1315" spans="1:9" x14ac:dyDescent="0.25">
      <c r="A1315" s="43" t="s">
        <v>270</v>
      </c>
      <c r="B1315" s="43" t="s">
        <v>520</v>
      </c>
      <c r="C1315" s="43" t="s">
        <v>545</v>
      </c>
      <c r="D1315" s="43" t="s">
        <v>692</v>
      </c>
      <c r="E1315" s="43" t="s">
        <v>693</v>
      </c>
      <c r="F1315" s="43" t="s">
        <v>385</v>
      </c>
      <c r="G1315" s="107" t="s">
        <v>585</v>
      </c>
      <c r="H1315" s="107">
        <v>5.0999999999999997E-2</v>
      </c>
      <c r="I1315" s="43" t="s">
        <v>279</v>
      </c>
    </row>
    <row r="1316" spans="1:9" x14ac:dyDescent="0.25">
      <c r="A1316" s="43" t="s">
        <v>270</v>
      </c>
      <c r="B1316" s="43" t="s">
        <v>520</v>
      </c>
      <c r="C1316" s="43" t="s">
        <v>545</v>
      </c>
      <c r="D1316" s="43" t="s">
        <v>694</v>
      </c>
      <c r="E1316" s="43" t="s">
        <v>695</v>
      </c>
      <c r="F1316" s="43" t="s">
        <v>385</v>
      </c>
      <c r="G1316" s="107" t="s">
        <v>585</v>
      </c>
      <c r="H1316" s="107">
        <v>0.02</v>
      </c>
      <c r="I1316" s="43" t="s">
        <v>279</v>
      </c>
    </row>
    <row r="1317" spans="1:9" x14ac:dyDescent="0.25">
      <c r="A1317" s="43" t="s">
        <v>270</v>
      </c>
      <c r="B1317" s="43" t="s">
        <v>520</v>
      </c>
      <c r="C1317" s="43" t="s">
        <v>545</v>
      </c>
      <c r="D1317" s="43" t="s">
        <v>696</v>
      </c>
      <c r="E1317" s="43" t="s">
        <v>697</v>
      </c>
      <c r="F1317" s="43" t="s">
        <v>385</v>
      </c>
      <c r="G1317" s="107" t="s">
        <v>585</v>
      </c>
      <c r="H1317" s="107">
        <v>4.82</v>
      </c>
      <c r="I1317" s="43" t="s">
        <v>279</v>
      </c>
    </row>
    <row r="1318" spans="1:9" x14ac:dyDescent="0.25">
      <c r="A1318" s="43" t="s">
        <v>270</v>
      </c>
      <c r="B1318" s="43" t="s">
        <v>520</v>
      </c>
      <c r="C1318" s="43" t="s">
        <v>545</v>
      </c>
      <c r="D1318" s="43" t="s">
        <v>698</v>
      </c>
      <c r="E1318" s="43" t="s">
        <v>699</v>
      </c>
      <c r="F1318" s="43" t="s">
        <v>385</v>
      </c>
      <c r="G1318" s="107" t="s">
        <v>585</v>
      </c>
      <c r="H1318" s="107">
        <v>0.35699999999999998</v>
      </c>
      <c r="I1318" s="43" t="s">
        <v>279</v>
      </c>
    </row>
    <row r="1319" spans="1:9" x14ac:dyDescent="0.25">
      <c r="A1319" s="43" t="s">
        <v>270</v>
      </c>
      <c r="B1319" s="43" t="s">
        <v>520</v>
      </c>
      <c r="C1319" s="43" t="s">
        <v>545</v>
      </c>
      <c r="D1319" s="43" t="s">
        <v>700</v>
      </c>
      <c r="E1319" s="43" t="s">
        <v>701</v>
      </c>
      <c r="F1319" s="43" t="s">
        <v>385</v>
      </c>
      <c r="G1319" s="107" t="s">
        <v>585</v>
      </c>
      <c r="H1319" s="107">
        <v>11.193</v>
      </c>
      <c r="I1319" s="43" t="s">
        <v>279</v>
      </c>
    </row>
    <row r="1320" spans="1:9" x14ac:dyDescent="0.25">
      <c r="A1320" s="43" t="s">
        <v>270</v>
      </c>
      <c r="B1320" s="43" t="s">
        <v>520</v>
      </c>
      <c r="C1320" s="43" t="s">
        <v>545</v>
      </c>
      <c r="D1320" s="43" t="s">
        <v>702</v>
      </c>
      <c r="E1320" s="43" t="s">
        <v>703</v>
      </c>
      <c r="F1320" s="43" t="s">
        <v>385</v>
      </c>
      <c r="G1320" s="107" t="s">
        <v>585</v>
      </c>
      <c r="H1320" s="107">
        <v>3.3050000000000002</v>
      </c>
      <c r="I1320" s="43" t="s">
        <v>279</v>
      </c>
    </row>
    <row r="1321" spans="1:9" x14ac:dyDescent="0.25">
      <c r="A1321" s="43" t="s">
        <v>270</v>
      </c>
      <c r="B1321" s="43" t="s">
        <v>520</v>
      </c>
      <c r="C1321" s="43" t="s">
        <v>545</v>
      </c>
      <c r="D1321" s="43" t="s">
        <v>704</v>
      </c>
      <c r="E1321" s="43" t="s">
        <v>705</v>
      </c>
      <c r="F1321" s="43" t="s">
        <v>385</v>
      </c>
      <c r="G1321" s="107" t="s">
        <v>585</v>
      </c>
      <c r="H1321" s="107">
        <v>4.3049999999999997</v>
      </c>
      <c r="I1321" s="43" t="s">
        <v>279</v>
      </c>
    </row>
    <row r="1322" spans="1:9" x14ac:dyDescent="0.25">
      <c r="A1322" s="43" t="s">
        <v>270</v>
      </c>
      <c r="B1322" s="43" t="s">
        <v>520</v>
      </c>
      <c r="C1322" s="43" t="s">
        <v>545</v>
      </c>
      <c r="D1322" s="43" t="s">
        <v>706</v>
      </c>
      <c r="E1322" s="43" t="s">
        <v>707</v>
      </c>
      <c r="F1322" s="43" t="s">
        <v>385</v>
      </c>
      <c r="G1322" s="107" t="s">
        <v>585</v>
      </c>
      <c r="H1322" s="107">
        <v>0.45700000000000002</v>
      </c>
      <c r="I1322" s="43" t="s">
        <v>279</v>
      </c>
    </row>
    <row r="1323" spans="1:9" x14ac:dyDescent="0.25">
      <c r="A1323" s="43" t="s">
        <v>270</v>
      </c>
      <c r="B1323" s="43" t="s">
        <v>520</v>
      </c>
      <c r="C1323" s="43" t="s">
        <v>545</v>
      </c>
      <c r="D1323" s="43" t="s">
        <v>708</v>
      </c>
      <c r="E1323" s="43" t="s">
        <v>709</v>
      </c>
      <c r="F1323" s="43" t="s">
        <v>385</v>
      </c>
      <c r="G1323" s="107" t="s">
        <v>585</v>
      </c>
      <c r="H1323" s="107">
        <v>3.2530000000000001</v>
      </c>
      <c r="I1323" s="43" t="s">
        <v>279</v>
      </c>
    </row>
    <row r="1324" spans="1:9" x14ac:dyDescent="0.25">
      <c r="A1324" s="43" t="s">
        <v>270</v>
      </c>
      <c r="B1324" s="43" t="s">
        <v>520</v>
      </c>
      <c r="C1324" s="43" t="s">
        <v>545</v>
      </c>
      <c r="D1324" s="43" t="s">
        <v>710</v>
      </c>
      <c r="E1324" s="43" t="s">
        <v>711</v>
      </c>
      <c r="F1324" s="43" t="s">
        <v>385</v>
      </c>
      <c r="G1324" s="107" t="s">
        <v>585</v>
      </c>
      <c r="H1324" s="107">
        <v>1.1359999999999999</v>
      </c>
      <c r="I1324" s="43" t="s">
        <v>279</v>
      </c>
    </row>
    <row r="1325" spans="1:9" x14ac:dyDescent="0.25">
      <c r="A1325" s="43" t="s">
        <v>270</v>
      </c>
      <c r="B1325" s="43" t="s">
        <v>520</v>
      </c>
      <c r="C1325" s="43" t="s">
        <v>545</v>
      </c>
      <c r="D1325" s="43" t="s">
        <v>712</v>
      </c>
      <c r="E1325" s="43" t="s">
        <v>713</v>
      </c>
      <c r="F1325" s="43" t="s">
        <v>385</v>
      </c>
      <c r="G1325" s="107" t="s">
        <v>585</v>
      </c>
      <c r="H1325" s="107">
        <v>55.095999999999997</v>
      </c>
      <c r="I1325" s="43" t="s">
        <v>279</v>
      </c>
    </row>
    <row r="1326" spans="1:9" x14ac:dyDescent="0.25">
      <c r="A1326" s="43" t="s">
        <v>270</v>
      </c>
      <c r="B1326" s="43" t="s">
        <v>520</v>
      </c>
      <c r="C1326" s="43" t="s">
        <v>545</v>
      </c>
      <c r="D1326" s="43" t="s">
        <v>714</v>
      </c>
      <c r="E1326" s="43" t="s">
        <v>715</v>
      </c>
      <c r="F1326" s="43" t="s">
        <v>385</v>
      </c>
      <c r="G1326" s="107" t="s">
        <v>585</v>
      </c>
      <c r="H1326" s="107">
        <v>5.7460000000000004</v>
      </c>
      <c r="I1326" s="43" t="s">
        <v>279</v>
      </c>
    </row>
    <row r="1327" spans="1:9" x14ac:dyDescent="0.25">
      <c r="A1327" s="43" t="s">
        <v>270</v>
      </c>
      <c r="B1327" s="43" t="s">
        <v>520</v>
      </c>
      <c r="C1327" s="43" t="s">
        <v>545</v>
      </c>
      <c r="D1327" s="43" t="s">
        <v>716</v>
      </c>
      <c r="E1327" s="43" t="s">
        <v>717</v>
      </c>
      <c r="F1327" s="43" t="s">
        <v>385</v>
      </c>
      <c r="G1327" s="107" t="s">
        <v>585</v>
      </c>
      <c r="H1327" s="107">
        <v>31.596</v>
      </c>
      <c r="I1327" s="43" t="s">
        <v>279</v>
      </c>
    </row>
    <row r="1328" spans="1:9" x14ac:dyDescent="0.25">
      <c r="A1328" s="43" t="s">
        <v>270</v>
      </c>
      <c r="B1328" s="43" t="s">
        <v>520</v>
      </c>
      <c r="C1328" s="43" t="s">
        <v>545</v>
      </c>
      <c r="D1328" s="43" t="s">
        <v>718</v>
      </c>
      <c r="E1328" s="43" t="s">
        <v>719</v>
      </c>
      <c r="F1328" s="43" t="s">
        <v>385</v>
      </c>
      <c r="G1328" s="107" t="s">
        <v>585</v>
      </c>
      <c r="H1328" s="107">
        <v>3.2389999999999999</v>
      </c>
      <c r="I1328" s="43" t="s">
        <v>279</v>
      </c>
    </row>
    <row r="1329" spans="1:9" x14ac:dyDescent="0.25">
      <c r="A1329" s="43" t="s">
        <v>270</v>
      </c>
      <c r="B1329" s="43" t="s">
        <v>520</v>
      </c>
      <c r="C1329" s="43" t="s">
        <v>545</v>
      </c>
      <c r="D1329" s="43" t="s">
        <v>720</v>
      </c>
      <c r="E1329" s="43" t="s">
        <v>721</v>
      </c>
      <c r="F1329" s="43" t="s">
        <v>385</v>
      </c>
      <c r="G1329" s="107" t="s">
        <v>585</v>
      </c>
      <c r="H1329" s="107">
        <v>187.11199999999997</v>
      </c>
      <c r="I1329" s="43" t="s">
        <v>279</v>
      </c>
    </row>
    <row r="1330" spans="1:9" x14ac:dyDescent="0.25">
      <c r="A1330" s="43" t="s">
        <v>270</v>
      </c>
      <c r="B1330" s="43" t="s">
        <v>520</v>
      </c>
      <c r="C1330" s="43" t="s">
        <v>545</v>
      </c>
      <c r="D1330" s="43" t="s">
        <v>722</v>
      </c>
      <c r="E1330" s="43" t="s">
        <v>723</v>
      </c>
      <c r="F1330" s="43" t="s">
        <v>385</v>
      </c>
      <c r="G1330" s="107" t="s">
        <v>585</v>
      </c>
      <c r="H1330" s="107" t="s">
        <v>226</v>
      </c>
      <c r="I1330" s="43" t="s">
        <v>279</v>
      </c>
    </row>
    <row r="1331" spans="1:9" x14ac:dyDescent="0.25">
      <c r="A1331" s="43" t="s">
        <v>270</v>
      </c>
      <c r="B1331" s="43" t="s">
        <v>520</v>
      </c>
      <c r="C1331" s="43" t="s">
        <v>545</v>
      </c>
      <c r="D1331" s="43" t="s">
        <v>773</v>
      </c>
      <c r="E1331" s="43" t="s">
        <v>774</v>
      </c>
      <c r="F1331" s="43" t="s">
        <v>385</v>
      </c>
      <c r="G1331" s="107" t="s">
        <v>585</v>
      </c>
      <c r="H1331" s="107">
        <v>187.11199999999997</v>
      </c>
      <c r="I1331" s="43" t="s">
        <v>279</v>
      </c>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64A7F-FF6A-49F1-83DF-4608CC1320B7}">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35" style="43" customWidth="1" collapsed="1"/>
    <col min="4" max="4" width="11.5546875" style="43" customWidth="1" collapsed="1"/>
    <col min="5" max="5" width="54.66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546</v>
      </c>
      <c r="D2" s="43" t="s">
        <v>586</v>
      </c>
      <c r="E2" s="43" t="s">
        <v>587</v>
      </c>
      <c r="F2" s="43" t="s">
        <v>385</v>
      </c>
      <c r="G2" s="107" t="s">
        <v>522</v>
      </c>
      <c r="H2" s="107" t="s">
        <v>226</v>
      </c>
      <c r="I2" s="43" t="s">
        <v>279</v>
      </c>
    </row>
    <row r="3" spans="1:9" x14ac:dyDescent="0.25">
      <c r="A3" s="43" t="s">
        <v>270</v>
      </c>
      <c r="B3" s="43" t="s">
        <v>520</v>
      </c>
      <c r="C3" s="43" t="s">
        <v>546</v>
      </c>
      <c r="D3" s="43" t="s">
        <v>588</v>
      </c>
      <c r="E3" s="43" t="s">
        <v>589</v>
      </c>
      <c r="F3" s="43" t="s">
        <v>385</v>
      </c>
      <c r="G3" s="107" t="s">
        <v>522</v>
      </c>
      <c r="H3" s="107" t="s">
        <v>226</v>
      </c>
      <c r="I3" s="43" t="s">
        <v>279</v>
      </c>
    </row>
    <row r="4" spans="1:9" x14ac:dyDescent="0.25">
      <c r="A4" s="43" t="s">
        <v>270</v>
      </c>
      <c r="B4" s="43" t="s">
        <v>520</v>
      </c>
      <c r="C4" s="43" t="s">
        <v>546</v>
      </c>
      <c r="D4" s="43" t="s">
        <v>590</v>
      </c>
      <c r="E4" s="43" t="s">
        <v>591</v>
      </c>
      <c r="F4" s="43" t="s">
        <v>385</v>
      </c>
      <c r="G4" s="107" t="s">
        <v>522</v>
      </c>
      <c r="H4" s="107" t="s">
        <v>226</v>
      </c>
      <c r="I4" s="43" t="s">
        <v>279</v>
      </c>
    </row>
    <row r="5" spans="1:9" x14ac:dyDescent="0.25">
      <c r="A5" s="43" t="s">
        <v>270</v>
      </c>
      <c r="B5" s="43" t="s">
        <v>520</v>
      </c>
      <c r="C5" s="43" t="s">
        <v>546</v>
      </c>
      <c r="D5" s="43" t="s">
        <v>592</v>
      </c>
      <c r="E5" s="43" t="s">
        <v>593</v>
      </c>
      <c r="F5" s="43" t="s">
        <v>385</v>
      </c>
      <c r="G5" s="107" t="s">
        <v>522</v>
      </c>
      <c r="H5" s="107" t="s">
        <v>226</v>
      </c>
      <c r="I5" s="43" t="s">
        <v>279</v>
      </c>
    </row>
    <row r="6" spans="1:9" x14ac:dyDescent="0.25">
      <c r="A6" s="43" t="s">
        <v>270</v>
      </c>
      <c r="B6" s="43" t="s">
        <v>520</v>
      </c>
      <c r="C6" s="43" t="s">
        <v>546</v>
      </c>
      <c r="D6" s="43" t="s">
        <v>594</v>
      </c>
      <c r="E6" s="43" t="s">
        <v>595</v>
      </c>
      <c r="F6" s="43" t="s">
        <v>385</v>
      </c>
      <c r="G6" s="107" t="s">
        <v>522</v>
      </c>
      <c r="H6" s="107">
        <v>952.73299999999995</v>
      </c>
      <c r="I6" s="43" t="s">
        <v>279</v>
      </c>
    </row>
    <row r="7" spans="1:9" x14ac:dyDescent="0.25">
      <c r="A7" s="43" t="s">
        <v>270</v>
      </c>
      <c r="B7" s="43" t="s">
        <v>520</v>
      </c>
      <c r="C7" s="43" t="s">
        <v>546</v>
      </c>
      <c r="D7" s="43" t="s">
        <v>596</v>
      </c>
      <c r="E7" s="43" t="s">
        <v>597</v>
      </c>
      <c r="F7" s="43" t="s">
        <v>385</v>
      </c>
      <c r="G7" s="107" t="s">
        <v>522</v>
      </c>
      <c r="H7" s="107">
        <v>910.02499999999998</v>
      </c>
      <c r="I7" s="43" t="s">
        <v>279</v>
      </c>
    </row>
    <row r="8" spans="1:9" x14ac:dyDescent="0.25">
      <c r="A8" s="43" t="s">
        <v>270</v>
      </c>
      <c r="B8" s="43" t="s">
        <v>520</v>
      </c>
      <c r="C8" s="43" t="s">
        <v>546</v>
      </c>
      <c r="D8" s="43" t="s">
        <v>598</v>
      </c>
      <c r="E8" s="43" t="s">
        <v>599</v>
      </c>
      <c r="F8" s="43" t="s">
        <v>385</v>
      </c>
      <c r="G8" s="107" t="s">
        <v>522</v>
      </c>
      <c r="H8" s="107">
        <v>0.155</v>
      </c>
      <c r="I8" s="43" t="s">
        <v>279</v>
      </c>
    </row>
    <row r="9" spans="1:9" x14ac:dyDescent="0.25">
      <c r="A9" s="43" t="s">
        <v>270</v>
      </c>
      <c r="B9" s="43" t="s">
        <v>520</v>
      </c>
      <c r="C9" s="43" t="s">
        <v>546</v>
      </c>
      <c r="D9" s="43" t="s">
        <v>600</v>
      </c>
      <c r="E9" s="43" t="s">
        <v>601</v>
      </c>
      <c r="F9" s="43" t="s">
        <v>385</v>
      </c>
      <c r="G9" s="107" t="s">
        <v>522</v>
      </c>
      <c r="H9" s="107">
        <v>42.552999999999997</v>
      </c>
      <c r="I9" s="43" t="s">
        <v>279</v>
      </c>
    </row>
    <row r="10" spans="1:9" x14ac:dyDescent="0.25">
      <c r="A10" s="43" t="s">
        <v>270</v>
      </c>
      <c r="B10" s="43" t="s">
        <v>520</v>
      </c>
      <c r="C10" s="43" t="s">
        <v>546</v>
      </c>
      <c r="D10" s="43" t="s">
        <v>602</v>
      </c>
      <c r="E10" s="43" t="s">
        <v>603</v>
      </c>
      <c r="F10" s="43" t="s">
        <v>385</v>
      </c>
      <c r="G10" s="107" t="s">
        <v>522</v>
      </c>
      <c r="H10" s="107">
        <v>136.27099999999999</v>
      </c>
      <c r="I10" s="43" t="s">
        <v>279</v>
      </c>
    </row>
    <row r="11" spans="1:9" x14ac:dyDescent="0.25">
      <c r="A11" s="43" t="s">
        <v>270</v>
      </c>
      <c r="B11" s="43" t="s">
        <v>520</v>
      </c>
      <c r="C11" s="43" t="s">
        <v>546</v>
      </c>
      <c r="D11" s="43" t="s">
        <v>604</v>
      </c>
      <c r="E11" s="43" t="s">
        <v>605</v>
      </c>
      <c r="F11" s="43" t="s">
        <v>385</v>
      </c>
      <c r="G11" s="107" t="s">
        <v>522</v>
      </c>
      <c r="H11" s="107">
        <v>8.0109999999999992</v>
      </c>
      <c r="I11" s="43" t="s">
        <v>279</v>
      </c>
    </row>
    <row r="12" spans="1:9" x14ac:dyDescent="0.25">
      <c r="A12" s="43" t="s">
        <v>270</v>
      </c>
      <c r="B12" s="43" t="s">
        <v>520</v>
      </c>
      <c r="C12" s="43" t="s">
        <v>546</v>
      </c>
      <c r="D12" s="43" t="s">
        <v>606</v>
      </c>
      <c r="E12" s="43" t="s">
        <v>607</v>
      </c>
      <c r="F12" s="43" t="s">
        <v>385</v>
      </c>
      <c r="G12" s="107" t="s">
        <v>522</v>
      </c>
      <c r="H12" s="107">
        <v>0.63100000000000001</v>
      </c>
      <c r="I12" s="43" t="s">
        <v>279</v>
      </c>
    </row>
    <row r="13" spans="1:9" x14ac:dyDescent="0.25">
      <c r="A13" s="43" t="s">
        <v>270</v>
      </c>
      <c r="B13" s="43" t="s">
        <v>520</v>
      </c>
      <c r="C13" s="43" t="s">
        <v>546</v>
      </c>
      <c r="D13" s="43" t="s">
        <v>608</v>
      </c>
      <c r="E13" s="43" t="s">
        <v>609</v>
      </c>
      <c r="F13" s="43" t="s">
        <v>385</v>
      </c>
      <c r="G13" s="107" t="s">
        <v>522</v>
      </c>
      <c r="H13" s="107">
        <v>0.10299999999999999</v>
      </c>
      <c r="I13" s="43" t="s">
        <v>279</v>
      </c>
    </row>
    <row r="14" spans="1:9" x14ac:dyDescent="0.25">
      <c r="A14" s="43" t="s">
        <v>270</v>
      </c>
      <c r="B14" s="43" t="s">
        <v>520</v>
      </c>
      <c r="C14" s="43" t="s">
        <v>546</v>
      </c>
      <c r="D14" s="43" t="s">
        <v>610</v>
      </c>
      <c r="E14" s="43" t="s">
        <v>611</v>
      </c>
      <c r="F14" s="43" t="s">
        <v>385</v>
      </c>
      <c r="G14" s="107" t="s">
        <v>522</v>
      </c>
      <c r="H14" s="107">
        <v>0.123</v>
      </c>
      <c r="I14" s="43" t="s">
        <v>279</v>
      </c>
    </row>
    <row r="15" spans="1:9" x14ac:dyDescent="0.25">
      <c r="A15" s="43" t="s">
        <v>270</v>
      </c>
      <c r="B15" s="43" t="s">
        <v>520</v>
      </c>
      <c r="C15" s="43" t="s">
        <v>546</v>
      </c>
      <c r="D15" s="43" t="s">
        <v>612</v>
      </c>
      <c r="E15" s="43" t="s">
        <v>613</v>
      </c>
      <c r="F15" s="43" t="s">
        <v>385</v>
      </c>
      <c r="G15" s="107" t="s">
        <v>522</v>
      </c>
      <c r="H15" s="107">
        <v>0.29599999999999999</v>
      </c>
      <c r="I15" s="43" t="s">
        <v>279</v>
      </c>
    </row>
    <row r="16" spans="1:9" x14ac:dyDescent="0.25">
      <c r="A16" s="43" t="s">
        <v>270</v>
      </c>
      <c r="B16" s="43" t="s">
        <v>520</v>
      </c>
      <c r="C16" s="43" t="s">
        <v>546</v>
      </c>
      <c r="D16" s="43" t="s">
        <v>614</v>
      </c>
      <c r="E16" s="43" t="s">
        <v>615</v>
      </c>
      <c r="F16" s="43" t="s">
        <v>385</v>
      </c>
      <c r="G16" s="107" t="s">
        <v>522</v>
      </c>
      <c r="H16" s="107">
        <v>6.9509999999999996</v>
      </c>
      <c r="I16" s="43" t="s">
        <v>279</v>
      </c>
    </row>
    <row r="17" spans="1:9" x14ac:dyDescent="0.25">
      <c r="A17" s="43" t="s">
        <v>270</v>
      </c>
      <c r="B17" s="43" t="s">
        <v>520</v>
      </c>
      <c r="C17" s="43" t="s">
        <v>546</v>
      </c>
      <c r="D17" s="43" t="s">
        <v>616</v>
      </c>
      <c r="E17" s="43" t="s">
        <v>617</v>
      </c>
      <c r="F17" s="43" t="s">
        <v>385</v>
      </c>
      <c r="G17" s="107" t="s">
        <v>522</v>
      </c>
      <c r="H17" s="107">
        <v>0.161</v>
      </c>
      <c r="I17" s="43" t="s">
        <v>279</v>
      </c>
    </row>
    <row r="18" spans="1:9" x14ac:dyDescent="0.25">
      <c r="A18" s="43" t="s">
        <v>270</v>
      </c>
      <c r="B18" s="43" t="s">
        <v>520</v>
      </c>
      <c r="C18" s="43" t="s">
        <v>546</v>
      </c>
      <c r="D18" s="43" t="s">
        <v>618</v>
      </c>
      <c r="E18" s="43" t="s">
        <v>619</v>
      </c>
      <c r="F18" s="43" t="s">
        <v>385</v>
      </c>
      <c r="G18" s="107" t="s">
        <v>522</v>
      </c>
      <c r="H18" s="107">
        <v>6.79</v>
      </c>
      <c r="I18" s="43" t="s">
        <v>279</v>
      </c>
    </row>
    <row r="19" spans="1:9" x14ac:dyDescent="0.25">
      <c r="A19" s="43" t="s">
        <v>270</v>
      </c>
      <c r="B19" s="43" t="s">
        <v>520</v>
      </c>
      <c r="C19" s="43" t="s">
        <v>546</v>
      </c>
      <c r="D19" s="43" t="s">
        <v>620</v>
      </c>
      <c r="E19" s="43" t="s">
        <v>621</v>
      </c>
      <c r="F19" s="43" t="s">
        <v>385</v>
      </c>
      <c r="G19" s="107" t="s">
        <v>522</v>
      </c>
      <c r="H19" s="107">
        <v>25.419</v>
      </c>
      <c r="I19" s="43" t="s">
        <v>279</v>
      </c>
    </row>
    <row r="20" spans="1:9" x14ac:dyDescent="0.25">
      <c r="A20" s="43" t="s">
        <v>270</v>
      </c>
      <c r="B20" s="43" t="s">
        <v>520</v>
      </c>
      <c r="C20" s="43" t="s">
        <v>546</v>
      </c>
      <c r="D20" s="43" t="s">
        <v>622</v>
      </c>
      <c r="E20" s="43" t="s">
        <v>623</v>
      </c>
      <c r="F20" s="43" t="s">
        <v>385</v>
      </c>
      <c r="G20" s="107" t="s">
        <v>522</v>
      </c>
      <c r="H20" s="107">
        <v>4.7030000000000003</v>
      </c>
      <c r="I20" s="43" t="s">
        <v>279</v>
      </c>
    </row>
    <row r="21" spans="1:9" x14ac:dyDescent="0.25">
      <c r="A21" s="43" t="s">
        <v>270</v>
      </c>
      <c r="B21" s="43" t="s">
        <v>520</v>
      </c>
      <c r="C21" s="43" t="s">
        <v>546</v>
      </c>
      <c r="D21" s="43" t="s">
        <v>624</v>
      </c>
      <c r="E21" s="43" t="s">
        <v>625</v>
      </c>
      <c r="F21" s="43" t="s">
        <v>385</v>
      </c>
      <c r="G21" s="107" t="s">
        <v>522</v>
      </c>
      <c r="H21" s="107">
        <v>0.54100000000000004</v>
      </c>
      <c r="I21" s="43" t="s">
        <v>279</v>
      </c>
    </row>
    <row r="22" spans="1:9" x14ac:dyDescent="0.25">
      <c r="A22" s="43" t="s">
        <v>270</v>
      </c>
      <c r="B22" s="43" t="s">
        <v>520</v>
      </c>
      <c r="C22" s="43" t="s">
        <v>546</v>
      </c>
      <c r="D22" s="43" t="s">
        <v>626</v>
      </c>
      <c r="E22" s="43" t="s">
        <v>627</v>
      </c>
      <c r="F22" s="43" t="s">
        <v>385</v>
      </c>
      <c r="G22" s="107" t="s">
        <v>522</v>
      </c>
      <c r="H22" s="107">
        <v>58.527000000000001</v>
      </c>
      <c r="I22" s="43" t="s">
        <v>279</v>
      </c>
    </row>
    <row r="23" spans="1:9" x14ac:dyDescent="0.25">
      <c r="A23" s="43" t="s">
        <v>270</v>
      </c>
      <c r="B23" s="43" t="s">
        <v>520</v>
      </c>
      <c r="C23" s="43" t="s">
        <v>546</v>
      </c>
      <c r="D23" s="43" t="s">
        <v>628</v>
      </c>
      <c r="E23" s="43" t="s">
        <v>629</v>
      </c>
      <c r="F23" s="43" t="s">
        <v>385</v>
      </c>
      <c r="G23" s="107" t="s">
        <v>522</v>
      </c>
      <c r="H23" s="107">
        <v>0.111</v>
      </c>
      <c r="I23" s="43" t="s">
        <v>279</v>
      </c>
    </row>
    <row r="24" spans="1:9" x14ac:dyDescent="0.25">
      <c r="A24" s="43" t="s">
        <v>270</v>
      </c>
      <c r="B24" s="43" t="s">
        <v>520</v>
      </c>
      <c r="C24" s="43" t="s">
        <v>546</v>
      </c>
      <c r="D24" s="43" t="s">
        <v>630</v>
      </c>
      <c r="E24" s="43" t="s">
        <v>631</v>
      </c>
      <c r="F24" s="43" t="s">
        <v>385</v>
      </c>
      <c r="G24" s="107" t="s">
        <v>522</v>
      </c>
      <c r="H24" s="107">
        <v>58.415999999999997</v>
      </c>
      <c r="I24" s="43" t="s">
        <v>279</v>
      </c>
    </row>
    <row r="25" spans="1:9" x14ac:dyDescent="0.25">
      <c r="A25" s="43" t="s">
        <v>270</v>
      </c>
      <c r="B25" s="43" t="s">
        <v>520</v>
      </c>
      <c r="C25" s="43" t="s">
        <v>546</v>
      </c>
      <c r="D25" s="43" t="s">
        <v>632</v>
      </c>
      <c r="E25" s="43" t="s">
        <v>633</v>
      </c>
      <c r="F25" s="43" t="s">
        <v>385</v>
      </c>
      <c r="G25" s="107" t="s">
        <v>522</v>
      </c>
      <c r="H25" s="107">
        <v>19.792999999999999</v>
      </c>
      <c r="I25" s="43" t="s">
        <v>279</v>
      </c>
    </row>
    <row r="26" spans="1:9" x14ac:dyDescent="0.25">
      <c r="A26" s="43" t="s">
        <v>270</v>
      </c>
      <c r="B26" s="43" t="s">
        <v>520</v>
      </c>
      <c r="C26" s="43" t="s">
        <v>546</v>
      </c>
      <c r="D26" s="43" t="s">
        <v>634</v>
      </c>
      <c r="E26" s="43" t="s">
        <v>635</v>
      </c>
      <c r="F26" s="43" t="s">
        <v>385</v>
      </c>
      <c r="G26" s="107" t="s">
        <v>522</v>
      </c>
      <c r="H26" s="107">
        <v>16.725999999999999</v>
      </c>
      <c r="I26" s="43" t="s">
        <v>279</v>
      </c>
    </row>
    <row r="27" spans="1:9" x14ac:dyDescent="0.25">
      <c r="A27" s="43" t="s">
        <v>270</v>
      </c>
      <c r="B27" s="43" t="s">
        <v>520</v>
      </c>
      <c r="C27" s="43" t="s">
        <v>546</v>
      </c>
      <c r="D27" s="43" t="s">
        <v>636</v>
      </c>
      <c r="E27" s="43" t="s">
        <v>637</v>
      </c>
      <c r="F27" s="43" t="s">
        <v>385</v>
      </c>
      <c r="G27" s="107" t="s">
        <v>522</v>
      </c>
      <c r="H27" s="107">
        <v>2.8220000000000001</v>
      </c>
      <c r="I27" s="43" t="s">
        <v>279</v>
      </c>
    </row>
    <row r="28" spans="1:9" x14ac:dyDescent="0.25">
      <c r="A28" s="43" t="s">
        <v>270</v>
      </c>
      <c r="B28" s="43" t="s">
        <v>520</v>
      </c>
      <c r="C28" s="43" t="s">
        <v>546</v>
      </c>
      <c r="D28" s="43" t="s">
        <v>638</v>
      </c>
      <c r="E28" s="43" t="s">
        <v>639</v>
      </c>
      <c r="F28" s="43" t="s">
        <v>385</v>
      </c>
      <c r="G28" s="107" t="s">
        <v>522</v>
      </c>
      <c r="H28" s="107">
        <v>0.245</v>
      </c>
      <c r="I28" s="43" t="s">
        <v>279</v>
      </c>
    </row>
    <row r="29" spans="1:9" x14ac:dyDescent="0.25">
      <c r="A29" s="43" t="s">
        <v>270</v>
      </c>
      <c r="B29" s="43" t="s">
        <v>520</v>
      </c>
      <c r="C29" s="43" t="s">
        <v>546</v>
      </c>
      <c r="D29" s="43" t="s">
        <v>640</v>
      </c>
      <c r="E29" s="43" t="s">
        <v>641</v>
      </c>
      <c r="F29" s="43" t="s">
        <v>385</v>
      </c>
      <c r="G29" s="107" t="s">
        <v>522</v>
      </c>
      <c r="H29" s="107">
        <v>0.82899999999999996</v>
      </c>
      <c r="I29" s="43" t="s">
        <v>279</v>
      </c>
    </row>
    <row r="30" spans="1:9" x14ac:dyDescent="0.25">
      <c r="A30" s="43" t="s">
        <v>270</v>
      </c>
      <c r="B30" s="43" t="s">
        <v>520</v>
      </c>
      <c r="C30" s="43" t="s">
        <v>546</v>
      </c>
      <c r="D30" s="43" t="s">
        <v>642</v>
      </c>
      <c r="E30" s="43" t="s">
        <v>643</v>
      </c>
      <c r="F30" s="43" t="s">
        <v>385</v>
      </c>
      <c r="G30" s="107" t="s">
        <v>522</v>
      </c>
      <c r="H30" s="107">
        <v>1.0249999999999999</v>
      </c>
      <c r="I30" s="43" t="s">
        <v>279</v>
      </c>
    </row>
    <row r="31" spans="1:9" x14ac:dyDescent="0.25">
      <c r="A31" s="43" t="s">
        <v>270</v>
      </c>
      <c r="B31" s="43" t="s">
        <v>520</v>
      </c>
      <c r="C31" s="43" t="s">
        <v>546</v>
      </c>
      <c r="D31" s="43" t="s">
        <v>644</v>
      </c>
      <c r="E31" s="43" t="s">
        <v>645</v>
      </c>
      <c r="F31" s="43" t="s">
        <v>385</v>
      </c>
      <c r="G31" s="107" t="s">
        <v>522</v>
      </c>
      <c r="H31" s="107">
        <v>1.0069999999999999</v>
      </c>
      <c r="I31" s="43" t="s">
        <v>279</v>
      </c>
    </row>
    <row r="32" spans="1:9" x14ac:dyDescent="0.25">
      <c r="A32" s="43" t="s">
        <v>270</v>
      </c>
      <c r="B32" s="43" t="s">
        <v>520</v>
      </c>
      <c r="C32" s="43" t="s">
        <v>546</v>
      </c>
      <c r="D32" s="43" t="s">
        <v>646</v>
      </c>
      <c r="E32" s="43" t="s">
        <v>647</v>
      </c>
      <c r="F32" s="43" t="s">
        <v>385</v>
      </c>
      <c r="G32" s="107" t="s">
        <v>522</v>
      </c>
      <c r="H32" s="107">
        <v>1.6839999999999999</v>
      </c>
      <c r="I32" s="43" t="s">
        <v>279</v>
      </c>
    </row>
    <row r="33" spans="1:9" x14ac:dyDescent="0.25">
      <c r="A33" s="43" t="s">
        <v>270</v>
      </c>
      <c r="B33" s="43" t="s">
        <v>520</v>
      </c>
      <c r="C33" s="43" t="s">
        <v>546</v>
      </c>
      <c r="D33" s="43" t="s">
        <v>648</v>
      </c>
      <c r="E33" s="43" t="s">
        <v>649</v>
      </c>
      <c r="F33" s="43" t="s">
        <v>385</v>
      </c>
      <c r="G33" s="107" t="s">
        <v>522</v>
      </c>
      <c r="H33" s="107">
        <v>4.4279999999999999</v>
      </c>
      <c r="I33" s="43" t="s">
        <v>279</v>
      </c>
    </row>
    <row r="34" spans="1:9" x14ac:dyDescent="0.25">
      <c r="A34" s="43" t="s">
        <v>270</v>
      </c>
      <c r="B34" s="43" t="s">
        <v>520</v>
      </c>
      <c r="C34" s="43" t="s">
        <v>546</v>
      </c>
      <c r="D34" s="43" t="s">
        <v>650</v>
      </c>
      <c r="E34" s="43" t="s">
        <v>651</v>
      </c>
      <c r="F34" s="43" t="s">
        <v>385</v>
      </c>
      <c r="G34" s="107" t="s">
        <v>522</v>
      </c>
      <c r="H34" s="107">
        <v>1.57</v>
      </c>
      <c r="I34" s="43" t="s">
        <v>279</v>
      </c>
    </row>
    <row r="35" spans="1:9" x14ac:dyDescent="0.25">
      <c r="A35" s="43" t="s">
        <v>270</v>
      </c>
      <c r="B35" s="43" t="s">
        <v>520</v>
      </c>
      <c r="C35" s="43" t="s">
        <v>546</v>
      </c>
      <c r="D35" s="43" t="s">
        <v>652</v>
      </c>
      <c r="E35" s="43" t="s">
        <v>653</v>
      </c>
      <c r="F35" s="43" t="s">
        <v>385</v>
      </c>
      <c r="G35" s="107" t="s">
        <v>522</v>
      </c>
      <c r="H35" s="107" t="s">
        <v>226</v>
      </c>
      <c r="I35" s="43" t="s">
        <v>279</v>
      </c>
    </row>
    <row r="36" spans="1:9" x14ac:dyDescent="0.25">
      <c r="A36" s="43" t="s">
        <v>270</v>
      </c>
      <c r="B36" s="43" t="s">
        <v>520</v>
      </c>
      <c r="C36" s="43" t="s">
        <v>546</v>
      </c>
      <c r="D36" s="43" t="s">
        <v>654</v>
      </c>
      <c r="E36" s="43" t="s">
        <v>655</v>
      </c>
      <c r="F36" s="43" t="s">
        <v>385</v>
      </c>
      <c r="G36" s="107" t="s">
        <v>522</v>
      </c>
      <c r="H36" s="107">
        <v>0.63</v>
      </c>
      <c r="I36" s="43" t="s">
        <v>279</v>
      </c>
    </row>
    <row r="37" spans="1:9" x14ac:dyDescent="0.25">
      <c r="A37" s="43" t="s">
        <v>270</v>
      </c>
      <c r="B37" s="43" t="s">
        <v>520</v>
      </c>
      <c r="C37" s="43" t="s">
        <v>546</v>
      </c>
      <c r="D37" s="43" t="s">
        <v>656</v>
      </c>
      <c r="E37" s="43" t="s">
        <v>657</v>
      </c>
      <c r="F37" s="43" t="s">
        <v>385</v>
      </c>
      <c r="G37" s="107" t="s">
        <v>522</v>
      </c>
      <c r="H37" s="107">
        <v>63.438000000000002</v>
      </c>
      <c r="I37" s="43" t="s">
        <v>279</v>
      </c>
    </row>
    <row r="38" spans="1:9" x14ac:dyDescent="0.25">
      <c r="A38" s="43" t="s">
        <v>270</v>
      </c>
      <c r="B38" s="43" t="s">
        <v>520</v>
      </c>
      <c r="C38" s="43" t="s">
        <v>546</v>
      </c>
      <c r="D38" s="43" t="s">
        <v>658</v>
      </c>
      <c r="E38" s="43" t="s">
        <v>659</v>
      </c>
      <c r="F38" s="43" t="s">
        <v>385</v>
      </c>
      <c r="G38" s="107" t="s">
        <v>522</v>
      </c>
      <c r="H38" s="107">
        <v>63.438000000000002</v>
      </c>
      <c r="I38" s="43" t="s">
        <v>279</v>
      </c>
    </row>
    <row r="39" spans="1:9" x14ac:dyDescent="0.25">
      <c r="A39" s="43" t="s">
        <v>270</v>
      </c>
      <c r="B39" s="43" t="s">
        <v>520</v>
      </c>
      <c r="C39" s="43" t="s">
        <v>546</v>
      </c>
      <c r="D39" s="43" t="s">
        <v>660</v>
      </c>
      <c r="E39" s="43" t="s">
        <v>661</v>
      </c>
      <c r="F39" s="43" t="s">
        <v>385</v>
      </c>
      <c r="G39" s="107" t="s">
        <v>522</v>
      </c>
      <c r="H39" s="107" t="s">
        <v>226</v>
      </c>
      <c r="I39" s="43" t="s">
        <v>279</v>
      </c>
    </row>
    <row r="40" spans="1:9" x14ac:dyDescent="0.25">
      <c r="A40" s="43" t="s">
        <v>270</v>
      </c>
      <c r="B40" s="43" t="s">
        <v>520</v>
      </c>
      <c r="C40" s="43" t="s">
        <v>546</v>
      </c>
      <c r="D40" s="43" t="s">
        <v>662</v>
      </c>
      <c r="E40" s="43" t="s">
        <v>663</v>
      </c>
      <c r="F40" s="43" t="s">
        <v>385</v>
      </c>
      <c r="G40" s="107" t="s">
        <v>522</v>
      </c>
      <c r="H40" s="107">
        <v>5219.0879999999997</v>
      </c>
      <c r="I40" s="43" t="s">
        <v>279</v>
      </c>
    </row>
    <row r="41" spans="1:9" x14ac:dyDescent="0.25">
      <c r="A41" s="43" t="s">
        <v>270</v>
      </c>
      <c r="B41" s="43" t="s">
        <v>520</v>
      </c>
      <c r="C41" s="43" t="s">
        <v>546</v>
      </c>
      <c r="D41" s="43" t="s">
        <v>664</v>
      </c>
      <c r="E41" s="43" t="s">
        <v>665</v>
      </c>
      <c r="F41" s="43" t="s">
        <v>385</v>
      </c>
      <c r="G41" s="107" t="s">
        <v>522</v>
      </c>
      <c r="H41" s="107" t="s">
        <v>226</v>
      </c>
      <c r="I41" s="43" t="s">
        <v>279</v>
      </c>
    </row>
    <row r="42" spans="1:9" x14ac:dyDescent="0.25">
      <c r="A42" s="43" t="s">
        <v>270</v>
      </c>
      <c r="B42" s="43" t="s">
        <v>520</v>
      </c>
      <c r="C42" s="43" t="s">
        <v>546</v>
      </c>
      <c r="D42" s="43" t="s">
        <v>666</v>
      </c>
      <c r="E42" s="43" t="s">
        <v>667</v>
      </c>
      <c r="F42" s="43" t="s">
        <v>385</v>
      </c>
      <c r="G42" s="107" t="s">
        <v>522</v>
      </c>
      <c r="H42" s="107">
        <v>5219.0879999999997</v>
      </c>
      <c r="I42" s="43" t="s">
        <v>279</v>
      </c>
    </row>
    <row r="43" spans="1:9" x14ac:dyDescent="0.25">
      <c r="A43" s="43" t="s">
        <v>270</v>
      </c>
      <c r="B43" s="43" t="s">
        <v>520</v>
      </c>
      <c r="C43" s="43" t="s">
        <v>546</v>
      </c>
      <c r="D43" s="43" t="s">
        <v>668</v>
      </c>
      <c r="E43" s="43" t="s">
        <v>669</v>
      </c>
      <c r="F43" s="43" t="s">
        <v>385</v>
      </c>
      <c r="G43" s="107" t="s">
        <v>522</v>
      </c>
      <c r="H43" s="107">
        <v>5219.0879999999997</v>
      </c>
      <c r="I43" s="43" t="s">
        <v>279</v>
      </c>
    </row>
    <row r="44" spans="1:9" x14ac:dyDescent="0.25">
      <c r="A44" s="43" t="s">
        <v>270</v>
      </c>
      <c r="B44" s="43" t="s">
        <v>520</v>
      </c>
      <c r="C44" s="43" t="s">
        <v>546</v>
      </c>
      <c r="D44" s="43" t="s">
        <v>670</v>
      </c>
      <c r="E44" s="43" t="s">
        <v>671</v>
      </c>
      <c r="F44" s="43" t="s">
        <v>385</v>
      </c>
      <c r="G44" s="107" t="s">
        <v>522</v>
      </c>
      <c r="H44" s="107" t="s">
        <v>519</v>
      </c>
      <c r="I44" s="43" t="s">
        <v>279</v>
      </c>
    </row>
    <row r="45" spans="1:9" x14ac:dyDescent="0.25">
      <c r="A45" s="43" t="s">
        <v>270</v>
      </c>
      <c r="B45" s="43" t="s">
        <v>520</v>
      </c>
      <c r="C45" s="43" t="s">
        <v>546</v>
      </c>
      <c r="D45" s="43" t="s">
        <v>672</v>
      </c>
      <c r="E45" s="43" t="s">
        <v>673</v>
      </c>
      <c r="F45" s="43" t="s">
        <v>385</v>
      </c>
      <c r="G45" s="107" t="s">
        <v>522</v>
      </c>
      <c r="H45" s="107" t="s">
        <v>519</v>
      </c>
      <c r="I45" s="43" t="s">
        <v>279</v>
      </c>
    </row>
    <row r="46" spans="1:9" x14ac:dyDescent="0.25">
      <c r="A46" s="43" t="s">
        <v>270</v>
      </c>
      <c r="B46" s="43" t="s">
        <v>520</v>
      </c>
      <c r="C46" s="43" t="s">
        <v>546</v>
      </c>
      <c r="D46" s="43" t="s">
        <v>674</v>
      </c>
      <c r="E46" s="43" t="s">
        <v>675</v>
      </c>
      <c r="F46" s="43" t="s">
        <v>385</v>
      </c>
      <c r="G46" s="107" t="s">
        <v>522</v>
      </c>
      <c r="H46" s="107" t="s">
        <v>519</v>
      </c>
      <c r="I46" s="43" t="s">
        <v>279</v>
      </c>
    </row>
    <row r="47" spans="1:9" x14ac:dyDescent="0.25">
      <c r="A47" s="43" t="s">
        <v>270</v>
      </c>
      <c r="B47" s="43" t="s">
        <v>520</v>
      </c>
      <c r="C47" s="43" t="s">
        <v>546</v>
      </c>
      <c r="D47" s="43" t="s">
        <v>676</v>
      </c>
      <c r="E47" s="43" t="s">
        <v>677</v>
      </c>
      <c r="F47" s="43" t="s">
        <v>385</v>
      </c>
      <c r="G47" s="107" t="s">
        <v>522</v>
      </c>
      <c r="H47" s="107" t="s">
        <v>519</v>
      </c>
      <c r="I47" s="43" t="s">
        <v>279</v>
      </c>
    </row>
    <row r="48" spans="1:9" x14ac:dyDescent="0.25">
      <c r="A48" s="43" t="s">
        <v>270</v>
      </c>
      <c r="B48" s="43" t="s">
        <v>520</v>
      </c>
      <c r="C48" s="43" t="s">
        <v>546</v>
      </c>
      <c r="D48" s="43" t="s">
        <v>678</v>
      </c>
      <c r="E48" s="43" t="s">
        <v>679</v>
      </c>
      <c r="F48" s="43" t="s">
        <v>385</v>
      </c>
      <c r="G48" s="107" t="s">
        <v>522</v>
      </c>
      <c r="H48" s="107" t="s">
        <v>519</v>
      </c>
      <c r="I48" s="43" t="s">
        <v>279</v>
      </c>
    </row>
    <row r="49" spans="1:9" x14ac:dyDescent="0.25">
      <c r="A49" s="43" t="s">
        <v>270</v>
      </c>
      <c r="B49" s="43" t="s">
        <v>520</v>
      </c>
      <c r="C49" s="43" t="s">
        <v>546</v>
      </c>
      <c r="D49" s="43" t="s">
        <v>680</v>
      </c>
      <c r="E49" s="43" t="s">
        <v>681</v>
      </c>
      <c r="F49" s="43" t="s">
        <v>385</v>
      </c>
      <c r="G49" s="107" t="s">
        <v>522</v>
      </c>
      <c r="H49" s="107" t="s">
        <v>519</v>
      </c>
      <c r="I49" s="43" t="s">
        <v>279</v>
      </c>
    </row>
    <row r="50" spans="1:9" x14ac:dyDescent="0.25">
      <c r="A50" s="43" t="s">
        <v>270</v>
      </c>
      <c r="B50" s="43" t="s">
        <v>520</v>
      </c>
      <c r="C50" s="43" t="s">
        <v>546</v>
      </c>
      <c r="D50" s="43" t="s">
        <v>682</v>
      </c>
      <c r="E50" s="43" t="s">
        <v>683</v>
      </c>
      <c r="F50" s="43" t="s">
        <v>385</v>
      </c>
      <c r="G50" s="107" t="s">
        <v>522</v>
      </c>
      <c r="H50" s="107" t="s">
        <v>519</v>
      </c>
      <c r="I50" s="43" t="s">
        <v>279</v>
      </c>
    </row>
    <row r="51" spans="1:9" x14ac:dyDescent="0.25">
      <c r="A51" s="43" t="s">
        <v>270</v>
      </c>
      <c r="B51" s="43" t="s">
        <v>520</v>
      </c>
      <c r="C51" s="43" t="s">
        <v>546</v>
      </c>
      <c r="D51" s="43" t="s">
        <v>684</v>
      </c>
      <c r="E51" s="43" t="s">
        <v>685</v>
      </c>
      <c r="F51" s="43" t="s">
        <v>385</v>
      </c>
      <c r="G51" s="107" t="s">
        <v>522</v>
      </c>
      <c r="H51" s="107" t="s">
        <v>519</v>
      </c>
      <c r="I51" s="43" t="s">
        <v>279</v>
      </c>
    </row>
    <row r="52" spans="1:9" x14ac:dyDescent="0.25">
      <c r="A52" s="43" t="s">
        <v>270</v>
      </c>
      <c r="B52" s="43" t="s">
        <v>520</v>
      </c>
      <c r="C52" s="43" t="s">
        <v>546</v>
      </c>
      <c r="D52" s="43" t="s">
        <v>686</v>
      </c>
      <c r="E52" s="43" t="s">
        <v>687</v>
      </c>
      <c r="F52" s="43" t="s">
        <v>385</v>
      </c>
      <c r="G52" s="107" t="s">
        <v>522</v>
      </c>
      <c r="H52" s="107" t="s">
        <v>519</v>
      </c>
      <c r="I52" s="43" t="s">
        <v>279</v>
      </c>
    </row>
    <row r="53" spans="1:9" x14ac:dyDescent="0.25">
      <c r="A53" s="43" t="s">
        <v>270</v>
      </c>
      <c r="B53" s="43" t="s">
        <v>520</v>
      </c>
      <c r="C53" s="43" t="s">
        <v>546</v>
      </c>
      <c r="D53" s="43" t="s">
        <v>688</v>
      </c>
      <c r="E53" s="43" t="s">
        <v>689</v>
      </c>
      <c r="F53" s="43" t="s">
        <v>385</v>
      </c>
      <c r="G53" s="107" t="s">
        <v>522</v>
      </c>
      <c r="H53" s="107" t="s">
        <v>519</v>
      </c>
      <c r="I53" s="43" t="s">
        <v>279</v>
      </c>
    </row>
    <row r="54" spans="1:9" x14ac:dyDescent="0.25">
      <c r="A54" s="43" t="s">
        <v>270</v>
      </c>
      <c r="B54" s="43" t="s">
        <v>520</v>
      </c>
      <c r="C54" s="43" t="s">
        <v>546</v>
      </c>
      <c r="D54" s="43" t="s">
        <v>690</v>
      </c>
      <c r="E54" s="43" t="s">
        <v>691</v>
      </c>
      <c r="F54" s="43" t="s">
        <v>385</v>
      </c>
      <c r="G54" s="107" t="s">
        <v>522</v>
      </c>
      <c r="H54" s="107" t="s">
        <v>519</v>
      </c>
      <c r="I54" s="43" t="s">
        <v>279</v>
      </c>
    </row>
    <row r="55" spans="1:9" x14ac:dyDescent="0.25">
      <c r="A55" s="43" t="s">
        <v>270</v>
      </c>
      <c r="B55" s="43" t="s">
        <v>520</v>
      </c>
      <c r="C55" s="43" t="s">
        <v>546</v>
      </c>
      <c r="D55" s="43" t="s">
        <v>692</v>
      </c>
      <c r="E55" s="43" t="s">
        <v>693</v>
      </c>
      <c r="F55" s="43" t="s">
        <v>385</v>
      </c>
      <c r="G55" s="107" t="s">
        <v>522</v>
      </c>
      <c r="H55" s="107" t="s">
        <v>519</v>
      </c>
      <c r="I55" s="43" t="s">
        <v>279</v>
      </c>
    </row>
    <row r="56" spans="1:9" x14ac:dyDescent="0.25">
      <c r="A56" s="43" t="s">
        <v>270</v>
      </c>
      <c r="B56" s="43" t="s">
        <v>520</v>
      </c>
      <c r="C56" s="43" t="s">
        <v>546</v>
      </c>
      <c r="D56" s="43" t="s">
        <v>694</v>
      </c>
      <c r="E56" s="43" t="s">
        <v>695</v>
      </c>
      <c r="F56" s="43" t="s">
        <v>385</v>
      </c>
      <c r="G56" s="107" t="s">
        <v>522</v>
      </c>
      <c r="H56" s="107" t="s">
        <v>519</v>
      </c>
      <c r="I56" s="43" t="s">
        <v>279</v>
      </c>
    </row>
    <row r="57" spans="1:9" x14ac:dyDescent="0.25">
      <c r="A57" s="43" t="s">
        <v>270</v>
      </c>
      <c r="B57" s="43" t="s">
        <v>520</v>
      </c>
      <c r="C57" s="43" t="s">
        <v>546</v>
      </c>
      <c r="D57" s="43" t="s">
        <v>696</v>
      </c>
      <c r="E57" s="43" t="s">
        <v>697</v>
      </c>
      <c r="F57" s="43" t="s">
        <v>385</v>
      </c>
      <c r="G57" s="107" t="s">
        <v>522</v>
      </c>
      <c r="H57" s="107" t="s">
        <v>519</v>
      </c>
      <c r="I57" s="43" t="s">
        <v>279</v>
      </c>
    </row>
    <row r="58" spans="1:9" x14ac:dyDescent="0.25">
      <c r="A58" s="43" t="s">
        <v>270</v>
      </c>
      <c r="B58" s="43" t="s">
        <v>520</v>
      </c>
      <c r="C58" s="43" t="s">
        <v>546</v>
      </c>
      <c r="D58" s="43" t="s">
        <v>698</v>
      </c>
      <c r="E58" s="43" t="s">
        <v>699</v>
      </c>
      <c r="F58" s="43" t="s">
        <v>385</v>
      </c>
      <c r="G58" s="107" t="s">
        <v>522</v>
      </c>
      <c r="H58" s="107" t="s">
        <v>519</v>
      </c>
      <c r="I58" s="43" t="s">
        <v>279</v>
      </c>
    </row>
    <row r="59" spans="1:9" x14ac:dyDescent="0.25">
      <c r="A59" s="43" t="s">
        <v>270</v>
      </c>
      <c r="B59" s="43" t="s">
        <v>520</v>
      </c>
      <c r="C59" s="43" t="s">
        <v>546</v>
      </c>
      <c r="D59" s="43" t="s">
        <v>700</v>
      </c>
      <c r="E59" s="43" t="s">
        <v>701</v>
      </c>
      <c r="F59" s="43" t="s">
        <v>385</v>
      </c>
      <c r="G59" s="107" t="s">
        <v>522</v>
      </c>
      <c r="H59" s="107" t="s">
        <v>519</v>
      </c>
      <c r="I59" s="43" t="s">
        <v>279</v>
      </c>
    </row>
    <row r="60" spans="1:9" x14ac:dyDescent="0.25">
      <c r="A60" s="43" t="s">
        <v>270</v>
      </c>
      <c r="B60" s="43" t="s">
        <v>520</v>
      </c>
      <c r="C60" s="43" t="s">
        <v>546</v>
      </c>
      <c r="D60" s="43" t="s">
        <v>702</v>
      </c>
      <c r="E60" s="43" t="s">
        <v>703</v>
      </c>
      <c r="F60" s="43" t="s">
        <v>385</v>
      </c>
      <c r="G60" s="107" t="s">
        <v>522</v>
      </c>
      <c r="H60" s="107" t="s">
        <v>519</v>
      </c>
      <c r="I60" s="43" t="s">
        <v>279</v>
      </c>
    </row>
    <row r="61" spans="1:9" x14ac:dyDescent="0.25">
      <c r="A61" s="43" t="s">
        <v>270</v>
      </c>
      <c r="B61" s="43" t="s">
        <v>520</v>
      </c>
      <c r="C61" s="43" t="s">
        <v>546</v>
      </c>
      <c r="D61" s="43" t="s">
        <v>704</v>
      </c>
      <c r="E61" s="43" t="s">
        <v>705</v>
      </c>
      <c r="F61" s="43" t="s">
        <v>385</v>
      </c>
      <c r="G61" s="107" t="s">
        <v>522</v>
      </c>
      <c r="H61" s="107" t="s">
        <v>519</v>
      </c>
      <c r="I61" s="43" t="s">
        <v>279</v>
      </c>
    </row>
    <row r="62" spans="1:9" x14ac:dyDescent="0.25">
      <c r="A62" s="43" t="s">
        <v>270</v>
      </c>
      <c r="B62" s="43" t="s">
        <v>520</v>
      </c>
      <c r="C62" s="43" t="s">
        <v>546</v>
      </c>
      <c r="D62" s="43" t="s">
        <v>706</v>
      </c>
      <c r="E62" s="43" t="s">
        <v>707</v>
      </c>
      <c r="F62" s="43" t="s">
        <v>385</v>
      </c>
      <c r="G62" s="107" t="s">
        <v>522</v>
      </c>
      <c r="H62" s="107" t="s">
        <v>519</v>
      </c>
      <c r="I62" s="43" t="s">
        <v>279</v>
      </c>
    </row>
    <row r="63" spans="1:9" x14ac:dyDescent="0.25">
      <c r="A63" s="43" t="s">
        <v>270</v>
      </c>
      <c r="B63" s="43" t="s">
        <v>520</v>
      </c>
      <c r="C63" s="43" t="s">
        <v>546</v>
      </c>
      <c r="D63" s="43" t="s">
        <v>708</v>
      </c>
      <c r="E63" s="43" t="s">
        <v>709</v>
      </c>
      <c r="F63" s="43" t="s">
        <v>385</v>
      </c>
      <c r="G63" s="107" t="s">
        <v>522</v>
      </c>
      <c r="H63" s="107" t="s">
        <v>519</v>
      </c>
      <c r="I63" s="43" t="s">
        <v>279</v>
      </c>
    </row>
    <row r="64" spans="1:9" x14ac:dyDescent="0.25">
      <c r="A64" s="43" t="s">
        <v>270</v>
      </c>
      <c r="B64" s="43" t="s">
        <v>520</v>
      </c>
      <c r="C64" s="43" t="s">
        <v>546</v>
      </c>
      <c r="D64" s="43" t="s">
        <v>710</v>
      </c>
      <c r="E64" s="43" t="s">
        <v>711</v>
      </c>
      <c r="F64" s="43" t="s">
        <v>385</v>
      </c>
      <c r="G64" s="107" t="s">
        <v>522</v>
      </c>
      <c r="H64" s="107" t="s">
        <v>519</v>
      </c>
      <c r="I64" s="43" t="s">
        <v>279</v>
      </c>
    </row>
    <row r="65" spans="1:9" x14ac:dyDescent="0.25">
      <c r="A65" s="43" t="s">
        <v>270</v>
      </c>
      <c r="B65" s="43" t="s">
        <v>520</v>
      </c>
      <c r="C65" s="43" t="s">
        <v>546</v>
      </c>
      <c r="D65" s="43" t="s">
        <v>712</v>
      </c>
      <c r="E65" s="43" t="s">
        <v>713</v>
      </c>
      <c r="F65" s="43" t="s">
        <v>385</v>
      </c>
      <c r="G65" s="107" t="s">
        <v>522</v>
      </c>
      <c r="H65" s="107" t="s">
        <v>519</v>
      </c>
      <c r="I65" s="43" t="s">
        <v>279</v>
      </c>
    </row>
    <row r="66" spans="1:9" x14ac:dyDescent="0.25">
      <c r="A66" s="43" t="s">
        <v>270</v>
      </c>
      <c r="B66" s="43" t="s">
        <v>520</v>
      </c>
      <c r="C66" s="43" t="s">
        <v>546</v>
      </c>
      <c r="D66" s="43" t="s">
        <v>714</v>
      </c>
      <c r="E66" s="43" t="s">
        <v>715</v>
      </c>
      <c r="F66" s="43" t="s">
        <v>385</v>
      </c>
      <c r="G66" s="107" t="s">
        <v>522</v>
      </c>
      <c r="H66" s="107" t="s">
        <v>519</v>
      </c>
      <c r="I66" s="43" t="s">
        <v>279</v>
      </c>
    </row>
    <row r="67" spans="1:9" x14ac:dyDescent="0.25">
      <c r="A67" s="43" t="s">
        <v>270</v>
      </c>
      <c r="B67" s="43" t="s">
        <v>520</v>
      </c>
      <c r="C67" s="43" t="s">
        <v>546</v>
      </c>
      <c r="D67" s="43" t="s">
        <v>716</v>
      </c>
      <c r="E67" s="43" t="s">
        <v>717</v>
      </c>
      <c r="F67" s="43" t="s">
        <v>385</v>
      </c>
      <c r="G67" s="107" t="s">
        <v>522</v>
      </c>
      <c r="H67" s="107" t="s">
        <v>519</v>
      </c>
      <c r="I67" s="43" t="s">
        <v>279</v>
      </c>
    </row>
    <row r="68" spans="1:9" x14ac:dyDescent="0.25">
      <c r="A68" s="43" t="s">
        <v>270</v>
      </c>
      <c r="B68" s="43" t="s">
        <v>520</v>
      </c>
      <c r="C68" s="43" t="s">
        <v>546</v>
      </c>
      <c r="D68" s="43" t="s">
        <v>718</v>
      </c>
      <c r="E68" s="43" t="s">
        <v>719</v>
      </c>
      <c r="F68" s="43" t="s">
        <v>385</v>
      </c>
      <c r="G68" s="107" t="s">
        <v>522</v>
      </c>
      <c r="H68" s="107" t="s">
        <v>519</v>
      </c>
      <c r="I68" s="43" t="s">
        <v>279</v>
      </c>
    </row>
    <row r="69" spans="1:9" x14ac:dyDescent="0.25">
      <c r="A69" s="43" t="s">
        <v>270</v>
      </c>
      <c r="B69" s="43" t="s">
        <v>520</v>
      </c>
      <c r="C69" s="43" t="s">
        <v>546</v>
      </c>
      <c r="D69" s="43" t="s">
        <v>720</v>
      </c>
      <c r="E69" s="43" t="s">
        <v>721</v>
      </c>
      <c r="F69" s="43" t="s">
        <v>385</v>
      </c>
      <c r="G69" s="107" t="s">
        <v>522</v>
      </c>
      <c r="H69" s="107">
        <v>6371.53</v>
      </c>
      <c r="I69" s="43" t="s">
        <v>279</v>
      </c>
    </row>
    <row r="70" spans="1:9" x14ac:dyDescent="0.25">
      <c r="A70" s="43" t="s">
        <v>270</v>
      </c>
      <c r="B70" s="43" t="s">
        <v>520</v>
      </c>
      <c r="C70" s="43" t="s">
        <v>546</v>
      </c>
      <c r="D70" s="43" t="s">
        <v>722</v>
      </c>
      <c r="E70" s="43" t="s">
        <v>723</v>
      </c>
      <c r="F70" s="43" t="s">
        <v>385</v>
      </c>
      <c r="G70" s="107" t="s">
        <v>522</v>
      </c>
      <c r="H70" s="107" t="s">
        <v>226</v>
      </c>
      <c r="I70" s="43" t="s">
        <v>279</v>
      </c>
    </row>
    <row r="71" spans="1:9" x14ac:dyDescent="0.25">
      <c r="A71" s="43" t="s">
        <v>270</v>
      </c>
      <c r="B71" s="43" t="s">
        <v>520</v>
      </c>
      <c r="C71" s="43" t="s">
        <v>546</v>
      </c>
      <c r="D71" s="43" t="s">
        <v>771</v>
      </c>
      <c r="E71" s="43" t="s">
        <v>772</v>
      </c>
      <c r="F71" s="43" t="s">
        <v>385</v>
      </c>
      <c r="G71" s="107" t="s">
        <v>522</v>
      </c>
      <c r="H71" s="107">
        <v>6371.53</v>
      </c>
      <c r="I71" s="43" t="s">
        <v>279</v>
      </c>
    </row>
    <row r="72" spans="1:9" x14ac:dyDescent="0.25">
      <c r="A72" s="43" t="s">
        <v>270</v>
      </c>
      <c r="B72" s="43" t="s">
        <v>520</v>
      </c>
      <c r="C72" s="43" t="s">
        <v>546</v>
      </c>
      <c r="D72" s="43" t="s">
        <v>586</v>
      </c>
      <c r="E72" s="43" t="s">
        <v>587</v>
      </c>
      <c r="F72" s="43" t="s">
        <v>385</v>
      </c>
      <c r="G72" s="107" t="s">
        <v>568</v>
      </c>
      <c r="H72" s="107" t="s">
        <v>519</v>
      </c>
      <c r="I72" s="43" t="s">
        <v>280</v>
      </c>
    </row>
    <row r="73" spans="1:9" x14ac:dyDescent="0.25">
      <c r="A73" s="43" t="s">
        <v>270</v>
      </c>
      <c r="B73" s="43" t="s">
        <v>520</v>
      </c>
      <c r="C73" s="43" t="s">
        <v>546</v>
      </c>
      <c r="D73" s="43" t="s">
        <v>588</v>
      </c>
      <c r="E73" s="43" t="s">
        <v>589</v>
      </c>
      <c r="F73" s="43" t="s">
        <v>385</v>
      </c>
      <c r="G73" s="107" t="s">
        <v>568</v>
      </c>
      <c r="H73" s="107" t="s">
        <v>519</v>
      </c>
      <c r="I73" s="43" t="s">
        <v>280</v>
      </c>
    </row>
    <row r="74" spans="1:9" x14ac:dyDescent="0.25">
      <c r="A74" s="43" t="s">
        <v>270</v>
      </c>
      <c r="B74" s="43" t="s">
        <v>520</v>
      </c>
      <c r="C74" s="43" t="s">
        <v>546</v>
      </c>
      <c r="D74" s="43" t="s">
        <v>590</v>
      </c>
      <c r="E74" s="43" t="s">
        <v>591</v>
      </c>
      <c r="F74" s="43" t="s">
        <v>385</v>
      </c>
      <c r="G74" s="107" t="s">
        <v>568</v>
      </c>
      <c r="H74" s="107" t="s">
        <v>519</v>
      </c>
      <c r="I74" s="43" t="s">
        <v>280</v>
      </c>
    </row>
    <row r="75" spans="1:9" x14ac:dyDescent="0.25">
      <c r="A75" s="43" t="s">
        <v>270</v>
      </c>
      <c r="B75" s="43" t="s">
        <v>520</v>
      </c>
      <c r="C75" s="43" t="s">
        <v>546</v>
      </c>
      <c r="D75" s="43" t="s">
        <v>592</v>
      </c>
      <c r="E75" s="43" t="s">
        <v>593</v>
      </c>
      <c r="F75" s="43" t="s">
        <v>385</v>
      </c>
      <c r="G75" s="107" t="s">
        <v>568</v>
      </c>
      <c r="H75" s="107" t="s">
        <v>519</v>
      </c>
      <c r="I75" s="43" t="s">
        <v>280</v>
      </c>
    </row>
    <row r="76" spans="1:9" x14ac:dyDescent="0.25">
      <c r="A76" s="43" t="s">
        <v>270</v>
      </c>
      <c r="B76" s="43" t="s">
        <v>520</v>
      </c>
      <c r="C76" s="43" t="s">
        <v>546</v>
      </c>
      <c r="D76" s="43" t="s">
        <v>594</v>
      </c>
      <c r="E76" s="43" t="s">
        <v>595</v>
      </c>
      <c r="F76" s="43" t="s">
        <v>385</v>
      </c>
      <c r="G76" s="107" t="s">
        <v>568</v>
      </c>
      <c r="H76" s="107">
        <v>945.49099999999999</v>
      </c>
      <c r="I76" s="43" t="s">
        <v>280</v>
      </c>
    </row>
    <row r="77" spans="1:9" x14ac:dyDescent="0.25">
      <c r="A77" s="43" t="s">
        <v>270</v>
      </c>
      <c r="B77" s="43" t="s">
        <v>520</v>
      </c>
      <c r="C77" s="43" t="s">
        <v>546</v>
      </c>
      <c r="D77" s="43" t="s">
        <v>596</v>
      </c>
      <c r="E77" s="43" t="s">
        <v>597</v>
      </c>
      <c r="F77" s="43" t="s">
        <v>385</v>
      </c>
      <c r="G77" s="107" t="s">
        <v>568</v>
      </c>
      <c r="H77" s="107" t="s">
        <v>519</v>
      </c>
      <c r="I77" s="43" t="s">
        <v>280</v>
      </c>
    </row>
    <row r="78" spans="1:9" x14ac:dyDescent="0.25">
      <c r="A78" s="43" t="s">
        <v>270</v>
      </c>
      <c r="B78" s="43" t="s">
        <v>520</v>
      </c>
      <c r="C78" s="43" t="s">
        <v>546</v>
      </c>
      <c r="D78" s="43" t="s">
        <v>598</v>
      </c>
      <c r="E78" s="43" t="s">
        <v>599</v>
      </c>
      <c r="F78" s="43" t="s">
        <v>385</v>
      </c>
      <c r="G78" s="107" t="s">
        <v>568</v>
      </c>
      <c r="H78" s="107" t="s">
        <v>519</v>
      </c>
      <c r="I78" s="43" t="s">
        <v>280</v>
      </c>
    </row>
    <row r="79" spans="1:9" x14ac:dyDescent="0.25">
      <c r="A79" s="43" t="s">
        <v>270</v>
      </c>
      <c r="B79" s="43" t="s">
        <v>520</v>
      </c>
      <c r="C79" s="43" t="s">
        <v>546</v>
      </c>
      <c r="D79" s="43" t="s">
        <v>600</v>
      </c>
      <c r="E79" s="43" t="s">
        <v>601</v>
      </c>
      <c r="F79" s="43" t="s">
        <v>385</v>
      </c>
      <c r="G79" s="107" t="s">
        <v>568</v>
      </c>
      <c r="H79" s="107" t="s">
        <v>519</v>
      </c>
      <c r="I79" s="43" t="s">
        <v>280</v>
      </c>
    </row>
    <row r="80" spans="1:9" x14ac:dyDescent="0.25">
      <c r="A80" s="43" t="s">
        <v>270</v>
      </c>
      <c r="B80" s="43" t="s">
        <v>520</v>
      </c>
      <c r="C80" s="43" t="s">
        <v>546</v>
      </c>
      <c r="D80" s="43" t="s">
        <v>602</v>
      </c>
      <c r="E80" s="43" t="s">
        <v>603</v>
      </c>
      <c r="F80" s="43" t="s">
        <v>385</v>
      </c>
      <c r="G80" s="107" t="s">
        <v>568</v>
      </c>
      <c r="H80" s="107">
        <v>160.07</v>
      </c>
      <c r="I80" s="43" t="s">
        <v>280</v>
      </c>
    </row>
    <row r="81" spans="1:9" x14ac:dyDescent="0.25">
      <c r="A81" s="43" t="s">
        <v>270</v>
      </c>
      <c r="B81" s="43" t="s">
        <v>520</v>
      </c>
      <c r="C81" s="43" t="s">
        <v>546</v>
      </c>
      <c r="D81" s="43" t="s">
        <v>604</v>
      </c>
      <c r="E81" s="43" t="s">
        <v>605</v>
      </c>
      <c r="F81" s="43" t="s">
        <v>385</v>
      </c>
      <c r="G81" s="107" t="s">
        <v>568</v>
      </c>
      <c r="H81" s="107" t="s">
        <v>519</v>
      </c>
      <c r="I81" s="43" t="s">
        <v>280</v>
      </c>
    </row>
    <row r="82" spans="1:9" x14ac:dyDescent="0.25">
      <c r="A82" s="43" t="s">
        <v>270</v>
      </c>
      <c r="B82" s="43" t="s">
        <v>520</v>
      </c>
      <c r="C82" s="43" t="s">
        <v>546</v>
      </c>
      <c r="D82" s="43" t="s">
        <v>606</v>
      </c>
      <c r="E82" s="43" t="s">
        <v>607</v>
      </c>
      <c r="F82" s="43" t="s">
        <v>385</v>
      </c>
      <c r="G82" s="107" t="s">
        <v>568</v>
      </c>
      <c r="H82" s="107" t="s">
        <v>519</v>
      </c>
      <c r="I82" s="43" t="s">
        <v>280</v>
      </c>
    </row>
    <row r="83" spans="1:9" x14ac:dyDescent="0.25">
      <c r="A83" s="43" t="s">
        <v>270</v>
      </c>
      <c r="B83" s="43" t="s">
        <v>520</v>
      </c>
      <c r="C83" s="43" t="s">
        <v>546</v>
      </c>
      <c r="D83" s="43" t="s">
        <v>608</v>
      </c>
      <c r="E83" s="43" t="s">
        <v>609</v>
      </c>
      <c r="F83" s="43" t="s">
        <v>385</v>
      </c>
      <c r="G83" s="107" t="s">
        <v>568</v>
      </c>
      <c r="H83" s="107" t="s">
        <v>519</v>
      </c>
      <c r="I83" s="43" t="s">
        <v>280</v>
      </c>
    </row>
    <row r="84" spans="1:9" x14ac:dyDescent="0.25">
      <c r="A84" s="43" t="s">
        <v>270</v>
      </c>
      <c r="B84" s="43" t="s">
        <v>520</v>
      </c>
      <c r="C84" s="43" t="s">
        <v>546</v>
      </c>
      <c r="D84" s="43" t="s">
        <v>610</v>
      </c>
      <c r="E84" s="43" t="s">
        <v>611</v>
      </c>
      <c r="F84" s="43" t="s">
        <v>385</v>
      </c>
      <c r="G84" s="107" t="s">
        <v>568</v>
      </c>
      <c r="H84" s="107" t="s">
        <v>519</v>
      </c>
      <c r="I84" s="43" t="s">
        <v>280</v>
      </c>
    </row>
    <row r="85" spans="1:9" x14ac:dyDescent="0.25">
      <c r="A85" s="43" t="s">
        <v>270</v>
      </c>
      <c r="B85" s="43" t="s">
        <v>520</v>
      </c>
      <c r="C85" s="43" t="s">
        <v>546</v>
      </c>
      <c r="D85" s="43" t="s">
        <v>612</v>
      </c>
      <c r="E85" s="43" t="s">
        <v>613</v>
      </c>
      <c r="F85" s="43" t="s">
        <v>385</v>
      </c>
      <c r="G85" s="107" t="s">
        <v>568</v>
      </c>
      <c r="H85" s="107" t="s">
        <v>519</v>
      </c>
      <c r="I85" s="43" t="s">
        <v>280</v>
      </c>
    </row>
    <row r="86" spans="1:9" x14ac:dyDescent="0.25">
      <c r="A86" s="43" t="s">
        <v>270</v>
      </c>
      <c r="B86" s="43" t="s">
        <v>520</v>
      </c>
      <c r="C86" s="43" t="s">
        <v>546</v>
      </c>
      <c r="D86" s="43" t="s">
        <v>614</v>
      </c>
      <c r="E86" s="43" t="s">
        <v>615</v>
      </c>
      <c r="F86" s="43" t="s">
        <v>385</v>
      </c>
      <c r="G86" s="107" t="s">
        <v>568</v>
      </c>
      <c r="H86" s="107" t="s">
        <v>519</v>
      </c>
      <c r="I86" s="43" t="s">
        <v>280</v>
      </c>
    </row>
    <row r="87" spans="1:9" x14ac:dyDescent="0.25">
      <c r="A87" s="43" t="s">
        <v>270</v>
      </c>
      <c r="B87" s="43" t="s">
        <v>520</v>
      </c>
      <c r="C87" s="43" t="s">
        <v>546</v>
      </c>
      <c r="D87" s="43" t="s">
        <v>616</v>
      </c>
      <c r="E87" s="43" t="s">
        <v>617</v>
      </c>
      <c r="F87" s="43" t="s">
        <v>385</v>
      </c>
      <c r="G87" s="107" t="s">
        <v>568</v>
      </c>
      <c r="H87" s="107" t="s">
        <v>519</v>
      </c>
      <c r="I87" s="43" t="s">
        <v>280</v>
      </c>
    </row>
    <row r="88" spans="1:9" x14ac:dyDescent="0.25">
      <c r="A88" s="43" t="s">
        <v>270</v>
      </c>
      <c r="B88" s="43" t="s">
        <v>520</v>
      </c>
      <c r="C88" s="43" t="s">
        <v>546</v>
      </c>
      <c r="D88" s="43" t="s">
        <v>618</v>
      </c>
      <c r="E88" s="43" t="s">
        <v>619</v>
      </c>
      <c r="F88" s="43" t="s">
        <v>385</v>
      </c>
      <c r="G88" s="107" t="s">
        <v>568</v>
      </c>
      <c r="H88" s="107" t="s">
        <v>519</v>
      </c>
      <c r="I88" s="43" t="s">
        <v>280</v>
      </c>
    </row>
    <row r="89" spans="1:9" x14ac:dyDescent="0.25">
      <c r="A89" s="43" t="s">
        <v>270</v>
      </c>
      <c r="B89" s="43" t="s">
        <v>520</v>
      </c>
      <c r="C89" s="43" t="s">
        <v>546</v>
      </c>
      <c r="D89" s="43" t="s">
        <v>620</v>
      </c>
      <c r="E89" s="43" t="s">
        <v>621</v>
      </c>
      <c r="F89" s="43" t="s">
        <v>385</v>
      </c>
      <c r="G89" s="107" t="s">
        <v>568</v>
      </c>
      <c r="H89" s="107" t="s">
        <v>519</v>
      </c>
      <c r="I89" s="43" t="s">
        <v>280</v>
      </c>
    </row>
    <row r="90" spans="1:9" x14ac:dyDescent="0.25">
      <c r="A90" s="43" t="s">
        <v>270</v>
      </c>
      <c r="B90" s="43" t="s">
        <v>520</v>
      </c>
      <c r="C90" s="43" t="s">
        <v>546</v>
      </c>
      <c r="D90" s="43" t="s">
        <v>622</v>
      </c>
      <c r="E90" s="43" t="s">
        <v>623</v>
      </c>
      <c r="F90" s="43" t="s">
        <v>385</v>
      </c>
      <c r="G90" s="107" t="s">
        <v>568</v>
      </c>
      <c r="H90" s="107" t="s">
        <v>519</v>
      </c>
      <c r="I90" s="43" t="s">
        <v>280</v>
      </c>
    </row>
    <row r="91" spans="1:9" x14ac:dyDescent="0.25">
      <c r="A91" s="43" t="s">
        <v>270</v>
      </c>
      <c r="B91" s="43" t="s">
        <v>520</v>
      </c>
      <c r="C91" s="43" t="s">
        <v>546</v>
      </c>
      <c r="D91" s="43" t="s">
        <v>624</v>
      </c>
      <c r="E91" s="43" t="s">
        <v>625</v>
      </c>
      <c r="F91" s="43" t="s">
        <v>385</v>
      </c>
      <c r="G91" s="107" t="s">
        <v>568</v>
      </c>
      <c r="H91" s="107" t="s">
        <v>519</v>
      </c>
      <c r="I91" s="43" t="s">
        <v>280</v>
      </c>
    </row>
    <row r="92" spans="1:9" x14ac:dyDescent="0.25">
      <c r="A92" s="43" t="s">
        <v>270</v>
      </c>
      <c r="B92" s="43" t="s">
        <v>520</v>
      </c>
      <c r="C92" s="43" t="s">
        <v>546</v>
      </c>
      <c r="D92" s="43" t="s">
        <v>626</v>
      </c>
      <c r="E92" s="43" t="s">
        <v>627</v>
      </c>
      <c r="F92" s="43" t="s">
        <v>385</v>
      </c>
      <c r="G92" s="107" t="s">
        <v>568</v>
      </c>
      <c r="H92" s="107" t="s">
        <v>519</v>
      </c>
      <c r="I92" s="43" t="s">
        <v>280</v>
      </c>
    </row>
    <row r="93" spans="1:9" x14ac:dyDescent="0.25">
      <c r="A93" s="43" t="s">
        <v>270</v>
      </c>
      <c r="B93" s="43" t="s">
        <v>520</v>
      </c>
      <c r="C93" s="43" t="s">
        <v>546</v>
      </c>
      <c r="D93" s="43" t="s">
        <v>628</v>
      </c>
      <c r="E93" s="43" t="s">
        <v>629</v>
      </c>
      <c r="F93" s="43" t="s">
        <v>385</v>
      </c>
      <c r="G93" s="107" t="s">
        <v>568</v>
      </c>
      <c r="H93" s="107" t="s">
        <v>519</v>
      </c>
      <c r="I93" s="43" t="s">
        <v>280</v>
      </c>
    </row>
    <row r="94" spans="1:9" x14ac:dyDescent="0.25">
      <c r="A94" s="43" t="s">
        <v>270</v>
      </c>
      <c r="B94" s="43" t="s">
        <v>520</v>
      </c>
      <c r="C94" s="43" t="s">
        <v>546</v>
      </c>
      <c r="D94" s="43" t="s">
        <v>630</v>
      </c>
      <c r="E94" s="43" t="s">
        <v>631</v>
      </c>
      <c r="F94" s="43" t="s">
        <v>385</v>
      </c>
      <c r="G94" s="107" t="s">
        <v>568</v>
      </c>
      <c r="H94" s="107" t="s">
        <v>519</v>
      </c>
      <c r="I94" s="43" t="s">
        <v>280</v>
      </c>
    </row>
    <row r="95" spans="1:9" x14ac:dyDescent="0.25">
      <c r="A95" s="43" t="s">
        <v>270</v>
      </c>
      <c r="B95" s="43" t="s">
        <v>520</v>
      </c>
      <c r="C95" s="43" t="s">
        <v>546</v>
      </c>
      <c r="D95" s="43" t="s">
        <v>632</v>
      </c>
      <c r="E95" s="43" t="s">
        <v>633</v>
      </c>
      <c r="F95" s="43" t="s">
        <v>385</v>
      </c>
      <c r="G95" s="107" t="s">
        <v>568</v>
      </c>
      <c r="H95" s="107" t="s">
        <v>519</v>
      </c>
      <c r="I95" s="43" t="s">
        <v>280</v>
      </c>
    </row>
    <row r="96" spans="1:9" x14ac:dyDescent="0.25">
      <c r="A96" s="43" t="s">
        <v>270</v>
      </c>
      <c r="B96" s="43" t="s">
        <v>520</v>
      </c>
      <c r="C96" s="43" t="s">
        <v>546</v>
      </c>
      <c r="D96" s="43" t="s">
        <v>634</v>
      </c>
      <c r="E96" s="43" t="s">
        <v>635</v>
      </c>
      <c r="F96" s="43" t="s">
        <v>385</v>
      </c>
      <c r="G96" s="107" t="s">
        <v>568</v>
      </c>
      <c r="H96" s="107" t="s">
        <v>519</v>
      </c>
      <c r="I96" s="43" t="s">
        <v>280</v>
      </c>
    </row>
    <row r="97" spans="1:9" x14ac:dyDescent="0.25">
      <c r="A97" s="43" t="s">
        <v>270</v>
      </c>
      <c r="B97" s="43" t="s">
        <v>520</v>
      </c>
      <c r="C97" s="43" t="s">
        <v>546</v>
      </c>
      <c r="D97" s="43" t="s">
        <v>636</v>
      </c>
      <c r="E97" s="43" t="s">
        <v>637</v>
      </c>
      <c r="F97" s="43" t="s">
        <v>385</v>
      </c>
      <c r="G97" s="107" t="s">
        <v>568</v>
      </c>
      <c r="H97" s="107" t="s">
        <v>519</v>
      </c>
      <c r="I97" s="43" t="s">
        <v>280</v>
      </c>
    </row>
    <row r="98" spans="1:9" x14ac:dyDescent="0.25">
      <c r="A98" s="43" t="s">
        <v>270</v>
      </c>
      <c r="B98" s="43" t="s">
        <v>520</v>
      </c>
      <c r="C98" s="43" t="s">
        <v>546</v>
      </c>
      <c r="D98" s="43" t="s">
        <v>638</v>
      </c>
      <c r="E98" s="43" t="s">
        <v>639</v>
      </c>
      <c r="F98" s="43" t="s">
        <v>385</v>
      </c>
      <c r="G98" s="107" t="s">
        <v>568</v>
      </c>
      <c r="H98" s="107" t="s">
        <v>519</v>
      </c>
      <c r="I98" s="43" t="s">
        <v>280</v>
      </c>
    </row>
    <row r="99" spans="1:9" x14ac:dyDescent="0.25">
      <c r="A99" s="43" t="s">
        <v>270</v>
      </c>
      <c r="B99" s="43" t="s">
        <v>520</v>
      </c>
      <c r="C99" s="43" t="s">
        <v>546</v>
      </c>
      <c r="D99" s="43" t="s">
        <v>640</v>
      </c>
      <c r="E99" s="43" t="s">
        <v>641</v>
      </c>
      <c r="F99" s="43" t="s">
        <v>385</v>
      </c>
      <c r="G99" s="107" t="s">
        <v>568</v>
      </c>
      <c r="H99" s="107" t="s">
        <v>519</v>
      </c>
      <c r="I99" s="43" t="s">
        <v>280</v>
      </c>
    </row>
    <row r="100" spans="1:9" x14ac:dyDescent="0.25">
      <c r="A100" s="43" t="s">
        <v>270</v>
      </c>
      <c r="B100" s="43" t="s">
        <v>520</v>
      </c>
      <c r="C100" s="43" t="s">
        <v>546</v>
      </c>
      <c r="D100" s="43" t="s">
        <v>642</v>
      </c>
      <c r="E100" s="43" t="s">
        <v>643</v>
      </c>
      <c r="F100" s="43" t="s">
        <v>385</v>
      </c>
      <c r="G100" s="107" t="s">
        <v>568</v>
      </c>
      <c r="H100" s="107" t="s">
        <v>519</v>
      </c>
      <c r="I100" s="43" t="s">
        <v>280</v>
      </c>
    </row>
    <row r="101" spans="1:9" x14ac:dyDescent="0.25">
      <c r="A101" s="43" t="s">
        <v>270</v>
      </c>
      <c r="B101" s="43" t="s">
        <v>520</v>
      </c>
      <c r="C101" s="43" t="s">
        <v>546</v>
      </c>
      <c r="D101" s="43" t="s">
        <v>644</v>
      </c>
      <c r="E101" s="43" t="s">
        <v>645</v>
      </c>
      <c r="F101" s="43" t="s">
        <v>385</v>
      </c>
      <c r="G101" s="107" t="s">
        <v>568</v>
      </c>
      <c r="H101" s="107" t="s">
        <v>519</v>
      </c>
      <c r="I101" s="43" t="s">
        <v>280</v>
      </c>
    </row>
    <row r="102" spans="1:9" x14ac:dyDescent="0.25">
      <c r="A102" s="43" t="s">
        <v>270</v>
      </c>
      <c r="B102" s="43" t="s">
        <v>520</v>
      </c>
      <c r="C102" s="43" t="s">
        <v>546</v>
      </c>
      <c r="D102" s="43" t="s">
        <v>646</v>
      </c>
      <c r="E102" s="43" t="s">
        <v>647</v>
      </c>
      <c r="F102" s="43" t="s">
        <v>385</v>
      </c>
      <c r="G102" s="107" t="s">
        <v>568</v>
      </c>
      <c r="H102" s="107" t="s">
        <v>519</v>
      </c>
      <c r="I102" s="43" t="s">
        <v>280</v>
      </c>
    </row>
    <row r="103" spans="1:9" x14ac:dyDescent="0.25">
      <c r="A103" s="43" t="s">
        <v>270</v>
      </c>
      <c r="B103" s="43" t="s">
        <v>520</v>
      </c>
      <c r="C103" s="43" t="s">
        <v>546</v>
      </c>
      <c r="D103" s="43" t="s">
        <v>648</v>
      </c>
      <c r="E103" s="43" t="s">
        <v>649</v>
      </c>
      <c r="F103" s="43" t="s">
        <v>385</v>
      </c>
      <c r="G103" s="107" t="s">
        <v>568</v>
      </c>
      <c r="H103" s="107" t="s">
        <v>519</v>
      </c>
      <c r="I103" s="43" t="s">
        <v>280</v>
      </c>
    </row>
    <row r="104" spans="1:9" x14ac:dyDescent="0.25">
      <c r="A104" s="43" t="s">
        <v>270</v>
      </c>
      <c r="B104" s="43" t="s">
        <v>520</v>
      </c>
      <c r="C104" s="43" t="s">
        <v>546</v>
      </c>
      <c r="D104" s="43" t="s">
        <v>650</v>
      </c>
      <c r="E104" s="43" t="s">
        <v>651</v>
      </c>
      <c r="F104" s="43" t="s">
        <v>385</v>
      </c>
      <c r="G104" s="107" t="s">
        <v>568</v>
      </c>
      <c r="H104" s="107" t="s">
        <v>519</v>
      </c>
      <c r="I104" s="43" t="s">
        <v>280</v>
      </c>
    </row>
    <row r="105" spans="1:9" x14ac:dyDescent="0.25">
      <c r="A105" s="43" t="s">
        <v>270</v>
      </c>
      <c r="B105" s="43" t="s">
        <v>520</v>
      </c>
      <c r="C105" s="43" t="s">
        <v>546</v>
      </c>
      <c r="D105" s="43" t="s">
        <v>652</v>
      </c>
      <c r="E105" s="43" t="s">
        <v>653</v>
      </c>
      <c r="F105" s="43" t="s">
        <v>385</v>
      </c>
      <c r="G105" s="107" t="s">
        <v>568</v>
      </c>
      <c r="H105" s="107" t="s">
        <v>519</v>
      </c>
      <c r="I105" s="43" t="s">
        <v>280</v>
      </c>
    </row>
    <row r="106" spans="1:9" x14ac:dyDescent="0.25">
      <c r="A106" s="43" t="s">
        <v>270</v>
      </c>
      <c r="B106" s="43" t="s">
        <v>520</v>
      </c>
      <c r="C106" s="43" t="s">
        <v>546</v>
      </c>
      <c r="D106" s="43" t="s">
        <v>654</v>
      </c>
      <c r="E106" s="43" t="s">
        <v>655</v>
      </c>
      <c r="F106" s="43" t="s">
        <v>385</v>
      </c>
      <c r="G106" s="107" t="s">
        <v>568</v>
      </c>
      <c r="H106" s="107" t="s">
        <v>519</v>
      </c>
      <c r="I106" s="43" t="s">
        <v>280</v>
      </c>
    </row>
    <row r="107" spans="1:9" x14ac:dyDescent="0.25">
      <c r="A107" s="43" t="s">
        <v>270</v>
      </c>
      <c r="B107" s="43" t="s">
        <v>520</v>
      </c>
      <c r="C107" s="43" t="s">
        <v>546</v>
      </c>
      <c r="D107" s="43" t="s">
        <v>656</v>
      </c>
      <c r="E107" s="43" t="s">
        <v>657</v>
      </c>
      <c r="F107" s="43" t="s">
        <v>385</v>
      </c>
      <c r="G107" s="107" t="s">
        <v>568</v>
      </c>
      <c r="H107" s="107">
        <v>64.531999999999996</v>
      </c>
      <c r="I107" s="43" t="s">
        <v>280</v>
      </c>
    </row>
    <row r="108" spans="1:9" x14ac:dyDescent="0.25">
      <c r="A108" s="43" t="s">
        <v>270</v>
      </c>
      <c r="B108" s="43" t="s">
        <v>520</v>
      </c>
      <c r="C108" s="43" t="s">
        <v>546</v>
      </c>
      <c r="D108" s="43" t="s">
        <v>658</v>
      </c>
      <c r="E108" s="43" t="s">
        <v>659</v>
      </c>
      <c r="F108" s="43" t="s">
        <v>385</v>
      </c>
      <c r="G108" s="107" t="s">
        <v>568</v>
      </c>
      <c r="H108" s="107" t="s">
        <v>519</v>
      </c>
      <c r="I108" s="43" t="s">
        <v>280</v>
      </c>
    </row>
    <row r="109" spans="1:9" x14ac:dyDescent="0.25">
      <c r="A109" s="43" t="s">
        <v>270</v>
      </c>
      <c r="B109" s="43" t="s">
        <v>520</v>
      </c>
      <c r="C109" s="43" t="s">
        <v>546</v>
      </c>
      <c r="D109" s="43" t="s">
        <v>660</v>
      </c>
      <c r="E109" s="43" t="s">
        <v>661</v>
      </c>
      <c r="F109" s="43" t="s">
        <v>385</v>
      </c>
      <c r="G109" s="107" t="s">
        <v>568</v>
      </c>
      <c r="H109" s="107" t="s">
        <v>519</v>
      </c>
      <c r="I109" s="43" t="s">
        <v>280</v>
      </c>
    </row>
    <row r="110" spans="1:9" x14ac:dyDescent="0.25">
      <c r="A110" s="43" t="s">
        <v>270</v>
      </c>
      <c r="B110" s="43" t="s">
        <v>520</v>
      </c>
      <c r="C110" s="43" t="s">
        <v>546</v>
      </c>
      <c r="D110" s="43" t="s">
        <v>662</v>
      </c>
      <c r="E110" s="43" t="s">
        <v>663</v>
      </c>
      <c r="F110" s="43" t="s">
        <v>385</v>
      </c>
      <c r="G110" s="107" t="s">
        <v>568</v>
      </c>
      <c r="H110" s="107">
        <v>4853.7610000000004</v>
      </c>
      <c r="I110" s="43" t="s">
        <v>280</v>
      </c>
    </row>
    <row r="111" spans="1:9" x14ac:dyDescent="0.25">
      <c r="A111" s="43" t="s">
        <v>270</v>
      </c>
      <c r="B111" s="43" t="s">
        <v>520</v>
      </c>
      <c r="C111" s="43" t="s">
        <v>546</v>
      </c>
      <c r="D111" s="43" t="s">
        <v>664</v>
      </c>
      <c r="E111" s="43" t="s">
        <v>665</v>
      </c>
      <c r="F111" s="43" t="s">
        <v>385</v>
      </c>
      <c r="G111" s="107" t="s">
        <v>568</v>
      </c>
      <c r="H111" s="107" t="s">
        <v>226</v>
      </c>
      <c r="I111" s="43" t="s">
        <v>280</v>
      </c>
    </row>
    <row r="112" spans="1:9" x14ac:dyDescent="0.25">
      <c r="A112" s="43" t="s">
        <v>270</v>
      </c>
      <c r="B112" s="43" t="s">
        <v>520</v>
      </c>
      <c r="C112" s="43" t="s">
        <v>546</v>
      </c>
      <c r="D112" s="43" t="s">
        <v>666</v>
      </c>
      <c r="E112" s="43" t="s">
        <v>667</v>
      </c>
      <c r="F112" s="43" t="s">
        <v>385</v>
      </c>
      <c r="G112" s="107" t="s">
        <v>568</v>
      </c>
      <c r="H112" s="107" t="s">
        <v>519</v>
      </c>
      <c r="I112" s="43" t="s">
        <v>280</v>
      </c>
    </row>
    <row r="113" spans="1:9" x14ac:dyDescent="0.25">
      <c r="A113" s="43" t="s">
        <v>270</v>
      </c>
      <c r="B113" s="43" t="s">
        <v>520</v>
      </c>
      <c r="C113" s="43" t="s">
        <v>546</v>
      </c>
      <c r="D113" s="43" t="s">
        <v>668</v>
      </c>
      <c r="E113" s="43" t="s">
        <v>669</v>
      </c>
      <c r="F113" s="43" t="s">
        <v>385</v>
      </c>
      <c r="G113" s="107" t="s">
        <v>568</v>
      </c>
      <c r="H113" s="107">
        <v>4853.7610000000004</v>
      </c>
      <c r="I113" s="43" t="s">
        <v>280</v>
      </c>
    </row>
    <row r="114" spans="1:9" x14ac:dyDescent="0.25">
      <c r="A114" s="43" t="s">
        <v>270</v>
      </c>
      <c r="B114" s="43" t="s">
        <v>520</v>
      </c>
      <c r="C114" s="43" t="s">
        <v>546</v>
      </c>
      <c r="D114" s="43" t="s">
        <v>670</v>
      </c>
      <c r="E114" s="43" t="s">
        <v>671</v>
      </c>
      <c r="F114" s="43" t="s">
        <v>385</v>
      </c>
      <c r="G114" s="107" t="s">
        <v>568</v>
      </c>
      <c r="H114" s="107" t="s">
        <v>519</v>
      </c>
      <c r="I114" s="43" t="s">
        <v>280</v>
      </c>
    </row>
    <row r="115" spans="1:9" x14ac:dyDescent="0.25">
      <c r="A115" s="43" t="s">
        <v>270</v>
      </c>
      <c r="B115" s="43" t="s">
        <v>520</v>
      </c>
      <c r="C115" s="43" t="s">
        <v>546</v>
      </c>
      <c r="D115" s="43" t="s">
        <v>672</v>
      </c>
      <c r="E115" s="43" t="s">
        <v>673</v>
      </c>
      <c r="F115" s="43" t="s">
        <v>385</v>
      </c>
      <c r="G115" s="107" t="s">
        <v>568</v>
      </c>
      <c r="H115" s="107" t="s">
        <v>519</v>
      </c>
      <c r="I115" s="43" t="s">
        <v>280</v>
      </c>
    </row>
    <row r="116" spans="1:9" x14ac:dyDescent="0.25">
      <c r="A116" s="43" t="s">
        <v>270</v>
      </c>
      <c r="B116" s="43" t="s">
        <v>520</v>
      </c>
      <c r="C116" s="43" t="s">
        <v>546</v>
      </c>
      <c r="D116" s="43" t="s">
        <v>674</v>
      </c>
      <c r="E116" s="43" t="s">
        <v>675</v>
      </c>
      <c r="F116" s="43" t="s">
        <v>385</v>
      </c>
      <c r="G116" s="107" t="s">
        <v>568</v>
      </c>
      <c r="H116" s="107" t="s">
        <v>519</v>
      </c>
      <c r="I116" s="43" t="s">
        <v>280</v>
      </c>
    </row>
    <row r="117" spans="1:9" x14ac:dyDescent="0.25">
      <c r="A117" s="43" t="s">
        <v>270</v>
      </c>
      <c r="B117" s="43" t="s">
        <v>520</v>
      </c>
      <c r="C117" s="43" t="s">
        <v>546</v>
      </c>
      <c r="D117" s="43" t="s">
        <v>676</v>
      </c>
      <c r="E117" s="43" t="s">
        <v>677</v>
      </c>
      <c r="F117" s="43" t="s">
        <v>385</v>
      </c>
      <c r="G117" s="107" t="s">
        <v>568</v>
      </c>
      <c r="H117" s="107" t="s">
        <v>519</v>
      </c>
      <c r="I117" s="43" t="s">
        <v>280</v>
      </c>
    </row>
    <row r="118" spans="1:9" x14ac:dyDescent="0.25">
      <c r="A118" s="43" t="s">
        <v>270</v>
      </c>
      <c r="B118" s="43" t="s">
        <v>520</v>
      </c>
      <c r="C118" s="43" t="s">
        <v>546</v>
      </c>
      <c r="D118" s="43" t="s">
        <v>678</v>
      </c>
      <c r="E118" s="43" t="s">
        <v>679</v>
      </c>
      <c r="F118" s="43" t="s">
        <v>385</v>
      </c>
      <c r="G118" s="107" t="s">
        <v>568</v>
      </c>
      <c r="H118" s="107" t="s">
        <v>519</v>
      </c>
      <c r="I118" s="43" t="s">
        <v>280</v>
      </c>
    </row>
    <row r="119" spans="1:9" x14ac:dyDescent="0.25">
      <c r="A119" s="43" t="s">
        <v>270</v>
      </c>
      <c r="B119" s="43" t="s">
        <v>520</v>
      </c>
      <c r="C119" s="43" t="s">
        <v>546</v>
      </c>
      <c r="D119" s="43" t="s">
        <v>680</v>
      </c>
      <c r="E119" s="43" t="s">
        <v>681</v>
      </c>
      <c r="F119" s="43" t="s">
        <v>385</v>
      </c>
      <c r="G119" s="107" t="s">
        <v>568</v>
      </c>
      <c r="H119" s="107" t="s">
        <v>519</v>
      </c>
      <c r="I119" s="43" t="s">
        <v>280</v>
      </c>
    </row>
    <row r="120" spans="1:9" x14ac:dyDescent="0.25">
      <c r="A120" s="43" t="s">
        <v>270</v>
      </c>
      <c r="B120" s="43" t="s">
        <v>520</v>
      </c>
      <c r="C120" s="43" t="s">
        <v>546</v>
      </c>
      <c r="D120" s="43" t="s">
        <v>682</v>
      </c>
      <c r="E120" s="43" t="s">
        <v>683</v>
      </c>
      <c r="F120" s="43" t="s">
        <v>385</v>
      </c>
      <c r="G120" s="107" t="s">
        <v>568</v>
      </c>
      <c r="H120" s="107" t="s">
        <v>519</v>
      </c>
      <c r="I120" s="43" t="s">
        <v>280</v>
      </c>
    </row>
    <row r="121" spans="1:9" x14ac:dyDescent="0.25">
      <c r="A121" s="43" t="s">
        <v>270</v>
      </c>
      <c r="B121" s="43" t="s">
        <v>520</v>
      </c>
      <c r="C121" s="43" t="s">
        <v>546</v>
      </c>
      <c r="D121" s="43" t="s">
        <v>684</v>
      </c>
      <c r="E121" s="43" t="s">
        <v>685</v>
      </c>
      <c r="F121" s="43" t="s">
        <v>385</v>
      </c>
      <c r="G121" s="107" t="s">
        <v>568</v>
      </c>
      <c r="H121" s="107" t="s">
        <v>519</v>
      </c>
      <c r="I121" s="43" t="s">
        <v>280</v>
      </c>
    </row>
    <row r="122" spans="1:9" x14ac:dyDescent="0.25">
      <c r="A122" s="43" t="s">
        <v>270</v>
      </c>
      <c r="B122" s="43" t="s">
        <v>520</v>
      </c>
      <c r="C122" s="43" t="s">
        <v>546</v>
      </c>
      <c r="D122" s="43" t="s">
        <v>686</v>
      </c>
      <c r="E122" s="43" t="s">
        <v>687</v>
      </c>
      <c r="F122" s="43" t="s">
        <v>385</v>
      </c>
      <c r="G122" s="107" t="s">
        <v>568</v>
      </c>
      <c r="H122" s="107" t="s">
        <v>519</v>
      </c>
      <c r="I122" s="43" t="s">
        <v>280</v>
      </c>
    </row>
    <row r="123" spans="1:9" x14ac:dyDescent="0.25">
      <c r="A123" s="43" t="s">
        <v>270</v>
      </c>
      <c r="B123" s="43" t="s">
        <v>520</v>
      </c>
      <c r="C123" s="43" t="s">
        <v>546</v>
      </c>
      <c r="D123" s="43" t="s">
        <v>688</v>
      </c>
      <c r="E123" s="43" t="s">
        <v>689</v>
      </c>
      <c r="F123" s="43" t="s">
        <v>385</v>
      </c>
      <c r="G123" s="107" t="s">
        <v>568</v>
      </c>
      <c r="H123" s="107" t="s">
        <v>519</v>
      </c>
      <c r="I123" s="43" t="s">
        <v>280</v>
      </c>
    </row>
    <row r="124" spans="1:9" x14ac:dyDescent="0.25">
      <c r="A124" s="43" t="s">
        <v>270</v>
      </c>
      <c r="B124" s="43" t="s">
        <v>520</v>
      </c>
      <c r="C124" s="43" t="s">
        <v>546</v>
      </c>
      <c r="D124" s="43" t="s">
        <v>690</v>
      </c>
      <c r="E124" s="43" t="s">
        <v>691</v>
      </c>
      <c r="F124" s="43" t="s">
        <v>385</v>
      </c>
      <c r="G124" s="107" t="s">
        <v>568</v>
      </c>
      <c r="H124" s="107" t="s">
        <v>519</v>
      </c>
      <c r="I124" s="43" t="s">
        <v>280</v>
      </c>
    </row>
    <row r="125" spans="1:9" x14ac:dyDescent="0.25">
      <c r="A125" s="43" t="s">
        <v>270</v>
      </c>
      <c r="B125" s="43" t="s">
        <v>520</v>
      </c>
      <c r="C125" s="43" t="s">
        <v>546</v>
      </c>
      <c r="D125" s="43" t="s">
        <v>692</v>
      </c>
      <c r="E125" s="43" t="s">
        <v>693</v>
      </c>
      <c r="F125" s="43" t="s">
        <v>385</v>
      </c>
      <c r="G125" s="107" t="s">
        <v>568</v>
      </c>
      <c r="H125" s="107" t="s">
        <v>519</v>
      </c>
      <c r="I125" s="43" t="s">
        <v>280</v>
      </c>
    </row>
    <row r="126" spans="1:9" x14ac:dyDescent="0.25">
      <c r="A126" s="43" t="s">
        <v>270</v>
      </c>
      <c r="B126" s="43" t="s">
        <v>520</v>
      </c>
      <c r="C126" s="43" t="s">
        <v>546</v>
      </c>
      <c r="D126" s="43" t="s">
        <v>694</v>
      </c>
      <c r="E126" s="43" t="s">
        <v>695</v>
      </c>
      <c r="F126" s="43" t="s">
        <v>385</v>
      </c>
      <c r="G126" s="107" t="s">
        <v>568</v>
      </c>
      <c r="H126" s="107" t="s">
        <v>519</v>
      </c>
      <c r="I126" s="43" t="s">
        <v>280</v>
      </c>
    </row>
    <row r="127" spans="1:9" x14ac:dyDescent="0.25">
      <c r="A127" s="43" t="s">
        <v>270</v>
      </c>
      <c r="B127" s="43" t="s">
        <v>520</v>
      </c>
      <c r="C127" s="43" t="s">
        <v>546</v>
      </c>
      <c r="D127" s="43" t="s">
        <v>696</v>
      </c>
      <c r="E127" s="43" t="s">
        <v>697</v>
      </c>
      <c r="F127" s="43" t="s">
        <v>385</v>
      </c>
      <c r="G127" s="107" t="s">
        <v>568</v>
      </c>
      <c r="H127" s="107" t="s">
        <v>519</v>
      </c>
      <c r="I127" s="43" t="s">
        <v>280</v>
      </c>
    </row>
    <row r="128" spans="1:9" x14ac:dyDescent="0.25">
      <c r="A128" s="43" t="s">
        <v>270</v>
      </c>
      <c r="B128" s="43" t="s">
        <v>520</v>
      </c>
      <c r="C128" s="43" t="s">
        <v>546</v>
      </c>
      <c r="D128" s="43" t="s">
        <v>698</v>
      </c>
      <c r="E128" s="43" t="s">
        <v>699</v>
      </c>
      <c r="F128" s="43" t="s">
        <v>385</v>
      </c>
      <c r="G128" s="107" t="s">
        <v>568</v>
      </c>
      <c r="H128" s="107" t="s">
        <v>519</v>
      </c>
      <c r="I128" s="43" t="s">
        <v>280</v>
      </c>
    </row>
    <row r="129" spans="1:9" x14ac:dyDescent="0.25">
      <c r="A129" s="43" t="s">
        <v>270</v>
      </c>
      <c r="B129" s="43" t="s">
        <v>520</v>
      </c>
      <c r="C129" s="43" t="s">
        <v>546</v>
      </c>
      <c r="D129" s="43" t="s">
        <v>700</v>
      </c>
      <c r="E129" s="43" t="s">
        <v>701</v>
      </c>
      <c r="F129" s="43" t="s">
        <v>385</v>
      </c>
      <c r="G129" s="107" t="s">
        <v>568</v>
      </c>
      <c r="H129" s="107" t="s">
        <v>519</v>
      </c>
      <c r="I129" s="43" t="s">
        <v>280</v>
      </c>
    </row>
    <row r="130" spans="1:9" x14ac:dyDescent="0.25">
      <c r="A130" s="43" t="s">
        <v>270</v>
      </c>
      <c r="B130" s="43" t="s">
        <v>520</v>
      </c>
      <c r="C130" s="43" t="s">
        <v>546</v>
      </c>
      <c r="D130" s="43" t="s">
        <v>702</v>
      </c>
      <c r="E130" s="43" t="s">
        <v>703</v>
      </c>
      <c r="F130" s="43" t="s">
        <v>385</v>
      </c>
      <c r="G130" s="107" t="s">
        <v>568</v>
      </c>
      <c r="H130" s="107" t="s">
        <v>519</v>
      </c>
      <c r="I130" s="43" t="s">
        <v>280</v>
      </c>
    </row>
    <row r="131" spans="1:9" x14ac:dyDescent="0.25">
      <c r="A131" s="43" t="s">
        <v>270</v>
      </c>
      <c r="B131" s="43" t="s">
        <v>520</v>
      </c>
      <c r="C131" s="43" t="s">
        <v>546</v>
      </c>
      <c r="D131" s="43" t="s">
        <v>704</v>
      </c>
      <c r="E131" s="43" t="s">
        <v>705</v>
      </c>
      <c r="F131" s="43" t="s">
        <v>385</v>
      </c>
      <c r="G131" s="107" t="s">
        <v>568</v>
      </c>
      <c r="H131" s="107" t="s">
        <v>519</v>
      </c>
      <c r="I131" s="43" t="s">
        <v>280</v>
      </c>
    </row>
    <row r="132" spans="1:9" x14ac:dyDescent="0.25">
      <c r="A132" s="43" t="s">
        <v>270</v>
      </c>
      <c r="B132" s="43" t="s">
        <v>520</v>
      </c>
      <c r="C132" s="43" t="s">
        <v>546</v>
      </c>
      <c r="D132" s="43" t="s">
        <v>706</v>
      </c>
      <c r="E132" s="43" t="s">
        <v>707</v>
      </c>
      <c r="F132" s="43" t="s">
        <v>385</v>
      </c>
      <c r="G132" s="107" t="s">
        <v>568</v>
      </c>
      <c r="H132" s="107" t="s">
        <v>519</v>
      </c>
      <c r="I132" s="43" t="s">
        <v>280</v>
      </c>
    </row>
    <row r="133" spans="1:9" x14ac:dyDescent="0.25">
      <c r="A133" s="43" t="s">
        <v>270</v>
      </c>
      <c r="B133" s="43" t="s">
        <v>520</v>
      </c>
      <c r="C133" s="43" t="s">
        <v>546</v>
      </c>
      <c r="D133" s="43" t="s">
        <v>708</v>
      </c>
      <c r="E133" s="43" t="s">
        <v>709</v>
      </c>
      <c r="F133" s="43" t="s">
        <v>385</v>
      </c>
      <c r="G133" s="107" t="s">
        <v>568</v>
      </c>
      <c r="H133" s="107" t="s">
        <v>519</v>
      </c>
      <c r="I133" s="43" t="s">
        <v>280</v>
      </c>
    </row>
    <row r="134" spans="1:9" x14ac:dyDescent="0.25">
      <c r="A134" s="43" t="s">
        <v>270</v>
      </c>
      <c r="B134" s="43" t="s">
        <v>520</v>
      </c>
      <c r="C134" s="43" t="s">
        <v>546</v>
      </c>
      <c r="D134" s="43" t="s">
        <v>710</v>
      </c>
      <c r="E134" s="43" t="s">
        <v>711</v>
      </c>
      <c r="F134" s="43" t="s">
        <v>385</v>
      </c>
      <c r="G134" s="107" t="s">
        <v>568</v>
      </c>
      <c r="H134" s="107" t="s">
        <v>519</v>
      </c>
      <c r="I134" s="43" t="s">
        <v>280</v>
      </c>
    </row>
    <row r="135" spans="1:9" x14ac:dyDescent="0.25">
      <c r="A135" s="43" t="s">
        <v>270</v>
      </c>
      <c r="B135" s="43" t="s">
        <v>520</v>
      </c>
      <c r="C135" s="43" t="s">
        <v>546</v>
      </c>
      <c r="D135" s="43" t="s">
        <v>712</v>
      </c>
      <c r="E135" s="43" t="s">
        <v>713</v>
      </c>
      <c r="F135" s="43" t="s">
        <v>385</v>
      </c>
      <c r="G135" s="107" t="s">
        <v>568</v>
      </c>
      <c r="H135" s="107" t="s">
        <v>519</v>
      </c>
      <c r="I135" s="43" t="s">
        <v>280</v>
      </c>
    </row>
    <row r="136" spans="1:9" x14ac:dyDescent="0.25">
      <c r="A136" s="43" t="s">
        <v>270</v>
      </c>
      <c r="B136" s="43" t="s">
        <v>520</v>
      </c>
      <c r="C136" s="43" t="s">
        <v>546</v>
      </c>
      <c r="D136" s="43" t="s">
        <v>714</v>
      </c>
      <c r="E136" s="43" t="s">
        <v>715</v>
      </c>
      <c r="F136" s="43" t="s">
        <v>385</v>
      </c>
      <c r="G136" s="107" t="s">
        <v>568</v>
      </c>
      <c r="H136" s="107" t="s">
        <v>519</v>
      </c>
      <c r="I136" s="43" t="s">
        <v>280</v>
      </c>
    </row>
    <row r="137" spans="1:9" x14ac:dyDescent="0.25">
      <c r="A137" s="43" t="s">
        <v>270</v>
      </c>
      <c r="B137" s="43" t="s">
        <v>520</v>
      </c>
      <c r="C137" s="43" t="s">
        <v>546</v>
      </c>
      <c r="D137" s="43" t="s">
        <v>716</v>
      </c>
      <c r="E137" s="43" t="s">
        <v>717</v>
      </c>
      <c r="F137" s="43" t="s">
        <v>385</v>
      </c>
      <c r="G137" s="107" t="s">
        <v>568</v>
      </c>
      <c r="H137" s="107" t="s">
        <v>519</v>
      </c>
      <c r="I137" s="43" t="s">
        <v>280</v>
      </c>
    </row>
    <row r="138" spans="1:9" x14ac:dyDescent="0.25">
      <c r="A138" s="43" t="s">
        <v>270</v>
      </c>
      <c r="B138" s="43" t="s">
        <v>520</v>
      </c>
      <c r="C138" s="43" t="s">
        <v>546</v>
      </c>
      <c r="D138" s="43" t="s">
        <v>718</v>
      </c>
      <c r="E138" s="43" t="s">
        <v>719</v>
      </c>
      <c r="F138" s="43" t="s">
        <v>385</v>
      </c>
      <c r="G138" s="107" t="s">
        <v>568</v>
      </c>
      <c r="H138" s="107" t="s">
        <v>519</v>
      </c>
      <c r="I138" s="43" t="s">
        <v>280</v>
      </c>
    </row>
    <row r="139" spans="1:9" x14ac:dyDescent="0.25">
      <c r="A139" s="43" t="s">
        <v>270</v>
      </c>
      <c r="B139" s="43" t="s">
        <v>520</v>
      </c>
      <c r="C139" s="43" t="s">
        <v>546</v>
      </c>
      <c r="D139" s="43" t="s">
        <v>720</v>
      </c>
      <c r="E139" s="43" t="s">
        <v>721</v>
      </c>
      <c r="F139" s="43" t="s">
        <v>385</v>
      </c>
      <c r="G139" s="107" t="s">
        <v>568</v>
      </c>
      <c r="H139" s="107">
        <v>6023.8540000000003</v>
      </c>
      <c r="I139" s="43" t="s">
        <v>280</v>
      </c>
    </row>
    <row r="140" spans="1:9" x14ac:dyDescent="0.25">
      <c r="A140" s="43" t="s">
        <v>270</v>
      </c>
      <c r="B140" s="43" t="s">
        <v>520</v>
      </c>
      <c r="C140" s="43" t="s">
        <v>546</v>
      </c>
      <c r="D140" s="43" t="s">
        <v>722</v>
      </c>
      <c r="E140" s="43" t="s">
        <v>723</v>
      </c>
      <c r="F140" s="43" t="s">
        <v>385</v>
      </c>
      <c r="G140" s="107" t="s">
        <v>568</v>
      </c>
      <c r="H140" s="107" t="s">
        <v>226</v>
      </c>
      <c r="I140" s="43" t="s">
        <v>280</v>
      </c>
    </row>
    <row r="141" spans="1:9" x14ac:dyDescent="0.25">
      <c r="A141" s="43" t="s">
        <v>270</v>
      </c>
      <c r="B141" s="43" t="s">
        <v>520</v>
      </c>
      <c r="C141" s="43" t="s">
        <v>546</v>
      </c>
      <c r="D141" s="43" t="s">
        <v>771</v>
      </c>
      <c r="E141" s="43" t="s">
        <v>772</v>
      </c>
      <c r="F141" s="43" t="s">
        <v>385</v>
      </c>
      <c r="G141" s="107" t="s">
        <v>568</v>
      </c>
      <c r="H141" s="107">
        <v>6023.8540000000003</v>
      </c>
      <c r="I141" s="43" t="s">
        <v>280</v>
      </c>
    </row>
    <row r="142" spans="1:9" x14ac:dyDescent="0.25">
      <c r="A142" s="43" t="s">
        <v>270</v>
      </c>
      <c r="B142" s="43" t="s">
        <v>520</v>
      </c>
      <c r="C142" s="43" t="s">
        <v>546</v>
      </c>
      <c r="D142" s="43" t="s">
        <v>586</v>
      </c>
      <c r="E142" s="43" t="s">
        <v>587</v>
      </c>
      <c r="F142" s="43" t="s">
        <v>385</v>
      </c>
      <c r="G142" s="107" t="s">
        <v>569</v>
      </c>
      <c r="H142" s="107" t="s">
        <v>519</v>
      </c>
      <c r="I142" s="43" t="s">
        <v>280</v>
      </c>
    </row>
    <row r="143" spans="1:9" x14ac:dyDescent="0.25">
      <c r="A143" s="43" t="s">
        <v>270</v>
      </c>
      <c r="B143" s="43" t="s">
        <v>520</v>
      </c>
      <c r="C143" s="43" t="s">
        <v>546</v>
      </c>
      <c r="D143" s="43" t="s">
        <v>588</v>
      </c>
      <c r="E143" s="43" t="s">
        <v>589</v>
      </c>
      <c r="F143" s="43" t="s">
        <v>385</v>
      </c>
      <c r="G143" s="107" t="s">
        <v>569</v>
      </c>
      <c r="H143" s="107" t="s">
        <v>519</v>
      </c>
      <c r="I143" s="43" t="s">
        <v>280</v>
      </c>
    </row>
    <row r="144" spans="1:9" x14ac:dyDescent="0.25">
      <c r="A144" s="43" t="s">
        <v>270</v>
      </c>
      <c r="B144" s="43" t="s">
        <v>520</v>
      </c>
      <c r="C144" s="43" t="s">
        <v>546</v>
      </c>
      <c r="D144" s="43" t="s">
        <v>590</v>
      </c>
      <c r="E144" s="43" t="s">
        <v>591</v>
      </c>
      <c r="F144" s="43" t="s">
        <v>385</v>
      </c>
      <c r="G144" s="107" t="s">
        <v>569</v>
      </c>
      <c r="H144" s="107" t="s">
        <v>519</v>
      </c>
      <c r="I144" s="43" t="s">
        <v>280</v>
      </c>
    </row>
    <row r="145" spans="1:9" x14ac:dyDescent="0.25">
      <c r="A145" s="43" t="s">
        <v>270</v>
      </c>
      <c r="B145" s="43" t="s">
        <v>520</v>
      </c>
      <c r="C145" s="43" t="s">
        <v>546</v>
      </c>
      <c r="D145" s="43" t="s">
        <v>592</v>
      </c>
      <c r="E145" s="43" t="s">
        <v>593</v>
      </c>
      <c r="F145" s="43" t="s">
        <v>385</v>
      </c>
      <c r="G145" s="107" t="s">
        <v>569</v>
      </c>
      <c r="H145" s="107" t="s">
        <v>519</v>
      </c>
      <c r="I145" s="43" t="s">
        <v>280</v>
      </c>
    </row>
    <row r="146" spans="1:9" x14ac:dyDescent="0.25">
      <c r="A146" s="43" t="s">
        <v>270</v>
      </c>
      <c r="B146" s="43" t="s">
        <v>520</v>
      </c>
      <c r="C146" s="43" t="s">
        <v>546</v>
      </c>
      <c r="D146" s="43" t="s">
        <v>594</v>
      </c>
      <c r="E146" s="43" t="s">
        <v>595</v>
      </c>
      <c r="F146" s="43" t="s">
        <v>385</v>
      </c>
      <c r="G146" s="107" t="s">
        <v>569</v>
      </c>
      <c r="H146" s="107">
        <v>943.14400000000001</v>
      </c>
      <c r="I146" s="43" t="s">
        <v>280</v>
      </c>
    </row>
    <row r="147" spans="1:9" x14ac:dyDescent="0.25">
      <c r="A147" s="43" t="s">
        <v>270</v>
      </c>
      <c r="B147" s="43" t="s">
        <v>520</v>
      </c>
      <c r="C147" s="43" t="s">
        <v>546</v>
      </c>
      <c r="D147" s="43" t="s">
        <v>596</v>
      </c>
      <c r="E147" s="43" t="s">
        <v>597</v>
      </c>
      <c r="F147" s="43" t="s">
        <v>385</v>
      </c>
      <c r="G147" s="107" t="s">
        <v>569</v>
      </c>
      <c r="H147" s="107" t="s">
        <v>519</v>
      </c>
      <c r="I147" s="43" t="s">
        <v>280</v>
      </c>
    </row>
    <row r="148" spans="1:9" x14ac:dyDescent="0.25">
      <c r="A148" s="43" t="s">
        <v>270</v>
      </c>
      <c r="B148" s="43" t="s">
        <v>520</v>
      </c>
      <c r="C148" s="43" t="s">
        <v>546</v>
      </c>
      <c r="D148" s="43" t="s">
        <v>598</v>
      </c>
      <c r="E148" s="43" t="s">
        <v>599</v>
      </c>
      <c r="F148" s="43" t="s">
        <v>385</v>
      </c>
      <c r="G148" s="107" t="s">
        <v>569</v>
      </c>
      <c r="H148" s="107" t="s">
        <v>519</v>
      </c>
      <c r="I148" s="43" t="s">
        <v>280</v>
      </c>
    </row>
    <row r="149" spans="1:9" x14ac:dyDescent="0.25">
      <c r="A149" s="43" t="s">
        <v>270</v>
      </c>
      <c r="B149" s="43" t="s">
        <v>520</v>
      </c>
      <c r="C149" s="43" t="s">
        <v>546</v>
      </c>
      <c r="D149" s="43" t="s">
        <v>600</v>
      </c>
      <c r="E149" s="43" t="s">
        <v>601</v>
      </c>
      <c r="F149" s="43" t="s">
        <v>385</v>
      </c>
      <c r="G149" s="107" t="s">
        <v>569</v>
      </c>
      <c r="H149" s="107" t="s">
        <v>519</v>
      </c>
      <c r="I149" s="43" t="s">
        <v>280</v>
      </c>
    </row>
    <row r="150" spans="1:9" x14ac:dyDescent="0.25">
      <c r="A150" s="43" t="s">
        <v>270</v>
      </c>
      <c r="B150" s="43" t="s">
        <v>520</v>
      </c>
      <c r="C150" s="43" t="s">
        <v>546</v>
      </c>
      <c r="D150" s="43" t="s">
        <v>602</v>
      </c>
      <c r="E150" s="43" t="s">
        <v>603</v>
      </c>
      <c r="F150" s="43" t="s">
        <v>385</v>
      </c>
      <c r="G150" s="107" t="s">
        <v>569</v>
      </c>
      <c r="H150" s="107">
        <v>181.36</v>
      </c>
      <c r="I150" s="43" t="s">
        <v>280</v>
      </c>
    </row>
    <row r="151" spans="1:9" x14ac:dyDescent="0.25">
      <c r="A151" s="43" t="s">
        <v>270</v>
      </c>
      <c r="B151" s="43" t="s">
        <v>520</v>
      </c>
      <c r="C151" s="43" t="s">
        <v>546</v>
      </c>
      <c r="D151" s="43" t="s">
        <v>604</v>
      </c>
      <c r="E151" s="43" t="s">
        <v>605</v>
      </c>
      <c r="F151" s="43" t="s">
        <v>385</v>
      </c>
      <c r="G151" s="107" t="s">
        <v>569</v>
      </c>
      <c r="H151" s="107" t="s">
        <v>519</v>
      </c>
      <c r="I151" s="43" t="s">
        <v>280</v>
      </c>
    </row>
    <row r="152" spans="1:9" x14ac:dyDescent="0.25">
      <c r="A152" s="43" t="s">
        <v>270</v>
      </c>
      <c r="B152" s="43" t="s">
        <v>520</v>
      </c>
      <c r="C152" s="43" t="s">
        <v>546</v>
      </c>
      <c r="D152" s="43" t="s">
        <v>606</v>
      </c>
      <c r="E152" s="43" t="s">
        <v>607</v>
      </c>
      <c r="F152" s="43" t="s">
        <v>385</v>
      </c>
      <c r="G152" s="107" t="s">
        <v>569</v>
      </c>
      <c r="H152" s="107" t="s">
        <v>519</v>
      </c>
      <c r="I152" s="43" t="s">
        <v>280</v>
      </c>
    </row>
    <row r="153" spans="1:9" x14ac:dyDescent="0.25">
      <c r="A153" s="43" t="s">
        <v>270</v>
      </c>
      <c r="B153" s="43" t="s">
        <v>520</v>
      </c>
      <c r="C153" s="43" t="s">
        <v>546</v>
      </c>
      <c r="D153" s="43" t="s">
        <v>608</v>
      </c>
      <c r="E153" s="43" t="s">
        <v>609</v>
      </c>
      <c r="F153" s="43" t="s">
        <v>385</v>
      </c>
      <c r="G153" s="107" t="s">
        <v>569</v>
      </c>
      <c r="H153" s="107" t="s">
        <v>519</v>
      </c>
      <c r="I153" s="43" t="s">
        <v>280</v>
      </c>
    </row>
    <row r="154" spans="1:9" x14ac:dyDescent="0.25">
      <c r="A154" s="43" t="s">
        <v>270</v>
      </c>
      <c r="B154" s="43" t="s">
        <v>520</v>
      </c>
      <c r="C154" s="43" t="s">
        <v>546</v>
      </c>
      <c r="D154" s="43" t="s">
        <v>610</v>
      </c>
      <c r="E154" s="43" t="s">
        <v>611</v>
      </c>
      <c r="F154" s="43" t="s">
        <v>385</v>
      </c>
      <c r="G154" s="107" t="s">
        <v>569</v>
      </c>
      <c r="H154" s="107" t="s">
        <v>519</v>
      </c>
      <c r="I154" s="43" t="s">
        <v>280</v>
      </c>
    </row>
    <row r="155" spans="1:9" x14ac:dyDescent="0.25">
      <c r="A155" s="43" t="s">
        <v>270</v>
      </c>
      <c r="B155" s="43" t="s">
        <v>520</v>
      </c>
      <c r="C155" s="43" t="s">
        <v>546</v>
      </c>
      <c r="D155" s="43" t="s">
        <v>612</v>
      </c>
      <c r="E155" s="43" t="s">
        <v>613</v>
      </c>
      <c r="F155" s="43" t="s">
        <v>385</v>
      </c>
      <c r="G155" s="107" t="s">
        <v>569</v>
      </c>
      <c r="H155" s="107" t="s">
        <v>519</v>
      </c>
      <c r="I155" s="43" t="s">
        <v>280</v>
      </c>
    </row>
    <row r="156" spans="1:9" x14ac:dyDescent="0.25">
      <c r="A156" s="43" t="s">
        <v>270</v>
      </c>
      <c r="B156" s="43" t="s">
        <v>520</v>
      </c>
      <c r="C156" s="43" t="s">
        <v>546</v>
      </c>
      <c r="D156" s="43" t="s">
        <v>614</v>
      </c>
      <c r="E156" s="43" t="s">
        <v>615</v>
      </c>
      <c r="F156" s="43" t="s">
        <v>385</v>
      </c>
      <c r="G156" s="107" t="s">
        <v>569</v>
      </c>
      <c r="H156" s="107" t="s">
        <v>519</v>
      </c>
      <c r="I156" s="43" t="s">
        <v>280</v>
      </c>
    </row>
    <row r="157" spans="1:9" x14ac:dyDescent="0.25">
      <c r="A157" s="43" t="s">
        <v>270</v>
      </c>
      <c r="B157" s="43" t="s">
        <v>520</v>
      </c>
      <c r="C157" s="43" t="s">
        <v>546</v>
      </c>
      <c r="D157" s="43" t="s">
        <v>616</v>
      </c>
      <c r="E157" s="43" t="s">
        <v>617</v>
      </c>
      <c r="F157" s="43" t="s">
        <v>385</v>
      </c>
      <c r="G157" s="107" t="s">
        <v>569</v>
      </c>
      <c r="H157" s="107" t="s">
        <v>519</v>
      </c>
      <c r="I157" s="43" t="s">
        <v>280</v>
      </c>
    </row>
    <row r="158" spans="1:9" x14ac:dyDescent="0.25">
      <c r="A158" s="43" t="s">
        <v>270</v>
      </c>
      <c r="B158" s="43" t="s">
        <v>520</v>
      </c>
      <c r="C158" s="43" t="s">
        <v>546</v>
      </c>
      <c r="D158" s="43" t="s">
        <v>618</v>
      </c>
      <c r="E158" s="43" t="s">
        <v>619</v>
      </c>
      <c r="F158" s="43" t="s">
        <v>385</v>
      </c>
      <c r="G158" s="107" t="s">
        <v>569</v>
      </c>
      <c r="H158" s="107" t="s">
        <v>519</v>
      </c>
      <c r="I158" s="43" t="s">
        <v>280</v>
      </c>
    </row>
    <row r="159" spans="1:9" x14ac:dyDescent="0.25">
      <c r="A159" s="43" t="s">
        <v>270</v>
      </c>
      <c r="B159" s="43" t="s">
        <v>520</v>
      </c>
      <c r="C159" s="43" t="s">
        <v>546</v>
      </c>
      <c r="D159" s="43" t="s">
        <v>620</v>
      </c>
      <c r="E159" s="43" t="s">
        <v>621</v>
      </c>
      <c r="F159" s="43" t="s">
        <v>385</v>
      </c>
      <c r="G159" s="107" t="s">
        <v>569</v>
      </c>
      <c r="H159" s="107" t="s">
        <v>519</v>
      </c>
      <c r="I159" s="43" t="s">
        <v>280</v>
      </c>
    </row>
    <row r="160" spans="1:9" x14ac:dyDescent="0.25">
      <c r="A160" s="43" t="s">
        <v>270</v>
      </c>
      <c r="B160" s="43" t="s">
        <v>520</v>
      </c>
      <c r="C160" s="43" t="s">
        <v>546</v>
      </c>
      <c r="D160" s="43" t="s">
        <v>622</v>
      </c>
      <c r="E160" s="43" t="s">
        <v>623</v>
      </c>
      <c r="F160" s="43" t="s">
        <v>385</v>
      </c>
      <c r="G160" s="107" t="s">
        <v>569</v>
      </c>
      <c r="H160" s="107" t="s">
        <v>519</v>
      </c>
      <c r="I160" s="43" t="s">
        <v>280</v>
      </c>
    </row>
    <row r="161" spans="1:9" x14ac:dyDescent="0.25">
      <c r="A161" s="43" t="s">
        <v>270</v>
      </c>
      <c r="B161" s="43" t="s">
        <v>520</v>
      </c>
      <c r="C161" s="43" t="s">
        <v>546</v>
      </c>
      <c r="D161" s="43" t="s">
        <v>624</v>
      </c>
      <c r="E161" s="43" t="s">
        <v>625</v>
      </c>
      <c r="F161" s="43" t="s">
        <v>385</v>
      </c>
      <c r="G161" s="107" t="s">
        <v>569</v>
      </c>
      <c r="H161" s="107" t="s">
        <v>519</v>
      </c>
      <c r="I161" s="43" t="s">
        <v>280</v>
      </c>
    </row>
    <row r="162" spans="1:9" x14ac:dyDescent="0.25">
      <c r="A162" s="43" t="s">
        <v>270</v>
      </c>
      <c r="B162" s="43" t="s">
        <v>520</v>
      </c>
      <c r="C162" s="43" t="s">
        <v>546</v>
      </c>
      <c r="D162" s="43" t="s">
        <v>626</v>
      </c>
      <c r="E162" s="43" t="s">
        <v>627</v>
      </c>
      <c r="F162" s="43" t="s">
        <v>385</v>
      </c>
      <c r="G162" s="107" t="s">
        <v>569</v>
      </c>
      <c r="H162" s="107" t="s">
        <v>519</v>
      </c>
      <c r="I162" s="43" t="s">
        <v>280</v>
      </c>
    </row>
    <row r="163" spans="1:9" x14ac:dyDescent="0.25">
      <c r="A163" s="43" t="s">
        <v>270</v>
      </c>
      <c r="B163" s="43" t="s">
        <v>520</v>
      </c>
      <c r="C163" s="43" t="s">
        <v>546</v>
      </c>
      <c r="D163" s="43" t="s">
        <v>628</v>
      </c>
      <c r="E163" s="43" t="s">
        <v>629</v>
      </c>
      <c r="F163" s="43" t="s">
        <v>385</v>
      </c>
      <c r="G163" s="107" t="s">
        <v>569</v>
      </c>
      <c r="H163" s="107" t="s">
        <v>519</v>
      </c>
      <c r="I163" s="43" t="s">
        <v>280</v>
      </c>
    </row>
    <row r="164" spans="1:9" x14ac:dyDescent="0.25">
      <c r="A164" s="43" t="s">
        <v>270</v>
      </c>
      <c r="B164" s="43" t="s">
        <v>520</v>
      </c>
      <c r="C164" s="43" t="s">
        <v>546</v>
      </c>
      <c r="D164" s="43" t="s">
        <v>630</v>
      </c>
      <c r="E164" s="43" t="s">
        <v>631</v>
      </c>
      <c r="F164" s="43" t="s">
        <v>385</v>
      </c>
      <c r="G164" s="107" t="s">
        <v>569</v>
      </c>
      <c r="H164" s="107" t="s">
        <v>519</v>
      </c>
      <c r="I164" s="43" t="s">
        <v>280</v>
      </c>
    </row>
    <row r="165" spans="1:9" x14ac:dyDescent="0.25">
      <c r="A165" s="43" t="s">
        <v>270</v>
      </c>
      <c r="B165" s="43" t="s">
        <v>520</v>
      </c>
      <c r="C165" s="43" t="s">
        <v>546</v>
      </c>
      <c r="D165" s="43" t="s">
        <v>632</v>
      </c>
      <c r="E165" s="43" t="s">
        <v>633</v>
      </c>
      <c r="F165" s="43" t="s">
        <v>385</v>
      </c>
      <c r="G165" s="107" t="s">
        <v>569</v>
      </c>
      <c r="H165" s="107" t="s">
        <v>519</v>
      </c>
      <c r="I165" s="43" t="s">
        <v>280</v>
      </c>
    </row>
    <row r="166" spans="1:9" x14ac:dyDescent="0.25">
      <c r="A166" s="43" t="s">
        <v>270</v>
      </c>
      <c r="B166" s="43" t="s">
        <v>520</v>
      </c>
      <c r="C166" s="43" t="s">
        <v>546</v>
      </c>
      <c r="D166" s="43" t="s">
        <v>634</v>
      </c>
      <c r="E166" s="43" t="s">
        <v>635</v>
      </c>
      <c r="F166" s="43" t="s">
        <v>385</v>
      </c>
      <c r="G166" s="107" t="s">
        <v>569</v>
      </c>
      <c r="H166" s="107" t="s">
        <v>519</v>
      </c>
      <c r="I166" s="43" t="s">
        <v>280</v>
      </c>
    </row>
    <row r="167" spans="1:9" x14ac:dyDescent="0.25">
      <c r="A167" s="43" t="s">
        <v>270</v>
      </c>
      <c r="B167" s="43" t="s">
        <v>520</v>
      </c>
      <c r="C167" s="43" t="s">
        <v>546</v>
      </c>
      <c r="D167" s="43" t="s">
        <v>636</v>
      </c>
      <c r="E167" s="43" t="s">
        <v>637</v>
      </c>
      <c r="F167" s="43" t="s">
        <v>385</v>
      </c>
      <c r="G167" s="107" t="s">
        <v>569</v>
      </c>
      <c r="H167" s="107" t="s">
        <v>519</v>
      </c>
      <c r="I167" s="43" t="s">
        <v>280</v>
      </c>
    </row>
    <row r="168" spans="1:9" x14ac:dyDescent="0.25">
      <c r="A168" s="43" t="s">
        <v>270</v>
      </c>
      <c r="B168" s="43" t="s">
        <v>520</v>
      </c>
      <c r="C168" s="43" t="s">
        <v>546</v>
      </c>
      <c r="D168" s="43" t="s">
        <v>638</v>
      </c>
      <c r="E168" s="43" t="s">
        <v>639</v>
      </c>
      <c r="F168" s="43" t="s">
        <v>385</v>
      </c>
      <c r="G168" s="107" t="s">
        <v>569</v>
      </c>
      <c r="H168" s="107" t="s">
        <v>519</v>
      </c>
      <c r="I168" s="43" t="s">
        <v>280</v>
      </c>
    </row>
    <row r="169" spans="1:9" x14ac:dyDescent="0.25">
      <c r="A169" s="43" t="s">
        <v>270</v>
      </c>
      <c r="B169" s="43" t="s">
        <v>520</v>
      </c>
      <c r="C169" s="43" t="s">
        <v>546</v>
      </c>
      <c r="D169" s="43" t="s">
        <v>640</v>
      </c>
      <c r="E169" s="43" t="s">
        <v>641</v>
      </c>
      <c r="F169" s="43" t="s">
        <v>385</v>
      </c>
      <c r="G169" s="107" t="s">
        <v>569</v>
      </c>
      <c r="H169" s="107" t="s">
        <v>519</v>
      </c>
      <c r="I169" s="43" t="s">
        <v>280</v>
      </c>
    </row>
    <row r="170" spans="1:9" x14ac:dyDescent="0.25">
      <c r="A170" s="43" t="s">
        <v>270</v>
      </c>
      <c r="B170" s="43" t="s">
        <v>520</v>
      </c>
      <c r="C170" s="43" t="s">
        <v>546</v>
      </c>
      <c r="D170" s="43" t="s">
        <v>642</v>
      </c>
      <c r="E170" s="43" t="s">
        <v>643</v>
      </c>
      <c r="F170" s="43" t="s">
        <v>385</v>
      </c>
      <c r="G170" s="107" t="s">
        <v>569</v>
      </c>
      <c r="H170" s="107" t="s">
        <v>519</v>
      </c>
      <c r="I170" s="43" t="s">
        <v>280</v>
      </c>
    </row>
    <row r="171" spans="1:9" x14ac:dyDescent="0.25">
      <c r="A171" s="43" t="s">
        <v>270</v>
      </c>
      <c r="B171" s="43" t="s">
        <v>520</v>
      </c>
      <c r="C171" s="43" t="s">
        <v>546</v>
      </c>
      <c r="D171" s="43" t="s">
        <v>644</v>
      </c>
      <c r="E171" s="43" t="s">
        <v>645</v>
      </c>
      <c r="F171" s="43" t="s">
        <v>385</v>
      </c>
      <c r="G171" s="107" t="s">
        <v>569</v>
      </c>
      <c r="H171" s="107" t="s">
        <v>519</v>
      </c>
      <c r="I171" s="43" t="s">
        <v>280</v>
      </c>
    </row>
    <row r="172" spans="1:9" x14ac:dyDescent="0.25">
      <c r="A172" s="43" t="s">
        <v>270</v>
      </c>
      <c r="B172" s="43" t="s">
        <v>520</v>
      </c>
      <c r="C172" s="43" t="s">
        <v>546</v>
      </c>
      <c r="D172" s="43" t="s">
        <v>646</v>
      </c>
      <c r="E172" s="43" t="s">
        <v>647</v>
      </c>
      <c r="F172" s="43" t="s">
        <v>385</v>
      </c>
      <c r="G172" s="107" t="s">
        <v>569</v>
      </c>
      <c r="H172" s="107" t="s">
        <v>519</v>
      </c>
      <c r="I172" s="43" t="s">
        <v>280</v>
      </c>
    </row>
    <row r="173" spans="1:9" x14ac:dyDescent="0.25">
      <c r="A173" s="43" t="s">
        <v>270</v>
      </c>
      <c r="B173" s="43" t="s">
        <v>520</v>
      </c>
      <c r="C173" s="43" t="s">
        <v>546</v>
      </c>
      <c r="D173" s="43" t="s">
        <v>648</v>
      </c>
      <c r="E173" s="43" t="s">
        <v>649</v>
      </c>
      <c r="F173" s="43" t="s">
        <v>385</v>
      </c>
      <c r="G173" s="107" t="s">
        <v>569</v>
      </c>
      <c r="H173" s="107" t="s">
        <v>519</v>
      </c>
      <c r="I173" s="43" t="s">
        <v>280</v>
      </c>
    </row>
    <row r="174" spans="1:9" x14ac:dyDescent="0.25">
      <c r="A174" s="43" t="s">
        <v>270</v>
      </c>
      <c r="B174" s="43" t="s">
        <v>520</v>
      </c>
      <c r="C174" s="43" t="s">
        <v>546</v>
      </c>
      <c r="D174" s="43" t="s">
        <v>650</v>
      </c>
      <c r="E174" s="43" t="s">
        <v>651</v>
      </c>
      <c r="F174" s="43" t="s">
        <v>385</v>
      </c>
      <c r="G174" s="107" t="s">
        <v>569</v>
      </c>
      <c r="H174" s="107" t="s">
        <v>519</v>
      </c>
      <c r="I174" s="43" t="s">
        <v>280</v>
      </c>
    </row>
    <row r="175" spans="1:9" x14ac:dyDescent="0.25">
      <c r="A175" s="43" t="s">
        <v>270</v>
      </c>
      <c r="B175" s="43" t="s">
        <v>520</v>
      </c>
      <c r="C175" s="43" t="s">
        <v>546</v>
      </c>
      <c r="D175" s="43" t="s">
        <v>652</v>
      </c>
      <c r="E175" s="43" t="s">
        <v>653</v>
      </c>
      <c r="F175" s="43" t="s">
        <v>385</v>
      </c>
      <c r="G175" s="107" t="s">
        <v>569</v>
      </c>
      <c r="H175" s="107" t="s">
        <v>519</v>
      </c>
      <c r="I175" s="43" t="s">
        <v>280</v>
      </c>
    </row>
    <row r="176" spans="1:9" x14ac:dyDescent="0.25">
      <c r="A176" s="43" t="s">
        <v>270</v>
      </c>
      <c r="B176" s="43" t="s">
        <v>520</v>
      </c>
      <c r="C176" s="43" t="s">
        <v>546</v>
      </c>
      <c r="D176" s="43" t="s">
        <v>654</v>
      </c>
      <c r="E176" s="43" t="s">
        <v>655</v>
      </c>
      <c r="F176" s="43" t="s">
        <v>385</v>
      </c>
      <c r="G176" s="107" t="s">
        <v>569</v>
      </c>
      <c r="H176" s="107" t="s">
        <v>519</v>
      </c>
      <c r="I176" s="43" t="s">
        <v>280</v>
      </c>
    </row>
    <row r="177" spans="1:9" x14ac:dyDescent="0.25">
      <c r="A177" s="43" t="s">
        <v>270</v>
      </c>
      <c r="B177" s="43" t="s">
        <v>520</v>
      </c>
      <c r="C177" s="43" t="s">
        <v>546</v>
      </c>
      <c r="D177" s="43" t="s">
        <v>656</v>
      </c>
      <c r="E177" s="43" t="s">
        <v>657</v>
      </c>
      <c r="F177" s="43" t="s">
        <v>385</v>
      </c>
      <c r="G177" s="107" t="s">
        <v>569</v>
      </c>
      <c r="H177" s="107">
        <v>61.393999999999998</v>
      </c>
      <c r="I177" s="43" t="s">
        <v>280</v>
      </c>
    </row>
    <row r="178" spans="1:9" x14ac:dyDescent="0.25">
      <c r="A178" s="43" t="s">
        <v>270</v>
      </c>
      <c r="B178" s="43" t="s">
        <v>520</v>
      </c>
      <c r="C178" s="43" t="s">
        <v>546</v>
      </c>
      <c r="D178" s="43" t="s">
        <v>658</v>
      </c>
      <c r="E178" s="43" t="s">
        <v>659</v>
      </c>
      <c r="F178" s="43" t="s">
        <v>385</v>
      </c>
      <c r="G178" s="107" t="s">
        <v>569</v>
      </c>
      <c r="H178" s="107" t="s">
        <v>519</v>
      </c>
      <c r="I178" s="43" t="s">
        <v>280</v>
      </c>
    </row>
    <row r="179" spans="1:9" x14ac:dyDescent="0.25">
      <c r="A179" s="43" t="s">
        <v>270</v>
      </c>
      <c r="B179" s="43" t="s">
        <v>520</v>
      </c>
      <c r="C179" s="43" t="s">
        <v>546</v>
      </c>
      <c r="D179" s="43" t="s">
        <v>660</v>
      </c>
      <c r="E179" s="43" t="s">
        <v>661</v>
      </c>
      <c r="F179" s="43" t="s">
        <v>385</v>
      </c>
      <c r="G179" s="107" t="s">
        <v>569</v>
      </c>
      <c r="H179" s="107" t="s">
        <v>519</v>
      </c>
      <c r="I179" s="43" t="s">
        <v>280</v>
      </c>
    </row>
    <row r="180" spans="1:9" x14ac:dyDescent="0.25">
      <c r="A180" s="43" t="s">
        <v>270</v>
      </c>
      <c r="B180" s="43" t="s">
        <v>520</v>
      </c>
      <c r="C180" s="43" t="s">
        <v>546</v>
      </c>
      <c r="D180" s="43" t="s">
        <v>662</v>
      </c>
      <c r="E180" s="43" t="s">
        <v>663</v>
      </c>
      <c r="F180" s="43" t="s">
        <v>385</v>
      </c>
      <c r="G180" s="107" t="s">
        <v>569</v>
      </c>
      <c r="H180" s="107">
        <v>4515.1549999999997</v>
      </c>
      <c r="I180" s="43" t="s">
        <v>280</v>
      </c>
    </row>
    <row r="181" spans="1:9" x14ac:dyDescent="0.25">
      <c r="A181" s="43" t="s">
        <v>270</v>
      </c>
      <c r="B181" s="43" t="s">
        <v>520</v>
      </c>
      <c r="C181" s="43" t="s">
        <v>546</v>
      </c>
      <c r="D181" s="43" t="s">
        <v>664</v>
      </c>
      <c r="E181" s="43" t="s">
        <v>665</v>
      </c>
      <c r="F181" s="43" t="s">
        <v>385</v>
      </c>
      <c r="G181" s="107" t="s">
        <v>569</v>
      </c>
      <c r="H181" s="107" t="s">
        <v>226</v>
      </c>
      <c r="I181" s="43" t="s">
        <v>280</v>
      </c>
    </row>
    <row r="182" spans="1:9" x14ac:dyDescent="0.25">
      <c r="A182" s="43" t="s">
        <v>270</v>
      </c>
      <c r="B182" s="43" t="s">
        <v>520</v>
      </c>
      <c r="C182" s="43" t="s">
        <v>546</v>
      </c>
      <c r="D182" s="43" t="s">
        <v>666</v>
      </c>
      <c r="E182" s="43" t="s">
        <v>667</v>
      </c>
      <c r="F182" s="43" t="s">
        <v>385</v>
      </c>
      <c r="G182" s="107" t="s">
        <v>569</v>
      </c>
      <c r="H182" s="107" t="s">
        <v>519</v>
      </c>
      <c r="I182" s="43" t="s">
        <v>280</v>
      </c>
    </row>
    <row r="183" spans="1:9" x14ac:dyDescent="0.25">
      <c r="A183" s="43" t="s">
        <v>270</v>
      </c>
      <c r="B183" s="43" t="s">
        <v>520</v>
      </c>
      <c r="C183" s="43" t="s">
        <v>546</v>
      </c>
      <c r="D183" s="43" t="s">
        <v>668</v>
      </c>
      <c r="E183" s="43" t="s">
        <v>669</v>
      </c>
      <c r="F183" s="43" t="s">
        <v>385</v>
      </c>
      <c r="G183" s="107" t="s">
        <v>569</v>
      </c>
      <c r="H183" s="107">
        <v>4515.1549999999997</v>
      </c>
      <c r="I183" s="43" t="s">
        <v>280</v>
      </c>
    </row>
    <row r="184" spans="1:9" x14ac:dyDescent="0.25">
      <c r="A184" s="43" t="s">
        <v>270</v>
      </c>
      <c r="B184" s="43" t="s">
        <v>520</v>
      </c>
      <c r="C184" s="43" t="s">
        <v>546</v>
      </c>
      <c r="D184" s="43" t="s">
        <v>670</v>
      </c>
      <c r="E184" s="43" t="s">
        <v>671</v>
      </c>
      <c r="F184" s="43" t="s">
        <v>385</v>
      </c>
      <c r="G184" s="107" t="s">
        <v>569</v>
      </c>
      <c r="H184" s="107" t="s">
        <v>519</v>
      </c>
      <c r="I184" s="43" t="s">
        <v>280</v>
      </c>
    </row>
    <row r="185" spans="1:9" x14ac:dyDescent="0.25">
      <c r="A185" s="43" t="s">
        <v>270</v>
      </c>
      <c r="B185" s="43" t="s">
        <v>520</v>
      </c>
      <c r="C185" s="43" t="s">
        <v>546</v>
      </c>
      <c r="D185" s="43" t="s">
        <v>672</v>
      </c>
      <c r="E185" s="43" t="s">
        <v>673</v>
      </c>
      <c r="F185" s="43" t="s">
        <v>385</v>
      </c>
      <c r="G185" s="107" t="s">
        <v>569</v>
      </c>
      <c r="H185" s="107" t="s">
        <v>519</v>
      </c>
      <c r="I185" s="43" t="s">
        <v>280</v>
      </c>
    </row>
    <row r="186" spans="1:9" x14ac:dyDescent="0.25">
      <c r="A186" s="43" t="s">
        <v>270</v>
      </c>
      <c r="B186" s="43" t="s">
        <v>520</v>
      </c>
      <c r="C186" s="43" t="s">
        <v>546</v>
      </c>
      <c r="D186" s="43" t="s">
        <v>674</v>
      </c>
      <c r="E186" s="43" t="s">
        <v>675</v>
      </c>
      <c r="F186" s="43" t="s">
        <v>385</v>
      </c>
      <c r="G186" s="107" t="s">
        <v>569</v>
      </c>
      <c r="H186" s="107" t="s">
        <v>519</v>
      </c>
      <c r="I186" s="43" t="s">
        <v>280</v>
      </c>
    </row>
    <row r="187" spans="1:9" x14ac:dyDescent="0.25">
      <c r="A187" s="43" t="s">
        <v>270</v>
      </c>
      <c r="B187" s="43" t="s">
        <v>520</v>
      </c>
      <c r="C187" s="43" t="s">
        <v>546</v>
      </c>
      <c r="D187" s="43" t="s">
        <v>676</v>
      </c>
      <c r="E187" s="43" t="s">
        <v>677</v>
      </c>
      <c r="F187" s="43" t="s">
        <v>385</v>
      </c>
      <c r="G187" s="107" t="s">
        <v>569</v>
      </c>
      <c r="H187" s="107" t="s">
        <v>519</v>
      </c>
      <c r="I187" s="43" t="s">
        <v>280</v>
      </c>
    </row>
    <row r="188" spans="1:9" x14ac:dyDescent="0.25">
      <c r="A188" s="43" t="s">
        <v>270</v>
      </c>
      <c r="B188" s="43" t="s">
        <v>520</v>
      </c>
      <c r="C188" s="43" t="s">
        <v>546</v>
      </c>
      <c r="D188" s="43" t="s">
        <v>678</v>
      </c>
      <c r="E188" s="43" t="s">
        <v>679</v>
      </c>
      <c r="F188" s="43" t="s">
        <v>385</v>
      </c>
      <c r="G188" s="107" t="s">
        <v>569</v>
      </c>
      <c r="H188" s="107" t="s">
        <v>519</v>
      </c>
      <c r="I188" s="43" t="s">
        <v>280</v>
      </c>
    </row>
    <row r="189" spans="1:9" x14ac:dyDescent="0.25">
      <c r="A189" s="43" t="s">
        <v>270</v>
      </c>
      <c r="B189" s="43" t="s">
        <v>520</v>
      </c>
      <c r="C189" s="43" t="s">
        <v>546</v>
      </c>
      <c r="D189" s="43" t="s">
        <v>680</v>
      </c>
      <c r="E189" s="43" t="s">
        <v>681</v>
      </c>
      <c r="F189" s="43" t="s">
        <v>385</v>
      </c>
      <c r="G189" s="107" t="s">
        <v>569</v>
      </c>
      <c r="H189" s="107" t="s">
        <v>519</v>
      </c>
      <c r="I189" s="43" t="s">
        <v>280</v>
      </c>
    </row>
    <row r="190" spans="1:9" x14ac:dyDescent="0.25">
      <c r="A190" s="43" t="s">
        <v>270</v>
      </c>
      <c r="B190" s="43" t="s">
        <v>520</v>
      </c>
      <c r="C190" s="43" t="s">
        <v>546</v>
      </c>
      <c r="D190" s="43" t="s">
        <v>682</v>
      </c>
      <c r="E190" s="43" t="s">
        <v>683</v>
      </c>
      <c r="F190" s="43" t="s">
        <v>385</v>
      </c>
      <c r="G190" s="107" t="s">
        <v>569</v>
      </c>
      <c r="H190" s="107" t="s">
        <v>519</v>
      </c>
      <c r="I190" s="43" t="s">
        <v>280</v>
      </c>
    </row>
    <row r="191" spans="1:9" x14ac:dyDescent="0.25">
      <c r="A191" s="43" t="s">
        <v>270</v>
      </c>
      <c r="B191" s="43" t="s">
        <v>520</v>
      </c>
      <c r="C191" s="43" t="s">
        <v>546</v>
      </c>
      <c r="D191" s="43" t="s">
        <v>684</v>
      </c>
      <c r="E191" s="43" t="s">
        <v>685</v>
      </c>
      <c r="F191" s="43" t="s">
        <v>385</v>
      </c>
      <c r="G191" s="107" t="s">
        <v>569</v>
      </c>
      <c r="H191" s="107" t="s">
        <v>519</v>
      </c>
      <c r="I191" s="43" t="s">
        <v>280</v>
      </c>
    </row>
    <row r="192" spans="1:9" x14ac:dyDescent="0.25">
      <c r="A192" s="43" t="s">
        <v>270</v>
      </c>
      <c r="B192" s="43" t="s">
        <v>520</v>
      </c>
      <c r="C192" s="43" t="s">
        <v>546</v>
      </c>
      <c r="D192" s="43" t="s">
        <v>686</v>
      </c>
      <c r="E192" s="43" t="s">
        <v>687</v>
      </c>
      <c r="F192" s="43" t="s">
        <v>385</v>
      </c>
      <c r="G192" s="107" t="s">
        <v>569</v>
      </c>
      <c r="H192" s="107" t="s">
        <v>519</v>
      </c>
      <c r="I192" s="43" t="s">
        <v>280</v>
      </c>
    </row>
    <row r="193" spans="1:9" x14ac:dyDescent="0.25">
      <c r="A193" s="43" t="s">
        <v>270</v>
      </c>
      <c r="B193" s="43" t="s">
        <v>520</v>
      </c>
      <c r="C193" s="43" t="s">
        <v>546</v>
      </c>
      <c r="D193" s="43" t="s">
        <v>688</v>
      </c>
      <c r="E193" s="43" t="s">
        <v>689</v>
      </c>
      <c r="F193" s="43" t="s">
        <v>385</v>
      </c>
      <c r="G193" s="107" t="s">
        <v>569</v>
      </c>
      <c r="H193" s="107" t="s">
        <v>519</v>
      </c>
      <c r="I193" s="43" t="s">
        <v>280</v>
      </c>
    </row>
    <row r="194" spans="1:9" x14ac:dyDescent="0.25">
      <c r="A194" s="43" t="s">
        <v>270</v>
      </c>
      <c r="B194" s="43" t="s">
        <v>520</v>
      </c>
      <c r="C194" s="43" t="s">
        <v>546</v>
      </c>
      <c r="D194" s="43" t="s">
        <v>690</v>
      </c>
      <c r="E194" s="43" t="s">
        <v>691</v>
      </c>
      <c r="F194" s="43" t="s">
        <v>385</v>
      </c>
      <c r="G194" s="107" t="s">
        <v>569</v>
      </c>
      <c r="H194" s="107" t="s">
        <v>519</v>
      </c>
      <c r="I194" s="43" t="s">
        <v>280</v>
      </c>
    </row>
    <row r="195" spans="1:9" x14ac:dyDescent="0.25">
      <c r="A195" s="43" t="s">
        <v>270</v>
      </c>
      <c r="B195" s="43" t="s">
        <v>520</v>
      </c>
      <c r="C195" s="43" t="s">
        <v>546</v>
      </c>
      <c r="D195" s="43" t="s">
        <v>692</v>
      </c>
      <c r="E195" s="43" t="s">
        <v>693</v>
      </c>
      <c r="F195" s="43" t="s">
        <v>385</v>
      </c>
      <c r="G195" s="107" t="s">
        <v>569</v>
      </c>
      <c r="H195" s="107" t="s">
        <v>519</v>
      </c>
      <c r="I195" s="43" t="s">
        <v>280</v>
      </c>
    </row>
    <row r="196" spans="1:9" x14ac:dyDescent="0.25">
      <c r="A196" s="43" t="s">
        <v>270</v>
      </c>
      <c r="B196" s="43" t="s">
        <v>520</v>
      </c>
      <c r="C196" s="43" t="s">
        <v>546</v>
      </c>
      <c r="D196" s="43" t="s">
        <v>694</v>
      </c>
      <c r="E196" s="43" t="s">
        <v>695</v>
      </c>
      <c r="F196" s="43" t="s">
        <v>385</v>
      </c>
      <c r="G196" s="107" t="s">
        <v>569</v>
      </c>
      <c r="H196" s="107" t="s">
        <v>519</v>
      </c>
      <c r="I196" s="43" t="s">
        <v>280</v>
      </c>
    </row>
    <row r="197" spans="1:9" x14ac:dyDescent="0.25">
      <c r="A197" s="43" t="s">
        <v>270</v>
      </c>
      <c r="B197" s="43" t="s">
        <v>520</v>
      </c>
      <c r="C197" s="43" t="s">
        <v>546</v>
      </c>
      <c r="D197" s="43" t="s">
        <v>696</v>
      </c>
      <c r="E197" s="43" t="s">
        <v>697</v>
      </c>
      <c r="F197" s="43" t="s">
        <v>385</v>
      </c>
      <c r="G197" s="107" t="s">
        <v>569</v>
      </c>
      <c r="H197" s="107" t="s">
        <v>519</v>
      </c>
      <c r="I197" s="43" t="s">
        <v>280</v>
      </c>
    </row>
    <row r="198" spans="1:9" x14ac:dyDescent="0.25">
      <c r="A198" s="43" t="s">
        <v>270</v>
      </c>
      <c r="B198" s="43" t="s">
        <v>520</v>
      </c>
      <c r="C198" s="43" t="s">
        <v>546</v>
      </c>
      <c r="D198" s="43" t="s">
        <v>698</v>
      </c>
      <c r="E198" s="43" t="s">
        <v>699</v>
      </c>
      <c r="F198" s="43" t="s">
        <v>385</v>
      </c>
      <c r="G198" s="107" t="s">
        <v>569</v>
      </c>
      <c r="H198" s="107" t="s">
        <v>519</v>
      </c>
      <c r="I198" s="43" t="s">
        <v>280</v>
      </c>
    </row>
    <row r="199" spans="1:9" x14ac:dyDescent="0.25">
      <c r="A199" s="43" t="s">
        <v>270</v>
      </c>
      <c r="B199" s="43" t="s">
        <v>520</v>
      </c>
      <c r="C199" s="43" t="s">
        <v>546</v>
      </c>
      <c r="D199" s="43" t="s">
        <v>700</v>
      </c>
      <c r="E199" s="43" t="s">
        <v>701</v>
      </c>
      <c r="F199" s="43" t="s">
        <v>385</v>
      </c>
      <c r="G199" s="107" t="s">
        <v>569</v>
      </c>
      <c r="H199" s="107" t="s">
        <v>519</v>
      </c>
      <c r="I199" s="43" t="s">
        <v>280</v>
      </c>
    </row>
    <row r="200" spans="1:9" x14ac:dyDescent="0.25">
      <c r="A200" s="43" t="s">
        <v>270</v>
      </c>
      <c r="B200" s="43" t="s">
        <v>520</v>
      </c>
      <c r="C200" s="43" t="s">
        <v>546</v>
      </c>
      <c r="D200" s="43" t="s">
        <v>702</v>
      </c>
      <c r="E200" s="43" t="s">
        <v>703</v>
      </c>
      <c r="F200" s="43" t="s">
        <v>385</v>
      </c>
      <c r="G200" s="107" t="s">
        <v>569</v>
      </c>
      <c r="H200" s="107" t="s">
        <v>519</v>
      </c>
      <c r="I200" s="43" t="s">
        <v>280</v>
      </c>
    </row>
    <row r="201" spans="1:9" x14ac:dyDescent="0.25">
      <c r="A201" s="43" t="s">
        <v>270</v>
      </c>
      <c r="B201" s="43" t="s">
        <v>520</v>
      </c>
      <c r="C201" s="43" t="s">
        <v>546</v>
      </c>
      <c r="D201" s="43" t="s">
        <v>704</v>
      </c>
      <c r="E201" s="43" t="s">
        <v>705</v>
      </c>
      <c r="F201" s="43" t="s">
        <v>385</v>
      </c>
      <c r="G201" s="107" t="s">
        <v>569</v>
      </c>
      <c r="H201" s="107" t="s">
        <v>519</v>
      </c>
      <c r="I201" s="43" t="s">
        <v>280</v>
      </c>
    </row>
    <row r="202" spans="1:9" x14ac:dyDescent="0.25">
      <c r="A202" s="43" t="s">
        <v>270</v>
      </c>
      <c r="B202" s="43" t="s">
        <v>520</v>
      </c>
      <c r="C202" s="43" t="s">
        <v>546</v>
      </c>
      <c r="D202" s="43" t="s">
        <v>706</v>
      </c>
      <c r="E202" s="43" t="s">
        <v>707</v>
      </c>
      <c r="F202" s="43" t="s">
        <v>385</v>
      </c>
      <c r="G202" s="107" t="s">
        <v>569</v>
      </c>
      <c r="H202" s="107" t="s">
        <v>519</v>
      </c>
      <c r="I202" s="43" t="s">
        <v>280</v>
      </c>
    </row>
    <row r="203" spans="1:9" x14ac:dyDescent="0.25">
      <c r="A203" s="43" t="s">
        <v>270</v>
      </c>
      <c r="B203" s="43" t="s">
        <v>520</v>
      </c>
      <c r="C203" s="43" t="s">
        <v>546</v>
      </c>
      <c r="D203" s="43" t="s">
        <v>708</v>
      </c>
      <c r="E203" s="43" t="s">
        <v>709</v>
      </c>
      <c r="F203" s="43" t="s">
        <v>385</v>
      </c>
      <c r="G203" s="107" t="s">
        <v>569</v>
      </c>
      <c r="H203" s="107" t="s">
        <v>519</v>
      </c>
      <c r="I203" s="43" t="s">
        <v>280</v>
      </c>
    </row>
    <row r="204" spans="1:9" x14ac:dyDescent="0.25">
      <c r="A204" s="43" t="s">
        <v>270</v>
      </c>
      <c r="B204" s="43" t="s">
        <v>520</v>
      </c>
      <c r="C204" s="43" t="s">
        <v>546</v>
      </c>
      <c r="D204" s="43" t="s">
        <v>710</v>
      </c>
      <c r="E204" s="43" t="s">
        <v>711</v>
      </c>
      <c r="F204" s="43" t="s">
        <v>385</v>
      </c>
      <c r="G204" s="107" t="s">
        <v>569</v>
      </c>
      <c r="H204" s="107" t="s">
        <v>519</v>
      </c>
      <c r="I204" s="43" t="s">
        <v>280</v>
      </c>
    </row>
    <row r="205" spans="1:9" x14ac:dyDescent="0.25">
      <c r="A205" s="43" t="s">
        <v>270</v>
      </c>
      <c r="B205" s="43" t="s">
        <v>520</v>
      </c>
      <c r="C205" s="43" t="s">
        <v>546</v>
      </c>
      <c r="D205" s="43" t="s">
        <v>712</v>
      </c>
      <c r="E205" s="43" t="s">
        <v>713</v>
      </c>
      <c r="F205" s="43" t="s">
        <v>385</v>
      </c>
      <c r="G205" s="107" t="s">
        <v>569</v>
      </c>
      <c r="H205" s="107" t="s">
        <v>519</v>
      </c>
      <c r="I205" s="43" t="s">
        <v>280</v>
      </c>
    </row>
    <row r="206" spans="1:9" x14ac:dyDescent="0.25">
      <c r="A206" s="43" t="s">
        <v>270</v>
      </c>
      <c r="B206" s="43" t="s">
        <v>520</v>
      </c>
      <c r="C206" s="43" t="s">
        <v>546</v>
      </c>
      <c r="D206" s="43" t="s">
        <v>714</v>
      </c>
      <c r="E206" s="43" t="s">
        <v>715</v>
      </c>
      <c r="F206" s="43" t="s">
        <v>385</v>
      </c>
      <c r="G206" s="107" t="s">
        <v>569</v>
      </c>
      <c r="H206" s="107" t="s">
        <v>519</v>
      </c>
      <c r="I206" s="43" t="s">
        <v>280</v>
      </c>
    </row>
    <row r="207" spans="1:9" x14ac:dyDescent="0.25">
      <c r="A207" s="43" t="s">
        <v>270</v>
      </c>
      <c r="B207" s="43" t="s">
        <v>520</v>
      </c>
      <c r="C207" s="43" t="s">
        <v>546</v>
      </c>
      <c r="D207" s="43" t="s">
        <v>716</v>
      </c>
      <c r="E207" s="43" t="s">
        <v>717</v>
      </c>
      <c r="F207" s="43" t="s">
        <v>385</v>
      </c>
      <c r="G207" s="107" t="s">
        <v>569</v>
      </c>
      <c r="H207" s="107" t="s">
        <v>519</v>
      </c>
      <c r="I207" s="43" t="s">
        <v>280</v>
      </c>
    </row>
    <row r="208" spans="1:9" x14ac:dyDescent="0.25">
      <c r="A208" s="43" t="s">
        <v>270</v>
      </c>
      <c r="B208" s="43" t="s">
        <v>520</v>
      </c>
      <c r="C208" s="43" t="s">
        <v>546</v>
      </c>
      <c r="D208" s="43" t="s">
        <v>718</v>
      </c>
      <c r="E208" s="43" t="s">
        <v>719</v>
      </c>
      <c r="F208" s="43" t="s">
        <v>385</v>
      </c>
      <c r="G208" s="107" t="s">
        <v>569</v>
      </c>
      <c r="H208" s="107" t="s">
        <v>519</v>
      </c>
      <c r="I208" s="43" t="s">
        <v>280</v>
      </c>
    </row>
    <row r="209" spans="1:9" x14ac:dyDescent="0.25">
      <c r="A209" s="43" t="s">
        <v>270</v>
      </c>
      <c r="B209" s="43" t="s">
        <v>520</v>
      </c>
      <c r="C209" s="43" t="s">
        <v>546</v>
      </c>
      <c r="D209" s="43" t="s">
        <v>720</v>
      </c>
      <c r="E209" s="43" t="s">
        <v>721</v>
      </c>
      <c r="F209" s="43" t="s">
        <v>385</v>
      </c>
      <c r="G209" s="107" t="s">
        <v>569</v>
      </c>
      <c r="H209" s="107">
        <v>5701.0529999999999</v>
      </c>
      <c r="I209" s="43" t="s">
        <v>280</v>
      </c>
    </row>
    <row r="210" spans="1:9" x14ac:dyDescent="0.25">
      <c r="A210" s="43" t="s">
        <v>270</v>
      </c>
      <c r="B210" s="43" t="s">
        <v>520</v>
      </c>
      <c r="C210" s="43" t="s">
        <v>546</v>
      </c>
      <c r="D210" s="43" t="s">
        <v>722</v>
      </c>
      <c r="E210" s="43" t="s">
        <v>723</v>
      </c>
      <c r="F210" s="43" t="s">
        <v>385</v>
      </c>
      <c r="G210" s="107" t="s">
        <v>569</v>
      </c>
      <c r="H210" s="107" t="s">
        <v>226</v>
      </c>
      <c r="I210" s="43" t="s">
        <v>280</v>
      </c>
    </row>
    <row r="211" spans="1:9" x14ac:dyDescent="0.25">
      <c r="A211" s="43" t="s">
        <v>270</v>
      </c>
      <c r="B211" s="43" t="s">
        <v>520</v>
      </c>
      <c r="C211" s="43" t="s">
        <v>546</v>
      </c>
      <c r="D211" s="43" t="s">
        <v>771</v>
      </c>
      <c r="E211" s="43" t="s">
        <v>772</v>
      </c>
      <c r="F211" s="43" t="s">
        <v>385</v>
      </c>
      <c r="G211" s="107" t="s">
        <v>569</v>
      </c>
      <c r="H211" s="107">
        <v>5701.0529999999999</v>
      </c>
      <c r="I211" s="43" t="s">
        <v>280</v>
      </c>
    </row>
    <row r="212" spans="1:9" x14ac:dyDescent="0.25">
      <c r="A212" s="43" t="s">
        <v>270</v>
      </c>
      <c r="B212" s="43" t="s">
        <v>520</v>
      </c>
      <c r="C212" s="43" t="s">
        <v>546</v>
      </c>
      <c r="D212" s="43" t="s">
        <v>586</v>
      </c>
      <c r="E212" s="43" t="s">
        <v>587</v>
      </c>
      <c r="F212" s="43" t="s">
        <v>385</v>
      </c>
      <c r="G212" s="107" t="s">
        <v>570</v>
      </c>
      <c r="H212" s="107" t="s">
        <v>226</v>
      </c>
      <c r="I212" s="43" t="s">
        <v>279</v>
      </c>
    </row>
    <row r="213" spans="1:9" x14ac:dyDescent="0.25">
      <c r="A213" s="43" t="s">
        <v>270</v>
      </c>
      <c r="B213" s="43" t="s">
        <v>520</v>
      </c>
      <c r="C213" s="43" t="s">
        <v>546</v>
      </c>
      <c r="D213" s="43" t="s">
        <v>588</v>
      </c>
      <c r="E213" s="43" t="s">
        <v>589</v>
      </c>
      <c r="F213" s="43" t="s">
        <v>385</v>
      </c>
      <c r="G213" s="107" t="s">
        <v>570</v>
      </c>
      <c r="H213" s="107" t="s">
        <v>226</v>
      </c>
      <c r="I213" s="43" t="s">
        <v>279</v>
      </c>
    </row>
    <row r="214" spans="1:9" x14ac:dyDescent="0.25">
      <c r="A214" s="43" t="s">
        <v>270</v>
      </c>
      <c r="B214" s="43" t="s">
        <v>520</v>
      </c>
      <c r="C214" s="43" t="s">
        <v>546</v>
      </c>
      <c r="D214" s="43" t="s">
        <v>590</v>
      </c>
      <c r="E214" s="43" t="s">
        <v>591</v>
      </c>
      <c r="F214" s="43" t="s">
        <v>385</v>
      </c>
      <c r="G214" s="107" t="s">
        <v>570</v>
      </c>
      <c r="H214" s="107" t="s">
        <v>226</v>
      </c>
      <c r="I214" s="43" t="s">
        <v>279</v>
      </c>
    </row>
    <row r="215" spans="1:9" x14ac:dyDescent="0.25">
      <c r="A215" s="43" t="s">
        <v>270</v>
      </c>
      <c r="B215" s="43" t="s">
        <v>520</v>
      </c>
      <c r="C215" s="43" t="s">
        <v>546</v>
      </c>
      <c r="D215" s="43" t="s">
        <v>592</v>
      </c>
      <c r="E215" s="43" t="s">
        <v>593</v>
      </c>
      <c r="F215" s="43" t="s">
        <v>385</v>
      </c>
      <c r="G215" s="107" t="s">
        <v>570</v>
      </c>
      <c r="H215" s="107" t="s">
        <v>226</v>
      </c>
      <c r="I215" s="43" t="s">
        <v>279</v>
      </c>
    </row>
    <row r="216" spans="1:9" x14ac:dyDescent="0.25">
      <c r="A216" s="43" t="s">
        <v>270</v>
      </c>
      <c r="B216" s="43" t="s">
        <v>520</v>
      </c>
      <c r="C216" s="43" t="s">
        <v>546</v>
      </c>
      <c r="D216" s="43" t="s">
        <v>594</v>
      </c>
      <c r="E216" s="43" t="s">
        <v>595</v>
      </c>
      <c r="F216" s="43" t="s">
        <v>385</v>
      </c>
      <c r="G216" s="107" t="s">
        <v>570</v>
      </c>
      <c r="H216" s="107">
        <v>937.41700000000003</v>
      </c>
      <c r="I216" s="43" t="s">
        <v>279</v>
      </c>
    </row>
    <row r="217" spans="1:9" x14ac:dyDescent="0.25">
      <c r="A217" s="43" t="s">
        <v>270</v>
      </c>
      <c r="B217" s="43" t="s">
        <v>520</v>
      </c>
      <c r="C217" s="43" t="s">
        <v>546</v>
      </c>
      <c r="D217" s="43" t="s">
        <v>596</v>
      </c>
      <c r="E217" s="43" t="s">
        <v>597</v>
      </c>
      <c r="F217" s="43" t="s">
        <v>385</v>
      </c>
      <c r="G217" s="107" t="s">
        <v>570</v>
      </c>
      <c r="H217" s="107">
        <v>904.84100000000001</v>
      </c>
      <c r="I217" s="43" t="s">
        <v>279</v>
      </c>
    </row>
    <row r="218" spans="1:9" x14ac:dyDescent="0.25">
      <c r="A218" s="43" t="s">
        <v>270</v>
      </c>
      <c r="B218" s="43" t="s">
        <v>520</v>
      </c>
      <c r="C218" s="43" t="s">
        <v>546</v>
      </c>
      <c r="D218" s="43" t="s">
        <v>598</v>
      </c>
      <c r="E218" s="43" t="s">
        <v>599</v>
      </c>
      <c r="F218" s="43" t="s">
        <v>385</v>
      </c>
      <c r="G218" s="107" t="s">
        <v>570</v>
      </c>
      <c r="H218" s="107">
        <v>1.28</v>
      </c>
      <c r="I218" s="43" t="s">
        <v>279</v>
      </c>
    </row>
    <row r="219" spans="1:9" x14ac:dyDescent="0.25">
      <c r="A219" s="43" t="s">
        <v>270</v>
      </c>
      <c r="B219" s="43" t="s">
        <v>520</v>
      </c>
      <c r="C219" s="43" t="s">
        <v>546</v>
      </c>
      <c r="D219" s="43" t="s">
        <v>600</v>
      </c>
      <c r="E219" s="43" t="s">
        <v>601</v>
      </c>
      <c r="F219" s="43" t="s">
        <v>385</v>
      </c>
      <c r="G219" s="107" t="s">
        <v>570</v>
      </c>
      <c r="H219" s="107">
        <v>31.295999999999999</v>
      </c>
      <c r="I219" s="43" t="s">
        <v>279</v>
      </c>
    </row>
    <row r="220" spans="1:9" x14ac:dyDescent="0.25">
      <c r="A220" s="43" t="s">
        <v>270</v>
      </c>
      <c r="B220" s="43" t="s">
        <v>520</v>
      </c>
      <c r="C220" s="43" t="s">
        <v>546</v>
      </c>
      <c r="D220" s="43" t="s">
        <v>602</v>
      </c>
      <c r="E220" s="43" t="s">
        <v>603</v>
      </c>
      <c r="F220" s="43" t="s">
        <v>385</v>
      </c>
      <c r="G220" s="107" t="s">
        <v>570</v>
      </c>
      <c r="H220" s="107">
        <v>198.52</v>
      </c>
      <c r="I220" s="43" t="s">
        <v>279</v>
      </c>
    </row>
    <row r="221" spans="1:9" x14ac:dyDescent="0.25">
      <c r="A221" s="43" t="s">
        <v>270</v>
      </c>
      <c r="B221" s="43" t="s">
        <v>520</v>
      </c>
      <c r="C221" s="43" t="s">
        <v>546</v>
      </c>
      <c r="D221" s="43" t="s">
        <v>604</v>
      </c>
      <c r="E221" s="43" t="s">
        <v>605</v>
      </c>
      <c r="F221" s="43" t="s">
        <v>385</v>
      </c>
      <c r="G221" s="107" t="s">
        <v>570</v>
      </c>
      <c r="H221" s="107">
        <v>9.1359999999999992</v>
      </c>
      <c r="I221" s="43" t="s">
        <v>279</v>
      </c>
    </row>
    <row r="222" spans="1:9" x14ac:dyDescent="0.25">
      <c r="A222" s="43" t="s">
        <v>270</v>
      </c>
      <c r="B222" s="43" t="s">
        <v>520</v>
      </c>
      <c r="C222" s="43" t="s">
        <v>546</v>
      </c>
      <c r="D222" s="43" t="s">
        <v>606</v>
      </c>
      <c r="E222" s="43" t="s">
        <v>607</v>
      </c>
      <c r="F222" s="43" t="s">
        <v>385</v>
      </c>
      <c r="G222" s="107" t="s">
        <v>570</v>
      </c>
      <c r="H222" s="107">
        <v>0.26600000000000001</v>
      </c>
      <c r="I222" s="43" t="s">
        <v>279</v>
      </c>
    </row>
    <row r="223" spans="1:9" x14ac:dyDescent="0.25">
      <c r="A223" s="43" t="s">
        <v>270</v>
      </c>
      <c r="B223" s="43" t="s">
        <v>520</v>
      </c>
      <c r="C223" s="43" t="s">
        <v>546</v>
      </c>
      <c r="D223" s="43" t="s">
        <v>608</v>
      </c>
      <c r="E223" s="43" t="s">
        <v>609</v>
      </c>
      <c r="F223" s="43" t="s">
        <v>385</v>
      </c>
      <c r="G223" s="107" t="s">
        <v>570</v>
      </c>
      <c r="H223" s="107">
        <v>0.379</v>
      </c>
      <c r="I223" s="43" t="s">
        <v>279</v>
      </c>
    </row>
    <row r="224" spans="1:9" x14ac:dyDescent="0.25">
      <c r="A224" s="43" t="s">
        <v>270</v>
      </c>
      <c r="B224" s="43" t="s">
        <v>520</v>
      </c>
      <c r="C224" s="43" t="s">
        <v>546</v>
      </c>
      <c r="D224" s="43" t="s">
        <v>610</v>
      </c>
      <c r="E224" s="43" t="s">
        <v>611</v>
      </c>
      <c r="F224" s="43" t="s">
        <v>385</v>
      </c>
      <c r="G224" s="107" t="s">
        <v>570</v>
      </c>
      <c r="H224" s="107">
        <v>1.1599999999999999</v>
      </c>
      <c r="I224" s="43" t="s">
        <v>279</v>
      </c>
    </row>
    <row r="225" spans="1:9" x14ac:dyDescent="0.25">
      <c r="A225" s="43" t="s">
        <v>270</v>
      </c>
      <c r="B225" s="43" t="s">
        <v>520</v>
      </c>
      <c r="C225" s="43" t="s">
        <v>546</v>
      </c>
      <c r="D225" s="43" t="s">
        <v>612</v>
      </c>
      <c r="E225" s="43" t="s">
        <v>613</v>
      </c>
      <c r="F225" s="43" t="s">
        <v>385</v>
      </c>
      <c r="G225" s="107" t="s">
        <v>570</v>
      </c>
      <c r="H225" s="107">
        <v>0.182</v>
      </c>
      <c r="I225" s="43" t="s">
        <v>279</v>
      </c>
    </row>
    <row r="226" spans="1:9" x14ac:dyDescent="0.25">
      <c r="A226" s="43" t="s">
        <v>270</v>
      </c>
      <c r="B226" s="43" t="s">
        <v>520</v>
      </c>
      <c r="C226" s="43" t="s">
        <v>546</v>
      </c>
      <c r="D226" s="43" t="s">
        <v>614</v>
      </c>
      <c r="E226" s="43" t="s">
        <v>615</v>
      </c>
      <c r="F226" s="43" t="s">
        <v>385</v>
      </c>
      <c r="G226" s="107" t="s">
        <v>570</v>
      </c>
      <c r="H226" s="107">
        <v>6.4729999999999999</v>
      </c>
      <c r="I226" s="43" t="s">
        <v>279</v>
      </c>
    </row>
    <row r="227" spans="1:9" x14ac:dyDescent="0.25">
      <c r="A227" s="43" t="s">
        <v>270</v>
      </c>
      <c r="B227" s="43" t="s">
        <v>520</v>
      </c>
      <c r="C227" s="43" t="s">
        <v>546</v>
      </c>
      <c r="D227" s="43" t="s">
        <v>616</v>
      </c>
      <c r="E227" s="43" t="s">
        <v>617</v>
      </c>
      <c r="F227" s="43" t="s">
        <v>385</v>
      </c>
      <c r="G227" s="107" t="s">
        <v>570</v>
      </c>
      <c r="H227" s="107">
        <v>0.187</v>
      </c>
      <c r="I227" s="43" t="s">
        <v>279</v>
      </c>
    </row>
    <row r="228" spans="1:9" x14ac:dyDescent="0.25">
      <c r="A228" s="43" t="s">
        <v>270</v>
      </c>
      <c r="B228" s="43" t="s">
        <v>520</v>
      </c>
      <c r="C228" s="43" t="s">
        <v>546</v>
      </c>
      <c r="D228" s="43" t="s">
        <v>618</v>
      </c>
      <c r="E228" s="43" t="s">
        <v>619</v>
      </c>
      <c r="F228" s="43" t="s">
        <v>385</v>
      </c>
      <c r="G228" s="107" t="s">
        <v>570</v>
      </c>
      <c r="H228" s="107">
        <v>6.2859999999999996</v>
      </c>
      <c r="I228" s="43" t="s">
        <v>279</v>
      </c>
    </row>
    <row r="229" spans="1:9" x14ac:dyDescent="0.25">
      <c r="A229" s="43" t="s">
        <v>270</v>
      </c>
      <c r="B229" s="43" t="s">
        <v>520</v>
      </c>
      <c r="C229" s="43" t="s">
        <v>546</v>
      </c>
      <c r="D229" s="43" t="s">
        <v>620</v>
      </c>
      <c r="E229" s="43" t="s">
        <v>621</v>
      </c>
      <c r="F229" s="43" t="s">
        <v>385</v>
      </c>
      <c r="G229" s="107" t="s">
        <v>570</v>
      </c>
      <c r="H229" s="107">
        <v>89.662999999999997</v>
      </c>
      <c r="I229" s="43" t="s">
        <v>279</v>
      </c>
    </row>
    <row r="230" spans="1:9" x14ac:dyDescent="0.25">
      <c r="A230" s="43" t="s">
        <v>270</v>
      </c>
      <c r="B230" s="43" t="s">
        <v>520</v>
      </c>
      <c r="C230" s="43" t="s">
        <v>546</v>
      </c>
      <c r="D230" s="43" t="s">
        <v>622</v>
      </c>
      <c r="E230" s="43" t="s">
        <v>623</v>
      </c>
      <c r="F230" s="43" t="s">
        <v>385</v>
      </c>
      <c r="G230" s="107" t="s">
        <v>570</v>
      </c>
      <c r="H230" s="107">
        <v>4.0000000000000001E-3</v>
      </c>
      <c r="I230" s="43" t="s">
        <v>279</v>
      </c>
    </row>
    <row r="231" spans="1:9" x14ac:dyDescent="0.25">
      <c r="A231" s="43" t="s">
        <v>270</v>
      </c>
      <c r="B231" s="43" t="s">
        <v>520</v>
      </c>
      <c r="C231" s="43" t="s">
        <v>546</v>
      </c>
      <c r="D231" s="43" t="s">
        <v>624</v>
      </c>
      <c r="E231" s="43" t="s">
        <v>625</v>
      </c>
      <c r="F231" s="43" t="s">
        <v>385</v>
      </c>
      <c r="G231" s="107" t="s">
        <v>570</v>
      </c>
      <c r="H231" s="107">
        <v>0.245</v>
      </c>
      <c r="I231" s="43" t="s">
        <v>279</v>
      </c>
    </row>
    <row r="232" spans="1:9" x14ac:dyDescent="0.25">
      <c r="A232" s="43" t="s">
        <v>270</v>
      </c>
      <c r="B232" s="43" t="s">
        <v>520</v>
      </c>
      <c r="C232" s="43" t="s">
        <v>546</v>
      </c>
      <c r="D232" s="43" t="s">
        <v>626</v>
      </c>
      <c r="E232" s="43" t="s">
        <v>627</v>
      </c>
      <c r="F232" s="43" t="s">
        <v>385</v>
      </c>
      <c r="G232" s="107" t="s">
        <v>570</v>
      </c>
      <c r="H232" s="107">
        <v>55.749000000000002</v>
      </c>
      <c r="I232" s="43" t="s">
        <v>279</v>
      </c>
    </row>
    <row r="233" spans="1:9" x14ac:dyDescent="0.25">
      <c r="A233" s="43" t="s">
        <v>270</v>
      </c>
      <c r="B233" s="43" t="s">
        <v>520</v>
      </c>
      <c r="C233" s="43" t="s">
        <v>546</v>
      </c>
      <c r="D233" s="43" t="s">
        <v>628</v>
      </c>
      <c r="E233" s="43" t="s">
        <v>629</v>
      </c>
      <c r="F233" s="43" t="s">
        <v>385</v>
      </c>
      <c r="G233" s="107" t="s">
        <v>570</v>
      </c>
      <c r="H233" s="107">
        <v>0.14599999999999999</v>
      </c>
      <c r="I233" s="43" t="s">
        <v>279</v>
      </c>
    </row>
    <row r="234" spans="1:9" x14ac:dyDescent="0.25">
      <c r="A234" s="43" t="s">
        <v>270</v>
      </c>
      <c r="B234" s="43" t="s">
        <v>520</v>
      </c>
      <c r="C234" s="43" t="s">
        <v>546</v>
      </c>
      <c r="D234" s="43" t="s">
        <v>630</v>
      </c>
      <c r="E234" s="43" t="s">
        <v>631</v>
      </c>
      <c r="F234" s="43" t="s">
        <v>385</v>
      </c>
      <c r="G234" s="107" t="s">
        <v>570</v>
      </c>
      <c r="H234" s="107">
        <v>55.603000000000002</v>
      </c>
      <c r="I234" s="43" t="s">
        <v>279</v>
      </c>
    </row>
    <row r="235" spans="1:9" x14ac:dyDescent="0.25">
      <c r="A235" s="43" t="s">
        <v>270</v>
      </c>
      <c r="B235" s="43" t="s">
        <v>520</v>
      </c>
      <c r="C235" s="43" t="s">
        <v>546</v>
      </c>
      <c r="D235" s="43" t="s">
        <v>632</v>
      </c>
      <c r="E235" s="43" t="s">
        <v>633</v>
      </c>
      <c r="F235" s="43" t="s">
        <v>385</v>
      </c>
      <c r="G235" s="107" t="s">
        <v>570</v>
      </c>
      <c r="H235" s="107">
        <v>23.72</v>
      </c>
      <c r="I235" s="43" t="s">
        <v>279</v>
      </c>
    </row>
    <row r="236" spans="1:9" x14ac:dyDescent="0.25">
      <c r="A236" s="43" t="s">
        <v>270</v>
      </c>
      <c r="B236" s="43" t="s">
        <v>520</v>
      </c>
      <c r="C236" s="43" t="s">
        <v>546</v>
      </c>
      <c r="D236" s="43" t="s">
        <v>634</v>
      </c>
      <c r="E236" s="43" t="s">
        <v>635</v>
      </c>
      <c r="F236" s="43" t="s">
        <v>385</v>
      </c>
      <c r="G236" s="107" t="s">
        <v>570</v>
      </c>
      <c r="H236" s="107">
        <v>18.048000000000002</v>
      </c>
      <c r="I236" s="43" t="s">
        <v>279</v>
      </c>
    </row>
    <row r="237" spans="1:9" x14ac:dyDescent="0.25">
      <c r="A237" s="43" t="s">
        <v>270</v>
      </c>
      <c r="B237" s="43" t="s">
        <v>520</v>
      </c>
      <c r="C237" s="43" t="s">
        <v>546</v>
      </c>
      <c r="D237" s="43" t="s">
        <v>636</v>
      </c>
      <c r="E237" s="43" t="s">
        <v>637</v>
      </c>
      <c r="F237" s="43" t="s">
        <v>385</v>
      </c>
      <c r="G237" s="107" t="s">
        <v>570</v>
      </c>
      <c r="H237" s="107">
        <v>5.4370000000000003</v>
      </c>
      <c r="I237" s="43" t="s">
        <v>279</v>
      </c>
    </row>
    <row r="238" spans="1:9" x14ac:dyDescent="0.25">
      <c r="A238" s="43" t="s">
        <v>270</v>
      </c>
      <c r="B238" s="43" t="s">
        <v>520</v>
      </c>
      <c r="C238" s="43" t="s">
        <v>546</v>
      </c>
      <c r="D238" s="43" t="s">
        <v>638</v>
      </c>
      <c r="E238" s="43" t="s">
        <v>639</v>
      </c>
      <c r="F238" s="43" t="s">
        <v>385</v>
      </c>
      <c r="G238" s="107" t="s">
        <v>570</v>
      </c>
      <c r="H238" s="107">
        <v>0.23499999999999999</v>
      </c>
      <c r="I238" s="43" t="s">
        <v>279</v>
      </c>
    </row>
    <row r="239" spans="1:9" x14ac:dyDescent="0.25">
      <c r="A239" s="43" t="s">
        <v>270</v>
      </c>
      <c r="B239" s="43" t="s">
        <v>520</v>
      </c>
      <c r="C239" s="43" t="s">
        <v>546</v>
      </c>
      <c r="D239" s="43" t="s">
        <v>640</v>
      </c>
      <c r="E239" s="43" t="s">
        <v>641</v>
      </c>
      <c r="F239" s="43" t="s">
        <v>385</v>
      </c>
      <c r="G239" s="107" t="s">
        <v>570</v>
      </c>
      <c r="H239" s="107">
        <v>3.5230000000000001</v>
      </c>
      <c r="I239" s="43" t="s">
        <v>279</v>
      </c>
    </row>
    <row r="240" spans="1:9" x14ac:dyDescent="0.25">
      <c r="A240" s="43" t="s">
        <v>270</v>
      </c>
      <c r="B240" s="43" t="s">
        <v>520</v>
      </c>
      <c r="C240" s="43" t="s">
        <v>546</v>
      </c>
      <c r="D240" s="43" t="s">
        <v>642</v>
      </c>
      <c r="E240" s="43" t="s">
        <v>643</v>
      </c>
      <c r="F240" s="43" t="s">
        <v>385</v>
      </c>
      <c r="G240" s="107" t="s">
        <v>570</v>
      </c>
      <c r="H240" s="107">
        <v>1.125</v>
      </c>
      <c r="I240" s="43" t="s">
        <v>279</v>
      </c>
    </row>
    <row r="241" spans="1:9" x14ac:dyDescent="0.25">
      <c r="A241" s="43" t="s">
        <v>270</v>
      </c>
      <c r="B241" s="43" t="s">
        <v>520</v>
      </c>
      <c r="C241" s="43" t="s">
        <v>546</v>
      </c>
      <c r="D241" s="43" t="s">
        <v>644</v>
      </c>
      <c r="E241" s="43" t="s">
        <v>645</v>
      </c>
      <c r="F241" s="43" t="s">
        <v>385</v>
      </c>
      <c r="G241" s="107" t="s">
        <v>570</v>
      </c>
      <c r="H241" s="107">
        <v>0.39100000000000001</v>
      </c>
      <c r="I241" s="43" t="s">
        <v>279</v>
      </c>
    </row>
    <row r="242" spans="1:9" x14ac:dyDescent="0.25">
      <c r="A242" s="43" t="s">
        <v>270</v>
      </c>
      <c r="B242" s="43" t="s">
        <v>520</v>
      </c>
      <c r="C242" s="43" t="s">
        <v>546</v>
      </c>
      <c r="D242" s="43" t="s">
        <v>646</v>
      </c>
      <c r="E242" s="43" t="s">
        <v>647</v>
      </c>
      <c r="F242" s="43" t="s">
        <v>385</v>
      </c>
      <c r="G242" s="107" t="s">
        <v>570</v>
      </c>
      <c r="H242" s="107">
        <v>0.64800000000000002</v>
      </c>
      <c r="I242" s="43" t="s">
        <v>279</v>
      </c>
    </row>
    <row r="243" spans="1:9" x14ac:dyDescent="0.25">
      <c r="A243" s="43" t="s">
        <v>270</v>
      </c>
      <c r="B243" s="43" t="s">
        <v>520</v>
      </c>
      <c r="C243" s="43" t="s">
        <v>546</v>
      </c>
      <c r="D243" s="43" t="s">
        <v>648</v>
      </c>
      <c r="E243" s="43" t="s">
        <v>649</v>
      </c>
      <c r="F243" s="43" t="s">
        <v>385</v>
      </c>
      <c r="G243" s="107" t="s">
        <v>570</v>
      </c>
      <c r="H243" s="107">
        <v>3.98</v>
      </c>
      <c r="I243" s="43" t="s">
        <v>279</v>
      </c>
    </row>
    <row r="244" spans="1:9" x14ac:dyDescent="0.25">
      <c r="A244" s="43" t="s">
        <v>270</v>
      </c>
      <c r="B244" s="43" t="s">
        <v>520</v>
      </c>
      <c r="C244" s="43" t="s">
        <v>546</v>
      </c>
      <c r="D244" s="43" t="s">
        <v>650</v>
      </c>
      <c r="E244" s="43" t="s">
        <v>651</v>
      </c>
      <c r="F244" s="43" t="s">
        <v>385</v>
      </c>
      <c r="G244" s="107" t="s">
        <v>570</v>
      </c>
      <c r="H244" s="107">
        <v>1.708</v>
      </c>
      <c r="I244" s="43" t="s">
        <v>279</v>
      </c>
    </row>
    <row r="245" spans="1:9" x14ac:dyDescent="0.25">
      <c r="A245" s="43" t="s">
        <v>270</v>
      </c>
      <c r="B245" s="43" t="s">
        <v>520</v>
      </c>
      <c r="C245" s="43" t="s">
        <v>546</v>
      </c>
      <c r="D245" s="43" t="s">
        <v>652</v>
      </c>
      <c r="E245" s="43" t="s">
        <v>653</v>
      </c>
      <c r="F245" s="43" t="s">
        <v>385</v>
      </c>
      <c r="G245" s="107" t="s">
        <v>570</v>
      </c>
      <c r="H245" s="107" t="s">
        <v>226</v>
      </c>
      <c r="I245" s="43" t="s">
        <v>279</v>
      </c>
    </row>
    <row r="246" spans="1:9" x14ac:dyDescent="0.25">
      <c r="A246" s="43" t="s">
        <v>270</v>
      </c>
      <c r="B246" s="43" t="s">
        <v>520</v>
      </c>
      <c r="C246" s="43" t="s">
        <v>546</v>
      </c>
      <c r="D246" s="43" t="s">
        <v>654</v>
      </c>
      <c r="E246" s="43" t="s">
        <v>655</v>
      </c>
      <c r="F246" s="43" t="s">
        <v>385</v>
      </c>
      <c r="G246" s="107" t="s">
        <v>570</v>
      </c>
      <c r="H246" s="107">
        <v>0.16800000000000001</v>
      </c>
      <c r="I246" s="43" t="s">
        <v>279</v>
      </c>
    </row>
    <row r="247" spans="1:9" x14ac:dyDescent="0.25">
      <c r="A247" s="43" t="s">
        <v>270</v>
      </c>
      <c r="B247" s="43" t="s">
        <v>520</v>
      </c>
      <c r="C247" s="43" t="s">
        <v>546</v>
      </c>
      <c r="D247" s="43" t="s">
        <v>656</v>
      </c>
      <c r="E247" s="43" t="s">
        <v>657</v>
      </c>
      <c r="F247" s="43" t="s">
        <v>385</v>
      </c>
      <c r="G247" s="107" t="s">
        <v>570</v>
      </c>
      <c r="H247" s="107">
        <v>59.357999999999997</v>
      </c>
      <c r="I247" s="43" t="s">
        <v>279</v>
      </c>
    </row>
    <row r="248" spans="1:9" x14ac:dyDescent="0.25">
      <c r="A248" s="43" t="s">
        <v>270</v>
      </c>
      <c r="B248" s="43" t="s">
        <v>520</v>
      </c>
      <c r="C248" s="43" t="s">
        <v>546</v>
      </c>
      <c r="D248" s="43" t="s">
        <v>658</v>
      </c>
      <c r="E248" s="43" t="s">
        <v>659</v>
      </c>
      <c r="F248" s="43" t="s">
        <v>385</v>
      </c>
      <c r="G248" s="107" t="s">
        <v>570</v>
      </c>
      <c r="H248" s="107">
        <v>59.357999999999997</v>
      </c>
      <c r="I248" s="43" t="s">
        <v>279</v>
      </c>
    </row>
    <row r="249" spans="1:9" x14ac:dyDescent="0.25">
      <c r="A249" s="43" t="s">
        <v>270</v>
      </c>
      <c r="B249" s="43" t="s">
        <v>520</v>
      </c>
      <c r="C249" s="43" t="s">
        <v>546</v>
      </c>
      <c r="D249" s="43" t="s">
        <v>660</v>
      </c>
      <c r="E249" s="43" t="s">
        <v>661</v>
      </c>
      <c r="F249" s="43" t="s">
        <v>385</v>
      </c>
      <c r="G249" s="107" t="s">
        <v>570</v>
      </c>
      <c r="H249" s="107" t="s">
        <v>226</v>
      </c>
      <c r="I249" s="43" t="s">
        <v>279</v>
      </c>
    </row>
    <row r="250" spans="1:9" x14ac:dyDescent="0.25">
      <c r="A250" s="43" t="s">
        <v>270</v>
      </c>
      <c r="B250" s="43" t="s">
        <v>520</v>
      </c>
      <c r="C250" s="43" t="s">
        <v>546</v>
      </c>
      <c r="D250" s="43" t="s">
        <v>662</v>
      </c>
      <c r="E250" s="43" t="s">
        <v>663</v>
      </c>
      <c r="F250" s="43" t="s">
        <v>385</v>
      </c>
      <c r="G250" s="107" t="s">
        <v>570</v>
      </c>
      <c r="H250" s="107">
        <v>4205.6580000000004</v>
      </c>
      <c r="I250" s="43" t="s">
        <v>279</v>
      </c>
    </row>
    <row r="251" spans="1:9" x14ac:dyDescent="0.25">
      <c r="A251" s="43" t="s">
        <v>270</v>
      </c>
      <c r="B251" s="43" t="s">
        <v>520</v>
      </c>
      <c r="C251" s="43" t="s">
        <v>546</v>
      </c>
      <c r="D251" s="43" t="s">
        <v>664</v>
      </c>
      <c r="E251" s="43" t="s">
        <v>665</v>
      </c>
      <c r="F251" s="43" t="s">
        <v>385</v>
      </c>
      <c r="G251" s="107" t="s">
        <v>570</v>
      </c>
      <c r="H251" s="107" t="s">
        <v>226</v>
      </c>
      <c r="I251" s="43" t="s">
        <v>279</v>
      </c>
    </row>
    <row r="252" spans="1:9" x14ac:dyDescent="0.25">
      <c r="A252" s="43" t="s">
        <v>270</v>
      </c>
      <c r="B252" s="43" t="s">
        <v>520</v>
      </c>
      <c r="C252" s="43" t="s">
        <v>546</v>
      </c>
      <c r="D252" s="43" t="s">
        <v>666</v>
      </c>
      <c r="E252" s="43" t="s">
        <v>667</v>
      </c>
      <c r="F252" s="43" t="s">
        <v>385</v>
      </c>
      <c r="G252" s="107" t="s">
        <v>570</v>
      </c>
      <c r="H252" s="107">
        <v>4205.6580000000004</v>
      </c>
      <c r="I252" s="43" t="s">
        <v>279</v>
      </c>
    </row>
    <row r="253" spans="1:9" x14ac:dyDescent="0.25">
      <c r="A253" s="43" t="s">
        <v>270</v>
      </c>
      <c r="B253" s="43" t="s">
        <v>520</v>
      </c>
      <c r="C253" s="43" t="s">
        <v>546</v>
      </c>
      <c r="D253" s="43" t="s">
        <v>668</v>
      </c>
      <c r="E253" s="43" t="s">
        <v>669</v>
      </c>
      <c r="F253" s="43" t="s">
        <v>385</v>
      </c>
      <c r="G253" s="107" t="s">
        <v>570</v>
      </c>
      <c r="H253" s="107">
        <v>4205.6580000000004</v>
      </c>
      <c r="I253" s="43" t="s">
        <v>279</v>
      </c>
    </row>
    <row r="254" spans="1:9" x14ac:dyDescent="0.25">
      <c r="A254" s="43" t="s">
        <v>270</v>
      </c>
      <c r="B254" s="43" t="s">
        <v>520</v>
      </c>
      <c r="C254" s="43" t="s">
        <v>546</v>
      </c>
      <c r="D254" s="43" t="s">
        <v>670</v>
      </c>
      <c r="E254" s="43" t="s">
        <v>671</v>
      </c>
      <c r="F254" s="43" t="s">
        <v>385</v>
      </c>
      <c r="G254" s="107" t="s">
        <v>570</v>
      </c>
      <c r="H254" s="107" t="s">
        <v>519</v>
      </c>
      <c r="I254" s="43" t="s">
        <v>279</v>
      </c>
    </row>
    <row r="255" spans="1:9" x14ac:dyDescent="0.25">
      <c r="A255" s="43" t="s">
        <v>270</v>
      </c>
      <c r="B255" s="43" t="s">
        <v>520</v>
      </c>
      <c r="C255" s="43" t="s">
        <v>546</v>
      </c>
      <c r="D255" s="43" t="s">
        <v>672</v>
      </c>
      <c r="E255" s="43" t="s">
        <v>673</v>
      </c>
      <c r="F255" s="43" t="s">
        <v>385</v>
      </c>
      <c r="G255" s="107" t="s">
        <v>570</v>
      </c>
      <c r="H255" s="107" t="s">
        <v>519</v>
      </c>
      <c r="I255" s="43" t="s">
        <v>279</v>
      </c>
    </row>
    <row r="256" spans="1:9" x14ac:dyDescent="0.25">
      <c r="A256" s="43" t="s">
        <v>270</v>
      </c>
      <c r="B256" s="43" t="s">
        <v>520</v>
      </c>
      <c r="C256" s="43" t="s">
        <v>546</v>
      </c>
      <c r="D256" s="43" t="s">
        <v>674</v>
      </c>
      <c r="E256" s="43" t="s">
        <v>675</v>
      </c>
      <c r="F256" s="43" t="s">
        <v>385</v>
      </c>
      <c r="G256" s="107" t="s">
        <v>570</v>
      </c>
      <c r="H256" s="107" t="s">
        <v>519</v>
      </c>
      <c r="I256" s="43" t="s">
        <v>279</v>
      </c>
    </row>
    <row r="257" spans="1:9" x14ac:dyDescent="0.25">
      <c r="A257" s="43" t="s">
        <v>270</v>
      </c>
      <c r="B257" s="43" t="s">
        <v>520</v>
      </c>
      <c r="C257" s="43" t="s">
        <v>546</v>
      </c>
      <c r="D257" s="43" t="s">
        <v>676</v>
      </c>
      <c r="E257" s="43" t="s">
        <v>677</v>
      </c>
      <c r="F257" s="43" t="s">
        <v>385</v>
      </c>
      <c r="G257" s="107" t="s">
        <v>570</v>
      </c>
      <c r="H257" s="107" t="s">
        <v>519</v>
      </c>
      <c r="I257" s="43" t="s">
        <v>279</v>
      </c>
    </row>
    <row r="258" spans="1:9" x14ac:dyDescent="0.25">
      <c r="A258" s="43" t="s">
        <v>270</v>
      </c>
      <c r="B258" s="43" t="s">
        <v>520</v>
      </c>
      <c r="C258" s="43" t="s">
        <v>546</v>
      </c>
      <c r="D258" s="43" t="s">
        <v>678</v>
      </c>
      <c r="E258" s="43" t="s">
        <v>679</v>
      </c>
      <c r="F258" s="43" t="s">
        <v>385</v>
      </c>
      <c r="G258" s="107" t="s">
        <v>570</v>
      </c>
      <c r="H258" s="107" t="s">
        <v>519</v>
      </c>
      <c r="I258" s="43" t="s">
        <v>279</v>
      </c>
    </row>
    <row r="259" spans="1:9" x14ac:dyDescent="0.25">
      <c r="A259" s="43" t="s">
        <v>270</v>
      </c>
      <c r="B259" s="43" t="s">
        <v>520</v>
      </c>
      <c r="C259" s="43" t="s">
        <v>546</v>
      </c>
      <c r="D259" s="43" t="s">
        <v>680</v>
      </c>
      <c r="E259" s="43" t="s">
        <v>681</v>
      </c>
      <c r="F259" s="43" t="s">
        <v>385</v>
      </c>
      <c r="G259" s="107" t="s">
        <v>570</v>
      </c>
      <c r="H259" s="107" t="s">
        <v>519</v>
      </c>
      <c r="I259" s="43" t="s">
        <v>279</v>
      </c>
    </row>
    <row r="260" spans="1:9" x14ac:dyDescent="0.25">
      <c r="A260" s="43" t="s">
        <v>270</v>
      </c>
      <c r="B260" s="43" t="s">
        <v>520</v>
      </c>
      <c r="C260" s="43" t="s">
        <v>546</v>
      </c>
      <c r="D260" s="43" t="s">
        <v>682</v>
      </c>
      <c r="E260" s="43" t="s">
        <v>683</v>
      </c>
      <c r="F260" s="43" t="s">
        <v>385</v>
      </c>
      <c r="G260" s="107" t="s">
        <v>570</v>
      </c>
      <c r="H260" s="107" t="s">
        <v>519</v>
      </c>
      <c r="I260" s="43" t="s">
        <v>279</v>
      </c>
    </row>
    <row r="261" spans="1:9" x14ac:dyDescent="0.25">
      <c r="A261" s="43" t="s">
        <v>270</v>
      </c>
      <c r="B261" s="43" t="s">
        <v>520</v>
      </c>
      <c r="C261" s="43" t="s">
        <v>546</v>
      </c>
      <c r="D261" s="43" t="s">
        <v>684</v>
      </c>
      <c r="E261" s="43" t="s">
        <v>685</v>
      </c>
      <c r="F261" s="43" t="s">
        <v>385</v>
      </c>
      <c r="G261" s="107" t="s">
        <v>570</v>
      </c>
      <c r="H261" s="107" t="s">
        <v>519</v>
      </c>
      <c r="I261" s="43" t="s">
        <v>279</v>
      </c>
    </row>
    <row r="262" spans="1:9" x14ac:dyDescent="0.25">
      <c r="A262" s="43" t="s">
        <v>270</v>
      </c>
      <c r="B262" s="43" t="s">
        <v>520</v>
      </c>
      <c r="C262" s="43" t="s">
        <v>546</v>
      </c>
      <c r="D262" s="43" t="s">
        <v>686</v>
      </c>
      <c r="E262" s="43" t="s">
        <v>687</v>
      </c>
      <c r="F262" s="43" t="s">
        <v>385</v>
      </c>
      <c r="G262" s="107" t="s">
        <v>570</v>
      </c>
      <c r="H262" s="107" t="s">
        <v>519</v>
      </c>
      <c r="I262" s="43" t="s">
        <v>279</v>
      </c>
    </row>
    <row r="263" spans="1:9" x14ac:dyDescent="0.25">
      <c r="A263" s="43" t="s">
        <v>270</v>
      </c>
      <c r="B263" s="43" t="s">
        <v>520</v>
      </c>
      <c r="C263" s="43" t="s">
        <v>546</v>
      </c>
      <c r="D263" s="43" t="s">
        <v>688</v>
      </c>
      <c r="E263" s="43" t="s">
        <v>689</v>
      </c>
      <c r="F263" s="43" t="s">
        <v>385</v>
      </c>
      <c r="G263" s="107" t="s">
        <v>570</v>
      </c>
      <c r="H263" s="107" t="s">
        <v>519</v>
      </c>
      <c r="I263" s="43" t="s">
        <v>279</v>
      </c>
    </row>
    <row r="264" spans="1:9" x14ac:dyDescent="0.25">
      <c r="A264" s="43" t="s">
        <v>270</v>
      </c>
      <c r="B264" s="43" t="s">
        <v>520</v>
      </c>
      <c r="C264" s="43" t="s">
        <v>546</v>
      </c>
      <c r="D264" s="43" t="s">
        <v>690</v>
      </c>
      <c r="E264" s="43" t="s">
        <v>691</v>
      </c>
      <c r="F264" s="43" t="s">
        <v>385</v>
      </c>
      <c r="G264" s="107" t="s">
        <v>570</v>
      </c>
      <c r="H264" s="107" t="s">
        <v>519</v>
      </c>
      <c r="I264" s="43" t="s">
        <v>279</v>
      </c>
    </row>
    <row r="265" spans="1:9" x14ac:dyDescent="0.25">
      <c r="A265" s="43" t="s">
        <v>270</v>
      </c>
      <c r="B265" s="43" t="s">
        <v>520</v>
      </c>
      <c r="C265" s="43" t="s">
        <v>546</v>
      </c>
      <c r="D265" s="43" t="s">
        <v>692</v>
      </c>
      <c r="E265" s="43" t="s">
        <v>693</v>
      </c>
      <c r="F265" s="43" t="s">
        <v>385</v>
      </c>
      <c r="G265" s="107" t="s">
        <v>570</v>
      </c>
      <c r="H265" s="107" t="s">
        <v>519</v>
      </c>
      <c r="I265" s="43" t="s">
        <v>279</v>
      </c>
    </row>
    <row r="266" spans="1:9" x14ac:dyDescent="0.25">
      <c r="A266" s="43" t="s">
        <v>270</v>
      </c>
      <c r="B266" s="43" t="s">
        <v>520</v>
      </c>
      <c r="C266" s="43" t="s">
        <v>546</v>
      </c>
      <c r="D266" s="43" t="s">
        <v>694</v>
      </c>
      <c r="E266" s="43" t="s">
        <v>695</v>
      </c>
      <c r="F266" s="43" t="s">
        <v>385</v>
      </c>
      <c r="G266" s="107" t="s">
        <v>570</v>
      </c>
      <c r="H266" s="107" t="s">
        <v>519</v>
      </c>
      <c r="I266" s="43" t="s">
        <v>279</v>
      </c>
    </row>
    <row r="267" spans="1:9" x14ac:dyDescent="0.25">
      <c r="A267" s="43" t="s">
        <v>270</v>
      </c>
      <c r="B267" s="43" t="s">
        <v>520</v>
      </c>
      <c r="C267" s="43" t="s">
        <v>546</v>
      </c>
      <c r="D267" s="43" t="s">
        <v>696</v>
      </c>
      <c r="E267" s="43" t="s">
        <v>697</v>
      </c>
      <c r="F267" s="43" t="s">
        <v>385</v>
      </c>
      <c r="G267" s="107" t="s">
        <v>570</v>
      </c>
      <c r="H267" s="107" t="s">
        <v>519</v>
      </c>
      <c r="I267" s="43" t="s">
        <v>279</v>
      </c>
    </row>
    <row r="268" spans="1:9" x14ac:dyDescent="0.25">
      <c r="A268" s="43" t="s">
        <v>270</v>
      </c>
      <c r="B268" s="43" t="s">
        <v>520</v>
      </c>
      <c r="C268" s="43" t="s">
        <v>546</v>
      </c>
      <c r="D268" s="43" t="s">
        <v>698</v>
      </c>
      <c r="E268" s="43" t="s">
        <v>699</v>
      </c>
      <c r="F268" s="43" t="s">
        <v>385</v>
      </c>
      <c r="G268" s="107" t="s">
        <v>570</v>
      </c>
      <c r="H268" s="107" t="s">
        <v>519</v>
      </c>
      <c r="I268" s="43" t="s">
        <v>279</v>
      </c>
    </row>
    <row r="269" spans="1:9" x14ac:dyDescent="0.25">
      <c r="A269" s="43" t="s">
        <v>270</v>
      </c>
      <c r="B269" s="43" t="s">
        <v>520</v>
      </c>
      <c r="C269" s="43" t="s">
        <v>546</v>
      </c>
      <c r="D269" s="43" t="s">
        <v>700</v>
      </c>
      <c r="E269" s="43" t="s">
        <v>701</v>
      </c>
      <c r="F269" s="43" t="s">
        <v>385</v>
      </c>
      <c r="G269" s="107" t="s">
        <v>570</v>
      </c>
      <c r="H269" s="107" t="s">
        <v>519</v>
      </c>
      <c r="I269" s="43" t="s">
        <v>279</v>
      </c>
    </row>
    <row r="270" spans="1:9" x14ac:dyDescent="0.25">
      <c r="A270" s="43" t="s">
        <v>270</v>
      </c>
      <c r="B270" s="43" t="s">
        <v>520</v>
      </c>
      <c r="C270" s="43" t="s">
        <v>546</v>
      </c>
      <c r="D270" s="43" t="s">
        <v>702</v>
      </c>
      <c r="E270" s="43" t="s">
        <v>703</v>
      </c>
      <c r="F270" s="43" t="s">
        <v>385</v>
      </c>
      <c r="G270" s="107" t="s">
        <v>570</v>
      </c>
      <c r="H270" s="107" t="s">
        <v>519</v>
      </c>
      <c r="I270" s="43" t="s">
        <v>279</v>
      </c>
    </row>
    <row r="271" spans="1:9" x14ac:dyDescent="0.25">
      <c r="A271" s="43" t="s">
        <v>270</v>
      </c>
      <c r="B271" s="43" t="s">
        <v>520</v>
      </c>
      <c r="C271" s="43" t="s">
        <v>546</v>
      </c>
      <c r="D271" s="43" t="s">
        <v>704</v>
      </c>
      <c r="E271" s="43" t="s">
        <v>705</v>
      </c>
      <c r="F271" s="43" t="s">
        <v>385</v>
      </c>
      <c r="G271" s="107" t="s">
        <v>570</v>
      </c>
      <c r="H271" s="107" t="s">
        <v>519</v>
      </c>
      <c r="I271" s="43" t="s">
        <v>279</v>
      </c>
    </row>
    <row r="272" spans="1:9" x14ac:dyDescent="0.25">
      <c r="A272" s="43" t="s">
        <v>270</v>
      </c>
      <c r="B272" s="43" t="s">
        <v>520</v>
      </c>
      <c r="C272" s="43" t="s">
        <v>546</v>
      </c>
      <c r="D272" s="43" t="s">
        <v>706</v>
      </c>
      <c r="E272" s="43" t="s">
        <v>707</v>
      </c>
      <c r="F272" s="43" t="s">
        <v>385</v>
      </c>
      <c r="G272" s="107" t="s">
        <v>570</v>
      </c>
      <c r="H272" s="107" t="s">
        <v>519</v>
      </c>
      <c r="I272" s="43" t="s">
        <v>279</v>
      </c>
    </row>
    <row r="273" spans="1:9" x14ac:dyDescent="0.25">
      <c r="A273" s="43" t="s">
        <v>270</v>
      </c>
      <c r="B273" s="43" t="s">
        <v>520</v>
      </c>
      <c r="C273" s="43" t="s">
        <v>546</v>
      </c>
      <c r="D273" s="43" t="s">
        <v>708</v>
      </c>
      <c r="E273" s="43" t="s">
        <v>709</v>
      </c>
      <c r="F273" s="43" t="s">
        <v>385</v>
      </c>
      <c r="G273" s="107" t="s">
        <v>570</v>
      </c>
      <c r="H273" s="107" t="s">
        <v>519</v>
      </c>
      <c r="I273" s="43" t="s">
        <v>279</v>
      </c>
    </row>
    <row r="274" spans="1:9" x14ac:dyDescent="0.25">
      <c r="A274" s="43" t="s">
        <v>270</v>
      </c>
      <c r="B274" s="43" t="s">
        <v>520</v>
      </c>
      <c r="C274" s="43" t="s">
        <v>546</v>
      </c>
      <c r="D274" s="43" t="s">
        <v>710</v>
      </c>
      <c r="E274" s="43" t="s">
        <v>711</v>
      </c>
      <c r="F274" s="43" t="s">
        <v>385</v>
      </c>
      <c r="G274" s="107" t="s">
        <v>570</v>
      </c>
      <c r="H274" s="107" t="s">
        <v>519</v>
      </c>
      <c r="I274" s="43" t="s">
        <v>279</v>
      </c>
    </row>
    <row r="275" spans="1:9" x14ac:dyDescent="0.25">
      <c r="A275" s="43" t="s">
        <v>270</v>
      </c>
      <c r="B275" s="43" t="s">
        <v>520</v>
      </c>
      <c r="C275" s="43" t="s">
        <v>546</v>
      </c>
      <c r="D275" s="43" t="s">
        <v>712</v>
      </c>
      <c r="E275" s="43" t="s">
        <v>713</v>
      </c>
      <c r="F275" s="43" t="s">
        <v>385</v>
      </c>
      <c r="G275" s="107" t="s">
        <v>570</v>
      </c>
      <c r="H275" s="107" t="s">
        <v>519</v>
      </c>
      <c r="I275" s="43" t="s">
        <v>279</v>
      </c>
    </row>
    <row r="276" spans="1:9" x14ac:dyDescent="0.25">
      <c r="A276" s="43" t="s">
        <v>270</v>
      </c>
      <c r="B276" s="43" t="s">
        <v>520</v>
      </c>
      <c r="C276" s="43" t="s">
        <v>546</v>
      </c>
      <c r="D276" s="43" t="s">
        <v>714</v>
      </c>
      <c r="E276" s="43" t="s">
        <v>715</v>
      </c>
      <c r="F276" s="43" t="s">
        <v>385</v>
      </c>
      <c r="G276" s="107" t="s">
        <v>570</v>
      </c>
      <c r="H276" s="107" t="s">
        <v>519</v>
      </c>
      <c r="I276" s="43" t="s">
        <v>279</v>
      </c>
    </row>
    <row r="277" spans="1:9" x14ac:dyDescent="0.25">
      <c r="A277" s="43" t="s">
        <v>270</v>
      </c>
      <c r="B277" s="43" t="s">
        <v>520</v>
      </c>
      <c r="C277" s="43" t="s">
        <v>546</v>
      </c>
      <c r="D277" s="43" t="s">
        <v>716</v>
      </c>
      <c r="E277" s="43" t="s">
        <v>717</v>
      </c>
      <c r="F277" s="43" t="s">
        <v>385</v>
      </c>
      <c r="G277" s="107" t="s">
        <v>570</v>
      </c>
      <c r="H277" s="107" t="s">
        <v>519</v>
      </c>
      <c r="I277" s="43" t="s">
        <v>279</v>
      </c>
    </row>
    <row r="278" spans="1:9" x14ac:dyDescent="0.25">
      <c r="A278" s="43" t="s">
        <v>270</v>
      </c>
      <c r="B278" s="43" t="s">
        <v>520</v>
      </c>
      <c r="C278" s="43" t="s">
        <v>546</v>
      </c>
      <c r="D278" s="43" t="s">
        <v>718</v>
      </c>
      <c r="E278" s="43" t="s">
        <v>719</v>
      </c>
      <c r="F278" s="43" t="s">
        <v>385</v>
      </c>
      <c r="G278" s="107" t="s">
        <v>570</v>
      </c>
      <c r="H278" s="107" t="s">
        <v>519</v>
      </c>
      <c r="I278" s="43" t="s">
        <v>279</v>
      </c>
    </row>
    <row r="279" spans="1:9" x14ac:dyDescent="0.25">
      <c r="A279" s="43" t="s">
        <v>270</v>
      </c>
      <c r="B279" s="43" t="s">
        <v>520</v>
      </c>
      <c r="C279" s="43" t="s">
        <v>546</v>
      </c>
      <c r="D279" s="43" t="s">
        <v>720</v>
      </c>
      <c r="E279" s="43" t="s">
        <v>721</v>
      </c>
      <c r="F279" s="43" t="s">
        <v>385</v>
      </c>
      <c r="G279" s="107" t="s">
        <v>570</v>
      </c>
      <c r="H279" s="107">
        <v>5400.9530000000013</v>
      </c>
      <c r="I279" s="43" t="s">
        <v>279</v>
      </c>
    </row>
    <row r="280" spans="1:9" x14ac:dyDescent="0.25">
      <c r="A280" s="43" t="s">
        <v>270</v>
      </c>
      <c r="B280" s="43" t="s">
        <v>520</v>
      </c>
      <c r="C280" s="43" t="s">
        <v>546</v>
      </c>
      <c r="D280" s="43" t="s">
        <v>722</v>
      </c>
      <c r="E280" s="43" t="s">
        <v>723</v>
      </c>
      <c r="F280" s="43" t="s">
        <v>385</v>
      </c>
      <c r="G280" s="107" t="s">
        <v>570</v>
      </c>
      <c r="H280" s="107" t="s">
        <v>226</v>
      </c>
      <c r="I280" s="43" t="s">
        <v>279</v>
      </c>
    </row>
    <row r="281" spans="1:9" x14ac:dyDescent="0.25">
      <c r="A281" s="43" t="s">
        <v>270</v>
      </c>
      <c r="B281" s="43" t="s">
        <v>520</v>
      </c>
      <c r="C281" s="43" t="s">
        <v>546</v>
      </c>
      <c r="D281" s="43" t="s">
        <v>771</v>
      </c>
      <c r="E281" s="43" t="s">
        <v>772</v>
      </c>
      <c r="F281" s="43" t="s">
        <v>385</v>
      </c>
      <c r="G281" s="107" t="s">
        <v>570</v>
      </c>
      <c r="H281" s="107">
        <v>5400.9530000000013</v>
      </c>
      <c r="I281" s="43" t="s">
        <v>279</v>
      </c>
    </row>
    <row r="282" spans="1:9" x14ac:dyDescent="0.25">
      <c r="A282" s="43" t="s">
        <v>270</v>
      </c>
      <c r="B282" s="43" t="s">
        <v>520</v>
      </c>
      <c r="C282" s="43" t="s">
        <v>546</v>
      </c>
      <c r="D282" s="43" t="s">
        <v>586</v>
      </c>
      <c r="E282" s="43" t="s">
        <v>587</v>
      </c>
      <c r="F282" s="43" t="s">
        <v>385</v>
      </c>
      <c r="G282" s="107" t="s">
        <v>571</v>
      </c>
      <c r="H282" s="107" t="s">
        <v>519</v>
      </c>
      <c r="I282" s="43" t="s">
        <v>280</v>
      </c>
    </row>
    <row r="283" spans="1:9" x14ac:dyDescent="0.25">
      <c r="A283" s="43" t="s">
        <v>270</v>
      </c>
      <c r="B283" s="43" t="s">
        <v>520</v>
      </c>
      <c r="C283" s="43" t="s">
        <v>546</v>
      </c>
      <c r="D283" s="43" t="s">
        <v>588</v>
      </c>
      <c r="E283" s="43" t="s">
        <v>589</v>
      </c>
      <c r="F283" s="43" t="s">
        <v>385</v>
      </c>
      <c r="G283" s="107" t="s">
        <v>571</v>
      </c>
      <c r="H283" s="107" t="s">
        <v>519</v>
      </c>
      <c r="I283" s="43" t="s">
        <v>280</v>
      </c>
    </row>
    <row r="284" spans="1:9" x14ac:dyDescent="0.25">
      <c r="A284" s="43" t="s">
        <v>270</v>
      </c>
      <c r="B284" s="43" t="s">
        <v>520</v>
      </c>
      <c r="C284" s="43" t="s">
        <v>546</v>
      </c>
      <c r="D284" s="43" t="s">
        <v>590</v>
      </c>
      <c r="E284" s="43" t="s">
        <v>591</v>
      </c>
      <c r="F284" s="43" t="s">
        <v>385</v>
      </c>
      <c r="G284" s="107" t="s">
        <v>571</v>
      </c>
      <c r="H284" s="107" t="s">
        <v>519</v>
      </c>
      <c r="I284" s="43" t="s">
        <v>280</v>
      </c>
    </row>
    <row r="285" spans="1:9" x14ac:dyDescent="0.25">
      <c r="A285" s="43" t="s">
        <v>270</v>
      </c>
      <c r="B285" s="43" t="s">
        <v>520</v>
      </c>
      <c r="C285" s="43" t="s">
        <v>546</v>
      </c>
      <c r="D285" s="43" t="s">
        <v>592</v>
      </c>
      <c r="E285" s="43" t="s">
        <v>593</v>
      </c>
      <c r="F285" s="43" t="s">
        <v>385</v>
      </c>
      <c r="G285" s="107" t="s">
        <v>571</v>
      </c>
      <c r="H285" s="107" t="s">
        <v>519</v>
      </c>
      <c r="I285" s="43" t="s">
        <v>280</v>
      </c>
    </row>
    <row r="286" spans="1:9" x14ac:dyDescent="0.25">
      <c r="A286" s="43" t="s">
        <v>270</v>
      </c>
      <c r="B286" s="43" t="s">
        <v>520</v>
      </c>
      <c r="C286" s="43" t="s">
        <v>546</v>
      </c>
      <c r="D286" s="43" t="s">
        <v>594</v>
      </c>
      <c r="E286" s="43" t="s">
        <v>595</v>
      </c>
      <c r="F286" s="43" t="s">
        <v>385</v>
      </c>
      <c r="G286" s="107" t="s">
        <v>571</v>
      </c>
      <c r="H286" s="107">
        <v>941.98800000000006</v>
      </c>
      <c r="I286" s="43" t="s">
        <v>280</v>
      </c>
    </row>
    <row r="287" spans="1:9" x14ac:dyDescent="0.25">
      <c r="A287" s="43" t="s">
        <v>270</v>
      </c>
      <c r="B287" s="43" t="s">
        <v>520</v>
      </c>
      <c r="C287" s="43" t="s">
        <v>546</v>
      </c>
      <c r="D287" s="43" t="s">
        <v>596</v>
      </c>
      <c r="E287" s="43" t="s">
        <v>597</v>
      </c>
      <c r="F287" s="43" t="s">
        <v>385</v>
      </c>
      <c r="G287" s="107" t="s">
        <v>571</v>
      </c>
      <c r="H287" s="107" t="s">
        <v>519</v>
      </c>
      <c r="I287" s="43" t="s">
        <v>280</v>
      </c>
    </row>
    <row r="288" spans="1:9" x14ac:dyDescent="0.25">
      <c r="A288" s="43" t="s">
        <v>270</v>
      </c>
      <c r="B288" s="43" t="s">
        <v>520</v>
      </c>
      <c r="C288" s="43" t="s">
        <v>546</v>
      </c>
      <c r="D288" s="43" t="s">
        <v>598</v>
      </c>
      <c r="E288" s="43" t="s">
        <v>599</v>
      </c>
      <c r="F288" s="43" t="s">
        <v>385</v>
      </c>
      <c r="G288" s="107" t="s">
        <v>571</v>
      </c>
      <c r="H288" s="107" t="s">
        <v>519</v>
      </c>
      <c r="I288" s="43" t="s">
        <v>280</v>
      </c>
    </row>
    <row r="289" spans="1:9" x14ac:dyDescent="0.25">
      <c r="A289" s="43" t="s">
        <v>270</v>
      </c>
      <c r="B289" s="43" t="s">
        <v>520</v>
      </c>
      <c r="C289" s="43" t="s">
        <v>546</v>
      </c>
      <c r="D289" s="43" t="s">
        <v>600</v>
      </c>
      <c r="E289" s="43" t="s">
        <v>601</v>
      </c>
      <c r="F289" s="43" t="s">
        <v>385</v>
      </c>
      <c r="G289" s="107" t="s">
        <v>571</v>
      </c>
      <c r="H289" s="107" t="s">
        <v>519</v>
      </c>
      <c r="I289" s="43" t="s">
        <v>280</v>
      </c>
    </row>
    <row r="290" spans="1:9" x14ac:dyDescent="0.25">
      <c r="A290" s="43" t="s">
        <v>270</v>
      </c>
      <c r="B290" s="43" t="s">
        <v>520</v>
      </c>
      <c r="C290" s="43" t="s">
        <v>546</v>
      </c>
      <c r="D290" s="43" t="s">
        <v>602</v>
      </c>
      <c r="E290" s="43" t="s">
        <v>603</v>
      </c>
      <c r="F290" s="43" t="s">
        <v>385</v>
      </c>
      <c r="G290" s="107" t="s">
        <v>571</v>
      </c>
      <c r="H290" s="107">
        <v>171.53899999999999</v>
      </c>
      <c r="I290" s="43" t="s">
        <v>280</v>
      </c>
    </row>
    <row r="291" spans="1:9" x14ac:dyDescent="0.25">
      <c r="A291" s="43" t="s">
        <v>270</v>
      </c>
      <c r="B291" s="43" t="s">
        <v>520</v>
      </c>
      <c r="C291" s="43" t="s">
        <v>546</v>
      </c>
      <c r="D291" s="43" t="s">
        <v>604</v>
      </c>
      <c r="E291" s="43" t="s">
        <v>605</v>
      </c>
      <c r="F291" s="43" t="s">
        <v>385</v>
      </c>
      <c r="G291" s="107" t="s">
        <v>571</v>
      </c>
      <c r="H291" s="107" t="s">
        <v>519</v>
      </c>
      <c r="I291" s="43" t="s">
        <v>280</v>
      </c>
    </row>
    <row r="292" spans="1:9" x14ac:dyDescent="0.25">
      <c r="A292" s="43" t="s">
        <v>270</v>
      </c>
      <c r="B292" s="43" t="s">
        <v>520</v>
      </c>
      <c r="C292" s="43" t="s">
        <v>546</v>
      </c>
      <c r="D292" s="43" t="s">
        <v>606</v>
      </c>
      <c r="E292" s="43" t="s">
        <v>607</v>
      </c>
      <c r="F292" s="43" t="s">
        <v>385</v>
      </c>
      <c r="G292" s="107" t="s">
        <v>571</v>
      </c>
      <c r="H292" s="107" t="s">
        <v>519</v>
      </c>
      <c r="I292" s="43" t="s">
        <v>280</v>
      </c>
    </row>
    <row r="293" spans="1:9" x14ac:dyDescent="0.25">
      <c r="A293" s="43" t="s">
        <v>270</v>
      </c>
      <c r="B293" s="43" t="s">
        <v>520</v>
      </c>
      <c r="C293" s="43" t="s">
        <v>546</v>
      </c>
      <c r="D293" s="43" t="s">
        <v>608</v>
      </c>
      <c r="E293" s="43" t="s">
        <v>609</v>
      </c>
      <c r="F293" s="43" t="s">
        <v>385</v>
      </c>
      <c r="G293" s="107" t="s">
        <v>571</v>
      </c>
      <c r="H293" s="107" t="s">
        <v>519</v>
      </c>
      <c r="I293" s="43" t="s">
        <v>280</v>
      </c>
    </row>
    <row r="294" spans="1:9" x14ac:dyDescent="0.25">
      <c r="A294" s="43" t="s">
        <v>270</v>
      </c>
      <c r="B294" s="43" t="s">
        <v>520</v>
      </c>
      <c r="C294" s="43" t="s">
        <v>546</v>
      </c>
      <c r="D294" s="43" t="s">
        <v>610</v>
      </c>
      <c r="E294" s="43" t="s">
        <v>611</v>
      </c>
      <c r="F294" s="43" t="s">
        <v>385</v>
      </c>
      <c r="G294" s="107" t="s">
        <v>571</v>
      </c>
      <c r="H294" s="107" t="s">
        <v>519</v>
      </c>
      <c r="I294" s="43" t="s">
        <v>280</v>
      </c>
    </row>
    <row r="295" spans="1:9" x14ac:dyDescent="0.25">
      <c r="A295" s="43" t="s">
        <v>270</v>
      </c>
      <c r="B295" s="43" t="s">
        <v>520</v>
      </c>
      <c r="C295" s="43" t="s">
        <v>546</v>
      </c>
      <c r="D295" s="43" t="s">
        <v>612</v>
      </c>
      <c r="E295" s="43" t="s">
        <v>613</v>
      </c>
      <c r="F295" s="43" t="s">
        <v>385</v>
      </c>
      <c r="G295" s="107" t="s">
        <v>571</v>
      </c>
      <c r="H295" s="107" t="s">
        <v>519</v>
      </c>
      <c r="I295" s="43" t="s">
        <v>280</v>
      </c>
    </row>
    <row r="296" spans="1:9" x14ac:dyDescent="0.25">
      <c r="A296" s="43" t="s">
        <v>270</v>
      </c>
      <c r="B296" s="43" t="s">
        <v>520</v>
      </c>
      <c r="C296" s="43" t="s">
        <v>546</v>
      </c>
      <c r="D296" s="43" t="s">
        <v>614</v>
      </c>
      <c r="E296" s="43" t="s">
        <v>615</v>
      </c>
      <c r="F296" s="43" t="s">
        <v>385</v>
      </c>
      <c r="G296" s="107" t="s">
        <v>571</v>
      </c>
      <c r="H296" s="107" t="s">
        <v>519</v>
      </c>
      <c r="I296" s="43" t="s">
        <v>280</v>
      </c>
    </row>
    <row r="297" spans="1:9" x14ac:dyDescent="0.25">
      <c r="A297" s="43" t="s">
        <v>270</v>
      </c>
      <c r="B297" s="43" t="s">
        <v>520</v>
      </c>
      <c r="C297" s="43" t="s">
        <v>546</v>
      </c>
      <c r="D297" s="43" t="s">
        <v>616</v>
      </c>
      <c r="E297" s="43" t="s">
        <v>617</v>
      </c>
      <c r="F297" s="43" t="s">
        <v>385</v>
      </c>
      <c r="G297" s="107" t="s">
        <v>571</v>
      </c>
      <c r="H297" s="107" t="s">
        <v>519</v>
      </c>
      <c r="I297" s="43" t="s">
        <v>280</v>
      </c>
    </row>
    <row r="298" spans="1:9" x14ac:dyDescent="0.25">
      <c r="A298" s="43" t="s">
        <v>270</v>
      </c>
      <c r="B298" s="43" t="s">
        <v>520</v>
      </c>
      <c r="C298" s="43" t="s">
        <v>546</v>
      </c>
      <c r="D298" s="43" t="s">
        <v>618</v>
      </c>
      <c r="E298" s="43" t="s">
        <v>619</v>
      </c>
      <c r="F298" s="43" t="s">
        <v>385</v>
      </c>
      <c r="G298" s="107" t="s">
        <v>571</v>
      </c>
      <c r="H298" s="107" t="s">
        <v>519</v>
      </c>
      <c r="I298" s="43" t="s">
        <v>280</v>
      </c>
    </row>
    <row r="299" spans="1:9" x14ac:dyDescent="0.25">
      <c r="A299" s="43" t="s">
        <v>270</v>
      </c>
      <c r="B299" s="43" t="s">
        <v>520</v>
      </c>
      <c r="C299" s="43" t="s">
        <v>546</v>
      </c>
      <c r="D299" s="43" t="s">
        <v>620</v>
      </c>
      <c r="E299" s="43" t="s">
        <v>621</v>
      </c>
      <c r="F299" s="43" t="s">
        <v>385</v>
      </c>
      <c r="G299" s="107" t="s">
        <v>571</v>
      </c>
      <c r="H299" s="107" t="s">
        <v>519</v>
      </c>
      <c r="I299" s="43" t="s">
        <v>280</v>
      </c>
    </row>
    <row r="300" spans="1:9" x14ac:dyDescent="0.25">
      <c r="A300" s="43" t="s">
        <v>270</v>
      </c>
      <c r="B300" s="43" t="s">
        <v>520</v>
      </c>
      <c r="C300" s="43" t="s">
        <v>546</v>
      </c>
      <c r="D300" s="43" t="s">
        <v>622</v>
      </c>
      <c r="E300" s="43" t="s">
        <v>623</v>
      </c>
      <c r="F300" s="43" t="s">
        <v>385</v>
      </c>
      <c r="G300" s="107" t="s">
        <v>571</v>
      </c>
      <c r="H300" s="107" t="s">
        <v>519</v>
      </c>
      <c r="I300" s="43" t="s">
        <v>280</v>
      </c>
    </row>
    <row r="301" spans="1:9" x14ac:dyDescent="0.25">
      <c r="A301" s="43" t="s">
        <v>270</v>
      </c>
      <c r="B301" s="43" t="s">
        <v>520</v>
      </c>
      <c r="C301" s="43" t="s">
        <v>546</v>
      </c>
      <c r="D301" s="43" t="s">
        <v>624</v>
      </c>
      <c r="E301" s="43" t="s">
        <v>625</v>
      </c>
      <c r="F301" s="43" t="s">
        <v>385</v>
      </c>
      <c r="G301" s="107" t="s">
        <v>571</v>
      </c>
      <c r="H301" s="107" t="s">
        <v>519</v>
      </c>
      <c r="I301" s="43" t="s">
        <v>280</v>
      </c>
    </row>
    <row r="302" spans="1:9" x14ac:dyDescent="0.25">
      <c r="A302" s="43" t="s">
        <v>270</v>
      </c>
      <c r="B302" s="43" t="s">
        <v>520</v>
      </c>
      <c r="C302" s="43" t="s">
        <v>546</v>
      </c>
      <c r="D302" s="43" t="s">
        <v>626</v>
      </c>
      <c r="E302" s="43" t="s">
        <v>627</v>
      </c>
      <c r="F302" s="43" t="s">
        <v>385</v>
      </c>
      <c r="G302" s="107" t="s">
        <v>571</v>
      </c>
      <c r="H302" s="107" t="s">
        <v>519</v>
      </c>
      <c r="I302" s="43" t="s">
        <v>280</v>
      </c>
    </row>
    <row r="303" spans="1:9" x14ac:dyDescent="0.25">
      <c r="A303" s="43" t="s">
        <v>270</v>
      </c>
      <c r="B303" s="43" t="s">
        <v>520</v>
      </c>
      <c r="C303" s="43" t="s">
        <v>546</v>
      </c>
      <c r="D303" s="43" t="s">
        <v>628</v>
      </c>
      <c r="E303" s="43" t="s">
        <v>629</v>
      </c>
      <c r="F303" s="43" t="s">
        <v>385</v>
      </c>
      <c r="G303" s="107" t="s">
        <v>571</v>
      </c>
      <c r="H303" s="107" t="s">
        <v>519</v>
      </c>
      <c r="I303" s="43" t="s">
        <v>280</v>
      </c>
    </row>
    <row r="304" spans="1:9" x14ac:dyDescent="0.25">
      <c r="A304" s="43" t="s">
        <v>270</v>
      </c>
      <c r="B304" s="43" t="s">
        <v>520</v>
      </c>
      <c r="C304" s="43" t="s">
        <v>546</v>
      </c>
      <c r="D304" s="43" t="s">
        <v>630</v>
      </c>
      <c r="E304" s="43" t="s">
        <v>631</v>
      </c>
      <c r="F304" s="43" t="s">
        <v>385</v>
      </c>
      <c r="G304" s="107" t="s">
        <v>571</v>
      </c>
      <c r="H304" s="107" t="s">
        <v>519</v>
      </c>
      <c r="I304" s="43" t="s">
        <v>280</v>
      </c>
    </row>
    <row r="305" spans="1:9" x14ac:dyDescent="0.25">
      <c r="A305" s="43" t="s">
        <v>270</v>
      </c>
      <c r="B305" s="43" t="s">
        <v>520</v>
      </c>
      <c r="C305" s="43" t="s">
        <v>546</v>
      </c>
      <c r="D305" s="43" t="s">
        <v>632</v>
      </c>
      <c r="E305" s="43" t="s">
        <v>633</v>
      </c>
      <c r="F305" s="43" t="s">
        <v>385</v>
      </c>
      <c r="G305" s="107" t="s">
        <v>571</v>
      </c>
      <c r="H305" s="107" t="s">
        <v>519</v>
      </c>
      <c r="I305" s="43" t="s">
        <v>280</v>
      </c>
    </row>
    <row r="306" spans="1:9" x14ac:dyDescent="0.25">
      <c r="A306" s="43" t="s">
        <v>270</v>
      </c>
      <c r="B306" s="43" t="s">
        <v>520</v>
      </c>
      <c r="C306" s="43" t="s">
        <v>546</v>
      </c>
      <c r="D306" s="43" t="s">
        <v>634</v>
      </c>
      <c r="E306" s="43" t="s">
        <v>635</v>
      </c>
      <c r="F306" s="43" t="s">
        <v>385</v>
      </c>
      <c r="G306" s="107" t="s">
        <v>571</v>
      </c>
      <c r="H306" s="107" t="s">
        <v>519</v>
      </c>
      <c r="I306" s="43" t="s">
        <v>280</v>
      </c>
    </row>
    <row r="307" spans="1:9" x14ac:dyDescent="0.25">
      <c r="A307" s="43" t="s">
        <v>270</v>
      </c>
      <c r="B307" s="43" t="s">
        <v>520</v>
      </c>
      <c r="C307" s="43" t="s">
        <v>546</v>
      </c>
      <c r="D307" s="43" t="s">
        <v>636</v>
      </c>
      <c r="E307" s="43" t="s">
        <v>637</v>
      </c>
      <c r="F307" s="43" t="s">
        <v>385</v>
      </c>
      <c r="G307" s="107" t="s">
        <v>571</v>
      </c>
      <c r="H307" s="107" t="s">
        <v>519</v>
      </c>
      <c r="I307" s="43" t="s">
        <v>280</v>
      </c>
    </row>
    <row r="308" spans="1:9" x14ac:dyDescent="0.25">
      <c r="A308" s="43" t="s">
        <v>270</v>
      </c>
      <c r="B308" s="43" t="s">
        <v>520</v>
      </c>
      <c r="C308" s="43" t="s">
        <v>546</v>
      </c>
      <c r="D308" s="43" t="s">
        <v>638</v>
      </c>
      <c r="E308" s="43" t="s">
        <v>639</v>
      </c>
      <c r="F308" s="43" t="s">
        <v>385</v>
      </c>
      <c r="G308" s="107" t="s">
        <v>571</v>
      </c>
      <c r="H308" s="107" t="s">
        <v>519</v>
      </c>
      <c r="I308" s="43" t="s">
        <v>280</v>
      </c>
    </row>
    <row r="309" spans="1:9" x14ac:dyDescent="0.25">
      <c r="A309" s="43" t="s">
        <v>270</v>
      </c>
      <c r="B309" s="43" t="s">
        <v>520</v>
      </c>
      <c r="C309" s="43" t="s">
        <v>546</v>
      </c>
      <c r="D309" s="43" t="s">
        <v>640</v>
      </c>
      <c r="E309" s="43" t="s">
        <v>641</v>
      </c>
      <c r="F309" s="43" t="s">
        <v>385</v>
      </c>
      <c r="G309" s="107" t="s">
        <v>571</v>
      </c>
      <c r="H309" s="107" t="s">
        <v>519</v>
      </c>
      <c r="I309" s="43" t="s">
        <v>280</v>
      </c>
    </row>
    <row r="310" spans="1:9" x14ac:dyDescent="0.25">
      <c r="A310" s="43" t="s">
        <v>270</v>
      </c>
      <c r="B310" s="43" t="s">
        <v>520</v>
      </c>
      <c r="C310" s="43" t="s">
        <v>546</v>
      </c>
      <c r="D310" s="43" t="s">
        <v>642</v>
      </c>
      <c r="E310" s="43" t="s">
        <v>643</v>
      </c>
      <c r="F310" s="43" t="s">
        <v>385</v>
      </c>
      <c r="G310" s="107" t="s">
        <v>571</v>
      </c>
      <c r="H310" s="107" t="s">
        <v>519</v>
      </c>
      <c r="I310" s="43" t="s">
        <v>280</v>
      </c>
    </row>
    <row r="311" spans="1:9" x14ac:dyDescent="0.25">
      <c r="A311" s="43" t="s">
        <v>270</v>
      </c>
      <c r="B311" s="43" t="s">
        <v>520</v>
      </c>
      <c r="C311" s="43" t="s">
        <v>546</v>
      </c>
      <c r="D311" s="43" t="s">
        <v>644</v>
      </c>
      <c r="E311" s="43" t="s">
        <v>645</v>
      </c>
      <c r="F311" s="43" t="s">
        <v>385</v>
      </c>
      <c r="G311" s="107" t="s">
        <v>571</v>
      </c>
      <c r="H311" s="107" t="s">
        <v>519</v>
      </c>
      <c r="I311" s="43" t="s">
        <v>280</v>
      </c>
    </row>
    <row r="312" spans="1:9" x14ac:dyDescent="0.25">
      <c r="A312" s="43" t="s">
        <v>270</v>
      </c>
      <c r="B312" s="43" t="s">
        <v>520</v>
      </c>
      <c r="C312" s="43" t="s">
        <v>546</v>
      </c>
      <c r="D312" s="43" t="s">
        <v>646</v>
      </c>
      <c r="E312" s="43" t="s">
        <v>647</v>
      </c>
      <c r="F312" s="43" t="s">
        <v>385</v>
      </c>
      <c r="G312" s="107" t="s">
        <v>571</v>
      </c>
      <c r="H312" s="107" t="s">
        <v>519</v>
      </c>
      <c r="I312" s="43" t="s">
        <v>280</v>
      </c>
    </row>
    <row r="313" spans="1:9" x14ac:dyDescent="0.25">
      <c r="A313" s="43" t="s">
        <v>270</v>
      </c>
      <c r="B313" s="43" t="s">
        <v>520</v>
      </c>
      <c r="C313" s="43" t="s">
        <v>546</v>
      </c>
      <c r="D313" s="43" t="s">
        <v>648</v>
      </c>
      <c r="E313" s="43" t="s">
        <v>649</v>
      </c>
      <c r="F313" s="43" t="s">
        <v>385</v>
      </c>
      <c r="G313" s="107" t="s">
        <v>571</v>
      </c>
      <c r="H313" s="107" t="s">
        <v>519</v>
      </c>
      <c r="I313" s="43" t="s">
        <v>280</v>
      </c>
    </row>
    <row r="314" spans="1:9" x14ac:dyDescent="0.25">
      <c r="A314" s="43" t="s">
        <v>270</v>
      </c>
      <c r="B314" s="43" t="s">
        <v>520</v>
      </c>
      <c r="C314" s="43" t="s">
        <v>546</v>
      </c>
      <c r="D314" s="43" t="s">
        <v>650</v>
      </c>
      <c r="E314" s="43" t="s">
        <v>651</v>
      </c>
      <c r="F314" s="43" t="s">
        <v>385</v>
      </c>
      <c r="G314" s="107" t="s">
        <v>571</v>
      </c>
      <c r="H314" s="107" t="s">
        <v>519</v>
      </c>
      <c r="I314" s="43" t="s">
        <v>280</v>
      </c>
    </row>
    <row r="315" spans="1:9" x14ac:dyDescent="0.25">
      <c r="A315" s="43" t="s">
        <v>270</v>
      </c>
      <c r="B315" s="43" t="s">
        <v>520</v>
      </c>
      <c r="C315" s="43" t="s">
        <v>546</v>
      </c>
      <c r="D315" s="43" t="s">
        <v>652</v>
      </c>
      <c r="E315" s="43" t="s">
        <v>653</v>
      </c>
      <c r="F315" s="43" t="s">
        <v>385</v>
      </c>
      <c r="G315" s="107" t="s">
        <v>571</v>
      </c>
      <c r="H315" s="107" t="s">
        <v>519</v>
      </c>
      <c r="I315" s="43" t="s">
        <v>280</v>
      </c>
    </row>
    <row r="316" spans="1:9" x14ac:dyDescent="0.25">
      <c r="A316" s="43" t="s">
        <v>270</v>
      </c>
      <c r="B316" s="43" t="s">
        <v>520</v>
      </c>
      <c r="C316" s="43" t="s">
        <v>546</v>
      </c>
      <c r="D316" s="43" t="s">
        <v>654</v>
      </c>
      <c r="E316" s="43" t="s">
        <v>655</v>
      </c>
      <c r="F316" s="43" t="s">
        <v>385</v>
      </c>
      <c r="G316" s="107" t="s">
        <v>571</v>
      </c>
      <c r="H316" s="107" t="s">
        <v>519</v>
      </c>
      <c r="I316" s="43" t="s">
        <v>280</v>
      </c>
    </row>
    <row r="317" spans="1:9" x14ac:dyDescent="0.25">
      <c r="A317" s="43" t="s">
        <v>270</v>
      </c>
      <c r="B317" s="43" t="s">
        <v>520</v>
      </c>
      <c r="C317" s="43" t="s">
        <v>546</v>
      </c>
      <c r="D317" s="43" t="s">
        <v>656</v>
      </c>
      <c r="E317" s="43" t="s">
        <v>657</v>
      </c>
      <c r="F317" s="43" t="s">
        <v>385</v>
      </c>
      <c r="G317" s="107" t="s">
        <v>571</v>
      </c>
      <c r="H317" s="107">
        <v>68.716999999999999</v>
      </c>
      <c r="I317" s="43" t="s">
        <v>280</v>
      </c>
    </row>
    <row r="318" spans="1:9" x14ac:dyDescent="0.25">
      <c r="A318" s="43" t="s">
        <v>270</v>
      </c>
      <c r="B318" s="43" t="s">
        <v>520</v>
      </c>
      <c r="C318" s="43" t="s">
        <v>546</v>
      </c>
      <c r="D318" s="43" t="s">
        <v>658</v>
      </c>
      <c r="E318" s="43" t="s">
        <v>659</v>
      </c>
      <c r="F318" s="43" t="s">
        <v>385</v>
      </c>
      <c r="G318" s="107" t="s">
        <v>571</v>
      </c>
      <c r="H318" s="107" t="s">
        <v>519</v>
      </c>
      <c r="I318" s="43" t="s">
        <v>280</v>
      </c>
    </row>
    <row r="319" spans="1:9" x14ac:dyDescent="0.25">
      <c r="A319" s="43" t="s">
        <v>270</v>
      </c>
      <c r="B319" s="43" t="s">
        <v>520</v>
      </c>
      <c r="C319" s="43" t="s">
        <v>546</v>
      </c>
      <c r="D319" s="43" t="s">
        <v>660</v>
      </c>
      <c r="E319" s="43" t="s">
        <v>661</v>
      </c>
      <c r="F319" s="43" t="s">
        <v>385</v>
      </c>
      <c r="G319" s="107" t="s">
        <v>571</v>
      </c>
      <c r="H319" s="107" t="s">
        <v>519</v>
      </c>
      <c r="I319" s="43" t="s">
        <v>280</v>
      </c>
    </row>
    <row r="320" spans="1:9" x14ac:dyDescent="0.25">
      <c r="A320" s="43" t="s">
        <v>270</v>
      </c>
      <c r="B320" s="43" t="s">
        <v>520</v>
      </c>
      <c r="C320" s="43" t="s">
        <v>546</v>
      </c>
      <c r="D320" s="43" t="s">
        <v>662</v>
      </c>
      <c r="E320" s="43" t="s">
        <v>663</v>
      </c>
      <c r="F320" s="43" t="s">
        <v>385</v>
      </c>
      <c r="G320" s="107" t="s">
        <v>571</v>
      </c>
      <c r="H320" s="107">
        <v>4393.9870000000001</v>
      </c>
      <c r="I320" s="43" t="s">
        <v>280</v>
      </c>
    </row>
    <row r="321" spans="1:9" x14ac:dyDescent="0.25">
      <c r="A321" s="43" t="s">
        <v>270</v>
      </c>
      <c r="B321" s="43" t="s">
        <v>520</v>
      </c>
      <c r="C321" s="43" t="s">
        <v>546</v>
      </c>
      <c r="D321" s="43" t="s">
        <v>664</v>
      </c>
      <c r="E321" s="43" t="s">
        <v>665</v>
      </c>
      <c r="F321" s="43" t="s">
        <v>385</v>
      </c>
      <c r="G321" s="107" t="s">
        <v>571</v>
      </c>
      <c r="H321" s="107" t="s">
        <v>226</v>
      </c>
      <c r="I321" s="43" t="s">
        <v>280</v>
      </c>
    </row>
    <row r="322" spans="1:9" x14ac:dyDescent="0.25">
      <c r="A322" s="43" t="s">
        <v>270</v>
      </c>
      <c r="B322" s="43" t="s">
        <v>520</v>
      </c>
      <c r="C322" s="43" t="s">
        <v>546</v>
      </c>
      <c r="D322" s="43" t="s">
        <v>666</v>
      </c>
      <c r="E322" s="43" t="s">
        <v>667</v>
      </c>
      <c r="F322" s="43" t="s">
        <v>385</v>
      </c>
      <c r="G322" s="107" t="s">
        <v>571</v>
      </c>
      <c r="H322" s="107" t="s">
        <v>519</v>
      </c>
      <c r="I322" s="43" t="s">
        <v>280</v>
      </c>
    </row>
    <row r="323" spans="1:9" x14ac:dyDescent="0.25">
      <c r="A323" s="43" t="s">
        <v>270</v>
      </c>
      <c r="B323" s="43" t="s">
        <v>520</v>
      </c>
      <c r="C323" s="43" t="s">
        <v>546</v>
      </c>
      <c r="D323" s="43" t="s">
        <v>668</v>
      </c>
      <c r="E323" s="43" t="s">
        <v>669</v>
      </c>
      <c r="F323" s="43" t="s">
        <v>385</v>
      </c>
      <c r="G323" s="107" t="s">
        <v>571</v>
      </c>
      <c r="H323" s="107">
        <v>4393.9870000000001</v>
      </c>
      <c r="I323" s="43" t="s">
        <v>280</v>
      </c>
    </row>
    <row r="324" spans="1:9" x14ac:dyDescent="0.25">
      <c r="A324" s="43" t="s">
        <v>270</v>
      </c>
      <c r="B324" s="43" t="s">
        <v>520</v>
      </c>
      <c r="C324" s="43" t="s">
        <v>546</v>
      </c>
      <c r="D324" s="43" t="s">
        <v>670</v>
      </c>
      <c r="E324" s="43" t="s">
        <v>671</v>
      </c>
      <c r="F324" s="43" t="s">
        <v>385</v>
      </c>
      <c r="G324" s="107" t="s">
        <v>571</v>
      </c>
      <c r="H324" s="107" t="s">
        <v>519</v>
      </c>
      <c r="I324" s="43" t="s">
        <v>280</v>
      </c>
    </row>
    <row r="325" spans="1:9" x14ac:dyDescent="0.25">
      <c r="A325" s="43" t="s">
        <v>270</v>
      </c>
      <c r="B325" s="43" t="s">
        <v>520</v>
      </c>
      <c r="C325" s="43" t="s">
        <v>546</v>
      </c>
      <c r="D325" s="43" t="s">
        <v>672</v>
      </c>
      <c r="E325" s="43" t="s">
        <v>673</v>
      </c>
      <c r="F325" s="43" t="s">
        <v>385</v>
      </c>
      <c r="G325" s="107" t="s">
        <v>571</v>
      </c>
      <c r="H325" s="107" t="s">
        <v>519</v>
      </c>
      <c r="I325" s="43" t="s">
        <v>280</v>
      </c>
    </row>
    <row r="326" spans="1:9" x14ac:dyDescent="0.25">
      <c r="A326" s="43" t="s">
        <v>270</v>
      </c>
      <c r="B326" s="43" t="s">
        <v>520</v>
      </c>
      <c r="C326" s="43" t="s">
        <v>546</v>
      </c>
      <c r="D326" s="43" t="s">
        <v>674</v>
      </c>
      <c r="E326" s="43" t="s">
        <v>675</v>
      </c>
      <c r="F326" s="43" t="s">
        <v>385</v>
      </c>
      <c r="G326" s="107" t="s">
        <v>571</v>
      </c>
      <c r="H326" s="107" t="s">
        <v>519</v>
      </c>
      <c r="I326" s="43" t="s">
        <v>280</v>
      </c>
    </row>
    <row r="327" spans="1:9" x14ac:dyDescent="0.25">
      <c r="A327" s="43" t="s">
        <v>270</v>
      </c>
      <c r="B327" s="43" t="s">
        <v>520</v>
      </c>
      <c r="C327" s="43" t="s">
        <v>546</v>
      </c>
      <c r="D327" s="43" t="s">
        <v>676</v>
      </c>
      <c r="E327" s="43" t="s">
        <v>677</v>
      </c>
      <c r="F327" s="43" t="s">
        <v>385</v>
      </c>
      <c r="G327" s="107" t="s">
        <v>571</v>
      </c>
      <c r="H327" s="107" t="s">
        <v>519</v>
      </c>
      <c r="I327" s="43" t="s">
        <v>280</v>
      </c>
    </row>
    <row r="328" spans="1:9" x14ac:dyDescent="0.25">
      <c r="A328" s="43" t="s">
        <v>270</v>
      </c>
      <c r="B328" s="43" t="s">
        <v>520</v>
      </c>
      <c r="C328" s="43" t="s">
        <v>546</v>
      </c>
      <c r="D328" s="43" t="s">
        <v>678</v>
      </c>
      <c r="E328" s="43" t="s">
        <v>679</v>
      </c>
      <c r="F328" s="43" t="s">
        <v>385</v>
      </c>
      <c r="G328" s="107" t="s">
        <v>571</v>
      </c>
      <c r="H328" s="107" t="s">
        <v>519</v>
      </c>
      <c r="I328" s="43" t="s">
        <v>280</v>
      </c>
    </row>
    <row r="329" spans="1:9" x14ac:dyDescent="0.25">
      <c r="A329" s="43" t="s">
        <v>270</v>
      </c>
      <c r="B329" s="43" t="s">
        <v>520</v>
      </c>
      <c r="C329" s="43" t="s">
        <v>546</v>
      </c>
      <c r="D329" s="43" t="s">
        <v>680</v>
      </c>
      <c r="E329" s="43" t="s">
        <v>681</v>
      </c>
      <c r="F329" s="43" t="s">
        <v>385</v>
      </c>
      <c r="G329" s="107" t="s">
        <v>571</v>
      </c>
      <c r="H329" s="107" t="s">
        <v>519</v>
      </c>
      <c r="I329" s="43" t="s">
        <v>280</v>
      </c>
    </row>
    <row r="330" spans="1:9" x14ac:dyDescent="0.25">
      <c r="A330" s="43" t="s">
        <v>270</v>
      </c>
      <c r="B330" s="43" t="s">
        <v>520</v>
      </c>
      <c r="C330" s="43" t="s">
        <v>546</v>
      </c>
      <c r="D330" s="43" t="s">
        <v>682</v>
      </c>
      <c r="E330" s="43" t="s">
        <v>683</v>
      </c>
      <c r="F330" s="43" t="s">
        <v>385</v>
      </c>
      <c r="G330" s="107" t="s">
        <v>571</v>
      </c>
      <c r="H330" s="107" t="s">
        <v>519</v>
      </c>
      <c r="I330" s="43" t="s">
        <v>280</v>
      </c>
    </row>
    <row r="331" spans="1:9" x14ac:dyDescent="0.25">
      <c r="A331" s="43" t="s">
        <v>270</v>
      </c>
      <c r="B331" s="43" t="s">
        <v>520</v>
      </c>
      <c r="C331" s="43" t="s">
        <v>546</v>
      </c>
      <c r="D331" s="43" t="s">
        <v>684</v>
      </c>
      <c r="E331" s="43" t="s">
        <v>685</v>
      </c>
      <c r="F331" s="43" t="s">
        <v>385</v>
      </c>
      <c r="G331" s="107" t="s">
        <v>571</v>
      </c>
      <c r="H331" s="107" t="s">
        <v>519</v>
      </c>
      <c r="I331" s="43" t="s">
        <v>280</v>
      </c>
    </row>
    <row r="332" spans="1:9" x14ac:dyDescent="0.25">
      <c r="A332" s="43" t="s">
        <v>270</v>
      </c>
      <c r="B332" s="43" t="s">
        <v>520</v>
      </c>
      <c r="C332" s="43" t="s">
        <v>546</v>
      </c>
      <c r="D332" s="43" t="s">
        <v>686</v>
      </c>
      <c r="E332" s="43" t="s">
        <v>687</v>
      </c>
      <c r="F332" s="43" t="s">
        <v>385</v>
      </c>
      <c r="G332" s="107" t="s">
        <v>571</v>
      </c>
      <c r="H332" s="107" t="s">
        <v>519</v>
      </c>
      <c r="I332" s="43" t="s">
        <v>280</v>
      </c>
    </row>
    <row r="333" spans="1:9" x14ac:dyDescent="0.25">
      <c r="A333" s="43" t="s">
        <v>270</v>
      </c>
      <c r="B333" s="43" t="s">
        <v>520</v>
      </c>
      <c r="C333" s="43" t="s">
        <v>546</v>
      </c>
      <c r="D333" s="43" t="s">
        <v>688</v>
      </c>
      <c r="E333" s="43" t="s">
        <v>689</v>
      </c>
      <c r="F333" s="43" t="s">
        <v>385</v>
      </c>
      <c r="G333" s="107" t="s">
        <v>571</v>
      </c>
      <c r="H333" s="107" t="s">
        <v>519</v>
      </c>
      <c r="I333" s="43" t="s">
        <v>280</v>
      </c>
    </row>
    <row r="334" spans="1:9" x14ac:dyDescent="0.25">
      <c r="A334" s="43" t="s">
        <v>270</v>
      </c>
      <c r="B334" s="43" t="s">
        <v>520</v>
      </c>
      <c r="C334" s="43" t="s">
        <v>546</v>
      </c>
      <c r="D334" s="43" t="s">
        <v>690</v>
      </c>
      <c r="E334" s="43" t="s">
        <v>691</v>
      </c>
      <c r="F334" s="43" t="s">
        <v>385</v>
      </c>
      <c r="G334" s="107" t="s">
        <v>571</v>
      </c>
      <c r="H334" s="107" t="s">
        <v>519</v>
      </c>
      <c r="I334" s="43" t="s">
        <v>280</v>
      </c>
    </row>
    <row r="335" spans="1:9" x14ac:dyDescent="0.25">
      <c r="A335" s="43" t="s">
        <v>270</v>
      </c>
      <c r="B335" s="43" t="s">
        <v>520</v>
      </c>
      <c r="C335" s="43" t="s">
        <v>546</v>
      </c>
      <c r="D335" s="43" t="s">
        <v>692</v>
      </c>
      <c r="E335" s="43" t="s">
        <v>693</v>
      </c>
      <c r="F335" s="43" t="s">
        <v>385</v>
      </c>
      <c r="G335" s="107" t="s">
        <v>571</v>
      </c>
      <c r="H335" s="107" t="s">
        <v>519</v>
      </c>
      <c r="I335" s="43" t="s">
        <v>280</v>
      </c>
    </row>
    <row r="336" spans="1:9" x14ac:dyDescent="0.25">
      <c r="A336" s="43" t="s">
        <v>270</v>
      </c>
      <c r="B336" s="43" t="s">
        <v>520</v>
      </c>
      <c r="C336" s="43" t="s">
        <v>546</v>
      </c>
      <c r="D336" s="43" t="s">
        <v>694</v>
      </c>
      <c r="E336" s="43" t="s">
        <v>695</v>
      </c>
      <c r="F336" s="43" t="s">
        <v>385</v>
      </c>
      <c r="G336" s="107" t="s">
        <v>571</v>
      </c>
      <c r="H336" s="107" t="s">
        <v>519</v>
      </c>
      <c r="I336" s="43" t="s">
        <v>280</v>
      </c>
    </row>
    <row r="337" spans="1:9" x14ac:dyDescent="0.25">
      <c r="A337" s="43" t="s">
        <v>270</v>
      </c>
      <c r="B337" s="43" t="s">
        <v>520</v>
      </c>
      <c r="C337" s="43" t="s">
        <v>546</v>
      </c>
      <c r="D337" s="43" t="s">
        <v>696</v>
      </c>
      <c r="E337" s="43" t="s">
        <v>697</v>
      </c>
      <c r="F337" s="43" t="s">
        <v>385</v>
      </c>
      <c r="G337" s="107" t="s">
        <v>571</v>
      </c>
      <c r="H337" s="107" t="s">
        <v>519</v>
      </c>
      <c r="I337" s="43" t="s">
        <v>280</v>
      </c>
    </row>
    <row r="338" spans="1:9" x14ac:dyDescent="0.25">
      <c r="A338" s="43" t="s">
        <v>270</v>
      </c>
      <c r="B338" s="43" t="s">
        <v>520</v>
      </c>
      <c r="C338" s="43" t="s">
        <v>546</v>
      </c>
      <c r="D338" s="43" t="s">
        <v>698</v>
      </c>
      <c r="E338" s="43" t="s">
        <v>699</v>
      </c>
      <c r="F338" s="43" t="s">
        <v>385</v>
      </c>
      <c r="G338" s="107" t="s">
        <v>571</v>
      </c>
      <c r="H338" s="107" t="s">
        <v>519</v>
      </c>
      <c r="I338" s="43" t="s">
        <v>280</v>
      </c>
    </row>
    <row r="339" spans="1:9" x14ac:dyDescent="0.25">
      <c r="A339" s="43" t="s">
        <v>270</v>
      </c>
      <c r="B339" s="43" t="s">
        <v>520</v>
      </c>
      <c r="C339" s="43" t="s">
        <v>546</v>
      </c>
      <c r="D339" s="43" t="s">
        <v>700</v>
      </c>
      <c r="E339" s="43" t="s">
        <v>701</v>
      </c>
      <c r="F339" s="43" t="s">
        <v>385</v>
      </c>
      <c r="G339" s="107" t="s">
        <v>571</v>
      </c>
      <c r="H339" s="107" t="s">
        <v>519</v>
      </c>
      <c r="I339" s="43" t="s">
        <v>280</v>
      </c>
    </row>
    <row r="340" spans="1:9" x14ac:dyDescent="0.25">
      <c r="A340" s="43" t="s">
        <v>270</v>
      </c>
      <c r="B340" s="43" t="s">
        <v>520</v>
      </c>
      <c r="C340" s="43" t="s">
        <v>546</v>
      </c>
      <c r="D340" s="43" t="s">
        <v>702</v>
      </c>
      <c r="E340" s="43" t="s">
        <v>703</v>
      </c>
      <c r="F340" s="43" t="s">
        <v>385</v>
      </c>
      <c r="G340" s="107" t="s">
        <v>571</v>
      </c>
      <c r="H340" s="107" t="s">
        <v>519</v>
      </c>
      <c r="I340" s="43" t="s">
        <v>280</v>
      </c>
    </row>
    <row r="341" spans="1:9" x14ac:dyDescent="0.25">
      <c r="A341" s="43" t="s">
        <v>270</v>
      </c>
      <c r="B341" s="43" t="s">
        <v>520</v>
      </c>
      <c r="C341" s="43" t="s">
        <v>546</v>
      </c>
      <c r="D341" s="43" t="s">
        <v>704</v>
      </c>
      <c r="E341" s="43" t="s">
        <v>705</v>
      </c>
      <c r="F341" s="43" t="s">
        <v>385</v>
      </c>
      <c r="G341" s="107" t="s">
        <v>571</v>
      </c>
      <c r="H341" s="107" t="s">
        <v>519</v>
      </c>
      <c r="I341" s="43" t="s">
        <v>280</v>
      </c>
    </row>
    <row r="342" spans="1:9" x14ac:dyDescent="0.25">
      <c r="A342" s="43" t="s">
        <v>270</v>
      </c>
      <c r="B342" s="43" t="s">
        <v>520</v>
      </c>
      <c r="C342" s="43" t="s">
        <v>546</v>
      </c>
      <c r="D342" s="43" t="s">
        <v>706</v>
      </c>
      <c r="E342" s="43" t="s">
        <v>707</v>
      </c>
      <c r="F342" s="43" t="s">
        <v>385</v>
      </c>
      <c r="G342" s="107" t="s">
        <v>571</v>
      </c>
      <c r="H342" s="107" t="s">
        <v>519</v>
      </c>
      <c r="I342" s="43" t="s">
        <v>280</v>
      </c>
    </row>
    <row r="343" spans="1:9" x14ac:dyDescent="0.25">
      <c r="A343" s="43" t="s">
        <v>270</v>
      </c>
      <c r="B343" s="43" t="s">
        <v>520</v>
      </c>
      <c r="C343" s="43" t="s">
        <v>546</v>
      </c>
      <c r="D343" s="43" t="s">
        <v>708</v>
      </c>
      <c r="E343" s="43" t="s">
        <v>709</v>
      </c>
      <c r="F343" s="43" t="s">
        <v>385</v>
      </c>
      <c r="G343" s="107" t="s">
        <v>571</v>
      </c>
      <c r="H343" s="107" t="s">
        <v>519</v>
      </c>
      <c r="I343" s="43" t="s">
        <v>280</v>
      </c>
    </row>
    <row r="344" spans="1:9" x14ac:dyDescent="0.25">
      <c r="A344" s="43" t="s">
        <v>270</v>
      </c>
      <c r="B344" s="43" t="s">
        <v>520</v>
      </c>
      <c r="C344" s="43" t="s">
        <v>546</v>
      </c>
      <c r="D344" s="43" t="s">
        <v>710</v>
      </c>
      <c r="E344" s="43" t="s">
        <v>711</v>
      </c>
      <c r="F344" s="43" t="s">
        <v>385</v>
      </c>
      <c r="G344" s="107" t="s">
        <v>571</v>
      </c>
      <c r="H344" s="107" t="s">
        <v>519</v>
      </c>
      <c r="I344" s="43" t="s">
        <v>280</v>
      </c>
    </row>
    <row r="345" spans="1:9" x14ac:dyDescent="0.25">
      <c r="A345" s="43" t="s">
        <v>270</v>
      </c>
      <c r="B345" s="43" t="s">
        <v>520</v>
      </c>
      <c r="C345" s="43" t="s">
        <v>546</v>
      </c>
      <c r="D345" s="43" t="s">
        <v>712</v>
      </c>
      <c r="E345" s="43" t="s">
        <v>713</v>
      </c>
      <c r="F345" s="43" t="s">
        <v>385</v>
      </c>
      <c r="G345" s="107" t="s">
        <v>571</v>
      </c>
      <c r="H345" s="107" t="s">
        <v>519</v>
      </c>
      <c r="I345" s="43" t="s">
        <v>280</v>
      </c>
    </row>
    <row r="346" spans="1:9" x14ac:dyDescent="0.25">
      <c r="A346" s="43" t="s">
        <v>270</v>
      </c>
      <c r="B346" s="43" t="s">
        <v>520</v>
      </c>
      <c r="C346" s="43" t="s">
        <v>546</v>
      </c>
      <c r="D346" s="43" t="s">
        <v>714</v>
      </c>
      <c r="E346" s="43" t="s">
        <v>715</v>
      </c>
      <c r="F346" s="43" t="s">
        <v>385</v>
      </c>
      <c r="G346" s="107" t="s">
        <v>571</v>
      </c>
      <c r="H346" s="107" t="s">
        <v>519</v>
      </c>
      <c r="I346" s="43" t="s">
        <v>280</v>
      </c>
    </row>
    <row r="347" spans="1:9" x14ac:dyDescent="0.25">
      <c r="A347" s="43" t="s">
        <v>270</v>
      </c>
      <c r="B347" s="43" t="s">
        <v>520</v>
      </c>
      <c r="C347" s="43" t="s">
        <v>546</v>
      </c>
      <c r="D347" s="43" t="s">
        <v>716</v>
      </c>
      <c r="E347" s="43" t="s">
        <v>717</v>
      </c>
      <c r="F347" s="43" t="s">
        <v>385</v>
      </c>
      <c r="G347" s="107" t="s">
        <v>571</v>
      </c>
      <c r="H347" s="107" t="s">
        <v>519</v>
      </c>
      <c r="I347" s="43" t="s">
        <v>280</v>
      </c>
    </row>
    <row r="348" spans="1:9" x14ac:dyDescent="0.25">
      <c r="A348" s="43" t="s">
        <v>270</v>
      </c>
      <c r="B348" s="43" t="s">
        <v>520</v>
      </c>
      <c r="C348" s="43" t="s">
        <v>546</v>
      </c>
      <c r="D348" s="43" t="s">
        <v>718</v>
      </c>
      <c r="E348" s="43" t="s">
        <v>719</v>
      </c>
      <c r="F348" s="43" t="s">
        <v>385</v>
      </c>
      <c r="G348" s="107" t="s">
        <v>571</v>
      </c>
      <c r="H348" s="107" t="s">
        <v>519</v>
      </c>
      <c r="I348" s="43" t="s">
        <v>280</v>
      </c>
    </row>
    <row r="349" spans="1:9" x14ac:dyDescent="0.25">
      <c r="A349" s="43" t="s">
        <v>270</v>
      </c>
      <c r="B349" s="43" t="s">
        <v>520</v>
      </c>
      <c r="C349" s="43" t="s">
        <v>546</v>
      </c>
      <c r="D349" s="43" t="s">
        <v>720</v>
      </c>
      <c r="E349" s="43" t="s">
        <v>721</v>
      </c>
      <c r="F349" s="43" t="s">
        <v>385</v>
      </c>
      <c r="G349" s="107" t="s">
        <v>571</v>
      </c>
      <c r="H349" s="107">
        <v>5576.2309999999998</v>
      </c>
      <c r="I349" s="43" t="s">
        <v>280</v>
      </c>
    </row>
    <row r="350" spans="1:9" x14ac:dyDescent="0.25">
      <c r="A350" s="43" t="s">
        <v>270</v>
      </c>
      <c r="B350" s="43" t="s">
        <v>520</v>
      </c>
      <c r="C350" s="43" t="s">
        <v>546</v>
      </c>
      <c r="D350" s="43" t="s">
        <v>722</v>
      </c>
      <c r="E350" s="43" t="s">
        <v>723</v>
      </c>
      <c r="F350" s="43" t="s">
        <v>385</v>
      </c>
      <c r="G350" s="107" t="s">
        <v>571</v>
      </c>
      <c r="H350" s="107" t="s">
        <v>226</v>
      </c>
      <c r="I350" s="43" t="s">
        <v>280</v>
      </c>
    </row>
    <row r="351" spans="1:9" x14ac:dyDescent="0.25">
      <c r="A351" s="43" t="s">
        <v>270</v>
      </c>
      <c r="B351" s="43" t="s">
        <v>520</v>
      </c>
      <c r="C351" s="43" t="s">
        <v>546</v>
      </c>
      <c r="D351" s="43" t="s">
        <v>771</v>
      </c>
      <c r="E351" s="43" t="s">
        <v>772</v>
      </c>
      <c r="F351" s="43" t="s">
        <v>385</v>
      </c>
      <c r="G351" s="107" t="s">
        <v>571</v>
      </c>
      <c r="H351" s="107">
        <v>5576.2309999999998</v>
      </c>
      <c r="I351" s="43" t="s">
        <v>280</v>
      </c>
    </row>
    <row r="352" spans="1:9" x14ac:dyDescent="0.25">
      <c r="A352" s="43" t="s">
        <v>270</v>
      </c>
      <c r="B352" s="43" t="s">
        <v>520</v>
      </c>
      <c r="C352" s="43" t="s">
        <v>546</v>
      </c>
      <c r="D352" s="43" t="s">
        <v>586</v>
      </c>
      <c r="E352" s="43" t="s">
        <v>587</v>
      </c>
      <c r="F352" s="43" t="s">
        <v>385</v>
      </c>
      <c r="G352" s="107" t="s">
        <v>572</v>
      </c>
      <c r="H352" s="107" t="s">
        <v>519</v>
      </c>
      <c r="I352" s="43" t="s">
        <v>280</v>
      </c>
    </row>
    <row r="353" spans="1:9" x14ac:dyDescent="0.25">
      <c r="A353" s="43" t="s">
        <v>270</v>
      </c>
      <c r="B353" s="43" t="s">
        <v>520</v>
      </c>
      <c r="C353" s="43" t="s">
        <v>546</v>
      </c>
      <c r="D353" s="43" t="s">
        <v>588</v>
      </c>
      <c r="E353" s="43" t="s">
        <v>589</v>
      </c>
      <c r="F353" s="43" t="s">
        <v>385</v>
      </c>
      <c r="G353" s="107" t="s">
        <v>572</v>
      </c>
      <c r="H353" s="107" t="s">
        <v>519</v>
      </c>
      <c r="I353" s="43" t="s">
        <v>280</v>
      </c>
    </row>
    <row r="354" spans="1:9" x14ac:dyDescent="0.25">
      <c r="A354" s="43" t="s">
        <v>270</v>
      </c>
      <c r="B354" s="43" t="s">
        <v>520</v>
      </c>
      <c r="C354" s="43" t="s">
        <v>546</v>
      </c>
      <c r="D354" s="43" t="s">
        <v>590</v>
      </c>
      <c r="E354" s="43" t="s">
        <v>591</v>
      </c>
      <c r="F354" s="43" t="s">
        <v>385</v>
      </c>
      <c r="G354" s="107" t="s">
        <v>572</v>
      </c>
      <c r="H354" s="107" t="s">
        <v>519</v>
      </c>
      <c r="I354" s="43" t="s">
        <v>280</v>
      </c>
    </row>
    <row r="355" spans="1:9" x14ac:dyDescent="0.25">
      <c r="A355" s="43" t="s">
        <v>270</v>
      </c>
      <c r="B355" s="43" t="s">
        <v>520</v>
      </c>
      <c r="C355" s="43" t="s">
        <v>546</v>
      </c>
      <c r="D355" s="43" t="s">
        <v>592</v>
      </c>
      <c r="E355" s="43" t="s">
        <v>593</v>
      </c>
      <c r="F355" s="43" t="s">
        <v>385</v>
      </c>
      <c r="G355" s="107" t="s">
        <v>572</v>
      </c>
      <c r="H355" s="107" t="s">
        <v>519</v>
      </c>
      <c r="I355" s="43" t="s">
        <v>280</v>
      </c>
    </row>
    <row r="356" spans="1:9" x14ac:dyDescent="0.25">
      <c r="A356" s="43" t="s">
        <v>270</v>
      </c>
      <c r="B356" s="43" t="s">
        <v>520</v>
      </c>
      <c r="C356" s="43" t="s">
        <v>546</v>
      </c>
      <c r="D356" s="43" t="s">
        <v>594</v>
      </c>
      <c r="E356" s="43" t="s">
        <v>595</v>
      </c>
      <c r="F356" s="43" t="s">
        <v>385</v>
      </c>
      <c r="G356" s="107" t="s">
        <v>572</v>
      </c>
      <c r="H356" s="107">
        <v>963.81799999999998</v>
      </c>
      <c r="I356" s="43" t="s">
        <v>280</v>
      </c>
    </row>
    <row r="357" spans="1:9" x14ac:dyDescent="0.25">
      <c r="A357" s="43" t="s">
        <v>270</v>
      </c>
      <c r="B357" s="43" t="s">
        <v>520</v>
      </c>
      <c r="C357" s="43" t="s">
        <v>546</v>
      </c>
      <c r="D357" s="43" t="s">
        <v>596</v>
      </c>
      <c r="E357" s="43" t="s">
        <v>597</v>
      </c>
      <c r="F357" s="43" t="s">
        <v>385</v>
      </c>
      <c r="G357" s="107" t="s">
        <v>572</v>
      </c>
      <c r="H357" s="107" t="s">
        <v>519</v>
      </c>
      <c r="I357" s="43" t="s">
        <v>280</v>
      </c>
    </row>
    <row r="358" spans="1:9" x14ac:dyDescent="0.25">
      <c r="A358" s="43" t="s">
        <v>270</v>
      </c>
      <c r="B358" s="43" t="s">
        <v>520</v>
      </c>
      <c r="C358" s="43" t="s">
        <v>546</v>
      </c>
      <c r="D358" s="43" t="s">
        <v>598</v>
      </c>
      <c r="E358" s="43" t="s">
        <v>599</v>
      </c>
      <c r="F358" s="43" t="s">
        <v>385</v>
      </c>
      <c r="G358" s="107" t="s">
        <v>572</v>
      </c>
      <c r="H358" s="107" t="s">
        <v>519</v>
      </c>
      <c r="I358" s="43" t="s">
        <v>280</v>
      </c>
    </row>
    <row r="359" spans="1:9" x14ac:dyDescent="0.25">
      <c r="A359" s="43" t="s">
        <v>270</v>
      </c>
      <c r="B359" s="43" t="s">
        <v>520</v>
      </c>
      <c r="C359" s="43" t="s">
        <v>546</v>
      </c>
      <c r="D359" s="43" t="s">
        <v>600</v>
      </c>
      <c r="E359" s="43" t="s">
        <v>601</v>
      </c>
      <c r="F359" s="43" t="s">
        <v>385</v>
      </c>
      <c r="G359" s="107" t="s">
        <v>572</v>
      </c>
      <c r="H359" s="107" t="s">
        <v>519</v>
      </c>
      <c r="I359" s="43" t="s">
        <v>280</v>
      </c>
    </row>
    <row r="360" spans="1:9" x14ac:dyDescent="0.25">
      <c r="A360" s="43" t="s">
        <v>270</v>
      </c>
      <c r="B360" s="43" t="s">
        <v>520</v>
      </c>
      <c r="C360" s="43" t="s">
        <v>546</v>
      </c>
      <c r="D360" s="43" t="s">
        <v>602</v>
      </c>
      <c r="E360" s="43" t="s">
        <v>603</v>
      </c>
      <c r="F360" s="43" t="s">
        <v>385</v>
      </c>
      <c r="G360" s="107" t="s">
        <v>572</v>
      </c>
      <c r="H360" s="107">
        <v>143.18</v>
      </c>
      <c r="I360" s="43" t="s">
        <v>280</v>
      </c>
    </row>
    <row r="361" spans="1:9" x14ac:dyDescent="0.25">
      <c r="A361" s="43" t="s">
        <v>270</v>
      </c>
      <c r="B361" s="43" t="s">
        <v>520</v>
      </c>
      <c r="C361" s="43" t="s">
        <v>546</v>
      </c>
      <c r="D361" s="43" t="s">
        <v>604</v>
      </c>
      <c r="E361" s="43" t="s">
        <v>605</v>
      </c>
      <c r="F361" s="43" t="s">
        <v>385</v>
      </c>
      <c r="G361" s="107" t="s">
        <v>572</v>
      </c>
      <c r="H361" s="107" t="s">
        <v>519</v>
      </c>
      <c r="I361" s="43" t="s">
        <v>280</v>
      </c>
    </row>
    <row r="362" spans="1:9" x14ac:dyDescent="0.25">
      <c r="A362" s="43" t="s">
        <v>270</v>
      </c>
      <c r="B362" s="43" t="s">
        <v>520</v>
      </c>
      <c r="C362" s="43" t="s">
        <v>546</v>
      </c>
      <c r="D362" s="43" t="s">
        <v>606</v>
      </c>
      <c r="E362" s="43" t="s">
        <v>607</v>
      </c>
      <c r="F362" s="43" t="s">
        <v>385</v>
      </c>
      <c r="G362" s="107" t="s">
        <v>572</v>
      </c>
      <c r="H362" s="107" t="s">
        <v>519</v>
      </c>
      <c r="I362" s="43" t="s">
        <v>280</v>
      </c>
    </row>
    <row r="363" spans="1:9" x14ac:dyDescent="0.25">
      <c r="A363" s="43" t="s">
        <v>270</v>
      </c>
      <c r="B363" s="43" t="s">
        <v>520</v>
      </c>
      <c r="C363" s="43" t="s">
        <v>546</v>
      </c>
      <c r="D363" s="43" t="s">
        <v>608</v>
      </c>
      <c r="E363" s="43" t="s">
        <v>609</v>
      </c>
      <c r="F363" s="43" t="s">
        <v>385</v>
      </c>
      <c r="G363" s="107" t="s">
        <v>572</v>
      </c>
      <c r="H363" s="107" t="s">
        <v>519</v>
      </c>
      <c r="I363" s="43" t="s">
        <v>280</v>
      </c>
    </row>
    <row r="364" spans="1:9" x14ac:dyDescent="0.25">
      <c r="A364" s="43" t="s">
        <v>270</v>
      </c>
      <c r="B364" s="43" t="s">
        <v>520</v>
      </c>
      <c r="C364" s="43" t="s">
        <v>546</v>
      </c>
      <c r="D364" s="43" t="s">
        <v>610</v>
      </c>
      <c r="E364" s="43" t="s">
        <v>611</v>
      </c>
      <c r="F364" s="43" t="s">
        <v>385</v>
      </c>
      <c r="G364" s="107" t="s">
        <v>572</v>
      </c>
      <c r="H364" s="107" t="s">
        <v>519</v>
      </c>
      <c r="I364" s="43" t="s">
        <v>280</v>
      </c>
    </row>
    <row r="365" spans="1:9" x14ac:dyDescent="0.25">
      <c r="A365" s="43" t="s">
        <v>270</v>
      </c>
      <c r="B365" s="43" t="s">
        <v>520</v>
      </c>
      <c r="C365" s="43" t="s">
        <v>546</v>
      </c>
      <c r="D365" s="43" t="s">
        <v>612</v>
      </c>
      <c r="E365" s="43" t="s">
        <v>613</v>
      </c>
      <c r="F365" s="43" t="s">
        <v>385</v>
      </c>
      <c r="G365" s="107" t="s">
        <v>572</v>
      </c>
      <c r="H365" s="107" t="s">
        <v>519</v>
      </c>
      <c r="I365" s="43" t="s">
        <v>280</v>
      </c>
    </row>
    <row r="366" spans="1:9" x14ac:dyDescent="0.25">
      <c r="A366" s="43" t="s">
        <v>270</v>
      </c>
      <c r="B366" s="43" t="s">
        <v>520</v>
      </c>
      <c r="C366" s="43" t="s">
        <v>546</v>
      </c>
      <c r="D366" s="43" t="s">
        <v>614</v>
      </c>
      <c r="E366" s="43" t="s">
        <v>615</v>
      </c>
      <c r="F366" s="43" t="s">
        <v>385</v>
      </c>
      <c r="G366" s="107" t="s">
        <v>572</v>
      </c>
      <c r="H366" s="107" t="s">
        <v>519</v>
      </c>
      <c r="I366" s="43" t="s">
        <v>280</v>
      </c>
    </row>
    <row r="367" spans="1:9" x14ac:dyDescent="0.25">
      <c r="A367" s="43" t="s">
        <v>270</v>
      </c>
      <c r="B367" s="43" t="s">
        <v>520</v>
      </c>
      <c r="C367" s="43" t="s">
        <v>546</v>
      </c>
      <c r="D367" s="43" t="s">
        <v>616</v>
      </c>
      <c r="E367" s="43" t="s">
        <v>617</v>
      </c>
      <c r="F367" s="43" t="s">
        <v>385</v>
      </c>
      <c r="G367" s="107" t="s">
        <v>572</v>
      </c>
      <c r="H367" s="107" t="s">
        <v>519</v>
      </c>
      <c r="I367" s="43" t="s">
        <v>280</v>
      </c>
    </row>
    <row r="368" spans="1:9" x14ac:dyDescent="0.25">
      <c r="A368" s="43" t="s">
        <v>270</v>
      </c>
      <c r="B368" s="43" t="s">
        <v>520</v>
      </c>
      <c r="C368" s="43" t="s">
        <v>546</v>
      </c>
      <c r="D368" s="43" t="s">
        <v>618</v>
      </c>
      <c r="E368" s="43" t="s">
        <v>619</v>
      </c>
      <c r="F368" s="43" t="s">
        <v>385</v>
      </c>
      <c r="G368" s="107" t="s">
        <v>572</v>
      </c>
      <c r="H368" s="107" t="s">
        <v>519</v>
      </c>
      <c r="I368" s="43" t="s">
        <v>280</v>
      </c>
    </row>
    <row r="369" spans="1:9" x14ac:dyDescent="0.25">
      <c r="A369" s="43" t="s">
        <v>270</v>
      </c>
      <c r="B369" s="43" t="s">
        <v>520</v>
      </c>
      <c r="C369" s="43" t="s">
        <v>546</v>
      </c>
      <c r="D369" s="43" t="s">
        <v>620</v>
      </c>
      <c r="E369" s="43" t="s">
        <v>621</v>
      </c>
      <c r="F369" s="43" t="s">
        <v>385</v>
      </c>
      <c r="G369" s="107" t="s">
        <v>572</v>
      </c>
      <c r="H369" s="107" t="s">
        <v>519</v>
      </c>
      <c r="I369" s="43" t="s">
        <v>280</v>
      </c>
    </row>
    <row r="370" spans="1:9" x14ac:dyDescent="0.25">
      <c r="A370" s="43" t="s">
        <v>270</v>
      </c>
      <c r="B370" s="43" t="s">
        <v>520</v>
      </c>
      <c r="C370" s="43" t="s">
        <v>546</v>
      </c>
      <c r="D370" s="43" t="s">
        <v>622</v>
      </c>
      <c r="E370" s="43" t="s">
        <v>623</v>
      </c>
      <c r="F370" s="43" t="s">
        <v>385</v>
      </c>
      <c r="G370" s="107" t="s">
        <v>572</v>
      </c>
      <c r="H370" s="107" t="s">
        <v>519</v>
      </c>
      <c r="I370" s="43" t="s">
        <v>280</v>
      </c>
    </row>
    <row r="371" spans="1:9" x14ac:dyDescent="0.25">
      <c r="A371" s="43" t="s">
        <v>270</v>
      </c>
      <c r="B371" s="43" t="s">
        <v>520</v>
      </c>
      <c r="C371" s="43" t="s">
        <v>546</v>
      </c>
      <c r="D371" s="43" t="s">
        <v>624</v>
      </c>
      <c r="E371" s="43" t="s">
        <v>625</v>
      </c>
      <c r="F371" s="43" t="s">
        <v>385</v>
      </c>
      <c r="G371" s="107" t="s">
        <v>572</v>
      </c>
      <c r="H371" s="107" t="s">
        <v>519</v>
      </c>
      <c r="I371" s="43" t="s">
        <v>280</v>
      </c>
    </row>
    <row r="372" spans="1:9" x14ac:dyDescent="0.25">
      <c r="A372" s="43" t="s">
        <v>270</v>
      </c>
      <c r="B372" s="43" t="s">
        <v>520</v>
      </c>
      <c r="C372" s="43" t="s">
        <v>546</v>
      </c>
      <c r="D372" s="43" t="s">
        <v>626</v>
      </c>
      <c r="E372" s="43" t="s">
        <v>627</v>
      </c>
      <c r="F372" s="43" t="s">
        <v>385</v>
      </c>
      <c r="G372" s="107" t="s">
        <v>572</v>
      </c>
      <c r="H372" s="107" t="s">
        <v>519</v>
      </c>
      <c r="I372" s="43" t="s">
        <v>280</v>
      </c>
    </row>
    <row r="373" spans="1:9" x14ac:dyDescent="0.25">
      <c r="A373" s="43" t="s">
        <v>270</v>
      </c>
      <c r="B373" s="43" t="s">
        <v>520</v>
      </c>
      <c r="C373" s="43" t="s">
        <v>546</v>
      </c>
      <c r="D373" s="43" t="s">
        <v>628</v>
      </c>
      <c r="E373" s="43" t="s">
        <v>629</v>
      </c>
      <c r="F373" s="43" t="s">
        <v>385</v>
      </c>
      <c r="G373" s="107" t="s">
        <v>572</v>
      </c>
      <c r="H373" s="107" t="s">
        <v>519</v>
      </c>
      <c r="I373" s="43" t="s">
        <v>280</v>
      </c>
    </row>
    <row r="374" spans="1:9" x14ac:dyDescent="0.25">
      <c r="A374" s="43" t="s">
        <v>270</v>
      </c>
      <c r="B374" s="43" t="s">
        <v>520</v>
      </c>
      <c r="C374" s="43" t="s">
        <v>546</v>
      </c>
      <c r="D374" s="43" t="s">
        <v>630</v>
      </c>
      <c r="E374" s="43" t="s">
        <v>631</v>
      </c>
      <c r="F374" s="43" t="s">
        <v>385</v>
      </c>
      <c r="G374" s="107" t="s">
        <v>572</v>
      </c>
      <c r="H374" s="107" t="s">
        <v>519</v>
      </c>
      <c r="I374" s="43" t="s">
        <v>280</v>
      </c>
    </row>
    <row r="375" spans="1:9" x14ac:dyDescent="0.25">
      <c r="A375" s="43" t="s">
        <v>270</v>
      </c>
      <c r="B375" s="43" t="s">
        <v>520</v>
      </c>
      <c r="C375" s="43" t="s">
        <v>546</v>
      </c>
      <c r="D375" s="43" t="s">
        <v>632</v>
      </c>
      <c r="E375" s="43" t="s">
        <v>633</v>
      </c>
      <c r="F375" s="43" t="s">
        <v>385</v>
      </c>
      <c r="G375" s="107" t="s">
        <v>572</v>
      </c>
      <c r="H375" s="107" t="s">
        <v>519</v>
      </c>
      <c r="I375" s="43" t="s">
        <v>280</v>
      </c>
    </row>
    <row r="376" spans="1:9" x14ac:dyDescent="0.25">
      <c r="A376" s="43" t="s">
        <v>270</v>
      </c>
      <c r="B376" s="43" t="s">
        <v>520</v>
      </c>
      <c r="C376" s="43" t="s">
        <v>546</v>
      </c>
      <c r="D376" s="43" t="s">
        <v>634</v>
      </c>
      <c r="E376" s="43" t="s">
        <v>635</v>
      </c>
      <c r="F376" s="43" t="s">
        <v>385</v>
      </c>
      <c r="G376" s="107" t="s">
        <v>572</v>
      </c>
      <c r="H376" s="107" t="s">
        <v>519</v>
      </c>
      <c r="I376" s="43" t="s">
        <v>280</v>
      </c>
    </row>
    <row r="377" spans="1:9" x14ac:dyDescent="0.25">
      <c r="A377" s="43" t="s">
        <v>270</v>
      </c>
      <c r="B377" s="43" t="s">
        <v>520</v>
      </c>
      <c r="C377" s="43" t="s">
        <v>546</v>
      </c>
      <c r="D377" s="43" t="s">
        <v>636</v>
      </c>
      <c r="E377" s="43" t="s">
        <v>637</v>
      </c>
      <c r="F377" s="43" t="s">
        <v>385</v>
      </c>
      <c r="G377" s="107" t="s">
        <v>572</v>
      </c>
      <c r="H377" s="107" t="s">
        <v>519</v>
      </c>
      <c r="I377" s="43" t="s">
        <v>280</v>
      </c>
    </row>
    <row r="378" spans="1:9" x14ac:dyDescent="0.25">
      <c r="A378" s="43" t="s">
        <v>270</v>
      </c>
      <c r="B378" s="43" t="s">
        <v>520</v>
      </c>
      <c r="C378" s="43" t="s">
        <v>546</v>
      </c>
      <c r="D378" s="43" t="s">
        <v>638</v>
      </c>
      <c r="E378" s="43" t="s">
        <v>639</v>
      </c>
      <c r="F378" s="43" t="s">
        <v>385</v>
      </c>
      <c r="G378" s="107" t="s">
        <v>572</v>
      </c>
      <c r="H378" s="107" t="s">
        <v>519</v>
      </c>
      <c r="I378" s="43" t="s">
        <v>280</v>
      </c>
    </row>
    <row r="379" spans="1:9" x14ac:dyDescent="0.25">
      <c r="A379" s="43" t="s">
        <v>270</v>
      </c>
      <c r="B379" s="43" t="s">
        <v>520</v>
      </c>
      <c r="C379" s="43" t="s">
        <v>546</v>
      </c>
      <c r="D379" s="43" t="s">
        <v>640</v>
      </c>
      <c r="E379" s="43" t="s">
        <v>641</v>
      </c>
      <c r="F379" s="43" t="s">
        <v>385</v>
      </c>
      <c r="G379" s="107" t="s">
        <v>572</v>
      </c>
      <c r="H379" s="107" t="s">
        <v>519</v>
      </c>
      <c r="I379" s="43" t="s">
        <v>280</v>
      </c>
    </row>
    <row r="380" spans="1:9" x14ac:dyDescent="0.25">
      <c r="A380" s="43" t="s">
        <v>270</v>
      </c>
      <c r="B380" s="43" t="s">
        <v>520</v>
      </c>
      <c r="C380" s="43" t="s">
        <v>546</v>
      </c>
      <c r="D380" s="43" t="s">
        <v>642</v>
      </c>
      <c r="E380" s="43" t="s">
        <v>643</v>
      </c>
      <c r="F380" s="43" t="s">
        <v>385</v>
      </c>
      <c r="G380" s="107" t="s">
        <v>572</v>
      </c>
      <c r="H380" s="107" t="s">
        <v>519</v>
      </c>
      <c r="I380" s="43" t="s">
        <v>280</v>
      </c>
    </row>
    <row r="381" spans="1:9" x14ac:dyDescent="0.25">
      <c r="A381" s="43" t="s">
        <v>270</v>
      </c>
      <c r="B381" s="43" t="s">
        <v>520</v>
      </c>
      <c r="C381" s="43" t="s">
        <v>546</v>
      </c>
      <c r="D381" s="43" t="s">
        <v>644</v>
      </c>
      <c r="E381" s="43" t="s">
        <v>645</v>
      </c>
      <c r="F381" s="43" t="s">
        <v>385</v>
      </c>
      <c r="G381" s="107" t="s">
        <v>572</v>
      </c>
      <c r="H381" s="107" t="s">
        <v>519</v>
      </c>
      <c r="I381" s="43" t="s">
        <v>280</v>
      </c>
    </row>
    <row r="382" spans="1:9" x14ac:dyDescent="0.25">
      <c r="A382" s="43" t="s">
        <v>270</v>
      </c>
      <c r="B382" s="43" t="s">
        <v>520</v>
      </c>
      <c r="C382" s="43" t="s">
        <v>546</v>
      </c>
      <c r="D382" s="43" t="s">
        <v>646</v>
      </c>
      <c r="E382" s="43" t="s">
        <v>647</v>
      </c>
      <c r="F382" s="43" t="s">
        <v>385</v>
      </c>
      <c r="G382" s="107" t="s">
        <v>572</v>
      </c>
      <c r="H382" s="107" t="s">
        <v>519</v>
      </c>
      <c r="I382" s="43" t="s">
        <v>280</v>
      </c>
    </row>
    <row r="383" spans="1:9" x14ac:dyDescent="0.25">
      <c r="A383" s="43" t="s">
        <v>270</v>
      </c>
      <c r="B383" s="43" t="s">
        <v>520</v>
      </c>
      <c r="C383" s="43" t="s">
        <v>546</v>
      </c>
      <c r="D383" s="43" t="s">
        <v>648</v>
      </c>
      <c r="E383" s="43" t="s">
        <v>649</v>
      </c>
      <c r="F383" s="43" t="s">
        <v>385</v>
      </c>
      <c r="G383" s="107" t="s">
        <v>572</v>
      </c>
      <c r="H383" s="107" t="s">
        <v>519</v>
      </c>
      <c r="I383" s="43" t="s">
        <v>280</v>
      </c>
    </row>
    <row r="384" spans="1:9" x14ac:dyDescent="0.25">
      <c r="A384" s="43" t="s">
        <v>270</v>
      </c>
      <c r="B384" s="43" t="s">
        <v>520</v>
      </c>
      <c r="C384" s="43" t="s">
        <v>546</v>
      </c>
      <c r="D384" s="43" t="s">
        <v>650</v>
      </c>
      <c r="E384" s="43" t="s">
        <v>651</v>
      </c>
      <c r="F384" s="43" t="s">
        <v>385</v>
      </c>
      <c r="G384" s="107" t="s">
        <v>572</v>
      </c>
      <c r="H384" s="107" t="s">
        <v>519</v>
      </c>
      <c r="I384" s="43" t="s">
        <v>280</v>
      </c>
    </row>
    <row r="385" spans="1:9" x14ac:dyDescent="0.25">
      <c r="A385" s="43" t="s">
        <v>270</v>
      </c>
      <c r="B385" s="43" t="s">
        <v>520</v>
      </c>
      <c r="C385" s="43" t="s">
        <v>546</v>
      </c>
      <c r="D385" s="43" t="s">
        <v>652</v>
      </c>
      <c r="E385" s="43" t="s">
        <v>653</v>
      </c>
      <c r="F385" s="43" t="s">
        <v>385</v>
      </c>
      <c r="G385" s="107" t="s">
        <v>572</v>
      </c>
      <c r="H385" s="107" t="s">
        <v>519</v>
      </c>
      <c r="I385" s="43" t="s">
        <v>280</v>
      </c>
    </row>
    <row r="386" spans="1:9" x14ac:dyDescent="0.25">
      <c r="A386" s="43" t="s">
        <v>270</v>
      </c>
      <c r="B386" s="43" t="s">
        <v>520</v>
      </c>
      <c r="C386" s="43" t="s">
        <v>546</v>
      </c>
      <c r="D386" s="43" t="s">
        <v>654</v>
      </c>
      <c r="E386" s="43" t="s">
        <v>655</v>
      </c>
      <c r="F386" s="43" t="s">
        <v>385</v>
      </c>
      <c r="G386" s="107" t="s">
        <v>572</v>
      </c>
      <c r="H386" s="107" t="s">
        <v>519</v>
      </c>
      <c r="I386" s="43" t="s">
        <v>280</v>
      </c>
    </row>
    <row r="387" spans="1:9" x14ac:dyDescent="0.25">
      <c r="A387" s="43" t="s">
        <v>270</v>
      </c>
      <c r="B387" s="43" t="s">
        <v>520</v>
      </c>
      <c r="C387" s="43" t="s">
        <v>546</v>
      </c>
      <c r="D387" s="43" t="s">
        <v>656</v>
      </c>
      <c r="E387" s="43" t="s">
        <v>657</v>
      </c>
      <c r="F387" s="43" t="s">
        <v>385</v>
      </c>
      <c r="G387" s="107" t="s">
        <v>572</v>
      </c>
      <c r="H387" s="107">
        <v>78.570999999999998</v>
      </c>
      <c r="I387" s="43" t="s">
        <v>280</v>
      </c>
    </row>
    <row r="388" spans="1:9" x14ac:dyDescent="0.25">
      <c r="A388" s="43" t="s">
        <v>270</v>
      </c>
      <c r="B388" s="43" t="s">
        <v>520</v>
      </c>
      <c r="C388" s="43" t="s">
        <v>546</v>
      </c>
      <c r="D388" s="43" t="s">
        <v>658</v>
      </c>
      <c r="E388" s="43" t="s">
        <v>659</v>
      </c>
      <c r="F388" s="43" t="s">
        <v>385</v>
      </c>
      <c r="G388" s="107" t="s">
        <v>572</v>
      </c>
      <c r="H388" s="107" t="s">
        <v>519</v>
      </c>
      <c r="I388" s="43" t="s">
        <v>280</v>
      </c>
    </row>
    <row r="389" spans="1:9" x14ac:dyDescent="0.25">
      <c r="A389" s="43" t="s">
        <v>270</v>
      </c>
      <c r="B389" s="43" t="s">
        <v>520</v>
      </c>
      <c r="C389" s="43" t="s">
        <v>546</v>
      </c>
      <c r="D389" s="43" t="s">
        <v>660</v>
      </c>
      <c r="E389" s="43" t="s">
        <v>661</v>
      </c>
      <c r="F389" s="43" t="s">
        <v>385</v>
      </c>
      <c r="G389" s="107" t="s">
        <v>572</v>
      </c>
      <c r="H389" s="107" t="s">
        <v>519</v>
      </c>
      <c r="I389" s="43" t="s">
        <v>280</v>
      </c>
    </row>
    <row r="390" spans="1:9" x14ac:dyDescent="0.25">
      <c r="A390" s="43" t="s">
        <v>270</v>
      </c>
      <c r="B390" s="43" t="s">
        <v>520</v>
      </c>
      <c r="C390" s="43" t="s">
        <v>546</v>
      </c>
      <c r="D390" s="43" t="s">
        <v>662</v>
      </c>
      <c r="E390" s="43" t="s">
        <v>663</v>
      </c>
      <c r="F390" s="43" t="s">
        <v>385</v>
      </c>
      <c r="G390" s="107" t="s">
        <v>572</v>
      </c>
      <c r="H390" s="107">
        <v>4613.7349999999997</v>
      </c>
      <c r="I390" s="43" t="s">
        <v>280</v>
      </c>
    </row>
    <row r="391" spans="1:9" x14ac:dyDescent="0.25">
      <c r="A391" s="43" t="s">
        <v>270</v>
      </c>
      <c r="B391" s="43" t="s">
        <v>520</v>
      </c>
      <c r="C391" s="43" t="s">
        <v>546</v>
      </c>
      <c r="D391" s="43" t="s">
        <v>664</v>
      </c>
      <c r="E391" s="43" t="s">
        <v>665</v>
      </c>
      <c r="F391" s="43" t="s">
        <v>385</v>
      </c>
      <c r="G391" s="107" t="s">
        <v>572</v>
      </c>
      <c r="H391" s="107" t="s">
        <v>226</v>
      </c>
      <c r="I391" s="43" t="s">
        <v>280</v>
      </c>
    </row>
    <row r="392" spans="1:9" x14ac:dyDescent="0.25">
      <c r="A392" s="43" t="s">
        <v>270</v>
      </c>
      <c r="B392" s="43" t="s">
        <v>520</v>
      </c>
      <c r="C392" s="43" t="s">
        <v>546</v>
      </c>
      <c r="D392" s="43" t="s">
        <v>666</v>
      </c>
      <c r="E392" s="43" t="s">
        <v>667</v>
      </c>
      <c r="F392" s="43" t="s">
        <v>385</v>
      </c>
      <c r="G392" s="107" t="s">
        <v>572</v>
      </c>
      <c r="H392" s="107" t="s">
        <v>519</v>
      </c>
      <c r="I392" s="43" t="s">
        <v>280</v>
      </c>
    </row>
    <row r="393" spans="1:9" x14ac:dyDescent="0.25">
      <c r="A393" s="43" t="s">
        <v>270</v>
      </c>
      <c r="B393" s="43" t="s">
        <v>520</v>
      </c>
      <c r="C393" s="43" t="s">
        <v>546</v>
      </c>
      <c r="D393" s="43" t="s">
        <v>668</v>
      </c>
      <c r="E393" s="43" t="s">
        <v>669</v>
      </c>
      <c r="F393" s="43" t="s">
        <v>385</v>
      </c>
      <c r="G393" s="107" t="s">
        <v>572</v>
      </c>
      <c r="H393" s="107">
        <v>4613.7349999999997</v>
      </c>
      <c r="I393" s="43" t="s">
        <v>280</v>
      </c>
    </row>
    <row r="394" spans="1:9" x14ac:dyDescent="0.25">
      <c r="A394" s="43" t="s">
        <v>270</v>
      </c>
      <c r="B394" s="43" t="s">
        <v>520</v>
      </c>
      <c r="C394" s="43" t="s">
        <v>546</v>
      </c>
      <c r="D394" s="43" t="s">
        <v>670</v>
      </c>
      <c r="E394" s="43" t="s">
        <v>671</v>
      </c>
      <c r="F394" s="43" t="s">
        <v>385</v>
      </c>
      <c r="G394" s="107" t="s">
        <v>572</v>
      </c>
      <c r="H394" s="107" t="s">
        <v>519</v>
      </c>
      <c r="I394" s="43" t="s">
        <v>280</v>
      </c>
    </row>
    <row r="395" spans="1:9" x14ac:dyDescent="0.25">
      <c r="A395" s="43" t="s">
        <v>270</v>
      </c>
      <c r="B395" s="43" t="s">
        <v>520</v>
      </c>
      <c r="C395" s="43" t="s">
        <v>546</v>
      </c>
      <c r="D395" s="43" t="s">
        <v>672</v>
      </c>
      <c r="E395" s="43" t="s">
        <v>673</v>
      </c>
      <c r="F395" s="43" t="s">
        <v>385</v>
      </c>
      <c r="G395" s="107" t="s">
        <v>572</v>
      </c>
      <c r="H395" s="107" t="s">
        <v>519</v>
      </c>
      <c r="I395" s="43" t="s">
        <v>280</v>
      </c>
    </row>
    <row r="396" spans="1:9" x14ac:dyDescent="0.25">
      <c r="A396" s="43" t="s">
        <v>270</v>
      </c>
      <c r="B396" s="43" t="s">
        <v>520</v>
      </c>
      <c r="C396" s="43" t="s">
        <v>546</v>
      </c>
      <c r="D396" s="43" t="s">
        <v>674</v>
      </c>
      <c r="E396" s="43" t="s">
        <v>675</v>
      </c>
      <c r="F396" s="43" t="s">
        <v>385</v>
      </c>
      <c r="G396" s="107" t="s">
        <v>572</v>
      </c>
      <c r="H396" s="107" t="s">
        <v>519</v>
      </c>
      <c r="I396" s="43" t="s">
        <v>280</v>
      </c>
    </row>
    <row r="397" spans="1:9" x14ac:dyDescent="0.25">
      <c r="A397" s="43" t="s">
        <v>270</v>
      </c>
      <c r="B397" s="43" t="s">
        <v>520</v>
      </c>
      <c r="C397" s="43" t="s">
        <v>546</v>
      </c>
      <c r="D397" s="43" t="s">
        <v>676</v>
      </c>
      <c r="E397" s="43" t="s">
        <v>677</v>
      </c>
      <c r="F397" s="43" t="s">
        <v>385</v>
      </c>
      <c r="G397" s="107" t="s">
        <v>572</v>
      </c>
      <c r="H397" s="107" t="s">
        <v>519</v>
      </c>
      <c r="I397" s="43" t="s">
        <v>280</v>
      </c>
    </row>
    <row r="398" spans="1:9" x14ac:dyDescent="0.25">
      <c r="A398" s="43" t="s">
        <v>270</v>
      </c>
      <c r="B398" s="43" t="s">
        <v>520</v>
      </c>
      <c r="C398" s="43" t="s">
        <v>546</v>
      </c>
      <c r="D398" s="43" t="s">
        <v>678</v>
      </c>
      <c r="E398" s="43" t="s">
        <v>679</v>
      </c>
      <c r="F398" s="43" t="s">
        <v>385</v>
      </c>
      <c r="G398" s="107" t="s">
        <v>572</v>
      </c>
      <c r="H398" s="107" t="s">
        <v>519</v>
      </c>
      <c r="I398" s="43" t="s">
        <v>280</v>
      </c>
    </row>
    <row r="399" spans="1:9" x14ac:dyDescent="0.25">
      <c r="A399" s="43" t="s">
        <v>270</v>
      </c>
      <c r="B399" s="43" t="s">
        <v>520</v>
      </c>
      <c r="C399" s="43" t="s">
        <v>546</v>
      </c>
      <c r="D399" s="43" t="s">
        <v>680</v>
      </c>
      <c r="E399" s="43" t="s">
        <v>681</v>
      </c>
      <c r="F399" s="43" t="s">
        <v>385</v>
      </c>
      <c r="G399" s="107" t="s">
        <v>572</v>
      </c>
      <c r="H399" s="107" t="s">
        <v>519</v>
      </c>
      <c r="I399" s="43" t="s">
        <v>280</v>
      </c>
    </row>
    <row r="400" spans="1:9" x14ac:dyDescent="0.25">
      <c r="A400" s="43" t="s">
        <v>270</v>
      </c>
      <c r="B400" s="43" t="s">
        <v>520</v>
      </c>
      <c r="C400" s="43" t="s">
        <v>546</v>
      </c>
      <c r="D400" s="43" t="s">
        <v>682</v>
      </c>
      <c r="E400" s="43" t="s">
        <v>683</v>
      </c>
      <c r="F400" s="43" t="s">
        <v>385</v>
      </c>
      <c r="G400" s="107" t="s">
        <v>572</v>
      </c>
      <c r="H400" s="107" t="s">
        <v>519</v>
      </c>
      <c r="I400" s="43" t="s">
        <v>280</v>
      </c>
    </row>
    <row r="401" spans="1:9" x14ac:dyDescent="0.25">
      <c r="A401" s="43" t="s">
        <v>270</v>
      </c>
      <c r="B401" s="43" t="s">
        <v>520</v>
      </c>
      <c r="C401" s="43" t="s">
        <v>546</v>
      </c>
      <c r="D401" s="43" t="s">
        <v>684</v>
      </c>
      <c r="E401" s="43" t="s">
        <v>685</v>
      </c>
      <c r="F401" s="43" t="s">
        <v>385</v>
      </c>
      <c r="G401" s="107" t="s">
        <v>572</v>
      </c>
      <c r="H401" s="107" t="s">
        <v>519</v>
      </c>
      <c r="I401" s="43" t="s">
        <v>280</v>
      </c>
    </row>
    <row r="402" spans="1:9" x14ac:dyDescent="0.25">
      <c r="A402" s="43" t="s">
        <v>270</v>
      </c>
      <c r="B402" s="43" t="s">
        <v>520</v>
      </c>
      <c r="C402" s="43" t="s">
        <v>546</v>
      </c>
      <c r="D402" s="43" t="s">
        <v>686</v>
      </c>
      <c r="E402" s="43" t="s">
        <v>687</v>
      </c>
      <c r="F402" s="43" t="s">
        <v>385</v>
      </c>
      <c r="G402" s="107" t="s">
        <v>572</v>
      </c>
      <c r="H402" s="107" t="s">
        <v>519</v>
      </c>
      <c r="I402" s="43" t="s">
        <v>280</v>
      </c>
    </row>
    <row r="403" spans="1:9" x14ac:dyDescent="0.25">
      <c r="A403" s="43" t="s">
        <v>270</v>
      </c>
      <c r="B403" s="43" t="s">
        <v>520</v>
      </c>
      <c r="C403" s="43" t="s">
        <v>546</v>
      </c>
      <c r="D403" s="43" t="s">
        <v>688</v>
      </c>
      <c r="E403" s="43" t="s">
        <v>689</v>
      </c>
      <c r="F403" s="43" t="s">
        <v>385</v>
      </c>
      <c r="G403" s="107" t="s">
        <v>572</v>
      </c>
      <c r="H403" s="107" t="s">
        <v>519</v>
      </c>
      <c r="I403" s="43" t="s">
        <v>280</v>
      </c>
    </row>
    <row r="404" spans="1:9" x14ac:dyDescent="0.25">
      <c r="A404" s="43" t="s">
        <v>270</v>
      </c>
      <c r="B404" s="43" t="s">
        <v>520</v>
      </c>
      <c r="C404" s="43" t="s">
        <v>546</v>
      </c>
      <c r="D404" s="43" t="s">
        <v>690</v>
      </c>
      <c r="E404" s="43" t="s">
        <v>691</v>
      </c>
      <c r="F404" s="43" t="s">
        <v>385</v>
      </c>
      <c r="G404" s="107" t="s">
        <v>572</v>
      </c>
      <c r="H404" s="107" t="s">
        <v>519</v>
      </c>
      <c r="I404" s="43" t="s">
        <v>280</v>
      </c>
    </row>
    <row r="405" spans="1:9" x14ac:dyDescent="0.25">
      <c r="A405" s="43" t="s">
        <v>270</v>
      </c>
      <c r="B405" s="43" t="s">
        <v>520</v>
      </c>
      <c r="C405" s="43" t="s">
        <v>546</v>
      </c>
      <c r="D405" s="43" t="s">
        <v>692</v>
      </c>
      <c r="E405" s="43" t="s">
        <v>693</v>
      </c>
      <c r="F405" s="43" t="s">
        <v>385</v>
      </c>
      <c r="G405" s="107" t="s">
        <v>572</v>
      </c>
      <c r="H405" s="107" t="s">
        <v>519</v>
      </c>
      <c r="I405" s="43" t="s">
        <v>280</v>
      </c>
    </row>
    <row r="406" spans="1:9" x14ac:dyDescent="0.25">
      <c r="A406" s="43" t="s">
        <v>270</v>
      </c>
      <c r="B406" s="43" t="s">
        <v>520</v>
      </c>
      <c r="C406" s="43" t="s">
        <v>546</v>
      </c>
      <c r="D406" s="43" t="s">
        <v>694</v>
      </c>
      <c r="E406" s="43" t="s">
        <v>695</v>
      </c>
      <c r="F406" s="43" t="s">
        <v>385</v>
      </c>
      <c r="G406" s="107" t="s">
        <v>572</v>
      </c>
      <c r="H406" s="107" t="s">
        <v>519</v>
      </c>
      <c r="I406" s="43" t="s">
        <v>280</v>
      </c>
    </row>
    <row r="407" spans="1:9" x14ac:dyDescent="0.25">
      <c r="A407" s="43" t="s">
        <v>270</v>
      </c>
      <c r="B407" s="43" t="s">
        <v>520</v>
      </c>
      <c r="C407" s="43" t="s">
        <v>546</v>
      </c>
      <c r="D407" s="43" t="s">
        <v>696</v>
      </c>
      <c r="E407" s="43" t="s">
        <v>697</v>
      </c>
      <c r="F407" s="43" t="s">
        <v>385</v>
      </c>
      <c r="G407" s="107" t="s">
        <v>572</v>
      </c>
      <c r="H407" s="107" t="s">
        <v>519</v>
      </c>
      <c r="I407" s="43" t="s">
        <v>280</v>
      </c>
    </row>
    <row r="408" spans="1:9" x14ac:dyDescent="0.25">
      <c r="A408" s="43" t="s">
        <v>270</v>
      </c>
      <c r="B408" s="43" t="s">
        <v>520</v>
      </c>
      <c r="C408" s="43" t="s">
        <v>546</v>
      </c>
      <c r="D408" s="43" t="s">
        <v>698</v>
      </c>
      <c r="E408" s="43" t="s">
        <v>699</v>
      </c>
      <c r="F408" s="43" t="s">
        <v>385</v>
      </c>
      <c r="G408" s="107" t="s">
        <v>572</v>
      </c>
      <c r="H408" s="107" t="s">
        <v>519</v>
      </c>
      <c r="I408" s="43" t="s">
        <v>280</v>
      </c>
    </row>
    <row r="409" spans="1:9" x14ac:dyDescent="0.25">
      <c r="A409" s="43" t="s">
        <v>270</v>
      </c>
      <c r="B409" s="43" t="s">
        <v>520</v>
      </c>
      <c r="C409" s="43" t="s">
        <v>546</v>
      </c>
      <c r="D409" s="43" t="s">
        <v>700</v>
      </c>
      <c r="E409" s="43" t="s">
        <v>701</v>
      </c>
      <c r="F409" s="43" t="s">
        <v>385</v>
      </c>
      <c r="G409" s="107" t="s">
        <v>572</v>
      </c>
      <c r="H409" s="107" t="s">
        <v>519</v>
      </c>
      <c r="I409" s="43" t="s">
        <v>280</v>
      </c>
    </row>
    <row r="410" spans="1:9" x14ac:dyDescent="0.25">
      <c r="A410" s="43" t="s">
        <v>270</v>
      </c>
      <c r="B410" s="43" t="s">
        <v>520</v>
      </c>
      <c r="C410" s="43" t="s">
        <v>546</v>
      </c>
      <c r="D410" s="43" t="s">
        <v>702</v>
      </c>
      <c r="E410" s="43" t="s">
        <v>703</v>
      </c>
      <c r="F410" s="43" t="s">
        <v>385</v>
      </c>
      <c r="G410" s="107" t="s">
        <v>572</v>
      </c>
      <c r="H410" s="107" t="s">
        <v>519</v>
      </c>
      <c r="I410" s="43" t="s">
        <v>280</v>
      </c>
    </row>
    <row r="411" spans="1:9" x14ac:dyDescent="0.25">
      <c r="A411" s="43" t="s">
        <v>270</v>
      </c>
      <c r="B411" s="43" t="s">
        <v>520</v>
      </c>
      <c r="C411" s="43" t="s">
        <v>546</v>
      </c>
      <c r="D411" s="43" t="s">
        <v>704</v>
      </c>
      <c r="E411" s="43" t="s">
        <v>705</v>
      </c>
      <c r="F411" s="43" t="s">
        <v>385</v>
      </c>
      <c r="G411" s="107" t="s">
        <v>572</v>
      </c>
      <c r="H411" s="107" t="s">
        <v>519</v>
      </c>
      <c r="I411" s="43" t="s">
        <v>280</v>
      </c>
    </row>
    <row r="412" spans="1:9" x14ac:dyDescent="0.25">
      <c r="A412" s="43" t="s">
        <v>270</v>
      </c>
      <c r="B412" s="43" t="s">
        <v>520</v>
      </c>
      <c r="C412" s="43" t="s">
        <v>546</v>
      </c>
      <c r="D412" s="43" t="s">
        <v>706</v>
      </c>
      <c r="E412" s="43" t="s">
        <v>707</v>
      </c>
      <c r="F412" s="43" t="s">
        <v>385</v>
      </c>
      <c r="G412" s="107" t="s">
        <v>572</v>
      </c>
      <c r="H412" s="107" t="s">
        <v>519</v>
      </c>
      <c r="I412" s="43" t="s">
        <v>280</v>
      </c>
    </row>
    <row r="413" spans="1:9" x14ac:dyDescent="0.25">
      <c r="A413" s="43" t="s">
        <v>270</v>
      </c>
      <c r="B413" s="43" t="s">
        <v>520</v>
      </c>
      <c r="C413" s="43" t="s">
        <v>546</v>
      </c>
      <c r="D413" s="43" t="s">
        <v>708</v>
      </c>
      <c r="E413" s="43" t="s">
        <v>709</v>
      </c>
      <c r="F413" s="43" t="s">
        <v>385</v>
      </c>
      <c r="G413" s="107" t="s">
        <v>572</v>
      </c>
      <c r="H413" s="107" t="s">
        <v>519</v>
      </c>
      <c r="I413" s="43" t="s">
        <v>280</v>
      </c>
    </row>
    <row r="414" spans="1:9" x14ac:dyDescent="0.25">
      <c r="A414" s="43" t="s">
        <v>270</v>
      </c>
      <c r="B414" s="43" t="s">
        <v>520</v>
      </c>
      <c r="C414" s="43" t="s">
        <v>546</v>
      </c>
      <c r="D414" s="43" t="s">
        <v>710</v>
      </c>
      <c r="E414" s="43" t="s">
        <v>711</v>
      </c>
      <c r="F414" s="43" t="s">
        <v>385</v>
      </c>
      <c r="G414" s="107" t="s">
        <v>572</v>
      </c>
      <c r="H414" s="107" t="s">
        <v>519</v>
      </c>
      <c r="I414" s="43" t="s">
        <v>280</v>
      </c>
    </row>
    <row r="415" spans="1:9" x14ac:dyDescent="0.25">
      <c r="A415" s="43" t="s">
        <v>270</v>
      </c>
      <c r="B415" s="43" t="s">
        <v>520</v>
      </c>
      <c r="C415" s="43" t="s">
        <v>546</v>
      </c>
      <c r="D415" s="43" t="s">
        <v>712</v>
      </c>
      <c r="E415" s="43" t="s">
        <v>713</v>
      </c>
      <c r="F415" s="43" t="s">
        <v>385</v>
      </c>
      <c r="G415" s="107" t="s">
        <v>572</v>
      </c>
      <c r="H415" s="107" t="s">
        <v>519</v>
      </c>
      <c r="I415" s="43" t="s">
        <v>280</v>
      </c>
    </row>
    <row r="416" spans="1:9" x14ac:dyDescent="0.25">
      <c r="A416" s="43" t="s">
        <v>270</v>
      </c>
      <c r="B416" s="43" t="s">
        <v>520</v>
      </c>
      <c r="C416" s="43" t="s">
        <v>546</v>
      </c>
      <c r="D416" s="43" t="s">
        <v>714</v>
      </c>
      <c r="E416" s="43" t="s">
        <v>715</v>
      </c>
      <c r="F416" s="43" t="s">
        <v>385</v>
      </c>
      <c r="G416" s="107" t="s">
        <v>572</v>
      </c>
      <c r="H416" s="107" t="s">
        <v>519</v>
      </c>
      <c r="I416" s="43" t="s">
        <v>280</v>
      </c>
    </row>
    <row r="417" spans="1:9" x14ac:dyDescent="0.25">
      <c r="A417" s="43" t="s">
        <v>270</v>
      </c>
      <c r="B417" s="43" t="s">
        <v>520</v>
      </c>
      <c r="C417" s="43" t="s">
        <v>546</v>
      </c>
      <c r="D417" s="43" t="s">
        <v>716</v>
      </c>
      <c r="E417" s="43" t="s">
        <v>717</v>
      </c>
      <c r="F417" s="43" t="s">
        <v>385</v>
      </c>
      <c r="G417" s="107" t="s">
        <v>572</v>
      </c>
      <c r="H417" s="107" t="s">
        <v>519</v>
      </c>
      <c r="I417" s="43" t="s">
        <v>280</v>
      </c>
    </row>
    <row r="418" spans="1:9" x14ac:dyDescent="0.25">
      <c r="A418" s="43" t="s">
        <v>270</v>
      </c>
      <c r="B418" s="43" t="s">
        <v>520</v>
      </c>
      <c r="C418" s="43" t="s">
        <v>546</v>
      </c>
      <c r="D418" s="43" t="s">
        <v>718</v>
      </c>
      <c r="E418" s="43" t="s">
        <v>719</v>
      </c>
      <c r="F418" s="43" t="s">
        <v>385</v>
      </c>
      <c r="G418" s="107" t="s">
        <v>572</v>
      </c>
      <c r="H418" s="107" t="s">
        <v>519</v>
      </c>
      <c r="I418" s="43" t="s">
        <v>280</v>
      </c>
    </row>
    <row r="419" spans="1:9" x14ac:dyDescent="0.25">
      <c r="A419" s="43" t="s">
        <v>270</v>
      </c>
      <c r="B419" s="43" t="s">
        <v>520</v>
      </c>
      <c r="C419" s="43" t="s">
        <v>546</v>
      </c>
      <c r="D419" s="43" t="s">
        <v>720</v>
      </c>
      <c r="E419" s="43" t="s">
        <v>721</v>
      </c>
      <c r="F419" s="43" t="s">
        <v>385</v>
      </c>
      <c r="G419" s="107" t="s">
        <v>572</v>
      </c>
      <c r="H419" s="107">
        <v>5799.3040000000001</v>
      </c>
      <c r="I419" s="43" t="s">
        <v>280</v>
      </c>
    </row>
    <row r="420" spans="1:9" x14ac:dyDescent="0.25">
      <c r="A420" s="43" t="s">
        <v>270</v>
      </c>
      <c r="B420" s="43" t="s">
        <v>520</v>
      </c>
      <c r="C420" s="43" t="s">
        <v>546</v>
      </c>
      <c r="D420" s="43" t="s">
        <v>722</v>
      </c>
      <c r="E420" s="43" t="s">
        <v>723</v>
      </c>
      <c r="F420" s="43" t="s">
        <v>385</v>
      </c>
      <c r="G420" s="107" t="s">
        <v>572</v>
      </c>
      <c r="H420" s="107" t="s">
        <v>226</v>
      </c>
      <c r="I420" s="43" t="s">
        <v>280</v>
      </c>
    </row>
    <row r="421" spans="1:9" x14ac:dyDescent="0.25">
      <c r="A421" s="43" t="s">
        <v>270</v>
      </c>
      <c r="B421" s="43" t="s">
        <v>520</v>
      </c>
      <c r="C421" s="43" t="s">
        <v>546</v>
      </c>
      <c r="D421" s="43" t="s">
        <v>771</v>
      </c>
      <c r="E421" s="43" t="s">
        <v>772</v>
      </c>
      <c r="F421" s="43" t="s">
        <v>385</v>
      </c>
      <c r="G421" s="107" t="s">
        <v>572</v>
      </c>
      <c r="H421" s="107">
        <v>5799.3040000000001</v>
      </c>
      <c r="I421" s="43" t="s">
        <v>280</v>
      </c>
    </row>
    <row r="422" spans="1:9" x14ac:dyDescent="0.25">
      <c r="A422" s="43" t="s">
        <v>270</v>
      </c>
      <c r="B422" s="43" t="s">
        <v>520</v>
      </c>
      <c r="C422" s="43" t="s">
        <v>546</v>
      </c>
      <c r="D422" s="43" t="s">
        <v>586</v>
      </c>
      <c r="E422" s="43" t="s">
        <v>587</v>
      </c>
      <c r="F422" s="43" t="s">
        <v>385</v>
      </c>
      <c r="G422" s="107" t="s">
        <v>573</v>
      </c>
      <c r="H422" s="107" t="s">
        <v>226</v>
      </c>
      <c r="I422" s="43" t="s">
        <v>279</v>
      </c>
    </row>
    <row r="423" spans="1:9" x14ac:dyDescent="0.25">
      <c r="A423" s="43" t="s">
        <v>270</v>
      </c>
      <c r="B423" s="43" t="s">
        <v>520</v>
      </c>
      <c r="C423" s="43" t="s">
        <v>546</v>
      </c>
      <c r="D423" s="43" t="s">
        <v>588</v>
      </c>
      <c r="E423" s="43" t="s">
        <v>589</v>
      </c>
      <c r="F423" s="43" t="s">
        <v>385</v>
      </c>
      <c r="G423" s="107" t="s">
        <v>573</v>
      </c>
      <c r="H423" s="107" t="s">
        <v>226</v>
      </c>
      <c r="I423" s="43" t="s">
        <v>279</v>
      </c>
    </row>
    <row r="424" spans="1:9" x14ac:dyDescent="0.25">
      <c r="A424" s="43" t="s">
        <v>270</v>
      </c>
      <c r="B424" s="43" t="s">
        <v>520</v>
      </c>
      <c r="C424" s="43" t="s">
        <v>546</v>
      </c>
      <c r="D424" s="43" t="s">
        <v>590</v>
      </c>
      <c r="E424" s="43" t="s">
        <v>591</v>
      </c>
      <c r="F424" s="43" t="s">
        <v>385</v>
      </c>
      <c r="G424" s="107" t="s">
        <v>573</v>
      </c>
      <c r="H424" s="107" t="s">
        <v>226</v>
      </c>
      <c r="I424" s="43" t="s">
        <v>279</v>
      </c>
    </row>
    <row r="425" spans="1:9" x14ac:dyDescent="0.25">
      <c r="A425" s="43" t="s">
        <v>270</v>
      </c>
      <c r="B425" s="43" t="s">
        <v>520</v>
      </c>
      <c r="C425" s="43" t="s">
        <v>546</v>
      </c>
      <c r="D425" s="43" t="s">
        <v>592</v>
      </c>
      <c r="E425" s="43" t="s">
        <v>593</v>
      </c>
      <c r="F425" s="43" t="s">
        <v>385</v>
      </c>
      <c r="G425" s="107" t="s">
        <v>573</v>
      </c>
      <c r="H425" s="107" t="s">
        <v>226</v>
      </c>
      <c r="I425" s="43" t="s">
        <v>279</v>
      </c>
    </row>
    <row r="426" spans="1:9" x14ac:dyDescent="0.25">
      <c r="A426" s="43" t="s">
        <v>270</v>
      </c>
      <c r="B426" s="43" t="s">
        <v>520</v>
      </c>
      <c r="C426" s="43" t="s">
        <v>546</v>
      </c>
      <c r="D426" s="43" t="s">
        <v>594</v>
      </c>
      <c r="E426" s="43" t="s">
        <v>595</v>
      </c>
      <c r="F426" s="43" t="s">
        <v>385</v>
      </c>
      <c r="G426" s="107" t="s">
        <v>573</v>
      </c>
      <c r="H426" s="107">
        <v>966.50199999999995</v>
      </c>
      <c r="I426" s="43" t="s">
        <v>279</v>
      </c>
    </row>
    <row r="427" spans="1:9" x14ac:dyDescent="0.25">
      <c r="A427" s="43" t="s">
        <v>270</v>
      </c>
      <c r="B427" s="43" t="s">
        <v>520</v>
      </c>
      <c r="C427" s="43" t="s">
        <v>546</v>
      </c>
      <c r="D427" s="43" t="s">
        <v>596</v>
      </c>
      <c r="E427" s="43" t="s">
        <v>597</v>
      </c>
      <c r="F427" s="43" t="s">
        <v>385</v>
      </c>
      <c r="G427" s="107" t="s">
        <v>573</v>
      </c>
      <c r="H427" s="107">
        <v>926.99900000000002</v>
      </c>
      <c r="I427" s="43" t="s">
        <v>279</v>
      </c>
    </row>
    <row r="428" spans="1:9" x14ac:dyDescent="0.25">
      <c r="A428" s="43" t="s">
        <v>270</v>
      </c>
      <c r="B428" s="43" t="s">
        <v>520</v>
      </c>
      <c r="C428" s="43" t="s">
        <v>546</v>
      </c>
      <c r="D428" s="43" t="s">
        <v>598</v>
      </c>
      <c r="E428" s="43" t="s">
        <v>599</v>
      </c>
      <c r="F428" s="43" t="s">
        <v>385</v>
      </c>
      <c r="G428" s="107" t="s">
        <v>573</v>
      </c>
      <c r="H428" s="107">
        <v>0.879</v>
      </c>
      <c r="I428" s="43" t="s">
        <v>279</v>
      </c>
    </row>
    <row r="429" spans="1:9" x14ac:dyDescent="0.25">
      <c r="A429" s="43" t="s">
        <v>270</v>
      </c>
      <c r="B429" s="43" t="s">
        <v>520</v>
      </c>
      <c r="C429" s="43" t="s">
        <v>546</v>
      </c>
      <c r="D429" s="43" t="s">
        <v>600</v>
      </c>
      <c r="E429" s="43" t="s">
        <v>601</v>
      </c>
      <c r="F429" s="43" t="s">
        <v>385</v>
      </c>
      <c r="G429" s="107" t="s">
        <v>573</v>
      </c>
      <c r="H429" s="107">
        <v>38.624000000000002</v>
      </c>
      <c r="I429" s="43" t="s">
        <v>279</v>
      </c>
    </row>
    <row r="430" spans="1:9" x14ac:dyDescent="0.25">
      <c r="A430" s="43" t="s">
        <v>270</v>
      </c>
      <c r="B430" s="43" t="s">
        <v>520</v>
      </c>
      <c r="C430" s="43" t="s">
        <v>546</v>
      </c>
      <c r="D430" s="43" t="s">
        <v>602</v>
      </c>
      <c r="E430" s="43" t="s">
        <v>603</v>
      </c>
      <c r="F430" s="43" t="s">
        <v>385</v>
      </c>
      <c r="G430" s="107" t="s">
        <v>573</v>
      </c>
      <c r="H430" s="107">
        <v>114.6</v>
      </c>
      <c r="I430" s="43" t="s">
        <v>279</v>
      </c>
    </row>
    <row r="431" spans="1:9" x14ac:dyDescent="0.25">
      <c r="A431" s="43" t="s">
        <v>270</v>
      </c>
      <c r="B431" s="43" t="s">
        <v>520</v>
      </c>
      <c r="C431" s="43" t="s">
        <v>546</v>
      </c>
      <c r="D431" s="43" t="s">
        <v>604</v>
      </c>
      <c r="E431" s="43" t="s">
        <v>605</v>
      </c>
      <c r="F431" s="43" t="s">
        <v>385</v>
      </c>
      <c r="G431" s="107" t="s">
        <v>573</v>
      </c>
      <c r="H431" s="107">
        <v>6.5600000000000005</v>
      </c>
      <c r="I431" s="43" t="s">
        <v>279</v>
      </c>
    </row>
    <row r="432" spans="1:9" x14ac:dyDescent="0.25">
      <c r="A432" s="43" t="s">
        <v>270</v>
      </c>
      <c r="B432" s="43" t="s">
        <v>520</v>
      </c>
      <c r="C432" s="43" t="s">
        <v>546</v>
      </c>
      <c r="D432" s="43" t="s">
        <v>606</v>
      </c>
      <c r="E432" s="43" t="s">
        <v>607</v>
      </c>
      <c r="F432" s="43" t="s">
        <v>385</v>
      </c>
      <c r="G432" s="107" t="s">
        <v>573</v>
      </c>
      <c r="H432" s="107">
        <v>0.106</v>
      </c>
      <c r="I432" s="43" t="s">
        <v>279</v>
      </c>
    </row>
    <row r="433" spans="1:9" x14ac:dyDescent="0.25">
      <c r="A433" s="43" t="s">
        <v>270</v>
      </c>
      <c r="B433" s="43" t="s">
        <v>520</v>
      </c>
      <c r="C433" s="43" t="s">
        <v>546</v>
      </c>
      <c r="D433" s="43" t="s">
        <v>608</v>
      </c>
      <c r="E433" s="43" t="s">
        <v>609</v>
      </c>
      <c r="F433" s="43" t="s">
        <v>385</v>
      </c>
      <c r="G433" s="107" t="s">
        <v>573</v>
      </c>
      <c r="H433" s="107">
        <v>0.40100000000000002</v>
      </c>
      <c r="I433" s="43" t="s">
        <v>279</v>
      </c>
    </row>
    <row r="434" spans="1:9" x14ac:dyDescent="0.25">
      <c r="A434" s="43" t="s">
        <v>270</v>
      </c>
      <c r="B434" s="43" t="s">
        <v>520</v>
      </c>
      <c r="C434" s="43" t="s">
        <v>546</v>
      </c>
      <c r="D434" s="43" t="s">
        <v>610</v>
      </c>
      <c r="E434" s="43" t="s">
        <v>611</v>
      </c>
      <c r="F434" s="43" t="s">
        <v>385</v>
      </c>
      <c r="G434" s="107" t="s">
        <v>573</v>
      </c>
      <c r="H434" s="107">
        <v>1.4059999999999999</v>
      </c>
      <c r="I434" s="43" t="s">
        <v>279</v>
      </c>
    </row>
    <row r="435" spans="1:9" x14ac:dyDescent="0.25">
      <c r="A435" s="43" t="s">
        <v>270</v>
      </c>
      <c r="B435" s="43" t="s">
        <v>520</v>
      </c>
      <c r="C435" s="43" t="s">
        <v>546</v>
      </c>
      <c r="D435" s="43" t="s">
        <v>612</v>
      </c>
      <c r="E435" s="43" t="s">
        <v>613</v>
      </c>
      <c r="F435" s="43" t="s">
        <v>385</v>
      </c>
      <c r="G435" s="107" t="s">
        <v>573</v>
      </c>
      <c r="H435" s="107">
        <v>0.107</v>
      </c>
      <c r="I435" s="43" t="s">
        <v>279</v>
      </c>
    </row>
    <row r="436" spans="1:9" x14ac:dyDescent="0.25">
      <c r="A436" s="43" t="s">
        <v>270</v>
      </c>
      <c r="B436" s="43" t="s">
        <v>520</v>
      </c>
      <c r="C436" s="43" t="s">
        <v>546</v>
      </c>
      <c r="D436" s="43" t="s">
        <v>614</v>
      </c>
      <c r="E436" s="43" t="s">
        <v>615</v>
      </c>
      <c r="F436" s="43" t="s">
        <v>385</v>
      </c>
      <c r="G436" s="107" t="s">
        <v>573</v>
      </c>
      <c r="H436" s="107">
        <v>6.6660000000000004</v>
      </c>
      <c r="I436" s="43" t="s">
        <v>279</v>
      </c>
    </row>
    <row r="437" spans="1:9" x14ac:dyDescent="0.25">
      <c r="A437" s="43" t="s">
        <v>270</v>
      </c>
      <c r="B437" s="43" t="s">
        <v>520</v>
      </c>
      <c r="C437" s="43" t="s">
        <v>546</v>
      </c>
      <c r="D437" s="43" t="s">
        <v>616</v>
      </c>
      <c r="E437" s="43" t="s">
        <v>617</v>
      </c>
      <c r="F437" s="43" t="s">
        <v>385</v>
      </c>
      <c r="G437" s="107" t="s">
        <v>573</v>
      </c>
      <c r="H437" s="107">
        <v>9.5000000000000001E-2</v>
      </c>
      <c r="I437" s="43" t="s">
        <v>279</v>
      </c>
    </row>
    <row r="438" spans="1:9" x14ac:dyDescent="0.25">
      <c r="A438" s="43" t="s">
        <v>270</v>
      </c>
      <c r="B438" s="43" t="s">
        <v>520</v>
      </c>
      <c r="C438" s="43" t="s">
        <v>546</v>
      </c>
      <c r="D438" s="43" t="s">
        <v>618</v>
      </c>
      <c r="E438" s="43" t="s">
        <v>619</v>
      </c>
      <c r="F438" s="43" t="s">
        <v>385</v>
      </c>
      <c r="G438" s="107" t="s">
        <v>573</v>
      </c>
      <c r="H438" s="107">
        <v>6.5709999999999997</v>
      </c>
      <c r="I438" s="43" t="s">
        <v>279</v>
      </c>
    </row>
    <row r="439" spans="1:9" x14ac:dyDescent="0.25">
      <c r="A439" s="43" t="s">
        <v>270</v>
      </c>
      <c r="B439" s="43" t="s">
        <v>520</v>
      </c>
      <c r="C439" s="43" t="s">
        <v>546</v>
      </c>
      <c r="D439" s="43" t="s">
        <v>620</v>
      </c>
      <c r="E439" s="43" t="s">
        <v>621</v>
      </c>
      <c r="F439" s="43" t="s">
        <v>385</v>
      </c>
      <c r="G439" s="107" t="s">
        <v>573</v>
      </c>
      <c r="H439" s="107">
        <v>20.882000000000001</v>
      </c>
      <c r="I439" s="43" t="s">
        <v>279</v>
      </c>
    </row>
    <row r="440" spans="1:9" x14ac:dyDescent="0.25">
      <c r="A440" s="43" t="s">
        <v>270</v>
      </c>
      <c r="B440" s="43" t="s">
        <v>520</v>
      </c>
      <c r="C440" s="43" t="s">
        <v>546</v>
      </c>
      <c r="D440" s="43" t="s">
        <v>622</v>
      </c>
      <c r="E440" s="43" t="s">
        <v>623</v>
      </c>
      <c r="F440" s="43" t="s">
        <v>385</v>
      </c>
      <c r="G440" s="107" t="s">
        <v>573</v>
      </c>
      <c r="H440" s="107">
        <v>2.581</v>
      </c>
      <c r="I440" s="43" t="s">
        <v>279</v>
      </c>
    </row>
    <row r="441" spans="1:9" x14ac:dyDescent="0.25">
      <c r="A441" s="43" t="s">
        <v>270</v>
      </c>
      <c r="B441" s="43" t="s">
        <v>520</v>
      </c>
      <c r="C441" s="43" t="s">
        <v>546</v>
      </c>
      <c r="D441" s="43" t="s">
        <v>624</v>
      </c>
      <c r="E441" s="43" t="s">
        <v>625</v>
      </c>
      <c r="F441" s="43" t="s">
        <v>385</v>
      </c>
      <c r="G441" s="107" t="s">
        <v>573</v>
      </c>
      <c r="H441" s="107">
        <v>0.25900000000000001</v>
      </c>
      <c r="I441" s="43" t="s">
        <v>279</v>
      </c>
    </row>
    <row r="442" spans="1:9" x14ac:dyDescent="0.25">
      <c r="A442" s="43" t="s">
        <v>270</v>
      </c>
      <c r="B442" s="43" t="s">
        <v>520</v>
      </c>
      <c r="C442" s="43" t="s">
        <v>546</v>
      </c>
      <c r="D442" s="43" t="s">
        <v>626</v>
      </c>
      <c r="E442" s="43" t="s">
        <v>627</v>
      </c>
      <c r="F442" s="43" t="s">
        <v>385</v>
      </c>
      <c r="G442" s="107" t="s">
        <v>573</v>
      </c>
      <c r="H442" s="107">
        <v>50.220999999999997</v>
      </c>
      <c r="I442" s="43" t="s">
        <v>279</v>
      </c>
    </row>
    <row r="443" spans="1:9" x14ac:dyDescent="0.25">
      <c r="A443" s="43" t="s">
        <v>270</v>
      </c>
      <c r="B443" s="43" t="s">
        <v>520</v>
      </c>
      <c r="C443" s="43" t="s">
        <v>546</v>
      </c>
      <c r="D443" s="43" t="s">
        <v>628</v>
      </c>
      <c r="E443" s="43" t="s">
        <v>629</v>
      </c>
      <c r="F443" s="43" t="s">
        <v>385</v>
      </c>
      <c r="G443" s="107" t="s">
        <v>573</v>
      </c>
      <c r="H443" s="107">
        <v>2.8000000000000001E-2</v>
      </c>
      <c r="I443" s="43" t="s">
        <v>279</v>
      </c>
    </row>
    <row r="444" spans="1:9" x14ac:dyDescent="0.25">
      <c r="A444" s="43" t="s">
        <v>270</v>
      </c>
      <c r="B444" s="43" t="s">
        <v>520</v>
      </c>
      <c r="C444" s="43" t="s">
        <v>546</v>
      </c>
      <c r="D444" s="43" t="s">
        <v>630</v>
      </c>
      <c r="E444" s="43" t="s">
        <v>631</v>
      </c>
      <c r="F444" s="43" t="s">
        <v>385</v>
      </c>
      <c r="G444" s="107" t="s">
        <v>573</v>
      </c>
      <c r="H444" s="107">
        <v>50.192999999999998</v>
      </c>
      <c r="I444" s="43" t="s">
        <v>279</v>
      </c>
    </row>
    <row r="445" spans="1:9" x14ac:dyDescent="0.25">
      <c r="A445" s="43" t="s">
        <v>270</v>
      </c>
      <c r="B445" s="43" t="s">
        <v>520</v>
      </c>
      <c r="C445" s="43" t="s">
        <v>546</v>
      </c>
      <c r="D445" s="43" t="s">
        <v>632</v>
      </c>
      <c r="E445" s="43" t="s">
        <v>633</v>
      </c>
      <c r="F445" s="43" t="s">
        <v>385</v>
      </c>
      <c r="G445" s="107" t="s">
        <v>573</v>
      </c>
      <c r="H445" s="107">
        <v>11.907</v>
      </c>
      <c r="I445" s="43" t="s">
        <v>279</v>
      </c>
    </row>
    <row r="446" spans="1:9" x14ac:dyDescent="0.25">
      <c r="A446" s="43" t="s">
        <v>270</v>
      </c>
      <c r="B446" s="43" t="s">
        <v>520</v>
      </c>
      <c r="C446" s="43" t="s">
        <v>546</v>
      </c>
      <c r="D446" s="43" t="s">
        <v>634</v>
      </c>
      <c r="E446" s="43" t="s">
        <v>635</v>
      </c>
      <c r="F446" s="43" t="s">
        <v>385</v>
      </c>
      <c r="G446" s="107" t="s">
        <v>573</v>
      </c>
      <c r="H446" s="107">
        <v>10.089</v>
      </c>
      <c r="I446" s="43" t="s">
        <v>279</v>
      </c>
    </row>
    <row r="447" spans="1:9" x14ac:dyDescent="0.25">
      <c r="A447" s="43" t="s">
        <v>270</v>
      </c>
      <c r="B447" s="43" t="s">
        <v>520</v>
      </c>
      <c r="C447" s="43" t="s">
        <v>546</v>
      </c>
      <c r="D447" s="43" t="s">
        <v>636</v>
      </c>
      <c r="E447" s="43" t="s">
        <v>637</v>
      </c>
      <c r="F447" s="43" t="s">
        <v>385</v>
      </c>
      <c r="G447" s="107" t="s">
        <v>573</v>
      </c>
      <c r="H447" s="107">
        <v>1.631</v>
      </c>
      <c r="I447" s="43" t="s">
        <v>279</v>
      </c>
    </row>
    <row r="448" spans="1:9" x14ac:dyDescent="0.25">
      <c r="A448" s="43" t="s">
        <v>270</v>
      </c>
      <c r="B448" s="43" t="s">
        <v>520</v>
      </c>
      <c r="C448" s="43" t="s">
        <v>546</v>
      </c>
      <c r="D448" s="43" t="s">
        <v>638</v>
      </c>
      <c r="E448" s="43" t="s">
        <v>639</v>
      </c>
      <c r="F448" s="43" t="s">
        <v>385</v>
      </c>
      <c r="G448" s="107" t="s">
        <v>573</v>
      </c>
      <c r="H448" s="107">
        <v>0.187</v>
      </c>
      <c r="I448" s="43" t="s">
        <v>279</v>
      </c>
    </row>
    <row r="449" spans="1:9" x14ac:dyDescent="0.25">
      <c r="A449" s="43" t="s">
        <v>270</v>
      </c>
      <c r="B449" s="43" t="s">
        <v>520</v>
      </c>
      <c r="C449" s="43" t="s">
        <v>546</v>
      </c>
      <c r="D449" s="43" t="s">
        <v>640</v>
      </c>
      <c r="E449" s="43" t="s">
        <v>641</v>
      </c>
      <c r="F449" s="43" t="s">
        <v>385</v>
      </c>
      <c r="G449" s="107" t="s">
        <v>573</v>
      </c>
      <c r="H449" s="107">
        <v>1.1459999999999999</v>
      </c>
      <c r="I449" s="43" t="s">
        <v>279</v>
      </c>
    </row>
    <row r="450" spans="1:9" x14ac:dyDescent="0.25">
      <c r="A450" s="43" t="s">
        <v>270</v>
      </c>
      <c r="B450" s="43" t="s">
        <v>520</v>
      </c>
      <c r="C450" s="43" t="s">
        <v>546</v>
      </c>
      <c r="D450" s="43" t="s">
        <v>642</v>
      </c>
      <c r="E450" s="43" t="s">
        <v>643</v>
      </c>
      <c r="F450" s="43" t="s">
        <v>385</v>
      </c>
      <c r="G450" s="107" t="s">
        <v>573</v>
      </c>
      <c r="H450" s="107">
        <v>5.8999999999999997E-2</v>
      </c>
      <c r="I450" s="43" t="s">
        <v>279</v>
      </c>
    </row>
    <row r="451" spans="1:9" x14ac:dyDescent="0.25">
      <c r="A451" s="43" t="s">
        <v>270</v>
      </c>
      <c r="B451" s="43" t="s">
        <v>520</v>
      </c>
      <c r="C451" s="43" t="s">
        <v>546</v>
      </c>
      <c r="D451" s="43" t="s">
        <v>644</v>
      </c>
      <c r="E451" s="43" t="s">
        <v>645</v>
      </c>
      <c r="F451" s="43" t="s">
        <v>385</v>
      </c>
      <c r="G451" s="107" t="s">
        <v>573</v>
      </c>
      <c r="H451" s="107">
        <v>0.44900000000000001</v>
      </c>
      <c r="I451" s="43" t="s">
        <v>279</v>
      </c>
    </row>
    <row r="452" spans="1:9" x14ac:dyDescent="0.25">
      <c r="A452" s="43" t="s">
        <v>270</v>
      </c>
      <c r="B452" s="43" t="s">
        <v>520</v>
      </c>
      <c r="C452" s="43" t="s">
        <v>546</v>
      </c>
      <c r="D452" s="43" t="s">
        <v>646</v>
      </c>
      <c r="E452" s="43" t="s">
        <v>647</v>
      </c>
      <c r="F452" s="43" t="s">
        <v>385</v>
      </c>
      <c r="G452" s="107" t="s">
        <v>573</v>
      </c>
      <c r="H452" s="107">
        <v>1.208</v>
      </c>
      <c r="I452" s="43" t="s">
        <v>279</v>
      </c>
    </row>
    <row r="453" spans="1:9" x14ac:dyDescent="0.25">
      <c r="A453" s="43" t="s">
        <v>270</v>
      </c>
      <c r="B453" s="43" t="s">
        <v>520</v>
      </c>
      <c r="C453" s="43" t="s">
        <v>546</v>
      </c>
      <c r="D453" s="43" t="s">
        <v>648</v>
      </c>
      <c r="E453" s="43" t="s">
        <v>649</v>
      </c>
      <c r="F453" s="43" t="s">
        <v>385</v>
      </c>
      <c r="G453" s="107" t="s">
        <v>573</v>
      </c>
      <c r="H453" s="107">
        <v>5.226</v>
      </c>
      <c r="I453" s="43" t="s">
        <v>279</v>
      </c>
    </row>
    <row r="454" spans="1:9" x14ac:dyDescent="0.25">
      <c r="A454" s="43" t="s">
        <v>270</v>
      </c>
      <c r="B454" s="43" t="s">
        <v>520</v>
      </c>
      <c r="C454" s="43" t="s">
        <v>546</v>
      </c>
      <c r="D454" s="43" t="s">
        <v>650</v>
      </c>
      <c r="E454" s="43" t="s">
        <v>651</v>
      </c>
      <c r="F454" s="43" t="s">
        <v>385</v>
      </c>
      <c r="G454" s="107" t="s">
        <v>573</v>
      </c>
      <c r="H454" s="107">
        <v>1.458</v>
      </c>
      <c r="I454" s="43" t="s">
        <v>279</v>
      </c>
    </row>
    <row r="455" spans="1:9" x14ac:dyDescent="0.25">
      <c r="A455" s="43" t="s">
        <v>270</v>
      </c>
      <c r="B455" s="43" t="s">
        <v>520</v>
      </c>
      <c r="C455" s="43" t="s">
        <v>546</v>
      </c>
      <c r="D455" s="43" t="s">
        <v>652</v>
      </c>
      <c r="E455" s="43" t="s">
        <v>653</v>
      </c>
      <c r="F455" s="43" t="s">
        <v>385</v>
      </c>
      <c r="G455" s="107" t="s">
        <v>573</v>
      </c>
      <c r="H455" s="107" t="s">
        <v>226</v>
      </c>
      <c r="I455" s="43" t="s">
        <v>279</v>
      </c>
    </row>
    <row r="456" spans="1:9" x14ac:dyDescent="0.25">
      <c r="A456" s="43" t="s">
        <v>270</v>
      </c>
      <c r="B456" s="43" t="s">
        <v>520</v>
      </c>
      <c r="C456" s="43" t="s">
        <v>546</v>
      </c>
      <c r="D456" s="43" t="s">
        <v>654</v>
      </c>
      <c r="E456" s="43" t="s">
        <v>655</v>
      </c>
      <c r="F456" s="43" t="s">
        <v>385</v>
      </c>
      <c r="G456" s="107" t="s">
        <v>573</v>
      </c>
      <c r="H456" s="107">
        <v>3.9580000000000002</v>
      </c>
      <c r="I456" s="43" t="s">
        <v>279</v>
      </c>
    </row>
    <row r="457" spans="1:9" x14ac:dyDescent="0.25">
      <c r="A457" s="43" t="s">
        <v>270</v>
      </c>
      <c r="B457" s="43" t="s">
        <v>520</v>
      </c>
      <c r="C457" s="43" t="s">
        <v>546</v>
      </c>
      <c r="D457" s="43" t="s">
        <v>656</v>
      </c>
      <c r="E457" s="43" t="s">
        <v>657</v>
      </c>
      <c r="F457" s="43" t="s">
        <v>385</v>
      </c>
      <c r="G457" s="107" t="s">
        <v>573</v>
      </c>
      <c r="H457" s="107">
        <v>84.99</v>
      </c>
      <c r="I457" s="43" t="s">
        <v>279</v>
      </c>
    </row>
    <row r="458" spans="1:9" x14ac:dyDescent="0.25">
      <c r="A458" s="43" t="s">
        <v>270</v>
      </c>
      <c r="B458" s="43" t="s">
        <v>520</v>
      </c>
      <c r="C458" s="43" t="s">
        <v>546</v>
      </c>
      <c r="D458" s="43" t="s">
        <v>658</v>
      </c>
      <c r="E458" s="43" t="s">
        <v>659</v>
      </c>
      <c r="F458" s="43" t="s">
        <v>385</v>
      </c>
      <c r="G458" s="107" t="s">
        <v>573</v>
      </c>
      <c r="H458" s="107">
        <v>84.99</v>
      </c>
      <c r="I458" s="43" t="s">
        <v>279</v>
      </c>
    </row>
    <row r="459" spans="1:9" x14ac:dyDescent="0.25">
      <c r="A459" s="43" t="s">
        <v>270</v>
      </c>
      <c r="B459" s="43" t="s">
        <v>520</v>
      </c>
      <c r="C459" s="43" t="s">
        <v>546</v>
      </c>
      <c r="D459" s="43" t="s">
        <v>660</v>
      </c>
      <c r="E459" s="43" t="s">
        <v>661</v>
      </c>
      <c r="F459" s="43" t="s">
        <v>385</v>
      </c>
      <c r="G459" s="107" t="s">
        <v>573</v>
      </c>
      <c r="H459" s="107" t="s">
        <v>226</v>
      </c>
      <c r="I459" s="43" t="s">
        <v>279</v>
      </c>
    </row>
    <row r="460" spans="1:9" x14ac:dyDescent="0.25">
      <c r="A460" s="43" t="s">
        <v>270</v>
      </c>
      <c r="B460" s="43" t="s">
        <v>520</v>
      </c>
      <c r="C460" s="43" t="s">
        <v>546</v>
      </c>
      <c r="D460" s="43" t="s">
        <v>662</v>
      </c>
      <c r="E460" s="43" t="s">
        <v>663</v>
      </c>
      <c r="F460" s="43" t="s">
        <v>385</v>
      </c>
      <c r="G460" s="107" t="s">
        <v>573</v>
      </c>
      <c r="H460" s="107">
        <v>4857.4040000000005</v>
      </c>
      <c r="I460" s="43" t="s">
        <v>279</v>
      </c>
    </row>
    <row r="461" spans="1:9" x14ac:dyDescent="0.25">
      <c r="A461" s="43" t="s">
        <v>270</v>
      </c>
      <c r="B461" s="43" t="s">
        <v>520</v>
      </c>
      <c r="C461" s="43" t="s">
        <v>546</v>
      </c>
      <c r="D461" s="43" t="s">
        <v>664</v>
      </c>
      <c r="E461" s="43" t="s">
        <v>665</v>
      </c>
      <c r="F461" s="43" t="s">
        <v>385</v>
      </c>
      <c r="G461" s="107" t="s">
        <v>573</v>
      </c>
      <c r="H461" s="107" t="s">
        <v>226</v>
      </c>
      <c r="I461" s="43" t="s">
        <v>279</v>
      </c>
    </row>
    <row r="462" spans="1:9" x14ac:dyDescent="0.25">
      <c r="A462" s="43" t="s">
        <v>270</v>
      </c>
      <c r="B462" s="43" t="s">
        <v>520</v>
      </c>
      <c r="C462" s="43" t="s">
        <v>546</v>
      </c>
      <c r="D462" s="43" t="s">
        <v>666</v>
      </c>
      <c r="E462" s="43" t="s">
        <v>667</v>
      </c>
      <c r="F462" s="43" t="s">
        <v>385</v>
      </c>
      <c r="G462" s="107" t="s">
        <v>573</v>
      </c>
      <c r="H462" s="107">
        <v>4857.4040000000005</v>
      </c>
      <c r="I462" s="43" t="s">
        <v>279</v>
      </c>
    </row>
    <row r="463" spans="1:9" x14ac:dyDescent="0.25">
      <c r="A463" s="43" t="s">
        <v>270</v>
      </c>
      <c r="B463" s="43" t="s">
        <v>520</v>
      </c>
      <c r="C463" s="43" t="s">
        <v>546</v>
      </c>
      <c r="D463" s="43" t="s">
        <v>668</v>
      </c>
      <c r="E463" s="43" t="s">
        <v>669</v>
      </c>
      <c r="F463" s="43" t="s">
        <v>385</v>
      </c>
      <c r="G463" s="107" t="s">
        <v>573</v>
      </c>
      <c r="H463" s="107">
        <v>4857.4040000000005</v>
      </c>
      <c r="I463" s="43" t="s">
        <v>279</v>
      </c>
    </row>
    <row r="464" spans="1:9" x14ac:dyDescent="0.25">
      <c r="A464" s="43" t="s">
        <v>270</v>
      </c>
      <c r="B464" s="43" t="s">
        <v>520</v>
      </c>
      <c r="C464" s="43" t="s">
        <v>546</v>
      </c>
      <c r="D464" s="43" t="s">
        <v>670</v>
      </c>
      <c r="E464" s="43" t="s">
        <v>671</v>
      </c>
      <c r="F464" s="43" t="s">
        <v>385</v>
      </c>
      <c r="G464" s="107" t="s">
        <v>573</v>
      </c>
      <c r="H464" s="107" t="s">
        <v>519</v>
      </c>
      <c r="I464" s="43" t="s">
        <v>279</v>
      </c>
    </row>
    <row r="465" spans="1:9" x14ac:dyDescent="0.25">
      <c r="A465" s="43" t="s">
        <v>270</v>
      </c>
      <c r="B465" s="43" t="s">
        <v>520</v>
      </c>
      <c r="C465" s="43" t="s">
        <v>546</v>
      </c>
      <c r="D465" s="43" t="s">
        <v>672</v>
      </c>
      <c r="E465" s="43" t="s">
        <v>673</v>
      </c>
      <c r="F465" s="43" t="s">
        <v>385</v>
      </c>
      <c r="G465" s="107" t="s">
        <v>573</v>
      </c>
      <c r="H465" s="107" t="s">
        <v>519</v>
      </c>
      <c r="I465" s="43" t="s">
        <v>279</v>
      </c>
    </row>
    <row r="466" spans="1:9" x14ac:dyDescent="0.25">
      <c r="A466" s="43" t="s">
        <v>270</v>
      </c>
      <c r="B466" s="43" t="s">
        <v>520</v>
      </c>
      <c r="C466" s="43" t="s">
        <v>546</v>
      </c>
      <c r="D466" s="43" t="s">
        <v>674</v>
      </c>
      <c r="E466" s="43" t="s">
        <v>675</v>
      </c>
      <c r="F466" s="43" t="s">
        <v>385</v>
      </c>
      <c r="G466" s="107" t="s">
        <v>573</v>
      </c>
      <c r="H466" s="107" t="s">
        <v>519</v>
      </c>
      <c r="I466" s="43" t="s">
        <v>279</v>
      </c>
    </row>
    <row r="467" spans="1:9" x14ac:dyDescent="0.25">
      <c r="A467" s="43" t="s">
        <v>270</v>
      </c>
      <c r="B467" s="43" t="s">
        <v>520</v>
      </c>
      <c r="C467" s="43" t="s">
        <v>546</v>
      </c>
      <c r="D467" s="43" t="s">
        <v>676</v>
      </c>
      <c r="E467" s="43" t="s">
        <v>677</v>
      </c>
      <c r="F467" s="43" t="s">
        <v>385</v>
      </c>
      <c r="G467" s="107" t="s">
        <v>573</v>
      </c>
      <c r="H467" s="107" t="s">
        <v>519</v>
      </c>
      <c r="I467" s="43" t="s">
        <v>279</v>
      </c>
    </row>
    <row r="468" spans="1:9" x14ac:dyDescent="0.25">
      <c r="A468" s="43" t="s">
        <v>270</v>
      </c>
      <c r="B468" s="43" t="s">
        <v>520</v>
      </c>
      <c r="C468" s="43" t="s">
        <v>546</v>
      </c>
      <c r="D468" s="43" t="s">
        <v>678</v>
      </c>
      <c r="E468" s="43" t="s">
        <v>679</v>
      </c>
      <c r="F468" s="43" t="s">
        <v>385</v>
      </c>
      <c r="G468" s="107" t="s">
        <v>573</v>
      </c>
      <c r="H468" s="107" t="s">
        <v>519</v>
      </c>
      <c r="I468" s="43" t="s">
        <v>279</v>
      </c>
    </row>
    <row r="469" spans="1:9" x14ac:dyDescent="0.25">
      <c r="A469" s="43" t="s">
        <v>270</v>
      </c>
      <c r="B469" s="43" t="s">
        <v>520</v>
      </c>
      <c r="C469" s="43" t="s">
        <v>546</v>
      </c>
      <c r="D469" s="43" t="s">
        <v>680</v>
      </c>
      <c r="E469" s="43" t="s">
        <v>681</v>
      </c>
      <c r="F469" s="43" t="s">
        <v>385</v>
      </c>
      <c r="G469" s="107" t="s">
        <v>573</v>
      </c>
      <c r="H469" s="107" t="s">
        <v>519</v>
      </c>
      <c r="I469" s="43" t="s">
        <v>279</v>
      </c>
    </row>
    <row r="470" spans="1:9" x14ac:dyDescent="0.25">
      <c r="A470" s="43" t="s">
        <v>270</v>
      </c>
      <c r="B470" s="43" t="s">
        <v>520</v>
      </c>
      <c r="C470" s="43" t="s">
        <v>546</v>
      </c>
      <c r="D470" s="43" t="s">
        <v>682</v>
      </c>
      <c r="E470" s="43" t="s">
        <v>683</v>
      </c>
      <c r="F470" s="43" t="s">
        <v>385</v>
      </c>
      <c r="G470" s="107" t="s">
        <v>573</v>
      </c>
      <c r="H470" s="107" t="s">
        <v>519</v>
      </c>
      <c r="I470" s="43" t="s">
        <v>279</v>
      </c>
    </row>
    <row r="471" spans="1:9" x14ac:dyDescent="0.25">
      <c r="A471" s="43" t="s">
        <v>270</v>
      </c>
      <c r="B471" s="43" t="s">
        <v>520</v>
      </c>
      <c r="C471" s="43" t="s">
        <v>546</v>
      </c>
      <c r="D471" s="43" t="s">
        <v>684</v>
      </c>
      <c r="E471" s="43" t="s">
        <v>685</v>
      </c>
      <c r="F471" s="43" t="s">
        <v>385</v>
      </c>
      <c r="G471" s="107" t="s">
        <v>573</v>
      </c>
      <c r="H471" s="107" t="s">
        <v>519</v>
      </c>
      <c r="I471" s="43" t="s">
        <v>279</v>
      </c>
    </row>
    <row r="472" spans="1:9" x14ac:dyDescent="0.25">
      <c r="A472" s="43" t="s">
        <v>270</v>
      </c>
      <c r="B472" s="43" t="s">
        <v>520</v>
      </c>
      <c r="C472" s="43" t="s">
        <v>546</v>
      </c>
      <c r="D472" s="43" t="s">
        <v>686</v>
      </c>
      <c r="E472" s="43" t="s">
        <v>687</v>
      </c>
      <c r="F472" s="43" t="s">
        <v>385</v>
      </c>
      <c r="G472" s="107" t="s">
        <v>573</v>
      </c>
      <c r="H472" s="107" t="s">
        <v>519</v>
      </c>
      <c r="I472" s="43" t="s">
        <v>279</v>
      </c>
    </row>
    <row r="473" spans="1:9" x14ac:dyDescent="0.25">
      <c r="A473" s="43" t="s">
        <v>270</v>
      </c>
      <c r="B473" s="43" t="s">
        <v>520</v>
      </c>
      <c r="C473" s="43" t="s">
        <v>546</v>
      </c>
      <c r="D473" s="43" t="s">
        <v>688</v>
      </c>
      <c r="E473" s="43" t="s">
        <v>689</v>
      </c>
      <c r="F473" s="43" t="s">
        <v>385</v>
      </c>
      <c r="G473" s="107" t="s">
        <v>573</v>
      </c>
      <c r="H473" s="107" t="s">
        <v>519</v>
      </c>
      <c r="I473" s="43" t="s">
        <v>279</v>
      </c>
    </row>
    <row r="474" spans="1:9" x14ac:dyDescent="0.25">
      <c r="A474" s="43" t="s">
        <v>270</v>
      </c>
      <c r="B474" s="43" t="s">
        <v>520</v>
      </c>
      <c r="C474" s="43" t="s">
        <v>546</v>
      </c>
      <c r="D474" s="43" t="s">
        <v>690</v>
      </c>
      <c r="E474" s="43" t="s">
        <v>691</v>
      </c>
      <c r="F474" s="43" t="s">
        <v>385</v>
      </c>
      <c r="G474" s="107" t="s">
        <v>573</v>
      </c>
      <c r="H474" s="107" t="s">
        <v>519</v>
      </c>
      <c r="I474" s="43" t="s">
        <v>279</v>
      </c>
    </row>
    <row r="475" spans="1:9" x14ac:dyDescent="0.25">
      <c r="A475" s="43" t="s">
        <v>270</v>
      </c>
      <c r="B475" s="43" t="s">
        <v>520</v>
      </c>
      <c r="C475" s="43" t="s">
        <v>546</v>
      </c>
      <c r="D475" s="43" t="s">
        <v>692</v>
      </c>
      <c r="E475" s="43" t="s">
        <v>693</v>
      </c>
      <c r="F475" s="43" t="s">
        <v>385</v>
      </c>
      <c r="G475" s="107" t="s">
        <v>573</v>
      </c>
      <c r="H475" s="107" t="s">
        <v>519</v>
      </c>
      <c r="I475" s="43" t="s">
        <v>279</v>
      </c>
    </row>
    <row r="476" spans="1:9" x14ac:dyDescent="0.25">
      <c r="A476" s="43" t="s">
        <v>270</v>
      </c>
      <c r="B476" s="43" t="s">
        <v>520</v>
      </c>
      <c r="C476" s="43" t="s">
        <v>546</v>
      </c>
      <c r="D476" s="43" t="s">
        <v>694</v>
      </c>
      <c r="E476" s="43" t="s">
        <v>695</v>
      </c>
      <c r="F476" s="43" t="s">
        <v>385</v>
      </c>
      <c r="G476" s="107" t="s">
        <v>573</v>
      </c>
      <c r="H476" s="107" t="s">
        <v>519</v>
      </c>
      <c r="I476" s="43" t="s">
        <v>279</v>
      </c>
    </row>
    <row r="477" spans="1:9" x14ac:dyDescent="0.25">
      <c r="A477" s="43" t="s">
        <v>270</v>
      </c>
      <c r="B477" s="43" t="s">
        <v>520</v>
      </c>
      <c r="C477" s="43" t="s">
        <v>546</v>
      </c>
      <c r="D477" s="43" t="s">
        <v>696</v>
      </c>
      <c r="E477" s="43" t="s">
        <v>697</v>
      </c>
      <c r="F477" s="43" t="s">
        <v>385</v>
      </c>
      <c r="G477" s="107" t="s">
        <v>573</v>
      </c>
      <c r="H477" s="107" t="s">
        <v>519</v>
      </c>
      <c r="I477" s="43" t="s">
        <v>279</v>
      </c>
    </row>
    <row r="478" spans="1:9" x14ac:dyDescent="0.25">
      <c r="A478" s="43" t="s">
        <v>270</v>
      </c>
      <c r="B478" s="43" t="s">
        <v>520</v>
      </c>
      <c r="C478" s="43" t="s">
        <v>546</v>
      </c>
      <c r="D478" s="43" t="s">
        <v>698</v>
      </c>
      <c r="E478" s="43" t="s">
        <v>699</v>
      </c>
      <c r="F478" s="43" t="s">
        <v>385</v>
      </c>
      <c r="G478" s="107" t="s">
        <v>573</v>
      </c>
      <c r="H478" s="107" t="s">
        <v>519</v>
      </c>
      <c r="I478" s="43" t="s">
        <v>279</v>
      </c>
    </row>
    <row r="479" spans="1:9" x14ac:dyDescent="0.25">
      <c r="A479" s="43" t="s">
        <v>270</v>
      </c>
      <c r="B479" s="43" t="s">
        <v>520</v>
      </c>
      <c r="C479" s="43" t="s">
        <v>546</v>
      </c>
      <c r="D479" s="43" t="s">
        <v>700</v>
      </c>
      <c r="E479" s="43" t="s">
        <v>701</v>
      </c>
      <c r="F479" s="43" t="s">
        <v>385</v>
      </c>
      <c r="G479" s="107" t="s">
        <v>573</v>
      </c>
      <c r="H479" s="107" t="s">
        <v>519</v>
      </c>
      <c r="I479" s="43" t="s">
        <v>279</v>
      </c>
    </row>
    <row r="480" spans="1:9" x14ac:dyDescent="0.25">
      <c r="A480" s="43" t="s">
        <v>270</v>
      </c>
      <c r="B480" s="43" t="s">
        <v>520</v>
      </c>
      <c r="C480" s="43" t="s">
        <v>546</v>
      </c>
      <c r="D480" s="43" t="s">
        <v>702</v>
      </c>
      <c r="E480" s="43" t="s">
        <v>703</v>
      </c>
      <c r="F480" s="43" t="s">
        <v>385</v>
      </c>
      <c r="G480" s="107" t="s">
        <v>573</v>
      </c>
      <c r="H480" s="107" t="s">
        <v>519</v>
      </c>
      <c r="I480" s="43" t="s">
        <v>279</v>
      </c>
    </row>
    <row r="481" spans="1:9" x14ac:dyDescent="0.25">
      <c r="A481" s="43" t="s">
        <v>270</v>
      </c>
      <c r="B481" s="43" t="s">
        <v>520</v>
      </c>
      <c r="C481" s="43" t="s">
        <v>546</v>
      </c>
      <c r="D481" s="43" t="s">
        <v>704</v>
      </c>
      <c r="E481" s="43" t="s">
        <v>705</v>
      </c>
      <c r="F481" s="43" t="s">
        <v>385</v>
      </c>
      <c r="G481" s="107" t="s">
        <v>573</v>
      </c>
      <c r="H481" s="107" t="s">
        <v>519</v>
      </c>
      <c r="I481" s="43" t="s">
        <v>279</v>
      </c>
    </row>
    <row r="482" spans="1:9" x14ac:dyDescent="0.25">
      <c r="A482" s="43" t="s">
        <v>270</v>
      </c>
      <c r="B482" s="43" t="s">
        <v>520</v>
      </c>
      <c r="C482" s="43" t="s">
        <v>546</v>
      </c>
      <c r="D482" s="43" t="s">
        <v>706</v>
      </c>
      <c r="E482" s="43" t="s">
        <v>707</v>
      </c>
      <c r="F482" s="43" t="s">
        <v>385</v>
      </c>
      <c r="G482" s="107" t="s">
        <v>573</v>
      </c>
      <c r="H482" s="107" t="s">
        <v>519</v>
      </c>
      <c r="I482" s="43" t="s">
        <v>279</v>
      </c>
    </row>
    <row r="483" spans="1:9" x14ac:dyDescent="0.25">
      <c r="A483" s="43" t="s">
        <v>270</v>
      </c>
      <c r="B483" s="43" t="s">
        <v>520</v>
      </c>
      <c r="C483" s="43" t="s">
        <v>546</v>
      </c>
      <c r="D483" s="43" t="s">
        <v>708</v>
      </c>
      <c r="E483" s="43" t="s">
        <v>709</v>
      </c>
      <c r="F483" s="43" t="s">
        <v>385</v>
      </c>
      <c r="G483" s="107" t="s">
        <v>573</v>
      </c>
      <c r="H483" s="107" t="s">
        <v>519</v>
      </c>
      <c r="I483" s="43" t="s">
        <v>279</v>
      </c>
    </row>
    <row r="484" spans="1:9" x14ac:dyDescent="0.25">
      <c r="A484" s="43" t="s">
        <v>270</v>
      </c>
      <c r="B484" s="43" t="s">
        <v>520</v>
      </c>
      <c r="C484" s="43" t="s">
        <v>546</v>
      </c>
      <c r="D484" s="43" t="s">
        <v>710</v>
      </c>
      <c r="E484" s="43" t="s">
        <v>711</v>
      </c>
      <c r="F484" s="43" t="s">
        <v>385</v>
      </c>
      <c r="G484" s="107" t="s">
        <v>573</v>
      </c>
      <c r="H484" s="107" t="s">
        <v>519</v>
      </c>
      <c r="I484" s="43" t="s">
        <v>279</v>
      </c>
    </row>
    <row r="485" spans="1:9" x14ac:dyDescent="0.25">
      <c r="A485" s="43" t="s">
        <v>270</v>
      </c>
      <c r="B485" s="43" t="s">
        <v>520</v>
      </c>
      <c r="C485" s="43" t="s">
        <v>546</v>
      </c>
      <c r="D485" s="43" t="s">
        <v>712</v>
      </c>
      <c r="E485" s="43" t="s">
        <v>713</v>
      </c>
      <c r="F485" s="43" t="s">
        <v>385</v>
      </c>
      <c r="G485" s="107" t="s">
        <v>573</v>
      </c>
      <c r="H485" s="107" t="s">
        <v>519</v>
      </c>
      <c r="I485" s="43" t="s">
        <v>279</v>
      </c>
    </row>
    <row r="486" spans="1:9" x14ac:dyDescent="0.25">
      <c r="A486" s="43" t="s">
        <v>270</v>
      </c>
      <c r="B486" s="43" t="s">
        <v>520</v>
      </c>
      <c r="C486" s="43" t="s">
        <v>546</v>
      </c>
      <c r="D486" s="43" t="s">
        <v>714</v>
      </c>
      <c r="E486" s="43" t="s">
        <v>715</v>
      </c>
      <c r="F486" s="43" t="s">
        <v>385</v>
      </c>
      <c r="G486" s="107" t="s">
        <v>573</v>
      </c>
      <c r="H486" s="107" t="s">
        <v>519</v>
      </c>
      <c r="I486" s="43" t="s">
        <v>279</v>
      </c>
    </row>
    <row r="487" spans="1:9" x14ac:dyDescent="0.25">
      <c r="A487" s="43" t="s">
        <v>270</v>
      </c>
      <c r="B487" s="43" t="s">
        <v>520</v>
      </c>
      <c r="C487" s="43" t="s">
        <v>546</v>
      </c>
      <c r="D487" s="43" t="s">
        <v>716</v>
      </c>
      <c r="E487" s="43" t="s">
        <v>717</v>
      </c>
      <c r="F487" s="43" t="s">
        <v>385</v>
      </c>
      <c r="G487" s="107" t="s">
        <v>573</v>
      </c>
      <c r="H487" s="107" t="s">
        <v>519</v>
      </c>
      <c r="I487" s="43" t="s">
        <v>279</v>
      </c>
    </row>
    <row r="488" spans="1:9" x14ac:dyDescent="0.25">
      <c r="A488" s="43" t="s">
        <v>270</v>
      </c>
      <c r="B488" s="43" t="s">
        <v>520</v>
      </c>
      <c r="C488" s="43" t="s">
        <v>546</v>
      </c>
      <c r="D488" s="43" t="s">
        <v>718</v>
      </c>
      <c r="E488" s="43" t="s">
        <v>719</v>
      </c>
      <c r="F488" s="43" t="s">
        <v>385</v>
      </c>
      <c r="G488" s="107" t="s">
        <v>573</v>
      </c>
      <c r="H488" s="107" t="s">
        <v>519</v>
      </c>
      <c r="I488" s="43" t="s">
        <v>279</v>
      </c>
    </row>
    <row r="489" spans="1:9" x14ac:dyDescent="0.25">
      <c r="A489" s="43" t="s">
        <v>270</v>
      </c>
      <c r="B489" s="43" t="s">
        <v>520</v>
      </c>
      <c r="C489" s="43" t="s">
        <v>546</v>
      </c>
      <c r="D489" s="43" t="s">
        <v>720</v>
      </c>
      <c r="E489" s="43" t="s">
        <v>721</v>
      </c>
      <c r="F489" s="43" t="s">
        <v>385</v>
      </c>
      <c r="G489" s="107" t="s">
        <v>573</v>
      </c>
      <c r="H489" s="107">
        <v>6023.496000000001</v>
      </c>
      <c r="I489" s="43" t="s">
        <v>279</v>
      </c>
    </row>
    <row r="490" spans="1:9" x14ac:dyDescent="0.25">
      <c r="A490" s="43" t="s">
        <v>270</v>
      </c>
      <c r="B490" s="43" t="s">
        <v>520</v>
      </c>
      <c r="C490" s="43" t="s">
        <v>546</v>
      </c>
      <c r="D490" s="43" t="s">
        <v>722</v>
      </c>
      <c r="E490" s="43" t="s">
        <v>723</v>
      </c>
      <c r="F490" s="43" t="s">
        <v>385</v>
      </c>
      <c r="G490" s="107" t="s">
        <v>573</v>
      </c>
      <c r="H490" s="107" t="s">
        <v>226</v>
      </c>
      <c r="I490" s="43" t="s">
        <v>279</v>
      </c>
    </row>
    <row r="491" spans="1:9" x14ac:dyDescent="0.25">
      <c r="A491" s="43" t="s">
        <v>270</v>
      </c>
      <c r="B491" s="43" t="s">
        <v>520</v>
      </c>
      <c r="C491" s="43" t="s">
        <v>546</v>
      </c>
      <c r="D491" s="43" t="s">
        <v>771</v>
      </c>
      <c r="E491" s="43" t="s">
        <v>772</v>
      </c>
      <c r="F491" s="43" t="s">
        <v>385</v>
      </c>
      <c r="G491" s="107" t="s">
        <v>573</v>
      </c>
      <c r="H491" s="107">
        <v>6023.496000000001</v>
      </c>
      <c r="I491" s="43" t="s">
        <v>279</v>
      </c>
    </row>
    <row r="492" spans="1:9" x14ac:dyDescent="0.25">
      <c r="A492" s="43" t="s">
        <v>270</v>
      </c>
      <c r="B492" s="43" t="s">
        <v>520</v>
      </c>
      <c r="C492" s="43" t="s">
        <v>546</v>
      </c>
      <c r="D492" s="43" t="s">
        <v>586</v>
      </c>
      <c r="E492" s="43" t="s">
        <v>587</v>
      </c>
      <c r="F492" s="43" t="s">
        <v>385</v>
      </c>
      <c r="G492" s="107" t="s">
        <v>574</v>
      </c>
      <c r="H492" s="107" t="s">
        <v>519</v>
      </c>
      <c r="I492" s="43" t="s">
        <v>280</v>
      </c>
    </row>
    <row r="493" spans="1:9" x14ac:dyDescent="0.25">
      <c r="A493" s="43" t="s">
        <v>270</v>
      </c>
      <c r="B493" s="43" t="s">
        <v>520</v>
      </c>
      <c r="C493" s="43" t="s">
        <v>546</v>
      </c>
      <c r="D493" s="43" t="s">
        <v>588</v>
      </c>
      <c r="E493" s="43" t="s">
        <v>589</v>
      </c>
      <c r="F493" s="43" t="s">
        <v>385</v>
      </c>
      <c r="G493" s="107" t="s">
        <v>574</v>
      </c>
      <c r="H493" s="107" t="s">
        <v>519</v>
      </c>
      <c r="I493" s="43" t="s">
        <v>280</v>
      </c>
    </row>
    <row r="494" spans="1:9" x14ac:dyDescent="0.25">
      <c r="A494" s="43" t="s">
        <v>270</v>
      </c>
      <c r="B494" s="43" t="s">
        <v>520</v>
      </c>
      <c r="C494" s="43" t="s">
        <v>546</v>
      </c>
      <c r="D494" s="43" t="s">
        <v>590</v>
      </c>
      <c r="E494" s="43" t="s">
        <v>591</v>
      </c>
      <c r="F494" s="43" t="s">
        <v>385</v>
      </c>
      <c r="G494" s="107" t="s">
        <v>574</v>
      </c>
      <c r="H494" s="107" t="s">
        <v>519</v>
      </c>
      <c r="I494" s="43" t="s">
        <v>280</v>
      </c>
    </row>
    <row r="495" spans="1:9" x14ac:dyDescent="0.25">
      <c r="A495" s="43" t="s">
        <v>270</v>
      </c>
      <c r="B495" s="43" t="s">
        <v>520</v>
      </c>
      <c r="C495" s="43" t="s">
        <v>546</v>
      </c>
      <c r="D495" s="43" t="s">
        <v>592</v>
      </c>
      <c r="E495" s="43" t="s">
        <v>593</v>
      </c>
      <c r="F495" s="43" t="s">
        <v>385</v>
      </c>
      <c r="G495" s="107" t="s">
        <v>574</v>
      </c>
      <c r="H495" s="107" t="s">
        <v>519</v>
      </c>
      <c r="I495" s="43" t="s">
        <v>280</v>
      </c>
    </row>
    <row r="496" spans="1:9" x14ac:dyDescent="0.25">
      <c r="A496" s="43" t="s">
        <v>270</v>
      </c>
      <c r="B496" s="43" t="s">
        <v>520</v>
      </c>
      <c r="C496" s="43" t="s">
        <v>546</v>
      </c>
      <c r="D496" s="43" t="s">
        <v>594</v>
      </c>
      <c r="E496" s="43" t="s">
        <v>595</v>
      </c>
      <c r="F496" s="43" t="s">
        <v>385</v>
      </c>
      <c r="G496" s="107" t="s">
        <v>574</v>
      </c>
      <c r="H496" s="107">
        <v>997.06799999999998</v>
      </c>
      <c r="I496" s="43" t="s">
        <v>280</v>
      </c>
    </row>
    <row r="497" spans="1:9" x14ac:dyDescent="0.25">
      <c r="A497" s="43" t="s">
        <v>270</v>
      </c>
      <c r="B497" s="43" t="s">
        <v>520</v>
      </c>
      <c r="C497" s="43" t="s">
        <v>546</v>
      </c>
      <c r="D497" s="43" t="s">
        <v>596</v>
      </c>
      <c r="E497" s="43" t="s">
        <v>597</v>
      </c>
      <c r="F497" s="43" t="s">
        <v>385</v>
      </c>
      <c r="G497" s="107" t="s">
        <v>574</v>
      </c>
      <c r="H497" s="107" t="s">
        <v>519</v>
      </c>
      <c r="I497" s="43" t="s">
        <v>280</v>
      </c>
    </row>
    <row r="498" spans="1:9" x14ac:dyDescent="0.25">
      <c r="A498" s="43" t="s">
        <v>270</v>
      </c>
      <c r="B498" s="43" t="s">
        <v>520</v>
      </c>
      <c r="C498" s="43" t="s">
        <v>546</v>
      </c>
      <c r="D498" s="43" t="s">
        <v>598</v>
      </c>
      <c r="E498" s="43" t="s">
        <v>599</v>
      </c>
      <c r="F498" s="43" t="s">
        <v>385</v>
      </c>
      <c r="G498" s="107" t="s">
        <v>574</v>
      </c>
      <c r="H498" s="107" t="s">
        <v>519</v>
      </c>
      <c r="I498" s="43" t="s">
        <v>280</v>
      </c>
    </row>
    <row r="499" spans="1:9" x14ac:dyDescent="0.25">
      <c r="A499" s="43" t="s">
        <v>270</v>
      </c>
      <c r="B499" s="43" t="s">
        <v>520</v>
      </c>
      <c r="C499" s="43" t="s">
        <v>546</v>
      </c>
      <c r="D499" s="43" t="s">
        <v>600</v>
      </c>
      <c r="E499" s="43" t="s">
        <v>601</v>
      </c>
      <c r="F499" s="43" t="s">
        <v>385</v>
      </c>
      <c r="G499" s="107" t="s">
        <v>574</v>
      </c>
      <c r="H499" s="107" t="s">
        <v>519</v>
      </c>
      <c r="I499" s="43" t="s">
        <v>280</v>
      </c>
    </row>
    <row r="500" spans="1:9" x14ac:dyDescent="0.25">
      <c r="A500" s="43" t="s">
        <v>270</v>
      </c>
      <c r="B500" s="43" t="s">
        <v>520</v>
      </c>
      <c r="C500" s="43" t="s">
        <v>546</v>
      </c>
      <c r="D500" s="43" t="s">
        <v>602</v>
      </c>
      <c r="E500" s="43" t="s">
        <v>603</v>
      </c>
      <c r="F500" s="43" t="s">
        <v>385</v>
      </c>
      <c r="G500" s="107" t="s">
        <v>574</v>
      </c>
      <c r="H500" s="107">
        <v>113.06</v>
      </c>
      <c r="I500" s="43" t="s">
        <v>280</v>
      </c>
    </row>
    <row r="501" spans="1:9" x14ac:dyDescent="0.25">
      <c r="A501" s="43" t="s">
        <v>270</v>
      </c>
      <c r="B501" s="43" t="s">
        <v>520</v>
      </c>
      <c r="C501" s="43" t="s">
        <v>546</v>
      </c>
      <c r="D501" s="43" t="s">
        <v>604</v>
      </c>
      <c r="E501" s="43" t="s">
        <v>605</v>
      </c>
      <c r="F501" s="43" t="s">
        <v>385</v>
      </c>
      <c r="G501" s="107" t="s">
        <v>574</v>
      </c>
      <c r="H501" s="107" t="s">
        <v>519</v>
      </c>
      <c r="I501" s="43" t="s">
        <v>280</v>
      </c>
    </row>
    <row r="502" spans="1:9" x14ac:dyDescent="0.25">
      <c r="A502" s="43" t="s">
        <v>270</v>
      </c>
      <c r="B502" s="43" t="s">
        <v>520</v>
      </c>
      <c r="C502" s="43" t="s">
        <v>546</v>
      </c>
      <c r="D502" s="43" t="s">
        <v>606</v>
      </c>
      <c r="E502" s="43" t="s">
        <v>607</v>
      </c>
      <c r="F502" s="43" t="s">
        <v>385</v>
      </c>
      <c r="G502" s="107" t="s">
        <v>574</v>
      </c>
      <c r="H502" s="107" t="s">
        <v>519</v>
      </c>
      <c r="I502" s="43" t="s">
        <v>280</v>
      </c>
    </row>
    <row r="503" spans="1:9" x14ac:dyDescent="0.25">
      <c r="A503" s="43" t="s">
        <v>270</v>
      </c>
      <c r="B503" s="43" t="s">
        <v>520</v>
      </c>
      <c r="C503" s="43" t="s">
        <v>546</v>
      </c>
      <c r="D503" s="43" t="s">
        <v>608</v>
      </c>
      <c r="E503" s="43" t="s">
        <v>609</v>
      </c>
      <c r="F503" s="43" t="s">
        <v>385</v>
      </c>
      <c r="G503" s="107" t="s">
        <v>574</v>
      </c>
      <c r="H503" s="107" t="s">
        <v>519</v>
      </c>
      <c r="I503" s="43" t="s">
        <v>280</v>
      </c>
    </row>
    <row r="504" spans="1:9" x14ac:dyDescent="0.25">
      <c r="A504" s="43" t="s">
        <v>270</v>
      </c>
      <c r="B504" s="43" t="s">
        <v>520</v>
      </c>
      <c r="C504" s="43" t="s">
        <v>546</v>
      </c>
      <c r="D504" s="43" t="s">
        <v>610</v>
      </c>
      <c r="E504" s="43" t="s">
        <v>611</v>
      </c>
      <c r="F504" s="43" t="s">
        <v>385</v>
      </c>
      <c r="G504" s="107" t="s">
        <v>574</v>
      </c>
      <c r="H504" s="107" t="s">
        <v>519</v>
      </c>
      <c r="I504" s="43" t="s">
        <v>280</v>
      </c>
    </row>
    <row r="505" spans="1:9" x14ac:dyDescent="0.25">
      <c r="A505" s="43" t="s">
        <v>270</v>
      </c>
      <c r="B505" s="43" t="s">
        <v>520</v>
      </c>
      <c r="C505" s="43" t="s">
        <v>546</v>
      </c>
      <c r="D505" s="43" t="s">
        <v>612</v>
      </c>
      <c r="E505" s="43" t="s">
        <v>613</v>
      </c>
      <c r="F505" s="43" t="s">
        <v>385</v>
      </c>
      <c r="G505" s="107" t="s">
        <v>574</v>
      </c>
      <c r="H505" s="107" t="s">
        <v>519</v>
      </c>
      <c r="I505" s="43" t="s">
        <v>280</v>
      </c>
    </row>
    <row r="506" spans="1:9" x14ac:dyDescent="0.25">
      <c r="A506" s="43" t="s">
        <v>270</v>
      </c>
      <c r="B506" s="43" t="s">
        <v>520</v>
      </c>
      <c r="C506" s="43" t="s">
        <v>546</v>
      </c>
      <c r="D506" s="43" t="s">
        <v>614</v>
      </c>
      <c r="E506" s="43" t="s">
        <v>615</v>
      </c>
      <c r="F506" s="43" t="s">
        <v>385</v>
      </c>
      <c r="G506" s="107" t="s">
        <v>574</v>
      </c>
      <c r="H506" s="107" t="s">
        <v>519</v>
      </c>
      <c r="I506" s="43" t="s">
        <v>280</v>
      </c>
    </row>
    <row r="507" spans="1:9" x14ac:dyDescent="0.25">
      <c r="A507" s="43" t="s">
        <v>270</v>
      </c>
      <c r="B507" s="43" t="s">
        <v>520</v>
      </c>
      <c r="C507" s="43" t="s">
        <v>546</v>
      </c>
      <c r="D507" s="43" t="s">
        <v>616</v>
      </c>
      <c r="E507" s="43" t="s">
        <v>617</v>
      </c>
      <c r="F507" s="43" t="s">
        <v>385</v>
      </c>
      <c r="G507" s="107" t="s">
        <v>574</v>
      </c>
      <c r="H507" s="107" t="s">
        <v>519</v>
      </c>
      <c r="I507" s="43" t="s">
        <v>280</v>
      </c>
    </row>
    <row r="508" spans="1:9" x14ac:dyDescent="0.25">
      <c r="A508" s="43" t="s">
        <v>270</v>
      </c>
      <c r="B508" s="43" t="s">
        <v>520</v>
      </c>
      <c r="C508" s="43" t="s">
        <v>546</v>
      </c>
      <c r="D508" s="43" t="s">
        <v>618</v>
      </c>
      <c r="E508" s="43" t="s">
        <v>619</v>
      </c>
      <c r="F508" s="43" t="s">
        <v>385</v>
      </c>
      <c r="G508" s="107" t="s">
        <v>574</v>
      </c>
      <c r="H508" s="107" t="s">
        <v>519</v>
      </c>
      <c r="I508" s="43" t="s">
        <v>280</v>
      </c>
    </row>
    <row r="509" spans="1:9" x14ac:dyDescent="0.25">
      <c r="A509" s="43" t="s">
        <v>270</v>
      </c>
      <c r="B509" s="43" t="s">
        <v>520</v>
      </c>
      <c r="C509" s="43" t="s">
        <v>546</v>
      </c>
      <c r="D509" s="43" t="s">
        <v>620</v>
      </c>
      <c r="E509" s="43" t="s">
        <v>621</v>
      </c>
      <c r="F509" s="43" t="s">
        <v>385</v>
      </c>
      <c r="G509" s="107" t="s">
        <v>574</v>
      </c>
      <c r="H509" s="107" t="s">
        <v>519</v>
      </c>
      <c r="I509" s="43" t="s">
        <v>280</v>
      </c>
    </row>
    <row r="510" spans="1:9" x14ac:dyDescent="0.25">
      <c r="A510" s="43" t="s">
        <v>270</v>
      </c>
      <c r="B510" s="43" t="s">
        <v>520</v>
      </c>
      <c r="C510" s="43" t="s">
        <v>546</v>
      </c>
      <c r="D510" s="43" t="s">
        <v>622</v>
      </c>
      <c r="E510" s="43" t="s">
        <v>623</v>
      </c>
      <c r="F510" s="43" t="s">
        <v>385</v>
      </c>
      <c r="G510" s="107" t="s">
        <v>574</v>
      </c>
      <c r="H510" s="107" t="s">
        <v>519</v>
      </c>
      <c r="I510" s="43" t="s">
        <v>280</v>
      </c>
    </row>
    <row r="511" spans="1:9" x14ac:dyDescent="0.25">
      <c r="A511" s="43" t="s">
        <v>270</v>
      </c>
      <c r="B511" s="43" t="s">
        <v>520</v>
      </c>
      <c r="C511" s="43" t="s">
        <v>546</v>
      </c>
      <c r="D511" s="43" t="s">
        <v>624</v>
      </c>
      <c r="E511" s="43" t="s">
        <v>625</v>
      </c>
      <c r="F511" s="43" t="s">
        <v>385</v>
      </c>
      <c r="G511" s="107" t="s">
        <v>574</v>
      </c>
      <c r="H511" s="107" t="s">
        <v>519</v>
      </c>
      <c r="I511" s="43" t="s">
        <v>280</v>
      </c>
    </row>
    <row r="512" spans="1:9" x14ac:dyDescent="0.25">
      <c r="A512" s="43" t="s">
        <v>270</v>
      </c>
      <c r="B512" s="43" t="s">
        <v>520</v>
      </c>
      <c r="C512" s="43" t="s">
        <v>546</v>
      </c>
      <c r="D512" s="43" t="s">
        <v>626</v>
      </c>
      <c r="E512" s="43" t="s">
        <v>627</v>
      </c>
      <c r="F512" s="43" t="s">
        <v>385</v>
      </c>
      <c r="G512" s="107" t="s">
        <v>574</v>
      </c>
      <c r="H512" s="107" t="s">
        <v>519</v>
      </c>
      <c r="I512" s="43" t="s">
        <v>280</v>
      </c>
    </row>
    <row r="513" spans="1:9" x14ac:dyDescent="0.25">
      <c r="A513" s="43" t="s">
        <v>270</v>
      </c>
      <c r="B513" s="43" t="s">
        <v>520</v>
      </c>
      <c r="C513" s="43" t="s">
        <v>546</v>
      </c>
      <c r="D513" s="43" t="s">
        <v>628</v>
      </c>
      <c r="E513" s="43" t="s">
        <v>629</v>
      </c>
      <c r="F513" s="43" t="s">
        <v>385</v>
      </c>
      <c r="G513" s="107" t="s">
        <v>574</v>
      </c>
      <c r="H513" s="107" t="s">
        <v>519</v>
      </c>
      <c r="I513" s="43" t="s">
        <v>280</v>
      </c>
    </row>
    <row r="514" spans="1:9" x14ac:dyDescent="0.25">
      <c r="A514" s="43" t="s">
        <v>270</v>
      </c>
      <c r="B514" s="43" t="s">
        <v>520</v>
      </c>
      <c r="C514" s="43" t="s">
        <v>546</v>
      </c>
      <c r="D514" s="43" t="s">
        <v>630</v>
      </c>
      <c r="E514" s="43" t="s">
        <v>631</v>
      </c>
      <c r="F514" s="43" t="s">
        <v>385</v>
      </c>
      <c r="G514" s="107" t="s">
        <v>574</v>
      </c>
      <c r="H514" s="107" t="s">
        <v>519</v>
      </c>
      <c r="I514" s="43" t="s">
        <v>280</v>
      </c>
    </row>
    <row r="515" spans="1:9" x14ac:dyDescent="0.25">
      <c r="A515" s="43" t="s">
        <v>270</v>
      </c>
      <c r="B515" s="43" t="s">
        <v>520</v>
      </c>
      <c r="C515" s="43" t="s">
        <v>546</v>
      </c>
      <c r="D515" s="43" t="s">
        <v>632</v>
      </c>
      <c r="E515" s="43" t="s">
        <v>633</v>
      </c>
      <c r="F515" s="43" t="s">
        <v>385</v>
      </c>
      <c r="G515" s="107" t="s">
        <v>574</v>
      </c>
      <c r="H515" s="107" t="s">
        <v>519</v>
      </c>
      <c r="I515" s="43" t="s">
        <v>280</v>
      </c>
    </row>
    <row r="516" spans="1:9" x14ac:dyDescent="0.25">
      <c r="A516" s="43" t="s">
        <v>270</v>
      </c>
      <c r="B516" s="43" t="s">
        <v>520</v>
      </c>
      <c r="C516" s="43" t="s">
        <v>546</v>
      </c>
      <c r="D516" s="43" t="s">
        <v>634</v>
      </c>
      <c r="E516" s="43" t="s">
        <v>635</v>
      </c>
      <c r="F516" s="43" t="s">
        <v>385</v>
      </c>
      <c r="G516" s="107" t="s">
        <v>574</v>
      </c>
      <c r="H516" s="107" t="s">
        <v>519</v>
      </c>
      <c r="I516" s="43" t="s">
        <v>280</v>
      </c>
    </row>
    <row r="517" spans="1:9" x14ac:dyDescent="0.25">
      <c r="A517" s="43" t="s">
        <v>270</v>
      </c>
      <c r="B517" s="43" t="s">
        <v>520</v>
      </c>
      <c r="C517" s="43" t="s">
        <v>546</v>
      </c>
      <c r="D517" s="43" t="s">
        <v>636</v>
      </c>
      <c r="E517" s="43" t="s">
        <v>637</v>
      </c>
      <c r="F517" s="43" t="s">
        <v>385</v>
      </c>
      <c r="G517" s="107" t="s">
        <v>574</v>
      </c>
      <c r="H517" s="107" t="s">
        <v>519</v>
      </c>
      <c r="I517" s="43" t="s">
        <v>280</v>
      </c>
    </row>
    <row r="518" spans="1:9" x14ac:dyDescent="0.25">
      <c r="A518" s="43" t="s">
        <v>270</v>
      </c>
      <c r="B518" s="43" t="s">
        <v>520</v>
      </c>
      <c r="C518" s="43" t="s">
        <v>546</v>
      </c>
      <c r="D518" s="43" t="s">
        <v>638</v>
      </c>
      <c r="E518" s="43" t="s">
        <v>639</v>
      </c>
      <c r="F518" s="43" t="s">
        <v>385</v>
      </c>
      <c r="G518" s="107" t="s">
        <v>574</v>
      </c>
      <c r="H518" s="107" t="s">
        <v>519</v>
      </c>
      <c r="I518" s="43" t="s">
        <v>280</v>
      </c>
    </row>
    <row r="519" spans="1:9" x14ac:dyDescent="0.25">
      <c r="A519" s="43" t="s">
        <v>270</v>
      </c>
      <c r="B519" s="43" t="s">
        <v>520</v>
      </c>
      <c r="C519" s="43" t="s">
        <v>546</v>
      </c>
      <c r="D519" s="43" t="s">
        <v>640</v>
      </c>
      <c r="E519" s="43" t="s">
        <v>641</v>
      </c>
      <c r="F519" s="43" t="s">
        <v>385</v>
      </c>
      <c r="G519" s="107" t="s">
        <v>574</v>
      </c>
      <c r="H519" s="107" t="s">
        <v>519</v>
      </c>
      <c r="I519" s="43" t="s">
        <v>280</v>
      </c>
    </row>
    <row r="520" spans="1:9" x14ac:dyDescent="0.25">
      <c r="A520" s="43" t="s">
        <v>270</v>
      </c>
      <c r="B520" s="43" t="s">
        <v>520</v>
      </c>
      <c r="C520" s="43" t="s">
        <v>546</v>
      </c>
      <c r="D520" s="43" t="s">
        <v>642</v>
      </c>
      <c r="E520" s="43" t="s">
        <v>643</v>
      </c>
      <c r="F520" s="43" t="s">
        <v>385</v>
      </c>
      <c r="G520" s="107" t="s">
        <v>574</v>
      </c>
      <c r="H520" s="107" t="s">
        <v>519</v>
      </c>
      <c r="I520" s="43" t="s">
        <v>280</v>
      </c>
    </row>
    <row r="521" spans="1:9" x14ac:dyDescent="0.25">
      <c r="A521" s="43" t="s">
        <v>270</v>
      </c>
      <c r="B521" s="43" t="s">
        <v>520</v>
      </c>
      <c r="C521" s="43" t="s">
        <v>546</v>
      </c>
      <c r="D521" s="43" t="s">
        <v>644</v>
      </c>
      <c r="E521" s="43" t="s">
        <v>645</v>
      </c>
      <c r="F521" s="43" t="s">
        <v>385</v>
      </c>
      <c r="G521" s="107" t="s">
        <v>574</v>
      </c>
      <c r="H521" s="107" t="s">
        <v>519</v>
      </c>
      <c r="I521" s="43" t="s">
        <v>280</v>
      </c>
    </row>
    <row r="522" spans="1:9" x14ac:dyDescent="0.25">
      <c r="A522" s="43" t="s">
        <v>270</v>
      </c>
      <c r="B522" s="43" t="s">
        <v>520</v>
      </c>
      <c r="C522" s="43" t="s">
        <v>546</v>
      </c>
      <c r="D522" s="43" t="s">
        <v>646</v>
      </c>
      <c r="E522" s="43" t="s">
        <v>647</v>
      </c>
      <c r="F522" s="43" t="s">
        <v>385</v>
      </c>
      <c r="G522" s="107" t="s">
        <v>574</v>
      </c>
      <c r="H522" s="107" t="s">
        <v>519</v>
      </c>
      <c r="I522" s="43" t="s">
        <v>280</v>
      </c>
    </row>
    <row r="523" spans="1:9" x14ac:dyDescent="0.25">
      <c r="A523" s="43" t="s">
        <v>270</v>
      </c>
      <c r="B523" s="43" t="s">
        <v>520</v>
      </c>
      <c r="C523" s="43" t="s">
        <v>546</v>
      </c>
      <c r="D523" s="43" t="s">
        <v>648</v>
      </c>
      <c r="E523" s="43" t="s">
        <v>649</v>
      </c>
      <c r="F523" s="43" t="s">
        <v>385</v>
      </c>
      <c r="G523" s="107" t="s">
        <v>574</v>
      </c>
      <c r="H523" s="107" t="s">
        <v>519</v>
      </c>
      <c r="I523" s="43" t="s">
        <v>280</v>
      </c>
    </row>
    <row r="524" spans="1:9" x14ac:dyDescent="0.25">
      <c r="A524" s="43" t="s">
        <v>270</v>
      </c>
      <c r="B524" s="43" t="s">
        <v>520</v>
      </c>
      <c r="C524" s="43" t="s">
        <v>546</v>
      </c>
      <c r="D524" s="43" t="s">
        <v>650</v>
      </c>
      <c r="E524" s="43" t="s">
        <v>651</v>
      </c>
      <c r="F524" s="43" t="s">
        <v>385</v>
      </c>
      <c r="G524" s="107" t="s">
        <v>574</v>
      </c>
      <c r="H524" s="107" t="s">
        <v>519</v>
      </c>
      <c r="I524" s="43" t="s">
        <v>280</v>
      </c>
    </row>
    <row r="525" spans="1:9" x14ac:dyDescent="0.25">
      <c r="A525" s="43" t="s">
        <v>270</v>
      </c>
      <c r="B525" s="43" t="s">
        <v>520</v>
      </c>
      <c r="C525" s="43" t="s">
        <v>546</v>
      </c>
      <c r="D525" s="43" t="s">
        <v>652</v>
      </c>
      <c r="E525" s="43" t="s">
        <v>653</v>
      </c>
      <c r="F525" s="43" t="s">
        <v>385</v>
      </c>
      <c r="G525" s="107" t="s">
        <v>574</v>
      </c>
      <c r="H525" s="107" t="s">
        <v>519</v>
      </c>
      <c r="I525" s="43" t="s">
        <v>280</v>
      </c>
    </row>
    <row r="526" spans="1:9" x14ac:dyDescent="0.25">
      <c r="A526" s="43" t="s">
        <v>270</v>
      </c>
      <c r="B526" s="43" t="s">
        <v>520</v>
      </c>
      <c r="C526" s="43" t="s">
        <v>546</v>
      </c>
      <c r="D526" s="43" t="s">
        <v>654</v>
      </c>
      <c r="E526" s="43" t="s">
        <v>655</v>
      </c>
      <c r="F526" s="43" t="s">
        <v>385</v>
      </c>
      <c r="G526" s="107" t="s">
        <v>574</v>
      </c>
      <c r="H526" s="107" t="s">
        <v>519</v>
      </c>
      <c r="I526" s="43" t="s">
        <v>280</v>
      </c>
    </row>
    <row r="527" spans="1:9" x14ac:dyDescent="0.25">
      <c r="A527" s="43" t="s">
        <v>270</v>
      </c>
      <c r="B527" s="43" t="s">
        <v>520</v>
      </c>
      <c r="C527" s="43" t="s">
        <v>546</v>
      </c>
      <c r="D527" s="43" t="s">
        <v>656</v>
      </c>
      <c r="E527" s="43" t="s">
        <v>657</v>
      </c>
      <c r="F527" s="43" t="s">
        <v>385</v>
      </c>
      <c r="G527" s="107" t="s">
        <v>574</v>
      </c>
      <c r="H527" s="107">
        <v>95.39</v>
      </c>
      <c r="I527" s="43" t="s">
        <v>280</v>
      </c>
    </row>
    <row r="528" spans="1:9" x14ac:dyDescent="0.25">
      <c r="A528" s="43" t="s">
        <v>270</v>
      </c>
      <c r="B528" s="43" t="s">
        <v>520</v>
      </c>
      <c r="C528" s="43" t="s">
        <v>546</v>
      </c>
      <c r="D528" s="43" t="s">
        <v>658</v>
      </c>
      <c r="E528" s="43" t="s">
        <v>659</v>
      </c>
      <c r="F528" s="43" t="s">
        <v>385</v>
      </c>
      <c r="G528" s="107" t="s">
        <v>574</v>
      </c>
      <c r="H528" s="107" t="s">
        <v>519</v>
      </c>
      <c r="I528" s="43" t="s">
        <v>280</v>
      </c>
    </row>
    <row r="529" spans="1:9" x14ac:dyDescent="0.25">
      <c r="A529" s="43" t="s">
        <v>270</v>
      </c>
      <c r="B529" s="43" t="s">
        <v>520</v>
      </c>
      <c r="C529" s="43" t="s">
        <v>546</v>
      </c>
      <c r="D529" s="43" t="s">
        <v>660</v>
      </c>
      <c r="E529" s="43" t="s">
        <v>661</v>
      </c>
      <c r="F529" s="43" t="s">
        <v>385</v>
      </c>
      <c r="G529" s="107" t="s">
        <v>574</v>
      </c>
      <c r="H529" s="107" t="s">
        <v>519</v>
      </c>
      <c r="I529" s="43" t="s">
        <v>280</v>
      </c>
    </row>
    <row r="530" spans="1:9" x14ac:dyDescent="0.25">
      <c r="A530" s="43" t="s">
        <v>270</v>
      </c>
      <c r="B530" s="43" t="s">
        <v>520</v>
      </c>
      <c r="C530" s="43" t="s">
        <v>546</v>
      </c>
      <c r="D530" s="43" t="s">
        <v>662</v>
      </c>
      <c r="E530" s="43" t="s">
        <v>663</v>
      </c>
      <c r="F530" s="43" t="s">
        <v>385</v>
      </c>
      <c r="G530" s="107" t="s">
        <v>574</v>
      </c>
      <c r="H530" s="107">
        <v>4811.7240000000002</v>
      </c>
      <c r="I530" s="43" t="s">
        <v>280</v>
      </c>
    </row>
    <row r="531" spans="1:9" x14ac:dyDescent="0.25">
      <c r="A531" s="43" t="s">
        <v>270</v>
      </c>
      <c r="B531" s="43" t="s">
        <v>520</v>
      </c>
      <c r="C531" s="43" t="s">
        <v>546</v>
      </c>
      <c r="D531" s="43" t="s">
        <v>664</v>
      </c>
      <c r="E531" s="43" t="s">
        <v>665</v>
      </c>
      <c r="F531" s="43" t="s">
        <v>385</v>
      </c>
      <c r="G531" s="107" t="s">
        <v>574</v>
      </c>
      <c r="H531" s="107" t="s">
        <v>226</v>
      </c>
      <c r="I531" s="43" t="s">
        <v>280</v>
      </c>
    </row>
    <row r="532" spans="1:9" x14ac:dyDescent="0.25">
      <c r="A532" s="43" t="s">
        <v>270</v>
      </c>
      <c r="B532" s="43" t="s">
        <v>520</v>
      </c>
      <c r="C532" s="43" t="s">
        <v>546</v>
      </c>
      <c r="D532" s="43" t="s">
        <v>666</v>
      </c>
      <c r="E532" s="43" t="s">
        <v>667</v>
      </c>
      <c r="F532" s="43" t="s">
        <v>385</v>
      </c>
      <c r="G532" s="107" t="s">
        <v>574</v>
      </c>
      <c r="H532" s="107" t="s">
        <v>519</v>
      </c>
      <c r="I532" s="43" t="s">
        <v>280</v>
      </c>
    </row>
    <row r="533" spans="1:9" x14ac:dyDescent="0.25">
      <c r="A533" s="43" t="s">
        <v>270</v>
      </c>
      <c r="B533" s="43" t="s">
        <v>520</v>
      </c>
      <c r="C533" s="43" t="s">
        <v>546</v>
      </c>
      <c r="D533" s="43" t="s">
        <v>668</v>
      </c>
      <c r="E533" s="43" t="s">
        <v>669</v>
      </c>
      <c r="F533" s="43" t="s">
        <v>385</v>
      </c>
      <c r="G533" s="107" t="s">
        <v>574</v>
      </c>
      <c r="H533" s="107">
        <v>4811.7240000000002</v>
      </c>
      <c r="I533" s="43" t="s">
        <v>280</v>
      </c>
    </row>
    <row r="534" spans="1:9" x14ac:dyDescent="0.25">
      <c r="A534" s="43" t="s">
        <v>270</v>
      </c>
      <c r="B534" s="43" t="s">
        <v>520</v>
      </c>
      <c r="C534" s="43" t="s">
        <v>546</v>
      </c>
      <c r="D534" s="43" t="s">
        <v>670</v>
      </c>
      <c r="E534" s="43" t="s">
        <v>671</v>
      </c>
      <c r="F534" s="43" t="s">
        <v>385</v>
      </c>
      <c r="G534" s="107" t="s">
        <v>574</v>
      </c>
      <c r="H534" s="107" t="s">
        <v>519</v>
      </c>
      <c r="I534" s="43" t="s">
        <v>280</v>
      </c>
    </row>
    <row r="535" spans="1:9" x14ac:dyDescent="0.25">
      <c r="A535" s="43" t="s">
        <v>270</v>
      </c>
      <c r="B535" s="43" t="s">
        <v>520</v>
      </c>
      <c r="C535" s="43" t="s">
        <v>546</v>
      </c>
      <c r="D535" s="43" t="s">
        <v>672</v>
      </c>
      <c r="E535" s="43" t="s">
        <v>673</v>
      </c>
      <c r="F535" s="43" t="s">
        <v>385</v>
      </c>
      <c r="G535" s="107" t="s">
        <v>574</v>
      </c>
      <c r="H535" s="107" t="s">
        <v>519</v>
      </c>
      <c r="I535" s="43" t="s">
        <v>280</v>
      </c>
    </row>
    <row r="536" spans="1:9" x14ac:dyDescent="0.25">
      <c r="A536" s="43" t="s">
        <v>270</v>
      </c>
      <c r="B536" s="43" t="s">
        <v>520</v>
      </c>
      <c r="C536" s="43" t="s">
        <v>546</v>
      </c>
      <c r="D536" s="43" t="s">
        <v>674</v>
      </c>
      <c r="E536" s="43" t="s">
        <v>675</v>
      </c>
      <c r="F536" s="43" t="s">
        <v>385</v>
      </c>
      <c r="G536" s="107" t="s">
        <v>574</v>
      </c>
      <c r="H536" s="107" t="s">
        <v>519</v>
      </c>
      <c r="I536" s="43" t="s">
        <v>280</v>
      </c>
    </row>
    <row r="537" spans="1:9" x14ac:dyDescent="0.25">
      <c r="A537" s="43" t="s">
        <v>270</v>
      </c>
      <c r="B537" s="43" t="s">
        <v>520</v>
      </c>
      <c r="C537" s="43" t="s">
        <v>546</v>
      </c>
      <c r="D537" s="43" t="s">
        <v>676</v>
      </c>
      <c r="E537" s="43" t="s">
        <v>677</v>
      </c>
      <c r="F537" s="43" t="s">
        <v>385</v>
      </c>
      <c r="G537" s="107" t="s">
        <v>574</v>
      </c>
      <c r="H537" s="107" t="s">
        <v>519</v>
      </c>
      <c r="I537" s="43" t="s">
        <v>280</v>
      </c>
    </row>
    <row r="538" spans="1:9" x14ac:dyDescent="0.25">
      <c r="A538" s="43" t="s">
        <v>270</v>
      </c>
      <c r="B538" s="43" t="s">
        <v>520</v>
      </c>
      <c r="C538" s="43" t="s">
        <v>546</v>
      </c>
      <c r="D538" s="43" t="s">
        <v>678</v>
      </c>
      <c r="E538" s="43" t="s">
        <v>679</v>
      </c>
      <c r="F538" s="43" t="s">
        <v>385</v>
      </c>
      <c r="G538" s="107" t="s">
        <v>574</v>
      </c>
      <c r="H538" s="107" t="s">
        <v>519</v>
      </c>
      <c r="I538" s="43" t="s">
        <v>280</v>
      </c>
    </row>
    <row r="539" spans="1:9" x14ac:dyDescent="0.25">
      <c r="A539" s="43" t="s">
        <v>270</v>
      </c>
      <c r="B539" s="43" t="s">
        <v>520</v>
      </c>
      <c r="C539" s="43" t="s">
        <v>546</v>
      </c>
      <c r="D539" s="43" t="s">
        <v>680</v>
      </c>
      <c r="E539" s="43" t="s">
        <v>681</v>
      </c>
      <c r="F539" s="43" t="s">
        <v>385</v>
      </c>
      <c r="G539" s="107" t="s">
        <v>574</v>
      </c>
      <c r="H539" s="107" t="s">
        <v>519</v>
      </c>
      <c r="I539" s="43" t="s">
        <v>280</v>
      </c>
    </row>
    <row r="540" spans="1:9" x14ac:dyDescent="0.25">
      <c r="A540" s="43" t="s">
        <v>270</v>
      </c>
      <c r="B540" s="43" t="s">
        <v>520</v>
      </c>
      <c r="C540" s="43" t="s">
        <v>546</v>
      </c>
      <c r="D540" s="43" t="s">
        <v>682</v>
      </c>
      <c r="E540" s="43" t="s">
        <v>683</v>
      </c>
      <c r="F540" s="43" t="s">
        <v>385</v>
      </c>
      <c r="G540" s="107" t="s">
        <v>574</v>
      </c>
      <c r="H540" s="107" t="s">
        <v>519</v>
      </c>
      <c r="I540" s="43" t="s">
        <v>280</v>
      </c>
    </row>
    <row r="541" spans="1:9" x14ac:dyDescent="0.25">
      <c r="A541" s="43" t="s">
        <v>270</v>
      </c>
      <c r="B541" s="43" t="s">
        <v>520</v>
      </c>
      <c r="C541" s="43" t="s">
        <v>546</v>
      </c>
      <c r="D541" s="43" t="s">
        <v>684</v>
      </c>
      <c r="E541" s="43" t="s">
        <v>685</v>
      </c>
      <c r="F541" s="43" t="s">
        <v>385</v>
      </c>
      <c r="G541" s="107" t="s">
        <v>574</v>
      </c>
      <c r="H541" s="107" t="s">
        <v>519</v>
      </c>
      <c r="I541" s="43" t="s">
        <v>280</v>
      </c>
    </row>
    <row r="542" spans="1:9" x14ac:dyDescent="0.25">
      <c r="A542" s="43" t="s">
        <v>270</v>
      </c>
      <c r="B542" s="43" t="s">
        <v>520</v>
      </c>
      <c r="C542" s="43" t="s">
        <v>546</v>
      </c>
      <c r="D542" s="43" t="s">
        <v>686</v>
      </c>
      <c r="E542" s="43" t="s">
        <v>687</v>
      </c>
      <c r="F542" s="43" t="s">
        <v>385</v>
      </c>
      <c r="G542" s="107" t="s">
        <v>574</v>
      </c>
      <c r="H542" s="107" t="s">
        <v>519</v>
      </c>
      <c r="I542" s="43" t="s">
        <v>280</v>
      </c>
    </row>
    <row r="543" spans="1:9" x14ac:dyDescent="0.25">
      <c r="A543" s="43" t="s">
        <v>270</v>
      </c>
      <c r="B543" s="43" t="s">
        <v>520</v>
      </c>
      <c r="C543" s="43" t="s">
        <v>546</v>
      </c>
      <c r="D543" s="43" t="s">
        <v>688</v>
      </c>
      <c r="E543" s="43" t="s">
        <v>689</v>
      </c>
      <c r="F543" s="43" t="s">
        <v>385</v>
      </c>
      <c r="G543" s="107" t="s">
        <v>574</v>
      </c>
      <c r="H543" s="107" t="s">
        <v>519</v>
      </c>
      <c r="I543" s="43" t="s">
        <v>280</v>
      </c>
    </row>
    <row r="544" spans="1:9" x14ac:dyDescent="0.25">
      <c r="A544" s="43" t="s">
        <v>270</v>
      </c>
      <c r="B544" s="43" t="s">
        <v>520</v>
      </c>
      <c r="C544" s="43" t="s">
        <v>546</v>
      </c>
      <c r="D544" s="43" t="s">
        <v>690</v>
      </c>
      <c r="E544" s="43" t="s">
        <v>691</v>
      </c>
      <c r="F544" s="43" t="s">
        <v>385</v>
      </c>
      <c r="G544" s="107" t="s">
        <v>574</v>
      </c>
      <c r="H544" s="107" t="s">
        <v>519</v>
      </c>
      <c r="I544" s="43" t="s">
        <v>280</v>
      </c>
    </row>
    <row r="545" spans="1:9" x14ac:dyDescent="0.25">
      <c r="A545" s="43" t="s">
        <v>270</v>
      </c>
      <c r="B545" s="43" t="s">
        <v>520</v>
      </c>
      <c r="C545" s="43" t="s">
        <v>546</v>
      </c>
      <c r="D545" s="43" t="s">
        <v>692</v>
      </c>
      <c r="E545" s="43" t="s">
        <v>693</v>
      </c>
      <c r="F545" s="43" t="s">
        <v>385</v>
      </c>
      <c r="G545" s="107" t="s">
        <v>574</v>
      </c>
      <c r="H545" s="107" t="s">
        <v>519</v>
      </c>
      <c r="I545" s="43" t="s">
        <v>280</v>
      </c>
    </row>
    <row r="546" spans="1:9" x14ac:dyDescent="0.25">
      <c r="A546" s="43" t="s">
        <v>270</v>
      </c>
      <c r="B546" s="43" t="s">
        <v>520</v>
      </c>
      <c r="C546" s="43" t="s">
        <v>546</v>
      </c>
      <c r="D546" s="43" t="s">
        <v>694</v>
      </c>
      <c r="E546" s="43" t="s">
        <v>695</v>
      </c>
      <c r="F546" s="43" t="s">
        <v>385</v>
      </c>
      <c r="G546" s="107" t="s">
        <v>574</v>
      </c>
      <c r="H546" s="107" t="s">
        <v>519</v>
      </c>
      <c r="I546" s="43" t="s">
        <v>280</v>
      </c>
    </row>
    <row r="547" spans="1:9" x14ac:dyDescent="0.25">
      <c r="A547" s="43" t="s">
        <v>270</v>
      </c>
      <c r="B547" s="43" t="s">
        <v>520</v>
      </c>
      <c r="C547" s="43" t="s">
        <v>546</v>
      </c>
      <c r="D547" s="43" t="s">
        <v>696</v>
      </c>
      <c r="E547" s="43" t="s">
        <v>697</v>
      </c>
      <c r="F547" s="43" t="s">
        <v>385</v>
      </c>
      <c r="G547" s="107" t="s">
        <v>574</v>
      </c>
      <c r="H547" s="107" t="s">
        <v>519</v>
      </c>
      <c r="I547" s="43" t="s">
        <v>280</v>
      </c>
    </row>
    <row r="548" spans="1:9" x14ac:dyDescent="0.25">
      <c r="A548" s="43" t="s">
        <v>270</v>
      </c>
      <c r="B548" s="43" t="s">
        <v>520</v>
      </c>
      <c r="C548" s="43" t="s">
        <v>546</v>
      </c>
      <c r="D548" s="43" t="s">
        <v>698</v>
      </c>
      <c r="E548" s="43" t="s">
        <v>699</v>
      </c>
      <c r="F548" s="43" t="s">
        <v>385</v>
      </c>
      <c r="G548" s="107" t="s">
        <v>574</v>
      </c>
      <c r="H548" s="107" t="s">
        <v>519</v>
      </c>
      <c r="I548" s="43" t="s">
        <v>280</v>
      </c>
    </row>
    <row r="549" spans="1:9" x14ac:dyDescent="0.25">
      <c r="A549" s="43" t="s">
        <v>270</v>
      </c>
      <c r="B549" s="43" t="s">
        <v>520</v>
      </c>
      <c r="C549" s="43" t="s">
        <v>546</v>
      </c>
      <c r="D549" s="43" t="s">
        <v>700</v>
      </c>
      <c r="E549" s="43" t="s">
        <v>701</v>
      </c>
      <c r="F549" s="43" t="s">
        <v>385</v>
      </c>
      <c r="G549" s="107" t="s">
        <v>574</v>
      </c>
      <c r="H549" s="107" t="s">
        <v>519</v>
      </c>
      <c r="I549" s="43" t="s">
        <v>280</v>
      </c>
    </row>
    <row r="550" spans="1:9" x14ac:dyDescent="0.25">
      <c r="A550" s="43" t="s">
        <v>270</v>
      </c>
      <c r="B550" s="43" t="s">
        <v>520</v>
      </c>
      <c r="C550" s="43" t="s">
        <v>546</v>
      </c>
      <c r="D550" s="43" t="s">
        <v>702</v>
      </c>
      <c r="E550" s="43" t="s">
        <v>703</v>
      </c>
      <c r="F550" s="43" t="s">
        <v>385</v>
      </c>
      <c r="G550" s="107" t="s">
        <v>574</v>
      </c>
      <c r="H550" s="107" t="s">
        <v>519</v>
      </c>
      <c r="I550" s="43" t="s">
        <v>280</v>
      </c>
    </row>
    <row r="551" spans="1:9" x14ac:dyDescent="0.25">
      <c r="A551" s="43" t="s">
        <v>270</v>
      </c>
      <c r="B551" s="43" t="s">
        <v>520</v>
      </c>
      <c r="C551" s="43" t="s">
        <v>546</v>
      </c>
      <c r="D551" s="43" t="s">
        <v>704</v>
      </c>
      <c r="E551" s="43" t="s">
        <v>705</v>
      </c>
      <c r="F551" s="43" t="s">
        <v>385</v>
      </c>
      <c r="G551" s="107" t="s">
        <v>574</v>
      </c>
      <c r="H551" s="107" t="s">
        <v>519</v>
      </c>
      <c r="I551" s="43" t="s">
        <v>280</v>
      </c>
    </row>
    <row r="552" spans="1:9" x14ac:dyDescent="0.25">
      <c r="A552" s="43" t="s">
        <v>270</v>
      </c>
      <c r="B552" s="43" t="s">
        <v>520</v>
      </c>
      <c r="C552" s="43" t="s">
        <v>546</v>
      </c>
      <c r="D552" s="43" t="s">
        <v>706</v>
      </c>
      <c r="E552" s="43" t="s">
        <v>707</v>
      </c>
      <c r="F552" s="43" t="s">
        <v>385</v>
      </c>
      <c r="G552" s="107" t="s">
        <v>574</v>
      </c>
      <c r="H552" s="107" t="s">
        <v>519</v>
      </c>
      <c r="I552" s="43" t="s">
        <v>280</v>
      </c>
    </row>
    <row r="553" spans="1:9" x14ac:dyDescent="0.25">
      <c r="A553" s="43" t="s">
        <v>270</v>
      </c>
      <c r="B553" s="43" t="s">
        <v>520</v>
      </c>
      <c r="C553" s="43" t="s">
        <v>546</v>
      </c>
      <c r="D553" s="43" t="s">
        <v>708</v>
      </c>
      <c r="E553" s="43" t="s">
        <v>709</v>
      </c>
      <c r="F553" s="43" t="s">
        <v>385</v>
      </c>
      <c r="G553" s="107" t="s">
        <v>574</v>
      </c>
      <c r="H553" s="107" t="s">
        <v>519</v>
      </c>
      <c r="I553" s="43" t="s">
        <v>280</v>
      </c>
    </row>
    <row r="554" spans="1:9" x14ac:dyDescent="0.25">
      <c r="A554" s="43" t="s">
        <v>270</v>
      </c>
      <c r="B554" s="43" t="s">
        <v>520</v>
      </c>
      <c r="C554" s="43" t="s">
        <v>546</v>
      </c>
      <c r="D554" s="43" t="s">
        <v>710</v>
      </c>
      <c r="E554" s="43" t="s">
        <v>711</v>
      </c>
      <c r="F554" s="43" t="s">
        <v>385</v>
      </c>
      <c r="G554" s="107" t="s">
        <v>574</v>
      </c>
      <c r="H554" s="107" t="s">
        <v>519</v>
      </c>
      <c r="I554" s="43" t="s">
        <v>280</v>
      </c>
    </row>
    <row r="555" spans="1:9" x14ac:dyDescent="0.25">
      <c r="A555" s="43" t="s">
        <v>270</v>
      </c>
      <c r="B555" s="43" t="s">
        <v>520</v>
      </c>
      <c r="C555" s="43" t="s">
        <v>546</v>
      </c>
      <c r="D555" s="43" t="s">
        <v>712</v>
      </c>
      <c r="E555" s="43" t="s">
        <v>713</v>
      </c>
      <c r="F555" s="43" t="s">
        <v>385</v>
      </c>
      <c r="G555" s="107" t="s">
        <v>574</v>
      </c>
      <c r="H555" s="107" t="s">
        <v>519</v>
      </c>
      <c r="I555" s="43" t="s">
        <v>280</v>
      </c>
    </row>
    <row r="556" spans="1:9" x14ac:dyDescent="0.25">
      <c r="A556" s="43" t="s">
        <v>270</v>
      </c>
      <c r="B556" s="43" t="s">
        <v>520</v>
      </c>
      <c r="C556" s="43" t="s">
        <v>546</v>
      </c>
      <c r="D556" s="43" t="s">
        <v>714</v>
      </c>
      <c r="E556" s="43" t="s">
        <v>715</v>
      </c>
      <c r="F556" s="43" t="s">
        <v>385</v>
      </c>
      <c r="G556" s="107" t="s">
        <v>574</v>
      </c>
      <c r="H556" s="107" t="s">
        <v>519</v>
      </c>
      <c r="I556" s="43" t="s">
        <v>280</v>
      </c>
    </row>
    <row r="557" spans="1:9" x14ac:dyDescent="0.25">
      <c r="A557" s="43" t="s">
        <v>270</v>
      </c>
      <c r="B557" s="43" t="s">
        <v>520</v>
      </c>
      <c r="C557" s="43" t="s">
        <v>546</v>
      </c>
      <c r="D557" s="43" t="s">
        <v>716</v>
      </c>
      <c r="E557" s="43" t="s">
        <v>717</v>
      </c>
      <c r="F557" s="43" t="s">
        <v>385</v>
      </c>
      <c r="G557" s="107" t="s">
        <v>574</v>
      </c>
      <c r="H557" s="107" t="s">
        <v>519</v>
      </c>
      <c r="I557" s="43" t="s">
        <v>280</v>
      </c>
    </row>
    <row r="558" spans="1:9" x14ac:dyDescent="0.25">
      <c r="A558" s="43" t="s">
        <v>270</v>
      </c>
      <c r="B558" s="43" t="s">
        <v>520</v>
      </c>
      <c r="C558" s="43" t="s">
        <v>546</v>
      </c>
      <c r="D558" s="43" t="s">
        <v>718</v>
      </c>
      <c r="E558" s="43" t="s">
        <v>719</v>
      </c>
      <c r="F558" s="43" t="s">
        <v>385</v>
      </c>
      <c r="G558" s="107" t="s">
        <v>574</v>
      </c>
      <c r="H558" s="107" t="s">
        <v>519</v>
      </c>
      <c r="I558" s="43" t="s">
        <v>280</v>
      </c>
    </row>
    <row r="559" spans="1:9" x14ac:dyDescent="0.25">
      <c r="A559" s="43" t="s">
        <v>270</v>
      </c>
      <c r="B559" s="43" t="s">
        <v>520</v>
      </c>
      <c r="C559" s="43" t="s">
        <v>546</v>
      </c>
      <c r="D559" s="43" t="s">
        <v>720</v>
      </c>
      <c r="E559" s="43" t="s">
        <v>721</v>
      </c>
      <c r="F559" s="43" t="s">
        <v>385</v>
      </c>
      <c r="G559" s="107" t="s">
        <v>574</v>
      </c>
      <c r="H559" s="107">
        <v>6017.2420000000011</v>
      </c>
      <c r="I559" s="43" t="s">
        <v>280</v>
      </c>
    </row>
    <row r="560" spans="1:9" x14ac:dyDescent="0.25">
      <c r="A560" s="43" t="s">
        <v>270</v>
      </c>
      <c r="B560" s="43" t="s">
        <v>520</v>
      </c>
      <c r="C560" s="43" t="s">
        <v>546</v>
      </c>
      <c r="D560" s="43" t="s">
        <v>722</v>
      </c>
      <c r="E560" s="43" t="s">
        <v>723</v>
      </c>
      <c r="F560" s="43" t="s">
        <v>385</v>
      </c>
      <c r="G560" s="107" t="s">
        <v>574</v>
      </c>
      <c r="H560" s="107" t="s">
        <v>226</v>
      </c>
      <c r="I560" s="43" t="s">
        <v>280</v>
      </c>
    </row>
    <row r="561" spans="1:9" x14ac:dyDescent="0.25">
      <c r="A561" s="43" t="s">
        <v>270</v>
      </c>
      <c r="B561" s="43" t="s">
        <v>520</v>
      </c>
      <c r="C561" s="43" t="s">
        <v>546</v>
      </c>
      <c r="D561" s="43" t="s">
        <v>771</v>
      </c>
      <c r="E561" s="43" t="s">
        <v>772</v>
      </c>
      <c r="F561" s="43" t="s">
        <v>385</v>
      </c>
      <c r="G561" s="107" t="s">
        <v>574</v>
      </c>
      <c r="H561" s="107">
        <v>6017.2420000000011</v>
      </c>
      <c r="I561" s="43" t="s">
        <v>280</v>
      </c>
    </row>
    <row r="562" spans="1:9" x14ac:dyDescent="0.25">
      <c r="A562" s="43" t="s">
        <v>270</v>
      </c>
      <c r="B562" s="43" t="s">
        <v>520</v>
      </c>
      <c r="C562" s="43" t="s">
        <v>546</v>
      </c>
      <c r="D562" s="43" t="s">
        <v>586</v>
      </c>
      <c r="E562" s="43" t="s">
        <v>587</v>
      </c>
      <c r="F562" s="43" t="s">
        <v>385</v>
      </c>
      <c r="G562" s="107" t="s">
        <v>575</v>
      </c>
      <c r="H562" s="107" t="s">
        <v>519</v>
      </c>
      <c r="I562" s="43" t="s">
        <v>280</v>
      </c>
    </row>
    <row r="563" spans="1:9" x14ac:dyDescent="0.25">
      <c r="A563" s="43" t="s">
        <v>270</v>
      </c>
      <c r="B563" s="43" t="s">
        <v>520</v>
      </c>
      <c r="C563" s="43" t="s">
        <v>546</v>
      </c>
      <c r="D563" s="43" t="s">
        <v>588</v>
      </c>
      <c r="E563" s="43" t="s">
        <v>589</v>
      </c>
      <c r="F563" s="43" t="s">
        <v>385</v>
      </c>
      <c r="G563" s="107" t="s">
        <v>575</v>
      </c>
      <c r="H563" s="107" t="s">
        <v>519</v>
      </c>
      <c r="I563" s="43" t="s">
        <v>280</v>
      </c>
    </row>
    <row r="564" spans="1:9" x14ac:dyDescent="0.25">
      <c r="A564" s="43" t="s">
        <v>270</v>
      </c>
      <c r="B564" s="43" t="s">
        <v>520</v>
      </c>
      <c r="C564" s="43" t="s">
        <v>546</v>
      </c>
      <c r="D564" s="43" t="s">
        <v>590</v>
      </c>
      <c r="E564" s="43" t="s">
        <v>591</v>
      </c>
      <c r="F564" s="43" t="s">
        <v>385</v>
      </c>
      <c r="G564" s="107" t="s">
        <v>575</v>
      </c>
      <c r="H564" s="107" t="s">
        <v>519</v>
      </c>
      <c r="I564" s="43" t="s">
        <v>280</v>
      </c>
    </row>
    <row r="565" spans="1:9" x14ac:dyDescent="0.25">
      <c r="A565" s="43" t="s">
        <v>270</v>
      </c>
      <c r="B565" s="43" t="s">
        <v>520</v>
      </c>
      <c r="C565" s="43" t="s">
        <v>546</v>
      </c>
      <c r="D565" s="43" t="s">
        <v>592</v>
      </c>
      <c r="E565" s="43" t="s">
        <v>593</v>
      </c>
      <c r="F565" s="43" t="s">
        <v>385</v>
      </c>
      <c r="G565" s="107" t="s">
        <v>575</v>
      </c>
      <c r="H565" s="107" t="s">
        <v>519</v>
      </c>
      <c r="I565" s="43" t="s">
        <v>280</v>
      </c>
    </row>
    <row r="566" spans="1:9" x14ac:dyDescent="0.25">
      <c r="A566" s="43" t="s">
        <v>270</v>
      </c>
      <c r="B566" s="43" t="s">
        <v>520</v>
      </c>
      <c r="C566" s="43" t="s">
        <v>546</v>
      </c>
      <c r="D566" s="43" t="s">
        <v>594</v>
      </c>
      <c r="E566" s="43" t="s">
        <v>595</v>
      </c>
      <c r="F566" s="43" t="s">
        <v>385</v>
      </c>
      <c r="G566" s="107" t="s">
        <v>575</v>
      </c>
      <c r="H566" s="107">
        <v>1002.9880000000001</v>
      </c>
      <c r="I566" s="43" t="s">
        <v>280</v>
      </c>
    </row>
    <row r="567" spans="1:9" x14ac:dyDescent="0.25">
      <c r="A567" s="43" t="s">
        <v>270</v>
      </c>
      <c r="B567" s="43" t="s">
        <v>520</v>
      </c>
      <c r="C567" s="43" t="s">
        <v>546</v>
      </c>
      <c r="D567" s="43" t="s">
        <v>596</v>
      </c>
      <c r="E567" s="43" t="s">
        <v>597</v>
      </c>
      <c r="F567" s="43" t="s">
        <v>385</v>
      </c>
      <c r="G567" s="107" t="s">
        <v>575</v>
      </c>
      <c r="H567" s="107" t="s">
        <v>519</v>
      </c>
      <c r="I567" s="43" t="s">
        <v>280</v>
      </c>
    </row>
    <row r="568" spans="1:9" x14ac:dyDescent="0.25">
      <c r="A568" s="43" t="s">
        <v>270</v>
      </c>
      <c r="B568" s="43" t="s">
        <v>520</v>
      </c>
      <c r="C568" s="43" t="s">
        <v>546</v>
      </c>
      <c r="D568" s="43" t="s">
        <v>598</v>
      </c>
      <c r="E568" s="43" t="s">
        <v>599</v>
      </c>
      <c r="F568" s="43" t="s">
        <v>385</v>
      </c>
      <c r="G568" s="107" t="s">
        <v>575</v>
      </c>
      <c r="H568" s="107" t="s">
        <v>519</v>
      </c>
      <c r="I568" s="43" t="s">
        <v>280</v>
      </c>
    </row>
    <row r="569" spans="1:9" x14ac:dyDescent="0.25">
      <c r="A569" s="43" t="s">
        <v>270</v>
      </c>
      <c r="B569" s="43" t="s">
        <v>520</v>
      </c>
      <c r="C569" s="43" t="s">
        <v>546</v>
      </c>
      <c r="D569" s="43" t="s">
        <v>600</v>
      </c>
      <c r="E569" s="43" t="s">
        <v>601</v>
      </c>
      <c r="F569" s="43" t="s">
        <v>385</v>
      </c>
      <c r="G569" s="107" t="s">
        <v>575</v>
      </c>
      <c r="H569" s="107" t="s">
        <v>519</v>
      </c>
      <c r="I569" s="43" t="s">
        <v>280</v>
      </c>
    </row>
    <row r="570" spans="1:9" x14ac:dyDescent="0.25">
      <c r="A570" s="43" t="s">
        <v>270</v>
      </c>
      <c r="B570" s="43" t="s">
        <v>520</v>
      </c>
      <c r="C570" s="43" t="s">
        <v>546</v>
      </c>
      <c r="D570" s="43" t="s">
        <v>602</v>
      </c>
      <c r="E570" s="43" t="s">
        <v>603</v>
      </c>
      <c r="F570" s="43" t="s">
        <v>385</v>
      </c>
      <c r="G570" s="107" t="s">
        <v>575</v>
      </c>
      <c r="H570" s="107">
        <v>112.28</v>
      </c>
      <c r="I570" s="43" t="s">
        <v>280</v>
      </c>
    </row>
    <row r="571" spans="1:9" x14ac:dyDescent="0.25">
      <c r="A571" s="43" t="s">
        <v>270</v>
      </c>
      <c r="B571" s="43" t="s">
        <v>520</v>
      </c>
      <c r="C571" s="43" t="s">
        <v>546</v>
      </c>
      <c r="D571" s="43" t="s">
        <v>604</v>
      </c>
      <c r="E571" s="43" t="s">
        <v>605</v>
      </c>
      <c r="F571" s="43" t="s">
        <v>385</v>
      </c>
      <c r="G571" s="107" t="s">
        <v>575</v>
      </c>
      <c r="H571" s="107" t="s">
        <v>519</v>
      </c>
      <c r="I571" s="43" t="s">
        <v>280</v>
      </c>
    </row>
    <row r="572" spans="1:9" x14ac:dyDescent="0.25">
      <c r="A572" s="43" t="s">
        <v>270</v>
      </c>
      <c r="B572" s="43" t="s">
        <v>520</v>
      </c>
      <c r="C572" s="43" t="s">
        <v>546</v>
      </c>
      <c r="D572" s="43" t="s">
        <v>606</v>
      </c>
      <c r="E572" s="43" t="s">
        <v>607</v>
      </c>
      <c r="F572" s="43" t="s">
        <v>385</v>
      </c>
      <c r="G572" s="107" t="s">
        <v>575</v>
      </c>
      <c r="H572" s="107" t="s">
        <v>519</v>
      </c>
      <c r="I572" s="43" t="s">
        <v>280</v>
      </c>
    </row>
    <row r="573" spans="1:9" x14ac:dyDescent="0.25">
      <c r="A573" s="43" t="s">
        <v>270</v>
      </c>
      <c r="B573" s="43" t="s">
        <v>520</v>
      </c>
      <c r="C573" s="43" t="s">
        <v>546</v>
      </c>
      <c r="D573" s="43" t="s">
        <v>608</v>
      </c>
      <c r="E573" s="43" t="s">
        <v>609</v>
      </c>
      <c r="F573" s="43" t="s">
        <v>385</v>
      </c>
      <c r="G573" s="107" t="s">
        <v>575</v>
      </c>
      <c r="H573" s="107" t="s">
        <v>519</v>
      </c>
      <c r="I573" s="43" t="s">
        <v>280</v>
      </c>
    </row>
    <row r="574" spans="1:9" x14ac:dyDescent="0.25">
      <c r="A574" s="43" t="s">
        <v>270</v>
      </c>
      <c r="B574" s="43" t="s">
        <v>520</v>
      </c>
      <c r="C574" s="43" t="s">
        <v>546</v>
      </c>
      <c r="D574" s="43" t="s">
        <v>610</v>
      </c>
      <c r="E574" s="43" t="s">
        <v>611</v>
      </c>
      <c r="F574" s="43" t="s">
        <v>385</v>
      </c>
      <c r="G574" s="107" t="s">
        <v>575</v>
      </c>
      <c r="H574" s="107" t="s">
        <v>519</v>
      </c>
      <c r="I574" s="43" t="s">
        <v>280</v>
      </c>
    </row>
    <row r="575" spans="1:9" x14ac:dyDescent="0.25">
      <c r="A575" s="43" t="s">
        <v>270</v>
      </c>
      <c r="B575" s="43" t="s">
        <v>520</v>
      </c>
      <c r="C575" s="43" t="s">
        <v>546</v>
      </c>
      <c r="D575" s="43" t="s">
        <v>612</v>
      </c>
      <c r="E575" s="43" t="s">
        <v>613</v>
      </c>
      <c r="F575" s="43" t="s">
        <v>385</v>
      </c>
      <c r="G575" s="107" t="s">
        <v>575</v>
      </c>
      <c r="H575" s="107" t="s">
        <v>519</v>
      </c>
      <c r="I575" s="43" t="s">
        <v>280</v>
      </c>
    </row>
    <row r="576" spans="1:9" x14ac:dyDescent="0.25">
      <c r="A576" s="43" t="s">
        <v>270</v>
      </c>
      <c r="B576" s="43" t="s">
        <v>520</v>
      </c>
      <c r="C576" s="43" t="s">
        <v>546</v>
      </c>
      <c r="D576" s="43" t="s">
        <v>614</v>
      </c>
      <c r="E576" s="43" t="s">
        <v>615</v>
      </c>
      <c r="F576" s="43" t="s">
        <v>385</v>
      </c>
      <c r="G576" s="107" t="s">
        <v>575</v>
      </c>
      <c r="H576" s="107" t="s">
        <v>519</v>
      </c>
      <c r="I576" s="43" t="s">
        <v>280</v>
      </c>
    </row>
    <row r="577" spans="1:9" x14ac:dyDescent="0.25">
      <c r="A577" s="43" t="s">
        <v>270</v>
      </c>
      <c r="B577" s="43" t="s">
        <v>520</v>
      </c>
      <c r="C577" s="43" t="s">
        <v>546</v>
      </c>
      <c r="D577" s="43" t="s">
        <v>616</v>
      </c>
      <c r="E577" s="43" t="s">
        <v>617</v>
      </c>
      <c r="F577" s="43" t="s">
        <v>385</v>
      </c>
      <c r="G577" s="107" t="s">
        <v>575</v>
      </c>
      <c r="H577" s="107" t="s">
        <v>519</v>
      </c>
      <c r="I577" s="43" t="s">
        <v>280</v>
      </c>
    </row>
    <row r="578" spans="1:9" x14ac:dyDescent="0.25">
      <c r="A578" s="43" t="s">
        <v>270</v>
      </c>
      <c r="B578" s="43" t="s">
        <v>520</v>
      </c>
      <c r="C578" s="43" t="s">
        <v>546</v>
      </c>
      <c r="D578" s="43" t="s">
        <v>618</v>
      </c>
      <c r="E578" s="43" t="s">
        <v>619</v>
      </c>
      <c r="F578" s="43" t="s">
        <v>385</v>
      </c>
      <c r="G578" s="107" t="s">
        <v>575</v>
      </c>
      <c r="H578" s="107" t="s">
        <v>519</v>
      </c>
      <c r="I578" s="43" t="s">
        <v>280</v>
      </c>
    </row>
    <row r="579" spans="1:9" x14ac:dyDescent="0.25">
      <c r="A579" s="43" t="s">
        <v>270</v>
      </c>
      <c r="B579" s="43" t="s">
        <v>520</v>
      </c>
      <c r="C579" s="43" t="s">
        <v>546</v>
      </c>
      <c r="D579" s="43" t="s">
        <v>620</v>
      </c>
      <c r="E579" s="43" t="s">
        <v>621</v>
      </c>
      <c r="F579" s="43" t="s">
        <v>385</v>
      </c>
      <c r="G579" s="107" t="s">
        <v>575</v>
      </c>
      <c r="H579" s="107" t="s">
        <v>519</v>
      </c>
      <c r="I579" s="43" t="s">
        <v>280</v>
      </c>
    </row>
    <row r="580" spans="1:9" x14ac:dyDescent="0.25">
      <c r="A580" s="43" t="s">
        <v>270</v>
      </c>
      <c r="B580" s="43" t="s">
        <v>520</v>
      </c>
      <c r="C580" s="43" t="s">
        <v>546</v>
      </c>
      <c r="D580" s="43" t="s">
        <v>622</v>
      </c>
      <c r="E580" s="43" t="s">
        <v>623</v>
      </c>
      <c r="F580" s="43" t="s">
        <v>385</v>
      </c>
      <c r="G580" s="107" t="s">
        <v>575</v>
      </c>
      <c r="H580" s="107" t="s">
        <v>519</v>
      </c>
      <c r="I580" s="43" t="s">
        <v>280</v>
      </c>
    </row>
    <row r="581" spans="1:9" x14ac:dyDescent="0.25">
      <c r="A581" s="43" t="s">
        <v>270</v>
      </c>
      <c r="B581" s="43" t="s">
        <v>520</v>
      </c>
      <c r="C581" s="43" t="s">
        <v>546</v>
      </c>
      <c r="D581" s="43" t="s">
        <v>624</v>
      </c>
      <c r="E581" s="43" t="s">
        <v>625</v>
      </c>
      <c r="F581" s="43" t="s">
        <v>385</v>
      </c>
      <c r="G581" s="107" t="s">
        <v>575</v>
      </c>
      <c r="H581" s="107" t="s">
        <v>519</v>
      </c>
      <c r="I581" s="43" t="s">
        <v>280</v>
      </c>
    </row>
    <row r="582" spans="1:9" x14ac:dyDescent="0.25">
      <c r="A582" s="43" t="s">
        <v>270</v>
      </c>
      <c r="B582" s="43" t="s">
        <v>520</v>
      </c>
      <c r="C582" s="43" t="s">
        <v>546</v>
      </c>
      <c r="D582" s="43" t="s">
        <v>626</v>
      </c>
      <c r="E582" s="43" t="s">
        <v>627</v>
      </c>
      <c r="F582" s="43" t="s">
        <v>385</v>
      </c>
      <c r="G582" s="107" t="s">
        <v>575</v>
      </c>
      <c r="H582" s="107" t="s">
        <v>519</v>
      </c>
      <c r="I582" s="43" t="s">
        <v>280</v>
      </c>
    </row>
    <row r="583" spans="1:9" x14ac:dyDescent="0.25">
      <c r="A583" s="43" t="s">
        <v>270</v>
      </c>
      <c r="B583" s="43" t="s">
        <v>520</v>
      </c>
      <c r="C583" s="43" t="s">
        <v>546</v>
      </c>
      <c r="D583" s="43" t="s">
        <v>628</v>
      </c>
      <c r="E583" s="43" t="s">
        <v>629</v>
      </c>
      <c r="F583" s="43" t="s">
        <v>385</v>
      </c>
      <c r="G583" s="107" t="s">
        <v>575</v>
      </c>
      <c r="H583" s="107" t="s">
        <v>519</v>
      </c>
      <c r="I583" s="43" t="s">
        <v>280</v>
      </c>
    </row>
    <row r="584" spans="1:9" x14ac:dyDescent="0.25">
      <c r="A584" s="43" t="s">
        <v>270</v>
      </c>
      <c r="B584" s="43" t="s">
        <v>520</v>
      </c>
      <c r="C584" s="43" t="s">
        <v>546</v>
      </c>
      <c r="D584" s="43" t="s">
        <v>630</v>
      </c>
      <c r="E584" s="43" t="s">
        <v>631</v>
      </c>
      <c r="F584" s="43" t="s">
        <v>385</v>
      </c>
      <c r="G584" s="107" t="s">
        <v>575</v>
      </c>
      <c r="H584" s="107" t="s">
        <v>519</v>
      </c>
      <c r="I584" s="43" t="s">
        <v>280</v>
      </c>
    </row>
    <row r="585" spans="1:9" x14ac:dyDescent="0.25">
      <c r="A585" s="43" t="s">
        <v>270</v>
      </c>
      <c r="B585" s="43" t="s">
        <v>520</v>
      </c>
      <c r="C585" s="43" t="s">
        <v>546</v>
      </c>
      <c r="D585" s="43" t="s">
        <v>632</v>
      </c>
      <c r="E585" s="43" t="s">
        <v>633</v>
      </c>
      <c r="F585" s="43" t="s">
        <v>385</v>
      </c>
      <c r="G585" s="107" t="s">
        <v>575</v>
      </c>
      <c r="H585" s="107" t="s">
        <v>519</v>
      </c>
      <c r="I585" s="43" t="s">
        <v>280</v>
      </c>
    </row>
    <row r="586" spans="1:9" x14ac:dyDescent="0.25">
      <c r="A586" s="43" t="s">
        <v>270</v>
      </c>
      <c r="B586" s="43" t="s">
        <v>520</v>
      </c>
      <c r="C586" s="43" t="s">
        <v>546</v>
      </c>
      <c r="D586" s="43" t="s">
        <v>634</v>
      </c>
      <c r="E586" s="43" t="s">
        <v>635</v>
      </c>
      <c r="F586" s="43" t="s">
        <v>385</v>
      </c>
      <c r="G586" s="107" t="s">
        <v>575</v>
      </c>
      <c r="H586" s="107" t="s">
        <v>519</v>
      </c>
      <c r="I586" s="43" t="s">
        <v>280</v>
      </c>
    </row>
    <row r="587" spans="1:9" x14ac:dyDescent="0.25">
      <c r="A587" s="43" t="s">
        <v>270</v>
      </c>
      <c r="B587" s="43" t="s">
        <v>520</v>
      </c>
      <c r="C587" s="43" t="s">
        <v>546</v>
      </c>
      <c r="D587" s="43" t="s">
        <v>636</v>
      </c>
      <c r="E587" s="43" t="s">
        <v>637</v>
      </c>
      <c r="F587" s="43" t="s">
        <v>385</v>
      </c>
      <c r="G587" s="107" t="s">
        <v>575</v>
      </c>
      <c r="H587" s="107" t="s">
        <v>519</v>
      </c>
      <c r="I587" s="43" t="s">
        <v>280</v>
      </c>
    </row>
    <row r="588" spans="1:9" x14ac:dyDescent="0.25">
      <c r="A588" s="43" t="s">
        <v>270</v>
      </c>
      <c r="B588" s="43" t="s">
        <v>520</v>
      </c>
      <c r="C588" s="43" t="s">
        <v>546</v>
      </c>
      <c r="D588" s="43" t="s">
        <v>638</v>
      </c>
      <c r="E588" s="43" t="s">
        <v>639</v>
      </c>
      <c r="F588" s="43" t="s">
        <v>385</v>
      </c>
      <c r="G588" s="107" t="s">
        <v>575</v>
      </c>
      <c r="H588" s="107" t="s">
        <v>519</v>
      </c>
      <c r="I588" s="43" t="s">
        <v>280</v>
      </c>
    </row>
    <row r="589" spans="1:9" x14ac:dyDescent="0.25">
      <c r="A589" s="43" t="s">
        <v>270</v>
      </c>
      <c r="B589" s="43" t="s">
        <v>520</v>
      </c>
      <c r="C589" s="43" t="s">
        <v>546</v>
      </c>
      <c r="D589" s="43" t="s">
        <v>640</v>
      </c>
      <c r="E589" s="43" t="s">
        <v>641</v>
      </c>
      <c r="F589" s="43" t="s">
        <v>385</v>
      </c>
      <c r="G589" s="107" t="s">
        <v>575</v>
      </c>
      <c r="H589" s="107" t="s">
        <v>519</v>
      </c>
      <c r="I589" s="43" t="s">
        <v>280</v>
      </c>
    </row>
    <row r="590" spans="1:9" x14ac:dyDescent="0.25">
      <c r="A590" s="43" t="s">
        <v>270</v>
      </c>
      <c r="B590" s="43" t="s">
        <v>520</v>
      </c>
      <c r="C590" s="43" t="s">
        <v>546</v>
      </c>
      <c r="D590" s="43" t="s">
        <v>642</v>
      </c>
      <c r="E590" s="43" t="s">
        <v>643</v>
      </c>
      <c r="F590" s="43" t="s">
        <v>385</v>
      </c>
      <c r="G590" s="107" t="s">
        <v>575</v>
      </c>
      <c r="H590" s="107" t="s">
        <v>519</v>
      </c>
      <c r="I590" s="43" t="s">
        <v>280</v>
      </c>
    </row>
    <row r="591" spans="1:9" x14ac:dyDescent="0.25">
      <c r="A591" s="43" t="s">
        <v>270</v>
      </c>
      <c r="B591" s="43" t="s">
        <v>520</v>
      </c>
      <c r="C591" s="43" t="s">
        <v>546</v>
      </c>
      <c r="D591" s="43" t="s">
        <v>644</v>
      </c>
      <c r="E591" s="43" t="s">
        <v>645</v>
      </c>
      <c r="F591" s="43" t="s">
        <v>385</v>
      </c>
      <c r="G591" s="107" t="s">
        <v>575</v>
      </c>
      <c r="H591" s="107" t="s">
        <v>519</v>
      </c>
      <c r="I591" s="43" t="s">
        <v>280</v>
      </c>
    </row>
    <row r="592" spans="1:9" x14ac:dyDescent="0.25">
      <c r="A592" s="43" t="s">
        <v>270</v>
      </c>
      <c r="B592" s="43" t="s">
        <v>520</v>
      </c>
      <c r="C592" s="43" t="s">
        <v>546</v>
      </c>
      <c r="D592" s="43" t="s">
        <v>646</v>
      </c>
      <c r="E592" s="43" t="s">
        <v>647</v>
      </c>
      <c r="F592" s="43" t="s">
        <v>385</v>
      </c>
      <c r="G592" s="107" t="s">
        <v>575</v>
      </c>
      <c r="H592" s="107" t="s">
        <v>519</v>
      </c>
      <c r="I592" s="43" t="s">
        <v>280</v>
      </c>
    </row>
    <row r="593" spans="1:9" x14ac:dyDescent="0.25">
      <c r="A593" s="43" t="s">
        <v>270</v>
      </c>
      <c r="B593" s="43" t="s">
        <v>520</v>
      </c>
      <c r="C593" s="43" t="s">
        <v>546</v>
      </c>
      <c r="D593" s="43" t="s">
        <v>648</v>
      </c>
      <c r="E593" s="43" t="s">
        <v>649</v>
      </c>
      <c r="F593" s="43" t="s">
        <v>385</v>
      </c>
      <c r="G593" s="107" t="s">
        <v>575</v>
      </c>
      <c r="H593" s="107" t="s">
        <v>519</v>
      </c>
      <c r="I593" s="43" t="s">
        <v>280</v>
      </c>
    </row>
    <row r="594" spans="1:9" x14ac:dyDescent="0.25">
      <c r="A594" s="43" t="s">
        <v>270</v>
      </c>
      <c r="B594" s="43" t="s">
        <v>520</v>
      </c>
      <c r="C594" s="43" t="s">
        <v>546</v>
      </c>
      <c r="D594" s="43" t="s">
        <v>650</v>
      </c>
      <c r="E594" s="43" t="s">
        <v>651</v>
      </c>
      <c r="F594" s="43" t="s">
        <v>385</v>
      </c>
      <c r="G594" s="107" t="s">
        <v>575</v>
      </c>
      <c r="H594" s="107" t="s">
        <v>519</v>
      </c>
      <c r="I594" s="43" t="s">
        <v>280</v>
      </c>
    </row>
    <row r="595" spans="1:9" x14ac:dyDescent="0.25">
      <c r="A595" s="43" t="s">
        <v>270</v>
      </c>
      <c r="B595" s="43" t="s">
        <v>520</v>
      </c>
      <c r="C595" s="43" t="s">
        <v>546</v>
      </c>
      <c r="D595" s="43" t="s">
        <v>652</v>
      </c>
      <c r="E595" s="43" t="s">
        <v>653</v>
      </c>
      <c r="F595" s="43" t="s">
        <v>385</v>
      </c>
      <c r="G595" s="107" t="s">
        <v>575</v>
      </c>
      <c r="H595" s="107" t="s">
        <v>519</v>
      </c>
      <c r="I595" s="43" t="s">
        <v>280</v>
      </c>
    </row>
    <row r="596" spans="1:9" x14ac:dyDescent="0.25">
      <c r="A596" s="43" t="s">
        <v>270</v>
      </c>
      <c r="B596" s="43" t="s">
        <v>520</v>
      </c>
      <c r="C596" s="43" t="s">
        <v>546</v>
      </c>
      <c r="D596" s="43" t="s">
        <v>654</v>
      </c>
      <c r="E596" s="43" t="s">
        <v>655</v>
      </c>
      <c r="F596" s="43" t="s">
        <v>385</v>
      </c>
      <c r="G596" s="107" t="s">
        <v>575</v>
      </c>
      <c r="H596" s="107" t="s">
        <v>519</v>
      </c>
      <c r="I596" s="43" t="s">
        <v>280</v>
      </c>
    </row>
    <row r="597" spans="1:9" x14ac:dyDescent="0.25">
      <c r="A597" s="43" t="s">
        <v>270</v>
      </c>
      <c r="B597" s="43" t="s">
        <v>520</v>
      </c>
      <c r="C597" s="43" t="s">
        <v>546</v>
      </c>
      <c r="D597" s="43" t="s">
        <v>656</v>
      </c>
      <c r="E597" s="43" t="s">
        <v>657</v>
      </c>
      <c r="F597" s="43" t="s">
        <v>385</v>
      </c>
      <c r="G597" s="107" t="s">
        <v>575</v>
      </c>
      <c r="H597" s="107">
        <v>109.221</v>
      </c>
      <c r="I597" s="43" t="s">
        <v>280</v>
      </c>
    </row>
    <row r="598" spans="1:9" x14ac:dyDescent="0.25">
      <c r="A598" s="43" t="s">
        <v>270</v>
      </c>
      <c r="B598" s="43" t="s">
        <v>520</v>
      </c>
      <c r="C598" s="43" t="s">
        <v>546</v>
      </c>
      <c r="D598" s="43" t="s">
        <v>658</v>
      </c>
      <c r="E598" s="43" t="s">
        <v>659</v>
      </c>
      <c r="F598" s="43" t="s">
        <v>385</v>
      </c>
      <c r="G598" s="107" t="s">
        <v>575</v>
      </c>
      <c r="H598" s="107" t="s">
        <v>519</v>
      </c>
      <c r="I598" s="43" t="s">
        <v>280</v>
      </c>
    </row>
    <row r="599" spans="1:9" x14ac:dyDescent="0.25">
      <c r="A599" s="43" t="s">
        <v>270</v>
      </c>
      <c r="B599" s="43" t="s">
        <v>520</v>
      </c>
      <c r="C599" s="43" t="s">
        <v>546</v>
      </c>
      <c r="D599" s="43" t="s">
        <v>660</v>
      </c>
      <c r="E599" s="43" t="s">
        <v>661</v>
      </c>
      <c r="F599" s="43" t="s">
        <v>385</v>
      </c>
      <c r="G599" s="107" t="s">
        <v>575</v>
      </c>
      <c r="H599" s="107" t="s">
        <v>519</v>
      </c>
      <c r="I599" s="43" t="s">
        <v>280</v>
      </c>
    </row>
    <row r="600" spans="1:9" x14ac:dyDescent="0.25">
      <c r="A600" s="43" t="s">
        <v>270</v>
      </c>
      <c r="B600" s="43" t="s">
        <v>520</v>
      </c>
      <c r="C600" s="43" t="s">
        <v>546</v>
      </c>
      <c r="D600" s="43" t="s">
        <v>662</v>
      </c>
      <c r="E600" s="43" t="s">
        <v>663</v>
      </c>
      <c r="F600" s="43" t="s">
        <v>385</v>
      </c>
      <c r="G600" s="107" t="s">
        <v>575</v>
      </c>
      <c r="H600" s="107">
        <v>4790.7259999999997</v>
      </c>
      <c r="I600" s="43" t="s">
        <v>280</v>
      </c>
    </row>
    <row r="601" spans="1:9" x14ac:dyDescent="0.25">
      <c r="A601" s="43" t="s">
        <v>270</v>
      </c>
      <c r="B601" s="43" t="s">
        <v>520</v>
      </c>
      <c r="C601" s="43" t="s">
        <v>546</v>
      </c>
      <c r="D601" s="43" t="s">
        <v>664</v>
      </c>
      <c r="E601" s="43" t="s">
        <v>665</v>
      </c>
      <c r="F601" s="43" t="s">
        <v>385</v>
      </c>
      <c r="G601" s="107" t="s">
        <v>575</v>
      </c>
      <c r="H601" s="107" t="s">
        <v>226</v>
      </c>
      <c r="I601" s="43" t="s">
        <v>280</v>
      </c>
    </row>
    <row r="602" spans="1:9" x14ac:dyDescent="0.25">
      <c r="A602" s="43" t="s">
        <v>270</v>
      </c>
      <c r="B602" s="43" t="s">
        <v>520</v>
      </c>
      <c r="C602" s="43" t="s">
        <v>546</v>
      </c>
      <c r="D602" s="43" t="s">
        <v>666</v>
      </c>
      <c r="E602" s="43" t="s">
        <v>667</v>
      </c>
      <c r="F602" s="43" t="s">
        <v>385</v>
      </c>
      <c r="G602" s="107" t="s">
        <v>575</v>
      </c>
      <c r="H602" s="107" t="s">
        <v>519</v>
      </c>
      <c r="I602" s="43" t="s">
        <v>280</v>
      </c>
    </row>
    <row r="603" spans="1:9" x14ac:dyDescent="0.25">
      <c r="A603" s="43" t="s">
        <v>270</v>
      </c>
      <c r="B603" s="43" t="s">
        <v>520</v>
      </c>
      <c r="C603" s="43" t="s">
        <v>546</v>
      </c>
      <c r="D603" s="43" t="s">
        <v>668</v>
      </c>
      <c r="E603" s="43" t="s">
        <v>669</v>
      </c>
      <c r="F603" s="43" t="s">
        <v>385</v>
      </c>
      <c r="G603" s="107" t="s">
        <v>575</v>
      </c>
      <c r="H603" s="107">
        <v>4790.7259999999997</v>
      </c>
      <c r="I603" s="43" t="s">
        <v>280</v>
      </c>
    </row>
    <row r="604" spans="1:9" x14ac:dyDescent="0.25">
      <c r="A604" s="43" t="s">
        <v>270</v>
      </c>
      <c r="B604" s="43" t="s">
        <v>520</v>
      </c>
      <c r="C604" s="43" t="s">
        <v>546</v>
      </c>
      <c r="D604" s="43" t="s">
        <v>670</v>
      </c>
      <c r="E604" s="43" t="s">
        <v>671</v>
      </c>
      <c r="F604" s="43" t="s">
        <v>385</v>
      </c>
      <c r="G604" s="107" t="s">
        <v>575</v>
      </c>
      <c r="H604" s="107" t="s">
        <v>519</v>
      </c>
      <c r="I604" s="43" t="s">
        <v>280</v>
      </c>
    </row>
    <row r="605" spans="1:9" x14ac:dyDescent="0.25">
      <c r="A605" s="43" t="s">
        <v>270</v>
      </c>
      <c r="B605" s="43" t="s">
        <v>520</v>
      </c>
      <c r="C605" s="43" t="s">
        <v>546</v>
      </c>
      <c r="D605" s="43" t="s">
        <v>672</v>
      </c>
      <c r="E605" s="43" t="s">
        <v>673</v>
      </c>
      <c r="F605" s="43" t="s">
        <v>385</v>
      </c>
      <c r="G605" s="107" t="s">
        <v>575</v>
      </c>
      <c r="H605" s="107" t="s">
        <v>519</v>
      </c>
      <c r="I605" s="43" t="s">
        <v>280</v>
      </c>
    </row>
    <row r="606" spans="1:9" x14ac:dyDescent="0.25">
      <c r="A606" s="43" t="s">
        <v>270</v>
      </c>
      <c r="B606" s="43" t="s">
        <v>520</v>
      </c>
      <c r="C606" s="43" t="s">
        <v>546</v>
      </c>
      <c r="D606" s="43" t="s">
        <v>674</v>
      </c>
      <c r="E606" s="43" t="s">
        <v>675</v>
      </c>
      <c r="F606" s="43" t="s">
        <v>385</v>
      </c>
      <c r="G606" s="107" t="s">
        <v>575</v>
      </c>
      <c r="H606" s="107" t="s">
        <v>519</v>
      </c>
      <c r="I606" s="43" t="s">
        <v>280</v>
      </c>
    </row>
    <row r="607" spans="1:9" x14ac:dyDescent="0.25">
      <c r="A607" s="43" t="s">
        <v>270</v>
      </c>
      <c r="B607" s="43" t="s">
        <v>520</v>
      </c>
      <c r="C607" s="43" t="s">
        <v>546</v>
      </c>
      <c r="D607" s="43" t="s">
        <v>676</v>
      </c>
      <c r="E607" s="43" t="s">
        <v>677</v>
      </c>
      <c r="F607" s="43" t="s">
        <v>385</v>
      </c>
      <c r="G607" s="107" t="s">
        <v>575</v>
      </c>
      <c r="H607" s="107" t="s">
        <v>519</v>
      </c>
      <c r="I607" s="43" t="s">
        <v>280</v>
      </c>
    </row>
    <row r="608" spans="1:9" x14ac:dyDescent="0.25">
      <c r="A608" s="43" t="s">
        <v>270</v>
      </c>
      <c r="B608" s="43" t="s">
        <v>520</v>
      </c>
      <c r="C608" s="43" t="s">
        <v>546</v>
      </c>
      <c r="D608" s="43" t="s">
        <v>678</v>
      </c>
      <c r="E608" s="43" t="s">
        <v>679</v>
      </c>
      <c r="F608" s="43" t="s">
        <v>385</v>
      </c>
      <c r="G608" s="107" t="s">
        <v>575</v>
      </c>
      <c r="H608" s="107" t="s">
        <v>519</v>
      </c>
      <c r="I608" s="43" t="s">
        <v>280</v>
      </c>
    </row>
    <row r="609" spans="1:9" x14ac:dyDescent="0.25">
      <c r="A609" s="43" t="s">
        <v>270</v>
      </c>
      <c r="B609" s="43" t="s">
        <v>520</v>
      </c>
      <c r="C609" s="43" t="s">
        <v>546</v>
      </c>
      <c r="D609" s="43" t="s">
        <v>680</v>
      </c>
      <c r="E609" s="43" t="s">
        <v>681</v>
      </c>
      <c r="F609" s="43" t="s">
        <v>385</v>
      </c>
      <c r="G609" s="107" t="s">
        <v>575</v>
      </c>
      <c r="H609" s="107" t="s">
        <v>519</v>
      </c>
      <c r="I609" s="43" t="s">
        <v>280</v>
      </c>
    </row>
    <row r="610" spans="1:9" x14ac:dyDescent="0.25">
      <c r="A610" s="43" t="s">
        <v>270</v>
      </c>
      <c r="B610" s="43" t="s">
        <v>520</v>
      </c>
      <c r="C610" s="43" t="s">
        <v>546</v>
      </c>
      <c r="D610" s="43" t="s">
        <v>682</v>
      </c>
      <c r="E610" s="43" t="s">
        <v>683</v>
      </c>
      <c r="F610" s="43" t="s">
        <v>385</v>
      </c>
      <c r="G610" s="107" t="s">
        <v>575</v>
      </c>
      <c r="H610" s="107" t="s">
        <v>519</v>
      </c>
      <c r="I610" s="43" t="s">
        <v>280</v>
      </c>
    </row>
    <row r="611" spans="1:9" x14ac:dyDescent="0.25">
      <c r="A611" s="43" t="s">
        <v>270</v>
      </c>
      <c r="B611" s="43" t="s">
        <v>520</v>
      </c>
      <c r="C611" s="43" t="s">
        <v>546</v>
      </c>
      <c r="D611" s="43" t="s">
        <v>684</v>
      </c>
      <c r="E611" s="43" t="s">
        <v>685</v>
      </c>
      <c r="F611" s="43" t="s">
        <v>385</v>
      </c>
      <c r="G611" s="107" t="s">
        <v>575</v>
      </c>
      <c r="H611" s="107" t="s">
        <v>519</v>
      </c>
      <c r="I611" s="43" t="s">
        <v>280</v>
      </c>
    </row>
    <row r="612" spans="1:9" x14ac:dyDescent="0.25">
      <c r="A612" s="43" t="s">
        <v>270</v>
      </c>
      <c r="B612" s="43" t="s">
        <v>520</v>
      </c>
      <c r="C612" s="43" t="s">
        <v>546</v>
      </c>
      <c r="D612" s="43" t="s">
        <v>686</v>
      </c>
      <c r="E612" s="43" t="s">
        <v>687</v>
      </c>
      <c r="F612" s="43" t="s">
        <v>385</v>
      </c>
      <c r="G612" s="107" t="s">
        <v>575</v>
      </c>
      <c r="H612" s="107" t="s">
        <v>519</v>
      </c>
      <c r="I612" s="43" t="s">
        <v>280</v>
      </c>
    </row>
    <row r="613" spans="1:9" x14ac:dyDescent="0.25">
      <c r="A613" s="43" t="s">
        <v>270</v>
      </c>
      <c r="B613" s="43" t="s">
        <v>520</v>
      </c>
      <c r="C613" s="43" t="s">
        <v>546</v>
      </c>
      <c r="D613" s="43" t="s">
        <v>688</v>
      </c>
      <c r="E613" s="43" t="s">
        <v>689</v>
      </c>
      <c r="F613" s="43" t="s">
        <v>385</v>
      </c>
      <c r="G613" s="107" t="s">
        <v>575</v>
      </c>
      <c r="H613" s="107" t="s">
        <v>519</v>
      </c>
      <c r="I613" s="43" t="s">
        <v>280</v>
      </c>
    </row>
    <row r="614" spans="1:9" x14ac:dyDescent="0.25">
      <c r="A614" s="43" t="s">
        <v>270</v>
      </c>
      <c r="B614" s="43" t="s">
        <v>520</v>
      </c>
      <c r="C614" s="43" t="s">
        <v>546</v>
      </c>
      <c r="D614" s="43" t="s">
        <v>690</v>
      </c>
      <c r="E614" s="43" t="s">
        <v>691</v>
      </c>
      <c r="F614" s="43" t="s">
        <v>385</v>
      </c>
      <c r="G614" s="107" t="s">
        <v>575</v>
      </c>
      <c r="H614" s="107" t="s">
        <v>519</v>
      </c>
      <c r="I614" s="43" t="s">
        <v>280</v>
      </c>
    </row>
    <row r="615" spans="1:9" x14ac:dyDescent="0.25">
      <c r="A615" s="43" t="s">
        <v>270</v>
      </c>
      <c r="B615" s="43" t="s">
        <v>520</v>
      </c>
      <c r="C615" s="43" t="s">
        <v>546</v>
      </c>
      <c r="D615" s="43" t="s">
        <v>692</v>
      </c>
      <c r="E615" s="43" t="s">
        <v>693</v>
      </c>
      <c r="F615" s="43" t="s">
        <v>385</v>
      </c>
      <c r="G615" s="107" t="s">
        <v>575</v>
      </c>
      <c r="H615" s="107" t="s">
        <v>519</v>
      </c>
      <c r="I615" s="43" t="s">
        <v>280</v>
      </c>
    </row>
    <row r="616" spans="1:9" x14ac:dyDescent="0.25">
      <c r="A616" s="43" t="s">
        <v>270</v>
      </c>
      <c r="B616" s="43" t="s">
        <v>520</v>
      </c>
      <c r="C616" s="43" t="s">
        <v>546</v>
      </c>
      <c r="D616" s="43" t="s">
        <v>694</v>
      </c>
      <c r="E616" s="43" t="s">
        <v>695</v>
      </c>
      <c r="F616" s="43" t="s">
        <v>385</v>
      </c>
      <c r="G616" s="107" t="s">
        <v>575</v>
      </c>
      <c r="H616" s="107" t="s">
        <v>519</v>
      </c>
      <c r="I616" s="43" t="s">
        <v>280</v>
      </c>
    </row>
    <row r="617" spans="1:9" x14ac:dyDescent="0.25">
      <c r="A617" s="43" t="s">
        <v>270</v>
      </c>
      <c r="B617" s="43" t="s">
        <v>520</v>
      </c>
      <c r="C617" s="43" t="s">
        <v>546</v>
      </c>
      <c r="D617" s="43" t="s">
        <v>696</v>
      </c>
      <c r="E617" s="43" t="s">
        <v>697</v>
      </c>
      <c r="F617" s="43" t="s">
        <v>385</v>
      </c>
      <c r="G617" s="107" t="s">
        <v>575</v>
      </c>
      <c r="H617" s="107" t="s">
        <v>519</v>
      </c>
      <c r="I617" s="43" t="s">
        <v>280</v>
      </c>
    </row>
    <row r="618" spans="1:9" x14ac:dyDescent="0.25">
      <c r="A618" s="43" t="s">
        <v>270</v>
      </c>
      <c r="B618" s="43" t="s">
        <v>520</v>
      </c>
      <c r="C618" s="43" t="s">
        <v>546</v>
      </c>
      <c r="D618" s="43" t="s">
        <v>698</v>
      </c>
      <c r="E618" s="43" t="s">
        <v>699</v>
      </c>
      <c r="F618" s="43" t="s">
        <v>385</v>
      </c>
      <c r="G618" s="107" t="s">
        <v>575</v>
      </c>
      <c r="H618" s="107" t="s">
        <v>519</v>
      </c>
      <c r="I618" s="43" t="s">
        <v>280</v>
      </c>
    </row>
    <row r="619" spans="1:9" x14ac:dyDescent="0.25">
      <c r="A619" s="43" t="s">
        <v>270</v>
      </c>
      <c r="B619" s="43" t="s">
        <v>520</v>
      </c>
      <c r="C619" s="43" t="s">
        <v>546</v>
      </c>
      <c r="D619" s="43" t="s">
        <v>700</v>
      </c>
      <c r="E619" s="43" t="s">
        <v>701</v>
      </c>
      <c r="F619" s="43" t="s">
        <v>385</v>
      </c>
      <c r="G619" s="107" t="s">
        <v>575</v>
      </c>
      <c r="H619" s="107" t="s">
        <v>519</v>
      </c>
      <c r="I619" s="43" t="s">
        <v>280</v>
      </c>
    </row>
    <row r="620" spans="1:9" x14ac:dyDescent="0.25">
      <c r="A620" s="43" t="s">
        <v>270</v>
      </c>
      <c r="B620" s="43" t="s">
        <v>520</v>
      </c>
      <c r="C620" s="43" t="s">
        <v>546</v>
      </c>
      <c r="D620" s="43" t="s">
        <v>702</v>
      </c>
      <c r="E620" s="43" t="s">
        <v>703</v>
      </c>
      <c r="F620" s="43" t="s">
        <v>385</v>
      </c>
      <c r="G620" s="107" t="s">
        <v>575</v>
      </c>
      <c r="H620" s="107" t="s">
        <v>519</v>
      </c>
      <c r="I620" s="43" t="s">
        <v>280</v>
      </c>
    </row>
    <row r="621" spans="1:9" x14ac:dyDescent="0.25">
      <c r="A621" s="43" t="s">
        <v>270</v>
      </c>
      <c r="B621" s="43" t="s">
        <v>520</v>
      </c>
      <c r="C621" s="43" t="s">
        <v>546</v>
      </c>
      <c r="D621" s="43" t="s">
        <v>704</v>
      </c>
      <c r="E621" s="43" t="s">
        <v>705</v>
      </c>
      <c r="F621" s="43" t="s">
        <v>385</v>
      </c>
      <c r="G621" s="107" t="s">
        <v>575</v>
      </c>
      <c r="H621" s="107" t="s">
        <v>519</v>
      </c>
      <c r="I621" s="43" t="s">
        <v>280</v>
      </c>
    </row>
    <row r="622" spans="1:9" x14ac:dyDescent="0.25">
      <c r="A622" s="43" t="s">
        <v>270</v>
      </c>
      <c r="B622" s="43" t="s">
        <v>520</v>
      </c>
      <c r="C622" s="43" t="s">
        <v>546</v>
      </c>
      <c r="D622" s="43" t="s">
        <v>706</v>
      </c>
      <c r="E622" s="43" t="s">
        <v>707</v>
      </c>
      <c r="F622" s="43" t="s">
        <v>385</v>
      </c>
      <c r="G622" s="107" t="s">
        <v>575</v>
      </c>
      <c r="H622" s="107" t="s">
        <v>519</v>
      </c>
      <c r="I622" s="43" t="s">
        <v>280</v>
      </c>
    </row>
    <row r="623" spans="1:9" x14ac:dyDescent="0.25">
      <c r="A623" s="43" t="s">
        <v>270</v>
      </c>
      <c r="B623" s="43" t="s">
        <v>520</v>
      </c>
      <c r="C623" s="43" t="s">
        <v>546</v>
      </c>
      <c r="D623" s="43" t="s">
        <v>708</v>
      </c>
      <c r="E623" s="43" t="s">
        <v>709</v>
      </c>
      <c r="F623" s="43" t="s">
        <v>385</v>
      </c>
      <c r="G623" s="107" t="s">
        <v>575</v>
      </c>
      <c r="H623" s="107" t="s">
        <v>519</v>
      </c>
      <c r="I623" s="43" t="s">
        <v>280</v>
      </c>
    </row>
    <row r="624" spans="1:9" x14ac:dyDescent="0.25">
      <c r="A624" s="43" t="s">
        <v>270</v>
      </c>
      <c r="B624" s="43" t="s">
        <v>520</v>
      </c>
      <c r="C624" s="43" t="s">
        <v>546</v>
      </c>
      <c r="D624" s="43" t="s">
        <v>710</v>
      </c>
      <c r="E624" s="43" t="s">
        <v>711</v>
      </c>
      <c r="F624" s="43" t="s">
        <v>385</v>
      </c>
      <c r="G624" s="107" t="s">
        <v>575</v>
      </c>
      <c r="H624" s="107" t="s">
        <v>519</v>
      </c>
      <c r="I624" s="43" t="s">
        <v>280</v>
      </c>
    </row>
    <row r="625" spans="1:9" x14ac:dyDescent="0.25">
      <c r="A625" s="43" t="s">
        <v>270</v>
      </c>
      <c r="B625" s="43" t="s">
        <v>520</v>
      </c>
      <c r="C625" s="43" t="s">
        <v>546</v>
      </c>
      <c r="D625" s="43" t="s">
        <v>712</v>
      </c>
      <c r="E625" s="43" t="s">
        <v>713</v>
      </c>
      <c r="F625" s="43" t="s">
        <v>385</v>
      </c>
      <c r="G625" s="107" t="s">
        <v>575</v>
      </c>
      <c r="H625" s="107" t="s">
        <v>519</v>
      </c>
      <c r="I625" s="43" t="s">
        <v>280</v>
      </c>
    </row>
    <row r="626" spans="1:9" x14ac:dyDescent="0.25">
      <c r="A626" s="43" t="s">
        <v>270</v>
      </c>
      <c r="B626" s="43" t="s">
        <v>520</v>
      </c>
      <c r="C626" s="43" t="s">
        <v>546</v>
      </c>
      <c r="D626" s="43" t="s">
        <v>714</v>
      </c>
      <c r="E626" s="43" t="s">
        <v>715</v>
      </c>
      <c r="F626" s="43" t="s">
        <v>385</v>
      </c>
      <c r="G626" s="107" t="s">
        <v>575</v>
      </c>
      <c r="H626" s="107" t="s">
        <v>519</v>
      </c>
      <c r="I626" s="43" t="s">
        <v>280</v>
      </c>
    </row>
    <row r="627" spans="1:9" x14ac:dyDescent="0.25">
      <c r="A627" s="43" t="s">
        <v>270</v>
      </c>
      <c r="B627" s="43" t="s">
        <v>520</v>
      </c>
      <c r="C627" s="43" t="s">
        <v>546</v>
      </c>
      <c r="D627" s="43" t="s">
        <v>716</v>
      </c>
      <c r="E627" s="43" t="s">
        <v>717</v>
      </c>
      <c r="F627" s="43" t="s">
        <v>385</v>
      </c>
      <c r="G627" s="107" t="s">
        <v>575</v>
      </c>
      <c r="H627" s="107" t="s">
        <v>519</v>
      </c>
      <c r="I627" s="43" t="s">
        <v>280</v>
      </c>
    </row>
    <row r="628" spans="1:9" x14ac:dyDescent="0.25">
      <c r="A628" s="43" t="s">
        <v>270</v>
      </c>
      <c r="B628" s="43" t="s">
        <v>520</v>
      </c>
      <c r="C628" s="43" t="s">
        <v>546</v>
      </c>
      <c r="D628" s="43" t="s">
        <v>718</v>
      </c>
      <c r="E628" s="43" t="s">
        <v>719</v>
      </c>
      <c r="F628" s="43" t="s">
        <v>385</v>
      </c>
      <c r="G628" s="107" t="s">
        <v>575</v>
      </c>
      <c r="H628" s="107" t="s">
        <v>519</v>
      </c>
      <c r="I628" s="43" t="s">
        <v>280</v>
      </c>
    </row>
    <row r="629" spans="1:9" x14ac:dyDescent="0.25">
      <c r="A629" s="43" t="s">
        <v>270</v>
      </c>
      <c r="B629" s="43" t="s">
        <v>520</v>
      </c>
      <c r="C629" s="43" t="s">
        <v>546</v>
      </c>
      <c r="D629" s="43" t="s">
        <v>720</v>
      </c>
      <c r="E629" s="43" t="s">
        <v>721</v>
      </c>
      <c r="F629" s="43" t="s">
        <v>385</v>
      </c>
      <c r="G629" s="107" t="s">
        <v>575</v>
      </c>
      <c r="H629" s="107">
        <v>6015.2150000000001</v>
      </c>
      <c r="I629" s="43" t="s">
        <v>280</v>
      </c>
    </row>
    <row r="630" spans="1:9" x14ac:dyDescent="0.25">
      <c r="A630" s="43" t="s">
        <v>270</v>
      </c>
      <c r="B630" s="43" t="s">
        <v>520</v>
      </c>
      <c r="C630" s="43" t="s">
        <v>546</v>
      </c>
      <c r="D630" s="43" t="s">
        <v>722</v>
      </c>
      <c r="E630" s="43" t="s">
        <v>723</v>
      </c>
      <c r="F630" s="43" t="s">
        <v>385</v>
      </c>
      <c r="G630" s="107" t="s">
        <v>575</v>
      </c>
      <c r="H630" s="107" t="s">
        <v>226</v>
      </c>
      <c r="I630" s="43" t="s">
        <v>280</v>
      </c>
    </row>
    <row r="631" spans="1:9" x14ac:dyDescent="0.25">
      <c r="A631" s="43" t="s">
        <v>270</v>
      </c>
      <c r="B631" s="43" t="s">
        <v>520</v>
      </c>
      <c r="C631" s="43" t="s">
        <v>546</v>
      </c>
      <c r="D631" s="43" t="s">
        <v>771</v>
      </c>
      <c r="E631" s="43" t="s">
        <v>772</v>
      </c>
      <c r="F631" s="43" t="s">
        <v>385</v>
      </c>
      <c r="G631" s="107" t="s">
        <v>575</v>
      </c>
      <c r="H631" s="107">
        <v>6015.2150000000001</v>
      </c>
      <c r="I631" s="43" t="s">
        <v>280</v>
      </c>
    </row>
    <row r="632" spans="1:9" x14ac:dyDescent="0.25">
      <c r="A632" s="43" t="s">
        <v>270</v>
      </c>
      <c r="B632" s="43" t="s">
        <v>520</v>
      </c>
      <c r="C632" s="43" t="s">
        <v>546</v>
      </c>
      <c r="D632" s="43" t="s">
        <v>586</v>
      </c>
      <c r="E632" s="43" t="s">
        <v>587</v>
      </c>
      <c r="F632" s="43" t="s">
        <v>385</v>
      </c>
      <c r="G632" s="107" t="s">
        <v>576</v>
      </c>
      <c r="H632" s="107" t="s">
        <v>226</v>
      </c>
      <c r="I632" s="43" t="s">
        <v>279</v>
      </c>
    </row>
    <row r="633" spans="1:9" x14ac:dyDescent="0.25">
      <c r="A633" s="43" t="s">
        <v>270</v>
      </c>
      <c r="B633" s="43" t="s">
        <v>520</v>
      </c>
      <c r="C633" s="43" t="s">
        <v>546</v>
      </c>
      <c r="D633" s="43" t="s">
        <v>588</v>
      </c>
      <c r="E633" s="43" t="s">
        <v>589</v>
      </c>
      <c r="F633" s="43" t="s">
        <v>385</v>
      </c>
      <c r="G633" s="107" t="s">
        <v>576</v>
      </c>
      <c r="H633" s="107" t="s">
        <v>226</v>
      </c>
      <c r="I633" s="43" t="s">
        <v>279</v>
      </c>
    </row>
    <row r="634" spans="1:9" x14ac:dyDescent="0.25">
      <c r="A634" s="43" t="s">
        <v>270</v>
      </c>
      <c r="B634" s="43" t="s">
        <v>520</v>
      </c>
      <c r="C634" s="43" t="s">
        <v>546</v>
      </c>
      <c r="D634" s="43" t="s">
        <v>590</v>
      </c>
      <c r="E634" s="43" t="s">
        <v>591</v>
      </c>
      <c r="F634" s="43" t="s">
        <v>385</v>
      </c>
      <c r="G634" s="107" t="s">
        <v>576</v>
      </c>
      <c r="H634" s="107" t="s">
        <v>226</v>
      </c>
      <c r="I634" s="43" t="s">
        <v>279</v>
      </c>
    </row>
    <row r="635" spans="1:9" x14ac:dyDescent="0.25">
      <c r="A635" s="43" t="s">
        <v>270</v>
      </c>
      <c r="B635" s="43" t="s">
        <v>520</v>
      </c>
      <c r="C635" s="43" t="s">
        <v>546</v>
      </c>
      <c r="D635" s="43" t="s">
        <v>592</v>
      </c>
      <c r="E635" s="43" t="s">
        <v>593</v>
      </c>
      <c r="F635" s="43" t="s">
        <v>385</v>
      </c>
      <c r="G635" s="107" t="s">
        <v>576</v>
      </c>
      <c r="H635" s="107" t="s">
        <v>226</v>
      </c>
      <c r="I635" s="43" t="s">
        <v>279</v>
      </c>
    </row>
    <row r="636" spans="1:9" x14ac:dyDescent="0.25">
      <c r="A636" s="43" t="s">
        <v>270</v>
      </c>
      <c r="B636" s="43" t="s">
        <v>520</v>
      </c>
      <c r="C636" s="43" t="s">
        <v>546</v>
      </c>
      <c r="D636" s="43" t="s">
        <v>594</v>
      </c>
      <c r="E636" s="43" t="s">
        <v>595</v>
      </c>
      <c r="F636" s="43" t="s">
        <v>385</v>
      </c>
      <c r="G636" s="107" t="s">
        <v>576</v>
      </c>
      <c r="H636" s="107">
        <v>1005.351</v>
      </c>
      <c r="I636" s="43" t="s">
        <v>279</v>
      </c>
    </row>
    <row r="637" spans="1:9" x14ac:dyDescent="0.25">
      <c r="A637" s="43" t="s">
        <v>270</v>
      </c>
      <c r="B637" s="43" t="s">
        <v>520</v>
      </c>
      <c r="C637" s="43" t="s">
        <v>546</v>
      </c>
      <c r="D637" s="43" t="s">
        <v>596</v>
      </c>
      <c r="E637" s="43" t="s">
        <v>597</v>
      </c>
      <c r="F637" s="43" t="s">
        <v>385</v>
      </c>
      <c r="G637" s="107" t="s">
        <v>576</v>
      </c>
      <c r="H637" s="107">
        <v>960.76900000000001</v>
      </c>
      <c r="I637" s="43" t="s">
        <v>279</v>
      </c>
    </row>
    <row r="638" spans="1:9" x14ac:dyDescent="0.25">
      <c r="A638" s="43" t="s">
        <v>270</v>
      </c>
      <c r="B638" s="43" t="s">
        <v>520</v>
      </c>
      <c r="C638" s="43" t="s">
        <v>546</v>
      </c>
      <c r="D638" s="43" t="s">
        <v>598</v>
      </c>
      <c r="E638" s="43" t="s">
        <v>599</v>
      </c>
      <c r="F638" s="43" t="s">
        <v>385</v>
      </c>
      <c r="G638" s="107" t="s">
        <v>576</v>
      </c>
      <c r="H638" s="107">
        <v>0.30099999999999999</v>
      </c>
      <c r="I638" s="43" t="s">
        <v>279</v>
      </c>
    </row>
    <row r="639" spans="1:9" x14ac:dyDescent="0.25">
      <c r="A639" s="43" t="s">
        <v>270</v>
      </c>
      <c r="B639" s="43" t="s">
        <v>520</v>
      </c>
      <c r="C639" s="43" t="s">
        <v>546</v>
      </c>
      <c r="D639" s="43" t="s">
        <v>600</v>
      </c>
      <c r="E639" s="43" t="s">
        <v>601</v>
      </c>
      <c r="F639" s="43" t="s">
        <v>385</v>
      </c>
      <c r="G639" s="107" t="s">
        <v>576</v>
      </c>
      <c r="H639" s="107">
        <v>44.280999999999999</v>
      </c>
      <c r="I639" s="43" t="s">
        <v>279</v>
      </c>
    </row>
    <row r="640" spans="1:9" x14ac:dyDescent="0.25">
      <c r="A640" s="43" t="s">
        <v>270</v>
      </c>
      <c r="B640" s="43" t="s">
        <v>520</v>
      </c>
      <c r="C640" s="43" t="s">
        <v>546</v>
      </c>
      <c r="D640" s="43" t="s">
        <v>602</v>
      </c>
      <c r="E640" s="43" t="s">
        <v>603</v>
      </c>
      <c r="F640" s="43" t="s">
        <v>385</v>
      </c>
      <c r="G640" s="107" t="s">
        <v>576</v>
      </c>
      <c r="H640" s="107">
        <v>114.521</v>
      </c>
      <c r="I640" s="43" t="s">
        <v>279</v>
      </c>
    </row>
    <row r="641" spans="1:9" x14ac:dyDescent="0.25">
      <c r="A641" s="43" t="s">
        <v>270</v>
      </c>
      <c r="B641" s="43" t="s">
        <v>520</v>
      </c>
      <c r="C641" s="43" t="s">
        <v>546</v>
      </c>
      <c r="D641" s="43" t="s">
        <v>604</v>
      </c>
      <c r="E641" s="43" t="s">
        <v>605</v>
      </c>
      <c r="F641" s="43" t="s">
        <v>385</v>
      </c>
      <c r="G641" s="107" t="s">
        <v>576</v>
      </c>
      <c r="H641" s="107">
        <v>6.9469999999999992</v>
      </c>
      <c r="I641" s="43" t="s">
        <v>279</v>
      </c>
    </row>
    <row r="642" spans="1:9" x14ac:dyDescent="0.25">
      <c r="A642" s="43" t="s">
        <v>270</v>
      </c>
      <c r="B642" s="43" t="s">
        <v>520</v>
      </c>
      <c r="C642" s="43" t="s">
        <v>546</v>
      </c>
      <c r="D642" s="43" t="s">
        <v>606</v>
      </c>
      <c r="E642" s="43" t="s">
        <v>607</v>
      </c>
      <c r="F642" s="43" t="s">
        <v>385</v>
      </c>
      <c r="G642" s="107" t="s">
        <v>576</v>
      </c>
      <c r="H642" s="107">
        <v>0.70399999999999996</v>
      </c>
      <c r="I642" s="43" t="s">
        <v>279</v>
      </c>
    </row>
    <row r="643" spans="1:9" x14ac:dyDescent="0.25">
      <c r="A643" s="43" t="s">
        <v>270</v>
      </c>
      <c r="B643" s="43" t="s">
        <v>520</v>
      </c>
      <c r="C643" s="43" t="s">
        <v>546</v>
      </c>
      <c r="D643" s="43" t="s">
        <v>608</v>
      </c>
      <c r="E643" s="43" t="s">
        <v>609</v>
      </c>
      <c r="F643" s="43" t="s">
        <v>385</v>
      </c>
      <c r="G643" s="107" t="s">
        <v>576</v>
      </c>
      <c r="H643" s="107">
        <v>0.17100000000000001</v>
      </c>
      <c r="I643" s="43" t="s">
        <v>279</v>
      </c>
    </row>
    <row r="644" spans="1:9" x14ac:dyDescent="0.25">
      <c r="A644" s="43" t="s">
        <v>270</v>
      </c>
      <c r="B644" s="43" t="s">
        <v>520</v>
      </c>
      <c r="C644" s="43" t="s">
        <v>546</v>
      </c>
      <c r="D644" s="43" t="s">
        <v>610</v>
      </c>
      <c r="E644" s="43" t="s">
        <v>611</v>
      </c>
      <c r="F644" s="43" t="s">
        <v>385</v>
      </c>
      <c r="G644" s="107" t="s">
        <v>576</v>
      </c>
      <c r="H644" s="107">
        <v>2.71</v>
      </c>
      <c r="I644" s="43" t="s">
        <v>279</v>
      </c>
    </row>
    <row r="645" spans="1:9" x14ac:dyDescent="0.25">
      <c r="A645" s="43" t="s">
        <v>270</v>
      </c>
      <c r="B645" s="43" t="s">
        <v>520</v>
      </c>
      <c r="C645" s="43" t="s">
        <v>546</v>
      </c>
      <c r="D645" s="43" t="s">
        <v>612</v>
      </c>
      <c r="E645" s="43" t="s">
        <v>613</v>
      </c>
      <c r="F645" s="43" t="s">
        <v>385</v>
      </c>
      <c r="G645" s="107" t="s">
        <v>576</v>
      </c>
      <c r="H645" s="107">
        <v>8.5999999999999993E-2</v>
      </c>
      <c r="I645" s="43" t="s">
        <v>279</v>
      </c>
    </row>
    <row r="646" spans="1:9" x14ac:dyDescent="0.25">
      <c r="A646" s="43" t="s">
        <v>270</v>
      </c>
      <c r="B646" s="43" t="s">
        <v>520</v>
      </c>
      <c r="C646" s="43" t="s">
        <v>546</v>
      </c>
      <c r="D646" s="43" t="s">
        <v>614</v>
      </c>
      <c r="E646" s="43" t="s">
        <v>615</v>
      </c>
      <c r="F646" s="43" t="s">
        <v>385</v>
      </c>
      <c r="G646" s="107" t="s">
        <v>576</v>
      </c>
      <c r="H646" s="107">
        <v>8.9220000000000006</v>
      </c>
      <c r="I646" s="43" t="s">
        <v>279</v>
      </c>
    </row>
    <row r="647" spans="1:9" x14ac:dyDescent="0.25">
      <c r="A647" s="43" t="s">
        <v>270</v>
      </c>
      <c r="B647" s="43" t="s">
        <v>520</v>
      </c>
      <c r="C647" s="43" t="s">
        <v>546</v>
      </c>
      <c r="D647" s="43" t="s">
        <v>616</v>
      </c>
      <c r="E647" s="43" t="s">
        <v>617</v>
      </c>
      <c r="F647" s="43" t="s">
        <v>385</v>
      </c>
      <c r="G647" s="107" t="s">
        <v>576</v>
      </c>
      <c r="H647" s="107" t="s">
        <v>226</v>
      </c>
      <c r="I647" s="43" t="s">
        <v>279</v>
      </c>
    </row>
    <row r="648" spans="1:9" x14ac:dyDescent="0.25">
      <c r="A648" s="43" t="s">
        <v>270</v>
      </c>
      <c r="B648" s="43" t="s">
        <v>520</v>
      </c>
      <c r="C648" s="43" t="s">
        <v>546</v>
      </c>
      <c r="D648" s="43" t="s">
        <v>618</v>
      </c>
      <c r="E648" s="43" t="s">
        <v>619</v>
      </c>
      <c r="F648" s="43" t="s">
        <v>385</v>
      </c>
      <c r="G648" s="107" t="s">
        <v>576</v>
      </c>
      <c r="H648" s="107">
        <v>8.9220000000000006</v>
      </c>
      <c r="I648" s="43" t="s">
        <v>279</v>
      </c>
    </row>
    <row r="649" spans="1:9" x14ac:dyDescent="0.25">
      <c r="A649" s="43" t="s">
        <v>270</v>
      </c>
      <c r="B649" s="43" t="s">
        <v>520</v>
      </c>
      <c r="C649" s="43" t="s">
        <v>546</v>
      </c>
      <c r="D649" s="43" t="s">
        <v>620</v>
      </c>
      <c r="E649" s="43" t="s">
        <v>621</v>
      </c>
      <c r="F649" s="43" t="s">
        <v>385</v>
      </c>
      <c r="G649" s="107" t="s">
        <v>576</v>
      </c>
      <c r="H649" s="107">
        <v>16.09</v>
      </c>
      <c r="I649" s="43" t="s">
        <v>279</v>
      </c>
    </row>
    <row r="650" spans="1:9" x14ac:dyDescent="0.25">
      <c r="A650" s="43" t="s">
        <v>270</v>
      </c>
      <c r="B650" s="43" t="s">
        <v>520</v>
      </c>
      <c r="C650" s="43" t="s">
        <v>546</v>
      </c>
      <c r="D650" s="43" t="s">
        <v>622</v>
      </c>
      <c r="E650" s="43" t="s">
        <v>623</v>
      </c>
      <c r="F650" s="43" t="s">
        <v>385</v>
      </c>
      <c r="G650" s="107" t="s">
        <v>576</v>
      </c>
      <c r="H650" s="107">
        <v>0.78700000000000003</v>
      </c>
      <c r="I650" s="43" t="s">
        <v>279</v>
      </c>
    </row>
    <row r="651" spans="1:9" x14ac:dyDescent="0.25">
      <c r="A651" s="43" t="s">
        <v>270</v>
      </c>
      <c r="B651" s="43" t="s">
        <v>520</v>
      </c>
      <c r="C651" s="43" t="s">
        <v>546</v>
      </c>
      <c r="D651" s="43" t="s">
        <v>624</v>
      </c>
      <c r="E651" s="43" t="s">
        <v>625</v>
      </c>
      <c r="F651" s="43" t="s">
        <v>385</v>
      </c>
      <c r="G651" s="107" t="s">
        <v>576</v>
      </c>
      <c r="H651" s="107">
        <v>0.247</v>
      </c>
      <c r="I651" s="43" t="s">
        <v>279</v>
      </c>
    </row>
    <row r="652" spans="1:9" x14ac:dyDescent="0.25">
      <c r="A652" s="43" t="s">
        <v>270</v>
      </c>
      <c r="B652" s="43" t="s">
        <v>520</v>
      </c>
      <c r="C652" s="43" t="s">
        <v>546</v>
      </c>
      <c r="D652" s="43" t="s">
        <v>626</v>
      </c>
      <c r="E652" s="43" t="s">
        <v>627</v>
      </c>
      <c r="F652" s="43" t="s">
        <v>385</v>
      </c>
      <c r="G652" s="107" t="s">
        <v>576</v>
      </c>
      <c r="H652" s="107">
        <v>56.128999999999998</v>
      </c>
      <c r="I652" s="43" t="s">
        <v>279</v>
      </c>
    </row>
    <row r="653" spans="1:9" x14ac:dyDescent="0.25">
      <c r="A653" s="43" t="s">
        <v>270</v>
      </c>
      <c r="B653" s="43" t="s">
        <v>520</v>
      </c>
      <c r="C653" s="43" t="s">
        <v>546</v>
      </c>
      <c r="D653" s="43" t="s">
        <v>628</v>
      </c>
      <c r="E653" s="43" t="s">
        <v>629</v>
      </c>
      <c r="F653" s="43" t="s">
        <v>385</v>
      </c>
      <c r="G653" s="107" t="s">
        <v>576</v>
      </c>
      <c r="H653" s="107">
        <v>0.61</v>
      </c>
      <c r="I653" s="43" t="s">
        <v>279</v>
      </c>
    </row>
    <row r="654" spans="1:9" x14ac:dyDescent="0.25">
      <c r="A654" s="43" t="s">
        <v>270</v>
      </c>
      <c r="B654" s="43" t="s">
        <v>520</v>
      </c>
      <c r="C654" s="43" t="s">
        <v>546</v>
      </c>
      <c r="D654" s="43" t="s">
        <v>630</v>
      </c>
      <c r="E654" s="43" t="s">
        <v>631</v>
      </c>
      <c r="F654" s="43" t="s">
        <v>385</v>
      </c>
      <c r="G654" s="107" t="s">
        <v>576</v>
      </c>
      <c r="H654" s="107">
        <v>55.518999999999998</v>
      </c>
      <c r="I654" s="43" t="s">
        <v>279</v>
      </c>
    </row>
    <row r="655" spans="1:9" x14ac:dyDescent="0.25">
      <c r="A655" s="43" t="s">
        <v>270</v>
      </c>
      <c r="B655" s="43" t="s">
        <v>520</v>
      </c>
      <c r="C655" s="43" t="s">
        <v>546</v>
      </c>
      <c r="D655" s="43" t="s">
        <v>632</v>
      </c>
      <c r="E655" s="43" t="s">
        <v>633</v>
      </c>
      <c r="F655" s="43" t="s">
        <v>385</v>
      </c>
      <c r="G655" s="107" t="s">
        <v>576</v>
      </c>
      <c r="H655" s="107">
        <v>12.648999999999999</v>
      </c>
      <c r="I655" s="43" t="s">
        <v>279</v>
      </c>
    </row>
    <row r="656" spans="1:9" x14ac:dyDescent="0.25">
      <c r="A656" s="43" t="s">
        <v>270</v>
      </c>
      <c r="B656" s="43" t="s">
        <v>520</v>
      </c>
      <c r="C656" s="43" t="s">
        <v>546</v>
      </c>
      <c r="D656" s="43" t="s">
        <v>634</v>
      </c>
      <c r="E656" s="43" t="s">
        <v>635</v>
      </c>
      <c r="F656" s="43" t="s">
        <v>385</v>
      </c>
      <c r="G656" s="107" t="s">
        <v>576</v>
      </c>
      <c r="H656" s="107">
        <v>8.2520000000000007</v>
      </c>
      <c r="I656" s="43" t="s">
        <v>279</v>
      </c>
    </row>
    <row r="657" spans="1:9" x14ac:dyDescent="0.25">
      <c r="A657" s="43" t="s">
        <v>270</v>
      </c>
      <c r="B657" s="43" t="s">
        <v>520</v>
      </c>
      <c r="C657" s="43" t="s">
        <v>546</v>
      </c>
      <c r="D657" s="43" t="s">
        <v>636</v>
      </c>
      <c r="E657" s="43" t="s">
        <v>637</v>
      </c>
      <c r="F657" s="43" t="s">
        <v>385</v>
      </c>
      <c r="G657" s="107" t="s">
        <v>576</v>
      </c>
      <c r="H657" s="107">
        <v>4.1340000000000003</v>
      </c>
      <c r="I657" s="43" t="s">
        <v>279</v>
      </c>
    </row>
    <row r="658" spans="1:9" x14ac:dyDescent="0.25">
      <c r="A658" s="43" t="s">
        <v>270</v>
      </c>
      <c r="B658" s="43" t="s">
        <v>520</v>
      </c>
      <c r="C658" s="43" t="s">
        <v>546</v>
      </c>
      <c r="D658" s="43" t="s">
        <v>638</v>
      </c>
      <c r="E658" s="43" t="s">
        <v>639</v>
      </c>
      <c r="F658" s="43" t="s">
        <v>385</v>
      </c>
      <c r="G658" s="107" t="s">
        <v>576</v>
      </c>
      <c r="H658" s="107">
        <v>0.26300000000000001</v>
      </c>
      <c r="I658" s="43" t="s">
        <v>279</v>
      </c>
    </row>
    <row r="659" spans="1:9" x14ac:dyDescent="0.25">
      <c r="A659" s="43" t="s">
        <v>270</v>
      </c>
      <c r="B659" s="43" t="s">
        <v>520</v>
      </c>
      <c r="C659" s="43" t="s">
        <v>546</v>
      </c>
      <c r="D659" s="43" t="s">
        <v>640</v>
      </c>
      <c r="E659" s="43" t="s">
        <v>641</v>
      </c>
      <c r="F659" s="43" t="s">
        <v>385</v>
      </c>
      <c r="G659" s="107" t="s">
        <v>576</v>
      </c>
      <c r="H659" s="107">
        <v>1.2390000000000001</v>
      </c>
      <c r="I659" s="43" t="s">
        <v>279</v>
      </c>
    </row>
    <row r="660" spans="1:9" x14ac:dyDescent="0.25">
      <c r="A660" s="43" t="s">
        <v>270</v>
      </c>
      <c r="B660" s="43" t="s">
        <v>520</v>
      </c>
      <c r="C660" s="43" t="s">
        <v>546</v>
      </c>
      <c r="D660" s="43" t="s">
        <v>642</v>
      </c>
      <c r="E660" s="43" t="s">
        <v>643</v>
      </c>
      <c r="F660" s="43" t="s">
        <v>385</v>
      </c>
      <c r="G660" s="107" t="s">
        <v>576</v>
      </c>
      <c r="H660" s="107">
        <v>0.19600000000000001</v>
      </c>
      <c r="I660" s="43" t="s">
        <v>279</v>
      </c>
    </row>
    <row r="661" spans="1:9" x14ac:dyDescent="0.25">
      <c r="A661" s="43" t="s">
        <v>270</v>
      </c>
      <c r="B661" s="43" t="s">
        <v>520</v>
      </c>
      <c r="C661" s="43" t="s">
        <v>546</v>
      </c>
      <c r="D661" s="43" t="s">
        <v>644</v>
      </c>
      <c r="E661" s="43" t="s">
        <v>645</v>
      </c>
      <c r="F661" s="43" t="s">
        <v>385</v>
      </c>
      <c r="G661" s="107" t="s">
        <v>576</v>
      </c>
      <c r="H661" s="107">
        <v>0.43099999999999999</v>
      </c>
      <c r="I661" s="43" t="s">
        <v>279</v>
      </c>
    </row>
    <row r="662" spans="1:9" x14ac:dyDescent="0.25">
      <c r="A662" s="43" t="s">
        <v>270</v>
      </c>
      <c r="B662" s="43" t="s">
        <v>520</v>
      </c>
      <c r="C662" s="43" t="s">
        <v>546</v>
      </c>
      <c r="D662" s="43" t="s">
        <v>646</v>
      </c>
      <c r="E662" s="43" t="s">
        <v>647</v>
      </c>
      <c r="F662" s="43" t="s">
        <v>385</v>
      </c>
      <c r="G662" s="107" t="s">
        <v>576</v>
      </c>
      <c r="H662" s="107">
        <v>2.335</v>
      </c>
      <c r="I662" s="43" t="s">
        <v>279</v>
      </c>
    </row>
    <row r="663" spans="1:9" x14ac:dyDescent="0.25">
      <c r="A663" s="43" t="s">
        <v>270</v>
      </c>
      <c r="B663" s="43" t="s">
        <v>520</v>
      </c>
      <c r="C663" s="43" t="s">
        <v>546</v>
      </c>
      <c r="D663" s="43" t="s">
        <v>648</v>
      </c>
      <c r="E663" s="43" t="s">
        <v>649</v>
      </c>
      <c r="F663" s="43" t="s">
        <v>385</v>
      </c>
      <c r="G663" s="107" t="s">
        <v>576</v>
      </c>
      <c r="H663" s="107">
        <v>2.2930000000000001</v>
      </c>
      <c r="I663" s="43" t="s">
        <v>279</v>
      </c>
    </row>
    <row r="664" spans="1:9" x14ac:dyDescent="0.25">
      <c r="A664" s="43" t="s">
        <v>270</v>
      </c>
      <c r="B664" s="43" t="s">
        <v>520</v>
      </c>
      <c r="C664" s="43" t="s">
        <v>546</v>
      </c>
      <c r="D664" s="43" t="s">
        <v>650</v>
      </c>
      <c r="E664" s="43" t="s">
        <v>651</v>
      </c>
      <c r="F664" s="43" t="s">
        <v>385</v>
      </c>
      <c r="G664" s="107" t="s">
        <v>576</v>
      </c>
      <c r="H664" s="107">
        <v>2.0310000000000001</v>
      </c>
      <c r="I664" s="43" t="s">
        <v>279</v>
      </c>
    </row>
    <row r="665" spans="1:9" x14ac:dyDescent="0.25">
      <c r="A665" s="43" t="s">
        <v>270</v>
      </c>
      <c r="B665" s="43" t="s">
        <v>520</v>
      </c>
      <c r="C665" s="43" t="s">
        <v>546</v>
      </c>
      <c r="D665" s="43" t="s">
        <v>652</v>
      </c>
      <c r="E665" s="43" t="s">
        <v>653</v>
      </c>
      <c r="F665" s="43" t="s">
        <v>385</v>
      </c>
      <c r="G665" s="107" t="s">
        <v>576</v>
      </c>
      <c r="H665" s="107">
        <v>0.54700000000000004</v>
      </c>
      <c r="I665" s="43" t="s">
        <v>279</v>
      </c>
    </row>
    <row r="666" spans="1:9" x14ac:dyDescent="0.25">
      <c r="A666" s="43" t="s">
        <v>270</v>
      </c>
      <c r="B666" s="43" t="s">
        <v>520</v>
      </c>
      <c r="C666" s="43" t="s">
        <v>546</v>
      </c>
      <c r="D666" s="43" t="s">
        <v>654</v>
      </c>
      <c r="E666" s="43" t="s">
        <v>655</v>
      </c>
      <c r="F666" s="43" t="s">
        <v>385</v>
      </c>
      <c r="G666" s="107" t="s">
        <v>576</v>
      </c>
      <c r="H666" s="107">
        <v>7.0000000000000001E-3</v>
      </c>
      <c r="I666" s="43" t="s">
        <v>279</v>
      </c>
    </row>
    <row r="667" spans="1:9" x14ac:dyDescent="0.25">
      <c r="A667" s="43" t="s">
        <v>270</v>
      </c>
      <c r="B667" s="43" t="s">
        <v>520</v>
      </c>
      <c r="C667" s="43" t="s">
        <v>546</v>
      </c>
      <c r="D667" s="43" t="s">
        <v>656</v>
      </c>
      <c r="E667" s="43" t="s">
        <v>657</v>
      </c>
      <c r="F667" s="43" t="s">
        <v>385</v>
      </c>
      <c r="G667" s="107" t="s">
        <v>576</v>
      </c>
      <c r="H667" s="107">
        <v>113.883</v>
      </c>
      <c r="I667" s="43" t="s">
        <v>279</v>
      </c>
    </row>
    <row r="668" spans="1:9" x14ac:dyDescent="0.25">
      <c r="A668" s="43" t="s">
        <v>270</v>
      </c>
      <c r="B668" s="43" t="s">
        <v>520</v>
      </c>
      <c r="C668" s="43" t="s">
        <v>546</v>
      </c>
      <c r="D668" s="43" t="s">
        <v>658</v>
      </c>
      <c r="E668" s="43" t="s">
        <v>659</v>
      </c>
      <c r="F668" s="43" t="s">
        <v>385</v>
      </c>
      <c r="G668" s="107" t="s">
        <v>576</v>
      </c>
      <c r="H668" s="107">
        <v>74.266000000000005</v>
      </c>
      <c r="I668" s="43" t="s">
        <v>279</v>
      </c>
    </row>
    <row r="669" spans="1:9" x14ac:dyDescent="0.25">
      <c r="A669" s="43" t="s">
        <v>270</v>
      </c>
      <c r="B669" s="43" t="s">
        <v>520</v>
      </c>
      <c r="C669" s="43" t="s">
        <v>546</v>
      </c>
      <c r="D669" s="43" t="s">
        <v>660</v>
      </c>
      <c r="E669" s="43" t="s">
        <v>661</v>
      </c>
      <c r="F669" s="43" t="s">
        <v>385</v>
      </c>
      <c r="G669" s="107" t="s">
        <v>576</v>
      </c>
      <c r="H669" s="107">
        <v>39.616999999999997</v>
      </c>
      <c r="I669" s="43" t="s">
        <v>279</v>
      </c>
    </row>
    <row r="670" spans="1:9" x14ac:dyDescent="0.25">
      <c r="A670" s="43" t="s">
        <v>270</v>
      </c>
      <c r="B670" s="43" t="s">
        <v>520</v>
      </c>
      <c r="C670" s="43" t="s">
        <v>546</v>
      </c>
      <c r="D670" s="43" t="s">
        <v>662</v>
      </c>
      <c r="E670" s="43" t="s">
        <v>663</v>
      </c>
      <c r="F670" s="43" t="s">
        <v>385</v>
      </c>
      <c r="G670" s="107" t="s">
        <v>576</v>
      </c>
      <c r="H670" s="107">
        <v>4977.71</v>
      </c>
      <c r="I670" s="43" t="s">
        <v>279</v>
      </c>
    </row>
    <row r="671" spans="1:9" x14ac:dyDescent="0.25">
      <c r="A671" s="43" t="s">
        <v>270</v>
      </c>
      <c r="B671" s="43" t="s">
        <v>520</v>
      </c>
      <c r="C671" s="43" t="s">
        <v>546</v>
      </c>
      <c r="D671" s="43" t="s">
        <v>664</v>
      </c>
      <c r="E671" s="43" t="s">
        <v>665</v>
      </c>
      <c r="F671" s="43" t="s">
        <v>385</v>
      </c>
      <c r="G671" s="107" t="s">
        <v>576</v>
      </c>
      <c r="H671" s="107" t="s">
        <v>226</v>
      </c>
      <c r="I671" s="43" t="s">
        <v>279</v>
      </c>
    </row>
    <row r="672" spans="1:9" x14ac:dyDescent="0.25">
      <c r="A672" s="43" t="s">
        <v>270</v>
      </c>
      <c r="B672" s="43" t="s">
        <v>520</v>
      </c>
      <c r="C672" s="43" t="s">
        <v>546</v>
      </c>
      <c r="D672" s="43" t="s">
        <v>666</v>
      </c>
      <c r="E672" s="43" t="s">
        <v>667</v>
      </c>
      <c r="F672" s="43" t="s">
        <v>385</v>
      </c>
      <c r="G672" s="107" t="s">
        <v>576</v>
      </c>
      <c r="H672" s="107">
        <v>4977.71</v>
      </c>
      <c r="I672" s="43" t="s">
        <v>279</v>
      </c>
    </row>
    <row r="673" spans="1:9" x14ac:dyDescent="0.25">
      <c r="A673" s="43" t="s">
        <v>270</v>
      </c>
      <c r="B673" s="43" t="s">
        <v>520</v>
      </c>
      <c r="C673" s="43" t="s">
        <v>546</v>
      </c>
      <c r="D673" s="43" t="s">
        <v>668</v>
      </c>
      <c r="E673" s="43" t="s">
        <v>669</v>
      </c>
      <c r="F673" s="43" t="s">
        <v>385</v>
      </c>
      <c r="G673" s="107" t="s">
        <v>576</v>
      </c>
      <c r="H673" s="107">
        <v>4975.5519999999997</v>
      </c>
      <c r="I673" s="43" t="s">
        <v>279</v>
      </c>
    </row>
    <row r="674" spans="1:9" x14ac:dyDescent="0.25">
      <c r="A674" s="43" t="s">
        <v>270</v>
      </c>
      <c r="B674" s="43" t="s">
        <v>520</v>
      </c>
      <c r="C674" s="43" t="s">
        <v>546</v>
      </c>
      <c r="D674" s="43" t="s">
        <v>670</v>
      </c>
      <c r="E674" s="43" t="s">
        <v>671</v>
      </c>
      <c r="F674" s="43" t="s">
        <v>385</v>
      </c>
      <c r="G674" s="107" t="s">
        <v>576</v>
      </c>
      <c r="H674" s="107">
        <v>2.1579999999999999</v>
      </c>
      <c r="I674" s="43" t="s">
        <v>279</v>
      </c>
    </row>
    <row r="675" spans="1:9" x14ac:dyDescent="0.25">
      <c r="A675" s="43" t="s">
        <v>270</v>
      </c>
      <c r="B675" s="43" t="s">
        <v>520</v>
      </c>
      <c r="C675" s="43" t="s">
        <v>546</v>
      </c>
      <c r="D675" s="43" t="s">
        <v>672</v>
      </c>
      <c r="E675" s="43" t="s">
        <v>673</v>
      </c>
      <c r="F675" s="43" t="s">
        <v>385</v>
      </c>
      <c r="G675" s="107" t="s">
        <v>576</v>
      </c>
      <c r="H675" s="107" t="s">
        <v>226</v>
      </c>
      <c r="I675" s="43" t="s">
        <v>279</v>
      </c>
    </row>
    <row r="676" spans="1:9" x14ac:dyDescent="0.25">
      <c r="A676" s="43" t="s">
        <v>270</v>
      </c>
      <c r="B676" s="43" t="s">
        <v>520</v>
      </c>
      <c r="C676" s="43" t="s">
        <v>546</v>
      </c>
      <c r="D676" s="43" t="s">
        <v>674</v>
      </c>
      <c r="E676" s="43" t="s">
        <v>675</v>
      </c>
      <c r="F676" s="43" t="s">
        <v>385</v>
      </c>
      <c r="G676" s="107" t="s">
        <v>576</v>
      </c>
      <c r="H676" s="107" t="s">
        <v>226</v>
      </c>
      <c r="I676" s="43" t="s">
        <v>279</v>
      </c>
    </row>
    <row r="677" spans="1:9" x14ac:dyDescent="0.25">
      <c r="A677" s="43" t="s">
        <v>270</v>
      </c>
      <c r="B677" s="43" t="s">
        <v>520</v>
      </c>
      <c r="C677" s="43" t="s">
        <v>546</v>
      </c>
      <c r="D677" s="43" t="s">
        <v>676</v>
      </c>
      <c r="E677" s="43" t="s">
        <v>677</v>
      </c>
      <c r="F677" s="43" t="s">
        <v>385</v>
      </c>
      <c r="G677" s="107" t="s">
        <v>576</v>
      </c>
      <c r="H677" s="107" t="s">
        <v>226</v>
      </c>
      <c r="I677" s="43" t="s">
        <v>279</v>
      </c>
    </row>
    <row r="678" spans="1:9" x14ac:dyDescent="0.25">
      <c r="A678" s="43" t="s">
        <v>270</v>
      </c>
      <c r="B678" s="43" t="s">
        <v>520</v>
      </c>
      <c r="C678" s="43" t="s">
        <v>546</v>
      </c>
      <c r="D678" s="43" t="s">
        <v>678</v>
      </c>
      <c r="E678" s="43" t="s">
        <v>679</v>
      </c>
      <c r="F678" s="43" t="s">
        <v>385</v>
      </c>
      <c r="G678" s="107" t="s">
        <v>576</v>
      </c>
      <c r="H678" s="107">
        <v>0.48499999999999999</v>
      </c>
      <c r="I678" s="43" t="s">
        <v>279</v>
      </c>
    </row>
    <row r="679" spans="1:9" x14ac:dyDescent="0.25">
      <c r="A679" s="43" t="s">
        <v>270</v>
      </c>
      <c r="B679" s="43" t="s">
        <v>520</v>
      </c>
      <c r="C679" s="43" t="s">
        <v>546</v>
      </c>
      <c r="D679" s="43" t="s">
        <v>680</v>
      </c>
      <c r="E679" s="43" t="s">
        <v>681</v>
      </c>
      <c r="F679" s="43" t="s">
        <v>385</v>
      </c>
      <c r="G679" s="107" t="s">
        <v>576</v>
      </c>
      <c r="H679" s="107" t="s">
        <v>226</v>
      </c>
      <c r="I679" s="43" t="s">
        <v>279</v>
      </c>
    </row>
    <row r="680" spans="1:9" x14ac:dyDescent="0.25">
      <c r="A680" s="43" t="s">
        <v>270</v>
      </c>
      <c r="B680" s="43" t="s">
        <v>520</v>
      </c>
      <c r="C680" s="43" t="s">
        <v>546</v>
      </c>
      <c r="D680" s="43" t="s">
        <v>682</v>
      </c>
      <c r="E680" s="43" t="s">
        <v>683</v>
      </c>
      <c r="F680" s="43" t="s">
        <v>385</v>
      </c>
      <c r="G680" s="107" t="s">
        <v>576</v>
      </c>
      <c r="H680" s="107">
        <v>0.48499999999999999</v>
      </c>
      <c r="I680" s="43" t="s">
        <v>279</v>
      </c>
    </row>
    <row r="681" spans="1:9" x14ac:dyDescent="0.25">
      <c r="A681" s="43" t="s">
        <v>270</v>
      </c>
      <c r="B681" s="43" t="s">
        <v>520</v>
      </c>
      <c r="C681" s="43" t="s">
        <v>546</v>
      </c>
      <c r="D681" s="43" t="s">
        <v>684</v>
      </c>
      <c r="E681" s="43" t="s">
        <v>685</v>
      </c>
      <c r="F681" s="43" t="s">
        <v>385</v>
      </c>
      <c r="G681" s="107" t="s">
        <v>576</v>
      </c>
      <c r="H681" s="107" t="s">
        <v>226</v>
      </c>
      <c r="I681" s="43" t="s">
        <v>279</v>
      </c>
    </row>
    <row r="682" spans="1:9" x14ac:dyDescent="0.25">
      <c r="A682" s="43" t="s">
        <v>270</v>
      </c>
      <c r="B682" s="43" t="s">
        <v>520</v>
      </c>
      <c r="C682" s="43" t="s">
        <v>546</v>
      </c>
      <c r="D682" s="43" t="s">
        <v>686</v>
      </c>
      <c r="E682" s="43" t="s">
        <v>687</v>
      </c>
      <c r="F682" s="43" t="s">
        <v>385</v>
      </c>
      <c r="G682" s="107" t="s">
        <v>576</v>
      </c>
      <c r="H682" s="107">
        <v>0.122</v>
      </c>
      <c r="I682" s="43" t="s">
        <v>279</v>
      </c>
    </row>
    <row r="683" spans="1:9" x14ac:dyDescent="0.25">
      <c r="A683" s="43" t="s">
        <v>270</v>
      </c>
      <c r="B683" s="43" t="s">
        <v>520</v>
      </c>
      <c r="C683" s="43" t="s">
        <v>546</v>
      </c>
      <c r="D683" s="43" t="s">
        <v>688</v>
      </c>
      <c r="E683" s="43" t="s">
        <v>689</v>
      </c>
      <c r="F683" s="43" t="s">
        <v>385</v>
      </c>
      <c r="G683" s="107" t="s">
        <v>576</v>
      </c>
      <c r="H683" s="107" t="s">
        <v>226</v>
      </c>
      <c r="I683" s="43" t="s">
        <v>279</v>
      </c>
    </row>
    <row r="684" spans="1:9" x14ac:dyDescent="0.25">
      <c r="A684" s="43" t="s">
        <v>270</v>
      </c>
      <c r="B684" s="43" t="s">
        <v>520</v>
      </c>
      <c r="C684" s="43" t="s">
        <v>546</v>
      </c>
      <c r="D684" s="43" t="s">
        <v>690</v>
      </c>
      <c r="E684" s="43" t="s">
        <v>691</v>
      </c>
      <c r="F684" s="43" t="s">
        <v>385</v>
      </c>
      <c r="G684" s="107" t="s">
        <v>576</v>
      </c>
      <c r="H684" s="107" t="s">
        <v>226</v>
      </c>
      <c r="I684" s="43" t="s">
        <v>279</v>
      </c>
    </row>
    <row r="685" spans="1:9" x14ac:dyDescent="0.25">
      <c r="A685" s="43" t="s">
        <v>270</v>
      </c>
      <c r="B685" s="43" t="s">
        <v>520</v>
      </c>
      <c r="C685" s="43" t="s">
        <v>546</v>
      </c>
      <c r="D685" s="43" t="s">
        <v>692</v>
      </c>
      <c r="E685" s="43" t="s">
        <v>693</v>
      </c>
      <c r="F685" s="43" t="s">
        <v>385</v>
      </c>
      <c r="G685" s="107" t="s">
        <v>576</v>
      </c>
      <c r="H685" s="107" t="s">
        <v>226</v>
      </c>
      <c r="I685" s="43" t="s">
        <v>279</v>
      </c>
    </row>
    <row r="686" spans="1:9" x14ac:dyDescent="0.25">
      <c r="A686" s="43" t="s">
        <v>270</v>
      </c>
      <c r="B686" s="43" t="s">
        <v>520</v>
      </c>
      <c r="C686" s="43" t="s">
        <v>546</v>
      </c>
      <c r="D686" s="43" t="s">
        <v>694</v>
      </c>
      <c r="E686" s="43" t="s">
        <v>695</v>
      </c>
      <c r="F686" s="43" t="s">
        <v>385</v>
      </c>
      <c r="G686" s="107" t="s">
        <v>576</v>
      </c>
      <c r="H686" s="107" t="s">
        <v>226</v>
      </c>
      <c r="I686" s="43" t="s">
        <v>279</v>
      </c>
    </row>
    <row r="687" spans="1:9" x14ac:dyDescent="0.25">
      <c r="A687" s="43" t="s">
        <v>270</v>
      </c>
      <c r="B687" s="43" t="s">
        <v>520</v>
      </c>
      <c r="C687" s="43" t="s">
        <v>546</v>
      </c>
      <c r="D687" s="43" t="s">
        <v>696</v>
      </c>
      <c r="E687" s="43" t="s">
        <v>697</v>
      </c>
      <c r="F687" s="43" t="s">
        <v>385</v>
      </c>
      <c r="G687" s="107" t="s">
        <v>576</v>
      </c>
      <c r="H687" s="107">
        <v>0.122</v>
      </c>
      <c r="I687" s="43" t="s">
        <v>279</v>
      </c>
    </row>
    <row r="688" spans="1:9" x14ac:dyDescent="0.25">
      <c r="A688" s="43" t="s">
        <v>270</v>
      </c>
      <c r="B688" s="43" t="s">
        <v>520</v>
      </c>
      <c r="C688" s="43" t="s">
        <v>546</v>
      </c>
      <c r="D688" s="43" t="s">
        <v>698</v>
      </c>
      <c r="E688" s="43" t="s">
        <v>699</v>
      </c>
      <c r="F688" s="43" t="s">
        <v>385</v>
      </c>
      <c r="G688" s="107" t="s">
        <v>576</v>
      </c>
      <c r="H688" s="107" t="s">
        <v>226</v>
      </c>
      <c r="I688" s="43" t="s">
        <v>279</v>
      </c>
    </row>
    <row r="689" spans="1:9" x14ac:dyDescent="0.25">
      <c r="A689" s="43" t="s">
        <v>270</v>
      </c>
      <c r="B689" s="43" t="s">
        <v>520</v>
      </c>
      <c r="C689" s="43" t="s">
        <v>546</v>
      </c>
      <c r="D689" s="43" t="s">
        <v>700</v>
      </c>
      <c r="E689" s="43" t="s">
        <v>701</v>
      </c>
      <c r="F689" s="43" t="s">
        <v>385</v>
      </c>
      <c r="G689" s="107" t="s">
        <v>576</v>
      </c>
      <c r="H689" s="107" t="s">
        <v>226</v>
      </c>
      <c r="I689" s="43" t="s">
        <v>279</v>
      </c>
    </row>
    <row r="690" spans="1:9" x14ac:dyDescent="0.25">
      <c r="A690" s="43" t="s">
        <v>270</v>
      </c>
      <c r="B690" s="43" t="s">
        <v>520</v>
      </c>
      <c r="C690" s="43" t="s">
        <v>546</v>
      </c>
      <c r="D690" s="43" t="s">
        <v>702</v>
      </c>
      <c r="E690" s="43" t="s">
        <v>703</v>
      </c>
      <c r="F690" s="43" t="s">
        <v>385</v>
      </c>
      <c r="G690" s="107" t="s">
        <v>576</v>
      </c>
      <c r="H690" s="107" t="s">
        <v>226</v>
      </c>
      <c r="I690" s="43" t="s">
        <v>279</v>
      </c>
    </row>
    <row r="691" spans="1:9" x14ac:dyDescent="0.25">
      <c r="A691" s="43" t="s">
        <v>270</v>
      </c>
      <c r="B691" s="43" t="s">
        <v>520</v>
      </c>
      <c r="C691" s="43" t="s">
        <v>546</v>
      </c>
      <c r="D691" s="43" t="s">
        <v>704</v>
      </c>
      <c r="E691" s="43" t="s">
        <v>705</v>
      </c>
      <c r="F691" s="43" t="s">
        <v>385</v>
      </c>
      <c r="G691" s="107" t="s">
        <v>576</v>
      </c>
      <c r="H691" s="107">
        <v>0.13300000000000001</v>
      </c>
      <c r="I691" s="43" t="s">
        <v>279</v>
      </c>
    </row>
    <row r="692" spans="1:9" x14ac:dyDescent="0.25">
      <c r="A692" s="43" t="s">
        <v>270</v>
      </c>
      <c r="B692" s="43" t="s">
        <v>520</v>
      </c>
      <c r="C692" s="43" t="s">
        <v>546</v>
      </c>
      <c r="D692" s="43" t="s">
        <v>706</v>
      </c>
      <c r="E692" s="43" t="s">
        <v>707</v>
      </c>
      <c r="F692" s="43" t="s">
        <v>385</v>
      </c>
      <c r="G692" s="107" t="s">
        <v>576</v>
      </c>
      <c r="H692" s="107">
        <v>2.7330000000000001</v>
      </c>
      <c r="I692" s="43" t="s">
        <v>279</v>
      </c>
    </row>
    <row r="693" spans="1:9" x14ac:dyDescent="0.25">
      <c r="A693" s="43" t="s">
        <v>270</v>
      </c>
      <c r="B693" s="43" t="s">
        <v>520</v>
      </c>
      <c r="C693" s="43" t="s">
        <v>546</v>
      </c>
      <c r="D693" s="43" t="s">
        <v>708</v>
      </c>
      <c r="E693" s="43" t="s">
        <v>709</v>
      </c>
      <c r="F693" s="43" t="s">
        <v>385</v>
      </c>
      <c r="G693" s="107" t="s">
        <v>576</v>
      </c>
      <c r="H693" s="107">
        <v>12.379</v>
      </c>
      <c r="I693" s="43" t="s">
        <v>279</v>
      </c>
    </row>
    <row r="694" spans="1:9" x14ac:dyDescent="0.25">
      <c r="A694" s="43" t="s">
        <v>270</v>
      </c>
      <c r="B694" s="43" t="s">
        <v>520</v>
      </c>
      <c r="C694" s="43" t="s">
        <v>546</v>
      </c>
      <c r="D694" s="43" t="s">
        <v>710</v>
      </c>
      <c r="E694" s="43" t="s">
        <v>711</v>
      </c>
      <c r="F694" s="43" t="s">
        <v>385</v>
      </c>
      <c r="G694" s="107" t="s">
        <v>576</v>
      </c>
      <c r="H694" s="107" t="s">
        <v>226</v>
      </c>
      <c r="I694" s="43" t="s">
        <v>279</v>
      </c>
    </row>
    <row r="695" spans="1:9" x14ac:dyDescent="0.25">
      <c r="A695" s="43" t="s">
        <v>270</v>
      </c>
      <c r="B695" s="43" t="s">
        <v>520</v>
      </c>
      <c r="C695" s="43" t="s">
        <v>546</v>
      </c>
      <c r="D695" s="43" t="s">
        <v>712</v>
      </c>
      <c r="E695" s="43" t="s">
        <v>713</v>
      </c>
      <c r="F695" s="43" t="s">
        <v>385</v>
      </c>
      <c r="G695" s="107" t="s">
        <v>576</v>
      </c>
      <c r="H695" s="107" t="s">
        <v>226</v>
      </c>
      <c r="I695" s="43" t="s">
        <v>279</v>
      </c>
    </row>
    <row r="696" spans="1:9" x14ac:dyDescent="0.25">
      <c r="A696" s="43" t="s">
        <v>270</v>
      </c>
      <c r="B696" s="43" t="s">
        <v>520</v>
      </c>
      <c r="C696" s="43" t="s">
        <v>546</v>
      </c>
      <c r="D696" s="43" t="s">
        <v>714</v>
      </c>
      <c r="E696" s="43" t="s">
        <v>715</v>
      </c>
      <c r="F696" s="43" t="s">
        <v>385</v>
      </c>
      <c r="G696" s="107" t="s">
        <v>576</v>
      </c>
      <c r="H696" s="107">
        <v>1.2999999999999999E-2</v>
      </c>
      <c r="I696" s="43" t="s">
        <v>279</v>
      </c>
    </row>
    <row r="697" spans="1:9" x14ac:dyDescent="0.25">
      <c r="A697" s="43" t="s">
        <v>270</v>
      </c>
      <c r="B697" s="43" t="s">
        <v>520</v>
      </c>
      <c r="C697" s="43" t="s">
        <v>546</v>
      </c>
      <c r="D697" s="43" t="s">
        <v>716</v>
      </c>
      <c r="E697" s="43" t="s">
        <v>717</v>
      </c>
      <c r="F697" s="43" t="s">
        <v>385</v>
      </c>
      <c r="G697" s="107" t="s">
        <v>576</v>
      </c>
      <c r="H697" s="107">
        <v>0.10199999999999999</v>
      </c>
      <c r="I697" s="43" t="s">
        <v>279</v>
      </c>
    </row>
    <row r="698" spans="1:9" x14ac:dyDescent="0.25">
      <c r="A698" s="43" t="s">
        <v>270</v>
      </c>
      <c r="B698" s="43" t="s">
        <v>520</v>
      </c>
      <c r="C698" s="43" t="s">
        <v>546</v>
      </c>
      <c r="D698" s="43" t="s">
        <v>718</v>
      </c>
      <c r="E698" s="43" t="s">
        <v>719</v>
      </c>
      <c r="F698" s="43" t="s">
        <v>385</v>
      </c>
      <c r="G698" s="107" t="s">
        <v>576</v>
      </c>
      <c r="H698" s="107">
        <v>0.79900000000000004</v>
      </c>
      <c r="I698" s="43" t="s">
        <v>279</v>
      </c>
    </row>
    <row r="699" spans="1:9" x14ac:dyDescent="0.25">
      <c r="A699" s="43" t="s">
        <v>270</v>
      </c>
      <c r="B699" s="43" t="s">
        <v>520</v>
      </c>
      <c r="C699" s="43" t="s">
        <v>546</v>
      </c>
      <c r="D699" s="43" t="s">
        <v>720</v>
      </c>
      <c r="E699" s="43" t="s">
        <v>721</v>
      </c>
      <c r="F699" s="43" t="s">
        <v>385</v>
      </c>
      <c r="G699" s="107" t="s">
        <v>576</v>
      </c>
      <c r="H699" s="107">
        <v>6228.2309999999989</v>
      </c>
      <c r="I699" s="43" t="s">
        <v>279</v>
      </c>
    </row>
    <row r="700" spans="1:9" x14ac:dyDescent="0.25">
      <c r="A700" s="43" t="s">
        <v>270</v>
      </c>
      <c r="B700" s="43" t="s">
        <v>520</v>
      </c>
      <c r="C700" s="43" t="s">
        <v>546</v>
      </c>
      <c r="D700" s="43" t="s">
        <v>722</v>
      </c>
      <c r="E700" s="43" t="s">
        <v>723</v>
      </c>
      <c r="F700" s="43" t="s">
        <v>385</v>
      </c>
      <c r="G700" s="107" t="s">
        <v>576</v>
      </c>
      <c r="H700" s="107" t="s">
        <v>226</v>
      </c>
      <c r="I700" s="43" t="s">
        <v>279</v>
      </c>
    </row>
    <row r="701" spans="1:9" x14ac:dyDescent="0.25">
      <c r="A701" s="43" t="s">
        <v>270</v>
      </c>
      <c r="B701" s="43" t="s">
        <v>520</v>
      </c>
      <c r="C701" s="43" t="s">
        <v>546</v>
      </c>
      <c r="D701" s="43" t="s">
        <v>771</v>
      </c>
      <c r="E701" s="43" t="s">
        <v>772</v>
      </c>
      <c r="F701" s="43" t="s">
        <v>385</v>
      </c>
      <c r="G701" s="107" t="s">
        <v>576</v>
      </c>
      <c r="H701" s="107">
        <v>6228.2309999999989</v>
      </c>
      <c r="I701" s="43" t="s">
        <v>279</v>
      </c>
    </row>
    <row r="702" spans="1:9" x14ac:dyDescent="0.25">
      <c r="A702" s="43" t="s">
        <v>270</v>
      </c>
      <c r="B702" s="43" t="s">
        <v>520</v>
      </c>
      <c r="C702" s="43" t="s">
        <v>546</v>
      </c>
      <c r="D702" s="43" t="s">
        <v>586</v>
      </c>
      <c r="E702" s="43" t="s">
        <v>587</v>
      </c>
      <c r="F702" s="43" t="s">
        <v>385</v>
      </c>
      <c r="G702" s="107" t="s">
        <v>577</v>
      </c>
      <c r="H702" s="107" t="s">
        <v>519</v>
      </c>
      <c r="I702" s="43" t="s">
        <v>280</v>
      </c>
    </row>
    <row r="703" spans="1:9" x14ac:dyDescent="0.25">
      <c r="A703" s="43" t="s">
        <v>270</v>
      </c>
      <c r="B703" s="43" t="s">
        <v>520</v>
      </c>
      <c r="C703" s="43" t="s">
        <v>546</v>
      </c>
      <c r="D703" s="43" t="s">
        <v>588</v>
      </c>
      <c r="E703" s="43" t="s">
        <v>589</v>
      </c>
      <c r="F703" s="43" t="s">
        <v>385</v>
      </c>
      <c r="G703" s="107" t="s">
        <v>577</v>
      </c>
      <c r="H703" s="107" t="s">
        <v>519</v>
      </c>
      <c r="I703" s="43" t="s">
        <v>280</v>
      </c>
    </row>
    <row r="704" spans="1:9" x14ac:dyDescent="0.25">
      <c r="A704" s="43" t="s">
        <v>270</v>
      </c>
      <c r="B704" s="43" t="s">
        <v>520</v>
      </c>
      <c r="C704" s="43" t="s">
        <v>546</v>
      </c>
      <c r="D704" s="43" t="s">
        <v>590</v>
      </c>
      <c r="E704" s="43" t="s">
        <v>591</v>
      </c>
      <c r="F704" s="43" t="s">
        <v>385</v>
      </c>
      <c r="G704" s="107" t="s">
        <v>577</v>
      </c>
      <c r="H704" s="107" t="s">
        <v>519</v>
      </c>
      <c r="I704" s="43" t="s">
        <v>280</v>
      </c>
    </row>
    <row r="705" spans="1:9" x14ac:dyDescent="0.25">
      <c r="A705" s="43" t="s">
        <v>270</v>
      </c>
      <c r="B705" s="43" t="s">
        <v>520</v>
      </c>
      <c r="C705" s="43" t="s">
        <v>546</v>
      </c>
      <c r="D705" s="43" t="s">
        <v>592</v>
      </c>
      <c r="E705" s="43" t="s">
        <v>593</v>
      </c>
      <c r="F705" s="43" t="s">
        <v>385</v>
      </c>
      <c r="G705" s="107" t="s">
        <v>577</v>
      </c>
      <c r="H705" s="107" t="s">
        <v>519</v>
      </c>
      <c r="I705" s="43" t="s">
        <v>280</v>
      </c>
    </row>
    <row r="706" spans="1:9" x14ac:dyDescent="0.25">
      <c r="A706" s="43" t="s">
        <v>270</v>
      </c>
      <c r="B706" s="43" t="s">
        <v>520</v>
      </c>
      <c r="C706" s="43" t="s">
        <v>546</v>
      </c>
      <c r="D706" s="43" t="s">
        <v>594</v>
      </c>
      <c r="E706" s="43" t="s">
        <v>595</v>
      </c>
      <c r="F706" s="43" t="s">
        <v>385</v>
      </c>
      <c r="G706" s="107" t="s">
        <v>577</v>
      </c>
      <c r="H706" s="107">
        <v>1057.4949999999999</v>
      </c>
      <c r="I706" s="43" t="s">
        <v>280</v>
      </c>
    </row>
    <row r="707" spans="1:9" x14ac:dyDescent="0.25">
      <c r="A707" s="43" t="s">
        <v>270</v>
      </c>
      <c r="B707" s="43" t="s">
        <v>520</v>
      </c>
      <c r="C707" s="43" t="s">
        <v>546</v>
      </c>
      <c r="D707" s="43" t="s">
        <v>596</v>
      </c>
      <c r="E707" s="43" t="s">
        <v>597</v>
      </c>
      <c r="F707" s="43" t="s">
        <v>385</v>
      </c>
      <c r="G707" s="107" t="s">
        <v>577</v>
      </c>
      <c r="H707" s="107" t="s">
        <v>519</v>
      </c>
      <c r="I707" s="43" t="s">
        <v>280</v>
      </c>
    </row>
    <row r="708" spans="1:9" x14ac:dyDescent="0.25">
      <c r="A708" s="43" t="s">
        <v>270</v>
      </c>
      <c r="B708" s="43" t="s">
        <v>520</v>
      </c>
      <c r="C708" s="43" t="s">
        <v>546</v>
      </c>
      <c r="D708" s="43" t="s">
        <v>598</v>
      </c>
      <c r="E708" s="43" t="s">
        <v>599</v>
      </c>
      <c r="F708" s="43" t="s">
        <v>385</v>
      </c>
      <c r="G708" s="107" t="s">
        <v>577</v>
      </c>
      <c r="H708" s="107" t="s">
        <v>519</v>
      </c>
      <c r="I708" s="43" t="s">
        <v>280</v>
      </c>
    </row>
    <row r="709" spans="1:9" x14ac:dyDescent="0.25">
      <c r="A709" s="43" t="s">
        <v>270</v>
      </c>
      <c r="B709" s="43" t="s">
        <v>520</v>
      </c>
      <c r="C709" s="43" t="s">
        <v>546</v>
      </c>
      <c r="D709" s="43" t="s">
        <v>600</v>
      </c>
      <c r="E709" s="43" t="s">
        <v>601</v>
      </c>
      <c r="F709" s="43" t="s">
        <v>385</v>
      </c>
      <c r="G709" s="107" t="s">
        <v>577</v>
      </c>
      <c r="H709" s="107" t="s">
        <v>519</v>
      </c>
      <c r="I709" s="43" t="s">
        <v>280</v>
      </c>
    </row>
    <row r="710" spans="1:9" x14ac:dyDescent="0.25">
      <c r="A710" s="43" t="s">
        <v>270</v>
      </c>
      <c r="B710" s="43" t="s">
        <v>520</v>
      </c>
      <c r="C710" s="43" t="s">
        <v>546</v>
      </c>
      <c r="D710" s="43" t="s">
        <v>602</v>
      </c>
      <c r="E710" s="43" t="s">
        <v>603</v>
      </c>
      <c r="F710" s="43" t="s">
        <v>385</v>
      </c>
      <c r="G710" s="107" t="s">
        <v>577</v>
      </c>
      <c r="H710" s="107">
        <v>138.26499999999999</v>
      </c>
      <c r="I710" s="43" t="s">
        <v>280</v>
      </c>
    </row>
    <row r="711" spans="1:9" x14ac:dyDescent="0.25">
      <c r="A711" s="43" t="s">
        <v>270</v>
      </c>
      <c r="B711" s="43" t="s">
        <v>520</v>
      </c>
      <c r="C711" s="43" t="s">
        <v>546</v>
      </c>
      <c r="D711" s="43" t="s">
        <v>604</v>
      </c>
      <c r="E711" s="43" t="s">
        <v>605</v>
      </c>
      <c r="F711" s="43" t="s">
        <v>385</v>
      </c>
      <c r="G711" s="107" t="s">
        <v>577</v>
      </c>
      <c r="H711" s="107" t="s">
        <v>519</v>
      </c>
      <c r="I711" s="43" t="s">
        <v>280</v>
      </c>
    </row>
    <row r="712" spans="1:9" x14ac:dyDescent="0.25">
      <c r="A712" s="43" t="s">
        <v>270</v>
      </c>
      <c r="B712" s="43" t="s">
        <v>520</v>
      </c>
      <c r="C712" s="43" t="s">
        <v>546</v>
      </c>
      <c r="D712" s="43" t="s">
        <v>606</v>
      </c>
      <c r="E712" s="43" t="s">
        <v>607</v>
      </c>
      <c r="F712" s="43" t="s">
        <v>385</v>
      </c>
      <c r="G712" s="107" t="s">
        <v>577</v>
      </c>
      <c r="H712" s="107" t="s">
        <v>519</v>
      </c>
      <c r="I712" s="43" t="s">
        <v>280</v>
      </c>
    </row>
    <row r="713" spans="1:9" x14ac:dyDescent="0.25">
      <c r="A713" s="43" t="s">
        <v>270</v>
      </c>
      <c r="B713" s="43" t="s">
        <v>520</v>
      </c>
      <c r="C713" s="43" t="s">
        <v>546</v>
      </c>
      <c r="D713" s="43" t="s">
        <v>608</v>
      </c>
      <c r="E713" s="43" t="s">
        <v>609</v>
      </c>
      <c r="F713" s="43" t="s">
        <v>385</v>
      </c>
      <c r="G713" s="107" t="s">
        <v>577</v>
      </c>
      <c r="H713" s="107" t="s">
        <v>519</v>
      </c>
      <c r="I713" s="43" t="s">
        <v>280</v>
      </c>
    </row>
    <row r="714" spans="1:9" x14ac:dyDescent="0.25">
      <c r="A714" s="43" t="s">
        <v>270</v>
      </c>
      <c r="B714" s="43" t="s">
        <v>520</v>
      </c>
      <c r="C714" s="43" t="s">
        <v>546</v>
      </c>
      <c r="D714" s="43" t="s">
        <v>610</v>
      </c>
      <c r="E714" s="43" t="s">
        <v>611</v>
      </c>
      <c r="F714" s="43" t="s">
        <v>385</v>
      </c>
      <c r="G714" s="107" t="s">
        <v>577</v>
      </c>
      <c r="H714" s="107" t="s">
        <v>519</v>
      </c>
      <c r="I714" s="43" t="s">
        <v>280</v>
      </c>
    </row>
    <row r="715" spans="1:9" x14ac:dyDescent="0.25">
      <c r="A715" s="43" t="s">
        <v>270</v>
      </c>
      <c r="B715" s="43" t="s">
        <v>520</v>
      </c>
      <c r="C715" s="43" t="s">
        <v>546</v>
      </c>
      <c r="D715" s="43" t="s">
        <v>612</v>
      </c>
      <c r="E715" s="43" t="s">
        <v>613</v>
      </c>
      <c r="F715" s="43" t="s">
        <v>385</v>
      </c>
      <c r="G715" s="107" t="s">
        <v>577</v>
      </c>
      <c r="H715" s="107" t="s">
        <v>519</v>
      </c>
      <c r="I715" s="43" t="s">
        <v>280</v>
      </c>
    </row>
    <row r="716" spans="1:9" x14ac:dyDescent="0.25">
      <c r="A716" s="43" t="s">
        <v>270</v>
      </c>
      <c r="B716" s="43" t="s">
        <v>520</v>
      </c>
      <c r="C716" s="43" t="s">
        <v>546</v>
      </c>
      <c r="D716" s="43" t="s">
        <v>614</v>
      </c>
      <c r="E716" s="43" t="s">
        <v>615</v>
      </c>
      <c r="F716" s="43" t="s">
        <v>385</v>
      </c>
      <c r="G716" s="107" t="s">
        <v>577</v>
      </c>
      <c r="H716" s="107" t="s">
        <v>519</v>
      </c>
      <c r="I716" s="43" t="s">
        <v>280</v>
      </c>
    </row>
    <row r="717" spans="1:9" x14ac:dyDescent="0.25">
      <c r="A717" s="43" t="s">
        <v>270</v>
      </c>
      <c r="B717" s="43" t="s">
        <v>520</v>
      </c>
      <c r="C717" s="43" t="s">
        <v>546</v>
      </c>
      <c r="D717" s="43" t="s">
        <v>616</v>
      </c>
      <c r="E717" s="43" t="s">
        <v>617</v>
      </c>
      <c r="F717" s="43" t="s">
        <v>385</v>
      </c>
      <c r="G717" s="107" t="s">
        <v>577</v>
      </c>
      <c r="H717" s="107" t="s">
        <v>519</v>
      </c>
      <c r="I717" s="43" t="s">
        <v>280</v>
      </c>
    </row>
    <row r="718" spans="1:9" x14ac:dyDescent="0.25">
      <c r="A718" s="43" t="s">
        <v>270</v>
      </c>
      <c r="B718" s="43" t="s">
        <v>520</v>
      </c>
      <c r="C718" s="43" t="s">
        <v>546</v>
      </c>
      <c r="D718" s="43" t="s">
        <v>618</v>
      </c>
      <c r="E718" s="43" t="s">
        <v>619</v>
      </c>
      <c r="F718" s="43" t="s">
        <v>385</v>
      </c>
      <c r="G718" s="107" t="s">
        <v>577</v>
      </c>
      <c r="H718" s="107" t="s">
        <v>519</v>
      </c>
      <c r="I718" s="43" t="s">
        <v>280</v>
      </c>
    </row>
    <row r="719" spans="1:9" x14ac:dyDescent="0.25">
      <c r="A719" s="43" t="s">
        <v>270</v>
      </c>
      <c r="B719" s="43" t="s">
        <v>520</v>
      </c>
      <c r="C719" s="43" t="s">
        <v>546</v>
      </c>
      <c r="D719" s="43" t="s">
        <v>620</v>
      </c>
      <c r="E719" s="43" t="s">
        <v>621</v>
      </c>
      <c r="F719" s="43" t="s">
        <v>385</v>
      </c>
      <c r="G719" s="107" t="s">
        <v>577</v>
      </c>
      <c r="H719" s="107" t="s">
        <v>519</v>
      </c>
      <c r="I719" s="43" t="s">
        <v>280</v>
      </c>
    </row>
    <row r="720" spans="1:9" x14ac:dyDescent="0.25">
      <c r="A720" s="43" t="s">
        <v>270</v>
      </c>
      <c r="B720" s="43" t="s">
        <v>520</v>
      </c>
      <c r="C720" s="43" t="s">
        <v>546</v>
      </c>
      <c r="D720" s="43" t="s">
        <v>622</v>
      </c>
      <c r="E720" s="43" t="s">
        <v>623</v>
      </c>
      <c r="F720" s="43" t="s">
        <v>385</v>
      </c>
      <c r="G720" s="107" t="s">
        <v>577</v>
      </c>
      <c r="H720" s="107" t="s">
        <v>519</v>
      </c>
      <c r="I720" s="43" t="s">
        <v>280</v>
      </c>
    </row>
    <row r="721" spans="1:9" x14ac:dyDescent="0.25">
      <c r="A721" s="43" t="s">
        <v>270</v>
      </c>
      <c r="B721" s="43" t="s">
        <v>520</v>
      </c>
      <c r="C721" s="43" t="s">
        <v>546</v>
      </c>
      <c r="D721" s="43" t="s">
        <v>624</v>
      </c>
      <c r="E721" s="43" t="s">
        <v>625</v>
      </c>
      <c r="F721" s="43" t="s">
        <v>385</v>
      </c>
      <c r="G721" s="107" t="s">
        <v>577</v>
      </c>
      <c r="H721" s="107" t="s">
        <v>519</v>
      </c>
      <c r="I721" s="43" t="s">
        <v>280</v>
      </c>
    </row>
    <row r="722" spans="1:9" x14ac:dyDescent="0.25">
      <c r="A722" s="43" t="s">
        <v>270</v>
      </c>
      <c r="B722" s="43" t="s">
        <v>520</v>
      </c>
      <c r="C722" s="43" t="s">
        <v>546</v>
      </c>
      <c r="D722" s="43" t="s">
        <v>626</v>
      </c>
      <c r="E722" s="43" t="s">
        <v>627</v>
      </c>
      <c r="F722" s="43" t="s">
        <v>385</v>
      </c>
      <c r="G722" s="107" t="s">
        <v>577</v>
      </c>
      <c r="H722" s="107" t="s">
        <v>519</v>
      </c>
      <c r="I722" s="43" t="s">
        <v>280</v>
      </c>
    </row>
    <row r="723" spans="1:9" x14ac:dyDescent="0.25">
      <c r="A723" s="43" t="s">
        <v>270</v>
      </c>
      <c r="B723" s="43" t="s">
        <v>520</v>
      </c>
      <c r="C723" s="43" t="s">
        <v>546</v>
      </c>
      <c r="D723" s="43" t="s">
        <v>628</v>
      </c>
      <c r="E723" s="43" t="s">
        <v>629</v>
      </c>
      <c r="F723" s="43" t="s">
        <v>385</v>
      </c>
      <c r="G723" s="107" t="s">
        <v>577</v>
      </c>
      <c r="H723" s="107" t="s">
        <v>519</v>
      </c>
      <c r="I723" s="43" t="s">
        <v>280</v>
      </c>
    </row>
    <row r="724" spans="1:9" x14ac:dyDescent="0.25">
      <c r="A724" s="43" t="s">
        <v>270</v>
      </c>
      <c r="B724" s="43" t="s">
        <v>520</v>
      </c>
      <c r="C724" s="43" t="s">
        <v>546</v>
      </c>
      <c r="D724" s="43" t="s">
        <v>630</v>
      </c>
      <c r="E724" s="43" t="s">
        <v>631</v>
      </c>
      <c r="F724" s="43" t="s">
        <v>385</v>
      </c>
      <c r="G724" s="107" t="s">
        <v>577</v>
      </c>
      <c r="H724" s="107" t="s">
        <v>519</v>
      </c>
      <c r="I724" s="43" t="s">
        <v>280</v>
      </c>
    </row>
    <row r="725" spans="1:9" x14ac:dyDescent="0.25">
      <c r="A725" s="43" t="s">
        <v>270</v>
      </c>
      <c r="B725" s="43" t="s">
        <v>520</v>
      </c>
      <c r="C725" s="43" t="s">
        <v>546</v>
      </c>
      <c r="D725" s="43" t="s">
        <v>632</v>
      </c>
      <c r="E725" s="43" t="s">
        <v>633</v>
      </c>
      <c r="F725" s="43" t="s">
        <v>385</v>
      </c>
      <c r="G725" s="107" t="s">
        <v>577</v>
      </c>
      <c r="H725" s="107" t="s">
        <v>519</v>
      </c>
      <c r="I725" s="43" t="s">
        <v>280</v>
      </c>
    </row>
    <row r="726" spans="1:9" x14ac:dyDescent="0.25">
      <c r="A726" s="43" t="s">
        <v>270</v>
      </c>
      <c r="B726" s="43" t="s">
        <v>520</v>
      </c>
      <c r="C726" s="43" t="s">
        <v>546</v>
      </c>
      <c r="D726" s="43" t="s">
        <v>634</v>
      </c>
      <c r="E726" s="43" t="s">
        <v>635</v>
      </c>
      <c r="F726" s="43" t="s">
        <v>385</v>
      </c>
      <c r="G726" s="107" t="s">
        <v>577</v>
      </c>
      <c r="H726" s="107" t="s">
        <v>519</v>
      </c>
      <c r="I726" s="43" t="s">
        <v>280</v>
      </c>
    </row>
    <row r="727" spans="1:9" x14ac:dyDescent="0.25">
      <c r="A727" s="43" t="s">
        <v>270</v>
      </c>
      <c r="B727" s="43" t="s">
        <v>520</v>
      </c>
      <c r="C727" s="43" t="s">
        <v>546</v>
      </c>
      <c r="D727" s="43" t="s">
        <v>636</v>
      </c>
      <c r="E727" s="43" t="s">
        <v>637</v>
      </c>
      <c r="F727" s="43" t="s">
        <v>385</v>
      </c>
      <c r="G727" s="107" t="s">
        <v>577</v>
      </c>
      <c r="H727" s="107" t="s">
        <v>519</v>
      </c>
      <c r="I727" s="43" t="s">
        <v>280</v>
      </c>
    </row>
    <row r="728" spans="1:9" x14ac:dyDescent="0.25">
      <c r="A728" s="43" t="s">
        <v>270</v>
      </c>
      <c r="B728" s="43" t="s">
        <v>520</v>
      </c>
      <c r="C728" s="43" t="s">
        <v>546</v>
      </c>
      <c r="D728" s="43" t="s">
        <v>638</v>
      </c>
      <c r="E728" s="43" t="s">
        <v>639</v>
      </c>
      <c r="F728" s="43" t="s">
        <v>385</v>
      </c>
      <c r="G728" s="107" t="s">
        <v>577</v>
      </c>
      <c r="H728" s="107" t="s">
        <v>519</v>
      </c>
      <c r="I728" s="43" t="s">
        <v>280</v>
      </c>
    </row>
    <row r="729" spans="1:9" x14ac:dyDescent="0.25">
      <c r="A729" s="43" t="s">
        <v>270</v>
      </c>
      <c r="B729" s="43" t="s">
        <v>520</v>
      </c>
      <c r="C729" s="43" t="s">
        <v>546</v>
      </c>
      <c r="D729" s="43" t="s">
        <v>640</v>
      </c>
      <c r="E729" s="43" t="s">
        <v>641</v>
      </c>
      <c r="F729" s="43" t="s">
        <v>385</v>
      </c>
      <c r="G729" s="107" t="s">
        <v>577</v>
      </c>
      <c r="H729" s="107" t="s">
        <v>519</v>
      </c>
      <c r="I729" s="43" t="s">
        <v>280</v>
      </c>
    </row>
    <row r="730" spans="1:9" x14ac:dyDescent="0.25">
      <c r="A730" s="43" t="s">
        <v>270</v>
      </c>
      <c r="B730" s="43" t="s">
        <v>520</v>
      </c>
      <c r="C730" s="43" t="s">
        <v>546</v>
      </c>
      <c r="D730" s="43" t="s">
        <v>642</v>
      </c>
      <c r="E730" s="43" t="s">
        <v>643</v>
      </c>
      <c r="F730" s="43" t="s">
        <v>385</v>
      </c>
      <c r="G730" s="107" t="s">
        <v>577</v>
      </c>
      <c r="H730" s="107" t="s">
        <v>519</v>
      </c>
      <c r="I730" s="43" t="s">
        <v>280</v>
      </c>
    </row>
    <row r="731" spans="1:9" x14ac:dyDescent="0.25">
      <c r="A731" s="43" t="s">
        <v>270</v>
      </c>
      <c r="B731" s="43" t="s">
        <v>520</v>
      </c>
      <c r="C731" s="43" t="s">
        <v>546</v>
      </c>
      <c r="D731" s="43" t="s">
        <v>644</v>
      </c>
      <c r="E731" s="43" t="s">
        <v>645</v>
      </c>
      <c r="F731" s="43" t="s">
        <v>385</v>
      </c>
      <c r="G731" s="107" t="s">
        <v>577</v>
      </c>
      <c r="H731" s="107" t="s">
        <v>519</v>
      </c>
      <c r="I731" s="43" t="s">
        <v>280</v>
      </c>
    </row>
    <row r="732" spans="1:9" x14ac:dyDescent="0.25">
      <c r="A732" s="43" t="s">
        <v>270</v>
      </c>
      <c r="B732" s="43" t="s">
        <v>520</v>
      </c>
      <c r="C732" s="43" t="s">
        <v>546</v>
      </c>
      <c r="D732" s="43" t="s">
        <v>646</v>
      </c>
      <c r="E732" s="43" t="s">
        <v>647</v>
      </c>
      <c r="F732" s="43" t="s">
        <v>385</v>
      </c>
      <c r="G732" s="107" t="s">
        <v>577</v>
      </c>
      <c r="H732" s="107" t="s">
        <v>519</v>
      </c>
      <c r="I732" s="43" t="s">
        <v>280</v>
      </c>
    </row>
    <row r="733" spans="1:9" x14ac:dyDescent="0.25">
      <c r="A733" s="43" t="s">
        <v>270</v>
      </c>
      <c r="B733" s="43" t="s">
        <v>520</v>
      </c>
      <c r="C733" s="43" t="s">
        <v>546</v>
      </c>
      <c r="D733" s="43" t="s">
        <v>648</v>
      </c>
      <c r="E733" s="43" t="s">
        <v>649</v>
      </c>
      <c r="F733" s="43" t="s">
        <v>385</v>
      </c>
      <c r="G733" s="107" t="s">
        <v>577</v>
      </c>
      <c r="H733" s="107" t="s">
        <v>519</v>
      </c>
      <c r="I733" s="43" t="s">
        <v>280</v>
      </c>
    </row>
    <row r="734" spans="1:9" x14ac:dyDescent="0.25">
      <c r="A734" s="43" t="s">
        <v>270</v>
      </c>
      <c r="B734" s="43" t="s">
        <v>520</v>
      </c>
      <c r="C734" s="43" t="s">
        <v>546</v>
      </c>
      <c r="D734" s="43" t="s">
        <v>650</v>
      </c>
      <c r="E734" s="43" t="s">
        <v>651</v>
      </c>
      <c r="F734" s="43" t="s">
        <v>385</v>
      </c>
      <c r="G734" s="107" t="s">
        <v>577</v>
      </c>
      <c r="H734" s="107" t="s">
        <v>519</v>
      </c>
      <c r="I734" s="43" t="s">
        <v>280</v>
      </c>
    </row>
    <row r="735" spans="1:9" x14ac:dyDescent="0.25">
      <c r="A735" s="43" t="s">
        <v>270</v>
      </c>
      <c r="B735" s="43" t="s">
        <v>520</v>
      </c>
      <c r="C735" s="43" t="s">
        <v>546</v>
      </c>
      <c r="D735" s="43" t="s">
        <v>652</v>
      </c>
      <c r="E735" s="43" t="s">
        <v>653</v>
      </c>
      <c r="F735" s="43" t="s">
        <v>385</v>
      </c>
      <c r="G735" s="107" t="s">
        <v>577</v>
      </c>
      <c r="H735" s="107" t="s">
        <v>519</v>
      </c>
      <c r="I735" s="43" t="s">
        <v>280</v>
      </c>
    </row>
    <row r="736" spans="1:9" x14ac:dyDescent="0.25">
      <c r="A736" s="43" t="s">
        <v>270</v>
      </c>
      <c r="B736" s="43" t="s">
        <v>520</v>
      </c>
      <c r="C736" s="43" t="s">
        <v>546</v>
      </c>
      <c r="D736" s="43" t="s">
        <v>654</v>
      </c>
      <c r="E736" s="43" t="s">
        <v>655</v>
      </c>
      <c r="F736" s="43" t="s">
        <v>385</v>
      </c>
      <c r="G736" s="107" t="s">
        <v>577</v>
      </c>
      <c r="H736" s="107" t="s">
        <v>519</v>
      </c>
      <c r="I736" s="43" t="s">
        <v>280</v>
      </c>
    </row>
    <row r="737" spans="1:9" x14ac:dyDescent="0.25">
      <c r="A737" s="43" t="s">
        <v>270</v>
      </c>
      <c r="B737" s="43" t="s">
        <v>520</v>
      </c>
      <c r="C737" s="43" t="s">
        <v>546</v>
      </c>
      <c r="D737" s="43" t="s">
        <v>656</v>
      </c>
      <c r="E737" s="43" t="s">
        <v>657</v>
      </c>
      <c r="F737" s="43" t="s">
        <v>385</v>
      </c>
      <c r="G737" s="107" t="s">
        <v>577</v>
      </c>
      <c r="H737" s="107">
        <v>99.058999999999997</v>
      </c>
      <c r="I737" s="43" t="s">
        <v>280</v>
      </c>
    </row>
    <row r="738" spans="1:9" x14ac:dyDescent="0.25">
      <c r="A738" s="43" t="s">
        <v>270</v>
      </c>
      <c r="B738" s="43" t="s">
        <v>520</v>
      </c>
      <c r="C738" s="43" t="s">
        <v>546</v>
      </c>
      <c r="D738" s="43" t="s">
        <v>658</v>
      </c>
      <c r="E738" s="43" t="s">
        <v>659</v>
      </c>
      <c r="F738" s="43" t="s">
        <v>385</v>
      </c>
      <c r="G738" s="107" t="s">
        <v>577</v>
      </c>
      <c r="H738" s="107" t="s">
        <v>519</v>
      </c>
      <c r="I738" s="43" t="s">
        <v>280</v>
      </c>
    </row>
    <row r="739" spans="1:9" x14ac:dyDescent="0.25">
      <c r="A739" s="43" t="s">
        <v>270</v>
      </c>
      <c r="B739" s="43" t="s">
        <v>520</v>
      </c>
      <c r="C739" s="43" t="s">
        <v>546</v>
      </c>
      <c r="D739" s="43" t="s">
        <v>660</v>
      </c>
      <c r="E739" s="43" t="s">
        <v>661</v>
      </c>
      <c r="F739" s="43" t="s">
        <v>385</v>
      </c>
      <c r="G739" s="107" t="s">
        <v>577</v>
      </c>
      <c r="H739" s="107" t="s">
        <v>519</v>
      </c>
      <c r="I739" s="43" t="s">
        <v>280</v>
      </c>
    </row>
    <row r="740" spans="1:9" x14ac:dyDescent="0.25">
      <c r="A740" s="43" t="s">
        <v>270</v>
      </c>
      <c r="B740" s="43" t="s">
        <v>520</v>
      </c>
      <c r="C740" s="43" t="s">
        <v>546</v>
      </c>
      <c r="D740" s="43" t="s">
        <v>662</v>
      </c>
      <c r="E740" s="43" t="s">
        <v>663</v>
      </c>
      <c r="F740" s="43" t="s">
        <v>385</v>
      </c>
      <c r="G740" s="107" t="s">
        <v>577</v>
      </c>
      <c r="H740" s="107">
        <v>4880.9960000000001</v>
      </c>
      <c r="I740" s="43" t="s">
        <v>280</v>
      </c>
    </row>
    <row r="741" spans="1:9" x14ac:dyDescent="0.25">
      <c r="A741" s="43" t="s">
        <v>270</v>
      </c>
      <c r="B741" s="43" t="s">
        <v>520</v>
      </c>
      <c r="C741" s="43" t="s">
        <v>546</v>
      </c>
      <c r="D741" s="43" t="s">
        <v>664</v>
      </c>
      <c r="E741" s="43" t="s">
        <v>665</v>
      </c>
      <c r="F741" s="43" t="s">
        <v>385</v>
      </c>
      <c r="G741" s="107" t="s">
        <v>577</v>
      </c>
      <c r="H741" s="107" t="s">
        <v>226</v>
      </c>
      <c r="I741" s="43" t="s">
        <v>280</v>
      </c>
    </row>
    <row r="742" spans="1:9" x14ac:dyDescent="0.25">
      <c r="A742" s="43" t="s">
        <v>270</v>
      </c>
      <c r="B742" s="43" t="s">
        <v>520</v>
      </c>
      <c r="C742" s="43" t="s">
        <v>546</v>
      </c>
      <c r="D742" s="43" t="s">
        <v>666</v>
      </c>
      <c r="E742" s="43" t="s">
        <v>667</v>
      </c>
      <c r="F742" s="43" t="s">
        <v>385</v>
      </c>
      <c r="G742" s="107" t="s">
        <v>577</v>
      </c>
      <c r="H742" s="107" t="s">
        <v>519</v>
      </c>
      <c r="I742" s="43" t="s">
        <v>280</v>
      </c>
    </row>
    <row r="743" spans="1:9" x14ac:dyDescent="0.25">
      <c r="A743" s="43" t="s">
        <v>270</v>
      </c>
      <c r="B743" s="43" t="s">
        <v>520</v>
      </c>
      <c r="C743" s="43" t="s">
        <v>546</v>
      </c>
      <c r="D743" s="43" t="s">
        <v>668</v>
      </c>
      <c r="E743" s="43" t="s">
        <v>669</v>
      </c>
      <c r="F743" s="43" t="s">
        <v>385</v>
      </c>
      <c r="G743" s="107" t="s">
        <v>577</v>
      </c>
      <c r="H743" s="107">
        <v>4878.3900000000003</v>
      </c>
      <c r="I743" s="43" t="s">
        <v>280</v>
      </c>
    </row>
    <row r="744" spans="1:9" x14ac:dyDescent="0.25">
      <c r="A744" s="43" t="s">
        <v>270</v>
      </c>
      <c r="B744" s="43" t="s">
        <v>520</v>
      </c>
      <c r="C744" s="43" t="s">
        <v>546</v>
      </c>
      <c r="D744" s="43" t="s">
        <v>670</v>
      </c>
      <c r="E744" s="43" t="s">
        <v>671</v>
      </c>
      <c r="F744" s="43" t="s">
        <v>385</v>
      </c>
      <c r="G744" s="107" t="s">
        <v>577</v>
      </c>
      <c r="H744" s="107" t="s">
        <v>519</v>
      </c>
      <c r="I744" s="43" t="s">
        <v>280</v>
      </c>
    </row>
    <row r="745" spans="1:9" x14ac:dyDescent="0.25">
      <c r="A745" s="43" t="s">
        <v>270</v>
      </c>
      <c r="B745" s="43" t="s">
        <v>520</v>
      </c>
      <c r="C745" s="43" t="s">
        <v>546</v>
      </c>
      <c r="D745" s="43" t="s">
        <v>672</v>
      </c>
      <c r="E745" s="43" t="s">
        <v>673</v>
      </c>
      <c r="F745" s="43" t="s">
        <v>385</v>
      </c>
      <c r="G745" s="107" t="s">
        <v>577</v>
      </c>
      <c r="H745" s="107">
        <v>17.210999999999999</v>
      </c>
      <c r="I745" s="43" t="s">
        <v>280</v>
      </c>
    </row>
    <row r="746" spans="1:9" x14ac:dyDescent="0.25">
      <c r="A746" s="43" t="s">
        <v>270</v>
      </c>
      <c r="B746" s="43" t="s">
        <v>520</v>
      </c>
      <c r="C746" s="43" t="s">
        <v>546</v>
      </c>
      <c r="D746" s="43" t="s">
        <v>674</v>
      </c>
      <c r="E746" s="43" t="s">
        <v>675</v>
      </c>
      <c r="F746" s="43" t="s">
        <v>385</v>
      </c>
      <c r="G746" s="107" t="s">
        <v>577</v>
      </c>
      <c r="H746" s="107" t="s">
        <v>519</v>
      </c>
      <c r="I746" s="43" t="s">
        <v>280</v>
      </c>
    </row>
    <row r="747" spans="1:9" x14ac:dyDescent="0.25">
      <c r="A747" s="43" t="s">
        <v>270</v>
      </c>
      <c r="B747" s="43" t="s">
        <v>520</v>
      </c>
      <c r="C747" s="43" t="s">
        <v>546</v>
      </c>
      <c r="D747" s="43" t="s">
        <v>676</v>
      </c>
      <c r="E747" s="43" t="s">
        <v>677</v>
      </c>
      <c r="F747" s="43" t="s">
        <v>385</v>
      </c>
      <c r="G747" s="107" t="s">
        <v>577</v>
      </c>
      <c r="H747" s="107" t="s">
        <v>519</v>
      </c>
      <c r="I747" s="43" t="s">
        <v>280</v>
      </c>
    </row>
    <row r="748" spans="1:9" x14ac:dyDescent="0.25">
      <c r="A748" s="43" t="s">
        <v>270</v>
      </c>
      <c r="B748" s="43" t="s">
        <v>520</v>
      </c>
      <c r="C748" s="43" t="s">
        <v>546</v>
      </c>
      <c r="D748" s="43" t="s">
        <v>678</v>
      </c>
      <c r="E748" s="43" t="s">
        <v>679</v>
      </c>
      <c r="F748" s="43" t="s">
        <v>385</v>
      </c>
      <c r="G748" s="107" t="s">
        <v>577</v>
      </c>
      <c r="H748" s="107">
        <v>0.36899999999999999</v>
      </c>
      <c r="I748" s="43" t="s">
        <v>280</v>
      </c>
    </row>
    <row r="749" spans="1:9" x14ac:dyDescent="0.25">
      <c r="A749" s="43" t="s">
        <v>270</v>
      </c>
      <c r="B749" s="43" t="s">
        <v>520</v>
      </c>
      <c r="C749" s="43" t="s">
        <v>546</v>
      </c>
      <c r="D749" s="43" t="s">
        <v>680</v>
      </c>
      <c r="E749" s="43" t="s">
        <v>681</v>
      </c>
      <c r="F749" s="43" t="s">
        <v>385</v>
      </c>
      <c r="G749" s="107" t="s">
        <v>577</v>
      </c>
      <c r="H749" s="107" t="s">
        <v>519</v>
      </c>
      <c r="I749" s="43" t="s">
        <v>280</v>
      </c>
    </row>
    <row r="750" spans="1:9" x14ac:dyDescent="0.25">
      <c r="A750" s="43" t="s">
        <v>270</v>
      </c>
      <c r="B750" s="43" t="s">
        <v>520</v>
      </c>
      <c r="C750" s="43" t="s">
        <v>546</v>
      </c>
      <c r="D750" s="43" t="s">
        <v>682</v>
      </c>
      <c r="E750" s="43" t="s">
        <v>683</v>
      </c>
      <c r="F750" s="43" t="s">
        <v>385</v>
      </c>
      <c r="G750" s="107" t="s">
        <v>577</v>
      </c>
      <c r="H750" s="107" t="s">
        <v>519</v>
      </c>
      <c r="I750" s="43" t="s">
        <v>280</v>
      </c>
    </row>
    <row r="751" spans="1:9" x14ac:dyDescent="0.25">
      <c r="A751" s="43" t="s">
        <v>270</v>
      </c>
      <c r="B751" s="43" t="s">
        <v>520</v>
      </c>
      <c r="C751" s="43" t="s">
        <v>546</v>
      </c>
      <c r="D751" s="43" t="s">
        <v>684</v>
      </c>
      <c r="E751" s="43" t="s">
        <v>685</v>
      </c>
      <c r="F751" s="43" t="s">
        <v>385</v>
      </c>
      <c r="G751" s="107" t="s">
        <v>577</v>
      </c>
      <c r="H751" s="107" t="s">
        <v>519</v>
      </c>
      <c r="I751" s="43" t="s">
        <v>280</v>
      </c>
    </row>
    <row r="752" spans="1:9" x14ac:dyDescent="0.25">
      <c r="A752" s="43" t="s">
        <v>270</v>
      </c>
      <c r="B752" s="43" t="s">
        <v>520</v>
      </c>
      <c r="C752" s="43" t="s">
        <v>546</v>
      </c>
      <c r="D752" s="43" t="s">
        <v>686</v>
      </c>
      <c r="E752" s="43" t="s">
        <v>687</v>
      </c>
      <c r="F752" s="43" t="s">
        <v>385</v>
      </c>
      <c r="G752" s="107" t="s">
        <v>577</v>
      </c>
      <c r="H752" s="107">
        <v>3.5470000000000002</v>
      </c>
      <c r="I752" s="43" t="s">
        <v>280</v>
      </c>
    </row>
    <row r="753" spans="1:9" x14ac:dyDescent="0.25">
      <c r="A753" s="43" t="s">
        <v>270</v>
      </c>
      <c r="B753" s="43" t="s">
        <v>520</v>
      </c>
      <c r="C753" s="43" t="s">
        <v>546</v>
      </c>
      <c r="D753" s="43" t="s">
        <v>688</v>
      </c>
      <c r="E753" s="43" t="s">
        <v>689</v>
      </c>
      <c r="F753" s="43" t="s">
        <v>385</v>
      </c>
      <c r="G753" s="107" t="s">
        <v>577</v>
      </c>
      <c r="H753" s="107" t="s">
        <v>519</v>
      </c>
      <c r="I753" s="43" t="s">
        <v>280</v>
      </c>
    </row>
    <row r="754" spans="1:9" x14ac:dyDescent="0.25">
      <c r="A754" s="43" t="s">
        <v>270</v>
      </c>
      <c r="B754" s="43" t="s">
        <v>520</v>
      </c>
      <c r="C754" s="43" t="s">
        <v>546</v>
      </c>
      <c r="D754" s="43" t="s">
        <v>690</v>
      </c>
      <c r="E754" s="43" t="s">
        <v>691</v>
      </c>
      <c r="F754" s="43" t="s">
        <v>385</v>
      </c>
      <c r="G754" s="107" t="s">
        <v>577</v>
      </c>
      <c r="H754" s="107" t="s">
        <v>519</v>
      </c>
      <c r="I754" s="43" t="s">
        <v>280</v>
      </c>
    </row>
    <row r="755" spans="1:9" x14ac:dyDescent="0.25">
      <c r="A755" s="43" t="s">
        <v>270</v>
      </c>
      <c r="B755" s="43" t="s">
        <v>520</v>
      </c>
      <c r="C755" s="43" t="s">
        <v>546</v>
      </c>
      <c r="D755" s="43" t="s">
        <v>692</v>
      </c>
      <c r="E755" s="43" t="s">
        <v>693</v>
      </c>
      <c r="F755" s="43" t="s">
        <v>385</v>
      </c>
      <c r="G755" s="107" t="s">
        <v>577</v>
      </c>
      <c r="H755" s="107" t="s">
        <v>519</v>
      </c>
      <c r="I755" s="43" t="s">
        <v>280</v>
      </c>
    </row>
    <row r="756" spans="1:9" x14ac:dyDescent="0.25">
      <c r="A756" s="43" t="s">
        <v>270</v>
      </c>
      <c r="B756" s="43" t="s">
        <v>520</v>
      </c>
      <c r="C756" s="43" t="s">
        <v>546</v>
      </c>
      <c r="D756" s="43" t="s">
        <v>694</v>
      </c>
      <c r="E756" s="43" t="s">
        <v>695</v>
      </c>
      <c r="F756" s="43" t="s">
        <v>385</v>
      </c>
      <c r="G756" s="107" t="s">
        <v>577</v>
      </c>
      <c r="H756" s="107" t="s">
        <v>519</v>
      </c>
      <c r="I756" s="43" t="s">
        <v>280</v>
      </c>
    </row>
    <row r="757" spans="1:9" x14ac:dyDescent="0.25">
      <c r="A757" s="43" t="s">
        <v>270</v>
      </c>
      <c r="B757" s="43" t="s">
        <v>520</v>
      </c>
      <c r="C757" s="43" t="s">
        <v>546</v>
      </c>
      <c r="D757" s="43" t="s">
        <v>696</v>
      </c>
      <c r="E757" s="43" t="s">
        <v>697</v>
      </c>
      <c r="F757" s="43" t="s">
        <v>385</v>
      </c>
      <c r="G757" s="107" t="s">
        <v>577</v>
      </c>
      <c r="H757" s="107" t="s">
        <v>519</v>
      </c>
      <c r="I757" s="43" t="s">
        <v>280</v>
      </c>
    </row>
    <row r="758" spans="1:9" x14ac:dyDescent="0.25">
      <c r="A758" s="43" t="s">
        <v>270</v>
      </c>
      <c r="B758" s="43" t="s">
        <v>520</v>
      </c>
      <c r="C758" s="43" t="s">
        <v>546</v>
      </c>
      <c r="D758" s="43" t="s">
        <v>698</v>
      </c>
      <c r="E758" s="43" t="s">
        <v>699</v>
      </c>
      <c r="F758" s="43" t="s">
        <v>385</v>
      </c>
      <c r="G758" s="107" t="s">
        <v>577</v>
      </c>
      <c r="H758" s="107" t="s">
        <v>519</v>
      </c>
      <c r="I758" s="43" t="s">
        <v>280</v>
      </c>
    </row>
    <row r="759" spans="1:9" x14ac:dyDescent="0.25">
      <c r="A759" s="43" t="s">
        <v>270</v>
      </c>
      <c r="B759" s="43" t="s">
        <v>520</v>
      </c>
      <c r="C759" s="43" t="s">
        <v>546</v>
      </c>
      <c r="D759" s="43" t="s">
        <v>700</v>
      </c>
      <c r="E759" s="43" t="s">
        <v>701</v>
      </c>
      <c r="F759" s="43" t="s">
        <v>385</v>
      </c>
      <c r="G759" s="107" t="s">
        <v>577</v>
      </c>
      <c r="H759" s="107">
        <v>1.2999999999999999E-2</v>
      </c>
      <c r="I759" s="43" t="s">
        <v>280</v>
      </c>
    </row>
    <row r="760" spans="1:9" x14ac:dyDescent="0.25">
      <c r="A760" s="43" t="s">
        <v>270</v>
      </c>
      <c r="B760" s="43" t="s">
        <v>520</v>
      </c>
      <c r="C760" s="43" t="s">
        <v>546</v>
      </c>
      <c r="D760" s="43" t="s">
        <v>702</v>
      </c>
      <c r="E760" s="43" t="s">
        <v>703</v>
      </c>
      <c r="F760" s="43" t="s">
        <v>385</v>
      </c>
      <c r="G760" s="107" t="s">
        <v>577</v>
      </c>
      <c r="H760" s="107" t="s">
        <v>226</v>
      </c>
      <c r="I760" s="43" t="s">
        <v>280</v>
      </c>
    </row>
    <row r="761" spans="1:9" x14ac:dyDescent="0.25">
      <c r="A761" s="43" t="s">
        <v>270</v>
      </c>
      <c r="B761" s="43" t="s">
        <v>520</v>
      </c>
      <c r="C761" s="43" t="s">
        <v>546</v>
      </c>
      <c r="D761" s="43" t="s">
        <v>704</v>
      </c>
      <c r="E761" s="43" t="s">
        <v>705</v>
      </c>
      <c r="F761" s="43" t="s">
        <v>385</v>
      </c>
      <c r="G761" s="107" t="s">
        <v>577</v>
      </c>
      <c r="H761" s="107">
        <v>0.16600000000000001</v>
      </c>
      <c r="I761" s="43" t="s">
        <v>280</v>
      </c>
    </row>
    <row r="762" spans="1:9" x14ac:dyDescent="0.25">
      <c r="A762" s="43" t="s">
        <v>270</v>
      </c>
      <c r="B762" s="43" t="s">
        <v>520</v>
      </c>
      <c r="C762" s="43" t="s">
        <v>546</v>
      </c>
      <c r="D762" s="43" t="s">
        <v>706</v>
      </c>
      <c r="E762" s="43" t="s">
        <v>707</v>
      </c>
      <c r="F762" s="43" t="s">
        <v>385</v>
      </c>
      <c r="G762" s="107" t="s">
        <v>577</v>
      </c>
      <c r="H762" s="107">
        <v>1.119</v>
      </c>
      <c r="I762" s="43" t="s">
        <v>280</v>
      </c>
    </row>
    <row r="763" spans="1:9" x14ac:dyDescent="0.25">
      <c r="A763" s="43" t="s">
        <v>270</v>
      </c>
      <c r="B763" s="43" t="s">
        <v>520</v>
      </c>
      <c r="C763" s="43" t="s">
        <v>546</v>
      </c>
      <c r="D763" s="43" t="s">
        <v>708</v>
      </c>
      <c r="E763" s="43" t="s">
        <v>709</v>
      </c>
      <c r="F763" s="43" t="s">
        <v>385</v>
      </c>
      <c r="G763" s="107" t="s">
        <v>577</v>
      </c>
      <c r="H763" s="107">
        <v>9.8109999999999999</v>
      </c>
      <c r="I763" s="43" t="s">
        <v>280</v>
      </c>
    </row>
    <row r="764" spans="1:9" x14ac:dyDescent="0.25">
      <c r="A764" s="43" t="s">
        <v>270</v>
      </c>
      <c r="B764" s="43" t="s">
        <v>520</v>
      </c>
      <c r="C764" s="43" t="s">
        <v>546</v>
      </c>
      <c r="D764" s="43" t="s">
        <v>710</v>
      </c>
      <c r="E764" s="43" t="s">
        <v>711</v>
      </c>
      <c r="F764" s="43" t="s">
        <v>385</v>
      </c>
      <c r="G764" s="107" t="s">
        <v>577</v>
      </c>
      <c r="H764" s="107">
        <v>7.2999999999999995E-2</v>
      </c>
      <c r="I764" s="43" t="s">
        <v>280</v>
      </c>
    </row>
    <row r="765" spans="1:9" x14ac:dyDescent="0.25">
      <c r="A765" s="43" t="s">
        <v>270</v>
      </c>
      <c r="B765" s="43" t="s">
        <v>520</v>
      </c>
      <c r="C765" s="43" t="s">
        <v>546</v>
      </c>
      <c r="D765" s="43" t="s">
        <v>712</v>
      </c>
      <c r="E765" s="43" t="s">
        <v>713</v>
      </c>
      <c r="F765" s="43" t="s">
        <v>385</v>
      </c>
      <c r="G765" s="107" t="s">
        <v>577</v>
      </c>
      <c r="H765" s="107" t="s">
        <v>226</v>
      </c>
      <c r="I765" s="43" t="s">
        <v>280</v>
      </c>
    </row>
    <row r="766" spans="1:9" x14ac:dyDescent="0.25">
      <c r="A766" s="43" t="s">
        <v>270</v>
      </c>
      <c r="B766" s="43" t="s">
        <v>520</v>
      </c>
      <c r="C766" s="43" t="s">
        <v>546</v>
      </c>
      <c r="D766" s="43" t="s">
        <v>714</v>
      </c>
      <c r="E766" s="43" t="s">
        <v>715</v>
      </c>
      <c r="F766" s="43" t="s">
        <v>385</v>
      </c>
      <c r="G766" s="107" t="s">
        <v>577</v>
      </c>
      <c r="H766" s="107">
        <v>0.24</v>
      </c>
      <c r="I766" s="43" t="s">
        <v>280</v>
      </c>
    </row>
    <row r="767" spans="1:9" x14ac:dyDescent="0.25">
      <c r="A767" s="43" t="s">
        <v>270</v>
      </c>
      <c r="B767" s="43" t="s">
        <v>520</v>
      </c>
      <c r="C767" s="43" t="s">
        <v>546</v>
      </c>
      <c r="D767" s="43" t="s">
        <v>716</v>
      </c>
      <c r="E767" s="43" t="s">
        <v>717</v>
      </c>
      <c r="F767" s="43" t="s">
        <v>385</v>
      </c>
      <c r="G767" s="107" t="s">
        <v>577</v>
      </c>
      <c r="H767" s="107">
        <v>0.51500000000000001</v>
      </c>
      <c r="I767" s="43" t="s">
        <v>280</v>
      </c>
    </row>
    <row r="768" spans="1:9" x14ac:dyDescent="0.25">
      <c r="A768" s="43" t="s">
        <v>270</v>
      </c>
      <c r="B768" s="43" t="s">
        <v>520</v>
      </c>
      <c r="C768" s="43" t="s">
        <v>546</v>
      </c>
      <c r="D768" s="43" t="s">
        <v>718</v>
      </c>
      <c r="E768" s="43" t="s">
        <v>719</v>
      </c>
      <c r="F768" s="43" t="s">
        <v>385</v>
      </c>
      <c r="G768" s="107" t="s">
        <v>577</v>
      </c>
      <c r="H768" s="107">
        <v>1.2470000000000001</v>
      </c>
      <c r="I768" s="43" t="s">
        <v>280</v>
      </c>
    </row>
    <row r="769" spans="1:9" x14ac:dyDescent="0.25">
      <c r="A769" s="43" t="s">
        <v>270</v>
      </c>
      <c r="B769" s="43" t="s">
        <v>520</v>
      </c>
      <c r="C769" s="43" t="s">
        <v>546</v>
      </c>
      <c r="D769" s="43" t="s">
        <v>720</v>
      </c>
      <c r="E769" s="43" t="s">
        <v>721</v>
      </c>
      <c r="F769" s="43" t="s">
        <v>385</v>
      </c>
      <c r="G769" s="107" t="s">
        <v>577</v>
      </c>
      <c r="H769" s="107">
        <v>6210.1260000000002</v>
      </c>
      <c r="I769" s="43" t="s">
        <v>280</v>
      </c>
    </row>
    <row r="770" spans="1:9" x14ac:dyDescent="0.25">
      <c r="A770" s="43" t="s">
        <v>270</v>
      </c>
      <c r="B770" s="43" t="s">
        <v>520</v>
      </c>
      <c r="C770" s="43" t="s">
        <v>546</v>
      </c>
      <c r="D770" s="43" t="s">
        <v>722</v>
      </c>
      <c r="E770" s="43" t="s">
        <v>723</v>
      </c>
      <c r="F770" s="43" t="s">
        <v>385</v>
      </c>
      <c r="G770" s="107" t="s">
        <v>577</v>
      </c>
      <c r="H770" s="107" t="s">
        <v>226</v>
      </c>
      <c r="I770" s="43" t="s">
        <v>280</v>
      </c>
    </row>
    <row r="771" spans="1:9" x14ac:dyDescent="0.25">
      <c r="A771" s="43" t="s">
        <v>270</v>
      </c>
      <c r="B771" s="43" t="s">
        <v>520</v>
      </c>
      <c r="C771" s="43" t="s">
        <v>546</v>
      </c>
      <c r="D771" s="43" t="s">
        <v>771</v>
      </c>
      <c r="E771" s="43" t="s">
        <v>772</v>
      </c>
      <c r="F771" s="43" t="s">
        <v>385</v>
      </c>
      <c r="G771" s="107" t="s">
        <v>577</v>
      </c>
      <c r="H771" s="107">
        <v>6210.1259999999993</v>
      </c>
      <c r="I771" s="43" t="s">
        <v>280</v>
      </c>
    </row>
    <row r="772" spans="1:9" x14ac:dyDescent="0.25">
      <c r="A772" s="43" t="s">
        <v>270</v>
      </c>
      <c r="B772" s="43" t="s">
        <v>520</v>
      </c>
      <c r="C772" s="43" t="s">
        <v>546</v>
      </c>
      <c r="D772" s="43" t="s">
        <v>586</v>
      </c>
      <c r="E772" s="43" t="s">
        <v>587</v>
      </c>
      <c r="F772" s="43" t="s">
        <v>385</v>
      </c>
      <c r="G772" s="107" t="s">
        <v>578</v>
      </c>
      <c r="H772" s="107" t="s">
        <v>519</v>
      </c>
      <c r="I772" s="43" t="s">
        <v>280</v>
      </c>
    </row>
    <row r="773" spans="1:9" x14ac:dyDescent="0.25">
      <c r="A773" s="43" t="s">
        <v>270</v>
      </c>
      <c r="B773" s="43" t="s">
        <v>520</v>
      </c>
      <c r="C773" s="43" t="s">
        <v>546</v>
      </c>
      <c r="D773" s="43" t="s">
        <v>588</v>
      </c>
      <c r="E773" s="43" t="s">
        <v>589</v>
      </c>
      <c r="F773" s="43" t="s">
        <v>385</v>
      </c>
      <c r="G773" s="107" t="s">
        <v>578</v>
      </c>
      <c r="H773" s="107" t="s">
        <v>519</v>
      </c>
      <c r="I773" s="43" t="s">
        <v>280</v>
      </c>
    </row>
    <row r="774" spans="1:9" x14ac:dyDescent="0.25">
      <c r="A774" s="43" t="s">
        <v>270</v>
      </c>
      <c r="B774" s="43" t="s">
        <v>520</v>
      </c>
      <c r="C774" s="43" t="s">
        <v>546</v>
      </c>
      <c r="D774" s="43" t="s">
        <v>590</v>
      </c>
      <c r="E774" s="43" t="s">
        <v>591</v>
      </c>
      <c r="F774" s="43" t="s">
        <v>385</v>
      </c>
      <c r="G774" s="107" t="s">
        <v>578</v>
      </c>
      <c r="H774" s="107" t="s">
        <v>519</v>
      </c>
      <c r="I774" s="43" t="s">
        <v>280</v>
      </c>
    </row>
    <row r="775" spans="1:9" x14ac:dyDescent="0.25">
      <c r="A775" s="43" t="s">
        <v>270</v>
      </c>
      <c r="B775" s="43" t="s">
        <v>520</v>
      </c>
      <c r="C775" s="43" t="s">
        <v>546</v>
      </c>
      <c r="D775" s="43" t="s">
        <v>592</v>
      </c>
      <c r="E775" s="43" t="s">
        <v>593</v>
      </c>
      <c r="F775" s="43" t="s">
        <v>385</v>
      </c>
      <c r="G775" s="107" t="s">
        <v>578</v>
      </c>
      <c r="H775" s="107" t="s">
        <v>519</v>
      </c>
      <c r="I775" s="43" t="s">
        <v>280</v>
      </c>
    </row>
    <row r="776" spans="1:9" x14ac:dyDescent="0.25">
      <c r="A776" s="43" t="s">
        <v>270</v>
      </c>
      <c r="B776" s="43" t="s">
        <v>520</v>
      </c>
      <c r="C776" s="43" t="s">
        <v>546</v>
      </c>
      <c r="D776" s="43" t="s">
        <v>594</v>
      </c>
      <c r="E776" s="43" t="s">
        <v>595</v>
      </c>
      <c r="F776" s="43" t="s">
        <v>385</v>
      </c>
      <c r="G776" s="107" t="s">
        <v>578</v>
      </c>
      <c r="H776" s="107">
        <v>1044.19</v>
      </c>
      <c r="I776" s="43" t="s">
        <v>280</v>
      </c>
    </row>
    <row r="777" spans="1:9" x14ac:dyDescent="0.25">
      <c r="A777" s="43" t="s">
        <v>270</v>
      </c>
      <c r="B777" s="43" t="s">
        <v>520</v>
      </c>
      <c r="C777" s="43" t="s">
        <v>546</v>
      </c>
      <c r="D777" s="43" t="s">
        <v>596</v>
      </c>
      <c r="E777" s="43" t="s">
        <v>597</v>
      </c>
      <c r="F777" s="43" t="s">
        <v>385</v>
      </c>
      <c r="G777" s="107" t="s">
        <v>578</v>
      </c>
      <c r="H777" s="107" t="s">
        <v>519</v>
      </c>
      <c r="I777" s="43" t="s">
        <v>280</v>
      </c>
    </row>
    <row r="778" spans="1:9" x14ac:dyDescent="0.25">
      <c r="A778" s="43" t="s">
        <v>270</v>
      </c>
      <c r="B778" s="43" t="s">
        <v>520</v>
      </c>
      <c r="C778" s="43" t="s">
        <v>546</v>
      </c>
      <c r="D778" s="43" t="s">
        <v>598</v>
      </c>
      <c r="E778" s="43" t="s">
        <v>599</v>
      </c>
      <c r="F778" s="43" t="s">
        <v>385</v>
      </c>
      <c r="G778" s="107" t="s">
        <v>578</v>
      </c>
      <c r="H778" s="107" t="s">
        <v>519</v>
      </c>
      <c r="I778" s="43" t="s">
        <v>280</v>
      </c>
    </row>
    <row r="779" spans="1:9" x14ac:dyDescent="0.25">
      <c r="A779" s="43" t="s">
        <v>270</v>
      </c>
      <c r="B779" s="43" t="s">
        <v>520</v>
      </c>
      <c r="C779" s="43" t="s">
        <v>546</v>
      </c>
      <c r="D779" s="43" t="s">
        <v>600</v>
      </c>
      <c r="E779" s="43" t="s">
        <v>601</v>
      </c>
      <c r="F779" s="43" t="s">
        <v>385</v>
      </c>
      <c r="G779" s="107" t="s">
        <v>578</v>
      </c>
      <c r="H779" s="107" t="s">
        <v>519</v>
      </c>
      <c r="I779" s="43" t="s">
        <v>280</v>
      </c>
    </row>
    <row r="780" spans="1:9" x14ac:dyDescent="0.25">
      <c r="A780" s="43" t="s">
        <v>270</v>
      </c>
      <c r="B780" s="43" t="s">
        <v>520</v>
      </c>
      <c r="C780" s="43" t="s">
        <v>546</v>
      </c>
      <c r="D780" s="43" t="s">
        <v>602</v>
      </c>
      <c r="E780" s="43" t="s">
        <v>603</v>
      </c>
      <c r="F780" s="43" t="s">
        <v>385</v>
      </c>
      <c r="G780" s="107" t="s">
        <v>578</v>
      </c>
      <c r="H780" s="107">
        <v>163.02199999999999</v>
      </c>
      <c r="I780" s="43" t="s">
        <v>280</v>
      </c>
    </row>
    <row r="781" spans="1:9" x14ac:dyDescent="0.25">
      <c r="A781" s="43" t="s">
        <v>270</v>
      </c>
      <c r="B781" s="43" t="s">
        <v>520</v>
      </c>
      <c r="C781" s="43" t="s">
        <v>546</v>
      </c>
      <c r="D781" s="43" t="s">
        <v>604</v>
      </c>
      <c r="E781" s="43" t="s">
        <v>605</v>
      </c>
      <c r="F781" s="43" t="s">
        <v>385</v>
      </c>
      <c r="G781" s="107" t="s">
        <v>578</v>
      </c>
      <c r="H781" s="107" t="s">
        <v>519</v>
      </c>
      <c r="I781" s="43" t="s">
        <v>280</v>
      </c>
    </row>
    <row r="782" spans="1:9" x14ac:dyDescent="0.25">
      <c r="A782" s="43" t="s">
        <v>270</v>
      </c>
      <c r="B782" s="43" t="s">
        <v>520</v>
      </c>
      <c r="C782" s="43" t="s">
        <v>546</v>
      </c>
      <c r="D782" s="43" t="s">
        <v>606</v>
      </c>
      <c r="E782" s="43" t="s">
        <v>607</v>
      </c>
      <c r="F782" s="43" t="s">
        <v>385</v>
      </c>
      <c r="G782" s="107" t="s">
        <v>578</v>
      </c>
      <c r="H782" s="107" t="s">
        <v>519</v>
      </c>
      <c r="I782" s="43" t="s">
        <v>280</v>
      </c>
    </row>
    <row r="783" spans="1:9" x14ac:dyDescent="0.25">
      <c r="A783" s="43" t="s">
        <v>270</v>
      </c>
      <c r="B783" s="43" t="s">
        <v>520</v>
      </c>
      <c r="C783" s="43" t="s">
        <v>546</v>
      </c>
      <c r="D783" s="43" t="s">
        <v>608</v>
      </c>
      <c r="E783" s="43" t="s">
        <v>609</v>
      </c>
      <c r="F783" s="43" t="s">
        <v>385</v>
      </c>
      <c r="G783" s="107" t="s">
        <v>578</v>
      </c>
      <c r="H783" s="107" t="s">
        <v>519</v>
      </c>
      <c r="I783" s="43" t="s">
        <v>280</v>
      </c>
    </row>
    <row r="784" spans="1:9" x14ac:dyDescent="0.25">
      <c r="A784" s="43" t="s">
        <v>270</v>
      </c>
      <c r="B784" s="43" t="s">
        <v>520</v>
      </c>
      <c r="C784" s="43" t="s">
        <v>546</v>
      </c>
      <c r="D784" s="43" t="s">
        <v>610</v>
      </c>
      <c r="E784" s="43" t="s">
        <v>611</v>
      </c>
      <c r="F784" s="43" t="s">
        <v>385</v>
      </c>
      <c r="G784" s="107" t="s">
        <v>578</v>
      </c>
      <c r="H784" s="107" t="s">
        <v>519</v>
      </c>
      <c r="I784" s="43" t="s">
        <v>280</v>
      </c>
    </row>
    <row r="785" spans="1:9" x14ac:dyDescent="0.25">
      <c r="A785" s="43" t="s">
        <v>270</v>
      </c>
      <c r="B785" s="43" t="s">
        <v>520</v>
      </c>
      <c r="C785" s="43" t="s">
        <v>546</v>
      </c>
      <c r="D785" s="43" t="s">
        <v>612</v>
      </c>
      <c r="E785" s="43" t="s">
        <v>613</v>
      </c>
      <c r="F785" s="43" t="s">
        <v>385</v>
      </c>
      <c r="G785" s="107" t="s">
        <v>578</v>
      </c>
      <c r="H785" s="107" t="s">
        <v>519</v>
      </c>
      <c r="I785" s="43" t="s">
        <v>280</v>
      </c>
    </row>
    <row r="786" spans="1:9" x14ac:dyDescent="0.25">
      <c r="A786" s="43" t="s">
        <v>270</v>
      </c>
      <c r="B786" s="43" t="s">
        <v>520</v>
      </c>
      <c r="C786" s="43" t="s">
        <v>546</v>
      </c>
      <c r="D786" s="43" t="s">
        <v>614</v>
      </c>
      <c r="E786" s="43" t="s">
        <v>615</v>
      </c>
      <c r="F786" s="43" t="s">
        <v>385</v>
      </c>
      <c r="G786" s="107" t="s">
        <v>578</v>
      </c>
      <c r="H786" s="107" t="s">
        <v>519</v>
      </c>
      <c r="I786" s="43" t="s">
        <v>280</v>
      </c>
    </row>
    <row r="787" spans="1:9" x14ac:dyDescent="0.25">
      <c r="A787" s="43" t="s">
        <v>270</v>
      </c>
      <c r="B787" s="43" t="s">
        <v>520</v>
      </c>
      <c r="C787" s="43" t="s">
        <v>546</v>
      </c>
      <c r="D787" s="43" t="s">
        <v>616</v>
      </c>
      <c r="E787" s="43" t="s">
        <v>617</v>
      </c>
      <c r="F787" s="43" t="s">
        <v>385</v>
      </c>
      <c r="G787" s="107" t="s">
        <v>578</v>
      </c>
      <c r="H787" s="107" t="s">
        <v>519</v>
      </c>
      <c r="I787" s="43" t="s">
        <v>280</v>
      </c>
    </row>
    <row r="788" spans="1:9" x14ac:dyDescent="0.25">
      <c r="A788" s="43" t="s">
        <v>270</v>
      </c>
      <c r="B788" s="43" t="s">
        <v>520</v>
      </c>
      <c r="C788" s="43" t="s">
        <v>546</v>
      </c>
      <c r="D788" s="43" t="s">
        <v>618</v>
      </c>
      <c r="E788" s="43" t="s">
        <v>619</v>
      </c>
      <c r="F788" s="43" t="s">
        <v>385</v>
      </c>
      <c r="G788" s="107" t="s">
        <v>578</v>
      </c>
      <c r="H788" s="107" t="s">
        <v>519</v>
      </c>
      <c r="I788" s="43" t="s">
        <v>280</v>
      </c>
    </row>
    <row r="789" spans="1:9" x14ac:dyDescent="0.25">
      <c r="A789" s="43" t="s">
        <v>270</v>
      </c>
      <c r="B789" s="43" t="s">
        <v>520</v>
      </c>
      <c r="C789" s="43" t="s">
        <v>546</v>
      </c>
      <c r="D789" s="43" t="s">
        <v>620</v>
      </c>
      <c r="E789" s="43" t="s">
        <v>621</v>
      </c>
      <c r="F789" s="43" t="s">
        <v>385</v>
      </c>
      <c r="G789" s="107" t="s">
        <v>578</v>
      </c>
      <c r="H789" s="107" t="s">
        <v>519</v>
      </c>
      <c r="I789" s="43" t="s">
        <v>280</v>
      </c>
    </row>
    <row r="790" spans="1:9" x14ac:dyDescent="0.25">
      <c r="A790" s="43" t="s">
        <v>270</v>
      </c>
      <c r="B790" s="43" t="s">
        <v>520</v>
      </c>
      <c r="C790" s="43" t="s">
        <v>546</v>
      </c>
      <c r="D790" s="43" t="s">
        <v>622</v>
      </c>
      <c r="E790" s="43" t="s">
        <v>623</v>
      </c>
      <c r="F790" s="43" t="s">
        <v>385</v>
      </c>
      <c r="G790" s="107" t="s">
        <v>578</v>
      </c>
      <c r="H790" s="107" t="s">
        <v>519</v>
      </c>
      <c r="I790" s="43" t="s">
        <v>280</v>
      </c>
    </row>
    <row r="791" spans="1:9" x14ac:dyDescent="0.25">
      <c r="A791" s="43" t="s">
        <v>270</v>
      </c>
      <c r="B791" s="43" t="s">
        <v>520</v>
      </c>
      <c r="C791" s="43" t="s">
        <v>546</v>
      </c>
      <c r="D791" s="43" t="s">
        <v>624</v>
      </c>
      <c r="E791" s="43" t="s">
        <v>625</v>
      </c>
      <c r="F791" s="43" t="s">
        <v>385</v>
      </c>
      <c r="G791" s="107" t="s">
        <v>578</v>
      </c>
      <c r="H791" s="107" t="s">
        <v>519</v>
      </c>
      <c r="I791" s="43" t="s">
        <v>280</v>
      </c>
    </row>
    <row r="792" spans="1:9" x14ac:dyDescent="0.25">
      <c r="A792" s="43" t="s">
        <v>270</v>
      </c>
      <c r="B792" s="43" t="s">
        <v>520</v>
      </c>
      <c r="C792" s="43" t="s">
        <v>546</v>
      </c>
      <c r="D792" s="43" t="s">
        <v>626</v>
      </c>
      <c r="E792" s="43" t="s">
        <v>627</v>
      </c>
      <c r="F792" s="43" t="s">
        <v>385</v>
      </c>
      <c r="G792" s="107" t="s">
        <v>578</v>
      </c>
      <c r="H792" s="107" t="s">
        <v>519</v>
      </c>
      <c r="I792" s="43" t="s">
        <v>280</v>
      </c>
    </row>
    <row r="793" spans="1:9" x14ac:dyDescent="0.25">
      <c r="A793" s="43" t="s">
        <v>270</v>
      </c>
      <c r="B793" s="43" t="s">
        <v>520</v>
      </c>
      <c r="C793" s="43" t="s">
        <v>546</v>
      </c>
      <c r="D793" s="43" t="s">
        <v>628</v>
      </c>
      <c r="E793" s="43" t="s">
        <v>629</v>
      </c>
      <c r="F793" s="43" t="s">
        <v>385</v>
      </c>
      <c r="G793" s="107" t="s">
        <v>578</v>
      </c>
      <c r="H793" s="107" t="s">
        <v>519</v>
      </c>
      <c r="I793" s="43" t="s">
        <v>280</v>
      </c>
    </row>
    <row r="794" spans="1:9" x14ac:dyDescent="0.25">
      <c r="A794" s="43" t="s">
        <v>270</v>
      </c>
      <c r="B794" s="43" t="s">
        <v>520</v>
      </c>
      <c r="C794" s="43" t="s">
        <v>546</v>
      </c>
      <c r="D794" s="43" t="s">
        <v>630</v>
      </c>
      <c r="E794" s="43" t="s">
        <v>631</v>
      </c>
      <c r="F794" s="43" t="s">
        <v>385</v>
      </c>
      <c r="G794" s="107" t="s">
        <v>578</v>
      </c>
      <c r="H794" s="107" t="s">
        <v>519</v>
      </c>
      <c r="I794" s="43" t="s">
        <v>280</v>
      </c>
    </row>
    <row r="795" spans="1:9" x14ac:dyDescent="0.25">
      <c r="A795" s="43" t="s">
        <v>270</v>
      </c>
      <c r="B795" s="43" t="s">
        <v>520</v>
      </c>
      <c r="C795" s="43" t="s">
        <v>546</v>
      </c>
      <c r="D795" s="43" t="s">
        <v>632</v>
      </c>
      <c r="E795" s="43" t="s">
        <v>633</v>
      </c>
      <c r="F795" s="43" t="s">
        <v>385</v>
      </c>
      <c r="G795" s="107" t="s">
        <v>578</v>
      </c>
      <c r="H795" s="107" t="s">
        <v>519</v>
      </c>
      <c r="I795" s="43" t="s">
        <v>280</v>
      </c>
    </row>
    <row r="796" spans="1:9" x14ac:dyDescent="0.25">
      <c r="A796" s="43" t="s">
        <v>270</v>
      </c>
      <c r="B796" s="43" t="s">
        <v>520</v>
      </c>
      <c r="C796" s="43" t="s">
        <v>546</v>
      </c>
      <c r="D796" s="43" t="s">
        <v>634</v>
      </c>
      <c r="E796" s="43" t="s">
        <v>635</v>
      </c>
      <c r="F796" s="43" t="s">
        <v>385</v>
      </c>
      <c r="G796" s="107" t="s">
        <v>578</v>
      </c>
      <c r="H796" s="107" t="s">
        <v>519</v>
      </c>
      <c r="I796" s="43" t="s">
        <v>280</v>
      </c>
    </row>
    <row r="797" spans="1:9" x14ac:dyDescent="0.25">
      <c r="A797" s="43" t="s">
        <v>270</v>
      </c>
      <c r="B797" s="43" t="s">
        <v>520</v>
      </c>
      <c r="C797" s="43" t="s">
        <v>546</v>
      </c>
      <c r="D797" s="43" t="s">
        <v>636</v>
      </c>
      <c r="E797" s="43" t="s">
        <v>637</v>
      </c>
      <c r="F797" s="43" t="s">
        <v>385</v>
      </c>
      <c r="G797" s="107" t="s">
        <v>578</v>
      </c>
      <c r="H797" s="107" t="s">
        <v>519</v>
      </c>
      <c r="I797" s="43" t="s">
        <v>280</v>
      </c>
    </row>
    <row r="798" spans="1:9" x14ac:dyDescent="0.25">
      <c r="A798" s="43" t="s">
        <v>270</v>
      </c>
      <c r="B798" s="43" t="s">
        <v>520</v>
      </c>
      <c r="C798" s="43" t="s">
        <v>546</v>
      </c>
      <c r="D798" s="43" t="s">
        <v>638</v>
      </c>
      <c r="E798" s="43" t="s">
        <v>639</v>
      </c>
      <c r="F798" s="43" t="s">
        <v>385</v>
      </c>
      <c r="G798" s="107" t="s">
        <v>578</v>
      </c>
      <c r="H798" s="107" t="s">
        <v>519</v>
      </c>
      <c r="I798" s="43" t="s">
        <v>280</v>
      </c>
    </row>
    <row r="799" spans="1:9" x14ac:dyDescent="0.25">
      <c r="A799" s="43" t="s">
        <v>270</v>
      </c>
      <c r="B799" s="43" t="s">
        <v>520</v>
      </c>
      <c r="C799" s="43" t="s">
        <v>546</v>
      </c>
      <c r="D799" s="43" t="s">
        <v>640</v>
      </c>
      <c r="E799" s="43" t="s">
        <v>641</v>
      </c>
      <c r="F799" s="43" t="s">
        <v>385</v>
      </c>
      <c r="G799" s="107" t="s">
        <v>578</v>
      </c>
      <c r="H799" s="107" t="s">
        <v>519</v>
      </c>
      <c r="I799" s="43" t="s">
        <v>280</v>
      </c>
    </row>
    <row r="800" spans="1:9" x14ac:dyDescent="0.25">
      <c r="A800" s="43" t="s">
        <v>270</v>
      </c>
      <c r="B800" s="43" t="s">
        <v>520</v>
      </c>
      <c r="C800" s="43" t="s">
        <v>546</v>
      </c>
      <c r="D800" s="43" t="s">
        <v>642</v>
      </c>
      <c r="E800" s="43" t="s">
        <v>643</v>
      </c>
      <c r="F800" s="43" t="s">
        <v>385</v>
      </c>
      <c r="G800" s="107" t="s">
        <v>578</v>
      </c>
      <c r="H800" s="107" t="s">
        <v>519</v>
      </c>
      <c r="I800" s="43" t="s">
        <v>280</v>
      </c>
    </row>
    <row r="801" spans="1:9" x14ac:dyDescent="0.25">
      <c r="A801" s="43" t="s">
        <v>270</v>
      </c>
      <c r="B801" s="43" t="s">
        <v>520</v>
      </c>
      <c r="C801" s="43" t="s">
        <v>546</v>
      </c>
      <c r="D801" s="43" t="s">
        <v>644</v>
      </c>
      <c r="E801" s="43" t="s">
        <v>645</v>
      </c>
      <c r="F801" s="43" t="s">
        <v>385</v>
      </c>
      <c r="G801" s="107" t="s">
        <v>578</v>
      </c>
      <c r="H801" s="107" t="s">
        <v>519</v>
      </c>
      <c r="I801" s="43" t="s">
        <v>280</v>
      </c>
    </row>
    <row r="802" spans="1:9" x14ac:dyDescent="0.25">
      <c r="A802" s="43" t="s">
        <v>270</v>
      </c>
      <c r="B802" s="43" t="s">
        <v>520</v>
      </c>
      <c r="C802" s="43" t="s">
        <v>546</v>
      </c>
      <c r="D802" s="43" t="s">
        <v>646</v>
      </c>
      <c r="E802" s="43" t="s">
        <v>647</v>
      </c>
      <c r="F802" s="43" t="s">
        <v>385</v>
      </c>
      <c r="G802" s="107" t="s">
        <v>578</v>
      </c>
      <c r="H802" s="107" t="s">
        <v>519</v>
      </c>
      <c r="I802" s="43" t="s">
        <v>280</v>
      </c>
    </row>
    <row r="803" spans="1:9" x14ac:dyDescent="0.25">
      <c r="A803" s="43" t="s">
        <v>270</v>
      </c>
      <c r="B803" s="43" t="s">
        <v>520</v>
      </c>
      <c r="C803" s="43" t="s">
        <v>546</v>
      </c>
      <c r="D803" s="43" t="s">
        <v>648</v>
      </c>
      <c r="E803" s="43" t="s">
        <v>649</v>
      </c>
      <c r="F803" s="43" t="s">
        <v>385</v>
      </c>
      <c r="G803" s="107" t="s">
        <v>578</v>
      </c>
      <c r="H803" s="107" t="s">
        <v>519</v>
      </c>
      <c r="I803" s="43" t="s">
        <v>280</v>
      </c>
    </row>
    <row r="804" spans="1:9" x14ac:dyDescent="0.25">
      <c r="A804" s="43" t="s">
        <v>270</v>
      </c>
      <c r="B804" s="43" t="s">
        <v>520</v>
      </c>
      <c r="C804" s="43" t="s">
        <v>546</v>
      </c>
      <c r="D804" s="43" t="s">
        <v>650</v>
      </c>
      <c r="E804" s="43" t="s">
        <v>651</v>
      </c>
      <c r="F804" s="43" t="s">
        <v>385</v>
      </c>
      <c r="G804" s="107" t="s">
        <v>578</v>
      </c>
      <c r="H804" s="107" t="s">
        <v>519</v>
      </c>
      <c r="I804" s="43" t="s">
        <v>280</v>
      </c>
    </row>
    <row r="805" spans="1:9" x14ac:dyDescent="0.25">
      <c r="A805" s="43" t="s">
        <v>270</v>
      </c>
      <c r="B805" s="43" t="s">
        <v>520</v>
      </c>
      <c r="C805" s="43" t="s">
        <v>546</v>
      </c>
      <c r="D805" s="43" t="s">
        <v>652</v>
      </c>
      <c r="E805" s="43" t="s">
        <v>653</v>
      </c>
      <c r="F805" s="43" t="s">
        <v>385</v>
      </c>
      <c r="G805" s="107" t="s">
        <v>578</v>
      </c>
      <c r="H805" s="107" t="s">
        <v>519</v>
      </c>
      <c r="I805" s="43" t="s">
        <v>280</v>
      </c>
    </row>
    <row r="806" spans="1:9" x14ac:dyDescent="0.25">
      <c r="A806" s="43" t="s">
        <v>270</v>
      </c>
      <c r="B806" s="43" t="s">
        <v>520</v>
      </c>
      <c r="C806" s="43" t="s">
        <v>546</v>
      </c>
      <c r="D806" s="43" t="s">
        <v>654</v>
      </c>
      <c r="E806" s="43" t="s">
        <v>655</v>
      </c>
      <c r="F806" s="43" t="s">
        <v>385</v>
      </c>
      <c r="G806" s="107" t="s">
        <v>578</v>
      </c>
      <c r="H806" s="107" t="s">
        <v>519</v>
      </c>
      <c r="I806" s="43" t="s">
        <v>280</v>
      </c>
    </row>
    <row r="807" spans="1:9" x14ac:dyDescent="0.25">
      <c r="A807" s="43" t="s">
        <v>270</v>
      </c>
      <c r="B807" s="43" t="s">
        <v>520</v>
      </c>
      <c r="C807" s="43" t="s">
        <v>546</v>
      </c>
      <c r="D807" s="43" t="s">
        <v>656</v>
      </c>
      <c r="E807" s="43" t="s">
        <v>657</v>
      </c>
      <c r="F807" s="43" t="s">
        <v>385</v>
      </c>
      <c r="G807" s="107" t="s">
        <v>578</v>
      </c>
      <c r="H807" s="107">
        <v>83.835999999999999</v>
      </c>
      <c r="I807" s="43" t="s">
        <v>280</v>
      </c>
    </row>
    <row r="808" spans="1:9" x14ac:dyDescent="0.25">
      <c r="A808" s="43" t="s">
        <v>270</v>
      </c>
      <c r="B808" s="43" t="s">
        <v>520</v>
      </c>
      <c r="C808" s="43" t="s">
        <v>546</v>
      </c>
      <c r="D808" s="43" t="s">
        <v>658</v>
      </c>
      <c r="E808" s="43" t="s">
        <v>659</v>
      </c>
      <c r="F808" s="43" t="s">
        <v>385</v>
      </c>
      <c r="G808" s="107" t="s">
        <v>578</v>
      </c>
      <c r="H808" s="107" t="s">
        <v>519</v>
      </c>
      <c r="I808" s="43" t="s">
        <v>280</v>
      </c>
    </row>
    <row r="809" spans="1:9" x14ac:dyDescent="0.25">
      <c r="A809" s="43" t="s">
        <v>270</v>
      </c>
      <c r="B809" s="43" t="s">
        <v>520</v>
      </c>
      <c r="C809" s="43" t="s">
        <v>546</v>
      </c>
      <c r="D809" s="43" t="s">
        <v>660</v>
      </c>
      <c r="E809" s="43" t="s">
        <v>661</v>
      </c>
      <c r="F809" s="43" t="s">
        <v>385</v>
      </c>
      <c r="G809" s="107" t="s">
        <v>578</v>
      </c>
      <c r="H809" s="107" t="s">
        <v>519</v>
      </c>
      <c r="I809" s="43" t="s">
        <v>280</v>
      </c>
    </row>
    <row r="810" spans="1:9" x14ac:dyDescent="0.25">
      <c r="A810" s="43" t="s">
        <v>270</v>
      </c>
      <c r="B810" s="43" t="s">
        <v>520</v>
      </c>
      <c r="C810" s="43" t="s">
        <v>546</v>
      </c>
      <c r="D810" s="43" t="s">
        <v>662</v>
      </c>
      <c r="E810" s="43" t="s">
        <v>663</v>
      </c>
      <c r="F810" s="43" t="s">
        <v>385</v>
      </c>
      <c r="G810" s="107" t="s">
        <v>578</v>
      </c>
      <c r="H810" s="107">
        <v>4841.4549999999999</v>
      </c>
      <c r="I810" s="43" t="s">
        <v>280</v>
      </c>
    </row>
    <row r="811" spans="1:9" x14ac:dyDescent="0.25">
      <c r="A811" s="43" t="s">
        <v>270</v>
      </c>
      <c r="B811" s="43" t="s">
        <v>520</v>
      </c>
      <c r="C811" s="43" t="s">
        <v>546</v>
      </c>
      <c r="D811" s="43" t="s">
        <v>664</v>
      </c>
      <c r="E811" s="43" t="s">
        <v>665</v>
      </c>
      <c r="F811" s="43" t="s">
        <v>385</v>
      </c>
      <c r="G811" s="107" t="s">
        <v>578</v>
      </c>
      <c r="H811" s="107" t="s">
        <v>226</v>
      </c>
      <c r="I811" s="43" t="s">
        <v>280</v>
      </c>
    </row>
    <row r="812" spans="1:9" x14ac:dyDescent="0.25">
      <c r="A812" s="43" t="s">
        <v>270</v>
      </c>
      <c r="B812" s="43" t="s">
        <v>520</v>
      </c>
      <c r="C812" s="43" t="s">
        <v>546</v>
      </c>
      <c r="D812" s="43" t="s">
        <v>666</v>
      </c>
      <c r="E812" s="43" t="s">
        <v>667</v>
      </c>
      <c r="F812" s="43" t="s">
        <v>385</v>
      </c>
      <c r="G812" s="107" t="s">
        <v>578</v>
      </c>
      <c r="H812" s="107" t="s">
        <v>519</v>
      </c>
      <c r="I812" s="43" t="s">
        <v>280</v>
      </c>
    </row>
    <row r="813" spans="1:9" x14ac:dyDescent="0.25">
      <c r="A813" s="43" t="s">
        <v>270</v>
      </c>
      <c r="B813" s="43" t="s">
        <v>520</v>
      </c>
      <c r="C813" s="43" t="s">
        <v>546</v>
      </c>
      <c r="D813" s="43" t="s">
        <v>668</v>
      </c>
      <c r="E813" s="43" t="s">
        <v>669</v>
      </c>
      <c r="F813" s="43" t="s">
        <v>385</v>
      </c>
      <c r="G813" s="107" t="s">
        <v>578</v>
      </c>
      <c r="H813" s="107">
        <v>4838.973</v>
      </c>
      <c r="I813" s="43" t="s">
        <v>280</v>
      </c>
    </row>
    <row r="814" spans="1:9" x14ac:dyDescent="0.25">
      <c r="A814" s="43" t="s">
        <v>270</v>
      </c>
      <c r="B814" s="43" t="s">
        <v>520</v>
      </c>
      <c r="C814" s="43" t="s">
        <v>546</v>
      </c>
      <c r="D814" s="43" t="s">
        <v>670</v>
      </c>
      <c r="E814" s="43" t="s">
        <v>671</v>
      </c>
      <c r="F814" s="43" t="s">
        <v>385</v>
      </c>
      <c r="G814" s="107" t="s">
        <v>578</v>
      </c>
      <c r="H814" s="107" t="s">
        <v>519</v>
      </c>
      <c r="I814" s="43" t="s">
        <v>280</v>
      </c>
    </row>
    <row r="815" spans="1:9" x14ac:dyDescent="0.25">
      <c r="A815" s="43" t="s">
        <v>270</v>
      </c>
      <c r="B815" s="43" t="s">
        <v>520</v>
      </c>
      <c r="C815" s="43" t="s">
        <v>546</v>
      </c>
      <c r="D815" s="43" t="s">
        <v>672</v>
      </c>
      <c r="E815" s="43" t="s">
        <v>673</v>
      </c>
      <c r="F815" s="43" t="s">
        <v>385</v>
      </c>
      <c r="G815" s="107" t="s">
        <v>578</v>
      </c>
      <c r="H815" s="107">
        <v>22.414999999999999</v>
      </c>
      <c r="I815" s="43" t="s">
        <v>280</v>
      </c>
    </row>
    <row r="816" spans="1:9" x14ac:dyDescent="0.25">
      <c r="A816" s="43" t="s">
        <v>270</v>
      </c>
      <c r="B816" s="43" t="s">
        <v>520</v>
      </c>
      <c r="C816" s="43" t="s">
        <v>546</v>
      </c>
      <c r="D816" s="43" t="s">
        <v>674</v>
      </c>
      <c r="E816" s="43" t="s">
        <v>675</v>
      </c>
      <c r="F816" s="43" t="s">
        <v>385</v>
      </c>
      <c r="G816" s="107" t="s">
        <v>578</v>
      </c>
      <c r="H816" s="107" t="s">
        <v>519</v>
      </c>
      <c r="I816" s="43" t="s">
        <v>280</v>
      </c>
    </row>
    <row r="817" spans="1:9" x14ac:dyDescent="0.25">
      <c r="A817" s="43" t="s">
        <v>270</v>
      </c>
      <c r="B817" s="43" t="s">
        <v>520</v>
      </c>
      <c r="C817" s="43" t="s">
        <v>546</v>
      </c>
      <c r="D817" s="43" t="s">
        <v>676</v>
      </c>
      <c r="E817" s="43" t="s">
        <v>677</v>
      </c>
      <c r="F817" s="43" t="s">
        <v>385</v>
      </c>
      <c r="G817" s="107" t="s">
        <v>578</v>
      </c>
      <c r="H817" s="107" t="s">
        <v>519</v>
      </c>
      <c r="I817" s="43" t="s">
        <v>280</v>
      </c>
    </row>
    <row r="818" spans="1:9" x14ac:dyDescent="0.25">
      <c r="A818" s="43" t="s">
        <v>270</v>
      </c>
      <c r="B818" s="43" t="s">
        <v>520</v>
      </c>
      <c r="C818" s="43" t="s">
        <v>546</v>
      </c>
      <c r="D818" s="43" t="s">
        <v>678</v>
      </c>
      <c r="E818" s="43" t="s">
        <v>679</v>
      </c>
      <c r="F818" s="43" t="s">
        <v>385</v>
      </c>
      <c r="G818" s="107" t="s">
        <v>578</v>
      </c>
      <c r="H818" s="107">
        <v>0.46600000000000003</v>
      </c>
      <c r="I818" s="43" t="s">
        <v>280</v>
      </c>
    </row>
    <row r="819" spans="1:9" x14ac:dyDescent="0.25">
      <c r="A819" s="43" t="s">
        <v>270</v>
      </c>
      <c r="B819" s="43" t="s">
        <v>520</v>
      </c>
      <c r="C819" s="43" t="s">
        <v>546</v>
      </c>
      <c r="D819" s="43" t="s">
        <v>680</v>
      </c>
      <c r="E819" s="43" t="s">
        <v>681</v>
      </c>
      <c r="F819" s="43" t="s">
        <v>385</v>
      </c>
      <c r="G819" s="107" t="s">
        <v>578</v>
      </c>
      <c r="H819" s="107" t="s">
        <v>519</v>
      </c>
      <c r="I819" s="43" t="s">
        <v>280</v>
      </c>
    </row>
    <row r="820" spans="1:9" x14ac:dyDescent="0.25">
      <c r="A820" s="43" t="s">
        <v>270</v>
      </c>
      <c r="B820" s="43" t="s">
        <v>520</v>
      </c>
      <c r="C820" s="43" t="s">
        <v>546</v>
      </c>
      <c r="D820" s="43" t="s">
        <v>682</v>
      </c>
      <c r="E820" s="43" t="s">
        <v>683</v>
      </c>
      <c r="F820" s="43" t="s">
        <v>385</v>
      </c>
      <c r="G820" s="107" t="s">
        <v>578</v>
      </c>
      <c r="H820" s="107" t="s">
        <v>519</v>
      </c>
      <c r="I820" s="43" t="s">
        <v>280</v>
      </c>
    </row>
    <row r="821" spans="1:9" x14ac:dyDescent="0.25">
      <c r="A821" s="43" t="s">
        <v>270</v>
      </c>
      <c r="B821" s="43" t="s">
        <v>520</v>
      </c>
      <c r="C821" s="43" t="s">
        <v>546</v>
      </c>
      <c r="D821" s="43" t="s">
        <v>684</v>
      </c>
      <c r="E821" s="43" t="s">
        <v>685</v>
      </c>
      <c r="F821" s="43" t="s">
        <v>385</v>
      </c>
      <c r="G821" s="107" t="s">
        <v>578</v>
      </c>
      <c r="H821" s="107" t="s">
        <v>519</v>
      </c>
      <c r="I821" s="43" t="s">
        <v>280</v>
      </c>
    </row>
    <row r="822" spans="1:9" x14ac:dyDescent="0.25">
      <c r="A822" s="43" t="s">
        <v>270</v>
      </c>
      <c r="B822" s="43" t="s">
        <v>520</v>
      </c>
      <c r="C822" s="43" t="s">
        <v>546</v>
      </c>
      <c r="D822" s="43" t="s">
        <v>686</v>
      </c>
      <c r="E822" s="43" t="s">
        <v>687</v>
      </c>
      <c r="F822" s="43" t="s">
        <v>385</v>
      </c>
      <c r="G822" s="107" t="s">
        <v>578</v>
      </c>
      <c r="H822" s="107">
        <v>7.8890000000000002</v>
      </c>
      <c r="I822" s="43" t="s">
        <v>280</v>
      </c>
    </row>
    <row r="823" spans="1:9" x14ac:dyDescent="0.25">
      <c r="A823" s="43" t="s">
        <v>270</v>
      </c>
      <c r="B823" s="43" t="s">
        <v>520</v>
      </c>
      <c r="C823" s="43" t="s">
        <v>546</v>
      </c>
      <c r="D823" s="43" t="s">
        <v>688</v>
      </c>
      <c r="E823" s="43" t="s">
        <v>689</v>
      </c>
      <c r="F823" s="43" t="s">
        <v>385</v>
      </c>
      <c r="G823" s="107" t="s">
        <v>578</v>
      </c>
      <c r="H823" s="107" t="s">
        <v>519</v>
      </c>
      <c r="I823" s="43" t="s">
        <v>280</v>
      </c>
    </row>
    <row r="824" spans="1:9" x14ac:dyDescent="0.25">
      <c r="A824" s="43" t="s">
        <v>270</v>
      </c>
      <c r="B824" s="43" t="s">
        <v>520</v>
      </c>
      <c r="C824" s="43" t="s">
        <v>546</v>
      </c>
      <c r="D824" s="43" t="s">
        <v>690</v>
      </c>
      <c r="E824" s="43" t="s">
        <v>691</v>
      </c>
      <c r="F824" s="43" t="s">
        <v>385</v>
      </c>
      <c r="G824" s="107" t="s">
        <v>578</v>
      </c>
      <c r="H824" s="107" t="s">
        <v>519</v>
      </c>
      <c r="I824" s="43" t="s">
        <v>280</v>
      </c>
    </row>
    <row r="825" spans="1:9" x14ac:dyDescent="0.25">
      <c r="A825" s="43" t="s">
        <v>270</v>
      </c>
      <c r="B825" s="43" t="s">
        <v>520</v>
      </c>
      <c r="C825" s="43" t="s">
        <v>546</v>
      </c>
      <c r="D825" s="43" t="s">
        <v>692</v>
      </c>
      <c r="E825" s="43" t="s">
        <v>693</v>
      </c>
      <c r="F825" s="43" t="s">
        <v>385</v>
      </c>
      <c r="G825" s="107" t="s">
        <v>578</v>
      </c>
      <c r="H825" s="107" t="s">
        <v>519</v>
      </c>
      <c r="I825" s="43" t="s">
        <v>280</v>
      </c>
    </row>
    <row r="826" spans="1:9" x14ac:dyDescent="0.25">
      <c r="A826" s="43" t="s">
        <v>270</v>
      </c>
      <c r="B826" s="43" t="s">
        <v>520</v>
      </c>
      <c r="C826" s="43" t="s">
        <v>546</v>
      </c>
      <c r="D826" s="43" t="s">
        <v>694</v>
      </c>
      <c r="E826" s="43" t="s">
        <v>695</v>
      </c>
      <c r="F826" s="43" t="s">
        <v>385</v>
      </c>
      <c r="G826" s="107" t="s">
        <v>578</v>
      </c>
      <c r="H826" s="107" t="s">
        <v>519</v>
      </c>
      <c r="I826" s="43" t="s">
        <v>280</v>
      </c>
    </row>
    <row r="827" spans="1:9" x14ac:dyDescent="0.25">
      <c r="A827" s="43" t="s">
        <v>270</v>
      </c>
      <c r="B827" s="43" t="s">
        <v>520</v>
      </c>
      <c r="C827" s="43" t="s">
        <v>546</v>
      </c>
      <c r="D827" s="43" t="s">
        <v>696</v>
      </c>
      <c r="E827" s="43" t="s">
        <v>697</v>
      </c>
      <c r="F827" s="43" t="s">
        <v>385</v>
      </c>
      <c r="G827" s="107" t="s">
        <v>578</v>
      </c>
      <c r="H827" s="107" t="s">
        <v>519</v>
      </c>
      <c r="I827" s="43" t="s">
        <v>280</v>
      </c>
    </row>
    <row r="828" spans="1:9" x14ac:dyDescent="0.25">
      <c r="A828" s="43" t="s">
        <v>270</v>
      </c>
      <c r="B828" s="43" t="s">
        <v>520</v>
      </c>
      <c r="C828" s="43" t="s">
        <v>546</v>
      </c>
      <c r="D828" s="43" t="s">
        <v>698</v>
      </c>
      <c r="E828" s="43" t="s">
        <v>699</v>
      </c>
      <c r="F828" s="43" t="s">
        <v>385</v>
      </c>
      <c r="G828" s="107" t="s">
        <v>578</v>
      </c>
      <c r="H828" s="107" t="s">
        <v>519</v>
      </c>
      <c r="I828" s="43" t="s">
        <v>280</v>
      </c>
    </row>
    <row r="829" spans="1:9" x14ac:dyDescent="0.25">
      <c r="A829" s="43" t="s">
        <v>270</v>
      </c>
      <c r="B829" s="43" t="s">
        <v>520</v>
      </c>
      <c r="C829" s="43" t="s">
        <v>546</v>
      </c>
      <c r="D829" s="43" t="s">
        <v>700</v>
      </c>
      <c r="E829" s="43" t="s">
        <v>701</v>
      </c>
      <c r="F829" s="43" t="s">
        <v>385</v>
      </c>
      <c r="G829" s="107" t="s">
        <v>578</v>
      </c>
      <c r="H829" s="107">
        <v>4.2999999999999997E-2</v>
      </c>
      <c r="I829" s="43" t="s">
        <v>280</v>
      </c>
    </row>
    <row r="830" spans="1:9" x14ac:dyDescent="0.25">
      <c r="A830" s="43" t="s">
        <v>270</v>
      </c>
      <c r="B830" s="43" t="s">
        <v>520</v>
      </c>
      <c r="C830" s="43" t="s">
        <v>546</v>
      </c>
      <c r="D830" s="43" t="s">
        <v>702</v>
      </c>
      <c r="E830" s="43" t="s">
        <v>703</v>
      </c>
      <c r="F830" s="43" t="s">
        <v>385</v>
      </c>
      <c r="G830" s="107" t="s">
        <v>578</v>
      </c>
      <c r="H830" s="107" t="s">
        <v>226</v>
      </c>
      <c r="I830" s="43" t="s">
        <v>280</v>
      </c>
    </row>
    <row r="831" spans="1:9" x14ac:dyDescent="0.25">
      <c r="A831" s="43" t="s">
        <v>270</v>
      </c>
      <c r="B831" s="43" t="s">
        <v>520</v>
      </c>
      <c r="C831" s="43" t="s">
        <v>546</v>
      </c>
      <c r="D831" s="43" t="s">
        <v>704</v>
      </c>
      <c r="E831" s="43" t="s">
        <v>705</v>
      </c>
      <c r="F831" s="43" t="s">
        <v>385</v>
      </c>
      <c r="G831" s="107" t="s">
        <v>578</v>
      </c>
      <c r="H831" s="107">
        <v>0.15</v>
      </c>
      <c r="I831" s="43" t="s">
        <v>280</v>
      </c>
    </row>
    <row r="832" spans="1:9" x14ac:dyDescent="0.25">
      <c r="A832" s="43" t="s">
        <v>270</v>
      </c>
      <c r="B832" s="43" t="s">
        <v>520</v>
      </c>
      <c r="C832" s="43" t="s">
        <v>546</v>
      </c>
      <c r="D832" s="43" t="s">
        <v>706</v>
      </c>
      <c r="E832" s="43" t="s">
        <v>707</v>
      </c>
      <c r="F832" s="43" t="s">
        <v>385</v>
      </c>
      <c r="G832" s="107" t="s">
        <v>578</v>
      </c>
      <c r="H832" s="107">
        <v>0.95099999999999996</v>
      </c>
      <c r="I832" s="43" t="s">
        <v>280</v>
      </c>
    </row>
    <row r="833" spans="1:9" x14ac:dyDescent="0.25">
      <c r="A833" s="43" t="s">
        <v>270</v>
      </c>
      <c r="B833" s="43" t="s">
        <v>520</v>
      </c>
      <c r="C833" s="43" t="s">
        <v>546</v>
      </c>
      <c r="D833" s="43" t="s">
        <v>708</v>
      </c>
      <c r="E833" s="43" t="s">
        <v>709</v>
      </c>
      <c r="F833" s="43" t="s">
        <v>385</v>
      </c>
      <c r="G833" s="107" t="s">
        <v>578</v>
      </c>
      <c r="H833" s="107">
        <v>8.9030000000000005</v>
      </c>
      <c r="I833" s="43" t="s">
        <v>280</v>
      </c>
    </row>
    <row r="834" spans="1:9" x14ac:dyDescent="0.25">
      <c r="A834" s="43" t="s">
        <v>270</v>
      </c>
      <c r="B834" s="43" t="s">
        <v>520</v>
      </c>
      <c r="C834" s="43" t="s">
        <v>546</v>
      </c>
      <c r="D834" s="43" t="s">
        <v>710</v>
      </c>
      <c r="E834" s="43" t="s">
        <v>711</v>
      </c>
      <c r="F834" s="43" t="s">
        <v>385</v>
      </c>
      <c r="G834" s="107" t="s">
        <v>578</v>
      </c>
      <c r="H834" s="107">
        <v>2.1999999999999999E-2</v>
      </c>
      <c r="I834" s="43" t="s">
        <v>280</v>
      </c>
    </row>
    <row r="835" spans="1:9" x14ac:dyDescent="0.25">
      <c r="A835" s="43" t="s">
        <v>270</v>
      </c>
      <c r="B835" s="43" t="s">
        <v>520</v>
      </c>
      <c r="C835" s="43" t="s">
        <v>546</v>
      </c>
      <c r="D835" s="43" t="s">
        <v>712</v>
      </c>
      <c r="E835" s="43" t="s">
        <v>713</v>
      </c>
      <c r="F835" s="43" t="s">
        <v>385</v>
      </c>
      <c r="G835" s="107" t="s">
        <v>578</v>
      </c>
      <c r="H835" s="107" t="s">
        <v>226</v>
      </c>
      <c r="I835" s="43" t="s">
        <v>280</v>
      </c>
    </row>
    <row r="836" spans="1:9" x14ac:dyDescent="0.25">
      <c r="A836" s="43" t="s">
        <v>270</v>
      </c>
      <c r="B836" s="43" t="s">
        <v>520</v>
      </c>
      <c r="C836" s="43" t="s">
        <v>546</v>
      </c>
      <c r="D836" s="43" t="s">
        <v>714</v>
      </c>
      <c r="E836" s="43" t="s">
        <v>715</v>
      </c>
      <c r="F836" s="43" t="s">
        <v>385</v>
      </c>
      <c r="G836" s="107" t="s">
        <v>578</v>
      </c>
      <c r="H836" s="107">
        <v>0.54200000000000004</v>
      </c>
      <c r="I836" s="43" t="s">
        <v>280</v>
      </c>
    </row>
    <row r="837" spans="1:9" x14ac:dyDescent="0.25">
      <c r="A837" s="43" t="s">
        <v>270</v>
      </c>
      <c r="B837" s="43" t="s">
        <v>520</v>
      </c>
      <c r="C837" s="43" t="s">
        <v>546</v>
      </c>
      <c r="D837" s="43" t="s">
        <v>716</v>
      </c>
      <c r="E837" s="43" t="s">
        <v>717</v>
      </c>
      <c r="F837" s="43" t="s">
        <v>385</v>
      </c>
      <c r="G837" s="107" t="s">
        <v>578</v>
      </c>
      <c r="H837" s="107">
        <v>1.17</v>
      </c>
      <c r="I837" s="43" t="s">
        <v>280</v>
      </c>
    </row>
    <row r="838" spans="1:9" x14ac:dyDescent="0.25">
      <c r="A838" s="43" t="s">
        <v>270</v>
      </c>
      <c r="B838" s="43" t="s">
        <v>520</v>
      </c>
      <c r="C838" s="43" t="s">
        <v>546</v>
      </c>
      <c r="D838" s="43" t="s">
        <v>718</v>
      </c>
      <c r="E838" s="43" t="s">
        <v>719</v>
      </c>
      <c r="F838" s="43" t="s">
        <v>385</v>
      </c>
      <c r="G838" s="107" t="s">
        <v>578</v>
      </c>
      <c r="H838" s="107">
        <v>1.7529999999999999</v>
      </c>
      <c r="I838" s="43" t="s">
        <v>280</v>
      </c>
    </row>
    <row r="839" spans="1:9" x14ac:dyDescent="0.25">
      <c r="A839" s="43" t="s">
        <v>270</v>
      </c>
      <c r="B839" s="43" t="s">
        <v>520</v>
      </c>
      <c r="C839" s="43" t="s">
        <v>546</v>
      </c>
      <c r="D839" s="43" t="s">
        <v>720</v>
      </c>
      <c r="E839" s="43" t="s">
        <v>721</v>
      </c>
      <c r="F839" s="43" t="s">
        <v>385</v>
      </c>
      <c r="G839" s="107" t="s">
        <v>578</v>
      </c>
      <c r="H839" s="107">
        <v>6176.8069999999998</v>
      </c>
      <c r="I839" s="43" t="s">
        <v>280</v>
      </c>
    </row>
    <row r="840" spans="1:9" x14ac:dyDescent="0.25">
      <c r="A840" s="43" t="s">
        <v>270</v>
      </c>
      <c r="B840" s="43" t="s">
        <v>520</v>
      </c>
      <c r="C840" s="43" t="s">
        <v>546</v>
      </c>
      <c r="D840" s="43" t="s">
        <v>722</v>
      </c>
      <c r="E840" s="43" t="s">
        <v>723</v>
      </c>
      <c r="F840" s="43" t="s">
        <v>385</v>
      </c>
      <c r="G840" s="107" t="s">
        <v>578</v>
      </c>
      <c r="H840" s="107" t="s">
        <v>226</v>
      </c>
      <c r="I840" s="43" t="s">
        <v>280</v>
      </c>
    </row>
    <row r="841" spans="1:9" x14ac:dyDescent="0.25">
      <c r="A841" s="43" t="s">
        <v>270</v>
      </c>
      <c r="B841" s="43" t="s">
        <v>520</v>
      </c>
      <c r="C841" s="43" t="s">
        <v>546</v>
      </c>
      <c r="D841" s="43" t="s">
        <v>771</v>
      </c>
      <c r="E841" s="43" t="s">
        <v>772</v>
      </c>
      <c r="F841" s="43" t="s">
        <v>385</v>
      </c>
      <c r="G841" s="107" t="s">
        <v>578</v>
      </c>
      <c r="H841" s="107">
        <v>6176.8069999999998</v>
      </c>
      <c r="I841" s="43" t="s">
        <v>280</v>
      </c>
    </row>
    <row r="842" spans="1:9" x14ac:dyDescent="0.25">
      <c r="A842" s="43" t="s">
        <v>270</v>
      </c>
      <c r="B842" s="43" t="s">
        <v>520</v>
      </c>
      <c r="C842" s="43" t="s">
        <v>546</v>
      </c>
      <c r="D842" s="43" t="s">
        <v>586</v>
      </c>
      <c r="E842" s="43" t="s">
        <v>587</v>
      </c>
      <c r="F842" s="43" t="s">
        <v>385</v>
      </c>
      <c r="G842" s="107" t="s">
        <v>579</v>
      </c>
      <c r="H842" s="107" t="s">
        <v>226</v>
      </c>
      <c r="I842" s="43" t="s">
        <v>279</v>
      </c>
    </row>
    <row r="843" spans="1:9" x14ac:dyDescent="0.25">
      <c r="A843" s="43" t="s">
        <v>270</v>
      </c>
      <c r="B843" s="43" t="s">
        <v>520</v>
      </c>
      <c r="C843" s="43" t="s">
        <v>546</v>
      </c>
      <c r="D843" s="43" t="s">
        <v>588</v>
      </c>
      <c r="E843" s="43" t="s">
        <v>589</v>
      </c>
      <c r="F843" s="43" t="s">
        <v>385</v>
      </c>
      <c r="G843" s="107" t="s">
        <v>579</v>
      </c>
      <c r="H843" s="107" t="s">
        <v>226</v>
      </c>
      <c r="I843" s="43" t="s">
        <v>279</v>
      </c>
    </row>
    <row r="844" spans="1:9" x14ac:dyDescent="0.25">
      <c r="A844" s="43" t="s">
        <v>270</v>
      </c>
      <c r="B844" s="43" t="s">
        <v>520</v>
      </c>
      <c r="C844" s="43" t="s">
        <v>546</v>
      </c>
      <c r="D844" s="43" t="s">
        <v>590</v>
      </c>
      <c r="E844" s="43" t="s">
        <v>591</v>
      </c>
      <c r="F844" s="43" t="s">
        <v>385</v>
      </c>
      <c r="G844" s="107" t="s">
        <v>579</v>
      </c>
      <c r="H844" s="107" t="s">
        <v>226</v>
      </c>
      <c r="I844" s="43" t="s">
        <v>279</v>
      </c>
    </row>
    <row r="845" spans="1:9" x14ac:dyDescent="0.25">
      <c r="A845" s="43" t="s">
        <v>270</v>
      </c>
      <c r="B845" s="43" t="s">
        <v>520</v>
      </c>
      <c r="C845" s="43" t="s">
        <v>546</v>
      </c>
      <c r="D845" s="43" t="s">
        <v>592</v>
      </c>
      <c r="E845" s="43" t="s">
        <v>593</v>
      </c>
      <c r="F845" s="43" t="s">
        <v>385</v>
      </c>
      <c r="G845" s="107" t="s">
        <v>579</v>
      </c>
      <c r="H845" s="107" t="s">
        <v>226</v>
      </c>
      <c r="I845" s="43" t="s">
        <v>279</v>
      </c>
    </row>
    <row r="846" spans="1:9" x14ac:dyDescent="0.25">
      <c r="A846" s="43" t="s">
        <v>270</v>
      </c>
      <c r="B846" s="43" t="s">
        <v>520</v>
      </c>
      <c r="C846" s="43" t="s">
        <v>546</v>
      </c>
      <c r="D846" s="43" t="s">
        <v>594</v>
      </c>
      <c r="E846" s="43" t="s">
        <v>595</v>
      </c>
      <c r="F846" s="43" t="s">
        <v>385</v>
      </c>
      <c r="G846" s="107" t="s">
        <v>579</v>
      </c>
      <c r="H846" s="107">
        <v>1013.465</v>
      </c>
      <c r="I846" s="43" t="s">
        <v>279</v>
      </c>
    </row>
    <row r="847" spans="1:9" x14ac:dyDescent="0.25">
      <c r="A847" s="43" t="s">
        <v>270</v>
      </c>
      <c r="B847" s="43" t="s">
        <v>520</v>
      </c>
      <c r="C847" s="43" t="s">
        <v>546</v>
      </c>
      <c r="D847" s="43" t="s">
        <v>596</v>
      </c>
      <c r="E847" s="43" t="s">
        <v>597</v>
      </c>
      <c r="F847" s="43" t="s">
        <v>385</v>
      </c>
      <c r="G847" s="107" t="s">
        <v>579</v>
      </c>
      <c r="H847" s="107">
        <v>963.92</v>
      </c>
      <c r="I847" s="43" t="s">
        <v>279</v>
      </c>
    </row>
    <row r="848" spans="1:9" x14ac:dyDescent="0.25">
      <c r="A848" s="43" t="s">
        <v>270</v>
      </c>
      <c r="B848" s="43" t="s">
        <v>520</v>
      </c>
      <c r="C848" s="43" t="s">
        <v>546</v>
      </c>
      <c r="D848" s="43" t="s">
        <v>598</v>
      </c>
      <c r="E848" s="43" t="s">
        <v>599</v>
      </c>
      <c r="F848" s="43" t="s">
        <v>385</v>
      </c>
      <c r="G848" s="107" t="s">
        <v>579</v>
      </c>
      <c r="H848" s="107">
        <v>0.47799999999999998</v>
      </c>
      <c r="I848" s="43" t="s">
        <v>279</v>
      </c>
    </row>
    <row r="849" spans="1:9" x14ac:dyDescent="0.25">
      <c r="A849" s="43" t="s">
        <v>270</v>
      </c>
      <c r="B849" s="43" t="s">
        <v>520</v>
      </c>
      <c r="C849" s="43" t="s">
        <v>546</v>
      </c>
      <c r="D849" s="43" t="s">
        <v>600</v>
      </c>
      <c r="E849" s="43" t="s">
        <v>601</v>
      </c>
      <c r="F849" s="43" t="s">
        <v>385</v>
      </c>
      <c r="G849" s="107" t="s">
        <v>579</v>
      </c>
      <c r="H849" s="107">
        <v>49.067</v>
      </c>
      <c r="I849" s="43" t="s">
        <v>279</v>
      </c>
    </row>
    <row r="850" spans="1:9" x14ac:dyDescent="0.25">
      <c r="A850" s="43" t="s">
        <v>270</v>
      </c>
      <c r="B850" s="43" t="s">
        <v>520</v>
      </c>
      <c r="C850" s="43" t="s">
        <v>546</v>
      </c>
      <c r="D850" s="43" t="s">
        <v>602</v>
      </c>
      <c r="E850" s="43" t="s">
        <v>603</v>
      </c>
      <c r="F850" s="43" t="s">
        <v>385</v>
      </c>
      <c r="G850" s="107" t="s">
        <v>579</v>
      </c>
      <c r="H850" s="107">
        <v>188.93600000000001</v>
      </c>
      <c r="I850" s="43" t="s">
        <v>279</v>
      </c>
    </row>
    <row r="851" spans="1:9" x14ac:dyDescent="0.25">
      <c r="A851" s="43" t="s">
        <v>270</v>
      </c>
      <c r="B851" s="43" t="s">
        <v>520</v>
      </c>
      <c r="C851" s="43" t="s">
        <v>546</v>
      </c>
      <c r="D851" s="43" t="s">
        <v>604</v>
      </c>
      <c r="E851" s="43" t="s">
        <v>605</v>
      </c>
      <c r="F851" s="43" t="s">
        <v>385</v>
      </c>
      <c r="G851" s="107" t="s">
        <v>579</v>
      </c>
      <c r="H851" s="107">
        <v>8.2759999999999998</v>
      </c>
      <c r="I851" s="43" t="s">
        <v>279</v>
      </c>
    </row>
    <row r="852" spans="1:9" x14ac:dyDescent="0.25">
      <c r="A852" s="43" t="s">
        <v>270</v>
      </c>
      <c r="B852" s="43" t="s">
        <v>520</v>
      </c>
      <c r="C852" s="43" t="s">
        <v>546</v>
      </c>
      <c r="D852" s="43" t="s">
        <v>606</v>
      </c>
      <c r="E852" s="43" t="s">
        <v>607</v>
      </c>
      <c r="F852" s="43" t="s">
        <v>385</v>
      </c>
      <c r="G852" s="107" t="s">
        <v>579</v>
      </c>
      <c r="H852" s="107">
        <v>9.2999999999999999E-2</v>
      </c>
      <c r="I852" s="43" t="s">
        <v>279</v>
      </c>
    </row>
    <row r="853" spans="1:9" x14ac:dyDescent="0.25">
      <c r="A853" s="43" t="s">
        <v>270</v>
      </c>
      <c r="B853" s="43" t="s">
        <v>520</v>
      </c>
      <c r="C853" s="43" t="s">
        <v>546</v>
      </c>
      <c r="D853" s="43" t="s">
        <v>608</v>
      </c>
      <c r="E853" s="43" t="s">
        <v>609</v>
      </c>
      <c r="F853" s="43" t="s">
        <v>385</v>
      </c>
      <c r="G853" s="107" t="s">
        <v>579</v>
      </c>
      <c r="H853" s="107">
        <v>0.26600000000000001</v>
      </c>
      <c r="I853" s="43" t="s">
        <v>279</v>
      </c>
    </row>
    <row r="854" spans="1:9" x14ac:dyDescent="0.25">
      <c r="A854" s="43" t="s">
        <v>270</v>
      </c>
      <c r="B854" s="43" t="s">
        <v>520</v>
      </c>
      <c r="C854" s="43" t="s">
        <v>546</v>
      </c>
      <c r="D854" s="43" t="s">
        <v>610</v>
      </c>
      <c r="E854" s="43" t="s">
        <v>611</v>
      </c>
      <c r="F854" s="43" t="s">
        <v>385</v>
      </c>
      <c r="G854" s="107" t="s">
        <v>579</v>
      </c>
      <c r="H854" s="107">
        <v>1.4450000000000001</v>
      </c>
      <c r="I854" s="43" t="s">
        <v>279</v>
      </c>
    </row>
    <row r="855" spans="1:9" x14ac:dyDescent="0.25">
      <c r="A855" s="43" t="s">
        <v>270</v>
      </c>
      <c r="B855" s="43" t="s">
        <v>520</v>
      </c>
      <c r="C855" s="43" t="s">
        <v>546</v>
      </c>
      <c r="D855" s="43" t="s">
        <v>612</v>
      </c>
      <c r="E855" s="43" t="s">
        <v>613</v>
      </c>
      <c r="F855" s="43" t="s">
        <v>385</v>
      </c>
      <c r="G855" s="107" t="s">
        <v>579</v>
      </c>
      <c r="H855" s="107">
        <v>8.3000000000000004E-2</v>
      </c>
      <c r="I855" s="43" t="s">
        <v>279</v>
      </c>
    </row>
    <row r="856" spans="1:9" x14ac:dyDescent="0.25">
      <c r="A856" s="43" t="s">
        <v>270</v>
      </c>
      <c r="B856" s="43" t="s">
        <v>520</v>
      </c>
      <c r="C856" s="43" t="s">
        <v>546</v>
      </c>
      <c r="D856" s="43" t="s">
        <v>614</v>
      </c>
      <c r="E856" s="43" t="s">
        <v>615</v>
      </c>
      <c r="F856" s="43" t="s">
        <v>385</v>
      </c>
      <c r="G856" s="107" t="s">
        <v>579</v>
      </c>
      <c r="H856" s="107">
        <v>11.798999999999999</v>
      </c>
      <c r="I856" s="43" t="s">
        <v>279</v>
      </c>
    </row>
    <row r="857" spans="1:9" x14ac:dyDescent="0.25">
      <c r="A857" s="43" t="s">
        <v>270</v>
      </c>
      <c r="B857" s="43" t="s">
        <v>520</v>
      </c>
      <c r="C857" s="43" t="s">
        <v>546</v>
      </c>
      <c r="D857" s="43" t="s">
        <v>616</v>
      </c>
      <c r="E857" s="43" t="s">
        <v>617</v>
      </c>
      <c r="F857" s="43" t="s">
        <v>385</v>
      </c>
      <c r="G857" s="107" t="s">
        <v>579</v>
      </c>
      <c r="H857" s="107" t="s">
        <v>226</v>
      </c>
      <c r="I857" s="43" t="s">
        <v>279</v>
      </c>
    </row>
    <row r="858" spans="1:9" x14ac:dyDescent="0.25">
      <c r="A858" s="43" t="s">
        <v>270</v>
      </c>
      <c r="B858" s="43" t="s">
        <v>520</v>
      </c>
      <c r="C858" s="43" t="s">
        <v>546</v>
      </c>
      <c r="D858" s="43" t="s">
        <v>618</v>
      </c>
      <c r="E858" s="43" t="s">
        <v>619</v>
      </c>
      <c r="F858" s="43" t="s">
        <v>385</v>
      </c>
      <c r="G858" s="107" t="s">
        <v>579</v>
      </c>
      <c r="H858" s="107">
        <v>11.798999999999999</v>
      </c>
      <c r="I858" s="43" t="s">
        <v>279</v>
      </c>
    </row>
    <row r="859" spans="1:9" x14ac:dyDescent="0.25">
      <c r="A859" s="43" t="s">
        <v>270</v>
      </c>
      <c r="B859" s="43" t="s">
        <v>520</v>
      </c>
      <c r="C859" s="43" t="s">
        <v>546</v>
      </c>
      <c r="D859" s="43" t="s">
        <v>620</v>
      </c>
      <c r="E859" s="43" t="s">
        <v>621</v>
      </c>
      <c r="F859" s="43" t="s">
        <v>385</v>
      </c>
      <c r="G859" s="107" t="s">
        <v>579</v>
      </c>
      <c r="H859" s="107">
        <v>37.848999999999997</v>
      </c>
      <c r="I859" s="43" t="s">
        <v>279</v>
      </c>
    </row>
    <row r="860" spans="1:9" x14ac:dyDescent="0.25">
      <c r="A860" s="43" t="s">
        <v>270</v>
      </c>
      <c r="B860" s="43" t="s">
        <v>520</v>
      </c>
      <c r="C860" s="43" t="s">
        <v>546</v>
      </c>
      <c r="D860" s="43" t="s">
        <v>622</v>
      </c>
      <c r="E860" s="43" t="s">
        <v>623</v>
      </c>
      <c r="F860" s="43" t="s">
        <v>385</v>
      </c>
      <c r="G860" s="107" t="s">
        <v>579</v>
      </c>
      <c r="H860" s="107">
        <v>0.97</v>
      </c>
      <c r="I860" s="43" t="s">
        <v>279</v>
      </c>
    </row>
    <row r="861" spans="1:9" x14ac:dyDescent="0.25">
      <c r="A861" s="43" t="s">
        <v>270</v>
      </c>
      <c r="B861" s="43" t="s">
        <v>520</v>
      </c>
      <c r="C861" s="43" t="s">
        <v>546</v>
      </c>
      <c r="D861" s="43" t="s">
        <v>624</v>
      </c>
      <c r="E861" s="43" t="s">
        <v>625</v>
      </c>
      <c r="F861" s="43" t="s">
        <v>385</v>
      </c>
      <c r="G861" s="107" t="s">
        <v>579</v>
      </c>
      <c r="H861" s="107">
        <v>1.17</v>
      </c>
      <c r="I861" s="43" t="s">
        <v>279</v>
      </c>
    </row>
    <row r="862" spans="1:9" x14ac:dyDescent="0.25">
      <c r="A862" s="43" t="s">
        <v>270</v>
      </c>
      <c r="B862" s="43" t="s">
        <v>520</v>
      </c>
      <c r="C862" s="43" t="s">
        <v>546</v>
      </c>
      <c r="D862" s="43" t="s">
        <v>626</v>
      </c>
      <c r="E862" s="43" t="s">
        <v>627</v>
      </c>
      <c r="F862" s="43" t="s">
        <v>385</v>
      </c>
      <c r="G862" s="107" t="s">
        <v>579</v>
      </c>
      <c r="H862" s="107">
        <v>52.975999999999999</v>
      </c>
      <c r="I862" s="43" t="s">
        <v>279</v>
      </c>
    </row>
    <row r="863" spans="1:9" x14ac:dyDescent="0.25">
      <c r="A863" s="43" t="s">
        <v>270</v>
      </c>
      <c r="B863" s="43" t="s">
        <v>520</v>
      </c>
      <c r="C863" s="43" t="s">
        <v>546</v>
      </c>
      <c r="D863" s="43" t="s">
        <v>628</v>
      </c>
      <c r="E863" s="43" t="s">
        <v>629</v>
      </c>
      <c r="F863" s="43" t="s">
        <v>385</v>
      </c>
      <c r="G863" s="107" t="s">
        <v>579</v>
      </c>
      <c r="H863" s="107">
        <v>0.59799999999999998</v>
      </c>
      <c r="I863" s="43" t="s">
        <v>279</v>
      </c>
    </row>
    <row r="864" spans="1:9" x14ac:dyDescent="0.25">
      <c r="A864" s="43" t="s">
        <v>270</v>
      </c>
      <c r="B864" s="43" t="s">
        <v>520</v>
      </c>
      <c r="C864" s="43" t="s">
        <v>546</v>
      </c>
      <c r="D864" s="43" t="s">
        <v>630</v>
      </c>
      <c r="E864" s="43" t="s">
        <v>631</v>
      </c>
      <c r="F864" s="43" t="s">
        <v>385</v>
      </c>
      <c r="G864" s="107" t="s">
        <v>579</v>
      </c>
      <c r="H864" s="107">
        <v>52.378000000000007</v>
      </c>
      <c r="I864" s="43" t="s">
        <v>279</v>
      </c>
    </row>
    <row r="865" spans="1:9" x14ac:dyDescent="0.25">
      <c r="A865" s="43" t="s">
        <v>270</v>
      </c>
      <c r="B865" s="43" t="s">
        <v>520</v>
      </c>
      <c r="C865" s="43" t="s">
        <v>546</v>
      </c>
      <c r="D865" s="43" t="s">
        <v>632</v>
      </c>
      <c r="E865" s="43" t="s">
        <v>633</v>
      </c>
      <c r="F865" s="43" t="s">
        <v>385</v>
      </c>
      <c r="G865" s="107" t="s">
        <v>579</v>
      </c>
      <c r="H865" s="107">
        <v>11.544</v>
      </c>
      <c r="I865" s="43" t="s">
        <v>279</v>
      </c>
    </row>
    <row r="866" spans="1:9" x14ac:dyDescent="0.25">
      <c r="A866" s="43" t="s">
        <v>270</v>
      </c>
      <c r="B866" s="43" t="s">
        <v>520</v>
      </c>
      <c r="C866" s="43" t="s">
        <v>546</v>
      </c>
      <c r="D866" s="43" t="s">
        <v>634</v>
      </c>
      <c r="E866" s="43" t="s">
        <v>635</v>
      </c>
      <c r="F866" s="43" t="s">
        <v>385</v>
      </c>
      <c r="G866" s="107" t="s">
        <v>579</v>
      </c>
      <c r="H866" s="107">
        <v>6.2510000000000003</v>
      </c>
      <c r="I866" s="43" t="s">
        <v>279</v>
      </c>
    </row>
    <row r="867" spans="1:9" x14ac:dyDescent="0.25">
      <c r="A867" s="43" t="s">
        <v>270</v>
      </c>
      <c r="B867" s="43" t="s">
        <v>520</v>
      </c>
      <c r="C867" s="43" t="s">
        <v>546</v>
      </c>
      <c r="D867" s="43" t="s">
        <v>636</v>
      </c>
      <c r="E867" s="43" t="s">
        <v>637</v>
      </c>
      <c r="F867" s="43" t="s">
        <v>385</v>
      </c>
      <c r="G867" s="107" t="s">
        <v>579</v>
      </c>
      <c r="H867" s="107">
        <v>4.5090000000000003</v>
      </c>
      <c r="I867" s="43" t="s">
        <v>279</v>
      </c>
    </row>
    <row r="868" spans="1:9" x14ac:dyDescent="0.25">
      <c r="A868" s="43" t="s">
        <v>270</v>
      </c>
      <c r="B868" s="43" t="s">
        <v>520</v>
      </c>
      <c r="C868" s="43" t="s">
        <v>546</v>
      </c>
      <c r="D868" s="43" t="s">
        <v>638</v>
      </c>
      <c r="E868" s="43" t="s">
        <v>639</v>
      </c>
      <c r="F868" s="43" t="s">
        <v>385</v>
      </c>
      <c r="G868" s="107" t="s">
        <v>579</v>
      </c>
      <c r="H868" s="107">
        <v>0.78400000000000003</v>
      </c>
      <c r="I868" s="43" t="s">
        <v>279</v>
      </c>
    </row>
    <row r="869" spans="1:9" x14ac:dyDescent="0.25">
      <c r="A869" s="43" t="s">
        <v>270</v>
      </c>
      <c r="B869" s="43" t="s">
        <v>520</v>
      </c>
      <c r="C869" s="43" t="s">
        <v>546</v>
      </c>
      <c r="D869" s="43" t="s">
        <v>640</v>
      </c>
      <c r="E869" s="43" t="s">
        <v>641</v>
      </c>
      <c r="F869" s="43" t="s">
        <v>385</v>
      </c>
      <c r="G869" s="107" t="s">
        <v>579</v>
      </c>
      <c r="H869" s="107">
        <v>1.1499999999999999</v>
      </c>
      <c r="I869" s="43" t="s">
        <v>279</v>
      </c>
    </row>
    <row r="870" spans="1:9" x14ac:dyDescent="0.25">
      <c r="A870" s="43" t="s">
        <v>270</v>
      </c>
      <c r="B870" s="43" t="s">
        <v>520</v>
      </c>
      <c r="C870" s="43" t="s">
        <v>546</v>
      </c>
      <c r="D870" s="43" t="s">
        <v>642</v>
      </c>
      <c r="E870" s="43" t="s">
        <v>643</v>
      </c>
      <c r="F870" s="43" t="s">
        <v>385</v>
      </c>
      <c r="G870" s="107" t="s">
        <v>579</v>
      </c>
      <c r="H870" s="107">
        <v>0.15</v>
      </c>
      <c r="I870" s="43" t="s">
        <v>279</v>
      </c>
    </row>
    <row r="871" spans="1:9" x14ac:dyDescent="0.25">
      <c r="A871" s="43" t="s">
        <v>270</v>
      </c>
      <c r="B871" s="43" t="s">
        <v>520</v>
      </c>
      <c r="C871" s="43" t="s">
        <v>546</v>
      </c>
      <c r="D871" s="43" t="s">
        <v>644</v>
      </c>
      <c r="E871" s="43" t="s">
        <v>645</v>
      </c>
      <c r="F871" s="43" t="s">
        <v>385</v>
      </c>
      <c r="G871" s="107" t="s">
        <v>579</v>
      </c>
      <c r="H871" s="107">
        <v>1.5960000000000001</v>
      </c>
      <c r="I871" s="43" t="s">
        <v>279</v>
      </c>
    </row>
    <row r="872" spans="1:9" x14ac:dyDescent="0.25">
      <c r="A872" s="43" t="s">
        <v>270</v>
      </c>
      <c r="B872" s="43" t="s">
        <v>520</v>
      </c>
      <c r="C872" s="43" t="s">
        <v>546</v>
      </c>
      <c r="D872" s="43" t="s">
        <v>646</v>
      </c>
      <c r="E872" s="43" t="s">
        <v>647</v>
      </c>
      <c r="F872" s="43" t="s">
        <v>385</v>
      </c>
      <c r="G872" s="107" t="s">
        <v>579</v>
      </c>
      <c r="H872" s="107">
        <v>52.652999999999999</v>
      </c>
      <c r="I872" s="43" t="s">
        <v>279</v>
      </c>
    </row>
    <row r="873" spans="1:9" x14ac:dyDescent="0.25">
      <c r="A873" s="43" t="s">
        <v>270</v>
      </c>
      <c r="B873" s="43" t="s">
        <v>520</v>
      </c>
      <c r="C873" s="43" t="s">
        <v>546</v>
      </c>
      <c r="D873" s="43" t="s">
        <v>648</v>
      </c>
      <c r="E873" s="43" t="s">
        <v>649</v>
      </c>
      <c r="F873" s="43" t="s">
        <v>385</v>
      </c>
      <c r="G873" s="107" t="s">
        <v>579</v>
      </c>
      <c r="H873" s="107">
        <v>4.5309999999999997</v>
      </c>
      <c r="I873" s="43" t="s">
        <v>279</v>
      </c>
    </row>
    <row r="874" spans="1:9" x14ac:dyDescent="0.25">
      <c r="A874" s="43" t="s">
        <v>270</v>
      </c>
      <c r="B874" s="43" t="s">
        <v>520</v>
      </c>
      <c r="C874" s="43" t="s">
        <v>546</v>
      </c>
      <c r="D874" s="43" t="s">
        <v>650</v>
      </c>
      <c r="E874" s="43" t="s">
        <v>651</v>
      </c>
      <c r="F874" s="43" t="s">
        <v>385</v>
      </c>
      <c r="G874" s="107" t="s">
        <v>579</v>
      </c>
      <c r="H874" s="107">
        <v>2.1179999999999999</v>
      </c>
      <c r="I874" s="43" t="s">
        <v>279</v>
      </c>
    </row>
    <row r="875" spans="1:9" x14ac:dyDescent="0.25">
      <c r="A875" s="43" t="s">
        <v>270</v>
      </c>
      <c r="B875" s="43" t="s">
        <v>520</v>
      </c>
      <c r="C875" s="43" t="s">
        <v>546</v>
      </c>
      <c r="D875" s="43" t="s">
        <v>652</v>
      </c>
      <c r="E875" s="43" t="s">
        <v>653</v>
      </c>
      <c r="F875" s="43" t="s">
        <v>385</v>
      </c>
      <c r="G875" s="107" t="s">
        <v>579</v>
      </c>
      <c r="H875" s="107">
        <v>0.26</v>
      </c>
      <c r="I875" s="43" t="s">
        <v>279</v>
      </c>
    </row>
    <row r="876" spans="1:9" x14ac:dyDescent="0.25">
      <c r="A876" s="43" t="s">
        <v>270</v>
      </c>
      <c r="B876" s="43" t="s">
        <v>520</v>
      </c>
      <c r="C876" s="43" t="s">
        <v>546</v>
      </c>
      <c r="D876" s="43" t="s">
        <v>654</v>
      </c>
      <c r="E876" s="43" t="s">
        <v>655</v>
      </c>
      <c r="F876" s="43" t="s">
        <v>385</v>
      </c>
      <c r="G876" s="107" t="s">
        <v>579</v>
      </c>
      <c r="H876" s="107">
        <v>7.0000000000000001E-3</v>
      </c>
      <c r="I876" s="43" t="s">
        <v>279</v>
      </c>
    </row>
    <row r="877" spans="1:9" x14ac:dyDescent="0.25">
      <c r="A877" s="43" t="s">
        <v>270</v>
      </c>
      <c r="B877" s="43" t="s">
        <v>520</v>
      </c>
      <c r="C877" s="43" t="s">
        <v>546</v>
      </c>
      <c r="D877" s="43" t="s">
        <v>656</v>
      </c>
      <c r="E877" s="43" t="s">
        <v>657</v>
      </c>
      <c r="F877" s="43" t="s">
        <v>385</v>
      </c>
      <c r="G877" s="107" t="s">
        <v>579</v>
      </c>
      <c r="H877" s="107">
        <v>71.415999999999997</v>
      </c>
      <c r="I877" s="43" t="s">
        <v>279</v>
      </c>
    </row>
    <row r="878" spans="1:9" x14ac:dyDescent="0.25">
      <c r="A878" s="43" t="s">
        <v>270</v>
      </c>
      <c r="B878" s="43" t="s">
        <v>520</v>
      </c>
      <c r="C878" s="43" t="s">
        <v>546</v>
      </c>
      <c r="D878" s="43" t="s">
        <v>658</v>
      </c>
      <c r="E878" s="43" t="s">
        <v>659</v>
      </c>
      <c r="F878" s="43" t="s">
        <v>385</v>
      </c>
      <c r="G878" s="107" t="s">
        <v>579</v>
      </c>
      <c r="H878" s="107">
        <v>71.403000000000006</v>
      </c>
      <c r="I878" s="43" t="s">
        <v>279</v>
      </c>
    </row>
    <row r="879" spans="1:9" x14ac:dyDescent="0.25">
      <c r="A879" s="43" t="s">
        <v>270</v>
      </c>
      <c r="B879" s="43" t="s">
        <v>520</v>
      </c>
      <c r="C879" s="43" t="s">
        <v>546</v>
      </c>
      <c r="D879" s="43" t="s">
        <v>660</v>
      </c>
      <c r="E879" s="43" t="s">
        <v>661</v>
      </c>
      <c r="F879" s="43" t="s">
        <v>385</v>
      </c>
      <c r="G879" s="107" t="s">
        <v>579</v>
      </c>
      <c r="H879" s="107">
        <v>1.2999999999999999E-2</v>
      </c>
      <c r="I879" s="43" t="s">
        <v>279</v>
      </c>
    </row>
    <row r="880" spans="1:9" x14ac:dyDescent="0.25">
      <c r="A880" s="43" t="s">
        <v>270</v>
      </c>
      <c r="B880" s="43" t="s">
        <v>520</v>
      </c>
      <c r="C880" s="43" t="s">
        <v>546</v>
      </c>
      <c r="D880" s="43" t="s">
        <v>662</v>
      </c>
      <c r="E880" s="43" t="s">
        <v>663</v>
      </c>
      <c r="F880" s="43" t="s">
        <v>385</v>
      </c>
      <c r="G880" s="107" t="s">
        <v>579</v>
      </c>
      <c r="H880" s="107">
        <v>4807.2960000000003</v>
      </c>
      <c r="I880" s="43" t="s">
        <v>279</v>
      </c>
    </row>
    <row r="881" spans="1:9" x14ac:dyDescent="0.25">
      <c r="A881" s="43" t="s">
        <v>270</v>
      </c>
      <c r="B881" s="43" t="s">
        <v>520</v>
      </c>
      <c r="C881" s="43" t="s">
        <v>546</v>
      </c>
      <c r="D881" s="43" t="s">
        <v>664</v>
      </c>
      <c r="E881" s="43" t="s">
        <v>665</v>
      </c>
      <c r="F881" s="43" t="s">
        <v>385</v>
      </c>
      <c r="G881" s="107" t="s">
        <v>579</v>
      </c>
      <c r="H881" s="107" t="s">
        <v>226</v>
      </c>
      <c r="I881" s="43" t="s">
        <v>279</v>
      </c>
    </row>
    <row r="882" spans="1:9" x14ac:dyDescent="0.25">
      <c r="A882" s="43" t="s">
        <v>270</v>
      </c>
      <c r="B882" s="43" t="s">
        <v>520</v>
      </c>
      <c r="C882" s="43" t="s">
        <v>546</v>
      </c>
      <c r="D882" s="43" t="s">
        <v>666</v>
      </c>
      <c r="E882" s="43" t="s">
        <v>667</v>
      </c>
      <c r="F882" s="43" t="s">
        <v>385</v>
      </c>
      <c r="G882" s="107" t="s">
        <v>579</v>
      </c>
      <c r="H882" s="107">
        <v>4807.2960000000003</v>
      </c>
      <c r="I882" s="43" t="s">
        <v>279</v>
      </c>
    </row>
    <row r="883" spans="1:9" x14ac:dyDescent="0.25">
      <c r="A883" s="43" t="s">
        <v>270</v>
      </c>
      <c r="B883" s="43" t="s">
        <v>520</v>
      </c>
      <c r="C883" s="43" t="s">
        <v>546</v>
      </c>
      <c r="D883" s="43" t="s">
        <v>668</v>
      </c>
      <c r="E883" s="43" t="s">
        <v>669</v>
      </c>
      <c r="F883" s="43" t="s">
        <v>385</v>
      </c>
      <c r="G883" s="107" t="s">
        <v>579</v>
      </c>
      <c r="H883" s="107">
        <v>4804.4250000000002</v>
      </c>
      <c r="I883" s="43" t="s">
        <v>279</v>
      </c>
    </row>
    <row r="884" spans="1:9" x14ac:dyDescent="0.25">
      <c r="A884" s="43" t="s">
        <v>270</v>
      </c>
      <c r="B884" s="43" t="s">
        <v>520</v>
      </c>
      <c r="C884" s="43" t="s">
        <v>546</v>
      </c>
      <c r="D884" s="43" t="s">
        <v>670</v>
      </c>
      <c r="E884" s="43" t="s">
        <v>671</v>
      </c>
      <c r="F884" s="43" t="s">
        <v>385</v>
      </c>
      <c r="G884" s="107" t="s">
        <v>579</v>
      </c>
      <c r="H884" s="107">
        <v>2.871</v>
      </c>
      <c r="I884" s="43" t="s">
        <v>279</v>
      </c>
    </row>
    <row r="885" spans="1:9" x14ac:dyDescent="0.25">
      <c r="A885" s="43" t="s">
        <v>270</v>
      </c>
      <c r="B885" s="43" t="s">
        <v>520</v>
      </c>
      <c r="C885" s="43" t="s">
        <v>546</v>
      </c>
      <c r="D885" s="43" t="s">
        <v>672</v>
      </c>
      <c r="E885" s="43" t="s">
        <v>673</v>
      </c>
      <c r="F885" s="43" t="s">
        <v>385</v>
      </c>
      <c r="G885" s="107" t="s">
        <v>579</v>
      </c>
      <c r="H885" s="107">
        <v>12.432</v>
      </c>
      <c r="I885" s="43" t="s">
        <v>279</v>
      </c>
    </row>
    <row r="886" spans="1:9" x14ac:dyDescent="0.25">
      <c r="A886" s="43" t="s">
        <v>270</v>
      </c>
      <c r="B886" s="43" t="s">
        <v>520</v>
      </c>
      <c r="C886" s="43" t="s">
        <v>546</v>
      </c>
      <c r="D886" s="43" t="s">
        <v>674</v>
      </c>
      <c r="E886" s="43" t="s">
        <v>675</v>
      </c>
      <c r="F886" s="43" t="s">
        <v>385</v>
      </c>
      <c r="G886" s="107" t="s">
        <v>579</v>
      </c>
      <c r="H886" s="107">
        <v>4.3109999999999999</v>
      </c>
      <c r="I886" s="43" t="s">
        <v>279</v>
      </c>
    </row>
    <row r="887" spans="1:9" x14ac:dyDescent="0.25">
      <c r="A887" s="43" t="s">
        <v>270</v>
      </c>
      <c r="B887" s="43" t="s">
        <v>520</v>
      </c>
      <c r="C887" s="43" t="s">
        <v>546</v>
      </c>
      <c r="D887" s="43" t="s">
        <v>676</v>
      </c>
      <c r="E887" s="43" t="s">
        <v>677</v>
      </c>
      <c r="F887" s="43" t="s">
        <v>385</v>
      </c>
      <c r="G887" s="107" t="s">
        <v>579</v>
      </c>
      <c r="H887" s="107">
        <v>8.1210000000000004</v>
      </c>
      <c r="I887" s="43" t="s">
        <v>279</v>
      </c>
    </row>
    <row r="888" spans="1:9" x14ac:dyDescent="0.25">
      <c r="A888" s="43" t="s">
        <v>270</v>
      </c>
      <c r="B888" s="43" t="s">
        <v>520</v>
      </c>
      <c r="C888" s="43" t="s">
        <v>546</v>
      </c>
      <c r="D888" s="43" t="s">
        <v>678</v>
      </c>
      <c r="E888" s="43" t="s">
        <v>679</v>
      </c>
      <c r="F888" s="43" t="s">
        <v>385</v>
      </c>
      <c r="G888" s="107" t="s">
        <v>579</v>
      </c>
      <c r="H888" s="107">
        <v>0.17799999999999999</v>
      </c>
      <c r="I888" s="43" t="s">
        <v>279</v>
      </c>
    </row>
    <row r="889" spans="1:9" x14ac:dyDescent="0.25">
      <c r="A889" s="43" t="s">
        <v>270</v>
      </c>
      <c r="B889" s="43" t="s">
        <v>520</v>
      </c>
      <c r="C889" s="43" t="s">
        <v>546</v>
      </c>
      <c r="D889" s="43" t="s">
        <v>680</v>
      </c>
      <c r="E889" s="43" t="s">
        <v>681</v>
      </c>
      <c r="F889" s="43" t="s">
        <v>385</v>
      </c>
      <c r="G889" s="107" t="s">
        <v>579</v>
      </c>
      <c r="H889" s="107" t="s">
        <v>226</v>
      </c>
      <c r="I889" s="43" t="s">
        <v>279</v>
      </c>
    </row>
    <row r="890" spans="1:9" x14ac:dyDescent="0.25">
      <c r="A890" s="43" t="s">
        <v>270</v>
      </c>
      <c r="B890" s="43" t="s">
        <v>520</v>
      </c>
      <c r="C890" s="43" t="s">
        <v>546</v>
      </c>
      <c r="D890" s="43" t="s">
        <v>682</v>
      </c>
      <c r="E890" s="43" t="s">
        <v>683</v>
      </c>
      <c r="F890" s="43" t="s">
        <v>385</v>
      </c>
      <c r="G890" s="107" t="s">
        <v>579</v>
      </c>
      <c r="H890" s="107">
        <v>0.16700000000000001</v>
      </c>
      <c r="I890" s="43" t="s">
        <v>279</v>
      </c>
    </row>
    <row r="891" spans="1:9" x14ac:dyDescent="0.25">
      <c r="A891" s="43" t="s">
        <v>270</v>
      </c>
      <c r="B891" s="43" t="s">
        <v>520</v>
      </c>
      <c r="C891" s="43" t="s">
        <v>546</v>
      </c>
      <c r="D891" s="43" t="s">
        <v>684</v>
      </c>
      <c r="E891" s="43" t="s">
        <v>685</v>
      </c>
      <c r="F891" s="43" t="s">
        <v>385</v>
      </c>
      <c r="G891" s="107" t="s">
        <v>579</v>
      </c>
      <c r="H891" s="107">
        <v>1.0999999999999999E-2</v>
      </c>
      <c r="I891" s="43" t="s">
        <v>279</v>
      </c>
    </row>
    <row r="892" spans="1:9" x14ac:dyDescent="0.25">
      <c r="A892" s="43" t="s">
        <v>270</v>
      </c>
      <c r="B892" s="43" t="s">
        <v>520</v>
      </c>
      <c r="C892" s="43" t="s">
        <v>546</v>
      </c>
      <c r="D892" s="43" t="s">
        <v>686</v>
      </c>
      <c r="E892" s="43" t="s">
        <v>687</v>
      </c>
      <c r="F892" s="43" t="s">
        <v>385</v>
      </c>
      <c r="G892" s="107" t="s">
        <v>579</v>
      </c>
      <c r="H892" s="107">
        <v>12.28</v>
      </c>
      <c r="I892" s="43" t="s">
        <v>279</v>
      </c>
    </row>
    <row r="893" spans="1:9" x14ac:dyDescent="0.25">
      <c r="A893" s="43" t="s">
        <v>270</v>
      </c>
      <c r="B893" s="43" t="s">
        <v>520</v>
      </c>
      <c r="C893" s="43" t="s">
        <v>546</v>
      </c>
      <c r="D893" s="43" t="s">
        <v>688</v>
      </c>
      <c r="E893" s="43" t="s">
        <v>689</v>
      </c>
      <c r="F893" s="43" t="s">
        <v>385</v>
      </c>
      <c r="G893" s="107" t="s">
        <v>579</v>
      </c>
      <c r="H893" s="107" t="s">
        <v>226</v>
      </c>
      <c r="I893" s="43" t="s">
        <v>279</v>
      </c>
    </row>
    <row r="894" spans="1:9" x14ac:dyDescent="0.25">
      <c r="A894" s="43" t="s">
        <v>270</v>
      </c>
      <c r="B894" s="43" t="s">
        <v>520</v>
      </c>
      <c r="C894" s="43" t="s">
        <v>546</v>
      </c>
      <c r="D894" s="43" t="s">
        <v>690</v>
      </c>
      <c r="E894" s="43" t="s">
        <v>691</v>
      </c>
      <c r="F894" s="43" t="s">
        <v>385</v>
      </c>
      <c r="G894" s="107" t="s">
        <v>579</v>
      </c>
      <c r="H894" s="107">
        <v>5.2999999999999999E-2</v>
      </c>
      <c r="I894" s="43" t="s">
        <v>279</v>
      </c>
    </row>
    <row r="895" spans="1:9" x14ac:dyDescent="0.25">
      <c r="A895" s="43" t="s">
        <v>270</v>
      </c>
      <c r="B895" s="43" t="s">
        <v>520</v>
      </c>
      <c r="C895" s="43" t="s">
        <v>546</v>
      </c>
      <c r="D895" s="43" t="s">
        <v>692</v>
      </c>
      <c r="E895" s="43" t="s">
        <v>693</v>
      </c>
      <c r="F895" s="43" t="s">
        <v>385</v>
      </c>
      <c r="G895" s="107" t="s">
        <v>579</v>
      </c>
      <c r="H895" s="107" t="s">
        <v>226</v>
      </c>
      <c r="I895" s="43" t="s">
        <v>279</v>
      </c>
    </row>
    <row r="896" spans="1:9" x14ac:dyDescent="0.25">
      <c r="A896" s="43" t="s">
        <v>270</v>
      </c>
      <c r="B896" s="43" t="s">
        <v>520</v>
      </c>
      <c r="C896" s="43" t="s">
        <v>546</v>
      </c>
      <c r="D896" s="43" t="s">
        <v>694</v>
      </c>
      <c r="E896" s="43" t="s">
        <v>695</v>
      </c>
      <c r="F896" s="43" t="s">
        <v>385</v>
      </c>
      <c r="G896" s="107" t="s">
        <v>579</v>
      </c>
      <c r="H896" s="107" t="s">
        <v>226</v>
      </c>
      <c r="I896" s="43" t="s">
        <v>279</v>
      </c>
    </row>
    <row r="897" spans="1:9" x14ac:dyDescent="0.25">
      <c r="A897" s="43" t="s">
        <v>270</v>
      </c>
      <c r="B897" s="43" t="s">
        <v>520</v>
      </c>
      <c r="C897" s="43" t="s">
        <v>546</v>
      </c>
      <c r="D897" s="43" t="s">
        <v>696</v>
      </c>
      <c r="E897" s="43" t="s">
        <v>697</v>
      </c>
      <c r="F897" s="43" t="s">
        <v>385</v>
      </c>
      <c r="G897" s="107" t="s">
        <v>579</v>
      </c>
      <c r="H897" s="107">
        <v>12.227</v>
      </c>
      <c r="I897" s="43" t="s">
        <v>279</v>
      </c>
    </row>
    <row r="898" spans="1:9" x14ac:dyDescent="0.25">
      <c r="A898" s="43" t="s">
        <v>270</v>
      </c>
      <c r="B898" s="43" t="s">
        <v>520</v>
      </c>
      <c r="C898" s="43" t="s">
        <v>546</v>
      </c>
      <c r="D898" s="43" t="s">
        <v>698</v>
      </c>
      <c r="E898" s="43" t="s">
        <v>699</v>
      </c>
      <c r="F898" s="43" t="s">
        <v>385</v>
      </c>
      <c r="G898" s="107" t="s">
        <v>579</v>
      </c>
      <c r="H898" s="107" t="s">
        <v>226</v>
      </c>
      <c r="I898" s="43" t="s">
        <v>279</v>
      </c>
    </row>
    <row r="899" spans="1:9" x14ac:dyDescent="0.25">
      <c r="A899" s="43" t="s">
        <v>270</v>
      </c>
      <c r="B899" s="43" t="s">
        <v>520</v>
      </c>
      <c r="C899" s="43" t="s">
        <v>546</v>
      </c>
      <c r="D899" s="43" t="s">
        <v>700</v>
      </c>
      <c r="E899" s="43" t="s">
        <v>701</v>
      </c>
      <c r="F899" s="43" t="s">
        <v>385</v>
      </c>
      <c r="G899" s="107" t="s">
        <v>579</v>
      </c>
      <c r="H899" s="107">
        <v>9.2999999999999999E-2</v>
      </c>
      <c r="I899" s="43" t="s">
        <v>279</v>
      </c>
    </row>
    <row r="900" spans="1:9" x14ac:dyDescent="0.25">
      <c r="A900" s="43" t="s">
        <v>270</v>
      </c>
      <c r="B900" s="43" t="s">
        <v>520</v>
      </c>
      <c r="C900" s="43" t="s">
        <v>546</v>
      </c>
      <c r="D900" s="43" t="s">
        <v>702</v>
      </c>
      <c r="E900" s="43" t="s">
        <v>703</v>
      </c>
      <c r="F900" s="43" t="s">
        <v>385</v>
      </c>
      <c r="G900" s="107" t="s">
        <v>579</v>
      </c>
      <c r="H900" s="107" t="s">
        <v>226</v>
      </c>
      <c r="I900" s="43" t="s">
        <v>279</v>
      </c>
    </row>
    <row r="901" spans="1:9" x14ac:dyDescent="0.25">
      <c r="A901" s="43" t="s">
        <v>270</v>
      </c>
      <c r="B901" s="43" t="s">
        <v>520</v>
      </c>
      <c r="C901" s="43" t="s">
        <v>546</v>
      </c>
      <c r="D901" s="43" t="s">
        <v>704</v>
      </c>
      <c r="E901" s="43" t="s">
        <v>705</v>
      </c>
      <c r="F901" s="43" t="s">
        <v>385</v>
      </c>
      <c r="G901" s="107" t="s">
        <v>579</v>
      </c>
      <c r="H901" s="107">
        <v>0.104</v>
      </c>
      <c r="I901" s="43" t="s">
        <v>279</v>
      </c>
    </row>
    <row r="902" spans="1:9" x14ac:dyDescent="0.25">
      <c r="A902" s="43" t="s">
        <v>270</v>
      </c>
      <c r="B902" s="43" t="s">
        <v>520</v>
      </c>
      <c r="C902" s="43" t="s">
        <v>546</v>
      </c>
      <c r="D902" s="43" t="s">
        <v>706</v>
      </c>
      <c r="E902" s="43" t="s">
        <v>707</v>
      </c>
      <c r="F902" s="43" t="s">
        <v>385</v>
      </c>
      <c r="G902" s="107" t="s">
        <v>579</v>
      </c>
      <c r="H902" s="107">
        <v>0.56299999999999994</v>
      </c>
      <c r="I902" s="43" t="s">
        <v>279</v>
      </c>
    </row>
    <row r="903" spans="1:9" x14ac:dyDescent="0.25">
      <c r="A903" s="43" t="s">
        <v>270</v>
      </c>
      <c r="B903" s="43" t="s">
        <v>520</v>
      </c>
      <c r="C903" s="43" t="s">
        <v>546</v>
      </c>
      <c r="D903" s="43" t="s">
        <v>708</v>
      </c>
      <c r="E903" s="43" t="s">
        <v>709</v>
      </c>
      <c r="F903" s="43" t="s">
        <v>385</v>
      </c>
      <c r="G903" s="107" t="s">
        <v>579</v>
      </c>
      <c r="H903" s="107">
        <v>24.841999999999999</v>
      </c>
      <c r="I903" s="43" t="s">
        <v>279</v>
      </c>
    </row>
    <row r="904" spans="1:9" x14ac:dyDescent="0.25">
      <c r="A904" s="43" t="s">
        <v>270</v>
      </c>
      <c r="B904" s="43" t="s">
        <v>520</v>
      </c>
      <c r="C904" s="43" t="s">
        <v>546</v>
      </c>
      <c r="D904" s="43" t="s">
        <v>710</v>
      </c>
      <c r="E904" s="43" t="s">
        <v>711</v>
      </c>
      <c r="F904" s="43" t="s">
        <v>385</v>
      </c>
      <c r="G904" s="107" t="s">
        <v>579</v>
      </c>
      <c r="H904" s="107">
        <v>3.2000000000000001E-2</v>
      </c>
      <c r="I904" s="43" t="s">
        <v>279</v>
      </c>
    </row>
    <row r="905" spans="1:9" x14ac:dyDescent="0.25">
      <c r="A905" s="43" t="s">
        <v>270</v>
      </c>
      <c r="B905" s="43" t="s">
        <v>520</v>
      </c>
      <c r="C905" s="43" t="s">
        <v>546</v>
      </c>
      <c r="D905" s="43" t="s">
        <v>712</v>
      </c>
      <c r="E905" s="43" t="s">
        <v>713</v>
      </c>
      <c r="F905" s="43" t="s">
        <v>385</v>
      </c>
      <c r="G905" s="107" t="s">
        <v>579</v>
      </c>
      <c r="H905" s="107" t="s">
        <v>226</v>
      </c>
      <c r="I905" s="43" t="s">
        <v>279</v>
      </c>
    </row>
    <row r="906" spans="1:9" x14ac:dyDescent="0.25">
      <c r="A906" s="43" t="s">
        <v>270</v>
      </c>
      <c r="B906" s="43" t="s">
        <v>520</v>
      </c>
      <c r="C906" s="43" t="s">
        <v>546</v>
      </c>
      <c r="D906" s="43" t="s">
        <v>714</v>
      </c>
      <c r="E906" s="43" t="s">
        <v>715</v>
      </c>
      <c r="F906" s="43" t="s">
        <v>385</v>
      </c>
      <c r="G906" s="107" t="s">
        <v>579</v>
      </c>
      <c r="H906" s="107">
        <v>0.98299999999999998</v>
      </c>
      <c r="I906" s="43" t="s">
        <v>279</v>
      </c>
    </row>
    <row r="907" spans="1:9" x14ac:dyDescent="0.25">
      <c r="A907" s="43" t="s">
        <v>270</v>
      </c>
      <c r="B907" s="43" t="s">
        <v>520</v>
      </c>
      <c r="C907" s="43" t="s">
        <v>546</v>
      </c>
      <c r="D907" s="43" t="s">
        <v>716</v>
      </c>
      <c r="E907" s="43" t="s">
        <v>717</v>
      </c>
      <c r="F907" s="43" t="s">
        <v>385</v>
      </c>
      <c r="G907" s="107" t="s">
        <v>579</v>
      </c>
      <c r="H907" s="107">
        <v>1.994</v>
      </c>
      <c r="I907" s="43" t="s">
        <v>279</v>
      </c>
    </row>
    <row r="908" spans="1:9" x14ac:dyDescent="0.25">
      <c r="A908" s="43" t="s">
        <v>270</v>
      </c>
      <c r="B908" s="43" t="s">
        <v>520</v>
      </c>
      <c r="C908" s="43" t="s">
        <v>546</v>
      </c>
      <c r="D908" s="43" t="s">
        <v>718</v>
      </c>
      <c r="E908" s="43" t="s">
        <v>719</v>
      </c>
      <c r="F908" s="43" t="s">
        <v>385</v>
      </c>
      <c r="G908" s="107" t="s">
        <v>579</v>
      </c>
      <c r="H908" s="107">
        <v>2.6070000000000002</v>
      </c>
      <c r="I908" s="43" t="s">
        <v>279</v>
      </c>
    </row>
    <row r="909" spans="1:9" x14ac:dyDescent="0.25">
      <c r="A909" s="43" t="s">
        <v>270</v>
      </c>
      <c r="B909" s="43" t="s">
        <v>520</v>
      </c>
      <c r="C909" s="43" t="s">
        <v>546</v>
      </c>
      <c r="D909" s="43" t="s">
        <v>720</v>
      </c>
      <c r="E909" s="43" t="s">
        <v>721</v>
      </c>
      <c r="F909" s="43" t="s">
        <v>385</v>
      </c>
      <c r="G909" s="107" t="s">
        <v>579</v>
      </c>
      <c r="H909" s="107">
        <v>6137.2209999999995</v>
      </c>
      <c r="I909" s="43" t="s">
        <v>279</v>
      </c>
    </row>
    <row r="910" spans="1:9" x14ac:dyDescent="0.25">
      <c r="A910" s="43" t="s">
        <v>270</v>
      </c>
      <c r="B910" s="43" t="s">
        <v>520</v>
      </c>
      <c r="C910" s="43" t="s">
        <v>546</v>
      </c>
      <c r="D910" s="43" t="s">
        <v>722</v>
      </c>
      <c r="E910" s="43" t="s">
        <v>723</v>
      </c>
      <c r="F910" s="43" t="s">
        <v>385</v>
      </c>
      <c r="G910" s="107" t="s">
        <v>579</v>
      </c>
      <c r="H910" s="107" t="s">
        <v>226</v>
      </c>
      <c r="I910" s="43" t="s">
        <v>279</v>
      </c>
    </row>
    <row r="911" spans="1:9" x14ac:dyDescent="0.25">
      <c r="A911" s="43" t="s">
        <v>270</v>
      </c>
      <c r="B911" s="43" t="s">
        <v>520</v>
      </c>
      <c r="C911" s="43" t="s">
        <v>546</v>
      </c>
      <c r="D911" s="43" t="s">
        <v>771</v>
      </c>
      <c r="E911" s="43" t="s">
        <v>772</v>
      </c>
      <c r="F911" s="43" t="s">
        <v>385</v>
      </c>
      <c r="G911" s="107" t="s">
        <v>579</v>
      </c>
      <c r="H911" s="107">
        <v>6137.2209999999995</v>
      </c>
      <c r="I911" s="43" t="s">
        <v>279</v>
      </c>
    </row>
    <row r="912" spans="1:9" x14ac:dyDescent="0.25">
      <c r="A912" s="43" t="s">
        <v>270</v>
      </c>
      <c r="B912" s="43" t="s">
        <v>520</v>
      </c>
      <c r="C912" s="43" t="s">
        <v>546</v>
      </c>
      <c r="D912" s="43" t="s">
        <v>586</v>
      </c>
      <c r="E912" s="43" t="s">
        <v>587</v>
      </c>
      <c r="F912" s="43" t="s">
        <v>385</v>
      </c>
      <c r="G912" s="107" t="s">
        <v>580</v>
      </c>
      <c r="H912" s="107" t="s">
        <v>519</v>
      </c>
      <c r="I912" s="43" t="s">
        <v>280</v>
      </c>
    </row>
    <row r="913" spans="1:9" x14ac:dyDescent="0.25">
      <c r="A913" s="43" t="s">
        <v>270</v>
      </c>
      <c r="B913" s="43" t="s">
        <v>520</v>
      </c>
      <c r="C913" s="43" t="s">
        <v>546</v>
      </c>
      <c r="D913" s="43" t="s">
        <v>588</v>
      </c>
      <c r="E913" s="43" t="s">
        <v>589</v>
      </c>
      <c r="F913" s="43" t="s">
        <v>385</v>
      </c>
      <c r="G913" s="107" t="s">
        <v>580</v>
      </c>
      <c r="H913" s="107" t="s">
        <v>519</v>
      </c>
      <c r="I913" s="43" t="s">
        <v>280</v>
      </c>
    </row>
    <row r="914" spans="1:9" x14ac:dyDescent="0.25">
      <c r="A914" s="43" t="s">
        <v>270</v>
      </c>
      <c r="B914" s="43" t="s">
        <v>520</v>
      </c>
      <c r="C914" s="43" t="s">
        <v>546</v>
      </c>
      <c r="D914" s="43" t="s">
        <v>590</v>
      </c>
      <c r="E914" s="43" t="s">
        <v>591</v>
      </c>
      <c r="F914" s="43" t="s">
        <v>385</v>
      </c>
      <c r="G914" s="107" t="s">
        <v>580</v>
      </c>
      <c r="H914" s="107" t="s">
        <v>519</v>
      </c>
      <c r="I914" s="43" t="s">
        <v>280</v>
      </c>
    </row>
    <row r="915" spans="1:9" x14ac:dyDescent="0.25">
      <c r="A915" s="43" t="s">
        <v>270</v>
      </c>
      <c r="B915" s="43" t="s">
        <v>520</v>
      </c>
      <c r="C915" s="43" t="s">
        <v>546</v>
      </c>
      <c r="D915" s="43" t="s">
        <v>592</v>
      </c>
      <c r="E915" s="43" t="s">
        <v>593</v>
      </c>
      <c r="F915" s="43" t="s">
        <v>385</v>
      </c>
      <c r="G915" s="107" t="s">
        <v>580</v>
      </c>
      <c r="H915" s="107" t="s">
        <v>519</v>
      </c>
      <c r="I915" s="43" t="s">
        <v>280</v>
      </c>
    </row>
    <row r="916" spans="1:9" x14ac:dyDescent="0.25">
      <c r="A916" s="43" t="s">
        <v>270</v>
      </c>
      <c r="B916" s="43" t="s">
        <v>520</v>
      </c>
      <c r="C916" s="43" t="s">
        <v>546</v>
      </c>
      <c r="D916" s="43" t="s">
        <v>594</v>
      </c>
      <c r="E916" s="43" t="s">
        <v>595</v>
      </c>
      <c r="F916" s="43" t="s">
        <v>385</v>
      </c>
      <c r="G916" s="107" t="s">
        <v>580</v>
      </c>
      <c r="H916" s="107">
        <v>1122.3040000000001</v>
      </c>
      <c r="I916" s="43" t="s">
        <v>280</v>
      </c>
    </row>
    <row r="917" spans="1:9" x14ac:dyDescent="0.25">
      <c r="A917" s="43" t="s">
        <v>270</v>
      </c>
      <c r="B917" s="43" t="s">
        <v>520</v>
      </c>
      <c r="C917" s="43" t="s">
        <v>546</v>
      </c>
      <c r="D917" s="43" t="s">
        <v>596</v>
      </c>
      <c r="E917" s="43" t="s">
        <v>597</v>
      </c>
      <c r="F917" s="43" t="s">
        <v>385</v>
      </c>
      <c r="G917" s="107" t="s">
        <v>580</v>
      </c>
      <c r="H917" s="107" t="s">
        <v>519</v>
      </c>
      <c r="I917" s="43" t="s">
        <v>280</v>
      </c>
    </row>
    <row r="918" spans="1:9" x14ac:dyDescent="0.25">
      <c r="A918" s="43" t="s">
        <v>270</v>
      </c>
      <c r="B918" s="43" t="s">
        <v>520</v>
      </c>
      <c r="C918" s="43" t="s">
        <v>546</v>
      </c>
      <c r="D918" s="43" t="s">
        <v>598</v>
      </c>
      <c r="E918" s="43" t="s">
        <v>599</v>
      </c>
      <c r="F918" s="43" t="s">
        <v>385</v>
      </c>
      <c r="G918" s="107" t="s">
        <v>580</v>
      </c>
      <c r="H918" s="107" t="s">
        <v>519</v>
      </c>
      <c r="I918" s="43" t="s">
        <v>280</v>
      </c>
    </row>
    <row r="919" spans="1:9" x14ac:dyDescent="0.25">
      <c r="A919" s="43" t="s">
        <v>270</v>
      </c>
      <c r="B919" s="43" t="s">
        <v>520</v>
      </c>
      <c r="C919" s="43" t="s">
        <v>546</v>
      </c>
      <c r="D919" s="43" t="s">
        <v>600</v>
      </c>
      <c r="E919" s="43" t="s">
        <v>601</v>
      </c>
      <c r="F919" s="43" t="s">
        <v>385</v>
      </c>
      <c r="G919" s="107" t="s">
        <v>580</v>
      </c>
      <c r="H919" s="107" t="s">
        <v>519</v>
      </c>
      <c r="I919" s="43" t="s">
        <v>280</v>
      </c>
    </row>
    <row r="920" spans="1:9" x14ac:dyDescent="0.25">
      <c r="A920" s="43" t="s">
        <v>270</v>
      </c>
      <c r="B920" s="43" t="s">
        <v>520</v>
      </c>
      <c r="C920" s="43" t="s">
        <v>546</v>
      </c>
      <c r="D920" s="43" t="s">
        <v>602</v>
      </c>
      <c r="E920" s="43" t="s">
        <v>603</v>
      </c>
      <c r="F920" s="43" t="s">
        <v>385</v>
      </c>
      <c r="G920" s="107" t="s">
        <v>580</v>
      </c>
      <c r="H920" s="107">
        <v>175.90199999999999</v>
      </c>
      <c r="I920" s="43" t="s">
        <v>280</v>
      </c>
    </row>
    <row r="921" spans="1:9" x14ac:dyDescent="0.25">
      <c r="A921" s="43" t="s">
        <v>270</v>
      </c>
      <c r="B921" s="43" t="s">
        <v>520</v>
      </c>
      <c r="C921" s="43" t="s">
        <v>546</v>
      </c>
      <c r="D921" s="43" t="s">
        <v>604</v>
      </c>
      <c r="E921" s="43" t="s">
        <v>605</v>
      </c>
      <c r="F921" s="43" t="s">
        <v>385</v>
      </c>
      <c r="G921" s="107" t="s">
        <v>580</v>
      </c>
      <c r="H921" s="107" t="s">
        <v>519</v>
      </c>
      <c r="I921" s="43" t="s">
        <v>280</v>
      </c>
    </row>
    <row r="922" spans="1:9" x14ac:dyDescent="0.25">
      <c r="A922" s="43" t="s">
        <v>270</v>
      </c>
      <c r="B922" s="43" t="s">
        <v>520</v>
      </c>
      <c r="C922" s="43" t="s">
        <v>546</v>
      </c>
      <c r="D922" s="43" t="s">
        <v>606</v>
      </c>
      <c r="E922" s="43" t="s">
        <v>607</v>
      </c>
      <c r="F922" s="43" t="s">
        <v>385</v>
      </c>
      <c r="G922" s="107" t="s">
        <v>580</v>
      </c>
      <c r="H922" s="107" t="s">
        <v>519</v>
      </c>
      <c r="I922" s="43" t="s">
        <v>280</v>
      </c>
    </row>
    <row r="923" spans="1:9" x14ac:dyDescent="0.25">
      <c r="A923" s="43" t="s">
        <v>270</v>
      </c>
      <c r="B923" s="43" t="s">
        <v>520</v>
      </c>
      <c r="C923" s="43" t="s">
        <v>546</v>
      </c>
      <c r="D923" s="43" t="s">
        <v>608</v>
      </c>
      <c r="E923" s="43" t="s">
        <v>609</v>
      </c>
      <c r="F923" s="43" t="s">
        <v>385</v>
      </c>
      <c r="G923" s="107" t="s">
        <v>580</v>
      </c>
      <c r="H923" s="107" t="s">
        <v>519</v>
      </c>
      <c r="I923" s="43" t="s">
        <v>280</v>
      </c>
    </row>
    <row r="924" spans="1:9" x14ac:dyDescent="0.25">
      <c r="A924" s="43" t="s">
        <v>270</v>
      </c>
      <c r="B924" s="43" t="s">
        <v>520</v>
      </c>
      <c r="C924" s="43" t="s">
        <v>546</v>
      </c>
      <c r="D924" s="43" t="s">
        <v>610</v>
      </c>
      <c r="E924" s="43" t="s">
        <v>611</v>
      </c>
      <c r="F924" s="43" t="s">
        <v>385</v>
      </c>
      <c r="G924" s="107" t="s">
        <v>580</v>
      </c>
      <c r="H924" s="107" t="s">
        <v>519</v>
      </c>
      <c r="I924" s="43" t="s">
        <v>280</v>
      </c>
    </row>
    <row r="925" spans="1:9" x14ac:dyDescent="0.25">
      <c r="A925" s="43" t="s">
        <v>270</v>
      </c>
      <c r="B925" s="43" t="s">
        <v>520</v>
      </c>
      <c r="C925" s="43" t="s">
        <v>546</v>
      </c>
      <c r="D925" s="43" t="s">
        <v>612</v>
      </c>
      <c r="E925" s="43" t="s">
        <v>613</v>
      </c>
      <c r="F925" s="43" t="s">
        <v>385</v>
      </c>
      <c r="G925" s="107" t="s">
        <v>580</v>
      </c>
      <c r="H925" s="107" t="s">
        <v>519</v>
      </c>
      <c r="I925" s="43" t="s">
        <v>280</v>
      </c>
    </row>
    <row r="926" spans="1:9" x14ac:dyDescent="0.25">
      <c r="A926" s="43" t="s">
        <v>270</v>
      </c>
      <c r="B926" s="43" t="s">
        <v>520</v>
      </c>
      <c r="C926" s="43" t="s">
        <v>546</v>
      </c>
      <c r="D926" s="43" t="s">
        <v>614</v>
      </c>
      <c r="E926" s="43" t="s">
        <v>615</v>
      </c>
      <c r="F926" s="43" t="s">
        <v>385</v>
      </c>
      <c r="G926" s="107" t="s">
        <v>580</v>
      </c>
      <c r="H926" s="107" t="s">
        <v>519</v>
      </c>
      <c r="I926" s="43" t="s">
        <v>280</v>
      </c>
    </row>
    <row r="927" spans="1:9" x14ac:dyDescent="0.25">
      <c r="A927" s="43" t="s">
        <v>270</v>
      </c>
      <c r="B927" s="43" t="s">
        <v>520</v>
      </c>
      <c r="C927" s="43" t="s">
        <v>546</v>
      </c>
      <c r="D927" s="43" t="s">
        <v>616</v>
      </c>
      <c r="E927" s="43" t="s">
        <v>617</v>
      </c>
      <c r="F927" s="43" t="s">
        <v>385</v>
      </c>
      <c r="G927" s="107" t="s">
        <v>580</v>
      </c>
      <c r="H927" s="107" t="s">
        <v>519</v>
      </c>
      <c r="I927" s="43" t="s">
        <v>280</v>
      </c>
    </row>
    <row r="928" spans="1:9" x14ac:dyDescent="0.25">
      <c r="A928" s="43" t="s">
        <v>270</v>
      </c>
      <c r="B928" s="43" t="s">
        <v>520</v>
      </c>
      <c r="C928" s="43" t="s">
        <v>546</v>
      </c>
      <c r="D928" s="43" t="s">
        <v>618</v>
      </c>
      <c r="E928" s="43" t="s">
        <v>619</v>
      </c>
      <c r="F928" s="43" t="s">
        <v>385</v>
      </c>
      <c r="G928" s="107" t="s">
        <v>580</v>
      </c>
      <c r="H928" s="107" t="s">
        <v>519</v>
      </c>
      <c r="I928" s="43" t="s">
        <v>280</v>
      </c>
    </row>
    <row r="929" spans="1:9" x14ac:dyDescent="0.25">
      <c r="A929" s="43" t="s">
        <v>270</v>
      </c>
      <c r="B929" s="43" t="s">
        <v>520</v>
      </c>
      <c r="C929" s="43" t="s">
        <v>546</v>
      </c>
      <c r="D929" s="43" t="s">
        <v>620</v>
      </c>
      <c r="E929" s="43" t="s">
        <v>621</v>
      </c>
      <c r="F929" s="43" t="s">
        <v>385</v>
      </c>
      <c r="G929" s="107" t="s">
        <v>580</v>
      </c>
      <c r="H929" s="107" t="s">
        <v>519</v>
      </c>
      <c r="I929" s="43" t="s">
        <v>280</v>
      </c>
    </row>
    <row r="930" spans="1:9" x14ac:dyDescent="0.25">
      <c r="A930" s="43" t="s">
        <v>270</v>
      </c>
      <c r="B930" s="43" t="s">
        <v>520</v>
      </c>
      <c r="C930" s="43" t="s">
        <v>546</v>
      </c>
      <c r="D930" s="43" t="s">
        <v>622</v>
      </c>
      <c r="E930" s="43" t="s">
        <v>623</v>
      </c>
      <c r="F930" s="43" t="s">
        <v>385</v>
      </c>
      <c r="G930" s="107" t="s">
        <v>580</v>
      </c>
      <c r="H930" s="107" t="s">
        <v>519</v>
      </c>
      <c r="I930" s="43" t="s">
        <v>280</v>
      </c>
    </row>
    <row r="931" spans="1:9" x14ac:dyDescent="0.25">
      <c r="A931" s="43" t="s">
        <v>270</v>
      </c>
      <c r="B931" s="43" t="s">
        <v>520</v>
      </c>
      <c r="C931" s="43" t="s">
        <v>546</v>
      </c>
      <c r="D931" s="43" t="s">
        <v>624</v>
      </c>
      <c r="E931" s="43" t="s">
        <v>625</v>
      </c>
      <c r="F931" s="43" t="s">
        <v>385</v>
      </c>
      <c r="G931" s="107" t="s">
        <v>580</v>
      </c>
      <c r="H931" s="107" t="s">
        <v>519</v>
      </c>
      <c r="I931" s="43" t="s">
        <v>280</v>
      </c>
    </row>
    <row r="932" spans="1:9" x14ac:dyDescent="0.25">
      <c r="A932" s="43" t="s">
        <v>270</v>
      </c>
      <c r="B932" s="43" t="s">
        <v>520</v>
      </c>
      <c r="C932" s="43" t="s">
        <v>546</v>
      </c>
      <c r="D932" s="43" t="s">
        <v>626</v>
      </c>
      <c r="E932" s="43" t="s">
        <v>627</v>
      </c>
      <c r="F932" s="43" t="s">
        <v>385</v>
      </c>
      <c r="G932" s="107" t="s">
        <v>580</v>
      </c>
      <c r="H932" s="107" t="s">
        <v>519</v>
      </c>
      <c r="I932" s="43" t="s">
        <v>280</v>
      </c>
    </row>
    <row r="933" spans="1:9" x14ac:dyDescent="0.25">
      <c r="A933" s="43" t="s">
        <v>270</v>
      </c>
      <c r="B933" s="43" t="s">
        <v>520</v>
      </c>
      <c r="C933" s="43" t="s">
        <v>546</v>
      </c>
      <c r="D933" s="43" t="s">
        <v>628</v>
      </c>
      <c r="E933" s="43" t="s">
        <v>629</v>
      </c>
      <c r="F933" s="43" t="s">
        <v>385</v>
      </c>
      <c r="G933" s="107" t="s">
        <v>580</v>
      </c>
      <c r="H933" s="107" t="s">
        <v>519</v>
      </c>
      <c r="I933" s="43" t="s">
        <v>280</v>
      </c>
    </row>
    <row r="934" spans="1:9" x14ac:dyDescent="0.25">
      <c r="A934" s="43" t="s">
        <v>270</v>
      </c>
      <c r="B934" s="43" t="s">
        <v>520</v>
      </c>
      <c r="C934" s="43" t="s">
        <v>546</v>
      </c>
      <c r="D934" s="43" t="s">
        <v>630</v>
      </c>
      <c r="E934" s="43" t="s">
        <v>631</v>
      </c>
      <c r="F934" s="43" t="s">
        <v>385</v>
      </c>
      <c r="G934" s="107" t="s">
        <v>580</v>
      </c>
      <c r="H934" s="107" t="s">
        <v>519</v>
      </c>
      <c r="I934" s="43" t="s">
        <v>280</v>
      </c>
    </row>
    <row r="935" spans="1:9" x14ac:dyDescent="0.25">
      <c r="A935" s="43" t="s">
        <v>270</v>
      </c>
      <c r="B935" s="43" t="s">
        <v>520</v>
      </c>
      <c r="C935" s="43" t="s">
        <v>546</v>
      </c>
      <c r="D935" s="43" t="s">
        <v>632</v>
      </c>
      <c r="E935" s="43" t="s">
        <v>633</v>
      </c>
      <c r="F935" s="43" t="s">
        <v>385</v>
      </c>
      <c r="G935" s="107" t="s">
        <v>580</v>
      </c>
      <c r="H935" s="107" t="s">
        <v>519</v>
      </c>
      <c r="I935" s="43" t="s">
        <v>280</v>
      </c>
    </row>
    <row r="936" spans="1:9" x14ac:dyDescent="0.25">
      <c r="A936" s="43" t="s">
        <v>270</v>
      </c>
      <c r="B936" s="43" t="s">
        <v>520</v>
      </c>
      <c r="C936" s="43" t="s">
        <v>546</v>
      </c>
      <c r="D936" s="43" t="s">
        <v>634</v>
      </c>
      <c r="E936" s="43" t="s">
        <v>635</v>
      </c>
      <c r="F936" s="43" t="s">
        <v>385</v>
      </c>
      <c r="G936" s="107" t="s">
        <v>580</v>
      </c>
      <c r="H936" s="107" t="s">
        <v>519</v>
      </c>
      <c r="I936" s="43" t="s">
        <v>280</v>
      </c>
    </row>
    <row r="937" spans="1:9" x14ac:dyDescent="0.25">
      <c r="A937" s="43" t="s">
        <v>270</v>
      </c>
      <c r="B937" s="43" t="s">
        <v>520</v>
      </c>
      <c r="C937" s="43" t="s">
        <v>546</v>
      </c>
      <c r="D937" s="43" t="s">
        <v>636</v>
      </c>
      <c r="E937" s="43" t="s">
        <v>637</v>
      </c>
      <c r="F937" s="43" t="s">
        <v>385</v>
      </c>
      <c r="G937" s="107" t="s">
        <v>580</v>
      </c>
      <c r="H937" s="107" t="s">
        <v>519</v>
      </c>
      <c r="I937" s="43" t="s">
        <v>280</v>
      </c>
    </row>
    <row r="938" spans="1:9" x14ac:dyDescent="0.25">
      <c r="A938" s="43" t="s">
        <v>270</v>
      </c>
      <c r="B938" s="43" t="s">
        <v>520</v>
      </c>
      <c r="C938" s="43" t="s">
        <v>546</v>
      </c>
      <c r="D938" s="43" t="s">
        <v>638</v>
      </c>
      <c r="E938" s="43" t="s">
        <v>639</v>
      </c>
      <c r="F938" s="43" t="s">
        <v>385</v>
      </c>
      <c r="G938" s="107" t="s">
        <v>580</v>
      </c>
      <c r="H938" s="107" t="s">
        <v>519</v>
      </c>
      <c r="I938" s="43" t="s">
        <v>280</v>
      </c>
    </row>
    <row r="939" spans="1:9" x14ac:dyDescent="0.25">
      <c r="A939" s="43" t="s">
        <v>270</v>
      </c>
      <c r="B939" s="43" t="s">
        <v>520</v>
      </c>
      <c r="C939" s="43" t="s">
        <v>546</v>
      </c>
      <c r="D939" s="43" t="s">
        <v>640</v>
      </c>
      <c r="E939" s="43" t="s">
        <v>641</v>
      </c>
      <c r="F939" s="43" t="s">
        <v>385</v>
      </c>
      <c r="G939" s="107" t="s">
        <v>580</v>
      </c>
      <c r="H939" s="107" t="s">
        <v>519</v>
      </c>
      <c r="I939" s="43" t="s">
        <v>280</v>
      </c>
    </row>
    <row r="940" spans="1:9" x14ac:dyDescent="0.25">
      <c r="A940" s="43" t="s">
        <v>270</v>
      </c>
      <c r="B940" s="43" t="s">
        <v>520</v>
      </c>
      <c r="C940" s="43" t="s">
        <v>546</v>
      </c>
      <c r="D940" s="43" t="s">
        <v>642</v>
      </c>
      <c r="E940" s="43" t="s">
        <v>643</v>
      </c>
      <c r="F940" s="43" t="s">
        <v>385</v>
      </c>
      <c r="G940" s="107" t="s">
        <v>580</v>
      </c>
      <c r="H940" s="107" t="s">
        <v>519</v>
      </c>
      <c r="I940" s="43" t="s">
        <v>280</v>
      </c>
    </row>
    <row r="941" spans="1:9" x14ac:dyDescent="0.25">
      <c r="A941" s="43" t="s">
        <v>270</v>
      </c>
      <c r="B941" s="43" t="s">
        <v>520</v>
      </c>
      <c r="C941" s="43" t="s">
        <v>546</v>
      </c>
      <c r="D941" s="43" t="s">
        <v>644</v>
      </c>
      <c r="E941" s="43" t="s">
        <v>645</v>
      </c>
      <c r="F941" s="43" t="s">
        <v>385</v>
      </c>
      <c r="G941" s="107" t="s">
        <v>580</v>
      </c>
      <c r="H941" s="107" t="s">
        <v>519</v>
      </c>
      <c r="I941" s="43" t="s">
        <v>280</v>
      </c>
    </row>
    <row r="942" spans="1:9" x14ac:dyDescent="0.25">
      <c r="A942" s="43" t="s">
        <v>270</v>
      </c>
      <c r="B942" s="43" t="s">
        <v>520</v>
      </c>
      <c r="C942" s="43" t="s">
        <v>546</v>
      </c>
      <c r="D942" s="43" t="s">
        <v>646</v>
      </c>
      <c r="E942" s="43" t="s">
        <v>647</v>
      </c>
      <c r="F942" s="43" t="s">
        <v>385</v>
      </c>
      <c r="G942" s="107" t="s">
        <v>580</v>
      </c>
      <c r="H942" s="107" t="s">
        <v>519</v>
      </c>
      <c r="I942" s="43" t="s">
        <v>280</v>
      </c>
    </row>
    <row r="943" spans="1:9" x14ac:dyDescent="0.25">
      <c r="A943" s="43" t="s">
        <v>270</v>
      </c>
      <c r="B943" s="43" t="s">
        <v>520</v>
      </c>
      <c r="C943" s="43" t="s">
        <v>546</v>
      </c>
      <c r="D943" s="43" t="s">
        <v>648</v>
      </c>
      <c r="E943" s="43" t="s">
        <v>649</v>
      </c>
      <c r="F943" s="43" t="s">
        <v>385</v>
      </c>
      <c r="G943" s="107" t="s">
        <v>580</v>
      </c>
      <c r="H943" s="107" t="s">
        <v>519</v>
      </c>
      <c r="I943" s="43" t="s">
        <v>280</v>
      </c>
    </row>
    <row r="944" spans="1:9" x14ac:dyDescent="0.25">
      <c r="A944" s="43" t="s">
        <v>270</v>
      </c>
      <c r="B944" s="43" t="s">
        <v>520</v>
      </c>
      <c r="C944" s="43" t="s">
        <v>546</v>
      </c>
      <c r="D944" s="43" t="s">
        <v>650</v>
      </c>
      <c r="E944" s="43" t="s">
        <v>651</v>
      </c>
      <c r="F944" s="43" t="s">
        <v>385</v>
      </c>
      <c r="G944" s="107" t="s">
        <v>580</v>
      </c>
      <c r="H944" s="107" t="s">
        <v>519</v>
      </c>
      <c r="I944" s="43" t="s">
        <v>280</v>
      </c>
    </row>
    <row r="945" spans="1:9" x14ac:dyDescent="0.25">
      <c r="A945" s="43" t="s">
        <v>270</v>
      </c>
      <c r="B945" s="43" t="s">
        <v>520</v>
      </c>
      <c r="C945" s="43" t="s">
        <v>546</v>
      </c>
      <c r="D945" s="43" t="s">
        <v>652</v>
      </c>
      <c r="E945" s="43" t="s">
        <v>653</v>
      </c>
      <c r="F945" s="43" t="s">
        <v>385</v>
      </c>
      <c r="G945" s="107" t="s">
        <v>580</v>
      </c>
      <c r="H945" s="107" t="s">
        <v>519</v>
      </c>
      <c r="I945" s="43" t="s">
        <v>280</v>
      </c>
    </row>
    <row r="946" spans="1:9" x14ac:dyDescent="0.25">
      <c r="A946" s="43" t="s">
        <v>270</v>
      </c>
      <c r="B946" s="43" t="s">
        <v>520</v>
      </c>
      <c r="C946" s="43" t="s">
        <v>546</v>
      </c>
      <c r="D946" s="43" t="s">
        <v>654</v>
      </c>
      <c r="E946" s="43" t="s">
        <v>655</v>
      </c>
      <c r="F946" s="43" t="s">
        <v>385</v>
      </c>
      <c r="G946" s="107" t="s">
        <v>580</v>
      </c>
      <c r="H946" s="107" t="s">
        <v>519</v>
      </c>
      <c r="I946" s="43" t="s">
        <v>280</v>
      </c>
    </row>
    <row r="947" spans="1:9" x14ac:dyDescent="0.25">
      <c r="A947" s="43" t="s">
        <v>270</v>
      </c>
      <c r="B947" s="43" t="s">
        <v>520</v>
      </c>
      <c r="C947" s="43" t="s">
        <v>546</v>
      </c>
      <c r="D947" s="43" t="s">
        <v>656</v>
      </c>
      <c r="E947" s="43" t="s">
        <v>657</v>
      </c>
      <c r="F947" s="43" t="s">
        <v>385</v>
      </c>
      <c r="G947" s="107" t="s">
        <v>580</v>
      </c>
      <c r="H947" s="107">
        <v>72.078999999999994</v>
      </c>
      <c r="I947" s="43" t="s">
        <v>280</v>
      </c>
    </row>
    <row r="948" spans="1:9" x14ac:dyDescent="0.25">
      <c r="A948" s="43" t="s">
        <v>270</v>
      </c>
      <c r="B948" s="43" t="s">
        <v>520</v>
      </c>
      <c r="C948" s="43" t="s">
        <v>546</v>
      </c>
      <c r="D948" s="43" t="s">
        <v>658</v>
      </c>
      <c r="E948" s="43" t="s">
        <v>659</v>
      </c>
      <c r="F948" s="43" t="s">
        <v>385</v>
      </c>
      <c r="G948" s="107" t="s">
        <v>580</v>
      </c>
      <c r="H948" s="107" t="s">
        <v>519</v>
      </c>
      <c r="I948" s="43" t="s">
        <v>280</v>
      </c>
    </row>
    <row r="949" spans="1:9" x14ac:dyDescent="0.25">
      <c r="A949" s="43" t="s">
        <v>270</v>
      </c>
      <c r="B949" s="43" t="s">
        <v>520</v>
      </c>
      <c r="C949" s="43" t="s">
        <v>546</v>
      </c>
      <c r="D949" s="43" t="s">
        <v>660</v>
      </c>
      <c r="E949" s="43" t="s">
        <v>661</v>
      </c>
      <c r="F949" s="43" t="s">
        <v>385</v>
      </c>
      <c r="G949" s="107" t="s">
        <v>580</v>
      </c>
      <c r="H949" s="107" t="s">
        <v>519</v>
      </c>
      <c r="I949" s="43" t="s">
        <v>280</v>
      </c>
    </row>
    <row r="950" spans="1:9" x14ac:dyDescent="0.25">
      <c r="A950" s="43" t="s">
        <v>270</v>
      </c>
      <c r="B950" s="43" t="s">
        <v>520</v>
      </c>
      <c r="C950" s="43" t="s">
        <v>546</v>
      </c>
      <c r="D950" s="43" t="s">
        <v>662</v>
      </c>
      <c r="E950" s="43" t="s">
        <v>663</v>
      </c>
      <c r="F950" s="43" t="s">
        <v>385</v>
      </c>
      <c r="G950" s="107" t="s">
        <v>580</v>
      </c>
      <c r="H950" s="107">
        <v>4722.8069999999998</v>
      </c>
      <c r="I950" s="43" t="s">
        <v>280</v>
      </c>
    </row>
    <row r="951" spans="1:9" x14ac:dyDescent="0.25">
      <c r="A951" s="43" t="s">
        <v>270</v>
      </c>
      <c r="B951" s="43" t="s">
        <v>520</v>
      </c>
      <c r="C951" s="43" t="s">
        <v>546</v>
      </c>
      <c r="D951" s="43" t="s">
        <v>664</v>
      </c>
      <c r="E951" s="43" t="s">
        <v>665</v>
      </c>
      <c r="F951" s="43" t="s">
        <v>385</v>
      </c>
      <c r="G951" s="107" t="s">
        <v>580</v>
      </c>
      <c r="H951" s="107" t="s">
        <v>226</v>
      </c>
      <c r="I951" s="43" t="s">
        <v>280</v>
      </c>
    </row>
    <row r="952" spans="1:9" x14ac:dyDescent="0.25">
      <c r="A952" s="43" t="s">
        <v>270</v>
      </c>
      <c r="B952" s="43" t="s">
        <v>520</v>
      </c>
      <c r="C952" s="43" t="s">
        <v>546</v>
      </c>
      <c r="D952" s="43" t="s">
        <v>666</v>
      </c>
      <c r="E952" s="43" t="s">
        <v>667</v>
      </c>
      <c r="F952" s="43" t="s">
        <v>385</v>
      </c>
      <c r="G952" s="107" t="s">
        <v>580</v>
      </c>
      <c r="H952" s="107" t="s">
        <v>519</v>
      </c>
      <c r="I952" s="43" t="s">
        <v>280</v>
      </c>
    </row>
    <row r="953" spans="1:9" x14ac:dyDescent="0.25">
      <c r="A953" s="43" t="s">
        <v>270</v>
      </c>
      <c r="B953" s="43" t="s">
        <v>520</v>
      </c>
      <c r="C953" s="43" t="s">
        <v>546</v>
      </c>
      <c r="D953" s="43" t="s">
        <v>668</v>
      </c>
      <c r="E953" s="43" t="s">
        <v>669</v>
      </c>
      <c r="F953" s="43" t="s">
        <v>385</v>
      </c>
      <c r="G953" s="107" t="s">
        <v>580</v>
      </c>
      <c r="H953" s="107">
        <v>4720.1239999999998</v>
      </c>
      <c r="I953" s="43" t="s">
        <v>280</v>
      </c>
    </row>
    <row r="954" spans="1:9" x14ac:dyDescent="0.25">
      <c r="A954" s="43" t="s">
        <v>270</v>
      </c>
      <c r="B954" s="43" t="s">
        <v>520</v>
      </c>
      <c r="C954" s="43" t="s">
        <v>546</v>
      </c>
      <c r="D954" s="43" t="s">
        <v>670</v>
      </c>
      <c r="E954" s="43" t="s">
        <v>671</v>
      </c>
      <c r="F954" s="43" t="s">
        <v>385</v>
      </c>
      <c r="G954" s="107" t="s">
        <v>580</v>
      </c>
      <c r="H954" s="107" t="s">
        <v>519</v>
      </c>
      <c r="I954" s="43" t="s">
        <v>280</v>
      </c>
    </row>
    <row r="955" spans="1:9" x14ac:dyDescent="0.25">
      <c r="A955" s="43" t="s">
        <v>270</v>
      </c>
      <c r="B955" s="43" t="s">
        <v>520</v>
      </c>
      <c r="C955" s="43" t="s">
        <v>546</v>
      </c>
      <c r="D955" s="43" t="s">
        <v>672</v>
      </c>
      <c r="E955" s="43" t="s">
        <v>673</v>
      </c>
      <c r="F955" s="43" t="s">
        <v>385</v>
      </c>
      <c r="G955" s="107" t="s">
        <v>580</v>
      </c>
      <c r="H955" s="107">
        <v>11.84</v>
      </c>
      <c r="I955" s="43" t="s">
        <v>280</v>
      </c>
    </row>
    <row r="956" spans="1:9" x14ac:dyDescent="0.25">
      <c r="A956" s="43" t="s">
        <v>270</v>
      </c>
      <c r="B956" s="43" t="s">
        <v>520</v>
      </c>
      <c r="C956" s="43" t="s">
        <v>546</v>
      </c>
      <c r="D956" s="43" t="s">
        <v>674</v>
      </c>
      <c r="E956" s="43" t="s">
        <v>675</v>
      </c>
      <c r="F956" s="43" t="s">
        <v>385</v>
      </c>
      <c r="G956" s="107" t="s">
        <v>580</v>
      </c>
      <c r="H956" s="107" t="s">
        <v>519</v>
      </c>
      <c r="I956" s="43" t="s">
        <v>280</v>
      </c>
    </row>
    <row r="957" spans="1:9" x14ac:dyDescent="0.25">
      <c r="A957" s="43" t="s">
        <v>270</v>
      </c>
      <c r="B957" s="43" t="s">
        <v>520</v>
      </c>
      <c r="C957" s="43" t="s">
        <v>546</v>
      </c>
      <c r="D957" s="43" t="s">
        <v>676</v>
      </c>
      <c r="E957" s="43" t="s">
        <v>677</v>
      </c>
      <c r="F957" s="43" t="s">
        <v>385</v>
      </c>
      <c r="G957" s="107" t="s">
        <v>580</v>
      </c>
      <c r="H957" s="107" t="s">
        <v>519</v>
      </c>
      <c r="I957" s="43" t="s">
        <v>280</v>
      </c>
    </row>
    <row r="958" spans="1:9" x14ac:dyDescent="0.25">
      <c r="A958" s="43" t="s">
        <v>270</v>
      </c>
      <c r="B958" s="43" t="s">
        <v>520</v>
      </c>
      <c r="C958" s="43" t="s">
        <v>546</v>
      </c>
      <c r="D958" s="43" t="s">
        <v>678</v>
      </c>
      <c r="E958" s="43" t="s">
        <v>679</v>
      </c>
      <c r="F958" s="43" t="s">
        <v>385</v>
      </c>
      <c r="G958" s="107" t="s">
        <v>580</v>
      </c>
      <c r="H958" s="107">
        <v>0.19</v>
      </c>
      <c r="I958" s="43" t="s">
        <v>280</v>
      </c>
    </row>
    <row r="959" spans="1:9" x14ac:dyDescent="0.25">
      <c r="A959" s="43" t="s">
        <v>270</v>
      </c>
      <c r="B959" s="43" t="s">
        <v>520</v>
      </c>
      <c r="C959" s="43" t="s">
        <v>546</v>
      </c>
      <c r="D959" s="43" t="s">
        <v>680</v>
      </c>
      <c r="E959" s="43" t="s">
        <v>681</v>
      </c>
      <c r="F959" s="43" t="s">
        <v>385</v>
      </c>
      <c r="G959" s="107" t="s">
        <v>580</v>
      </c>
      <c r="H959" s="107" t="s">
        <v>519</v>
      </c>
      <c r="I959" s="43" t="s">
        <v>280</v>
      </c>
    </row>
    <row r="960" spans="1:9" x14ac:dyDescent="0.25">
      <c r="A960" s="43" t="s">
        <v>270</v>
      </c>
      <c r="B960" s="43" t="s">
        <v>520</v>
      </c>
      <c r="C960" s="43" t="s">
        <v>546</v>
      </c>
      <c r="D960" s="43" t="s">
        <v>682</v>
      </c>
      <c r="E960" s="43" t="s">
        <v>683</v>
      </c>
      <c r="F960" s="43" t="s">
        <v>385</v>
      </c>
      <c r="G960" s="107" t="s">
        <v>580</v>
      </c>
      <c r="H960" s="107" t="s">
        <v>519</v>
      </c>
      <c r="I960" s="43" t="s">
        <v>280</v>
      </c>
    </row>
    <row r="961" spans="1:9" x14ac:dyDescent="0.25">
      <c r="A961" s="43" t="s">
        <v>270</v>
      </c>
      <c r="B961" s="43" t="s">
        <v>520</v>
      </c>
      <c r="C961" s="43" t="s">
        <v>546</v>
      </c>
      <c r="D961" s="43" t="s">
        <v>684</v>
      </c>
      <c r="E961" s="43" t="s">
        <v>685</v>
      </c>
      <c r="F961" s="43" t="s">
        <v>385</v>
      </c>
      <c r="G961" s="107" t="s">
        <v>580</v>
      </c>
      <c r="H961" s="107" t="s">
        <v>519</v>
      </c>
      <c r="I961" s="43" t="s">
        <v>280</v>
      </c>
    </row>
    <row r="962" spans="1:9" x14ac:dyDescent="0.25">
      <c r="A962" s="43" t="s">
        <v>270</v>
      </c>
      <c r="B962" s="43" t="s">
        <v>520</v>
      </c>
      <c r="C962" s="43" t="s">
        <v>546</v>
      </c>
      <c r="D962" s="43" t="s">
        <v>686</v>
      </c>
      <c r="E962" s="43" t="s">
        <v>687</v>
      </c>
      <c r="F962" s="43" t="s">
        <v>385</v>
      </c>
      <c r="G962" s="107" t="s">
        <v>580</v>
      </c>
      <c r="H962" s="107">
        <v>9.2479999999999993</v>
      </c>
      <c r="I962" s="43" t="s">
        <v>280</v>
      </c>
    </row>
    <row r="963" spans="1:9" x14ac:dyDescent="0.25">
      <c r="A963" s="43" t="s">
        <v>270</v>
      </c>
      <c r="B963" s="43" t="s">
        <v>520</v>
      </c>
      <c r="C963" s="43" t="s">
        <v>546</v>
      </c>
      <c r="D963" s="43" t="s">
        <v>688</v>
      </c>
      <c r="E963" s="43" t="s">
        <v>689</v>
      </c>
      <c r="F963" s="43" t="s">
        <v>385</v>
      </c>
      <c r="G963" s="107" t="s">
        <v>580</v>
      </c>
      <c r="H963" s="107" t="s">
        <v>519</v>
      </c>
      <c r="I963" s="43" t="s">
        <v>280</v>
      </c>
    </row>
    <row r="964" spans="1:9" x14ac:dyDescent="0.25">
      <c r="A964" s="43" t="s">
        <v>270</v>
      </c>
      <c r="B964" s="43" t="s">
        <v>520</v>
      </c>
      <c r="C964" s="43" t="s">
        <v>546</v>
      </c>
      <c r="D964" s="43" t="s">
        <v>690</v>
      </c>
      <c r="E964" s="43" t="s">
        <v>691</v>
      </c>
      <c r="F964" s="43" t="s">
        <v>385</v>
      </c>
      <c r="G964" s="107" t="s">
        <v>580</v>
      </c>
      <c r="H964" s="107" t="s">
        <v>519</v>
      </c>
      <c r="I964" s="43" t="s">
        <v>280</v>
      </c>
    </row>
    <row r="965" spans="1:9" x14ac:dyDescent="0.25">
      <c r="A965" s="43" t="s">
        <v>270</v>
      </c>
      <c r="B965" s="43" t="s">
        <v>520</v>
      </c>
      <c r="C965" s="43" t="s">
        <v>546</v>
      </c>
      <c r="D965" s="43" t="s">
        <v>692</v>
      </c>
      <c r="E965" s="43" t="s">
        <v>693</v>
      </c>
      <c r="F965" s="43" t="s">
        <v>385</v>
      </c>
      <c r="G965" s="107" t="s">
        <v>580</v>
      </c>
      <c r="H965" s="107" t="s">
        <v>519</v>
      </c>
      <c r="I965" s="43" t="s">
        <v>280</v>
      </c>
    </row>
    <row r="966" spans="1:9" x14ac:dyDescent="0.25">
      <c r="A966" s="43" t="s">
        <v>270</v>
      </c>
      <c r="B966" s="43" t="s">
        <v>520</v>
      </c>
      <c r="C966" s="43" t="s">
        <v>546</v>
      </c>
      <c r="D966" s="43" t="s">
        <v>694</v>
      </c>
      <c r="E966" s="43" t="s">
        <v>695</v>
      </c>
      <c r="F966" s="43" t="s">
        <v>385</v>
      </c>
      <c r="G966" s="107" t="s">
        <v>580</v>
      </c>
      <c r="H966" s="107" t="s">
        <v>519</v>
      </c>
      <c r="I966" s="43" t="s">
        <v>280</v>
      </c>
    </row>
    <row r="967" spans="1:9" x14ac:dyDescent="0.25">
      <c r="A967" s="43" t="s">
        <v>270</v>
      </c>
      <c r="B967" s="43" t="s">
        <v>520</v>
      </c>
      <c r="C967" s="43" t="s">
        <v>546</v>
      </c>
      <c r="D967" s="43" t="s">
        <v>696</v>
      </c>
      <c r="E967" s="43" t="s">
        <v>697</v>
      </c>
      <c r="F967" s="43" t="s">
        <v>385</v>
      </c>
      <c r="G967" s="107" t="s">
        <v>580</v>
      </c>
      <c r="H967" s="107" t="s">
        <v>519</v>
      </c>
      <c r="I967" s="43" t="s">
        <v>280</v>
      </c>
    </row>
    <row r="968" spans="1:9" x14ac:dyDescent="0.25">
      <c r="A968" s="43" t="s">
        <v>270</v>
      </c>
      <c r="B968" s="43" t="s">
        <v>520</v>
      </c>
      <c r="C968" s="43" t="s">
        <v>546</v>
      </c>
      <c r="D968" s="43" t="s">
        <v>698</v>
      </c>
      <c r="E968" s="43" t="s">
        <v>699</v>
      </c>
      <c r="F968" s="43" t="s">
        <v>385</v>
      </c>
      <c r="G968" s="107" t="s">
        <v>580</v>
      </c>
      <c r="H968" s="107" t="s">
        <v>519</v>
      </c>
      <c r="I968" s="43" t="s">
        <v>280</v>
      </c>
    </row>
    <row r="969" spans="1:9" x14ac:dyDescent="0.25">
      <c r="A969" s="43" t="s">
        <v>270</v>
      </c>
      <c r="B969" s="43" t="s">
        <v>520</v>
      </c>
      <c r="C969" s="43" t="s">
        <v>546</v>
      </c>
      <c r="D969" s="43" t="s">
        <v>700</v>
      </c>
      <c r="E969" s="43" t="s">
        <v>701</v>
      </c>
      <c r="F969" s="43" t="s">
        <v>385</v>
      </c>
      <c r="G969" s="107" t="s">
        <v>580</v>
      </c>
      <c r="H969" s="107">
        <v>0.32600000000000001</v>
      </c>
      <c r="I969" s="43" t="s">
        <v>280</v>
      </c>
    </row>
    <row r="970" spans="1:9" x14ac:dyDescent="0.25">
      <c r="A970" s="43" t="s">
        <v>270</v>
      </c>
      <c r="B970" s="43" t="s">
        <v>520</v>
      </c>
      <c r="C970" s="43" t="s">
        <v>546</v>
      </c>
      <c r="D970" s="43" t="s">
        <v>702</v>
      </c>
      <c r="E970" s="43" t="s">
        <v>703</v>
      </c>
      <c r="F970" s="43" t="s">
        <v>385</v>
      </c>
      <c r="G970" s="107" t="s">
        <v>580</v>
      </c>
      <c r="H970" s="107">
        <v>2.3E-2</v>
      </c>
      <c r="I970" s="43" t="s">
        <v>280</v>
      </c>
    </row>
    <row r="971" spans="1:9" x14ac:dyDescent="0.25">
      <c r="A971" s="43" t="s">
        <v>270</v>
      </c>
      <c r="B971" s="43" t="s">
        <v>520</v>
      </c>
      <c r="C971" s="43" t="s">
        <v>546</v>
      </c>
      <c r="D971" s="43" t="s">
        <v>704</v>
      </c>
      <c r="E971" s="43" t="s">
        <v>705</v>
      </c>
      <c r="F971" s="43" t="s">
        <v>385</v>
      </c>
      <c r="G971" s="107" t="s">
        <v>580</v>
      </c>
      <c r="H971" s="107">
        <v>7.5999999999999998E-2</v>
      </c>
      <c r="I971" s="43" t="s">
        <v>280</v>
      </c>
    </row>
    <row r="972" spans="1:9" x14ac:dyDescent="0.25">
      <c r="A972" s="43" t="s">
        <v>270</v>
      </c>
      <c r="B972" s="43" t="s">
        <v>520</v>
      </c>
      <c r="C972" s="43" t="s">
        <v>546</v>
      </c>
      <c r="D972" s="43" t="s">
        <v>706</v>
      </c>
      <c r="E972" s="43" t="s">
        <v>707</v>
      </c>
      <c r="F972" s="43" t="s">
        <v>385</v>
      </c>
      <c r="G972" s="107" t="s">
        <v>580</v>
      </c>
      <c r="H972" s="107">
        <v>0.996</v>
      </c>
      <c r="I972" s="43" t="s">
        <v>280</v>
      </c>
    </row>
    <row r="973" spans="1:9" x14ac:dyDescent="0.25">
      <c r="A973" s="43" t="s">
        <v>270</v>
      </c>
      <c r="B973" s="43" t="s">
        <v>520</v>
      </c>
      <c r="C973" s="43" t="s">
        <v>546</v>
      </c>
      <c r="D973" s="43" t="s">
        <v>708</v>
      </c>
      <c r="E973" s="43" t="s">
        <v>709</v>
      </c>
      <c r="F973" s="43" t="s">
        <v>385</v>
      </c>
      <c r="G973" s="107" t="s">
        <v>580</v>
      </c>
      <c r="H973" s="107">
        <v>19.623000000000001</v>
      </c>
      <c r="I973" s="43" t="s">
        <v>280</v>
      </c>
    </row>
    <row r="974" spans="1:9" x14ac:dyDescent="0.25">
      <c r="A974" s="43" t="s">
        <v>270</v>
      </c>
      <c r="B974" s="43" t="s">
        <v>520</v>
      </c>
      <c r="C974" s="43" t="s">
        <v>546</v>
      </c>
      <c r="D974" s="43" t="s">
        <v>710</v>
      </c>
      <c r="E974" s="43" t="s">
        <v>711</v>
      </c>
      <c r="F974" s="43" t="s">
        <v>385</v>
      </c>
      <c r="G974" s="107" t="s">
        <v>580</v>
      </c>
      <c r="H974" s="107">
        <v>0.17</v>
      </c>
      <c r="I974" s="43" t="s">
        <v>280</v>
      </c>
    </row>
    <row r="975" spans="1:9" x14ac:dyDescent="0.25">
      <c r="A975" s="43" t="s">
        <v>270</v>
      </c>
      <c r="B975" s="43" t="s">
        <v>520</v>
      </c>
      <c r="C975" s="43" t="s">
        <v>546</v>
      </c>
      <c r="D975" s="43" t="s">
        <v>712</v>
      </c>
      <c r="E975" s="43" t="s">
        <v>713</v>
      </c>
      <c r="F975" s="43" t="s">
        <v>385</v>
      </c>
      <c r="G975" s="107" t="s">
        <v>580</v>
      </c>
      <c r="H975" s="107" t="s">
        <v>226</v>
      </c>
      <c r="I975" s="43" t="s">
        <v>280</v>
      </c>
    </row>
    <row r="976" spans="1:9" x14ac:dyDescent="0.25">
      <c r="A976" s="43" t="s">
        <v>270</v>
      </c>
      <c r="B976" s="43" t="s">
        <v>520</v>
      </c>
      <c r="C976" s="43" t="s">
        <v>546</v>
      </c>
      <c r="D976" s="43" t="s">
        <v>714</v>
      </c>
      <c r="E976" s="43" t="s">
        <v>715</v>
      </c>
      <c r="F976" s="43" t="s">
        <v>385</v>
      </c>
      <c r="G976" s="107" t="s">
        <v>580</v>
      </c>
      <c r="H976" s="107">
        <v>0.82499999999999996</v>
      </c>
      <c r="I976" s="43" t="s">
        <v>280</v>
      </c>
    </row>
    <row r="977" spans="1:9" x14ac:dyDescent="0.25">
      <c r="A977" s="43" t="s">
        <v>270</v>
      </c>
      <c r="B977" s="43" t="s">
        <v>520</v>
      </c>
      <c r="C977" s="43" t="s">
        <v>546</v>
      </c>
      <c r="D977" s="43" t="s">
        <v>716</v>
      </c>
      <c r="E977" s="43" t="s">
        <v>717</v>
      </c>
      <c r="F977" s="43" t="s">
        <v>385</v>
      </c>
      <c r="G977" s="107" t="s">
        <v>580</v>
      </c>
      <c r="H977" s="107">
        <v>1.8660000000000001</v>
      </c>
      <c r="I977" s="43" t="s">
        <v>280</v>
      </c>
    </row>
    <row r="978" spans="1:9" x14ac:dyDescent="0.25">
      <c r="A978" s="43" t="s">
        <v>270</v>
      </c>
      <c r="B978" s="43" t="s">
        <v>520</v>
      </c>
      <c r="C978" s="43" t="s">
        <v>546</v>
      </c>
      <c r="D978" s="43" t="s">
        <v>718</v>
      </c>
      <c r="E978" s="43" t="s">
        <v>719</v>
      </c>
      <c r="F978" s="43" t="s">
        <v>385</v>
      </c>
      <c r="G978" s="107" t="s">
        <v>580</v>
      </c>
      <c r="H978" s="107">
        <v>2.8109999999999999</v>
      </c>
      <c r="I978" s="43" t="s">
        <v>280</v>
      </c>
    </row>
    <row r="979" spans="1:9" x14ac:dyDescent="0.25">
      <c r="A979" s="43" t="s">
        <v>270</v>
      </c>
      <c r="B979" s="43" t="s">
        <v>520</v>
      </c>
      <c r="C979" s="43" t="s">
        <v>546</v>
      </c>
      <c r="D979" s="43" t="s">
        <v>720</v>
      </c>
      <c r="E979" s="43" t="s">
        <v>721</v>
      </c>
      <c r="F979" s="43" t="s">
        <v>385</v>
      </c>
      <c r="G979" s="107" t="s">
        <v>580</v>
      </c>
      <c r="H979" s="107">
        <v>6141.0859999999984</v>
      </c>
      <c r="I979" s="43" t="s">
        <v>280</v>
      </c>
    </row>
    <row r="980" spans="1:9" x14ac:dyDescent="0.25">
      <c r="A980" s="43" t="s">
        <v>270</v>
      </c>
      <c r="B980" s="43" t="s">
        <v>520</v>
      </c>
      <c r="C980" s="43" t="s">
        <v>546</v>
      </c>
      <c r="D980" s="43" t="s">
        <v>722</v>
      </c>
      <c r="E980" s="43" t="s">
        <v>723</v>
      </c>
      <c r="F980" s="43" t="s">
        <v>385</v>
      </c>
      <c r="G980" s="107" t="s">
        <v>580</v>
      </c>
      <c r="H980" s="107" t="s">
        <v>226</v>
      </c>
      <c r="I980" s="43" t="s">
        <v>280</v>
      </c>
    </row>
    <row r="981" spans="1:9" x14ac:dyDescent="0.25">
      <c r="A981" s="43" t="s">
        <v>270</v>
      </c>
      <c r="B981" s="43" t="s">
        <v>520</v>
      </c>
      <c r="C981" s="43" t="s">
        <v>546</v>
      </c>
      <c r="D981" s="43" t="s">
        <v>771</v>
      </c>
      <c r="E981" s="43" t="s">
        <v>772</v>
      </c>
      <c r="F981" s="43" t="s">
        <v>385</v>
      </c>
      <c r="G981" s="107" t="s">
        <v>580</v>
      </c>
      <c r="H981" s="107">
        <v>6141.0859999999984</v>
      </c>
      <c r="I981" s="43" t="s">
        <v>280</v>
      </c>
    </row>
    <row r="982" spans="1:9" x14ac:dyDescent="0.25">
      <c r="A982" s="43" t="s">
        <v>270</v>
      </c>
      <c r="B982" s="43" t="s">
        <v>520</v>
      </c>
      <c r="C982" s="43" t="s">
        <v>546</v>
      </c>
      <c r="D982" s="43" t="s">
        <v>586</v>
      </c>
      <c r="E982" s="43" t="s">
        <v>587</v>
      </c>
      <c r="F982" s="43" t="s">
        <v>385</v>
      </c>
      <c r="G982" s="107" t="s">
        <v>581</v>
      </c>
      <c r="H982" s="107" t="s">
        <v>519</v>
      </c>
      <c r="I982" s="43" t="s">
        <v>280</v>
      </c>
    </row>
    <row r="983" spans="1:9" x14ac:dyDescent="0.25">
      <c r="A983" s="43" t="s">
        <v>270</v>
      </c>
      <c r="B983" s="43" t="s">
        <v>520</v>
      </c>
      <c r="C983" s="43" t="s">
        <v>546</v>
      </c>
      <c r="D983" s="43" t="s">
        <v>588</v>
      </c>
      <c r="E983" s="43" t="s">
        <v>589</v>
      </c>
      <c r="F983" s="43" t="s">
        <v>385</v>
      </c>
      <c r="G983" s="107" t="s">
        <v>581</v>
      </c>
      <c r="H983" s="107" t="s">
        <v>519</v>
      </c>
      <c r="I983" s="43" t="s">
        <v>280</v>
      </c>
    </row>
    <row r="984" spans="1:9" x14ac:dyDescent="0.25">
      <c r="A984" s="43" t="s">
        <v>270</v>
      </c>
      <c r="B984" s="43" t="s">
        <v>520</v>
      </c>
      <c r="C984" s="43" t="s">
        <v>546</v>
      </c>
      <c r="D984" s="43" t="s">
        <v>590</v>
      </c>
      <c r="E984" s="43" t="s">
        <v>591</v>
      </c>
      <c r="F984" s="43" t="s">
        <v>385</v>
      </c>
      <c r="G984" s="107" t="s">
        <v>581</v>
      </c>
      <c r="H984" s="107" t="s">
        <v>519</v>
      </c>
      <c r="I984" s="43" t="s">
        <v>280</v>
      </c>
    </row>
    <row r="985" spans="1:9" x14ac:dyDescent="0.25">
      <c r="A985" s="43" t="s">
        <v>270</v>
      </c>
      <c r="B985" s="43" t="s">
        <v>520</v>
      </c>
      <c r="C985" s="43" t="s">
        <v>546</v>
      </c>
      <c r="D985" s="43" t="s">
        <v>592</v>
      </c>
      <c r="E985" s="43" t="s">
        <v>593</v>
      </c>
      <c r="F985" s="43" t="s">
        <v>385</v>
      </c>
      <c r="G985" s="107" t="s">
        <v>581</v>
      </c>
      <c r="H985" s="107" t="s">
        <v>519</v>
      </c>
      <c r="I985" s="43" t="s">
        <v>280</v>
      </c>
    </row>
    <row r="986" spans="1:9" x14ac:dyDescent="0.25">
      <c r="A986" s="43" t="s">
        <v>270</v>
      </c>
      <c r="B986" s="43" t="s">
        <v>520</v>
      </c>
      <c r="C986" s="43" t="s">
        <v>546</v>
      </c>
      <c r="D986" s="43" t="s">
        <v>594</v>
      </c>
      <c r="E986" s="43" t="s">
        <v>595</v>
      </c>
      <c r="F986" s="43" t="s">
        <v>385</v>
      </c>
      <c r="G986" s="107" t="s">
        <v>581</v>
      </c>
      <c r="H986" s="107">
        <v>1090.0239999999999</v>
      </c>
      <c r="I986" s="43" t="s">
        <v>280</v>
      </c>
    </row>
    <row r="987" spans="1:9" x14ac:dyDescent="0.25">
      <c r="A987" s="43" t="s">
        <v>270</v>
      </c>
      <c r="B987" s="43" t="s">
        <v>520</v>
      </c>
      <c r="C987" s="43" t="s">
        <v>546</v>
      </c>
      <c r="D987" s="43" t="s">
        <v>596</v>
      </c>
      <c r="E987" s="43" t="s">
        <v>597</v>
      </c>
      <c r="F987" s="43" t="s">
        <v>385</v>
      </c>
      <c r="G987" s="107" t="s">
        <v>581</v>
      </c>
      <c r="H987" s="107" t="s">
        <v>519</v>
      </c>
      <c r="I987" s="43" t="s">
        <v>280</v>
      </c>
    </row>
    <row r="988" spans="1:9" x14ac:dyDescent="0.25">
      <c r="A988" s="43" t="s">
        <v>270</v>
      </c>
      <c r="B988" s="43" t="s">
        <v>520</v>
      </c>
      <c r="C988" s="43" t="s">
        <v>546</v>
      </c>
      <c r="D988" s="43" t="s">
        <v>598</v>
      </c>
      <c r="E988" s="43" t="s">
        <v>599</v>
      </c>
      <c r="F988" s="43" t="s">
        <v>385</v>
      </c>
      <c r="G988" s="107" t="s">
        <v>581</v>
      </c>
      <c r="H988" s="107" t="s">
        <v>519</v>
      </c>
      <c r="I988" s="43" t="s">
        <v>280</v>
      </c>
    </row>
    <row r="989" spans="1:9" x14ac:dyDescent="0.25">
      <c r="A989" s="43" t="s">
        <v>270</v>
      </c>
      <c r="B989" s="43" t="s">
        <v>520</v>
      </c>
      <c r="C989" s="43" t="s">
        <v>546</v>
      </c>
      <c r="D989" s="43" t="s">
        <v>600</v>
      </c>
      <c r="E989" s="43" t="s">
        <v>601</v>
      </c>
      <c r="F989" s="43" t="s">
        <v>385</v>
      </c>
      <c r="G989" s="107" t="s">
        <v>581</v>
      </c>
      <c r="H989" s="107" t="s">
        <v>519</v>
      </c>
      <c r="I989" s="43" t="s">
        <v>280</v>
      </c>
    </row>
    <row r="990" spans="1:9" x14ac:dyDescent="0.25">
      <c r="A990" s="43" t="s">
        <v>270</v>
      </c>
      <c r="B990" s="43" t="s">
        <v>520</v>
      </c>
      <c r="C990" s="43" t="s">
        <v>546</v>
      </c>
      <c r="D990" s="43" t="s">
        <v>602</v>
      </c>
      <c r="E990" s="43" t="s">
        <v>603</v>
      </c>
      <c r="F990" s="43" t="s">
        <v>385</v>
      </c>
      <c r="G990" s="107" t="s">
        <v>581</v>
      </c>
      <c r="H990" s="107">
        <v>162.31800000000001</v>
      </c>
      <c r="I990" s="43" t="s">
        <v>280</v>
      </c>
    </row>
    <row r="991" spans="1:9" x14ac:dyDescent="0.25">
      <c r="A991" s="43" t="s">
        <v>270</v>
      </c>
      <c r="B991" s="43" t="s">
        <v>520</v>
      </c>
      <c r="C991" s="43" t="s">
        <v>546</v>
      </c>
      <c r="D991" s="43" t="s">
        <v>604</v>
      </c>
      <c r="E991" s="43" t="s">
        <v>605</v>
      </c>
      <c r="F991" s="43" t="s">
        <v>385</v>
      </c>
      <c r="G991" s="107" t="s">
        <v>581</v>
      </c>
      <c r="H991" s="107" t="s">
        <v>519</v>
      </c>
      <c r="I991" s="43" t="s">
        <v>280</v>
      </c>
    </row>
    <row r="992" spans="1:9" x14ac:dyDescent="0.25">
      <c r="A992" s="43" t="s">
        <v>270</v>
      </c>
      <c r="B992" s="43" t="s">
        <v>520</v>
      </c>
      <c r="C992" s="43" t="s">
        <v>546</v>
      </c>
      <c r="D992" s="43" t="s">
        <v>606</v>
      </c>
      <c r="E992" s="43" t="s">
        <v>607</v>
      </c>
      <c r="F992" s="43" t="s">
        <v>385</v>
      </c>
      <c r="G992" s="107" t="s">
        <v>581</v>
      </c>
      <c r="H992" s="107" t="s">
        <v>519</v>
      </c>
      <c r="I992" s="43" t="s">
        <v>280</v>
      </c>
    </row>
    <row r="993" spans="1:9" x14ac:dyDescent="0.25">
      <c r="A993" s="43" t="s">
        <v>270</v>
      </c>
      <c r="B993" s="43" t="s">
        <v>520</v>
      </c>
      <c r="C993" s="43" t="s">
        <v>546</v>
      </c>
      <c r="D993" s="43" t="s">
        <v>608</v>
      </c>
      <c r="E993" s="43" t="s">
        <v>609</v>
      </c>
      <c r="F993" s="43" t="s">
        <v>385</v>
      </c>
      <c r="G993" s="107" t="s">
        <v>581</v>
      </c>
      <c r="H993" s="107" t="s">
        <v>519</v>
      </c>
      <c r="I993" s="43" t="s">
        <v>280</v>
      </c>
    </row>
    <row r="994" spans="1:9" x14ac:dyDescent="0.25">
      <c r="A994" s="43" t="s">
        <v>270</v>
      </c>
      <c r="B994" s="43" t="s">
        <v>520</v>
      </c>
      <c r="C994" s="43" t="s">
        <v>546</v>
      </c>
      <c r="D994" s="43" t="s">
        <v>610</v>
      </c>
      <c r="E994" s="43" t="s">
        <v>611</v>
      </c>
      <c r="F994" s="43" t="s">
        <v>385</v>
      </c>
      <c r="G994" s="107" t="s">
        <v>581</v>
      </c>
      <c r="H994" s="107" t="s">
        <v>519</v>
      </c>
      <c r="I994" s="43" t="s">
        <v>280</v>
      </c>
    </row>
    <row r="995" spans="1:9" x14ac:dyDescent="0.25">
      <c r="A995" s="43" t="s">
        <v>270</v>
      </c>
      <c r="B995" s="43" t="s">
        <v>520</v>
      </c>
      <c r="C995" s="43" t="s">
        <v>546</v>
      </c>
      <c r="D995" s="43" t="s">
        <v>612</v>
      </c>
      <c r="E995" s="43" t="s">
        <v>613</v>
      </c>
      <c r="F995" s="43" t="s">
        <v>385</v>
      </c>
      <c r="G995" s="107" t="s">
        <v>581</v>
      </c>
      <c r="H995" s="107" t="s">
        <v>519</v>
      </c>
      <c r="I995" s="43" t="s">
        <v>280</v>
      </c>
    </row>
    <row r="996" spans="1:9" x14ac:dyDescent="0.25">
      <c r="A996" s="43" t="s">
        <v>270</v>
      </c>
      <c r="B996" s="43" t="s">
        <v>520</v>
      </c>
      <c r="C996" s="43" t="s">
        <v>546</v>
      </c>
      <c r="D996" s="43" t="s">
        <v>614</v>
      </c>
      <c r="E996" s="43" t="s">
        <v>615</v>
      </c>
      <c r="F996" s="43" t="s">
        <v>385</v>
      </c>
      <c r="G996" s="107" t="s">
        <v>581</v>
      </c>
      <c r="H996" s="107" t="s">
        <v>519</v>
      </c>
      <c r="I996" s="43" t="s">
        <v>280</v>
      </c>
    </row>
    <row r="997" spans="1:9" x14ac:dyDescent="0.25">
      <c r="A997" s="43" t="s">
        <v>270</v>
      </c>
      <c r="B997" s="43" t="s">
        <v>520</v>
      </c>
      <c r="C997" s="43" t="s">
        <v>546</v>
      </c>
      <c r="D997" s="43" t="s">
        <v>616</v>
      </c>
      <c r="E997" s="43" t="s">
        <v>617</v>
      </c>
      <c r="F997" s="43" t="s">
        <v>385</v>
      </c>
      <c r="G997" s="107" t="s">
        <v>581</v>
      </c>
      <c r="H997" s="107" t="s">
        <v>519</v>
      </c>
      <c r="I997" s="43" t="s">
        <v>280</v>
      </c>
    </row>
    <row r="998" spans="1:9" x14ac:dyDescent="0.25">
      <c r="A998" s="43" t="s">
        <v>270</v>
      </c>
      <c r="B998" s="43" t="s">
        <v>520</v>
      </c>
      <c r="C998" s="43" t="s">
        <v>546</v>
      </c>
      <c r="D998" s="43" t="s">
        <v>618</v>
      </c>
      <c r="E998" s="43" t="s">
        <v>619</v>
      </c>
      <c r="F998" s="43" t="s">
        <v>385</v>
      </c>
      <c r="G998" s="107" t="s">
        <v>581</v>
      </c>
      <c r="H998" s="107" t="s">
        <v>519</v>
      </c>
      <c r="I998" s="43" t="s">
        <v>280</v>
      </c>
    </row>
    <row r="999" spans="1:9" x14ac:dyDescent="0.25">
      <c r="A999" s="43" t="s">
        <v>270</v>
      </c>
      <c r="B999" s="43" t="s">
        <v>520</v>
      </c>
      <c r="C999" s="43" t="s">
        <v>546</v>
      </c>
      <c r="D999" s="43" t="s">
        <v>620</v>
      </c>
      <c r="E999" s="43" t="s">
        <v>621</v>
      </c>
      <c r="F999" s="43" t="s">
        <v>385</v>
      </c>
      <c r="G999" s="107" t="s">
        <v>581</v>
      </c>
      <c r="H999" s="107" t="s">
        <v>519</v>
      </c>
      <c r="I999" s="43" t="s">
        <v>280</v>
      </c>
    </row>
    <row r="1000" spans="1:9" x14ac:dyDescent="0.25">
      <c r="A1000" s="43" t="s">
        <v>270</v>
      </c>
      <c r="B1000" s="43" t="s">
        <v>520</v>
      </c>
      <c r="C1000" s="43" t="s">
        <v>546</v>
      </c>
      <c r="D1000" s="43" t="s">
        <v>622</v>
      </c>
      <c r="E1000" s="43" t="s">
        <v>623</v>
      </c>
      <c r="F1000" s="43" t="s">
        <v>385</v>
      </c>
      <c r="G1000" s="107" t="s">
        <v>581</v>
      </c>
      <c r="H1000" s="107" t="s">
        <v>519</v>
      </c>
      <c r="I1000" s="43" t="s">
        <v>280</v>
      </c>
    </row>
    <row r="1001" spans="1:9" x14ac:dyDescent="0.25">
      <c r="A1001" s="43" t="s">
        <v>270</v>
      </c>
      <c r="B1001" s="43" t="s">
        <v>520</v>
      </c>
      <c r="C1001" s="43" t="s">
        <v>546</v>
      </c>
      <c r="D1001" s="43" t="s">
        <v>624</v>
      </c>
      <c r="E1001" s="43" t="s">
        <v>625</v>
      </c>
      <c r="F1001" s="43" t="s">
        <v>385</v>
      </c>
      <c r="G1001" s="107" t="s">
        <v>581</v>
      </c>
      <c r="H1001" s="107" t="s">
        <v>519</v>
      </c>
      <c r="I1001" s="43" t="s">
        <v>280</v>
      </c>
    </row>
    <row r="1002" spans="1:9" x14ac:dyDescent="0.25">
      <c r="A1002" s="43" t="s">
        <v>270</v>
      </c>
      <c r="B1002" s="43" t="s">
        <v>520</v>
      </c>
      <c r="C1002" s="43" t="s">
        <v>546</v>
      </c>
      <c r="D1002" s="43" t="s">
        <v>626</v>
      </c>
      <c r="E1002" s="43" t="s">
        <v>627</v>
      </c>
      <c r="F1002" s="43" t="s">
        <v>385</v>
      </c>
      <c r="G1002" s="107" t="s">
        <v>581</v>
      </c>
      <c r="H1002" s="107" t="s">
        <v>519</v>
      </c>
      <c r="I1002" s="43" t="s">
        <v>280</v>
      </c>
    </row>
    <row r="1003" spans="1:9" x14ac:dyDescent="0.25">
      <c r="A1003" s="43" t="s">
        <v>270</v>
      </c>
      <c r="B1003" s="43" t="s">
        <v>520</v>
      </c>
      <c r="C1003" s="43" t="s">
        <v>546</v>
      </c>
      <c r="D1003" s="43" t="s">
        <v>628</v>
      </c>
      <c r="E1003" s="43" t="s">
        <v>629</v>
      </c>
      <c r="F1003" s="43" t="s">
        <v>385</v>
      </c>
      <c r="G1003" s="107" t="s">
        <v>581</v>
      </c>
      <c r="H1003" s="107" t="s">
        <v>519</v>
      </c>
      <c r="I1003" s="43" t="s">
        <v>280</v>
      </c>
    </row>
    <row r="1004" spans="1:9" x14ac:dyDescent="0.25">
      <c r="A1004" s="43" t="s">
        <v>270</v>
      </c>
      <c r="B1004" s="43" t="s">
        <v>520</v>
      </c>
      <c r="C1004" s="43" t="s">
        <v>546</v>
      </c>
      <c r="D1004" s="43" t="s">
        <v>630</v>
      </c>
      <c r="E1004" s="43" t="s">
        <v>631</v>
      </c>
      <c r="F1004" s="43" t="s">
        <v>385</v>
      </c>
      <c r="G1004" s="107" t="s">
        <v>581</v>
      </c>
      <c r="H1004" s="107" t="s">
        <v>519</v>
      </c>
      <c r="I1004" s="43" t="s">
        <v>280</v>
      </c>
    </row>
    <row r="1005" spans="1:9" x14ac:dyDescent="0.25">
      <c r="A1005" s="43" t="s">
        <v>270</v>
      </c>
      <c r="B1005" s="43" t="s">
        <v>520</v>
      </c>
      <c r="C1005" s="43" t="s">
        <v>546</v>
      </c>
      <c r="D1005" s="43" t="s">
        <v>632</v>
      </c>
      <c r="E1005" s="43" t="s">
        <v>633</v>
      </c>
      <c r="F1005" s="43" t="s">
        <v>385</v>
      </c>
      <c r="G1005" s="107" t="s">
        <v>581</v>
      </c>
      <c r="H1005" s="107" t="s">
        <v>519</v>
      </c>
      <c r="I1005" s="43" t="s">
        <v>280</v>
      </c>
    </row>
    <row r="1006" spans="1:9" x14ac:dyDescent="0.25">
      <c r="A1006" s="43" t="s">
        <v>270</v>
      </c>
      <c r="B1006" s="43" t="s">
        <v>520</v>
      </c>
      <c r="C1006" s="43" t="s">
        <v>546</v>
      </c>
      <c r="D1006" s="43" t="s">
        <v>634</v>
      </c>
      <c r="E1006" s="43" t="s">
        <v>635</v>
      </c>
      <c r="F1006" s="43" t="s">
        <v>385</v>
      </c>
      <c r="G1006" s="107" t="s">
        <v>581</v>
      </c>
      <c r="H1006" s="107" t="s">
        <v>519</v>
      </c>
      <c r="I1006" s="43" t="s">
        <v>280</v>
      </c>
    </row>
    <row r="1007" spans="1:9" x14ac:dyDescent="0.25">
      <c r="A1007" s="43" t="s">
        <v>270</v>
      </c>
      <c r="B1007" s="43" t="s">
        <v>520</v>
      </c>
      <c r="C1007" s="43" t="s">
        <v>546</v>
      </c>
      <c r="D1007" s="43" t="s">
        <v>636</v>
      </c>
      <c r="E1007" s="43" t="s">
        <v>637</v>
      </c>
      <c r="F1007" s="43" t="s">
        <v>385</v>
      </c>
      <c r="G1007" s="107" t="s">
        <v>581</v>
      </c>
      <c r="H1007" s="107" t="s">
        <v>519</v>
      </c>
      <c r="I1007" s="43" t="s">
        <v>280</v>
      </c>
    </row>
    <row r="1008" spans="1:9" x14ac:dyDescent="0.25">
      <c r="A1008" s="43" t="s">
        <v>270</v>
      </c>
      <c r="B1008" s="43" t="s">
        <v>520</v>
      </c>
      <c r="C1008" s="43" t="s">
        <v>546</v>
      </c>
      <c r="D1008" s="43" t="s">
        <v>638</v>
      </c>
      <c r="E1008" s="43" t="s">
        <v>639</v>
      </c>
      <c r="F1008" s="43" t="s">
        <v>385</v>
      </c>
      <c r="G1008" s="107" t="s">
        <v>581</v>
      </c>
      <c r="H1008" s="107" t="s">
        <v>519</v>
      </c>
      <c r="I1008" s="43" t="s">
        <v>280</v>
      </c>
    </row>
    <row r="1009" spans="1:9" x14ac:dyDescent="0.25">
      <c r="A1009" s="43" t="s">
        <v>270</v>
      </c>
      <c r="B1009" s="43" t="s">
        <v>520</v>
      </c>
      <c r="C1009" s="43" t="s">
        <v>546</v>
      </c>
      <c r="D1009" s="43" t="s">
        <v>640</v>
      </c>
      <c r="E1009" s="43" t="s">
        <v>641</v>
      </c>
      <c r="F1009" s="43" t="s">
        <v>385</v>
      </c>
      <c r="G1009" s="107" t="s">
        <v>581</v>
      </c>
      <c r="H1009" s="107" t="s">
        <v>519</v>
      </c>
      <c r="I1009" s="43" t="s">
        <v>280</v>
      </c>
    </row>
    <row r="1010" spans="1:9" x14ac:dyDescent="0.25">
      <c r="A1010" s="43" t="s">
        <v>270</v>
      </c>
      <c r="B1010" s="43" t="s">
        <v>520</v>
      </c>
      <c r="C1010" s="43" t="s">
        <v>546</v>
      </c>
      <c r="D1010" s="43" t="s">
        <v>642</v>
      </c>
      <c r="E1010" s="43" t="s">
        <v>643</v>
      </c>
      <c r="F1010" s="43" t="s">
        <v>385</v>
      </c>
      <c r="G1010" s="107" t="s">
        <v>581</v>
      </c>
      <c r="H1010" s="107" t="s">
        <v>519</v>
      </c>
      <c r="I1010" s="43" t="s">
        <v>280</v>
      </c>
    </row>
    <row r="1011" spans="1:9" x14ac:dyDescent="0.25">
      <c r="A1011" s="43" t="s">
        <v>270</v>
      </c>
      <c r="B1011" s="43" t="s">
        <v>520</v>
      </c>
      <c r="C1011" s="43" t="s">
        <v>546</v>
      </c>
      <c r="D1011" s="43" t="s">
        <v>644</v>
      </c>
      <c r="E1011" s="43" t="s">
        <v>645</v>
      </c>
      <c r="F1011" s="43" t="s">
        <v>385</v>
      </c>
      <c r="G1011" s="107" t="s">
        <v>581</v>
      </c>
      <c r="H1011" s="107" t="s">
        <v>519</v>
      </c>
      <c r="I1011" s="43" t="s">
        <v>280</v>
      </c>
    </row>
    <row r="1012" spans="1:9" x14ac:dyDescent="0.25">
      <c r="A1012" s="43" t="s">
        <v>270</v>
      </c>
      <c r="B1012" s="43" t="s">
        <v>520</v>
      </c>
      <c r="C1012" s="43" t="s">
        <v>546</v>
      </c>
      <c r="D1012" s="43" t="s">
        <v>646</v>
      </c>
      <c r="E1012" s="43" t="s">
        <v>647</v>
      </c>
      <c r="F1012" s="43" t="s">
        <v>385</v>
      </c>
      <c r="G1012" s="107" t="s">
        <v>581</v>
      </c>
      <c r="H1012" s="107" t="s">
        <v>519</v>
      </c>
      <c r="I1012" s="43" t="s">
        <v>280</v>
      </c>
    </row>
    <row r="1013" spans="1:9" x14ac:dyDescent="0.25">
      <c r="A1013" s="43" t="s">
        <v>270</v>
      </c>
      <c r="B1013" s="43" t="s">
        <v>520</v>
      </c>
      <c r="C1013" s="43" t="s">
        <v>546</v>
      </c>
      <c r="D1013" s="43" t="s">
        <v>648</v>
      </c>
      <c r="E1013" s="43" t="s">
        <v>649</v>
      </c>
      <c r="F1013" s="43" t="s">
        <v>385</v>
      </c>
      <c r="G1013" s="107" t="s">
        <v>581</v>
      </c>
      <c r="H1013" s="107" t="s">
        <v>519</v>
      </c>
      <c r="I1013" s="43" t="s">
        <v>280</v>
      </c>
    </row>
    <row r="1014" spans="1:9" x14ac:dyDescent="0.25">
      <c r="A1014" s="43" t="s">
        <v>270</v>
      </c>
      <c r="B1014" s="43" t="s">
        <v>520</v>
      </c>
      <c r="C1014" s="43" t="s">
        <v>546</v>
      </c>
      <c r="D1014" s="43" t="s">
        <v>650</v>
      </c>
      <c r="E1014" s="43" t="s">
        <v>651</v>
      </c>
      <c r="F1014" s="43" t="s">
        <v>385</v>
      </c>
      <c r="G1014" s="107" t="s">
        <v>581</v>
      </c>
      <c r="H1014" s="107" t="s">
        <v>519</v>
      </c>
      <c r="I1014" s="43" t="s">
        <v>280</v>
      </c>
    </row>
    <row r="1015" spans="1:9" x14ac:dyDescent="0.25">
      <c r="A1015" s="43" t="s">
        <v>270</v>
      </c>
      <c r="B1015" s="43" t="s">
        <v>520</v>
      </c>
      <c r="C1015" s="43" t="s">
        <v>546</v>
      </c>
      <c r="D1015" s="43" t="s">
        <v>652</v>
      </c>
      <c r="E1015" s="43" t="s">
        <v>653</v>
      </c>
      <c r="F1015" s="43" t="s">
        <v>385</v>
      </c>
      <c r="G1015" s="107" t="s">
        <v>581</v>
      </c>
      <c r="H1015" s="107" t="s">
        <v>519</v>
      </c>
      <c r="I1015" s="43" t="s">
        <v>280</v>
      </c>
    </row>
    <row r="1016" spans="1:9" x14ac:dyDescent="0.25">
      <c r="A1016" s="43" t="s">
        <v>270</v>
      </c>
      <c r="B1016" s="43" t="s">
        <v>520</v>
      </c>
      <c r="C1016" s="43" t="s">
        <v>546</v>
      </c>
      <c r="D1016" s="43" t="s">
        <v>654</v>
      </c>
      <c r="E1016" s="43" t="s">
        <v>655</v>
      </c>
      <c r="F1016" s="43" t="s">
        <v>385</v>
      </c>
      <c r="G1016" s="107" t="s">
        <v>581</v>
      </c>
      <c r="H1016" s="107" t="s">
        <v>519</v>
      </c>
      <c r="I1016" s="43" t="s">
        <v>280</v>
      </c>
    </row>
    <row r="1017" spans="1:9" x14ac:dyDescent="0.25">
      <c r="A1017" s="43" t="s">
        <v>270</v>
      </c>
      <c r="B1017" s="43" t="s">
        <v>520</v>
      </c>
      <c r="C1017" s="43" t="s">
        <v>546</v>
      </c>
      <c r="D1017" s="43" t="s">
        <v>656</v>
      </c>
      <c r="E1017" s="43" t="s">
        <v>657</v>
      </c>
      <c r="F1017" s="43" t="s">
        <v>385</v>
      </c>
      <c r="G1017" s="107" t="s">
        <v>581</v>
      </c>
      <c r="H1017" s="107">
        <v>65.393000000000001</v>
      </c>
      <c r="I1017" s="43" t="s">
        <v>280</v>
      </c>
    </row>
    <row r="1018" spans="1:9" x14ac:dyDescent="0.25">
      <c r="A1018" s="43" t="s">
        <v>270</v>
      </c>
      <c r="B1018" s="43" t="s">
        <v>520</v>
      </c>
      <c r="C1018" s="43" t="s">
        <v>546</v>
      </c>
      <c r="D1018" s="43" t="s">
        <v>658</v>
      </c>
      <c r="E1018" s="43" t="s">
        <v>659</v>
      </c>
      <c r="F1018" s="43" t="s">
        <v>385</v>
      </c>
      <c r="G1018" s="107" t="s">
        <v>581</v>
      </c>
      <c r="H1018" s="107" t="s">
        <v>519</v>
      </c>
      <c r="I1018" s="43" t="s">
        <v>280</v>
      </c>
    </row>
    <row r="1019" spans="1:9" x14ac:dyDescent="0.25">
      <c r="A1019" s="43" t="s">
        <v>270</v>
      </c>
      <c r="B1019" s="43" t="s">
        <v>520</v>
      </c>
      <c r="C1019" s="43" t="s">
        <v>546</v>
      </c>
      <c r="D1019" s="43" t="s">
        <v>660</v>
      </c>
      <c r="E1019" s="43" t="s">
        <v>661</v>
      </c>
      <c r="F1019" s="43" t="s">
        <v>385</v>
      </c>
      <c r="G1019" s="107" t="s">
        <v>581</v>
      </c>
      <c r="H1019" s="107" t="s">
        <v>519</v>
      </c>
      <c r="I1019" s="43" t="s">
        <v>280</v>
      </c>
    </row>
    <row r="1020" spans="1:9" x14ac:dyDescent="0.25">
      <c r="A1020" s="43" t="s">
        <v>270</v>
      </c>
      <c r="B1020" s="43" t="s">
        <v>520</v>
      </c>
      <c r="C1020" s="43" t="s">
        <v>546</v>
      </c>
      <c r="D1020" s="43" t="s">
        <v>662</v>
      </c>
      <c r="E1020" s="43" t="s">
        <v>663</v>
      </c>
      <c r="F1020" s="43" t="s">
        <v>385</v>
      </c>
      <c r="G1020" s="107" t="s">
        <v>581</v>
      </c>
      <c r="H1020" s="107">
        <v>4636.0940000000001</v>
      </c>
      <c r="I1020" s="43" t="s">
        <v>280</v>
      </c>
    </row>
    <row r="1021" spans="1:9" x14ac:dyDescent="0.25">
      <c r="A1021" s="43" t="s">
        <v>270</v>
      </c>
      <c r="B1021" s="43" t="s">
        <v>520</v>
      </c>
      <c r="C1021" s="43" t="s">
        <v>546</v>
      </c>
      <c r="D1021" s="43" t="s">
        <v>664</v>
      </c>
      <c r="E1021" s="43" t="s">
        <v>665</v>
      </c>
      <c r="F1021" s="43" t="s">
        <v>385</v>
      </c>
      <c r="G1021" s="107" t="s">
        <v>581</v>
      </c>
      <c r="H1021" s="107" t="s">
        <v>226</v>
      </c>
      <c r="I1021" s="43" t="s">
        <v>280</v>
      </c>
    </row>
    <row r="1022" spans="1:9" x14ac:dyDescent="0.25">
      <c r="A1022" s="43" t="s">
        <v>270</v>
      </c>
      <c r="B1022" s="43" t="s">
        <v>520</v>
      </c>
      <c r="C1022" s="43" t="s">
        <v>546</v>
      </c>
      <c r="D1022" s="43" t="s">
        <v>666</v>
      </c>
      <c r="E1022" s="43" t="s">
        <v>667</v>
      </c>
      <c r="F1022" s="43" t="s">
        <v>385</v>
      </c>
      <c r="G1022" s="107" t="s">
        <v>581</v>
      </c>
      <c r="H1022" s="107" t="s">
        <v>519</v>
      </c>
      <c r="I1022" s="43" t="s">
        <v>280</v>
      </c>
    </row>
    <row r="1023" spans="1:9" x14ac:dyDescent="0.25">
      <c r="A1023" s="43" t="s">
        <v>270</v>
      </c>
      <c r="B1023" s="43" t="s">
        <v>520</v>
      </c>
      <c r="C1023" s="43" t="s">
        <v>546</v>
      </c>
      <c r="D1023" s="43" t="s">
        <v>668</v>
      </c>
      <c r="E1023" s="43" t="s">
        <v>669</v>
      </c>
      <c r="F1023" s="43" t="s">
        <v>385</v>
      </c>
      <c r="G1023" s="107" t="s">
        <v>581</v>
      </c>
      <c r="H1023" s="107">
        <v>4634.5309999999999</v>
      </c>
      <c r="I1023" s="43" t="s">
        <v>280</v>
      </c>
    </row>
    <row r="1024" spans="1:9" x14ac:dyDescent="0.25">
      <c r="A1024" s="43" t="s">
        <v>270</v>
      </c>
      <c r="B1024" s="43" t="s">
        <v>520</v>
      </c>
      <c r="C1024" s="43" t="s">
        <v>546</v>
      </c>
      <c r="D1024" s="43" t="s">
        <v>670</v>
      </c>
      <c r="E1024" s="43" t="s">
        <v>671</v>
      </c>
      <c r="F1024" s="43" t="s">
        <v>385</v>
      </c>
      <c r="G1024" s="107" t="s">
        <v>581</v>
      </c>
      <c r="H1024" s="107" t="s">
        <v>519</v>
      </c>
      <c r="I1024" s="43" t="s">
        <v>280</v>
      </c>
    </row>
    <row r="1025" spans="1:9" x14ac:dyDescent="0.25">
      <c r="A1025" s="43" t="s">
        <v>270</v>
      </c>
      <c r="B1025" s="43" t="s">
        <v>520</v>
      </c>
      <c r="C1025" s="43" t="s">
        <v>546</v>
      </c>
      <c r="D1025" s="43" t="s">
        <v>672</v>
      </c>
      <c r="E1025" s="43" t="s">
        <v>673</v>
      </c>
      <c r="F1025" s="43" t="s">
        <v>385</v>
      </c>
      <c r="G1025" s="107" t="s">
        <v>581</v>
      </c>
      <c r="H1025" s="107">
        <v>10.047000000000001</v>
      </c>
      <c r="I1025" s="43" t="s">
        <v>280</v>
      </c>
    </row>
    <row r="1026" spans="1:9" x14ac:dyDescent="0.25">
      <c r="A1026" s="43" t="s">
        <v>270</v>
      </c>
      <c r="B1026" s="43" t="s">
        <v>520</v>
      </c>
      <c r="C1026" s="43" t="s">
        <v>546</v>
      </c>
      <c r="D1026" s="43" t="s">
        <v>674</v>
      </c>
      <c r="E1026" s="43" t="s">
        <v>675</v>
      </c>
      <c r="F1026" s="43" t="s">
        <v>385</v>
      </c>
      <c r="G1026" s="107" t="s">
        <v>581</v>
      </c>
      <c r="H1026" s="107" t="s">
        <v>519</v>
      </c>
      <c r="I1026" s="43" t="s">
        <v>280</v>
      </c>
    </row>
    <row r="1027" spans="1:9" x14ac:dyDescent="0.25">
      <c r="A1027" s="43" t="s">
        <v>270</v>
      </c>
      <c r="B1027" s="43" t="s">
        <v>520</v>
      </c>
      <c r="C1027" s="43" t="s">
        <v>546</v>
      </c>
      <c r="D1027" s="43" t="s">
        <v>676</v>
      </c>
      <c r="E1027" s="43" t="s">
        <v>677</v>
      </c>
      <c r="F1027" s="43" t="s">
        <v>385</v>
      </c>
      <c r="G1027" s="107" t="s">
        <v>581</v>
      </c>
      <c r="H1027" s="107" t="s">
        <v>519</v>
      </c>
      <c r="I1027" s="43" t="s">
        <v>280</v>
      </c>
    </row>
    <row r="1028" spans="1:9" x14ac:dyDescent="0.25">
      <c r="A1028" s="43" t="s">
        <v>270</v>
      </c>
      <c r="B1028" s="43" t="s">
        <v>520</v>
      </c>
      <c r="C1028" s="43" t="s">
        <v>546</v>
      </c>
      <c r="D1028" s="43" t="s">
        <v>678</v>
      </c>
      <c r="E1028" s="43" t="s">
        <v>679</v>
      </c>
      <c r="F1028" s="43" t="s">
        <v>385</v>
      </c>
      <c r="G1028" s="107" t="s">
        <v>581</v>
      </c>
      <c r="H1028" s="107">
        <v>0.27200000000000002</v>
      </c>
      <c r="I1028" s="43" t="s">
        <v>280</v>
      </c>
    </row>
    <row r="1029" spans="1:9" x14ac:dyDescent="0.25">
      <c r="A1029" s="43" t="s">
        <v>270</v>
      </c>
      <c r="B1029" s="43" t="s">
        <v>520</v>
      </c>
      <c r="C1029" s="43" t="s">
        <v>546</v>
      </c>
      <c r="D1029" s="43" t="s">
        <v>680</v>
      </c>
      <c r="E1029" s="43" t="s">
        <v>681</v>
      </c>
      <c r="F1029" s="43" t="s">
        <v>385</v>
      </c>
      <c r="G1029" s="107" t="s">
        <v>581</v>
      </c>
      <c r="H1029" s="107" t="s">
        <v>519</v>
      </c>
      <c r="I1029" s="43" t="s">
        <v>280</v>
      </c>
    </row>
    <row r="1030" spans="1:9" x14ac:dyDescent="0.25">
      <c r="A1030" s="43" t="s">
        <v>270</v>
      </c>
      <c r="B1030" s="43" t="s">
        <v>520</v>
      </c>
      <c r="C1030" s="43" t="s">
        <v>546</v>
      </c>
      <c r="D1030" s="43" t="s">
        <v>682</v>
      </c>
      <c r="E1030" s="43" t="s">
        <v>683</v>
      </c>
      <c r="F1030" s="43" t="s">
        <v>385</v>
      </c>
      <c r="G1030" s="107" t="s">
        <v>581</v>
      </c>
      <c r="H1030" s="107" t="s">
        <v>519</v>
      </c>
      <c r="I1030" s="43" t="s">
        <v>280</v>
      </c>
    </row>
    <row r="1031" spans="1:9" x14ac:dyDescent="0.25">
      <c r="A1031" s="43" t="s">
        <v>270</v>
      </c>
      <c r="B1031" s="43" t="s">
        <v>520</v>
      </c>
      <c r="C1031" s="43" t="s">
        <v>546</v>
      </c>
      <c r="D1031" s="43" t="s">
        <v>684</v>
      </c>
      <c r="E1031" s="43" t="s">
        <v>685</v>
      </c>
      <c r="F1031" s="43" t="s">
        <v>385</v>
      </c>
      <c r="G1031" s="107" t="s">
        <v>581</v>
      </c>
      <c r="H1031" s="107" t="s">
        <v>519</v>
      </c>
      <c r="I1031" s="43" t="s">
        <v>280</v>
      </c>
    </row>
    <row r="1032" spans="1:9" x14ac:dyDescent="0.25">
      <c r="A1032" s="43" t="s">
        <v>270</v>
      </c>
      <c r="B1032" s="43" t="s">
        <v>520</v>
      </c>
      <c r="C1032" s="43" t="s">
        <v>546</v>
      </c>
      <c r="D1032" s="43" t="s">
        <v>686</v>
      </c>
      <c r="E1032" s="43" t="s">
        <v>687</v>
      </c>
      <c r="F1032" s="43" t="s">
        <v>385</v>
      </c>
      <c r="G1032" s="107" t="s">
        <v>581</v>
      </c>
      <c r="H1032" s="107">
        <v>5.4630000000000001</v>
      </c>
      <c r="I1032" s="43" t="s">
        <v>280</v>
      </c>
    </row>
    <row r="1033" spans="1:9" x14ac:dyDescent="0.25">
      <c r="A1033" s="43" t="s">
        <v>270</v>
      </c>
      <c r="B1033" s="43" t="s">
        <v>520</v>
      </c>
      <c r="C1033" s="43" t="s">
        <v>546</v>
      </c>
      <c r="D1033" s="43" t="s">
        <v>688</v>
      </c>
      <c r="E1033" s="43" t="s">
        <v>689</v>
      </c>
      <c r="F1033" s="43" t="s">
        <v>385</v>
      </c>
      <c r="G1033" s="107" t="s">
        <v>581</v>
      </c>
      <c r="H1033" s="107" t="s">
        <v>519</v>
      </c>
      <c r="I1033" s="43" t="s">
        <v>280</v>
      </c>
    </row>
    <row r="1034" spans="1:9" x14ac:dyDescent="0.25">
      <c r="A1034" s="43" t="s">
        <v>270</v>
      </c>
      <c r="B1034" s="43" t="s">
        <v>520</v>
      </c>
      <c r="C1034" s="43" t="s">
        <v>546</v>
      </c>
      <c r="D1034" s="43" t="s">
        <v>690</v>
      </c>
      <c r="E1034" s="43" t="s">
        <v>691</v>
      </c>
      <c r="F1034" s="43" t="s">
        <v>385</v>
      </c>
      <c r="G1034" s="107" t="s">
        <v>581</v>
      </c>
      <c r="H1034" s="107" t="s">
        <v>519</v>
      </c>
      <c r="I1034" s="43" t="s">
        <v>280</v>
      </c>
    </row>
    <row r="1035" spans="1:9" x14ac:dyDescent="0.25">
      <c r="A1035" s="43" t="s">
        <v>270</v>
      </c>
      <c r="B1035" s="43" t="s">
        <v>520</v>
      </c>
      <c r="C1035" s="43" t="s">
        <v>546</v>
      </c>
      <c r="D1035" s="43" t="s">
        <v>692</v>
      </c>
      <c r="E1035" s="43" t="s">
        <v>693</v>
      </c>
      <c r="F1035" s="43" t="s">
        <v>385</v>
      </c>
      <c r="G1035" s="107" t="s">
        <v>581</v>
      </c>
      <c r="H1035" s="107" t="s">
        <v>519</v>
      </c>
      <c r="I1035" s="43" t="s">
        <v>280</v>
      </c>
    </row>
    <row r="1036" spans="1:9" x14ac:dyDescent="0.25">
      <c r="A1036" s="43" t="s">
        <v>270</v>
      </c>
      <c r="B1036" s="43" t="s">
        <v>520</v>
      </c>
      <c r="C1036" s="43" t="s">
        <v>546</v>
      </c>
      <c r="D1036" s="43" t="s">
        <v>694</v>
      </c>
      <c r="E1036" s="43" t="s">
        <v>695</v>
      </c>
      <c r="F1036" s="43" t="s">
        <v>385</v>
      </c>
      <c r="G1036" s="107" t="s">
        <v>581</v>
      </c>
      <c r="H1036" s="107" t="s">
        <v>519</v>
      </c>
      <c r="I1036" s="43" t="s">
        <v>280</v>
      </c>
    </row>
    <row r="1037" spans="1:9" x14ac:dyDescent="0.25">
      <c r="A1037" s="43" t="s">
        <v>270</v>
      </c>
      <c r="B1037" s="43" t="s">
        <v>520</v>
      </c>
      <c r="C1037" s="43" t="s">
        <v>546</v>
      </c>
      <c r="D1037" s="43" t="s">
        <v>696</v>
      </c>
      <c r="E1037" s="43" t="s">
        <v>697</v>
      </c>
      <c r="F1037" s="43" t="s">
        <v>385</v>
      </c>
      <c r="G1037" s="107" t="s">
        <v>581</v>
      </c>
      <c r="H1037" s="107" t="s">
        <v>519</v>
      </c>
      <c r="I1037" s="43" t="s">
        <v>280</v>
      </c>
    </row>
    <row r="1038" spans="1:9" x14ac:dyDescent="0.25">
      <c r="A1038" s="43" t="s">
        <v>270</v>
      </c>
      <c r="B1038" s="43" t="s">
        <v>520</v>
      </c>
      <c r="C1038" s="43" t="s">
        <v>546</v>
      </c>
      <c r="D1038" s="43" t="s">
        <v>698</v>
      </c>
      <c r="E1038" s="43" t="s">
        <v>699</v>
      </c>
      <c r="F1038" s="43" t="s">
        <v>385</v>
      </c>
      <c r="G1038" s="107" t="s">
        <v>581</v>
      </c>
      <c r="H1038" s="107" t="s">
        <v>519</v>
      </c>
      <c r="I1038" s="43" t="s">
        <v>280</v>
      </c>
    </row>
    <row r="1039" spans="1:9" x14ac:dyDescent="0.25">
      <c r="A1039" s="43" t="s">
        <v>270</v>
      </c>
      <c r="B1039" s="43" t="s">
        <v>520</v>
      </c>
      <c r="C1039" s="43" t="s">
        <v>546</v>
      </c>
      <c r="D1039" s="43" t="s">
        <v>700</v>
      </c>
      <c r="E1039" s="43" t="s">
        <v>701</v>
      </c>
      <c r="F1039" s="43" t="s">
        <v>385</v>
      </c>
      <c r="G1039" s="107" t="s">
        <v>581</v>
      </c>
      <c r="H1039" s="107">
        <v>0.59799999999999998</v>
      </c>
      <c r="I1039" s="43" t="s">
        <v>280</v>
      </c>
    </row>
    <row r="1040" spans="1:9" x14ac:dyDescent="0.25">
      <c r="A1040" s="43" t="s">
        <v>270</v>
      </c>
      <c r="B1040" s="43" t="s">
        <v>520</v>
      </c>
      <c r="C1040" s="43" t="s">
        <v>546</v>
      </c>
      <c r="D1040" s="43" t="s">
        <v>702</v>
      </c>
      <c r="E1040" s="43" t="s">
        <v>703</v>
      </c>
      <c r="F1040" s="43" t="s">
        <v>385</v>
      </c>
      <c r="G1040" s="107" t="s">
        <v>581</v>
      </c>
      <c r="H1040" s="107">
        <v>4.4999999999999998E-2</v>
      </c>
      <c r="I1040" s="43" t="s">
        <v>280</v>
      </c>
    </row>
    <row r="1041" spans="1:9" x14ac:dyDescent="0.25">
      <c r="A1041" s="43" t="s">
        <v>270</v>
      </c>
      <c r="B1041" s="43" t="s">
        <v>520</v>
      </c>
      <c r="C1041" s="43" t="s">
        <v>546</v>
      </c>
      <c r="D1041" s="43" t="s">
        <v>704</v>
      </c>
      <c r="E1041" s="43" t="s">
        <v>705</v>
      </c>
      <c r="F1041" s="43" t="s">
        <v>385</v>
      </c>
      <c r="G1041" s="107" t="s">
        <v>581</v>
      </c>
      <c r="H1041" s="107">
        <v>4.1000000000000002E-2</v>
      </c>
      <c r="I1041" s="43" t="s">
        <v>280</v>
      </c>
    </row>
    <row r="1042" spans="1:9" x14ac:dyDescent="0.25">
      <c r="A1042" s="43" t="s">
        <v>270</v>
      </c>
      <c r="B1042" s="43" t="s">
        <v>520</v>
      </c>
      <c r="C1042" s="43" t="s">
        <v>546</v>
      </c>
      <c r="D1042" s="43" t="s">
        <v>706</v>
      </c>
      <c r="E1042" s="43" t="s">
        <v>707</v>
      </c>
      <c r="F1042" s="43" t="s">
        <v>385</v>
      </c>
      <c r="G1042" s="107" t="s">
        <v>581</v>
      </c>
      <c r="H1042" s="107">
        <v>0.9</v>
      </c>
      <c r="I1042" s="43" t="s">
        <v>280</v>
      </c>
    </row>
    <row r="1043" spans="1:9" x14ac:dyDescent="0.25">
      <c r="A1043" s="43" t="s">
        <v>270</v>
      </c>
      <c r="B1043" s="43" t="s">
        <v>520</v>
      </c>
      <c r="C1043" s="43" t="s">
        <v>546</v>
      </c>
      <c r="D1043" s="43" t="s">
        <v>708</v>
      </c>
      <c r="E1043" s="43" t="s">
        <v>709</v>
      </c>
      <c r="F1043" s="43" t="s">
        <v>385</v>
      </c>
      <c r="G1043" s="107" t="s">
        <v>581</v>
      </c>
      <c r="H1043" s="107">
        <v>15.119</v>
      </c>
      <c r="I1043" s="43" t="s">
        <v>280</v>
      </c>
    </row>
    <row r="1044" spans="1:9" x14ac:dyDescent="0.25">
      <c r="A1044" s="43" t="s">
        <v>270</v>
      </c>
      <c r="B1044" s="43" t="s">
        <v>520</v>
      </c>
      <c r="C1044" s="43" t="s">
        <v>546</v>
      </c>
      <c r="D1044" s="43" t="s">
        <v>710</v>
      </c>
      <c r="E1044" s="43" t="s">
        <v>711</v>
      </c>
      <c r="F1044" s="43" t="s">
        <v>385</v>
      </c>
      <c r="G1044" s="107" t="s">
        <v>581</v>
      </c>
      <c r="H1044" s="107">
        <v>6.8000000000000005E-2</v>
      </c>
      <c r="I1044" s="43" t="s">
        <v>280</v>
      </c>
    </row>
    <row r="1045" spans="1:9" x14ac:dyDescent="0.25">
      <c r="A1045" s="43" t="s">
        <v>270</v>
      </c>
      <c r="B1045" s="43" t="s">
        <v>520</v>
      </c>
      <c r="C1045" s="43" t="s">
        <v>546</v>
      </c>
      <c r="D1045" s="43" t="s">
        <v>712</v>
      </c>
      <c r="E1045" s="43" t="s">
        <v>713</v>
      </c>
      <c r="F1045" s="43" t="s">
        <v>385</v>
      </c>
      <c r="G1045" s="107" t="s">
        <v>581</v>
      </c>
      <c r="H1045" s="107" t="s">
        <v>226</v>
      </c>
      <c r="I1045" s="43" t="s">
        <v>280</v>
      </c>
    </row>
    <row r="1046" spans="1:9" x14ac:dyDescent="0.25">
      <c r="A1046" s="43" t="s">
        <v>270</v>
      </c>
      <c r="B1046" s="43" t="s">
        <v>520</v>
      </c>
      <c r="C1046" s="43" t="s">
        <v>546</v>
      </c>
      <c r="D1046" s="43" t="s">
        <v>714</v>
      </c>
      <c r="E1046" s="43" t="s">
        <v>715</v>
      </c>
      <c r="F1046" s="43" t="s">
        <v>385</v>
      </c>
      <c r="G1046" s="107" t="s">
        <v>581</v>
      </c>
      <c r="H1046" s="107">
        <v>0.52300000000000002</v>
      </c>
      <c r="I1046" s="43" t="s">
        <v>280</v>
      </c>
    </row>
    <row r="1047" spans="1:9" x14ac:dyDescent="0.25">
      <c r="A1047" s="43" t="s">
        <v>270</v>
      </c>
      <c r="B1047" s="43" t="s">
        <v>520</v>
      </c>
      <c r="C1047" s="43" t="s">
        <v>546</v>
      </c>
      <c r="D1047" s="43" t="s">
        <v>716</v>
      </c>
      <c r="E1047" s="43" t="s">
        <v>717</v>
      </c>
      <c r="F1047" s="43" t="s">
        <v>385</v>
      </c>
      <c r="G1047" s="107" t="s">
        <v>581</v>
      </c>
      <c r="H1047" s="107">
        <v>1.6679999999999999</v>
      </c>
      <c r="I1047" s="43" t="s">
        <v>280</v>
      </c>
    </row>
    <row r="1048" spans="1:9" x14ac:dyDescent="0.25">
      <c r="A1048" s="43" t="s">
        <v>270</v>
      </c>
      <c r="B1048" s="43" t="s">
        <v>520</v>
      </c>
      <c r="C1048" s="43" t="s">
        <v>546</v>
      </c>
      <c r="D1048" s="43" t="s">
        <v>718</v>
      </c>
      <c r="E1048" s="43" t="s">
        <v>719</v>
      </c>
      <c r="F1048" s="43" t="s">
        <v>385</v>
      </c>
      <c r="G1048" s="107" t="s">
        <v>581</v>
      </c>
      <c r="H1048" s="107">
        <v>2.6760000000000002</v>
      </c>
      <c r="I1048" s="43" t="s">
        <v>280</v>
      </c>
    </row>
    <row r="1049" spans="1:9" x14ac:dyDescent="0.25">
      <c r="A1049" s="43" t="s">
        <v>270</v>
      </c>
      <c r="B1049" s="43" t="s">
        <v>520</v>
      </c>
      <c r="C1049" s="43" t="s">
        <v>546</v>
      </c>
      <c r="D1049" s="43" t="s">
        <v>720</v>
      </c>
      <c r="E1049" s="43" t="s">
        <v>721</v>
      </c>
      <c r="F1049" s="43" t="s">
        <v>385</v>
      </c>
      <c r="G1049" s="107" t="s">
        <v>581</v>
      </c>
      <c r="H1049" s="107">
        <v>5991.2489999999989</v>
      </c>
      <c r="I1049" s="43" t="s">
        <v>280</v>
      </c>
    </row>
    <row r="1050" spans="1:9" x14ac:dyDescent="0.25">
      <c r="A1050" s="43" t="s">
        <v>270</v>
      </c>
      <c r="B1050" s="43" t="s">
        <v>520</v>
      </c>
      <c r="C1050" s="43" t="s">
        <v>546</v>
      </c>
      <c r="D1050" s="43" t="s">
        <v>722</v>
      </c>
      <c r="E1050" s="43" t="s">
        <v>723</v>
      </c>
      <c r="F1050" s="43" t="s">
        <v>385</v>
      </c>
      <c r="G1050" s="107" t="s">
        <v>581</v>
      </c>
      <c r="H1050" s="107" t="s">
        <v>226</v>
      </c>
      <c r="I1050" s="43" t="s">
        <v>280</v>
      </c>
    </row>
    <row r="1051" spans="1:9" x14ac:dyDescent="0.25">
      <c r="A1051" s="43" t="s">
        <v>270</v>
      </c>
      <c r="B1051" s="43" t="s">
        <v>520</v>
      </c>
      <c r="C1051" s="43" t="s">
        <v>546</v>
      </c>
      <c r="D1051" s="43" t="s">
        <v>771</v>
      </c>
      <c r="E1051" s="43" t="s">
        <v>772</v>
      </c>
      <c r="F1051" s="43" t="s">
        <v>385</v>
      </c>
      <c r="G1051" s="107" t="s">
        <v>581</v>
      </c>
      <c r="H1051" s="107">
        <v>5991.2489999999989</v>
      </c>
      <c r="I1051" s="43" t="s">
        <v>280</v>
      </c>
    </row>
    <row r="1052" spans="1:9" x14ac:dyDescent="0.25">
      <c r="A1052" s="43" t="s">
        <v>270</v>
      </c>
      <c r="B1052" s="43" t="s">
        <v>520</v>
      </c>
      <c r="C1052" s="43" t="s">
        <v>546</v>
      </c>
      <c r="D1052" s="43" t="s">
        <v>586</v>
      </c>
      <c r="E1052" s="43" t="s">
        <v>587</v>
      </c>
      <c r="F1052" s="43" t="s">
        <v>385</v>
      </c>
      <c r="G1052" s="107" t="s">
        <v>582</v>
      </c>
      <c r="H1052" s="107" t="s">
        <v>226</v>
      </c>
      <c r="I1052" s="43" t="s">
        <v>279</v>
      </c>
    </row>
    <row r="1053" spans="1:9" x14ac:dyDescent="0.25">
      <c r="A1053" s="43" t="s">
        <v>270</v>
      </c>
      <c r="B1053" s="43" t="s">
        <v>520</v>
      </c>
      <c r="C1053" s="43" t="s">
        <v>546</v>
      </c>
      <c r="D1053" s="43" t="s">
        <v>588</v>
      </c>
      <c r="E1053" s="43" t="s">
        <v>589</v>
      </c>
      <c r="F1053" s="43" t="s">
        <v>385</v>
      </c>
      <c r="G1053" s="107" t="s">
        <v>582</v>
      </c>
      <c r="H1053" s="107" t="s">
        <v>226</v>
      </c>
      <c r="I1053" s="43" t="s">
        <v>279</v>
      </c>
    </row>
    <row r="1054" spans="1:9" x14ac:dyDescent="0.25">
      <c r="A1054" s="43" t="s">
        <v>270</v>
      </c>
      <c r="B1054" s="43" t="s">
        <v>520</v>
      </c>
      <c r="C1054" s="43" t="s">
        <v>546</v>
      </c>
      <c r="D1054" s="43" t="s">
        <v>590</v>
      </c>
      <c r="E1054" s="43" t="s">
        <v>591</v>
      </c>
      <c r="F1054" s="43" t="s">
        <v>385</v>
      </c>
      <c r="G1054" s="107" t="s">
        <v>582</v>
      </c>
      <c r="H1054" s="107" t="s">
        <v>226</v>
      </c>
      <c r="I1054" s="43" t="s">
        <v>279</v>
      </c>
    </row>
    <row r="1055" spans="1:9" x14ac:dyDescent="0.25">
      <c r="A1055" s="43" t="s">
        <v>270</v>
      </c>
      <c r="B1055" s="43" t="s">
        <v>520</v>
      </c>
      <c r="C1055" s="43" t="s">
        <v>546</v>
      </c>
      <c r="D1055" s="43" t="s">
        <v>592</v>
      </c>
      <c r="E1055" s="43" t="s">
        <v>593</v>
      </c>
      <c r="F1055" s="43" t="s">
        <v>385</v>
      </c>
      <c r="G1055" s="107" t="s">
        <v>582</v>
      </c>
      <c r="H1055" s="107" t="s">
        <v>226</v>
      </c>
      <c r="I1055" s="43" t="s">
        <v>279</v>
      </c>
    </row>
    <row r="1056" spans="1:9" x14ac:dyDescent="0.25">
      <c r="A1056" s="43" t="s">
        <v>270</v>
      </c>
      <c r="B1056" s="43" t="s">
        <v>520</v>
      </c>
      <c r="C1056" s="43" t="s">
        <v>546</v>
      </c>
      <c r="D1056" s="43" t="s">
        <v>594</v>
      </c>
      <c r="E1056" s="43" t="s">
        <v>595</v>
      </c>
      <c r="F1056" s="43" t="s">
        <v>385</v>
      </c>
      <c r="G1056" s="107" t="s">
        <v>582</v>
      </c>
      <c r="H1056" s="107">
        <v>971.11199999999997</v>
      </c>
      <c r="I1056" s="43" t="s">
        <v>279</v>
      </c>
    </row>
    <row r="1057" spans="1:9" x14ac:dyDescent="0.25">
      <c r="A1057" s="43" t="s">
        <v>270</v>
      </c>
      <c r="B1057" s="43" t="s">
        <v>520</v>
      </c>
      <c r="C1057" s="43" t="s">
        <v>546</v>
      </c>
      <c r="D1057" s="43" t="s">
        <v>596</v>
      </c>
      <c r="E1057" s="43" t="s">
        <v>597</v>
      </c>
      <c r="F1057" s="43" t="s">
        <v>385</v>
      </c>
      <c r="G1057" s="107" t="s">
        <v>582</v>
      </c>
      <c r="H1057" s="107">
        <v>927.90700000000004</v>
      </c>
      <c r="I1057" s="43" t="s">
        <v>279</v>
      </c>
    </row>
    <row r="1058" spans="1:9" x14ac:dyDescent="0.25">
      <c r="A1058" s="43" t="s">
        <v>270</v>
      </c>
      <c r="B1058" s="43" t="s">
        <v>520</v>
      </c>
      <c r="C1058" s="43" t="s">
        <v>546</v>
      </c>
      <c r="D1058" s="43" t="s">
        <v>598</v>
      </c>
      <c r="E1058" s="43" t="s">
        <v>599</v>
      </c>
      <c r="F1058" s="43" t="s">
        <v>385</v>
      </c>
      <c r="G1058" s="107" t="s">
        <v>582</v>
      </c>
      <c r="H1058" s="107">
        <v>0.17799999999999999</v>
      </c>
      <c r="I1058" s="43" t="s">
        <v>279</v>
      </c>
    </row>
    <row r="1059" spans="1:9" x14ac:dyDescent="0.25">
      <c r="A1059" s="43" t="s">
        <v>270</v>
      </c>
      <c r="B1059" s="43" t="s">
        <v>520</v>
      </c>
      <c r="C1059" s="43" t="s">
        <v>546</v>
      </c>
      <c r="D1059" s="43" t="s">
        <v>600</v>
      </c>
      <c r="E1059" s="43" t="s">
        <v>601</v>
      </c>
      <c r="F1059" s="43" t="s">
        <v>385</v>
      </c>
      <c r="G1059" s="107" t="s">
        <v>582</v>
      </c>
      <c r="H1059" s="107">
        <v>43.027000000000001</v>
      </c>
      <c r="I1059" s="43" t="s">
        <v>279</v>
      </c>
    </row>
    <row r="1060" spans="1:9" x14ac:dyDescent="0.25">
      <c r="A1060" s="43" t="s">
        <v>270</v>
      </c>
      <c r="B1060" s="43" t="s">
        <v>520</v>
      </c>
      <c r="C1060" s="43" t="s">
        <v>546</v>
      </c>
      <c r="D1060" s="43" t="s">
        <v>602</v>
      </c>
      <c r="E1060" s="43" t="s">
        <v>603</v>
      </c>
      <c r="F1060" s="43" t="s">
        <v>385</v>
      </c>
      <c r="G1060" s="107" t="s">
        <v>582</v>
      </c>
      <c r="H1060" s="107">
        <v>147.50299999999999</v>
      </c>
      <c r="I1060" s="43" t="s">
        <v>279</v>
      </c>
    </row>
    <row r="1061" spans="1:9" x14ac:dyDescent="0.25">
      <c r="A1061" s="43" t="s">
        <v>270</v>
      </c>
      <c r="B1061" s="43" t="s">
        <v>520</v>
      </c>
      <c r="C1061" s="43" t="s">
        <v>546</v>
      </c>
      <c r="D1061" s="43" t="s">
        <v>604</v>
      </c>
      <c r="E1061" s="43" t="s">
        <v>605</v>
      </c>
      <c r="F1061" s="43" t="s">
        <v>385</v>
      </c>
      <c r="G1061" s="107" t="s">
        <v>582</v>
      </c>
      <c r="H1061" s="107">
        <v>7.6509999999999998</v>
      </c>
      <c r="I1061" s="43" t="s">
        <v>279</v>
      </c>
    </row>
    <row r="1062" spans="1:9" x14ac:dyDescent="0.25">
      <c r="A1062" s="43" t="s">
        <v>270</v>
      </c>
      <c r="B1062" s="43" t="s">
        <v>520</v>
      </c>
      <c r="C1062" s="43" t="s">
        <v>546</v>
      </c>
      <c r="D1062" s="43" t="s">
        <v>606</v>
      </c>
      <c r="E1062" s="43" t="s">
        <v>607</v>
      </c>
      <c r="F1062" s="43" t="s">
        <v>385</v>
      </c>
      <c r="G1062" s="107" t="s">
        <v>582</v>
      </c>
      <c r="H1062" s="107">
        <v>0.14699999999999999</v>
      </c>
      <c r="I1062" s="43" t="s">
        <v>279</v>
      </c>
    </row>
    <row r="1063" spans="1:9" x14ac:dyDescent="0.25">
      <c r="A1063" s="43" t="s">
        <v>270</v>
      </c>
      <c r="B1063" s="43" t="s">
        <v>520</v>
      </c>
      <c r="C1063" s="43" t="s">
        <v>546</v>
      </c>
      <c r="D1063" s="43" t="s">
        <v>608</v>
      </c>
      <c r="E1063" s="43" t="s">
        <v>609</v>
      </c>
      <c r="F1063" s="43" t="s">
        <v>385</v>
      </c>
      <c r="G1063" s="107" t="s">
        <v>582</v>
      </c>
      <c r="H1063" s="107">
        <v>7.5999999999999998E-2</v>
      </c>
      <c r="I1063" s="43" t="s">
        <v>279</v>
      </c>
    </row>
    <row r="1064" spans="1:9" x14ac:dyDescent="0.25">
      <c r="A1064" s="43" t="s">
        <v>270</v>
      </c>
      <c r="B1064" s="43" t="s">
        <v>520</v>
      </c>
      <c r="C1064" s="43" t="s">
        <v>546</v>
      </c>
      <c r="D1064" s="43" t="s">
        <v>610</v>
      </c>
      <c r="E1064" s="43" t="s">
        <v>611</v>
      </c>
      <c r="F1064" s="43" t="s">
        <v>385</v>
      </c>
      <c r="G1064" s="107" t="s">
        <v>582</v>
      </c>
      <c r="H1064" s="107">
        <v>3.012</v>
      </c>
      <c r="I1064" s="43" t="s">
        <v>279</v>
      </c>
    </row>
    <row r="1065" spans="1:9" x14ac:dyDescent="0.25">
      <c r="A1065" s="43" t="s">
        <v>270</v>
      </c>
      <c r="B1065" s="43" t="s">
        <v>520</v>
      </c>
      <c r="C1065" s="43" t="s">
        <v>546</v>
      </c>
      <c r="D1065" s="43" t="s">
        <v>612</v>
      </c>
      <c r="E1065" s="43" t="s">
        <v>613</v>
      </c>
      <c r="F1065" s="43" t="s">
        <v>385</v>
      </c>
      <c r="G1065" s="107" t="s">
        <v>582</v>
      </c>
      <c r="H1065" s="107">
        <v>9.9000000000000005E-2</v>
      </c>
      <c r="I1065" s="43" t="s">
        <v>279</v>
      </c>
    </row>
    <row r="1066" spans="1:9" x14ac:dyDescent="0.25">
      <c r="A1066" s="43" t="s">
        <v>270</v>
      </c>
      <c r="B1066" s="43" t="s">
        <v>520</v>
      </c>
      <c r="C1066" s="43" t="s">
        <v>546</v>
      </c>
      <c r="D1066" s="43" t="s">
        <v>614</v>
      </c>
      <c r="E1066" s="43" t="s">
        <v>615</v>
      </c>
      <c r="F1066" s="43" t="s">
        <v>385</v>
      </c>
      <c r="G1066" s="107" t="s">
        <v>582</v>
      </c>
      <c r="H1066" s="107">
        <v>15.45</v>
      </c>
      <c r="I1066" s="43" t="s">
        <v>279</v>
      </c>
    </row>
    <row r="1067" spans="1:9" x14ac:dyDescent="0.25">
      <c r="A1067" s="43" t="s">
        <v>270</v>
      </c>
      <c r="B1067" s="43" t="s">
        <v>520</v>
      </c>
      <c r="C1067" s="43" t="s">
        <v>546</v>
      </c>
      <c r="D1067" s="43" t="s">
        <v>616</v>
      </c>
      <c r="E1067" s="43" t="s">
        <v>617</v>
      </c>
      <c r="F1067" s="43" t="s">
        <v>385</v>
      </c>
      <c r="G1067" s="107" t="s">
        <v>582</v>
      </c>
      <c r="H1067" s="107" t="s">
        <v>226</v>
      </c>
      <c r="I1067" s="43" t="s">
        <v>279</v>
      </c>
    </row>
    <row r="1068" spans="1:9" x14ac:dyDescent="0.25">
      <c r="A1068" s="43" t="s">
        <v>270</v>
      </c>
      <c r="B1068" s="43" t="s">
        <v>520</v>
      </c>
      <c r="C1068" s="43" t="s">
        <v>546</v>
      </c>
      <c r="D1068" s="43" t="s">
        <v>618</v>
      </c>
      <c r="E1068" s="43" t="s">
        <v>619</v>
      </c>
      <c r="F1068" s="43" t="s">
        <v>385</v>
      </c>
      <c r="G1068" s="107" t="s">
        <v>582</v>
      </c>
      <c r="H1068" s="107">
        <v>15.45</v>
      </c>
      <c r="I1068" s="43" t="s">
        <v>279</v>
      </c>
    </row>
    <row r="1069" spans="1:9" x14ac:dyDescent="0.25">
      <c r="A1069" s="43" t="s">
        <v>270</v>
      </c>
      <c r="B1069" s="43" t="s">
        <v>520</v>
      </c>
      <c r="C1069" s="43" t="s">
        <v>546</v>
      </c>
      <c r="D1069" s="43" t="s">
        <v>620</v>
      </c>
      <c r="E1069" s="43" t="s">
        <v>621</v>
      </c>
      <c r="F1069" s="43" t="s">
        <v>385</v>
      </c>
      <c r="G1069" s="107" t="s">
        <v>582</v>
      </c>
      <c r="H1069" s="107">
        <v>31.099</v>
      </c>
      <c r="I1069" s="43" t="s">
        <v>279</v>
      </c>
    </row>
    <row r="1070" spans="1:9" x14ac:dyDescent="0.25">
      <c r="A1070" s="43" t="s">
        <v>270</v>
      </c>
      <c r="B1070" s="43" t="s">
        <v>520</v>
      </c>
      <c r="C1070" s="43" t="s">
        <v>546</v>
      </c>
      <c r="D1070" s="43" t="s">
        <v>622</v>
      </c>
      <c r="E1070" s="43" t="s">
        <v>623</v>
      </c>
      <c r="F1070" s="43" t="s">
        <v>385</v>
      </c>
      <c r="G1070" s="107" t="s">
        <v>582</v>
      </c>
      <c r="H1070" s="107">
        <v>5.702</v>
      </c>
      <c r="I1070" s="43" t="s">
        <v>279</v>
      </c>
    </row>
    <row r="1071" spans="1:9" x14ac:dyDescent="0.25">
      <c r="A1071" s="43" t="s">
        <v>270</v>
      </c>
      <c r="B1071" s="43" t="s">
        <v>520</v>
      </c>
      <c r="C1071" s="43" t="s">
        <v>546</v>
      </c>
      <c r="D1071" s="43" t="s">
        <v>624</v>
      </c>
      <c r="E1071" s="43" t="s">
        <v>625</v>
      </c>
      <c r="F1071" s="43" t="s">
        <v>385</v>
      </c>
      <c r="G1071" s="107" t="s">
        <v>582</v>
      </c>
      <c r="H1071" s="107">
        <v>0.28899999999999998</v>
      </c>
      <c r="I1071" s="43" t="s">
        <v>279</v>
      </c>
    </row>
    <row r="1072" spans="1:9" x14ac:dyDescent="0.25">
      <c r="A1072" s="43" t="s">
        <v>270</v>
      </c>
      <c r="B1072" s="43" t="s">
        <v>520</v>
      </c>
      <c r="C1072" s="43" t="s">
        <v>546</v>
      </c>
      <c r="D1072" s="43" t="s">
        <v>626</v>
      </c>
      <c r="E1072" s="43" t="s">
        <v>627</v>
      </c>
      <c r="F1072" s="43" t="s">
        <v>385</v>
      </c>
      <c r="G1072" s="107" t="s">
        <v>582</v>
      </c>
      <c r="H1072" s="107">
        <v>61.393000000000001</v>
      </c>
      <c r="I1072" s="43" t="s">
        <v>279</v>
      </c>
    </row>
    <row r="1073" spans="1:9" x14ac:dyDescent="0.25">
      <c r="A1073" s="43" t="s">
        <v>270</v>
      </c>
      <c r="B1073" s="43" t="s">
        <v>520</v>
      </c>
      <c r="C1073" s="43" t="s">
        <v>546</v>
      </c>
      <c r="D1073" s="43" t="s">
        <v>628</v>
      </c>
      <c r="E1073" s="43" t="s">
        <v>629</v>
      </c>
      <c r="F1073" s="43" t="s">
        <v>385</v>
      </c>
      <c r="G1073" s="107" t="s">
        <v>582</v>
      </c>
      <c r="H1073" s="107">
        <v>0.55100000000000005</v>
      </c>
      <c r="I1073" s="43" t="s">
        <v>279</v>
      </c>
    </row>
    <row r="1074" spans="1:9" x14ac:dyDescent="0.25">
      <c r="A1074" s="43" t="s">
        <v>270</v>
      </c>
      <c r="B1074" s="43" t="s">
        <v>520</v>
      </c>
      <c r="C1074" s="43" t="s">
        <v>546</v>
      </c>
      <c r="D1074" s="43" t="s">
        <v>630</v>
      </c>
      <c r="E1074" s="43" t="s">
        <v>631</v>
      </c>
      <c r="F1074" s="43" t="s">
        <v>385</v>
      </c>
      <c r="G1074" s="107" t="s">
        <v>582</v>
      </c>
      <c r="H1074" s="107">
        <v>60.842000000000013</v>
      </c>
      <c r="I1074" s="43" t="s">
        <v>279</v>
      </c>
    </row>
    <row r="1075" spans="1:9" x14ac:dyDescent="0.25">
      <c r="A1075" s="43" t="s">
        <v>270</v>
      </c>
      <c r="B1075" s="43" t="s">
        <v>520</v>
      </c>
      <c r="C1075" s="43" t="s">
        <v>546</v>
      </c>
      <c r="D1075" s="43" t="s">
        <v>632</v>
      </c>
      <c r="E1075" s="43" t="s">
        <v>633</v>
      </c>
      <c r="F1075" s="43" t="s">
        <v>385</v>
      </c>
      <c r="G1075" s="107" t="s">
        <v>582</v>
      </c>
      <c r="H1075" s="107">
        <v>11.973000000000001</v>
      </c>
      <c r="I1075" s="43" t="s">
        <v>279</v>
      </c>
    </row>
    <row r="1076" spans="1:9" x14ac:dyDescent="0.25">
      <c r="A1076" s="43" t="s">
        <v>270</v>
      </c>
      <c r="B1076" s="43" t="s">
        <v>520</v>
      </c>
      <c r="C1076" s="43" t="s">
        <v>546</v>
      </c>
      <c r="D1076" s="43" t="s">
        <v>634</v>
      </c>
      <c r="E1076" s="43" t="s">
        <v>635</v>
      </c>
      <c r="F1076" s="43" t="s">
        <v>385</v>
      </c>
      <c r="G1076" s="107" t="s">
        <v>582</v>
      </c>
      <c r="H1076" s="107">
        <v>5.6159999999999997</v>
      </c>
      <c r="I1076" s="43" t="s">
        <v>279</v>
      </c>
    </row>
    <row r="1077" spans="1:9" x14ac:dyDescent="0.25">
      <c r="A1077" s="43" t="s">
        <v>270</v>
      </c>
      <c r="B1077" s="43" t="s">
        <v>520</v>
      </c>
      <c r="C1077" s="43" t="s">
        <v>546</v>
      </c>
      <c r="D1077" s="43" t="s">
        <v>636</v>
      </c>
      <c r="E1077" s="43" t="s">
        <v>637</v>
      </c>
      <c r="F1077" s="43" t="s">
        <v>385</v>
      </c>
      <c r="G1077" s="107" t="s">
        <v>582</v>
      </c>
      <c r="H1077" s="107">
        <v>6.1589999999999998</v>
      </c>
      <c r="I1077" s="43" t="s">
        <v>279</v>
      </c>
    </row>
    <row r="1078" spans="1:9" x14ac:dyDescent="0.25">
      <c r="A1078" s="43" t="s">
        <v>270</v>
      </c>
      <c r="B1078" s="43" t="s">
        <v>520</v>
      </c>
      <c r="C1078" s="43" t="s">
        <v>546</v>
      </c>
      <c r="D1078" s="43" t="s">
        <v>638</v>
      </c>
      <c r="E1078" s="43" t="s">
        <v>639</v>
      </c>
      <c r="F1078" s="43" t="s">
        <v>385</v>
      </c>
      <c r="G1078" s="107" t="s">
        <v>582</v>
      </c>
      <c r="H1078" s="107">
        <v>0.19800000000000001</v>
      </c>
      <c r="I1078" s="43" t="s">
        <v>279</v>
      </c>
    </row>
    <row r="1079" spans="1:9" x14ac:dyDescent="0.25">
      <c r="A1079" s="43" t="s">
        <v>270</v>
      </c>
      <c r="B1079" s="43" t="s">
        <v>520</v>
      </c>
      <c r="C1079" s="43" t="s">
        <v>546</v>
      </c>
      <c r="D1079" s="43" t="s">
        <v>640</v>
      </c>
      <c r="E1079" s="43" t="s">
        <v>641</v>
      </c>
      <c r="F1079" s="43" t="s">
        <v>385</v>
      </c>
      <c r="G1079" s="107" t="s">
        <v>582</v>
      </c>
      <c r="H1079" s="107">
        <v>0.77900000000000003</v>
      </c>
      <c r="I1079" s="43" t="s">
        <v>279</v>
      </c>
    </row>
    <row r="1080" spans="1:9" x14ac:dyDescent="0.25">
      <c r="A1080" s="43" t="s">
        <v>270</v>
      </c>
      <c r="B1080" s="43" t="s">
        <v>520</v>
      </c>
      <c r="C1080" s="43" t="s">
        <v>546</v>
      </c>
      <c r="D1080" s="43" t="s">
        <v>642</v>
      </c>
      <c r="E1080" s="43" t="s">
        <v>643</v>
      </c>
      <c r="F1080" s="43" t="s">
        <v>385</v>
      </c>
      <c r="G1080" s="107" t="s">
        <v>582</v>
      </c>
      <c r="H1080" s="107">
        <v>0.27300000000000002</v>
      </c>
      <c r="I1080" s="43" t="s">
        <v>279</v>
      </c>
    </row>
    <row r="1081" spans="1:9" x14ac:dyDescent="0.25">
      <c r="A1081" s="43" t="s">
        <v>270</v>
      </c>
      <c r="B1081" s="43" t="s">
        <v>520</v>
      </c>
      <c r="C1081" s="43" t="s">
        <v>546</v>
      </c>
      <c r="D1081" s="43" t="s">
        <v>644</v>
      </c>
      <c r="E1081" s="43" t="s">
        <v>645</v>
      </c>
      <c r="F1081" s="43" t="s">
        <v>385</v>
      </c>
      <c r="G1081" s="107" t="s">
        <v>582</v>
      </c>
      <c r="H1081" s="107">
        <v>0.375</v>
      </c>
      <c r="I1081" s="43" t="s">
        <v>279</v>
      </c>
    </row>
    <row r="1082" spans="1:9" x14ac:dyDescent="0.25">
      <c r="A1082" s="43" t="s">
        <v>270</v>
      </c>
      <c r="B1082" s="43" t="s">
        <v>520</v>
      </c>
      <c r="C1082" s="43" t="s">
        <v>546</v>
      </c>
      <c r="D1082" s="43" t="s">
        <v>646</v>
      </c>
      <c r="E1082" s="43" t="s">
        <v>647</v>
      </c>
      <c r="F1082" s="43" t="s">
        <v>385</v>
      </c>
      <c r="G1082" s="107" t="s">
        <v>582</v>
      </c>
      <c r="H1082" s="107">
        <v>2.0110000000000001</v>
      </c>
      <c r="I1082" s="43" t="s">
        <v>279</v>
      </c>
    </row>
    <row r="1083" spans="1:9" x14ac:dyDescent="0.25">
      <c r="A1083" s="43" t="s">
        <v>270</v>
      </c>
      <c r="B1083" s="43" t="s">
        <v>520</v>
      </c>
      <c r="C1083" s="43" t="s">
        <v>546</v>
      </c>
      <c r="D1083" s="43" t="s">
        <v>648</v>
      </c>
      <c r="E1083" s="43" t="s">
        <v>649</v>
      </c>
      <c r="F1083" s="43" t="s">
        <v>385</v>
      </c>
      <c r="G1083" s="107" t="s">
        <v>582</v>
      </c>
      <c r="H1083" s="107">
        <v>5.2320000000000002</v>
      </c>
      <c r="I1083" s="43" t="s">
        <v>279</v>
      </c>
    </row>
    <row r="1084" spans="1:9" x14ac:dyDescent="0.25">
      <c r="A1084" s="43" t="s">
        <v>270</v>
      </c>
      <c r="B1084" s="43" t="s">
        <v>520</v>
      </c>
      <c r="C1084" s="43" t="s">
        <v>546</v>
      </c>
      <c r="D1084" s="43" t="s">
        <v>650</v>
      </c>
      <c r="E1084" s="43" t="s">
        <v>651</v>
      </c>
      <c r="F1084" s="43" t="s">
        <v>385</v>
      </c>
      <c r="G1084" s="107" t="s">
        <v>582</v>
      </c>
      <c r="H1084" s="107">
        <v>0.161</v>
      </c>
      <c r="I1084" s="43" t="s">
        <v>279</v>
      </c>
    </row>
    <row r="1085" spans="1:9" x14ac:dyDescent="0.25">
      <c r="A1085" s="43" t="s">
        <v>270</v>
      </c>
      <c r="B1085" s="43" t="s">
        <v>520</v>
      </c>
      <c r="C1085" s="43" t="s">
        <v>546</v>
      </c>
      <c r="D1085" s="43" t="s">
        <v>652</v>
      </c>
      <c r="E1085" s="43" t="s">
        <v>653</v>
      </c>
      <c r="F1085" s="43" t="s">
        <v>385</v>
      </c>
      <c r="G1085" s="107" t="s">
        <v>582</v>
      </c>
      <c r="H1085" s="107">
        <v>0.20700000000000002</v>
      </c>
      <c r="I1085" s="43" t="s">
        <v>279</v>
      </c>
    </row>
    <row r="1086" spans="1:9" x14ac:dyDescent="0.25">
      <c r="A1086" s="43" t="s">
        <v>270</v>
      </c>
      <c r="B1086" s="43" t="s">
        <v>520</v>
      </c>
      <c r="C1086" s="43" t="s">
        <v>546</v>
      </c>
      <c r="D1086" s="43" t="s">
        <v>654</v>
      </c>
      <c r="E1086" s="43" t="s">
        <v>655</v>
      </c>
      <c r="F1086" s="43" t="s">
        <v>385</v>
      </c>
      <c r="G1086" s="107" t="s">
        <v>582</v>
      </c>
      <c r="H1086" s="107">
        <v>1.5740000000000001</v>
      </c>
      <c r="I1086" s="43" t="s">
        <v>279</v>
      </c>
    </row>
    <row r="1087" spans="1:9" x14ac:dyDescent="0.25">
      <c r="A1087" s="43" t="s">
        <v>270</v>
      </c>
      <c r="B1087" s="43" t="s">
        <v>520</v>
      </c>
      <c r="C1087" s="43" t="s">
        <v>546</v>
      </c>
      <c r="D1087" s="43" t="s">
        <v>656</v>
      </c>
      <c r="E1087" s="43" t="s">
        <v>657</v>
      </c>
      <c r="F1087" s="43" t="s">
        <v>385</v>
      </c>
      <c r="G1087" s="107" t="s">
        <v>582</v>
      </c>
      <c r="H1087" s="107">
        <v>62.322000000000003</v>
      </c>
      <c r="I1087" s="43" t="s">
        <v>279</v>
      </c>
    </row>
    <row r="1088" spans="1:9" x14ac:dyDescent="0.25">
      <c r="A1088" s="43" t="s">
        <v>270</v>
      </c>
      <c r="B1088" s="43" t="s">
        <v>520</v>
      </c>
      <c r="C1088" s="43" t="s">
        <v>546</v>
      </c>
      <c r="D1088" s="43" t="s">
        <v>658</v>
      </c>
      <c r="E1088" s="43" t="s">
        <v>659</v>
      </c>
      <c r="F1088" s="43" t="s">
        <v>385</v>
      </c>
      <c r="G1088" s="107" t="s">
        <v>582</v>
      </c>
      <c r="H1088" s="107">
        <v>62.322000000000003</v>
      </c>
      <c r="I1088" s="43" t="s">
        <v>279</v>
      </c>
    </row>
    <row r="1089" spans="1:9" x14ac:dyDescent="0.25">
      <c r="A1089" s="43" t="s">
        <v>270</v>
      </c>
      <c r="B1089" s="43" t="s">
        <v>520</v>
      </c>
      <c r="C1089" s="43" t="s">
        <v>546</v>
      </c>
      <c r="D1089" s="43" t="s">
        <v>660</v>
      </c>
      <c r="E1089" s="43" t="s">
        <v>661</v>
      </c>
      <c r="F1089" s="43" t="s">
        <v>385</v>
      </c>
      <c r="G1089" s="107" t="s">
        <v>582</v>
      </c>
      <c r="H1089" s="107" t="s">
        <v>226</v>
      </c>
      <c r="I1089" s="43" t="s">
        <v>279</v>
      </c>
    </row>
    <row r="1090" spans="1:9" x14ac:dyDescent="0.25">
      <c r="A1090" s="43" t="s">
        <v>270</v>
      </c>
      <c r="B1090" s="43" t="s">
        <v>520</v>
      </c>
      <c r="C1090" s="43" t="s">
        <v>546</v>
      </c>
      <c r="D1090" s="43" t="s">
        <v>662</v>
      </c>
      <c r="E1090" s="43" t="s">
        <v>663</v>
      </c>
      <c r="F1090" s="43" t="s">
        <v>385</v>
      </c>
      <c r="G1090" s="107" t="s">
        <v>582</v>
      </c>
      <c r="H1090" s="107">
        <v>4526.6540000000005</v>
      </c>
      <c r="I1090" s="43" t="s">
        <v>279</v>
      </c>
    </row>
    <row r="1091" spans="1:9" x14ac:dyDescent="0.25">
      <c r="A1091" s="43" t="s">
        <v>270</v>
      </c>
      <c r="B1091" s="43" t="s">
        <v>520</v>
      </c>
      <c r="C1091" s="43" t="s">
        <v>546</v>
      </c>
      <c r="D1091" s="43" t="s">
        <v>664</v>
      </c>
      <c r="E1091" s="43" t="s">
        <v>665</v>
      </c>
      <c r="F1091" s="43" t="s">
        <v>385</v>
      </c>
      <c r="G1091" s="107" t="s">
        <v>582</v>
      </c>
      <c r="H1091" s="107" t="s">
        <v>226</v>
      </c>
      <c r="I1091" s="43" t="s">
        <v>279</v>
      </c>
    </row>
    <row r="1092" spans="1:9" x14ac:dyDescent="0.25">
      <c r="A1092" s="43" t="s">
        <v>270</v>
      </c>
      <c r="B1092" s="43" t="s">
        <v>520</v>
      </c>
      <c r="C1092" s="43" t="s">
        <v>546</v>
      </c>
      <c r="D1092" s="43" t="s">
        <v>666</v>
      </c>
      <c r="E1092" s="43" t="s">
        <v>667</v>
      </c>
      <c r="F1092" s="43" t="s">
        <v>385</v>
      </c>
      <c r="G1092" s="107" t="s">
        <v>582</v>
      </c>
      <c r="H1092" s="107">
        <v>4526.6539999999995</v>
      </c>
      <c r="I1092" s="43" t="s">
        <v>279</v>
      </c>
    </row>
    <row r="1093" spans="1:9" x14ac:dyDescent="0.25">
      <c r="A1093" s="43" t="s">
        <v>270</v>
      </c>
      <c r="B1093" s="43" t="s">
        <v>520</v>
      </c>
      <c r="C1093" s="43" t="s">
        <v>546</v>
      </c>
      <c r="D1093" s="43" t="s">
        <v>668</v>
      </c>
      <c r="E1093" s="43" t="s">
        <v>669</v>
      </c>
      <c r="F1093" s="43" t="s">
        <v>385</v>
      </c>
      <c r="G1093" s="107" t="s">
        <v>582</v>
      </c>
      <c r="H1093" s="107">
        <v>4526.1109999999999</v>
      </c>
      <c r="I1093" s="43" t="s">
        <v>279</v>
      </c>
    </row>
    <row r="1094" spans="1:9" x14ac:dyDescent="0.25">
      <c r="A1094" s="43" t="s">
        <v>270</v>
      </c>
      <c r="B1094" s="43" t="s">
        <v>520</v>
      </c>
      <c r="C1094" s="43" t="s">
        <v>546</v>
      </c>
      <c r="D1094" s="43" t="s">
        <v>670</v>
      </c>
      <c r="E1094" s="43" t="s">
        <v>671</v>
      </c>
      <c r="F1094" s="43" t="s">
        <v>385</v>
      </c>
      <c r="G1094" s="107" t="s">
        <v>582</v>
      </c>
      <c r="H1094" s="107">
        <v>0.54300000000000004</v>
      </c>
      <c r="I1094" s="43" t="s">
        <v>279</v>
      </c>
    </row>
    <row r="1095" spans="1:9" x14ac:dyDescent="0.25">
      <c r="A1095" s="43" t="s">
        <v>270</v>
      </c>
      <c r="B1095" s="43" t="s">
        <v>520</v>
      </c>
      <c r="C1095" s="43" t="s">
        <v>546</v>
      </c>
      <c r="D1095" s="43" t="s">
        <v>672</v>
      </c>
      <c r="E1095" s="43" t="s">
        <v>673</v>
      </c>
      <c r="F1095" s="43" t="s">
        <v>385</v>
      </c>
      <c r="G1095" s="107" t="s">
        <v>582</v>
      </c>
      <c r="H1095" s="107">
        <v>8.6519999999999992</v>
      </c>
      <c r="I1095" s="43" t="s">
        <v>279</v>
      </c>
    </row>
    <row r="1096" spans="1:9" x14ac:dyDescent="0.25">
      <c r="A1096" s="43" t="s">
        <v>270</v>
      </c>
      <c r="B1096" s="43" t="s">
        <v>520</v>
      </c>
      <c r="C1096" s="43" t="s">
        <v>546</v>
      </c>
      <c r="D1096" s="43" t="s">
        <v>674</v>
      </c>
      <c r="E1096" s="43" t="s">
        <v>675</v>
      </c>
      <c r="F1096" s="43" t="s">
        <v>385</v>
      </c>
      <c r="G1096" s="107" t="s">
        <v>582</v>
      </c>
      <c r="H1096" s="107">
        <v>0.57099999999999995</v>
      </c>
      <c r="I1096" s="43" t="s">
        <v>279</v>
      </c>
    </row>
    <row r="1097" spans="1:9" x14ac:dyDescent="0.25">
      <c r="A1097" s="43" t="s">
        <v>270</v>
      </c>
      <c r="B1097" s="43" t="s">
        <v>520</v>
      </c>
      <c r="C1097" s="43" t="s">
        <v>546</v>
      </c>
      <c r="D1097" s="43" t="s">
        <v>676</v>
      </c>
      <c r="E1097" s="43" t="s">
        <v>677</v>
      </c>
      <c r="F1097" s="43" t="s">
        <v>385</v>
      </c>
      <c r="G1097" s="107" t="s">
        <v>582</v>
      </c>
      <c r="H1097" s="107">
        <v>8.0809999999999995</v>
      </c>
      <c r="I1097" s="43" t="s">
        <v>279</v>
      </c>
    </row>
    <row r="1098" spans="1:9" x14ac:dyDescent="0.25">
      <c r="A1098" s="43" t="s">
        <v>270</v>
      </c>
      <c r="B1098" s="43" t="s">
        <v>520</v>
      </c>
      <c r="C1098" s="43" t="s">
        <v>546</v>
      </c>
      <c r="D1098" s="43" t="s">
        <v>678</v>
      </c>
      <c r="E1098" s="43" t="s">
        <v>679</v>
      </c>
      <c r="F1098" s="43" t="s">
        <v>385</v>
      </c>
      <c r="G1098" s="107" t="s">
        <v>582</v>
      </c>
      <c r="H1098" s="107">
        <v>0.36399999999999999</v>
      </c>
      <c r="I1098" s="43" t="s">
        <v>279</v>
      </c>
    </row>
    <row r="1099" spans="1:9" x14ac:dyDescent="0.25">
      <c r="A1099" s="43" t="s">
        <v>270</v>
      </c>
      <c r="B1099" s="43" t="s">
        <v>520</v>
      </c>
      <c r="C1099" s="43" t="s">
        <v>546</v>
      </c>
      <c r="D1099" s="43" t="s">
        <v>680</v>
      </c>
      <c r="E1099" s="43" t="s">
        <v>681</v>
      </c>
      <c r="F1099" s="43" t="s">
        <v>385</v>
      </c>
      <c r="G1099" s="107" t="s">
        <v>582</v>
      </c>
      <c r="H1099" s="107">
        <v>6.3E-2</v>
      </c>
      <c r="I1099" s="43" t="s">
        <v>279</v>
      </c>
    </row>
    <row r="1100" spans="1:9" x14ac:dyDescent="0.25">
      <c r="A1100" s="43" t="s">
        <v>270</v>
      </c>
      <c r="B1100" s="43" t="s">
        <v>520</v>
      </c>
      <c r="C1100" s="43" t="s">
        <v>546</v>
      </c>
      <c r="D1100" s="43" t="s">
        <v>682</v>
      </c>
      <c r="E1100" s="43" t="s">
        <v>683</v>
      </c>
      <c r="F1100" s="43" t="s">
        <v>385</v>
      </c>
      <c r="G1100" s="107" t="s">
        <v>582</v>
      </c>
      <c r="H1100" s="107">
        <v>0.26900000000000002</v>
      </c>
      <c r="I1100" s="43" t="s">
        <v>279</v>
      </c>
    </row>
    <row r="1101" spans="1:9" x14ac:dyDescent="0.25">
      <c r="A1101" s="43" t="s">
        <v>270</v>
      </c>
      <c r="B1101" s="43" t="s">
        <v>520</v>
      </c>
      <c r="C1101" s="43" t="s">
        <v>546</v>
      </c>
      <c r="D1101" s="43" t="s">
        <v>684</v>
      </c>
      <c r="E1101" s="43" t="s">
        <v>685</v>
      </c>
      <c r="F1101" s="43" t="s">
        <v>385</v>
      </c>
      <c r="G1101" s="107" t="s">
        <v>582</v>
      </c>
      <c r="H1101" s="107">
        <v>3.2000000000000001E-2</v>
      </c>
      <c r="I1101" s="43" t="s">
        <v>279</v>
      </c>
    </row>
    <row r="1102" spans="1:9" x14ac:dyDescent="0.25">
      <c r="A1102" s="43" t="s">
        <v>270</v>
      </c>
      <c r="B1102" s="43" t="s">
        <v>520</v>
      </c>
      <c r="C1102" s="43" t="s">
        <v>546</v>
      </c>
      <c r="D1102" s="43" t="s">
        <v>686</v>
      </c>
      <c r="E1102" s="43" t="s">
        <v>687</v>
      </c>
      <c r="F1102" s="43" t="s">
        <v>385</v>
      </c>
      <c r="G1102" s="107" t="s">
        <v>582</v>
      </c>
      <c r="H1102" s="107">
        <v>1.4490000000000001</v>
      </c>
      <c r="I1102" s="43" t="s">
        <v>279</v>
      </c>
    </row>
    <row r="1103" spans="1:9" x14ac:dyDescent="0.25">
      <c r="A1103" s="43" t="s">
        <v>270</v>
      </c>
      <c r="B1103" s="43" t="s">
        <v>520</v>
      </c>
      <c r="C1103" s="43" t="s">
        <v>546</v>
      </c>
      <c r="D1103" s="43" t="s">
        <v>688</v>
      </c>
      <c r="E1103" s="43" t="s">
        <v>689</v>
      </c>
      <c r="F1103" s="43" t="s">
        <v>385</v>
      </c>
      <c r="G1103" s="107" t="s">
        <v>582</v>
      </c>
      <c r="H1103" s="107" t="s">
        <v>226</v>
      </c>
      <c r="I1103" s="43" t="s">
        <v>279</v>
      </c>
    </row>
    <row r="1104" spans="1:9" x14ac:dyDescent="0.25">
      <c r="A1104" s="43" t="s">
        <v>270</v>
      </c>
      <c r="B1104" s="43" t="s">
        <v>520</v>
      </c>
      <c r="C1104" s="43" t="s">
        <v>546</v>
      </c>
      <c r="D1104" s="43" t="s">
        <v>690</v>
      </c>
      <c r="E1104" s="43" t="s">
        <v>691</v>
      </c>
      <c r="F1104" s="43" t="s">
        <v>385</v>
      </c>
      <c r="G1104" s="107" t="s">
        <v>582</v>
      </c>
      <c r="H1104" s="107">
        <v>1.2E-2</v>
      </c>
      <c r="I1104" s="43" t="s">
        <v>279</v>
      </c>
    </row>
    <row r="1105" spans="1:9" x14ac:dyDescent="0.25">
      <c r="A1105" s="43" t="s">
        <v>270</v>
      </c>
      <c r="B1105" s="43" t="s">
        <v>520</v>
      </c>
      <c r="C1105" s="43" t="s">
        <v>546</v>
      </c>
      <c r="D1105" s="43" t="s">
        <v>692</v>
      </c>
      <c r="E1105" s="43" t="s">
        <v>693</v>
      </c>
      <c r="F1105" s="43" t="s">
        <v>385</v>
      </c>
      <c r="G1105" s="107" t="s">
        <v>582</v>
      </c>
      <c r="H1105" s="107" t="s">
        <v>226</v>
      </c>
      <c r="I1105" s="43" t="s">
        <v>279</v>
      </c>
    </row>
    <row r="1106" spans="1:9" x14ac:dyDescent="0.25">
      <c r="A1106" s="43" t="s">
        <v>270</v>
      </c>
      <c r="B1106" s="43" t="s">
        <v>520</v>
      </c>
      <c r="C1106" s="43" t="s">
        <v>546</v>
      </c>
      <c r="D1106" s="43" t="s">
        <v>694</v>
      </c>
      <c r="E1106" s="43" t="s">
        <v>695</v>
      </c>
      <c r="F1106" s="43" t="s">
        <v>385</v>
      </c>
      <c r="G1106" s="107" t="s">
        <v>582</v>
      </c>
      <c r="H1106" s="107">
        <v>5.7000000000000002E-2</v>
      </c>
      <c r="I1106" s="43" t="s">
        <v>279</v>
      </c>
    </row>
    <row r="1107" spans="1:9" x14ac:dyDescent="0.25">
      <c r="A1107" s="43" t="s">
        <v>270</v>
      </c>
      <c r="B1107" s="43" t="s">
        <v>520</v>
      </c>
      <c r="C1107" s="43" t="s">
        <v>546</v>
      </c>
      <c r="D1107" s="43" t="s">
        <v>696</v>
      </c>
      <c r="E1107" s="43" t="s">
        <v>697</v>
      </c>
      <c r="F1107" s="43" t="s">
        <v>385</v>
      </c>
      <c r="G1107" s="107" t="s">
        <v>582</v>
      </c>
      <c r="H1107" s="107">
        <v>1.319</v>
      </c>
      <c r="I1107" s="43" t="s">
        <v>279</v>
      </c>
    </row>
    <row r="1108" spans="1:9" x14ac:dyDescent="0.25">
      <c r="A1108" s="43" t="s">
        <v>270</v>
      </c>
      <c r="B1108" s="43" t="s">
        <v>520</v>
      </c>
      <c r="C1108" s="43" t="s">
        <v>546</v>
      </c>
      <c r="D1108" s="43" t="s">
        <v>698</v>
      </c>
      <c r="E1108" s="43" t="s">
        <v>699</v>
      </c>
      <c r="F1108" s="43" t="s">
        <v>385</v>
      </c>
      <c r="G1108" s="107" t="s">
        <v>582</v>
      </c>
      <c r="H1108" s="107">
        <v>6.0999999999999999E-2</v>
      </c>
      <c r="I1108" s="43" t="s">
        <v>279</v>
      </c>
    </row>
    <row r="1109" spans="1:9" x14ac:dyDescent="0.25">
      <c r="A1109" s="43" t="s">
        <v>270</v>
      </c>
      <c r="B1109" s="43" t="s">
        <v>520</v>
      </c>
      <c r="C1109" s="43" t="s">
        <v>546</v>
      </c>
      <c r="D1109" s="43" t="s">
        <v>700</v>
      </c>
      <c r="E1109" s="43" t="s">
        <v>701</v>
      </c>
      <c r="F1109" s="43" t="s">
        <v>385</v>
      </c>
      <c r="G1109" s="107" t="s">
        <v>582</v>
      </c>
      <c r="H1109" s="107">
        <v>0.89</v>
      </c>
      <c r="I1109" s="43" t="s">
        <v>279</v>
      </c>
    </row>
    <row r="1110" spans="1:9" x14ac:dyDescent="0.25">
      <c r="A1110" s="43" t="s">
        <v>270</v>
      </c>
      <c r="B1110" s="43" t="s">
        <v>520</v>
      </c>
      <c r="C1110" s="43" t="s">
        <v>546</v>
      </c>
      <c r="D1110" s="43" t="s">
        <v>702</v>
      </c>
      <c r="E1110" s="43" t="s">
        <v>703</v>
      </c>
      <c r="F1110" s="43" t="s">
        <v>385</v>
      </c>
      <c r="G1110" s="107" t="s">
        <v>582</v>
      </c>
      <c r="H1110" s="107">
        <v>6.7000000000000004E-2</v>
      </c>
      <c r="I1110" s="43" t="s">
        <v>279</v>
      </c>
    </row>
    <row r="1111" spans="1:9" x14ac:dyDescent="0.25">
      <c r="A1111" s="43" t="s">
        <v>270</v>
      </c>
      <c r="B1111" s="43" t="s">
        <v>520</v>
      </c>
      <c r="C1111" s="43" t="s">
        <v>546</v>
      </c>
      <c r="D1111" s="43" t="s">
        <v>704</v>
      </c>
      <c r="E1111" s="43" t="s">
        <v>705</v>
      </c>
      <c r="F1111" s="43" t="s">
        <v>385</v>
      </c>
      <c r="G1111" s="107" t="s">
        <v>582</v>
      </c>
      <c r="H1111" s="107" t="s">
        <v>226</v>
      </c>
      <c r="I1111" s="43" t="s">
        <v>279</v>
      </c>
    </row>
    <row r="1112" spans="1:9" x14ac:dyDescent="0.25">
      <c r="A1112" s="43" t="s">
        <v>270</v>
      </c>
      <c r="B1112" s="43" t="s">
        <v>520</v>
      </c>
      <c r="C1112" s="43" t="s">
        <v>546</v>
      </c>
      <c r="D1112" s="43" t="s">
        <v>706</v>
      </c>
      <c r="E1112" s="43" t="s">
        <v>707</v>
      </c>
      <c r="F1112" s="43" t="s">
        <v>385</v>
      </c>
      <c r="G1112" s="107" t="s">
        <v>582</v>
      </c>
      <c r="H1112" s="107">
        <v>0.76900000000000002</v>
      </c>
      <c r="I1112" s="43" t="s">
        <v>279</v>
      </c>
    </row>
    <row r="1113" spans="1:9" x14ac:dyDescent="0.25">
      <c r="A1113" s="43" t="s">
        <v>270</v>
      </c>
      <c r="B1113" s="43" t="s">
        <v>520</v>
      </c>
      <c r="C1113" s="43" t="s">
        <v>546</v>
      </c>
      <c r="D1113" s="43" t="s">
        <v>708</v>
      </c>
      <c r="E1113" s="43" t="s">
        <v>709</v>
      </c>
      <c r="F1113" s="43" t="s">
        <v>385</v>
      </c>
      <c r="G1113" s="107" t="s">
        <v>582</v>
      </c>
      <c r="H1113" s="107">
        <v>15.927</v>
      </c>
      <c r="I1113" s="43" t="s">
        <v>279</v>
      </c>
    </row>
    <row r="1114" spans="1:9" x14ac:dyDescent="0.25">
      <c r="A1114" s="43" t="s">
        <v>270</v>
      </c>
      <c r="B1114" s="43" t="s">
        <v>520</v>
      </c>
      <c r="C1114" s="43" t="s">
        <v>546</v>
      </c>
      <c r="D1114" s="43" t="s">
        <v>710</v>
      </c>
      <c r="E1114" s="43" t="s">
        <v>711</v>
      </c>
      <c r="F1114" s="43" t="s">
        <v>385</v>
      </c>
      <c r="G1114" s="107" t="s">
        <v>582</v>
      </c>
      <c r="H1114" s="107">
        <v>0.14299999999999999</v>
      </c>
      <c r="I1114" s="43" t="s">
        <v>279</v>
      </c>
    </row>
    <row r="1115" spans="1:9" x14ac:dyDescent="0.25">
      <c r="A1115" s="43" t="s">
        <v>270</v>
      </c>
      <c r="B1115" s="43" t="s">
        <v>520</v>
      </c>
      <c r="C1115" s="43" t="s">
        <v>546</v>
      </c>
      <c r="D1115" s="43" t="s">
        <v>712</v>
      </c>
      <c r="E1115" s="43" t="s">
        <v>713</v>
      </c>
      <c r="F1115" s="43" t="s">
        <v>385</v>
      </c>
      <c r="G1115" s="107" t="s">
        <v>582</v>
      </c>
      <c r="H1115" s="107" t="s">
        <v>226</v>
      </c>
      <c r="I1115" s="43" t="s">
        <v>279</v>
      </c>
    </row>
    <row r="1116" spans="1:9" x14ac:dyDescent="0.25">
      <c r="A1116" s="43" t="s">
        <v>270</v>
      </c>
      <c r="B1116" s="43" t="s">
        <v>520</v>
      </c>
      <c r="C1116" s="43" t="s">
        <v>546</v>
      </c>
      <c r="D1116" s="43" t="s">
        <v>714</v>
      </c>
      <c r="E1116" s="43" t="s">
        <v>715</v>
      </c>
      <c r="F1116" s="43" t="s">
        <v>385</v>
      </c>
      <c r="G1116" s="107" t="s">
        <v>582</v>
      </c>
      <c r="H1116" s="107">
        <v>0.16600000000000001</v>
      </c>
      <c r="I1116" s="43" t="s">
        <v>279</v>
      </c>
    </row>
    <row r="1117" spans="1:9" x14ac:dyDescent="0.25">
      <c r="A1117" s="43" t="s">
        <v>270</v>
      </c>
      <c r="B1117" s="43" t="s">
        <v>520</v>
      </c>
      <c r="C1117" s="43" t="s">
        <v>546</v>
      </c>
      <c r="D1117" s="43" t="s">
        <v>716</v>
      </c>
      <c r="E1117" s="43" t="s">
        <v>717</v>
      </c>
      <c r="F1117" s="43" t="s">
        <v>385</v>
      </c>
      <c r="G1117" s="107" t="s">
        <v>582</v>
      </c>
      <c r="H1117" s="107">
        <v>1.454</v>
      </c>
      <c r="I1117" s="43" t="s">
        <v>279</v>
      </c>
    </row>
    <row r="1118" spans="1:9" x14ac:dyDescent="0.25">
      <c r="A1118" s="43" t="s">
        <v>270</v>
      </c>
      <c r="B1118" s="43" t="s">
        <v>520</v>
      </c>
      <c r="C1118" s="43" t="s">
        <v>546</v>
      </c>
      <c r="D1118" s="43" t="s">
        <v>718</v>
      </c>
      <c r="E1118" s="43" t="s">
        <v>719</v>
      </c>
      <c r="F1118" s="43" t="s">
        <v>385</v>
      </c>
      <c r="G1118" s="107" t="s">
        <v>582</v>
      </c>
      <c r="H1118" s="107">
        <v>2.625</v>
      </c>
      <c r="I1118" s="43" t="s">
        <v>279</v>
      </c>
    </row>
    <row r="1119" spans="1:9" x14ac:dyDescent="0.25">
      <c r="A1119" s="43" t="s">
        <v>270</v>
      </c>
      <c r="B1119" s="43" t="s">
        <v>520</v>
      </c>
      <c r="C1119" s="43" t="s">
        <v>546</v>
      </c>
      <c r="D1119" s="43" t="s">
        <v>720</v>
      </c>
      <c r="E1119" s="43" t="s">
        <v>721</v>
      </c>
      <c r="F1119" s="43" t="s">
        <v>385</v>
      </c>
      <c r="G1119" s="107" t="s">
        <v>582</v>
      </c>
      <c r="H1119" s="107">
        <v>5740.0969999999998</v>
      </c>
      <c r="I1119" s="43" t="s">
        <v>279</v>
      </c>
    </row>
    <row r="1120" spans="1:9" x14ac:dyDescent="0.25">
      <c r="A1120" s="43" t="s">
        <v>270</v>
      </c>
      <c r="B1120" s="43" t="s">
        <v>520</v>
      </c>
      <c r="C1120" s="43" t="s">
        <v>546</v>
      </c>
      <c r="D1120" s="43" t="s">
        <v>722</v>
      </c>
      <c r="E1120" s="43" t="s">
        <v>723</v>
      </c>
      <c r="F1120" s="43" t="s">
        <v>385</v>
      </c>
      <c r="G1120" s="107" t="s">
        <v>582</v>
      </c>
      <c r="H1120" s="107" t="s">
        <v>226</v>
      </c>
      <c r="I1120" s="43" t="s">
        <v>279</v>
      </c>
    </row>
    <row r="1121" spans="1:9" x14ac:dyDescent="0.25">
      <c r="A1121" s="43" t="s">
        <v>270</v>
      </c>
      <c r="B1121" s="43" t="s">
        <v>520</v>
      </c>
      <c r="C1121" s="43" t="s">
        <v>546</v>
      </c>
      <c r="D1121" s="43" t="s">
        <v>771</v>
      </c>
      <c r="E1121" s="43" t="s">
        <v>772</v>
      </c>
      <c r="F1121" s="43" t="s">
        <v>385</v>
      </c>
      <c r="G1121" s="107" t="s">
        <v>582</v>
      </c>
      <c r="H1121" s="107">
        <v>5740.0969999999998</v>
      </c>
      <c r="I1121" s="43" t="s">
        <v>279</v>
      </c>
    </row>
    <row r="1122" spans="1:9" x14ac:dyDescent="0.25">
      <c r="A1122" s="43" t="s">
        <v>270</v>
      </c>
      <c r="B1122" s="43" t="s">
        <v>520</v>
      </c>
      <c r="C1122" s="43" t="s">
        <v>546</v>
      </c>
      <c r="D1122" s="43" t="s">
        <v>586</v>
      </c>
      <c r="E1122" s="43" t="s">
        <v>587</v>
      </c>
      <c r="F1122" s="43" t="s">
        <v>385</v>
      </c>
      <c r="G1122" s="107" t="s">
        <v>583</v>
      </c>
      <c r="H1122" s="107" t="s">
        <v>519</v>
      </c>
      <c r="I1122" s="43" t="s">
        <v>280</v>
      </c>
    </row>
    <row r="1123" spans="1:9" x14ac:dyDescent="0.25">
      <c r="A1123" s="43" t="s">
        <v>270</v>
      </c>
      <c r="B1123" s="43" t="s">
        <v>520</v>
      </c>
      <c r="C1123" s="43" t="s">
        <v>546</v>
      </c>
      <c r="D1123" s="43" t="s">
        <v>588</v>
      </c>
      <c r="E1123" s="43" t="s">
        <v>589</v>
      </c>
      <c r="F1123" s="43" t="s">
        <v>385</v>
      </c>
      <c r="G1123" s="107" t="s">
        <v>583</v>
      </c>
      <c r="H1123" s="107" t="s">
        <v>519</v>
      </c>
      <c r="I1123" s="43" t="s">
        <v>280</v>
      </c>
    </row>
    <row r="1124" spans="1:9" x14ac:dyDescent="0.25">
      <c r="A1124" s="43" t="s">
        <v>270</v>
      </c>
      <c r="B1124" s="43" t="s">
        <v>520</v>
      </c>
      <c r="C1124" s="43" t="s">
        <v>546</v>
      </c>
      <c r="D1124" s="43" t="s">
        <v>590</v>
      </c>
      <c r="E1124" s="43" t="s">
        <v>591</v>
      </c>
      <c r="F1124" s="43" t="s">
        <v>385</v>
      </c>
      <c r="G1124" s="107" t="s">
        <v>583</v>
      </c>
      <c r="H1124" s="107" t="s">
        <v>519</v>
      </c>
      <c r="I1124" s="43" t="s">
        <v>280</v>
      </c>
    </row>
    <row r="1125" spans="1:9" x14ac:dyDescent="0.25">
      <c r="A1125" s="43" t="s">
        <v>270</v>
      </c>
      <c r="B1125" s="43" t="s">
        <v>520</v>
      </c>
      <c r="C1125" s="43" t="s">
        <v>546</v>
      </c>
      <c r="D1125" s="43" t="s">
        <v>592</v>
      </c>
      <c r="E1125" s="43" t="s">
        <v>593</v>
      </c>
      <c r="F1125" s="43" t="s">
        <v>385</v>
      </c>
      <c r="G1125" s="107" t="s">
        <v>583</v>
      </c>
      <c r="H1125" s="107" t="s">
        <v>519</v>
      </c>
      <c r="I1125" s="43" t="s">
        <v>280</v>
      </c>
    </row>
    <row r="1126" spans="1:9" x14ac:dyDescent="0.25">
      <c r="A1126" s="43" t="s">
        <v>270</v>
      </c>
      <c r="B1126" s="43" t="s">
        <v>520</v>
      </c>
      <c r="C1126" s="43" t="s">
        <v>546</v>
      </c>
      <c r="D1126" s="43" t="s">
        <v>594</v>
      </c>
      <c r="E1126" s="43" t="s">
        <v>595</v>
      </c>
      <c r="F1126" s="43" t="s">
        <v>385</v>
      </c>
      <c r="G1126" s="107" t="s">
        <v>583</v>
      </c>
      <c r="H1126" s="107">
        <v>943.60299999999995</v>
      </c>
      <c r="I1126" s="43" t="s">
        <v>280</v>
      </c>
    </row>
    <row r="1127" spans="1:9" x14ac:dyDescent="0.25">
      <c r="A1127" s="43" t="s">
        <v>270</v>
      </c>
      <c r="B1127" s="43" t="s">
        <v>520</v>
      </c>
      <c r="C1127" s="43" t="s">
        <v>546</v>
      </c>
      <c r="D1127" s="43" t="s">
        <v>596</v>
      </c>
      <c r="E1127" s="43" t="s">
        <v>597</v>
      </c>
      <c r="F1127" s="43" t="s">
        <v>385</v>
      </c>
      <c r="G1127" s="107" t="s">
        <v>583</v>
      </c>
      <c r="H1127" s="107" t="s">
        <v>519</v>
      </c>
      <c r="I1127" s="43" t="s">
        <v>280</v>
      </c>
    </row>
    <row r="1128" spans="1:9" x14ac:dyDescent="0.25">
      <c r="A1128" s="43" t="s">
        <v>270</v>
      </c>
      <c r="B1128" s="43" t="s">
        <v>520</v>
      </c>
      <c r="C1128" s="43" t="s">
        <v>546</v>
      </c>
      <c r="D1128" s="43" t="s">
        <v>598</v>
      </c>
      <c r="E1128" s="43" t="s">
        <v>599</v>
      </c>
      <c r="F1128" s="43" t="s">
        <v>385</v>
      </c>
      <c r="G1128" s="107" t="s">
        <v>583</v>
      </c>
      <c r="H1128" s="107" t="s">
        <v>519</v>
      </c>
      <c r="I1128" s="43" t="s">
        <v>280</v>
      </c>
    </row>
    <row r="1129" spans="1:9" x14ac:dyDescent="0.25">
      <c r="A1129" s="43" t="s">
        <v>270</v>
      </c>
      <c r="B1129" s="43" t="s">
        <v>520</v>
      </c>
      <c r="C1129" s="43" t="s">
        <v>546</v>
      </c>
      <c r="D1129" s="43" t="s">
        <v>600</v>
      </c>
      <c r="E1129" s="43" t="s">
        <v>601</v>
      </c>
      <c r="F1129" s="43" t="s">
        <v>385</v>
      </c>
      <c r="G1129" s="107" t="s">
        <v>583</v>
      </c>
      <c r="H1129" s="107" t="s">
        <v>519</v>
      </c>
      <c r="I1129" s="43" t="s">
        <v>280</v>
      </c>
    </row>
    <row r="1130" spans="1:9" x14ac:dyDescent="0.25">
      <c r="A1130" s="43" t="s">
        <v>270</v>
      </c>
      <c r="B1130" s="43" t="s">
        <v>520</v>
      </c>
      <c r="C1130" s="43" t="s">
        <v>546</v>
      </c>
      <c r="D1130" s="43" t="s">
        <v>602</v>
      </c>
      <c r="E1130" s="43" t="s">
        <v>603</v>
      </c>
      <c r="F1130" s="43" t="s">
        <v>385</v>
      </c>
      <c r="G1130" s="107" t="s">
        <v>583</v>
      </c>
      <c r="H1130" s="107">
        <v>139.64500000000001</v>
      </c>
      <c r="I1130" s="43" t="s">
        <v>280</v>
      </c>
    </row>
    <row r="1131" spans="1:9" x14ac:dyDescent="0.25">
      <c r="A1131" s="43" t="s">
        <v>270</v>
      </c>
      <c r="B1131" s="43" t="s">
        <v>520</v>
      </c>
      <c r="C1131" s="43" t="s">
        <v>546</v>
      </c>
      <c r="D1131" s="43" t="s">
        <v>604</v>
      </c>
      <c r="E1131" s="43" t="s">
        <v>605</v>
      </c>
      <c r="F1131" s="43" t="s">
        <v>385</v>
      </c>
      <c r="G1131" s="107" t="s">
        <v>583</v>
      </c>
      <c r="H1131" s="107" t="s">
        <v>519</v>
      </c>
      <c r="I1131" s="43" t="s">
        <v>280</v>
      </c>
    </row>
    <row r="1132" spans="1:9" x14ac:dyDescent="0.25">
      <c r="A1132" s="43" t="s">
        <v>270</v>
      </c>
      <c r="B1132" s="43" t="s">
        <v>520</v>
      </c>
      <c r="C1132" s="43" t="s">
        <v>546</v>
      </c>
      <c r="D1132" s="43" t="s">
        <v>606</v>
      </c>
      <c r="E1132" s="43" t="s">
        <v>607</v>
      </c>
      <c r="F1132" s="43" t="s">
        <v>385</v>
      </c>
      <c r="G1132" s="107" t="s">
        <v>583</v>
      </c>
      <c r="H1132" s="107" t="s">
        <v>519</v>
      </c>
      <c r="I1132" s="43" t="s">
        <v>280</v>
      </c>
    </row>
    <row r="1133" spans="1:9" x14ac:dyDescent="0.25">
      <c r="A1133" s="43" t="s">
        <v>270</v>
      </c>
      <c r="B1133" s="43" t="s">
        <v>520</v>
      </c>
      <c r="C1133" s="43" t="s">
        <v>546</v>
      </c>
      <c r="D1133" s="43" t="s">
        <v>608</v>
      </c>
      <c r="E1133" s="43" t="s">
        <v>609</v>
      </c>
      <c r="F1133" s="43" t="s">
        <v>385</v>
      </c>
      <c r="G1133" s="107" t="s">
        <v>583</v>
      </c>
      <c r="H1133" s="107" t="s">
        <v>519</v>
      </c>
      <c r="I1133" s="43" t="s">
        <v>280</v>
      </c>
    </row>
    <row r="1134" spans="1:9" x14ac:dyDescent="0.25">
      <c r="A1134" s="43" t="s">
        <v>270</v>
      </c>
      <c r="B1134" s="43" t="s">
        <v>520</v>
      </c>
      <c r="C1134" s="43" t="s">
        <v>546</v>
      </c>
      <c r="D1134" s="43" t="s">
        <v>610</v>
      </c>
      <c r="E1134" s="43" t="s">
        <v>611</v>
      </c>
      <c r="F1134" s="43" t="s">
        <v>385</v>
      </c>
      <c r="G1134" s="107" t="s">
        <v>583</v>
      </c>
      <c r="H1134" s="107" t="s">
        <v>519</v>
      </c>
      <c r="I1134" s="43" t="s">
        <v>280</v>
      </c>
    </row>
    <row r="1135" spans="1:9" x14ac:dyDescent="0.25">
      <c r="A1135" s="43" t="s">
        <v>270</v>
      </c>
      <c r="B1135" s="43" t="s">
        <v>520</v>
      </c>
      <c r="C1135" s="43" t="s">
        <v>546</v>
      </c>
      <c r="D1135" s="43" t="s">
        <v>612</v>
      </c>
      <c r="E1135" s="43" t="s">
        <v>613</v>
      </c>
      <c r="F1135" s="43" t="s">
        <v>385</v>
      </c>
      <c r="G1135" s="107" t="s">
        <v>583</v>
      </c>
      <c r="H1135" s="107" t="s">
        <v>519</v>
      </c>
      <c r="I1135" s="43" t="s">
        <v>280</v>
      </c>
    </row>
    <row r="1136" spans="1:9" x14ac:dyDescent="0.25">
      <c r="A1136" s="43" t="s">
        <v>270</v>
      </c>
      <c r="B1136" s="43" t="s">
        <v>520</v>
      </c>
      <c r="C1136" s="43" t="s">
        <v>546</v>
      </c>
      <c r="D1136" s="43" t="s">
        <v>614</v>
      </c>
      <c r="E1136" s="43" t="s">
        <v>615</v>
      </c>
      <c r="F1136" s="43" t="s">
        <v>385</v>
      </c>
      <c r="G1136" s="107" t="s">
        <v>583</v>
      </c>
      <c r="H1136" s="107" t="s">
        <v>519</v>
      </c>
      <c r="I1136" s="43" t="s">
        <v>280</v>
      </c>
    </row>
    <row r="1137" spans="1:9" x14ac:dyDescent="0.25">
      <c r="A1137" s="43" t="s">
        <v>270</v>
      </c>
      <c r="B1137" s="43" t="s">
        <v>520</v>
      </c>
      <c r="C1137" s="43" t="s">
        <v>546</v>
      </c>
      <c r="D1137" s="43" t="s">
        <v>616</v>
      </c>
      <c r="E1137" s="43" t="s">
        <v>617</v>
      </c>
      <c r="F1137" s="43" t="s">
        <v>385</v>
      </c>
      <c r="G1137" s="107" t="s">
        <v>583</v>
      </c>
      <c r="H1137" s="107" t="s">
        <v>519</v>
      </c>
      <c r="I1137" s="43" t="s">
        <v>280</v>
      </c>
    </row>
    <row r="1138" spans="1:9" x14ac:dyDescent="0.25">
      <c r="A1138" s="43" t="s">
        <v>270</v>
      </c>
      <c r="B1138" s="43" t="s">
        <v>520</v>
      </c>
      <c r="C1138" s="43" t="s">
        <v>546</v>
      </c>
      <c r="D1138" s="43" t="s">
        <v>618</v>
      </c>
      <c r="E1138" s="43" t="s">
        <v>619</v>
      </c>
      <c r="F1138" s="43" t="s">
        <v>385</v>
      </c>
      <c r="G1138" s="107" t="s">
        <v>583</v>
      </c>
      <c r="H1138" s="107" t="s">
        <v>519</v>
      </c>
      <c r="I1138" s="43" t="s">
        <v>280</v>
      </c>
    </row>
    <row r="1139" spans="1:9" x14ac:dyDescent="0.25">
      <c r="A1139" s="43" t="s">
        <v>270</v>
      </c>
      <c r="B1139" s="43" t="s">
        <v>520</v>
      </c>
      <c r="C1139" s="43" t="s">
        <v>546</v>
      </c>
      <c r="D1139" s="43" t="s">
        <v>620</v>
      </c>
      <c r="E1139" s="43" t="s">
        <v>621</v>
      </c>
      <c r="F1139" s="43" t="s">
        <v>385</v>
      </c>
      <c r="G1139" s="107" t="s">
        <v>583</v>
      </c>
      <c r="H1139" s="107" t="s">
        <v>519</v>
      </c>
      <c r="I1139" s="43" t="s">
        <v>280</v>
      </c>
    </row>
    <row r="1140" spans="1:9" x14ac:dyDescent="0.25">
      <c r="A1140" s="43" t="s">
        <v>270</v>
      </c>
      <c r="B1140" s="43" t="s">
        <v>520</v>
      </c>
      <c r="C1140" s="43" t="s">
        <v>546</v>
      </c>
      <c r="D1140" s="43" t="s">
        <v>622</v>
      </c>
      <c r="E1140" s="43" t="s">
        <v>623</v>
      </c>
      <c r="F1140" s="43" t="s">
        <v>385</v>
      </c>
      <c r="G1140" s="107" t="s">
        <v>583</v>
      </c>
      <c r="H1140" s="107" t="s">
        <v>519</v>
      </c>
      <c r="I1140" s="43" t="s">
        <v>280</v>
      </c>
    </row>
    <row r="1141" spans="1:9" x14ac:dyDescent="0.25">
      <c r="A1141" s="43" t="s">
        <v>270</v>
      </c>
      <c r="B1141" s="43" t="s">
        <v>520</v>
      </c>
      <c r="C1141" s="43" t="s">
        <v>546</v>
      </c>
      <c r="D1141" s="43" t="s">
        <v>624</v>
      </c>
      <c r="E1141" s="43" t="s">
        <v>625</v>
      </c>
      <c r="F1141" s="43" t="s">
        <v>385</v>
      </c>
      <c r="G1141" s="107" t="s">
        <v>583</v>
      </c>
      <c r="H1141" s="107" t="s">
        <v>519</v>
      </c>
      <c r="I1141" s="43" t="s">
        <v>280</v>
      </c>
    </row>
    <row r="1142" spans="1:9" x14ac:dyDescent="0.25">
      <c r="A1142" s="43" t="s">
        <v>270</v>
      </c>
      <c r="B1142" s="43" t="s">
        <v>520</v>
      </c>
      <c r="C1142" s="43" t="s">
        <v>546</v>
      </c>
      <c r="D1142" s="43" t="s">
        <v>626</v>
      </c>
      <c r="E1142" s="43" t="s">
        <v>627</v>
      </c>
      <c r="F1142" s="43" t="s">
        <v>385</v>
      </c>
      <c r="G1142" s="107" t="s">
        <v>583</v>
      </c>
      <c r="H1142" s="107" t="s">
        <v>519</v>
      </c>
      <c r="I1142" s="43" t="s">
        <v>280</v>
      </c>
    </row>
    <row r="1143" spans="1:9" x14ac:dyDescent="0.25">
      <c r="A1143" s="43" t="s">
        <v>270</v>
      </c>
      <c r="B1143" s="43" t="s">
        <v>520</v>
      </c>
      <c r="C1143" s="43" t="s">
        <v>546</v>
      </c>
      <c r="D1143" s="43" t="s">
        <v>628</v>
      </c>
      <c r="E1143" s="43" t="s">
        <v>629</v>
      </c>
      <c r="F1143" s="43" t="s">
        <v>385</v>
      </c>
      <c r="G1143" s="107" t="s">
        <v>583</v>
      </c>
      <c r="H1143" s="107" t="s">
        <v>519</v>
      </c>
      <c r="I1143" s="43" t="s">
        <v>280</v>
      </c>
    </row>
    <row r="1144" spans="1:9" x14ac:dyDescent="0.25">
      <c r="A1144" s="43" t="s">
        <v>270</v>
      </c>
      <c r="B1144" s="43" t="s">
        <v>520</v>
      </c>
      <c r="C1144" s="43" t="s">
        <v>546</v>
      </c>
      <c r="D1144" s="43" t="s">
        <v>630</v>
      </c>
      <c r="E1144" s="43" t="s">
        <v>631</v>
      </c>
      <c r="F1144" s="43" t="s">
        <v>385</v>
      </c>
      <c r="G1144" s="107" t="s">
        <v>583</v>
      </c>
      <c r="H1144" s="107" t="s">
        <v>519</v>
      </c>
      <c r="I1144" s="43" t="s">
        <v>280</v>
      </c>
    </row>
    <row r="1145" spans="1:9" x14ac:dyDescent="0.25">
      <c r="A1145" s="43" t="s">
        <v>270</v>
      </c>
      <c r="B1145" s="43" t="s">
        <v>520</v>
      </c>
      <c r="C1145" s="43" t="s">
        <v>546</v>
      </c>
      <c r="D1145" s="43" t="s">
        <v>632</v>
      </c>
      <c r="E1145" s="43" t="s">
        <v>633</v>
      </c>
      <c r="F1145" s="43" t="s">
        <v>385</v>
      </c>
      <c r="G1145" s="107" t="s">
        <v>583</v>
      </c>
      <c r="H1145" s="107" t="s">
        <v>519</v>
      </c>
      <c r="I1145" s="43" t="s">
        <v>280</v>
      </c>
    </row>
    <row r="1146" spans="1:9" x14ac:dyDescent="0.25">
      <c r="A1146" s="43" t="s">
        <v>270</v>
      </c>
      <c r="B1146" s="43" t="s">
        <v>520</v>
      </c>
      <c r="C1146" s="43" t="s">
        <v>546</v>
      </c>
      <c r="D1146" s="43" t="s">
        <v>634</v>
      </c>
      <c r="E1146" s="43" t="s">
        <v>635</v>
      </c>
      <c r="F1146" s="43" t="s">
        <v>385</v>
      </c>
      <c r="G1146" s="107" t="s">
        <v>583</v>
      </c>
      <c r="H1146" s="107" t="s">
        <v>519</v>
      </c>
      <c r="I1146" s="43" t="s">
        <v>280</v>
      </c>
    </row>
    <row r="1147" spans="1:9" x14ac:dyDescent="0.25">
      <c r="A1147" s="43" t="s">
        <v>270</v>
      </c>
      <c r="B1147" s="43" t="s">
        <v>520</v>
      </c>
      <c r="C1147" s="43" t="s">
        <v>546</v>
      </c>
      <c r="D1147" s="43" t="s">
        <v>636</v>
      </c>
      <c r="E1147" s="43" t="s">
        <v>637</v>
      </c>
      <c r="F1147" s="43" t="s">
        <v>385</v>
      </c>
      <c r="G1147" s="107" t="s">
        <v>583</v>
      </c>
      <c r="H1147" s="107" t="s">
        <v>519</v>
      </c>
      <c r="I1147" s="43" t="s">
        <v>280</v>
      </c>
    </row>
    <row r="1148" spans="1:9" x14ac:dyDescent="0.25">
      <c r="A1148" s="43" t="s">
        <v>270</v>
      </c>
      <c r="B1148" s="43" t="s">
        <v>520</v>
      </c>
      <c r="C1148" s="43" t="s">
        <v>546</v>
      </c>
      <c r="D1148" s="43" t="s">
        <v>638</v>
      </c>
      <c r="E1148" s="43" t="s">
        <v>639</v>
      </c>
      <c r="F1148" s="43" t="s">
        <v>385</v>
      </c>
      <c r="G1148" s="107" t="s">
        <v>583</v>
      </c>
      <c r="H1148" s="107" t="s">
        <v>519</v>
      </c>
      <c r="I1148" s="43" t="s">
        <v>280</v>
      </c>
    </row>
    <row r="1149" spans="1:9" x14ac:dyDescent="0.25">
      <c r="A1149" s="43" t="s">
        <v>270</v>
      </c>
      <c r="B1149" s="43" t="s">
        <v>520</v>
      </c>
      <c r="C1149" s="43" t="s">
        <v>546</v>
      </c>
      <c r="D1149" s="43" t="s">
        <v>640</v>
      </c>
      <c r="E1149" s="43" t="s">
        <v>641</v>
      </c>
      <c r="F1149" s="43" t="s">
        <v>385</v>
      </c>
      <c r="G1149" s="107" t="s">
        <v>583</v>
      </c>
      <c r="H1149" s="107" t="s">
        <v>519</v>
      </c>
      <c r="I1149" s="43" t="s">
        <v>280</v>
      </c>
    </row>
    <row r="1150" spans="1:9" x14ac:dyDescent="0.25">
      <c r="A1150" s="43" t="s">
        <v>270</v>
      </c>
      <c r="B1150" s="43" t="s">
        <v>520</v>
      </c>
      <c r="C1150" s="43" t="s">
        <v>546</v>
      </c>
      <c r="D1150" s="43" t="s">
        <v>642</v>
      </c>
      <c r="E1150" s="43" t="s">
        <v>643</v>
      </c>
      <c r="F1150" s="43" t="s">
        <v>385</v>
      </c>
      <c r="G1150" s="107" t="s">
        <v>583</v>
      </c>
      <c r="H1150" s="107" t="s">
        <v>519</v>
      </c>
      <c r="I1150" s="43" t="s">
        <v>280</v>
      </c>
    </row>
    <row r="1151" spans="1:9" x14ac:dyDescent="0.25">
      <c r="A1151" s="43" t="s">
        <v>270</v>
      </c>
      <c r="B1151" s="43" t="s">
        <v>520</v>
      </c>
      <c r="C1151" s="43" t="s">
        <v>546</v>
      </c>
      <c r="D1151" s="43" t="s">
        <v>644</v>
      </c>
      <c r="E1151" s="43" t="s">
        <v>645</v>
      </c>
      <c r="F1151" s="43" t="s">
        <v>385</v>
      </c>
      <c r="G1151" s="107" t="s">
        <v>583</v>
      </c>
      <c r="H1151" s="107" t="s">
        <v>519</v>
      </c>
      <c r="I1151" s="43" t="s">
        <v>280</v>
      </c>
    </row>
    <row r="1152" spans="1:9" x14ac:dyDescent="0.25">
      <c r="A1152" s="43" t="s">
        <v>270</v>
      </c>
      <c r="B1152" s="43" t="s">
        <v>520</v>
      </c>
      <c r="C1152" s="43" t="s">
        <v>546</v>
      </c>
      <c r="D1152" s="43" t="s">
        <v>646</v>
      </c>
      <c r="E1152" s="43" t="s">
        <v>647</v>
      </c>
      <c r="F1152" s="43" t="s">
        <v>385</v>
      </c>
      <c r="G1152" s="107" t="s">
        <v>583</v>
      </c>
      <c r="H1152" s="107" t="s">
        <v>519</v>
      </c>
      <c r="I1152" s="43" t="s">
        <v>280</v>
      </c>
    </row>
    <row r="1153" spans="1:9" x14ac:dyDescent="0.25">
      <c r="A1153" s="43" t="s">
        <v>270</v>
      </c>
      <c r="B1153" s="43" t="s">
        <v>520</v>
      </c>
      <c r="C1153" s="43" t="s">
        <v>546</v>
      </c>
      <c r="D1153" s="43" t="s">
        <v>648</v>
      </c>
      <c r="E1153" s="43" t="s">
        <v>649</v>
      </c>
      <c r="F1153" s="43" t="s">
        <v>385</v>
      </c>
      <c r="G1153" s="107" t="s">
        <v>583</v>
      </c>
      <c r="H1153" s="107" t="s">
        <v>519</v>
      </c>
      <c r="I1153" s="43" t="s">
        <v>280</v>
      </c>
    </row>
    <row r="1154" spans="1:9" x14ac:dyDescent="0.25">
      <c r="A1154" s="43" t="s">
        <v>270</v>
      </c>
      <c r="B1154" s="43" t="s">
        <v>520</v>
      </c>
      <c r="C1154" s="43" t="s">
        <v>546</v>
      </c>
      <c r="D1154" s="43" t="s">
        <v>650</v>
      </c>
      <c r="E1154" s="43" t="s">
        <v>651</v>
      </c>
      <c r="F1154" s="43" t="s">
        <v>385</v>
      </c>
      <c r="G1154" s="107" t="s">
        <v>583</v>
      </c>
      <c r="H1154" s="107" t="s">
        <v>519</v>
      </c>
      <c r="I1154" s="43" t="s">
        <v>280</v>
      </c>
    </row>
    <row r="1155" spans="1:9" x14ac:dyDescent="0.25">
      <c r="A1155" s="43" t="s">
        <v>270</v>
      </c>
      <c r="B1155" s="43" t="s">
        <v>520</v>
      </c>
      <c r="C1155" s="43" t="s">
        <v>546</v>
      </c>
      <c r="D1155" s="43" t="s">
        <v>652</v>
      </c>
      <c r="E1155" s="43" t="s">
        <v>653</v>
      </c>
      <c r="F1155" s="43" t="s">
        <v>385</v>
      </c>
      <c r="G1155" s="107" t="s">
        <v>583</v>
      </c>
      <c r="H1155" s="107" t="s">
        <v>519</v>
      </c>
      <c r="I1155" s="43" t="s">
        <v>280</v>
      </c>
    </row>
    <row r="1156" spans="1:9" x14ac:dyDescent="0.25">
      <c r="A1156" s="43" t="s">
        <v>270</v>
      </c>
      <c r="B1156" s="43" t="s">
        <v>520</v>
      </c>
      <c r="C1156" s="43" t="s">
        <v>546</v>
      </c>
      <c r="D1156" s="43" t="s">
        <v>654</v>
      </c>
      <c r="E1156" s="43" t="s">
        <v>655</v>
      </c>
      <c r="F1156" s="43" t="s">
        <v>385</v>
      </c>
      <c r="G1156" s="107" t="s">
        <v>583</v>
      </c>
      <c r="H1156" s="107" t="s">
        <v>519</v>
      </c>
      <c r="I1156" s="43" t="s">
        <v>280</v>
      </c>
    </row>
    <row r="1157" spans="1:9" x14ac:dyDescent="0.25">
      <c r="A1157" s="43" t="s">
        <v>270</v>
      </c>
      <c r="B1157" s="43" t="s">
        <v>520</v>
      </c>
      <c r="C1157" s="43" t="s">
        <v>546</v>
      </c>
      <c r="D1157" s="43" t="s">
        <v>656</v>
      </c>
      <c r="E1157" s="43" t="s">
        <v>657</v>
      </c>
      <c r="F1157" s="43" t="s">
        <v>385</v>
      </c>
      <c r="G1157" s="107" t="s">
        <v>583</v>
      </c>
      <c r="H1157" s="107">
        <v>62.115000000000002</v>
      </c>
      <c r="I1157" s="43" t="s">
        <v>280</v>
      </c>
    </row>
    <row r="1158" spans="1:9" x14ac:dyDescent="0.25">
      <c r="A1158" s="43" t="s">
        <v>270</v>
      </c>
      <c r="B1158" s="43" t="s">
        <v>520</v>
      </c>
      <c r="C1158" s="43" t="s">
        <v>546</v>
      </c>
      <c r="D1158" s="43" t="s">
        <v>658</v>
      </c>
      <c r="E1158" s="43" t="s">
        <v>659</v>
      </c>
      <c r="F1158" s="43" t="s">
        <v>385</v>
      </c>
      <c r="G1158" s="107" t="s">
        <v>583</v>
      </c>
      <c r="H1158" s="107" t="s">
        <v>519</v>
      </c>
      <c r="I1158" s="43" t="s">
        <v>280</v>
      </c>
    </row>
    <row r="1159" spans="1:9" x14ac:dyDescent="0.25">
      <c r="A1159" s="43" t="s">
        <v>270</v>
      </c>
      <c r="B1159" s="43" t="s">
        <v>520</v>
      </c>
      <c r="C1159" s="43" t="s">
        <v>546</v>
      </c>
      <c r="D1159" s="43" t="s">
        <v>660</v>
      </c>
      <c r="E1159" s="43" t="s">
        <v>661</v>
      </c>
      <c r="F1159" s="43" t="s">
        <v>385</v>
      </c>
      <c r="G1159" s="107" t="s">
        <v>583</v>
      </c>
      <c r="H1159" s="107" t="s">
        <v>519</v>
      </c>
      <c r="I1159" s="43" t="s">
        <v>280</v>
      </c>
    </row>
    <row r="1160" spans="1:9" x14ac:dyDescent="0.25">
      <c r="A1160" s="43" t="s">
        <v>270</v>
      </c>
      <c r="B1160" s="43" t="s">
        <v>520</v>
      </c>
      <c r="C1160" s="43" t="s">
        <v>546</v>
      </c>
      <c r="D1160" s="43" t="s">
        <v>662</v>
      </c>
      <c r="E1160" s="43" t="s">
        <v>663</v>
      </c>
      <c r="F1160" s="43" t="s">
        <v>385</v>
      </c>
      <c r="G1160" s="107" t="s">
        <v>583</v>
      </c>
      <c r="H1160" s="107">
        <v>4360.5810000000001</v>
      </c>
      <c r="I1160" s="43" t="s">
        <v>280</v>
      </c>
    </row>
    <row r="1161" spans="1:9" x14ac:dyDescent="0.25">
      <c r="A1161" s="43" t="s">
        <v>270</v>
      </c>
      <c r="B1161" s="43" t="s">
        <v>520</v>
      </c>
      <c r="C1161" s="43" t="s">
        <v>546</v>
      </c>
      <c r="D1161" s="43" t="s">
        <v>664</v>
      </c>
      <c r="E1161" s="43" t="s">
        <v>665</v>
      </c>
      <c r="F1161" s="43" t="s">
        <v>385</v>
      </c>
      <c r="G1161" s="107" t="s">
        <v>583</v>
      </c>
      <c r="H1161" s="107" t="s">
        <v>226</v>
      </c>
      <c r="I1161" s="43" t="s">
        <v>280</v>
      </c>
    </row>
    <row r="1162" spans="1:9" x14ac:dyDescent="0.25">
      <c r="A1162" s="43" t="s">
        <v>270</v>
      </c>
      <c r="B1162" s="43" t="s">
        <v>520</v>
      </c>
      <c r="C1162" s="43" t="s">
        <v>546</v>
      </c>
      <c r="D1162" s="43" t="s">
        <v>666</v>
      </c>
      <c r="E1162" s="43" t="s">
        <v>667</v>
      </c>
      <c r="F1162" s="43" t="s">
        <v>385</v>
      </c>
      <c r="G1162" s="107" t="s">
        <v>583</v>
      </c>
      <c r="H1162" s="107" t="s">
        <v>519</v>
      </c>
      <c r="I1162" s="43" t="s">
        <v>280</v>
      </c>
    </row>
    <row r="1163" spans="1:9" x14ac:dyDescent="0.25">
      <c r="A1163" s="43" t="s">
        <v>270</v>
      </c>
      <c r="B1163" s="43" t="s">
        <v>520</v>
      </c>
      <c r="C1163" s="43" t="s">
        <v>546</v>
      </c>
      <c r="D1163" s="43" t="s">
        <v>668</v>
      </c>
      <c r="E1163" s="43" t="s">
        <v>669</v>
      </c>
      <c r="F1163" s="43" t="s">
        <v>385</v>
      </c>
      <c r="G1163" s="107" t="s">
        <v>583</v>
      </c>
      <c r="H1163" s="107">
        <v>4358.9660000000003</v>
      </c>
      <c r="I1163" s="43" t="s">
        <v>280</v>
      </c>
    </row>
    <row r="1164" spans="1:9" x14ac:dyDescent="0.25">
      <c r="A1164" s="43" t="s">
        <v>270</v>
      </c>
      <c r="B1164" s="43" t="s">
        <v>520</v>
      </c>
      <c r="C1164" s="43" t="s">
        <v>546</v>
      </c>
      <c r="D1164" s="43" t="s">
        <v>670</v>
      </c>
      <c r="E1164" s="43" t="s">
        <v>671</v>
      </c>
      <c r="F1164" s="43" t="s">
        <v>385</v>
      </c>
      <c r="G1164" s="107" t="s">
        <v>583</v>
      </c>
      <c r="H1164" s="107" t="s">
        <v>519</v>
      </c>
      <c r="I1164" s="43" t="s">
        <v>280</v>
      </c>
    </row>
    <row r="1165" spans="1:9" x14ac:dyDescent="0.25">
      <c r="A1165" s="43" t="s">
        <v>270</v>
      </c>
      <c r="B1165" s="43" t="s">
        <v>520</v>
      </c>
      <c r="C1165" s="43" t="s">
        <v>546</v>
      </c>
      <c r="D1165" s="43" t="s">
        <v>672</v>
      </c>
      <c r="E1165" s="43" t="s">
        <v>673</v>
      </c>
      <c r="F1165" s="43" t="s">
        <v>385</v>
      </c>
      <c r="G1165" s="107" t="s">
        <v>583</v>
      </c>
      <c r="H1165" s="107">
        <v>7.3179999999999996</v>
      </c>
      <c r="I1165" s="43" t="s">
        <v>280</v>
      </c>
    </row>
    <row r="1166" spans="1:9" x14ac:dyDescent="0.25">
      <c r="A1166" s="43" t="s">
        <v>270</v>
      </c>
      <c r="B1166" s="43" t="s">
        <v>520</v>
      </c>
      <c r="C1166" s="43" t="s">
        <v>546</v>
      </c>
      <c r="D1166" s="43" t="s">
        <v>674</v>
      </c>
      <c r="E1166" s="43" t="s">
        <v>675</v>
      </c>
      <c r="F1166" s="43" t="s">
        <v>385</v>
      </c>
      <c r="G1166" s="107" t="s">
        <v>583</v>
      </c>
      <c r="H1166" s="107" t="s">
        <v>519</v>
      </c>
      <c r="I1166" s="43" t="s">
        <v>280</v>
      </c>
    </row>
    <row r="1167" spans="1:9" x14ac:dyDescent="0.25">
      <c r="A1167" s="43" t="s">
        <v>270</v>
      </c>
      <c r="B1167" s="43" t="s">
        <v>520</v>
      </c>
      <c r="C1167" s="43" t="s">
        <v>546</v>
      </c>
      <c r="D1167" s="43" t="s">
        <v>676</v>
      </c>
      <c r="E1167" s="43" t="s">
        <v>677</v>
      </c>
      <c r="F1167" s="43" t="s">
        <v>385</v>
      </c>
      <c r="G1167" s="107" t="s">
        <v>583</v>
      </c>
      <c r="H1167" s="107" t="s">
        <v>519</v>
      </c>
      <c r="I1167" s="43" t="s">
        <v>280</v>
      </c>
    </row>
    <row r="1168" spans="1:9" x14ac:dyDescent="0.25">
      <c r="A1168" s="43" t="s">
        <v>270</v>
      </c>
      <c r="B1168" s="43" t="s">
        <v>520</v>
      </c>
      <c r="C1168" s="43" t="s">
        <v>546</v>
      </c>
      <c r="D1168" s="43" t="s">
        <v>678</v>
      </c>
      <c r="E1168" s="43" t="s">
        <v>679</v>
      </c>
      <c r="F1168" s="43" t="s">
        <v>385</v>
      </c>
      <c r="G1168" s="107" t="s">
        <v>583</v>
      </c>
      <c r="H1168" s="107">
        <v>0.40300000000000002</v>
      </c>
      <c r="I1168" s="43" t="s">
        <v>280</v>
      </c>
    </row>
    <row r="1169" spans="1:9" x14ac:dyDescent="0.25">
      <c r="A1169" s="43" t="s">
        <v>270</v>
      </c>
      <c r="B1169" s="43" t="s">
        <v>520</v>
      </c>
      <c r="C1169" s="43" t="s">
        <v>546</v>
      </c>
      <c r="D1169" s="43" t="s">
        <v>680</v>
      </c>
      <c r="E1169" s="43" t="s">
        <v>681</v>
      </c>
      <c r="F1169" s="43" t="s">
        <v>385</v>
      </c>
      <c r="G1169" s="107" t="s">
        <v>583</v>
      </c>
      <c r="H1169" s="107" t="s">
        <v>519</v>
      </c>
      <c r="I1169" s="43" t="s">
        <v>280</v>
      </c>
    </row>
    <row r="1170" spans="1:9" x14ac:dyDescent="0.25">
      <c r="A1170" s="43" t="s">
        <v>270</v>
      </c>
      <c r="B1170" s="43" t="s">
        <v>520</v>
      </c>
      <c r="C1170" s="43" t="s">
        <v>546</v>
      </c>
      <c r="D1170" s="43" t="s">
        <v>682</v>
      </c>
      <c r="E1170" s="43" t="s">
        <v>683</v>
      </c>
      <c r="F1170" s="43" t="s">
        <v>385</v>
      </c>
      <c r="G1170" s="107" t="s">
        <v>583</v>
      </c>
      <c r="H1170" s="107" t="s">
        <v>519</v>
      </c>
      <c r="I1170" s="43" t="s">
        <v>280</v>
      </c>
    </row>
    <row r="1171" spans="1:9" x14ac:dyDescent="0.25">
      <c r="A1171" s="43" t="s">
        <v>270</v>
      </c>
      <c r="B1171" s="43" t="s">
        <v>520</v>
      </c>
      <c r="C1171" s="43" t="s">
        <v>546</v>
      </c>
      <c r="D1171" s="43" t="s">
        <v>684</v>
      </c>
      <c r="E1171" s="43" t="s">
        <v>685</v>
      </c>
      <c r="F1171" s="43" t="s">
        <v>385</v>
      </c>
      <c r="G1171" s="107" t="s">
        <v>583</v>
      </c>
      <c r="H1171" s="107" t="s">
        <v>519</v>
      </c>
      <c r="I1171" s="43" t="s">
        <v>280</v>
      </c>
    </row>
    <row r="1172" spans="1:9" x14ac:dyDescent="0.25">
      <c r="A1172" s="43" t="s">
        <v>270</v>
      </c>
      <c r="B1172" s="43" t="s">
        <v>520</v>
      </c>
      <c r="C1172" s="43" t="s">
        <v>546</v>
      </c>
      <c r="D1172" s="43" t="s">
        <v>686</v>
      </c>
      <c r="E1172" s="43" t="s">
        <v>687</v>
      </c>
      <c r="F1172" s="43" t="s">
        <v>385</v>
      </c>
      <c r="G1172" s="107" t="s">
        <v>583</v>
      </c>
      <c r="H1172" s="107">
        <v>1.7649999999999999</v>
      </c>
      <c r="I1172" s="43" t="s">
        <v>280</v>
      </c>
    </row>
    <row r="1173" spans="1:9" x14ac:dyDescent="0.25">
      <c r="A1173" s="43" t="s">
        <v>270</v>
      </c>
      <c r="B1173" s="43" t="s">
        <v>520</v>
      </c>
      <c r="C1173" s="43" t="s">
        <v>546</v>
      </c>
      <c r="D1173" s="43" t="s">
        <v>688</v>
      </c>
      <c r="E1173" s="43" t="s">
        <v>689</v>
      </c>
      <c r="F1173" s="43" t="s">
        <v>385</v>
      </c>
      <c r="G1173" s="107" t="s">
        <v>583</v>
      </c>
      <c r="H1173" s="107" t="s">
        <v>519</v>
      </c>
      <c r="I1173" s="43" t="s">
        <v>280</v>
      </c>
    </row>
    <row r="1174" spans="1:9" x14ac:dyDescent="0.25">
      <c r="A1174" s="43" t="s">
        <v>270</v>
      </c>
      <c r="B1174" s="43" t="s">
        <v>520</v>
      </c>
      <c r="C1174" s="43" t="s">
        <v>546</v>
      </c>
      <c r="D1174" s="43" t="s">
        <v>690</v>
      </c>
      <c r="E1174" s="43" t="s">
        <v>691</v>
      </c>
      <c r="F1174" s="43" t="s">
        <v>385</v>
      </c>
      <c r="G1174" s="107" t="s">
        <v>583</v>
      </c>
      <c r="H1174" s="107" t="s">
        <v>519</v>
      </c>
      <c r="I1174" s="43" t="s">
        <v>280</v>
      </c>
    </row>
    <row r="1175" spans="1:9" x14ac:dyDescent="0.25">
      <c r="A1175" s="43" t="s">
        <v>270</v>
      </c>
      <c r="B1175" s="43" t="s">
        <v>520</v>
      </c>
      <c r="C1175" s="43" t="s">
        <v>546</v>
      </c>
      <c r="D1175" s="43" t="s">
        <v>692</v>
      </c>
      <c r="E1175" s="43" t="s">
        <v>693</v>
      </c>
      <c r="F1175" s="43" t="s">
        <v>385</v>
      </c>
      <c r="G1175" s="107" t="s">
        <v>583</v>
      </c>
      <c r="H1175" s="107" t="s">
        <v>519</v>
      </c>
      <c r="I1175" s="43" t="s">
        <v>280</v>
      </c>
    </row>
    <row r="1176" spans="1:9" x14ac:dyDescent="0.25">
      <c r="A1176" s="43" t="s">
        <v>270</v>
      </c>
      <c r="B1176" s="43" t="s">
        <v>520</v>
      </c>
      <c r="C1176" s="43" t="s">
        <v>546</v>
      </c>
      <c r="D1176" s="43" t="s">
        <v>694</v>
      </c>
      <c r="E1176" s="43" t="s">
        <v>695</v>
      </c>
      <c r="F1176" s="43" t="s">
        <v>385</v>
      </c>
      <c r="G1176" s="107" t="s">
        <v>583</v>
      </c>
      <c r="H1176" s="107" t="s">
        <v>519</v>
      </c>
      <c r="I1176" s="43" t="s">
        <v>280</v>
      </c>
    </row>
    <row r="1177" spans="1:9" x14ac:dyDescent="0.25">
      <c r="A1177" s="43" t="s">
        <v>270</v>
      </c>
      <c r="B1177" s="43" t="s">
        <v>520</v>
      </c>
      <c r="C1177" s="43" t="s">
        <v>546</v>
      </c>
      <c r="D1177" s="43" t="s">
        <v>696</v>
      </c>
      <c r="E1177" s="43" t="s">
        <v>697</v>
      </c>
      <c r="F1177" s="43" t="s">
        <v>385</v>
      </c>
      <c r="G1177" s="107" t="s">
        <v>583</v>
      </c>
      <c r="H1177" s="107" t="s">
        <v>519</v>
      </c>
      <c r="I1177" s="43" t="s">
        <v>280</v>
      </c>
    </row>
    <row r="1178" spans="1:9" x14ac:dyDescent="0.25">
      <c r="A1178" s="43" t="s">
        <v>270</v>
      </c>
      <c r="B1178" s="43" t="s">
        <v>520</v>
      </c>
      <c r="C1178" s="43" t="s">
        <v>546</v>
      </c>
      <c r="D1178" s="43" t="s">
        <v>698</v>
      </c>
      <c r="E1178" s="43" t="s">
        <v>699</v>
      </c>
      <c r="F1178" s="43" t="s">
        <v>385</v>
      </c>
      <c r="G1178" s="107" t="s">
        <v>583</v>
      </c>
      <c r="H1178" s="107" t="s">
        <v>519</v>
      </c>
      <c r="I1178" s="43" t="s">
        <v>280</v>
      </c>
    </row>
    <row r="1179" spans="1:9" x14ac:dyDescent="0.25">
      <c r="A1179" s="43" t="s">
        <v>270</v>
      </c>
      <c r="B1179" s="43" t="s">
        <v>520</v>
      </c>
      <c r="C1179" s="43" t="s">
        <v>546</v>
      </c>
      <c r="D1179" s="43" t="s">
        <v>700</v>
      </c>
      <c r="E1179" s="43" t="s">
        <v>701</v>
      </c>
      <c r="F1179" s="43" t="s">
        <v>385</v>
      </c>
      <c r="G1179" s="107" t="s">
        <v>583</v>
      </c>
      <c r="H1179" s="107">
        <v>0.71699999999999997</v>
      </c>
      <c r="I1179" s="43" t="s">
        <v>280</v>
      </c>
    </row>
    <row r="1180" spans="1:9" x14ac:dyDescent="0.25">
      <c r="A1180" s="43" t="s">
        <v>270</v>
      </c>
      <c r="B1180" s="43" t="s">
        <v>520</v>
      </c>
      <c r="C1180" s="43" t="s">
        <v>546</v>
      </c>
      <c r="D1180" s="43" t="s">
        <v>702</v>
      </c>
      <c r="E1180" s="43" t="s">
        <v>703</v>
      </c>
      <c r="F1180" s="43" t="s">
        <v>385</v>
      </c>
      <c r="G1180" s="107" t="s">
        <v>583</v>
      </c>
      <c r="H1180" s="107">
        <v>0.06</v>
      </c>
      <c r="I1180" s="43" t="s">
        <v>280</v>
      </c>
    </row>
    <row r="1181" spans="1:9" x14ac:dyDescent="0.25">
      <c r="A1181" s="43" t="s">
        <v>270</v>
      </c>
      <c r="B1181" s="43" t="s">
        <v>520</v>
      </c>
      <c r="C1181" s="43" t="s">
        <v>546</v>
      </c>
      <c r="D1181" s="43" t="s">
        <v>704</v>
      </c>
      <c r="E1181" s="43" t="s">
        <v>705</v>
      </c>
      <c r="F1181" s="43" t="s">
        <v>385</v>
      </c>
      <c r="G1181" s="107" t="s">
        <v>583</v>
      </c>
      <c r="H1181" s="107" t="s">
        <v>226</v>
      </c>
      <c r="I1181" s="43" t="s">
        <v>280</v>
      </c>
    </row>
    <row r="1182" spans="1:9" x14ac:dyDescent="0.25">
      <c r="A1182" s="43" t="s">
        <v>270</v>
      </c>
      <c r="B1182" s="43" t="s">
        <v>520</v>
      </c>
      <c r="C1182" s="43" t="s">
        <v>546</v>
      </c>
      <c r="D1182" s="43" t="s">
        <v>706</v>
      </c>
      <c r="E1182" s="43" t="s">
        <v>707</v>
      </c>
      <c r="F1182" s="43" t="s">
        <v>385</v>
      </c>
      <c r="G1182" s="107" t="s">
        <v>583</v>
      </c>
      <c r="H1182" s="107">
        <v>2.6459999999999999</v>
      </c>
      <c r="I1182" s="43" t="s">
        <v>280</v>
      </c>
    </row>
    <row r="1183" spans="1:9" x14ac:dyDescent="0.25">
      <c r="A1183" s="43" t="s">
        <v>270</v>
      </c>
      <c r="B1183" s="43" t="s">
        <v>520</v>
      </c>
      <c r="C1183" s="43" t="s">
        <v>546</v>
      </c>
      <c r="D1183" s="43" t="s">
        <v>708</v>
      </c>
      <c r="E1183" s="43" t="s">
        <v>709</v>
      </c>
      <c r="F1183" s="43" t="s">
        <v>385</v>
      </c>
      <c r="G1183" s="107" t="s">
        <v>583</v>
      </c>
      <c r="H1183" s="107">
        <v>21.545000000000002</v>
      </c>
      <c r="I1183" s="43" t="s">
        <v>280</v>
      </c>
    </row>
    <row r="1184" spans="1:9" x14ac:dyDescent="0.25">
      <c r="A1184" s="43" t="s">
        <v>270</v>
      </c>
      <c r="B1184" s="43" t="s">
        <v>520</v>
      </c>
      <c r="C1184" s="43" t="s">
        <v>546</v>
      </c>
      <c r="D1184" s="43" t="s">
        <v>710</v>
      </c>
      <c r="E1184" s="43" t="s">
        <v>711</v>
      </c>
      <c r="F1184" s="43" t="s">
        <v>385</v>
      </c>
      <c r="G1184" s="107" t="s">
        <v>583</v>
      </c>
      <c r="H1184" s="107">
        <v>0.999</v>
      </c>
      <c r="I1184" s="43" t="s">
        <v>280</v>
      </c>
    </row>
    <row r="1185" spans="1:9" x14ac:dyDescent="0.25">
      <c r="A1185" s="43" t="s">
        <v>270</v>
      </c>
      <c r="B1185" s="43" t="s">
        <v>520</v>
      </c>
      <c r="C1185" s="43" t="s">
        <v>546</v>
      </c>
      <c r="D1185" s="43" t="s">
        <v>712</v>
      </c>
      <c r="E1185" s="43" t="s">
        <v>713</v>
      </c>
      <c r="F1185" s="43" t="s">
        <v>385</v>
      </c>
      <c r="G1185" s="107" t="s">
        <v>583</v>
      </c>
      <c r="H1185" s="107" t="s">
        <v>226</v>
      </c>
      <c r="I1185" s="43" t="s">
        <v>280</v>
      </c>
    </row>
    <row r="1186" spans="1:9" x14ac:dyDescent="0.25">
      <c r="A1186" s="43" t="s">
        <v>270</v>
      </c>
      <c r="B1186" s="43" t="s">
        <v>520</v>
      </c>
      <c r="C1186" s="43" t="s">
        <v>546</v>
      </c>
      <c r="D1186" s="43" t="s">
        <v>714</v>
      </c>
      <c r="E1186" s="43" t="s">
        <v>715</v>
      </c>
      <c r="F1186" s="43" t="s">
        <v>385</v>
      </c>
      <c r="G1186" s="107" t="s">
        <v>583</v>
      </c>
      <c r="H1186" s="107">
        <v>0.13400000000000001</v>
      </c>
      <c r="I1186" s="43" t="s">
        <v>280</v>
      </c>
    </row>
    <row r="1187" spans="1:9" x14ac:dyDescent="0.25">
      <c r="A1187" s="43" t="s">
        <v>270</v>
      </c>
      <c r="B1187" s="43" t="s">
        <v>520</v>
      </c>
      <c r="C1187" s="43" t="s">
        <v>546</v>
      </c>
      <c r="D1187" s="43" t="s">
        <v>716</v>
      </c>
      <c r="E1187" s="43" t="s">
        <v>717</v>
      </c>
      <c r="F1187" s="43" t="s">
        <v>385</v>
      </c>
      <c r="G1187" s="107" t="s">
        <v>583</v>
      </c>
      <c r="H1187" s="107">
        <v>1.454</v>
      </c>
      <c r="I1187" s="43" t="s">
        <v>280</v>
      </c>
    </row>
    <row r="1188" spans="1:9" x14ac:dyDescent="0.25">
      <c r="A1188" s="43" t="s">
        <v>270</v>
      </c>
      <c r="B1188" s="43" t="s">
        <v>520</v>
      </c>
      <c r="C1188" s="43" t="s">
        <v>546</v>
      </c>
      <c r="D1188" s="43" t="s">
        <v>718</v>
      </c>
      <c r="E1188" s="43" t="s">
        <v>719</v>
      </c>
      <c r="F1188" s="43" t="s">
        <v>385</v>
      </c>
      <c r="G1188" s="107" t="s">
        <v>583</v>
      </c>
      <c r="H1188" s="107">
        <v>2.95</v>
      </c>
      <c r="I1188" s="43" t="s">
        <v>280</v>
      </c>
    </row>
    <row r="1189" spans="1:9" x14ac:dyDescent="0.25">
      <c r="A1189" s="43" t="s">
        <v>270</v>
      </c>
      <c r="B1189" s="43" t="s">
        <v>520</v>
      </c>
      <c r="C1189" s="43" t="s">
        <v>546</v>
      </c>
      <c r="D1189" s="43" t="s">
        <v>720</v>
      </c>
      <c r="E1189" s="43" t="s">
        <v>721</v>
      </c>
      <c r="F1189" s="43" t="s">
        <v>385</v>
      </c>
      <c r="G1189" s="107" t="s">
        <v>583</v>
      </c>
      <c r="H1189" s="107">
        <v>5545.9350000000004</v>
      </c>
      <c r="I1189" s="43" t="s">
        <v>280</v>
      </c>
    </row>
    <row r="1190" spans="1:9" x14ac:dyDescent="0.25">
      <c r="A1190" s="43" t="s">
        <v>270</v>
      </c>
      <c r="B1190" s="43" t="s">
        <v>520</v>
      </c>
      <c r="C1190" s="43" t="s">
        <v>546</v>
      </c>
      <c r="D1190" s="43" t="s">
        <v>722</v>
      </c>
      <c r="E1190" s="43" t="s">
        <v>723</v>
      </c>
      <c r="F1190" s="43" t="s">
        <v>385</v>
      </c>
      <c r="G1190" s="107" t="s">
        <v>583</v>
      </c>
      <c r="H1190" s="107" t="s">
        <v>226</v>
      </c>
      <c r="I1190" s="43" t="s">
        <v>280</v>
      </c>
    </row>
    <row r="1191" spans="1:9" x14ac:dyDescent="0.25">
      <c r="A1191" s="43" t="s">
        <v>270</v>
      </c>
      <c r="B1191" s="43" t="s">
        <v>520</v>
      </c>
      <c r="C1191" s="43" t="s">
        <v>546</v>
      </c>
      <c r="D1191" s="43" t="s">
        <v>771</v>
      </c>
      <c r="E1191" s="43" t="s">
        <v>772</v>
      </c>
      <c r="F1191" s="43" t="s">
        <v>385</v>
      </c>
      <c r="G1191" s="107" t="s">
        <v>583</v>
      </c>
      <c r="H1191" s="107">
        <v>5545.9350000000004</v>
      </c>
      <c r="I1191" s="43" t="s">
        <v>280</v>
      </c>
    </row>
    <row r="1192" spans="1:9" x14ac:dyDescent="0.25">
      <c r="A1192" s="43" t="s">
        <v>270</v>
      </c>
      <c r="B1192" s="43" t="s">
        <v>520</v>
      </c>
      <c r="C1192" s="43" t="s">
        <v>546</v>
      </c>
      <c r="D1192" s="43" t="s">
        <v>586</v>
      </c>
      <c r="E1192" s="43" t="s">
        <v>587</v>
      </c>
      <c r="F1192" s="43" t="s">
        <v>385</v>
      </c>
      <c r="G1192" s="107" t="s">
        <v>584</v>
      </c>
      <c r="H1192" s="107" t="s">
        <v>519</v>
      </c>
      <c r="I1192" s="43" t="s">
        <v>280</v>
      </c>
    </row>
    <row r="1193" spans="1:9" x14ac:dyDescent="0.25">
      <c r="A1193" s="43" t="s">
        <v>270</v>
      </c>
      <c r="B1193" s="43" t="s">
        <v>520</v>
      </c>
      <c r="C1193" s="43" t="s">
        <v>546</v>
      </c>
      <c r="D1193" s="43" t="s">
        <v>588</v>
      </c>
      <c r="E1193" s="43" t="s">
        <v>589</v>
      </c>
      <c r="F1193" s="43" t="s">
        <v>385</v>
      </c>
      <c r="G1193" s="107" t="s">
        <v>584</v>
      </c>
      <c r="H1193" s="107" t="s">
        <v>519</v>
      </c>
      <c r="I1193" s="43" t="s">
        <v>280</v>
      </c>
    </row>
    <row r="1194" spans="1:9" x14ac:dyDescent="0.25">
      <c r="A1194" s="43" t="s">
        <v>270</v>
      </c>
      <c r="B1194" s="43" t="s">
        <v>520</v>
      </c>
      <c r="C1194" s="43" t="s">
        <v>546</v>
      </c>
      <c r="D1194" s="43" t="s">
        <v>590</v>
      </c>
      <c r="E1194" s="43" t="s">
        <v>591</v>
      </c>
      <c r="F1194" s="43" t="s">
        <v>385</v>
      </c>
      <c r="G1194" s="107" t="s">
        <v>584</v>
      </c>
      <c r="H1194" s="107" t="s">
        <v>519</v>
      </c>
      <c r="I1194" s="43" t="s">
        <v>280</v>
      </c>
    </row>
    <row r="1195" spans="1:9" x14ac:dyDescent="0.25">
      <c r="A1195" s="43" t="s">
        <v>270</v>
      </c>
      <c r="B1195" s="43" t="s">
        <v>520</v>
      </c>
      <c r="C1195" s="43" t="s">
        <v>546</v>
      </c>
      <c r="D1195" s="43" t="s">
        <v>592</v>
      </c>
      <c r="E1195" s="43" t="s">
        <v>593</v>
      </c>
      <c r="F1195" s="43" t="s">
        <v>385</v>
      </c>
      <c r="G1195" s="107" t="s">
        <v>584</v>
      </c>
      <c r="H1195" s="107" t="s">
        <v>519</v>
      </c>
      <c r="I1195" s="43" t="s">
        <v>280</v>
      </c>
    </row>
    <row r="1196" spans="1:9" x14ac:dyDescent="0.25">
      <c r="A1196" s="43" t="s">
        <v>270</v>
      </c>
      <c r="B1196" s="43" t="s">
        <v>520</v>
      </c>
      <c r="C1196" s="43" t="s">
        <v>546</v>
      </c>
      <c r="D1196" s="43" t="s">
        <v>594</v>
      </c>
      <c r="E1196" s="43" t="s">
        <v>595</v>
      </c>
      <c r="F1196" s="43" t="s">
        <v>385</v>
      </c>
      <c r="G1196" s="107" t="s">
        <v>584</v>
      </c>
      <c r="H1196" s="107">
        <v>911.41200000000003</v>
      </c>
      <c r="I1196" s="43" t="s">
        <v>280</v>
      </c>
    </row>
    <row r="1197" spans="1:9" x14ac:dyDescent="0.25">
      <c r="A1197" s="43" t="s">
        <v>270</v>
      </c>
      <c r="B1197" s="43" t="s">
        <v>520</v>
      </c>
      <c r="C1197" s="43" t="s">
        <v>546</v>
      </c>
      <c r="D1197" s="43" t="s">
        <v>596</v>
      </c>
      <c r="E1197" s="43" t="s">
        <v>597</v>
      </c>
      <c r="F1197" s="43" t="s">
        <v>385</v>
      </c>
      <c r="G1197" s="107" t="s">
        <v>584</v>
      </c>
      <c r="H1197" s="107" t="s">
        <v>519</v>
      </c>
      <c r="I1197" s="43" t="s">
        <v>280</v>
      </c>
    </row>
    <row r="1198" spans="1:9" x14ac:dyDescent="0.25">
      <c r="A1198" s="43" t="s">
        <v>270</v>
      </c>
      <c r="B1198" s="43" t="s">
        <v>520</v>
      </c>
      <c r="C1198" s="43" t="s">
        <v>546</v>
      </c>
      <c r="D1198" s="43" t="s">
        <v>598</v>
      </c>
      <c r="E1198" s="43" t="s">
        <v>599</v>
      </c>
      <c r="F1198" s="43" t="s">
        <v>385</v>
      </c>
      <c r="G1198" s="107" t="s">
        <v>584</v>
      </c>
      <c r="H1198" s="107" t="s">
        <v>519</v>
      </c>
      <c r="I1198" s="43" t="s">
        <v>280</v>
      </c>
    </row>
    <row r="1199" spans="1:9" x14ac:dyDescent="0.25">
      <c r="A1199" s="43" t="s">
        <v>270</v>
      </c>
      <c r="B1199" s="43" t="s">
        <v>520</v>
      </c>
      <c r="C1199" s="43" t="s">
        <v>546</v>
      </c>
      <c r="D1199" s="43" t="s">
        <v>600</v>
      </c>
      <c r="E1199" s="43" t="s">
        <v>601</v>
      </c>
      <c r="F1199" s="43" t="s">
        <v>385</v>
      </c>
      <c r="G1199" s="107" t="s">
        <v>584</v>
      </c>
      <c r="H1199" s="107" t="s">
        <v>519</v>
      </c>
      <c r="I1199" s="43" t="s">
        <v>280</v>
      </c>
    </row>
    <row r="1200" spans="1:9" x14ac:dyDescent="0.25">
      <c r="A1200" s="43" t="s">
        <v>270</v>
      </c>
      <c r="B1200" s="43" t="s">
        <v>520</v>
      </c>
      <c r="C1200" s="43" t="s">
        <v>546</v>
      </c>
      <c r="D1200" s="43" t="s">
        <v>602</v>
      </c>
      <c r="E1200" s="43" t="s">
        <v>603</v>
      </c>
      <c r="F1200" s="43" t="s">
        <v>385</v>
      </c>
      <c r="G1200" s="107" t="s">
        <v>584</v>
      </c>
      <c r="H1200" s="107">
        <v>131.13399999999999</v>
      </c>
      <c r="I1200" s="43" t="s">
        <v>280</v>
      </c>
    </row>
    <row r="1201" spans="1:9" x14ac:dyDescent="0.25">
      <c r="A1201" s="43" t="s">
        <v>270</v>
      </c>
      <c r="B1201" s="43" t="s">
        <v>520</v>
      </c>
      <c r="C1201" s="43" t="s">
        <v>546</v>
      </c>
      <c r="D1201" s="43" t="s">
        <v>604</v>
      </c>
      <c r="E1201" s="43" t="s">
        <v>605</v>
      </c>
      <c r="F1201" s="43" t="s">
        <v>385</v>
      </c>
      <c r="G1201" s="107" t="s">
        <v>584</v>
      </c>
      <c r="H1201" s="107" t="s">
        <v>519</v>
      </c>
      <c r="I1201" s="43" t="s">
        <v>280</v>
      </c>
    </row>
    <row r="1202" spans="1:9" x14ac:dyDescent="0.25">
      <c r="A1202" s="43" t="s">
        <v>270</v>
      </c>
      <c r="B1202" s="43" t="s">
        <v>520</v>
      </c>
      <c r="C1202" s="43" t="s">
        <v>546</v>
      </c>
      <c r="D1202" s="43" t="s">
        <v>606</v>
      </c>
      <c r="E1202" s="43" t="s">
        <v>607</v>
      </c>
      <c r="F1202" s="43" t="s">
        <v>385</v>
      </c>
      <c r="G1202" s="107" t="s">
        <v>584</v>
      </c>
      <c r="H1202" s="107" t="s">
        <v>519</v>
      </c>
      <c r="I1202" s="43" t="s">
        <v>280</v>
      </c>
    </row>
    <row r="1203" spans="1:9" x14ac:dyDescent="0.25">
      <c r="A1203" s="43" t="s">
        <v>270</v>
      </c>
      <c r="B1203" s="43" t="s">
        <v>520</v>
      </c>
      <c r="C1203" s="43" t="s">
        <v>546</v>
      </c>
      <c r="D1203" s="43" t="s">
        <v>608</v>
      </c>
      <c r="E1203" s="43" t="s">
        <v>609</v>
      </c>
      <c r="F1203" s="43" t="s">
        <v>385</v>
      </c>
      <c r="G1203" s="107" t="s">
        <v>584</v>
      </c>
      <c r="H1203" s="107" t="s">
        <v>519</v>
      </c>
      <c r="I1203" s="43" t="s">
        <v>280</v>
      </c>
    </row>
    <row r="1204" spans="1:9" x14ac:dyDescent="0.25">
      <c r="A1204" s="43" t="s">
        <v>270</v>
      </c>
      <c r="B1204" s="43" t="s">
        <v>520</v>
      </c>
      <c r="C1204" s="43" t="s">
        <v>546</v>
      </c>
      <c r="D1204" s="43" t="s">
        <v>610</v>
      </c>
      <c r="E1204" s="43" t="s">
        <v>611</v>
      </c>
      <c r="F1204" s="43" t="s">
        <v>385</v>
      </c>
      <c r="G1204" s="107" t="s">
        <v>584</v>
      </c>
      <c r="H1204" s="107" t="s">
        <v>519</v>
      </c>
      <c r="I1204" s="43" t="s">
        <v>280</v>
      </c>
    </row>
    <row r="1205" spans="1:9" x14ac:dyDescent="0.25">
      <c r="A1205" s="43" t="s">
        <v>270</v>
      </c>
      <c r="B1205" s="43" t="s">
        <v>520</v>
      </c>
      <c r="C1205" s="43" t="s">
        <v>546</v>
      </c>
      <c r="D1205" s="43" t="s">
        <v>612</v>
      </c>
      <c r="E1205" s="43" t="s">
        <v>613</v>
      </c>
      <c r="F1205" s="43" t="s">
        <v>385</v>
      </c>
      <c r="G1205" s="107" t="s">
        <v>584</v>
      </c>
      <c r="H1205" s="107" t="s">
        <v>519</v>
      </c>
      <c r="I1205" s="43" t="s">
        <v>280</v>
      </c>
    </row>
    <row r="1206" spans="1:9" x14ac:dyDescent="0.25">
      <c r="A1206" s="43" t="s">
        <v>270</v>
      </c>
      <c r="B1206" s="43" t="s">
        <v>520</v>
      </c>
      <c r="C1206" s="43" t="s">
        <v>546</v>
      </c>
      <c r="D1206" s="43" t="s">
        <v>614</v>
      </c>
      <c r="E1206" s="43" t="s">
        <v>615</v>
      </c>
      <c r="F1206" s="43" t="s">
        <v>385</v>
      </c>
      <c r="G1206" s="107" t="s">
        <v>584</v>
      </c>
      <c r="H1206" s="107" t="s">
        <v>519</v>
      </c>
      <c r="I1206" s="43" t="s">
        <v>280</v>
      </c>
    </row>
    <row r="1207" spans="1:9" x14ac:dyDescent="0.25">
      <c r="A1207" s="43" t="s">
        <v>270</v>
      </c>
      <c r="B1207" s="43" t="s">
        <v>520</v>
      </c>
      <c r="C1207" s="43" t="s">
        <v>546</v>
      </c>
      <c r="D1207" s="43" t="s">
        <v>616</v>
      </c>
      <c r="E1207" s="43" t="s">
        <v>617</v>
      </c>
      <c r="F1207" s="43" t="s">
        <v>385</v>
      </c>
      <c r="G1207" s="107" t="s">
        <v>584</v>
      </c>
      <c r="H1207" s="107" t="s">
        <v>519</v>
      </c>
      <c r="I1207" s="43" t="s">
        <v>280</v>
      </c>
    </row>
    <row r="1208" spans="1:9" x14ac:dyDescent="0.25">
      <c r="A1208" s="43" t="s">
        <v>270</v>
      </c>
      <c r="B1208" s="43" t="s">
        <v>520</v>
      </c>
      <c r="C1208" s="43" t="s">
        <v>546</v>
      </c>
      <c r="D1208" s="43" t="s">
        <v>618</v>
      </c>
      <c r="E1208" s="43" t="s">
        <v>619</v>
      </c>
      <c r="F1208" s="43" t="s">
        <v>385</v>
      </c>
      <c r="G1208" s="107" t="s">
        <v>584</v>
      </c>
      <c r="H1208" s="107" t="s">
        <v>519</v>
      </c>
      <c r="I1208" s="43" t="s">
        <v>280</v>
      </c>
    </row>
    <row r="1209" spans="1:9" x14ac:dyDescent="0.25">
      <c r="A1209" s="43" t="s">
        <v>270</v>
      </c>
      <c r="B1209" s="43" t="s">
        <v>520</v>
      </c>
      <c r="C1209" s="43" t="s">
        <v>546</v>
      </c>
      <c r="D1209" s="43" t="s">
        <v>620</v>
      </c>
      <c r="E1209" s="43" t="s">
        <v>621</v>
      </c>
      <c r="F1209" s="43" t="s">
        <v>385</v>
      </c>
      <c r="G1209" s="107" t="s">
        <v>584</v>
      </c>
      <c r="H1209" s="107" t="s">
        <v>519</v>
      </c>
      <c r="I1209" s="43" t="s">
        <v>280</v>
      </c>
    </row>
    <row r="1210" spans="1:9" x14ac:dyDescent="0.25">
      <c r="A1210" s="43" t="s">
        <v>270</v>
      </c>
      <c r="B1210" s="43" t="s">
        <v>520</v>
      </c>
      <c r="C1210" s="43" t="s">
        <v>546</v>
      </c>
      <c r="D1210" s="43" t="s">
        <v>622</v>
      </c>
      <c r="E1210" s="43" t="s">
        <v>623</v>
      </c>
      <c r="F1210" s="43" t="s">
        <v>385</v>
      </c>
      <c r="G1210" s="107" t="s">
        <v>584</v>
      </c>
      <c r="H1210" s="107" t="s">
        <v>519</v>
      </c>
      <c r="I1210" s="43" t="s">
        <v>280</v>
      </c>
    </row>
    <row r="1211" spans="1:9" x14ac:dyDescent="0.25">
      <c r="A1211" s="43" t="s">
        <v>270</v>
      </c>
      <c r="B1211" s="43" t="s">
        <v>520</v>
      </c>
      <c r="C1211" s="43" t="s">
        <v>546</v>
      </c>
      <c r="D1211" s="43" t="s">
        <v>624</v>
      </c>
      <c r="E1211" s="43" t="s">
        <v>625</v>
      </c>
      <c r="F1211" s="43" t="s">
        <v>385</v>
      </c>
      <c r="G1211" s="107" t="s">
        <v>584</v>
      </c>
      <c r="H1211" s="107" t="s">
        <v>519</v>
      </c>
      <c r="I1211" s="43" t="s">
        <v>280</v>
      </c>
    </row>
    <row r="1212" spans="1:9" x14ac:dyDescent="0.25">
      <c r="A1212" s="43" t="s">
        <v>270</v>
      </c>
      <c r="B1212" s="43" t="s">
        <v>520</v>
      </c>
      <c r="C1212" s="43" t="s">
        <v>546</v>
      </c>
      <c r="D1212" s="43" t="s">
        <v>626</v>
      </c>
      <c r="E1212" s="43" t="s">
        <v>627</v>
      </c>
      <c r="F1212" s="43" t="s">
        <v>385</v>
      </c>
      <c r="G1212" s="107" t="s">
        <v>584</v>
      </c>
      <c r="H1212" s="107" t="s">
        <v>519</v>
      </c>
      <c r="I1212" s="43" t="s">
        <v>280</v>
      </c>
    </row>
    <row r="1213" spans="1:9" x14ac:dyDescent="0.25">
      <c r="A1213" s="43" t="s">
        <v>270</v>
      </c>
      <c r="B1213" s="43" t="s">
        <v>520</v>
      </c>
      <c r="C1213" s="43" t="s">
        <v>546</v>
      </c>
      <c r="D1213" s="43" t="s">
        <v>628</v>
      </c>
      <c r="E1213" s="43" t="s">
        <v>629</v>
      </c>
      <c r="F1213" s="43" t="s">
        <v>385</v>
      </c>
      <c r="G1213" s="107" t="s">
        <v>584</v>
      </c>
      <c r="H1213" s="107" t="s">
        <v>519</v>
      </c>
      <c r="I1213" s="43" t="s">
        <v>280</v>
      </c>
    </row>
    <row r="1214" spans="1:9" x14ac:dyDescent="0.25">
      <c r="A1214" s="43" t="s">
        <v>270</v>
      </c>
      <c r="B1214" s="43" t="s">
        <v>520</v>
      </c>
      <c r="C1214" s="43" t="s">
        <v>546</v>
      </c>
      <c r="D1214" s="43" t="s">
        <v>630</v>
      </c>
      <c r="E1214" s="43" t="s">
        <v>631</v>
      </c>
      <c r="F1214" s="43" t="s">
        <v>385</v>
      </c>
      <c r="G1214" s="107" t="s">
        <v>584</v>
      </c>
      <c r="H1214" s="107" t="s">
        <v>519</v>
      </c>
      <c r="I1214" s="43" t="s">
        <v>280</v>
      </c>
    </row>
    <row r="1215" spans="1:9" x14ac:dyDescent="0.25">
      <c r="A1215" s="43" t="s">
        <v>270</v>
      </c>
      <c r="B1215" s="43" t="s">
        <v>520</v>
      </c>
      <c r="C1215" s="43" t="s">
        <v>546</v>
      </c>
      <c r="D1215" s="43" t="s">
        <v>632</v>
      </c>
      <c r="E1215" s="43" t="s">
        <v>633</v>
      </c>
      <c r="F1215" s="43" t="s">
        <v>385</v>
      </c>
      <c r="G1215" s="107" t="s">
        <v>584</v>
      </c>
      <c r="H1215" s="107" t="s">
        <v>519</v>
      </c>
      <c r="I1215" s="43" t="s">
        <v>280</v>
      </c>
    </row>
    <row r="1216" spans="1:9" x14ac:dyDescent="0.25">
      <c r="A1216" s="43" t="s">
        <v>270</v>
      </c>
      <c r="B1216" s="43" t="s">
        <v>520</v>
      </c>
      <c r="C1216" s="43" t="s">
        <v>546</v>
      </c>
      <c r="D1216" s="43" t="s">
        <v>634</v>
      </c>
      <c r="E1216" s="43" t="s">
        <v>635</v>
      </c>
      <c r="F1216" s="43" t="s">
        <v>385</v>
      </c>
      <c r="G1216" s="107" t="s">
        <v>584</v>
      </c>
      <c r="H1216" s="107" t="s">
        <v>519</v>
      </c>
      <c r="I1216" s="43" t="s">
        <v>280</v>
      </c>
    </row>
    <row r="1217" spans="1:9" x14ac:dyDescent="0.25">
      <c r="A1217" s="43" t="s">
        <v>270</v>
      </c>
      <c r="B1217" s="43" t="s">
        <v>520</v>
      </c>
      <c r="C1217" s="43" t="s">
        <v>546</v>
      </c>
      <c r="D1217" s="43" t="s">
        <v>636</v>
      </c>
      <c r="E1217" s="43" t="s">
        <v>637</v>
      </c>
      <c r="F1217" s="43" t="s">
        <v>385</v>
      </c>
      <c r="G1217" s="107" t="s">
        <v>584</v>
      </c>
      <c r="H1217" s="107" t="s">
        <v>519</v>
      </c>
      <c r="I1217" s="43" t="s">
        <v>280</v>
      </c>
    </row>
    <row r="1218" spans="1:9" x14ac:dyDescent="0.25">
      <c r="A1218" s="43" t="s">
        <v>270</v>
      </c>
      <c r="B1218" s="43" t="s">
        <v>520</v>
      </c>
      <c r="C1218" s="43" t="s">
        <v>546</v>
      </c>
      <c r="D1218" s="43" t="s">
        <v>638</v>
      </c>
      <c r="E1218" s="43" t="s">
        <v>639</v>
      </c>
      <c r="F1218" s="43" t="s">
        <v>385</v>
      </c>
      <c r="G1218" s="107" t="s">
        <v>584</v>
      </c>
      <c r="H1218" s="107" t="s">
        <v>519</v>
      </c>
      <c r="I1218" s="43" t="s">
        <v>280</v>
      </c>
    </row>
    <row r="1219" spans="1:9" x14ac:dyDescent="0.25">
      <c r="A1219" s="43" t="s">
        <v>270</v>
      </c>
      <c r="B1219" s="43" t="s">
        <v>520</v>
      </c>
      <c r="C1219" s="43" t="s">
        <v>546</v>
      </c>
      <c r="D1219" s="43" t="s">
        <v>640</v>
      </c>
      <c r="E1219" s="43" t="s">
        <v>641</v>
      </c>
      <c r="F1219" s="43" t="s">
        <v>385</v>
      </c>
      <c r="G1219" s="107" t="s">
        <v>584</v>
      </c>
      <c r="H1219" s="107" t="s">
        <v>519</v>
      </c>
      <c r="I1219" s="43" t="s">
        <v>280</v>
      </c>
    </row>
    <row r="1220" spans="1:9" x14ac:dyDescent="0.25">
      <c r="A1220" s="43" t="s">
        <v>270</v>
      </c>
      <c r="B1220" s="43" t="s">
        <v>520</v>
      </c>
      <c r="C1220" s="43" t="s">
        <v>546</v>
      </c>
      <c r="D1220" s="43" t="s">
        <v>642</v>
      </c>
      <c r="E1220" s="43" t="s">
        <v>643</v>
      </c>
      <c r="F1220" s="43" t="s">
        <v>385</v>
      </c>
      <c r="G1220" s="107" t="s">
        <v>584</v>
      </c>
      <c r="H1220" s="107" t="s">
        <v>519</v>
      </c>
      <c r="I1220" s="43" t="s">
        <v>280</v>
      </c>
    </row>
    <row r="1221" spans="1:9" x14ac:dyDescent="0.25">
      <c r="A1221" s="43" t="s">
        <v>270</v>
      </c>
      <c r="B1221" s="43" t="s">
        <v>520</v>
      </c>
      <c r="C1221" s="43" t="s">
        <v>546</v>
      </c>
      <c r="D1221" s="43" t="s">
        <v>644</v>
      </c>
      <c r="E1221" s="43" t="s">
        <v>645</v>
      </c>
      <c r="F1221" s="43" t="s">
        <v>385</v>
      </c>
      <c r="G1221" s="107" t="s">
        <v>584</v>
      </c>
      <c r="H1221" s="107" t="s">
        <v>519</v>
      </c>
      <c r="I1221" s="43" t="s">
        <v>280</v>
      </c>
    </row>
    <row r="1222" spans="1:9" x14ac:dyDescent="0.25">
      <c r="A1222" s="43" t="s">
        <v>270</v>
      </c>
      <c r="B1222" s="43" t="s">
        <v>520</v>
      </c>
      <c r="C1222" s="43" t="s">
        <v>546</v>
      </c>
      <c r="D1222" s="43" t="s">
        <v>646</v>
      </c>
      <c r="E1222" s="43" t="s">
        <v>647</v>
      </c>
      <c r="F1222" s="43" t="s">
        <v>385</v>
      </c>
      <c r="G1222" s="107" t="s">
        <v>584</v>
      </c>
      <c r="H1222" s="107" t="s">
        <v>519</v>
      </c>
      <c r="I1222" s="43" t="s">
        <v>280</v>
      </c>
    </row>
    <row r="1223" spans="1:9" x14ac:dyDescent="0.25">
      <c r="A1223" s="43" t="s">
        <v>270</v>
      </c>
      <c r="B1223" s="43" t="s">
        <v>520</v>
      </c>
      <c r="C1223" s="43" t="s">
        <v>546</v>
      </c>
      <c r="D1223" s="43" t="s">
        <v>648</v>
      </c>
      <c r="E1223" s="43" t="s">
        <v>649</v>
      </c>
      <c r="F1223" s="43" t="s">
        <v>385</v>
      </c>
      <c r="G1223" s="107" t="s">
        <v>584</v>
      </c>
      <c r="H1223" s="107" t="s">
        <v>519</v>
      </c>
      <c r="I1223" s="43" t="s">
        <v>280</v>
      </c>
    </row>
    <row r="1224" spans="1:9" x14ac:dyDescent="0.25">
      <c r="A1224" s="43" t="s">
        <v>270</v>
      </c>
      <c r="B1224" s="43" t="s">
        <v>520</v>
      </c>
      <c r="C1224" s="43" t="s">
        <v>546</v>
      </c>
      <c r="D1224" s="43" t="s">
        <v>650</v>
      </c>
      <c r="E1224" s="43" t="s">
        <v>651</v>
      </c>
      <c r="F1224" s="43" t="s">
        <v>385</v>
      </c>
      <c r="G1224" s="107" t="s">
        <v>584</v>
      </c>
      <c r="H1224" s="107" t="s">
        <v>519</v>
      </c>
      <c r="I1224" s="43" t="s">
        <v>280</v>
      </c>
    </row>
    <row r="1225" spans="1:9" x14ac:dyDescent="0.25">
      <c r="A1225" s="43" t="s">
        <v>270</v>
      </c>
      <c r="B1225" s="43" t="s">
        <v>520</v>
      </c>
      <c r="C1225" s="43" t="s">
        <v>546</v>
      </c>
      <c r="D1225" s="43" t="s">
        <v>652</v>
      </c>
      <c r="E1225" s="43" t="s">
        <v>653</v>
      </c>
      <c r="F1225" s="43" t="s">
        <v>385</v>
      </c>
      <c r="G1225" s="107" t="s">
        <v>584</v>
      </c>
      <c r="H1225" s="107" t="s">
        <v>519</v>
      </c>
      <c r="I1225" s="43" t="s">
        <v>280</v>
      </c>
    </row>
    <row r="1226" spans="1:9" x14ac:dyDescent="0.25">
      <c r="A1226" s="43" t="s">
        <v>270</v>
      </c>
      <c r="B1226" s="43" t="s">
        <v>520</v>
      </c>
      <c r="C1226" s="43" t="s">
        <v>546</v>
      </c>
      <c r="D1226" s="43" t="s">
        <v>654</v>
      </c>
      <c r="E1226" s="43" t="s">
        <v>655</v>
      </c>
      <c r="F1226" s="43" t="s">
        <v>385</v>
      </c>
      <c r="G1226" s="107" t="s">
        <v>584</v>
      </c>
      <c r="H1226" s="107" t="s">
        <v>519</v>
      </c>
      <c r="I1226" s="43" t="s">
        <v>280</v>
      </c>
    </row>
    <row r="1227" spans="1:9" x14ac:dyDescent="0.25">
      <c r="A1227" s="43" t="s">
        <v>270</v>
      </c>
      <c r="B1227" s="43" t="s">
        <v>520</v>
      </c>
      <c r="C1227" s="43" t="s">
        <v>546</v>
      </c>
      <c r="D1227" s="43" t="s">
        <v>656</v>
      </c>
      <c r="E1227" s="43" t="s">
        <v>657</v>
      </c>
      <c r="F1227" s="43" t="s">
        <v>385</v>
      </c>
      <c r="G1227" s="107" t="s">
        <v>584</v>
      </c>
      <c r="H1227" s="107">
        <v>66.052000000000007</v>
      </c>
      <c r="I1227" s="43" t="s">
        <v>280</v>
      </c>
    </row>
    <row r="1228" spans="1:9" x14ac:dyDescent="0.25">
      <c r="A1228" s="43" t="s">
        <v>270</v>
      </c>
      <c r="B1228" s="43" t="s">
        <v>520</v>
      </c>
      <c r="C1228" s="43" t="s">
        <v>546</v>
      </c>
      <c r="D1228" s="43" t="s">
        <v>658</v>
      </c>
      <c r="E1228" s="43" t="s">
        <v>659</v>
      </c>
      <c r="F1228" s="43" t="s">
        <v>385</v>
      </c>
      <c r="G1228" s="107" t="s">
        <v>584</v>
      </c>
      <c r="H1228" s="107" t="s">
        <v>519</v>
      </c>
      <c r="I1228" s="43" t="s">
        <v>280</v>
      </c>
    </row>
    <row r="1229" spans="1:9" x14ac:dyDescent="0.25">
      <c r="A1229" s="43" t="s">
        <v>270</v>
      </c>
      <c r="B1229" s="43" t="s">
        <v>520</v>
      </c>
      <c r="C1229" s="43" t="s">
        <v>546</v>
      </c>
      <c r="D1229" s="43" t="s">
        <v>660</v>
      </c>
      <c r="E1229" s="43" t="s">
        <v>661</v>
      </c>
      <c r="F1229" s="43" t="s">
        <v>385</v>
      </c>
      <c r="G1229" s="107" t="s">
        <v>584</v>
      </c>
      <c r="H1229" s="107" t="s">
        <v>519</v>
      </c>
      <c r="I1229" s="43" t="s">
        <v>280</v>
      </c>
    </row>
    <row r="1230" spans="1:9" x14ac:dyDescent="0.25">
      <c r="A1230" s="43" t="s">
        <v>270</v>
      </c>
      <c r="B1230" s="43" t="s">
        <v>520</v>
      </c>
      <c r="C1230" s="43" t="s">
        <v>546</v>
      </c>
      <c r="D1230" s="43" t="s">
        <v>662</v>
      </c>
      <c r="E1230" s="43" t="s">
        <v>663</v>
      </c>
      <c r="F1230" s="43" t="s">
        <v>385</v>
      </c>
      <c r="G1230" s="107" t="s">
        <v>584</v>
      </c>
      <c r="H1230" s="107">
        <v>4167.3549999999996</v>
      </c>
      <c r="I1230" s="43" t="s">
        <v>280</v>
      </c>
    </row>
    <row r="1231" spans="1:9" x14ac:dyDescent="0.25">
      <c r="A1231" s="43" t="s">
        <v>270</v>
      </c>
      <c r="B1231" s="43" t="s">
        <v>520</v>
      </c>
      <c r="C1231" s="43" t="s">
        <v>546</v>
      </c>
      <c r="D1231" s="43" t="s">
        <v>664</v>
      </c>
      <c r="E1231" s="43" t="s">
        <v>665</v>
      </c>
      <c r="F1231" s="43" t="s">
        <v>385</v>
      </c>
      <c r="G1231" s="107" t="s">
        <v>584</v>
      </c>
      <c r="H1231" s="107" t="s">
        <v>226</v>
      </c>
      <c r="I1231" s="43" t="s">
        <v>280</v>
      </c>
    </row>
    <row r="1232" spans="1:9" x14ac:dyDescent="0.25">
      <c r="A1232" s="43" t="s">
        <v>270</v>
      </c>
      <c r="B1232" s="43" t="s">
        <v>520</v>
      </c>
      <c r="C1232" s="43" t="s">
        <v>546</v>
      </c>
      <c r="D1232" s="43" t="s">
        <v>666</v>
      </c>
      <c r="E1232" s="43" t="s">
        <v>667</v>
      </c>
      <c r="F1232" s="43" t="s">
        <v>385</v>
      </c>
      <c r="G1232" s="107" t="s">
        <v>584</v>
      </c>
      <c r="H1232" s="107" t="s">
        <v>519</v>
      </c>
      <c r="I1232" s="43" t="s">
        <v>280</v>
      </c>
    </row>
    <row r="1233" spans="1:9" x14ac:dyDescent="0.25">
      <c r="A1233" s="43" t="s">
        <v>270</v>
      </c>
      <c r="B1233" s="43" t="s">
        <v>520</v>
      </c>
      <c r="C1233" s="43" t="s">
        <v>546</v>
      </c>
      <c r="D1233" s="43" t="s">
        <v>668</v>
      </c>
      <c r="E1233" s="43" t="s">
        <v>669</v>
      </c>
      <c r="F1233" s="43" t="s">
        <v>385</v>
      </c>
      <c r="G1233" s="107" t="s">
        <v>584</v>
      </c>
      <c r="H1233" s="107">
        <v>4163.1949999999997</v>
      </c>
      <c r="I1233" s="43" t="s">
        <v>280</v>
      </c>
    </row>
    <row r="1234" spans="1:9" x14ac:dyDescent="0.25">
      <c r="A1234" s="43" t="s">
        <v>270</v>
      </c>
      <c r="B1234" s="43" t="s">
        <v>520</v>
      </c>
      <c r="C1234" s="43" t="s">
        <v>546</v>
      </c>
      <c r="D1234" s="43" t="s">
        <v>670</v>
      </c>
      <c r="E1234" s="43" t="s">
        <v>671</v>
      </c>
      <c r="F1234" s="43" t="s">
        <v>385</v>
      </c>
      <c r="G1234" s="107" t="s">
        <v>584</v>
      </c>
      <c r="H1234" s="107" t="s">
        <v>519</v>
      </c>
      <c r="I1234" s="43" t="s">
        <v>280</v>
      </c>
    </row>
    <row r="1235" spans="1:9" x14ac:dyDescent="0.25">
      <c r="A1235" s="43" t="s">
        <v>270</v>
      </c>
      <c r="B1235" s="43" t="s">
        <v>520</v>
      </c>
      <c r="C1235" s="43" t="s">
        <v>546</v>
      </c>
      <c r="D1235" s="43" t="s">
        <v>672</v>
      </c>
      <c r="E1235" s="43" t="s">
        <v>673</v>
      </c>
      <c r="F1235" s="43" t="s">
        <v>385</v>
      </c>
      <c r="G1235" s="107" t="s">
        <v>584</v>
      </c>
      <c r="H1235" s="107">
        <v>6.577</v>
      </c>
      <c r="I1235" s="43" t="s">
        <v>280</v>
      </c>
    </row>
    <row r="1236" spans="1:9" x14ac:dyDescent="0.25">
      <c r="A1236" s="43" t="s">
        <v>270</v>
      </c>
      <c r="B1236" s="43" t="s">
        <v>520</v>
      </c>
      <c r="C1236" s="43" t="s">
        <v>546</v>
      </c>
      <c r="D1236" s="43" t="s">
        <v>674</v>
      </c>
      <c r="E1236" s="43" t="s">
        <v>675</v>
      </c>
      <c r="F1236" s="43" t="s">
        <v>385</v>
      </c>
      <c r="G1236" s="107" t="s">
        <v>584</v>
      </c>
      <c r="H1236" s="107" t="s">
        <v>519</v>
      </c>
      <c r="I1236" s="43" t="s">
        <v>280</v>
      </c>
    </row>
    <row r="1237" spans="1:9" x14ac:dyDescent="0.25">
      <c r="A1237" s="43" t="s">
        <v>270</v>
      </c>
      <c r="B1237" s="43" t="s">
        <v>520</v>
      </c>
      <c r="C1237" s="43" t="s">
        <v>546</v>
      </c>
      <c r="D1237" s="43" t="s">
        <v>676</v>
      </c>
      <c r="E1237" s="43" t="s">
        <v>677</v>
      </c>
      <c r="F1237" s="43" t="s">
        <v>385</v>
      </c>
      <c r="G1237" s="107" t="s">
        <v>584</v>
      </c>
      <c r="H1237" s="107" t="s">
        <v>519</v>
      </c>
      <c r="I1237" s="43" t="s">
        <v>280</v>
      </c>
    </row>
    <row r="1238" spans="1:9" x14ac:dyDescent="0.25">
      <c r="A1238" s="43" t="s">
        <v>270</v>
      </c>
      <c r="B1238" s="43" t="s">
        <v>520</v>
      </c>
      <c r="C1238" s="43" t="s">
        <v>546</v>
      </c>
      <c r="D1238" s="43" t="s">
        <v>678</v>
      </c>
      <c r="E1238" s="43" t="s">
        <v>679</v>
      </c>
      <c r="F1238" s="43" t="s">
        <v>385</v>
      </c>
      <c r="G1238" s="107" t="s">
        <v>584</v>
      </c>
      <c r="H1238" s="107">
        <v>0.39400000000000002</v>
      </c>
      <c r="I1238" s="43" t="s">
        <v>280</v>
      </c>
    </row>
    <row r="1239" spans="1:9" x14ac:dyDescent="0.25">
      <c r="A1239" s="43" t="s">
        <v>270</v>
      </c>
      <c r="B1239" s="43" t="s">
        <v>520</v>
      </c>
      <c r="C1239" s="43" t="s">
        <v>546</v>
      </c>
      <c r="D1239" s="43" t="s">
        <v>680</v>
      </c>
      <c r="E1239" s="43" t="s">
        <v>681</v>
      </c>
      <c r="F1239" s="43" t="s">
        <v>385</v>
      </c>
      <c r="G1239" s="107" t="s">
        <v>584</v>
      </c>
      <c r="H1239" s="107" t="s">
        <v>519</v>
      </c>
      <c r="I1239" s="43" t="s">
        <v>280</v>
      </c>
    </row>
    <row r="1240" spans="1:9" x14ac:dyDescent="0.25">
      <c r="A1240" s="43" t="s">
        <v>270</v>
      </c>
      <c r="B1240" s="43" t="s">
        <v>520</v>
      </c>
      <c r="C1240" s="43" t="s">
        <v>546</v>
      </c>
      <c r="D1240" s="43" t="s">
        <v>682</v>
      </c>
      <c r="E1240" s="43" t="s">
        <v>683</v>
      </c>
      <c r="F1240" s="43" t="s">
        <v>385</v>
      </c>
      <c r="G1240" s="107" t="s">
        <v>584</v>
      </c>
      <c r="H1240" s="107" t="s">
        <v>519</v>
      </c>
      <c r="I1240" s="43" t="s">
        <v>280</v>
      </c>
    </row>
    <row r="1241" spans="1:9" x14ac:dyDescent="0.25">
      <c r="A1241" s="43" t="s">
        <v>270</v>
      </c>
      <c r="B1241" s="43" t="s">
        <v>520</v>
      </c>
      <c r="C1241" s="43" t="s">
        <v>546</v>
      </c>
      <c r="D1241" s="43" t="s">
        <v>684</v>
      </c>
      <c r="E1241" s="43" t="s">
        <v>685</v>
      </c>
      <c r="F1241" s="43" t="s">
        <v>385</v>
      </c>
      <c r="G1241" s="107" t="s">
        <v>584</v>
      </c>
      <c r="H1241" s="107" t="s">
        <v>519</v>
      </c>
      <c r="I1241" s="43" t="s">
        <v>280</v>
      </c>
    </row>
    <row r="1242" spans="1:9" x14ac:dyDescent="0.25">
      <c r="A1242" s="43" t="s">
        <v>270</v>
      </c>
      <c r="B1242" s="43" t="s">
        <v>520</v>
      </c>
      <c r="C1242" s="43" t="s">
        <v>546</v>
      </c>
      <c r="D1242" s="43" t="s">
        <v>686</v>
      </c>
      <c r="E1242" s="43" t="s">
        <v>687</v>
      </c>
      <c r="F1242" s="43" t="s">
        <v>385</v>
      </c>
      <c r="G1242" s="107" t="s">
        <v>584</v>
      </c>
      <c r="H1242" s="107">
        <v>2.0310000000000001</v>
      </c>
      <c r="I1242" s="43" t="s">
        <v>280</v>
      </c>
    </row>
    <row r="1243" spans="1:9" x14ac:dyDescent="0.25">
      <c r="A1243" s="43" t="s">
        <v>270</v>
      </c>
      <c r="B1243" s="43" t="s">
        <v>520</v>
      </c>
      <c r="C1243" s="43" t="s">
        <v>546</v>
      </c>
      <c r="D1243" s="43" t="s">
        <v>688</v>
      </c>
      <c r="E1243" s="43" t="s">
        <v>689</v>
      </c>
      <c r="F1243" s="43" t="s">
        <v>385</v>
      </c>
      <c r="G1243" s="107" t="s">
        <v>584</v>
      </c>
      <c r="H1243" s="107" t="s">
        <v>519</v>
      </c>
      <c r="I1243" s="43" t="s">
        <v>280</v>
      </c>
    </row>
    <row r="1244" spans="1:9" x14ac:dyDescent="0.25">
      <c r="A1244" s="43" t="s">
        <v>270</v>
      </c>
      <c r="B1244" s="43" t="s">
        <v>520</v>
      </c>
      <c r="C1244" s="43" t="s">
        <v>546</v>
      </c>
      <c r="D1244" s="43" t="s">
        <v>690</v>
      </c>
      <c r="E1244" s="43" t="s">
        <v>691</v>
      </c>
      <c r="F1244" s="43" t="s">
        <v>385</v>
      </c>
      <c r="G1244" s="107" t="s">
        <v>584</v>
      </c>
      <c r="H1244" s="107" t="s">
        <v>519</v>
      </c>
      <c r="I1244" s="43" t="s">
        <v>280</v>
      </c>
    </row>
    <row r="1245" spans="1:9" x14ac:dyDescent="0.25">
      <c r="A1245" s="43" t="s">
        <v>270</v>
      </c>
      <c r="B1245" s="43" t="s">
        <v>520</v>
      </c>
      <c r="C1245" s="43" t="s">
        <v>546</v>
      </c>
      <c r="D1245" s="43" t="s">
        <v>692</v>
      </c>
      <c r="E1245" s="43" t="s">
        <v>693</v>
      </c>
      <c r="F1245" s="43" t="s">
        <v>385</v>
      </c>
      <c r="G1245" s="107" t="s">
        <v>584</v>
      </c>
      <c r="H1245" s="107" t="s">
        <v>519</v>
      </c>
      <c r="I1245" s="43" t="s">
        <v>280</v>
      </c>
    </row>
    <row r="1246" spans="1:9" x14ac:dyDescent="0.25">
      <c r="A1246" s="43" t="s">
        <v>270</v>
      </c>
      <c r="B1246" s="43" t="s">
        <v>520</v>
      </c>
      <c r="C1246" s="43" t="s">
        <v>546</v>
      </c>
      <c r="D1246" s="43" t="s">
        <v>694</v>
      </c>
      <c r="E1246" s="43" t="s">
        <v>695</v>
      </c>
      <c r="F1246" s="43" t="s">
        <v>385</v>
      </c>
      <c r="G1246" s="107" t="s">
        <v>584</v>
      </c>
      <c r="H1246" s="107" t="s">
        <v>519</v>
      </c>
      <c r="I1246" s="43" t="s">
        <v>280</v>
      </c>
    </row>
    <row r="1247" spans="1:9" x14ac:dyDescent="0.25">
      <c r="A1247" s="43" t="s">
        <v>270</v>
      </c>
      <c r="B1247" s="43" t="s">
        <v>520</v>
      </c>
      <c r="C1247" s="43" t="s">
        <v>546</v>
      </c>
      <c r="D1247" s="43" t="s">
        <v>696</v>
      </c>
      <c r="E1247" s="43" t="s">
        <v>697</v>
      </c>
      <c r="F1247" s="43" t="s">
        <v>385</v>
      </c>
      <c r="G1247" s="107" t="s">
        <v>584</v>
      </c>
      <c r="H1247" s="107" t="s">
        <v>519</v>
      </c>
      <c r="I1247" s="43" t="s">
        <v>280</v>
      </c>
    </row>
    <row r="1248" spans="1:9" x14ac:dyDescent="0.25">
      <c r="A1248" s="43" t="s">
        <v>270</v>
      </c>
      <c r="B1248" s="43" t="s">
        <v>520</v>
      </c>
      <c r="C1248" s="43" t="s">
        <v>546</v>
      </c>
      <c r="D1248" s="43" t="s">
        <v>698</v>
      </c>
      <c r="E1248" s="43" t="s">
        <v>699</v>
      </c>
      <c r="F1248" s="43" t="s">
        <v>385</v>
      </c>
      <c r="G1248" s="107" t="s">
        <v>584</v>
      </c>
      <c r="H1248" s="107" t="s">
        <v>519</v>
      </c>
      <c r="I1248" s="43" t="s">
        <v>280</v>
      </c>
    </row>
    <row r="1249" spans="1:9" x14ac:dyDescent="0.25">
      <c r="A1249" s="43" t="s">
        <v>270</v>
      </c>
      <c r="B1249" s="43" t="s">
        <v>520</v>
      </c>
      <c r="C1249" s="43" t="s">
        <v>546</v>
      </c>
      <c r="D1249" s="43" t="s">
        <v>700</v>
      </c>
      <c r="E1249" s="43" t="s">
        <v>701</v>
      </c>
      <c r="F1249" s="43" t="s">
        <v>385</v>
      </c>
      <c r="G1249" s="107" t="s">
        <v>584</v>
      </c>
      <c r="H1249" s="107">
        <v>0.47199999999999998</v>
      </c>
      <c r="I1249" s="43" t="s">
        <v>280</v>
      </c>
    </row>
    <row r="1250" spans="1:9" x14ac:dyDescent="0.25">
      <c r="A1250" s="43" t="s">
        <v>270</v>
      </c>
      <c r="B1250" s="43" t="s">
        <v>520</v>
      </c>
      <c r="C1250" s="43" t="s">
        <v>546</v>
      </c>
      <c r="D1250" s="43" t="s">
        <v>702</v>
      </c>
      <c r="E1250" s="43" t="s">
        <v>703</v>
      </c>
      <c r="F1250" s="43" t="s">
        <v>385</v>
      </c>
      <c r="G1250" s="107" t="s">
        <v>584</v>
      </c>
      <c r="H1250" s="107">
        <v>5.2999999999999999E-2</v>
      </c>
      <c r="I1250" s="43" t="s">
        <v>280</v>
      </c>
    </row>
    <row r="1251" spans="1:9" x14ac:dyDescent="0.25">
      <c r="A1251" s="43" t="s">
        <v>270</v>
      </c>
      <c r="B1251" s="43" t="s">
        <v>520</v>
      </c>
      <c r="C1251" s="43" t="s">
        <v>546</v>
      </c>
      <c r="D1251" s="43" t="s">
        <v>704</v>
      </c>
      <c r="E1251" s="43" t="s">
        <v>705</v>
      </c>
      <c r="F1251" s="43" t="s">
        <v>385</v>
      </c>
      <c r="G1251" s="107" t="s">
        <v>584</v>
      </c>
      <c r="H1251" s="107" t="s">
        <v>226</v>
      </c>
      <c r="I1251" s="43" t="s">
        <v>280</v>
      </c>
    </row>
    <row r="1252" spans="1:9" x14ac:dyDescent="0.25">
      <c r="A1252" s="43" t="s">
        <v>270</v>
      </c>
      <c r="B1252" s="43" t="s">
        <v>520</v>
      </c>
      <c r="C1252" s="43" t="s">
        <v>546</v>
      </c>
      <c r="D1252" s="43" t="s">
        <v>706</v>
      </c>
      <c r="E1252" s="43" t="s">
        <v>707</v>
      </c>
      <c r="F1252" s="43" t="s">
        <v>385</v>
      </c>
      <c r="G1252" s="107" t="s">
        <v>584</v>
      </c>
      <c r="H1252" s="107">
        <v>4.4470000000000001</v>
      </c>
      <c r="I1252" s="43" t="s">
        <v>280</v>
      </c>
    </row>
    <row r="1253" spans="1:9" x14ac:dyDescent="0.25">
      <c r="A1253" s="43" t="s">
        <v>270</v>
      </c>
      <c r="B1253" s="43" t="s">
        <v>520</v>
      </c>
      <c r="C1253" s="43" t="s">
        <v>546</v>
      </c>
      <c r="D1253" s="43" t="s">
        <v>708</v>
      </c>
      <c r="E1253" s="43" t="s">
        <v>709</v>
      </c>
      <c r="F1253" s="43" t="s">
        <v>385</v>
      </c>
      <c r="G1253" s="107" t="s">
        <v>584</v>
      </c>
      <c r="H1253" s="107">
        <v>23.936</v>
      </c>
      <c r="I1253" s="43" t="s">
        <v>280</v>
      </c>
    </row>
    <row r="1254" spans="1:9" x14ac:dyDescent="0.25">
      <c r="A1254" s="43" t="s">
        <v>270</v>
      </c>
      <c r="B1254" s="43" t="s">
        <v>520</v>
      </c>
      <c r="C1254" s="43" t="s">
        <v>546</v>
      </c>
      <c r="D1254" s="43" t="s">
        <v>710</v>
      </c>
      <c r="E1254" s="43" t="s">
        <v>711</v>
      </c>
      <c r="F1254" s="43" t="s">
        <v>385</v>
      </c>
      <c r="G1254" s="107" t="s">
        <v>584</v>
      </c>
      <c r="H1254" s="107">
        <v>1.421</v>
      </c>
      <c r="I1254" s="43" t="s">
        <v>280</v>
      </c>
    </row>
    <row r="1255" spans="1:9" x14ac:dyDescent="0.25">
      <c r="A1255" s="43" t="s">
        <v>270</v>
      </c>
      <c r="B1255" s="43" t="s">
        <v>520</v>
      </c>
      <c r="C1255" s="43" t="s">
        <v>546</v>
      </c>
      <c r="D1255" s="43" t="s">
        <v>712</v>
      </c>
      <c r="E1255" s="43" t="s">
        <v>713</v>
      </c>
      <c r="F1255" s="43" t="s">
        <v>385</v>
      </c>
      <c r="G1255" s="107" t="s">
        <v>584</v>
      </c>
      <c r="H1255" s="107" t="s">
        <v>226</v>
      </c>
      <c r="I1255" s="43" t="s">
        <v>280</v>
      </c>
    </row>
    <row r="1256" spans="1:9" x14ac:dyDescent="0.25">
      <c r="A1256" s="43" t="s">
        <v>270</v>
      </c>
      <c r="B1256" s="43" t="s">
        <v>520</v>
      </c>
      <c r="C1256" s="43" t="s">
        <v>546</v>
      </c>
      <c r="D1256" s="43" t="s">
        <v>714</v>
      </c>
      <c r="E1256" s="43" t="s">
        <v>715</v>
      </c>
      <c r="F1256" s="43" t="s">
        <v>385</v>
      </c>
      <c r="G1256" s="107" t="s">
        <v>584</v>
      </c>
      <c r="H1256" s="107">
        <v>0.111</v>
      </c>
      <c r="I1256" s="43" t="s">
        <v>280</v>
      </c>
    </row>
    <row r="1257" spans="1:9" x14ac:dyDescent="0.25">
      <c r="A1257" s="43" t="s">
        <v>270</v>
      </c>
      <c r="B1257" s="43" t="s">
        <v>520</v>
      </c>
      <c r="C1257" s="43" t="s">
        <v>546</v>
      </c>
      <c r="D1257" s="43" t="s">
        <v>716</v>
      </c>
      <c r="E1257" s="43" t="s">
        <v>717</v>
      </c>
      <c r="F1257" s="43" t="s">
        <v>385</v>
      </c>
      <c r="G1257" s="107" t="s">
        <v>584</v>
      </c>
      <c r="H1257" s="107">
        <v>1.4359999999999999</v>
      </c>
      <c r="I1257" s="43" t="s">
        <v>280</v>
      </c>
    </row>
    <row r="1258" spans="1:9" x14ac:dyDescent="0.25">
      <c r="A1258" s="43" t="s">
        <v>270</v>
      </c>
      <c r="B1258" s="43" t="s">
        <v>520</v>
      </c>
      <c r="C1258" s="43" t="s">
        <v>546</v>
      </c>
      <c r="D1258" s="43" t="s">
        <v>718</v>
      </c>
      <c r="E1258" s="43" t="s">
        <v>719</v>
      </c>
      <c r="F1258" s="43" t="s">
        <v>385</v>
      </c>
      <c r="G1258" s="107" t="s">
        <v>584</v>
      </c>
      <c r="H1258" s="107">
        <v>3.274</v>
      </c>
      <c r="I1258" s="43" t="s">
        <v>280</v>
      </c>
    </row>
    <row r="1259" spans="1:9" x14ac:dyDescent="0.25">
      <c r="A1259" s="43" t="s">
        <v>270</v>
      </c>
      <c r="B1259" s="43" t="s">
        <v>520</v>
      </c>
      <c r="C1259" s="43" t="s">
        <v>546</v>
      </c>
      <c r="D1259" s="43" t="s">
        <v>720</v>
      </c>
      <c r="E1259" s="43" t="s">
        <v>721</v>
      </c>
      <c r="F1259" s="43" t="s">
        <v>385</v>
      </c>
      <c r="G1259" s="107" t="s">
        <v>584</v>
      </c>
      <c r="H1259" s="107">
        <v>5320.1049999999996</v>
      </c>
      <c r="I1259" s="43" t="s">
        <v>280</v>
      </c>
    </row>
    <row r="1260" spans="1:9" x14ac:dyDescent="0.25">
      <c r="A1260" s="43" t="s">
        <v>270</v>
      </c>
      <c r="B1260" s="43" t="s">
        <v>520</v>
      </c>
      <c r="C1260" s="43" t="s">
        <v>546</v>
      </c>
      <c r="D1260" s="43" t="s">
        <v>722</v>
      </c>
      <c r="E1260" s="43" t="s">
        <v>723</v>
      </c>
      <c r="F1260" s="43" t="s">
        <v>385</v>
      </c>
      <c r="G1260" s="107" t="s">
        <v>584</v>
      </c>
      <c r="H1260" s="107" t="s">
        <v>226</v>
      </c>
      <c r="I1260" s="43" t="s">
        <v>280</v>
      </c>
    </row>
    <row r="1261" spans="1:9" x14ac:dyDescent="0.25">
      <c r="A1261" s="43" t="s">
        <v>270</v>
      </c>
      <c r="B1261" s="43" t="s">
        <v>520</v>
      </c>
      <c r="C1261" s="43" t="s">
        <v>546</v>
      </c>
      <c r="D1261" s="43" t="s">
        <v>771</v>
      </c>
      <c r="E1261" s="43" t="s">
        <v>772</v>
      </c>
      <c r="F1261" s="43" t="s">
        <v>385</v>
      </c>
      <c r="G1261" s="107" t="s">
        <v>584</v>
      </c>
      <c r="H1261" s="107">
        <v>5320.1049999999996</v>
      </c>
      <c r="I1261" s="43" t="s">
        <v>280</v>
      </c>
    </row>
    <row r="1262" spans="1:9" x14ac:dyDescent="0.25">
      <c r="A1262" s="43" t="s">
        <v>270</v>
      </c>
      <c r="B1262" s="43" t="s">
        <v>520</v>
      </c>
      <c r="C1262" s="43" t="s">
        <v>546</v>
      </c>
      <c r="D1262" s="43" t="s">
        <v>586</v>
      </c>
      <c r="E1262" s="43" t="s">
        <v>587</v>
      </c>
      <c r="F1262" s="43" t="s">
        <v>385</v>
      </c>
      <c r="G1262" s="107" t="s">
        <v>585</v>
      </c>
      <c r="H1262" s="107" t="s">
        <v>226</v>
      </c>
      <c r="I1262" s="43" t="s">
        <v>279</v>
      </c>
    </row>
    <row r="1263" spans="1:9" x14ac:dyDescent="0.25">
      <c r="A1263" s="43" t="s">
        <v>270</v>
      </c>
      <c r="B1263" s="43" t="s">
        <v>520</v>
      </c>
      <c r="C1263" s="43" t="s">
        <v>546</v>
      </c>
      <c r="D1263" s="43" t="s">
        <v>588</v>
      </c>
      <c r="E1263" s="43" t="s">
        <v>589</v>
      </c>
      <c r="F1263" s="43" t="s">
        <v>385</v>
      </c>
      <c r="G1263" s="107" t="s">
        <v>585</v>
      </c>
      <c r="H1263" s="107" t="s">
        <v>226</v>
      </c>
      <c r="I1263" s="43" t="s">
        <v>279</v>
      </c>
    </row>
    <row r="1264" spans="1:9" x14ac:dyDescent="0.25">
      <c r="A1264" s="43" t="s">
        <v>270</v>
      </c>
      <c r="B1264" s="43" t="s">
        <v>520</v>
      </c>
      <c r="C1264" s="43" t="s">
        <v>546</v>
      </c>
      <c r="D1264" s="43" t="s">
        <v>590</v>
      </c>
      <c r="E1264" s="43" t="s">
        <v>591</v>
      </c>
      <c r="F1264" s="43" t="s">
        <v>385</v>
      </c>
      <c r="G1264" s="107" t="s">
        <v>585</v>
      </c>
      <c r="H1264" s="107" t="s">
        <v>226</v>
      </c>
      <c r="I1264" s="43" t="s">
        <v>279</v>
      </c>
    </row>
    <row r="1265" spans="1:9" x14ac:dyDescent="0.25">
      <c r="A1265" s="43" t="s">
        <v>270</v>
      </c>
      <c r="B1265" s="43" t="s">
        <v>520</v>
      </c>
      <c r="C1265" s="43" t="s">
        <v>546</v>
      </c>
      <c r="D1265" s="43" t="s">
        <v>592</v>
      </c>
      <c r="E1265" s="43" t="s">
        <v>593</v>
      </c>
      <c r="F1265" s="43" t="s">
        <v>385</v>
      </c>
      <c r="G1265" s="107" t="s">
        <v>585</v>
      </c>
      <c r="H1265" s="107" t="s">
        <v>226</v>
      </c>
      <c r="I1265" s="43" t="s">
        <v>279</v>
      </c>
    </row>
    <row r="1266" spans="1:9" x14ac:dyDescent="0.25">
      <c r="A1266" s="43" t="s">
        <v>270</v>
      </c>
      <c r="B1266" s="43" t="s">
        <v>520</v>
      </c>
      <c r="C1266" s="43" t="s">
        <v>546</v>
      </c>
      <c r="D1266" s="43" t="s">
        <v>594</v>
      </c>
      <c r="E1266" s="43" t="s">
        <v>595</v>
      </c>
      <c r="F1266" s="43" t="s">
        <v>385</v>
      </c>
      <c r="G1266" s="107" t="s">
        <v>585</v>
      </c>
      <c r="H1266" s="107">
        <v>864.21</v>
      </c>
      <c r="I1266" s="43" t="s">
        <v>279</v>
      </c>
    </row>
    <row r="1267" spans="1:9" x14ac:dyDescent="0.25">
      <c r="A1267" s="43" t="s">
        <v>270</v>
      </c>
      <c r="B1267" s="43" t="s">
        <v>520</v>
      </c>
      <c r="C1267" s="43" t="s">
        <v>546</v>
      </c>
      <c r="D1267" s="43" t="s">
        <v>596</v>
      </c>
      <c r="E1267" s="43" t="s">
        <v>597</v>
      </c>
      <c r="F1267" s="43" t="s">
        <v>385</v>
      </c>
      <c r="G1267" s="107" t="s">
        <v>585</v>
      </c>
      <c r="H1267" s="107">
        <v>819.33399999999995</v>
      </c>
      <c r="I1267" s="43" t="s">
        <v>279</v>
      </c>
    </row>
    <row r="1268" spans="1:9" x14ac:dyDescent="0.25">
      <c r="A1268" s="43" t="s">
        <v>270</v>
      </c>
      <c r="B1268" s="43" t="s">
        <v>520</v>
      </c>
      <c r="C1268" s="43" t="s">
        <v>546</v>
      </c>
      <c r="D1268" s="43" t="s">
        <v>598</v>
      </c>
      <c r="E1268" s="43" t="s">
        <v>599</v>
      </c>
      <c r="F1268" s="43" t="s">
        <v>385</v>
      </c>
      <c r="G1268" s="107" t="s">
        <v>585</v>
      </c>
      <c r="H1268" s="107">
        <v>0.10199999999999999</v>
      </c>
      <c r="I1268" s="43" t="s">
        <v>279</v>
      </c>
    </row>
    <row r="1269" spans="1:9" x14ac:dyDescent="0.25">
      <c r="A1269" s="43" t="s">
        <v>270</v>
      </c>
      <c r="B1269" s="43" t="s">
        <v>520</v>
      </c>
      <c r="C1269" s="43" t="s">
        <v>546</v>
      </c>
      <c r="D1269" s="43" t="s">
        <v>600</v>
      </c>
      <c r="E1269" s="43" t="s">
        <v>601</v>
      </c>
      <c r="F1269" s="43" t="s">
        <v>385</v>
      </c>
      <c r="G1269" s="107" t="s">
        <v>585</v>
      </c>
      <c r="H1269" s="107">
        <v>44.774000000000001</v>
      </c>
      <c r="I1269" s="43" t="s">
        <v>279</v>
      </c>
    </row>
    <row r="1270" spans="1:9" x14ac:dyDescent="0.25">
      <c r="A1270" s="43" t="s">
        <v>270</v>
      </c>
      <c r="B1270" s="43" t="s">
        <v>520</v>
      </c>
      <c r="C1270" s="43" t="s">
        <v>546</v>
      </c>
      <c r="D1270" s="43" t="s">
        <v>602</v>
      </c>
      <c r="E1270" s="43" t="s">
        <v>603</v>
      </c>
      <c r="F1270" s="43" t="s">
        <v>385</v>
      </c>
      <c r="G1270" s="107" t="s">
        <v>585</v>
      </c>
      <c r="H1270" s="107">
        <v>124.834</v>
      </c>
      <c r="I1270" s="43" t="s">
        <v>279</v>
      </c>
    </row>
    <row r="1271" spans="1:9" x14ac:dyDescent="0.25">
      <c r="A1271" s="43" t="s">
        <v>270</v>
      </c>
      <c r="B1271" s="43" t="s">
        <v>520</v>
      </c>
      <c r="C1271" s="43" t="s">
        <v>546</v>
      </c>
      <c r="D1271" s="43" t="s">
        <v>604</v>
      </c>
      <c r="E1271" s="43" t="s">
        <v>605</v>
      </c>
      <c r="F1271" s="43" t="s">
        <v>385</v>
      </c>
      <c r="G1271" s="107" t="s">
        <v>585</v>
      </c>
      <c r="H1271" s="107">
        <v>7.9339999999999993</v>
      </c>
      <c r="I1271" s="43" t="s">
        <v>279</v>
      </c>
    </row>
    <row r="1272" spans="1:9" x14ac:dyDescent="0.25">
      <c r="A1272" s="43" t="s">
        <v>270</v>
      </c>
      <c r="B1272" s="43" t="s">
        <v>520</v>
      </c>
      <c r="C1272" s="43" t="s">
        <v>546</v>
      </c>
      <c r="D1272" s="43" t="s">
        <v>606</v>
      </c>
      <c r="E1272" s="43" t="s">
        <v>607</v>
      </c>
      <c r="F1272" s="43" t="s">
        <v>385</v>
      </c>
      <c r="G1272" s="107" t="s">
        <v>585</v>
      </c>
      <c r="H1272" s="107">
        <v>0.36499999999999999</v>
      </c>
      <c r="I1272" s="43" t="s">
        <v>279</v>
      </c>
    </row>
    <row r="1273" spans="1:9" x14ac:dyDescent="0.25">
      <c r="A1273" s="43" t="s">
        <v>270</v>
      </c>
      <c r="B1273" s="43" t="s">
        <v>520</v>
      </c>
      <c r="C1273" s="43" t="s">
        <v>546</v>
      </c>
      <c r="D1273" s="43" t="s">
        <v>608</v>
      </c>
      <c r="E1273" s="43" t="s">
        <v>609</v>
      </c>
      <c r="F1273" s="43" t="s">
        <v>385</v>
      </c>
      <c r="G1273" s="107" t="s">
        <v>585</v>
      </c>
      <c r="H1273" s="107">
        <v>0.13400000000000001</v>
      </c>
      <c r="I1273" s="43" t="s">
        <v>279</v>
      </c>
    </row>
    <row r="1274" spans="1:9" x14ac:dyDescent="0.25">
      <c r="A1274" s="43" t="s">
        <v>270</v>
      </c>
      <c r="B1274" s="43" t="s">
        <v>520</v>
      </c>
      <c r="C1274" s="43" t="s">
        <v>546</v>
      </c>
      <c r="D1274" s="43" t="s">
        <v>610</v>
      </c>
      <c r="E1274" s="43" t="s">
        <v>611</v>
      </c>
      <c r="F1274" s="43" t="s">
        <v>385</v>
      </c>
      <c r="G1274" s="107" t="s">
        <v>585</v>
      </c>
      <c r="H1274" s="107">
        <v>2.7650000000000001</v>
      </c>
      <c r="I1274" s="43" t="s">
        <v>279</v>
      </c>
    </row>
    <row r="1275" spans="1:9" x14ac:dyDescent="0.25">
      <c r="A1275" s="43" t="s">
        <v>270</v>
      </c>
      <c r="B1275" s="43" t="s">
        <v>520</v>
      </c>
      <c r="C1275" s="43" t="s">
        <v>546</v>
      </c>
      <c r="D1275" s="43" t="s">
        <v>612</v>
      </c>
      <c r="E1275" s="43" t="s">
        <v>613</v>
      </c>
      <c r="F1275" s="43" t="s">
        <v>385</v>
      </c>
      <c r="G1275" s="107" t="s">
        <v>585</v>
      </c>
      <c r="H1275" s="107" t="s">
        <v>226</v>
      </c>
      <c r="I1275" s="43" t="s">
        <v>279</v>
      </c>
    </row>
    <row r="1276" spans="1:9" x14ac:dyDescent="0.25">
      <c r="A1276" s="43" t="s">
        <v>270</v>
      </c>
      <c r="B1276" s="43" t="s">
        <v>520</v>
      </c>
      <c r="C1276" s="43" t="s">
        <v>546</v>
      </c>
      <c r="D1276" s="43" t="s">
        <v>614</v>
      </c>
      <c r="E1276" s="43" t="s">
        <v>615</v>
      </c>
      <c r="F1276" s="43" t="s">
        <v>385</v>
      </c>
      <c r="G1276" s="107" t="s">
        <v>585</v>
      </c>
      <c r="H1276" s="107">
        <v>14.211</v>
      </c>
      <c r="I1276" s="43" t="s">
        <v>279</v>
      </c>
    </row>
    <row r="1277" spans="1:9" x14ac:dyDescent="0.25">
      <c r="A1277" s="43" t="s">
        <v>270</v>
      </c>
      <c r="B1277" s="43" t="s">
        <v>520</v>
      </c>
      <c r="C1277" s="43" t="s">
        <v>546</v>
      </c>
      <c r="D1277" s="43" t="s">
        <v>616</v>
      </c>
      <c r="E1277" s="43" t="s">
        <v>617</v>
      </c>
      <c r="F1277" s="43" t="s">
        <v>385</v>
      </c>
      <c r="G1277" s="107" t="s">
        <v>585</v>
      </c>
      <c r="H1277" s="107" t="s">
        <v>226</v>
      </c>
      <c r="I1277" s="43" t="s">
        <v>279</v>
      </c>
    </row>
    <row r="1278" spans="1:9" x14ac:dyDescent="0.25">
      <c r="A1278" s="43" t="s">
        <v>270</v>
      </c>
      <c r="B1278" s="43" t="s">
        <v>520</v>
      </c>
      <c r="C1278" s="43" t="s">
        <v>546</v>
      </c>
      <c r="D1278" s="43" t="s">
        <v>618</v>
      </c>
      <c r="E1278" s="43" t="s">
        <v>619</v>
      </c>
      <c r="F1278" s="43" t="s">
        <v>385</v>
      </c>
      <c r="G1278" s="107" t="s">
        <v>585</v>
      </c>
      <c r="H1278" s="107">
        <v>14.211</v>
      </c>
      <c r="I1278" s="43" t="s">
        <v>279</v>
      </c>
    </row>
    <row r="1279" spans="1:9" x14ac:dyDescent="0.25">
      <c r="A1279" s="43" t="s">
        <v>270</v>
      </c>
      <c r="B1279" s="43" t="s">
        <v>520</v>
      </c>
      <c r="C1279" s="43" t="s">
        <v>546</v>
      </c>
      <c r="D1279" s="43" t="s">
        <v>620</v>
      </c>
      <c r="E1279" s="43" t="s">
        <v>621</v>
      </c>
      <c r="F1279" s="43" t="s">
        <v>385</v>
      </c>
      <c r="G1279" s="107" t="s">
        <v>585</v>
      </c>
      <c r="H1279" s="107">
        <v>30.675999999999998</v>
      </c>
      <c r="I1279" s="43" t="s">
        <v>279</v>
      </c>
    </row>
    <row r="1280" spans="1:9" x14ac:dyDescent="0.25">
      <c r="A1280" s="43" t="s">
        <v>270</v>
      </c>
      <c r="B1280" s="43" t="s">
        <v>520</v>
      </c>
      <c r="C1280" s="43" t="s">
        <v>546</v>
      </c>
      <c r="D1280" s="43" t="s">
        <v>622</v>
      </c>
      <c r="E1280" s="43" t="s">
        <v>623</v>
      </c>
      <c r="F1280" s="43" t="s">
        <v>385</v>
      </c>
      <c r="G1280" s="107" t="s">
        <v>585</v>
      </c>
      <c r="H1280" s="107">
        <v>0.75</v>
      </c>
      <c r="I1280" s="43" t="s">
        <v>279</v>
      </c>
    </row>
    <row r="1281" spans="1:9" x14ac:dyDescent="0.25">
      <c r="A1281" s="43" t="s">
        <v>270</v>
      </c>
      <c r="B1281" s="43" t="s">
        <v>520</v>
      </c>
      <c r="C1281" s="43" t="s">
        <v>546</v>
      </c>
      <c r="D1281" s="43" t="s">
        <v>624</v>
      </c>
      <c r="E1281" s="43" t="s">
        <v>625</v>
      </c>
      <c r="F1281" s="43" t="s">
        <v>385</v>
      </c>
      <c r="G1281" s="107" t="s">
        <v>585</v>
      </c>
      <c r="H1281" s="107">
        <v>0.80500000000000005</v>
      </c>
      <c r="I1281" s="43" t="s">
        <v>279</v>
      </c>
    </row>
    <row r="1282" spans="1:9" x14ac:dyDescent="0.25">
      <c r="A1282" s="43" t="s">
        <v>270</v>
      </c>
      <c r="B1282" s="43" t="s">
        <v>520</v>
      </c>
      <c r="C1282" s="43" t="s">
        <v>546</v>
      </c>
      <c r="D1282" s="43" t="s">
        <v>626</v>
      </c>
      <c r="E1282" s="43" t="s">
        <v>627</v>
      </c>
      <c r="F1282" s="43" t="s">
        <v>385</v>
      </c>
      <c r="G1282" s="107" t="s">
        <v>585</v>
      </c>
      <c r="H1282" s="107">
        <v>49.488999999999997</v>
      </c>
      <c r="I1282" s="43" t="s">
        <v>279</v>
      </c>
    </row>
    <row r="1283" spans="1:9" x14ac:dyDescent="0.25">
      <c r="A1283" s="43" t="s">
        <v>270</v>
      </c>
      <c r="B1283" s="43" t="s">
        <v>520</v>
      </c>
      <c r="C1283" s="43" t="s">
        <v>546</v>
      </c>
      <c r="D1283" s="43" t="s">
        <v>628</v>
      </c>
      <c r="E1283" s="43" t="s">
        <v>629</v>
      </c>
      <c r="F1283" s="43" t="s">
        <v>385</v>
      </c>
      <c r="G1283" s="107" t="s">
        <v>585</v>
      </c>
      <c r="H1283" s="107">
        <v>0.48699999999999999</v>
      </c>
      <c r="I1283" s="43" t="s">
        <v>279</v>
      </c>
    </row>
    <row r="1284" spans="1:9" x14ac:dyDescent="0.25">
      <c r="A1284" s="43" t="s">
        <v>270</v>
      </c>
      <c r="B1284" s="43" t="s">
        <v>520</v>
      </c>
      <c r="C1284" s="43" t="s">
        <v>546</v>
      </c>
      <c r="D1284" s="43" t="s">
        <v>630</v>
      </c>
      <c r="E1284" s="43" t="s">
        <v>631</v>
      </c>
      <c r="F1284" s="43" t="s">
        <v>385</v>
      </c>
      <c r="G1284" s="107" t="s">
        <v>585</v>
      </c>
      <c r="H1284" s="107">
        <v>49.001999999999995</v>
      </c>
      <c r="I1284" s="43" t="s">
        <v>279</v>
      </c>
    </row>
    <row r="1285" spans="1:9" x14ac:dyDescent="0.25">
      <c r="A1285" s="43" t="s">
        <v>270</v>
      </c>
      <c r="B1285" s="43" t="s">
        <v>520</v>
      </c>
      <c r="C1285" s="43" t="s">
        <v>546</v>
      </c>
      <c r="D1285" s="43" t="s">
        <v>632</v>
      </c>
      <c r="E1285" s="43" t="s">
        <v>633</v>
      </c>
      <c r="F1285" s="43" t="s">
        <v>385</v>
      </c>
      <c r="G1285" s="107" t="s">
        <v>585</v>
      </c>
      <c r="H1285" s="107">
        <v>8.6920000000000002</v>
      </c>
      <c r="I1285" s="43" t="s">
        <v>279</v>
      </c>
    </row>
    <row r="1286" spans="1:9" x14ac:dyDescent="0.25">
      <c r="A1286" s="43" t="s">
        <v>270</v>
      </c>
      <c r="B1286" s="43" t="s">
        <v>520</v>
      </c>
      <c r="C1286" s="43" t="s">
        <v>546</v>
      </c>
      <c r="D1286" s="43" t="s">
        <v>634</v>
      </c>
      <c r="E1286" s="43" t="s">
        <v>635</v>
      </c>
      <c r="F1286" s="43" t="s">
        <v>385</v>
      </c>
      <c r="G1286" s="107" t="s">
        <v>585</v>
      </c>
      <c r="H1286" s="107">
        <v>3.2130000000000001</v>
      </c>
      <c r="I1286" s="43" t="s">
        <v>279</v>
      </c>
    </row>
    <row r="1287" spans="1:9" x14ac:dyDescent="0.25">
      <c r="A1287" s="43" t="s">
        <v>270</v>
      </c>
      <c r="B1287" s="43" t="s">
        <v>520</v>
      </c>
      <c r="C1287" s="43" t="s">
        <v>546</v>
      </c>
      <c r="D1287" s="43" t="s">
        <v>636</v>
      </c>
      <c r="E1287" s="43" t="s">
        <v>637</v>
      </c>
      <c r="F1287" s="43" t="s">
        <v>385</v>
      </c>
      <c r="G1287" s="107" t="s">
        <v>585</v>
      </c>
      <c r="H1287" s="107">
        <v>5.3049999999999997</v>
      </c>
      <c r="I1287" s="43" t="s">
        <v>279</v>
      </c>
    </row>
    <row r="1288" spans="1:9" x14ac:dyDescent="0.25">
      <c r="A1288" s="43" t="s">
        <v>270</v>
      </c>
      <c r="B1288" s="43" t="s">
        <v>520</v>
      </c>
      <c r="C1288" s="43" t="s">
        <v>546</v>
      </c>
      <c r="D1288" s="43" t="s">
        <v>638</v>
      </c>
      <c r="E1288" s="43" t="s">
        <v>639</v>
      </c>
      <c r="F1288" s="43" t="s">
        <v>385</v>
      </c>
      <c r="G1288" s="107" t="s">
        <v>585</v>
      </c>
      <c r="H1288" s="107">
        <v>0.17399999999999999</v>
      </c>
      <c r="I1288" s="43" t="s">
        <v>279</v>
      </c>
    </row>
    <row r="1289" spans="1:9" x14ac:dyDescent="0.25">
      <c r="A1289" s="43" t="s">
        <v>270</v>
      </c>
      <c r="B1289" s="43" t="s">
        <v>520</v>
      </c>
      <c r="C1289" s="43" t="s">
        <v>546</v>
      </c>
      <c r="D1289" s="43" t="s">
        <v>640</v>
      </c>
      <c r="E1289" s="43" t="s">
        <v>641</v>
      </c>
      <c r="F1289" s="43" t="s">
        <v>385</v>
      </c>
      <c r="G1289" s="107" t="s">
        <v>585</v>
      </c>
      <c r="H1289" s="107">
        <v>1.5289999999999999</v>
      </c>
      <c r="I1289" s="43" t="s">
        <v>279</v>
      </c>
    </row>
    <row r="1290" spans="1:9" x14ac:dyDescent="0.25">
      <c r="A1290" s="43" t="s">
        <v>270</v>
      </c>
      <c r="B1290" s="43" t="s">
        <v>520</v>
      </c>
      <c r="C1290" s="43" t="s">
        <v>546</v>
      </c>
      <c r="D1290" s="43" t="s">
        <v>642</v>
      </c>
      <c r="E1290" s="43" t="s">
        <v>643</v>
      </c>
      <c r="F1290" s="43" t="s">
        <v>385</v>
      </c>
      <c r="G1290" s="107" t="s">
        <v>585</v>
      </c>
      <c r="H1290" s="107">
        <v>0.879</v>
      </c>
      <c r="I1290" s="43" t="s">
        <v>279</v>
      </c>
    </row>
    <row r="1291" spans="1:9" x14ac:dyDescent="0.25">
      <c r="A1291" s="43" t="s">
        <v>270</v>
      </c>
      <c r="B1291" s="43" t="s">
        <v>520</v>
      </c>
      <c r="C1291" s="43" t="s">
        <v>546</v>
      </c>
      <c r="D1291" s="43" t="s">
        <v>644</v>
      </c>
      <c r="E1291" s="43" t="s">
        <v>645</v>
      </c>
      <c r="F1291" s="43" t="s">
        <v>385</v>
      </c>
      <c r="G1291" s="107" t="s">
        <v>585</v>
      </c>
      <c r="H1291" s="107">
        <v>0.441</v>
      </c>
      <c r="I1291" s="43" t="s">
        <v>279</v>
      </c>
    </row>
    <row r="1292" spans="1:9" x14ac:dyDescent="0.25">
      <c r="A1292" s="43" t="s">
        <v>270</v>
      </c>
      <c r="B1292" s="43" t="s">
        <v>520</v>
      </c>
      <c r="C1292" s="43" t="s">
        <v>546</v>
      </c>
      <c r="D1292" s="43" t="s">
        <v>646</v>
      </c>
      <c r="E1292" s="43" t="s">
        <v>647</v>
      </c>
      <c r="F1292" s="43" t="s">
        <v>385</v>
      </c>
      <c r="G1292" s="107" t="s">
        <v>585</v>
      </c>
      <c r="H1292" s="107">
        <v>2.036</v>
      </c>
      <c r="I1292" s="43" t="s">
        <v>279</v>
      </c>
    </row>
    <row r="1293" spans="1:9" x14ac:dyDescent="0.25">
      <c r="A1293" s="43" t="s">
        <v>270</v>
      </c>
      <c r="B1293" s="43" t="s">
        <v>520</v>
      </c>
      <c r="C1293" s="43" t="s">
        <v>546</v>
      </c>
      <c r="D1293" s="43" t="s">
        <v>648</v>
      </c>
      <c r="E1293" s="43" t="s">
        <v>649</v>
      </c>
      <c r="F1293" s="43" t="s">
        <v>385</v>
      </c>
      <c r="G1293" s="107" t="s">
        <v>585</v>
      </c>
      <c r="H1293" s="107">
        <v>2.3260000000000001</v>
      </c>
      <c r="I1293" s="43" t="s">
        <v>279</v>
      </c>
    </row>
    <row r="1294" spans="1:9" x14ac:dyDescent="0.25">
      <c r="A1294" s="43" t="s">
        <v>270</v>
      </c>
      <c r="B1294" s="43" t="s">
        <v>520</v>
      </c>
      <c r="C1294" s="43" t="s">
        <v>546</v>
      </c>
      <c r="D1294" s="43" t="s">
        <v>650</v>
      </c>
      <c r="E1294" s="43" t="s">
        <v>651</v>
      </c>
      <c r="F1294" s="43" t="s">
        <v>385</v>
      </c>
      <c r="G1294" s="107" t="s">
        <v>585</v>
      </c>
      <c r="H1294" s="107">
        <v>0.14599999999999999</v>
      </c>
      <c r="I1294" s="43" t="s">
        <v>279</v>
      </c>
    </row>
    <row r="1295" spans="1:9" x14ac:dyDescent="0.25">
      <c r="A1295" s="43" t="s">
        <v>270</v>
      </c>
      <c r="B1295" s="43" t="s">
        <v>520</v>
      </c>
      <c r="C1295" s="43" t="s">
        <v>546</v>
      </c>
      <c r="D1295" s="43" t="s">
        <v>652</v>
      </c>
      <c r="E1295" s="43" t="s">
        <v>653</v>
      </c>
      <c r="F1295" s="43" t="s">
        <v>385</v>
      </c>
      <c r="G1295" s="107" t="s">
        <v>585</v>
      </c>
      <c r="H1295" s="107">
        <v>0.20400000000000001</v>
      </c>
      <c r="I1295" s="43" t="s">
        <v>279</v>
      </c>
    </row>
    <row r="1296" spans="1:9" x14ac:dyDescent="0.25">
      <c r="A1296" s="43" t="s">
        <v>270</v>
      </c>
      <c r="B1296" s="43" t="s">
        <v>520</v>
      </c>
      <c r="C1296" s="43" t="s">
        <v>546</v>
      </c>
      <c r="D1296" s="43" t="s">
        <v>654</v>
      </c>
      <c r="E1296" s="43" t="s">
        <v>655</v>
      </c>
      <c r="F1296" s="43" t="s">
        <v>385</v>
      </c>
      <c r="G1296" s="107" t="s">
        <v>585</v>
      </c>
      <c r="H1296" s="107">
        <v>1.452</v>
      </c>
      <c r="I1296" s="43" t="s">
        <v>279</v>
      </c>
    </row>
    <row r="1297" spans="1:9" x14ac:dyDescent="0.25">
      <c r="A1297" s="43" t="s">
        <v>270</v>
      </c>
      <c r="B1297" s="43" t="s">
        <v>520</v>
      </c>
      <c r="C1297" s="43" t="s">
        <v>546</v>
      </c>
      <c r="D1297" s="43" t="s">
        <v>656</v>
      </c>
      <c r="E1297" s="43" t="s">
        <v>657</v>
      </c>
      <c r="F1297" s="43" t="s">
        <v>385</v>
      </c>
      <c r="G1297" s="107" t="s">
        <v>585</v>
      </c>
      <c r="H1297" s="107">
        <v>68.204999999999998</v>
      </c>
      <c r="I1297" s="43" t="s">
        <v>279</v>
      </c>
    </row>
    <row r="1298" spans="1:9" x14ac:dyDescent="0.25">
      <c r="A1298" s="43" t="s">
        <v>270</v>
      </c>
      <c r="B1298" s="43" t="s">
        <v>520</v>
      </c>
      <c r="C1298" s="43" t="s">
        <v>546</v>
      </c>
      <c r="D1298" s="43" t="s">
        <v>658</v>
      </c>
      <c r="E1298" s="43" t="s">
        <v>659</v>
      </c>
      <c r="F1298" s="43" t="s">
        <v>385</v>
      </c>
      <c r="G1298" s="107" t="s">
        <v>585</v>
      </c>
      <c r="H1298" s="107">
        <v>66.213999999999999</v>
      </c>
      <c r="I1298" s="43" t="s">
        <v>279</v>
      </c>
    </row>
    <row r="1299" spans="1:9" x14ac:dyDescent="0.25">
      <c r="A1299" s="43" t="s">
        <v>270</v>
      </c>
      <c r="B1299" s="43" t="s">
        <v>520</v>
      </c>
      <c r="C1299" s="43" t="s">
        <v>546</v>
      </c>
      <c r="D1299" s="43" t="s">
        <v>660</v>
      </c>
      <c r="E1299" s="43" t="s">
        <v>661</v>
      </c>
      <c r="F1299" s="43" t="s">
        <v>385</v>
      </c>
      <c r="G1299" s="107" t="s">
        <v>585</v>
      </c>
      <c r="H1299" s="107">
        <v>1.9910000000000001</v>
      </c>
      <c r="I1299" s="43" t="s">
        <v>279</v>
      </c>
    </row>
    <row r="1300" spans="1:9" x14ac:dyDescent="0.25">
      <c r="A1300" s="43" t="s">
        <v>270</v>
      </c>
      <c r="B1300" s="43" t="s">
        <v>520</v>
      </c>
      <c r="C1300" s="43" t="s">
        <v>546</v>
      </c>
      <c r="D1300" s="43" t="s">
        <v>662</v>
      </c>
      <c r="E1300" s="43" t="s">
        <v>663</v>
      </c>
      <c r="F1300" s="43" t="s">
        <v>385</v>
      </c>
      <c r="G1300" s="107" t="s">
        <v>585</v>
      </c>
      <c r="H1300" s="107">
        <v>3920.0720000000001</v>
      </c>
      <c r="I1300" s="43" t="s">
        <v>279</v>
      </c>
    </row>
    <row r="1301" spans="1:9" x14ac:dyDescent="0.25">
      <c r="A1301" s="43" t="s">
        <v>270</v>
      </c>
      <c r="B1301" s="43" t="s">
        <v>520</v>
      </c>
      <c r="C1301" s="43" t="s">
        <v>546</v>
      </c>
      <c r="D1301" s="43" t="s">
        <v>664</v>
      </c>
      <c r="E1301" s="43" t="s">
        <v>665</v>
      </c>
      <c r="F1301" s="43" t="s">
        <v>385</v>
      </c>
      <c r="G1301" s="107" t="s">
        <v>585</v>
      </c>
      <c r="H1301" s="107" t="s">
        <v>226</v>
      </c>
      <c r="I1301" s="43" t="s">
        <v>279</v>
      </c>
    </row>
    <row r="1302" spans="1:9" x14ac:dyDescent="0.25">
      <c r="A1302" s="43" t="s">
        <v>270</v>
      </c>
      <c r="B1302" s="43" t="s">
        <v>520</v>
      </c>
      <c r="C1302" s="43" t="s">
        <v>546</v>
      </c>
      <c r="D1302" s="43" t="s">
        <v>666</v>
      </c>
      <c r="E1302" s="43" t="s">
        <v>667</v>
      </c>
      <c r="F1302" s="43" t="s">
        <v>385</v>
      </c>
      <c r="G1302" s="107" t="s">
        <v>585</v>
      </c>
      <c r="H1302" s="107">
        <v>3920.0719999999997</v>
      </c>
      <c r="I1302" s="43" t="s">
        <v>279</v>
      </c>
    </row>
    <row r="1303" spans="1:9" x14ac:dyDescent="0.25">
      <c r="A1303" s="43" t="s">
        <v>270</v>
      </c>
      <c r="B1303" s="43" t="s">
        <v>520</v>
      </c>
      <c r="C1303" s="43" t="s">
        <v>546</v>
      </c>
      <c r="D1303" s="43" t="s">
        <v>668</v>
      </c>
      <c r="E1303" s="43" t="s">
        <v>669</v>
      </c>
      <c r="F1303" s="43" t="s">
        <v>385</v>
      </c>
      <c r="G1303" s="107" t="s">
        <v>585</v>
      </c>
      <c r="H1303" s="107">
        <v>3914.6039999999998</v>
      </c>
      <c r="I1303" s="43" t="s">
        <v>279</v>
      </c>
    </row>
    <row r="1304" spans="1:9" x14ac:dyDescent="0.25">
      <c r="A1304" s="43" t="s">
        <v>270</v>
      </c>
      <c r="B1304" s="43" t="s">
        <v>520</v>
      </c>
      <c r="C1304" s="43" t="s">
        <v>546</v>
      </c>
      <c r="D1304" s="43" t="s">
        <v>670</v>
      </c>
      <c r="E1304" s="43" t="s">
        <v>671</v>
      </c>
      <c r="F1304" s="43" t="s">
        <v>385</v>
      </c>
      <c r="G1304" s="107" t="s">
        <v>585</v>
      </c>
      <c r="H1304" s="107">
        <v>5.468</v>
      </c>
      <c r="I1304" s="43" t="s">
        <v>279</v>
      </c>
    </row>
    <row r="1305" spans="1:9" x14ac:dyDescent="0.25">
      <c r="A1305" s="43" t="s">
        <v>270</v>
      </c>
      <c r="B1305" s="43" t="s">
        <v>520</v>
      </c>
      <c r="C1305" s="43" t="s">
        <v>546</v>
      </c>
      <c r="D1305" s="43" t="s">
        <v>672</v>
      </c>
      <c r="E1305" s="43" t="s">
        <v>673</v>
      </c>
      <c r="F1305" s="43" t="s">
        <v>385</v>
      </c>
      <c r="G1305" s="107" t="s">
        <v>585</v>
      </c>
      <c r="H1305" s="107">
        <v>5.3019999999999996</v>
      </c>
      <c r="I1305" s="43" t="s">
        <v>279</v>
      </c>
    </row>
    <row r="1306" spans="1:9" x14ac:dyDescent="0.25">
      <c r="A1306" s="43" t="s">
        <v>270</v>
      </c>
      <c r="B1306" s="43" t="s">
        <v>520</v>
      </c>
      <c r="C1306" s="43" t="s">
        <v>546</v>
      </c>
      <c r="D1306" s="43" t="s">
        <v>674</v>
      </c>
      <c r="E1306" s="43" t="s">
        <v>675</v>
      </c>
      <c r="F1306" s="43" t="s">
        <v>385</v>
      </c>
      <c r="G1306" s="107" t="s">
        <v>585</v>
      </c>
      <c r="H1306" s="107">
        <v>0.51900000000000002</v>
      </c>
      <c r="I1306" s="43" t="s">
        <v>279</v>
      </c>
    </row>
    <row r="1307" spans="1:9" x14ac:dyDescent="0.25">
      <c r="A1307" s="43" t="s">
        <v>270</v>
      </c>
      <c r="B1307" s="43" t="s">
        <v>520</v>
      </c>
      <c r="C1307" s="43" t="s">
        <v>546</v>
      </c>
      <c r="D1307" s="43" t="s">
        <v>676</v>
      </c>
      <c r="E1307" s="43" t="s">
        <v>677</v>
      </c>
      <c r="F1307" s="43" t="s">
        <v>385</v>
      </c>
      <c r="G1307" s="107" t="s">
        <v>585</v>
      </c>
      <c r="H1307" s="107">
        <v>4.7830000000000004</v>
      </c>
      <c r="I1307" s="43" t="s">
        <v>279</v>
      </c>
    </row>
    <row r="1308" spans="1:9" x14ac:dyDescent="0.25">
      <c r="A1308" s="43" t="s">
        <v>270</v>
      </c>
      <c r="B1308" s="43" t="s">
        <v>520</v>
      </c>
      <c r="C1308" s="43" t="s">
        <v>546</v>
      </c>
      <c r="D1308" s="43" t="s">
        <v>678</v>
      </c>
      <c r="E1308" s="43" t="s">
        <v>679</v>
      </c>
      <c r="F1308" s="43" t="s">
        <v>385</v>
      </c>
      <c r="G1308" s="107" t="s">
        <v>585</v>
      </c>
      <c r="H1308" s="107">
        <v>0.30299999999999999</v>
      </c>
      <c r="I1308" s="43" t="s">
        <v>279</v>
      </c>
    </row>
    <row r="1309" spans="1:9" x14ac:dyDescent="0.25">
      <c r="A1309" s="43" t="s">
        <v>270</v>
      </c>
      <c r="B1309" s="43" t="s">
        <v>520</v>
      </c>
      <c r="C1309" s="43" t="s">
        <v>546</v>
      </c>
      <c r="D1309" s="43" t="s">
        <v>680</v>
      </c>
      <c r="E1309" s="43" t="s">
        <v>681</v>
      </c>
      <c r="F1309" s="43" t="s">
        <v>385</v>
      </c>
      <c r="G1309" s="107" t="s">
        <v>585</v>
      </c>
      <c r="H1309" s="107">
        <v>5.0000000000000001E-3</v>
      </c>
      <c r="I1309" s="43" t="s">
        <v>279</v>
      </c>
    </row>
    <row r="1310" spans="1:9" x14ac:dyDescent="0.25">
      <c r="A1310" s="43" t="s">
        <v>270</v>
      </c>
      <c r="B1310" s="43" t="s">
        <v>520</v>
      </c>
      <c r="C1310" s="43" t="s">
        <v>546</v>
      </c>
      <c r="D1310" s="43" t="s">
        <v>682</v>
      </c>
      <c r="E1310" s="43" t="s">
        <v>683</v>
      </c>
      <c r="F1310" s="43" t="s">
        <v>385</v>
      </c>
      <c r="G1310" s="107" t="s">
        <v>585</v>
      </c>
      <c r="H1310" s="107">
        <v>0.29799999999999999</v>
      </c>
      <c r="I1310" s="43" t="s">
        <v>279</v>
      </c>
    </row>
    <row r="1311" spans="1:9" x14ac:dyDescent="0.25">
      <c r="A1311" s="43" t="s">
        <v>270</v>
      </c>
      <c r="B1311" s="43" t="s">
        <v>520</v>
      </c>
      <c r="C1311" s="43" t="s">
        <v>546</v>
      </c>
      <c r="D1311" s="43" t="s">
        <v>684</v>
      </c>
      <c r="E1311" s="43" t="s">
        <v>685</v>
      </c>
      <c r="F1311" s="43" t="s">
        <v>385</v>
      </c>
      <c r="G1311" s="107" t="s">
        <v>585</v>
      </c>
      <c r="H1311" s="107" t="s">
        <v>226</v>
      </c>
      <c r="I1311" s="43" t="s">
        <v>279</v>
      </c>
    </row>
    <row r="1312" spans="1:9" x14ac:dyDescent="0.25">
      <c r="A1312" s="43" t="s">
        <v>270</v>
      </c>
      <c r="B1312" s="43" t="s">
        <v>520</v>
      </c>
      <c r="C1312" s="43" t="s">
        <v>546</v>
      </c>
      <c r="D1312" s="43" t="s">
        <v>686</v>
      </c>
      <c r="E1312" s="43" t="s">
        <v>687</v>
      </c>
      <c r="F1312" s="43" t="s">
        <v>385</v>
      </c>
      <c r="G1312" s="107" t="s">
        <v>585</v>
      </c>
      <c r="H1312" s="107">
        <v>2.109</v>
      </c>
      <c r="I1312" s="43" t="s">
        <v>279</v>
      </c>
    </row>
    <row r="1313" spans="1:9" x14ac:dyDescent="0.25">
      <c r="A1313" s="43" t="s">
        <v>270</v>
      </c>
      <c r="B1313" s="43" t="s">
        <v>520</v>
      </c>
      <c r="C1313" s="43" t="s">
        <v>546</v>
      </c>
      <c r="D1313" s="43" t="s">
        <v>688</v>
      </c>
      <c r="E1313" s="43" t="s">
        <v>689</v>
      </c>
      <c r="F1313" s="43" t="s">
        <v>385</v>
      </c>
      <c r="G1313" s="107" t="s">
        <v>585</v>
      </c>
      <c r="H1313" s="107" t="s">
        <v>226</v>
      </c>
      <c r="I1313" s="43" t="s">
        <v>279</v>
      </c>
    </row>
    <row r="1314" spans="1:9" x14ac:dyDescent="0.25">
      <c r="A1314" s="43" t="s">
        <v>270</v>
      </c>
      <c r="B1314" s="43" t="s">
        <v>520</v>
      </c>
      <c r="C1314" s="43" t="s">
        <v>546</v>
      </c>
      <c r="D1314" s="43" t="s">
        <v>690</v>
      </c>
      <c r="E1314" s="43" t="s">
        <v>691</v>
      </c>
      <c r="F1314" s="43" t="s">
        <v>385</v>
      </c>
      <c r="G1314" s="107" t="s">
        <v>585</v>
      </c>
      <c r="H1314" s="107" t="s">
        <v>226</v>
      </c>
      <c r="I1314" s="43" t="s">
        <v>279</v>
      </c>
    </row>
    <row r="1315" spans="1:9" x14ac:dyDescent="0.25">
      <c r="A1315" s="43" t="s">
        <v>270</v>
      </c>
      <c r="B1315" s="43" t="s">
        <v>520</v>
      </c>
      <c r="C1315" s="43" t="s">
        <v>546</v>
      </c>
      <c r="D1315" s="43" t="s">
        <v>692</v>
      </c>
      <c r="E1315" s="43" t="s">
        <v>693</v>
      </c>
      <c r="F1315" s="43" t="s">
        <v>385</v>
      </c>
      <c r="G1315" s="107" t="s">
        <v>585</v>
      </c>
      <c r="H1315" s="107" t="s">
        <v>226</v>
      </c>
      <c r="I1315" s="43" t="s">
        <v>279</v>
      </c>
    </row>
    <row r="1316" spans="1:9" x14ac:dyDescent="0.25">
      <c r="A1316" s="43" t="s">
        <v>270</v>
      </c>
      <c r="B1316" s="43" t="s">
        <v>520</v>
      </c>
      <c r="C1316" s="43" t="s">
        <v>546</v>
      </c>
      <c r="D1316" s="43" t="s">
        <v>694</v>
      </c>
      <c r="E1316" s="43" t="s">
        <v>695</v>
      </c>
      <c r="F1316" s="43" t="s">
        <v>385</v>
      </c>
      <c r="G1316" s="107" t="s">
        <v>585</v>
      </c>
      <c r="H1316" s="107">
        <v>6.7000000000000004E-2</v>
      </c>
      <c r="I1316" s="43" t="s">
        <v>279</v>
      </c>
    </row>
    <row r="1317" spans="1:9" x14ac:dyDescent="0.25">
      <c r="A1317" s="43" t="s">
        <v>270</v>
      </c>
      <c r="B1317" s="43" t="s">
        <v>520</v>
      </c>
      <c r="C1317" s="43" t="s">
        <v>546</v>
      </c>
      <c r="D1317" s="43" t="s">
        <v>696</v>
      </c>
      <c r="E1317" s="43" t="s">
        <v>697</v>
      </c>
      <c r="F1317" s="43" t="s">
        <v>385</v>
      </c>
      <c r="G1317" s="107" t="s">
        <v>585</v>
      </c>
      <c r="H1317" s="107">
        <v>1.9810000000000001</v>
      </c>
      <c r="I1317" s="43" t="s">
        <v>279</v>
      </c>
    </row>
    <row r="1318" spans="1:9" x14ac:dyDescent="0.25">
      <c r="A1318" s="43" t="s">
        <v>270</v>
      </c>
      <c r="B1318" s="43" t="s">
        <v>520</v>
      </c>
      <c r="C1318" s="43" t="s">
        <v>546</v>
      </c>
      <c r="D1318" s="43" t="s">
        <v>698</v>
      </c>
      <c r="E1318" s="43" t="s">
        <v>699</v>
      </c>
      <c r="F1318" s="43" t="s">
        <v>385</v>
      </c>
      <c r="G1318" s="107" t="s">
        <v>585</v>
      </c>
      <c r="H1318" s="107">
        <v>6.0999999999999999E-2</v>
      </c>
      <c r="I1318" s="43" t="s">
        <v>279</v>
      </c>
    </row>
    <row r="1319" spans="1:9" x14ac:dyDescent="0.25">
      <c r="A1319" s="43" t="s">
        <v>270</v>
      </c>
      <c r="B1319" s="43" t="s">
        <v>520</v>
      </c>
      <c r="C1319" s="43" t="s">
        <v>546</v>
      </c>
      <c r="D1319" s="43" t="s">
        <v>700</v>
      </c>
      <c r="E1319" s="43" t="s">
        <v>701</v>
      </c>
      <c r="F1319" s="43" t="s">
        <v>385</v>
      </c>
      <c r="G1319" s="107" t="s">
        <v>585</v>
      </c>
      <c r="H1319" s="107">
        <v>0.17599999999999999</v>
      </c>
      <c r="I1319" s="43" t="s">
        <v>279</v>
      </c>
    </row>
    <row r="1320" spans="1:9" x14ac:dyDescent="0.25">
      <c r="A1320" s="43" t="s">
        <v>270</v>
      </c>
      <c r="B1320" s="43" t="s">
        <v>520</v>
      </c>
      <c r="C1320" s="43" t="s">
        <v>546</v>
      </c>
      <c r="D1320" s="43" t="s">
        <v>702</v>
      </c>
      <c r="E1320" s="43" t="s">
        <v>703</v>
      </c>
      <c r="F1320" s="43" t="s">
        <v>385</v>
      </c>
      <c r="G1320" s="107" t="s">
        <v>585</v>
      </c>
      <c r="H1320" s="107">
        <v>4.5999999999999999E-2</v>
      </c>
      <c r="I1320" s="43" t="s">
        <v>279</v>
      </c>
    </row>
    <row r="1321" spans="1:9" x14ac:dyDescent="0.25">
      <c r="A1321" s="43" t="s">
        <v>270</v>
      </c>
      <c r="B1321" s="43" t="s">
        <v>520</v>
      </c>
      <c r="C1321" s="43" t="s">
        <v>546</v>
      </c>
      <c r="D1321" s="43" t="s">
        <v>704</v>
      </c>
      <c r="E1321" s="43" t="s">
        <v>705</v>
      </c>
      <c r="F1321" s="43" t="s">
        <v>385</v>
      </c>
      <c r="G1321" s="107" t="s">
        <v>585</v>
      </c>
      <c r="H1321" s="107" t="s">
        <v>226</v>
      </c>
      <c r="I1321" s="43" t="s">
        <v>279</v>
      </c>
    </row>
    <row r="1322" spans="1:9" x14ac:dyDescent="0.25">
      <c r="A1322" s="43" t="s">
        <v>270</v>
      </c>
      <c r="B1322" s="43" t="s">
        <v>520</v>
      </c>
      <c r="C1322" s="43" t="s">
        <v>546</v>
      </c>
      <c r="D1322" s="43" t="s">
        <v>706</v>
      </c>
      <c r="E1322" s="43" t="s">
        <v>707</v>
      </c>
      <c r="F1322" s="43" t="s">
        <v>385</v>
      </c>
      <c r="G1322" s="107" t="s">
        <v>585</v>
      </c>
      <c r="H1322" s="107">
        <v>5.5250000000000004</v>
      </c>
      <c r="I1322" s="43" t="s">
        <v>279</v>
      </c>
    </row>
    <row r="1323" spans="1:9" x14ac:dyDescent="0.25">
      <c r="A1323" s="43" t="s">
        <v>270</v>
      </c>
      <c r="B1323" s="43" t="s">
        <v>520</v>
      </c>
      <c r="C1323" s="43" t="s">
        <v>546</v>
      </c>
      <c r="D1323" s="43" t="s">
        <v>708</v>
      </c>
      <c r="E1323" s="43" t="s">
        <v>709</v>
      </c>
      <c r="F1323" s="43" t="s">
        <v>385</v>
      </c>
      <c r="G1323" s="107" t="s">
        <v>585</v>
      </c>
      <c r="H1323" s="107">
        <v>18.055</v>
      </c>
      <c r="I1323" s="43" t="s">
        <v>279</v>
      </c>
    </row>
    <row r="1324" spans="1:9" x14ac:dyDescent="0.25">
      <c r="A1324" s="43" t="s">
        <v>270</v>
      </c>
      <c r="B1324" s="43" t="s">
        <v>520</v>
      </c>
      <c r="C1324" s="43" t="s">
        <v>546</v>
      </c>
      <c r="D1324" s="43" t="s">
        <v>710</v>
      </c>
      <c r="E1324" s="43" t="s">
        <v>711</v>
      </c>
      <c r="F1324" s="43" t="s">
        <v>385</v>
      </c>
      <c r="G1324" s="107" t="s">
        <v>585</v>
      </c>
      <c r="H1324" s="107">
        <v>0.56899999999999995</v>
      </c>
      <c r="I1324" s="43" t="s">
        <v>279</v>
      </c>
    </row>
    <row r="1325" spans="1:9" x14ac:dyDescent="0.25">
      <c r="A1325" s="43" t="s">
        <v>270</v>
      </c>
      <c r="B1325" s="43" t="s">
        <v>520</v>
      </c>
      <c r="C1325" s="43" t="s">
        <v>546</v>
      </c>
      <c r="D1325" s="43" t="s">
        <v>712</v>
      </c>
      <c r="E1325" s="43" t="s">
        <v>713</v>
      </c>
      <c r="F1325" s="43" t="s">
        <v>385</v>
      </c>
      <c r="G1325" s="107" t="s">
        <v>585</v>
      </c>
      <c r="H1325" s="107" t="s">
        <v>226</v>
      </c>
      <c r="I1325" s="43" t="s">
        <v>279</v>
      </c>
    </row>
    <row r="1326" spans="1:9" x14ac:dyDescent="0.25">
      <c r="A1326" s="43" t="s">
        <v>270</v>
      </c>
      <c r="B1326" s="43" t="s">
        <v>520</v>
      </c>
      <c r="C1326" s="43" t="s">
        <v>546</v>
      </c>
      <c r="D1326" s="43" t="s">
        <v>714</v>
      </c>
      <c r="E1326" s="43" t="s">
        <v>715</v>
      </c>
      <c r="F1326" s="43" t="s">
        <v>385</v>
      </c>
      <c r="G1326" s="107" t="s">
        <v>585</v>
      </c>
      <c r="H1326" s="107">
        <v>8.6999999999999994E-2</v>
      </c>
      <c r="I1326" s="43" t="s">
        <v>279</v>
      </c>
    </row>
    <row r="1327" spans="1:9" x14ac:dyDescent="0.25">
      <c r="A1327" s="43" t="s">
        <v>270</v>
      </c>
      <c r="B1327" s="43" t="s">
        <v>520</v>
      </c>
      <c r="C1327" s="43" t="s">
        <v>546</v>
      </c>
      <c r="D1327" s="43" t="s">
        <v>716</v>
      </c>
      <c r="E1327" s="43" t="s">
        <v>717</v>
      </c>
      <c r="F1327" s="43" t="s">
        <v>385</v>
      </c>
      <c r="G1327" s="107" t="s">
        <v>585</v>
      </c>
      <c r="H1327" s="107">
        <v>1.34</v>
      </c>
      <c r="I1327" s="43" t="s">
        <v>279</v>
      </c>
    </row>
    <row r="1328" spans="1:9" x14ac:dyDescent="0.25">
      <c r="A1328" s="43" t="s">
        <v>270</v>
      </c>
      <c r="B1328" s="43" t="s">
        <v>520</v>
      </c>
      <c r="C1328" s="43" t="s">
        <v>546</v>
      </c>
      <c r="D1328" s="43" t="s">
        <v>718</v>
      </c>
      <c r="E1328" s="43" t="s">
        <v>719</v>
      </c>
      <c r="F1328" s="43" t="s">
        <v>385</v>
      </c>
      <c r="G1328" s="107" t="s">
        <v>585</v>
      </c>
      <c r="H1328" s="107">
        <v>3.6509999999999998</v>
      </c>
      <c r="I1328" s="43" t="s">
        <v>279</v>
      </c>
    </row>
    <row r="1329" spans="1:9" x14ac:dyDescent="0.25">
      <c r="A1329" s="43" t="s">
        <v>270</v>
      </c>
      <c r="B1329" s="43" t="s">
        <v>520</v>
      </c>
      <c r="C1329" s="43" t="s">
        <v>546</v>
      </c>
      <c r="D1329" s="43" t="s">
        <v>720</v>
      </c>
      <c r="E1329" s="43" t="s">
        <v>721</v>
      </c>
      <c r="F1329" s="43" t="s">
        <v>385</v>
      </c>
      <c r="G1329" s="107" t="s">
        <v>585</v>
      </c>
      <c r="H1329" s="107">
        <v>5014.4839999999986</v>
      </c>
      <c r="I1329" s="43" t="s">
        <v>279</v>
      </c>
    </row>
    <row r="1330" spans="1:9" x14ac:dyDescent="0.25">
      <c r="A1330" s="43" t="s">
        <v>270</v>
      </c>
      <c r="B1330" s="43" t="s">
        <v>520</v>
      </c>
      <c r="C1330" s="43" t="s">
        <v>546</v>
      </c>
      <c r="D1330" s="43" t="s">
        <v>722</v>
      </c>
      <c r="E1330" s="43" t="s">
        <v>723</v>
      </c>
      <c r="F1330" s="43" t="s">
        <v>385</v>
      </c>
      <c r="G1330" s="107" t="s">
        <v>585</v>
      </c>
      <c r="H1330" s="107" t="s">
        <v>226</v>
      </c>
      <c r="I1330" s="43" t="s">
        <v>279</v>
      </c>
    </row>
    <row r="1331" spans="1:9" x14ac:dyDescent="0.25">
      <c r="A1331" s="43" t="s">
        <v>270</v>
      </c>
      <c r="B1331" s="43" t="s">
        <v>520</v>
      </c>
      <c r="C1331" s="43" t="s">
        <v>546</v>
      </c>
      <c r="D1331" s="43" t="s">
        <v>771</v>
      </c>
      <c r="E1331" s="43" t="s">
        <v>772</v>
      </c>
      <c r="F1331" s="43" t="s">
        <v>385</v>
      </c>
      <c r="G1331" s="107" t="s">
        <v>585</v>
      </c>
      <c r="H1331" s="107">
        <v>5014.4839999999995</v>
      </c>
      <c r="I1331" s="43" t="s">
        <v>279</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FFAE0-AFF2-4EAC-98FE-9D13F97CD558}">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102.33203125" style="43" customWidth="1" collapsed="1"/>
    <col min="4" max="4" width="11.44140625" style="43" customWidth="1" collapsed="1"/>
    <col min="5" max="5" width="56.441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549</v>
      </c>
      <c r="D2" s="43" t="s">
        <v>586</v>
      </c>
      <c r="E2" s="43" t="s">
        <v>587</v>
      </c>
      <c r="F2" s="43" t="s">
        <v>385</v>
      </c>
      <c r="G2" s="107" t="s">
        <v>522</v>
      </c>
      <c r="H2" s="107">
        <v>8.8759999999999994</v>
      </c>
      <c r="I2" s="43" t="s">
        <v>279</v>
      </c>
    </row>
    <row r="3" spans="1:9" x14ac:dyDescent="0.25">
      <c r="A3" s="43" t="s">
        <v>270</v>
      </c>
      <c r="B3" s="43" t="s">
        <v>520</v>
      </c>
      <c r="C3" s="43" t="s">
        <v>549</v>
      </c>
      <c r="D3" s="43" t="s">
        <v>588</v>
      </c>
      <c r="E3" s="43" t="s">
        <v>589</v>
      </c>
      <c r="F3" s="43" t="s">
        <v>385</v>
      </c>
      <c r="G3" s="107" t="s">
        <v>522</v>
      </c>
      <c r="H3" s="107">
        <v>8.3379999999999992</v>
      </c>
      <c r="I3" s="43" t="s">
        <v>279</v>
      </c>
    </row>
    <row r="4" spans="1:9" x14ac:dyDescent="0.25">
      <c r="A4" s="43" t="s">
        <v>270</v>
      </c>
      <c r="B4" s="43" t="s">
        <v>520</v>
      </c>
      <c r="C4" s="43" t="s">
        <v>549</v>
      </c>
      <c r="D4" s="43" t="s">
        <v>590</v>
      </c>
      <c r="E4" s="43" t="s">
        <v>591</v>
      </c>
      <c r="F4" s="43" t="s">
        <v>385</v>
      </c>
      <c r="G4" s="107" t="s">
        <v>522</v>
      </c>
      <c r="H4" s="107">
        <v>0.51800000000000002</v>
      </c>
      <c r="I4" s="43" t="s">
        <v>279</v>
      </c>
    </row>
    <row r="5" spans="1:9" x14ac:dyDescent="0.25">
      <c r="A5" s="43" t="s">
        <v>270</v>
      </c>
      <c r="B5" s="43" t="s">
        <v>520</v>
      </c>
      <c r="C5" s="43" t="s">
        <v>549</v>
      </c>
      <c r="D5" s="43" t="s">
        <v>592</v>
      </c>
      <c r="E5" s="43" t="s">
        <v>593</v>
      </c>
      <c r="F5" s="43" t="s">
        <v>385</v>
      </c>
      <c r="G5" s="107" t="s">
        <v>522</v>
      </c>
      <c r="H5" s="107">
        <v>2.1000000000000001E-2</v>
      </c>
      <c r="I5" s="43" t="s">
        <v>279</v>
      </c>
    </row>
    <row r="6" spans="1:9" x14ac:dyDescent="0.25">
      <c r="A6" s="43" t="s">
        <v>270</v>
      </c>
      <c r="B6" s="43" t="s">
        <v>520</v>
      </c>
      <c r="C6" s="43" t="s">
        <v>549</v>
      </c>
      <c r="D6" s="43" t="s">
        <v>594</v>
      </c>
      <c r="E6" s="43" t="s">
        <v>595</v>
      </c>
      <c r="F6" s="43" t="s">
        <v>385</v>
      </c>
      <c r="G6" s="107" t="s">
        <v>522</v>
      </c>
      <c r="H6" s="107">
        <v>8.2050000000000001</v>
      </c>
      <c r="I6" s="43" t="s">
        <v>279</v>
      </c>
    </row>
    <row r="7" spans="1:9" x14ac:dyDescent="0.25">
      <c r="A7" s="43" t="s">
        <v>270</v>
      </c>
      <c r="B7" s="43" t="s">
        <v>520</v>
      </c>
      <c r="C7" s="43" t="s">
        <v>549</v>
      </c>
      <c r="D7" s="43" t="s">
        <v>596</v>
      </c>
      <c r="E7" s="43" t="s">
        <v>597</v>
      </c>
      <c r="F7" s="43" t="s">
        <v>385</v>
      </c>
      <c r="G7" s="107" t="s">
        <v>522</v>
      </c>
      <c r="H7" s="107">
        <v>5.4130000000000003</v>
      </c>
      <c r="I7" s="43" t="s">
        <v>279</v>
      </c>
    </row>
    <row r="8" spans="1:9" x14ac:dyDescent="0.25">
      <c r="A8" s="43" t="s">
        <v>270</v>
      </c>
      <c r="B8" s="43" t="s">
        <v>520</v>
      </c>
      <c r="C8" s="43" t="s">
        <v>549</v>
      </c>
      <c r="D8" s="43" t="s">
        <v>598</v>
      </c>
      <c r="E8" s="43" t="s">
        <v>599</v>
      </c>
      <c r="F8" s="43" t="s">
        <v>385</v>
      </c>
      <c r="G8" s="107" t="s">
        <v>522</v>
      </c>
      <c r="H8" s="107">
        <v>0.08</v>
      </c>
      <c r="I8" s="43" t="s">
        <v>279</v>
      </c>
    </row>
    <row r="9" spans="1:9" x14ac:dyDescent="0.25">
      <c r="A9" s="43" t="s">
        <v>270</v>
      </c>
      <c r="B9" s="43" t="s">
        <v>520</v>
      </c>
      <c r="C9" s="43" t="s">
        <v>549</v>
      </c>
      <c r="D9" s="43" t="s">
        <v>600</v>
      </c>
      <c r="E9" s="43" t="s">
        <v>601</v>
      </c>
      <c r="F9" s="43" t="s">
        <v>385</v>
      </c>
      <c r="G9" s="107" t="s">
        <v>522</v>
      </c>
      <c r="H9" s="107">
        <v>2.7119999999999997</v>
      </c>
      <c r="I9" s="43" t="s">
        <v>279</v>
      </c>
    </row>
    <row r="10" spans="1:9" x14ac:dyDescent="0.25">
      <c r="A10" s="43" t="s">
        <v>270</v>
      </c>
      <c r="B10" s="43" t="s">
        <v>520</v>
      </c>
      <c r="C10" s="43" t="s">
        <v>549</v>
      </c>
      <c r="D10" s="43" t="s">
        <v>602</v>
      </c>
      <c r="E10" s="43" t="s">
        <v>603</v>
      </c>
      <c r="F10" s="43" t="s">
        <v>385</v>
      </c>
      <c r="G10" s="107" t="s">
        <v>522</v>
      </c>
      <c r="H10" s="107">
        <v>483.33199999999999</v>
      </c>
      <c r="I10" s="43" t="s">
        <v>279</v>
      </c>
    </row>
    <row r="11" spans="1:9" x14ac:dyDescent="0.25">
      <c r="A11" s="43" t="s">
        <v>270</v>
      </c>
      <c r="B11" s="43" t="s">
        <v>520</v>
      </c>
      <c r="C11" s="43" t="s">
        <v>549</v>
      </c>
      <c r="D11" s="43" t="s">
        <v>604</v>
      </c>
      <c r="E11" s="43" t="s">
        <v>605</v>
      </c>
      <c r="F11" s="43" t="s">
        <v>385</v>
      </c>
      <c r="G11" s="107" t="s">
        <v>522</v>
      </c>
      <c r="H11" s="107">
        <v>157.18600000000001</v>
      </c>
      <c r="I11" s="43" t="s">
        <v>279</v>
      </c>
    </row>
    <row r="12" spans="1:9" x14ac:dyDescent="0.25">
      <c r="A12" s="43" t="s">
        <v>270</v>
      </c>
      <c r="B12" s="43" t="s">
        <v>520</v>
      </c>
      <c r="C12" s="43" t="s">
        <v>549</v>
      </c>
      <c r="D12" s="43" t="s">
        <v>606</v>
      </c>
      <c r="E12" s="43" t="s">
        <v>607</v>
      </c>
      <c r="F12" s="43" t="s">
        <v>385</v>
      </c>
      <c r="G12" s="107" t="s">
        <v>522</v>
      </c>
      <c r="H12" s="107">
        <v>45.064999999999998</v>
      </c>
      <c r="I12" s="43" t="s">
        <v>279</v>
      </c>
    </row>
    <row r="13" spans="1:9" x14ac:dyDescent="0.25">
      <c r="A13" s="43" t="s">
        <v>270</v>
      </c>
      <c r="B13" s="43" t="s">
        <v>520</v>
      </c>
      <c r="C13" s="43" t="s">
        <v>549</v>
      </c>
      <c r="D13" s="43" t="s">
        <v>608</v>
      </c>
      <c r="E13" s="43" t="s">
        <v>609</v>
      </c>
      <c r="F13" s="43" t="s">
        <v>385</v>
      </c>
      <c r="G13" s="107" t="s">
        <v>522</v>
      </c>
      <c r="H13" s="107">
        <v>8.57</v>
      </c>
      <c r="I13" s="43" t="s">
        <v>279</v>
      </c>
    </row>
    <row r="14" spans="1:9" x14ac:dyDescent="0.25">
      <c r="A14" s="43" t="s">
        <v>270</v>
      </c>
      <c r="B14" s="43" t="s">
        <v>520</v>
      </c>
      <c r="C14" s="43" t="s">
        <v>549</v>
      </c>
      <c r="D14" s="43" t="s">
        <v>610</v>
      </c>
      <c r="E14" s="43" t="s">
        <v>611</v>
      </c>
      <c r="F14" s="43" t="s">
        <v>385</v>
      </c>
      <c r="G14" s="107" t="s">
        <v>522</v>
      </c>
      <c r="H14" s="107">
        <v>26.445</v>
      </c>
      <c r="I14" s="43" t="s">
        <v>279</v>
      </c>
    </row>
    <row r="15" spans="1:9" x14ac:dyDescent="0.25">
      <c r="A15" s="43" t="s">
        <v>270</v>
      </c>
      <c r="B15" s="43" t="s">
        <v>520</v>
      </c>
      <c r="C15" s="43" t="s">
        <v>549</v>
      </c>
      <c r="D15" s="43" t="s">
        <v>612</v>
      </c>
      <c r="E15" s="43" t="s">
        <v>613</v>
      </c>
      <c r="F15" s="43" t="s">
        <v>385</v>
      </c>
      <c r="G15" s="107" t="s">
        <v>522</v>
      </c>
      <c r="H15" s="107">
        <v>6.306</v>
      </c>
      <c r="I15" s="43" t="s">
        <v>279</v>
      </c>
    </row>
    <row r="16" spans="1:9" x14ac:dyDescent="0.25">
      <c r="A16" s="43" t="s">
        <v>270</v>
      </c>
      <c r="B16" s="43" t="s">
        <v>520</v>
      </c>
      <c r="C16" s="43" t="s">
        <v>549</v>
      </c>
      <c r="D16" s="43" t="s">
        <v>614</v>
      </c>
      <c r="E16" s="43" t="s">
        <v>615</v>
      </c>
      <c r="F16" s="43" t="s">
        <v>385</v>
      </c>
      <c r="G16" s="107" t="s">
        <v>522</v>
      </c>
      <c r="H16" s="107">
        <v>0.92400000000000004</v>
      </c>
      <c r="I16" s="43" t="s">
        <v>279</v>
      </c>
    </row>
    <row r="17" spans="1:9" x14ac:dyDescent="0.25">
      <c r="A17" s="43" t="s">
        <v>270</v>
      </c>
      <c r="B17" s="43" t="s">
        <v>520</v>
      </c>
      <c r="C17" s="43" t="s">
        <v>549</v>
      </c>
      <c r="D17" s="43" t="s">
        <v>616</v>
      </c>
      <c r="E17" s="43" t="s">
        <v>617</v>
      </c>
      <c r="F17" s="43" t="s">
        <v>385</v>
      </c>
      <c r="G17" s="107" t="s">
        <v>522</v>
      </c>
      <c r="H17" s="107">
        <v>1.7000000000000001E-2</v>
      </c>
      <c r="I17" s="43" t="s">
        <v>279</v>
      </c>
    </row>
    <row r="18" spans="1:9" x14ac:dyDescent="0.25">
      <c r="A18" s="43" t="s">
        <v>270</v>
      </c>
      <c r="B18" s="43" t="s">
        <v>520</v>
      </c>
      <c r="C18" s="43" t="s">
        <v>549</v>
      </c>
      <c r="D18" s="43" t="s">
        <v>618</v>
      </c>
      <c r="E18" s="43" t="s">
        <v>619</v>
      </c>
      <c r="F18" s="43" t="s">
        <v>385</v>
      </c>
      <c r="G18" s="107" t="s">
        <v>522</v>
      </c>
      <c r="H18" s="107">
        <v>0.90700000000000003</v>
      </c>
      <c r="I18" s="43" t="s">
        <v>279</v>
      </c>
    </row>
    <row r="19" spans="1:9" x14ac:dyDescent="0.25">
      <c r="A19" s="43" t="s">
        <v>270</v>
      </c>
      <c r="B19" s="43" t="s">
        <v>520</v>
      </c>
      <c r="C19" s="43" t="s">
        <v>549</v>
      </c>
      <c r="D19" s="43" t="s">
        <v>620</v>
      </c>
      <c r="E19" s="43" t="s">
        <v>621</v>
      </c>
      <c r="F19" s="43" t="s">
        <v>385</v>
      </c>
      <c r="G19" s="107" t="s">
        <v>522</v>
      </c>
      <c r="H19" s="107">
        <v>49.732999999999997</v>
      </c>
      <c r="I19" s="43" t="s">
        <v>279</v>
      </c>
    </row>
    <row r="20" spans="1:9" x14ac:dyDescent="0.25">
      <c r="A20" s="43" t="s">
        <v>270</v>
      </c>
      <c r="B20" s="43" t="s">
        <v>520</v>
      </c>
      <c r="C20" s="43" t="s">
        <v>549</v>
      </c>
      <c r="D20" s="43" t="s">
        <v>622</v>
      </c>
      <c r="E20" s="43" t="s">
        <v>623</v>
      </c>
      <c r="F20" s="43" t="s">
        <v>385</v>
      </c>
      <c r="G20" s="107" t="s">
        <v>522</v>
      </c>
      <c r="H20" s="107">
        <v>3.8580000000000001</v>
      </c>
      <c r="I20" s="43" t="s">
        <v>279</v>
      </c>
    </row>
    <row r="21" spans="1:9" x14ac:dyDescent="0.25">
      <c r="A21" s="43" t="s">
        <v>270</v>
      </c>
      <c r="B21" s="43" t="s">
        <v>520</v>
      </c>
      <c r="C21" s="43" t="s">
        <v>549</v>
      </c>
      <c r="D21" s="43" t="s">
        <v>624</v>
      </c>
      <c r="E21" s="43" t="s">
        <v>625</v>
      </c>
      <c r="F21" s="43" t="s">
        <v>385</v>
      </c>
      <c r="G21" s="107" t="s">
        <v>522</v>
      </c>
      <c r="H21" s="107">
        <v>7.7450000000000001</v>
      </c>
      <c r="I21" s="43" t="s">
        <v>279</v>
      </c>
    </row>
    <row r="22" spans="1:9" x14ac:dyDescent="0.25">
      <c r="A22" s="43" t="s">
        <v>270</v>
      </c>
      <c r="B22" s="43" t="s">
        <v>520</v>
      </c>
      <c r="C22" s="43" t="s">
        <v>549</v>
      </c>
      <c r="D22" s="43" t="s">
        <v>626</v>
      </c>
      <c r="E22" s="43" t="s">
        <v>627</v>
      </c>
      <c r="F22" s="43" t="s">
        <v>385</v>
      </c>
      <c r="G22" s="107" t="s">
        <v>522</v>
      </c>
      <c r="H22" s="107">
        <v>11.041</v>
      </c>
      <c r="I22" s="43" t="s">
        <v>279</v>
      </c>
    </row>
    <row r="23" spans="1:9" x14ac:dyDescent="0.25">
      <c r="A23" s="43" t="s">
        <v>270</v>
      </c>
      <c r="B23" s="43" t="s">
        <v>520</v>
      </c>
      <c r="C23" s="43" t="s">
        <v>549</v>
      </c>
      <c r="D23" s="43" t="s">
        <v>628</v>
      </c>
      <c r="E23" s="43" t="s">
        <v>629</v>
      </c>
      <c r="F23" s="43" t="s">
        <v>385</v>
      </c>
      <c r="G23" s="107" t="s">
        <v>522</v>
      </c>
      <c r="H23" s="107">
        <v>5.3559999999999999</v>
      </c>
      <c r="I23" s="43" t="s">
        <v>279</v>
      </c>
    </row>
    <row r="24" spans="1:9" x14ac:dyDescent="0.25">
      <c r="A24" s="43" t="s">
        <v>270</v>
      </c>
      <c r="B24" s="43" t="s">
        <v>520</v>
      </c>
      <c r="C24" s="43" t="s">
        <v>549</v>
      </c>
      <c r="D24" s="43" t="s">
        <v>630</v>
      </c>
      <c r="E24" s="43" t="s">
        <v>631</v>
      </c>
      <c r="F24" s="43" t="s">
        <v>385</v>
      </c>
      <c r="G24" s="107" t="s">
        <v>522</v>
      </c>
      <c r="H24" s="107">
        <v>5.6840000000000002</v>
      </c>
      <c r="I24" s="43" t="s">
        <v>279</v>
      </c>
    </row>
    <row r="25" spans="1:9" x14ac:dyDescent="0.25">
      <c r="A25" s="43" t="s">
        <v>270</v>
      </c>
      <c r="B25" s="43" t="s">
        <v>520</v>
      </c>
      <c r="C25" s="43" t="s">
        <v>549</v>
      </c>
      <c r="D25" s="43" t="s">
        <v>632</v>
      </c>
      <c r="E25" s="43" t="s">
        <v>633</v>
      </c>
      <c r="F25" s="43" t="s">
        <v>385</v>
      </c>
      <c r="G25" s="107" t="s">
        <v>522</v>
      </c>
      <c r="H25" s="107">
        <v>32.286999999999999</v>
      </c>
      <c r="I25" s="43" t="s">
        <v>279</v>
      </c>
    </row>
    <row r="26" spans="1:9" x14ac:dyDescent="0.25">
      <c r="A26" s="43" t="s">
        <v>270</v>
      </c>
      <c r="B26" s="43" t="s">
        <v>520</v>
      </c>
      <c r="C26" s="43" t="s">
        <v>549</v>
      </c>
      <c r="D26" s="43" t="s">
        <v>634</v>
      </c>
      <c r="E26" s="43" t="s">
        <v>635</v>
      </c>
      <c r="F26" s="43" t="s">
        <v>385</v>
      </c>
      <c r="G26" s="107" t="s">
        <v>522</v>
      </c>
      <c r="H26" s="107">
        <v>24.039000000000001</v>
      </c>
      <c r="I26" s="43" t="s">
        <v>279</v>
      </c>
    </row>
    <row r="27" spans="1:9" x14ac:dyDescent="0.25">
      <c r="A27" s="43" t="s">
        <v>270</v>
      </c>
      <c r="B27" s="43" t="s">
        <v>520</v>
      </c>
      <c r="C27" s="43" t="s">
        <v>549</v>
      </c>
      <c r="D27" s="43" t="s">
        <v>636</v>
      </c>
      <c r="E27" s="43" t="s">
        <v>637</v>
      </c>
      <c r="F27" s="43" t="s">
        <v>385</v>
      </c>
      <c r="G27" s="107" t="s">
        <v>522</v>
      </c>
      <c r="H27" s="107">
        <v>5.2489999999999997</v>
      </c>
      <c r="I27" s="43" t="s">
        <v>279</v>
      </c>
    </row>
    <row r="28" spans="1:9" x14ac:dyDescent="0.25">
      <c r="A28" s="43" t="s">
        <v>270</v>
      </c>
      <c r="B28" s="43" t="s">
        <v>520</v>
      </c>
      <c r="C28" s="43" t="s">
        <v>549</v>
      </c>
      <c r="D28" s="43" t="s">
        <v>638</v>
      </c>
      <c r="E28" s="43" t="s">
        <v>639</v>
      </c>
      <c r="F28" s="43" t="s">
        <v>385</v>
      </c>
      <c r="G28" s="107" t="s">
        <v>522</v>
      </c>
      <c r="H28" s="107">
        <v>2.9980000000000002</v>
      </c>
      <c r="I28" s="43" t="s">
        <v>279</v>
      </c>
    </row>
    <row r="29" spans="1:9" x14ac:dyDescent="0.25">
      <c r="A29" s="43" t="s">
        <v>270</v>
      </c>
      <c r="B29" s="43" t="s">
        <v>520</v>
      </c>
      <c r="C29" s="43" t="s">
        <v>549</v>
      </c>
      <c r="D29" s="43" t="s">
        <v>640</v>
      </c>
      <c r="E29" s="43" t="s">
        <v>641</v>
      </c>
      <c r="F29" s="43" t="s">
        <v>385</v>
      </c>
      <c r="G29" s="107" t="s">
        <v>522</v>
      </c>
      <c r="H29" s="107">
        <v>13.053000000000001</v>
      </c>
      <c r="I29" s="43" t="s">
        <v>279</v>
      </c>
    </row>
    <row r="30" spans="1:9" x14ac:dyDescent="0.25">
      <c r="A30" s="43" t="s">
        <v>270</v>
      </c>
      <c r="B30" s="43" t="s">
        <v>520</v>
      </c>
      <c r="C30" s="43" t="s">
        <v>549</v>
      </c>
      <c r="D30" s="43" t="s">
        <v>642</v>
      </c>
      <c r="E30" s="43" t="s">
        <v>643</v>
      </c>
      <c r="F30" s="43" t="s">
        <v>385</v>
      </c>
      <c r="G30" s="107" t="s">
        <v>522</v>
      </c>
      <c r="H30" s="107">
        <v>5.4850000000000003</v>
      </c>
      <c r="I30" s="43" t="s">
        <v>279</v>
      </c>
    </row>
    <row r="31" spans="1:9" x14ac:dyDescent="0.25">
      <c r="A31" s="43" t="s">
        <v>270</v>
      </c>
      <c r="B31" s="43" t="s">
        <v>520</v>
      </c>
      <c r="C31" s="43" t="s">
        <v>549</v>
      </c>
      <c r="D31" s="43" t="s">
        <v>644</v>
      </c>
      <c r="E31" s="43" t="s">
        <v>645</v>
      </c>
      <c r="F31" s="43" t="s">
        <v>385</v>
      </c>
      <c r="G31" s="107" t="s">
        <v>522</v>
      </c>
      <c r="H31" s="107">
        <v>5.649</v>
      </c>
      <c r="I31" s="43" t="s">
        <v>279</v>
      </c>
    </row>
    <row r="32" spans="1:9" x14ac:dyDescent="0.25">
      <c r="A32" s="43" t="s">
        <v>270</v>
      </c>
      <c r="B32" s="43" t="s">
        <v>520</v>
      </c>
      <c r="C32" s="43" t="s">
        <v>549</v>
      </c>
      <c r="D32" s="43" t="s">
        <v>646</v>
      </c>
      <c r="E32" s="43" t="s">
        <v>647</v>
      </c>
      <c r="F32" s="43" t="s">
        <v>385</v>
      </c>
      <c r="G32" s="107" t="s">
        <v>522</v>
      </c>
      <c r="H32" s="107">
        <v>15.452</v>
      </c>
      <c r="I32" s="43" t="s">
        <v>279</v>
      </c>
    </row>
    <row r="33" spans="1:9" x14ac:dyDescent="0.25">
      <c r="A33" s="43" t="s">
        <v>270</v>
      </c>
      <c r="B33" s="43" t="s">
        <v>520</v>
      </c>
      <c r="C33" s="43" t="s">
        <v>549</v>
      </c>
      <c r="D33" s="43" t="s">
        <v>648</v>
      </c>
      <c r="E33" s="43" t="s">
        <v>649</v>
      </c>
      <c r="F33" s="43" t="s">
        <v>385</v>
      </c>
      <c r="G33" s="107" t="s">
        <v>522</v>
      </c>
      <c r="H33" s="107">
        <v>16.213000000000001</v>
      </c>
      <c r="I33" s="43" t="s">
        <v>279</v>
      </c>
    </row>
    <row r="34" spans="1:9" x14ac:dyDescent="0.25">
      <c r="A34" s="43" t="s">
        <v>270</v>
      </c>
      <c r="B34" s="43" t="s">
        <v>520</v>
      </c>
      <c r="C34" s="43" t="s">
        <v>549</v>
      </c>
      <c r="D34" s="43" t="s">
        <v>650</v>
      </c>
      <c r="E34" s="43" t="s">
        <v>651</v>
      </c>
      <c r="F34" s="43" t="s">
        <v>385</v>
      </c>
      <c r="G34" s="107" t="s">
        <v>522</v>
      </c>
      <c r="H34" s="107">
        <v>3.53</v>
      </c>
      <c r="I34" s="43" t="s">
        <v>279</v>
      </c>
    </row>
    <row r="35" spans="1:9" x14ac:dyDescent="0.25">
      <c r="A35" s="43" t="s">
        <v>270</v>
      </c>
      <c r="B35" s="43" t="s">
        <v>520</v>
      </c>
      <c r="C35" s="43" t="s">
        <v>549</v>
      </c>
      <c r="D35" s="43" t="s">
        <v>652</v>
      </c>
      <c r="E35" s="43" t="s">
        <v>653</v>
      </c>
      <c r="F35" s="43" t="s">
        <v>385</v>
      </c>
      <c r="G35" s="107" t="s">
        <v>522</v>
      </c>
      <c r="H35" s="107">
        <v>12.838000000000001</v>
      </c>
      <c r="I35" s="43" t="s">
        <v>279</v>
      </c>
    </row>
    <row r="36" spans="1:9" x14ac:dyDescent="0.25">
      <c r="A36" s="43" t="s">
        <v>270</v>
      </c>
      <c r="B36" s="43" t="s">
        <v>520</v>
      </c>
      <c r="C36" s="43" t="s">
        <v>549</v>
      </c>
      <c r="D36" s="43" t="s">
        <v>654</v>
      </c>
      <c r="E36" s="43" t="s">
        <v>655</v>
      </c>
      <c r="F36" s="43" t="s">
        <v>385</v>
      </c>
      <c r="G36" s="107" t="s">
        <v>522</v>
      </c>
      <c r="H36" s="107">
        <v>61.953000000000003</v>
      </c>
      <c r="I36" s="43" t="s">
        <v>279</v>
      </c>
    </row>
    <row r="37" spans="1:9" x14ac:dyDescent="0.25">
      <c r="A37" s="43" t="s">
        <v>270</v>
      </c>
      <c r="B37" s="43" t="s">
        <v>520</v>
      </c>
      <c r="C37" s="43" t="s">
        <v>549</v>
      </c>
      <c r="D37" s="43" t="s">
        <v>656</v>
      </c>
      <c r="E37" s="43" t="s">
        <v>657</v>
      </c>
      <c r="F37" s="43" t="s">
        <v>385</v>
      </c>
      <c r="G37" s="107" t="s">
        <v>522</v>
      </c>
      <c r="H37" s="107">
        <v>200.85599999999999</v>
      </c>
      <c r="I37" s="43" t="s">
        <v>279</v>
      </c>
    </row>
    <row r="38" spans="1:9" x14ac:dyDescent="0.25">
      <c r="A38" s="43" t="s">
        <v>270</v>
      </c>
      <c r="B38" s="43" t="s">
        <v>520</v>
      </c>
      <c r="C38" s="43" t="s">
        <v>549</v>
      </c>
      <c r="D38" s="43" t="s">
        <v>658</v>
      </c>
      <c r="E38" s="43" t="s">
        <v>659</v>
      </c>
      <c r="F38" s="43" t="s">
        <v>385</v>
      </c>
      <c r="G38" s="107" t="s">
        <v>522</v>
      </c>
      <c r="H38" s="107">
        <v>200.726</v>
      </c>
      <c r="I38" s="43" t="s">
        <v>279</v>
      </c>
    </row>
    <row r="39" spans="1:9" x14ac:dyDescent="0.25">
      <c r="A39" s="43" t="s">
        <v>270</v>
      </c>
      <c r="B39" s="43" t="s">
        <v>520</v>
      </c>
      <c r="C39" s="43" t="s">
        <v>549</v>
      </c>
      <c r="D39" s="43" t="s">
        <v>660</v>
      </c>
      <c r="E39" s="43" t="s">
        <v>661</v>
      </c>
      <c r="F39" s="43" t="s">
        <v>385</v>
      </c>
      <c r="G39" s="107" t="s">
        <v>522</v>
      </c>
      <c r="H39" s="107">
        <v>0.11799999999999999</v>
      </c>
      <c r="I39" s="43" t="s">
        <v>279</v>
      </c>
    </row>
    <row r="40" spans="1:9" x14ac:dyDescent="0.25">
      <c r="A40" s="43" t="s">
        <v>270</v>
      </c>
      <c r="B40" s="43" t="s">
        <v>520</v>
      </c>
      <c r="C40" s="43" t="s">
        <v>549</v>
      </c>
      <c r="D40" s="43" t="s">
        <v>662</v>
      </c>
      <c r="E40" s="43" t="s">
        <v>663</v>
      </c>
      <c r="F40" s="43" t="s">
        <v>385</v>
      </c>
      <c r="G40" s="107" t="s">
        <v>522</v>
      </c>
      <c r="H40" s="107" t="s">
        <v>226</v>
      </c>
      <c r="I40" s="43" t="s">
        <v>279</v>
      </c>
    </row>
    <row r="41" spans="1:9" x14ac:dyDescent="0.25">
      <c r="A41" s="43" t="s">
        <v>270</v>
      </c>
      <c r="B41" s="43" t="s">
        <v>520</v>
      </c>
      <c r="C41" s="43" t="s">
        <v>549</v>
      </c>
      <c r="D41" s="43" t="s">
        <v>664</v>
      </c>
      <c r="E41" s="43" t="s">
        <v>665</v>
      </c>
      <c r="F41" s="43" t="s">
        <v>385</v>
      </c>
      <c r="G41" s="107" t="s">
        <v>522</v>
      </c>
      <c r="H41" s="107" t="s">
        <v>226</v>
      </c>
      <c r="I41" s="43" t="s">
        <v>279</v>
      </c>
    </row>
    <row r="42" spans="1:9" x14ac:dyDescent="0.25">
      <c r="A42" s="43" t="s">
        <v>270</v>
      </c>
      <c r="B42" s="43" t="s">
        <v>520</v>
      </c>
      <c r="C42" s="43" t="s">
        <v>549</v>
      </c>
      <c r="D42" s="43" t="s">
        <v>666</v>
      </c>
      <c r="E42" s="43" t="s">
        <v>667</v>
      </c>
      <c r="F42" s="43" t="s">
        <v>385</v>
      </c>
      <c r="G42" s="107" t="s">
        <v>522</v>
      </c>
      <c r="H42" s="107" t="s">
        <v>226</v>
      </c>
      <c r="I42" s="43" t="s">
        <v>279</v>
      </c>
    </row>
    <row r="43" spans="1:9" x14ac:dyDescent="0.25">
      <c r="A43" s="43" t="s">
        <v>270</v>
      </c>
      <c r="B43" s="43" t="s">
        <v>520</v>
      </c>
      <c r="C43" s="43" t="s">
        <v>549</v>
      </c>
      <c r="D43" s="43" t="s">
        <v>668</v>
      </c>
      <c r="E43" s="43" t="s">
        <v>669</v>
      </c>
      <c r="F43" s="43" t="s">
        <v>385</v>
      </c>
      <c r="G43" s="107" t="s">
        <v>522</v>
      </c>
      <c r="H43" s="107" t="s">
        <v>226</v>
      </c>
      <c r="I43" s="43" t="s">
        <v>279</v>
      </c>
    </row>
    <row r="44" spans="1:9" x14ac:dyDescent="0.25">
      <c r="A44" s="43" t="s">
        <v>270</v>
      </c>
      <c r="B44" s="43" t="s">
        <v>520</v>
      </c>
      <c r="C44" s="43" t="s">
        <v>549</v>
      </c>
      <c r="D44" s="43" t="s">
        <v>670</v>
      </c>
      <c r="E44" s="43" t="s">
        <v>671</v>
      </c>
      <c r="F44" s="43" t="s">
        <v>385</v>
      </c>
      <c r="G44" s="107" t="s">
        <v>522</v>
      </c>
      <c r="H44" s="107" t="s">
        <v>519</v>
      </c>
      <c r="I44" s="43" t="s">
        <v>279</v>
      </c>
    </row>
    <row r="45" spans="1:9" x14ac:dyDescent="0.25">
      <c r="A45" s="43" t="s">
        <v>270</v>
      </c>
      <c r="B45" s="43" t="s">
        <v>520</v>
      </c>
      <c r="C45" s="43" t="s">
        <v>549</v>
      </c>
      <c r="D45" s="43" t="s">
        <v>672</v>
      </c>
      <c r="E45" s="43" t="s">
        <v>673</v>
      </c>
      <c r="F45" s="43" t="s">
        <v>385</v>
      </c>
      <c r="G45" s="107" t="s">
        <v>522</v>
      </c>
      <c r="H45" s="107" t="s">
        <v>519</v>
      </c>
      <c r="I45" s="43" t="s">
        <v>279</v>
      </c>
    </row>
    <row r="46" spans="1:9" x14ac:dyDescent="0.25">
      <c r="A46" s="43" t="s">
        <v>270</v>
      </c>
      <c r="B46" s="43" t="s">
        <v>520</v>
      </c>
      <c r="C46" s="43" t="s">
        <v>549</v>
      </c>
      <c r="D46" s="43" t="s">
        <v>674</v>
      </c>
      <c r="E46" s="43" t="s">
        <v>675</v>
      </c>
      <c r="F46" s="43" t="s">
        <v>385</v>
      </c>
      <c r="G46" s="107" t="s">
        <v>522</v>
      </c>
      <c r="H46" s="107" t="s">
        <v>519</v>
      </c>
      <c r="I46" s="43" t="s">
        <v>279</v>
      </c>
    </row>
    <row r="47" spans="1:9" x14ac:dyDescent="0.25">
      <c r="A47" s="43" t="s">
        <v>270</v>
      </c>
      <c r="B47" s="43" t="s">
        <v>520</v>
      </c>
      <c r="C47" s="43" t="s">
        <v>549</v>
      </c>
      <c r="D47" s="43" t="s">
        <v>676</v>
      </c>
      <c r="E47" s="43" t="s">
        <v>677</v>
      </c>
      <c r="F47" s="43" t="s">
        <v>385</v>
      </c>
      <c r="G47" s="107" t="s">
        <v>522</v>
      </c>
      <c r="H47" s="107" t="s">
        <v>519</v>
      </c>
      <c r="I47" s="43" t="s">
        <v>279</v>
      </c>
    </row>
    <row r="48" spans="1:9" x14ac:dyDescent="0.25">
      <c r="A48" s="43" t="s">
        <v>270</v>
      </c>
      <c r="B48" s="43" t="s">
        <v>520</v>
      </c>
      <c r="C48" s="43" t="s">
        <v>549</v>
      </c>
      <c r="D48" s="43" t="s">
        <v>678</v>
      </c>
      <c r="E48" s="43" t="s">
        <v>679</v>
      </c>
      <c r="F48" s="43" t="s">
        <v>385</v>
      </c>
      <c r="G48" s="107" t="s">
        <v>522</v>
      </c>
      <c r="H48" s="107" t="s">
        <v>519</v>
      </c>
      <c r="I48" s="43" t="s">
        <v>279</v>
      </c>
    </row>
    <row r="49" spans="1:9" x14ac:dyDescent="0.25">
      <c r="A49" s="43" t="s">
        <v>270</v>
      </c>
      <c r="B49" s="43" t="s">
        <v>520</v>
      </c>
      <c r="C49" s="43" t="s">
        <v>549</v>
      </c>
      <c r="D49" s="43" t="s">
        <v>680</v>
      </c>
      <c r="E49" s="43" t="s">
        <v>681</v>
      </c>
      <c r="F49" s="43" t="s">
        <v>385</v>
      </c>
      <c r="G49" s="107" t="s">
        <v>522</v>
      </c>
      <c r="H49" s="107" t="s">
        <v>519</v>
      </c>
      <c r="I49" s="43" t="s">
        <v>279</v>
      </c>
    </row>
    <row r="50" spans="1:9" x14ac:dyDescent="0.25">
      <c r="A50" s="43" t="s">
        <v>270</v>
      </c>
      <c r="B50" s="43" t="s">
        <v>520</v>
      </c>
      <c r="C50" s="43" t="s">
        <v>549</v>
      </c>
      <c r="D50" s="43" t="s">
        <v>682</v>
      </c>
      <c r="E50" s="43" t="s">
        <v>683</v>
      </c>
      <c r="F50" s="43" t="s">
        <v>385</v>
      </c>
      <c r="G50" s="107" t="s">
        <v>522</v>
      </c>
      <c r="H50" s="107" t="s">
        <v>519</v>
      </c>
      <c r="I50" s="43" t="s">
        <v>279</v>
      </c>
    </row>
    <row r="51" spans="1:9" x14ac:dyDescent="0.25">
      <c r="A51" s="43" t="s">
        <v>270</v>
      </c>
      <c r="B51" s="43" t="s">
        <v>520</v>
      </c>
      <c r="C51" s="43" t="s">
        <v>549</v>
      </c>
      <c r="D51" s="43" t="s">
        <v>684</v>
      </c>
      <c r="E51" s="43" t="s">
        <v>685</v>
      </c>
      <c r="F51" s="43" t="s">
        <v>385</v>
      </c>
      <c r="G51" s="107" t="s">
        <v>522</v>
      </c>
      <c r="H51" s="107" t="s">
        <v>519</v>
      </c>
      <c r="I51" s="43" t="s">
        <v>279</v>
      </c>
    </row>
    <row r="52" spans="1:9" x14ac:dyDescent="0.25">
      <c r="A52" s="43" t="s">
        <v>270</v>
      </c>
      <c r="B52" s="43" t="s">
        <v>520</v>
      </c>
      <c r="C52" s="43" t="s">
        <v>549</v>
      </c>
      <c r="D52" s="43" t="s">
        <v>686</v>
      </c>
      <c r="E52" s="43" t="s">
        <v>687</v>
      </c>
      <c r="F52" s="43" t="s">
        <v>385</v>
      </c>
      <c r="G52" s="107" t="s">
        <v>522</v>
      </c>
      <c r="H52" s="107" t="s">
        <v>519</v>
      </c>
      <c r="I52" s="43" t="s">
        <v>279</v>
      </c>
    </row>
    <row r="53" spans="1:9" x14ac:dyDescent="0.25">
      <c r="A53" s="43" t="s">
        <v>270</v>
      </c>
      <c r="B53" s="43" t="s">
        <v>520</v>
      </c>
      <c r="C53" s="43" t="s">
        <v>549</v>
      </c>
      <c r="D53" s="43" t="s">
        <v>688</v>
      </c>
      <c r="E53" s="43" t="s">
        <v>689</v>
      </c>
      <c r="F53" s="43" t="s">
        <v>385</v>
      </c>
      <c r="G53" s="107" t="s">
        <v>522</v>
      </c>
      <c r="H53" s="107" t="s">
        <v>519</v>
      </c>
      <c r="I53" s="43" t="s">
        <v>279</v>
      </c>
    </row>
    <row r="54" spans="1:9" x14ac:dyDescent="0.25">
      <c r="A54" s="43" t="s">
        <v>270</v>
      </c>
      <c r="B54" s="43" t="s">
        <v>520</v>
      </c>
      <c r="C54" s="43" t="s">
        <v>549</v>
      </c>
      <c r="D54" s="43" t="s">
        <v>690</v>
      </c>
      <c r="E54" s="43" t="s">
        <v>691</v>
      </c>
      <c r="F54" s="43" t="s">
        <v>385</v>
      </c>
      <c r="G54" s="107" t="s">
        <v>522</v>
      </c>
      <c r="H54" s="107" t="s">
        <v>519</v>
      </c>
      <c r="I54" s="43" t="s">
        <v>279</v>
      </c>
    </row>
    <row r="55" spans="1:9" x14ac:dyDescent="0.25">
      <c r="A55" s="43" t="s">
        <v>270</v>
      </c>
      <c r="B55" s="43" t="s">
        <v>520</v>
      </c>
      <c r="C55" s="43" t="s">
        <v>549</v>
      </c>
      <c r="D55" s="43" t="s">
        <v>692</v>
      </c>
      <c r="E55" s="43" t="s">
        <v>693</v>
      </c>
      <c r="F55" s="43" t="s">
        <v>385</v>
      </c>
      <c r="G55" s="107" t="s">
        <v>522</v>
      </c>
      <c r="H55" s="107" t="s">
        <v>519</v>
      </c>
      <c r="I55" s="43" t="s">
        <v>279</v>
      </c>
    </row>
    <row r="56" spans="1:9" x14ac:dyDescent="0.25">
      <c r="A56" s="43" t="s">
        <v>270</v>
      </c>
      <c r="B56" s="43" t="s">
        <v>520</v>
      </c>
      <c r="C56" s="43" t="s">
        <v>549</v>
      </c>
      <c r="D56" s="43" t="s">
        <v>694</v>
      </c>
      <c r="E56" s="43" t="s">
        <v>695</v>
      </c>
      <c r="F56" s="43" t="s">
        <v>385</v>
      </c>
      <c r="G56" s="107" t="s">
        <v>522</v>
      </c>
      <c r="H56" s="107" t="s">
        <v>519</v>
      </c>
      <c r="I56" s="43" t="s">
        <v>279</v>
      </c>
    </row>
    <row r="57" spans="1:9" x14ac:dyDescent="0.25">
      <c r="A57" s="43" t="s">
        <v>270</v>
      </c>
      <c r="B57" s="43" t="s">
        <v>520</v>
      </c>
      <c r="C57" s="43" t="s">
        <v>549</v>
      </c>
      <c r="D57" s="43" t="s">
        <v>696</v>
      </c>
      <c r="E57" s="43" t="s">
        <v>697</v>
      </c>
      <c r="F57" s="43" t="s">
        <v>385</v>
      </c>
      <c r="G57" s="107" t="s">
        <v>522</v>
      </c>
      <c r="H57" s="107" t="s">
        <v>519</v>
      </c>
      <c r="I57" s="43" t="s">
        <v>279</v>
      </c>
    </row>
    <row r="58" spans="1:9" x14ac:dyDescent="0.25">
      <c r="A58" s="43" t="s">
        <v>270</v>
      </c>
      <c r="B58" s="43" t="s">
        <v>520</v>
      </c>
      <c r="C58" s="43" t="s">
        <v>549</v>
      </c>
      <c r="D58" s="43" t="s">
        <v>698</v>
      </c>
      <c r="E58" s="43" t="s">
        <v>699</v>
      </c>
      <c r="F58" s="43" t="s">
        <v>385</v>
      </c>
      <c r="G58" s="107" t="s">
        <v>522</v>
      </c>
      <c r="H58" s="107" t="s">
        <v>519</v>
      </c>
      <c r="I58" s="43" t="s">
        <v>279</v>
      </c>
    </row>
    <row r="59" spans="1:9" x14ac:dyDescent="0.25">
      <c r="A59" s="43" t="s">
        <v>270</v>
      </c>
      <c r="B59" s="43" t="s">
        <v>520</v>
      </c>
      <c r="C59" s="43" t="s">
        <v>549</v>
      </c>
      <c r="D59" s="43" t="s">
        <v>700</v>
      </c>
      <c r="E59" s="43" t="s">
        <v>701</v>
      </c>
      <c r="F59" s="43" t="s">
        <v>385</v>
      </c>
      <c r="G59" s="107" t="s">
        <v>522</v>
      </c>
      <c r="H59" s="107" t="s">
        <v>519</v>
      </c>
      <c r="I59" s="43" t="s">
        <v>279</v>
      </c>
    </row>
    <row r="60" spans="1:9" x14ac:dyDescent="0.25">
      <c r="A60" s="43" t="s">
        <v>270</v>
      </c>
      <c r="B60" s="43" t="s">
        <v>520</v>
      </c>
      <c r="C60" s="43" t="s">
        <v>549</v>
      </c>
      <c r="D60" s="43" t="s">
        <v>702</v>
      </c>
      <c r="E60" s="43" t="s">
        <v>703</v>
      </c>
      <c r="F60" s="43" t="s">
        <v>385</v>
      </c>
      <c r="G60" s="107" t="s">
        <v>522</v>
      </c>
      <c r="H60" s="107" t="s">
        <v>519</v>
      </c>
      <c r="I60" s="43" t="s">
        <v>279</v>
      </c>
    </row>
    <row r="61" spans="1:9" x14ac:dyDescent="0.25">
      <c r="A61" s="43" t="s">
        <v>270</v>
      </c>
      <c r="B61" s="43" t="s">
        <v>520</v>
      </c>
      <c r="C61" s="43" t="s">
        <v>549</v>
      </c>
      <c r="D61" s="43" t="s">
        <v>704</v>
      </c>
      <c r="E61" s="43" t="s">
        <v>705</v>
      </c>
      <c r="F61" s="43" t="s">
        <v>385</v>
      </c>
      <c r="G61" s="107" t="s">
        <v>522</v>
      </c>
      <c r="H61" s="107" t="s">
        <v>519</v>
      </c>
      <c r="I61" s="43" t="s">
        <v>279</v>
      </c>
    </row>
    <row r="62" spans="1:9" x14ac:dyDescent="0.25">
      <c r="A62" s="43" t="s">
        <v>270</v>
      </c>
      <c r="B62" s="43" t="s">
        <v>520</v>
      </c>
      <c r="C62" s="43" t="s">
        <v>549</v>
      </c>
      <c r="D62" s="43" t="s">
        <v>706</v>
      </c>
      <c r="E62" s="43" t="s">
        <v>707</v>
      </c>
      <c r="F62" s="43" t="s">
        <v>385</v>
      </c>
      <c r="G62" s="107" t="s">
        <v>522</v>
      </c>
      <c r="H62" s="107" t="s">
        <v>519</v>
      </c>
      <c r="I62" s="43" t="s">
        <v>279</v>
      </c>
    </row>
    <row r="63" spans="1:9" x14ac:dyDescent="0.25">
      <c r="A63" s="43" t="s">
        <v>270</v>
      </c>
      <c r="B63" s="43" t="s">
        <v>520</v>
      </c>
      <c r="C63" s="43" t="s">
        <v>549</v>
      </c>
      <c r="D63" s="43" t="s">
        <v>708</v>
      </c>
      <c r="E63" s="43" t="s">
        <v>709</v>
      </c>
      <c r="F63" s="43" t="s">
        <v>385</v>
      </c>
      <c r="G63" s="107" t="s">
        <v>522</v>
      </c>
      <c r="H63" s="107" t="s">
        <v>519</v>
      </c>
      <c r="I63" s="43" t="s">
        <v>279</v>
      </c>
    </row>
    <row r="64" spans="1:9" x14ac:dyDescent="0.25">
      <c r="A64" s="43" t="s">
        <v>270</v>
      </c>
      <c r="B64" s="43" t="s">
        <v>520</v>
      </c>
      <c r="C64" s="43" t="s">
        <v>549</v>
      </c>
      <c r="D64" s="43" t="s">
        <v>710</v>
      </c>
      <c r="E64" s="43" t="s">
        <v>711</v>
      </c>
      <c r="F64" s="43" t="s">
        <v>385</v>
      </c>
      <c r="G64" s="107" t="s">
        <v>522</v>
      </c>
      <c r="H64" s="107" t="s">
        <v>519</v>
      </c>
      <c r="I64" s="43" t="s">
        <v>279</v>
      </c>
    </row>
    <row r="65" spans="1:9" x14ac:dyDescent="0.25">
      <c r="A65" s="43" t="s">
        <v>270</v>
      </c>
      <c r="B65" s="43" t="s">
        <v>520</v>
      </c>
      <c r="C65" s="43" t="s">
        <v>549</v>
      </c>
      <c r="D65" s="43" t="s">
        <v>712</v>
      </c>
      <c r="E65" s="43" t="s">
        <v>713</v>
      </c>
      <c r="F65" s="43" t="s">
        <v>385</v>
      </c>
      <c r="G65" s="107" t="s">
        <v>522</v>
      </c>
      <c r="H65" s="107" t="s">
        <v>519</v>
      </c>
      <c r="I65" s="43" t="s">
        <v>279</v>
      </c>
    </row>
    <row r="66" spans="1:9" x14ac:dyDescent="0.25">
      <c r="A66" s="43" t="s">
        <v>270</v>
      </c>
      <c r="B66" s="43" t="s">
        <v>520</v>
      </c>
      <c r="C66" s="43" t="s">
        <v>549</v>
      </c>
      <c r="D66" s="43" t="s">
        <v>714</v>
      </c>
      <c r="E66" s="43" t="s">
        <v>715</v>
      </c>
      <c r="F66" s="43" t="s">
        <v>385</v>
      </c>
      <c r="G66" s="107" t="s">
        <v>522</v>
      </c>
      <c r="H66" s="107" t="s">
        <v>519</v>
      </c>
      <c r="I66" s="43" t="s">
        <v>279</v>
      </c>
    </row>
    <row r="67" spans="1:9" x14ac:dyDescent="0.25">
      <c r="A67" s="43" t="s">
        <v>270</v>
      </c>
      <c r="B67" s="43" t="s">
        <v>520</v>
      </c>
      <c r="C67" s="43" t="s">
        <v>549</v>
      </c>
      <c r="D67" s="43" t="s">
        <v>716</v>
      </c>
      <c r="E67" s="43" t="s">
        <v>717</v>
      </c>
      <c r="F67" s="43" t="s">
        <v>385</v>
      </c>
      <c r="G67" s="107" t="s">
        <v>522</v>
      </c>
      <c r="H67" s="107" t="s">
        <v>519</v>
      </c>
      <c r="I67" s="43" t="s">
        <v>279</v>
      </c>
    </row>
    <row r="68" spans="1:9" x14ac:dyDescent="0.25">
      <c r="A68" s="43" t="s">
        <v>270</v>
      </c>
      <c r="B68" s="43" t="s">
        <v>520</v>
      </c>
      <c r="C68" s="43" t="s">
        <v>549</v>
      </c>
      <c r="D68" s="43" t="s">
        <v>718</v>
      </c>
      <c r="E68" s="43" t="s">
        <v>719</v>
      </c>
      <c r="F68" s="43" t="s">
        <v>385</v>
      </c>
      <c r="G68" s="107" t="s">
        <v>522</v>
      </c>
      <c r="H68" s="107" t="s">
        <v>519</v>
      </c>
      <c r="I68" s="43" t="s">
        <v>279</v>
      </c>
    </row>
    <row r="69" spans="1:9" x14ac:dyDescent="0.25">
      <c r="A69" s="43" t="s">
        <v>270</v>
      </c>
      <c r="B69" s="43" t="s">
        <v>520</v>
      </c>
      <c r="C69" s="43" t="s">
        <v>549</v>
      </c>
      <c r="D69" s="43" t="s">
        <v>720</v>
      </c>
      <c r="E69" s="43" t="s">
        <v>721</v>
      </c>
      <c r="F69" s="43" t="s">
        <v>385</v>
      </c>
      <c r="G69" s="107" t="s">
        <v>522</v>
      </c>
      <c r="H69" s="107">
        <v>701.26900000000001</v>
      </c>
      <c r="I69" s="43" t="s">
        <v>279</v>
      </c>
    </row>
    <row r="70" spans="1:9" x14ac:dyDescent="0.25">
      <c r="A70" s="43" t="s">
        <v>270</v>
      </c>
      <c r="B70" s="43" t="s">
        <v>520</v>
      </c>
      <c r="C70" s="43" t="s">
        <v>549</v>
      </c>
      <c r="D70" s="43" t="s">
        <v>722</v>
      </c>
      <c r="E70" s="43" t="s">
        <v>723</v>
      </c>
      <c r="F70" s="43" t="s">
        <v>385</v>
      </c>
      <c r="G70" s="107" t="s">
        <v>522</v>
      </c>
      <c r="H70" s="107">
        <v>4238.2359999999999</v>
      </c>
      <c r="I70" s="43" t="s">
        <v>279</v>
      </c>
    </row>
    <row r="71" spans="1:9" x14ac:dyDescent="0.25">
      <c r="A71" s="43" t="s">
        <v>270</v>
      </c>
      <c r="B71" s="43" t="s">
        <v>520</v>
      </c>
      <c r="C71" s="43" t="s">
        <v>549</v>
      </c>
      <c r="D71" s="43" t="s">
        <v>769</v>
      </c>
      <c r="E71" s="43" t="s">
        <v>770</v>
      </c>
      <c r="F71" s="43" t="s">
        <v>385</v>
      </c>
      <c r="G71" s="107" t="s">
        <v>522</v>
      </c>
      <c r="H71" s="107">
        <v>4939.5050000000001</v>
      </c>
      <c r="I71" s="43" t="s">
        <v>279</v>
      </c>
    </row>
    <row r="72" spans="1:9" x14ac:dyDescent="0.25">
      <c r="A72" s="43" t="s">
        <v>270</v>
      </c>
      <c r="B72" s="43" t="s">
        <v>520</v>
      </c>
      <c r="C72" s="43" t="s">
        <v>549</v>
      </c>
      <c r="D72" s="43" t="s">
        <v>586</v>
      </c>
      <c r="E72" s="43" t="s">
        <v>587</v>
      </c>
      <c r="F72" s="43" t="s">
        <v>385</v>
      </c>
      <c r="G72" s="107" t="s">
        <v>568</v>
      </c>
      <c r="H72" s="107">
        <v>7.88</v>
      </c>
      <c r="I72" s="43" t="s">
        <v>280</v>
      </c>
    </row>
    <row r="73" spans="1:9" x14ac:dyDescent="0.25">
      <c r="A73" s="43" t="s">
        <v>270</v>
      </c>
      <c r="B73" s="43" t="s">
        <v>520</v>
      </c>
      <c r="C73" s="43" t="s">
        <v>549</v>
      </c>
      <c r="D73" s="43" t="s">
        <v>588</v>
      </c>
      <c r="E73" s="43" t="s">
        <v>589</v>
      </c>
      <c r="F73" s="43" t="s">
        <v>385</v>
      </c>
      <c r="G73" s="107" t="s">
        <v>568</v>
      </c>
      <c r="H73" s="107" t="s">
        <v>519</v>
      </c>
      <c r="I73" s="43" t="s">
        <v>280</v>
      </c>
    </row>
    <row r="74" spans="1:9" x14ac:dyDescent="0.25">
      <c r="A74" s="43" t="s">
        <v>270</v>
      </c>
      <c r="B74" s="43" t="s">
        <v>520</v>
      </c>
      <c r="C74" s="43" t="s">
        <v>549</v>
      </c>
      <c r="D74" s="43" t="s">
        <v>590</v>
      </c>
      <c r="E74" s="43" t="s">
        <v>591</v>
      </c>
      <c r="F74" s="43" t="s">
        <v>385</v>
      </c>
      <c r="G74" s="107" t="s">
        <v>568</v>
      </c>
      <c r="H74" s="107" t="s">
        <v>519</v>
      </c>
      <c r="I74" s="43" t="s">
        <v>280</v>
      </c>
    </row>
    <row r="75" spans="1:9" x14ac:dyDescent="0.25">
      <c r="A75" s="43" t="s">
        <v>270</v>
      </c>
      <c r="B75" s="43" t="s">
        <v>520</v>
      </c>
      <c r="C75" s="43" t="s">
        <v>549</v>
      </c>
      <c r="D75" s="43" t="s">
        <v>592</v>
      </c>
      <c r="E75" s="43" t="s">
        <v>593</v>
      </c>
      <c r="F75" s="43" t="s">
        <v>385</v>
      </c>
      <c r="G75" s="107" t="s">
        <v>568</v>
      </c>
      <c r="H75" s="107" t="s">
        <v>519</v>
      </c>
      <c r="I75" s="43" t="s">
        <v>280</v>
      </c>
    </row>
    <row r="76" spans="1:9" x14ac:dyDescent="0.25">
      <c r="A76" s="43" t="s">
        <v>270</v>
      </c>
      <c r="B76" s="43" t="s">
        <v>520</v>
      </c>
      <c r="C76" s="43" t="s">
        <v>549</v>
      </c>
      <c r="D76" s="43" t="s">
        <v>594</v>
      </c>
      <c r="E76" s="43" t="s">
        <v>595</v>
      </c>
      <c r="F76" s="43" t="s">
        <v>385</v>
      </c>
      <c r="G76" s="107" t="s">
        <v>568</v>
      </c>
      <c r="H76" s="107">
        <v>7.9269999999999996</v>
      </c>
      <c r="I76" s="43" t="s">
        <v>280</v>
      </c>
    </row>
    <row r="77" spans="1:9" x14ac:dyDescent="0.25">
      <c r="A77" s="43" t="s">
        <v>270</v>
      </c>
      <c r="B77" s="43" t="s">
        <v>520</v>
      </c>
      <c r="C77" s="43" t="s">
        <v>549</v>
      </c>
      <c r="D77" s="43" t="s">
        <v>596</v>
      </c>
      <c r="E77" s="43" t="s">
        <v>597</v>
      </c>
      <c r="F77" s="43" t="s">
        <v>385</v>
      </c>
      <c r="G77" s="107" t="s">
        <v>568</v>
      </c>
      <c r="H77" s="107" t="s">
        <v>519</v>
      </c>
      <c r="I77" s="43" t="s">
        <v>280</v>
      </c>
    </row>
    <row r="78" spans="1:9" x14ac:dyDescent="0.25">
      <c r="A78" s="43" t="s">
        <v>270</v>
      </c>
      <c r="B78" s="43" t="s">
        <v>520</v>
      </c>
      <c r="C78" s="43" t="s">
        <v>549</v>
      </c>
      <c r="D78" s="43" t="s">
        <v>598</v>
      </c>
      <c r="E78" s="43" t="s">
        <v>599</v>
      </c>
      <c r="F78" s="43" t="s">
        <v>385</v>
      </c>
      <c r="G78" s="107" t="s">
        <v>568</v>
      </c>
      <c r="H78" s="107" t="s">
        <v>519</v>
      </c>
      <c r="I78" s="43" t="s">
        <v>280</v>
      </c>
    </row>
    <row r="79" spans="1:9" x14ac:dyDescent="0.25">
      <c r="A79" s="43" t="s">
        <v>270</v>
      </c>
      <c r="B79" s="43" t="s">
        <v>520</v>
      </c>
      <c r="C79" s="43" t="s">
        <v>549</v>
      </c>
      <c r="D79" s="43" t="s">
        <v>600</v>
      </c>
      <c r="E79" s="43" t="s">
        <v>601</v>
      </c>
      <c r="F79" s="43" t="s">
        <v>385</v>
      </c>
      <c r="G79" s="107" t="s">
        <v>568</v>
      </c>
      <c r="H79" s="107" t="s">
        <v>519</v>
      </c>
      <c r="I79" s="43" t="s">
        <v>280</v>
      </c>
    </row>
    <row r="80" spans="1:9" x14ac:dyDescent="0.25">
      <c r="A80" s="43" t="s">
        <v>270</v>
      </c>
      <c r="B80" s="43" t="s">
        <v>520</v>
      </c>
      <c r="C80" s="43" t="s">
        <v>549</v>
      </c>
      <c r="D80" s="43" t="s">
        <v>602</v>
      </c>
      <c r="E80" s="43" t="s">
        <v>603</v>
      </c>
      <c r="F80" s="43" t="s">
        <v>385</v>
      </c>
      <c r="G80" s="107" t="s">
        <v>568</v>
      </c>
      <c r="H80" s="107">
        <v>477.15499999999997</v>
      </c>
      <c r="I80" s="43" t="s">
        <v>280</v>
      </c>
    </row>
    <row r="81" spans="1:9" x14ac:dyDescent="0.25">
      <c r="A81" s="43" t="s">
        <v>270</v>
      </c>
      <c r="B81" s="43" t="s">
        <v>520</v>
      </c>
      <c r="C81" s="43" t="s">
        <v>549</v>
      </c>
      <c r="D81" s="43" t="s">
        <v>604</v>
      </c>
      <c r="E81" s="43" t="s">
        <v>605</v>
      </c>
      <c r="F81" s="43" t="s">
        <v>385</v>
      </c>
      <c r="G81" s="107" t="s">
        <v>568</v>
      </c>
      <c r="H81" s="107" t="s">
        <v>519</v>
      </c>
      <c r="I81" s="43" t="s">
        <v>280</v>
      </c>
    </row>
    <row r="82" spans="1:9" x14ac:dyDescent="0.25">
      <c r="A82" s="43" t="s">
        <v>270</v>
      </c>
      <c r="B82" s="43" t="s">
        <v>520</v>
      </c>
      <c r="C82" s="43" t="s">
        <v>549</v>
      </c>
      <c r="D82" s="43" t="s">
        <v>606</v>
      </c>
      <c r="E82" s="43" t="s">
        <v>607</v>
      </c>
      <c r="F82" s="43" t="s">
        <v>385</v>
      </c>
      <c r="G82" s="107" t="s">
        <v>568</v>
      </c>
      <c r="H82" s="107" t="s">
        <v>519</v>
      </c>
      <c r="I82" s="43" t="s">
        <v>280</v>
      </c>
    </row>
    <row r="83" spans="1:9" x14ac:dyDescent="0.25">
      <c r="A83" s="43" t="s">
        <v>270</v>
      </c>
      <c r="B83" s="43" t="s">
        <v>520</v>
      </c>
      <c r="C83" s="43" t="s">
        <v>549</v>
      </c>
      <c r="D83" s="43" t="s">
        <v>608</v>
      </c>
      <c r="E83" s="43" t="s">
        <v>609</v>
      </c>
      <c r="F83" s="43" t="s">
        <v>385</v>
      </c>
      <c r="G83" s="107" t="s">
        <v>568</v>
      </c>
      <c r="H83" s="107" t="s">
        <v>519</v>
      </c>
      <c r="I83" s="43" t="s">
        <v>280</v>
      </c>
    </row>
    <row r="84" spans="1:9" x14ac:dyDescent="0.25">
      <c r="A84" s="43" t="s">
        <v>270</v>
      </c>
      <c r="B84" s="43" t="s">
        <v>520</v>
      </c>
      <c r="C84" s="43" t="s">
        <v>549</v>
      </c>
      <c r="D84" s="43" t="s">
        <v>610</v>
      </c>
      <c r="E84" s="43" t="s">
        <v>611</v>
      </c>
      <c r="F84" s="43" t="s">
        <v>385</v>
      </c>
      <c r="G84" s="107" t="s">
        <v>568</v>
      </c>
      <c r="H84" s="107" t="s">
        <v>519</v>
      </c>
      <c r="I84" s="43" t="s">
        <v>280</v>
      </c>
    </row>
    <row r="85" spans="1:9" x14ac:dyDescent="0.25">
      <c r="A85" s="43" t="s">
        <v>270</v>
      </c>
      <c r="B85" s="43" t="s">
        <v>520</v>
      </c>
      <c r="C85" s="43" t="s">
        <v>549</v>
      </c>
      <c r="D85" s="43" t="s">
        <v>612</v>
      </c>
      <c r="E85" s="43" t="s">
        <v>613</v>
      </c>
      <c r="F85" s="43" t="s">
        <v>385</v>
      </c>
      <c r="G85" s="107" t="s">
        <v>568</v>
      </c>
      <c r="H85" s="107" t="s">
        <v>519</v>
      </c>
      <c r="I85" s="43" t="s">
        <v>280</v>
      </c>
    </row>
    <row r="86" spans="1:9" x14ac:dyDescent="0.25">
      <c r="A86" s="43" t="s">
        <v>270</v>
      </c>
      <c r="B86" s="43" t="s">
        <v>520</v>
      </c>
      <c r="C86" s="43" t="s">
        <v>549</v>
      </c>
      <c r="D86" s="43" t="s">
        <v>614</v>
      </c>
      <c r="E86" s="43" t="s">
        <v>615</v>
      </c>
      <c r="F86" s="43" t="s">
        <v>385</v>
      </c>
      <c r="G86" s="107" t="s">
        <v>568</v>
      </c>
      <c r="H86" s="107" t="s">
        <v>519</v>
      </c>
      <c r="I86" s="43" t="s">
        <v>280</v>
      </c>
    </row>
    <row r="87" spans="1:9" x14ac:dyDescent="0.25">
      <c r="A87" s="43" t="s">
        <v>270</v>
      </c>
      <c r="B87" s="43" t="s">
        <v>520</v>
      </c>
      <c r="C87" s="43" t="s">
        <v>549</v>
      </c>
      <c r="D87" s="43" t="s">
        <v>616</v>
      </c>
      <c r="E87" s="43" t="s">
        <v>617</v>
      </c>
      <c r="F87" s="43" t="s">
        <v>385</v>
      </c>
      <c r="G87" s="107" t="s">
        <v>568</v>
      </c>
      <c r="H87" s="107" t="s">
        <v>519</v>
      </c>
      <c r="I87" s="43" t="s">
        <v>280</v>
      </c>
    </row>
    <row r="88" spans="1:9" x14ac:dyDescent="0.25">
      <c r="A88" s="43" t="s">
        <v>270</v>
      </c>
      <c r="B88" s="43" t="s">
        <v>520</v>
      </c>
      <c r="C88" s="43" t="s">
        <v>549</v>
      </c>
      <c r="D88" s="43" t="s">
        <v>618</v>
      </c>
      <c r="E88" s="43" t="s">
        <v>619</v>
      </c>
      <c r="F88" s="43" t="s">
        <v>385</v>
      </c>
      <c r="G88" s="107" t="s">
        <v>568</v>
      </c>
      <c r="H88" s="107" t="s">
        <v>519</v>
      </c>
      <c r="I88" s="43" t="s">
        <v>280</v>
      </c>
    </row>
    <row r="89" spans="1:9" x14ac:dyDescent="0.25">
      <c r="A89" s="43" t="s">
        <v>270</v>
      </c>
      <c r="B89" s="43" t="s">
        <v>520</v>
      </c>
      <c r="C89" s="43" t="s">
        <v>549</v>
      </c>
      <c r="D89" s="43" t="s">
        <v>620</v>
      </c>
      <c r="E89" s="43" t="s">
        <v>621</v>
      </c>
      <c r="F89" s="43" t="s">
        <v>385</v>
      </c>
      <c r="G89" s="107" t="s">
        <v>568</v>
      </c>
      <c r="H89" s="107" t="s">
        <v>519</v>
      </c>
      <c r="I89" s="43" t="s">
        <v>280</v>
      </c>
    </row>
    <row r="90" spans="1:9" x14ac:dyDescent="0.25">
      <c r="A90" s="43" t="s">
        <v>270</v>
      </c>
      <c r="B90" s="43" t="s">
        <v>520</v>
      </c>
      <c r="C90" s="43" t="s">
        <v>549</v>
      </c>
      <c r="D90" s="43" t="s">
        <v>622</v>
      </c>
      <c r="E90" s="43" t="s">
        <v>623</v>
      </c>
      <c r="F90" s="43" t="s">
        <v>385</v>
      </c>
      <c r="G90" s="107" t="s">
        <v>568</v>
      </c>
      <c r="H90" s="107" t="s">
        <v>519</v>
      </c>
      <c r="I90" s="43" t="s">
        <v>280</v>
      </c>
    </row>
    <row r="91" spans="1:9" x14ac:dyDescent="0.25">
      <c r="A91" s="43" t="s">
        <v>270</v>
      </c>
      <c r="B91" s="43" t="s">
        <v>520</v>
      </c>
      <c r="C91" s="43" t="s">
        <v>549</v>
      </c>
      <c r="D91" s="43" t="s">
        <v>624</v>
      </c>
      <c r="E91" s="43" t="s">
        <v>625</v>
      </c>
      <c r="F91" s="43" t="s">
        <v>385</v>
      </c>
      <c r="G91" s="107" t="s">
        <v>568</v>
      </c>
      <c r="H91" s="107" t="s">
        <v>519</v>
      </c>
      <c r="I91" s="43" t="s">
        <v>280</v>
      </c>
    </row>
    <row r="92" spans="1:9" x14ac:dyDescent="0.25">
      <c r="A92" s="43" t="s">
        <v>270</v>
      </c>
      <c r="B92" s="43" t="s">
        <v>520</v>
      </c>
      <c r="C92" s="43" t="s">
        <v>549</v>
      </c>
      <c r="D92" s="43" t="s">
        <v>626</v>
      </c>
      <c r="E92" s="43" t="s">
        <v>627</v>
      </c>
      <c r="F92" s="43" t="s">
        <v>385</v>
      </c>
      <c r="G92" s="107" t="s">
        <v>568</v>
      </c>
      <c r="H92" s="107" t="s">
        <v>519</v>
      </c>
      <c r="I92" s="43" t="s">
        <v>280</v>
      </c>
    </row>
    <row r="93" spans="1:9" x14ac:dyDescent="0.25">
      <c r="A93" s="43" t="s">
        <v>270</v>
      </c>
      <c r="B93" s="43" t="s">
        <v>520</v>
      </c>
      <c r="C93" s="43" t="s">
        <v>549</v>
      </c>
      <c r="D93" s="43" t="s">
        <v>628</v>
      </c>
      <c r="E93" s="43" t="s">
        <v>629</v>
      </c>
      <c r="F93" s="43" t="s">
        <v>385</v>
      </c>
      <c r="G93" s="107" t="s">
        <v>568</v>
      </c>
      <c r="H93" s="107" t="s">
        <v>519</v>
      </c>
      <c r="I93" s="43" t="s">
        <v>280</v>
      </c>
    </row>
    <row r="94" spans="1:9" x14ac:dyDescent="0.25">
      <c r="A94" s="43" t="s">
        <v>270</v>
      </c>
      <c r="B94" s="43" t="s">
        <v>520</v>
      </c>
      <c r="C94" s="43" t="s">
        <v>549</v>
      </c>
      <c r="D94" s="43" t="s">
        <v>630</v>
      </c>
      <c r="E94" s="43" t="s">
        <v>631</v>
      </c>
      <c r="F94" s="43" t="s">
        <v>385</v>
      </c>
      <c r="G94" s="107" t="s">
        <v>568</v>
      </c>
      <c r="H94" s="107" t="s">
        <v>519</v>
      </c>
      <c r="I94" s="43" t="s">
        <v>280</v>
      </c>
    </row>
    <row r="95" spans="1:9" x14ac:dyDescent="0.25">
      <c r="A95" s="43" t="s">
        <v>270</v>
      </c>
      <c r="B95" s="43" t="s">
        <v>520</v>
      </c>
      <c r="C95" s="43" t="s">
        <v>549</v>
      </c>
      <c r="D95" s="43" t="s">
        <v>632</v>
      </c>
      <c r="E95" s="43" t="s">
        <v>633</v>
      </c>
      <c r="F95" s="43" t="s">
        <v>385</v>
      </c>
      <c r="G95" s="107" t="s">
        <v>568</v>
      </c>
      <c r="H95" s="107" t="s">
        <v>519</v>
      </c>
      <c r="I95" s="43" t="s">
        <v>280</v>
      </c>
    </row>
    <row r="96" spans="1:9" x14ac:dyDescent="0.25">
      <c r="A96" s="43" t="s">
        <v>270</v>
      </c>
      <c r="B96" s="43" t="s">
        <v>520</v>
      </c>
      <c r="C96" s="43" t="s">
        <v>549</v>
      </c>
      <c r="D96" s="43" t="s">
        <v>634</v>
      </c>
      <c r="E96" s="43" t="s">
        <v>635</v>
      </c>
      <c r="F96" s="43" t="s">
        <v>385</v>
      </c>
      <c r="G96" s="107" t="s">
        <v>568</v>
      </c>
      <c r="H96" s="107" t="s">
        <v>519</v>
      </c>
      <c r="I96" s="43" t="s">
        <v>280</v>
      </c>
    </row>
    <row r="97" spans="1:9" x14ac:dyDescent="0.25">
      <c r="A97" s="43" t="s">
        <v>270</v>
      </c>
      <c r="B97" s="43" t="s">
        <v>520</v>
      </c>
      <c r="C97" s="43" t="s">
        <v>549</v>
      </c>
      <c r="D97" s="43" t="s">
        <v>636</v>
      </c>
      <c r="E97" s="43" t="s">
        <v>637</v>
      </c>
      <c r="F97" s="43" t="s">
        <v>385</v>
      </c>
      <c r="G97" s="107" t="s">
        <v>568</v>
      </c>
      <c r="H97" s="107" t="s">
        <v>519</v>
      </c>
      <c r="I97" s="43" t="s">
        <v>280</v>
      </c>
    </row>
    <row r="98" spans="1:9" x14ac:dyDescent="0.25">
      <c r="A98" s="43" t="s">
        <v>270</v>
      </c>
      <c r="B98" s="43" t="s">
        <v>520</v>
      </c>
      <c r="C98" s="43" t="s">
        <v>549</v>
      </c>
      <c r="D98" s="43" t="s">
        <v>638</v>
      </c>
      <c r="E98" s="43" t="s">
        <v>639</v>
      </c>
      <c r="F98" s="43" t="s">
        <v>385</v>
      </c>
      <c r="G98" s="107" t="s">
        <v>568</v>
      </c>
      <c r="H98" s="107" t="s">
        <v>519</v>
      </c>
      <c r="I98" s="43" t="s">
        <v>280</v>
      </c>
    </row>
    <row r="99" spans="1:9" x14ac:dyDescent="0.25">
      <c r="A99" s="43" t="s">
        <v>270</v>
      </c>
      <c r="B99" s="43" t="s">
        <v>520</v>
      </c>
      <c r="C99" s="43" t="s">
        <v>549</v>
      </c>
      <c r="D99" s="43" t="s">
        <v>640</v>
      </c>
      <c r="E99" s="43" t="s">
        <v>641</v>
      </c>
      <c r="F99" s="43" t="s">
        <v>385</v>
      </c>
      <c r="G99" s="107" t="s">
        <v>568</v>
      </c>
      <c r="H99" s="107" t="s">
        <v>519</v>
      </c>
      <c r="I99" s="43" t="s">
        <v>280</v>
      </c>
    </row>
    <row r="100" spans="1:9" x14ac:dyDescent="0.25">
      <c r="A100" s="43" t="s">
        <v>270</v>
      </c>
      <c r="B100" s="43" t="s">
        <v>520</v>
      </c>
      <c r="C100" s="43" t="s">
        <v>549</v>
      </c>
      <c r="D100" s="43" t="s">
        <v>642</v>
      </c>
      <c r="E100" s="43" t="s">
        <v>643</v>
      </c>
      <c r="F100" s="43" t="s">
        <v>385</v>
      </c>
      <c r="G100" s="107" t="s">
        <v>568</v>
      </c>
      <c r="H100" s="107" t="s">
        <v>519</v>
      </c>
      <c r="I100" s="43" t="s">
        <v>280</v>
      </c>
    </row>
    <row r="101" spans="1:9" x14ac:dyDescent="0.25">
      <c r="A101" s="43" t="s">
        <v>270</v>
      </c>
      <c r="B101" s="43" t="s">
        <v>520</v>
      </c>
      <c r="C101" s="43" t="s">
        <v>549</v>
      </c>
      <c r="D101" s="43" t="s">
        <v>644</v>
      </c>
      <c r="E101" s="43" t="s">
        <v>645</v>
      </c>
      <c r="F101" s="43" t="s">
        <v>385</v>
      </c>
      <c r="G101" s="107" t="s">
        <v>568</v>
      </c>
      <c r="H101" s="107" t="s">
        <v>519</v>
      </c>
      <c r="I101" s="43" t="s">
        <v>280</v>
      </c>
    </row>
    <row r="102" spans="1:9" x14ac:dyDescent="0.25">
      <c r="A102" s="43" t="s">
        <v>270</v>
      </c>
      <c r="B102" s="43" t="s">
        <v>520</v>
      </c>
      <c r="C102" s="43" t="s">
        <v>549</v>
      </c>
      <c r="D102" s="43" t="s">
        <v>646</v>
      </c>
      <c r="E102" s="43" t="s">
        <v>647</v>
      </c>
      <c r="F102" s="43" t="s">
        <v>385</v>
      </c>
      <c r="G102" s="107" t="s">
        <v>568</v>
      </c>
      <c r="H102" s="107" t="s">
        <v>519</v>
      </c>
      <c r="I102" s="43" t="s">
        <v>280</v>
      </c>
    </row>
    <row r="103" spans="1:9" x14ac:dyDescent="0.25">
      <c r="A103" s="43" t="s">
        <v>270</v>
      </c>
      <c r="B103" s="43" t="s">
        <v>520</v>
      </c>
      <c r="C103" s="43" t="s">
        <v>549</v>
      </c>
      <c r="D103" s="43" t="s">
        <v>648</v>
      </c>
      <c r="E103" s="43" t="s">
        <v>649</v>
      </c>
      <c r="F103" s="43" t="s">
        <v>385</v>
      </c>
      <c r="G103" s="107" t="s">
        <v>568</v>
      </c>
      <c r="H103" s="107" t="s">
        <v>519</v>
      </c>
      <c r="I103" s="43" t="s">
        <v>280</v>
      </c>
    </row>
    <row r="104" spans="1:9" x14ac:dyDescent="0.25">
      <c r="A104" s="43" t="s">
        <v>270</v>
      </c>
      <c r="B104" s="43" t="s">
        <v>520</v>
      </c>
      <c r="C104" s="43" t="s">
        <v>549</v>
      </c>
      <c r="D104" s="43" t="s">
        <v>650</v>
      </c>
      <c r="E104" s="43" t="s">
        <v>651</v>
      </c>
      <c r="F104" s="43" t="s">
        <v>385</v>
      </c>
      <c r="G104" s="107" t="s">
        <v>568</v>
      </c>
      <c r="H104" s="107" t="s">
        <v>519</v>
      </c>
      <c r="I104" s="43" t="s">
        <v>280</v>
      </c>
    </row>
    <row r="105" spans="1:9" x14ac:dyDescent="0.25">
      <c r="A105" s="43" t="s">
        <v>270</v>
      </c>
      <c r="B105" s="43" t="s">
        <v>520</v>
      </c>
      <c r="C105" s="43" t="s">
        <v>549</v>
      </c>
      <c r="D105" s="43" t="s">
        <v>652</v>
      </c>
      <c r="E105" s="43" t="s">
        <v>653</v>
      </c>
      <c r="F105" s="43" t="s">
        <v>385</v>
      </c>
      <c r="G105" s="107" t="s">
        <v>568</v>
      </c>
      <c r="H105" s="107" t="s">
        <v>519</v>
      </c>
      <c r="I105" s="43" t="s">
        <v>280</v>
      </c>
    </row>
    <row r="106" spans="1:9" x14ac:dyDescent="0.25">
      <c r="A106" s="43" t="s">
        <v>270</v>
      </c>
      <c r="B106" s="43" t="s">
        <v>520</v>
      </c>
      <c r="C106" s="43" t="s">
        <v>549</v>
      </c>
      <c r="D106" s="43" t="s">
        <v>654</v>
      </c>
      <c r="E106" s="43" t="s">
        <v>655</v>
      </c>
      <c r="F106" s="43" t="s">
        <v>385</v>
      </c>
      <c r="G106" s="107" t="s">
        <v>568</v>
      </c>
      <c r="H106" s="107" t="s">
        <v>519</v>
      </c>
      <c r="I106" s="43" t="s">
        <v>280</v>
      </c>
    </row>
    <row r="107" spans="1:9" x14ac:dyDescent="0.25">
      <c r="A107" s="43" t="s">
        <v>270</v>
      </c>
      <c r="B107" s="43" t="s">
        <v>520</v>
      </c>
      <c r="C107" s="43" t="s">
        <v>549</v>
      </c>
      <c r="D107" s="43" t="s">
        <v>656</v>
      </c>
      <c r="E107" s="43" t="s">
        <v>657</v>
      </c>
      <c r="F107" s="43" t="s">
        <v>385</v>
      </c>
      <c r="G107" s="107" t="s">
        <v>568</v>
      </c>
      <c r="H107" s="107">
        <v>186.28899999999999</v>
      </c>
      <c r="I107" s="43" t="s">
        <v>280</v>
      </c>
    </row>
    <row r="108" spans="1:9" x14ac:dyDescent="0.25">
      <c r="A108" s="43" t="s">
        <v>270</v>
      </c>
      <c r="B108" s="43" t="s">
        <v>520</v>
      </c>
      <c r="C108" s="43" t="s">
        <v>549</v>
      </c>
      <c r="D108" s="43" t="s">
        <v>658</v>
      </c>
      <c r="E108" s="43" t="s">
        <v>659</v>
      </c>
      <c r="F108" s="43" t="s">
        <v>385</v>
      </c>
      <c r="G108" s="107" t="s">
        <v>568</v>
      </c>
      <c r="H108" s="107" t="s">
        <v>519</v>
      </c>
      <c r="I108" s="43" t="s">
        <v>280</v>
      </c>
    </row>
    <row r="109" spans="1:9" x14ac:dyDescent="0.25">
      <c r="A109" s="43" t="s">
        <v>270</v>
      </c>
      <c r="B109" s="43" t="s">
        <v>520</v>
      </c>
      <c r="C109" s="43" t="s">
        <v>549</v>
      </c>
      <c r="D109" s="43" t="s">
        <v>660</v>
      </c>
      <c r="E109" s="43" t="s">
        <v>661</v>
      </c>
      <c r="F109" s="43" t="s">
        <v>385</v>
      </c>
      <c r="G109" s="107" t="s">
        <v>568</v>
      </c>
      <c r="H109" s="107" t="s">
        <v>519</v>
      </c>
      <c r="I109" s="43" t="s">
        <v>280</v>
      </c>
    </row>
    <row r="110" spans="1:9" x14ac:dyDescent="0.25">
      <c r="A110" s="43" t="s">
        <v>270</v>
      </c>
      <c r="B110" s="43" t="s">
        <v>520</v>
      </c>
      <c r="C110" s="43" t="s">
        <v>549</v>
      </c>
      <c r="D110" s="43" t="s">
        <v>662</v>
      </c>
      <c r="E110" s="43" t="s">
        <v>663</v>
      </c>
      <c r="F110" s="43" t="s">
        <v>385</v>
      </c>
      <c r="G110" s="107" t="s">
        <v>568</v>
      </c>
      <c r="H110" s="107" t="s">
        <v>226</v>
      </c>
      <c r="I110" s="43" t="s">
        <v>280</v>
      </c>
    </row>
    <row r="111" spans="1:9" x14ac:dyDescent="0.25">
      <c r="A111" s="43" t="s">
        <v>270</v>
      </c>
      <c r="B111" s="43" t="s">
        <v>520</v>
      </c>
      <c r="C111" s="43" t="s">
        <v>549</v>
      </c>
      <c r="D111" s="43" t="s">
        <v>664</v>
      </c>
      <c r="E111" s="43" t="s">
        <v>665</v>
      </c>
      <c r="F111" s="43" t="s">
        <v>385</v>
      </c>
      <c r="G111" s="107" t="s">
        <v>568</v>
      </c>
      <c r="H111" s="107" t="s">
        <v>226</v>
      </c>
      <c r="I111" s="43" t="s">
        <v>280</v>
      </c>
    </row>
    <row r="112" spans="1:9" x14ac:dyDescent="0.25">
      <c r="A112" s="43" t="s">
        <v>270</v>
      </c>
      <c r="B112" s="43" t="s">
        <v>520</v>
      </c>
      <c r="C112" s="43" t="s">
        <v>549</v>
      </c>
      <c r="D112" s="43" t="s">
        <v>666</v>
      </c>
      <c r="E112" s="43" t="s">
        <v>667</v>
      </c>
      <c r="F112" s="43" t="s">
        <v>385</v>
      </c>
      <c r="G112" s="107" t="s">
        <v>568</v>
      </c>
      <c r="H112" s="107" t="s">
        <v>519</v>
      </c>
      <c r="I112" s="43" t="s">
        <v>280</v>
      </c>
    </row>
    <row r="113" spans="1:9" x14ac:dyDescent="0.25">
      <c r="A113" s="43" t="s">
        <v>270</v>
      </c>
      <c r="B113" s="43" t="s">
        <v>520</v>
      </c>
      <c r="C113" s="43" t="s">
        <v>549</v>
      </c>
      <c r="D113" s="43" t="s">
        <v>668</v>
      </c>
      <c r="E113" s="43" t="s">
        <v>669</v>
      </c>
      <c r="F113" s="43" t="s">
        <v>385</v>
      </c>
      <c r="G113" s="107" t="s">
        <v>568</v>
      </c>
      <c r="H113" s="107" t="s">
        <v>226</v>
      </c>
      <c r="I113" s="43" t="s">
        <v>280</v>
      </c>
    </row>
    <row r="114" spans="1:9" x14ac:dyDescent="0.25">
      <c r="A114" s="43" t="s">
        <v>270</v>
      </c>
      <c r="B114" s="43" t="s">
        <v>520</v>
      </c>
      <c r="C114" s="43" t="s">
        <v>549</v>
      </c>
      <c r="D114" s="43" t="s">
        <v>670</v>
      </c>
      <c r="E114" s="43" t="s">
        <v>671</v>
      </c>
      <c r="F114" s="43" t="s">
        <v>385</v>
      </c>
      <c r="G114" s="107" t="s">
        <v>568</v>
      </c>
      <c r="H114" s="107" t="s">
        <v>519</v>
      </c>
      <c r="I114" s="43" t="s">
        <v>280</v>
      </c>
    </row>
    <row r="115" spans="1:9" x14ac:dyDescent="0.25">
      <c r="A115" s="43" t="s">
        <v>270</v>
      </c>
      <c r="B115" s="43" t="s">
        <v>520</v>
      </c>
      <c r="C115" s="43" t="s">
        <v>549</v>
      </c>
      <c r="D115" s="43" t="s">
        <v>672</v>
      </c>
      <c r="E115" s="43" t="s">
        <v>673</v>
      </c>
      <c r="F115" s="43" t="s">
        <v>385</v>
      </c>
      <c r="G115" s="107" t="s">
        <v>568</v>
      </c>
      <c r="H115" s="107" t="s">
        <v>519</v>
      </c>
      <c r="I115" s="43" t="s">
        <v>280</v>
      </c>
    </row>
    <row r="116" spans="1:9" x14ac:dyDescent="0.25">
      <c r="A116" s="43" t="s">
        <v>270</v>
      </c>
      <c r="B116" s="43" t="s">
        <v>520</v>
      </c>
      <c r="C116" s="43" t="s">
        <v>549</v>
      </c>
      <c r="D116" s="43" t="s">
        <v>674</v>
      </c>
      <c r="E116" s="43" t="s">
        <v>675</v>
      </c>
      <c r="F116" s="43" t="s">
        <v>385</v>
      </c>
      <c r="G116" s="107" t="s">
        <v>568</v>
      </c>
      <c r="H116" s="107" t="s">
        <v>519</v>
      </c>
      <c r="I116" s="43" t="s">
        <v>280</v>
      </c>
    </row>
    <row r="117" spans="1:9" x14ac:dyDescent="0.25">
      <c r="A117" s="43" t="s">
        <v>270</v>
      </c>
      <c r="B117" s="43" t="s">
        <v>520</v>
      </c>
      <c r="C117" s="43" t="s">
        <v>549</v>
      </c>
      <c r="D117" s="43" t="s">
        <v>676</v>
      </c>
      <c r="E117" s="43" t="s">
        <v>677</v>
      </c>
      <c r="F117" s="43" t="s">
        <v>385</v>
      </c>
      <c r="G117" s="107" t="s">
        <v>568</v>
      </c>
      <c r="H117" s="107" t="s">
        <v>519</v>
      </c>
      <c r="I117" s="43" t="s">
        <v>280</v>
      </c>
    </row>
    <row r="118" spans="1:9" x14ac:dyDescent="0.25">
      <c r="A118" s="43" t="s">
        <v>270</v>
      </c>
      <c r="B118" s="43" t="s">
        <v>520</v>
      </c>
      <c r="C118" s="43" t="s">
        <v>549</v>
      </c>
      <c r="D118" s="43" t="s">
        <v>678</v>
      </c>
      <c r="E118" s="43" t="s">
        <v>679</v>
      </c>
      <c r="F118" s="43" t="s">
        <v>385</v>
      </c>
      <c r="G118" s="107" t="s">
        <v>568</v>
      </c>
      <c r="H118" s="107" t="s">
        <v>519</v>
      </c>
      <c r="I118" s="43" t="s">
        <v>280</v>
      </c>
    </row>
    <row r="119" spans="1:9" x14ac:dyDescent="0.25">
      <c r="A119" s="43" t="s">
        <v>270</v>
      </c>
      <c r="B119" s="43" t="s">
        <v>520</v>
      </c>
      <c r="C119" s="43" t="s">
        <v>549</v>
      </c>
      <c r="D119" s="43" t="s">
        <v>680</v>
      </c>
      <c r="E119" s="43" t="s">
        <v>681</v>
      </c>
      <c r="F119" s="43" t="s">
        <v>385</v>
      </c>
      <c r="G119" s="107" t="s">
        <v>568</v>
      </c>
      <c r="H119" s="107" t="s">
        <v>519</v>
      </c>
      <c r="I119" s="43" t="s">
        <v>280</v>
      </c>
    </row>
    <row r="120" spans="1:9" x14ac:dyDescent="0.25">
      <c r="A120" s="43" t="s">
        <v>270</v>
      </c>
      <c r="B120" s="43" t="s">
        <v>520</v>
      </c>
      <c r="C120" s="43" t="s">
        <v>549</v>
      </c>
      <c r="D120" s="43" t="s">
        <v>682</v>
      </c>
      <c r="E120" s="43" t="s">
        <v>683</v>
      </c>
      <c r="F120" s="43" t="s">
        <v>385</v>
      </c>
      <c r="G120" s="107" t="s">
        <v>568</v>
      </c>
      <c r="H120" s="107" t="s">
        <v>519</v>
      </c>
      <c r="I120" s="43" t="s">
        <v>280</v>
      </c>
    </row>
    <row r="121" spans="1:9" x14ac:dyDescent="0.25">
      <c r="A121" s="43" t="s">
        <v>270</v>
      </c>
      <c r="B121" s="43" t="s">
        <v>520</v>
      </c>
      <c r="C121" s="43" t="s">
        <v>549</v>
      </c>
      <c r="D121" s="43" t="s">
        <v>684</v>
      </c>
      <c r="E121" s="43" t="s">
        <v>685</v>
      </c>
      <c r="F121" s="43" t="s">
        <v>385</v>
      </c>
      <c r="G121" s="107" t="s">
        <v>568</v>
      </c>
      <c r="H121" s="107" t="s">
        <v>519</v>
      </c>
      <c r="I121" s="43" t="s">
        <v>280</v>
      </c>
    </row>
    <row r="122" spans="1:9" x14ac:dyDescent="0.25">
      <c r="A122" s="43" t="s">
        <v>270</v>
      </c>
      <c r="B122" s="43" t="s">
        <v>520</v>
      </c>
      <c r="C122" s="43" t="s">
        <v>549</v>
      </c>
      <c r="D122" s="43" t="s">
        <v>686</v>
      </c>
      <c r="E122" s="43" t="s">
        <v>687</v>
      </c>
      <c r="F122" s="43" t="s">
        <v>385</v>
      </c>
      <c r="G122" s="107" t="s">
        <v>568</v>
      </c>
      <c r="H122" s="107" t="s">
        <v>519</v>
      </c>
      <c r="I122" s="43" t="s">
        <v>280</v>
      </c>
    </row>
    <row r="123" spans="1:9" x14ac:dyDescent="0.25">
      <c r="A123" s="43" t="s">
        <v>270</v>
      </c>
      <c r="B123" s="43" t="s">
        <v>520</v>
      </c>
      <c r="C123" s="43" t="s">
        <v>549</v>
      </c>
      <c r="D123" s="43" t="s">
        <v>688</v>
      </c>
      <c r="E123" s="43" t="s">
        <v>689</v>
      </c>
      <c r="F123" s="43" t="s">
        <v>385</v>
      </c>
      <c r="G123" s="107" t="s">
        <v>568</v>
      </c>
      <c r="H123" s="107" t="s">
        <v>519</v>
      </c>
      <c r="I123" s="43" t="s">
        <v>280</v>
      </c>
    </row>
    <row r="124" spans="1:9" x14ac:dyDescent="0.25">
      <c r="A124" s="43" t="s">
        <v>270</v>
      </c>
      <c r="B124" s="43" t="s">
        <v>520</v>
      </c>
      <c r="C124" s="43" t="s">
        <v>549</v>
      </c>
      <c r="D124" s="43" t="s">
        <v>690</v>
      </c>
      <c r="E124" s="43" t="s">
        <v>691</v>
      </c>
      <c r="F124" s="43" t="s">
        <v>385</v>
      </c>
      <c r="G124" s="107" t="s">
        <v>568</v>
      </c>
      <c r="H124" s="107" t="s">
        <v>519</v>
      </c>
      <c r="I124" s="43" t="s">
        <v>280</v>
      </c>
    </row>
    <row r="125" spans="1:9" x14ac:dyDescent="0.25">
      <c r="A125" s="43" t="s">
        <v>270</v>
      </c>
      <c r="B125" s="43" t="s">
        <v>520</v>
      </c>
      <c r="C125" s="43" t="s">
        <v>549</v>
      </c>
      <c r="D125" s="43" t="s">
        <v>692</v>
      </c>
      <c r="E125" s="43" t="s">
        <v>693</v>
      </c>
      <c r="F125" s="43" t="s">
        <v>385</v>
      </c>
      <c r="G125" s="107" t="s">
        <v>568</v>
      </c>
      <c r="H125" s="107" t="s">
        <v>519</v>
      </c>
      <c r="I125" s="43" t="s">
        <v>280</v>
      </c>
    </row>
    <row r="126" spans="1:9" x14ac:dyDescent="0.25">
      <c r="A126" s="43" t="s">
        <v>270</v>
      </c>
      <c r="B126" s="43" t="s">
        <v>520</v>
      </c>
      <c r="C126" s="43" t="s">
        <v>549</v>
      </c>
      <c r="D126" s="43" t="s">
        <v>694</v>
      </c>
      <c r="E126" s="43" t="s">
        <v>695</v>
      </c>
      <c r="F126" s="43" t="s">
        <v>385</v>
      </c>
      <c r="G126" s="107" t="s">
        <v>568</v>
      </c>
      <c r="H126" s="107" t="s">
        <v>519</v>
      </c>
      <c r="I126" s="43" t="s">
        <v>280</v>
      </c>
    </row>
    <row r="127" spans="1:9" x14ac:dyDescent="0.25">
      <c r="A127" s="43" t="s">
        <v>270</v>
      </c>
      <c r="B127" s="43" t="s">
        <v>520</v>
      </c>
      <c r="C127" s="43" t="s">
        <v>549</v>
      </c>
      <c r="D127" s="43" t="s">
        <v>696</v>
      </c>
      <c r="E127" s="43" t="s">
        <v>697</v>
      </c>
      <c r="F127" s="43" t="s">
        <v>385</v>
      </c>
      <c r="G127" s="107" t="s">
        <v>568</v>
      </c>
      <c r="H127" s="107" t="s">
        <v>519</v>
      </c>
      <c r="I127" s="43" t="s">
        <v>280</v>
      </c>
    </row>
    <row r="128" spans="1:9" x14ac:dyDescent="0.25">
      <c r="A128" s="43" t="s">
        <v>270</v>
      </c>
      <c r="B128" s="43" t="s">
        <v>520</v>
      </c>
      <c r="C128" s="43" t="s">
        <v>549</v>
      </c>
      <c r="D128" s="43" t="s">
        <v>698</v>
      </c>
      <c r="E128" s="43" t="s">
        <v>699</v>
      </c>
      <c r="F128" s="43" t="s">
        <v>385</v>
      </c>
      <c r="G128" s="107" t="s">
        <v>568</v>
      </c>
      <c r="H128" s="107" t="s">
        <v>519</v>
      </c>
      <c r="I128" s="43" t="s">
        <v>280</v>
      </c>
    </row>
    <row r="129" spans="1:9" x14ac:dyDescent="0.25">
      <c r="A129" s="43" t="s">
        <v>270</v>
      </c>
      <c r="B129" s="43" t="s">
        <v>520</v>
      </c>
      <c r="C129" s="43" t="s">
        <v>549</v>
      </c>
      <c r="D129" s="43" t="s">
        <v>700</v>
      </c>
      <c r="E129" s="43" t="s">
        <v>701</v>
      </c>
      <c r="F129" s="43" t="s">
        <v>385</v>
      </c>
      <c r="G129" s="107" t="s">
        <v>568</v>
      </c>
      <c r="H129" s="107" t="s">
        <v>519</v>
      </c>
      <c r="I129" s="43" t="s">
        <v>280</v>
      </c>
    </row>
    <row r="130" spans="1:9" x14ac:dyDescent="0.25">
      <c r="A130" s="43" t="s">
        <v>270</v>
      </c>
      <c r="B130" s="43" t="s">
        <v>520</v>
      </c>
      <c r="C130" s="43" t="s">
        <v>549</v>
      </c>
      <c r="D130" s="43" t="s">
        <v>702</v>
      </c>
      <c r="E130" s="43" t="s">
        <v>703</v>
      </c>
      <c r="F130" s="43" t="s">
        <v>385</v>
      </c>
      <c r="G130" s="107" t="s">
        <v>568</v>
      </c>
      <c r="H130" s="107" t="s">
        <v>519</v>
      </c>
      <c r="I130" s="43" t="s">
        <v>280</v>
      </c>
    </row>
    <row r="131" spans="1:9" x14ac:dyDescent="0.25">
      <c r="A131" s="43" t="s">
        <v>270</v>
      </c>
      <c r="B131" s="43" t="s">
        <v>520</v>
      </c>
      <c r="C131" s="43" t="s">
        <v>549</v>
      </c>
      <c r="D131" s="43" t="s">
        <v>704</v>
      </c>
      <c r="E131" s="43" t="s">
        <v>705</v>
      </c>
      <c r="F131" s="43" t="s">
        <v>385</v>
      </c>
      <c r="G131" s="107" t="s">
        <v>568</v>
      </c>
      <c r="H131" s="107" t="s">
        <v>519</v>
      </c>
      <c r="I131" s="43" t="s">
        <v>280</v>
      </c>
    </row>
    <row r="132" spans="1:9" x14ac:dyDescent="0.25">
      <c r="A132" s="43" t="s">
        <v>270</v>
      </c>
      <c r="B132" s="43" t="s">
        <v>520</v>
      </c>
      <c r="C132" s="43" t="s">
        <v>549</v>
      </c>
      <c r="D132" s="43" t="s">
        <v>706</v>
      </c>
      <c r="E132" s="43" t="s">
        <v>707</v>
      </c>
      <c r="F132" s="43" t="s">
        <v>385</v>
      </c>
      <c r="G132" s="107" t="s">
        <v>568</v>
      </c>
      <c r="H132" s="107" t="s">
        <v>519</v>
      </c>
      <c r="I132" s="43" t="s">
        <v>280</v>
      </c>
    </row>
    <row r="133" spans="1:9" x14ac:dyDescent="0.25">
      <c r="A133" s="43" t="s">
        <v>270</v>
      </c>
      <c r="B133" s="43" t="s">
        <v>520</v>
      </c>
      <c r="C133" s="43" t="s">
        <v>549</v>
      </c>
      <c r="D133" s="43" t="s">
        <v>708</v>
      </c>
      <c r="E133" s="43" t="s">
        <v>709</v>
      </c>
      <c r="F133" s="43" t="s">
        <v>385</v>
      </c>
      <c r="G133" s="107" t="s">
        <v>568</v>
      </c>
      <c r="H133" s="107" t="s">
        <v>519</v>
      </c>
      <c r="I133" s="43" t="s">
        <v>280</v>
      </c>
    </row>
    <row r="134" spans="1:9" x14ac:dyDescent="0.25">
      <c r="A134" s="43" t="s">
        <v>270</v>
      </c>
      <c r="B134" s="43" t="s">
        <v>520</v>
      </c>
      <c r="C134" s="43" t="s">
        <v>549</v>
      </c>
      <c r="D134" s="43" t="s">
        <v>710</v>
      </c>
      <c r="E134" s="43" t="s">
        <v>711</v>
      </c>
      <c r="F134" s="43" t="s">
        <v>385</v>
      </c>
      <c r="G134" s="107" t="s">
        <v>568</v>
      </c>
      <c r="H134" s="107" t="s">
        <v>519</v>
      </c>
      <c r="I134" s="43" t="s">
        <v>280</v>
      </c>
    </row>
    <row r="135" spans="1:9" x14ac:dyDescent="0.25">
      <c r="A135" s="43" t="s">
        <v>270</v>
      </c>
      <c r="B135" s="43" t="s">
        <v>520</v>
      </c>
      <c r="C135" s="43" t="s">
        <v>549</v>
      </c>
      <c r="D135" s="43" t="s">
        <v>712</v>
      </c>
      <c r="E135" s="43" t="s">
        <v>713</v>
      </c>
      <c r="F135" s="43" t="s">
        <v>385</v>
      </c>
      <c r="G135" s="107" t="s">
        <v>568</v>
      </c>
      <c r="H135" s="107" t="s">
        <v>519</v>
      </c>
      <c r="I135" s="43" t="s">
        <v>280</v>
      </c>
    </row>
    <row r="136" spans="1:9" x14ac:dyDescent="0.25">
      <c r="A136" s="43" t="s">
        <v>270</v>
      </c>
      <c r="B136" s="43" t="s">
        <v>520</v>
      </c>
      <c r="C136" s="43" t="s">
        <v>549</v>
      </c>
      <c r="D136" s="43" t="s">
        <v>714</v>
      </c>
      <c r="E136" s="43" t="s">
        <v>715</v>
      </c>
      <c r="F136" s="43" t="s">
        <v>385</v>
      </c>
      <c r="G136" s="107" t="s">
        <v>568</v>
      </c>
      <c r="H136" s="107" t="s">
        <v>519</v>
      </c>
      <c r="I136" s="43" t="s">
        <v>280</v>
      </c>
    </row>
    <row r="137" spans="1:9" x14ac:dyDescent="0.25">
      <c r="A137" s="43" t="s">
        <v>270</v>
      </c>
      <c r="B137" s="43" t="s">
        <v>520</v>
      </c>
      <c r="C137" s="43" t="s">
        <v>549</v>
      </c>
      <c r="D137" s="43" t="s">
        <v>716</v>
      </c>
      <c r="E137" s="43" t="s">
        <v>717</v>
      </c>
      <c r="F137" s="43" t="s">
        <v>385</v>
      </c>
      <c r="G137" s="107" t="s">
        <v>568</v>
      </c>
      <c r="H137" s="107" t="s">
        <v>519</v>
      </c>
      <c r="I137" s="43" t="s">
        <v>280</v>
      </c>
    </row>
    <row r="138" spans="1:9" x14ac:dyDescent="0.25">
      <c r="A138" s="43" t="s">
        <v>270</v>
      </c>
      <c r="B138" s="43" t="s">
        <v>520</v>
      </c>
      <c r="C138" s="43" t="s">
        <v>549</v>
      </c>
      <c r="D138" s="43" t="s">
        <v>718</v>
      </c>
      <c r="E138" s="43" t="s">
        <v>719</v>
      </c>
      <c r="F138" s="43" t="s">
        <v>385</v>
      </c>
      <c r="G138" s="107" t="s">
        <v>568</v>
      </c>
      <c r="H138" s="107" t="s">
        <v>519</v>
      </c>
      <c r="I138" s="43" t="s">
        <v>280</v>
      </c>
    </row>
    <row r="139" spans="1:9" x14ac:dyDescent="0.25">
      <c r="A139" s="43" t="s">
        <v>270</v>
      </c>
      <c r="B139" s="43" t="s">
        <v>520</v>
      </c>
      <c r="C139" s="43" t="s">
        <v>549</v>
      </c>
      <c r="D139" s="43" t="s">
        <v>720</v>
      </c>
      <c r="E139" s="43" t="s">
        <v>721</v>
      </c>
      <c r="F139" s="43" t="s">
        <v>385</v>
      </c>
      <c r="G139" s="107" t="s">
        <v>568</v>
      </c>
      <c r="H139" s="107">
        <v>679.25099999999998</v>
      </c>
      <c r="I139" s="43" t="s">
        <v>280</v>
      </c>
    </row>
    <row r="140" spans="1:9" x14ac:dyDescent="0.25">
      <c r="A140" s="43" t="s">
        <v>270</v>
      </c>
      <c r="B140" s="43" t="s">
        <v>520</v>
      </c>
      <c r="C140" s="43" t="s">
        <v>549</v>
      </c>
      <c r="D140" s="43" t="s">
        <v>722</v>
      </c>
      <c r="E140" s="43" t="s">
        <v>723</v>
      </c>
      <c r="F140" s="43" t="s">
        <v>385</v>
      </c>
      <c r="G140" s="107" t="s">
        <v>568</v>
      </c>
      <c r="H140" s="107">
        <v>4234.0739999999996</v>
      </c>
      <c r="I140" s="43" t="s">
        <v>280</v>
      </c>
    </row>
    <row r="141" spans="1:9" x14ac:dyDescent="0.25">
      <c r="A141" s="43" t="s">
        <v>270</v>
      </c>
      <c r="B141" s="43" t="s">
        <v>520</v>
      </c>
      <c r="C141" s="43" t="s">
        <v>549</v>
      </c>
      <c r="D141" s="43" t="s">
        <v>769</v>
      </c>
      <c r="E141" s="43" t="s">
        <v>770</v>
      </c>
      <c r="F141" s="43" t="s">
        <v>385</v>
      </c>
      <c r="G141" s="107" t="s">
        <v>568</v>
      </c>
      <c r="H141" s="107">
        <v>4913.3249999999989</v>
      </c>
      <c r="I141" s="43" t="s">
        <v>280</v>
      </c>
    </row>
    <row r="142" spans="1:9" x14ac:dyDescent="0.25">
      <c r="A142" s="43" t="s">
        <v>270</v>
      </c>
      <c r="B142" s="43" t="s">
        <v>520</v>
      </c>
      <c r="C142" s="43" t="s">
        <v>549</v>
      </c>
      <c r="D142" s="43" t="s">
        <v>586</v>
      </c>
      <c r="E142" s="43" t="s">
        <v>587</v>
      </c>
      <c r="F142" s="43" t="s">
        <v>385</v>
      </c>
      <c r="G142" s="107" t="s">
        <v>569</v>
      </c>
      <c r="H142" s="107">
        <v>7.6029999999999998</v>
      </c>
      <c r="I142" s="43" t="s">
        <v>280</v>
      </c>
    </row>
    <row r="143" spans="1:9" x14ac:dyDescent="0.25">
      <c r="A143" s="43" t="s">
        <v>270</v>
      </c>
      <c r="B143" s="43" t="s">
        <v>520</v>
      </c>
      <c r="C143" s="43" t="s">
        <v>549</v>
      </c>
      <c r="D143" s="43" t="s">
        <v>588</v>
      </c>
      <c r="E143" s="43" t="s">
        <v>589</v>
      </c>
      <c r="F143" s="43" t="s">
        <v>385</v>
      </c>
      <c r="G143" s="107" t="s">
        <v>569</v>
      </c>
      <c r="H143" s="107" t="s">
        <v>519</v>
      </c>
      <c r="I143" s="43" t="s">
        <v>280</v>
      </c>
    </row>
    <row r="144" spans="1:9" x14ac:dyDescent="0.25">
      <c r="A144" s="43" t="s">
        <v>270</v>
      </c>
      <c r="B144" s="43" t="s">
        <v>520</v>
      </c>
      <c r="C144" s="43" t="s">
        <v>549</v>
      </c>
      <c r="D144" s="43" t="s">
        <v>590</v>
      </c>
      <c r="E144" s="43" t="s">
        <v>591</v>
      </c>
      <c r="F144" s="43" t="s">
        <v>385</v>
      </c>
      <c r="G144" s="107" t="s">
        <v>569</v>
      </c>
      <c r="H144" s="107" t="s">
        <v>519</v>
      </c>
      <c r="I144" s="43" t="s">
        <v>280</v>
      </c>
    </row>
    <row r="145" spans="1:9" x14ac:dyDescent="0.25">
      <c r="A145" s="43" t="s">
        <v>270</v>
      </c>
      <c r="B145" s="43" t="s">
        <v>520</v>
      </c>
      <c r="C145" s="43" t="s">
        <v>549</v>
      </c>
      <c r="D145" s="43" t="s">
        <v>592</v>
      </c>
      <c r="E145" s="43" t="s">
        <v>593</v>
      </c>
      <c r="F145" s="43" t="s">
        <v>385</v>
      </c>
      <c r="G145" s="107" t="s">
        <v>569</v>
      </c>
      <c r="H145" s="107" t="s">
        <v>519</v>
      </c>
      <c r="I145" s="43" t="s">
        <v>280</v>
      </c>
    </row>
    <row r="146" spans="1:9" x14ac:dyDescent="0.25">
      <c r="A146" s="43" t="s">
        <v>270</v>
      </c>
      <c r="B146" s="43" t="s">
        <v>520</v>
      </c>
      <c r="C146" s="43" t="s">
        <v>549</v>
      </c>
      <c r="D146" s="43" t="s">
        <v>594</v>
      </c>
      <c r="E146" s="43" t="s">
        <v>595</v>
      </c>
      <c r="F146" s="43" t="s">
        <v>385</v>
      </c>
      <c r="G146" s="107" t="s">
        <v>569</v>
      </c>
      <c r="H146" s="107">
        <v>8.2040000000000006</v>
      </c>
      <c r="I146" s="43" t="s">
        <v>280</v>
      </c>
    </row>
    <row r="147" spans="1:9" x14ac:dyDescent="0.25">
      <c r="A147" s="43" t="s">
        <v>270</v>
      </c>
      <c r="B147" s="43" t="s">
        <v>520</v>
      </c>
      <c r="C147" s="43" t="s">
        <v>549</v>
      </c>
      <c r="D147" s="43" t="s">
        <v>596</v>
      </c>
      <c r="E147" s="43" t="s">
        <v>597</v>
      </c>
      <c r="F147" s="43" t="s">
        <v>385</v>
      </c>
      <c r="G147" s="107" t="s">
        <v>569</v>
      </c>
      <c r="H147" s="107" t="s">
        <v>519</v>
      </c>
      <c r="I147" s="43" t="s">
        <v>280</v>
      </c>
    </row>
    <row r="148" spans="1:9" x14ac:dyDescent="0.25">
      <c r="A148" s="43" t="s">
        <v>270</v>
      </c>
      <c r="B148" s="43" t="s">
        <v>520</v>
      </c>
      <c r="C148" s="43" t="s">
        <v>549</v>
      </c>
      <c r="D148" s="43" t="s">
        <v>598</v>
      </c>
      <c r="E148" s="43" t="s">
        <v>599</v>
      </c>
      <c r="F148" s="43" t="s">
        <v>385</v>
      </c>
      <c r="G148" s="107" t="s">
        <v>569</v>
      </c>
      <c r="H148" s="107" t="s">
        <v>519</v>
      </c>
      <c r="I148" s="43" t="s">
        <v>280</v>
      </c>
    </row>
    <row r="149" spans="1:9" x14ac:dyDescent="0.25">
      <c r="A149" s="43" t="s">
        <v>270</v>
      </c>
      <c r="B149" s="43" t="s">
        <v>520</v>
      </c>
      <c r="C149" s="43" t="s">
        <v>549</v>
      </c>
      <c r="D149" s="43" t="s">
        <v>600</v>
      </c>
      <c r="E149" s="43" t="s">
        <v>601</v>
      </c>
      <c r="F149" s="43" t="s">
        <v>385</v>
      </c>
      <c r="G149" s="107" t="s">
        <v>569</v>
      </c>
      <c r="H149" s="107" t="s">
        <v>519</v>
      </c>
      <c r="I149" s="43" t="s">
        <v>280</v>
      </c>
    </row>
    <row r="150" spans="1:9" x14ac:dyDescent="0.25">
      <c r="A150" s="43" t="s">
        <v>270</v>
      </c>
      <c r="B150" s="43" t="s">
        <v>520</v>
      </c>
      <c r="C150" s="43" t="s">
        <v>549</v>
      </c>
      <c r="D150" s="43" t="s">
        <v>602</v>
      </c>
      <c r="E150" s="43" t="s">
        <v>603</v>
      </c>
      <c r="F150" s="43" t="s">
        <v>385</v>
      </c>
      <c r="G150" s="107" t="s">
        <v>569</v>
      </c>
      <c r="H150" s="107">
        <v>469.11099999999999</v>
      </c>
      <c r="I150" s="43" t="s">
        <v>280</v>
      </c>
    </row>
    <row r="151" spans="1:9" x14ac:dyDescent="0.25">
      <c r="A151" s="43" t="s">
        <v>270</v>
      </c>
      <c r="B151" s="43" t="s">
        <v>520</v>
      </c>
      <c r="C151" s="43" t="s">
        <v>549</v>
      </c>
      <c r="D151" s="43" t="s">
        <v>604</v>
      </c>
      <c r="E151" s="43" t="s">
        <v>605</v>
      </c>
      <c r="F151" s="43" t="s">
        <v>385</v>
      </c>
      <c r="G151" s="107" t="s">
        <v>569</v>
      </c>
      <c r="H151" s="107" t="s">
        <v>519</v>
      </c>
      <c r="I151" s="43" t="s">
        <v>280</v>
      </c>
    </row>
    <row r="152" spans="1:9" x14ac:dyDescent="0.25">
      <c r="A152" s="43" t="s">
        <v>270</v>
      </c>
      <c r="B152" s="43" t="s">
        <v>520</v>
      </c>
      <c r="C152" s="43" t="s">
        <v>549</v>
      </c>
      <c r="D152" s="43" t="s">
        <v>606</v>
      </c>
      <c r="E152" s="43" t="s">
        <v>607</v>
      </c>
      <c r="F152" s="43" t="s">
        <v>385</v>
      </c>
      <c r="G152" s="107" t="s">
        <v>569</v>
      </c>
      <c r="H152" s="107" t="s">
        <v>519</v>
      </c>
      <c r="I152" s="43" t="s">
        <v>280</v>
      </c>
    </row>
    <row r="153" spans="1:9" x14ac:dyDescent="0.25">
      <c r="A153" s="43" t="s">
        <v>270</v>
      </c>
      <c r="B153" s="43" t="s">
        <v>520</v>
      </c>
      <c r="C153" s="43" t="s">
        <v>549</v>
      </c>
      <c r="D153" s="43" t="s">
        <v>608</v>
      </c>
      <c r="E153" s="43" t="s">
        <v>609</v>
      </c>
      <c r="F153" s="43" t="s">
        <v>385</v>
      </c>
      <c r="G153" s="107" t="s">
        <v>569</v>
      </c>
      <c r="H153" s="107" t="s">
        <v>519</v>
      </c>
      <c r="I153" s="43" t="s">
        <v>280</v>
      </c>
    </row>
    <row r="154" spans="1:9" x14ac:dyDescent="0.25">
      <c r="A154" s="43" t="s">
        <v>270</v>
      </c>
      <c r="B154" s="43" t="s">
        <v>520</v>
      </c>
      <c r="C154" s="43" t="s">
        <v>549</v>
      </c>
      <c r="D154" s="43" t="s">
        <v>610</v>
      </c>
      <c r="E154" s="43" t="s">
        <v>611</v>
      </c>
      <c r="F154" s="43" t="s">
        <v>385</v>
      </c>
      <c r="G154" s="107" t="s">
        <v>569</v>
      </c>
      <c r="H154" s="107" t="s">
        <v>519</v>
      </c>
      <c r="I154" s="43" t="s">
        <v>280</v>
      </c>
    </row>
    <row r="155" spans="1:9" x14ac:dyDescent="0.25">
      <c r="A155" s="43" t="s">
        <v>270</v>
      </c>
      <c r="B155" s="43" t="s">
        <v>520</v>
      </c>
      <c r="C155" s="43" t="s">
        <v>549</v>
      </c>
      <c r="D155" s="43" t="s">
        <v>612</v>
      </c>
      <c r="E155" s="43" t="s">
        <v>613</v>
      </c>
      <c r="F155" s="43" t="s">
        <v>385</v>
      </c>
      <c r="G155" s="107" t="s">
        <v>569</v>
      </c>
      <c r="H155" s="107" t="s">
        <v>519</v>
      </c>
      <c r="I155" s="43" t="s">
        <v>280</v>
      </c>
    </row>
    <row r="156" spans="1:9" x14ac:dyDescent="0.25">
      <c r="A156" s="43" t="s">
        <v>270</v>
      </c>
      <c r="B156" s="43" t="s">
        <v>520</v>
      </c>
      <c r="C156" s="43" t="s">
        <v>549</v>
      </c>
      <c r="D156" s="43" t="s">
        <v>614</v>
      </c>
      <c r="E156" s="43" t="s">
        <v>615</v>
      </c>
      <c r="F156" s="43" t="s">
        <v>385</v>
      </c>
      <c r="G156" s="107" t="s">
        <v>569</v>
      </c>
      <c r="H156" s="107" t="s">
        <v>519</v>
      </c>
      <c r="I156" s="43" t="s">
        <v>280</v>
      </c>
    </row>
    <row r="157" spans="1:9" x14ac:dyDescent="0.25">
      <c r="A157" s="43" t="s">
        <v>270</v>
      </c>
      <c r="B157" s="43" t="s">
        <v>520</v>
      </c>
      <c r="C157" s="43" t="s">
        <v>549</v>
      </c>
      <c r="D157" s="43" t="s">
        <v>616</v>
      </c>
      <c r="E157" s="43" t="s">
        <v>617</v>
      </c>
      <c r="F157" s="43" t="s">
        <v>385</v>
      </c>
      <c r="G157" s="107" t="s">
        <v>569</v>
      </c>
      <c r="H157" s="107" t="s">
        <v>519</v>
      </c>
      <c r="I157" s="43" t="s">
        <v>280</v>
      </c>
    </row>
    <row r="158" spans="1:9" x14ac:dyDescent="0.25">
      <c r="A158" s="43" t="s">
        <v>270</v>
      </c>
      <c r="B158" s="43" t="s">
        <v>520</v>
      </c>
      <c r="C158" s="43" t="s">
        <v>549</v>
      </c>
      <c r="D158" s="43" t="s">
        <v>618</v>
      </c>
      <c r="E158" s="43" t="s">
        <v>619</v>
      </c>
      <c r="F158" s="43" t="s">
        <v>385</v>
      </c>
      <c r="G158" s="107" t="s">
        <v>569</v>
      </c>
      <c r="H158" s="107" t="s">
        <v>519</v>
      </c>
      <c r="I158" s="43" t="s">
        <v>280</v>
      </c>
    </row>
    <row r="159" spans="1:9" x14ac:dyDescent="0.25">
      <c r="A159" s="43" t="s">
        <v>270</v>
      </c>
      <c r="B159" s="43" t="s">
        <v>520</v>
      </c>
      <c r="C159" s="43" t="s">
        <v>549</v>
      </c>
      <c r="D159" s="43" t="s">
        <v>620</v>
      </c>
      <c r="E159" s="43" t="s">
        <v>621</v>
      </c>
      <c r="F159" s="43" t="s">
        <v>385</v>
      </c>
      <c r="G159" s="107" t="s">
        <v>569</v>
      </c>
      <c r="H159" s="107" t="s">
        <v>519</v>
      </c>
      <c r="I159" s="43" t="s">
        <v>280</v>
      </c>
    </row>
    <row r="160" spans="1:9" x14ac:dyDescent="0.25">
      <c r="A160" s="43" t="s">
        <v>270</v>
      </c>
      <c r="B160" s="43" t="s">
        <v>520</v>
      </c>
      <c r="C160" s="43" t="s">
        <v>549</v>
      </c>
      <c r="D160" s="43" t="s">
        <v>622</v>
      </c>
      <c r="E160" s="43" t="s">
        <v>623</v>
      </c>
      <c r="F160" s="43" t="s">
        <v>385</v>
      </c>
      <c r="G160" s="107" t="s">
        <v>569</v>
      </c>
      <c r="H160" s="107" t="s">
        <v>519</v>
      </c>
      <c r="I160" s="43" t="s">
        <v>280</v>
      </c>
    </row>
    <row r="161" spans="1:9" x14ac:dyDescent="0.25">
      <c r="A161" s="43" t="s">
        <v>270</v>
      </c>
      <c r="B161" s="43" t="s">
        <v>520</v>
      </c>
      <c r="C161" s="43" t="s">
        <v>549</v>
      </c>
      <c r="D161" s="43" t="s">
        <v>624</v>
      </c>
      <c r="E161" s="43" t="s">
        <v>625</v>
      </c>
      <c r="F161" s="43" t="s">
        <v>385</v>
      </c>
      <c r="G161" s="107" t="s">
        <v>569</v>
      </c>
      <c r="H161" s="107" t="s">
        <v>519</v>
      </c>
      <c r="I161" s="43" t="s">
        <v>280</v>
      </c>
    </row>
    <row r="162" spans="1:9" x14ac:dyDescent="0.25">
      <c r="A162" s="43" t="s">
        <v>270</v>
      </c>
      <c r="B162" s="43" t="s">
        <v>520</v>
      </c>
      <c r="C162" s="43" t="s">
        <v>549</v>
      </c>
      <c r="D162" s="43" t="s">
        <v>626</v>
      </c>
      <c r="E162" s="43" t="s">
        <v>627</v>
      </c>
      <c r="F162" s="43" t="s">
        <v>385</v>
      </c>
      <c r="G162" s="107" t="s">
        <v>569</v>
      </c>
      <c r="H162" s="107" t="s">
        <v>519</v>
      </c>
      <c r="I162" s="43" t="s">
        <v>280</v>
      </c>
    </row>
    <row r="163" spans="1:9" x14ac:dyDescent="0.25">
      <c r="A163" s="43" t="s">
        <v>270</v>
      </c>
      <c r="B163" s="43" t="s">
        <v>520</v>
      </c>
      <c r="C163" s="43" t="s">
        <v>549</v>
      </c>
      <c r="D163" s="43" t="s">
        <v>628</v>
      </c>
      <c r="E163" s="43" t="s">
        <v>629</v>
      </c>
      <c r="F163" s="43" t="s">
        <v>385</v>
      </c>
      <c r="G163" s="107" t="s">
        <v>569</v>
      </c>
      <c r="H163" s="107" t="s">
        <v>519</v>
      </c>
      <c r="I163" s="43" t="s">
        <v>280</v>
      </c>
    </row>
    <row r="164" spans="1:9" x14ac:dyDescent="0.25">
      <c r="A164" s="43" t="s">
        <v>270</v>
      </c>
      <c r="B164" s="43" t="s">
        <v>520</v>
      </c>
      <c r="C164" s="43" t="s">
        <v>549</v>
      </c>
      <c r="D164" s="43" t="s">
        <v>630</v>
      </c>
      <c r="E164" s="43" t="s">
        <v>631</v>
      </c>
      <c r="F164" s="43" t="s">
        <v>385</v>
      </c>
      <c r="G164" s="107" t="s">
        <v>569</v>
      </c>
      <c r="H164" s="107" t="s">
        <v>519</v>
      </c>
      <c r="I164" s="43" t="s">
        <v>280</v>
      </c>
    </row>
    <row r="165" spans="1:9" x14ac:dyDescent="0.25">
      <c r="A165" s="43" t="s">
        <v>270</v>
      </c>
      <c r="B165" s="43" t="s">
        <v>520</v>
      </c>
      <c r="C165" s="43" t="s">
        <v>549</v>
      </c>
      <c r="D165" s="43" t="s">
        <v>632</v>
      </c>
      <c r="E165" s="43" t="s">
        <v>633</v>
      </c>
      <c r="F165" s="43" t="s">
        <v>385</v>
      </c>
      <c r="G165" s="107" t="s">
        <v>569</v>
      </c>
      <c r="H165" s="107" t="s">
        <v>519</v>
      </c>
      <c r="I165" s="43" t="s">
        <v>280</v>
      </c>
    </row>
    <row r="166" spans="1:9" x14ac:dyDescent="0.25">
      <c r="A166" s="43" t="s">
        <v>270</v>
      </c>
      <c r="B166" s="43" t="s">
        <v>520</v>
      </c>
      <c r="C166" s="43" t="s">
        <v>549</v>
      </c>
      <c r="D166" s="43" t="s">
        <v>634</v>
      </c>
      <c r="E166" s="43" t="s">
        <v>635</v>
      </c>
      <c r="F166" s="43" t="s">
        <v>385</v>
      </c>
      <c r="G166" s="107" t="s">
        <v>569</v>
      </c>
      <c r="H166" s="107" t="s">
        <v>519</v>
      </c>
      <c r="I166" s="43" t="s">
        <v>280</v>
      </c>
    </row>
    <row r="167" spans="1:9" x14ac:dyDescent="0.25">
      <c r="A167" s="43" t="s">
        <v>270</v>
      </c>
      <c r="B167" s="43" t="s">
        <v>520</v>
      </c>
      <c r="C167" s="43" t="s">
        <v>549</v>
      </c>
      <c r="D167" s="43" t="s">
        <v>636</v>
      </c>
      <c r="E167" s="43" t="s">
        <v>637</v>
      </c>
      <c r="F167" s="43" t="s">
        <v>385</v>
      </c>
      <c r="G167" s="107" t="s">
        <v>569</v>
      </c>
      <c r="H167" s="107" t="s">
        <v>519</v>
      </c>
      <c r="I167" s="43" t="s">
        <v>280</v>
      </c>
    </row>
    <row r="168" spans="1:9" x14ac:dyDescent="0.25">
      <c r="A168" s="43" t="s">
        <v>270</v>
      </c>
      <c r="B168" s="43" t="s">
        <v>520</v>
      </c>
      <c r="C168" s="43" t="s">
        <v>549</v>
      </c>
      <c r="D168" s="43" t="s">
        <v>638</v>
      </c>
      <c r="E168" s="43" t="s">
        <v>639</v>
      </c>
      <c r="F168" s="43" t="s">
        <v>385</v>
      </c>
      <c r="G168" s="107" t="s">
        <v>569</v>
      </c>
      <c r="H168" s="107" t="s">
        <v>519</v>
      </c>
      <c r="I168" s="43" t="s">
        <v>280</v>
      </c>
    </row>
    <row r="169" spans="1:9" x14ac:dyDescent="0.25">
      <c r="A169" s="43" t="s">
        <v>270</v>
      </c>
      <c r="B169" s="43" t="s">
        <v>520</v>
      </c>
      <c r="C169" s="43" t="s">
        <v>549</v>
      </c>
      <c r="D169" s="43" t="s">
        <v>640</v>
      </c>
      <c r="E169" s="43" t="s">
        <v>641</v>
      </c>
      <c r="F169" s="43" t="s">
        <v>385</v>
      </c>
      <c r="G169" s="107" t="s">
        <v>569</v>
      </c>
      <c r="H169" s="107" t="s">
        <v>519</v>
      </c>
      <c r="I169" s="43" t="s">
        <v>280</v>
      </c>
    </row>
    <row r="170" spans="1:9" x14ac:dyDescent="0.25">
      <c r="A170" s="43" t="s">
        <v>270</v>
      </c>
      <c r="B170" s="43" t="s">
        <v>520</v>
      </c>
      <c r="C170" s="43" t="s">
        <v>549</v>
      </c>
      <c r="D170" s="43" t="s">
        <v>642</v>
      </c>
      <c r="E170" s="43" t="s">
        <v>643</v>
      </c>
      <c r="F170" s="43" t="s">
        <v>385</v>
      </c>
      <c r="G170" s="107" t="s">
        <v>569</v>
      </c>
      <c r="H170" s="107" t="s">
        <v>519</v>
      </c>
      <c r="I170" s="43" t="s">
        <v>280</v>
      </c>
    </row>
    <row r="171" spans="1:9" x14ac:dyDescent="0.25">
      <c r="A171" s="43" t="s">
        <v>270</v>
      </c>
      <c r="B171" s="43" t="s">
        <v>520</v>
      </c>
      <c r="C171" s="43" t="s">
        <v>549</v>
      </c>
      <c r="D171" s="43" t="s">
        <v>644</v>
      </c>
      <c r="E171" s="43" t="s">
        <v>645</v>
      </c>
      <c r="F171" s="43" t="s">
        <v>385</v>
      </c>
      <c r="G171" s="107" t="s">
        <v>569</v>
      </c>
      <c r="H171" s="107" t="s">
        <v>519</v>
      </c>
      <c r="I171" s="43" t="s">
        <v>280</v>
      </c>
    </row>
    <row r="172" spans="1:9" x14ac:dyDescent="0.25">
      <c r="A172" s="43" t="s">
        <v>270</v>
      </c>
      <c r="B172" s="43" t="s">
        <v>520</v>
      </c>
      <c r="C172" s="43" t="s">
        <v>549</v>
      </c>
      <c r="D172" s="43" t="s">
        <v>646</v>
      </c>
      <c r="E172" s="43" t="s">
        <v>647</v>
      </c>
      <c r="F172" s="43" t="s">
        <v>385</v>
      </c>
      <c r="G172" s="107" t="s">
        <v>569</v>
      </c>
      <c r="H172" s="107" t="s">
        <v>519</v>
      </c>
      <c r="I172" s="43" t="s">
        <v>280</v>
      </c>
    </row>
    <row r="173" spans="1:9" x14ac:dyDescent="0.25">
      <c r="A173" s="43" t="s">
        <v>270</v>
      </c>
      <c r="B173" s="43" t="s">
        <v>520</v>
      </c>
      <c r="C173" s="43" t="s">
        <v>549</v>
      </c>
      <c r="D173" s="43" t="s">
        <v>648</v>
      </c>
      <c r="E173" s="43" t="s">
        <v>649</v>
      </c>
      <c r="F173" s="43" t="s">
        <v>385</v>
      </c>
      <c r="G173" s="107" t="s">
        <v>569</v>
      </c>
      <c r="H173" s="107" t="s">
        <v>519</v>
      </c>
      <c r="I173" s="43" t="s">
        <v>280</v>
      </c>
    </row>
    <row r="174" spans="1:9" x14ac:dyDescent="0.25">
      <c r="A174" s="43" t="s">
        <v>270</v>
      </c>
      <c r="B174" s="43" t="s">
        <v>520</v>
      </c>
      <c r="C174" s="43" t="s">
        <v>549</v>
      </c>
      <c r="D174" s="43" t="s">
        <v>650</v>
      </c>
      <c r="E174" s="43" t="s">
        <v>651</v>
      </c>
      <c r="F174" s="43" t="s">
        <v>385</v>
      </c>
      <c r="G174" s="107" t="s">
        <v>569</v>
      </c>
      <c r="H174" s="107" t="s">
        <v>519</v>
      </c>
      <c r="I174" s="43" t="s">
        <v>280</v>
      </c>
    </row>
    <row r="175" spans="1:9" x14ac:dyDescent="0.25">
      <c r="A175" s="43" t="s">
        <v>270</v>
      </c>
      <c r="B175" s="43" t="s">
        <v>520</v>
      </c>
      <c r="C175" s="43" t="s">
        <v>549</v>
      </c>
      <c r="D175" s="43" t="s">
        <v>652</v>
      </c>
      <c r="E175" s="43" t="s">
        <v>653</v>
      </c>
      <c r="F175" s="43" t="s">
        <v>385</v>
      </c>
      <c r="G175" s="107" t="s">
        <v>569</v>
      </c>
      <c r="H175" s="107" t="s">
        <v>519</v>
      </c>
      <c r="I175" s="43" t="s">
        <v>280</v>
      </c>
    </row>
    <row r="176" spans="1:9" x14ac:dyDescent="0.25">
      <c r="A176" s="43" t="s">
        <v>270</v>
      </c>
      <c r="B176" s="43" t="s">
        <v>520</v>
      </c>
      <c r="C176" s="43" t="s">
        <v>549</v>
      </c>
      <c r="D176" s="43" t="s">
        <v>654</v>
      </c>
      <c r="E176" s="43" t="s">
        <v>655</v>
      </c>
      <c r="F176" s="43" t="s">
        <v>385</v>
      </c>
      <c r="G176" s="107" t="s">
        <v>569</v>
      </c>
      <c r="H176" s="107" t="s">
        <v>519</v>
      </c>
      <c r="I176" s="43" t="s">
        <v>280</v>
      </c>
    </row>
    <row r="177" spans="1:9" x14ac:dyDescent="0.25">
      <c r="A177" s="43" t="s">
        <v>270</v>
      </c>
      <c r="B177" s="43" t="s">
        <v>520</v>
      </c>
      <c r="C177" s="43" t="s">
        <v>549</v>
      </c>
      <c r="D177" s="43" t="s">
        <v>656</v>
      </c>
      <c r="E177" s="43" t="s">
        <v>657</v>
      </c>
      <c r="F177" s="43" t="s">
        <v>385</v>
      </c>
      <c r="G177" s="107" t="s">
        <v>569</v>
      </c>
      <c r="H177" s="107">
        <v>182.74</v>
      </c>
      <c r="I177" s="43" t="s">
        <v>280</v>
      </c>
    </row>
    <row r="178" spans="1:9" x14ac:dyDescent="0.25">
      <c r="A178" s="43" t="s">
        <v>270</v>
      </c>
      <c r="B178" s="43" t="s">
        <v>520</v>
      </c>
      <c r="C178" s="43" t="s">
        <v>549</v>
      </c>
      <c r="D178" s="43" t="s">
        <v>658</v>
      </c>
      <c r="E178" s="43" t="s">
        <v>659</v>
      </c>
      <c r="F178" s="43" t="s">
        <v>385</v>
      </c>
      <c r="G178" s="107" t="s">
        <v>569</v>
      </c>
      <c r="H178" s="107" t="s">
        <v>519</v>
      </c>
      <c r="I178" s="43" t="s">
        <v>280</v>
      </c>
    </row>
    <row r="179" spans="1:9" x14ac:dyDescent="0.25">
      <c r="A179" s="43" t="s">
        <v>270</v>
      </c>
      <c r="B179" s="43" t="s">
        <v>520</v>
      </c>
      <c r="C179" s="43" t="s">
        <v>549</v>
      </c>
      <c r="D179" s="43" t="s">
        <v>660</v>
      </c>
      <c r="E179" s="43" t="s">
        <v>661</v>
      </c>
      <c r="F179" s="43" t="s">
        <v>385</v>
      </c>
      <c r="G179" s="107" t="s">
        <v>569</v>
      </c>
      <c r="H179" s="107" t="s">
        <v>519</v>
      </c>
      <c r="I179" s="43" t="s">
        <v>280</v>
      </c>
    </row>
    <row r="180" spans="1:9" x14ac:dyDescent="0.25">
      <c r="A180" s="43" t="s">
        <v>270</v>
      </c>
      <c r="B180" s="43" t="s">
        <v>520</v>
      </c>
      <c r="C180" s="43" t="s">
        <v>549</v>
      </c>
      <c r="D180" s="43" t="s">
        <v>662</v>
      </c>
      <c r="E180" s="43" t="s">
        <v>663</v>
      </c>
      <c r="F180" s="43" t="s">
        <v>385</v>
      </c>
      <c r="G180" s="107" t="s">
        <v>569</v>
      </c>
      <c r="H180" s="107" t="s">
        <v>226</v>
      </c>
      <c r="I180" s="43" t="s">
        <v>280</v>
      </c>
    </row>
    <row r="181" spans="1:9" x14ac:dyDescent="0.25">
      <c r="A181" s="43" t="s">
        <v>270</v>
      </c>
      <c r="B181" s="43" t="s">
        <v>520</v>
      </c>
      <c r="C181" s="43" t="s">
        <v>549</v>
      </c>
      <c r="D181" s="43" t="s">
        <v>664</v>
      </c>
      <c r="E181" s="43" t="s">
        <v>665</v>
      </c>
      <c r="F181" s="43" t="s">
        <v>385</v>
      </c>
      <c r="G181" s="107" t="s">
        <v>569</v>
      </c>
      <c r="H181" s="107" t="s">
        <v>226</v>
      </c>
      <c r="I181" s="43" t="s">
        <v>280</v>
      </c>
    </row>
    <row r="182" spans="1:9" x14ac:dyDescent="0.25">
      <c r="A182" s="43" t="s">
        <v>270</v>
      </c>
      <c r="B182" s="43" t="s">
        <v>520</v>
      </c>
      <c r="C182" s="43" t="s">
        <v>549</v>
      </c>
      <c r="D182" s="43" t="s">
        <v>666</v>
      </c>
      <c r="E182" s="43" t="s">
        <v>667</v>
      </c>
      <c r="F182" s="43" t="s">
        <v>385</v>
      </c>
      <c r="G182" s="107" t="s">
        <v>569</v>
      </c>
      <c r="H182" s="107" t="s">
        <v>519</v>
      </c>
      <c r="I182" s="43" t="s">
        <v>280</v>
      </c>
    </row>
    <row r="183" spans="1:9" x14ac:dyDescent="0.25">
      <c r="A183" s="43" t="s">
        <v>270</v>
      </c>
      <c r="B183" s="43" t="s">
        <v>520</v>
      </c>
      <c r="C183" s="43" t="s">
        <v>549</v>
      </c>
      <c r="D183" s="43" t="s">
        <v>668</v>
      </c>
      <c r="E183" s="43" t="s">
        <v>669</v>
      </c>
      <c r="F183" s="43" t="s">
        <v>385</v>
      </c>
      <c r="G183" s="107" t="s">
        <v>569</v>
      </c>
      <c r="H183" s="107" t="s">
        <v>226</v>
      </c>
      <c r="I183" s="43" t="s">
        <v>280</v>
      </c>
    </row>
    <row r="184" spans="1:9" x14ac:dyDescent="0.25">
      <c r="A184" s="43" t="s">
        <v>270</v>
      </c>
      <c r="B184" s="43" t="s">
        <v>520</v>
      </c>
      <c r="C184" s="43" t="s">
        <v>549</v>
      </c>
      <c r="D184" s="43" t="s">
        <v>670</v>
      </c>
      <c r="E184" s="43" t="s">
        <v>671</v>
      </c>
      <c r="F184" s="43" t="s">
        <v>385</v>
      </c>
      <c r="G184" s="107" t="s">
        <v>569</v>
      </c>
      <c r="H184" s="107" t="s">
        <v>519</v>
      </c>
      <c r="I184" s="43" t="s">
        <v>280</v>
      </c>
    </row>
    <row r="185" spans="1:9" x14ac:dyDescent="0.25">
      <c r="A185" s="43" t="s">
        <v>270</v>
      </c>
      <c r="B185" s="43" t="s">
        <v>520</v>
      </c>
      <c r="C185" s="43" t="s">
        <v>549</v>
      </c>
      <c r="D185" s="43" t="s">
        <v>672</v>
      </c>
      <c r="E185" s="43" t="s">
        <v>673</v>
      </c>
      <c r="F185" s="43" t="s">
        <v>385</v>
      </c>
      <c r="G185" s="107" t="s">
        <v>569</v>
      </c>
      <c r="H185" s="107" t="s">
        <v>519</v>
      </c>
      <c r="I185" s="43" t="s">
        <v>280</v>
      </c>
    </row>
    <row r="186" spans="1:9" x14ac:dyDescent="0.25">
      <c r="A186" s="43" t="s">
        <v>270</v>
      </c>
      <c r="B186" s="43" t="s">
        <v>520</v>
      </c>
      <c r="C186" s="43" t="s">
        <v>549</v>
      </c>
      <c r="D186" s="43" t="s">
        <v>674</v>
      </c>
      <c r="E186" s="43" t="s">
        <v>675</v>
      </c>
      <c r="F186" s="43" t="s">
        <v>385</v>
      </c>
      <c r="G186" s="107" t="s">
        <v>569</v>
      </c>
      <c r="H186" s="107" t="s">
        <v>519</v>
      </c>
      <c r="I186" s="43" t="s">
        <v>280</v>
      </c>
    </row>
    <row r="187" spans="1:9" x14ac:dyDescent="0.25">
      <c r="A187" s="43" t="s">
        <v>270</v>
      </c>
      <c r="B187" s="43" t="s">
        <v>520</v>
      </c>
      <c r="C187" s="43" t="s">
        <v>549</v>
      </c>
      <c r="D187" s="43" t="s">
        <v>676</v>
      </c>
      <c r="E187" s="43" t="s">
        <v>677</v>
      </c>
      <c r="F187" s="43" t="s">
        <v>385</v>
      </c>
      <c r="G187" s="107" t="s">
        <v>569</v>
      </c>
      <c r="H187" s="107" t="s">
        <v>519</v>
      </c>
      <c r="I187" s="43" t="s">
        <v>280</v>
      </c>
    </row>
    <row r="188" spans="1:9" x14ac:dyDescent="0.25">
      <c r="A188" s="43" t="s">
        <v>270</v>
      </c>
      <c r="B188" s="43" t="s">
        <v>520</v>
      </c>
      <c r="C188" s="43" t="s">
        <v>549</v>
      </c>
      <c r="D188" s="43" t="s">
        <v>678</v>
      </c>
      <c r="E188" s="43" t="s">
        <v>679</v>
      </c>
      <c r="F188" s="43" t="s">
        <v>385</v>
      </c>
      <c r="G188" s="107" t="s">
        <v>569</v>
      </c>
      <c r="H188" s="107" t="s">
        <v>519</v>
      </c>
      <c r="I188" s="43" t="s">
        <v>280</v>
      </c>
    </row>
    <row r="189" spans="1:9" x14ac:dyDescent="0.25">
      <c r="A189" s="43" t="s">
        <v>270</v>
      </c>
      <c r="B189" s="43" t="s">
        <v>520</v>
      </c>
      <c r="C189" s="43" t="s">
        <v>549</v>
      </c>
      <c r="D189" s="43" t="s">
        <v>680</v>
      </c>
      <c r="E189" s="43" t="s">
        <v>681</v>
      </c>
      <c r="F189" s="43" t="s">
        <v>385</v>
      </c>
      <c r="G189" s="107" t="s">
        <v>569</v>
      </c>
      <c r="H189" s="107" t="s">
        <v>519</v>
      </c>
      <c r="I189" s="43" t="s">
        <v>280</v>
      </c>
    </row>
    <row r="190" spans="1:9" x14ac:dyDescent="0.25">
      <c r="A190" s="43" t="s">
        <v>270</v>
      </c>
      <c r="B190" s="43" t="s">
        <v>520</v>
      </c>
      <c r="C190" s="43" t="s">
        <v>549</v>
      </c>
      <c r="D190" s="43" t="s">
        <v>682</v>
      </c>
      <c r="E190" s="43" t="s">
        <v>683</v>
      </c>
      <c r="F190" s="43" t="s">
        <v>385</v>
      </c>
      <c r="G190" s="107" t="s">
        <v>569</v>
      </c>
      <c r="H190" s="107" t="s">
        <v>519</v>
      </c>
      <c r="I190" s="43" t="s">
        <v>280</v>
      </c>
    </row>
    <row r="191" spans="1:9" x14ac:dyDescent="0.25">
      <c r="A191" s="43" t="s">
        <v>270</v>
      </c>
      <c r="B191" s="43" t="s">
        <v>520</v>
      </c>
      <c r="C191" s="43" t="s">
        <v>549</v>
      </c>
      <c r="D191" s="43" t="s">
        <v>684</v>
      </c>
      <c r="E191" s="43" t="s">
        <v>685</v>
      </c>
      <c r="F191" s="43" t="s">
        <v>385</v>
      </c>
      <c r="G191" s="107" t="s">
        <v>569</v>
      </c>
      <c r="H191" s="107" t="s">
        <v>519</v>
      </c>
      <c r="I191" s="43" t="s">
        <v>280</v>
      </c>
    </row>
    <row r="192" spans="1:9" x14ac:dyDescent="0.25">
      <c r="A192" s="43" t="s">
        <v>270</v>
      </c>
      <c r="B192" s="43" t="s">
        <v>520</v>
      </c>
      <c r="C192" s="43" t="s">
        <v>549</v>
      </c>
      <c r="D192" s="43" t="s">
        <v>686</v>
      </c>
      <c r="E192" s="43" t="s">
        <v>687</v>
      </c>
      <c r="F192" s="43" t="s">
        <v>385</v>
      </c>
      <c r="G192" s="107" t="s">
        <v>569</v>
      </c>
      <c r="H192" s="107" t="s">
        <v>519</v>
      </c>
      <c r="I192" s="43" t="s">
        <v>280</v>
      </c>
    </row>
    <row r="193" spans="1:9" x14ac:dyDescent="0.25">
      <c r="A193" s="43" t="s">
        <v>270</v>
      </c>
      <c r="B193" s="43" t="s">
        <v>520</v>
      </c>
      <c r="C193" s="43" t="s">
        <v>549</v>
      </c>
      <c r="D193" s="43" t="s">
        <v>688</v>
      </c>
      <c r="E193" s="43" t="s">
        <v>689</v>
      </c>
      <c r="F193" s="43" t="s">
        <v>385</v>
      </c>
      <c r="G193" s="107" t="s">
        <v>569</v>
      </c>
      <c r="H193" s="107" t="s">
        <v>519</v>
      </c>
      <c r="I193" s="43" t="s">
        <v>280</v>
      </c>
    </row>
    <row r="194" spans="1:9" x14ac:dyDescent="0.25">
      <c r="A194" s="43" t="s">
        <v>270</v>
      </c>
      <c r="B194" s="43" t="s">
        <v>520</v>
      </c>
      <c r="C194" s="43" t="s">
        <v>549</v>
      </c>
      <c r="D194" s="43" t="s">
        <v>690</v>
      </c>
      <c r="E194" s="43" t="s">
        <v>691</v>
      </c>
      <c r="F194" s="43" t="s">
        <v>385</v>
      </c>
      <c r="G194" s="107" t="s">
        <v>569</v>
      </c>
      <c r="H194" s="107" t="s">
        <v>519</v>
      </c>
      <c r="I194" s="43" t="s">
        <v>280</v>
      </c>
    </row>
    <row r="195" spans="1:9" x14ac:dyDescent="0.25">
      <c r="A195" s="43" t="s">
        <v>270</v>
      </c>
      <c r="B195" s="43" t="s">
        <v>520</v>
      </c>
      <c r="C195" s="43" t="s">
        <v>549</v>
      </c>
      <c r="D195" s="43" t="s">
        <v>692</v>
      </c>
      <c r="E195" s="43" t="s">
        <v>693</v>
      </c>
      <c r="F195" s="43" t="s">
        <v>385</v>
      </c>
      <c r="G195" s="107" t="s">
        <v>569</v>
      </c>
      <c r="H195" s="107" t="s">
        <v>519</v>
      </c>
      <c r="I195" s="43" t="s">
        <v>280</v>
      </c>
    </row>
    <row r="196" spans="1:9" x14ac:dyDescent="0.25">
      <c r="A196" s="43" t="s">
        <v>270</v>
      </c>
      <c r="B196" s="43" t="s">
        <v>520</v>
      </c>
      <c r="C196" s="43" t="s">
        <v>549</v>
      </c>
      <c r="D196" s="43" t="s">
        <v>694</v>
      </c>
      <c r="E196" s="43" t="s">
        <v>695</v>
      </c>
      <c r="F196" s="43" t="s">
        <v>385</v>
      </c>
      <c r="G196" s="107" t="s">
        <v>569</v>
      </c>
      <c r="H196" s="107" t="s">
        <v>519</v>
      </c>
      <c r="I196" s="43" t="s">
        <v>280</v>
      </c>
    </row>
    <row r="197" spans="1:9" x14ac:dyDescent="0.25">
      <c r="A197" s="43" t="s">
        <v>270</v>
      </c>
      <c r="B197" s="43" t="s">
        <v>520</v>
      </c>
      <c r="C197" s="43" t="s">
        <v>549</v>
      </c>
      <c r="D197" s="43" t="s">
        <v>696</v>
      </c>
      <c r="E197" s="43" t="s">
        <v>697</v>
      </c>
      <c r="F197" s="43" t="s">
        <v>385</v>
      </c>
      <c r="G197" s="107" t="s">
        <v>569</v>
      </c>
      <c r="H197" s="107" t="s">
        <v>519</v>
      </c>
      <c r="I197" s="43" t="s">
        <v>280</v>
      </c>
    </row>
    <row r="198" spans="1:9" x14ac:dyDescent="0.25">
      <c r="A198" s="43" t="s">
        <v>270</v>
      </c>
      <c r="B198" s="43" t="s">
        <v>520</v>
      </c>
      <c r="C198" s="43" t="s">
        <v>549</v>
      </c>
      <c r="D198" s="43" t="s">
        <v>698</v>
      </c>
      <c r="E198" s="43" t="s">
        <v>699</v>
      </c>
      <c r="F198" s="43" t="s">
        <v>385</v>
      </c>
      <c r="G198" s="107" t="s">
        <v>569</v>
      </c>
      <c r="H198" s="107" t="s">
        <v>519</v>
      </c>
      <c r="I198" s="43" t="s">
        <v>280</v>
      </c>
    </row>
    <row r="199" spans="1:9" x14ac:dyDescent="0.25">
      <c r="A199" s="43" t="s">
        <v>270</v>
      </c>
      <c r="B199" s="43" t="s">
        <v>520</v>
      </c>
      <c r="C199" s="43" t="s">
        <v>549</v>
      </c>
      <c r="D199" s="43" t="s">
        <v>700</v>
      </c>
      <c r="E199" s="43" t="s">
        <v>701</v>
      </c>
      <c r="F199" s="43" t="s">
        <v>385</v>
      </c>
      <c r="G199" s="107" t="s">
        <v>569</v>
      </c>
      <c r="H199" s="107" t="s">
        <v>519</v>
      </c>
      <c r="I199" s="43" t="s">
        <v>280</v>
      </c>
    </row>
    <row r="200" spans="1:9" x14ac:dyDescent="0.25">
      <c r="A200" s="43" t="s">
        <v>270</v>
      </c>
      <c r="B200" s="43" t="s">
        <v>520</v>
      </c>
      <c r="C200" s="43" t="s">
        <v>549</v>
      </c>
      <c r="D200" s="43" t="s">
        <v>702</v>
      </c>
      <c r="E200" s="43" t="s">
        <v>703</v>
      </c>
      <c r="F200" s="43" t="s">
        <v>385</v>
      </c>
      <c r="G200" s="107" t="s">
        <v>569</v>
      </c>
      <c r="H200" s="107" t="s">
        <v>519</v>
      </c>
      <c r="I200" s="43" t="s">
        <v>280</v>
      </c>
    </row>
    <row r="201" spans="1:9" x14ac:dyDescent="0.25">
      <c r="A201" s="43" t="s">
        <v>270</v>
      </c>
      <c r="B201" s="43" t="s">
        <v>520</v>
      </c>
      <c r="C201" s="43" t="s">
        <v>549</v>
      </c>
      <c r="D201" s="43" t="s">
        <v>704</v>
      </c>
      <c r="E201" s="43" t="s">
        <v>705</v>
      </c>
      <c r="F201" s="43" t="s">
        <v>385</v>
      </c>
      <c r="G201" s="107" t="s">
        <v>569</v>
      </c>
      <c r="H201" s="107" t="s">
        <v>519</v>
      </c>
      <c r="I201" s="43" t="s">
        <v>280</v>
      </c>
    </row>
    <row r="202" spans="1:9" x14ac:dyDescent="0.25">
      <c r="A202" s="43" t="s">
        <v>270</v>
      </c>
      <c r="B202" s="43" t="s">
        <v>520</v>
      </c>
      <c r="C202" s="43" t="s">
        <v>549</v>
      </c>
      <c r="D202" s="43" t="s">
        <v>706</v>
      </c>
      <c r="E202" s="43" t="s">
        <v>707</v>
      </c>
      <c r="F202" s="43" t="s">
        <v>385</v>
      </c>
      <c r="G202" s="107" t="s">
        <v>569</v>
      </c>
      <c r="H202" s="107" t="s">
        <v>519</v>
      </c>
      <c r="I202" s="43" t="s">
        <v>280</v>
      </c>
    </row>
    <row r="203" spans="1:9" x14ac:dyDescent="0.25">
      <c r="A203" s="43" t="s">
        <v>270</v>
      </c>
      <c r="B203" s="43" t="s">
        <v>520</v>
      </c>
      <c r="C203" s="43" t="s">
        <v>549</v>
      </c>
      <c r="D203" s="43" t="s">
        <v>708</v>
      </c>
      <c r="E203" s="43" t="s">
        <v>709</v>
      </c>
      <c r="F203" s="43" t="s">
        <v>385</v>
      </c>
      <c r="G203" s="107" t="s">
        <v>569</v>
      </c>
      <c r="H203" s="107" t="s">
        <v>519</v>
      </c>
      <c r="I203" s="43" t="s">
        <v>280</v>
      </c>
    </row>
    <row r="204" spans="1:9" x14ac:dyDescent="0.25">
      <c r="A204" s="43" t="s">
        <v>270</v>
      </c>
      <c r="B204" s="43" t="s">
        <v>520</v>
      </c>
      <c r="C204" s="43" t="s">
        <v>549</v>
      </c>
      <c r="D204" s="43" t="s">
        <v>710</v>
      </c>
      <c r="E204" s="43" t="s">
        <v>711</v>
      </c>
      <c r="F204" s="43" t="s">
        <v>385</v>
      </c>
      <c r="G204" s="107" t="s">
        <v>569</v>
      </c>
      <c r="H204" s="107" t="s">
        <v>519</v>
      </c>
      <c r="I204" s="43" t="s">
        <v>280</v>
      </c>
    </row>
    <row r="205" spans="1:9" x14ac:dyDescent="0.25">
      <c r="A205" s="43" t="s">
        <v>270</v>
      </c>
      <c r="B205" s="43" t="s">
        <v>520</v>
      </c>
      <c r="C205" s="43" t="s">
        <v>549</v>
      </c>
      <c r="D205" s="43" t="s">
        <v>712</v>
      </c>
      <c r="E205" s="43" t="s">
        <v>713</v>
      </c>
      <c r="F205" s="43" t="s">
        <v>385</v>
      </c>
      <c r="G205" s="107" t="s">
        <v>569</v>
      </c>
      <c r="H205" s="107" t="s">
        <v>519</v>
      </c>
      <c r="I205" s="43" t="s">
        <v>280</v>
      </c>
    </row>
    <row r="206" spans="1:9" x14ac:dyDescent="0.25">
      <c r="A206" s="43" t="s">
        <v>270</v>
      </c>
      <c r="B206" s="43" t="s">
        <v>520</v>
      </c>
      <c r="C206" s="43" t="s">
        <v>549</v>
      </c>
      <c r="D206" s="43" t="s">
        <v>714</v>
      </c>
      <c r="E206" s="43" t="s">
        <v>715</v>
      </c>
      <c r="F206" s="43" t="s">
        <v>385</v>
      </c>
      <c r="G206" s="107" t="s">
        <v>569</v>
      </c>
      <c r="H206" s="107" t="s">
        <v>519</v>
      </c>
      <c r="I206" s="43" t="s">
        <v>280</v>
      </c>
    </row>
    <row r="207" spans="1:9" x14ac:dyDescent="0.25">
      <c r="A207" s="43" t="s">
        <v>270</v>
      </c>
      <c r="B207" s="43" t="s">
        <v>520</v>
      </c>
      <c r="C207" s="43" t="s">
        <v>549</v>
      </c>
      <c r="D207" s="43" t="s">
        <v>716</v>
      </c>
      <c r="E207" s="43" t="s">
        <v>717</v>
      </c>
      <c r="F207" s="43" t="s">
        <v>385</v>
      </c>
      <c r="G207" s="107" t="s">
        <v>569</v>
      </c>
      <c r="H207" s="107" t="s">
        <v>519</v>
      </c>
      <c r="I207" s="43" t="s">
        <v>280</v>
      </c>
    </row>
    <row r="208" spans="1:9" x14ac:dyDescent="0.25">
      <c r="A208" s="43" t="s">
        <v>270</v>
      </c>
      <c r="B208" s="43" t="s">
        <v>520</v>
      </c>
      <c r="C208" s="43" t="s">
        <v>549</v>
      </c>
      <c r="D208" s="43" t="s">
        <v>718</v>
      </c>
      <c r="E208" s="43" t="s">
        <v>719</v>
      </c>
      <c r="F208" s="43" t="s">
        <v>385</v>
      </c>
      <c r="G208" s="107" t="s">
        <v>569</v>
      </c>
      <c r="H208" s="107" t="s">
        <v>519</v>
      </c>
      <c r="I208" s="43" t="s">
        <v>280</v>
      </c>
    </row>
    <row r="209" spans="1:9" x14ac:dyDescent="0.25">
      <c r="A209" s="43" t="s">
        <v>270</v>
      </c>
      <c r="B209" s="43" t="s">
        <v>520</v>
      </c>
      <c r="C209" s="43" t="s">
        <v>549</v>
      </c>
      <c r="D209" s="43" t="s">
        <v>720</v>
      </c>
      <c r="E209" s="43" t="s">
        <v>721</v>
      </c>
      <c r="F209" s="43" t="s">
        <v>385</v>
      </c>
      <c r="G209" s="107" t="s">
        <v>569</v>
      </c>
      <c r="H209" s="107">
        <v>667.65800000000002</v>
      </c>
      <c r="I209" s="43" t="s">
        <v>280</v>
      </c>
    </row>
    <row r="210" spans="1:9" x14ac:dyDescent="0.25">
      <c r="A210" s="43" t="s">
        <v>270</v>
      </c>
      <c r="B210" s="43" t="s">
        <v>520</v>
      </c>
      <c r="C210" s="43" t="s">
        <v>549</v>
      </c>
      <c r="D210" s="43" t="s">
        <v>722</v>
      </c>
      <c r="E210" s="43" t="s">
        <v>723</v>
      </c>
      <c r="F210" s="43" t="s">
        <v>385</v>
      </c>
      <c r="G210" s="107" t="s">
        <v>569</v>
      </c>
      <c r="H210" s="107">
        <v>4227.4040000000005</v>
      </c>
      <c r="I210" s="43" t="s">
        <v>280</v>
      </c>
    </row>
    <row r="211" spans="1:9" x14ac:dyDescent="0.25">
      <c r="A211" s="43" t="s">
        <v>270</v>
      </c>
      <c r="B211" s="43" t="s">
        <v>520</v>
      </c>
      <c r="C211" s="43" t="s">
        <v>549</v>
      </c>
      <c r="D211" s="43" t="s">
        <v>769</v>
      </c>
      <c r="E211" s="43" t="s">
        <v>770</v>
      </c>
      <c r="F211" s="43" t="s">
        <v>385</v>
      </c>
      <c r="G211" s="107" t="s">
        <v>569</v>
      </c>
      <c r="H211" s="107">
        <v>4895.0619999999999</v>
      </c>
      <c r="I211" s="43" t="s">
        <v>280</v>
      </c>
    </row>
    <row r="212" spans="1:9" x14ac:dyDescent="0.25">
      <c r="A212" s="43" t="s">
        <v>270</v>
      </c>
      <c r="B212" s="43" t="s">
        <v>520</v>
      </c>
      <c r="C212" s="43" t="s">
        <v>549</v>
      </c>
      <c r="D212" s="43" t="s">
        <v>586</v>
      </c>
      <c r="E212" s="43" t="s">
        <v>587</v>
      </c>
      <c r="F212" s="43" t="s">
        <v>385</v>
      </c>
      <c r="G212" s="107" t="s">
        <v>570</v>
      </c>
      <c r="H212" s="107">
        <v>8.407</v>
      </c>
      <c r="I212" s="43" t="s">
        <v>279</v>
      </c>
    </row>
    <row r="213" spans="1:9" x14ac:dyDescent="0.25">
      <c r="A213" s="43" t="s">
        <v>270</v>
      </c>
      <c r="B213" s="43" t="s">
        <v>520</v>
      </c>
      <c r="C213" s="43" t="s">
        <v>549</v>
      </c>
      <c r="D213" s="43" t="s">
        <v>588</v>
      </c>
      <c r="E213" s="43" t="s">
        <v>589</v>
      </c>
      <c r="F213" s="43" t="s">
        <v>385</v>
      </c>
      <c r="G213" s="107" t="s">
        <v>570</v>
      </c>
      <c r="H213" s="107">
        <v>7.8319999999999999</v>
      </c>
      <c r="I213" s="43" t="s">
        <v>279</v>
      </c>
    </row>
    <row r="214" spans="1:9" x14ac:dyDescent="0.25">
      <c r="A214" s="43" t="s">
        <v>270</v>
      </c>
      <c r="B214" s="43" t="s">
        <v>520</v>
      </c>
      <c r="C214" s="43" t="s">
        <v>549</v>
      </c>
      <c r="D214" s="43" t="s">
        <v>590</v>
      </c>
      <c r="E214" s="43" t="s">
        <v>591</v>
      </c>
      <c r="F214" s="43" t="s">
        <v>385</v>
      </c>
      <c r="G214" s="107" t="s">
        <v>570</v>
      </c>
      <c r="H214" s="107">
        <v>0.54200000000000004</v>
      </c>
      <c r="I214" s="43" t="s">
        <v>279</v>
      </c>
    </row>
    <row r="215" spans="1:9" x14ac:dyDescent="0.25">
      <c r="A215" s="43" t="s">
        <v>270</v>
      </c>
      <c r="B215" s="43" t="s">
        <v>520</v>
      </c>
      <c r="C215" s="43" t="s">
        <v>549</v>
      </c>
      <c r="D215" s="43" t="s">
        <v>592</v>
      </c>
      <c r="E215" s="43" t="s">
        <v>593</v>
      </c>
      <c r="F215" s="43" t="s">
        <v>385</v>
      </c>
      <c r="G215" s="107" t="s">
        <v>570</v>
      </c>
      <c r="H215" s="107">
        <v>3.3000000000000002E-2</v>
      </c>
      <c r="I215" s="43" t="s">
        <v>279</v>
      </c>
    </row>
    <row r="216" spans="1:9" x14ac:dyDescent="0.25">
      <c r="A216" s="43" t="s">
        <v>270</v>
      </c>
      <c r="B216" s="43" t="s">
        <v>520</v>
      </c>
      <c r="C216" s="43" t="s">
        <v>549</v>
      </c>
      <c r="D216" s="43" t="s">
        <v>594</v>
      </c>
      <c r="E216" s="43" t="s">
        <v>595</v>
      </c>
      <c r="F216" s="43" t="s">
        <v>385</v>
      </c>
      <c r="G216" s="107" t="s">
        <v>570</v>
      </c>
      <c r="H216" s="107">
        <v>8.8770000000000007</v>
      </c>
      <c r="I216" s="43" t="s">
        <v>279</v>
      </c>
    </row>
    <row r="217" spans="1:9" x14ac:dyDescent="0.25">
      <c r="A217" s="43" t="s">
        <v>270</v>
      </c>
      <c r="B217" s="43" t="s">
        <v>520</v>
      </c>
      <c r="C217" s="43" t="s">
        <v>549</v>
      </c>
      <c r="D217" s="43" t="s">
        <v>596</v>
      </c>
      <c r="E217" s="43" t="s">
        <v>597</v>
      </c>
      <c r="F217" s="43" t="s">
        <v>385</v>
      </c>
      <c r="G217" s="107" t="s">
        <v>570</v>
      </c>
      <c r="H217" s="107">
        <v>5.9379999999999997</v>
      </c>
      <c r="I217" s="43" t="s">
        <v>279</v>
      </c>
    </row>
    <row r="218" spans="1:9" x14ac:dyDescent="0.25">
      <c r="A218" s="43" t="s">
        <v>270</v>
      </c>
      <c r="B218" s="43" t="s">
        <v>520</v>
      </c>
      <c r="C218" s="43" t="s">
        <v>549</v>
      </c>
      <c r="D218" s="43" t="s">
        <v>598</v>
      </c>
      <c r="E218" s="43" t="s">
        <v>599</v>
      </c>
      <c r="F218" s="43" t="s">
        <v>385</v>
      </c>
      <c r="G218" s="107" t="s">
        <v>570</v>
      </c>
      <c r="H218" s="107">
        <v>0.17</v>
      </c>
      <c r="I218" s="43" t="s">
        <v>279</v>
      </c>
    </row>
    <row r="219" spans="1:9" x14ac:dyDescent="0.25">
      <c r="A219" s="43" t="s">
        <v>270</v>
      </c>
      <c r="B219" s="43" t="s">
        <v>520</v>
      </c>
      <c r="C219" s="43" t="s">
        <v>549</v>
      </c>
      <c r="D219" s="43" t="s">
        <v>600</v>
      </c>
      <c r="E219" s="43" t="s">
        <v>601</v>
      </c>
      <c r="F219" s="43" t="s">
        <v>385</v>
      </c>
      <c r="G219" s="107" t="s">
        <v>570</v>
      </c>
      <c r="H219" s="107">
        <v>2.7690000000000001</v>
      </c>
      <c r="I219" s="43" t="s">
        <v>279</v>
      </c>
    </row>
    <row r="220" spans="1:9" x14ac:dyDescent="0.25">
      <c r="A220" s="43" t="s">
        <v>270</v>
      </c>
      <c r="B220" s="43" t="s">
        <v>520</v>
      </c>
      <c r="C220" s="43" t="s">
        <v>549</v>
      </c>
      <c r="D220" s="43" t="s">
        <v>602</v>
      </c>
      <c r="E220" s="43" t="s">
        <v>603</v>
      </c>
      <c r="F220" s="43" t="s">
        <v>385</v>
      </c>
      <c r="G220" s="107" t="s">
        <v>570</v>
      </c>
      <c r="H220" s="107">
        <v>458.25200000000001</v>
      </c>
      <c r="I220" s="43" t="s">
        <v>279</v>
      </c>
    </row>
    <row r="221" spans="1:9" x14ac:dyDescent="0.25">
      <c r="A221" s="43" t="s">
        <v>270</v>
      </c>
      <c r="B221" s="43" t="s">
        <v>520</v>
      </c>
      <c r="C221" s="43" t="s">
        <v>549</v>
      </c>
      <c r="D221" s="43" t="s">
        <v>604</v>
      </c>
      <c r="E221" s="43" t="s">
        <v>605</v>
      </c>
      <c r="F221" s="43" t="s">
        <v>385</v>
      </c>
      <c r="G221" s="107" t="s">
        <v>570</v>
      </c>
      <c r="H221" s="107">
        <v>150.245</v>
      </c>
      <c r="I221" s="43" t="s">
        <v>279</v>
      </c>
    </row>
    <row r="222" spans="1:9" x14ac:dyDescent="0.25">
      <c r="A222" s="43" t="s">
        <v>270</v>
      </c>
      <c r="B222" s="43" t="s">
        <v>520</v>
      </c>
      <c r="C222" s="43" t="s">
        <v>549</v>
      </c>
      <c r="D222" s="43" t="s">
        <v>606</v>
      </c>
      <c r="E222" s="43" t="s">
        <v>607</v>
      </c>
      <c r="F222" s="43" t="s">
        <v>385</v>
      </c>
      <c r="G222" s="107" t="s">
        <v>570</v>
      </c>
      <c r="H222" s="107">
        <v>35.427</v>
      </c>
      <c r="I222" s="43" t="s">
        <v>279</v>
      </c>
    </row>
    <row r="223" spans="1:9" x14ac:dyDescent="0.25">
      <c r="A223" s="43" t="s">
        <v>270</v>
      </c>
      <c r="B223" s="43" t="s">
        <v>520</v>
      </c>
      <c r="C223" s="43" t="s">
        <v>549</v>
      </c>
      <c r="D223" s="43" t="s">
        <v>608</v>
      </c>
      <c r="E223" s="43" t="s">
        <v>609</v>
      </c>
      <c r="F223" s="43" t="s">
        <v>385</v>
      </c>
      <c r="G223" s="107" t="s">
        <v>570</v>
      </c>
      <c r="H223" s="107">
        <v>8.1430000000000007</v>
      </c>
      <c r="I223" s="43" t="s">
        <v>279</v>
      </c>
    </row>
    <row r="224" spans="1:9" x14ac:dyDescent="0.25">
      <c r="A224" s="43" t="s">
        <v>270</v>
      </c>
      <c r="B224" s="43" t="s">
        <v>520</v>
      </c>
      <c r="C224" s="43" t="s">
        <v>549</v>
      </c>
      <c r="D224" s="43" t="s">
        <v>610</v>
      </c>
      <c r="E224" s="43" t="s">
        <v>611</v>
      </c>
      <c r="F224" s="43" t="s">
        <v>385</v>
      </c>
      <c r="G224" s="107" t="s">
        <v>570</v>
      </c>
      <c r="H224" s="107">
        <v>26.812000000000001</v>
      </c>
      <c r="I224" s="43" t="s">
        <v>279</v>
      </c>
    </row>
    <row r="225" spans="1:9" x14ac:dyDescent="0.25">
      <c r="A225" s="43" t="s">
        <v>270</v>
      </c>
      <c r="B225" s="43" t="s">
        <v>520</v>
      </c>
      <c r="C225" s="43" t="s">
        <v>549</v>
      </c>
      <c r="D225" s="43" t="s">
        <v>612</v>
      </c>
      <c r="E225" s="43" t="s">
        <v>613</v>
      </c>
      <c r="F225" s="43" t="s">
        <v>385</v>
      </c>
      <c r="G225" s="107" t="s">
        <v>570</v>
      </c>
      <c r="H225" s="107">
        <v>6.8970000000000002</v>
      </c>
      <c r="I225" s="43" t="s">
        <v>279</v>
      </c>
    </row>
    <row r="226" spans="1:9" x14ac:dyDescent="0.25">
      <c r="A226" s="43" t="s">
        <v>270</v>
      </c>
      <c r="B226" s="43" t="s">
        <v>520</v>
      </c>
      <c r="C226" s="43" t="s">
        <v>549</v>
      </c>
      <c r="D226" s="43" t="s">
        <v>614</v>
      </c>
      <c r="E226" s="43" t="s">
        <v>615</v>
      </c>
      <c r="F226" s="43" t="s">
        <v>385</v>
      </c>
      <c r="G226" s="107" t="s">
        <v>570</v>
      </c>
      <c r="H226" s="107">
        <v>1.9970000000000001</v>
      </c>
      <c r="I226" s="43" t="s">
        <v>279</v>
      </c>
    </row>
    <row r="227" spans="1:9" x14ac:dyDescent="0.25">
      <c r="A227" s="43" t="s">
        <v>270</v>
      </c>
      <c r="B227" s="43" t="s">
        <v>520</v>
      </c>
      <c r="C227" s="43" t="s">
        <v>549</v>
      </c>
      <c r="D227" s="43" t="s">
        <v>616</v>
      </c>
      <c r="E227" s="43" t="s">
        <v>617</v>
      </c>
      <c r="F227" s="43" t="s">
        <v>385</v>
      </c>
      <c r="G227" s="107" t="s">
        <v>570</v>
      </c>
      <c r="H227" s="107">
        <v>0.82</v>
      </c>
      <c r="I227" s="43" t="s">
        <v>279</v>
      </c>
    </row>
    <row r="228" spans="1:9" x14ac:dyDescent="0.25">
      <c r="A228" s="43" t="s">
        <v>270</v>
      </c>
      <c r="B228" s="43" t="s">
        <v>520</v>
      </c>
      <c r="C228" s="43" t="s">
        <v>549</v>
      </c>
      <c r="D228" s="43" t="s">
        <v>618</v>
      </c>
      <c r="E228" s="43" t="s">
        <v>619</v>
      </c>
      <c r="F228" s="43" t="s">
        <v>385</v>
      </c>
      <c r="G228" s="107" t="s">
        <v>570</v>
      </c>
      <c r="H228" s="107">
        <v>1.1759999999999999</v>
      </c>
      <c r="I228" s="43" t="s">
        <v>279</v>
      </c>
    </row>
    <row r="229" spans="1:9" x14ac:dyDescent="0.25">
      <c r="A229" s="43" t="s">
        <v>270</v>
      </c>
      <c r="B229" s="43" t="s">
        <v>520</v>
      </c>
      <c r="C229" s="43" t="s">
        <v>549</v>
      </c>
      <c r="D229" s="43" t="s">
        <v>620</v>
      </c>
      <c r="E229" s="43" t="s">
        <v>621</v>
      </c>
      <c r="F229" s="43" t="s">
        <v>385</v>
      </c>
      <c r="G229" s="107" t="s">
        <v>570</v>
      </c>
      <c r="H229" s="107">
        <v>40.606000000000002</v>
      </c>
      <c r="I229" s="43" t="s">
        <v>279</v>
      </c>
    </row>
    <row r="230" spans="1:9" x14ac:dyDescent="0.25">
      <c r="A230" s="43" t="s">
        <v>270</v>
      </c>
      <c r="B230" s="43" t="s">
        <v>520</v>
      </c>
      <c r="C230" s="43" t="s">
        <v>549</v>
      </c>
      <c r="D230" s="43" t="s">
        <v>622</v>
      </c>
      <c r="E230" s="43" t="s">
        <v>623</v>
      </c>
      <c r="F230" s="43" t="s">
        <v>385</v>
      </c>
      <c r="G230" s="107" t="s">
        <v>570</v>
      </c>
      <c r="H230" s="107">
        <v>0.60499999999999998</v>
      </c>
      <c r="I230" s="43" t="s">
        <v>279</v>
      </c>
    </row>
    <row r="231" spans="1:9" x14ac:dyDescent="0.25">
      <c r="A231" s="43" t="s">
        <v>270</v>
      </c>
      <c r="B231" s="43" t="s">
        <v>520</v>
      </c>
      <c r="C231" s="43" t="s">
        <v>549</v>
      </c>
      <c r="D231" s="43" t="s">
        <v>624</v>
      </c>
      <c r="E231" s="43" t="s">
        <v>625</v>
      </c>
      <c r="F231" s="43" t="s">
        <v>385</v>
      </c>
      <c r="G231" s="107" t="s">
        <v>570</v>
      </c>
      <c r="H231" s="107">
        <v>8.6419999999999995</v>
      </c>
      <c r="I231" s="43" t="s">
        <v>279</v>
      </c>
    </row>
    <row r="232" spans="1:9" x14ac:dyDescent="0.25">
      <c r="A232" s="43" t="s">
        <v>270</v>
      </c>
      <c r="B232" s="43" t="s">
        <v>520</v>
      </c>
      <c r="C232" s="43" t="s">
        <v>549</v>
      </c>
      <c r="D232" s="43" t="s">
        <v>626</v>
      </c>
      <c r="E232" s="43" t="s">
        <v>627</v>
      </c>
      <c r="F232" s="43" t="s">
        <v>385</v>
      </c>
      <c r="G232" s="107" t="s">
        <v>570</v>
      </c>
      <c r="H232" s="107">
        <v>9.66</v>
      </c>
      <c r="I232" s="43" t="s">
        <v>279</v>
      </c>
    </row>
    <row r="233" spans="1:9" x14ac:dyDescent="0.25">
      <c r="A233" s="43" t="s">
        <v>270</v>
      </c>
      <c r="B233" s="43" t="s">
        <v>520</v>
      </c>
      <c r="C233" s="43" t="s">
        <v>549</v>
      </c>
      <c r="D233" s="43" t="s">
        <v>628</v>
      </c>
      <c r="E233" s="43" t="s">
        <v>629</v>
      </c>
      <c r="F233" s="43" t="s">
        <v>385</v>
      </c>
      <c r="G233" s="107" t="s">
        <v>570</v>
      </c>
      <c r="H233" s="107">
        <v>4.1500000000000004</v>
      </c>
      <c r="I233" s="43" t="s">
        <v>279</v>
      </c>
    </row>
    <row r="234" spans="1:9" x14ac:dyDescent="0.25">
      <c r="A234" s="43" t="s">
        <v>270</v>
      </c>
      <c r="B234" s="43" t="s">
        <v>520</v>
      </c>
      <c r="C234" s="43" t="s">
        <v>549</v>
      </c>
      <c r="D234" s="43" t="s">
        <v>630</v>
      </c>
      <c r="E234" s="43" t="s">
        <v>631</v>
      </c>
      <c r="F234" s="43" t="s">
        <v>385</v>
      </c>
      <c r="G234" s="107" t="s">
        <v>570</v>
      </c>
      <c r="H234" s="107">
        <v>5.5090000000000003</v>
      </c>
      <c r="I234" s="43" t="s">
        <v>279</v>
      </c>
    </row>
    <row r="235" spans="1:9" x14ac:dyDescent="0.25">
      <c r="A235" s="43" t="s">
        <v>270</v>
      </c>
      <c r="B235" s="43" t="s">
        <v>520</v>
      </c>
      <c r="C235" s="43" t="s">
        <v>549</v>
      </c>
      <c r="D235" s="43" t="s">
        <v>632</v>
      </c>
      <c r="E235" s="43" t="s">
        <v>633</v>
      </c>
      <c r="F235" s="43" t="s">
        <v>385</v>
      </c>
      <c r="G235" s="107" t="s">
        <v>570</v>
      </c>
      <c r="H235" s="107">
        <v>28.579000000000001</v>
      </c>
      <c r="I235" s="43" t="s">
        <v>279</v>
      </c>
    </row>
    <row r="236" spans="1:9" x14ac:dyDescent="0.25">
      <c r="A236" s="43" t="s">
        <v>270</v>
      </c>
      <c r="B236" s="43" t="s">
        <v>520</v>
      </c>
      <c r="C236" s="43" t="s">
        <v>549</v>
      </c>
      <c r="D236" s="43" t="s">
        <v>634</v>
      </c>
      <c r="E236" s="43" t="s">
        <v>635</v>
      </c>
      <c r="F236" s="43" t="s">
        <v>385</v>
      </c>
      <c r="G236" s="107" t="s">
        <v>570</v>
      </c>
      <c r="H236" s="107">
        <v>17.605</v>
      </c>
      <c r="I236" s="43" t="s">
        <v>279</v>
      </c>
    </row>
    <row r="237" spans="1:9" x14ac:dyDescent="0.25">
      <c r="A237" s="43" t="s">
        <v>270</v>
      </c>
      <c r="B237" s="43" t="s">
        <v>520</v>
      </c>
      <c r="C237" s="43" t="s">
        <v>549</v>
      </c>
      <c r="D237" s="43" t="s">
        <v>636</v>
      </c>
      <c r="E237" s="43" t="s">
        <v>637</v>
      </c>
      <c r="F237" s="43" t="s">
        <v>385</v>
      </c>
      <c r="G237" s="107" t="s">
        <v>570</v>
      </c>
      <c r="H237" s="107">
        <v>8.2590000000000003</v>
      </c>
      <c r="I237" s="43" t="s">
        <v>279</v>
      </c>
    </row>
    <row r="238" spans="1:9" x14ac:dyDescent="0.25">
      <c r="A238" s="43" t="s">
        <v>270</v>
      </c>
      <c r="B238" s="43" t="s">
        <v>520</v>
      </c>
      <c r="C238" s="43" t="s">
        <v>549</v>
      </c>
      <c r="D238" s="43" t="s">
        <v>638</v>
      </c>
      <c r="E238" s="43" t="s">
        <v>639</v>
      </c>
      <c r="F238" s="43" t="s">
        <v>385</v>
      </c>
      <c r="G238" s="107" t="s">
        <v>570</v>
      </c>
      <c r="H238" s="107">
        <v>2.714</v>
      </c>
      <c r="I238" s="43" t="s">
        <v>279</v>
      </c>
    </row>
    <row r="239" spans="1:9" x14ac:dyDescent="0.25">
      <c r="A239" s="43" t="s">
        <v>270</v>
      </c>
      <c r="B239" s="43" t="s">
        <v>520</v>
      </c>
      <c r="C239" s="43" t="s">
        <v>549</v>
      </c>
      <c r="D239" s="43" t="s">
        <v>640</v>
      </c>
      <c r="E239" s="43" t="s">
        <v>641</v>
      </c>
      <c r="F239" s="43" t="s">
        <v>385</v>
      </c>
      <c r="G239" s="107" t="s">
        <v>570</v>
      </c>
      <c r="H239" s="107">
        <v>12.997</v>
      </c>
      <c r="I239" s="43" t="s">
        <v>279</v>
      </c>
    </row>
    <row r="240" spans="1:9" x14ac:dyDescent="0.25">
      <c r="A240" s="43" t="s">
        <v>270</v>
      </c>
      <c r="B240" s="43" t="s">
        <v>520</v>
      </c>
      <c r="C240" s="43" t="s">
        <v>549</v>
      </c>
      <c r="D240" s="43" t="s">
        <v>642</v>
      </c>
      <c r="E240" s="43" t="s">
        <v>643</v>
      </c>
      <c r="F240" s="43" t="s">
        <v>385</v>
      </c>
      <c r="G240" s="107" t="s">
        <v>570</v>
      </c>
      <c r="H240" s="107">
        <v>9.2129999999999992</v>
      </c>
      <c r="I240" s="43" t="s">
        <v>279</v>
      </c>
    </row>
    <row r="241" spans="1:9" x14ac:dyDescent="0.25">
      <c r="A241" s="43" t="s">
        <v>270</v>
      </c>
      <c r="B241" s="43" t="s">
        <v>520</v>
      </c>
      <c r="C241" s="43" t="s">
        <v>549</v>
      </c>
      <c r="D241" s="43" t="s">
        <v>644</v>
      </c>
      <c r="E241" s="43" t="s">
        <v>645</v>
      </c>
      <c r="F241" s="43" t="s">
        <v>385</v>
      </c>
      <c r="G241" s="107" t="s">
        <v>570</v>
      </c>
      <c r="H241" s="107">
        <v>4.5289999999999999</v>
      </c>
      <c r="I241" s="43" t="s">
        <v>279</v>
      </c>
    </row>
    <row r="242" spans="1:9" x14ac:dyDescent="0.25">
      <c r="A242" s="43" t="s">
        <v>270</v>
      </c>
      <c r="B242" s="43" t="s">
        <v>520</v>
      </c>
      <c r="C242" s="43" t="s">
        <v>549</v>
      </c>
      <c r="D242" s="43" t="s">
        <v>646</v>
      </c>
      <c r="E242" s="43" t="s">
        <v>647</v>
      </c>
      <c r="F242" s="43" t="s">
        <v>385</v>
      </c>
      <c r="G242" s="107" t="s">
        <v>570</v>
      </c>
      <c r="H242" s="107">
        <v>13.611000000000001</v>
      </c>
      <c r="I242" s="43" t="s">
        <v>279</v>
      </c>
    </row>
    <row r="243" spans="1:9" x14ac:dyDescent="0.25">
      <c r="A243" s="43" t="s">
        <v>270</v>
      </c>
      <c r="B243" s="43" t="s">
        <v>520</v>
      </c>
      <c r="C243" s="43" t="s">
        <v>549</v>
      </c>
      <c r="D243" s="43" t="s">
        <v>648</v>
      </c>
      <c r="E243" s="43" t="s">
        <v>649</v>
      </c>
      <c r="F243" s="43" t="s">
        <v>385</v>
      </c>
      <c r="G243" s="107" t="s">
        <v>570</v>
      </c>
      <c r="H243" s="107">
        <v>18.491</v>
      </c>
      <c r="I243" s="43" t="s">
        <v>279</v>
      </c>
    </row>
    <row r="244" spans="1:9" x14ac:dyDescent="0.25">
      <c r="A244" s="43" t="s">
        <v>270</v>
      </c>
      <c r="B244" s="43" t="s">
        <v>520</v>
      </c>
      <c r="C244" s="43" t="s">
        <v>549</v>
      </c>
      <c r="D244" s="43" t="s">
        <v>650</v>
      </c>
      <c r="E244" s="43" t="s">
        <v>651</v>
      </c>
      <c r="F244" s="43" t="s">
        <v>385</v>
      </c>
      <c r="G244" s="107" t="s">
        <v>570</v>
      </c>
      <c r="H244" s="107">
        <v>3.081</v>
      </c>
      <c r="I244" s="43" t="s">
        <v>279</v>
      </c>
    </row>
    <row r="245" spans="1:9" x14ac:dyDescent="0.25">
      <c r="A245" s="43" t="s">
        <v>270</v>
      </c>
      <c r="B245" s="43" t="s">
        <v>520</v>
      </c>
      <c r="C245" s="43" t="s">
        <v>549</v>
      </c>
      <c r="D245" s="43" t="s">
        <v>652</v>
      </c>
      <c r="E245" s="43" t="s">
        <v>653</v>
      </c>
      <c r="F245" s="43" t="s">
        <v>385</v>
      </c>
      <c r="G245" s="107" t="s">
        <v>570</v>
      </c>
      <c r="H245" s="107">
        <v>13.188000000000001</v>
      </c>
      <c r="I245" s="43" t="s">
        <v>279</v>
      </c>
    </row>
    <row r="246" spans="1:9" x14ac:dyDescent="0.25">
      <c r="A246" s="43" t="s">
        <v>270</v>
      </c>
      <c r="B246" s="43" t="s">
        <v>520</v>
      </c>
      <c r="C246" s="43" t="s">
        <v>549</v>
      </c>
      <c r="D246" s="43" t="s">
        <v>654</v>
      </c>
      <c r="E246" s="43" t="s">
        <v>655</v>
      </c>
      <c r="F246" s="43" t="s">
        <v>385</v>
      </c>
      <c r="G246" s="107" t="s">
        <v>570</v>
      </c>
      <c r="H246" s="107">
        <v>65.528999999999996</v>
      </c>
      <c r="I246" s="43" t="s">
        <v>279</v>
      </c>
    </row>
    <row r="247" spans="1:9" x14ac:dyDescent="0.25">
      <c r="A247" s="43" t="s">
        <v>270</v>
      </c>
      <c r="B247" s="43" t="s">
        <v>520</v>
      </c>
      <c r="C247" s="43" t="s">
        <v>549</v>
      </c>
      <c r="D247" s="43" t="s">
        <v>656</v>
      </c>
      <c r="E247" s="43" t="s">
        <v>657</v>
      </c>
      <c r="F247" s="43" t="s">
        <v>385</v>
      </c>
      <c r="G247" s="107" t="s">
        <v>570</v>
      </c>
      <c r="H247" s="107">
        <v>192.988</v>
      </c>
      <c r="I247" s="43" t="s">
        <v>279</v>
      </c>
    </row>
    <row r="248" spans="1:9" x14ac:dyDescent="0.25">
      <c r="A248" s="43" t="s">
        <v>270</v>
      </c>
      <c r="B248" s="43" t="s">
        <v>520</v>
      </c>
      <c r="C248" s="43" t="s">
        <v>549</v>
      </c>
      <c r="D248" s="43" t="s">
        <v>658</v>
      </c>
      <c r="E248" s="43" t="s">
        <v>659</v>
      </c>
      <c r="F248" s="43" t="s">
        <v>385</v>
      </c>
      <c r="G248" s="107" t="s">
        <v>570</v>
      </c>
      <c r="H248" s="107">
        <v>192.85399999999998</v>
      </c>
      <c r="I248" s="43" t="s">
        <v>279</v>
      </c>
    </row>
    <row r="249" spans="1:9" x14ac:dyDescent="0.25">
      <c r="A249" s="43" t="s">
        <v>270</v>
      </c>
      <c r="B249" s="43" t="s">
        <v>520</v>
      </c>
      <c r="C249" s="43" t="s">
        <v>549</v>
      </c>
      <c r="D249" s="43" t="s">
        <v>660</v>
      </c>
      <c r="E249" s="43" t="s">
        <v>661</v>
      </c>
      <c r="F249" s="43" t="s">
        <v>385</v>
      </c>
      <c r="G249" s="107" t="s">
        <v>570</v>
      </c>
      <c r="H249" s="107">
        <v>0.125</v>
      </c>
      <c r="I249" s="43" t="s">
        <v>279</v>
      </c>
    </row>
    <row r="250" spans="1:9" x14ac:dyDescent="0.25">
      <c r="A250" s="43" t="s">
        <v>270</v>
      </c>
      <c r="B250" s="43" t="s">
        <v>520</v>
      </c>
      <c r="C250" s="43" t="s">
        <v>549</v>
      </c>
      <c r="D250" s="43" t="s">
        <v>662</v>
      </c>
      <c r="E250" s="43" t="s">
        <v>663</v>
      </c>
      <c r="F250" s="43" t="s">
        <v>385</v>
      </c>
      <c r="G250" s="107" t="s">
        <v>570</v>
      </c>
      <c r="H250" s="107" t="s">
        <v>226</v>
      </c>
      <c r="I250" s="43" t="s">
        <v>279</v>
      </c>
    </row>
    <row r="251" spans="1:9" x14ac:dyDescent="0.25">
      <c r="A251" s="43" t="s">
        <v>270</v>
      </c>
      <c r="B251" s="43" t="s">
        <v>520</v>
      </c>
      <c r="C251" s="43" t="s">
        <v>549</v>
      </c>
      <c r="D251" s="43" t="s">
        <v>664</v>
      </c>
      <c r="E251" s="43" t="s">
        <v>665</v>
      </c>
      <c r="F251" s="43" t="s">
        <v>385</v>
      </c>
      <c r="G251" s="107" t="s">
        <v>570</v>
      </c>
      <c r="H251" s="107" t="s">
        <v>226</v>
      </c>
      <c r="I251" s="43" t="s">
        <v>279</v>
      </c>
    </row>
    <row r="252" spans="1:9" x14ac:dyDescent="0.25">
      <c r="A252" s="43" t="s">
        <v>270</v>
      </c>
      <c r="B252" s="43" t="s">
        <v>520</v>
      </c>
      <c r="C252" s="43" t="s">
        <v>549</v>
      </c>
      <c r="D252" s="43" t="s">
        <v>666</v>
      </c>
      <c r="E252" s="43" t="s">
        <v>667</v>
      </c>
      <c r="F252" s="43" t="s">
        <v>385</v>
      </c>
      <c r="G252" s="107" t="s">
        <v>570</v>
      </c>
      <c r="H252" s="107" t="s">
        <v>226</v>
      </c>
      <c r="I252" s="43" t="s">
        <v>279</v>
      </c>
    </row>
    <row r="253" spans="1:9" x14ac:dyDescent="0.25">
      <c r="A253" s="43" t="s">
        <v>270</v>
      </c>
      <c r="B253" s="43" t="s">
        <v>520</v>
      </c>
      <c r="C253" s="43" t="s">
        <v>549</v>
      </c>
      <c r="D253" s="43" t="s">
        <v>668</v>
      </c>
      <c r="E253" s="43" t="s">
        <v>669</v>
      </c>
      <c r="F253" s="43" t="s">
        <v>385</v>
      </c>
      <c r="G253" s="107" t="s">
        <v>570</v>
      </c>
      <c r="H253" s="107" t="s">
        <v>226</v>
      </c>
      <c r="I253" s="43" t="s">
        <v>279</v>
      </c>
    </row>
    <row r="254" spans="1:9" x14ac:dyDescent="0.25">
      <c r="A254" s="43" t="s">
        <v>270</v>
      </c>
      <c r="B254" s="43" t="s">
        <v>520</v>
      </c>
      <c r="C254" s="43" t="s">
        <v>549</v>
      </c>
      <c r="D254" s="43" t="s">
        <v>670</v>
      </c>
      <c r="E254" s="43" t="s">
        <v>671</v>
      </c>
      <c r="F254" s="43" t="s">
        <v>385</v>
      </c>
      <c r="G254" s="107" t="s">
        <v>570</v>
      </c>
      <c r="H254" s="107" t="s">
        <v>519</v>
      </c>
      <c r="I254" s="43" t="s">
        <v>279</v>
      </c>
    </row>
    <row r="255" spans="1:9" x14ac:dyDescent="0.25">
      <c r="A255" s="43" t="s">
        <v>270</v>
      </c>
      <c r="B255" s="43" t="s">
        <v>520</v>
      </c>
      <c r="C255" s="43" t="s">
        <v>549</v>
      </c>
      <c r="D255" s="43" t="s">
        <v>672</v>
      </c>
      <c r="E255" s="43" t="s">
        <v>673</v>
      </c>
      <c r="F255" s="43" t="s">
        <v>385</v>
      </c>
      <c r="G255" s="107" t="s">
        <v>570</v>
      </c>
      <c r="H255" s="107" t="s">
        <v>519</v>
      </c>
      <c r="I255" s="43" t="s">
        <v>279</v>
      </c>
    </row>
    <row r="256" spans="1:9" x14ac:dyDescent="0.25">
      <c r="A256" s="43" t="s">
        <v>270</v>
      </c>
      <c r="B256" s="43" t="s">
        <v>520</v>
      </c>
      <c r="C256" s="43" t="s">
        <v>549</v>
      </c>
      <c r="D256" s="43" t="s">
        <v>674</v>
      </c>
      <c r="E256" s="43" t="s">
        <v>675</v>
      </c>
      <c r="F256" s="43" t="s">
        <v>385</v>
      </c>
      <c r="G256" s="107" t="s">
        <v>570</v>
      </c>
      <c r="H256" s="107" t="s">
        <v>519</v>
      </c>
      <c r="I256" s="43" t="s">
        <v>279</v>
      </c>
    </row>
    <row r="257" spans="1:9" x14ac:dyDescent="0.25">
      <c r="A257" s="43" t="s">
        <v>270</v>
      </c>
      <c r="B257" s="43" t="s">
        <v>520</v>
      </c>
      <c r="C257" s="43" t="s">
        <v>549</v>
      </c>
      <c r="D257" s="43" t="s">
        <v>676</v>
      </c>
      <c r="E257" s="43" t="s">
        <v>677</v>
      </c>
      <c r="F257" s="43" t="s">
        <v>385</v>
      </c>
      <c r="G257" s="107" t="s">
        <v>570</v>
      </c>
      <c r="H257" s="107" t="s">
        <v>519</v>
      </c>
      <c r="I257" s="43" t="s">
        <v>279</v>
      </c>
    </row>
    <row r="258" spans="1:9" x14ac:dyDescent="0.25">
      <c r="A258" s="43" t="s">
        <v>270</v>
      </c>
      <c r="B258" s="43" t="s">
        <v>520</v>
      </c>
      <c r="C258" s="43" t="s">
        <v>549</v>
      </c>
      <c r="D258" s="43" t="s">
        <v>678</v>
      </c>
      <c r="E258" s="43" t="s">
        <v>679</v>
      </c>
      <c r="F258" s="43" t="s">
        <v>385</v>
      </c>
      <c r="G258" s="107" t="s">
        <v>570</v>
      </c>
      <c r="H258" s="107" t="s">
        <v>519</v>
      </c>
      <c r="I258" s="43" t="s">
        <v>279</v>
      </c>
    </row>
    <row r="259" spans="1:9" x14ac:dyDescent="0.25">
      <c r="A259" s="43" t="s">
        <v>270</v>
      </c>
      <c r="B259" s="43" t="s">
        <v>520</v>
      </c>
      <c r="C259" s="43" t="s">
        <v>549</v>
      </c>
      <c r="D259" s="43" t="s">
        <v>680</v>
      </c>
      <c r="E259" s="43" t="s">
        <v>681</v>
      </c>
      <c r="F259" s="43" t="s">
        <v>385</v>
      </c>
      <c r="G259" s="107" t="s">
        <v>570</v>
      </c>
      <c r="H259" s="107" t="s">
        <v>519</v>
      </c>
      <c r="I259" s="43" t="s">
        <v>279</v>
      </c>
    </row>
    <row r="260" spans="1:9" x14ac:dyDescent="0.25">
      <c r="A260" s="43" t="s">
        <v>270</v>
      </c>
      <c r="B260" s="43" t="s">
        <v>520</v>
      </c>
      <c r="C260" s="43" t="s">
        <v>549</v>
      </c>
      <c r="D260" s="43" t="s">
        <v>682</v>
      </c>
      <c r="E260" s="43" t="s">
        <v>683</v>
      </c>
      <c r="F260" s="43" t="s">
        <v>385</v>
      </c>
      <c r="G260" s="107" t="s">
        <v>570</v>
      </c>
      <c r="H260" s="107" t="s">
        <v>519</v>
      </c>
      <c r="I260" s="43" t="s">
        <v>279</v>
      </c>
    </row>
    <row r="261" spans="1:9" x14ac:dyDescent="0.25">
      <c r="A261" s="43" t="s">
        <v>270</v>
      </c>
      <c r="B261" s="43" t="s">
        <v>520</v>
      </c>
      <c r="C261" s="43" t="s">
        <v>549</v>
      </c>
      <c r="D261" s="43" t="s">
        <v>684</v>
      </c>
      <c r="E261" s="43" t="s">
        <v>685</v>
      </c>
      <c r="F261" s="43" t="s">
        <v>385</v>
      </c>
      <c r="G261" s="107" t="s">
        <v>570</v>
      </c>
      <c r="H261" s="107" t="s">
        <v>519</v>
      </c>
      <c r="I261" s="43" t="s">
        <v>279</v>
      </c>
    </row>
    <row r="262" spans="1:9" x14ac:dyDescent="0.25">
      <c r="A262" s="43" t="s">
        <v>270</v>
      </c>
      <c r="B262" s="43" t="s">
        <v>520</v>
      </c>
      <c r="C262" s="43" t="s">
        <v>549</v>
      </c>
      <c r="D262" s="43" t="s">
        <v>686</v>
      </c>
      <c r="E262" s="43" t="s">
        <v>687</v>
      </c>
      <c r="F262" s="43" t="s">
        <v>385</v>
      </c>
      <c r="G262" s="107" t="s">
        <v>570</v>
      </c>
      <c r="H262" s="107" t="s">
        <v>519</v>
      </c>
      <c r="I262" s="43" t="s">
        <v>279</v>
      </c>
    </row>
    <row r="263" spans="1:9" x14ac:dyDescent="0.25">
      <c r="A263" s="43" t="s">
        <v>270</v>
      </c>
      <c r="B263" s="43" t="s">
        <v>520</v>
      </c>
      <c r="C263" s="43" t="s">
        <v>549</v>
      </c>
      <c r="D263" s="43" t="s">
        <v>688</v>
      </c>
      <c r="E263" s="43" t="s">
        <v>689</v>
      </c>
      <c r="F263" s="43" t="s">
        <v>385</v>
      </c>
      <c r="G263" s="107" t="s">
        <v>570</v>
      </c>
      <c r="H263" s="107" t="s">
        <v>519</v>
      </c>
      <c r="I263" s="43" t="s">
        <v>279</v>
      </c>
    </row>
    <row r="264" spans="1:9" x14ac:dyDescent="0.25">
      <c r="A264" s="43" t="s">
        <v>270</v>
      </c>
      <c r="B264" s="43" t="s">
        <v>520</v>
      </c>
      <c r="C264" s="43" t="s">
        <v>549</v>
      </c>
      <c r="D264" s="43" t="s">
        <v>690</v>
      </c>
      <c r="E264" s="43" t="s">
        <v>691</v>
      </c>
      <c r="F264" s="43" t="s">
        <v>385</v>
      </c>
      <c r="G264" s="107" t="s">
        <v>570</v>
      </c>
      <c r="H264" s="107" t="s">
        <v>519</v>
      </c>
      <c r="I264" s="43" t="s">
        <v>279</v>
      </c>
    </row>
    <row r="265" spans="1:9" x14ac:dyDescent="0.25">
      <c r="A265" s="43" t="s">
        <v>270</v>
      </c>
      <c r="B265" s="43" t="s">
        <v>520</v>
      </c>
      <c r="C265" s="43" t="s">
        <v>549</v>
      </c>
      <c r="D265" s="43" t="s">
        <v>692</v>
      </c>
      <c r="E265" s="43" t="s">
        <v>693</v>
      </c>
      <c r="F265" s="43" t="s">
        <v>385</v>
      </c>
      <c r="G265" s="107" t="s">
        <v>570</v>
      </c>
      <c r="H265" s="107" t="s">
        <v>519</v>
      </c>
      <c r="I265" s="43" t="s">
        <v>279</v>
      </c>
    </row>
    <row r="266" spans="1:9" x14ac:dyDescent="0.25">
      <c r="A266" s="43" t="s">
        <v>270</v>
      </c>
      <c r="B266" s="43" t="s">
        <v>520</v>
      </c>
      <c r="C266" s="43" t="s">
        <v>549</v>
      </c>
      <c r="D266" s="43" t="s">
        <v>694</v>
      </c>
      <c r="E266" s="43" t="s">
        <v>695</v>
      </c>
      <c r="F266" s="43" t="s">
        <v>385</v>
      </c>
      <c r="G266" s="107" t="s">
        <v>570</v>
      </c>
      <c r="H266" s="107" t="s">
        <v>519</v>
      </c>
      <c r="I266" s="43" t="s">
        <v>279</v>
      </c>
    </row>
    <row r="267" spans="1:9" x14ac:dyDescent="0.25">
      <c r="A267" s="43" t="s">
        <v>270</v>
      </c>
      <c r="B267" s="43" t="s">
        <v>520</v>
      </c>
      <c r="C267" s="43" t="s">
        <v>549</v>
      </c>
      <c r="D267" s="43" t="s">
        <v>696</v>
      </c>
      <c r="E267" s="43" t="s">
        <v>697</v>
      </c>
      <c r="F267" s="43" t="s">
        <v>385</v>
      </c>
      <c r="G267" s="107" t="s">
        <v>570</v>
      </c>
      <c r="H267" s="107" t="s">
        <v>519</v>
      </c>
      <c r="I267" s="43" t="s">
        <v>279</v>
      </c>
    </row>
    <row r="268" spans="1:9" x14ac:dyDescent="0.25">
      <c r="A268" s="43" t="s">
        <v>270</v>
      </c>
      <c r="B268" s="43" t="s">
        <v>520</v>
      </c>
      <c r="C268" s="43" t="s">
        <v>549</v>
      </c>
      <c r="D268" s="43" t="s">
        <v>698</v>
      </c>
      <c r="E268" s="43" t="s">
        <v>699</v>
      </c>
      <c r="F268" s="43" t="s">
        <v>385</v>
      </c>
      <c r="G268" s="107" t="s">
        <v>570</v>
      </c>
      <c r="H268" s="107" t="s">
        <v>519</v>
      </c>
      <c r="I268" s="43" t="s">
        <v>279</v>
      </c>
    </row>
    <row r="269" spans="1:9" x14ac:dyDescent="0.25">
      <c r="A269" s="43" t="s">
        <v>270</v>
      </c>
      <c r="B269" s="43" t="s">
        <v>520</v>
      </c>
      <c r="C269" s="43" t="s">
        <v>549</v>
      </c>
      <c r="D269" s="43" t="s">
        <v>700</v>
      </c>
      <c r="E269" s="43" t="s">
        <v>701</v>
      </c>
      <c r="F269" s="43" t="s">
        <v>385</v>
      </c>
      <c r="G269" s="107" t="s">
        <v>570</v>
      </c>
      <c r="H269" s="107" t="s">
        <v>519</v>
      </c>
      <c r="I269" s="43" t="s">
        <v>279</v>
      </c>
    </row>
    <row r="270" spans="1:9" x14ac:dyDescent="0.25">
      <c r="A270" s="43" t="s">
        <v>270</v>
      </c>
      <c r="B270" s="43" t="s">
        <v>520</v>
      </c>
      <c r="C270" s="43" t="s">
        <v>549</v>
      </c>
      <c r="D270" s="43" t="s">
        <v>702</v>
      </c>
      <c r="E270" s="43" t="s">
        <v>703</v>
      </c>
      <c r="F270" s="43" t="s">
        <v>385</v>
      </c>
      <c r="G270" s="107" t="s">
        <v>570</v>
      </c>
      <c r="H270" s="107" t="s">
        <v>519</v>
      </c>
      <c r="I270" s="43" t="s">
        <v>279</v>
      </c>
    </row>
    <row r="271" spans="1:9" x14ac:dyDescent="0.25">
      <c r="A271" s="43" t="s">
        <v>270</v>
      </c>
      <c r="B271" s="43" t="s">
        <v>520</v>
      </c>
      <c r="C271" s="43" t="s">
        <v>549</v>
      </c>
      <c r="D271" s="43" t="s">
        <v>704</v>
      </c>
      <c r="E271" s="43" t="s">
        <v>705</v>
      </c>
      <c r="F271" s="43" t="s">
        <v>385</v>
      </c>
      <c r="G271" s="107" t="s">
        <v>570</v>
      </c>
      <c r="H271" s="107" t="s">
        <v>519</v>
      </c>
      <c r="I271" s="43" t="s">
        <v>279</v>
      </c>
    </row>
    <row r="272" spans="1:9" x14ac:dyDescent="0.25">
      <c r="A272" s="43" t="s">
        <v>270</v>
      </c>
      <c r="B272" s="43" t="s">
        <v>520</v>
      </c>
      <c r="C272" s="43" t="s">
        <v>549</v>
      </c>
      <c r="D272" s="43" t="s">
        <v>706</v>
      </c>
      <c r="E272" s="43" t="s">
        <v>707</v>
      </c>
      <c r="F272" s="43" t="s">
        <v>385</v>
      </c>
      <c r="G272" s="107" t="s">
        <v>570</v>
      </c>
      <c r="H272" s="107" t="s">
        <v>519</v>
      </c>
      <c r="I272" s="43" t="s">
        <v>279</v>
      </c>
    </row>
    <row r="273" spans="1:9" x14ac:dyDescent="0.25">
      <c r="A273" s="43" t="s">
        <v>270</v>
      </c>
      <c r="B273" s="43" t="s">
        <v>520</v>
      </c>
      <c r="C273" s="43" t="s">
        <v>549</v>
      </c>
      <c r="D273" s="43" t="s">
        <v>708</v>
      </c>
      <c r="E273" s="43" t="s">
        <v>709</v>
      </c>
      <c r="F273" s="43" t="s">
        <v>385</v>
      </c>
      <c r="G273" s="107" t="s">
        <v>570</v>
      </c>
      <c r="H273" s="107" t="s">
        <v>519</v>
      </c>
      <c r="I273" s="43" t="s">
        <v>279</v>
      </c>
    </row>
    <row r="274" spans="1:9" x14ac:dyDescent="0.25">
      <c r="A274" s="43" t="s">
        <v>270</v>
      </c>
      <c r="B274" s="43" t="s">
        <v>520</v>
      </c>
      <c r="C274" s="43" t="s">
        <v>549</v>
      </c>
      <c r="D274" s="43" t="s">
        <v>710</v>
      </c>
      <c r="E274" s="43" t="s">
        <v>711</v>
      </c>
      <c r="F274" s="43" t="s">
        <v>385</v>
      </c>
      <c r="G274" s="107" t="s">
        <v>570</v>
      </c>
      <c r="H274" s="107" t="s">
        <v>519</v>
      </c>
      <c r="I274" s="43" t="s">
        <v>279</v>
      </c>
    </row>
    <row r="275" spans="1:9" x14ac:dyDescent="0.25">
      <c r="A275" s="43" t="s">
        <v>270</v>
      </c>
      <c r="B275" s="43" t="s">
        <v>520</v>
      </c>
      <c r="C275" s="43" t="s">
        <v>549</v>
      </c>
      <c r="D275" s="43" t="s">
        <v>712</v>
      </c>
      <c r="E275" s="43" t="s">
        <v>713</v>
      </c>
      <c r="F275" s="43" t="s">
        <v>385</v>
      </c>
      <c r="G275" s="107" t="s">
        <v>570</v>
      </c>
      <c r="H275" s="107" t="s">
        <v>519</v>
      </c>
      <c r="I275" s="43" t="s">
        <v>279</v>
      </c>
    </row>
    <row r="276" spans="1:9" x14ac:dyDescent="0.25">
      <c r="A276" s="43" t="s">
        <v>270</v>
      </c>
      <c r="B276" s="43" t="s">
        <v>520</v>
      </c>
      <c r="C276" s="43" t="s">
        <v>549</v>
      </c>
      <c r="D276" s="43" t="s">
        <v>714</v>
      </c>
      <c r="E276" s="43" t="s">
        <v>715</v>
      </c>
      <c r="F276" s="43" t="s">
        <v>385</v>
      </c>
      <c r="G276" s="107" t="s">
        <v>570</v>
      </c>
      <c r="H276" s="107" t="s">
        <v>519</v>
      </c>
      <c r="I276" s="43" t="s">
        <v>279</v>
      </c>
    </row>
    <row r="277" spans="1:9" x14ac:dyDescent="0.25">
      <c r="A277" s="43" t="s">
        <v>270</v>
      </c>
      <c r="B277" s="43" t="s">
        <v>520</v>
      </c>
      <c r="C277" s="43" t="s">
        <v>549</v>
      </c>
      <c r="D277" s="43" t="s">
        <v>716</v>
      </c>
      <c r="E277" s="43" t="s">
        <v>717</v>
      </c>
      <c r="F277" s="43" t="s">
        <v>385</v>
      </c>
      <c r="G277" s="107" t="s">
        <v>570</v>
      </c>
      <c r="H277" s="107" t="s">
        <v>519</v>
      </c>
      <c r="I277" s="43" t="s">
        <v>279</v>
      </c>
    </row>
    <row r="278" spans="1:9" x14ac:dyDescent="0.25">
      <c r="A278" s="43" t="s">
        <v>270</v>
      </c>
      <c r="B278" s="43" t="s">
        <v>520</v>
      </c>
      <c r="C278" s="43" t="s">
        <v>549</v>
      </c>
      <c r="D278" s="43" t="s">
        <v>718</v>
      </c>
      <c r="E278" s="43" t="s">
        <v>719</v>
      </c>
      <c r="F278" s="43" t="s">
        <v>385</v>
      </c>
      <c r="G278" s="107" t="s">
        <v>570</v>
      </c>
      <c r="H278" s="107" t="s">
        <v>519</v>
      </c>
      <c r="I278" s="43" t="s">
        <v>279</v>
      </c>
    </row>
    <row r="279" spans="1:9" x14ac:dyDescent="0.25">
      <c r="A279" s="43" t="s">
        <v>270</v>
      </c>
      <c r="B279" s="43" t="s">
        <v>520</v>
      </c>
      <c r="C279" s="43" t="s">
        <v>549</v>
      </c>
      <c r="D279" s="43" t="s">
        <v>720</v>
      </c>
      <c r="E279" s="43" t="s">
        <v>721</v>
      </c>
      <c r="F279" s="43" t="s">
        <v>385</v>
      </c>
      <c r="G279" s="107" t="s">
        <v>570</v>
      </c>
      <c r="H279" s="107">
        <v>668.524</v>
      </c>
      <c r="I279" s="43" t="s">
        <v>279</v>
      </c>
    </row>
    <row r="280" spans="1:9" x14ac:dyDescent="0.25">
      <c r="A280" s="43" t="s">
        <v>270</v>
      </c>
      <c r="B280" s="43" t="s">
        <v>520</v>
      </c>
      <c r="C280" s="43" t="s">
        <v>549</v>
      </c>
      <c r="D280" s="43" t="s">
        <v>722</v>
      </c>
      <c r="E280" s="43" t="s">
        <v>723</v>
      </c>
      <c r="F280" s="43" t="s">
        <v>385</v>
      </c>
      <c r="G280" s="107" t="s">
        <v>570</v>
      </c>
      <c r="H280" s="107">
        <v>4225.6059999999998</v>
      </c>
      <c r="I280" s="43" t="s">
        <v>279</v>
      </c>
    </row>
    <row r="281" spans="1:9" x14ac:dyDescent="0.25">
      <c r="A281" s="43" t="s">
        <v>270</v>
      </c>
      <c r="B281" s="43" t="s">
        <v>520</v>
      </c>
      <c r="C281" s="43" t="s">
        <v>549</v>
      </c>
      <c r="D281" s="43" t="s">
        <v>769</v>
      </c>
      <c r="E281" s="43" t="s">
        <v>770</v>
      </c>
      <c r="F281" s="43" t="s">
        <v>385</v>
      </c>
      <c r="G281" s="107" t="s">
        <v>570</v>
      </c>
      <c r="H281" s="107">
        <v>4894.130000000001</v>
      </c>
      <c r="I281" s="43" t="s">
        <v>279</v>
      </c>
    </row>
    <row r="282" spans="1:9" x14ac:dyDescent="0.25">
      <c r="A282" s="43" t="s">
        <v>270</v>
      </c>
      <c r="B282" s="43" t="s">
        <v>520</v>
      </c>
      <c r="C282" s="43" t="s">
        <v>549</v>
      </c>
      <c r="D282" s="43" t="s">
        <v>586</v>
      </c>
      <c r="E282" s="43" t="s">
        <v>587</v>
      </c>
      <c r="F282" s="43" t="s">
        <v>385</v>
      </c>
      <c r="G282" s="107" t="s">
        <v>571</v>
      </c>
      <c r="H282" s="107">
        <v>6.8869999999999996</v>
      </c>
      <c r="I282" s="43" t="s">
        <v>280</v>
      </c>
    </row>
    <row r="283" spans="1:9" x14ac:dyDescent="0.25">
      <c r="A283" s="43" t="s">
        <v>270</v>
      </c>
      <c r="B283" s="43" t="s">
        <v>520</v>
      </c>
      <c r="C283" s="43" t="s">
        <v>549</v>
      </c>
      <c r="D283" s="43" t="s">
        <v>588</v>
      </c>
      <c r="E283" s="43" t="s">
        <v>589</v>
      </c>
      <c r="F283" s="43" t="s">
        <v>385</v>
      </c>
      <c r="G283" s="107" t="s">
        <v>571</v>
      </c>
      <c r="H283" s="107" t="s">
        <v>519</v>
      </c>
      <c r="I283" s="43" t="s">
        <v>280</v>
      </c>
    </row>
    <row r="284" spans="1:9" x14ac:dyDescent="0.25">
      <c r="A284" s="43" t="s">
        <v>270</v>
      </c>
      <c r="B284" s="43" t="s">
        <v>520</v>
      </c>
      <c r="C284" s="43" t="s">
        <v>549</v>
      </c>
      <c r="D284" s="43" t="s">
        <v>590</v>
      </c>
      <c r="E284" s="43" t="s">
        <v>591</v>
      </c>
      <c r="F284" s="43" t="s">
        <v>385</v>
      </c>
      <c r="G284" s="107" t="s">
        <v>571</v>
      </c>
      <c r="H284" s="107" t="s">
        <v>519</v>
      </c>
      <c r="I284" s="43" t="s">
        <v>280</v>
      </c>
    </row>
    <row r="285" spans="1:9" x14ac:dyDescent="0.25">
      <c r="A285" s="43" t="s">
        <v>270</v>
      </c>
      <c r="B285" s="43" t="s">
        <v>520</v>
      </c>
      <c r="C285" s="43" t="s">
        <v>549</v>
      </c>
      <c r="D285" s="43" t="s">
        <v>592</v>
      </c>
      <c r="E285" s="43" t="s">
        <v>593</v>
      </c>
      <c r="F285" s="43" t="s">
        <v>385</v>
      </c>
      <c r="G285" s="107" t="s">
        <v>571</v>
      </c>
      <c r="H285" s="107" t="s">
        <v>519</v>
      </c>
      <c r="I285" s="43" t="s">
        <v>280</v>
      </c>
    </row>
    <row r="286" spans="1:9" x14ac:dyDescent="0.25">
      <c r="A286" s="43" t="s">
        <v>270</v>
      </c>
      <c r="B286" s="43" t="s">
        <v>520</v>
      </c>
      <c r="C286" s="43" t="s">
        <v>549</v>
      </c>
      <c r="D286" s="43" t="s">
        <v>594</v>
      </c>
      <c r="E286" s="43" t="s">
        <v>595</v>
      </c>
      <c r="F286" s="43" t="s">
        <v>385</v>
      </c>
      <c r="G286" s="107" t="s">
        <v>571</v>
      </c>
      <c r="H286" s="107">
        <v>8.7889999999999997</v>
      </c>
      <c r="I286" s="43" t="s">
        <v>280</v>
      </c>
    </row>
    <row r="287" spans="1:9" x14ac:dyDescent="0.25">
      <c r="A287" s="43" t="s">
        <v>270</v>
      </c>
      <c r="B287" s="43" t="s">
        <v>520</v>
      </c>
      <c r="C287" s="43" t="s">
        <v>549</v>
      </c>
      <c r="D287" s="43" t="s">
        <v>596</v>
      </c>
      <c r="E287" s="43" t="s">
        <v>597</v>
      </c>
      <c r="F287" s="43" t="s">
        <v>385</v>
      </c>
      <c r="G287" s="107" t="s">
        <v>571</v>
      </c>
      <c r="H287" s="107" t="s">
        <v>519</v>
      </c>
      <c r="I287" s="43" t="s">
        <v>280</v>
      </c>
    </row>
    <row r="288" spans="1:9" x14ac:dyDescent="0.25">
      <c r="A288" s="43" t="s">
        <v>270</v>
      </c>
      <c r="B288" s="43" t="s">
        <v>520</v>
      </c>
      <c r="C288" s="43" t="s">
        <v>549</v>
      </c>
      <c r="D288" s="43" t="s">
        <v>598</v>
      </c>
      <c r="E288" s="43" t="s">
        <v>599</v>
      </c>
      <c r="F288" s="43" t="s">
        <v>385</v>
      </c>
      <c r="G288" s="107" t="s">
        <v>571</v>
      </c>
      <c r="H288" s="107" t="s">
        <v>519</v>
      </c>
      <c r="I288" s="43" t="s">
        <v>280</v>
      </c>
    </row>
    <row r="289" spans="1:9" x14ac:dyDescent="0.25">
      <c r="A289" s="43" t="s">
        <v>270</v>
      </c>
      <c r="B289" s="43" t="s">
        <v>520</v>
      </c>
      <c r="C289" s="43" t="s">
        <v>549</v>
      </c>
      <c r="D289" s="43" t="s">
        <v>600</v>
      </c>
      <c r="E289" s="43" t="s">
        <v>601</v>
      </c>
      <c r="F289" s="43" t="s">
        <v>385</v>
      </c>
      <c r="G289" s="107" t="s">
        <v>571</v>
      </c>
      <c r="H289" s="107" t="s">
        <v>519</v>
      </c>
      <c r="I289" s="43" t="s">
        <v>280</v>
      </c>
    </row>
    <row r="290" spans="1:9" x14ac:dyDescent="0.25">
      <c r="A290" s="43" t="s">
        <v>270</v>
      </c>
      <c r="B290" s="43" t="s">
        <v>520</v>
      </c>
      <c r="C290" s="43" t="s">
        <v>549</v>
      </c>
      <c r="D290" s="43" t="s">
        <v>602</v>
      </c>
      <c r="E290" s="43" t="s">
        <v>603</v>
      </c>
      <c r="F290" s="43" t="s">
        <v>385</v>
      </c>
      <c r="G290" s="107" t="s">
        <v>571</v>
      </c>
      <c r="H290" s="107">
        <v>453.77499999999998</v>
      </c>
      <c r="I290" s="43" t="s">
        <v>280</v>
      </c>
    </row>
    <row r="291" spans="1:9" x14ac:dyDescent="0.25">
      <c r="A291" s="43" t="s">
        <v>270</v>
      </c>
      <c r="B291" s="43" t="s">
        <v>520</v>
      </c>
      <c r="C291" s="43" t="s">
        <v>549</v>
      </c>
      <c r="D291" s="43" t="s">
        <v>604</v>
      </c>
      <c r="E291" s="43" t="s">
        <v>605</v>
      </c>
      <c r="F291" s="43" t="s">
        <v>385</v>
      </c>
      <c r="G291" s="107" t="s">
        <v>571</v>
      </c>
      <c r="H291" s="107" t="s">
        <v>519</v>
      </c>
      <c r="I291" s="43" t="s">
        <v>280</v>
      </c>
    </row>
    <row r="292" spans="1:9" x14ac:dyDescent="0.25">
      <c r="A292" s="43" t="s">
        <v>270</v>
      </c>
      <c r="B292" s="43" t="s">
        <v>520</v>
      </c>
      <c r="C292" s="43" t="s">
        <v>549</v>
      </c>
      <c r="D292" s="43" t="s">
        <v>606</v>
      </c>
      <c r="E292" s="43" t="s">
        <v>607</v>
      </c>
      <c r="F292" s="43" t="s">
        <v>385</v>
      </c>
      <c r="G292" s="107" t="s">
        <v>571</v>
      </c>
      <c r="H292" s="107" t="s">
        <v>519</v>
      </c>
      <c r="I292" s="43" t="s">
        <v>280</v>
      </c>
    </row>
    <row r="293" spans="1:9" x14ac:dyDescent="0.25">
      <c r="A293" s="43" t="s">
        <v>270</v>
      </c>
      <c r="B293" s="43" t="s">
        <v>520</v>
      </c>
      <c r="C293" s="43" t="s">
        <v>549</v>
      </c>
      <c r="D293" s="43" t="s">
        <v>608</v>
      </c>
      <c r="E293" s="43" t="s">
        <v>609</v>
      </c>
      <c r="F293" s="43" t="s">
        <v>385</v>
      </c>
      <c r="G293" s="107" t="s">
        <v>571</v>
      </c>
      <c r="H293" s="107" t="s">
        <v>519</v>
      </c>
      <c r="I293" s="43" t="s">
        <v>280</v>
      </c>
    </row>
    <row r="294" spans="1:9" x14ac:dyDescent="0.25">
      <c r="A294" s="43" t="s">
        <v>270</v>
      </c>
      <c r="B294" s="43" t="s">
        <v>520</v>
      </c>
      <c r="C294" s="43" t="s">
        <v>549</v>
      </c>
      <c r="D294" s="43" t="s">
        <v>610</v>
      </c>
      <c r="E294" s="43" t="s">
        <v>611</v>
      </c>
      <c r="F294" s="43" t="s">
        <v>385</v>
      </c>
      <c r="G294" s="107" t="s">
        <v>571</v>
      </c>
      <c r="H294" s="107" t="s">
        <v>519</v>
      </c>
      <c r="I294" s="43" t="s">
        <v>280</v>
      </c>
    </row>
    <row r="295" spans="1:9" x14ac:dyDescent="0.25">
      <c r="A295" s="43" t="s">
        <v>270</v>
      </c>
      <c r="B295" s="43" t="s">
        <v>520</v>
      </c>
      <c r="C295" s="43" t="s">
        <v>549</v>
      </c>
      <c r="D295" s="43" t="s">
        <v>612</v>
      </c>
      <c r="E295" s="43" t="s">
        <v>613</v>
      </c>
      <c r="F295" s="43" t="s">
        <v>385</v>
      </c>
      <c r="G295" s="107" t="s">
        <v>571</v>
      </c>
      <c r="H295" s="107" t="s">
        <v>519</v>
      </c>
      <c r="I295" s="43" t="s">
        <v>280</v>
      </c>
    </row>
    <row r="296" spans="1:9" x14ac:dyDescent="0.25">
      <c r="A296" s="43" t="s">
        <v>270</v>
      </c>
      <c r="B296" s="43" t="s">
        <v>520</v>
      </c>
      <c r="C296" s="43" t="s">
        <v>549</v>
      </c>
      <c r="D296" s="43" t="s">
        <v>614</v>
      </c>
      <c r="E296" s="43" t="s">
        <v>615</v>
      </c>
      <c r="F296" s="43" t="s">
        <v>385</v>
      </c>
      <c r="G296" s="107" t="s">
        <v>571</v>
      </c>
      <c r="H296" s="107" t="s">
        <v>519</v>
      </c>
      <c r="I296" s="43" t="s">
        <v>280</v>
      </c>
    </row>
    <row r="297" spans="1:9" x14ac:dyDescent="0.25">
      <c r="A297" s="43" t="s">
        <v>270</v>
      </c>
      <c r="B297" s="43" t="s">
        <v>520</v>
      </c>
      <c r="C297" s="43" t="s">
        <v>549</v>
      </c>
      <c r="D297" s="43" t="s">
        <v>616</v>
      </c>
      <c r="E297" s="43" t="s">
        <v>617</v>
      </c>
      <c r="F297" s="43" t="s">
        <v>385</v>
      </c>
      <c r="G297" s="107" t="s">
        <v>571</v>
      </c>
      <c r="H297" s="107" t="s">
        <v>519</v>
      </c>
      <c r="I297" s="43" t="s">
        <v>280</v>
      </c>
    </row>
    <row r="298" spans="1:9" x14ac:dyDescent="0.25">
      <c r="A298" s="43" t="s">
        <v>270</v>
      </c>
      <c r="B298" s="43" t="s">
        <v>520</v>
      </c>
      <c r="C298" s="43" t="s">
        <v>549</v>
      </c>
      <c r="D298" s="43" t="s">
        <v>618</v>
      </c>
      <c r="E298" s="43" t="s">
        <v>619</v>
      </c>
      <c r="F298" s="43" t="s">
        <v>385</v>
      </c>
      <c r="G298" s="107" t="s">
        <v>571</v>
      </c>
      <c r="H298" s="107" t="s">
        <v>519</v>
      </c>
      <c r="I298" s="43" t="s">
        <v>280</v>
      </c>
    </row>
    <row r="299" spans="1:9" x14ac:dyDescent="0.25">
      <c r="A299" s="43" t="s">
        <v>270</v>
      </c>
      <c r="B299" s="43" t="s">
        <v>520</v>
      </c>
      <c r="C299" s="43" t="s">
        <v>549</v>
      </c>
      <c r="D299" s="43" t="s">
        <v>620</v>
      </c>
      <c r="E299" s="43" t="s">
        <v>621</v>
      </c>
      <c r="F299" s="43" t="s">
        <v>385</v>
      </c>
      <c r="G299" s="107" t="s">
        <v>571</v>
      </c>
      <c r="H299" s="107" t="s">
        <v>519</v>
      </c>
      <c r="I299" s="43" t="s">
        <v>280</v>
      </c>
    </row>
    <row r="300" spans="1:9" x14ac:dyDescent="0.25">
      <c r="A300" s="43" t="s">
        <v>270</v>
      </c>
      <c r="B300" s="43" t="s">
        <v>520</v>
      </c>
      <c r="C300" s="43" t="s">
        <v>549</v>
      </c>
      <c r="D300" s="43" t="s">
        <v>622</v>
      </c>
      <c r="E300" s="43" t="s">
        <v>623</v>
      </c>
      <c r="F300" s="43" t="s">
        <v>385</v>
      </c>
      <c r="G300" s="107" t="s">
        <v>571</v>
      </c>
      <c r="H300" s="107" t="s">
        <v>519</v>
      </c>
      <c r="I300" s="43" t="s">
        <v>280</v>
      </c>
    </row>
    <row r="301" spans="1:9" x14ac:dyDescent="0.25">
      <c r="A301" s="43" t="s">
        <v>270</v>
      </c>
      <c r="B301" s="43" t="s">
        <v>520</v>
      </c>
      <c r="C301" s="43" t="s">
        <v>549</v>
      </c>
      <c r="D301" s="43" t="s">
        <v>624</v>
      </c>
      <c r="E301" s="43" t="s">
        <v>625</v>
      </c>
      <c r="F301" s="43" t="s">
        <v>385</v>
      </c>
      <c r="G301" s="107" t="s">
        <v>571</v>
      </c>
      <c r="H301" s="107" t="s">
        <v>519</v>
      </c>
      <c r="I301" s="43" t="s">
        <v>280</v>
      </c>
    </row>
    <row r="302" spans="1:9" x14ac:dyDescent="0.25">
      <c r="A302" s="43" t="s">
        <v>270</v>
      </c>
      <c r="B302" s="43" t="s">
        <v>520</v>
      </c>
      <c r="C302" s="43" t="s">
        <v>549</v>
      </c>
      <c r="D302" s="43" t="s">
        <v>626</v>
      </c>
      <c r="E302" s="43" t="s">
        <v>627</v>
      </c>
      <c r="F302" s="43" t="s">
        <v>385</v>
      </c>
      <c r="G302" s="107" t="s">
        <v>571</v>
      </c>
      <c r="H302" s="107" t="s">
        <v>519</v>
      </c>
      <c r="I302" s="43" t="s">
        <v>280</v>
      </c>
    </row>
    <row r="303" spans="1:9" x14ac:dyDescent="0.25">
      <c r="A303" s="43" t="s">
        <v>270</v>
      </c>
      <c r="B303" s="43" t="s">
        <v>520</v>
      </c>
      <c r="C303" s="43" t="s">
        <v>549</v>
      </c>
      <c r="D303" s="43" t="s">
        <v>628</v>
      </c>
      <c r="E303" s="43" t="s">
        <v>629</v>
      </c>
      <c r="F303" s="43" t="s">
        <v>385</v>
      </c>
      <c r="G303" s="107" t="s">
        <v>571</v>
      </c>
      <c r="H303" s="107" t="s">
        <v>519</v>
      </c>
      <c r="I303" s="43" t="s">
        <v>280</v>
      </c>
    </row>
    <row r="304" spans="1:9" x14ac:dyDescent="0.25">
      <c r="A304" s="43" t="s">
        <v>270</v>
      </c>
      <c r="B304" s="43" t="s">
        <v>520</v>
      </c>
      <c r="C304" s="43" t="s">
        <v>549</v>
      </c>
      <c r="D304" s="43" t="s">
        <v>630</v>
      </c>
      <c r="E304" s="43" t="s">
        <v>631</v>
      </c>
      <c r="F304" s="43" t="s">
        <v>385</v>
      </c>
      <c r="G304" s="107" t="s">
        <v>571</v>
      </c>
      <c r="H304" s="107" t="s">
        <v>519</v>
      </c>
      <c r="I304" s="43" t="s">
        <v>280</v>
      </c>
    </row>
    <row r="305" spans="1:9" x14ac:dyDescent="0.25">
      <c r="A305" s="43" t="s">
        <v>270</v>
      </c>
      <c r="B305" s="43" t="s">
        <v>520</v>
      </c>
      <c r="C305" s="43" t="s">
        <v>549</v>
      </c>
      <c r="D305" s="43" t="s">
        <v>632</v>
      </c>
      <c r="E305" s="43" t="s">
        <v>633</v>
      </c>
      <c r="F305" s="43" t="s">
        <v>385</v>
      </c>
      <c r="G305" s="107" t="s">
        <v>571</v>
      </c>
      <c r="H305" s="107" t="s">
        <v>519</v>
      </c>
      <c r="I305" s="43" t="s">
        <v>280</v>
      </c>
    </row>
    <row r="306" spans="1:9" x14ac:dyDescent="0.25">
      <c r="A306" s="43" t="s">
        <v>270</v>
      </c>
      <c r="B306" s="43" t="s">
        <v>520</v>
      </c>
      <c r="C306" s="43" t="s">
        <v>549</v>
      </c>
      <c r="D306" s="43" t="s">
        <v>634</v>
      </c>
      <c r="E306" s="43" t="s">
        <v>635</v>
      </c>
      <c r="F306" s="43" t="s">
        <v>385</v>
      </c>
      <c r="G306" s="107" t="s">
        <v>571</v>
      </c>
      <c r="H306" s="107" t="s">
        <v>519</v>
      </c>
      <c r="I306" s="43" t="s">
        <v>280</v>
      </c>
    </row>
    <row r="307" spans="1:9" x14ac:dyDescent="0.25">
      <c r="A307" s="43" t="s">
        <v>270</v>
      </c>
      <c r="B307" s="43" t="s">
        <v>520</v>
      </c>
      <c r="C307" s="43" t="s">
        <v>549</v>
      </c>
      <c r="D307" s="43" t="s">
        <v>636</v>
      </c>
      <c r="E307" s="43" t="s">
        <v>637</v>
      </c>
      <c r="F307" s="43" t="s">
        <v>385</v>
      </c>
      <c r="G307" s="107" t="s">
        <v>571</v>
      </c>
      <c r="H307" s="107" t="s">
        <v>519</v>
      </c>
      <c r="I307" s="43" t="s">
        <v>280</v>
      </c>
    </row>
    <row r="308" spans="1:9" x14ac:dyDescent="0.25">
      <c r="A308" s="43" t="s">
        <v>270</v>
      </c>
      <c r="B308" s="43" t="s">
        <v>520</v>
      </c>
      <c r="C308" s="43" t="s">
        <v>549</v>
      </c>
      <c r="D308" s="43" t="s">
        <v>638</v>
      </c>
      <c r="E308" s="43" t="s">
        <v>639</v>
      </c>
      <c r="F308" s="43" t="s">
        <v>385</v>
      </c>
      <c r="G308" s="107" t="s">
        <v>571</v>
      </c>
      <c r="H308" s="107" t="s">
        <v>519</v>
      </c>
      <c r="I308" s="43" t="s">
        <v>280</v>
      </c>
    </row>
    <row r="309" spans="1:9" x14ac:dyDescent="0.25">
      <c r="A309" s="43" t="s">
        <v>270</v>
      </c>
      <c r="B309" s="43" t="s">
        <v>520</v>
      </c>
      <c r="C309" s="43" t="s">
        <v>549</v>
      </c>
      <c r="D309" s="43" t="s">
        <v>640</v>
      </c>
      <c r="E309" s="43" t="s">
        <v>641</v>
      </c>
      <c r="F309" s="43" t="s">
        <v>385</v>
      </c>
      <c r="G309" s="107" t="s">
        <v>571</v>
      </c>
      <c r="H309" s="107" t="s">
        <v>519</v>
      </c>
      <c r="I309" s="43" t="s">
        <v>280</v>
      </c>
    </row>
    <row r="310" spans="1:9" x14ac:dyDescent="0.25">
      <c r="A310" s="43" t="s">
        <v>270</v>
      </c>
      <c r="B310" s="43" t="s">
        <v>520</v>
      </c>
      <c r="C310" s="43" t="s">
        <v>549</v>
      </c>
      <c r="D310" s="43" t="s">
        <v>642</v>
      </c>
      <c r="E310" s="43" t="s">
        <v>643</v>
      </c>
      <c r="F310" s="43" t="s">
        <v>385</v>
      </c>
      <c r="G310" s="107" t="s">
        <v>571</v>
      </c>
      <c r="H310" s="107" t="s">
        <v>519</v>
      </c>
      <c r="I310" s="43" t="s">
        <v>280</v>
      </c>
    </row>
    <row r="311" spans="1:9" x14ac:dyDescent="0.25">
      <c r="A311" s="43" t="s">
        <v>270</v>
      </c>
      <c r="B311" s="43" t="s">
        <v>520</v>
      </c>
      <c r="C311" s="43" t="s">
        <v>549</v>
      </c>
      <c r="D311" s="43" t="s">
        <v>644</v>
      </c>
      <c r="E311" s="43" t="s">
        <v>645</v>
      </c>
      <c r="F311" s="43" t="s">
        <v>385</v>
      </c>
      <c r="G311" s="107" t="s">
        <v>571</v>
      </c>
      <c r="H311" s="107" t="s">
        <v>519</v>
      </c>
      <c r="I311" s="43" t="s">
        <v>280</v>
      </c>
    </row>
    <row r="312" spans="1:9" x14ac:dyDescent="0.25">
      <c r="A312" s="43" t="s">
        <v>270</v>
      </c>
      <c r="B312" s="43" t="s">
        <v>520</v>
      </c>
      <c r="C312" s="43" t="s">
        <v>549</v>
      </c>
      <c r="D312" s="43" t="s">
        <v>646</v>
      </c>
      <c r="E312" s="43" t="s">
        <v>647</v>
      </c>
      <c r="F312" s="43" t="s">
        <v>385</v>
      </c>
      <c r="G312" s="107" t="s">
        <v>571</v>
      </c>
      <c r="H312" s="107" t="s">
        <v>519</v>
      </c>
      <c r="I312" s="43" t="s">
        <v>280</v>
      </c>
    </row>
    <row r="313" spans="1:9" x14ac:dyDescent="0.25">
      <c r="A313" s="43" t="s">
        <v>270</v>
      </c>
      <c r="B313" s="43" t="s">
        <v>520</v>
      </c>
      <c r="C313" s="43" t="s">
        <v>549</v>
      </c>
      <c r="D313" s="43" t="s">
        <v>648</v>
      </c>
      <c r="E313" s="43" t="s">
        <v>649</v>
      </c>
      <c r="F313" s="43" t="s">
        <v>385</v>
      </c>
      <c r="G313" s="107" t="s">
        <v>571</v>
      </c>
      <c r="H313" s="107" t="s">
        <v>519</v>
      </c>
      <c r="I313" s="43" t="s">
        <v>280</v>
      </c>
    </row>
    <row r="314" spans="1:9" x14ac:dyDescent="0.25">
      <c r="A314" s="43" t="s">
        <v>270</v>
      </c>
      <c r="B314" s="43" t="s">
        <v>520</v>
      </c>
      <c r="C314" s="43" t="s">
        <v>549</v>
      </c>
      <c r="D314" s="43" t="s">
        <v>650</v>
      </c>
      <c r="E314" s="43" t="s">
        <v>651</v>
      </c>
      <c r="F314" s="43" t="s">
        <v>385</v>
      </c>
      <c r="G314" s="107" t="s">
        <v>571</v>
      </c>
      <c r="H314" s="107" t="s">
        <v>519</v>
      </c>
      <c r="I314" s="43" t="s">
        <v>280</v>
      </c>
    </row>
    <row r="315" spans="1:9" x14ac:dyDescent="0.25">
      <c r="A315" s="43" t="s">
        <v>270</v>
      </c>
      <c r="B315" s="43" t="s">
        <v>520</v>
      </c>
      <c r="C315" s="43" t="s">
        <v>549</v>
      </c>
      <c r="D315" s="43" t="s">
        <v>652</v>
      </c>
      <c r="E315" s="43" t="s">
        <v>653</v>
      </c>
      <c r="F315" s="43" t="s">
        <v>385</v>
      </c>
      <c r="G315" s="107" t="s">
        <v>571</v>
      </c>
      <c r="H315" s="107" t="s">
        <v>519</v>
      </c>
      <c r="I315" s="43" t="s">
        <v>280</v>
      </c>
    </row>
    <row r="316" spans="1:9" x14ac:dyDescent="0.25">
      <c r="A316" s="43" t="s">
        <v>270</v>
      </c>
      <c r="B316" s="43" t="s">
        <v>520</v>
      </c>
      <c r="C316" s="43" t="s">
        <v>549</v>
      </c>
      <c r="D316" s="43" t="s">
        <v>654</v>
      </c>
      <c r="E316" s="43" t="s">
        <v>655</v>
      </c>
      <c r="F316" s="43" t="s">
        <v>385</v>
      </c>
      <c r="G316" s="107" t="s">
        <v>571</v>
      </c>
      <c r="H316" s="107" t="s">
        <v>519</v>
      </c>
      <c r="I316" s="43" t="s">
        <v>280</v>
      </c>
    </row>
    <row r="317" spans="1:9" x14ac:dyDescent="0.25">
      <c r="A317" s="43" t="s">
        <v>270</v>
      </c>
      <c r="B317" s="43" t="s">
        <v>520</v>
      </c>
      <c r="C317" s="43" t="s">
        <v>549</v>
      </c>
      <c r="D317" s="43" t="s">
        <v>656</v>
      </c>
      <c r="E317" s="43" t="s">
        <v>657</v>
      </c>
      <c r="F317" s="43" t="s">
        <v>385</v>
      </c>
      <c r="G317" s="107" t="s">
        <v>571</v>
      </c>
      <c r="H317" s="107">
        <v>200.00299999999999</v>
      </c>
      <c r="I317" s="43" t="s">
        <v>280</v>
      </c>
    </row>
    <row r="318" spans="1:9" x14ac:dyDescent="0.25">
      <c r="A318" s="43" t="s">
        <v>270</v>
      </c>
      <c r="B318" s="43" t="s">
        <v>520</v>
      </c>
      <c r="C318" s="43" t="s">
        <v>549</v>
      </c>
      <c r="D318" s="43" t="s">
        <v>658</v>
      </c>
      <c r="E318" s="43" t="s">
        <v>659</v>
      </c>
      <c r="F318" s="43" t="s">
        <v>385</v>
      </c>
      <c r="G318" s="107" t="s">
        <v>571</v>
      </c>
      <c r="H318" s="107" t="s">
        <v>519</v>
      </c>
      <c r="I318" s="43" t="s">
        <v>280</v>
      </c>
    </row>
    <row r="319" spans="1:9" x14ac:dyDescent="0.25">
      <c r="A319" s="43" t="s">
        <v>270</v>
      </c>
      <c r="B319" s="43" t="s">
        <v>520</v>
      </c>
      <c r="C319" s="43" t="s">
        <v>549</v>
      </c>
      <c r="D319" s="43" t="s">
        <v>660</v>
      </c>
      <c r="E319" s="43" t="s">
        <v>661</v>
      </c>
      <c r="F319" s="43" t="s">
        <v>385</v>
      </c>
      <c r="G319" s="107" t="s">
        <v>571</v>
      </c>
      <c r="H319" s="107" t="s">
        <v>519</v>
      </c>
      <c r="I319" s="43" t="s">
        <v>280</v>
      </c>
    </row>
    <row r="320" spans="1:9" x14ac:dyDescent="0.25">
      <c r="A320" s="43" t="s">
        <v>270</v>
      </c>
      <c r="B320" s="43" t="s">
        <v>520</v>
      </c>
      <c r="C320" s="43" t="s">
        <v>549</v>
      </c>
      <c r="D320" s="43" t="s">
        <v>662</v>
      </c>
      <c r="E320" s="43" t="s">
        <v>663</v>
      </c>
      <c r="F320" s="43" t="s">
        <v>385</v>
      </c>
      <c r="G320" s="107" t="s">
        <v>571</v>
      </c>
      <c r="H320" s="107" t="s">
        <v>226</v>
      </c>
      <c r="I320" s="43" t="s">
        <v>280</v>
      </c>
    </row>
    <row r="321" spans="1:9" x14ac:dyDescent="0.25">
      <c r="A321" s="43" t="s">
        <v>270</v>
      </c>
      <c r="B321" s="43" t="s">
        <v>520</v>
      </c>
      <c r="C321" s="43" t="s">
        <v>549</v>
      </c>
      <c r="D321" s="43" t="s">
        <v>664</v>
      </c>
      <c r="E321" s="43" t="s">
        <v>665</v>
      </c>
      <c r="F321" s="43" t="s">
        <v>385</v>
      </c>
      <c r="G321" s="107" t="s">
        <v>571</v>
      </c>
      <c r="H321" s="107" t="s">
        <v>226</v>
      </c>
      <c r="I321" s="43" t="s">
        <v>280</v>
      </c>
    </row>
    <row r="322" spans="1:9" x14ac:dyDescent="0.25">
      <c r="A322" s="43" t="s">
        <v>270</v>
      </c>
      <c r="B322" s="43" t="s">
        <v>520</v>
      </c>
      <c r="C322" s="43" t="s">
        <v>549</v>
      </c>
      <c r="D322" s="43" t="s">
        <v>666</v>
      </c>
      <c r="E322" s="43" t="s">
        <v>667</v>
      </c>
      <c r="F322" s="43" t="s">
        <v>385</v>
      </c>
      <c r="G322" s="107" t="s">
        <v>571</v>
      </c>
      <c r="H322" s="107" t="s">
        <v>519</v>
      </c>
      <c r="I322" s="43" t="s">
        <v>280</v>
      </c>
    </row>
    <row r="323" spans="1:9" x14ac:dyDescent="0.25">
      <c r="A323" s="43" t="s">
        <v>270</v>
      </c>
      <c r="B323" s="43" t="s">
        <v>520</v>
      </c>
      <c r="C323" s="43" t="s">
        <v>549</v>
      </c>
      <c r="D323" s="43" t="s">
        <v>668</v>
      </c>
      <c r="E323" s="43" t="s">
        <v>669</v>
      </c>
      <c r="F323" s="43" t="s">
        <v>385</v>
      </c>
      <c r="G323" s="107" t="s">
        <v>571</v>
      </c>
      <c r="H323" s="107" t="s">
        <v>226</v>
      </c>
      <c r="I323" s="43" t="s">
        <v>280</v>
      </c>
    </row>
    <row r="324" spans="1:9" x14ac:dyDescent="0.25">
      <c r="A324" s="43" t="s">
        <v>270</v>
      </c>
      <c r="B324" s="43" t="s">
        <v>520</v>
      </c>
      <c r="C324" s="43" t="s">
        <v>549</v>
      </c>
      <c r="D324" s="43" t="s">
        <v>670</v>
      </c>
      <c r="E324" s="43" t="s">
        <v>671</v>
      </c>
      <c r="F324" s="43" t="s">
        <v>385</v>
      </c>
      <c r="G324" s="107" t="s">
        <v>571</v>
      </c>
      <c r="H324" s="107" t="s">
        <v>519</v>
      </c>
      <c r="I324" s="43" t="s">
        <v>280</v>
      </c>
    </row>
    <row r="325" spans="1:9" x14ac:dyDescent="0.25">
      <c r="A325" s="43" t="s">
        <v>270</v>
      </c>
      <c r="B325" s="43" t="s">
        <v>520</v>
      </c>
      <c r="C325" s="43" t="s">
        <v>549</v>
      </c>
      <c r="D325" s="43" t="s">
        <v>672</v>
      </c>
      <c r="E325" s="43" t="s">
        <v>673</v>
      </c>
      <c r="F325" s="43" t="s">
        <v>385</v>
      </c>
      <c r="G325" s="107" t="s">
        <v>571</v>
      </c>
      <c r="H325" s="107" t="s">
        <v>519</v>
      </c>
      <c r="I325" s="43" t="s">
        <v>280</v>
      </c>
    </row>
    <row r="326" spans="1:9" x14ac:dyDescent="0.25">
      <c r="A326" s="43" t="s">
        <v>270</v>
      </c>
      <c r="B326" s="43" t="s">
        <v>520</v>
      </c>
      <c r="C326" s="43" t="s">
        <v>549</v>
      </c>
      <c r="D326" s="43" t="s">
        <v>674</v>
      </c>
      <c r="E326" s="43" t="s">
        <v>675</v>
      </c>
      <c r="F326" s="43" t="s">
        <v>385</v>
      </c>
      <c r="G326" s="107" t="s">
        <v>571</v>
      </c>
      <c r="H326" s="107" t="s">
        <v>519</v>
      </c>
      <c r="I326" s="43" t="s">
        <v>280</v>
      </c>
    </row>
    <row r="327" spans="1:9" x14ac:dyDescent="0.25">
      <c r="A327" s="43" t="s">
        <v>270</v>
      </c>
      <c r="B327" s="43" t="s">
        <v>520</v>
      </c>
      <c r="C327" s="43" t="s">
        <v>549</v>
      </c>
      <c r="D327" s="43" t="s">
        <v>676</v>
      </c>
      <c r="E327" s="43" t="s">
        <v>677</v>
      </c>
      <c r="F327" s="43" t="s">
        <v>385</v>
      </c>
      <c r="G327" s="107" t="s">
        <v>571</v>
      </c>
      <c r="H327" s="107" t="s">
        <v>519</v>
      </c>
      <c r="I327" s="43" t="s">
        <v>280</v>
      </c>
    </row>
    <row r="328" spans="1:9" x14ac:dyDescent="0.25">
      <c r="A328" s="43" t="s">
        <v>270</v>
      </c>
      <c r="B328" s="43" t="s">
        <v>520</v>
      </c>
      <c r="C328" s="43" t="s">
        <v>549</v>
      </c>
      <c r="D328" s="43" t="s">
        <v>678</v>
      </c>
      <c r="E328" s="43" t="s">
        <v>679</v>
      </c>
      <c r="F328" s="43" t="s">
        <v>385</v>
      </c>
      <c r="G328" s="107" t="s">
        <v>571</v>
      </c>
      <c r="H328" s="107" t="s">
        <v>519</v>
      </c>
      <c r="I328" s="43" t="s">
        <v>280</v>
      </c>
    </row>
    <row r="329" spans="1:9" x14ac:dyDescent="0.25">
      <c r="A329" s="43" t="s">
        <v>270</v>
      </c>
      <c r="B329" s="43" t="s">
        <v>520</v>
      </c>
      <c r="C329" s="43" t="s">
        <v>549</v>
      </c>
      <c r="D329" s="43" t="s">
        <v>680</v>
      </c>
      <c r="E329" s="43" t="s">
        <v>681</v>
      </c>
      <c r="F329" s="43" t="s">
        <v>385</v>
      </c>
      <c r="G329" s="107" t="s">
        <v>571</v>
      </c>
      <c r="H329" s="107" t="s">
        <v>519</v>
      </c>
      <c r="I329" s="43" t="s">
        <v>280</v>
      </c>
    </row>
    <row r="330" spans="1:9" x14ac:dyDescent="0.25">
      <c r="A330" s="43" t="s">
        <v>270</v>
      </c>
      <c r="B330" s="43" t="s">
        <v>520</v>
      </c>
      <c r="C330" s="43" t="s">
        <v>549</v>
      </c>
      <c r="D330" s="43" t="s">
        <v>682</v>
      </c>
      <c r="E330" s="43" t="s">
        <v>683</v>
      </c>
      <c r="F330" s="43" t="s">
        <v>385</v>
      </c>
      <c r="G330" s="107" t="s">
        <v>571</v>
      </c>
      <c r="H330" s="107" t="s">
        <v>519</v>
      </c>
      <c r="I330" s="43" t="s">
        <v>280</v>
      </c>
    </row>
    <row r="331" spans="1:9" x14ac:dyDescent="0.25">
      <c r="A331" s="43" t="s">
        <v>270</v>
      </c>
      <c r="B331" s="43" t="s">
        <v>520</v>
      </c>
      <c r="C331" s="43" t="s">
        <v>549</v>
      </c>
      <c r="D331" s="43" t="s">
        <v>684</v>
      </c>
      <c r="E331" s="43" t="s">
        <v>685</v>
      </c>
      <c r="F331" s="43" t="s">
        <v>385</v>
      </c>
      <c r="G331" s="107" t="s">
        <v>571</v>
      </c>
      <c r="H331" s="107" t="s">
        <v>519</v>
      </c>
      <c r="I331" s="43" t="s">
        <v>280</v>
      </c>
    </row>
    <row r="332" spans="1:9" x14ac:dyDescent="0.25">
      <c r="A332" s="43" t="s">
        <v>270</v>
      </c>
      <c r="B332" s="43" t="s">
        <v>520</v>
      </c>
      <c r="C332" s="43" t="s">
        <v>549</v>
      </c>
      <c r="D332" s="43" t="s">
        <v>686</v>
      </c>
      <c r="E332" s="43" t="s">
        <v>687</v>
      </c>
      <c r="F332" s="43" t="s">
        <v>385</v>
      </c>
      <c r="G332" s="107" t="s">
        <v>571</v>
      </c>
      <c r="H332" s="107" t="s">
        <v>519</v>
      </c>
      <c r="I332" s="43" t="s">
        <v>280</v>
      </c>
    </row>
    <row r="333" spans="1:9" x14ac:dyDescent="0.25">
      <c r="A333" s="43" t="s">
        <v>270</v>
      </c>
      <c r="B333" s="43" t="s">
        <v>520</v>
      </c>
      <c r="C333" s="43" t="s">
        <v>549</v>
      </c>
      <c r="D333" s="43" t="s">
        <v>688</v>
      </c>
      <c r="E333" s="43" t="s">
        <v>689</v>
      </c>
      <c r="F333" s="43" t="s">
        <v>385</v>
      </c>
      <c r="G333" s="107" t="s">
        <v>571</v>
      </c>
      <c r="H333" s="107" t="s">
        <v>519</v>
      </c>
      <c r="I333" s="43" t="s">
        <v>280</v>
      </c>
    </row>
    <row r="334" spans="1:9" x14ac:dyDescent="0.25">
      <c r="A334" s="43" t="s">
        <v>270</v>
      </c>
      <c r="B334" s="43" t="s">
        <v>520</v>
      </c>
      <c r="C334" s="43" t="s">
        <v>549</v>
      </c>
      <c r="D334" s="43" t="s">
        <v>690</v>
      </c>
      <c r="E334" s="43" t="s">
        <v>691</v>
      </c>
      <c r="F334" s="43" t="s">
        <v>385</v>
      </c>
      <c r="G334" s="107" t="s">
        <v>571</v>
      </c>
      <c r="H334" s="107" t="s">
        <v>519</v>
      </c>
      <c r="I334" s="43" t="s">
        <v>280</v>
      </c>
    </row>
    <row r="335" spans="1:9" x14ac:dyDescent="0.25">
      <c r="A335" s="43" t="s">
        <v>270</v>
      </c>
      <c r="B335" s="43" t="s">
        <v>520</v>
      </c>
      <c r="C335" s="43" t="s">
        <v>549</v>
      </c>
      <c r="D335" s="43" t="s">
        <v>692</v>
      </c>
      <c r="E335" s="43" t="s">
        <v>693</v>
      </c>
      <c r="F335" s="43" t="s">
        <v>385</v>
      </c>
      <c r="G335" s="107" t="s">
        <v>571</v>
      </c>
      <c r="H335" s="107" t="s">
        <v>519</v>
      </c>
      <c r="I335" s="43" t="s">
        <v>280</v>
      </c>
    </row>
    <row r="336" spans="1:9" x14ac:dyDescent="0.25">
      <c r="A336" s="43" t="s">
        <v>270</v>
      </c>
      <c r="B336" s="43" t="s">
        <v>520</v>
      </c>
      <c r="C336" s="43" t="s">
        <v>549</v>
      </c>
      <c r="D336" s="43" t="s">
        <v>694</v>
      </c>
      <c r="E336" s="43" t="s">
        <v>695</v>
      </c>
      <c r="F336" s="43" t="s">
        <v>385</v>
      </c>
      <c r="G336" s="107" t="s">
        <v>571</v>
      </c>
      <c r="H336" s="107" t="s">
        <v>519</v>
      </c>
      <c r="I336" s="43" t="s">
        <v>280</v>
      </c>
    </row>
    <row r="337" spans="1:9" x14ac:dyDescent="0.25">
      <c r="A337" s="43" t="s">
        <v>270</v>
      </c>
      <c r="B337" s="43" t="s">
        <v>520</v>
      </c>
      <c r="C337" s="43" t="s">
        <v>549</v>
      </c>
      <c r="D337" s="43" t="s">
        <v>696</v>
      </c>
      <c r="E337" s="43" t="s">
        <v>697</v>
      </c>
      <c r="F337" s="43" t="s">
        <v>385</v>
      </c>
      <c r="G337" s="107" t="s">
        <v>571</v>
      </c>
      <c r="H337" s="107" t="s">
        <v>519</v>
      </c>
      <c r="I337" s="43" t="s">
        <v>280</v>
      </c>
    </row>
    <row r="338" spans="1:9" x14ac:dyDescent="0.25">
      <c r="A338" s="43" t="s">
        <v>270</v>
      </c>
      <c r="B338" s="43" t="s">
        <v>520</v>
      </c>
      <c r="C338" s="43" t="s">
        <v>549</v>
      </c>
      <c r="D338" s="43" t="s">
        <v>698</v>
      </c>
      <c r="E338" s="43" t="s">
        <v>699</v>
      </c>
      <c r="F338" s="43" t="s">
        <v>385</v>
      </c>
      <c r="G338" s="107" t="s">
        <v>571</v>
      </c>
      <c r="H338" s="107" t="s">
        <v>519</v>
      </c>
      <c r="I338" s="43" t="s">
        <v>280</v>
      </c>
    </row>
    <row r="339" spans="1:9" x14ac:dyDescent="0.25">
      <c r="A339" s="43" t="s">
        <v>270</v>
      </c>
      <c r="B339" s="43" t="s">
        <v>520</v>
      </c>
      <c r="C339" s="43" t="s">
        <v>549</v>
      </c>
      <c r="D339" s="43" t="s">
        <v>700</v>
      </c>
      <c r="E339" s="43" t="s">
        <v>701</v>
      </c>
      <c r="F339" s="43" t="s">
        <v>385</v>
      </c>
      <c r="G339" s="107" t="s">
        <v>571</v>
      </c>
      <c r="H339" s="107" t="s">
        <v>519</v>
      </c>
      <c r="I339" s="43" t="s">
        <v>280</v>
      </c>
    </row>
    <row r="340" spans="1:9" x14ac:dyDescent="0.25">
      <c r="A340" s="43" t="s">
        <v>270</v>
      </c>
      <c r="B340" s="43" t="s">
        <v>520</v>
      </c>
      <c r="C340" s="43" t="s">
        <v>549</v>
      </c>
      <c r="D340" s="43" t="s">
        <v>702</v>
      </c>
      <c r="E340" s="43" t="s">
        <v>703</v>
      </c>
      <c r="F340" s="43" t="s">
        <v>385</v>
      </c>
      <c r="G340" s="107" t="s">
        <v>571</v>
      </c>
      <c r="H340" s="107" t="s">
        <v>519</v>
      </c>
      <c r="I340" s="43" t="s">
        <v>280</v>
      </c>
    </row>
    <row r="341" spans="1:9" x14ac:dyDescent="0.25">
      <c r="A341" s="43" t="s">
        <v>270</v>
      </c>
      <c r="B341" s="43" t="s">
        <v>520</v>
      </c>
      <c r="C341" s="43" t="s">
        <v>549</v>
      </c>
      <c r="D341" s="43" t="s">
        <v>704</v>
      </c>
      <c r="E341" s="43" t="s">
        <v>705</v>
      </c>
      <c r="F341" s="43" t="s">
        <v>385</v>
      </c>
      <c r="G341" s="107" t="s">
        <v>571</v>
      </c>
      <c r="H341" s="107" t="s">
        <v>519</v>
      </c>
      <c r="I341" s="43" t="s">
        <v>280</v>
      </c>
    </row>
    <row r="342" spans="1:9" x14ac:dyDescent="0.25">
      <c r="A342" s="43" t="s">
        <v>270</v>
      </c>
      <c r="B342" s="43" t="s">
        <v>520</v>
      </c>
      <c r="C342" s="43" t="s">
        <v>549</v>
      </c>
      <c r="D342" s="43" t="s">
        <v>706</v>
      </c>
      <c r="E342" s="43" t="s">
        <v>707</v>
      </c>
      <c r="F342" s="43" t="s">
        <v>385</v>
      </c>
      <c r="G342" s="107" t="s">
        <v>571</v>
      </c>
      <c r="H342" s="107" t="s">
        <v>519</v>
      </c>
      <c r="I342" s="43" t="s">
        <v>280</v>
      </c>
    </row>
    <row r="343" spans="1:9" x14ac:dyDescent="0.25">
      <c r="A343" s="43" t="s">
        <v>270</v>
      </c>
      <c r="B343" s="43" t="s">
        <v>520</v>
      </c>
      <c r="C343" s="43" t="s">
        <v>549</v>
      </c>
      <c r="D343" s="43" t="s">
        <v>708</v>
      </c>
      <c r="E343" s="43" t="s">
        <v>709</v>
      </c>
      <c r="F343" s="43" t="s">
        <v>385</v>
      </c>
      <c r="G343" s="107" t="s">
        <v>571</v>
      </c>
      <c r="H343" s="107" t="s">
        <v>519</v>
      </c>
      <c r="I343" s="43" t="s">
        <v>280</v>
      </c>
    </row>
    <row r="344" spans="1:9" x14ac:dyDescent="0.25">
      <c r="A344" s="43" t="s">
        <v>270</v>
      </c>
      <c r="B344" s="43" t="s">
        <v>520</v>
      </c>
      <c r="C344" s="43" t="s">
        <v>549</v>
      </c>
      <c r="D344" s="43" t="s">
        <v>710</v>
      </c>
      <c r="E344" s="43" t="s">
        <v>711</v>
      </c>
      <c r="F344" s="43" t="s">
        <v>385</v>
      </c>
      <c r="G344" s="107" t="s">
        <v>571</v>
      </c>
      <c r="H344" s="107" t="s">
        <v>519</v>
      </c>
      <c r="I344" s="43" t="s">
        <v>280</v>
      </c>
    </row>
    <row r="345" spans="1:9" x14ac:dyDescent="0.25">
      <c r="A345" s="43" t="s">
        <v>270</v>
      </c>
      <c r="B345" s="43" t="s">
        <v>520</v>
      </c>
      <c r="C345" s="43" t="s">
        <v>549</v>
      </c>
      <c r="D345" s="43" t="s">
        <v>712</v>
      </c>
      <c r="E345" s="43" t="s">
        <v>713</v>
      </c>
      <c r="F345" s="43" t="s">
        <v>385</v>
      </c>
      <c r="G345" s="107" t="s">
        <v>571</v>
      </c>
      <c r="H345" s="107" t="s">
        <v>519</v>
      </c>
      <c r="I345" s="43" t="s">
        <v>280</v>
      </c>
    </row>
    <row r="346" spans="1:9" x14ac:dyDescent="0.25">
      <c r="A346" s="43" t="s">
        <v>270</v>
      </c>
      <c r="B346" s="43" t="s">
        <v>520</v>
      </c>
      <c r="C346" s="43" t="s">
        <v>549</v>
      </c>
      <c r="D346" s="43" t="s">
        <v>714</v>
      </c>
      <c r="E346" s="43" t="s">
        <v>715</v>
      </c>
      <c r="F346" s="43" t="s">
        <v>385</v>
      </c>
      <c r="G346" s="107" t="s">
        <v>571</v>
      </c>
      <c r="H346" s="107" t="s">
        <v>519</v>
      </c>
      <c r="I346" s="43" t="s">
        <v>280</v>
      </c>
    </row>
    <row r="347" spans="1:9" x14ac:dyDescent="0.25">
      <c r="A347" s="43" t="s">
        <v>270</v>
      </c>
      <c r="B347" s="43" t="s">
        <v>520</v>
      </c>
      <c r="C347" s="43" t="s">
        <v>549</v>
      </c>
      <c r="D347" s="43" t="s">
        <v>716</v>
      </c>
      <c r="E347" s="43" t="s">
        <v>717</v>
      </c>
      <c r="F347" s="43" t="s">
        <v>385</v>
      </c>
      <c r="G347" s="107" t="s">
        <v>571</v>
      </c>
      <c r="H347" s="107" t="s">
        <v>519</v>
      </c>
      <c r="I347" s="43" t="s">
        <v>280</v>
      </c>
    </row>
    <row r="348" spans="1:9" x14ac:dyDescent="0.25">
      <c r="A348" s="43" t="s">
        <v>270</v>
      </c>
      <c r="B348" s="43" t="s">
        <v>520</v>
      </c>
      <c r="C348" s="43" t="s">
        <v>549</v>
      </c>
      <c r="D348" s="43" t="s">
        <v>718</v>
      </c>
      <c r="E348" s="43" t="s">
        <v>719</v>
      </c>
      <c r="F348" s="43" t="s">
        <v>385</v>
      </c>
      <c r="G348" s="107" t="s">
        <v>571</v>
      </c>
      <c r="H348" s="107" t="s">
        <v>519</v>
      </c>
      <c r="I348" s="43" t="s">
        <v>280</v>
      </c>
    </row>
    <row r="349" spans="1:9" x14ac:dyDescent="0.25">
      <c r="A349" s="43" t="s">
        <v>270</v>
      </c>
      <c r="B349" s="43" t="s">
        <v>520</v>
      </c>
      <c r="C349" s="43" t="s">
        <v>549</v>
      </c>
      <c r="D349" s="43" t="s">
        <v>720</v>
      </c>
      <c r="E349" s="43" t="s">
        <v>721</v>
      </c>
      <c r="F349" s="43" t="s">
        <v>385</v>
      </c>
      <c r="G349" s="107" t="s">
        <v>571</v>
      </c>
      <c r="H349" s="107">
        <v>669.45399999999995</v>
      </c>
      <c r="I349" s="43" t="s">
        <v>280</v>
      </c>
    </row>
    <row r="350" spans="1:9" x14ac:dyDescent="0.25">
      <c r="A350" s="43" t="s">
        <v>270</v>
      </c>
      <c r="B350" s="43" t="s">
        <v>520</v>
      </c>
      <c r="C350" s="43" t="s">
        <v>549</v>
      </c>
      <c r="D350" s="43" t="s">
        <v>722</v>
      </c>
      <c r="E350" s="43" t="s">
        <v>723</v>
      </c>
      <c r="F350" s="43" t="s">
        <v>385</v>
      </c>
      <c r="G350" s="107" t="s">
        <v>571</v>
      </c>
      <c r="H350" s="107">
        <v>4223.107</v>
      </c>
      <c r="I350" s="43" t="s">
        <v>280</v>
      </c>
    </row>
    <row r="351" spans="1:9" x14ac:dyDescent="0.25">
      <c r="A351" s="43" t="s">
        <v>270</v>
      </c>
      <c r="B351" s="43" t="s">
        <v>520</v>
      </c>
      <c r="C351" s="43" t="s">
        <v>549</v>
      </c>
      <c r="D351" s="43" t="s">
        <v>769</v>
      </c>
      <c r="E351" s="43" t="s">
        <v>770</v>
      </c>
      <c r="F351" s="43" t="s">
        <v>385</v>
      </c>
      <c r="G351" s="107" t="s">
        <v>571</v>
      </c>
      <c r="H351" s="107">
        <v>4892.5609999999997</v>
      </c>
      <c r="I351" s="43" t="s">
        <v>280</v>
      </c>
    </row>
    <row r="352" spans="1:9" x14ac:dyDescent="0.25">
      <c r="A352" s="43" t="s">
        <v>270</v>
      </c>
      <c r="B352" s="43" t="s">
        <v>520</v>
      </c>
      <c r="C352" s="43" t="s">
        <v>549</v>
      </c>
      <c r="D352" s="43" t="s">
        <v>586</v>
      </c>
      <c r="E352" s="43" t="s">
        <v>587</v>
      </c>
      <c r="F352" s="43" t="s">
        <v>385</v>
      </c>
      <c r="G352" s="107" t="s">
        <v>572</v>
      </c>
      <c r="H352" s="107">
        <v>6.5</v>
      </c>
      <c r="I352" s="43" t="s">
        <v>280</v>
      </c>
    </row>
    <row r="353" spans="1:9" x14ac:dyDescent="0.25">
      <c r="A353" s="43" t="s">
        <v>270</v>
      </c>
      <c r="B353" s="43" t="s">
        <v>520</v>
      </c>
      <c r="C353" s="43" t="s">
        <v>549</v>
      </c>
      <c r="D353" s="43" t="s">
        <v>588</v>
      </c>
      <c r="E353" s="43" t="s">
        <v>589</v>
      </c>
      <c r="F353" s="43" t="s">
        <v>385</v>
      </c>
      <c r="G353" s="107" t="s">
        <v>572</v>
      </c>
      <c r="H353" s="107" t="s">
        <v>519</v>
      </c>
      <c r="I353" s="43" t="s">
        <v>280</v>
      </c>
    </row>
    <row r="354" spans="1:9" x14ac:dyDescent="0.25">
      <c r="A354" s="43" t="s">
        <v>270</v>
      </c>
      <c r="B354" s="43" t="s">
        <v>520</v>
      </c>
      <c r="C354" s="43" t="s">
        <v>549</v>
      </c>
      <c r="D354" s="43" t="s">
        <v>590</v>
      </c>
      <c r="E354" s="43" t="s">
        <v>591</v>
      </c>
      <c r="F354" s="43" t="s">
        <v>385</v>
      </c>
      <c r="G354" s="107" t="s">
        <v>572</v>
      </c>
      <c r="H354" s="107" t="s">
        <v>519</v>
      </c>
      <c r="I354" s="43" t="s">
        <v>280</v>
      </c>
    </row>
    <row r="355" spans="1:9" x14ac:dyDescent="0.25">
      <c r="A355" s="43" t="s">
        <v>270</v>
      </c>
      <c r="B355" s="43" t="s">
        <v>520</v>
      </c>
      <c r="C355" s="43" t="s">
        <v>549</v>
      </c>
      <c r="D355" s="43" t="s">
        <v>592</v>
      </c>
      <c r="E355" s="43" t="s">
        <v>593</v>
      </c>
      <c r="F355" s="43" t="s">
        <v>385</v>
      </c>
      <c r="G355" s="107" t="s">
        <v>572</v>
      </c>
      <c r="H355" s="107" t="s">
        <v>519</v>
      </c>
      <c r="I355" s="43" t="s">
        <v>280</v>
      </c>
    </row>
    <row r="356" spans="1:9" x14ac:dyDescent="0.25">
      <c r="A356" s="43" t="s">
        <v>270</v>
      </c>
      <c r="B356" s="43" t="s">
        <v>520</v>
      </c>
      <c r="C356" s="43" t="s">
        <v>549</v>
      </c>
      <c r="D356" s="43" t="s">
        <v>594</v>
      </c>
      <c r="E356" s="43" t="s">
        <v>595</v>
      </c>
      <c r="F356" s="43" t="s">
        <v>385</v>
      </c>
      <c r="G356" s="107" t="s">
        <v>572</v>
      </c>
      <c r="H356" s="107">
        <v>9.7520000000000007</v>
      </c>
      <c r="I356" s="43" t="s">
        <v>280</v>
      </c>
    </row>
    <row r="357" spans="1:9" x14ac:dyDescent="0.25">
      <c r="A357" s="43" t="s">
        <v>270</v>
      </c>
      <c r="B357" s="43" t="s">
        <v>520</v>
      </c>
      <c r="C357" s="43" t="s">
        <v>549</v>
      </c>
      <c r="D357" s="43" t="s">
        <v>596</v>
      </c>
      <c r="E357" s="43" t="s">
        <v>597</v>
      </c>
      <c r="F357" s="43" t="s">
        <v>385</v>
      </c>
      <c r="G357" s="107" t="s">
        <v>572</v>
      </c>
      <c r="H357" s="107" t="s">
        <v>519</v>
      </c>
      <c r="I357" s="43" t="s">
        <v>280</v>
      </c>
    </row>
    <row r="358" spans="1:9" x14ac:dyDescent="0.25">
      <c r="A358" s="43" t="s">
        <v>270</v>
      </c>
      <c r="B358" s="43" t="s">
        <v>520</v>
      </c>
      <c r="C358" s="43" t="s">
        <v>549</v>
      </c>
      <c r="D358" s="43" t="s">
        <v>598</v>
      </c>
      <c r="E358" s="43" t="s">
        <v>599</v>
      </c>
      <c r="F358" s="43" t="s">
        <v>385</v>
      </c>
      <c r="G358" s="107" t="s">
        <v>572</v>
      </c>
      <c r="H358" s="107" t="s">
        <v>519</v>
      </c>
      <c r="I358" s="43" t="s">
        <v>280</v>
      </c>
    </row>
    <row r="359" spans="1:9" x14ac:dyDescent="0.25">
      <c r="A359" s="43" t="s">
        <v>270</v>
      </c>
      <c r="B359" s="43" t="s">
        <v>520</v>
      </c>
      <c r="C359" s="43" t="s">
        <v>549</v>
      </c>
      <c r="D359" s="43" t="s">
        <v>600</v>
      </c>
      <c r="E359" s="43" t="s">
        <v>601</v>
      </c>
      <c r="F359" s="43" t="s">
        <v>385</v>
      </c>
      <c r="G359" s="107" t="s">
        <v>572</v>
      </c>
      <c r="H359" s="107" t="s">
        <v>519</v>
      </c>
      <c r="I359" s="43" t="s">
        <v>280</v>
      </c>
    </row>
    <row r="360" spans="1:9" x14ac:dyDescent="0.25">
      <c r="A360" s="43" t="s">
        <v>270</v>
      </c>
      <c r="B360" s="43" t="s">
        <v>520</v>
      </c>
      <c r="C360" s="43" t="s">
        <v>549</v>
      </c>
      <c r="D360" s="43" t="s">
        <v>602</v>
      </c>
      <c r="E360" s="43" t="s">
        <v>603</v>
      </c>
      <c r="F360" s="43" t="s">
        <v>385</v>
      </c>
      <c r="G360" s="107" t="s">
        <v>572</v>
      </c>
      <c r="H360" s="107">
        <v>451.435</v>
      </c>
      <c r="I360" s="43" t="s">
        <v>280</v>
      </c>
    </row>
    <row r="361" spans="1:9" x14ac:dyDescent="0.25">
      <c r="A361" s="43" t="s">
        <v>270</v>
      </c>
      <c r="B361" s="43" t="s">
        <v>520</v>
      </c>
      <c r="C361" s="43" t="s">
        <v>549</v>
      </c>
      <c r="D361" s="43" t="s">
        <v>604</v>
      </c>
      <c r="E361" s="43" t="s">
        <v>605</v>
      </c>
      <c r="F361" s="43" t="s">
        <v>385</v>
      </c>
      <c r="G361" s="107" t="s">
        <v>572</v>
      </c>
      <c r="H361" s="107" t="s">
        <v>519</v>
      </c>
      <c r="I361" s="43" t="s">
        <v>280</v>
      </c>
    </row>
    <row r="362" spans="1:9" x14ac:dyDescent="0.25">
      <c r="A362" s="43" t="s">
        <v>270</v>
      </c>
      <c r="B362" s="43" t="s">
        <v>520</v>
      </c>
      <c r="C362" s="43" t="s">
        <v>549</v>
      </c>
      <c r="D362" s="43" t="s">
        <v>606</v>
      </c>
      <c r="E362" s="43" t="s">
        <v>607</v>
      </c>
      <c r="F362" s="43" t="s">
        <v>385</v>
      </c>
      <c r="G362" s="107" t="s">
        <v>572</v>
      </c>
      <c r="H362" s="107" t="s">
        <v>519</v>
      </c>
      <c r="I362" s="43" t="s">
        <v>280</v>
      </c>
    </row>
    <row r="363" spans="1:9" x14ac:dyDescent="0.25">
      <c r="A363" s="43" t="s">
        <v>270</v>
      </c>
      <c r="B363" s="43" t="s">
        <v>520</v>
      </c>
      <c r="C363" s="43" t="s">
        <v>549</v>
      </c>
      <c r="D363" s="43" t="s">
        <v>608</v>
      </c>
      <c r="E363" s="43" t="s">
        <v>609</v>
      </c>
      <c r="F363" s="43" t="s">
        <v>385</v>
      </c>
      <c r="G363" s="107" t="s">
        <v>572</v>
      </c>
      <c r="H363" s="107" t="s">
        <v>519</v>
      </c>
      <c r="I363" s="43" t="s">
        <v>280</v>
      </c>
    </row>
    <row r="364" spans="1:9" x14ac:dyDescent="0.25">
      <c r="A364" s="43" t="s">
        <v>270</v>
      </c>
      <c r="B364" s="43" t="s">
        <v>520</v>
      </c>
      <c r="C364" s="43" t="s">
        <v>549</v>
      </c>
      <c r="D364" s="43" t="s">
        <v>610</v>
      </c>
      <c r="E364" s="43" t="s">
        <v>611</v>
      </c>
      <c r="F364" s="43" t="s">
        <v>385</v>
      </c>
      <c r="G364" s="107" t="s">
        <v>572</v>
      </c>
      <c r="H364" s="107" t="s">
        <v>519</v>
      </c>
      <c r="I364" s="43" t="s">
        <v>280</v>
      </c>
    </row>
    <row r="365" spans="1:9" x14ac:dyDescent="0.25">
      <c r="A365" s="43" t="s">
        <v>270</v>
      </c>
      <c r="B365" s="43" t="s">
        <v>520</v>
      </c>
      <c r="C365" s="43" t="s">
        <v>549</v>
      </c>
      <c r="D365" s="43" t="s">
        <v>612</v>
      </c>
      <c r="E365" s="43" t="s">
        <v>613</v>
      </c>
      <c r="F365" s="43" t="s">
        <v>385</v>
      </c>
      <c r="G365" s="107" t="s">
        <v>572</v>
      </c>
      <c r="H365" s="107" t="s">
        <v>519</v>
      </c>
      <c r="I365" s="43" t="s">
        <v>280</v>
      </c>
    </row>
    <row r="366" spans="1:9" x14ac:dyDescent="0.25">
      <c r="A366" s="43" t="s">
        <v>270</v>
      </c>
      <c r="B366" s="43" t="s">
        <v>520</v>
      </c>
      <c r="C366" s="43" t="s">
        <v>549</v>
      </c>
      <c r="D366" s="43" t="s">
        <v>614</v>
      </c>
      <c r="E366" s="43" t="s">
        <v>615</v>
      </c>
      <c r="F366" s="43" t="s">
        <v>385</v>
      </c>
      <c r="G366" s="107" t="s">
        <v>572</v>
      </c>
      <c r="H366" s="107" t="s">
        <v>519</v>
      </c>
      <c r="I366" s="43" t="s">
        <v>280</v>
      </c>
    </row>
    <row r="367" spans="1:9" x14ac:dyDescent="0.25">
      <c r="A367" s="43" t="s">
        <v>270</v>
      </c>
      <c r="B367" s="43" t="s">
        <v>520</v>
      </c>
      <c r="C367" s="43" t="s">
        <v>549</v>
      </c>
      <c r="D367" s="43" t="s">
        <v>616</v>
      </c>
      <c r="E367" s="43" t="s">
        <v>617</v>
      </c>
      <c r="F367" s="43" t="s">
        <v>385</v>
      </c>
      <c r="G367" s="107" t="s">
        <v>572</v>
      </c>
      <c r="H367" s="107" t="s">
        <v>519</v>
      </c>
      <c r="I367" s="43" t="s">
        <v>280</v>
      </c>
    </row>
    <row r="368" spans="1:9" x14ac:dyDescent="0.25">
      <c r="A368" s="43" t="s">
        <v>270</v>
      </c>
      <c r="B368" s="43" t="s">
        <v>520</v>
      </c>
      <c r="C368" s="43" t="s">
        <v>549</v>
      </c>
      <c r="D368" s="43" t="s">
        <v>618</v>
      </c>
      <c r="E368" s="43" t="s">
        <v>619</v>
      </c>
      <c r="F368" s="43" t="s">
        <v>385</v>
      </c>
      <c r="G368" s="107" t="s">
        <v>572</v>
      </c>
      <c r="H368" s="107" t="s">
        <v>519</v>
      </c>
      <c r="I368" s="43" t="s">
        <v>280</v>
      </c>
    </row>
    <row r="369" spans="1:9" x14ac:dyDescent="0.25">
      <c r="A369" s="43" t="s">
        <v>270</v>
      </c>
      <c r="B369" s="43" t="s">
        <v>520</v>
      </c>
      <c r="C369" s="43" t="s">
        <v>549</v>
      </c>
      <c r="D369" s="43" t="s">
        <v>620</v>
      </c>
      <c r="E369" s="43" t="s">
        <v>621</v>
      </c>
      <c r="F369" s="43" t="s">
        <v>385</v>
      </c>
      <c r="G369" s="107" t="s">
        <v>572</v>
      </c>
      <c r="H369" s="107" t="s">
        <v>519</v>
      </c>
      <c r="I369" s="43" t="s">
        <v>280</v>
      </c>
    </row>
    <row r="370" spans="1:9" x14ac:dyDescent="0.25">
      <c r="A370" s="43" t="s">
        <v>270</v>
      </c>
      <c r="B370" s="43" t="s">
        <v>520</v>
      </c>
      <c r="C370" s="43" t="s">
        <v>549</v>
      </c>
      <c r="D370" s="43" t="s">
        <v>622</v>
      </c>
      <c r="E370" s="43" t="s">
        <v>623</v>
      </c>
      <c r="F370" s="43" t="s">
        <v>385</v>
      </c>
      <c r="G370" s="107" t="s">
        <v>572</v>
      </c>
      <c r="H370" s="107" t="s">
        <v>519</v>
      </c>
      <c r="I370" s="43" t="s">
        <v>280</v>
      </c>
    </row>
    <row r="371" spans="1:9" x14ac:dyDescent="0.25">
      <c r="A371" s="43" t="s">
        <v>270</v>
      </c>
      <c r="B371" s="43" t="s">
        <v>520</v>
      </c>
      <c r="C371" s="43" t="s">
        <v>549</v>
      </c>
      <c r="D371" s="43" t="s">
        <v>624</v>
      </c>
      <c r="E371" s="43" t="s">
        <v>625</v>
      </c>
      <c r="F371" s="43" t="s">
        <v>385</v>
      </c>
      <c r="G371" s="107" t="s">
        <v>572</v>
      </c>
      <c r="H371" s="107" t="s">
        <v>519</v>
      </c>
      <c r="I371" s="43" t="s">
        <v>280</v>
      </c>
    </row>
    <row r="372" spans="1:9" x14ac:dyDescent="0.25">
      <c r="A372" s="43" t="s">
        <v>270</v>
      </c>
      <c r="B372" s="43" t="s">
        <v>520</v>
      </c>
      <c r="C372" s="43" t="s">
        <v>549</v>
      </c>
      <c r="D372" s="43" t="s">
        <v>626</v>
      </c>
      <c r="E372" s="43" t="s">
        <v>627</v>
      </c>
      <c r="F372" s="43" t="s">
        <v>385</v>
      </c>
      <c r="G372" s="107" t="s">
        <v>572</v>
      </c>
      <c r="H372" s="107" t="s">
        <v>519</v>
      </c>
      <c r="I372" s="43" t="s">
        <v>280</v>
      </c>
    </row>
    <row r="373" spans="1:9" x14ac:dyDescent="0.25">
      <c r="A373" s="43" t="s">
        <v>270</v>
      </c>
      <c r="B373" s="43" t="s">
        <v>520</v>
      </c>
      <c r="C373" s="43" t="s">
        <v>549</v>
      </c>
      <c r="D373" s="43" t="s">
        <v>628</v>
      </c>
      <c r="E373" s="43" t="s">
        <v>629</v>
      </c>
      <c r="F373" s="43" t="s">
        <v>385</v>
      </c>
      <c r="G373" s="107" t="s">
        <v>572</v>
      </c>
      <c r="H373" s="107" t="s">
        <v>519</v>
      </c>
      <c r="I373" s="43" t="s">
        <v>280</v>
      </c>
    </row>
    <row r="374" spans="1:9" x14ac:dyDescent="0.25">
      <c r="A374" s="43" t="s">
        <v>270</v>
      </c>
      <c r="B374" s="43" t="s">
        <v>520</v>
      </c>
      <c r="C374" s="43" t="s">
        <v>549</v>
      </c>
      <c r="D374" s="43" t="s">
        <v>630</v>
      </c>
      <c r="E374" s="43" t="s">
        <v>631</v>
      </c>
      <c r="F374" s="43" t="s">
        <v>385</v>
      </c>
      <c r="G374" s="107" t="s">
        <v>572</v>
      </c>
      <c r="H374" s="107" t="s">
        <v>519</v>
      </c>
      <c r="I374" s="43" t="s">
        <v>280</v>
      </c>
    </row>
    <row r="375" spans="1:9" x14ac:dyDescent="0.25">
      <c r="A375" s="43" t="s">
        <v>270</v>
      </c>
      <c r="B375" s="43" t="s">
        <v>520</v>
      </c>
      <c r="C375" s="43" t="s">
        <v>549</v>
      </c>
      <c r="D375" s="43" t="s">
        <v>632</v>
      </c>
      <c r="E375" s="43" t="s">
        <v>633</v>
      </c>
      <c r="F375" s="43" t="s">
        <v>385</v>
      </c>
      <c r="G375" s="107" t="s">
        <v>572</v>
      </c>
      <c r="H375" s="107" t="s">
        <v>519</v>
      </c>
      <c r="I375" s="43" t="s">
        <v>280</v>
      </c>
    </row>
    <row r="376" spans="1:9" x14ac:dyDescent="0.25">
      <c r="A376" s="43" t="s">
        <v>270</v>
      </c>
      <c r="B376" s="43" t="s">
        <v>520</v>
      </c>
      <c r="C376" s="43" t="s">
        <v>549</v>
      </c>
      <c r="D376" s="43" t="s">
        <v>634</v>
      </c>
      <c r="E376" s="43" t="s">
        <v>635</v>
      </c>
      <c r="F376" s="43" t="s">
        <v>385</v>
      </c>
      <c r="G376" s="107" t="s">
        <v>572</v>
      </c>
      <c r="H376" s="107" t="s">
        <v>519</v>
      </c>
      <c r="I376" s="43" t="s">
        <v>280</v>
      </c>
    </row>
    <row r="377" spans="1:9" x14ac:dyDescent="0.25">
      <c r="A377" s="43" t="s">
        <v>270</v>
      </c>
      <c r="B377" s="43" t="s">
        <v>520</v>
      </c>
      <c r="C377" s="43" t="s">
        <v>549</v>
      </c>
      <c r="D377" s="43" t="s">
        <v>636</v>
      </c>
      <c r="E377" s="43" t="s">
        <v>637</v>
      </c>
      <c r="F377" s="43" t="s">
        <v>385</v>
      </c>
      <c r="G377" s="107" t="s">
        <v>572</v>
      </c>
      <c r="H377" s="107" t="s">
        <v>519</v>
      </c>
      <c r="I377" s="43" t="s">
        <v>280</v>
      </c>
    </row>
    <row r="378" spans="1:9" x14ac:dyDescent="0.25">
      <c r="A378" s="43" t="s">
        <v>270</v>
      </c>
      <c r="B378" s="43" t="s">
        <v>520</v>
      </c>
      <c r="C378" s="43" t="s">
        <v>549</v>
      </c>
      <c r="D378" s="43" t="s">
        <v>638</v>
      </c>
      <c r="E378" s="43" t="s">
        <v>639</v>
      </c>
      <c r="F378" s="43" t="s">
        <v>385</v>
      </c>
      <c r="G378" s="107" t="s">
        <v>572</v>
      </c>
      <c r="H378" s="107" t="s">
        <v>519</v>
      </c>
      <c r="I378" s="43" t="s">
        <v>280</v>
      </c>
    </row>
    <row r="379" spans="1:9" x14ac:dyDescent="0.25">
      <c r="A379" s="43" t="s">
        <v>270</v>
      </c>
      <c r="B379" s="43" t="s">
        <v>520</v>
      </c>
      <c r="C379" s="43" t="s">
        <v>549</v>
      </c>
      <c r="D379" s="43" t="s">
        <v>640</v>
      </c>
      <c r="E379" s="43" t="s">
        <v>641</v>
      </c>
      <c r="F379" s="43" t="s">
        <v>385</v>
      </c>
      <c r="G379" s="107" t="s">
        <v>572</v>
      </c>
      <c r="H379" s="107" t="s">
        <v>519</v>
      </c>
      <c r="I379" s="43" t="s">
        <v>280</v>
      </c>
    </row>
    <row r="380" spans="1:9" x14ac:dyDescent="0.25">
      <c r="A380" s="43" t="s">
        <v>270</v>
      </c>
      <c r="B380" s="43" t="s">
        <v>520</v>
      </c>
      <c r="C380" s="43" t="s">
        <v>549</v>
      </c>
      <c r="D380" s="43" t="s">
        <v>642</v>
      </c>
      <c r="E380" s="43" t="s">
        <v>643</v>
      </c>
      <c r="F380" s="43" t="s">
        <v>385</v>
      </c>
      <c r="G380" s="107" t="s">
        <v>572</v>
      </c>
      <c r="H380" s="107" t="s">
        <v>519</v>
      </c>
      <c r="I380" s="43" t="s">
        <v>280</v>
      </c>
    </row>
    <row r="381" spans="1:9" x14ac:dyDescent="0.25">
      <c r="A381" s="43" t="s">
        <v>270</v>
      </c>
      <c r="B381" s="43" t="s">
        <v>520</v>
      </c>
      <c r="C381" s="43" t="s">
        <v>549</v>
      </c>
      <c r="D381" s="43" t="s">
        <v>644</v>
      </c>
      <c r="E381" s="43" t="s">
        <v>645</v>
      </c>
      <c r="F381" s="43" t="s">
        <v>385</v>
      </c>
      <c r="G381" s="107" t="s">
        <v>572</v>
      </c>
      <c r="H381" s="107" t="s">
        <v>519</v>
      </c>
      <c r="I381" s="43" t="s">
        <v>280</v>
      </c>
    </row>
    <row r="382" spans="1:9" x14ac:dyDescent="0.25">
      <c r="A382" s="43" t="s">
        <v>270</v>
      </c>
      <c r="B382" s="43" t="s">
        <v>520</v>
      </c>
      <c r="C382" s="43" t="s">
        <v>549</v>
      </c>
      <c r="D382" s="43" t="s">
        <v>646</v>
      </c>
      <c r="E382" s="43" t="s">
        <v>647</v>
      </c>
      <c r="F382" s="43" t="s">
        <v>385</v>
      </c>
      <c r="G382" s="107" t="s">
        <v>572</v>
      </c>
      <c r="H382" s="107" t="s">
        <v>519</v>
      </c>
      <c r="I382" s="43" t="s">
        <v>280</v>
      </c>
    </row>
    <row r="383" spans="1:9" x14ac:dyDescent="0.25">
      <c r="A383" s="43" t="s">
        <v>270</v>
      </c>
      <c r="B383" s="43" t="s">
        <v>520</v>
      </c>
      <c r="C383" s="43" t="s">
        <v>549</v>
      </c>
      <c r="D383" s="43" t="s">
        <v>648</v>
      </c>
      <c r="E383" s="43" t="s">
        <v>649</v>
      </c>
      <c r="F383" s="43" t="s">
        <v>385</v>
      </c>
      <c r="G383" s="107" t="s">
        <v>572</v>
      </c>
      <c r="H383" s="107" t="s">
        <v>519</v>
      </c>
      <c r="I383" s="43" t="s">
        <v>280</v>
      </c>
    </row>
    <row r="384" spans="1:9" x14ac:dyDescent="0.25">
      <c r="A384" s="43" t="s">
        <v>270</v>
      </c>
      <c r="B384" s="43" t="s">
        <v>520</v>
      </c>
      <c r="C384" s="43" t="s">
        <v>549</v>
      </c>
      <c r="D384" s="43" t="s">
        <v>650</v>
      </c>
      <c r="E384" s="43" t="s">
        <v>651</v>
      </c>
      <c r="F384" s="43" t="s">
        <v>385</v>
      </c>
      <c r="G384" s="107" t="s">
        <v>572</v>
      </c>
      <c r="H384" s="107" t="s">
        <v>519</v>
      </c>
      <c r="I384" s="43" t="s">
        <v>280</v>
      </c>
    </row>
    <row r="385" spans="1:9" x14ac:dyDescent="0.25">
      <c r="A385" s="43" t="s">
        <v>270</v>
      </c>
      <c r="B385" s="43" t="s">
        <v>520</v>
      </c>
      <c r="C385" s="43" t="s">
        <v>549</v>
      </c>
      <c r="D385" s="43" t="s">
        <v>652</v>
      </c>
      <c r="E385" s="43" t="s">
        <v>653</v>
      </c>
      <c r="F385" s="43" t="s">
        <v>385</v>
      </c>
      <c r="G385" s="107" t="s">
        <v>572</v>
      </c>
      <c r="H385" s="107" t="s">
        <v>519</v>
      </c>
      <c r="I385" s="43" t="s">
        <v>280</v>
      </c>
    </row>
    <row r="386" spans="1:9" x14ac:dyDescent="0.25">
      <c r="A386" s="43" t="s">
        <v>270</v>
      </c>
      <c r="B386" s="43" t="s">
        <v>520</v>
      </c>
      <c r="C386" s="43" t="s">
        <v>549</v>
      </c>
      <c r="D386" s="43" t="s">
        <v>654</v>
      </c>
      <c r="E386" s="43" t="s">
        <v>655</v>
      </c>
      <c r="F386" s="43" t="s">
        <v>385</v>
      </c>
      <c r="G386" s="107" t="s">
        <v>572</v>
      </c>
      <c r="H386" s="107" t="s">
        <v>519</v>
      </c>
      <c r="I386" s="43" t="s">
        <v>280</v>
      </c>
    </row>
    <row r="387" spans="1:9" x14ac:dyDescent="0.25">
      <c r="A387" s="43" t="s">
        <v>270</v>
      </c>
      <c r="B387" s="43" t="s">
        <v>520</v>
      </c>
      <c r="C387" s="43" t="s">
        <v>549</v>
      </c>
      <c r="D387" s="43" t="s">
        <v>656</v>
      </c>
      <c r="E387" s="43" t="s">
        <v>657</v>
      </c>
      <c r="F387" s="43" t="s">
        <v>385</v>
      </c>
      <c r="G387" s="107" t="s">
        <v>572</v>
      </c>
      <c r="H387" s="107">
        <v>219.85599999999999</v>
      </c>
      <c r="I387" s="43" t="s">
        <v>280</v>
      </c>
    </row>
    <row r="388" spans="1:9" x14ac:dyDescent="0.25">
      <c r="A388" s="43" t="s">
        <v>270</v>
      </c>
      <c r="B388" s="43" t="s">
        <v>520</v>
      </c>
      <c r="C388" s="43" t="s">
        <v>549</v>
      </c>
      <c r="D388" s="43" t="s">
        <v>658</v>
      </c>
      <c r="E388" s="43" t="s">
        <v>659</v>
      </c>
      <c r="F388" s="43" t="s">
        <v>385</v>
      </c>
      <c r="G388" s="107" t="s">
        <v>572</v>
      </c>
      <c r="H388" s="107" t="s">
        <v>519</v>
      </c>
      <c r="I388" s="43" t="s">
        <v>280</v>
      </c>
    </row>
    <row r="389" spans="1:9" x14ac:dyDescent="0.25">
      <c r="A389" s="43" t="s">
        <v>270</v>
      </c>
      <c r="B389" s="43" t="s">
        <v>520</v>
      </c>
      <c r="C389" s="43" t="s">
        <v>549</v>
      </c>
      <c r="D389" s="43" t="s">
        <v>660</v>
      </c>
      <c r="E389" s="43" t="s">
        <v>661</v>
      </c>
      <c r="F389" s="43" t="s">
        <v>385</v>
      </c>
      <c r="G389" s="107" t="s">
        <v>572</v>
      </c>
      <c r="H389" s="107" t="s">
        <v>519</v>
      </c>
      <c r="I389" s="43" t="s">
        <v>280</v>
      </c>
    </row>
    <row r="390" spans="1:9" x14ac:dyDescent="0.25">
      <c r="A390" s="43" t="s">
        <v>270</v>
      </c>
      <c r="B390" s="43" t="s">
        <v>520</v>
      </c>
      <c r="C390" s="43" t="s">
        <v>549</v>
      </c>
      <c r="D390" s="43" t="s">
        <v>662</v>
      </c>
      <c r="E390" s="43" t="s">
        <v>663</v>
      </c>
      <c r="F390" s="43" t="s">
        <v>385</v>
      </c>
      <c r="G390" s="107" t="s">
        <v>572</v>
      </c>
      <c r="H390" s="107" t="s">
        <v>226</v>
      </c>
      <c r="I390" s="43" t="s">
        <v>280</v>
      </c>
    </row>
    <row r="391" spans="1:9" x14ac:dyDescent="0.25">
      <c r="A391" s="43" t="s">
        <v>270</v>
      </c>
      <c r="B391" s="43" t="s">
        <v>520</v>
      </c>
      <c r="C391" s="43" t="s">
        <v>549</v>
      </c>
      <c r="D391" s="43" t="s">
        <v>664</v>
      </c>
      <c r="E391" s="43" t="s">
        <v>665</v>
      </c>
      <c r="F391" s="43" t="s">
        <v>385</v>
      </c>
      <c r="G391" s="107" t="s">
        <v>572</v>
      </c>
      <c r="H391" s="107" t="s">
        <v>226</v>
      </c>
      <c r="I391" s="43" t="s">
        <v>280</v>
      </c>
    </row>
    <row r="392" spans="1:9" x14ac:dyDescent="0.25">
      <c r="A392" s="43" t="s">
        <v>270</v>
      </c>
      <c r="B392" s="43" t="s">
        <v>520</v>
      </c>
      <c r="C392" s="43" t="s">
        <v>549</v>
      </c>
      <c r="D392" s="43" t="s">
        <v>666</v>
      </c>
      <c r="E392" s="43" t="s">
        <v>667</v>
      </c>
      <c r="F392" s="43" t="s">
        <v>385</v>
      </c>
      <c r="G392" s="107" t="s">
        <v>572</v>
      </c>
      <c r="H392" s="107" t="s">
        <v>519</v>
      </c>
      <c r="I392" s="43" t="s">
        <v>280</v>
      </c>
    </row>
    <row r="393" spans="1:9" x14ac:dyDescent="0.25">
      <c r="A393" s="43" t="s">
        <v>270</v>
      </c>
      <c r="B393" s="43" t="s">
        <v>520</v>
      </c>
      <c r="C393" s="43" t="s">
        <v>549</v>
      </c>
      <c r="D393" s="43" t="s">
        <v>668</v>
      </c>
      <c r="E393" s="43" t="s">
        <v>669</v>
      </c>
      <c r="F393" s="43" t="s">
        <v>385</v>
      </c>
      <c r="G393" s="107" t="s">
        <v>572</v>
      </c>
      <c r="H393" s="107" t="s">
        <v>226</v>
      </c>
      <c r="I393" s="43" t="s">
        <v>280</v>
      </c>
    </row>
    <row r="394" spans="1:9" x14ac:dyDescent="0.25">
      <c r="A394" s="43" t="s">
        <v>270</v>
      </c>
      <c r="B394" s="43" t="s">
        <v>520</v>
      </c>
      <c r="C394" s="43" t="s">
        <v>549</v>
      </c>
      <c r="D394" s="43" t="s">
        <v>670</v>
      </c>
      <c r="E394" s="43" t="s">
        <v>671</v>
      </c>
      <c r="F394" s="43" t="s">
        <v>385</v>
      </c>
      <c r="G394" s="107" t="s">
        <v>572</v>
      </c>
      <c r="H394" s="107" t="s">
        <v>519</v>
      </c>
      <c r="I394" s="43" t="s">
        <v>280</v>
      </c>
    </row>
    <row r="395" spans="1:9" x14ac:dyDescent="0.25">
      <c r="A395" s="43" t="s">
        <v>270</v>
      </c>
      <c r="B395" s="43" t="s">
        <v>520</v>
      </c>
      <c r="C395" s="43" t="s">
        <v>549</v>
      </c>
      <c r="D395" s="43" t="s">
        <v>672</v>
      </c>
      <c r="E395" s="43" t="s">
        <v>673</v>
      </c>
      <c r="F395" s="43" t="s">
        <v>385</v>
      </c>
      <c r="G395" s="107" t="s">
        <v>572</v>
      </c>
      <c r="H395" s="107" t="s">
        <v>519</v>
      </c>
      <c r="I395" s="43" t="s">
        <v>280</v>
      </c>
    </row>
    <row r="396" spans="1:9" x14ac:dyDescent="0.25">
      <c r="A396" s="43" t="s">
        <v>270</v>
      </c>
      <c r="B396" s="43" t="s">
        <v>520</v>
      </c>
      <c r="C396" s="43" t="s">
        <v>549</v>
      </c>
      <c r="D396" s="43" t="s">
        <v>674</v>
      </c>
      <c r="E396" s="43" t="s">
        <v>675</v>
      </c>
      <c r="F396" s="43" t="s">
        <v>385</v>
      </c>
      <c r="G396" s="107" t="s">
        <v>572</v>
      </c>
      <c r="H396" s="107" t="s">
        <v>519</v>
      </c>
      <c r="I396" s="43" t="s">
        <v>280</v>
      </c>
    </row>
    <row r="397" spans="1:9" x14ac:dyDescent="0.25">
      <c r="A397" s="43" t="s">
        <v>270</v>
      </c>
      <c r="B397" s="43" t="s">
        <v>520</v>
      </c>
      <c r="C397" s="43" t="s">
        <v>549</v>
      </c>
      <c r="D397" s="43" t="s">
        <v>676</v>
      </c>
      <c r="E397" s="43" t="s">
        <v>677</v>
      </c>
      <c r="F397" s="43" t="s">
        <v>385</v>
      </c>
      <c r="G397" s="107" t="s">
        <v>572</v>
      </c>
      <c r="H397" s="107" t="s">
        <v>519</v>
      </c>
      <c r="I397" s="43" t="s">
        <v>280</v>
      </c>
    </row>
    <row r="398" spans="1:9" x14ac:dyDescent="0.25">
      <c r="A398" s="43" t="s">
        <v>270</v>
      </c>
      <c r="B398" s="43" t="s">
        <v>520</v>
      </c>
      <c r="C398" s="43" t="s">
        <v>549</v>
      </c>
      <c r="D398" s="43" t="s">
        <v>678</v>
      </c>
      <c r="E398" s="43" t="s">
        <v>679</v>
      </c>
      <c r="F398" s="43" t="s">
        <v>385</v>
      </c>
      <c r="G398" s="107" t="s">
        <v>572</v>
      </c>
      <c r="H398" s="107" t="s">
        <v>519</v>
      </c>
      <c r="I398" s="43" t="s">
        <v>280</v>
      </c>
    </row>
    <row r="399" spans="1:9" x14ac:dyDescent="0.25">
      <c r="A399" s="43" t="s">
        <v>270</v>
      </c>
      <c r="B399" s="43" t="s">
        <v>520</v>
      </c>
      <c r="C399" s="43" t="s">
        <v>549</v>
      </c>
      <c r="D399" s="43" t="s">
        <v>680</v>
      </c>
      <c r="E399" s="43" t="s">
        <v>681</v>
      </c>
      <c r="F399" s="43" t="s">
        <v>385</v>
      </c>
      <c r="G399" s="107" t="s">
        <v>572</v>
      </c>
      <c r="H399" s="107" t="s">
        <v>519</v>
      </c>
      <c r="I399" s="43" t="s">
        <v>280</v>
      </c>
    </row>
    <row r="400" spans="1:9" x14ac:dyDescent="0.25">
      <c r="A400" s="43" t="s">
        <v>270</v>
      </c>
      <c r="B400" s="43" t="s">
        <v>520</v>
      </c>
      <c r="C400" s="43" t="s">
        <v>549</v>
      </c>
      <c r="D400" s="43" t="s">
        <v>682</v>
      </c>
      <c r="E400" s="43" t="s">
        <v>683</v>
      </c>
      <c r="F400" s="43" t="s">
        <v>385</v>
      </c>
      <c r="G400" s="107" t="s">
        <v>572</v>
      </c>
      <c r="H400" s="107" t="s">
        <v>519</v>
      </c>
      <c r="I400" s="43" t="s">
        <v>280</v>
      </c>
    </row>
    <row r="401" spans="1:9" x14ac:dyDescent="0.25">
      <c r="A401" s="43" t="s">
        <v>270</v>
      </c>
      <c r="B401" s="43" t="s">
        <v>520</v>
      </c>
      <c r="C401" s="43" t="s">
        <v>549</v>
      </c>
      <c r="D401" s="43" t="s">
        <v>684</v>
      </c>
      <c r="E401" s="43" t="s">
        <v>685</v>
      </c>
      <c r="F401" s="43" t="s">
        <v>385</v>
      </c>
      <c r="G401" s="107" t="s">
        <v>572</v>
      </c>
      <c r="H401" s="107" t="s">
        <v>519</v>
      </c>
      <c r="I401" s="43" t="s">
        <v>280</v>
      </c>
    </row>
    <row r="402" spans="1:9" x14ac:dyDescent="0.25">
      <c r="A402" s="43" t="s">
        <v>270</v>
      </c>
      <c r="B402" s="43" t="s">
        <v>520</v>
      </c>
      <c r="C402" s="43" t="s">
        <v>549</v>
      </c>
      <c r="D402" s="43" t="s">
        <v>686</v>
      </c>
      <c r="E402" s="43" t="s">
        <v>687</v>
      </c>
      <c r="F402" s="43" t="s">
        <v>385</v>
      </c>
      <c r="G402" s="107" t="s">
        <v>572</v>
      </c>
      <c r="H402" s="107" t="s">
        <v>519</v>
      </c>
      <c r="I402" s="43" t="s">
        <v>280</v>
      </c>
    </row>
    <row r="403" spans="1:9" x14ac:dyDescent="0.25">
      <c r="A403" s="43" t="s">
        <v>270</v>
      </c>
      <c r="B403" s="43" t="s">
        <v>520</v>
      </c>
      <c r="C403" s="43" t="s">
        <v>549</v>
      </c>
      <c r="D403" s="43" t="s">
        <v>688</v>
      </c>
      <c r="E403" s="43" t="s">
        <v>689</v>
      </c>
      <c r="F403" s="43" t="s">
        <v>385</v>
      </c>
      <c r="G403" s="107" t="s">
        <v>572</v>
      </c>
      <c r="H403" s="107" t="s">
        <v>519</v>
      </c>
      <c r="I403" s="43" t="s">
        <v>280</v>
      </c>
    </row>
    <row r="404" spans="1:9" x14ac:dyDescent="0.25">
      <c r="A404" s="43" t="s">
        <v>270</v>
      </c>
      <c r="B404" s="43" t="s">
        <v>520</v>
      </c>
      <c r="C404" s="43" t="s">
        <v>549</v>
      </c>
      <c r="D404" s="43" t="s">
        <v>690</v>
      </c>
      <c r="E404" s="43" t="s">
        <v>691</v>
      </c>
      <c r="F404" s="43" t="s">
        <v>385</v>
      </c>
      <c r="G404" s="107" t="s">
        <v>572</v>
      </c>
      <c r="H404" s="107" t="s">
        <v>519</v>
      </c>
      <c r="I404" s="43" t="s">
        <v>280</v>
      </c>
    </row>
    <row r="405" spans="1:9" x14ac:dyDescent="0.25">
      <c r="A405" s="43" t="s">
        <v>270</v>
      </c>
      <c r="B405" s="43" t="s">
        <v>520</v>
      </c>
      <c r="C405" s="43" t="s">
        <v>549</v>
      </c>
      <c r="D405" s="43" t="s">
        <v>692</v>
      </c>
      <c r="E405" s="43" t="s">
        <v>693</v>
      </c>
      <c r="F405" s="43" t="s">
        <v>385</v>
      </c>
      <c r="G405" s="107" t="s">
        <v>572</v>
      </c>
      <c r="H405" s="107" t="s">
        <v>519</v>
      </c>
      <c r="I405" s="43" t="s">
        <v>280</v>
      </c>
    </row>
    <row r="406" spans="1:9" x14ac:dyDescent="0.25">
      <c r="A406" s="43" t="s">
        <v>270</v>
      </c>
      <c r="B406" s="43" t="s">
        <v>520</v>
      </c>
      <c r="C406" s="43" t="s">
        <v>549</v>
      </c>
      <c r="D406" s="43" t="s">
        <v>694</v>
      </c>
      <c r="E406" s="43" t="s">
        <v>695</v>
      </c>
      <c r="F406" s="43" t="s">
        <v>385</v>
      </c>
      <c r="G406" s="107" t="s">
        <v>572</v>
      </c>
      <c r="H406" s="107" t="s">
        <v>519</v>
      </c>
      <c r="I406" s="43" t="s">
        <v>280</v>
      </c>
    </row>
    <row r="407" spans="1:9" x14ac:dyDescent="0.25">
      <c r="A407" s="43" t="s">
        <v>270</v>
      </c>
      <c r="B407" s="43" t="s">
        <v>520</v>
      </c>
      <c r="C407" s="43" t="s">
        <v>549</v>
      </c>
      <c r="D407" s="43" t="s">
        <v>696</v>
      </c>
      <c r="E407" s="43" t="s">
        <v>697</v>
      </c>
      <c r="F407" s="43" t="s">
        <v>385</v>
      </c>
      <c r="G407" s="107" t="s">
        <v>572</v>
      </c>
      <c r="H407" s="107" t="s">
        <v>519</v>
      </c>
      <c r="I407" s="43" t="s">
        <v>280</v>
      </c>
    </row>
    <row r="408" spans="1:9" x14ac:dyDescent="0.25">
      <c r="A408" s="43" t="s">
        <v>270</v>
      </c>
      <c r="B408" s="43" t="s">
        <v>520</v>
      </c>
      <c r="C408" s="43" t="s">
        <v>549</v>
      </c>
      <c r="D408" s="43" t="s">
        <v>698</v>
      </c>
      <c r="E408" s="43" t="s">
        <v>699</v>
      </c>
      <c r="F408" s="43" t="s">
        <v>385</v>
      </c>
      <c r="G408" s="107" t="s">
        <v>572</v>
      </c>
      <c r="H408" s="107" t="s">
        <v>519</v>
      </c>
      <c r="I408" s="43" t="s">
        <v>280</v>
      </c>
    </row>
    <row r="409" spans="1:9" x14ac:dyDescent="0.25">
      <c r="A409" s="43" t="s">
        <v>270</v>
      </c>
      <c r="B409" s="43" t="s">
        <v>520</v>
      </c>
      <c r="C409" s="43" t="s">
        <v>549</v>
      </c>
      <c r="D409" s="43" t="s">
        <v>700</v>
      </c>
      <c r="E409" s="43" t="s">
        <v>701</v>
      </c>
      <c r="F409" s="43" t="s">
        <v>385</v>
      </c>
      <c r="G409" s="107" t="s">
        <v>572</v>
      </c>
      <c r="H409" s="107" t="s">
        <v>519</v>
      </c>
      <c r="I409" s="43" t="s">
        <v>280</v>
      </c>
    </row>
    <row r="410" spans="1:9" x14ac:dyDescent="0.25">
      <c r="A410" s="43" t="s">
        <v>270</v>
      </c>
      <c r="B410" s="43" t="s">
        <v>520</v>
      </c>
      <c r="C410" s="43" t="s">
        <v>549</v>
      </c>
      <c r="D410" s="43" t="s">
        <v>702</v>
      </c>
      <c r="E410" s="43" t="s">
        <v>703</v>
      </c>
      <c r="F410" s="43" t="s">
        <v>385</v>
      </c>
      <c r="G410" s="107" t="s">
        <v>572</v>
      </c>
      <c r="H410" s="107" t="s">
        <v>519</v>
      </c>
      <c r="I410" s="43" t="s">
        <v>280</v>
      </c>
    </row>
    <row r="411" spans="1:9" x14ac:dyDescent="0.25">
      <c r="A411" s="43" t="s">
        <v>270</v>
      </c>
      <c r="B411" s="43" t="s">
        <v>520</v>
      </c>
      <c r="C411" s="43" t="s">
        <v>549</v>
      </c>
      <c r="D411" s="43" t="s">
        <v>704</v>
      </c>
      <c r="E411" s="43" t="s">
        <v>705</v>
      </c>
      <c r="F411" s="43" t="s">
        <v>385</v>
      </c>
      <c r="G411" s="107" t="s">
        <v>572</v>
      </c>
      <c r="H411" s="107" t="s">
        <v>519</v>
      </c>
      <c r="I411" s="43" t="s">
        <v>280</v>
      </c>
    </row>
    <row r="412" spans="1:9" x14ac:dyDescent="0.25">
      <c r="A412" s="43" t="s">
        <v>270</v>
      </c>
      <c r="B412" s="43" t="s">
        <v>520</v>
      </c>
      <c r="C412" s="43" t="s">
        <v>549</v>
      </c>
      <c r="D412" s="43" t="s">
        <v>706</v>
      </c>
      <c r="E412" s="43" t="s">
        <v>707</v>
      </c>
      <c r="F412" s="43" t="s">
        <v>385</v>
      </c>
      <c r="G412" s="107" t="s">
        <v>572</v>
      </c>
      <c r="H412" s="107" t="s">
        <v>519</v>
      </c>
      <c r="I412" s="43" t="s">
        <v>280</v>
      </c>
    </row>
    <row r="413" spans="1:9" x14ac:dyDescent="0.25">
      <c r="A413" s="43" t="s">
        <v>270</v>
      </c>
      <c r="B413" s="43" t="s">
        <v>520</v>
      </c>
      <c r="C413" s="43" t="s">
        <v>549</v>
      </c>
      <c r="D413" s="43" t="s">
        <v>708</v>
      </c>
      <c r="E413" s="43" t="s">
        <v>709</v>
      </c>
      <c r="F413" s="43" t="s">
        <v>385</v>
      </c>
      <c r="G413" s="107" t="s">
        <v>572</v>
      </c>
      <c r="H413" s="107" t="s">
        <v>519</v>
      </c>
      <c r="I413" s="43" t="s">
        <v>280</v>
      </c>
    </row>
    <row r="414" spans="1:9" x14ac:dyDescent="0.25">
      <c r="A414" s="43" t="s">
        <v>270</v>
      </c>
      <c r="B414" s="43" t="s">
        <v>520</v>
      </c>
      <c r="C414" s="43" t="s">
        <v>549</v>
      </c>
      <c r="D414" s="43" t="s">
        <v>710</v>
      </c>
      <c r="E414" s="43" t="s">
        <v>711</v>
      </c>
      <c r="F414" s="43" t="s">
        <v>385</v>
      </c>
      <c r="G414" s="107" t="s">
        <v>572</v>
      </c>
      <c r="H414" s="107" t="s">
        <v>519</v>
      </c>
      <c r="I414" s="43" t="s">
        <v>280</v>
      </c>
    </row>
    <row r="415" spans="1:9" x14ac:dyDescent="0.25">
      <c r="A415" s="43" t="s">
        <v>270</v>
      </c>
      <c r="B415" s="43" t="s">
        <v>520</v>
      </c>
      <c r="C415" s="43" t="s">
        <v>549</v>
      </c>
      <c r="D415" s="43" t="s">
        <v>712</v>
      </c>
      <c r="E415" s="43" t="s">
        <v>713</v>
      </c>
      <c r="F415" s="43" t="s">
        <v>385</v>
      </c>
      <c r="G415" s="107" t="s">
        <v>572</v>
      </c>
      <c r="H415" s="107" t="s">
        <v>519</v>
      </c>
      <c r="I415" s="43" t="s">
        <v>280</v>
      </c>
    </row>
    <row r="416" spans="1:9" x14ac:dyDescent="0.25">
      <c r="A416" s="43" t="s">
        <v>270</v>
      </c>
      <c r="B416" s="43" t="s">
        <v>520</v>
      </c>
      <c r="C416" s="43" t="s">
        <v>549</v>
      </c>
      <c r="D416" s="43" t="s">
        <v>714</v>
      </c>
      <c r="E416" s="43" t="s">
        <v>715</v>
      </c>
      <c r="F416" s="43" t="s">
        <v>385</v>
      </c>
      <c r="G416" s="107" t="s">
        <v>572</v>
      </c>
      <c r="H416" s="107" t="s">
        <v>519</v>
      </c>
      <c r="I416" s="43" t="s">
        <v>280</v>
      </c>
    </row>
    <row r="417" spans="1:9" x14ac:dyDescent="0.25">
      <c r="A417" s="43" t="s">
        <v>270</v>
      </c>
      <c r="B417" s="43" t="s">
        <v>520</v>
      </c>
      <c r="C417" s="43" t="s">
        <v>549</v>
      </c>
      <c r="D417" s="43" t="s">
        <v>716</v>
      </c>
      <c r="E417" s="43" t="s">
        <v>717</v>
      </c>
      <c r="F417" s="43" t="s">
        <v>385</v>
      </c>
      <c r="G417" s="107" t="s">
        <v>572</v>
      </c>
      <c r="H417" s="107" t="s">
        <v>519</v>
      </c>
      <c r="I417" s="43" t="s">
        <v>280</v>
      </c>
    </row>
    <row r="418" spans="1:9" x14ac:dyDescent="0.25">
      <c r="A418" s="43" t="s">
        <v>270</v>
      </c>
      <c r="B418" s="43" t="s">
        <v>520</v>
      </c>
      <c r="C418" s="43" t="s">
        <v>549</v>
      </c>
      <c r="D418" s="43" t="s">
        <v>718</v>
      </c>
      <c r="E418" s="43" t="s">
        <v>719</v>
      </c>
      <c r="F418" s="43" t="s">
        <v>385</v>
      </c>
      <c r="G418" s="107" t="s">
        <v>572</v>
      </c>
      <c r="H418" s="107" t="s">
        <v>519</v>
      </c>
      <c r="I418" s="43" t="s">
        <v>280</v>
      </c>
    </row>
    <row r="419" spans="1:9" x14ac:dyDescent="0.25">
      <c r="A419" s="43" t="s">
        <v>270</v>
      </c>
      <c r="B419" s="43" t="s">
        <v>520</v>
      </c>
      <c r="C419" s="43" t="s">
        <v>549</v>
      </c>
      <c r="D419" s="43" t="s">
        <v>720</v>
      </c>
      <c r="E419" s="43" t="s">
        <v>721</v>
      </c>
      <c r="F419" s="43" t="s">
        <v>385</v>
      </c>
      <c r="G419" s="107" t="s">
        <v>572</v>
      </c>
      <c r="H419" s="107">
        <v>687.54300000000001</v>
      </c>
      <c r="I419" s="43" t="s">
        <v>280</v>
      </c>
    </row>
    <row r="420" spans="1:9" x14ac:dyDescent="0.25">
      <c r="A420" s="43" t="s">
        <v>270</v>
      </c>
      <c r="B420" s="43" t="s">
        <v>520</v>
      </c>
      <c r="C420" s="43" t="s">
        <v>549</v>
      </c>
      <c r="D420" s="43" t="s">
        <v>722</v>
      </c>
      <c r="E420" s="43" t="s">
        <v>723</v>
      </c>
      <c r="F420" s="43" t="s">
        <v>385</v>
      </c>
      <c r="G420" s="107" t="s">
        <v>572</v>
      </c>
      <c r="H420" s="107">
        <v>4223.7719999999999</v>
      </c>
      <c r="I420" s="43" t="s">
        <v>280</v>
      </c>
    </row>
    <row r="421" spans="1:9" x14ac:dyDescent="0.25">
      <c r="A421" s="43" t="s">
        <v>270</v>
      </c>
      <c r="B421" s="43" t="s">
        <v>520</v>
      </c>
      <c r="C421" s="43" t="s">
        <v>549</v>
      </c>
      <c r="D421" s="43" t="s">
        <v>769</v>
      </c>
      <c r="E421" s="43" t="s">
        <v>770</v>
      </c>
      <c r="F421" s="43" t="s">
        <v>385</v>
      </c>
      <c r="G421" s="107" t="s">
        <v>572</v>
      </c>
      <c r="H421" s="107">
        <v>4911.3150000000005</v>
      </c>
      <c r="I421" s="43" t="s">
        <v>280</v>
      </c>
    </row>
    <row r="422" spans="1:9" x14ac:dyDescent="0.25">
      <c r="A422" s="43" t="s">
        <v>270</v>
      </c>
      <c r="B422" s="43" t="s">
        <v>520</v>
      </c>
      <c r="C422" s="43" t="s">
        <v>549</v>
      </c>
      <c r="D422" s="43" t="s">
        <v>586</v>
      </c>
      <c r="E422" s="43" t="s">
        <v>587</v>
      </c>
      <c r="F422" s="43" t="s">
        <v>385</v>
      </c>
      <c r="G422" s="107" t="s">
        <v>573</v>
      </c>
      <c r="H422" s="107">
        <v>6.1260000000000003</v>
      </c>
      <c r="I422" s="43" t="s">
        <v>279</v>
      </c>
    </row>
    <row r="423" spans="1:9" x14ac:dyDescent="0.25">
      <c r="A423" s="43" t="s">
        <v>270</v>
      </c>
      <c r="B423" s="43" t="s">
        <v>520</v>
      </c>
      <c r="C423" s="43" t="s">
        <v>549</v>
      </c>
      <c r="D423" s="43" t="s">
        <v>588</v>
      </c>
      <c r="E423" s="43" t="s">
        <v>589</v>
      </c>
      <c r="F423" s="43" t="s">
        <v>385</v>
      </c>
      <c r="G423" s="107" t="s">
        <v>573</v>
      </c>
      <c r="H423" s="107">
        <v>5.6550000000000002</v>
      </c>
      <c r="I423" s="43" t="s">
        <v>279</v>
      </c>
    </row>
    <row r="424" spans="1:9" x14ac:dyDescent="0.25">
      <c r="A424" s="43" t="s">
        <v>270</v>
      </c>
      <c r="B424" s="43" t="s">
        <v>520</v>
      </c>
      <c r="C424" s="43" t="s">
        <v>549</v>
      </c>
      <c r="D424" s="43" t="s">
        <v>590</v>
      </c>
      <c r="E424" s="43" t="s">
        <v>591</v>
      </c>
      <c r="F424" s="43" t="s">
        <v>385</v>
      </c>
      <c r="G424" s="107" t="s">
        <v>573</v>
      </c>
      <c r="H424" s="107">
        <v>0.43</v>
      </c>
      <c r="I424" s="43" t="s">
        <v>279</v>
      </c>
    </row>
    <row r="425" spans="1:9" x14ac:dyDescent="0.25">
      <c r="A425" s="43" t="s">
        <v>270</v>
      </c>
      <c r="B425" s="43" t="s">
        <v>520</v>
      </c>
      <c r="C425" s="43" t="s">
        <v>549</v>
      </c>
      <c r="D425" s="43" t="s">
        <v>592</v>
      </c>
      <c r="E425" s="43" t="s">
        <v>593</v>
      </c>
      <c r="F425" s="43" t="s">
        <v>385</v>
      </c>
      <c r="G425" s="107" t="s">
        <v>573</v>
      </c>
      <c r="H425" s="107">
        <v>4.1000000000000002E-2</v>
      </c>
      <c r="I425" s="43" t="s">
        <v>279</v>
      </c>
    </row>
    <row r="426" spans="1:9" x14ac:dyDescent="0.25">
      <c r="A426" s="43" t="s">
        <v>270</v>
      </c>
      <c r="B426" s="43" t="s">
        <v>520</v>
      </c>
      <c r="C426" s="43" t="s">
        <v>549</v>
      </c>
      <c r="D426" s="43" t="s">
        <v>594</v>
      </c>
      <c r="E426" s="43" t="s">
        <v>595</v>
      </c>
      <c r="F426" s="43" t="s">
        <v>385</v>
      </c>
      <c r="G426" s="107" t="s">
        <v>573</v>
      </c>
      <c r="H426" s="107">
        <v>11.651999999999999</v>
      </c>
      <c r="I426" s="43" t="s">
        <v>279</v>
      </c>
    </row>
    <row r="427" spans="1:9" x14ac:dyDescent="0.25">
      <c r="A427" s="43" t="s">
        <v>270</v>
      </c>
      <c r="B427" s="43" t="s">
        <v>520</v>
      </c>
      <c r="C427" s="43" t="s">
        <v>549</v>
      </c>
      <c r="D427" s="43" t="s">
        <v>596</v>
      </c>
      <c r="E427" s="43" t="s">
        <v>597</v>
      </c>
      <c r="F427" s="43" t="s">
        <v>385</v>
      </c>
      <c r="G427" s="107" t="s">
        <v>573</v>
      </c>
      <c r="H427" s="107">
        <v>5.8520000000000003</v>
      </c>
      <c r="I427" s="43" t="s">
        <v>279</v>
      </c>
    </row>
    <row r="428" spans="1:9" x14ac:dyDescent="0.25">
      <c r="A428" s="43" t="s">
        <v>270</v>
      </c>
      <c r="B428" s="43" t="s">
        <v>520</v>
      </c>
      <c r="C428" s="43" t="s">
        <v>549</v>
      </c>
      <c r="D428" s="43" t="s">
        <v>598</v>
      </c>
      <c r="E428" s="43" t="s">
        <v>599</v>
      </c>
      <c r="F428" s="43" t="s">
        <v>385</v>
      </c>
      <c r="G428" s="107" t="s">
        <v>573</v>
      </c>
      <c r="H428" s="107">
        <v>1.1120000000000001</v>
      </c>
      <c r="I428" s="43" t="s">
        <v>279</v>
      </c>
    </row>
    <row r="429" spans="1:9" x14ac:dyDescent="0.25">
      <c r="A429" s="43" t="s">
        <v>270</v>
      </c>
      <c r="B429" s="43" t="s">
        <v>520</v>
      </c>
      <c r="C429" s="43" t="s">
        <v>549</v>
      </c>
      <c r="D429" s="43" t="s">
        <v>600</v>
      </c>
      <c r="E429" s="43" t="s">
        <v>601</v>
      </c>
      <c r="F429" s="43" t="s">
        <v>385</v>
      </c>
      <c r="G429" s="107" t="s">
        <v>573</v>
      </c>
      <c r="H429" s="107">
        <v>4.6879999999999997</v>
      </c>
      <c r="I429" s="43" t="s">
        <v>279</v>
      </c>
    </row>
    <row r="430" spans="1:9" x14ac:dyDescent="0.25">
      <c r="A430" s="43" t="s">
        <v>270</v>
      </c>
      <c r="B430" s="43" t="s">
        <v>520</v>
      </c>
      <c r="C430" s="43" t="s">
        <v>549</v>
      </c>
      <c r="D430" s="43" t="s">
        <v>602</v>
      </c>
      <c r="E430" s="43" t="s">
        <v>603</v>
      </c>
      <c r="F430" s="43" t="s">
        <v>385</v>
      </c>
      <c r="G430" s="107" t="s">
        <v>573</v>
      </c>
      <c r="H430" s="107">
        <v>471.97699999999998</v>
      </c>
      <c r="I430" s="43" t="s">
        <v>279</v>
      </c>
    </row>
    <row r="431" spans="1:9" x14ac:dyDescent="0.25">
      <c r="A431" s="43" t="s">
        <v>270</v>
      </c>
      <c r="B431" s="43" t="s">
        <v>520</v>
      </c>
      <c r="C431" s="43" t="s">
        <v>549</v>
      </c>
      <c r="D431" s="43" t="s">
        <v>604</v>
      </c>
      <c r="E431" s="43" t="s">
        <v>605</v>
      </c>
      <c r="F431" s="43" t="s">
        <v>385</v>
      </c>
      <c r="G431" s="107" t="s">
        <v>573</v>
      </c>
      <c r="H431" s="107">
        <v>159.82299999999998</v>
      </c>
      <c r="I431" s="43" t="s">
        <v>279</v>
      </c>
    </row>
    <row r="432" spans="1:9" x14ac:dyDescent="0.25">
      <c r="A432" s="43" t="s">
        <v>270</v>
      </c>
      <c r="B432" s="43" t="s">
        <v>520</v>
      </c>
      <c r="C432" s="43" t="s">
        <v>549</v>
      </c>
      <c r="D432" s="43" t="s">
        <v>606</v>
      </c>
      <c r="E432" s="43" t="s">
        <v>607</v>
      </c>
      <c r="F432" s="43" t="s">
        <v>385</v>
      </c>
      <c r="G432" s="107" t="s">
        <v>573</v>
      </c>
      <c r="H432" s="107">
        <v>34.816000000000003</v>
      </c>
      <c r="I432" s="43" t="s">
        <v>279</v>
      </c>
    </row>
    <row r="433" spans="1:9" x14ac:dyDescent="0.25">
      <c r="A433" s="43" t="s">
        <v>270</v>
      </c>
      <c r="B433" s="43" t="s">
        <v>520</v>
      </c>
      <c r="C433" s="43" t="s">
        <v>549</v>
      </c>
      <c r="D433" s="43" t="s">
        <v>608</v>
      </c>
      <c r="E433" s="43" t="s">
        <v>609</v>
      </c>
      <c r="F433" s="43" t="s">
        <v>385</v>
      </c>
      <c r="G433" s="107" t="s">
        <v>573</v>
      </c>
      <c r="H433" s="107">
        <v>17.048999999999999</v>
      </c>
      <c r="I433" s="43" t="s">
        <v>279</v>
      </c>
    </row>
    <row r="434" spans="1:9" x14ac:dyDescent="0.25">
      <c r="A434" s="43" t="s">
        <v>270</v>
      </c>
      <c r="B434" s="43" t="s">
        <v>520</v>
      </c>
      <c r="C434" s="43" t="s">
        <v>549</v>
      </c>
      <c r="D434" s="43" t="s">
        <v>610</v>
      </c>
      <c r="E434" s="43" t="s">
        <v>611</v>
      </c>
      <c r="F434" s="43" t="s">
        <v>385</v>
      </c>
      <c r="G434" s="107" t="s">
        <v>573</v>
      </c>
      <c r="H434" s="107">
        <v>37.194000000000003</v>
      </c>
      <c r="I434" s="43" t="s">
        <v>279</v>
      </c>
    </row>
    <row r="435" spans="1:9" x14ac:dyDescent="0.25">
      <c r="A435" s="43" t="s">
        <v>270</v>
      </c>
      <c r="B435" s="43" t="s">
        <v>520</v>
      </c>
      <c r="C435" s="43" t="s">
        <v>549</v>
      </c>
      <c r="D435" s="43" t="s">
        <v>612</v>
      </c>
      <c r="E435" s="43" t="s">
        <v>613</v>
      </c>
      <c r="F435" s="43" t="s">
        <v>385</v>
      </c>
      <c r="G435" s="107" t="s">
        <v>573</v>
      </c>
      <c r="H435" s="107">
        <v>6.4870000000000001</v>
      </c>
      <c r="I435" s="43" t="s">
        <v>279</v>
      </c>
    </row>
    <row r="436" spans="1:9" x14ac:dyDescent="0.25">
      <c r="A436" s="43" t="s">
        <v>270</v>
      </c>
      <c r="B436" s="43" t="s">
        <v>520</v>
      </c>
      <c r="C436" s="43" t="s">
        <v>549</v>
      </c>
      <c r="D436" s="43" t="s">
        <v>614</v>
      </c>
      <c r="E436" s="43" t="s">
        <v>615</v>
      </c>
      <c r="F436" s="43" t="s">
        <v>385</v>
      </c>
      <c r="G436" s="107" t="s">
        <v>573</v>
      </c>
      <c r="H436" s="107">
        <v>12.763</v>
      </c>
      <c r="I436" s="43" t="s">
        <v>279</v>
      </c>
    </row>
    <row r="437" spans="1:9" x14ac:dyDescent="0.25">
      <c r="A437" s="43" t="s">
        <v>270</v>
      </c>
      <c r="B437" s="43" t="s">
        <v>520</v>
      </c>
      <c r="C437" s="43" t="s">
        <v>549</v>
      </c>
      <c r="D437" s="43" t="s">
        <v>616</v>
      </c>
      <c r="E437" s="43" t="s">
        <v>617</v>
      </c>
      <c r="F437" s="43" t="s">
        <v>385</v>
      </c>
      <c r="G437" s="107" t="s">
        <v>573</v>
      </c>
      <c r="H437" s="107">
        <v>1.917</v>
      </c>
      <c r="I437" s="43" t="s">
        <v>279</v>
      </c>
    </row>
    <row r="438" spans="1:9" x14ac:dyDescent="0.25">
      <c r="A438" s="43" t="s">
        <v>270</v>
      </c>
      <c r="B438" s="43" t="s">
        <v>520</v>
      </c>
      <c r="C438" s="43" t="s">
        <v>549</v>
      </c>
      <c r="D438" s="43" t="s">
        <v>618</v>
      </c>
      <c r="E438" s="43" t="s">
        <v>619</v>
      </c>
      <c r="F438" s="43" t="s">
        <v>385</v>
      </c>
      <c r="G438" s="107" t="s">
        <v>573</v>
      </c>
      <c r="H438" s="107">
        <v>10.846</v>
      </c>
      <c r="I438" s="43" t="s">
        <v>279</v>
      </c>
    </row>
    <row r="439" spans="1:9" x14ac:dyDescent="0.25">
      <c r="A439" s="43" t="s">
        <v>270</v>
      </c>
      <c r="B439" s="43" t="s">
        <v>520</v>
      </c>
      <c r="C439" s="43" t="s">
        <v>549</v>
      </c>
      <c r="D439" s="43" t="s">
        <v>620</v>
      </c>
      <c r="E439" s="43" t="s">
        <v>621</v>
      </c>
      <c r="F439" s="43" t="s">
        <v>385</v>
      </c>
      <c r="G439" s="107" t="s">
        <v>573</v>
      </c>
      <c r="H439" s="107">
        <v>37.994999999999997</v>
      </c>
      <c r="I439" s="43" t="s">
        <v>279</v>
      </c>
    </row>
    <row r="440" spans="1:9" x14ac:dyDescent="0.25">
      <c r="A440" s="43" t="s">
        <v>270</v>
      </c>
      <c r="B440" s="43" t="s">
        <v>520</v>
      </c>
      <c r="C440" s="43" t="s">
        <v>549</v>
      </c>
      <c r="D440" s="43" t="s">
        <v>622</v>
      </c>
      <c r="E440" s="43" t="s">
        <v>623</v>
      </c>
      <c r="F440" s="43" t="s">
        <v>385</v>
      </c>
      <c r="G440" s="107" t="s">
        <v>573</v>
      </c>
      <c r="H440" s="107">
        <v>5.0119999999999996</v>
      </c>
      <c r="I440" s="43" t="s">
        <v>279</v>
      </c>
    </row>
    <row r="441" spans="1:9" x14ac:dyDescent="0.25">
      <c r="A441" s="43" t="s">
        <v>270</v>
      </c>
      <c r="B441" s="43" t="s">
        <v>520</v>
      </c>
      <c r="C441" s="43" t="s">
        <v>549</v>
      </c>
      <c r="D441" s="43" t="s">
        <v>624</v>
      </c>
      <c r="E441" s="43" t="s">
        <v>625</v>
      </c>
      <c r="F441" s="43" t="s">
        <v>385</v>
      </c>
      <c r="G441" s="107" t="s">
        <v>573</v>
      </c>
      <c r="H441" s="107">
        <v>9.9499999999999993</v>
      </c>
      <c r="I441" s="43" t="s">
        <v>279</v>
      </c>
    </row>
    <row r="442" spans="1:9" x14ac:dyDescent="0.25">
      <c r="A442" s="43" t="s">
        <v>270</v>
      </c>
      <c r="B442" s="43" t="s">
        <v>520</v>
      </c>
      <c r="C442" s="43" t="s">
        <v>549</v>
      </c>
      <c r="D442" s="43" t="s">
        <v>626</v>
      </c>
      <c r="E442" s="43" t="s">
        <v>627</v>
      </c>
      <c r="F442" s="43" t="s">
        <v>385</v>
      </c>
      <c r="G442" s="107" t="s">
        <v>573</v>
      </c>
      <c r="H442" s="107">
        <v>11.31</v>
      </c>
      <c r="I442" s="43" t="s">
        <v>279</v>
      </c>
    </row>
    <row r="443" spans="1:9" x14ac:dyDescent="0.25">
      <c r="A443" s="43" t="s">
        <v>270</v>
      </c>
      <c r="B443" s="43" t="s">
        <v>520</v>
      </c>
      <c r="C443" s="43" t="s">
        <v>549</v>
      </c>
      <c r="D443" s="43" t="s">
        <v>628</v>
      </c>
      <c r="E443" s="43" t="s">
        <v>629</v>
      </c>
      <c r="F443" s="43" t="s">
        <v>385</v>
      </c>
      <c r="G443" s="107" t="s">
        <v>573</v>
      </c>
      <c r="H443" s="107">
        <v>4.1989999999999998</v>
      </c>
      <c r="I443" s="43" t="s">
        <v>279</v>
      </c>
    </row>
    <row r="444" spans="1:9" x14ac:dyDescent="0.25">
      <c r="A444" s="43" t="s">
        <v>270</v>
      </c>
      <c r="B444" s="43" t="s">
        <v>520</v>
      </c>
      <c r="C444" s="43" t="s">
        <v>549</v>
      </c>
      <c r="D444" s="43" t="s">
        <v>630</v>
      </c>
      <c r="E444" s="43" t="s">
        <v>631</v>
      </c>
      <c r="F444" s="43" t="s">
        <v>385</v>
      </c>
      <c r="G444" s="107" t="s">
        <v>573</v>
      </c>
      <c r="H444" s="107">
        <v>7.1109999999999989</v>
      </c>
      <c r="I444" s="43" t="s">
        <v>279</v>
      </c>
    </row>
    <row r="445" spans="1:9" x14ac:dyDescent="0.25">
      <c r="A445" s="43" t="s">
        <v>270</v>
      </c>
      <c r="B445" s="43" t="s">
        <v>520</v>
      </c>
      <c r="C445" s="43" t="s">
        <v>549</v>
      </c>
      <c r="D445" s="43" t="s">
        <v>632</v>
      </c>
      <c r="E445" s="43" t="s">
        <v>633</v>
      </c>
      <c r="F445" s="43" t="s">
        <v>385</v>
      </c>
      <c r="G445" s="107" t="s">
        <v>573</v>
      </c>
      <c r="H445" s="107">
        <v>26.141999999999999</v>
      </c>
      <c r="I445" s="43" t="s">
        <v>279</v>
      </c>
    </row>
    <row r="446" spans="1:9" x14ac:dyDescent="0.25">
      <c r="A446" s="43" t="s">
        <v>270</v>
      </c>
      <c r="B446" s="43" t="s">
        <v>520</v>
      </c>
      <c r="C446" s="43" t="s">
        <v>549</v>
      </c>
      <c r="D446" s="43" t="s">
        <v>634</v>
      </c>
      <c r="E446" s="43" t="s">
        <v>635</v>
      </c>
      <c r="F446" s="43" t="s">
        <v>385</v>
      </c>
      <c r="G446" s="107" t="s">
        <v>573</v>
      </c>
      <c r="H446" s="107">
        <v>19.797000000000001</v>
      </c>
      <c r="I446" s="43" t="s">
        <v>279</v>
      </c>
    </row>
    <row r="447" spans="1:9" x14ac:dyDescent="0.25">
      <c r="A447" s="43" t="s">
        <v>270</v>
      </c>
      <c r="B447" s="43" t="s">
        <v>520</v>
      </c>
      <c r="C447" s="43" t="s">
        <v>549</v>
      </c>
      <c r="D447" s="43" t="s">
        <v>636</v>
      </c>
      <c r="E447" s="43" t="s">
        <v>637</v>
      </c>
      <c r="F447" s="43" t="s">
        <v>385</v>
      </c>
      <c r="G447" s="107" t="s">
        <v>573</v>
      </c>
      <c r="H447" s="107">
        <v>3.4550000000000001</v>
      </c>
      <c r="I447" s="43" t="s">
        <v>279</v>
      </c>
    </row>
    <row r="448" spans="1:9" x14ac:dyDescent="0.25">
      <c r="A448" s="43" t="s">
        <v>270</v>
      </c>
      <c r="B448" s="43" t="s">
        <v>520</v>
      </c>
      <c r="C448" s="43" t="s">
        <v>549</v>
      </c>
      <c r="D448" s="43" t="s">
        <v>638</v>
      </c>
      <c r="E448" s="43" t="s">
        <v>639</v>
      </c>
      <c r="F448" s="43" t="s">
        <v>385</v>
      </c>
      <c r="G448" s="107" t="s">
        <v>573</v>
      </c>
      <c r="H448" s="107">
        <v>2.89</v>
      </c>
      <c r="I448" s="43" t="s">
        <v>279</v>
      </c>
    </row>
    <row r="449" spans="1:9" x14ac:dyDescent="0.25">
      <c r="A449" s="43" t="s">
        <v>270</v>
      </c>
      <c r="B449" s="43" t="s">
        <v>520</v>
      </c>
      <c r="C449" s="43" t="s">
        <v>549</v>
      </c>
      <c r="D449" s="43" t="s">
        <v>640</v>
      </c>
      <c r="E449" s="43" t="s">
        <v>641</v>
      </c>
      <c r="F449" s="43" t="s">
        <v>385</v>
      </c>
      <c r="G449" s="107" t="s">
        <v>573</v>
      </c>
      <c r="H449" s="107">
        <v>12.589</v>
      </c>
      <c r="I449" s="43" t="s">
        <v>279</v>
      </c>
    </row>
    <row r="450" spans="1:9" x14ac:dyDescent="0.25">
      <c r="A450" s="43" t="s">
        <v>270</v>
      </c>
      <c r="B450" s="43" t="s">
        <v>520</v>
      </c>
      <c r="C450" s="43" t="s">
        <v>549</v>
      </c>
      <c r="D450" s="43" t="s">
        <v>642</v>
      </c>
      <c r="E450" s="43" t="s">
        <v>643</v>
      </c>
      <c r="F450" s="43" t="s">
        <v>385</v>
      </c>
      <c r="G450" s="107" t="s">
        <v>573</v>
      </c>
      <c r="H450" s="107">
        <v>4.7460000000000004</v>
      </c>
      <c r="I450" s="43" t="s">
        <v>279</v>
      </c>
    </row>
    <row r="451" spans="1:9" x14ac:dyDescent="0.25">
      <c r="A451" s="43" t="s">
        <v>270</v>
      </c>
      <c r="B451" s="43" t="s">
        <v>520</v>
      </c>
      <c r="C451" s="43" t="s">
        <v>549</v>
      </c>
      <c r="D451" s="43" t="s">
        <v>644</v>
      </c>
      <c r="E451" s="43" t="s">
        <v>645</v>
      </c>
      <c r="F451" s="43" t="s">
        <v>385</v>
      </c>
      <c r="G451" s="107" t="s">
        <v>573</v>
      </c>
      <c r="H451" s="107">
        <v>4.17</v>
      </c>
      <c r="I451" s="43" t="s">
        <v>279</v>
      </c>
    </row>
    <row r="452" spans="1:9" x14ac:dyDescent="0.25">
      <c r="A452" s="43" t="s">
        <v>270</v>
      </c>
      <c r="B452" s="43" t="s">
        <v>520</v>
      </c>
      <c r="C452" s="43" t="s">
        <v>549</v>
      </c>
      <c r="D452" s="43" t="s">
        <v>646</v>
      </c>
      <c r="E452" s="43" t="s">
        <v>647</v>
      </c>
      <c r="F452" s="43" t="s">
        <v>385</v>
      </c>
      <c r="G452" s="107" t="s">
        <v>573</v>
      </c>
      <c r="H452" s="107">
        <v>12.266999999999999</v>
      </c>
      <c r="I452" s="43" t="s">
        <v>279</v>
      </c>
    </row>
    <row r="453" spans="1:9" x14ac:dyDescent="0.25">
      <c r="A453" s="43" t="s">
        <v>270</v>
      </c>
      <c r="B453" s="43" t="s">
        <v>520</v>
      </c>
      <c r="C453" s="43" t="s">
        <v>549</v>
      </c>
      <c r="D453" s="43" t="s">
        <v>648</v>
      </c>
      <c r="E453" s="43" t="s">
        <v>649</v>
      </c>
      <c r="F453" s="43" t="s">
        <v>385</v>
      </c>
      <c r="G453" s="107" t="s">
        <v>573</v>
      </c>
      <c r="H453" s="107">
        <v>17.045000000000002</v>
      </c>
      <c r="I453" s="43" t="s">
        <v>279</v>
      </c>
    </row>
    <row r="454" spans="1:9" x14ac:dyDescent="0.25">
      <c r="A454" s="43" t="s">
        <v>270</v>
      </c>
      <c r="B454" s="43" t="s">
        <v>520</v>
      </c>
      <c r="C454" s="43" t="s">
        <v>549</v>
      </c>
      <c r="D454" s="43" t="s">
        <v>650</v>
      </c>
      <c r="E454" s="43" t="s">
        <v>651</v>
      </c>
      <c r="F454" s="43" t="s">
        <v>385</v>
      </c>
      <c r="G454" s="107" t="s">
        <v>573</v>
      </c>
      <c r="H454" s="107">
        <v>6.7859999999999996</v>
      </c>
      <c r="I454" s="43" t="s">
        <v>279</v>
      </c>
    </row>
    <row r="455" spans="1:9" x14ac:dyDescent="0.25">
      <c r="A455" s="43" t="s">
        <v>270</v>
      </c>
      <c r="B455" s="43" t="s">
        <v>520</v>
      </c>
      <c r="C455" s="43" t="s">
        <v>549</v>
      </c>
      <c r="D455" s="43" t="s">
        <v>652</v>
      </c>
      <c r="E455" s="43" t="s">
        <v>653</v>
      </c>
      <c r="F455" s="43" t="s">
        <v>385</v>
      </c>
      <c r="G455" s="107" t="s">
        <v>573</v>
      </c>
      <c r="H455" s="107">
        <v>20.210999999999999</v>
      </c>
      <c r="I455" s="43" t="s">
        <v>279</v>
      </c>
    </row>
    <row r="456" spans="1:9" x14ac:dyDescent="0.25">
      <c r="A456" s="43" t="s">
        <v>270</v>
      </c>
      <c r="B456" s="43" t="s">
        <v>520</v>
      </c>
      <c r="C456" s="43" t="s">
        <v>549</v>
      </c>
      <c r="D456" s="43" t="s">
        <v>654</v>
      </c>
      <c r="E456" s="43" t="s">
        <v>655</v>
      </c>
      <c r="F456" s="43" t="s">
        <v>385</v>
      </c>
      <c r="G456" s="107" t="s">
        <v>573</v>
      </c>
      <c r="H456" s="107">
        <v>35.622</v>
      </c>
      <c r="I456" s="43" t="s">
        <v>279</v>
      </c>
    </row>
    <row r="457" spans="1:9" x14ac:dyDescent="0.25">
      <c r="A457" s="43" t="s">
        <v>270</v>
      </c>
      <c r="B457" s="43" t="s">
        <v>520</v>
      </c>
      <c r="C457" s="43" t="s">
        <v>549</v>
      </c>
      <c r="D457" s="43" t="s">
        <v>656</v>
      </c>
      <c r="E457" s="43" t="s">
        <v>657</v>
      </c>
      <c r="F457" s="43" t="s">
        <v>385</v>
      </c>
      <c r="G457" s="107" t="s">
        <v>573</v>
      </c>
      <c r="H457" s="107">
        <v>250.14699999999999</v>
      </c>
      <c r="I457" s="43" t="s">
        <v>279</v>
      </c>
    </row>
    <row r="458" spans="1:9" x14ac:dyDescent="0.25">
      <c r="A458" s="43" t="s">
        <v>270</v>
      </c>
      <c r="B458" s="43" t="s">
        <v>520</v>
      </c>
      <c r="C458" s="43" t="s">
        <v>549</v>
      </c>
      <c r="D458" s="43" t="s">
        <v>658</v>
      </c>
      <c r="E458" s="43" t="s">
        <v>659</v>
      </c>
      <c r="F458" s="43" t="s">
        <v>385</v>
      </c>
      <c r="G458" s="107" t="s">
        <v>573</v>
      </c>
      <c r="H458" s="107">
        <v>249.76599999999999</v>
      </c>
      <c r="I458" s="43" t="s">
        <v>279</v>
      </c>
    </row>
    <row r="459" spans="1:9" x14ac:dyDescent="0.25">
      <c r="A459" s="43" t="s">
        <v>270</v>
      </c>
      <c r="B459" s="43" t="s">
        <v>520</v>
      </c>
      <c r="C459" s="43" t="s">
        <v>549</v>
      </c>
      <c r="D459" s="43" t="s">
        <v>660</v>
      </c>
      <c r="E459" s="43" t="s">
        <v>661</v>
      </c>
      <c r="F459" s="43" t="s">
        <v>385</v>
      </c>
      <c r="G459" s="107" t="s">
        <v>573</v>
      </c>
      <c r="H459" s="107">
        <v>0.38</v>
      </c>
      <c r="I459" s="43" t="s">
        <v>279</v>
      </c>
    </row>
    <row r="460" spans="1:9" x14ac:dyDescent="0.25">
      <c r="A460" s="43" t="s">
        <v>270</v>
      </c>
      <c r="B460" s="43" t="s">
        <v>520</v>
      </c>
      <c r="C460" s="43" t="s">
        <v>549</v>
      </c>
      <c r="D460" s="43" t="s">
        <v>662</v>
      </c>
      <c r="E460" s="43" t="s">
        <v>663</v>
      </c>
      <c r="F460" s="43" t="s">
        <v>385</v>
      </c>
      <c r="G460" s="107" t="s">
        <v>573</v>
      </c>
      <c r="H460" s="107" t="s">
        <v>226</v>
      </c>
      <c r="I460" s="43" t="s">
        <v>279</v>
      </c>
    </row>
    <row r="461" spans="1:9" x14ac:dyDescent="0.25">
      <c r="A461" s="43" t="s">
        <v>270</v>
      </c>
      <c r="B461" s="43" t="s">
        <v>520</v>
      </c>
      <c r="C461" s="43" t="s">
        <v>549</v>
      </c>
      <c r="D461" s="43" t="s">
        <v>664</v>
      </c>
      <c r="E461" s="43" t="s">
        <v>665</v>
      </c>
      <c r="F461" s="43" t="s">
        <v>385</v>
      </c>
      <c r="G461" s="107" t="s">
        <v>573</v>
      </c>
      <c r="H461" s="107" t="s">
        <v>226</v>
      </c>
      <c r="I461" s="43" t="s">
        <v>279</v>
      </c>
    </row>
    <row r="462" spans="1:9" x14ac:dyDescent="0.25">
      <c r="A462" s="43" t="s">
        <v>270</v>
      </c>
      <c r="B462" s="43" t="s">
        <v>520</v>
      </c>
      <c r="C462" s="43" t="s">
        <v>549</v>
      </c>
      <c r="D462" s="43" t="s">
        <v>666</v>
      </c>
      <c r="E462" s="43" t="s">
        <v>667</v>
      </c>
      <c r="F462" s="43" t="s">
        <v>385</v>
      </c>
      <c r="G462" s="107" t="s">
        <v>573</v>
      </c>
      <c r="H462" s="107" t="s">
        <v>226</v>
      </c>
      <c r="I462" s="43" t="s">
        <v>279</v>
      </c>
    </row>
    <row r="463" spans="1:9" x14ac:dyDescent="0.25">
      <c r="A463" s="43" t="s">
        <v>270</v>
      </c>
      <c r="B463" s="43" t="s">
        <v>520</v>
      </c>
      <c r="C463" s="43" t="s">
        <v>549</v>
      </c>
      <c r="D463" s="43" t="s">
        <v>668</v>
      </c>
      <c r="E463" s="43" t="s">
        <v>669</v>
      </c>
      <c r="F463" s="43" t="s">
        <v>385</v>
      </c>
      <c r="G463" s="107" t="s">
        <v>573</v>
      </c>
      <c r="H463" s="107" t="s">
        <v>226</v>
      </c>
      <c r="I463" s="43" t="s">
        <v>279</v>
      </c>
    </row>
    <row r="464" spans="1:9" x14ac:dyDescent="0.25">
      <c r="A464" s="43" t="s">
        <v>270</v>
      </c>
      <c r="B464" s="43" t="s">
        <v>520</v>
      </c>
      <c r="C464" s="43" t="s">
        <v>549</v>
      </c>
      <c r="D464" s="43" t="s">
        <v>670</v>
      </c>
      <c r="E464" s="43" t="s">
        <v>671</v>
      </c>
      <c r="F464" s="43" t="s">
        <v>385</v>
      </c>
      <c r="G464" s="107" t="s">
        <v>573</v>
      </c>
      <c r="H464" s="107" t="s">
        <v>519</v>
      </c>
      <c r="I464" s="43" t="s">
        <v>279</v>
      </c>
    </row>
    <row r="465" spans="1:9" x14ac:dyDescent="0.25">
      <c r="A465" s="43" t="s">
        <v>270</v>
      </c>
      <c r="B465" s="43" t="s">
        <v>520</v>
      </c>
      <c r="C465" s="43" t="s">
        <v>549</v>
      </c>
      <c r="D465" s="43" t="s">
        <v>672</v>
      </c>
      <c r="E465" s="43" t="s">
        <v>673</v>
      </c>
      <c r="F465" s="43" t="s">
        <v>385</v>
      </c>
      <c r="G465" s="107" t="s">
        <v>573</v>
      </c>
      <c r="H465" s="107" t="s">
        <v>519</v>
      </c>
      <c r="I465" s="43" t="s">
        <v>279</v>
      </c>
    </row>
    <row r="466" spans="1:9" x14ac:dyDescent="0.25">
      <c r="A466" s="43" t="s">
        <v>270</v>
      </c>
      <c r="B466" s="43" t="s">
        <v>520</v>
      </c>
      <c r="C466" s="43" t="s">
        <v>549</v>
      </c>
      <c r="D466" s="43" t="s">
        <v>674</v>
      </c>
      <c r="E466" s="43" t="s">
        <v>675</v>
      </c>
      <c r="F466" s="43" t="s">
        <v>385</v>
      </c>
      <c r="G466" s="107" t="s">
        <v>573</v>
      </c>
      <c r="H466" s="107" t="s">
        <v>519</v>
      </c>
      <c r="I466" s="43" t="s">
        <v>279</v>
      </c>
    </row>
    <row r="467" spans="1:9" x14ac:dyDescent="0.25">
      <c r="A467" s="43" t="s">
        <v>270</v>
      </c>
      <c r="B467" s="43" t="s">
        <v>520</v>
      </c>
      <c r="C467" s="43" t="s">
        <v>549</v>
      </c>
      <c r="D467" s="43" t="s">
        <v>676</v>
      </c>
      <c r="E467" s="43" t="s">
        <v>677</v>
      </c>
      <c r="F467" s="43" t="s">
        <v>385</v>
      </c>
      <c r="G467" s="107" t="s">
        <v>573</v>
      </c>
      <c r="H467" s="107" t="s">
        <v>519</v>
      </c>
      <c r="I467" s="43" t="s">
        <v>279</v>
      </c>
    </row>
    <row r="468" spans="1:9" x14ac:dyDescent="0.25">
      <c r="A468" s="43" t="s">
        <v>270</v>
      </c>
      <c r="B468" s="43" t="s">
        <v>520</v>
      </c>
      <c r="C468" s="43" t="s">
        <v>549</v>
      </c>
      <c r="D468" s="43" t="s">
        <v>678</v>
      </c>
      <c r="E468" s="43" t="s">
        <v>679</v>
      </c>
      <c r="F468" s="43" t="s">
        <v>385</v>
      </c>
      <c r="G468" s="107" t="s">
        <v>573</v>
      </c>
      <c r="H468" s="107" t="s">
        <v>519</v>
      </c>
      <c r="I468" s="43" t="s">
        <v>279</v>
      </c>
    </row>
    <row r="469" spans="1:9" x14ac:dyDescent="0.25">
      <c r="A469" s="43" t="s">
        <v>270</v>
      </c>
      <c r="B469" s="43" t="s">
        <v>520</v>
      </c>
      <c r="C469" s="43" t="s">
        <v>549</v>
      </c>
      <c r="D469" s="43" t="s">
        <v>680</v>
      </c>
      <c r="E469" s="43" t="s">
        <v>681</v>
      </c>
      <c r="F469" s="43" t="s">
        <v>385</v>
      </c>
      <c r="G469" s="107" t="s">
        <v>573</v>
      </c>
      <c r="H469" s="107" t="s">
        <v>519</v>
      </c>
      <c r="I469" s="43" t="s">
        <v>279</v>
      </c>
    </row>
    <row r="470" spans="1:9" x14ac:dyDescent="0.25">
      <c r="A470" s="43" t="s">
        <v>270</v>
      </c>
      <c r="B470" s="43" t="s">
        <v>520</v>
      </c>
      <c r="C470" s="43" t="s">
        <v>549</v>
      </c>
      <c r="D470" s="43" t="s">
        <v>682</v>
      </c>
      <c r="E470" s="43" t="s">
        <v>683</v>
      </c>
      <c r="F470" s="43" t="s">
        <v>385</v>
      </c>
      <c r="G470" s="107" t="s">
        <v>573</v>
      </c>
      <c r="H470" s="107" t="s">
        <v>519</v>
      </c>
      <c r="I470" s="43" t="s">
        <v>279</v>
      </c>
    </row>
    <row r="471" spans="1:9" x14ac:dyDescent="0.25">
      <c r="A471" s="43" t="s">
        <v>270</v>
      </c>
      <c r="B471" s="43" t="s">
        <v>520</v>
      </c>
      <c r="C471" s="43" t="s">
        <v>549</v>
      </c>
      <c r="D471" s="43" t="s">
        <v>684</v>
      </c>
      <c r="E471" s="43" t="s">
        <v>685</v>
      </c>
      <c r="F471" s="43" t="s">
        <v>385</v>
      </c>
      <c r="G471" s="107" t="s">
        <v>573</v>
      </c>
      <c r="H471" s="107" t="s">
        <v>519</v>
      </c>
      <c r="I471" s="43" t="s">
        <v>279</v>
      </c>
    </row>
    <row r="472" spans="1:9" x14ac:dyDescent="0.25">
      <c r="A472" s="43" t="s">
        <v>270</v>
      </c>
      <c r="B472" s="43" t="s">
        <v>520</v>
      </c>
      <c r="C472" s="43" t="s">
        <v>549</v>
      </c>
      <c r="D472" s="43" t="s">
        <v>686</v>
      </c>
      <c r="E472" s="43" t="s">
        <v>687</v>
      </c>
      <c r="F472" s="43" t="s">
        <v>385</v>
      </c>
      <c r="G472" s="107" t="s">
        <v>573</v>
      </c>
      <c r="H472" s="107" t="s">
        <v>519</v>
      </c>
      <c r="I472" s="43" t="s">
        <v>279</v>
      </c>
    </row>
    <row r="473" spans="1:9" x14ac:dyDescent="0.25">
      <c r="A473" s="43" t="s">
        <v>270</v>
      </c>
      <c r="B473" s="43" t="s">
        <v>520</v>
      </c>
      <c r="C473" s="43" t="s">
        <v>549</v>
      </c>
      <c r="D473" s="43" t="s">
        <v>688</v>
      </c>
      <c r="E473" s="43" t="s">
        <v>689</v>
      </c>
      <c r="F473" s="43" t="s">
        <v>385</v>
      </c>
      <c r="G473" s="107" t="s">
        <v>573</v>
      </c>
      <c r="H473" s="107" t="s">
        <v>519</v>
      </c>
      <c r="I473" s="43" t="s">
        <v>279</v>
      </c>
    </row>
    <row r="474" spans="1:9" x14ac:dyDescent="0.25">
      <c r="A474" s="43" t="s">
        <v>270</v>
      </c>
      <c r="B474" s="43" t="s">
        <v>520</v>
      </c>
      <c r="C474" s="43" t="s">
        <v>549</v>
      </c>
      <c r="D474" s="43" t="s">
        <v>690</v>
      </c>
      <c r="E474" s="43" t="s">
        <v>691</v>
      </c>
      <c r="F474" s="43" t="s">
        <v>385</v>
      </c>
      <c r="G474" s="107" t="s">
        <v>573</v>
      </c>
      <c r="H474" s="107" t="s">
        <v>519</v>
      </c>
      <c r="I474" s="43" t="s">
        <v>279</v>
      </c>
    </row>
    <row r="475" spans="1:9" x14ac:dyDescent="0.25">
      <c r="A475" s="43" t="s">
        <v>270</v>
      </c>
      <c r="B475" s="43" t="s">
        <v>520</v>
      </c>
      <c r="C475" s="43" t="s">
        <v>549</v>
      </c>
      <c r="D475" s="43" t="s">
        <v>692</v>
      </c>
      <c r="E475" s="43" t="s">
        <v>693</v>
      </c>
      <c r="F475" s="43" t="s">
        <v>385</v>
      </c>
      <c r="G475" s="107" t="s">
        <v>573</v>
      </c>
      <c r="H475" s="107" t="s">
        <v>519</v>
      </c>
      <c r="I475" s="43" t="s">
        <v>279</v>
      </c>
    </row>
    <row r="476" spans="1:9" x14ac:dyDescent="0.25">
      <c r="A476" s="43" t="s">
        <v>270</v>
      </c>
      <c r="B476" s="43" t="s">
        <v>520</v>
      </c>
      <c r="C476" s="43" t="s">
        <v>549</v>
      </c>
      <c r="D476" s="43" t="s">
        <v>694</v>
      </c>
      <c r="E476" s="43" t="s">
        <v>695</v>
      </c>
      <c r="F476" s="43" t="s">
        <v>385</v>
      </c>
      <c r="G476" s="107" t="s">
        <v>573</v>
      </c>
      <c r="H476" s="107" t="s">
        <v>519</v>
      </c>
      <c r="I476" s="43" t="s">
        <v>279</v>
      </c>
    </row>
    <row r="477" spans="1:9" x14ac:dyDescent="0.25">
      <c r="A477" s="43" t="s">
        <v>270</v>
      </c>
      <c r="B477" s="43" t="s">
        <v>520</v>
      </c>
      <c r="C477" s="43" t="s">
        <v>549</v>
      </c>
      <c r="D477" s="43" t="s">
        <v>696</v>
      </c>
      <c r="E477" s="43" t="s">
        <v>697</v>
      </c>
      <c r="F477" s="43" t="s">
        <v>385</v>
      </c>
      <c r="G477" s="107" t="s">
        <v>573</v>
      </c>
      <c r="H477" s="107" t="s">
        <v>519</v>
      </c>
      <c r="I477" s="43" t="s">
        <v>279</v>
      </c>
    </row>
    <row r="478" spans="1:9" x14ac:dyDescent="0.25">
      <c r="A478" s="43" t="s">
        <v>270</v>
      </c>
      <c r="B478" s="43" t="s">
        <v>520</v>
      </c>
      <c r="C478" s="43" t="s">
        <v>549</v>
      </c>
      <c r="D478" s="43" t="s">
        <v>698</v>
      </c>
      <c r="E478" s="43" t="s">
        <v>699</v>
      </c>
      <c r="F478" s="43" t="s">
        <v>385</v>
      </c>
      <c r="G478" s="107" t="s">
        <v>573</v>
      </c>
      <c r="H478" s="107" t="s">
        <v>519</v>
      </c>
      <c r="I478" s="43" t="s">
        <v>279</v>
      </c>
    </row>
    <row r="479" spans="1:9" x14ac:dyDescent="0.25">
      <c r="A479" s="43" t="s">
        <v>270</v>
      </c>
      <c r="B479" s="43" t="s">
        <v>520</v>
      </c>
      <c r="C479" s="43" t="s">
        <v>549</v>
      </c>
      <c r="D479" s="43" t="s">
        <v>700</v>
      </c>
      <c r="E479" s="43" t="s">
        <v>701</v>
      </c>
      <c r="F479" s="43" t="s">
        <v>385</v>
      </c>
      <c r="G479" s="107" t="s">
        <v>573</v>
      </c>
      <c r="H479" s="107" t="s">
        <v>519</v>
      </c>
      <c r="I479" s="43" t="s">
        <v>279</v>
      </c>
    </row>
    <row r="480" spans="1:9" x14ac:dyDescent="0.25">
      <c r="A480" s="43" t="s">
        <v>270</v>
      </c>
      <c r="B480" s="43" t="s">
        <v>520</v>
      </c>
      <c r="C480" s="43" t="s">
        <v>549</v>
      </c>
      <c r="D480" s="43" t="s">
        <v>702</v>
      </c>
      <c r="E480" s="43" t="s">
        <v>703</v>
      </c>
      <c r="F480" s="43" t="s">
        <v>385</v>
      </c>
      <c r="G480" s="107" t="s">
        <v>573</v>
      </c>
      <c r="H480" s="107" t="s">
        <v>519</v>
      </c>
      <c r="I480" s="43" t="s">
        <v>279</v>
      </c>
    </row>
    <row r="481" spans="1:9" x14ac:dyDescent="0.25">
      <c r="A481" s="43" t="s">
        <v>270</v>
      </c>
      <c r="B481" s="43" t="s">
        <v>520</v>
      </c>
      <c r="C481" s="43" t="s">
        <v>549</v>
      </c>
      <c r="D481" s="43" t="s">
        <v>704</v>
      </c>
      <c r="E481" s="43" t="s">
        <v>705</v>
      </c>
      <c r="F481" s="43" t="s">
        <v>385</v>
      </c>
      <c r="G481" s="107" t="s">
        <v>573</v>
      </c>
      <c r="H481" s="107" t="s">
        <v>519</v>
      </c>
      <c r="I481" s="43" t="s">
        <v>279</v>
      </c>
    </row>
    <row r="482" spans="1:9" x14ac:dyDescent="0.25">
      <c r="A482" s="43" t="s">
        <v>270</v>
      </c>
      <c r="B482" s="43" t="s">
        <v>520</v>
      </c>
      <c r="C482" s="43" t="s">
        <v>549</v>
      </c>
      <c r="D482" s="43" t="s">
        <v>706</v>
      </c>
      <c r="E482" s="43" t="s">
        <v>707</v>
      </c>
      <c r="F482" s="43" t="s">
        <v>385</v>
      </c>
      <c r="G482" s="107" t="s">
        <v>573</v>
      </c>
      <c r="H482" s="107" t="s">
        <v>519</v>
      </c>
      <c r="I482" s="43" t="s">
        <v>279</v>
      </c>
    </row>
    <row r="483" spans="1:9" x14ac:dyDescent="0.25">
      <c r="A483" s="43" t="s">
        <v>270</v>
      </c>
      <c r="B483" s="43" t="s">
        <v>520</v>
      </c>
      <c r="C483" s="43" t="s">
        <v>549</v>
      </c>
      <c r="D483" s="43" t="s">
        <v>708</v>
      </c>
      <c r="E483" s="43" t="s">
        <v>709</v>
      </c>
      <c r="F483" s="43" t="s">
        <v>385</v>
      </c>
      <c r="G483" s="107" t="s">
        <v>573</v>
      </c>
      <c r="H483" s="107" t="s">
        <v>519</v>
      </c>
      <c r="I483" s="43" t="s">
        <v>279</v>
      </c>
    </row>
    <row r="484" spans="1:9" x14ac:dyDescent="0.25">
      <c r="A484" s="43" t="s">
        <v>270</v>
      </c>
      <c r="B484" s="43" t="s">
        <v>520</v>
      </c>
      <c r="C484" s="43" t="s">
        <v>549</v>
      </c>
      <c r="D484" s="43" t="s">
        <v>710</v>
      </c>
      <c r="E484" s="43" t="s">
        <v>711</v>
      </c>
      <c r="F484" s="43" t="s">
        <v>385</v>
      </c>
      <c r="G484" s="107" t="s">
        <v>573</v>
      </c>
      <c r="H484" s="107" t="s">
        <v>519</v>
      </c>
      <c r="I484" s="43" t="s">
        <v>279</v>
      </c>
    </row>
    <row r="485" spans="1:9" x14ac:dyDescent="0.25">
      <c r="A485" s="43" t="s">
        <v>270</v>
      </c>
      <c r="B485" s="43" t="s">
        <v>520</v>
      </c>
      <c r="C485" s="43" t="s">
        <v>549</v>
      </c>
      <c r="D485" s="43" t="s">
        <v>712</v>
      </c>
      <c r="E485" s="43" t="s">
        <v>713</v>
      </c>
      <c r="F485" s="43" t="s">
        <v>385</v>
      </c>
      <c r="G485" s="107" t="s">
        <v>573</v>
      </c>
      <c r="H485" s="107" t="s">
        <v>519</v>
      </c>
      <c r="I485" s="43" t="s">
        <v>279</v>
      </c>
    </row>
    <row r="486" spans="1:9" x14ac:dyDescent="0.25">
      <c r="A486" s="43" t="s">
        <v>270</v>
      </c>
      <c r="B486" s="43" t="s">
        <v>520</v>
      </c>
      <c r="C486" s="43" t="s">
        <v>549</v>
      </c>
      <c r="D486" s="43" t="s">
        <v>714</v>
      </c>
      <c r="E486" s="43" t="s">
        <v>715</v>
      </c>
      <c r="F486" s="43" t="s">
        <v>385</v>
      </c>
      <c r="G486" s="107" t="s">
        <v>573</v>
      </c>
      <c r="H486" s="107" t="s">
        <v>519</v>
      </c>
      <c r="I486" s="43" t="s">
        <v>279</v>
      </c>
    </row>
    <row r="487" spans="1:9" x14ac:dyDescent="0.25">
      <c r="A487" s="43" t="s">
        <v>270</v>
      </c>
      <c r="B487" s="43" t="s">
        <v>520</v>
      </c>
      <c r="C487" s="43" t="s">
        <v>549</v>
      </c>
      <c r="D487" s="43" t="s">
        <v>716</v>
      </c>
      <c r="E487" s="43" t="s">
        <v>717</v>
      </c>
      <c r="F487" s="43" t="s">
        <v>385</v>
      </c>
      <c r="G487" s="107" t="s">
        <v>573</v>
      </c>
      <c r="H487" s="107" t="s">
        <v>519</v>
      </c>
      <c r="I487" s="43" t="s">
        <v>279</v>
      </c>
    </row>
    <row r="488" spans="1:9" x14ac:dyDescent="0.25">
      <c r="A488" s="43" t="s">
        <v>270</v>
      </c>
      <c r="B488" s="43" t="s">
        <v>520</v>
      </c>
      <c r="C488" s="43" t="s">
        <v>549</v>
      </c>
      <c r="D488" s="43" t="s">
        <v>718</v>
      </c>
      <c r="E488" s="43" t="s">
        <v>719</v>
      </c>
      <c r="F488" s="43" t="s">
        <v>385</v>
      </c>
      <c r="G488" s="107" t="s">
        <v>573</v>
      </c>
      <c r="H488" s="107" t="s">
        <v>519</v>
      </c>
      <c r="I488" s="43" t="s">
        <v>279</v>
      </c>
    </row>
    <row r="489" spans="1:9" x14ac:dyDescent="0.25">
      <c r="A489" s="43" t="s">
        <v>270</v>
      </c>
      <c r="B489" s="43" t="s">
        <v>520</v>
      </c>
      <c r="C489" s="43" t="s">
        <v>549</v>
      </c>
      <c r="D489" s="43" t="s">
        <v>720</v>
      </c>
      <c r="E489" s="43" t="s">
        <v>721</v>
      </c>
      <c r="F489" s="43" t="s">
        <v>385</v>
      </c>
      <c r="G489" s="107" t="s">
        <v>573</v>
      </c>
      <c r="H489" s="107">
        <v>739.90199999999993</v>
      </c>
      <c r="I489" s="43" t="s">
        <v>279</v>
      </c>
    </row>
    <row r="490" spans="1:9" x14ac:dyDescent="0.25">
      <c r="A490" s="43" t="s">
        <v>270</v>
      </c>
      <c r="B490" s="43" t="s">
        <v>520</v>
      </c>
      <c r="C490" s="43" t="s">
        <v>549</v>
      </c>
      <c r="D490" s="43" t="s">
        <v>722</v>
      </c>
      <c r="E490" s="43" t="s">
        <v>723</v>
      </c>
      <c r="F490" s="43" t="s">
        <v>385</v>
      </c>
      <c r="G490" s="107" t="s">
        <v>573</v>
      </c>
      <c r="H490" s="107">
        <v>4189.0010000000002</v>
      </c>
      <c r="I490" s="43" t="s">
        <v>279</v>
      </c>
    </row>
    <row r="491" spans="1:9" x14ac:dyDescent="0.25">
      <c r="A491" s="43" t="s">
        <v>270</v>
      </c>
      <c r="B491" s="43" t="s">
        <v>520</v>
      </c>
      <c r="C491" s="43" t="s">
        <v>549</v>
      </c>
      <c r="D491" s="43" t="s">
        <v>769</v>
      </c>
      <c r="E491" s="43" t="s">
        <v>770</v>
      </c>
      <c r="F491" s="43" t="s">
        <v>385</v>
      </c>
      <c r="G491" s="107" t="s">
        <v>573</v>
      </c>
      <c r="H491" s="107">
        <v>4928.9030000000002</v>
      </c>
      <c r="I491" s="43" t="s">
        <v>279</v>
      </c>
    </row>
    <row r="492" spans="1:9" x14ac:dyDescent="0.25">
      <c r="A492" s="43" t="s">
        <v>270</v>
      </c>
      <c r="B492" s="43" t="s">
        <v>520</v>
      </c>
      <c r="C492" s="43" t="s">
        <v>549</v>
      </c>
      <c r="D492" s="43" t="s">
        <v>586</v>
      </c>
      <c r="E492" s="43" t="s">
        <v>587</v>
      </c>
      <c r="F492" s="43" t="s">
        <v>385</v>
      </c>
      <c r="G492" s="107" t="s">
        <v>574</v>
      </c>
      <c r="H492" s="107">
        <v>5.7679999999999998</v>
      </c>
      <c r="I492" s="43" t="s">
        <v>280</v>
      </c>
    </row>
    <row r="493" spans="1:9" x14ac:dyDescent="0.25">
      <c r="A493" s="43" t="s">
        <v>270</v>
      </c>
      <c r="B493" s="43" t="s">
        <v>520</v>
      </c>
      <c r="C493" s="43" t="s">
        <v>549</v>
      </c>
      <c r="D493" s="43" t="s">
        <v>588</v>
      </c>
      <c r="E493" s="43" t="s">
        <v>589</v>
      </c>
      <c r="F493" s="43" t="s">
        <v>385</v>
      </c>
      <c r="G493" s="107" t="s">
        <v>574</v>
      </c>
      <c r="H493" s="107" t="s">
        <v>519</v>
      </c>
      <c r="I493" s="43" t="s">
        <v>280</v>
      </c>
    </row>
    <row r="494" spans="1:9" x14ac:dyDescent="0.25">
      <c r="A494" s="43" t="s">
        <v>270</v>
      </c>
      <c r="B494" s="43" t="s">
        <v>520</v>
      </c>
      <c r="C494" s="43" t="s">
        <v>549</v>
      </c>
      <c r="D494" s="43" t="s">
        <v>590</v>
      </c>
      <c r="E494" s="43" t="s">
        <v>591</v>
      </c>
      <c r="F494" s="43" t="s">
        <v>385</v>
      </c>
      <c r="G494" s="107" t="s">
        <v>574</v>
      </c>
      <c r="H494" s="107" t="s">
        <v>519</v>
      </c>
      <c r="I494" s="43" t="s">
        <v>280</v>
      </c>
    </row>
    <row r="495" spans="1:9" x14ac:dyDescent="0.25">
      <c r="A495" s="43" t="s">
        <v>270</v>
      </c>
      <c r="B495" s="43" t="s">
        <v>520</v>
      </c>
      <c r="C495" s="43" t="s">
        <v>549</v>
      </c>
      <c r="D495" s="43" t="s">
        <v>592</v>
      </c>
      <c r="E495" s="43" t="s">
        <v>593</v>
      </c>
      <c r="F495" s="43" t="s">
        <v>385</v>
      </c>
      <c r="G495" s="107" t="s">
        <v>574</v>
      </c>
      <c r="H495" s="107" t="s">
        <v>519</v>
      </c>
      <c r="I495" s="43" t="s">
        <v>280</v>
      </c>
    </row>
    <row r="496" spans="1:9" x14ac:dyDescent="0.25">
      <c r="A496" s="43" t="s">
        <v>270</v>
      </c>
      <c r="B496" s="43" t="s">
        <v>520</v>
      </c>
      <c r="C496" s="43" t="s">
        <v>549</v>
      </c>
      <c r="D496" s="43" t="s">
        <v>594</v>
      </c>
      <c r="E496" s="43" t="s">
        <v>595</v>
      </c>
      <c r="F496" s="43" t="s">
        <v>385</v>
      </c>
      <c r="G496" s="107" t="s">
        <v>574</v>
      </c>
      <c r="H496" s="107">
        <v>10.113</v>
      </c>
      <c r="I496" s="43" t="s">
        <v>280</v>
      </c>
    </row>
    <row r="497" spans="1:9" x14ac:dyDescent="0.25">
      <c r="A497" s="43" t="s">
        <v>270</v>
      </c>
      <c r="B497" s="43" t="s">
        <v>520</v>
      </c>
      <c r="C497" s="43" t="s">
        <v>549</v>
      </c>
      <c r="D497" s="43" t="s">
        <v>596</v>
      </c>
      <c r="E497" s="43" t="s">
        <v>597</v>
      </c>
      <c r="F497" s="43" t="s">
        <v>385</v>
      </c>
      <c r="G497" s="107" t="s">
        <v>574</v>
      </c>
      <c r="H497" s="107" t="s">
        <v>519</v>
      </c>
      <c r="I497" s="43" t="s">
        <v>280</v>
      </c>
    </row>
    <row r="498" spans="1:9" x14ac:dyDescent="0.25">
      <c r="A498" s="43" t="s">
        <v>270</v>
      </c>
      <c r="B498" s="43" t="s">
        <v>520</v>
      </c>
      <c r="C498" s="43" t="s">
        <v>549</v>
      </c>
      <c r="D498" s="43" t="s">
        <v>598</v>
      </c>
      <c r="E498" s="43" t="s">
        <v>599</v>
      </c>
      <c r="F498" s="43" t="s">
        <v>385</v>
      </c>
      <c r="G498" s="107" t="s">
        <v>574</v>
      </c>
      <c r="H498" s="107" t="s">
        <v>519</v>
      </c>
      <c r="I498" s="43" t="s">
        <v>280</v>
      </c>
    </row>
    <row r="499" spans="1:9" x14ac:dyDescent="0.25">
      <c r="A499" s="43" t="s">
        <v>270</v>
      </c>
      <c r="B499" s="43" t="s">
        <v>520</v>
      </c>
      <c r="C499" s="43" t="s">
        <v>549</v>
      </c>
      <c r="D499" s="43" t="s">
        <v>600</v>
      </c>
      <c r="E499" s="43" t="s">
        <v>601</v>
      </c>
      <c r="F499" s="43" t="s">
        <v>385</v>
      </c>
      <c r="G499" s="107" t="s">
        <v>574</v>
      </c>
      <c r="H499" s="107" t="s">
        <v>519</v>
      </c>
      <c r="I499" s="43" t="s">
        <v>280</v>
      </c>
    </row>
    <row r="500" spans="1:9" x14ac:dyDescent="0.25">
      <c r="A500" s="43" t="s">
        <v>270</v>
      </c>
      <c r="B500" s="43" t="s">
        <v>520</v>
      </c>
      <c r="C500" s="43" t="s">
        <v>549</v>
      </c>
      <c r="D500" s="43" t="s">
        <v>602</v>
      </c>
      <c r="E500" s="43" t="s">
        <v>603</v>
      </c>
      <c r="F500" s="43" t="s">
        <v>385</v>
      </c>
      <c r="G500" s="107" t="s">
        <v>574</v>
      </c>
      <c r="H500" s="107">
        <v>479.12700000000001</v>
      </c>
      <c r="I500" s="43" t="s">
        <v>280</v>
      </c>
    </row>
    <row r="501" spans="1:9" x14ac:dyDescent="0.25">
      <c r="A501" s="43" t="s">
        <v>270</v>
      </c>
      <c r="B501" s="43" t="s">
        <v>520</v>
      </c>
      <c r="C501" s="43" t="s">
        <v>549</v>
      </c>
      <c r="D501" s="43" t="s">
        <v>604</v>
      </c>
      <c r="E501" s="43" t="s">
        <v>605</v>
      </c>
      <c r="F501" s="43" t="s">
        <v>385</v>
      </c>
      <c r="G501" s="107" t="s">
        <v>574</v>
      </c>
      <c r="H501" s="107" t="s">
        <v>519</v>
      </c>
      <c r="I501" s="43" t="s">
        <v>280</v>
      </c>
    </row>
    <row r="502" spans="1:9" x14ac:dyDescent="0.25">
      <c r="A502" s="43" t="s">
        <v>270</v>
      </c>
      <c r="B502" s="43" t="s">
        <v>520</v>
      </c>
      <c r="C502" s="43" t="s">
        <v>549</v>
      </c>
      <c r="D502" s="43" t="s">
        <v>606</v>
      </c>
      <c r="E502" s="43" t="s">
        <v>607</v>
      </c>
      <c r="F502" s="43" t="s">
        <v>385</v>
      </c>
      <c r="G502" s="107" t="s">
        <v>574</v>
      </c>
      <c r="H502" s="107" t="s">
        <v>519</v>
      </c>
      <c r="I502" s="43" t="s">
        <v>280</v>
      </c>
    </row>
    <row r="503" spans="1:9" x14ac:dyDescent="0.25">
      <c r="A503" s="43" t="s">
        <v>270</v>
      </c>
      <c r="B503" s="43" t="s">
        <v>520</v>
      </c>
      <c r="C503" s="43" t="s">
        <v>549</v>
      </c>
      <c r="D503" s="43" t="s">
        <v>608</v>
      </c>
      <c r="E503" s="43" t="s">
        <v>609</v>
      </c>
      <c r="F503" s="43" t="s">
        <v>385</v>
      </c>
      <c r="G503" s="107" t="s">
        <v>574</v>
      </c>
      <c r="H503" s="107" t="s">
        <v>519</v>
      </c>
      <c r="I503" s="43" t="s">
        <v>280</v>
      </c>
    </row>
    <row r="504" spans="1:9" x14ac:dyDescent="0.25">
      <c r="A504" s="43" t="s">
        <v>270</v>
      </c>
      <c r="B504" s="43" t="s">
        <v>520</v>
      </c>
      <c r="C504" s="43" t="s">
        <v>549</v>
      </c>
      <c r="D504" s="43" t="s">
        <v>610</v>
      </c>
      <c r="E504" s="43" t="s">
        <v>611</v>
      </c>
      <c r="F504" s="43" t="s">
        <v>385</v>
      </c>
      <c r="G504" s="107" t="s">
        <v>574</v>
      </c>
      <c r="H504" s="107" t="s">
        <v>519</v>
      </c>
      <c r="I504" s="43" t="s">
        <v>280</v>
      </c>
    </row>
    <row r="505" spans="1:9" x14ac:dyDescent="0.25">
      <c r="A505" s="43" t="s">
        <v>270</v>
      </c>
      <c r="B505" s="43" t="s">
        <v>520</v>
      </c>
      <c r="C505" s="43" t="s">
        <v>549</v>
      </c>
      <c r="D505" s="43" t="s">
        <v>612</v>
      </c>
      <c r="E505" s="43" t="s">
        <v>613</v>
      </c>
      <c r="F505" s="43" t="s">
        <v>385</v>
      </c>
      <c r="G505" s="107" t="s">
        <v>574</v>
      </c>
      <c r="H505" s="107" t="s">
        <v>519</v>
      </c>
      <c r="I505" s="43" t="s">
        <v>280</v>
      </c>
    </row>
    <row r="506" spans="1:9" x14ac:dyDescent="0.25">
      <c r="A506" s="43" t="s">
        <v>270</v>
      </c>
      <c r="B506" s="43" t="s">
        <v>520</v>
      </c>
      <c r="C506" s="43" t="s">
        <v>549</v>
      </c>
      <c r="D506" s="43" t="s">
        <v>614</v>
      </c>
      <c r="E506" s="43" t="s">
        <v>615</v>
      </c>
      <c r="F506" s="43" t="s">
        <v>385</v>
      </c>
      <c r="G506" s="107" t="s">
        <v>574</v>
      </c>
      <c r="H506" s="107" t="s">
        <v>519</v>
      </c>
      <c r="I506" s="43" t="s">
        <v>280</v>
      </c>
    </row>
    <row r="507" spans="1:9" x14ac:dyDescent="0.25">
      <c r="A507" s="43" t="s">
        <v>270</v>
      </c>
      <c r="B507" s="43" t="s">
        <v>520</v>
      </c>
      <c r="C507" s="43" t="s">
        <v>549</v>
      </c>
      <c r="D507" s="43" t="s">
        <v>616</v>
      </c>
      <c r="E507" s="43" t="s">
        <v>617</v>
      </c>
      <c r="F507" s="43" t="s">
        <v>385</v>
      </c>
      <c r="G507" s="107" t="s">
        <v>574</v>
      </c>
      <c r="H507" s="107" t="s">
        <v>519</v>
      </c>
      <c r="I507" s="43" t="s">
        <v>280</v>
      </c>
    </row>
    <row r="508" spans="1:9" x14ac:dyDescent="0.25">
      <c r="A508" s="43" t="s">
        <v>270</v>
      </c>
      <c r="B508" s="43" t="s">
        <v>520</v>
      </c>
      <c r="C508" s="43" t="s">
        <v>549</v>
      </c>
      <c r="D508" s="43" t="s">
        <v>618</v>
      </c>
      <c r="E508" s="43" t="s">
        <v>619</v>
      </c>
      <c r="F508" s="43" t="s">
        <v>385</v>
      </c>
      <c r="G508" s="107" t="s">
        <v>574</v>
      </c>
      <c r="H508" s="107" t="s">
        <v>519</v>
      </c>
      <c r="I508" s="43" t="s">
        <v>280</v>
      </c>
    </row>
    <row r="509" spans="1:9" x14ac:dyDescent="0.25">
      <c r="A509" s="43" t="s">
        <v>270</v>
      </c>
      <c r="B509" s="43" t="s">
        <v>520</v>
      </c>
      <c r="C509" s="43" t="s">
        <v>549</v>
      </c>
      <c r="D509" s="43" t="s">
        <v>620</v>
      </c>
      <c r="E509" s="43" t="s">
        <v>621</v>
      </c>
      <c r="F509" s="43" t="s">
        <v>385</v>
      </c>
      <c r="G509" s="107" t="s">
        <v>574</v>
      </c>
      <c r="H509" s="107" t="s">
        <v>519</v>
      </c>
      <c r="I509" s="43" t="s">
        <v>280</v>
      </c>
    </row>
    <row r="510" spans="1:9" x14ac:dyDescent="0.25">
      <c r="A510" s="43" t="s">
        <v>270</v>
      </c>
      <c r="B510" s="43" t="s">
        <v>520</v>
      </c>
      <c r="C510" s="43" t="s">
        <v>549</v>
      </c>
      <c r="D510" s="43" t="s">
        <v>622</v>
      </c>
      <c r="E510" s="43" t="s">
        <v>623</v>
      </c>
      <c r="F510" s="43" t="s">
        <v>385</v>
      </c>
      <c r="G510" s="107" t="s">
        <v>574</v>
      </c>
      <c r="H510" s="107" t="s">
        <v>519</v>
      </c>
      <c r="I510" s="43" t="s">
        <v>280</v>
      </c>
    </row>
    <row r="511" spans="1:9" x14ac:dyDescent="0.25">
      <c r="A511" s="43" t="s">
        <v>270</v>
      </c>
      <c r="B511" s="43" t="s">
        <v>520</v>
      </c>
      <c r="C511" s="43" t="s">
        <v>549</v>
      </c>
      <c r="D511" s="43" t="s">
        <v>624</v>
      </c>
      <c r="E511" s="43" t="s">
        <v>625</v>
      </c>
      <c r="F511" s="43" t="s">
        <v>385</v>
      </c>
      <c r="G511" s="107" t="s">
        <v>574</v>
      </c>
      <c r="H511" s="107" t="s">
        <v>519</v>
      </c>
      <c r="I511" s="43" t="s">
        <v>280</v>
      </c>
    </row>
    <row r="512" spans="1:9" x14ac:dyDescent="0.25">
      <c r="A512" s="43" t="s">
        <v>270</v>
      </c>
      <c r="B512" s="43" t="s">
        <v>520</v>
      </c>
      <c r="C512" s="43" t="s">
        <v>549</v>
      </c>
      <c r="D512" s="43" t="s">
        <v>626</v>
      </c>
      <c r="E512" s="43" t="s">
        <v>627</v>
      </c>
      <c r="F512" s="43" t="s">
        <v>385</v>
      </c>
      <c r="G512" s="107" t="s">
        <v>574</v>
      </c>
      <c r="H512" s="107" t="s">
        <v>519</v>
      </c>
      <c r="I512" s="43" t="s">
        <v>280</v>
      </c>
    </row>
    <row r="513" spans="1:9" x14ac:dyDescent="0.25">
      <c r="A513" s="43" t="s">
        <v>270</v>
      </c>
      <c r="B513" s="43" t="s">
        <v>520</v>
      </c>
      <c r="C513" s="43" t="s">
        <v>549</v>
      </c>
      <c r="D513" s="43" t="s">
        <v>628</v>
      </c>
      <c r="E513" s="43" t="s">
        <v>629</v>
      </c>
      <c r="F513" s="43" t="s">
        <v>385</v>
      </c>
      <c r="G513" s="107" t="s">
        <v>574</v>
      </c>
      <c r="H513" s="107" t="s">
        <v>519</v>
      </c>
      <c r="I513" s="43" t="s">
        <v>280</v>
      </c>
    </row>
    <row r="514" spans="1:9" x14ac:dyDescent="0.25">
      <c r="A514" s="43" t="s">
        <v>270</v>
      </c>
      <c r="B514" s="43" t="s">
        <v>520</v>
      </c>
      <c r="C514" s="43" t="s">
        <v>549</v>
      </c>
      <c r="D514" s="43" t="s">
        <v>630</v>
      </c>
      <c r="E514" s="43" t="s">
        <v>631</v>
      </c>
      <c r="F514" s="43" t="s">
        <v>385</v>
      </c>
      <c r="G514" s="107" t="s">
        <v>574</v>
      </c>
      <c r="H514" s="107" t="s">
        <v>519</v>
      </c>
      <c r="I514" s="43" t="s">
        <v>280</v>
      </c>
    </row>
    <row r="515" spans="1:9" x14ac:dyDescent="0.25">
      <c r="A515" s="43" t="s">
        <v>270</v>
      </c>
      <c r="B515" s="43" t="s">
        <v>520</v>
      </c>
      <c r="C515" s="43" t="s">
        <v>549</v>
      </c>
      <c r="D515" s="43" t="s">
        <v>632</v>
      </c>
      <c r="E515" s="43" t="s">
        <v>633</v>
      </c>
      <c r="F515" s="43" t="s">
        <v>385</v>
      </c>
      <c r="G515" s="107" t="s">
        <v>574</v>
      </c>
      <c r="H515" s="107" t="s">
        <v>519</v>
      </c>
      <c r="I515" s="43" t="s">
        <v>280</v>
      </c>
    </row>
    <row r="516" spans="1:9" x14ac:dyDescent="0.25">
      <c r="A516" s="43" t="s">
        <v>270</v>
      </c>
      <c r="B516" s="43" t="s">
        <v>520</v>
      </c>
      <c r="C516" s="43" t="s">
        <v>549</v>
      </c>
      <c r="D516" s="43" t="s">
        <v>634</v>
      </c>
      <c r="E516" s="43" t="s">
        <v>635</v>
      </c>
      <c r="F516" s="43" t="s">
        <v>385</v>
      </c>
      <c r="G516" s="107" t="s">
        <v>574</v>
      </c>
      <c r="H516" s="107" t="s">
        <v>519</v>
      </c>
      <c r="I516" s="43" t="s">
        <v>280</v>
      </c>
    </row>
    <row r="517" spans="1:9" x14ac:dyDescent="0.25">
      <c r="A517" s="43" t="s">
        <v>270</v>
      </c>
      <c r="B517" s="43" t="s">
        <v>520</v>
      </c>
      <c r="C517" s="43" t="s">
        <v>549</v>
      </c>
      <c r="D517" s="43" t="s">
        <v>636</v>
      </c>
      <c r="E517" s="43" t="s">
        <v>637</v>
      </c>
      <c r="F517" s="43" t="s">
        <v>385</v>
      </c>
      <c r="G517" s="107" t="s">
        <v>574</v>
      </c>
      <c r="H517" s="107" t="s">
        <v>519</v>
      </c>
      <c r="I517" s="43" t="s">
        <v>280</v>
      </c>
    </row>
    <row r="518" spans="1:9" x14ac:dyDescent="0.25">
      <c r="A518" s="43" t="s">
        <v>270</v>
      </c>
      <c r="B518" s="43" t="s">
        <v>520</v>
      </c>
      <c r="C518" s="43" t="s">
        <v>549</v>
      </c>
      <c r="D518" s="43" t="s">
        <v>638</v>
      </c>
      <c r="E518" s="43" t="s">
        <v>639</v>
      </c>
      <c r="F518" s="43" t="s">
        <v>385</v>
      </c>
      <c r="G518" s="107" t="s">
        <v>574</v>
      </c>
      <c r="H518" s="107" t="s">
        <v>519</v>
      </c>
      <c r="I518" s="43" t="s">
        <v>280</v>
      </c>
    </row>
    <row r="519" spans="1:9" x14ac:dyDescent="0.25">
      <c r="A519" s="43" t="s">
        <v>270</v>
      </c>
      <c r="B519" s="43" t="s">
        <v>520</v>
      </c>
      <c r="C519" s="43" t="s">
        <v>549</v>
      </c>
      <c r="D519" s="43" t="s">
        <v>640</v>
      </c>
      <c r="E519" s="43" t="s">
        <v>641</v>
      </c>
      <c r="F519" s="43" t="s">
        <v>385</v>
      </c>
      <c r="G519" s="107" t="s">
        <v>574</v>
      </c>
      <c r="H519" s="107" t="s">
        <v>519</v>
      </c>
      <c r="I519" s="43" t="s">
        <v>280</v>
      </c>
    </row>
    <row r="520" spans="1:9" x14ac:dyDescent="0.25">
      <c r="A520" s="43" t="s">
        <v>270</v>
      </c>
      <c r="B520" s="43" t="s">
        <v>520</v>
      </c>
      <c r="C520" s="43" t="s">
        <v>549</v>
      </c>
      <c r="D520" s="43" t="s">
        <v>642</v>
      </c>
      <c r="E520" s="43" t="s">
        <v>643</v>
      </c>
      <c r="F520" s="43" t="s">
        <v>385</v>
      </c>
      <c r="G520" s="107" t="s">
        <v>574</v>
      </c>
      <c r="H520" s="107" t="s">
        <v>519</v>
      </c>
      <c r="I520" s="43" t="s">
        <v>280</v>
      </c>
    </row>
    <row r="521" spans="1:9" x14ac:dyDescent="0.25">
      <c r="A521" s="43" t="s">
        <v>270</v>
      </c>
      <c r="B521" s="43" t="s">
        <v>520</v>
      </c>
      <c r="C521" s="43" t="s">
        <v>549</v>
      </c>
      <c r="D521" s="43" t="s">
        <v>644</v>
      </c>
      <c r="E521" s="43" t="s">
        <v>645</v>
      </c>
      <c r="F521" s="43" t="s">
        <v>385</v>
      </c>
      <c r="G521" s="107" t="s">
        <v>574</v>
      </c>
      <c r="H521" s="107" t="s">
        <v>519</v>
      </c>
      <c r="I521" s="43" t="s">
        <v>280</v>
      </c>
    </row>
    <row r="522" spans="1:9" x14ac:dyDescent="0.25">
      <c r="A522" s="43" t="s">
        <v>270</v>
      </c>
      <c r="B522" s="43" t="s">
        <v>520</v>
      </c>
      <c r="C522" s="43" t="s">
        <v>549</v>
      </c>
      <c r="D522" s="43" t="s">
        <v>646</v>
      </c>
      <c r="E522" s="43" t="s">
        <v>647</v>
      </c>
      <c r="F522" s="43" t="s">
        <v>385</v>
      </c>
      <c r="G522" s="107" t="s">
        <v>574</v>
      </c>
      <c r="H522" s="107" t="s">
        <v>519</v>
      </c>
      <c r="I522" s="43" t="s">
        <v>280</v>
      </c>
    </row>
    <row r="523" spans="1:9" x14ac:dyDescent="0.25">
      <c r="A523" s="43" t="s">
        <v>270</v>
      </c>
      <c r="B523" s="43" t="s">
        <v>520</v>
      </c>
      <c r="C523" s="43" t="s">
        <v>549</v>
      </c>
      <c r="D523" s="43" t="s">
        <v>648</v>
      </c>
      <c r="E523" s="43" t="s">
        <v>649</v>
      </c>
      <c r="F523" s="43" t="s">
        <v>385</v>
      </c>
      <c r="G523" s="107" t="s">
        <v>574</v>
      </c>
      <c r="H523" s="107" t="s">
        <v>519</v>
      </c>
      <c r="I523" s="43" t="s">
        <v>280</v>
      </c>
    </row>
    <row r="524" spans="1:9" x14ac:dyDescent="0.25">
      <c r="A524" s="43" t="s">
        <v>270</v>
      </c>
      <c r="B524" s="43" t="s">
        <v>520</v>
      </c>
      <c r="C524" s="43" t="s">
        <v>549</v>
      </c>
      <c r="D524" s="43" t="s">
        <v>650</v>
      </c>
      <c r="E524" s="43" t="s">
        <v>651</v>
      </c>
      <c r="F524" s="43" t="s">
        <v>385</v>
      </c>
      <c r="G524" s="107" t="s">
        <v>574</v>
      </c>
      <c r="H524" s="107" t="s">
        <v>519</v>
      </c>
      <c r="I524" s="43" t="s">
        <v>280</v>
      </c>
    </row>
    <row r="525" spans="1:9" x14ac:dyDescent="0.25">
      <c r="A525" s="43" t="s">
        <v>270</v>
      </c>
      <c r="B525" s="43" t="s">
        <v>520</v>
      </c>
      <c r="C525" s="43" t="s">
        <v>549</v>
      </c>
      <c r="D525" s="43" t="s">
        <v>652</v>
      </c>
      <c r="E525" s="43" t="s">
        <v>653</v>
      </c>
      <c r="F525" s="43" t="s">
        <v>385</v>
      </c>
      <c r="G525" s="107" t="s">
        <v>574</v>
      </c>
      <c r="H525" s="107" t="s">
        <v>519</v>
      </c>
      <c r="I525" s="43" t="s">
        <v>280</v>
      </c>
    </row>
    <row r="526" spans="1:9" x14ac:dyDescent="0.25">
      <c r="A526" s="43" t="s">
        <v>270</v>
      </c>
      <c r="B526" s="43" t="s">
        <v>520</v>
      </c>
      <c r="C526" s="43" t="s">
        <v>549</v>
      </c>
      <c r="D526" s="43" t="s">
        <v>654</v>
      </c>
      <c r="E526" s="43" t="s">
        <v>655</v>
      </c>
      <c r="F526" s="43" t="s">
        <v>385</v>
      </c>
      <c r="G526" s="107" t="s">
        <v>574</v>
      </c>
      <c r="H526" s="107" t="s">
        <v>519</v>
      </c>
      <c r="I526" s="43" t="s">
        <v>280</v>
      </c>
    </row>
    <row r="527" spans="1:9" x14ac:dyDescent="0.25">
      <c r="A527" s="43" t="s">
        <v>270</v>
      </c>
      <c r="B527" s="43" t="s">
        <v>520</v>
      </c>
      <c r="C527" s="43" t="s">
        <v>549</v>
      </c>
      <c r="D527" s="43" t="s">
        <v>656</v>
      </c>
      <c r="E527" s="43" t="s">
        <v>657</v>
      </c>
      <c r="F527" s="43" t="s">
        <v>385</v>
      </c>
      <c r="G527" s="107" t="s">
        <v>574</v>
      </c>
      <c r="H527" s="107">
        <v>193.096</v>
      </c>
      <c r="I527" s="43" t="s">
        <v>280</v>
      </c>
    </row>
    <row r="528" spans="1:9" x14ac:dyDescent="0.25">
      <c r="A528" s="43" t="s">
        <v>270</v>
      </c>
      <c r="B528" s="43" t="s">
        <v>520</v>
      </c>
      <c r="C528" s="43" t="s">
        <v>549</v>
      </c>
      <c r="D528" s="43" t="s">
        <v>658</v>
      </c>
      <c r="E528" s="43" t="s">
        <v>659</v>
      </c>
      <c r="F528" s="43" t="s">
        <v>385</v>
      </c>
      <c r="G528" s="107" t="s">
        <v>574</v>
      </c>
      <c r="H528" s="107" t="s">
        <v>519</v>
      </c>
      <c r="I528" s="43" t="s">
        <v>280</v>
      </c>
    </row>
    <row r="529" spans="1:9" x14ac:dyDescent="0.25">
      <c r="A529" s="43" t="s">
        <v>270</v>
      </c>
      <c r="B529" s="43" t="s">
        <v>520</v>
      </c>
      <c r="C529" s="43" t="s">
        <v>549</v>
      </c>
      <c r="D529" s="43" t="s">
        <v>660</v>
      </c>
      <c r="E529" s="43" t="s">
        <v>661</v>
      </c>
      <c r="F529" s="43" t="s">
        <v>385</v>
      </c>
      <c r="G529" s="107" t="s">
        <v>574</v>
      </c>
      <c r="H529" s="107" t="s">
        <v>519</v>
      </c>
      <c r="I529" s="43" t="s">
        <v>280</v>
      </c>
    </row>
    <row r="530" spans="1:9" x14ac:dyDescent="0.25">
      <c r="A530" s="43" t="s">
        <v>270</v>
      </c>
      <c r="B530" s="43" t="s">
        <v>520</v>
      </c>
      <c r="C530" s="43" t="s">
        <v>549</v>
      </c>
      <c r="D530" s="43" t="s">
        <v>662</v>
      </c>
      <c r="E530" s="43" t="s">
        <v>663</v>
      </c>
      <c r="F530" s="43" t="s">
        <v>385</v>
      </c>
      <c r="G530" s="107" t="s">
        <v>574</v>
      </c>
      <c r="H530" s="107" t="s">
        <v>226</v>
      </c>
      <c r="I530" s="43" t="s">
        <v>280</v>
      </c>
    </row>
    <row r="531" spans="1:9" x14ac:dyDescent="0.25">
      <c r="A531" s="43" t="s">
        <v>270</v>
      </c>
      <c r="B531" s="43" t="s">
        <v>520</v>
      </c>
      <c r="C531" s="43" t="s">
        <v>549</v>
      </c>
      <c r="D531" s="43" t="s">
        <v>664</v>
      </c>
      <c r="E531" s="43" t="s">
        <v>665</v>
      </c>
      <c r="F531" s="43" t="s">
        <v>385</v>
      </c>
      <c r="G531" s="107" t="s">
        <v>574</v>
      </c>
      <c r="H531" s="107" t="s">
        <v>226</v>
      </c>
      <c r="I531" s="43" t="s">
        <v>280</v>
      </c>
    </row>
    <row r="532" spans="1:9" x14ac:dyDescent="0.25">
      <c r="A532" s="43" t="s">
        <v>270</v>
      </c>
      <c r="B532" s="43" t="s">
        <v>520</v>
      </c>
      <c r="C532" s="43" t="s">
        <v>549</v>
      </c>
      <c r="D532" s="43" t="s">
        <v>666</v>
      </c>
      <c r="E532" s="43" t="s">
        <v>667</v>
      </c>
      <c r="F532" s="43" t="s">
        <v>385</v>
      </c>
      <c r="G532" s="107" t="s">
        <v>574</v>
      </c>
      <c r="H532" s="107" t="s">
        <v>519</v>
      </c>
      <c r="I532" s="43" t="s">
        <v>280</v>
      </c>
    </row>
    <row r="533" spans="1:9" x14ac:dyDescent="0.25">
      <c r="A533" s="43" t="s">
        <v>270</v>
      </c>
      <c r="B533" s="43" t="s">
        <v>520</v>
      </c>
      <c r="C533" s="43" t="s">
        <v>549</v>
      </c>
      <c r="D533" s="43" t="s">
        <v>668</v>
      </c>
      <c r="E533" s="43" t="s">
        <v>669</v>
      </c>
      <c r="F533" s="43" t="s">
        <v>385</v>
      </c>
      <c r="G533" s="107" t="s">
        <v>574</v>
      </c>
      <c r="H533" s="107" t="s">
        <v>226</v>
      </c>
      <c r="I533" s="43" t="s">
        <v>280</v>
      </c>
    </row>
    <row r="534" spans="1:9" x14ac:dyDescent="0.25">
      <c r="A534" s="43" t="s">
        <v>270</v>
      </c>
      <c r="B534" s="43" t="s">
        <v>520</v>
      </c>
      <c r="C534" s="43" t="s">
        <v>549</v>
      </c>
      <c r="D534" s="43" t="s">
        <v>670</v>
      </c>
      <c r="E534" s="43" t="s">
        <v>671</v>
      </c>
      <c r="F534" s="43" t="s">
        <v>385</v>
      </c>
      <c r="G534" s="107" t="s">
        <v>574</v>
      </c>
      <c r="H534" s="107" t="s">
        <v>519</v>
      </c>
      <c r="I534" s="43" t="s">
        <v>280</v>
      </c>
    </row>
    <row r="535" spans="1:9" x14ac:dyDescent="0.25">
      <c r="A535" s="43" t="s">
        <v>270</v>
      </c>
      <c r="B535" s="43" t="s">
        <v>520</v>
      </c>
      <c r="C535" s="43" t="s">
        <v>549</v>
      </c>
      <c r="D535" s="43" t="s">
        <v>672</v>
      </c>
      <c r="E535" s="43" t="s">
        <v>673</v>
      </c>
      <c r="F535" s="43" t="s">
        <v>385</v>
      </c>
      <c r="G535" s="107" t="s">
        <v>574</v>
      </c>
      <c r="H535" s="107" t="s">
        <v>519</v>
      </c>
      <c r="I535" s="43" t="s">
        <v>280</v>
      </c>
    </row>
    <row r="536" spans="1:9" x14ac:dyDescent="0.25">
      <c r="A536" s="43" t="s">
        <v>270</v>
      </c>
      <c r="B536" s="43" t="s">
        <v>520</v>
      </c>
      <c r="C536" s="43" t="s">
        <v>549</v>
      </c>
      <c r="D536" s="43" t="s">
        <v>674</v>
      </c>
      <c r="E536" s="43" t="s">
        <v>675</v>
      </c>
      <c r="F536" s="43" t="s">
        <v>385</v>
      </c>
      <c r="G536" s="107" t="s">
        <v>574</v>
      </c>
      <c r="H536" s="107" t="s">
        <v>519</v>
      </c>
      <c r="I536" s="43" t="s">
        <v>280</v>
      </c>
    </row>
    <row r="537" spans="1:9" x14ac:dyDescent="0.25">
      <c r="A537" s="43" t="s">
        <v>270</v>
      </c>
      <c r="B537" s="43" t="s">
        <v>520</v>
      </c>
      <c r="C537" s="43" t="s">
        <v>549</v>
      </c>
      <c r="D537" s="43" t="s">
        <v>676</v>
      </c>
      <c r="E537" s="43" t="s">
        <v>677</v>
      </c>
      <c r="F537" s="43" t="s">
        <v>385</v>
      </c>
      <c r="G537" s="107" t="s">
        <v>574</v>
      </c>
      <c r="H537" s="107" t="s">
        <v>519</v>
      </c>
      <c r="I537" s="43" t="s">
        <v>280</v>
      </c>
    </row>
    <row r="538" spans="1:9" x14ac:dyDescent="0.25">
      <c r="A538" s="43" t="s">
        <v>270</v>
      </c>
      <c r="B538" s="43" t="s">
        <v>520</v>
      </c>
      <c r="C538" s="43" t="s">
        <v>549</v>
      </c>
      <c r="D538" s="43" t="s">
        <v>678</v>
      </c>
      <c r="E538" s="43" t="s">
        <v>679</v>
      </c>
      <c r="F538" s="43" t="s">
        <v>385</v>
      </c>
      <c r="G538" s="107" t="s">
        <v>574</v>
      </c>
      <c r="H538" s="107" t="s">
        <v>519</v>
      </c>
      <c r="I538" s="43" t="s">
        <v>280</v>
      </c>
    </row>
    <row r="539" spans="1:9" x14ac:dyDescent="0.25">
      <c r="A539" s="43" t="s">
        <v>270</v>
      </c>
      <c r="B539" s="43" t="s">
        <v>520</v>
      </c>
      <c r="C539" s="43" t="s">
        <v>549</v>
      </c>
      <c r="D539" s="43" t="s">
        <v>680</v>
      </c>
      <c r="E539" s="43" t="s">
        <v>681</v>
      </c>
      <c r="F539" s="43" t="s">
        <v>385</v>
      </c>
      <c r="G539" s="107" t="s">
        <v>574</v>
      </c>
      <c r="H539" s="107" t="s">
        <v>519</v>
      </c>
      <c r="I539" s="43" t="s">
        <v>280</v>
      </c>
    </row>
    <row r="540" spans="1:9" x14ac:dyDescent="0.25">
      <c r="A540" s="43" t="s">
        <v>270</v>
      </c>
      <c r="B540" s="43" t="s">
        <v>520</v>
      </c>
      <c r="C540" s="43" t="s">
        <v>549</v>
      </c>
      <c r="D540" s="43" t="s">
        <v>682</v>
      </c>
      <c r="E540" s="43" t="s">
        <v>683</v>
      </c>
      <c r="F540" s="43" t="s">
        <v>385</v>
      </c>
      <c r="G540" s="107" t="s">
        <v>574</v>
      </c>
      <c r="H540" s="107" t="s">
        <v>519</v>
      </c>
      <c r="I540" s="43" t="s">
        <v>280</v>
      </c>
    </row>
    <row r="541" spans="1:9" x14ac:dyDescent="0.25">
      <c r="A541" s="43" t="s">
        <v>270</v>
      </c>
      <c r="B541" s="43" t="s">
        <v>520</v>
      </c>
      <c r="C541" s="43" t="s">
        <v>549</v>
      </c>
      <c r="D541" s="43" t="s">
        <v>684</v>
      </c>
      <c r="E541" s="43" t="s">
        <v>685</v>
      </c>
      <c r="F541" s="43" t="s">
        <v>385</v>
      </c>
      <c r="G541" s="107" t="s">
        <v>574</v>
      </c>
      <c r="H541" s="107" t="s">
        <v>519</v>
      </c>
      <c r="I541" s="43" t="s">
        <v>280</v>
      </c>
    </row>
    <row r="542" spans="1:9" x14ac:dyDescent="0.25">
      <c r="A542" s="43" t="s">
        <v>270</v>
      </c>
      <c r="B542" s="43" t="s">
        <v>520</v>
      </c>
      <c r="C542" s="43" t="s">
        <v>549</v>
      </c>
      <c r="D542" s="43" t="s">
        <v>686</v>
      </c>
      <c r="E542" s="43" t="s">
        <v>687</v>
      </c>
      <c r="F542" s="43" t="s">
        <v>385</v>
      </c>
      <c r="G542" s="107" t="s">
        <v>574</v>
      </c>
      <c r="H542" s="107" t="s">
        <v>519</v>
      </c>
      <c r="I542" s="43" t="s">
        <v>280</v>
      </c>
    </row>
    <row r="543" spans="1:9" x14ac:dyDescent="0.25">
      <c r="A543" s="43" t="s">
        <v>270</v>
      </c>
      <c r="B543" s="43" t="s">
        <v>520</v>
      </c>
      <c r="C543" s="43" t="s">
        <v>549</v>
      </c>
      <c r="D543" s="43" t="s">
        <v>688</v>
      </c>
      <c r="E543" s="43" t="s">
        <v>689</v>
      </c>
      <c r="F543" s="43" t="s">
        <v>385</v>
      </c>
      <c r="G543" s="107" t="s">
        <v>574</v>
      </c>
      <c r="H543" s="107" t="s">
        <v>519</v>
      </c>
      <c r="I543" s="43" t="s">
        <v>280</v>
      </c>
    </row>
    <row r="544" spans="1:9" x14ac:dyDescent="0.25">
      <c r="A544" s="43" t="s">
        <v>270</v>
      </c>
      <c r="B544" s="43" t="s">
        <v>520</v>
      </c>
      <c r="C544" s="43" t="s">
        <v>549</v>
      </c>
      <c r="D544" s="43" t="s">
        <v>690</v>
      </c>
      <c r="E544" s="43" t="s">
        <v>691</v>
      </c>
      <c r="F544" s="43" t="s">
        <v>385</v>
      </c>
      <c r="G544" s="107" t="s">
        <v>574</v>
      </c>
      <c r="H544" s="107" t="s">
        <v>519</v>
      </c>
      <c r="I544" s="43" t="s">
        <v>280</v>
      </c>
    </row>
    <row r="545" spans="1:9" x14ac:dyDescent="0.25">
      <c r="A545" s="43" t="s">
        <v>270</v>
      </c>
      <c r="B545" s="43" t="s">
        <v>520</v>
      </c>
      <c r="C545" s="43" t="s">
        <v>549</v>
      </c>
      <c r="D545" s="43" t="s">
        <v>692</v>
      </c>
      <c r="E545" s="43" t="s">
        <v>693</v>
      </c>
      <c r="F545" s="43" t="s">
        <v>385</v>
      </c>
      <c r="G545" s="107" t="s">
        <v>574</v>
      </c>
      <c r="H545" s="107" t="s">
        <v>519</v>
      </c>
      <c r="I545" s="43" t="s">
        <v>280</v>
      </c>
    </row>
    <row r="546" spans="1:9" x14ac:dyDescent="0.25">
      <c r="A546" s="43" t="s">
        <v>270</v>
      </c>
      <c r="B546" s="43" t="s">
        <v>520</v>
      </c>
      <c r="C546" s="43" t="s">
        <v>549</v>
      </c>
      <c r="D546" s="43" t="s">
        <v>694</v>
      </c>
      <c r="E546" s="43" t="s">
        <v>695</v>
      </c>
      <c r="F546" s="43" t="s">
        <v>385</v>
      </c>
      <c r="G546" s="107" t="s">
        <v>574</v>
      </c>
      <c r="H546" s="107" t="s">
        <v>519</v>
      </c>
      <c r="I546" s="43" t="s">
        <v>280</v>
      </c>
    </row>
    <row r="547" spans="1:9" x14ac:dyDescent="0.25">
      <c r="A547" s="43" t="s">
        <v>270</v>
      </c>
      <c r="B547" s="43" t="s">
        <v>520</v>
      </c>
      <c r="C547" s="43" t="s">
        <v>549</v>
      </c>
      <c r="D547" s="43" t="s">
        <v>696</v>
      </c>
      <c r="E547" s="43" t="s">
        <v>697</v>
      </c>
      <c r="F547" s="43" t="s">
        <v>385</v>
      </c>
      <c r="G547" s="107" t="s">
        <v>574</v>
      </c>
      <c r="H547" s="107" t="s">
        <v>519</v>
      </c>
      <c r="I547" s="43" t="s">
        <v>280</v>
      </c>
    </row>
    <row r="548" spans="1:9" x14ac:dyDescent="0.25">
      <c r="A548" s="43" t="s">
        <v>270</v>
      </c>
      <c r="B548" s="43" t="s">
        <v>520</v>
      </c>
      <c r="C548" s="43" t="s">
        <v>549</v>
      </c>
      <c r="D548" s="43" t="s">
        <v>698</v>
      </c>
      <c r="E548" s="43" t="s">
        <v>699</v>
      </c>
      <c r="F548" s="43" t="s">
        <v>385</v>
      </c>
      <c r="G548" s="107" t="s">
        <v>574</v>
      </c>
      <c r="H548" s="107" t="s">
        <v>519</v>
      </c>
      <c r="I548" s="43" t="s">
        <v>280</v>
      </c>
    </row>
    <row r="549" spans="1:9" x14ac:dyDescent="0.25">
      <c r="A549" s="43" t="s">
        <v>270</v>
      </c>
      <c r="B549" s="43" t="s">
        <v>520</v>
      </c>
      <c r="C549" s="43" t="s">
        <v>549</v>
      </c>
      <c r="D549" s="43" t="s">
        <v>700</v>
      </c>
      <c r="E549" s="43" t="s">
        <v>701</v>
      </c>
      <c r="F549" s="43" t="s">
        <v>385</v>
      </c>
      <c r="G549" s="107" t="s">
        <v>574</v>
      </c>
      <c r="H549" s="107" t="s">
        <v>519</v>
      </c>
      <c r="I549" s="43" t="s">
        <v>280</v>
      </c>
    </row>
    <row r="550" spans="1:9" x14ac:dyDescent="0.25">
      <c r="A550" s="43" t="s">
        <v>270</v>
      </c>
      <c r="B550" s="43" t="s">
        <v>520</v>
      </c>
      <c r="C550" s="43" t="s">
        <v>549</v>
      </c>
      <c r="D550" s="43" t="s">
        <v>702</v>
      </c>
      <c r="E550" s="43" t="s">
        <v>703</v>
      </c>
      <c r="F550" s="43" t="s">
        <v>385</v>
      </c>
      <c r="G550" s="107" t="s">
        <v>574</v>
      </c>
      <c r="H550" s="107" t="s">
        <v>519</v>
      </c>
      <c r="I550" s="43" t="s">
        <v>280</v>
      </c>
    </row>
    <row r="551" spans="1:9" x14ac:dyDescent="0.25">
      <c r="A551" s="43" t="s">
        <v>270</v>
      </c>
      <c r="B551" s="43" t="s">
        <v>520</v>
      </c>
      <c r="C551" s="43" t="s">
        <v>549</v>
      </c>
      <c r="D551" s="43" t="s">
        <v>704</v>
      </c>
      <c r="E551" s="43" t="s">
        <v>705</v>
      </c>
      <c r="F551" s="43" t="s">
        <v>385</v>
      </c>
      <c r="G551" s="107" t="s">
        <v>574</v>
      </c>
      <c r="H551" s="107" t="s">
        <v>519</v>
      </c>
      <c r="I551" s="43" t="s">
        <v>280</v>
      </c>
    </row>
    <row r="552" spans="1:9" x14ac:dyDescent="0.25">
      <c r="A552" s="43" t="s">
        <v>270</v>
      </c>
      <c r="B552" s="43" t="s">
        <v>520</v>
      </c>
      <c r="C552" s="43" t="s">
        <v>549</v>
      </c>
      <c r="D552" s="43" t="s">
        <v>706</v>
      </c>
      <c r="E552" s="43" t="s">
        <v>707</v>
      </c>
      <c r="F552" s="43" t="s">
        <v>385</v>
      </c>
      <c r="G552" s="107" t="s">
        <v>574</v>
      </c>
      <c r="H552" s="107" t="s">
        <v>519</v>
      </c>
      <c r="I552" s="43" t="s">
        <v>280</v>
      </c>
    </row>
    <row r="553" spans="1:9" x14ac:dyDescent="0.25">
      <c r="A553" s="43" t="s">
        <v>270</v>
      </c>
      <c r="B553" s="43" t="s">
        <v>520</v>
      </c>
      <c r="C553" s="43" t="s">
        <v>549</v>
      </c>
      <c r="D553" s="43" t="s">
        <v>708</v>
      </c>
      <c r="E553" s="43" t="s">
        <v>709</v>
      </c>
      <c r="F553" s="43" t="s">
        <v>385</v>
      </c>
      <c r="G553" s="107" t="s">
        <v>574</v>
      </c>
      <c r="H553" s="107" t="s">
        <v>519</v>
      </c>
      <c r="I553" s="43" t="s">
        <v>280</v>
      </c>
    </row>
    <row r="554" spans="1:9" x14ac:dyDescent="0.25">
      <c r="A554" s="43" t="s">
        <v>270</v>
      </c>
      <c r="B554" s="43" t="s">
        <v>520</v>
      </c>
      <c r="C554" s="43" t="s">
        <v>549</v>
      </c>
      <c r="D554" s="43" t="s">
        <v>710</v>
      </c>
      <c r="E554" s="43" t="s">
        <v>711</v>
      </c>
      <c r="F554" s="43" t="s">
        <v>385</v>
      </c>
      <c r="G554" s="107" t="s">
        <v>574</v>
      </c>
      <c r="H554" s="107" t="s">
        <v>519</v>
      </c>
      <c r="I554" s="43" t="s">
        <v>280</v>
      </c>
    </row>
    <row r="555" spans="1:9" x14ac:dyDescent="0.25">
      <c r="A555" s="43" t="s">
        <v>270</v>
      </c>
      <c r="B555" s="43" t="s">
        <v>520</v>
      </c>
      <c r="C555" s="43" t="s">
        <v>549</v>
      </c>
      <c r="D555" s="43" t="s">
        <v>712</v>
      </c>
      <c r="E555" s="43" t="s">
        <v>713</v>
      </c>
      <c r="F555" s="43" t="s">
        <v>385</v>
      </c>
      <c r="G555" s="107" t="s">
        <v>574</v>
      </c>
      <c r="H555" s="107" t="s">
        <v>519</v>
      </c>
      <c r="I555" s="43" t="s">
        <v>280</v>
      </c>
    </row>
    <row r="556" spans="1:9" x14ac:dyDescent="0.25">
      <c r="A556" s="43" t="s">
        <v>270</v>
      </c>
      <c r="B556" s="43" t="s">
        <v>520</v>
      </c>
      <c r="C556" s="43" t="s">
        <v>549</v>
      </c>
      <c r="D556" s="43" t="s">
        <v>714</v>
      </c>
      <c r="E556" s="43" t="s">
        <v>715</v>
      </c>
      <c r="F556" s="43" t="s">
        <v>385</v>
      </c>
      <c r="G556" s="107" t="s">
        <v>574</v>
      </c>
      <c r="H556" s="107" t="s">
        <v>519</v>
      </c>
      <c r="I556" s="43" t="s">
        <v>280</v>
      </c>
    </row>
    <row r="557" spans="1:9" x14ac:dyDescent="0.25">
      <c r="A557" s="43" t="s">
        <v>270</v>
      </c>
      <c r="B557" s="43" t="s">
        <v>520</v>
      </c>
      <c r="C557" s="43" t="s">
        <v>549</v>
      </c>
      <c r="D557" s="43" t="s">
        <v>716</v>
      </c>
      <c r="E557" s="43" t="s">
        <v>717</v>
      </c>
      <c r="F557" s="43" t="s">
        <v>385</v>
      </c>
      <c r="G557" s="107" t="s">
        <v>574</v>
      </c>
      <c r="H557" s="107" t="s">
        <v>519</v>
      </c>
      <c r="I557" s="43" t="s">
        <v>280</v>
      </c>
    </row>
    <row r="558" spans="1:9" x14ac:dyDescent="0.25">
      <c r="A558" s="43" t="s">
        <v>270</v>
      </c>
      <c r="B558" s="43" t="s">
        <v>520</v>
      </c>
      <c r="C558" s="43" t="s">
        <v>549</v>
      </c>
      <c r="D558" s="43" t="s">
        <v>718</v>
      </c>
      <c r="E558" s="43" t="s">
        <v>719</v>
      </c>
      <c r="F558" s="43" t="s">
        <v>385</v>
      </c>
      <c r="G558" s="107" t="s">
        <v>574</v>
      </c>
      <c r="H558" s="107" t="s">
        <v>519</v>
      </c>
      <c r="I558" s="43" t="s">
        <v>280</v>
      </c>
    </row>
    <row r="559" spans="1:9" x14ac:dyDescent="0.25">
      <c r="A559" s="43" t="s">
        <v>270</v>
      </c>
      <c r="B559" s="43" t="s">
        <v>520</v>
      </c>
      <c r="C559" s="43" t="s">
        <v>549</v>
      </c>
      <c r="D559" s="43" t="s">
        <v>720</v>
      </c>
      <c r="E559" s="43" t="s">
        <v>721</v>
      </c>
      <c r="F559" s="43" t="s">
        <v>385</v>
      </c>
      <c r="G559" s="107" t="s">
        <v>574</v>
      </c>
      <c r="H559" s="107">
        <v>688.10400000000004</v>
      </c>
      <c r="I559" s="43" t="s">
        <v>280</v>
      </c>
    </row>
    <row r="560" spans="1:9" x14ac:dyDescent="0.25">
      <c r="A560" s="43" t="s">
        <v>270</v>
      </c>
      <c r="B560" s="43" t="s">
        <v>520</v>
      </c>
      <c r="C560" s="43" t="s">
        <v>549</v>
      </c>
      <c r="D560" s="43" t="s">
        <v>722</v>
      </c>
      <c r="E560" s="43" t="s">
        <v>723</v>
      </c>
      <c r="F560" s="43" t="s">
        <v>385</v>
      </c>
      <c r="G560" s="107" t="s">
        <v>574</v>
      </c>
      <c r="H560" s="107">
        <v>4108.393</v>
      </c>
      <c r="I560" s="43" t="s">
        <v>280</v>
      </c>
    </row>
    <row r="561" spans="1:9" x14ac:dyDescent="0.25">
      <c r="A561" s="43" t="s">
        <v>270</v>
      </c>
      <c r="B561" s="43" t="s">
        <v>520</v>
      </c>
      <c r="C561" s="43" t="s">
        <v>549</v>
      </c>
      <c r="D561" s="43" t="s">
        <v>769</v>
      </c>
      <c r="E561" s="43" t="s">
        <v>770</v>
      </c>
      <c r="F561" s="43" t="s">
        <v>385</v>
      </c>
      <c r="G561" s="107" t="s">
        <v>574</v>
      </c>
      <c r="H561" s="107">
        <v>4796.4970000000003</v>
      </c>
      <c r="I561" s="43" t="s">
        <v>280</v>
      </c>
    </row>
    <row r="562" spans="1:9" x14ac:dyDescent="0.25">
      <c r="A562" s="43" t="s">
        <v>270</v>
      </c>
      <c r="B562" s="43" t="s">
        <v>520</v>
      </c>
      <c r="C562" s="43" t="s">
        <v>549</v>
      </c>
      <c r="D562" s="43" t="s">
        <v>586</v>
      </c>
      <c r="E562" s="43" t="s">
        <v>587</v>
      </c>
      <c r="F562" s="43" t="s">
        <v>385</v>
      </c>
      <c r="G562" s="107" t="s">
        <v>575</v>
      </c>
      <c r="H562" s="107">
        <v>5.64</v>
      </c>
      <c r="I562" s="43" t="s">
        <v>280</v>
      </c>
    </row>
    <row r="563" spans="1:9" x14ac:dyDescent="0.25">
      <c r="A563" s="43" t="s">
        <v>270</v>
      </c>
      <c r="B563" s="43" t="s">
        <v>520</v>
      </c>
      <c r="C563" s="43" t="s">
        <v>549</v>
      </c>
      <c r="D563" s="43" t="s">
        <v>588</v>
      </c>
      <c r="E563" s="43" t="s">
        <v>589</v>
      </c>
      <c r="F563" s="43" t="s">
        <v>385</v>
      </c>
      <c r="G563" s="107" t="s">
        <v>575</v>
      </c>
      <c r="H563" s="107" t="s">
        <v>519</v>
      </c>
      <c r="I563" s="43" t="s">
        <v>280</v>
      </c>
    </row>
    <row r="564" spans="1:9" x14ac:dyDescent="0.25">
      <c r="A564" s="43" t="s">
        <v>270</v>
      </c>
      <c r="B564" s="43" t="s">
        <v>520</v>
      </c>
      <c r="C564" s="43" t="s">
        <v>549</v>
      </c>
      <c r="D564" s="43" t="s">
        <v>590</v>
      </c>
      <c r="E564" s="43" t="s">
        <v>591</v>
      </c>
      <c r="F564" s="43" t="s">
        <v>385</v>
      </c>
      <c r="G564" s="107" t="s">
        <v>575</v>
      </c>
      <c r="H564" s="107" t="s">
        <v>519</v>
      </c>
      <c r="I564" s="43" t="s">
        <v>280</v>
      </c>
    </row>
    <row r="565" spans="1:9" x14ac:dyDescent="0.25">
      <c r="A565" s="43" t="s">
        <v>270</v>
      </c>
      <c r="B565" s="43" t="s">
        <v>520</v>
      </c>
      <c r="C565" s="43" t="s">
        <v>549</v>
      </c>
      <c r="D565" s="43" t="s">
        <v>592</v>
      </c>
      <c r="E565" s="43" t="s">
        <v>593</v>
      </c>
      <c r="F565" s="43" t="s">
        <v>385</v>
      </c>
      <c r="G565" s="107" t="s">
        <v>575</v>
      </c>
      <c r="H565" s="107" t="s">
        <v>519</v>
      </c>
      <c r="I565" s="43" t="s">
        <v>280</v>
      </c>
    </row>
    <row r="566" spans="1:9" x14ac:dyDescent="0.25">
      <c r="A566" s="43" t="s">
        <v>270</v>
      </c>
      <c r="B566" s="43" t="s">
        <v>520</v>
      </c>
      <c r="C566" s="43" t="s">
        <v>549</v>
      </c>
      <c r="D566" s="43" t="s">
        <v>594</v>
      </c>
      <c r="E566" s="43" t="s">
        <v>595</v>
      </c>
      <c r="F566" s="43" t="s">
        <v>385</v>
      </c>
      <c r="G566" s="107" t="s">
        <v>575</v>
      </c>
      <c r="H566" s="107">
        <v>10.215999999999999</v>
      </c>
      <c r="I566" s="43" t="s">
        <v>280</v>
      </c>
    </row>
    <row r="567" spans="1:9" x14ac:dyDescent="0.25">
      <c r="A567" s="43" t="s">
        <v>270</v>
      </c>
      <c r="B567" s="43" t="s">
        <v>520</v>
      </c>
      <c r="C567" s="43" t="s">
        <v>549</v>
      </c>
      <c r="D567" s="43" t="s">
        <v>596</v>
      </c>
      <c r="E567" s="43" t="s">
        <v>597</v>
      </c>
      <c r="F567" s="43" t="s">
        <v>385</v>
      </c>
      <c r="G567" s="107" t="s">
        <v>575</v>
      </c>
      <c r="H567" s="107" t="s">
        <v>519</v>
      </c>
      <c r="I567" s="43" t="s">
        <v>280</v>
      </c>
    </row>
    <row r="568" spans="1:9" x14ac:dyDescent="0.25">
      <c r="A568" s="43" t="s">
        <v>270</v>
      </c>
      <c r="B568" s="43" t="s">
        <v>520</v>
      </c>
      <c r="C568" s="43" t="s">
        <v>549</v>
      </c>
      <c r="D568" s="43" t="s">
        <v>598</v>
      </c>
      <c r="E568" s="43" t="s">
        <v>599</v>
      </c>
      <c r="F568" s="43" t="s">
        <v>385</v>
      </c>
      <c r="G568" s="107" t="s">
        <v>575</v>
      </c>
      <c r="H568" s="107" t="s">
        <v>519</v>
      </c>
      <c r="I568" s="43" t="s">
        <v>280</v>
      </c>
    </row>
    <row r="569" spans="1:9" x14ac:dyDescent="0.25">
      <c r="A569" s="43" t="s">
        <v>270</v>
      </c>
      <c r="B569" s="43" t="s">
        <v>520</v>
      </c>
      <c r="C569" s="43" t="s">
        <v>549</v>
      </c>
      <c r="D569" s="43" t="s">
        <v>600</v>
      </c>
      <c r="E569" s="43" t="s">
        <v>601</v>
      </c>
      <c r="F569" s="43" t="s">
        <v>385</v>
      </c>
      <c r="G569" s="107" t="s">
        <v>575</v>
      </c>
      <c r="H569" s="107" t="s">
        <v>519</v>
      </c>
      <c r="I569" s="43" t="s">
        <v>280</v>
      </c>
    </row>
    <row r="570" spans="1:9" x14ac:dyDescent="0.25">
      <c r="A570" s="43" t="s">
        <v>270</v>
      </c>
      <c r="B570" s="43" t="s">
        <v>520</v>
      </c>
      <c r="C570" s="43" t="s">
        <v>549</v>
      </c>
      <c r="D570" s="43" t="s">
        <v>602</v>
      </c>
      <c r="E570" s="43" t="s">
        <v>603</v>
      </c>
      <c r="F570" s="43" t="s">
        <v>385</v>
      </c>
      <c r="G570" s="107" t="s">
        <v>575</v>
      </c>
      <c r="H570" s="107">
        <v>510.24</v>
      </c>
      <c r="I570" s="43" t="s">
        <v>280</v>
      </c>
    </row>
    <row r="571" spans="1:9" x14ac:dyDescent="0.25">
      <c r="A571" s="43" t="s">
        <v>270</v>
      </c>
      <c r="B571" s="43" t="s">
        <v>520</v>
      </c>
      <c r="C571" s="43" t="s">
        <v>549</v>
      </c>
      <c r="D571" s="43" t="s">
        <v>604</v>
      </c>
      <c r="E571" s="43" t="s">
        <v>605</v>
      </c>
      <c r="F571" s="43" t="s">
        <v>385</v>
      </c>
      <c r="G571" s="107" t="s">
        <v>575</v>
      </c>
      <c r="H571" s="107" t="s">
        <v>519</v>
      </c>
      <c r="I571" s="43" t="s">
        <v>280</v>
      </c>
    </row>
    <row r="572" spans="1:9" x14ac:dyDescent="0.25">
      <c r="A572" s="43" t="s">
        <v>270</v>
      </c>
      <c r="B572" s="43" t="s">
        <v>520</v>
      </c>
      <c r="C572" s="43" t="s">
        <v>549</v>
      </c>
      <c r="D572" s="43" t="s">
        <v>606</v>
      </c>
      <c r="E572" s="43" t="s">
        <v>607</v>
      </c>
      <c r="F572" s="43" t="s">
        <v>385</v>
      </c>
      <c r="G572" s="107" t="s">
        <v>575</v>
      </c>
      <c r="H572" s="107" t="s">
        <v>519</v>
      </c>
      <c r="I572" s="43" t="s">
        <v>280</v>
      </c>
    </row>
    <row r="573" spans="1:9" x14ac:dyDescent="0.25">
      <c r="A573" s="43" t="s">
        <v>270</v>
      </c>
      <c r="B573" s="43" t="s">
        <v>520</v>
      </c>
      <c r="C573" s="43" t="s">
        <v>549</v>
      </c>
      <c r="D573" s="43" t="s">
        <v>608</v>
      </c>
      <c r="E573" s="43" t="s">
        <v>609</v>
      </c>
      <c r="F573" s="43" t="s">
        <v>385</v>
      </c>
      <c r="G573" s="107" t="s">
        <v>575</v>
      </c>
      <c r="H573" s="107" t="s">
        <v>519</v>
      </c>
      <c r="I573" s="43" t="s">
        <v>280</v>
      </c>
    </row>
    <row r="574" spans="1:9" x14ac:dyDescent="0.25">
      <c r="A574" s="43" t="s">
        <v>270</v>
      </c>
      <c r="B574" s="43" t="s">
        <v>520</v>
      </c>
      <c r="C574" s="43" t="s">
        <v>549</v>
      </c>
      <c r="D574" s="43" t="s">
        <v>610</v>
      </c>
      <c r="E574" s="43" t="s">
        <v>611</v>
      </c>
      <c r="F574" s="43" t="s">
        <v>385</v>
      </c>
      <c r="G574" s="107" t="s">
        <v>575</v>
      </c>
      <c r="H574" s="107" t="s">
        <v>519</v>
      </c>
      <c r="I574" s="43" t="s">
        <v>280</v>
      </c>
    </row>
    <row r="575" spans="1:9" x14ac:dyDescent="0.25">
      <c r="A575" s="43" t="s">
        <v>270</v>
      </c>
      <c r="B575" s="43" t="s">
        <v>520</v>
      </c>
      <c r="C575" s="43" t="s">
        <v>549</v>
      </c>
      <c r="D575" s="43" t="s">
        <v>612</v>
      </c>
      <c r="E575" s="43" t="s">
        <v>613</v>
      </c>
      <c r="F575" s="43" t="s">
        <v>385</v>
      </c>
      <c r="G575" s="107" t="s">
        <v>575</v>
      </c>
      <c r="H575" s="107" t="s">
        <v>519</v>
      </c>
      <c r="I575" s="43" t="s">
        <v>280</v>
      </c>
    </row>
    <row r="576" spans="1:9" x14ac:dyDescent="0.25">
      <c r="A576" s="43" t="s">
        <v>270</v>
      </c>
      <c r="B576" s="43" t="s">
        <v>520</v>
      </c>
      <c r="C576" s="43" t="s">
        <v>549</v>
      </c>
      <c r="D576" s="43" t="s">
        <v>614</v>
      </c>
      <c r="E576" s="43" t="s">
        <v>615</v>
      </c>
      <c r="F576" s="43" t="s">
        <v>385</v>
      </c>
      <c r="G576" s="107" t="s">
        <v>575</v>
      </c>
      <c r="H576" s="107" t="s">
        <v>519</v>
      </c>
      <c r="I576" s="43" t="s">
        <v>280</v>
      </c>
    </row>
    <row r="577" spans="1:9" x14ac:dyDescent="0.25">
      <c r="A577" s="43" t="s">
        <v>270</v>
      </c>
      <c r="B577" s="43" t="s">
        <v>520</v>
      </c>
      <c r="C577" s="43" t="s">
        <v>549</v>
      </c>
      <c r="D577" s="43" t="s">
        <v>616</v>
      </c>
      <c r="E577" s="43" t="s">
        <v>617</v>
      </c>
      <c r="F577" s="43" t="s">
        <v>385</v>
      </c>
      <c r="G577" s="107" t="s">
        <v>575</v>
      </c>
      <c r="H577" s="107" t="s">
        <v>519</v>
      </c>
      <c r="I577" s="43" t="s">
        <v>280</v>
      </c>
    </row>
    <row r="578" spans="1:9" x14ac:dyDescent="0.25">
      <c r="A578" s="43" t="s">
        <v>270</v>
      </c>
      <c r="B578" s="43" t="s">
        <v>520</v>
      </c>
      <c r="C578" s="43" t="s">
        <v>549</v>
      </c>
      <c r="D578" s="43" t="s">
        <v>618</v>
      </c>
      <c r="E578" s="43" t="s">
        <v>619</v>
      </c>
      <c r="F578" s="43" t="s">
        <v>385</v>
      </c>
      <c r="G578" s="107" t="s">
        <v>575</v>
      </c>
      <c r="H578" s="107" t="s">
        <v>519</v>
      </c>
      <c r="I578" s="43" t="s">
        <v>280</v>
      </c>
    </row>
    <row r="579" spans="1:9" x14ac:dyDescent="0.25">
      <c r="A579" s="43" t="s">
        <v>270</v>
      </c>
      <c r="B579" s="43" t="s">
        <v>520</v>
      </c>
      <c r="C579" s="43" t="s">
        <v>549</v>
      </c>
      <c r="D579" s="43" t="s">
        <v>620</v>
      </c>
      <c r="E579" s="43" t="s">
        <v>621</v>
      </c>
      <c r="F579" s="43" t="s">
        <v>385</v>
      </c>
      <c r="G579" s="107" t="s">
        <v>575</v>
      </c>
      <c r="H579" s="107" t="s">
        <v>519</v>
      </c>
      <c r="I579" s="43" t="s">
        <v>280</v>
      </c>
    </row>
    <row r="580" spans="1:9" x14ac:dyDescent="0.25">
      <c r="A580" s="43" t="s">
        <v>270</v>
      </c>
      <c r="B580" s="43" t="s">
        <v>520</v>
      </c>
      <c r="C580" s="43" t="s">
        <v>549</v>
      </c>
      <c r="D580" s="43" t="s">
        <v>622</v>
      </c>
      <c r="E580" s="43" t="s">
        <v>623</v>
      </c>
      <c r="F580" s="43" t="s">
        <v>385</v>
      </c>
      <c r="G580" s="107" t="s">
        <v>575</v>
      </c>
      <c r="H580" s="107" t="s">
        <v>519</v>
      </c>
      <c r="I580" s="43" t="s">
        <v>280</v>
      </c>
    </row>
    <row r="581" spans="1:9" x14ac:dyDescent="0.25">
      <c r="A581" s="43" t="s">
        <v>270</v>
      </c>
      <c r="B581" s="43" t="s">
        <v>520</v>
      </c>
      <c r="C581" s="43" t="s">
        <v>549</v>
      </c>
      <c r="D581" s="43" t="s">
        <v>624</v>
      </c>
      <c r="E581" s="43" t="s">
        <v>625</v>
      </c>
      <c r="F581" s="43" t="s">
        <v>385</v>
      </c>
      <c r="G581" s="107" t="s">
        <v>575</v>
      </c>
      <c r="H581" s="107" t="s">
        <v>519</v>
      </c>
      <c r="I581" s="43" t="s">
        <v>280</v>
      </c>
    </row>
    <row r="582" spans="1:9" x14ac:dyDescent="0.25">
      <c r="A582" s="43" t="s">
        <v>270</v>
      </c>
      <c r="B582" s="43" t="s">
        <v>520</v>
      </c>
      <c r="C582" s="43" t="s">
        <v>549</v>
      </c>
      <c r="D582" s="43" t="s">
        <v>626</v>
      </c>
      <c r="E582" s="43" t="s">
        <v>627</v>
      </c>
      <c r="F582" s="43" t="s">
        <v>385</v>
      </c>
      <c r="G582" s="107" t="s">
        <v>575</v>
      </c>
      <c r="H582" s="107" t="s">
        <v>519</v>
      </c>
      <c r="I582" s="43" t="s">
        <v>280</v>
      </c>
    </row>
    <row r="583" spans="1:9" x14ac:dyDescent="0.25">
      <c r="A583" s="43" t="s">
        <v>270</v>
      </c>
      <c r="B583" s="43" t="s">
        <v>520</v>
      </c>
      <c r="C583" s="43" t="s">
        <v>549</v>
      </c>
      <c r="D583" s="43" t="s">
        <v>628</v>
      </c>
      <c r="E583" s="43" t="s">
        <v>629</v>
      </c>
      <c r="F583" s="43" t="s">
        <v>385</v>
      </c>
      <c r="G583" s="107" t="s">
        <v>575</v>
      </c>
      <c r="H583" s="107" t="s">
        <v>519</v>
      </c>
      <c r="I583" s="43" t="s">
        <v>280</v>
      </c>
    </row>
    <row r="584" spans="1:9" x14ac:dyDescent="0.25">
      <c r="A584" s="43" t="s">
        <v>270</v>
      </c>
      <c r="B584" s="43" t="s">
        <v>520</v>
      </c>
      <c r="C584" s="43" t="s">
        <v>549</v>
      </c>
      <c r="D584" s="43" t="s">
        <v>630</v>
      </c>
      <c r="E584" s="43" t="s">
        <v>631</v>
      </c>
      <c r="F584" s="43" t="s">
        <v>385</v>
      </c>
      <c r="G584" s="107" t="s">
        <v>575</v>
      </c>
      <c r="H584" s="107" t="s">
        <v>519</v>
      </c>
      <c r="I584" s="43" t="s">
        <v>280</v>
      </c>
    </row>
    <row r="585" spans="1:9" x14ac:dyDescent="0.25">
      <c r="A585" s="43" t="s">
        <v>270</v>
      </c>
      <c r="B585" s="43" t="s">
        <v>520</v>
      </c>
      <c r="C585" s="43" t="s">
        <v>549</v>
      </c>
      <c r="D585" s="43" t="s">
        <v>632</v>
      </c>
      <c r="E585" s="43" t="s">
        <v>633</v>
      </c>
      <c r="F585" s="43" t="s">
        <v>385</v>
      </c>
      <c r="G585" s="107" t="s">
        <v>575</v>
      </c>
      <c r="H585" s="107" t="s">
        <v>519</v>
      </c>
      <c r="I585" s="43" t="s">
        <v>280</v>
      </c>
    </row>
    <row r="586" spans="1:9" x14ac:dyDescent="0.25">
      <c r="A586" s="43" t="s">
        <v>270</v>
      </c>
      <c r="B586" s="43" t="s">
        <v>520</v>
      </c>
      <c r="C586" s="43" t="s">
        <v>549</v>
      </c>
      <c r="D586" s="43" t="s">
        <v>634</v>
      </c>
      <c r="E586" s="43" t="s">
        <v>635</v>
      </c>
      <c r="F586" s="43" t="s">
        <v>385</v>
      </c>
      <c r="G586" s="107" t="s">
        <v>575</v>
      </c>
      <c r="H586" s="107" t="s">
        <v>519</v>
      </c>
      <c r="I586" s="43" t="s">
        <v>280</v>
      </c>
    </row>
    <row r="587" spans="1:9" x14ac:dyDescent="0.25">
      <c r="A587" s="43" t="s">
        <v>270</v>
      </c>
      <c r="B587" s="43" t="s">
        <v>520</v>
      </c>
      <c r="C587" s="43" t="s">
        <v>549</v>
      </c>
      <c r="D587" s="43" t="s">
        <v>636</v>
      </c>
      <c r="E587" s="43" t="s">
        <v>637</v>
      </c>
      <c r="F587" s="43" t="s">
        <v>385</v>
      </c>
      <c r="G587" s="107" t="s">
        <v>575</v>
      </c>
      <c r="H587" s="107" t="s">
        <v>519</v>
      </c>
      <c r="I587" s="43" t="s">
        <v>280</v>
      </c>
    </row>
    <row r="588" spans="1:9" x14ac:dyDescent="0.25">
      <c r="A588" s="43" t="s">
        <v>270</v>
      </c>
      <c r="B588" s="43" t="s">
        <v>520</v>
      </c>
      <c r="C588" s="43" t="s">
        <v>549</v>
      </c>
      <c r="D588" s="43" t="s">
        <v>638</v>
      </c>
      <c r="E588" s="43" t="s">
        <v>639</v>
      </c>
      <c r="F588" s="43" t="s">
        <v>385</v>
      </c>
      <c r="G588" s="107" t="s">
        <v>575</v>
      </c>
      <c r="H588" s="107" t="s">
        <v>519</v>
      </c>
      <c r="I588" s="43" t="s">
        <v>280</v>
      </c>
    </row>
    <row r="589" spans="1:9" x14ac:dyDescent="0.25">
      <c r="A589" s="43" t="s">
        <v>270</v>
      </c>
      <c r="B589" s="43" t="s">
        <v>520</v>
      </c>
      <c r="C589" s="43" t="s">
        <v>549</v>
      </c>
      <c r="D589" s="43" t="s">
        <v>640</v>
      </c>
      <c r="E589" s="43" t="s">
        <v>641</v>
      </c>
      <c r="F589" s="43" t="s">
        <v>385</v>
      </c>
      <c r="G589" s="107" t="s">
        <v>575</v>
      </c>
      <c r="H589" s="107" t="s">
        <v>519</v>
      </c>
      <c r="I589" s="43" t="s">
        <v>280</v>
      </c>
    </row>
    <row r="590" spans="1:9" x14ac:dyDescent="0.25">
      <c r="A590" s="43" t="s">
        <v>270</v>
      </c>
      <c r="B590" s="43" t="s">
        <v>520</v>
      </c>
      <c r="C590" s="43" t="s">
        <v>549</v>
      </c>
      <c r="D590" s="43" t="s">
        <v>642</v>
      </c>
      <c r="E590" s="43" t="s">
        <v>643</v>
      </c>
      <c r="F590" s="43" t="s">
        <v>385</v>
      </c>
      <c r="G590" s="107" t="s">
        <v>575</v>
      </c>
      <c r="H590" s="107" t="s">
        <v>519</v>
      </c>
      <c r="I590" s="43" t="s">
        <v>280</v>
      </c>
    </row>
    <row r="591" spans="1:9" x14ac:dyDescent="0.25">
      <c r="A591" s="43" t="s">
        <v>270</v>
      </c>
      <c r="B591" s="43" t="s">
        <v>520</v>
      </c>
      <c r="C591" s="43" t="s">
        <v>549</v>
      </c>
      <c r="D591" s="43" t="s">
        <v>644</v>
      </c>
      <c r="E591" s="43" t="s">
        <v>645</v>
      </c>
      <c r="F591" s="43" t="s">
        <v>385</v>
      </c>
      <c r="G591" s="107" t="s">
        <v>575</v>
      </c>
      <c r="H591" s="107" t="s">
        <v>519</v>
      </c>
      <c r="I591" s="43" t="s">
        <v>280</v>
      </c>
    </row>
    <row r="592" spans="1:9" x14ac:dyDescent="0.25">
      <c r="A592" s="43" t="s">
        <v>270</v>
      </c>
      <c r="B592" s="43" t="s">
        <v>520</v>
      </c>
      <c r="C592" s="43" t="s">
        <v>549</v>
      </c>
      <c r="D592" s="43" t="s">
        <v>646</v>
      </c>
      <c r="E592" s="43" t="s">
        <v>647</v>
      </c>
      <c r="F592" s="43" t="s">
        <v>385</v>
      </c>
      <c r="G592" s="107" t="s">
        <v>575</v>
      </c>
      <c r="H592" s="107" t="s">
        <v>519</v>
      </c>
      <c r="I592" s="43" t="s">
        <v>280</v>
      </c>
    </row>
    <row r="593" spans="1:9" x14ac:dyDescent="0.25">
      <c r="A593" s="43" t="s">
        <v>270</v>
      </c>
      <c r="B593" s="43" t="s">
        <v>520</v>
      </c>
      <c r="C593" s="43" t="s">
        <v>549</v>
      </c>
      <c r="D593" s="43" t="s">
        <v>648</v>
      </c>
      <c r="E593" s="43" t="s">
        <v>649</v>
      </c>
      <c r="F593" s="43" t="s">
        <v>385</v>
      </c>
      <c r="G593" s="107" t="s">
        <v>575</v>
      </c>
      <c r="H593" s="107" t="s">
        <v>519</v>
      </c>
      <c r="I593" s="43" t="s">
        <v>280</v>
      </c>
    </row>
    <row r="594" spans="1:9" x14ac:dyDescent="0.25">
      <c r="A594" s="43" t="s">
        <v>270</v>
      </c>
      <c r="B594" s="43" t="s">
        <v>520</v>
      </c>
      <c r="C594" s="43" t="s">
        <v>549</v>
      </c>
      <c r="D594" s="43" t="s">
        <v>650</v>
      </c>
      <c r="E594" s="43" t="s">
        <v>651</v>
      </c>
      <c r="F594" s="43" t="s">
        <v>385</v>
      </c>
      <c r="G594" s="107" t="s">
        <v>575</v>
      </c>
      <c r="H594" s="107" t="s">
        <v>519</v>
      </c>
      <c r="I594" s="43" t="s">
        <v>280</v>
      </c>
    </row>
    <row r="595" spans="1:9" x14ac:dyDescent="0.25">
      <c r="A595" s="43" t="s">
        <v>270</v>
      </c>
      <c r="B595" s="43" t="s">
        <v>520</v>
      </c>
      <c r="C595" s="43" t="s">
        <v>549</v>
      </c>
      <c r="D595" s="43" t="s">
        <v>652</v>
      </c>
      <c r="E595" s="43" t="s">
        <v>653</v>
      </c>
      <c r="F595" s="43" t="s">
        <v>385</v>
      </c>
      <c r="G595" s="107" t="s">
        <v>575</v>
      </c>
      <c r="H595" s="107" t="s">
        <v>519</v>
      </c>
      <c r="I595" s="43" t="s">
        <v>280</v>
      </c>
    </row>
    <row r="596" spans="1:9" x14ac:dyDescent="0.25">
      <c r="A596" s="43" t="s">
        <v>270</v>
      </c>
      <c r="B596" s="43" t="s">
        <v>520</v>
      </c>
      <c r="C596" s="43" t="s">
        <v>549</v>
      </c>
      <c r="D596" s="43" t="s">
        <v>654</v>
      </c>
      <c r="E596" s="43" t="s">
        <v>655</v>
      </c>
      <c r="F596" s="43" t="s">
        <v>385</v>
      </c>
      <c r="G596" s="107" t="s">
        <v>575</v>
      </c>
      <c r="H596" s="107" t="s">
        <v>519</v>
      </c>
      <c r="I596" s="43" t="s">
        <v>280</v>
      </c>
    </row>
    <row r="597" spans="1:9" x14ac:dyDescent="0.25">
      <c r="A597" s="43" t="s">
        <v>270</v>
      </c>
      <c r="B597" s="43" t="s">
        <v>520</v>
      </c>
      <c r="C597" s="43" t="s">
        <v>549</v>
      </c>
      <c r="D597" s="43" t="s">
        <v>656</v>
      </c>
      <c r="E597" s="43" t="s">
        <v>657</v>
      </c>
      <c r="F597" s="43" t="s">
        <v>385</v>
      </c>
      <c r="G597" s="107" t="s">
        <v>575</v>
      </c>
      <c r="H597" s="107">
        <v>150.458</v>
      </c>
      <c r="I597" s="43" t="s">
        <v>280</v>
      </c>
    </row>
    <row r="598" spans="1:9" x14ac:dyDescent="0.25">
      <c r="A598" s="43" t="s">
        <v>270</v>
      </c>
      <c r="B598" s="43" t="s">
        <v>520</v>
      </c>
      <c r="C598" s="43" t="s">
        <v>549</v>
      </c>
      <c r="D598" s="43" t="s">
        <v>658</v>
      </c>
      <c r="E598" s="43" t="s">
        <v>659</v>
      </c>
      <c r="F598" s="43" t="s">
        <v>385</v>
      </c>
      <c r="G598" s="107" t="s">
        <v>575</v>
      </c>
      <c r="H598" s="107" t="s">
        <v>519</v>
      </c>
      <c r="I598" s="43" t="s">
        <v>280</v>
      </c>
    </row>
    <row r="599" spans="1:9" x14ac:dyDescent="0.25">
      <c r="A599" s="43" t="s">
        <v>270</v>
      </c>
      <c r="B599" s="43" t="s">
        <v>520</v>
      </c>
      <c r="C599" s="43" t="s">
        <v>549</v>
      </c>
      <c r="D599" s="43" t="s">
        <v>660</v>
      </c>
      <c r="E599" s="43" t="s">
        <v>661</v>
      </c>
      <c r="F599" s="43" t="s">
        <v>385</v>
      </c>
      <c r="G599" s="107" t="s">
        <v>575</v>
      </c>
      <c r="H599" s="107" t="s">
        <v>519</v>
      </c>
      <c r="I599" s="43" t="s">
        <v>280</v>
      </c>
    </row>
    <row r="600" spans="1:9" x14ac:dyDescent="0.25">
      <c r="A600" s="43" t="s">
        <v>270</v>
      </c>
      <c r="B600" s="43" t="s">
        <v>520</v>
      </c>
      <c r="C600" s="43" t="s">
        <v>549</v>
      </c>
      <c r="D600" s="43" t="s">
        <v>662</v>
      </c>
      <c r="E600" s="43" t="s">
        <v>663</v>
      </c>
      <c r="F600" s="43" t="s">
        <v>385</v>
      </c>
      <c r="G600" s="107" t="s">
        <v>575</v>
      </c>
      <c r="H600" s="107" t="s">
        <v>226</v>
      </c>
      <c r="I600" s="43" t="s">
        <v>280</v>
      </c>
    </row>
    <row r="601" spans="1:9" x14ac:dyDescent="0.25">
      <c r="A601" s="43" t="s">
        <v>270</v>
      </c>
      <c r="B601" s="43" t="s">
        <v>520</v>
      </c>
      <c r="C601" s="43" t="s">
        <v>549</v>
      </c>
      <c r="D601" s="43" t="s">
        <v>664</v>
      </c>
      <c r="E601" s="43" t="s">
        <v>665</v>
      </c>
      <c r="F601" s="43" t="s">
        <v>385</v>
      </c>
      <c r="G601" s="107" t="s">
        <v>575</v>
      </c>
      <c r="H601" s="107" t="s">
        <v>226</v>
      </c>
      <c r="I601" s="43" t="s">
        <v>280</v>
      </c>
    </row>
    <row r="602" spans="1:9" x14ac:dyDescent="0.25">
      <c r="A602" s="43" t="s">
        <v>270</v>
      </c>
      <c r="B602" s="43" t="s">
        <v>520</v>
      </c>
      <c r="C602" s="43" t="s">
        <v>549</v>
      </c>
      <c r="D602" s="43" t="s">
        <v>666</v>
      </c>
      <c r="E602" s="43" t="s">
        <v>667</v>
      </c>
      <c r="F602" s="43" t="s">
        <v>385</v>
      </c>
      <c r="G602" s="107" t="s">
        <v>575</v>
      </c>
      <c r="H602" s="107" t="s">
        <v>519</v>
      </c>
      <c r="I602" s="43" t="s">
        <v>280</v>
      </c>
    </row>
    <row r="603" spans="1:9" x14ac:dyDescent="0.25">
      <c r="A603" s="43" t="s">
        <v>270</v>
      </c>
      <c r="B603" s="43" t="s">
        <v>520</v>
      </c>
      <c r="C603" s="43" t="s">
        <v>549</v>
      </c>
      <c r="D603" s="43" t="s">
        <v>668</v>
      </c>
      <c r="E603" s="43" t="s">
        <v>669</v>
      </c>
      <c r="F603" s="43" t="s">
        <v>385</v>
      </c>
      <c r="G603" s="107" t="s">
        <v>575</v>
      </c>
      <c r="H603" s="107" t="s">
        <v>226</v>
      </c>
      <c r="I603" s="43" t="s">
        <v>280</v>
      </c>
    </row>
    <row r="604" spans="1:9" x14ac:dyDescent="0.25">
      <c r="A604" s="43" t="s">
        <v>270</v>
      </c>
      <c r="B604" s="43" t="s">
        <v>520</v>
      </c>
      <c r="C604" s="43" t="s">
        <v>549</v>
      </c>
      <c r="D604" s="43" t="s">
        <v>670</v>
      </c>
      <c r="E604" s="43" t="s">
        <v>671</v>
      </c>
      <c r="F604" s="43" t="s">
        <v>385</v>
      </c>
      <c r="G604" s="107" t="s">
        <v>575</v>
      </c>
      <c r="H604" s="107" t="s">
        <v>519</v>
      </c>
      <c r="I604" s="43" t="s">
        <v>280</v>
      </c>
    </row>
    <row r="605" spans="1:9" x14ac:dyDescent="0.25">
      <c r="A605" s="43" t="s">
        <v>270</v>
      </c>
      <c r="B605" s="43" t="s">
        <v>520</v>
      </c>
      <c r="C605" s="43" t="s">
        <v>549</v>
      </c>
      <c r="D605" s="43" t="s">
        <v>672</v>
      </c>
      <c r="E605" s="43" t="s">
        <v>673</v>
      </c>
      <c r="F605" s="43" t="s">
        <v>385</v>
      </c>
      <c r="G605" s="107" t="s">
        <v>575</v>
      </c>
      <c r="H605" s="107" t="s">
        <v>519</v>
      </c>
      <c r="I605" s="43" t="s">
        <v>280</v>
      </c>
    </row>
    <row r="606" spans="1:9" x14ac:dyDescent="0.25">
      <c r="A606" s="43" t="s">
        <v>270</v>
      </c>
      <c r="B606" s="43" t="s">
        <v>520</v>
      </c>
      <c r="C606" s="43" t="s">
        <v>549</v>
      </c>
      <c r="D606" s="43" t="s">
        <v>674</v>
      </c>
      <c r="E606" s="43" t="s">
        <v>675</v>
      </c>
      <c r="F606" s="43" t="s">
        <v>385</v>
      </c>
      <c r="G606" s="107" t="s">
        <v>575</v>
      </c>
      <c r="H606" s="107" t="s">
        <v>519</v>
      </c>
      <c r="I606" s="43" t="s">
        <v>280</v>
      </c>
    </row>
    <row r="607" spans="1:9" x14ac:dyDescent="0.25">
      <c r="A607" s="43" t="s">
        <v>270</v>
      </c>
      <c r="B607" s="43" t="s">
        <v>520</v>
      </c>
      <c r="C607" s="43" t="s">
        <v>549</v>
      </c>
      <c r="D607" s="43" t="s">
        <v>676</v>
      </c>
      <c r="E607" s="43" t="s">
        <v>677</v>
      </c>
      <c r="F607" s="43" t="s">
        <v>385</v>
      </c>
      <c r="G607" s="107" t="s">
        <v>575</v>
      </c>
      <c r="H607" s="107" t="s">
        <v>519</v>
      </c>
      <c r="I607" s="43" t="s">
        <v>280</v>
      </c>
    </row>
    <row r="608" spans="1:9" x14ac:dyDescent="0.25">
      <c r="A608" s="43" t="s">
        <v>270</v>
      </c>
      <c r="B608" s="43" t="s">
        <v>520</v>
      </c>
      <c r="C608" s="43" t="s">
        <v>549</v>
      </c>
      <c r="D608" s="43" t="s">
        <v>678</v>
      </c>
      <c r="E608" s="43" t="s">
        <v>679</v>
      </c>
      <c r="F608" s="43" t="s">
        <v>385</v>
      </c>
      <c r="G608" s="107" t="s">
        <v>575</v>
      </c>
      <c r="H608" s="107" t="s">
        <v>519</v>
      </c>
      <c r="I608" s="43" t="s">
        <v>280</v>
      </c>
    </row>
    <row r="609" spans="1:9" x14ac:dyDescent="0.25">
      <c r="A609" s="43" t="s">
        <v>270</v>
      </c>
      <c r="B609" s="43" t="s">
        <v>520</v>
      </c>
      <c r="C609" s="43" t="s">
        <v>549</v>
      </c>
      <c r="D609" s="43" t="s">
        <v>680</v>
      </c>
      <c r="E609" s="43" t="s">
        <v>681</v>
      </c>
      <c r="F609" s="43" t="s">
        <v>385</v>
      </c>
      <c r="G609" s="107" t="s">
        <v>575</v>
      </c>
      <c r="H609" s="107" t="s">
        <v>519</v>
      </c>
      <c r="I609" s="43" t="s">
        <v>280</v>
      </c>
    </row>
    <row r="610" spans="1:9" x14ac:dyDescent="0.25">
      <c r="A610" s="43" t="s">
        <v>270</v>
      </c>
      <c r="B610" s="43" t="s">
        <v>520</v>
      </c>
      <c r="C610" s="43" t="s">
        <v>549</v>
      </c>
      <c r="D610" s="43" t="s">
        <v>682</v>
      </c>
      <c r="E610" s="43" t="s">
        <v>683</v>
      </c>
      <c r="F610" s="43" t="s">
        <v>385</v>
      </c>
      <c r="G610" s="107" t="s">
        <v>575</v>
      </c>
      <c r="H610" s="107" t="s">
        <v>519</v>
      </c>
      <c r="I610" s="43" t="s">
        <v>280</v>
      </c>
    </row>
    <row r="611" spans="1:9" x14ac:dyDescent="0.25">
      <c r="A611" s="43" t="s">
        <v>270</v>
      </c>
      <c r="B611" s="43" t="s">
        <v>520</v>
      </c>
      <c r="C611" s="43" t="s">
        <v>549</v>
      </c>
      <c r="D611" s="43" t="s">
        <v>684</v>
      </c>
      <c r="E611" s="43" t="s">
        <v>685</v>
      </c>
      <c r="F611" s="43" t="s">
        <v>385</v>
      </c>
      <c r="G611" s="107" t="s">
        <v>575</v>
      </c>
      <c r="H611" s="107" t="s">
        <v>519</v>
      </c>
      <c r="I611" s="43" t="s">
        <v>280</v>
      </c>
    </row>
    <row r="612" spans="1:9" x14ac:dyDescent="0.25">
      <c r="A612" s="43" t="s">
        <v>270</v>
      </c>
      <c r="B612" s="43" t="s">
        <v>520</v>
      </c>
      <c r="C612" s="43" t="s">
        <v>549</v>
      </c>
      <c r="D612" s="43" t="s">
        <v>686</v>
      </c>
      <c r="E612" s="43" t="s">
        <v>687</v>
      </c>
      <c r="F612" s="43" t="s">
        <v>385</v>
      </c>
      <c r="G612" s="107" t="s">
        <v>575</v>
      </c>
      <c r="H612" s="107" t="s">
        <v>519</v>
      </c>
      <c r="I612" s="43" t="s">
        <v>280</v>
      </c>
    </row>
    <row r="613" spans="1:9" x14ac:dyDescent="0.25">
      <c r="A613" s="43" t="s">
        <v>270</v>
      </c>
      <c r="B613" s="43" t="s">
        <v>520</v>
      </c>
      <c r="C613" s="43" t="s">
        <v>549</v>
      </c>
      <c r="D613" s="43" t="s">
        <v>688</v>
      </c>
      <c r="E613" s="43" t="s">
        <v>689</v>
      </c>
      <c r="F613" s="43" t="s">
        <v>385</v>
      </c>
      <c r="G613" s="107" t="s">
        <v>575</v>
      </c>
      <c r="H613" s="107" t="s">
        <v>519</v>
      </c>
      <c r="I613" s="43" t="s">
        <v>280</v>
      </c>
    </row>
    <row r="614" spans="1:9" x14ac:dyDescent="0.25">
      <c r="A614" s="43" t="s">
        <v>270</v>
      </c>
      <c r="B614" s="43" t="s">
        <v>520</v>
      </c>
      <c r="C614" s="43" t="s">
        <v>549</v>
      </c>
      <c r="D614" s="43" t="s">
        <v>690</v>
      </c>
      <c r="E614" s="43" t="s">
        <v>691</v>
      </c>
      <c r="F614" s="43" t="s">
        <v>385</v>
      </c>
      <c r="G614" s="107" t="s">
        <v>575</v>
      </c>
      <c r="H614" s="107" t="s">
        <v>519</v>
      </c>
      <c r="I614" s="43" t="s">
        <v>280</v>
      </c>
    </row>
    <row r="615" spans="1:9" x14ac:dyDescent="0.25">
      <c r="A615" s="43" t="s">
        <v>270</v>
      </c>
      <c r="B615" s="43" t="s">
        <v>520</v>
      </c>
      <c r="C615" s="43" t="s">
        <v>549</v>
      </c>
      <c r="D615" s="43" t="s">
        <v>692</v>
      </c>
      <c r="E615" s="43" t="s">
        <v>693</v>
      </c>
      <c r="F615" s="43" t="s">
        <v>385</v>
      </c>
      <c r="G615" s="107" t="s">
        <v>575</v>
      </c>
      <c r="H615" s="107" t="s">
        <v>519</v>
      </c>
      <c r="I615" s="43" t="s">
        <v>280</v>
      </c>
    </row>
    <row r="616" spans="1:9" x14ac:dyDescent="0.25">
      <c r="A616" s="43" t="s">
        <v>270</v>
      </c>
      <c r="B616" s="43" t="s">
        <v>520</v>
      </c>
      <c r="C616" s="43" t="s">
        <v>549</v>
      </c>
      <c r="D616" s="43" t="s">
        <v>694</v>
      </c>
      <c r="E616" s="43" t="s">
        <v>695</v>
      </c>
      <c r="F616" s="43" t="s">
        <v>385</v>
      </c>
      <c r="G616" s="107" t="s">
        <v>575</v>
      </c>
      <c r="H616" s="107" t="s">
        <v>519</v>
      </c>
      <c r="I616" s="43" t="s">
        <v>280</v>
      </c>
    </row>
    <row r="617" spans="1:9" x14ac:dyDescent="0.25">
      <c r="A617" s="43" t="s">
        <v>270</v>
      </c>
      <c r="B617" s="43" t="s">
        <v>520</v>
      </c>
      <c r="C617" s="43" t="s">
        <v>549</v>
      </c>
      <c r="D617" s="43" t="s">
        <v>696</v>
      </c>
      <c r="E617" s="43" t="s">
        <v>697</v>
      </c>
      <c r="F617" s="43" t="s">
        <v>385</v>
      </c>
      <c r="G617" s="107" t="s">
        <v>575</v>
      </c>
      <c r="H617" s="107" t="s">
        <v>519</v>
      </c>
      <c r="I617" s="43" t="s">
        <v>280</v>
      </c>
    </row>
    <row r="618" spans="1:9" x14ac:dyDescent="0.25">
      <c r="A618" s="43" t="s">
        <v>270</v>
      </c>
      <c r="B618" s="43" t="s">
        <v>520</v>
      </c>
      <c r="C618" s="43" t="s">
        <v>549</v>
      </c>
      <c r="D618" s="43" t="s">
        <v>698</v>
      </c>
      <c r="E618" s="43" t="s">
        <v>699</v>
      </c>
      <c r="F618" s="43" t="s">
        <v>385</v>
      </c>
      <c r="G618" s="107" t="s">
        <v>575</v>
      </c>
      <c r="H618" s="107" t="s">
        <v>519</v>
      </c>
      <c r="I618" s="43" t="s">
        <v>280</v>
      </c>
    </row>
    <row r="619" spans="1:9" x14ac:dyDescent="0.25">
      <c r="A619" s="43" t="s">
        <v>270</v>
      </c>
      <c r="B619" s="43" t="s">
        <v>520</v>
      </c>
      <c r="C619" s="43" t="s">
        <v>549</v>
      </c>
      <c r="D619" s="43" t="s">
        <v>700</v>
      </c>
      <c r="E619" s="43" t="s">
        <v>701</v>
      </c>
      <c r="F619" s="43" t="s">
        <v>385</v>
      </c>
      <c r="G619" s="107" t="s">
        <v>575</v>
      </c>
      <c r="H619" s="107" t="s">
        <v>519</v>
      </c>
      <c r="I619" s="43" t="s">
        <v>280</v>
      </c>
    </row>
    <row r="620" spans="1:9" x14ac:dyDescent="0.25">
      <c r="A620" s="43" t="s">
        <v>270</v>
      </c>
      <c r="B620" s="43" t="s">
        <v>520</v>
      </c>
      <c r="C620" s="43" t="s">
        <v>549</v>
      </c>
      <c r="D620" s="43" t="s">
        <v>702</v>
      </c>
      <c r="E620" s="43" t="s">
        <v>703</v>
      </c>
      <c r="F620" s="43" t="s">
        <v>385</v>
      </c>
      <c r="G620" s="107" t="s">
        <v>575</v>
      </c>
      <c r="H620" s="107" t="s">
        <v>519</v>
      </c>
      <c r="I620" s="43" t="s">
        <v>280</v>
      </c>
    </row>
    <row r="621" spans="1:9" x14ac:dyDescent="0.25">
      <c r="A621" s="43" t="s">
        <v>270</v>
      </c>
      <c r="B621" s="43" t="s">
        <v>520</v>
      </c>
      <c r="C621" s="43" t="s">
        <v>549</v>
      </c>
      <c r="D621" s="43" t="s">
        <v>704</v>
      </c>
      <c r="E621" s="43" t="s">
        <v>705</v>
      </c>
      <c r="F621" s="43" t="s">
        <v>385</v>
      </c>
      <c r="G621" s="107" t="s">
        <v>575</v>
      </c>
      <c r="H621" s="107" t="s">
        <v>519</v>
      </c>
      <c r="I621" s="43" t="s">
        <v>280</v>
      </c>
    </row>
    <row r="622" spans="1:9" x14ac:dyDescent="0.25">
      <c r="A622" s="43" t="s">
        <v>270</v>
      </c>
      <c r="B622" s="43" t="s">
        <v>520</v>
      </c>
      <c r="C622" s="43" t="s">
        <v>549</v>
      </c>
      <c r="D622" s="43" t="s">
        <v>706</v>
      </c>
      <c r="E622" s="43" t="s">
        <v>707</v>
      </c>
      <c r="F622" s="43" t="s">
        <v>385</v>
      </c>
      <c r="G622" s="107" t="s">
        <v>575</v>
      </c>
      <c r="H622" s="107" t="s">
        <v>519</v>
      </c>
      <c r="I622" s="43" t="s">
        <v>280</v>
      </c>
    </row>
    <row r="623" spans="1:9" x14ac:dyDescent="0.25">
      <c r="A623" s="43" t="s">
        <v>270</v>
      </c>
      <c r="B623" s="43" t="s">
        <v>520</v>
      </c>
      <c r="C623" s="43" t="s">
        <v>549</v>
      </c>
      <c r="D623" s="43" t="s">
        <v>708</v>
      </c>
      <c r="E623" s="43" t="s">
        <v>709</v>
      </c>
      <c r="F623" s="43" t="s">
        <v>385</v>
      </c>
      <c r="G623" s="107" t="s">
        <v>575</v>
      </c>
      <c r="H623" s="107" t="s">
        <v>519</v>
      </c>
      <c r="I623" s="43" t="s">
        <v>280</v>
      </c>
    </row>
    <row r="624" spans="1:9" x14ac:dyDescent="0.25">
      <c r="A624" s="43" t="s">
        <v>270</v>
      </c>
      <c r="B624" s="43" t="s">
        <v>520</v>
      </c>
      <c r="C624" s="43" t="s">
        <v>549</v>
      </c>
      <c r="D624" s="43" t="s">
        <v>710</v>
      </c>
      <c r="E624" s="43" t="s">
        <v>711</v>
      </c>
      <c r="F624" s="43" t="s">
        <v>385</v>
      </c>
      <c r="G624" s="107" t="s">
        <v>575</v>
      </c>
      <c r="H624" s="107" t="s">
        <v>519</v>
      </c>
      <c r="I624" s="43" t="s">
        <v>280</v>
      </c>
    </row>
    <row r="625" spans="1:9" x14ac:dyDescent="0.25">
      <c r="A625" s="43" t="s">
        <v>270</v>
      </c>
      <c r="B625" s="43" t="s">
        <v>520</v>
      </c>
      <c r="C625" s="43" t="s">
        <v>549</v>
      </c>
      <c r="D625" s="43" t="s">
        <v>712</v>
      </c>
      <c r="E625" s="43" t="s">
        <v>713</v>
      </c>
      <c r="F625" s="43" t="s">
        <v>385</v>
      </c>
      <c r="G625" s="107" t="s">
        <v>575</v>
      </c>
      <c r="H625" s="107" t="s">
        <v>519</v>
      </c>
      <c r="I625" s="43" t="s">
        <v>280</v>
      </c>
    </row>
    <row r="626" spans="1:9" x14ac:dyDescent="0.25">
      <c r="A626" s="43" t="s">
        <v>270</v>
      </c>
      <c r="B626" s="43" t="s">
        <v>520</v>
      </c>
      <c r="C626" s="43" t="s">
        <v>549</v>
      </c>
      <c r="D626" s="43" t="s">
        <v>714</v>
      </c>
      <c r="E626" s="43" t="s">
        <v>715</v>
      </c>
      <c r="F626" s="43" t="s">
        <v>385</v>
      </c>
      <c r="G626" s="107" t="s">
        <v>575</v>
      </c>
      <c r="H626" s="107" t="s">
        <v>519</v>
      </c>
      <c r="I626" s="43" t="s">
        <v>280</v>
      </c>
    </row>
    <row r="627" spans="1:9" x14ac:dyDescent="0.25">
      <c r="A627" s="43" t="s">
        <v>270</v>
      </c>
      <c r="B627" s="43" t="s">
        <v>520</v>
      </c>
      <c r="C627" s="43" t="s">
        <v>549</v>
      </c>
      <c r="D627" s="43" t="s">
        <v>716</v>
      </c>
      <c r="E627" s="43" t="s">
        <v>717</v>
      </c>
      <c r="F627" s="43" t="s">
        <v>385</v>
      </c>
      <c r="G627" s="107" t="s">
        <v>575</v>
      </c>
      <c r="H627" s="107" t="s">
        <v>519</v>
      </c>
      <c r="I627" s="43" t="s">
        <v>280</v>
      </c>
    </row>
    <row r="628" spans="1:9" x14ac:dyDescent="0.25">
      <c r="A628" s="43" t="s">
        <v>270</v>
      </c>
      <c r="B628" s="43" t="s">
        <v>520</v>
      </c>
      <c r="C628" s="43" t="s">
        <v>549</v>
      </c>
      <c r="D628" s="43" t="s">
        <v>718</v>
      </c>
      <c r="E628" s="43" t="s">
        <v>719</v>
      </c>
      <c r="F628" s="43" t="s">
        <v>385</v>
      </c>
      <c r="G628" s="107" t="s">
        <v>575</v>
      </c>
      <c r="H628" s="107" t="s">
        <v>519</v>
      </c>
      <c r="I628" s="43" t="s">
        <v>280</v>
      </c>
    </row>
    <row r="629" spans="1:9" x14ac:dyDescent="0.25">
      <c r="A629" s="43" t="s">
        <v>270</v>
      </c>
      <c r="B629" s="43" t="s">
        <v>520</v>
      </c>
      <c r="C629" s="43" t="s">
        <v>549</v>
      </c>
      <c r="D629" s="43" t="s">
        <v>720</v>
      </c>
      <c r="E629" s="43" t="s">
        <v>721</v>
      </c>
      <c r="F629" s="43" t="s">
        <v>385</v>
      </c>
      <c r="G629" s="107" t="s">
        <v>575</v>
      </c>
      <c r="H629" s="107">
        <v>676.55399999999997</v>
      </c>
      <c r="I629" s="43" t="s">
        <v>280</v>
      </c>
    </row>
    <row r="630" spans="1:9" x14ac:dyDescent="0.25">
      <c r="A630" s="43" t="s">
        <v>270</v>
      </c>
      <c r="B630" s="43" t="s">
        <v>520</v>
      </c>
      <c r="C630" s="43" t="s">
        <v>549</v>
      </c>
      <c r="D630" s="43" t="s">
        <v>722</v>
      </c>
      <c r="E630" s="43" t="s">
        <v>723</v>
      </c>
      <c r="F630" s="43" t="s">
        <v>385</v>
      </c>
      <c r="G630" s="107" t="s">
        <v>575</v>
      </c>
      <c r="H630" s="107">
        <v>3992.1390000000001</v>
      </c>
      <c r="I630" s="43" t="s">
        <v>280</v>
      </c>
    </row>
    <row r="631" spans="1:9" x14ac:dyDescent="0.25">
      <c r="A631" s="43" t="s">
        <v>270</v>
      </c>
      <c r="B631" s="43" t="s">
        <v>520</v>
      </c>
      <c r="C631" s="43" t="s">
        <v>549</v>
      </c>
      <c r="D631" s="43" t="s">
        <v>769</v>
      </c>
      <c r="E631" s="43" t="s">
        <v>770</v>
      </c>
      <c r="F631" s="43" t="s">
        <v>385</v>
      </c>
      <c r="G631" s="107" t="s">
        <v>575</v>
      </c>
      <c r="H631" s="107">
        <v>4668.6930000000002</v>
      </c>
      <c r="I631" s="43" t="s">
        <v>280</v>
      </c>
    </row>
    <row r="632" spans="1:9" x14ac:dyDescent="0.25">
      <c r="A632" s="43" t="s">
        <v>270</v>
      </c>
      <c r="B632" s="43" t="s">
        <v>520</v>
      </c>
      <c r="C632" s="43" t="s">
        <v>549</v>
      </c>
      <c r="D632" s="43" t="s">
        <v>586</v>
      </c>
      <c r="E632" s="43" t="s">
        <v>587</v>
      </c>
      <c r="F632" s="43" t="s">
        <v>385</v>
      </c>
      <c r="G632" s="107" t="s">
        <v>576</v>
      </c>
      <c r="H632" s="107">
        <v>1.234</v>
      </c>
      <c r="I632" s="43" t="s">
        <v>279</v>
      </c>
    </row>
    <row r="633" spans="1:9" x14ac:dyDescent="0.25">
      <c r="A633" s="43" t="s">
        <v>270</v>
      </c>
      <c r="B633" s="43" t="s">
        <v>520</v>
      </c>
      <c r="C633" s="43" t="s">
        <v>549</v>
      </c>
      <c r="D633" s="43" t="s">
        <v>588</v>
      </c>
      <c r="E633" s="43" t="s">
        <v>589</v>
      </c>
      <c r="F633" s="43" t="s">
        <v>385</v>
      </c>
      <c r="G633" s="107" t="s">
        <v>576</v>
      </c>
      <c r="H633" s="107">
        <v>1.1100000000000001</v>
      </c>
      <c r="I633" s="43" t="s">
        <v>279</v>
      </c>
    </row>
    <row r="634" spans="1:9" x14ac:dyDescent="0.25">
      <c r="A634" s="43" t="s">
        <v>270</v>
      </c>
      <c r="B634" s="43" t="s">
        <v>520</v>
      </c>
      <c r="C634" s="43" t="s">
        <v>549</v>
      </c>
      <c r="D634" s="43" t="s">
        <v>590</v>
      </c>
      <c r="E634" s="43" t="s">
        <v>591</v>
      </c>
      <c r="F634" s="43" t="s">
        <v>385</v>
      </c>
      <c r="G634" s="107" t="s">
        <v>576</v>
      </c>
      <c r="H634" s="107">
        <v>0.11</v>
      </c>
      <c r="I634" s="43" t="s">
        <v>279</v>
      </c>
    </row>
    <row r="635" spans="1:9" x14ac:dyDescent="0.25">
      <c r="A635" s="43" t="s">
        <v>270</v>
      </c>
      <c r="B635" s="43" t="s">
        <v>520</v>
      </c>
      <c r="C635" s="43" t="s">
        <v>549</v>
      </c>
      <c r="D635" s="43" t="s">
        <v>592</v>
      </c>
      <c r="E635" s="43" t="s">
        <v>593</v>
      </c>
      <c r="F635" s="43" t="s">
        <v>385</v>
      </c>
      <c r="G635" s="107" t="s">
        <v>576</v>
      </c>
      <c r="H635" s="107">
        <v>1.4999999999999999E-2</v>
      </c>
      <c r="I635" s="43" t="s">
        <v>279</v>
      </c>
    </row>
    <row r="636" spans="1:9" x14ac:dyDescent="0.25">
      <c r="A636" s="43" t="s">
        <v>270</v>
      </c>
      <c r="B636" s="43" t="s">
        <v>520</v>
      </c>
      <c r="C636" s="43" t="s">
        <v>549</v>
      </c>
      <c r="D636" s="43" t="s">
        <v>594</v>
      </c>
      <c r="E636" s="43" t="s">
        <v>595</v>
      </c>
      <c r="F636" s="43" t="s">
        <v>385</v>
      </c>
      <c r="G636" s="107" t="s">
        <v>576</v>
      </c>
      <c r="H636" s="107">
        <v>14.146000000000001</v>
      </c>
      <c r="I636" s="43" t="s">
        <v>279</v>
      </c>
    </row>
    <row r="637" spans="1:9" x14ac:dyDescent="0.25">
      <c r="A637" s="43" t="s">
        <v>270</v>
      </c>
      <c r="B637" s="43" t="s">
        <v>520</v>
      </c>
      <c r="C637" s="43" t="s">
        <v>549</v>
      </c>
      <c r="D637" s="43" t="s">
        <v>596</v>
      </c>
      <c r="E637" s="43" t="s">
        <v>597</v>
      </c>
      <c r="F637" s="43" t="s">
        <v>385</v>
      </c>
      <c r="G637" s="107" t="s">
        <v>576</v>
      </c>
      <c r="H637" s="107">
        <v>8.6850000000000005</v>
      </c>
      <c r="I637" s="43" t="s">
        <v>279</v>
      </c>
    </row>
    <row r="638" spans="1:9" x14ac:dyDescent="0.25">
      <c r="A638" s="43" t="s">
        <v>270</v>
      </c>
      <c r="B638" s="43" t="s">
        <v>520</v>
      </c>
      <c r="C638" s="43" t="s">
        <v>549</v>
      </c>
      <c r="D638" s="43" t="s">
        <v>598</v>
      </c>
      <c r="E638" s="43" t="s">
        <v>599</v>
      </c>
      <c r="F638" s="43" t="s">
        <v>385</v>
      </c>
      <c r="G638" s="107" t="s">
        <v>576</v>
      </c>
      <c r="H638" s="107">
        <v>7.6999999999999999E-2</v>
      </c>
      <c r="I638" s="43" t="s">
        <v>279</v>
      </c>
    </row>
    <row r="639" spans="1:9" x14ac:dyDescent="0.25">
      <c r="A639" s="43" t="s">
        <v>270</v>
      </c>
      <c r="B639" s="43" t="s">
        <v>520</v>
      </c>
      <c r="C639" s="43" t="s">
        <v>549</v>
      </c>
      <c r="D639" s="43" t="s">
        <v>600</v>
      </c>
      <c r="E639" s="43" t="s">
        <v>601</v>
      </c>
      <c r="F639" s="43" t="s">
        <v>385</v>
      </c>
      <c r="G639" s="107" t="s">
        <v>576</v>
      </c>
      <c r="H639" s="107">
        <v>5.3840000000000003</v>
      </c>
      <c r="I639" s="43" t="s">
        <v>279</v>
      </c>
    </row>
    <row r="640" spans="1:9" x14ac:dyDescent="0.25">
      <c r="A640" s="43" t="s">
        <v>270</v>
      </c>
      <c r="B640" s="43" t="s">
        <v>520</v>
      </c>
      <c r="C640" s="43" t="s">
        <v>549</v>
      </c>
      <c r="D640" s="43" t="s">
        <v>602</v>
      </c>
      <c r="E640" s="43" t="s">
        <v>603</v>
      </c>
      <c r="F640" s="43" t="s">
        <v>385</v>
      </c>
      <c r="G640" s="107" t="s">
        <v>576</v>
      </c>
      <c r="H640" s="107">
        <v>490.38499999999999</v>
      </c>
      <c r="I640" s="43" t="s">
        <v>279</v>
      </c>
    </row>
    <row r="641" spans="1:9" x14ac:dyDescent="0.25">
      <c r="A641" s="43" t="s">
        <v>270</v>
      </c>
      <c r="B641" s="43" t="s">
        <v>520</v>
      </c>
      <c r="C641" s="43" t="s">
        <v>549</v>
      </c>
      <c r="D641" s="43" t="s">
        <v>604</v>
      </c>
      <c r="E641" s="43" t="s">
        <v>605</v>
      </c>
      <c r="F641" s="43" t="s">
        <v>385</v>
      </c>
      <c r="G641" s="107" t="s">
        <v>576</v>
      </c>
      <c r="H641" s="107">
        <v>197.76799999999997</v>
      </c>
      <c r="I641" s="43" t="s">
        <v>279</v>
      </c>
    </row>
    <row r="642" spans="1:9" x14ac:dyDescent="0.25">
      <c r="A642" s="43" t="s">
        <v>270</v>
      </c>
      <c r="B642" s="43" t="s">
        <v>520</v>
      </c>
      <c r="C642" s="43" t="s">
        <v>549</v>
      </c>
      <c r="D642" s="43" t="s">
        <v>606</v>
      </c>
      <c r="E642" s="43" t="s">
        <v>607</v>
      </c>
      <c r="F642" s="43" t="s">
        <v>385</v>
      </c>
      <c r="G642" s="107" t="s">
        <v>576</v>
      </c>
      <c r="H642" s="107">
        <v>31.64</v>
      </c>
      <c r="I642" s="43" t="s">
        <v>279</v>
      </c>
    </row>
    <row r="643" spans="1:9" x14ac:dyDescent="0.25">
      <c r="A643" s="43" t="s">
        <v>270</v>
      </c>
      <c r="B643" s="43" t="s">
        <v>520</v>
      </c>
      <c r="C643" s="43" t="s">
        <v>549</v>
      </c>
      <c r="D643" s="43" t="s">
        <v>608</v>
      </c>
      <c r="E643" s="43" t="s">
        <v>609</v>
      </c>
      <c r="F643" s="43" t="s">
        <v>385</v>
      </c>
      <c r="G643" s="107" t="s">
        <v>576</v>
      </c>
      <c r="H643" s="107">
        <v>4.6959999999999997</v>
      </c>
      <c r="I643" s="43" t="s">
        <v>279</v>
      </c>
    </row>
    <row r="644" spans="1:9" x14ac:dyDescent="0.25">
      <c r="A644" s="43" t="s">
        <v>270</v>
      </c>
      <c r="B644" s="43" t="s">
        <v>520</v>
      </c>
      <c r="C644" s="43" t="s">
        <v>549</v>
      </c>
      <c r="D644" s="43" t="s">
        <v>610</v>
      </c>
      <c r="E644" s="43" t="s">
        <v>611</v>
      </c>
      <c r="F644" s="43" t="s">
        <v>385</v>
      </c>
      <c r="G644" s="107" t="s">
        <v>576</v>
      </c>
      <c r="H644" s="107">
        <v>42.530999999999999</v>
      </c>
      <c r="I644" s="43" t="s">
        <v>279</v>
      </c>
    </row>
    <row r="645" spans="1:9" x14ac:dyDescent="0.25">
      <c r="A645" s="43" t="s">
        <v>270</v>
      </c>
      <c r="B645" s="43" t="s">
        <v>520</v>
      </c>
      <c r="C645" s="43" t="s">
        <v>549</v>
      </c>
      <c r="D645" s="43" t="s">
        <v>612</v>
      </c>
      <c r="E645" s="43" t="s">
        <v>613</v>
      </c>
      <c r="F645" s="43" t="s">
        <v>385</v>
      </c>
      <c r="G645" s="107" t="s">
        <v>576</v>
      </c>
      <c r="H645" s="107">
        <v>2.56</v>
      </c>
      <c r="I645" s="43" t="s">
        <v>279</v>
      </c>
    </row>
    <row r="646" spans="1:9" x14ac:dyDescent="0.25">
      <c r="A646" s="43" t="s">
        <v>270</v>
      </c>
      <c r="B646" s="43" t="s">
        <v>520</v>
      </c>
      <c r="C646" s="43" t="s">
        <v>549</v>
      </c>
      <c r="D646" s="43" t="s">
        <v>614</v>
      </c>
      <c r="E646" s="43" t="s">
        <v>615</v>
      </c>
      <c r="F646" s="43" t="s">
        <v>385</v>
      </c>
      <c r="G646" s="107" t="s">
        <v>576</v>
      </c>
      <c r="H646" s="107">
        <v>15.733000000000001</v>
      </c>
      <c r="I646" s="43" t="s">
        <v>279</v>
      </c>
    </row>
    <row r="647" spans="1:9" x14ac:dyDescent="0.25">
      <c r="A647" s="43" t="s">
        <v>270</v>
      </c>
      <c r="B647" s="43" t="s">
        <v>520</v>
      </c>
      <c r="C647" s="43" t="s">
        <v>549</v>
      </c>
      <c r="D647" s="43" t="s">
        <v>616</v>
      </c>
      <c r="E647" s="43" t="s">
        <v>617</v>
      </c>
      <c r="F647" s="43" t="s">
        <v>385</v>
      </c>
      <c r="G647" s="107" t="s">
        <v>576</v>
      </c>
      <c r="H647" s="107">
        <v>2.827</v>
      </c>
      <c r="I647" s="43" t="s">
        <v>279</v>
      </c>
    </row>
    <row r="648" spans="1:9" x14ac:dyDescent="0.25">
      <c r="A648" s="43" t="s">
        <v>270</v>
      </c>
      <c r="B648" s="43" t="s">
        <v>520</v>
      </c>
      <c r="C648" s="43" t="s">
        <v>549</v>
      </c>
      <c r="D648" s="43" t="s">
        <v>618</v>
      </c>
      <c r="E648" s="43" t="s">
        <v>619</v>
      </c>
      <c r="F648" s="43" t="s">
        <v>385</v>
      </c>
      <c r="G648" s="107" t="s">
        <v>576</v>
      </c>
      <c r="H648" s="107">
        <v>12.906000000000001</v>
      </c>
      <c r="I648" s="43" t="s">
        <v>279</v>
      </c>
    </row>
    <row r="649" spans="1:9" x14ac:dyDescent="0.25">
      <c r="A649" s="43" t="s">
        <v>270</v>
      </c>
      <c r="B649" s="43" t="s">
        <v>520</v>
      </c>
      <c r="C649" s="43" t="s">
        <v>549</v>
      </c>
      <c r="D649" s="43" t="s">
        <v>620</v>
      </c>
      <c r="E649" s="43" t="s">
        <v>621</v>
      </c>
      <c r="F649" s="43" t="s">
        <v>385</v>
      </c>
      <c r="G649" s="107" t="s">
        <v>576</v>
      </c>
      <c r="H649" s="107">
        <v>61.518999999999998</v>
      </c>
      <c r="I649" s="43" t="s">
        <v>279</v>
      </c>
    </row>
    <row r="650" spans="1:9" x14ac:dyDescent="0.25">
      <c r="A650" s="43" t="s">
        <v>270</v>
      </c>
      <c r="B650" s="43" t="s">
        <v>520</v>
      </c>
      <c r="C650" s="43" t="s">
        <v>549</v>
      </c>
      <c r="D650" s="43" t="s">
        <v>622</v>
      </c>
      <c r="E650" s="43" t="s">
        <v>623</v>
      </c>
      <c r="F650" s="43" t="s">
        <v>385</v>
      </c>
      <c r="G650" s="107" t="s">
        <v>576</v>
      </c>
      <c r="H650" s="107">
        <v>5.577</v>
      </c>
      <c r="I650" s="43" t="s">
        <v>279</v>
      </c>
    </row>
    <row r="651" spans="1:9" x14ac:dyDescent="0.25">
      <c r="A651" s="43" t="s">
        <v>270</v>
      </c>
      <c r="B651" s="43" t="s">
        <v>520</v>
      </c>
      <c r="C651" s="43" t="s">
        <v>549</v>
      </c>
      <c r="D651" s="43" t="s">
        <v>624</v>
      </c>
      <c r="E651" s="43" t="s">
        <v>625</v>
      </c>
      <c r="F651" s="43" t="s">
        <v>385</v>
      </c>
      <c r="G651" s="107" t="s">
        <v>576</v>
      </c>
      <c r="H651" s="107">
        <v>9.9870000000000001</v>
      </c>
      <c r="I651" s="43" t="s">
        <v>279</v>
      </c>
    </row>
    <row r="652" spans="1:9" x14ac:dyDescent="0.25">
      <c r="A652" s="43" t="s">
        <v>270</v>
      </c>
      <c r="B652" s="43" t="s">
        <v>520</v>
      </c>
      <c r="C652" s="43" t="s">
        <v>549</v>
      </c>
      <c r="D652" s="43" t="s">
        <v>626</v>
      </c>
      <c r="E652" s="43" t="s">
        <v>627</v>
      </c>
      <c r="F652" s="43" t="s">
        <v>385</v>
      </c>
      <c r="G652" s="107" t="s">
        <v>576</v>
      </c>
      <c r="H652" s="107">
        <v>8.4770000000000003</v>
      </c>
      <c r="I652" s="43" t="s">
        <v>279</v>
      </c>
    </row>
    <row r="653" spans="1:9" x14ac:dyDescent="0.25">
      <c r="A653" s="43" t="s">
        <v>270</v>
      </c>
      <c r="B653" s="43" t="s">
        <v>520</v>
      </c>
      <c r="C653" s="43" t="s">
        <v>549</v>
      </c>
      <c r="D653" s="43" t="s">
        <v>628</v>
      </c>
      <c r="E653" s="43" t="s">
        <v>629</v>
      </c>
      <c r="F653" s="43" t="s">
        <v>385</v>
      </c>
      <c r="G653" s="107" t="s">
        <v>576</v>
      </c>
      <c r="H653" s="107">
        <v>3.8719999999999999</v>
      </c>
      <c r="I653" s="43" t="s">
        <v>279</v>
      </c>
    </row>
    <row r="654" spans="1:9" x14ac:dyDescent="0.25">
      <c r="A654" s="43" t="s">
        <v>270</v>
      </c>
      <c r="B654" s="43" t="s">
        <v>520</v>
      </c>
      <c r="C654" s="43" t="s">
        <v>549</v>
      </c>
      <c r="D654" s="43" t="s">
        <v>630</v>
      </c>
      <c r="E654" s="43" t="s">
        <v>631</v>
      </c>
      <c r="F654" s="43" t="s">
        <v>385</v>
      </c>
      <c r="G654" s="107" t="s">
        <v>576</v>
      </c>
      <c r="H654" s="107">
        <v>4.6049999999999995</v>
      </c>
      <c r="I654" s="43" t="s">
        <v>279</v>
      </c>
    </row>
    <row r="655" spans="1:9" x14ac:dyDescent="0.25">
      <c r="A655" s="43" t="s">
        <v>270</v>
      </c>
      <c r="B655" s="43" t="s">
        <v>520</v>
      </c>
      <c r="C655" s="43" t="s">
        <v>549</v>
      </c>
      <c r="D655" s="43" t="s">
        <v>632</v>
      </c>
      <c r="E655" s="43" t="s">
        <v>633</v>
      </c>
      <c r="F655" s="43" t="s">
        <v>385</v>
      </c>
      <c r="G655" s="107" t="s">
        <v>576</v>
      </c>
      <c r="H655" s="107">
        <v>30.481999999999999</v>
      </c>
      <c r="I655" s="43" t="s">
        <v>279</v>
      </c>
    </row>
    <row r="656" spans="1:9" x14ac:dyDescent="0.25">
      <c r="A656" s="43" t="s">
        <v>270</v>
      </c>
      <c r="B656" s="43" t="s">
        <v>520</v>
      </c>
      <c r="C656" s="43" t="s">
        <v>549</v>
      </c>
      <c r="D656" s="43" t="s">
        <v>634</v>
      </c>
      <c r="E656" s="43" t="s">
        <v>635</v>
      </c>
      <c r="F656" s="43" t="s">
        <v>385</v>
      </c>
      <c r="G656" s="107" t="s">
        <v>576</v>
      </c>
      <c r="H656" s="107">
        <v>21.330000000000002</v>
      </c>
      <c r="I656" s="43" t="s">
        <v>279</v>
      </c>
    </row>
    <row r="657" spans="1:9" x14ac:dyDescent="0.25">
      <c r="A657" s="43" t="s">
        <v>270</v>
      </c>
      <c r="B657" s="43" t="s">
        <v>520</v>
      </c>
      <c r="C657" s="43" t="s">
        <v>549</v>
      </c>
      <c r="D657" s="43" t="s">
        <v>636</v>
      </c>
      <c r="E657" s="43" t="s">
        <v>637</v>
      </c>
      <c r="F657" s="43" t="s">
        <v>385</v>
      </c>
      <c r="G657" s="107" t="s">
        <v>576</v>
      </c>
      <c r="H657" s="107">
        <v>6.05</v>
      </c>
      <c r="I657" s="43" t="s">
        <v>279</v>
      </c>
    </row>
    <row r="658" spans="1:9" x14ac:dyDescent="0.25">
      <c r="A658" s="43" t="s">
        <v>270</v>
      </c>
      <c r="B658" s="43" t="s">
        <v>520</v>
      </c>
      <c r="C658" s="43" t="s">
        <v>549</v>
      </c>
      <c r="D658" s="43" t="s">
        <v>638</v>
      </c>
      <c r="E658" s="43" t="s">
        <v>639</v>
      </c>
      <c r="F658" s="43" t="s">
        <v>385</v>
      </c>
      <c r="G658" s="107" t="s">
        <v>576</v>
      </c>
      <c r="H658" s="107">
        <v>3.1019999999999999</v>
      </c>
      <c r="I658" s="43" t="s">
        <v>279</v>
      </c>
    </row>
    <row r="659" spans="1:9" x14ac:dyDescent="0.25">
      <c r="A659" s="43" t="s">
        <v>270</v>
      </c>
      <c r="B659" s="43" t="s">
        <v>520</v>
      </c>
      <c r="C659" s="43" t="s">
        <v>549</v>
      </c>
      <c r="D659" s="43" t="s">
        <v>640</v>
      </c>
      <c r="E659" s="43" t="s">
        <v>641</v>
      </c>
      <c r="F659" s="43" t="s">
        <v>385</v>
      </c>
      <c r="G659" s="107" t="s">
        <v>576</v>
      </c>
      <c r="H659" s="107">
        <v>11.776999999999999</v>
      </c>
      <c r="I659" s="43" t="s">
        <v>279</v>
      </c>
    </row>
    <row r="660" spans="1:9" x14ac:dyDescent="0.25">
      <c r="A660" s="43" t="s">
        <v>270</v>
      </c>
      <c r="B660" s="43" t="s">
        <v>520</v>
      </c>
      <c r="C660" s="43" t="s">
        <v>549</v>
      </c>
      <c r="D660" s="43" t="s">
        <v>642</v>
      </c>
      <c r="E660" s="43" t="s">
        <v>643</v>
      </c>
      <c r="F660" s="43" t="s">
        <v>385</v>
      </c>
      <c r="G660" s="107" t="s">
        <v>576</v>
      </c>
      <c r="H660" s="107">
        <v>13.223000000000001</v>
      </c>
      <c r="I660" s="43" t="s">
        <v>279</v>
      </c>
    </row>
    <row r="661" spans="1:9" x14ac:dyDescent="0.25">
      <c r="A661" s="43" t="s">
        <v>270</v>
      </c>
      <c r="B661" s="43" t="s">
        <v>520</v>
      </c>
      <c r="C661" s="43" t="s">
        <v>549</v>
      </c>
      <c r="D661" s="43" t="s">
        <v>644</v>
      </c>
      <c r="E661" s="43" t="s">
        <v>645</v>
      </c>
      <c r="F661" s="43" t="s">
        <v>385</v>
      </c>
      <c r="G661" s="107" t="s">
        <v>576</v>
      </c>
      <c r="H661" s="107">
        <v>4.5819999999999999</v>
      </c>
      <c r="I661" s="43" t="s">
        <v>279</v>
      </c>
    </row>
    <row r="662" spans="1:9" x14ac:dyDescent="0.25">
      <c r="A662" s="43" t="s">
        <v>270</v>
      </c>
      <c r="B662" s="43" t="s">
        <v>520</v>
      </c>
      <c r="C662" s="43" t="s">
        <v>549</v>
      </c>
      <c r="D662" s="43" t="s">
        <v>646</v>
      </c>
      <c r="E662" s="43" t="s">
        <v>647</v>
      </c>
      <c r="F662" s="43" t="s">
        <v>385</v>
      </c>
      <c r="G662" s="107" t="s">
        <v>576</v>
      </c>
      <c r="H662" s="107">
        <v>11.95</v>
      </c>
      <c r="I662" s="43" t="s">
        <v>279</v>
      </c>
    </row>
    <row r="663" spans="1:9" x14ac:dyDescent="0.25">
      <c r="A663" s="43" t="s">
        <v>270</v>
      </c>
      <c r="B663" s="43" t="s">
        <v>520</v>
      </c>
      <c r="C663" s="43" t="s">
        <v>549</v>
      </c>
      <c r="D663" s="43" t="s">
        <v>648</v>
      </c>
      <c r="E663" s="43" t="s">
        <v>649</v>
      </c>
      <c r="F663" s="43" t="s">
        <v>385</v>
      </c>
      <c r="G663" s="107" t="s">
        <v>576</v>
      </c>
      <c r="H663" s="107">
        <v>16.829000000000001</v>
      </c>
      <c r="I663" s="43" t="s">
        <v>279</v>
      </c>
    </row>
    <row r="664" spans="1:9" x14ac:dyDescent="0.25">
      <c r="A664" s="43" t="s">
        <v>270</v>
      </c>
      <c r="B664" s="43" t="s">
        <v>520</v>
      </c>
      <c r="C664" s="43" t="s">
        <v>549</v>
      </c>
      <c r="D664" s="43" t="s">
        <v>650</v>
      </c>
      <c r="E664" s="43" t="s">
        <v>651</v>
      </c>
      <c r="F664" s="43" t="s">
        <v>385</v>
      </c>
      <c r="G664" s="107" t="s">
        <v>576</v>
      </c>
      <c r="H664" s="107">
        <v>2.0830000000000002</v>
      </c>
      <c r="I664" s="43" t="s">
        <v>279</v>
      </c>
    </row>
    <row r="665" spans="1:9" x14ac:dyDescent="0.25">
      <c r="A665" s="43" t="s">
        <v>270</v>
      </c>
      <c r="B665" s="43" t="s">
        <v>520</v>
      </c>
      <c r="C665" s="43" t="s">
        <v>549</v>
      </c>
      <c r="D665" s="43" t="s">
        <v>652</v>
      </c>
      <c r="E665" s="43" t="s">
        <v>653</v>
      </c>
      <c r="F665" s="43" t="s">
        <v>385</v>
      </c>
      <c r="G665" s="107" t="s">
        <v>576</v>
      </c>
      <c r="H665" s="107">
        <v>5.5150000000000006</v>
      </c>
      <c r="I665" s="43" t="s">
        <v>279</v>
      </c>
    </row>
    <row r="666" spans="1:9" x14ac:dyDescent="0.25">
      <c r="A666" s="43" t="s">
        <v>270</v>
      </c>
      <c r="B666" s="43" t="s">
        <v>520</v>
      </c>
      <c r="C666" s="43" t="s">
        <v>549</v>
      </c>
      <c r="D666" s="43" t="s">
        <v>654</v>
      </c>
      <c r="E666" s="43" t="s">
        <v>655</v>
      </c>
      <c r="F666" s="43" t="s">
        <v>385</v>
      </c>
      <c r="G666" s="107" t="s">
        <v>576</v>
      </c>
      <c r="H666" s="107">
        <v>13.455</v>
      </c>
      <c r="I666" s="43" t="s">
        <v>279</v>
      </c>
    </row>
    <row r="667" spans="1:9" x14ac:dyDescent="0.25">
      <c r="A667" s="43" t="s">
        <v>270</v>
      </c>
      <c r="B667" s="43" t="s">
        <v>520</v>
      </c>
      <c r="C667" s="43" t="s">
        <v>549</v>
      </c>
      <c r="D667" s="43" t="s">
        <v>656</v>
      </c>
      <c r="E667" s="43" t="s">
        <v>657</v>
      </c>
      <c r="F667" s="43" t="s">
        <v>385</v>
      </c>
      <c r="G667" s="107" t="s">
        <v>576</v>
      </c>
      <c r="H667" s="107">
        <v>189.30500000000001</v>
      </c>
      <c r="I667" s="43" t="s">
        <v>279</v>
      </c>
    </row>
    <row r="668" spans="1:9" x14ac:dyDescent="0.25">
      <c r="A668" s="43" t="s">
        <v>270</v>
      </c>
      <c r="B668" s="43" t="s">
        <v>520</v>
      </c>
      <c r="C668" s="43" t="s">
        <v>549</v>
      </c>
      <c r="D668" s="43" t="s">
        <v>658</v>
      </c>
      <c r="E668" s="43" t="s">
        <v>659</v>
      </c>
      <c r="F668" s="43" t="s">
        <v>385</v>
      </c>
      <c r="G668" s="107" t="s">
        <v>576</v>
      </c>
      <c r="H668" s="107">
        <v>189.14499999999998</v>
      </c>
      <c r="I668" s="43" t="s">
        <v>279</v>
      </c>
    </row>
    <row r="669" spans="1:9" x14ac:dyDescent="0.25">
      <c r="A669" s="43" t="s">
        <v>270</v>
      </c>
      <c r="B669" s="43" t="s">
        <v>520</v>
      </c>
      <c r="C669" s="43" t="s">
        <v>549</v>
      </c>
      <c r="D669" s="43" t="s">
        <v>660</v>
      </c>
      <c r="E669" s="43" t="s">
        <v>661</v>
      </c>
      <c r="F669" s="43" t="s">
        <v>385</v>
      </c>
      <c r="G669" s="107" t="s">
        <v>576</v>
      </c>
      <c r="H669" s="107">
        <v>0.16</v>
      </c>
      <c r="I669" s="43" t="s">
        <v>279</v>
      </c>
    </row>
    <row r="670" spans="1:9" x14ac:dyDescent="0.25">
      <c r="A670" s="43" t="s">
        <v>270</v>
      </c>
      <c r="B670" s="43" t="s">
        <v>520</v>
      </c>
      <c r="C670" s="43" t="s">
        <v>549</v>
      </c>
      <c r="D670" s="43" t="s">
        <v>662</v>
      </c>
      <c r="E670" s="43" t="s">
        <v>663</v>
      </c>
      <c r="F670" s="43" t="s">
        <v>385</v>
      </c>
      <c r="G670" s="107" t="s">
        <v>576</v>
      </c>
      <c r="H670" s="107">
        <v>3.544</v>
      </c>
      <c r="I670" s="43" t="s">
        <v>279</v>
      </c>
    </row>
    <row r="671" spans="1:9" x14ac:dyDescent="0.25">
      <c r="A671" s="43" t="s">
        <v>270</v>
      </c>
      <c r="B671" s="43" t="s">
        <v>520</v>
      </c>
      <c r="C671" s="43" t="s">
        <v>549</v>
      </c>
      <c r="D671" s="43" t="s">
        <v>664</v>
      </c>
      <c r="E671" s="43" t="s">
        <v>665</v>
      </c>
      <c r="F671" s="43" t="s">
        <v>385</v>
      </c>
      <c r="G671" s="107" t="s">
        <v>576</v>
      </c>
      <c r="H671" s="107">
        <v>8.9999999999999993E-3</v>
      </c>
      <c r="I671" s="43" t="s">
        <v>279</v>
      </c>
    </row>
    <row r="672" spans="1:9" x14ac:dyDescent="0.25">
      <c r="A672" s="43" t="s">
        <v>270</v>
      </c>
      <c r="B672" s="43" t="s">
        <v>520</v>
      </c>
      <c r="C672" s="43" t="s">
        <v>549</v>
      </c>
      <c r="D672" s="43" t="s">
        <v>666</v>
      </c>
      <c r="E672" s="43" t="s">
        <v>667</v>
      </c>
      <c r="F672" s="43" t="s">
        <v>385</v>
      </c>
      <c r="G672" s="107" t="s">
        <v>576</v>
      </c>
      <c r="H672" s="107">
        <v>3.548</v>
      </c>
      <c r="I672" s="43" t="s">
        <v>279</v>
      </c>
    </row>
    <row r="673" spans="1:9" x14ac:dyDescent="0.25">
      <c r="A673" s="43" t="s">
        <v>270</v>
      </c>
      <c r="B673" s="43" t="s">
        <v>520</v>
      </c>
      <c r="C673" s="43" t="s">
        <v>549</v>
      </c>
      <c r="D673" s="43" t="s">
        <v>668</v>
      </c>
      <c r="E673" s="43" t="s">
        <v>669</v>
      </c>
      <c r="F673" s="43" t="s">
        <v>385</v>
      </c>
      <c r="G673" s="107" t="s">
        <v>576</v>
      </c>
      <c r="H673" s="107">
        <v>3.0000000000000001E-3</v>
      </c>
      <c r="I673" s="43" t="s">
        <v>279</v>
      </c>
    </row>
    <row r="674" spans="1:9" x14ac:dyDescent="0.25">
      <c r="A674" s="43" t="s">
        <v>270</v>
      </c>
      <c r="B674" s="43" t="s">
        <v>520</v>
      </c>
      <c r="C674" s="43" t="s">
        <v>549</v>
      </c>
      <c r="D674" s="43" t="s">
        <v>670</v>
      </c>
      <c r="E674" s="43" t="s">
        <v>671</v>
      </c>
      <c r="F674" s="43" t="s">
        <v>385</v>
      </c>
      <c r="G674" s="107" t="s">
        <v>576</v>
      </c>
      <c r="H674" s="107">
        <v>3.5449999999999999</v>
      </c>
      <c r="I674" s="43" t="s">
        <v>279</v>
      </c>
    </row>
    <row r="675" spans="1:9" x14ac:dyDescent="0.25">
      <c r="A675" s="43" t="s">
        <v>270</v>
      </c>
      <c r="B675" s="43" t="s">
        <v>520</v>
      </c>
      <c r="C675" s="43" t="s">
        <v>549</v>
      </c>
      <c r="D675" s="43" t="s">
        <v>672</v>
      </c>
      <c r="E675" s="43" t="s">
        <v>673</v>
      </c>
      <c r="F675" s="43" t="s">
        <v>385</v>
      </c>
      <c r="G675" s="107" t="s">
        <v>576</v>
      </c>
      <c r="H675" s="107">
        <v>20.084</v>
      </c>
      <c r="I675" s="43" t="s">
        <v>279</v>
      </c>
    </row>
    <row r="676" spans="1:9" x14ac:dyDescent="0.25">
      <c r="A676" s="43" t="s">
        <v>270</v>
      </c>
      <c r="B676" s="43" t="s">
        <v>520</v>
      </c>
      <c r="C676" s="43" t="s">
        <v>549</v>
      </c>
      <c r="D676" s="43" t="s">
        <v>674</v>
      </c>
      <c r="E676" s="43" t="s">
        <v>675</v>
      </c>
      <c r="F676" s="43" t="s">
        <v>385</v>
      </c>
      <c r="G676" s="107" t="s">
        <v>576</v>
      </c>
      <c r="H676" s="107">
        <v>3.13</v>
      </c>
      <c r="I676" s="43" t="s">
        <v>279</v>
      </c>
    </row>
    <row r="677" spans="1:9" x14ac:dyDescent="0.25">
      <c r="A677" s="43" t="s">
        <v>270</v>
      </c>
      <c r="B677" s="43" t="s">
        <v>520</v>
      </c>
      <c r="C677" s="43" t="s">
        <v>549</v>
      </c>
      <c r="D677" s="43" t="s">
        <v>676</v>
      </c>
      <c r="E677" s="43" t="s">
        <v>677</v>
      </c>
      <c r="F677" s="43" t="s">
        <v>385</v>
      </c>
      <c r="G677" s="107" t="s">
        <v>576</v>
      </c>
      <c r="H677" s="107">
        <v>16.954000000000001</v>
      </c>
      <c r="I677" s="43" t="s">
        <v>279</v>
      </c>
    </row>
    <row r="678" spans="1:9" x14ac:dyDescent="0.25">
      <c r="A678" s="43" t="s">
        <v>270</v>
      </c>
      <c r="B678" s="43" t="s">
        <v>520</v>
      </c>
      <c r="C678" s="43" t="s">
        <v>549</v>
      </c>
      <c r="D678" s="43" t="s">
        <v>678</v>
      </c>
      <c r="E678" s="43" t="s">
        <v>679</v>
      </c>
      <c r="F678" s="43" t="s">
        <v>385</v>
      </c>
      <c r="G678" s="107" t="s">
        <v>576</v>
      </c>
      <c r="H678" s="107">
        <v>68.319000000000003</v>
      </c>
      <c r="I678" s="43" t="s">
        <v>279</v>
      </c>
    </row>
    <row r="679" spans="1:9" x14ac:dyDescent="0.25">
      <c r="A679" s="43" t="s">
        <v>270</v>
      </c>
      <c r="B679" s="43" t="s">
        <v>520</v>
      </c>
      <c r="C679" s="43" t="s">
        <v>549</v>
      </c>
      <c r="D679" s="43" t="s">
        <v>680</v>
      </c>
      <c r="E679" s="43" t="s">
        <v>681</v>
      </c>
      <c r="F679" s="43" t="s">
        <v>385</v>
      </c>
      <c r="G679" s="107" t="s">
        <v>576</v>
      </c>
      <c r="H679" s="107">
        <v>7.6230000000000002</v>
      </c>
      <c r="I679" s="43" t="s">
        <v>279</v>
      </c>
    </row>
    <row r="680" spans="1:9" x14ac:dyDescent="0.25">
      <c r="A680" s="43" t="s">
        <v>270</v>
      </c>
      <c r="B680" s="43" t="s">
        <v>520</v>
      </c>
      <c r="C680" s="43" t="s">
        <v>549</v>
      </c>
      <c r="D680" s="43" t="s">
        <v>682</v>
      </c>
      <c r="E680" s="43" t="s">
        <v>683</v>
      </c>
      <c r="F680" s="43" t="s">
        <v>385</v>
      </c>
      <c r="G680" s="107" t="s">
        <v>576</v>
      </c>
      <c r="H680" s="107">
        <v>8.8420000000000005</v>
      </c>
      <c r="I680" s="43" t="s">
        <v>279</v>
      </c>
    </row>
    <row r="681" spans="1:9" x14ac:dyDescent="0.25">
      <c r="A681" s="43" t="s">
        <v>270</v>
      </c>
      <c r="B681" s="43" t="s">
        <v>520</v>
      </c>
      <c r="C681" s="43" t="s">
        <v>549</v>
      </c>
      <c r="D681" s="43" t="s">
        <v>684</v>
      </c>
      <c r="E681" s="43" t="s">
        <v>685</v>
      </c>
      <c r="F681" s="43" t="s">
        <v>385</v>
      </c>
      <c r="G681" s="107" t="s">
        <v>576</v>
      </c>
      <c r="H681" s="107">
        <v>51.853999999999999</v>
      </c>
      <c r="I681" s="43" t="s">
        <v>279</v>
      </c>
    </row>
    <row r="682" spans="1:9" x14ac:dyDescent="0.25">
      <c r="A682" s="43" t="s">
        <v>270</v>
      </c>
      <c r="B682" s="43" t="s">
        <v>520</v>
      </c>
      <c r="C682" s="43" t="s">
        <v>549</v>
      </c>
      <c r="D682" s="43" t="s">
        <v>686</v>
      </c>
      <c r="E682" s="43" t="s">
        <v>687</v>
      </c>
      <c r="F682" s="43" t="s">
        <v>385</v>
      </c>
      <c r="G682" s="107" t="s">
        <v>576</v>
      </c>
      <c r="H682" s="107">
        <v>10.622999999999999</v>
      </c>
      <c r="I682" s="43" t="s">
        <v>279</v>
      </c>
    </row>
    <row r="683" spans="1:9" x14ac:dyDescent="0.25">
      <c r="A683" s="43" t="s">
        <v>270</v>
      </c>
      <c r="B683" s="43" t="s">
        <v>520</v>
      </c>
      <c r="C683" s="43" t="s">
        <v>549</v>
      </c>
      <c r="D683" s="43" t="s">
        <v>688</v>
      </c>
      <c r="E683" s="43" t="s">
        <v>689</v>
      </c>
      <c r="F683" s="43" t="s">
        <v>385</v>
      </c>
      <c r="G683" s="107" t="s">
        <v>576</v>
      </c>
      <c r="H683" s="107">
        <v>3.2000000000000001E-2</v>
      </c>
      <c r="I683" s="43" t="s">
        <v>279</v>
      </c>
    </row>
    <row r="684" spans="1:9" x14ac:dyDescent="0.25">
      <c r="A684" s="43" t="s">
        <v>270</v>
      </c>
      <c r="B684" s="43" t="s">
        <v>520</v>
      </c>
      <c r="C684" s="43" t="s">
        <v>549</v>
      </c>
      <c r="D684" s="43" t="s">
        <v>690</v>
      </c>
      <c r="E684" s="43" t="s">
        <v>691</v>
      </c>
      <c r="F684" s="43" t="s">
        <v>385</v>
      </c>
      <c r="G684" s="107" t="s">
        <v>576</v>
      </c>
      <c r="H684" s="107">
        <v>4.0209999999999999</v>
      </c>
      <c r="I684" s="43" t="s">
        <v>279</v>
      </c>
    </row>
    <row r="685" spans="1:9" x14ac:dyDescent="0.25">
      <c r="A685" s="43" t="s">
        <v>270</v>
      </c>
      <c r="B685" s="43" t="s">
        <v>520</v>
      </c>
      <c r="C685" s="43" t="s">
        <v>549</v>
      </c>
      <c r="D685" s="43" t="s">
        <v>692</v>
      </c>
      <c r="E685" s="43" t="s">
        <v>693</v>
      </c>
      <c r="F685" s="43" t="s">
        <v>385</v>
      </c>
      <c r="G685" s="107" t="s">
        <v>576</v>
      </c>
      <c r="H685" s="107">
        <v>0.32900000000000001</v>
      </c>
      <c r="I685" s="43" t="s">
        <v>279</v>
      </c>
    </row>
    <row r="686" spans="1:9" x14ac:dyDescent="0.25">
      <c r="A686" s="43" t="s">
        <v>270</v>
      </c>
      <c r="B686" s="43" t="s">
        <v>520</v>
      </c>
      <c r="C686" s="43" t="s">
        <v>549</v>
      </c>
      <c r="D686" s="43" t="s">
        <v>694</v>
      </c>
      <c r="E686" s="43" t="s">
        <v>695</v>
      </c>
      <c r="F686" s="43" t="s">
        <v>385</v>
      </c>
      <c r="G686" s="107" t="s">
        <v>576</v>
      </c>
      <c r="H686" s="107">
        <v>0.216</v>
      </c>
      <c r="I686" s="43" t="s">
        <v>279</v>
      </c>
    </row>
    <row r="687" spans="1:9" x14ac:dyDescent="0.25">
      <c r="A687" s="43" t="s">
        <v>270</v>
      </c>
      <c r="B687" s="43" t="s">
        <v>520</v>
      </c>
      <c r="C687" s="43" t="s">
        <v>549</v>
      </c>
      <c r="D687" s="43" t="s">
        <v>696</v>
      </c>
      <c r="E687" s="43" t="s">
        <v>697</v>
      </c>
      <c r="F687" s="43" t="s">
        <v>385</v>
      </c>
      <c r="G687" s="107" t="s">
        <v>576</v>
      </c>
      <c r="H687" s="107">
        <v>4.8220000000000001</v>
      </c>
      <c r="I687" s="43" t="s">
        <v>279</v>
      </c>
    </row>
    <row r="688" spans="1:9" x14ac:dyDescent="0.25">
      <c r="A688" s="43" t="s">
        <v>270</v>
      </c>
      <c r="B688" s="43" t="s">
        <v>520</v>
      </c>
      <c r="C688" s="43" t="s">
        <v>549</v>
      </c>
      <c r="D688" s="43" t="s">
        <v>698</v>
      </c>
      <c r="E688" s="43" t="s">
        <v>699</v>
      </c>
      <c r="F688" s="43" t="s">
        <v>385</v>
      </c>
      <c r="G688" s="107" t="s">
        <v>576</v>
      </c>
      <c r="H688" s="107">
        <v>1.202</v>
      </c>
      <c r="I688" s="43" t="s">
        <v>279</v>
      </c>
    </row>
    <row r="689" spans="1:9" x14ac:dyDescent="0.25">
      <c r="A689" s="43" t="s">
        <v>270</v>
      </c>
      <c r="B689" s="43" t="s">
        <v>520</v>
      </c>
      <c r="C689" s="43" t="s">
        <v>549</v>
      </c>
      <c r="D689" s="43" t="s">
        <v>700</v>
      </c>
      <c r="E689" s="43" t="s">
        <v>701</v>
      </c>
      <c r="F689" s="43" t="s">
        <v>385</v>
      </c>
      <c r="G689" s="107" t="s">
        <v>576</v>
      </c>
      <c r="H689" s="107">
        <v>25.15</v>
      </c>
      <c r="I689" s="43" t="s">
        <v>279</v>
      </c>
    </row>
    <row r="690" spans="1:9" x14ac:dyDescent="0.25">
      <c r="A690" s="43" t="s">
        <v>270</v>
      </c>
      <c r="B690" s="43" t="s">
        <v>520</v>
      </c>
      <c r="C690" s="43" t="s">
        <v>549</v>
      </c>
      <c r="D690" s="43" t="s">
        <v>702</v>
      </c>
      <c r="E690" s="43" t="s">
        <v>703</v>
      </c>
      <c r="F690" s="43" t="s">
        <v>385</v>
      </c>
      <c r="G690" s="107" t="s">
        <v>576</v>
      </c>
      <c r="H690" s="107">
        <v>24.9</v>
      </c>
      <c r="I690" s="43" t="s">
        <v>279</v>
      </c>
    </row>
    <row r="691" spans="1:9" x14ac:dyDescent="0.25">
      <c r="A691" s="43" t="s">
        <v>270</v>
      </c>
      <c r="B691" s="43" t="s">
        <v>520</v>
      </c>
      <c r="C691" s="43" t="s">
        <v>549</v>
      </c>
      <c r="D691" s="43" t="s">
        <v>704</v>
      </c>
      <c r="E691" s="43" t="s">
        <v>705</v>
      </c>
      <c r="F691" s="43" t="s">
        <v>385</v>
      </c>
      <c r="G691" s="107" t="s">
        <v>576</v>
      </c>
      <c r="H691" s="107">
        <v>13.989000000000001</v>
      </c>
      <c r="I691" s="43" t="s">
        <v>279</v>
      </c>
    </row>
    <row r="692" spans="1:9" x14ac:dyDescent="0.25">
      <c r="A692" s="43" t="s">
        <v>270</v>
      </c>
      <c r="B692" s="43" t="s">
        <v>520</v>
      </c>
      <c r="C692" s="43" t="s">
        <v>549</v>
      </c>
      <c r="D692" s="43" t="s">
        <v>706</v>
      </c>
      <c r="E692" s="43" t="s">
        <v>707</v>
      </c>
      <c r="F692" s="43" t="s">
        <v>385</v>
      </c>
      <c r="G692" s="107" t="s">
        <v>576</v>
      </c>
      <c r="H692" s="107">
        <v>42.972999999999999</v>
      </c>
      <c r="I692" s="43" t="s">
        <v>279</v>
      </c>
    </row>
    <row r="693" spans="1:9" x14ac:dyDescent="0.25">
      <c r="A693" s="43" t="s">
        <v>270</v>
      </c>
      <c r="B693" s="43" t="s">
        <v>520</v>
      </c>
      <c r="C693" s="43" t="s">
        <v>549</v>
      </c>
      <c r="D693" s="43" t="s">
        <v>708</v>
      </c>
      <c r="E693" s="43" t="s">
        <v>709</v>
      </c>
      <c r="F693" s="43" t="s">
        <v>385</v>
      </c>
      <c r="G693" s="107" t="s">
        <v>576</v>
      </c>
      <c r="H693" s="107">
        <v>73.524000000000001</v>
      </c>
      <c r="I693" s="43" t="s">
        <v>279</v>
      </c>
    </row>
    <row r="694" spans="1:9" x14ac:dyDescent="0.25">
      <c r="A694" s="43" t="s">
        <v>270</v>
      </c>
      <c r="B694" s="43" t="s">
        <v>520</v>
      </c>
      <c r="C694" s="43" t="s">
        <v>549</v>
      </c>
      <c r="D694" s="43" t="s">
        <v>710</v>
      </c>
      <c r="E694" s="43" t="s">
        <v>711</v>
      </c>
      <c r="F694" s="43" t="s">
        <v>385</v>
      </c>
      <c r="G694" s="107" t="s">
        <v>576</v>
      </c>
      <c r="H694" s="107">
        <v>14.462999999999999</v>
      </c>
      <c r="I694" s="43" t="s">
        <v>279</v>
      </c>
    </row>
    <row r="695" spans="1:9" x14ac:dyDescent="0.25">
      <c r="A695" s="43" t="s">
        <v>270</v>
      </c>
      <c r="B695" s="43" t="s">
        <v>520</v>
      </c>
      <c r="C695" s="43" t="s">
        <v>549</v>
      </c>
      <c r="D695" s="43" t="s">
        <v>712</v>
      </c>
      <c r="E695" s="43" t="s">
        <v>713</v>
      </c>
      <c r="F695" s="43" t="s">
        <v>385</v>
      </c>
      <c r="G695" s="107" t="s">
        <v>576</v>
      </c>
      <c r="H695" s="107">
        <v>48.018000000000001</v>
      </c>
      <c r="I695" s="43" t="s">
        <v>279</v>
      </c>
    </row>
    <row r="696" spans="1:9" x14ac:dyDescent="0.25">
      <c r="A696" s="43" t="s">
        <v>270</v>
      </c>
      <c r="B696" s="43" t="s">
        <v>520</v>
      </c>
      <c r="C696" s="43" t="s">
        <v>549</v>
      </c>
      <c r="D696" s="43" t="s">
        <v>714</v>
      </c>
      <c r="E696" s="43" t="s">
        <v>715</v>
      </c>
      <c r="F696" s="43" t="s">
        <v>385</v>
      </c>
      <c r="G696" s="107" t="s">
        <v>576</v>
      </c>
      <c r="H696" s="107">
        <v>4.9189999999999996</v>
      </c>
      <c r="I696" s="43" t="s">
        <v>279</v>
      </c>
    </row>
    <row r="697" spans="1:9" x14ac:dyDescent="0.25">
      <c r="A697" s="43" t="s">
        <v>270</v>
      </c>
      <c r="B697" s="43" t="s">
        <v>520</v>
      </c>
      <c r="C697" s="43" t="s">
        <v>549</v>
      </c>
      <c r="D697" s="43" t="s">
        <v>716</v>
      </c>
      <c r="E697" s="43" t="s">
        <v>717</v>
      </c>
      <c r="F697" s="43" t="s">
        <v>385</v>
      </c>
      <c r="G697" s="107" t="s">
        <v>576</v>
      </c>
      <c r="H697" s="107">
        <v>31.524000000000001</v>
      </c>
      <c r="I697" s="43" t="s">
        <v>279</v>
      </c>
    </row>
    <row r="698" spans="1:9" x14ac:dyDescent="0.25">
      <c r="A698" s="43" t="s">
        <v>270</v>
      </c>
      <c r="B698" s="43" t="s">
        <v>520</v>
      </c>
      <c r="C698" s="43" t="s">
        <v>549</v>
      </c>
      <c r="D698" s="43" t="s">
        <v>718</v>
      </c>
      <c r="E698" s="43" t="s">
        <v>719</v>
      </c>
      <c r="F698" s="43" t="s">
        <v>385</v>
      </c>
      <c r="G698" s="107" t="s">
        <v>576</v>
      </c>
      <c r="H698" s="107">
        <v>43.191000000000003</v>
      </c>
      <c r="I698" s="43" t="s">
        <v>279</v>
      </c>
    </row>
    <row r="699" spans="1:9" x14ac:dyDescent="0.25">
      <c r="A699" s="43" t="s">
        <v>270</v>
      </c>
      <c r="B699" s="43" t="s">
        <v>520</v>
      </c>
      <c r="C699" s="43" t="s">
        <v>549</v>
      </c>
      <c r="D699" s="43" t="s">
        <v>720</v>
      </c>
      <c r="E699" s="43" t="s">
        <v>721</v>
      </c>
      <c r="F699" s="43" t="s">
        <v>385</v>
      </c>
      <c r="G699" s="107" t="s">
        <v>576</v>
      </c>
      <c r="H699" s="107">
        <v>1120.2910000000002</v>
      </c>
      <c r="I699" s="43" t="s">
        <v>279</v>
      </c>
    </row>
    <row r="700" spans="1:9" x14ac:dyDescent="0.25">
      <c r="A700" s="43" t="s">
        <v>270</v>
      </c>
      <c r="B700" s="43" t="s">
        <v>520</v>
      </c>
      <c r="C700" s="43" t="s">
        <v>549</v>
      </c>
      <c r="D700" s="43" t="s">
        <v>722</v>
      </c>
      <c r="E700" s="43" t="s">
        <v>723</v>
      </c>
      <c r="F700" s="43" t="s">
        <v>385</v>
      </c>
      <c r="G700" s="107" t="s">
        <v>576</v>
      </c>
      <c r="H700" s="107">
        <v>3892.3449999999998</v>
      </c>
      <c r="I700" s="43" t="s">
        <v>279</v>
      </c>
    </row>
    <row r="701" spans="1:9" x14ac:dyDescent="0.25">
      <c r="A701" s="43" t="s">
        <v>270</v>
      </c>
      <c r="B701" s="43" t="s">
        <v>520</v>
      </c>
      <c r="C701" s="43" t="s">
        <v>549</v>
      </c>
      <c r="D701" s="43" t="s">
        <v>769</v>
      </c>
      <c r="E701" s="43" t="s">
        <v>770</v>
      </c>
      <c r="F701" s="43" t="s">
        <v>385</v>
      </c>
      <c r="G701" s="107" t="s">
        <v>576</v>
      </c>
      <c r="H701" s="107">
        <v>5012.6359999999995</v>
      </c>
      <c r="I701" s="43" t="s">
        <v>279</v>
      </c>
    </row>
    <row r="702" spans="1:9" x14ac:dyDescent="0.25">
      <c r="A702" s="43" t="s">
        <v>270</v>
      </c>
      <c r="B702" s="43" t="s">
        <v>520</v>
      </c>
      <c r="C702" s="43" t="s">
        <v>549</v>
      </c>
      <c r="D702" s="43" t="s">
        <v>586</v>
      </c>
      <c r="E702" s="43" t="s">
        <v>587</v>
      </c>
      <c r="F702" s="43" t="s">
        <v>385</v>
      </c>
      <c r="G702" s="107" t="s">
        <v>577</v>
      </c>
      <c r="H702" s="107">
        <v>1.643</v>
      </c>
      <c r="I702" s="43" t="s">
        <v>280</v>
      </c>
    </row>
    <row r="703" spans="1:9" x14ac:dyDescent="0.25">
      <c r="A703" s="43" t="s">
        <v>270</v>
      </c>
      <c r="B703" s="43" t="s">
        <v>520</v>
      </c>
      <c r="C703" s="43" t="s">
        <v>549</v>
      </c>
      <c r="D703" s="43" t="s">
        <v>588</v>
      </c>
      <c r="E703" s="43" t="s">
        <v>589</v>
      </c>
      <c r="F703" s="43" t="s">
        <v>385</v>
      </c>
      <c r="G703" s="107" t="s">
        <v>577</v>
      </c>
      <c r="H703" s="107" t="s">
        <v>519</v>
      </c>
      <c r="I703" s="43" t="s">
        <v>280</v>
      </c>
    </row>
    <row r="704" spans="1:9" x14ac:dyDescent="0.25">
      <c r="A704" s="43" t="s">
        <v>270</v>
      </c>
      <c r="B704" s="43" t="s">
        <v>520</v>
      </c>
      <c r="C704" s="43" t="s">
        <v>549</v>
      </c>
      <c r="D704" s="43" t="s">
        <v>590</v>
      </c>
      <c r="E704" s="43" t="s">
        <v>591</v>
      </c>
      <c r="F704" s="43" t="s">
        <v>385</v>
      </c>
      <c r="G704" s="107" t="s">
        <v>577</v>
      </c>
      <c r="H704" s="107" t="s">
        <v>519</v>
      </c>
      <c r="I704" s="43" t="s">
        <v>280</v>
      </c>
    </row>
    <row r="705" spans="1:9" x14ac:dyDescent="0.25">
      <c r="A705" s="43" t="s">
        <v>270</v>
      </c>
      <c r="B705" s="43" t="s">
        <v>520</v>
      </c>
      <c r="C705" s="43" t="s">
        <v>549</v>
      </c>
      <c r="D705" s="43" t="s">
        <v>592</v>
      </c>
      <c r="E705" s="43" t="s">
        <v>593</v>
      </c>
      <c r="F705" s="43" t="s">
        <v>385</v>
      </c>
      <c r="G705" s="107" t="s">
        <v>577</v>
      </c>
      <c r="H705" s="107" t="s">
        <v>519</v>
      </c>
      <c r="I705" s="43" t="s">
        <v>280</v>
      </c>
    </row>
    <row r="706" spans="1:9" x14ac:dyDescent="0.25">
      <c r="A706" s="43" t="s">
        <v>270</v>
      </c>
      <c r="B706" s="43" t="s">
        <v>520</v>
      </c>
      <c r="C706" s="43" t="s">
        <v>549</v>
      </c>
      <c r="D706" s="43" t="s">
        <v>594</v>
      </c>
      <c r="E706" s="43" t="s">
        <v>595</v>
      </c>
      <c r="F706" s="43" t="s">
        <v>385</v>
      </c>
      <c r="G706" s="107" t="s">
        <v>577</v>
      </c>
      <c r="H706" s="107">
        <v>12.664</v>
      </c>
      <c r="I706" s="43" t="s">
        <v>280</v>
      </c>
    </row>
    <row r="707" spans="1:9" x14ac:dyDescent="0.25">
      <c r="A707" s="43" t="s">
        <v>270</v>
      </c>
      <c r="B707" s="43" t="s">
        <v>520</v>
      </c>
      <c r="C707" s="43" t="s">
        <v>549</v>
      </c>
      <c r="D707" s="43" t="s">
        <v>596</v>
      </c>
      <c r="E707" s="43" t="s">
        <v>597</v>
      </c>
      <c r="F707" s="43" t="s">
        <v>385</v>
      </c>
      <c r="G707" s="107" t="s">
        <v>577</v>
      </c>
      <c r="H707" s="107" t="s">
        <v>519</v>
      </c>
      <c r="I707" s="43" t="s">
        <v>280</v>
      </c>
    </row>
    <row r="708" spans="1:9" x14ac:dyDescent="0.25">
      <c r="A708" s="43" t="s">
        <v>270</v>
      </c>
      <c r="B708" s="43" t="s">
        <v>520</v>
      </c>
      <c r="C708" s="43" t="s">
        <v>549</v>
      </c>
      <c r="D708" s="43" t="s">
        <v>598</v>
      </c>
      <c r="E708" s="43" t="s">
        <v>599</v>
      </c>
      <c r="F708" s="43" t="s">
        <v>385</v>
      </c>
      <c r="G708" s="107" t="s">
        <v>577</v>
      </c>
      <c r="H708" s="107" t="s">
        <v>519</v>
      </c>
      <c r="I708" s="43" t="s">
        <v>280</v>
      </c>
    </row>
    <row r="709" spans="1:9" x14ac:dyDescent="0.25">
      <c r="A709" s="43" t="s">
        <v>270</v>
      </c>
      <c r="B709" s="43" t="s">
        <v>520</v>
      </c>
      <c r="C709" s="43" t="s">
        <v>549</v>
      </c>
      <c r="D709" s="43" t="s">
        <v>600</v>
      </c>
      <c r="E709" s="43" t="s">
        <v>601</v>
      </c>
      <c r="F709" s="43" t="s">
        <v>385</v>
      </c>
      <c r="G709" s="107" t="s">
        <v>577</v>
      </c>
      <c r="H709" s="107" t="s">
        <v>519</v>
      </c>
      <c r="I709" s="43" t="s">
        <v>280</v>
      </c>
    </row>
    <row r="710" spans="1:9" x14ac:dyDescent="0.25">
      <c r="A710" s="43" t="s">
        <v>270</v>
      </c>
      <c r="B710" s="43" t="s">
        <v>520</v>
      </c>
      <c r="C710" s="43" t="s">
        <v>549</v>
      </c>
      <c r="D710" s="43" t="s">
        <v>602</v>
      </c>
      <c r="E710" s="43" t="s">
        <v>603</v>
      </c>
      <c r="F710" s="43" t="s">
        <v>385</v>
      </c>
      <c r="G710" s="107" t="s">
        <v>577</v>
      </c>
      <c r="H710" s="107">
        <v>568.84799999999996</v>
      </c>
      <c r="I710" s="43" t="s">
        <v>280</v>
      </c>
    </row>
    <row r="711" spans="1:9" x14ac:dyDescent="0.25">
      <c r="A711" s="43" t="s">
        <v>270</v>
      </c>
      <c r="B711" s="43" t="s">
        <v>520</v>
      </c>
      <c r="C711" s="43" t="s">
        <v>549</v>
      </c>
      <c r="D711" s="43" t="s">
        <v>604</v>
      </c>
      <c r="E711" s="43" t="s">
        <v>605</v>
      </c>
      <c r="F711" s="43" t="s">
        <v>385</v>
      </c>
      <c r="G711" s="107" t="s">
        <v>577</v>
      </c>
      <c r="H711" s="107" t="s">
        <v>519</v>
      </c>
      <c r="I711" s="43" t="s">
        <v>280</v>
      </c>
    </row>
    <row r="712" spans="1:9" x14ac:dyDescent="0.25">
      <c r="A712" s="43" t="s">
        <v>270</v>
      </c>
      <c r="B712" s="43" t="s">
        <v>520</v>
      </c>
      <c r="C712" s="43" t="s">
        <v>549</v>
      </c>
      <c r="D712" s="43" t="s">
        <v>606</v>
      </c>
      <c r="E712" s="43" t="s">
        <v>607</v>
      </c>
      <c r="F712" s="43" t="s">
        <v>385</v>
      </c>
      <c r="G712" s="107" t="s">
        <v>577</v>
      </c>
      <c r="H712" s="107" t="s">
        <v>519</v>
      </c>
      <c r="I712" s="43" t="s">
        <v>280</v>
      </c>
    </row>
    <row r="713" spans="1:9" x14ac:dyDescent="0.25">
      <c r="A713" s="43" t="s">
        <v>270</v>
      </c>
      <c r="B713" s="43" t="s">
        <v>520</v>
      </c>
      <c r="C713" s="43" t="s">
        <v>549</v>
      </c>
      <c r="D713" s="43" t="s">
        <v>608</v>
      </c>
      <c r="E713" s="43" t="s">
        <v>609</v>
      </c>
      <c r="F713" s="43" t="s">
        <v>385</v>
      </c>
      <c r="G713" s="107" t="s">
        <v>577</v>
      </c>
      <c r="H713" s="107" t="s">
        <v>519</v>
      </c>
      <c r="I713" s="43" t="s">
        <v>280</v>
      </c>
    </row>
    <row r="714" spans="1:9" x14ac:dyDescent="0.25">
      <c r="A714" s="43" t="s">
        <v>270</v>
      </c>
      <c r="B714" s="43" t="s">
        <v>520</v>
      </c>
      <c r="C714" s="43" t="s">
        <v>549</v>
      </c>
      <c r="D714" s="43" t="s">
        <v>610</v>
      </c>
      <c r="E714" s="43" t="s">
        <v>611</v>
      </c>
      <c r="F714" s="43" t="s">
        <v>385</v>
      </c>
      <c r="G714" s="107" t="s">
        <v>577</v>
      </c>
      <c r="H714" s="107" t="s">
        <v>519</v>
      </c>
      <c r="I714" s="43" t="s">
        <v>280</v>
      </c>
    </row>
    <row r="715" spans="1:9" x14ac:dyDescent="0.25">
      <c r="A715" s="43" t="s">
        <v>270</v>
      </c>
      <c r="B715" s="43" t="s">
        <v>520</v>
      </c>
      <c r="C715" s="43" t="s">
        <v>549</v>
      </c>
      <c r="D715" s="43" t="s">
        <v>612</v>
      </c>
      <c r="E715" s="43" t="s">
        <v>613</v>
      </c>
      <c r="F715" s="43" t="s">
        <v>385</v>
      </c>
      <c r="G715" s="107" t="s">
        <v>577</v>
      </c>
      <c r="H715" s="107" t="s">
        <v>519</v>
      </c>
      <c r="I715" s="43" t="s">
        <v>280</v>
      </c>
    </row>
    <row r="716" spans="1:9" x14ac:dyDescent="0.25">
      <c r="A716" s="43" t="s">
        <v>270</v>
      </c>
      <c r="B716" s="43" t="s">
        <v>520</v>
      </c>
      <c r="C716" s="43" t="s">
        <v>549</v>
      </c>
      <c r="D716" s="43" t="s">
        <v>614</v>
      </c>
      <c r="E716" s="43" t="s">
        <v>615</v>
      </c>
      <c r="F716" s="43" t="s">
        <v>385</v>
      </c>
      <c r="G716" s="107" t="s">
        <v>577</v>
      </c>
      <c r="H716" s="107" t="s">
        <v>519</v>
      </c>
      <c r="I716" s="43" t="s">
        <v>280</v>
      </c>
    </row>
    <row r="717" spans="1:9" x14ac:dyDescent="0.25">
      <c r="A717" s="43" t="s">
        <v>270</v>
      </c>
      <c r="B717" s="43" t="s">
        <v>520</v>
      </c>
      <c r="C717" s="43" t="s">
        <v>549</v>
      </c>
      <c r="D717" s="43" t="s">
        <v>616</v>
      </c>
      <c r="E717" s="43" t="s">
        <v>617</v>
      </c>
      <c r="F717" s="43" t="s">
        <v>385</v>
      </c>
      <c r="G717" s="107" t="s">
        <v>577</v>
      </c>
      <c r="H717" s="107" t="s">
        <v>519</v>
      </c>
      <c r="I717" s="43" t="s">
        <v>280</v>
      </c>
    </row>
    <row r="718" spans="1:9" x14ac:dyDescent="0.25">
      <c r="A718" s="43" t="s">
        <v>270</v>
      </c>
      <c r="B718" s="43" t="s">
        <v>520</v>
      </c>
      <c r="C718" s="43" t="s">
        <v>549</v>
      </c>
      <c r="D718" s="43" t="s">
        <v>618</v>
      </c>
      <c r="E718" s="43" t="s">
        <v>619</v>
      </c>
      <c r="F718" s="43" t="s">
        <v>385</v>
      </c>
      <c r="G718" s="107" t="s">
        <v>577</v>
      </c>
      <c r="H718" s="107" t="s">
        <v>519</v>
      </c>
      <c r="I718" s="43" t="s">
        <v>280</v>
      </c>
    </row>
    <row r="719" spans="1:9" x14ac:dyDescent="0.25">
      <c r="A719" s="43" t="s">
        <v>270</v>
      </c>
      <c r="B719" s="43" t="s">
        <v>520</v>
      </c>
      <c r="C719" s="43" t="s">
        <v>549</v>
      </c>
      <c r="D719" s="43" t="s">
        <v>620</v>
      </c>
      <c r="E719" s="43" t="s">
        <v>621</v>
      </c>
      <c r="F719" s="43" t="s">
        <v>385</v>
      </c>
      <c r="G719" s="107" t="s">
        <v>577</v>
      </c>
      <c r="H719" s="107" t="s">
        <v>519</v>
      </c>
      <c r="I719" s="43" t="s">
        <v>280</v>
      </c>
    </row>
    <row r="720" spans="1:9" x14ac:dyDescent="0.25">
      <c r="A720" s="43" t="s">
        <v>270</v>
      </c>
      <c r="B720" s="43" t="s">
        <v>520</v>
      </c>
      <c r="C720" s="43" t="s">
        <v>549</v>
      </c>
      <c r="D720" s="43" t="s">
        <v>622</v>
      </c>
      <c r="E720" s="43" t="s">
        <v>623</v>
      </c>
      <c r="F720" s="43" t="s">
        <v>385</v>
      </c>
      <c r="G720" s="107" t="s">
        <v>577</v>
      </c>
      <c r="H720" s="107" t="s">
        <v>519</v>
      </c>
      <c r="I720" s="43" t="s">
        <v>280</v>
      </c>
    </row>
    <row r="721" spans="1:9" x14ac:dyDescent="0.25">
      <c r="A721" s="43" t="s">
        <v>270</v>
      </c>
      <c r="B721" s="43" t="s">
        <v>520</v>
      </c>
      <c r="C721" s="43" t="s">
        <v>549</v>
      </c>
      <c r="D721" s="43" t="s">
        <v>624</v>
      </c>
      <c r="E721" s="43" t="s">
        <v>625</v>
      </c>
      <c r="F721" s="43" t="s">
        <v>385</v>
      </c>
      <c r="G721" s="107" t="s">
        <v>577</v>
      </c>
      <c r="H721" s="107" t="s">
        <v>519</v>
      </c>
      <c r="I721" s="43" t="s">
        <v>280</v>
      </c>
    </row>
    <row r="722" spans="1:9" x14ac:dyDescent="0.25">
      <c r="A722" s="43" t="s">
        <v>270</v>
      </c>
      <c r="B722" s="43" t="s">
        <v>520</v>
      </c>
      <c r="C722" s="43" t="s">
        <v>549</v>
      </c>
      <c r="D722" s="43" t="s">
        <v>626</v>
      </c>
      <c r="E722" s="43" t="s">
        <v>627</v>
      </c>
      <c r="F722" s="43" t="s">
        <v>385</v>
      </c>
      <c r="G722" s="107" t="s">
        <v>577</v>
      </c>
      <c r="H722" s="107" t="s">
        <v>519</v>
      </c>
      <c r="I722" s="43" t="s">
        <v>280</v>
      </c>
    </row>
    <row r="723" spans="1:9" x14ac:dyDescent="0.25">
      <c r="A723" s="43" t="s">
        <v>270</v>
      </c>
      <c r="B723" s="43" t="s">
        <v>520</v>
      </c>
      <c r="C723" s="43" t="s">
        <v>549</v>
      </c>
      <c r="D723" s="43" t="s">
        <v>628</v>
      </c>
      <c r="E723" s="43" t="s">
        <v>629</v>
      </c>
      <c r="F723" s="43" t="s">
        <v>385</v>
      </c>
      <c r="G723" s="107" t="s">
        <v>577</v>
      </c>
      <c r="H723" s="107" t="s">
        <v>519</v>
      </c>
      <c r="I723" s="43" t="s">
        <v>280</v>
      </c>
    </row>
    <row r="724" spans="1:9" x14ac:dyDescent="0.25">
      <c r="A724" s="43" t="s">
        <v>270</v>
      </c>
      <c r="B724" s="43" t="s">
        <v>520</v>
      </c>
      <c r="C724" s="43" t="s">
        <v>549</v>
      </c>
      <c r="D724" s="43" t="s">
        <v>630</v>
      </c>
      <c r="E724" s="43" t="s">
        <v>631</v>
      </c>
      <c r="F724" s="43" t="s">
        <v>385</v>
      </c>
      <c r="G724" s="107" t="s">
        <v>577</v>
      </c>
      <c r="H724" s="107" t="s">
        <v>519</v>
      </c>
      <c r="I724" s="43" t="s">
        <v>280</v>
      </c>
    </row>
    <row r="725" spans="1:9" x14ac:dyDescent="0.25">
      <c r="A725" s="43" t="s">
        <v>270</v>
      </c>
      <c r="B725" s="43" t="s">
        <v>520</v>
      </c>
      <c r="C725" s="43" t="s">
        <v>549</v>
      </c>
      <c r="D725" s="43" t="s">
        <v>632</v>
      </c>
      <c r="E725" s="43" t="s">
        <v>633</v>
      </c>
      <c r="F725" s="43" t="s">
        <v>385</v>
      </c>
      <c r="G725" s="107" t="s">
        <v>577</v>
      </c>
      <c r="H725" s="107" t="s">
        <v>519</v>
      </c>
      <c r="I725" s="43" t="s">
        <v>280</v>
      </c>
    </row>
    <row r="726" spans="1:9" x14ac:dyDescent="0.25">
      <c r="A726" s="43" t="s">
        <v>270</v>
      </c>
      <c r="B726" s="43" t="s">
        <v>520</v>
      </c>
      <c r="C726" s="43" t="s">
        <v>549</v>
      </c>
      <c r="D726" s="43" t="s">
        <v>634</v>
      </c>
      <c r="E726" s="43" t="s">
        <v>635</v>
      </c>
      <c r="F726" s="43" t="s">
        <v>385</v>
      </c>
      <c r="G726" s="107" t="s">
        <v>577</v>
      </c>
      <c r="H726" s="107" t="s">
        <v>519</v>
      </c>
      <c r="I726" s="43" t="s">
        <v>280</v>
      </c>
    </row>
    <row r="727" spans="1:9" x14ac:dyDescent="0.25">
      <c r="A727" s="43" t="s">
        <v>270</v>
      </c>
      <c r="B727" s="43" t="s">
        <v>520</v>
      </c>
      <c r="C727" s="43" t="s">
        <v>549</v>
      </c>
      <c r="D727" s="43" t="s">
        <v>636</v>
      </c>
      <c r="E727" s="43" t="s">
        <v>637</v>
      </c>
      <c r="F727" s="43" t="s">
        <v>385</v>
      </c>
      <c r="G727" s="107" t="s">
        <v>577</v>
      </c>
      <c r="H727" s="107" t="s">
        <v>519</v>
      </c>
      <c r="I727" s="43" t="s">
        <v>280</v>
      </c>
    </row>
    <row r="728" spans="1:9" x14ac:dyDescent="0.25">
      <c r="A728" s="43" t="s">
        <v>270</v>
      </c>
      <c r="B728" s="43" t="s">
        <v>520</v>
      </c>
      <c r="C728" s="43" t="s">
        <v>549</v>
      </c>
      <c r="D728" s="43" t="s">
        <v>638</v>
      </c>
      <c r="E728" s="43" t="s">
        <v>639</v>
      </c>
      <c r="F728" s="43" t="s">
        <v>385</v>
      </c>
      <c r="G728" s="107" t="s">
        <v>577</v>
      </c>
      <c r="H728" s="107" t="s">
        <v>519</v>
      </c>
      <c r="I728" s="43" t="s">
        <v>280</v>
      </c>
    </row>
    <row r="729" spans="1:9" x14ac:dyDescent="0.25">
      <c r="A729" s="43" t="s">
        <v>270</v>
      </c>
      <c r="B729" s="43" t="s">
        <v>520</v>
      </c>
      <c r="C729" s="43" t="s">
        <v>549</v>
      </c>
      <c r="D729" s="43" t="s">
        <v>640</v>
      </c>
      <c r="E729" s="43" t="s">
        <v>641</v>
      </c>
      <c r="F729" s="43" t="s">
        <v>385</v>
      </c>
      <c r="G729" s="107" t="s">
        <v>577</v>
      </c>
      <c r="H729" s="107" t="s">
        <v>519</v>
      </c>
      <c r="I729" s="43" t="s">
        <v>280</v>
      </c>
    </row>
    <row r="730" spans="1:9" x14ac:dyDescent="0.25">
      <c r="A730" s="43" t="s">
        <v>270</v>
      </c>
      <c r="B730" s="43" t="s">
        <v>520</v>
      </c>
      <c r="C730" s="43" t="s">
        <v>549</v>
      </c>
      <c r="D730" s="43" t="s">
        <v>642</v>
      </c>
      <c r="E730" s="43" t="s">
        <v>643</v>
      </c>
      <c r="F730" s="43" t="s">
        <v>385</v>
      </c>
      <c r="G730" s="107" t="s">
        <v>577</v>
      </c>
      <c r="H730" s="107" t="s">
        <v>519</v>
      </c>
      <c r="I730" s="43" t="s">
        <v>280</v>
      </c>
    </row>
    <row r="731" spans="1:9" x14ac:dyDescent="0.25">
      <c r="A731" s="43" t="s">
        <v>270</v>
      </c>
      <c r="B731" s="43" t="s">
        <v>520</v>
      </c>
      <c r="C731" s="43" t="s">
        <v>549</v>
      </c>
      <c r="D731" s="43" t="s">
        <v>644</v>
      </c>
      <c r="E731" s="43" t="s">
        <v>645</v>
      </c>
      <c r="F731" s="43" t="s">
        <v>385</v>
      </c>
      <c r="G731" s="107" t="s">
        <v>577</v>
      </c>
      <c r="H731" s="107" t="s">
        <v>519</v>
      </c>
      <c r="I731" s="43" t="s">
        <v>280</v>
      </c>
    </row>
    <row r="732" spans="1:9" x14ac:dyDescent="0.25">
      <c r="A732" s="43" t="s">
        <v>270</v>
      </c>
      <c r="B732" s="43" t="s">
        <v>520</v>
      </c>
      <c r="C732" s="43" t="s">
        <v>549</v>
      </c>
      <c r="D732" s="43" t="s">
        <v>646</v>
      </c>
      <c r="E732" s="43" t="s">
        <v>647</v>
      </c>
      <c r="F732" s="43" t="s">
        <v>385</v>
      </c>
      <c r="G732" s="107" t="s">
        <v>577</v>
      </c>
      <c r="H732" s="107" t="s">
        <v>519</v>
      </c>
      <c r="I732" s="43" t="s">
        <v>280</v>
      </c>
    </row>
    <row r="733" spans="1:9" x14ac:dyDescent="0.25">
      <c r="A733" s="43" t="s">
        <v>270</v>
      </c>
      <c r="B733" s="43" t="s">
        <v>520</v>
      </c>
      <c r="C733" s="43" t="s">
        <v>549</v>
      </c>
      <c r="D733" s="43" t="s">
        <v>648</v>
      </c>
      <c r="E733" s="43" t="s">
        <v>649</v>
      </c>
      <c r="F733" s="43" t="s">
        <v>385</v>
      </c>
      <c r="G733" s="107" t="s">
        <v>577</v>
      </c>
      <c r="H733" s="107" t="s">
        <v>519</v>
      </c>
      <c r="I733" s="43" t="s">
        <v>280</v>
      </c>
    </row>
    <row r="734" spans="1:9" x14ac:dyDescent="0.25">
      <c r="A734" s="43" t="s">
        <v>270</v>
      </c>
      <c r="B734" s="43" t="s">
        <v>520</v>
      </c>
      <c r="C734" s="43" t="s">
        <v>549</v>
      </c>
      <c r="D734" s="43" t="s">
        <v>650</v>
      </c>
      <c r="E734" s="43" t="s">
        <v>651</v>
      </c>
      <c r="F734" s="43" t="s">
        <v>385</v>
      </c>
      <c r="G734" s="107" t="s">
        <v>577</v>
      </c>
      <c r="H734" s="107" t="s">
        <v>519</v>
      </c>
      <c r="I734" s="43" t="s">
        <v>280</v>
      </c>
    </row>
    <row r="735" spans="1:9" x14ac:dyDescent="0.25">
      <c r="A735" s="43" t="s">
        <v>270</v>
      </c>
      <c r="B735" s="43" t="s">
        <v>520</v>
      </c>
      <c r="C735" s="43" t="s">
        <v>549</v>
      </c>
      <c r="D735" s="43" t="s">
        <v>652</v>
      </c>
      <c r="E735" s="43" t="s">
        <v>653</v>
      </c>
      <c r="F735" s="43" t="s">
        <v>385</v>
      </c>
      <c r="G735" s="107" t="s">
        <v>577</v>
      </c>
      <c r="H735" s="107" t="s">
        <v>519</v>
      </c>
      <c r="I735" s="43" t="s">
        <v>280</v>
      </c>
    </row>
    <row r="736" spans="1:9" x14ac:dyDescent="0.25">
      <c r="A736" s="43" t="s">
        <v>270</v>
      </c>
      <c r="B736" s="43" t="s">
        <v>520</v>
      </c>
      <c r="C736" s="43" t="s">
        <v>549</v>
      </c>
      <c r="D736" s="43" t="s">
        <v>654</v>
      </c>
      <c r="E736" s="43" t="s">
        <v>655</v>
      </c>
      <c r="F736" s="43" t="s">
        <v>385</v>
      </c>
      <c r="G736" s="107" t="s">
        <v>577</v>
      </c>
      <c r="H736" s="107" t="s">
        <v>519</v>
      </c>
      <c r="I736" s="43" t="s">
        <v>280</v>
      </c>
    </row>
    <row r="737" spans="1:9" x14ac:dyDescent="0.25">
      <c r="A737" s="43" t="s">
        <v>270</v>
      </c>
      <c r="B737" s="43" t="s">
        <v>520</v>
      </c>
      <c r="C737" s="43" t="s">
        <v>549</v>
      </c>
      <c r="D737" s="43" t="s">
        <v>656</v>
      </c>
      <c r="E737" s="43" t="s">
        <v>657</v>
      </c>
      <c r="F737" s="43" t="s">
        <v>385</v>
      </c>
      <c r="G737" s="107" t="s">
        <v>577</v>
      </c>
      <c r="H737" s="107">
        <v>173.399</v>
      </c>
      <c r="I737" s="43" t="s">
        <v>280</v>
      </c>
    </row>
    <row r="738" spans="1:9" x14ac:dyDescent="0.25">
      <c r="A738" s="43" t="s">
        <v>270</v>
      </c>
      <c r="B738" s="43" t="s">
        <v>520</v>
      </c>
      <c r="C738" s="43" t="s">
        <v>549</v>
      </c>
      <c r="D738" s="43" t="s">
        <v>658</v>
      </c>
      <c r="E738" s="43" t="s">
        <v>659</v>
      </c>
      <c r="F738" s="43" t="s">
        <v>385</v>
      </c>
      <c r="G738" s="107" t="s">
        <v>577</v>
      </c>
      <c r="H738" s="107" t="s">
        <v>519</v>
      </c>
      <c r="I738" s="43" t="s">
        <v>280</v>
      </c>
    </row>
    <row r="739" spans="1:9" x14ac:dyDescent="0.25">
      <c r="A739" s="43" t="s">
        <v>270</v>
      </c>
      <c r="B739" s="43" t="s">
        <v>520</v>
      </c>
      <c r="C739" s="43" t="s">
        <v>549</v>
      </c>
      <c r="D739" s="43" t="s">
        <v>660</v>
      </c>
      <c r="E739" s="43" t="s">
        <v>661</v>
      </c>
      <c r="F739" s="43" t="s">
        <v>385</v>
      </c>
      <c r="G739" s="107" t="s">
        <v>577</v>
      </c>
      <c r="H739" s="107" t="s">
        <v>519</v>
      </c>
      <c r="I739" s="43" t="s">
        <v>280</v>
      </c>
    </row>
    <row r="740" spans="1:9" x14ac:dyDescent="0.25">
      <c r="A740" s="43" t="s">
        <v>270</v>
      </c>
      <c r="B740" s="43" t="s">
        <v>520</v>
      </c>
      <c r="C740" s="43" t="s">
        <v>549</v>
      </c>
      <c r="D740" s="43" t="s">
        <v>662</v>
      </c>
      <c r="E740" s="43" t="s">
        <v>663</v>
      </c>
      <c r="F740" s="43" t="s">
        <v>385</v>
      </c>
      <c r="G740" s="107" t="s">
        <v>577</v>
      </c>
      <c r="H740" s="107">
        <v>4.0389999999999997</v>
      </c>
      <c r="I740" s="43" t="s">
        <v>280</v>
      </c>
    </row>
    <row r="741" spans="1:9" x14ac:dyDescent="0.25">
      <c r="A741" s="43" t="s">
        <v>270</v>
      </c>
      <c r="B741" s="43" t="s">
        <v>520</v>
      </c>
      <c r="C741" s="43" t="s">
        <v>549</v>
      </c>
      <c r="D741" s="43" t="s">
        <v>664</v>
      </c>
      <c r="E741" s="43" t="s">
        <v>665</v>
      </c>
      <c r="F741" s="43" t="s">
        <v>385</v>
      </c>
      <c r="G741" s="107" t="s">
        <v>577</v>
      </c>
      <c r="H741" s="107" t="s">
        <v>226</v>
      </c>
      <c r="I741" s="43" t="s">
        <v>280</v>
      </c>
    </row>
    <row r="742" spans="1:9" x14ac:dyDescent="0.25">
      <c r="A742" s="43" t="s">
        <v>270</v>
      </c>
      <c r="B742" s="43" t="s">
        <v>520</v>
      </c>
      <c r="C742" s="43" t="s">
        <v>549</v>
      </c>
      <c r="D742" s="43" t="s">
        <v>666</v>
      </c>
      <c r="E742" s="43" t="s">
        <v>667</v>
      </c>
      <c r="F742" s="43" t="s">
        <v>385</v>
      </c>
      <c r="G742" s="107" t="s">
        <v>577</v>
      </c>
      <c r="H742" s="107" t="s">
        <v>519</v>
      </c>
      <c r="I742" s="43" t="s">
        <v>280</v>
      </c>
    </row>
    <row r="743" spans="1:9" x14ac:dyDescent="0.25">
      <c r="A743" s="43" t="s">
        <v>270</v>
      </c>
      <c r="B743" s="43" t="s">
        <v>520</v>
      </c>
      <c r="C743" s="43" t="s">
        <v>549</v>
      </c>
      <c r="D743" s="43" t="s">
        <v>668</v>
      </c>
      <c r="E743" s="43" t="s">
        <v>669</v>
      </c>
      <c r="F743" s="43" t="s">
        <v>385</v>
      </c>
      <c r="G743" s="107" t="s">
        <v>577</v>
      </c>
      <c r="H743" s="107" t="s">
        <v>226</v>
      </c>
      <c r="I743" s="43" t="s">
        <v>280</v>
      </c>
    </row>
    <row r="744" spans="1:9" x14ac:dyDescent="0.25">
      <c r="A744" s="43" t="s">
        <v>270</v>
      </c>
      <c r="B744" s="43" t="s">
        <v>520</v>
      </c>
      <c r="C744" s="43" t="s">
        <v>549</v>
      </c>
      <c r="D744" s="43" t="s">
        <v>670</v>
      </c>
      <c r="E744" s="43" t="s">
        <v>671</v>
      </c>
      <c r="F744" s="43" t="s">
        <v>385</v>
      </c>
      <c r="G744" s="107" t="s">
        <v>577</v>
      </c>
      <c r="H744" s="107" t="s">
        <v>519</v>
      </c>
      <c r="I744" s="43" t="s">
        <v>280</v>
      </c>
    </row>
    <row r="745" spans="1:9" x14ac:dyDescent="0.25">
      <c r="A745" s="43" t="s">
        <v>270</v>
      </c>
      <c r="B745" s="43" t="s">
        <v>520</v>
      </c>
      <c r="C745" s="43" t="s">
        <v>549</v>
      </c>
      <c r="D745" s="43" t="s">
        <v>672</v>
      </c>
      <c r="E745" s="43" t="s">
        <v>673</v>
      </c>
      <c r="F745" s="43" t="s">
        <v>385</v>
      </c>
      <c r="G745" s="107" t="s">
        <v>577</v>
      </c>
      <c r="H745" s="107">
        <v>19.192</v>
      </c>
      <c r="I745" s="43" t="s">
        <v>280</v>
      </c>
    </row>
    <row r="746" spans="1:9" x14ac:dyDescent="0.25">
      <c r="A746" s="43" t="s">
        <v>270</v>
      </c>
      <c r="B746" s="43" t="s">
        <v>520</v>
      </c>
      <c r="C746" s="43" t="s">
        <v>549</v>
      </c>
      <c r="D746" s="43" t="s">
        <v>674</v>
      </c>
      <c r="E746" s="43" t="s">
        <v>675</v>
      </c>
      <c r="F746" s="43" t="s">
        <v>385</v>
      </c>
      <c r="G746" s="107" t="s">
        <v>577</v>
      </c>
      <c r="H746" s="107" t="s">
        <v>519</v>
      </c>
      <c r="I746" s="43" t="s">
        <v>280</v>
      </c>
    </row>
    <row r="747" spans="1:9" x14ac:dyDescent="0.25">
      <c r="A747" s="43" t="s">
        <v>270</v>
      </c>
      <c r="B747" s="43" t="s">
        <v>520</v>
      </c>
      <c r="C747" s="43" t="s">
        <v>549</v>
      </c>
      <c r="D747" s="43" t="s">
        <v>676</v>
      </c>
      <c r="E747" s="43" t="s">
        <v>677</v>
      </c>
      <c r="F747" s="43" t="s">
        <v>385</v>
      </c>
      <c r="G747" s="107" t="s">
        <v>577</v>
      </c>
      <c r="H747" s="107" t="s">
        <v>519</v>
      </c>
      <c r="I747" s="43" t="s">
        <v>280</v>
      </c>
    </row>
    <row r="748" spans="1:9" x14ac:dyDescent="0.25">
      <c r="A748" s="43" t="s">
        <v>270</v>
      </c>
      <c r="B748" s="43" t="s">
        <v>520</v>
      </c>
      <c r="C748" s="43" t="s">
        <v>549</v>
      </c>
      <c r="D748" s="43" t="s">
        <v>678</v>
      </c>
      <c r="E748" s="43" t="s">
        <v>679</v>
      </c>
      <c r="F748" s="43" t="s">
        <v>385</v>
      </c>
      <c r="G748" s="107" t="s">
        <v>577</v>
      </c>
      <c r="H748" s="107">
        <v>56.31</v>
      </c>
      <c r="I748" s="43" t="s">
        <v>280</v>
      </c>
    </row>
    <row r="749" spans="1:9" x14ac:dyDescent="0.25">
      <c r="A749" s="43" t="s">
        <v>270</v>
      </c>
      <c r="B749" s="43" t="s">
        <v>520</v>
      </c>
      <c r="C749" s="43" t="s">
        <v>549</v>
      </c>
      <c r="D749" s="43" t="s">
        <v>680</v>
      </c>
      <c r="E749" s="43" t="s">
        <v>681</v>
      </c>
      <c r="F749" s="43" t="s">
        <v>385</v>
      </c>
      <c r="G749" s="107" t="s">
        <v>577</v>
      </c>
      <c r="H749" s="107" t="s">
        <v>519</v>
      </c>
      <c r="I749" s="43" t="s">
        <v>280</v>
      </c>
    </row>
    <row r="750" spans="1:9" x14ac:dyDescent="0.25">
      <c r="A750" s="43" t="s">
        <v>270</v>
      </c>
      <c r="B750" s="43" t="s">
        <v>520</v>
      </c>
      <c r="C750" s="43" t="s">
        <v>549</v>
      </c>
      <c r="D750" s="43" t="s">
        <v>682</v>
      </c>
      <c r="E750" s="43" t="s">
        <v>683</v>
      </c>
      <c r="F750" s="43" t="s">
        <v>385</v>
      </c>
      <c r="G750" s="107" t="s">
        <v>577</v>
      </c>
      <c r="H750" s="107" t="s">
        <v>519</v>
      </c>
      <c r="I750" s="43" t="s">
        <v>280</v>
      </c>
    </row>
    <row r="751" spans="1:9" x14ac:dyDescent="0.25">
      <c r="A751" s="43" t="s">
        <v>270</v>
      </c>
      <c r="B751" s="43" t="s">
        <v>520</v>
      </c>
      <c r="C751" s="43" t="s">
        <v>549</v>
      </c>
      <c r="D751" s="43" t="s">
        <v>684</v>
      </c>
      <c r="E751" s="43" t="s">
        <v>685</v>
      </c>
      <c r="F751" s="43" t="s">
        <v>385</v>
      </c>
      <c r="G751" s="107" t="s">
        <v>577</v>
      </c>
      <c r="H751" s="107" t="s">
        <v>519</v>
      </c>
      <c r="I751" s="43" t="s">
        <v>280</v>
      </c>
    </row>
    <row r="752" spans="1:9" x14ac:dyDescent="0.25">
      <c r="A752" s="43" t="s">
        <v>270</v>
      </c>
      <c r="B752" s="43" t="s">
        <v>520</v>
      </c>
      <c r="C752" s="43" t="s">
        <v>549</v>
      </c>
      <c r="D752" s="43" t="s">
        <v>686</v>
      </c>
      <c r="E752" s="43" t="s">
        <v>687</v>
      </c>
      <c r="F752" s="43" t="s">
        <v>385</v>
      </c>
      <c r="G752" s="107" t="s">
        <v>577</v>
      </c>
      <c r="H752" s="107">
        <v>12.518000000000001</v>
      </c>
      <c r="I752" s="43" t="s">
        <v>280</v>
      </c>
    </row>
    <row r="753" spans="1:9" x14ac:dyDescent="0.25">
      <c r="A753" s="43" t="s">
        <v>270</v>
      </c>
      <c r="B753" s="43" t="s">
        <v>520</v>
      </c>
      <c r="C753" s="43" t="s">
        <v>549</v>
      </c>
      <c r="D753" s="43" t="s">
        <v>688</v>
      </c>
      <c r="E753" s="43" t="s">
        <v>689</v>
      </c>
      <c r="F753" s="43" t="s">
        <v>385</v>
      </c>
      <c r="G753" s="107" t="s">
        <v>577</v>
      </c>
      <c r="H753" s="107" t="s">
        <v>519</v>
      </c>
      <c r="I753" s="43" t="s">
        <v>280</v>
      </c>
    </row>
    <row r="754" spans="1:9" x14ac:dyDescent="0.25">
      <c r="A754" s="43" t="s">
        <v>270</v>
      </c>
      <c r="B754" s="43" t="s">
        <v>520</v>
      </c>
      <c r="C754" s="43" t="s">
        <v>549</v>
      </c>
      <c r="D754" s="43" t="s">
        <v>690</v>
      </c>
      <c r="E754" s="43" t="s">
        <v>691</v>
      </c>
      <c r="F754" s="43" t="s">
        <v>385</v>
      </c>
      <c r="G754" s="107" t="s">
        <v>577</v>
      </c>
      <c r="H754" s="107" t="s">
        <v>519</v>
      </c>
      <c r="I754" s="43" t="s">
        <v>280</v>
      </c>
    </row>
    <row r="755" spans="1:9" x14ac:dyDescent="0.25">
      <c r="A755" s="43" t="s">
        <v>270</v>
      </c>
      <c r="B755" s="43" t="s">
        <v>520</v>
      </c>
      <c r="C755" s="43" t="s">
        <v>549</v>
      </c>
      <c r="D755" s="43" t="s">
        <v>692</v>
      </c>
      <c r="E755" s="43" t="s">
        <v>693</v>
      </c>
      <c r="F755" s="43" t="s">
        <v>385</v>
      </c>
      <c r="G755" s="107" t="s">
        <v>577</v>
      </c>
      <c r="H755" s="107" t="s">
        <v>519</v>
      </c>
      <c r="I755" s="43" t="s">
        <v>280</v>
      </c>
    </row>
    <row r="756" spans="1:9" x14ac:dyDescent="0.25">
      <c r="A756" s="43" t="s">
        <v>270</v>
      </c>
      <c r="B756" s="43" t="s">
        <v>520</v>
      </c>
      <c r="C756" s="43" t="s">
        <v>549</v>
      </c>
      <c r="D756" s="43" t="s">
        <v>694</v>
      </c>
      <c r="E756" s="43" t="s">
        <v>695</v>
      </c>
      <c r="F756" s="43" t="s">
        <v>385</v>
      </c>
      <c r="G756" s="107" t="s">
        <v>577</v>
      </c>
      <c r="H756" s="107" t="s">
        <v>519</v>
      </c>
      <c r="I756" s="43" t="s">
        <v>280</v>
      </c>
    </row>
    <row r="757" spans="1:9" x14ac:dyDescent="0.25">
      <c r="A757" s="43" t="s">
        <v>270</v>
      </c>
      <c r="B757" s="43" t="s">
        <v>520</v>
      </c>
      <c r="C757" s="43" t="s">
        <v>549</v>
      </c>
      <c r="D757" s="43" t="s">
        <v>696</v>
      </c>
      <c r="E757" s="43" t="s">
        <v>697</v>
      </c>
      <c r="F757" s="43" t="s">
        <v>385</v>
      </c>
      <c r="G757" s="107" t="s">
        <v>577</v>
      </c>
      <c r="H757" s="107" t="s">
        <v>519</v>
      </c>
      <c r="I757" s="43" t="s">
        <v>280</v>
      </c>
    </row>
    <row r="758" spans="1:9" x14ac:dyDescent="0.25">
      <c r="A758" s="43" t="s">
        <v>270</v>
      </c>
      <c r="B758" s="43" t="s">
        <v>520</v>
      </c>
      <c r="C758" s="43" t="s">
        <v>549</v>
      </c>
      <c r="D758" s="43" t="s">
        <v>698</v>
      </c>
      <c r="E758" s="43" t="s">
        <v>699</v>
      </c>
      <c r="F758" s="43" t="s">
        <v>385</v>
      </c>
      <c r="G758" s="107" t="s">
        <v>577</v>
      </c>
      <c r="H758" s="107" t="s">
        <v>519</v>
      </c>
      <c r="I758" s="43" t="s">
        <v>280</v>
      </c>
    </row>
    <row r="759" spans="1:9" x14ac:dyDescent="0.25">
      <c r="A759" s="43" t="s">
        <v>270</v>
      </c>
      <c r="B759" s="43" t="s">
        <v>520</v>
      </c>
      <c r="C759" s="43" t="s">
        <v>549</v>
      </c>
      <c r="D759" s="43" t="s">
        <v>700</v>
      </c>
      <c r="E759" s="43" t="s">
        <v>701</v>
      </c>
      <c r="F759" s="43" t="s">
        <v>385</v>
      </c>
      <c r="G759" s="107" t="s">
        <v>577</v>
      </c>
      <c r="H759" s="107">
        <v>21.87</v>
      </c>
      <c r="I759" s="43" t="s">
        <v>280</v>
      </c>
    </row>
    <row r="760" spans="1:9" x14ac:dyDescent="0.25">
      <c r="A760" s="43" t="s">
        <v>270</v>
      </c>
      <c r="B760" s="43" t="s">
        <v>520</v>
      </c>
      <c r="C760" s="43" t="s">
        <v>549</v>
      </c>
      <c r="D760" s="43" t="s">
        <v>702</v>
      </c>
      <c r="E760" s="43" t="s">
        <v>703</v>
      </c>
      <c r="F760" s="43" t="s">
        <v>385</v>
      </c>
      <c r="G760" s="107" t="s">
        <v>577</v>
      </c>
      <c r="H760" s="107">
        <v>14.093</v>
      </c>
      <c r="I760" s="43" t="s">
        <v>280</v>
      </c>
    </row>
    <row r="761" spans="1:9" x14ac:dyDescent="0.25">
      <c r="A761" s="43" t="s">
        <v>270</v>
      </c>
      <c r="B761" s="43" t="s">
        <v>520</v>
      </c>
      <c r="C761" s="43" t="s">
        <v>549</v>
      </c>
      <c r="D761" s="43" t="s">
        <v>704</v>
      </c>
      <c r="E761" s="43" t="s">
        <v>705</v>
      </c>
      <c r="F761" s="43" t="s">
        <v>385</v>
      </c>
      <c r="G761" s="107" t="s">
        <v>577</v>
      </c>
      <c r="H761" s="107">
        <v>8.7249999999999996</v>
      </c>
      <c r="I761" s="43" t="s">
        <v>280</v>
      </c>
    </row>
    <row r="762" spans="1:9" x14ac:dyDescent="0.25">
      <c r="A762" s="43" t="s">
        <v>270</v>
      </c>
      <c r="B762" s="43" t="s">
        <v>520</v>
      </c>
      <c r="C762" s="43" t="s">
        <v>549</v>
      </c>
      <c r="D762" s="43" t="s">
        <v>706</v>
      </c>
      <c r="E762" s="43" t="s">
        <v>707</v>
      </c>
      <c r="F762" s="43" t="s">
        <v>385</v>
      </c>
      <c r="G762" s="107" t="s">
        <v>577</v>
      </c>
      <c r="H762" s="107">
        <v>30.98</v>
      </c>
      <c r="I762" s="43" t="s">
        <v>280</v>
      </c>
    </row>
    <row r="763" spans="1:9" x14ac:dyDescent="0.25">
      <c r="A763" s="43" t="s">
        <v>270</v>
      </c>
      <c r="B763" s="43" t="s">
        <v>520</v>
      </c>
      <c r="C763" s="43" t="s">
        <v>549</v>
      </c>
      <c r="D763" s="43" t="s">
        <v>708</v>
      </c>
      <c r="E763" s="43" t="s">
        <v>709</v>
      </c>
      <c r="F763" s="43" t="s">
        <v>385</v>
      </c>
      <c r="G763" s="107" t="s">
        <v>577</v>
      </c>
      <c r="H763" s="107">
        <v>50.113999999999997</v>
      </c>
      <c r="I763" s="43" t="s">
        <v>280</v>
      </c>
    </row>
    <row r="764" spans="1:9" x14ac:dyDescent="0.25">
      <c r="A764" s="43" t="s">
        <v>270</v>
      </c>
      <c r="B764" s="43" t="s">
        <v>520</v>
      </c>
      <c r="C764" s="43" t="s">
        <v>549</v>
      </c>
      <c r="D764" s="43" t="s">
        <v>710</v>
      </c>
      <c r="E764" s="43" t="s">
        <v>711</v>
      </c>
      <c r="F764" s="43" t="s">
        <v>385</v>
      </c>
      <c r="G764" s="107" t="s">
        <v>577</v>
      </c>
      <c r="H764" s="107">
        <v>23.56</v>
      </c>
      <c r="I764" s="43" t="s">
        <v>280</v>
      </c>
    </row>
    <row r="765" spans="1:9" x14ac:dyDescent="0.25">
      <c r="A765" s="43" t="s">
        <v>270</v>
      </c>
      <c r="B765" s="43" t="s">
        <v>520</v>
      </c>
      <c r="C765" s="43" t="s">
        <v>549</v>
      </c>
      <c r="D765" s="43" t="s">
        <v>712</v>
      </c>
      <c r="E765" s="43" t="s">
        <v>713</v>
      </c>
      <c r="F765" s="43" t="s">
        <v>385</v>
      </c>
      <c r="G765" s="107" t="s">
        <v>577</v>
      </c>
      <c r="H765" s="107">
        <v>48.392000000000003</v>
      </c>
      <c r="I765" s="43" t="s">
        <v>280</v>
      </c>
    </row>
    <row r="766" spans="1:9" x14ac:dyDescent="0.25">
      <c r="A766" s="43" t="s">
        <v>270</v>
      </c>
      <c r="B766" s="43" t="s">
        <v>520</v>
      </c>
      <c r="C766" s="43" t="s">
        <v>549</v>
      </c>
      <c r="D766" s="43" t="s">
        <v>714</v>
      </c>
      <c r="E766" s="43" t="s">
        <v>715</v>
      </c>
      <c r="F766" s="43" t="s">
        <v>385</v>
      </c>
      <c r="G766" s="107" t="s">
        <v>577</v>
      </c>
      <c r="H766" s="107">
        <v>5.6340000000000003</v>
      </c>
      <c r="I766" s="43" t="s">
        <v>280</v>
      </c>
    </row>
    <row r="767" spans="1:9" x14ac:dyDescent="0.25">
      <c r="A767" s="43" t="s">
        <v>270</v>
      </c>
      <c r="B767" s="43" t="s">
        <v>520</v>
      </c>
      <c r="C767" s="43" t="s">
        <v>549</v>
      </c>
      <c r="D767" s="43" t="s">
        <v>716</v>
      </c>
      <c r="E767" s="43" t="s">
        <v>717</v>
      </c>
      <c r="F767" s="43" t="s">
        <v>385</v>
      </c>
      <c r="G767" s="107" t="s">
        <v>577</v>
      </c>
      <c r="H767" s="107">
        <v>33.707999999999998</v>
      </c>
      <c r="I767" s="43" t="s">
        <v>280</v>
      </c>
    </row>
    <row r="768" spans="1:9" x14ac:dyDescent="0.25">
      <c r="A768" s="43" t="s">
        <v>270</v>
      </c>
      <c r="B768" s="43" t="s">
        <v>520</v>
      </c>
      <c r="C768" s="43" t="s">
        <v>549</v>
      </c>
      <c r="D768" s="43" t="s">
        <v>718</v>
      </c>
      <c r="E768" s="43" t="s">
        <v>719</v>
      </c>
      <c r="F768" s="43" t="s">
        <v>385</v>
      </c>
      <c r="G768" s="107" t="s">
        <v>577</v>
      </c>
      <c r="H768" s="107">
        <v>42.780999999999999</v>
      </c>
      <c r="I768" s="43" t="s">
        <v>280</v>
      </c>
    </row>
    <row r="769" spans="1:9" x14ac:dyDescent="0.25">
      <c r="A769" s="43" t="s">
        <v>270</v>
      </c>
      <c r="B769" s="43" t="s">
        <v>520</v>
      </c>
      <c r="C769" s="43" t="s">
        <v>549</v>
      </c>
      <c r="D769" s="43" t="s">
        <v>720</v>
      </c>
      <c r="E769" s="43" t="s">
        <v>721</v>
      </c>
      <c r="F769" s="43" t="s">
        <v>385</v>
      </c>
      <c r="G769" s="107" t="s">
        <v>577</v>
      </c>
      <c r="H769" s="107">
        <v>1128.4699999999998</v>
      </c>
      <c r="I769" s="43" t="s">
        <v>280</v>
      </c>
    </row>
    <row r="770" spans="1:9" x14ac:dyDescent="0.25">
      <c r="A770" s="43" t="s">
        <v>270</v>
      </c>
      <c r="B770" s="43" t="s">
        <v>520</v>
      </c>
      <c r="C770" s="43" t="s">
        <v>549</v>
      </c>
      <c r="D770" s="43" t="s">
        <v>722</v>
      </c>
      <c r="E770" s="43" t="s">
        <v>723</v>
      </c>
      <c r="F770" s="43" t="s">
        <v>385</v>
      </c>
      <c r="G770" s="107" t="s">
        <v>577</v>
      </c>
      <c r="H770" s="107">
        <v>3845.8159999999998</v>
      </c>
      <c r="I770" s="43" t="s">
        <v>280</v>
      </c>
    </row>
    <row r="771" spans="1:9" x14ac:dyDescent="0.25">
      <c r="A771" s="43" t="s">
        <v>270</v>
      </c>
      <c r="B771" s="43" t="s">
        <v>520</v>
      </c>
      <c r="C771" s="43" t="s">
        <v>549</v>
      </c>
      <c r="D771" s="43" t="s">
        <v>769</v>
      </c>
      <c r="E771" s="43" t="s">
        <v>770</v>
      </c>
      <c r="F771" s="43" t="s">
        <v>385</v>
      </c>
      <c r="G771" s="107" t="s">
        <v>577</v>
      </c>
      <c r="H771" s="107">
        <v>4974.2859999999991</v>
      </c>
      <c r="I771" s="43" t="s">
        <v>280</v>
      </c>
    </row>
    <row r="772" spans="1:9" x14ac:dyDescent="0.25">
      <c r="A772" s="43" t="s">
        <v>270</v>
      </c>
      <c r="B772" s="43" t="s">
        <v>520</v>
      </c>
      <c r="C772" s="43" t="s">
        <v>549</v>
      </c>
      <c r="D772" s="43" t="s">
        <v>586</v>
      </c>
      <c r="E772" s="43" t="s">
        <v>587</v>
      </c>
      <c r="F772" s="43" t="s">
        <v>385</v>
      </c>
      <c r="G772" s="107" t="s">
        <v>578</v>
      </c>
      <c r="H772" s="107">
        <v>1.3520000000000001</v>
      </c>
      <c r="I772" s="43" t="s">
        <v>280</v>
      </c>
    </row>
    <row r="773" spans="1:9" x14ac:dyDescent="0.25">
      <c r="A773" s="43" t="s">
        <v>270</v>
      </c>
      <c r="B773" s="43" t="s">
        <v>520</v>
      </c>
      <c r="C773" s="43" t="s">
        <v>549</v>
      </c>
      <c r="D773" s="43" t="s">
        <v>588</v>
      </c>
      <c r="E773" s="43" t="s">
        <v>589</v>
      </c>
      <c r="F773" s="43" t="s">
        <v>385</v>
      </c>
      <c r="G773" s="107" t="s">
        <v>578</v>
      </c>
      <c r="H773" s="107" t="s">
        <v>519</v>
      </c>
      <c r="I773" s="43" t="s">
        <v>280</v>
      </c>
    </row>
    <row r="774" spans="1:9" x14ac:dyDescent="0.25">
      <c r="A774" s="43" t="s">
        <v>270</v>
      </c>
      <c r="B774" s="43" t="s">
        <v>520</v>
      </c>
      <c r="C774" s="43" t="s">
        <v>549</v>
      </c>
      <c r="D774" s="43" t="s">
        <v>590</v>
      </c>
      <c r="E774" s="43" t="s">
        <v>591</v>
      </c>
      <c r="F774" s="43" t="s">
        <v>385</v>
      </c>
      <c r="G774" s="107" t="s">
        <v>578</v>
      </c>
      <c r="H774" s="107" t="s">
        <v>519</v>
      </c>
      <c r="I774" s="43" t="s">
        <v>280</v>
      </c>
    </row>
    <row r="775" spans="1:9" x14ac:dyDescent="0.25">
      <c r="A775" s="43" t="s">
        <v>270</v>
      </c>
      <c r="B775" s="43" t="s">
        <v>520</v>
      </c>
      <c r="C775" s="43" t="s">
        <v>549</v>
      </c>
      <c r="D775" s="43" t="s">
        <v>592</v>
      </c>
      <c r="E775" s="43" t="s">
        <v>593</v>
      </c>
      <c r="F775" s="43" t="s">
        <v>385</v>
      </c>
      <c r="G775" s="107" t="s">
        <v>578</v>
      </c>
      <c r="H775" s="107" t="s">
        <v>519</v>
      </c>
      <c r="I775" s="43" t="s">
        <v>280</v>
      </c>
    </row>
    <row r="776" spans="1:9" x14ac:dyDescent="0.25">
      <c r="A776" s="43" t="s">
        <v>270</v>
      </c>
      <c r="B776" s="43" t="s">
        <v>520</v>
      </c>
      <c r="C776" s="43" t="s">
        <v>549</v>
      </c>
      <c r="D776" s="43" t="s">
        <v>594</v>
      </c>
      <c r="E776" s="43" t="s">
        <v>595</v>
      </c>
      <c r="F776" s="43" t="s">
        <v>385</v>
      </c>
      <c r="G776" s="107" t="s">
        <v>578</v>
      </c>
      <c r="H776" s="107">
        <v>10.571</v>
      </c>
      <c r="I776" s="43" t="s">
        <v>280</v>
      </c>
    </row>
    <row r="777" spans="1:9" x14ac:dyDescent="0.25">
      <c r="A777" s="43" t="s">
        <v>270</v>
      </c>
      <c r="B777" s="43" t="s">
        <v>520</v>
      </c>
      <c r="C777" s="43" t="s">
        <v>549</v>
      </c>
      <c r="D777" s="43" t="s">
        <v>596</v>
      </c>
      <c r="E777" s="43" t="s">
        <v>597</v>
      </c>
      <c r="F777" s="43" t="s">
        <v>385</v>
      </c>
      <c r="G777" s="107" t="s">
        <v>578</v>
      </c>
      <c r="H777" s="107" t="s">
        <v>519</v>
      </c>
      <c r="I777" s="43" t="s">
        <v>280</v>
      </c>
    </row>
    <row r="778" spans="1:9" x14ac:dyDescent="0.25">
      <c r="A778" s="43" t="s">
        <v>270</v>
      </c>
      <c r="B778" s="43" t="s">
        <v>520</v>
      </c>
      <c r="C778" s="43" t="s">
        <v>549</v>
      </c>
      <c r="D778" s="43" t="s">
        <v>598</v>
      </c>
      <c r="E778" s="43" t="s">
        <v>599</v>
      </c>
      <c r="F778" s="43" t="s">
        <v>385</v>
      </c>
      <c r="G778" s="107" t="s">
        <v>578</v>
      </c>
      <c r="H778" s="107" t="s">
        <v>519</v>
      </c>
      <c r="I778" s="43" t="s">
        <v>280</v>
      </c>
    </row>
    <row r="779" spans="1:9" x14ac:dyDescent="0.25">
      <c r="A779" s="43" t="s">
        <v>270</v>
      </c>
      <c r="B779" s="43" t="s">
        <v>520</v>
      </c>
      <c r="C779" s="43" t="s">
        <v>549</v>
      </c>
      <c r="D779" s="43" t="s">
        <v>600</v>
      </c>
      <c r="E779" s="43" t="s">
        <v>601</v>
      </c>
      <c r="F779" s="43" t="s">
        <v>385</v>
      </c>
      <c r="G779" s="107" t="s">
        <v>578</v>
      </c>
      <c r="H779" s="107" t="s">
        <v>519</v>
      </c>
      <c r="I779" s="43" t="s">
        <v>280</v>
      </c>
    </row>
    <row r="780" spans="1:9" x14ac:dyDescent="0.25">
      <c r="A780" s="43" t="s">
        <v>270</v>
      </c>
      <c r="B780" s="43" t="s">
        <v>520</v>
      </c>
      <c r="C780" s="43" t="s">
        <v>549</v>
      </c>
      <c r="D780" s="43" t="s">
        <v>602</v>
      </c>
      <c r="E780" s="43" t="s">
        <v>603</v>
      </c>
      <c r="F780" s="43" t="s">
        <v>385</v>
      </c>
      <c r="G780" s="107" t="s">
        <v>578</v>
      </c>
      <c r="H780" s="107">
        <v>572.952</v>
      </c>
      <c r="I780" s="43" t="s">
        <v>280</v>
      </c>
    </row>
    <row r="781" spans="1:9" x14ac:dyDescent="0.25">
      <c r="A781" s="43" t="s">
        <v>270</v>
      </c>
      <c r="B781" s="43" t="s">
        <v>520</v>
      </c>
      <c r="C781" s="43" t="s">
        <v>549</v>
      </c>
      <c r="D781" s="43" t="s">
        <v>604</v>
      </c>
      <c r="E781" s="43" t="s">
        <v>605</v>
      </c>
      <c r="F781" s="43" t="s">
        <v>385</v>
      </c>
      <c r="G781" s="107" t="s">
        <v>578</v>
      </c>
      <c r="H781" s="107" t="s">
        <v>519</v>
      </c>
      <c r="I781" s="43" t="s">
        <v>280</v>
      </c>
    </row>
    <row r="782" spans="1:9" x14ac:dyDescent="0.25">
      <c r="A782" s="43" t="s">
        <v>270</v>
      </c>
      <c r="B782" s="43" t="s">
        <v>520</v>
      </c>
      <c r="C782" s="43" t="s">
        <v>549</v>
      </c>
      <c r="D782" s="43" t="s">
        <v>606</v>
      </c>
      <c r="E782" s="43" t="s">
        <v>607</v>
      </c>
      <c r="F782" s="43" t="s">
        <v>385</v>
      </c>
      <c r="G782" s="107" t="s">
        <v>578</v>
      </c>
      <c r="H782" s="107" t="s">
        <v>519</v>
      </c>
      <c r="I782" s="43" t="s">
        <v>280</v>
      </c>
    </row>
    <row r="783" spans="1:9" x14ac:dyDescent="0.25">
      <c r="A783" s="43" t="s">
        <v>270</v>
      </c>
      <c r="B783" s="43" t="s">
        <v>520</v>
      </c>
      <c r="C783" s="43" t="s">
        <v>549</v>
      </c>
      <c r="D783" s="43" t="s">
        <v>608</v>
      </c>
      <c r="E783" s="43" t="s">
        <v>609</v>
      </c>
      <c r="F783" s="43" t="s">
        <v>385</v>
      </c>
      <c r="G783" s="107" t="s">
        <v>578</v>
      </c>
      <c r="H783" s="107" t="s">
        <v>519</v>
      </c>
      <c r="I783" s="43" t="s">
        <v>280</v>
      </c>
    </row>
    <row r="784" spans="1:9" x14ac:dyDescent="0.25">
      <c r="A784" s="43" t="s">
        <v>270</v>
      </c>
      <c r="B784" s="43" t="s">
        <v>520</v>
      </c>
      <c r="C784" s="43" t="s">
        <v>549</v>
      </c>
      <c r="D784" s="43" t="s">
        <v>610</v>
      </c>
      <c r="E784" s="43" t="s">
        <v>611</v>
      </c>
      <c r="F784" s="43" t="s">
        <v>385</v>
      </c>
      <c r="G784" s="107" t="s">
        <v>578</v>
      </c>
      <c r="H784" s="107" t="s">
        <v>519</v>
      </c>
      <c r="I784" s="43" t="s">
        <v>280</v>
      </c>
    </row>
    <row r="785" spans="1:9" x14ac:dyDescent="0.25">
      <c r="A785" s="43" t="s">
        <v>270</v>
      </c>
      <c r="B785" s="43" t="s">
        <v>520</v>
      </c>
      <c r="C785" s="43" t="s">
        <v>549</v>
      </c>
      <c r="D785" s="43" t="s">
        <v>612</v>
      </c>
      <c r="E785" s="43" t="s">
        <v>613</v>
      </c>
      <c r="F785" s="43" t="s">
        <v>385</v>
      </c>
      <c r="G785" s="107" t="s">
        <v>578</v>
      </c>
      <c r="H785" s="107" t="s">
        <v>519</v>
      </c>
      <c r="I785" s="43" t="s">
        <v>280</v>
      </c>
    </row>
    <row r="786" spans="1:9" x14ac:dyDescent="0.25">
      <c r="A786" s="43" t="s">
        <v>270</v>
      </c>
      <c r="B786" s="43" t="s">
        <v>520</v>
      </c>
      <c r="C786" s="43" t="s">
        <v>549</v>
      </c>
      <c r="D786" s="43" t="s">
        <v>614</v>
      </c>
      <c r="E786" s="43" t="s">
        <v>615</v>
      </c>
      <c r="F786" s="43" t="s">
        <v>385</v>
      </c>
      <c r="G786" s="107" t="s">
        <v>578</v>
      </c>
      <c r="H786" s="107" t="s">
        <v>519</v>
      </c>
      <c r="I786" s="43" t="s">
        <v>280</v>
      </c>
    </row>
    <row r="787" spans="1:9" x14ac:dyDescent="0.25">
      <c r="A787" s="43" t="s">
        <v>270</v>
      </c>
      <c r="B787" s="43" t="s">
        <v>520</v>
      </c>
      <c r="C787" s="43" t="s">
        <v>549</v>
      </c>
      <c r="D787" s="43" t="s">
        <v>616</v>
      </c>
      <c r="E787" s="43" t="s">
        <v>617</v>
      </c>
      <c r="F787" s="43" t="s">
        <v>385</v>
      </c>
      <c r="G787" s="107" t="s">
        <v>578</v>
      </c>
      <c r="H787" s="107" t="s">
        <v>519</v>
      </c>
      <c r="I787" s="43" t="s">
        <v>280</v>
      </c>
    </row>
    <row r="788" spans="1:9" x14ac:dyDescent="0.25">
      <c r="A788" s="43" t="s">
        <v>270</v>
      </c>
      <c r="B788" s="43" t="s">
        <v>520</v>
      </c>
      <c r="C788" s="43" t="s">
        <v>549</v>
      </c>
      <c r="D788" s="43" t="s">
        <v>618</v>
      </c>
      <c r="E788" s="43" t="s">
        <v>619</v>
      </c>
      <c r="F788" s="43" t="s">
        <v>385</v>
      </c>
      <c r="G788" s="107" t="s">
        <v>578</v>
      </c>
      <c r="H788" s="107" t="s">
        <v>519</v>
      </c>
      <c r="I788" s="43" t="s">
        <v>280</v>
      </c>
    </row>
    <row r="789" spans="1:9" x14ac:dyDescent="0.25">
      <c r="A789" s="43" t="s">
        <v>270</v>
      </c>
      <c r="B789" s="43" t="s">
        <v>520</v>
      </c>
      <c r="C789" s="43" t="s">
        <v>549</v>
      </c>
      <c r="D789" s="43" t="s">
        <v>620</v>
      </c>
      <c r="E789" s="43" t="s">
        <v>621</v>
      </c>
      <c r="F789" s="43" t="s">
        <v>385</v>
      </c>
      <c r="G789" s="107" t="s">
        <v>578</v>
      </c>
      <c r="H789" s="107" t="s">
        <v>519</v>
      </c>
      <c r="I789" s="43" t="s">
        <v>280</v>
      </c>
    </row>
    <row r="790" spans="1:9" x14ac:dyDescent="0.25">
      <c r="A790" s="43" t="s">
        <v>270</v>
      </c>
      <c r="B790" s="43" t="s">
        <v>520</v>
      </c>
      <c r="C790" s="43" t="s">
        <v>549</v>
      </c>
      <c r="D790" s="43" t="s">
        <v>622</v>
      </c>
      <c r="E790" s="43" t="s">
        <v>623</v>
      </c>
      <c r="F790" s="43" t="s">
        <v>385</v>
      </c>
      <c r="G790" s="107" t="s">
        <v>578</v>
      </c>
      <c r="H790" s="107" t="s">
        <v>519</v>
      </c>
      <c r="I790" s="43" t="s">
        <v>280</v>
      </c>
    </row>
    <row r="791" spans="1:9" x14ac:dyDescent="0.25">
      <c r="A791" s="43" t="s">
        <v>270</v>
      </c>
      <c r="B791" s="43" t="s">
        <v>520</v>
      </c>
      <c r="C791" s="43" t="s">
        <v>549</v>
      </c>
      <c r="D791" s="43" t="s">
        <v>624</v>
      </c>
      <c r="E791" s="43" t="s">
        <v>625</v>
      </c>
      <c r="F791" s="43" t="s">
        <v>385</v>
      </c>
      <c r="G791" s="107" t="s">
        <v>578</v>
      </c>
      <c r="H791" s="107" t="s">
        <v>519</v>
      </c>
      <c r="I791" s="43" t="s">
        <v>280</v>
      </c>
    </row>
    <row r="792" spans="1:9" x14ac:dyDescent="0.25">
      <c r="A792" s="43" t="s">
        <v>270</v>
      </c>
      <c r="B792" s="43" t="s">
        <v>520</v>
      </c>
      <c r="C792" s="43" t="s">
        <v>549</v>
      </c>
      <c r="D792" s="43" t="s">
        <v>626</v>
      </c>
      <c r="E792" s="43" t="s">
        <v>627</v>
      </c>
      <c r="F792" s="43" t="s">
        <v>385</v>
      </c>
      <c r="G792" s="107" t="s">
        <v>578</v>
      </c>
      <c r="H792" s="107" t="s">
        <v>519</v>
      </c>
      <c r="I792" s="43" t="s">
        <v>280</v>
      </c>
    </row>
    <row r="793" spans="1:9" x14ac:dyDescent="0.25">
      <c r="A793" s="43" t="s">
        <v>270</v>
      </c>
      <c r="B793" s="43" t="s">
        <v>520</v>
      </c>
      <c r="C793" s="43" t="s">
        <v>549</v>
      </c>
      <c r="D793" s="43" t="s">
        <v>628</v>
      </c>
      <c r="E793" s="43" t="s">
        <v>629</v>
      </c>
      <c r="F793" s="43" t="s">
        <v>385</v>
      </c>
      <c r="G793" s="107" t="s">
        <v>578</v>
      </c>
      <c r="H793" s="107" t="s">
        <v>519</v>
      </c>
      <c r="I793" s="43" t="s">
        <v>280</v>
      </c>
    </row>
    <row r="794" spans="1:9" x14ac:dyDescent="0.25">
      <c r="A794" s="43" t="s">
        <v>270</v>
      </c>
      <c r="B794" s="43" t="s">
        <v>520</v>
      </c>
      <c r="C794" s="43" t="s">
        <v>549</v>
      </c>
      <c r="D794" s="43" t="s">
        <v>630</v>
      </c>
      <c r="E794" s="43" t="s">
        <v>631</v>
      </c>
      <c r="F794" s="43" t="s">
        <v>385</v>
      </c>
      <c r="G794" s="107" t="s">
        <v>578</v>
      </c>
      <c r="H794" s="107" t="s">
        <v>519</v>
      </c>
      <c r="I794" s="43" t="s">
        <v>280</v>
      </c>
    </row>
    <row r="795" spans="1:9" x14ac:dyDescent="0.25">
      <c r="A795" s="43" t="s">
        <v>270</v>
      </c>
      <c r="B795" s="43" t="s">
        <v>520</v>
      </c>
      <c r="C795" s="43" t="s">
        <v>549</v>
      </c>
      <c r="D795" s="43" t="s">
        <v>632</v>
      </c>
      <c r="E795" s="43" t="s">
        <v>633</v>
      </c>
      <c r="F795" s="43" t="s">
        <v>385</v>
      </c>
      <c r="G795" s="107" t="s">
        <v>578</v>
      </c>
      <c r="H795" s="107" t="s">
        <v>519</v>
      </c>
      <c r="I795" s="43" t="s">
        <v>280</v>
      </c>
    </row>
    <row r="796" spans="1:9" x14ac:dyDescent="0.25">
      <c r="A796" s="43" t="s">
        <v>270</v>
      </c>
      <c r="B796" s="43" t="s">
        <v>520</v>
      </c>
      <c r="C796" s="43" t="s">
        <v>549</v>
      </c>
      <c r="D796" s="43" t="s">
        <v>634</v>
      </c>
      <c r="E796" s="43" t="s">
        <v>635</v>
      </c>
      <c r="F796" s="43" t="s">
        <v>385</v>
      </c>
      <c r="G796" s="107" t="s">
        <v>578</v>
      </c>
      <c r="H796" s="107" t="s">
        <v>519</v>
      </c>
      <c r="I796" s="43" t="s">
        <v>280</v>
      </c>
    </row>
    <row r="797" spans="1:9" x14ac:dyDescent="0.25">
      <c r="A797" s="43" t="s">
        <v>270</v>
      </c>
      <c r="B797" s="43" t="s">
        <v>520</v>
      </c>
      <c r="C797" s="43" t="s">
        <v>549</v>
      </c>
      <c r="D797" s="43" t="s">
        <v>636</v>
      </c>
      <c r="E797" s="43" t="s">
        <v>637</v>
      </c>
      <c r="F797" s="43" t="s">
        <v>385</v>
      </c>
      <c r="G797" s="107" t="s">
        <v>578</v>
      </c>
      <c r="H797" s="107" t="s">
        <v>519</v>
      </c>
      <c r="I797" s="43" t="s">
        <v>280</v>
      </c>
    </row>
    <row r="798" spans="1:9" x14ac:dyDescent="0.25">
      <c r="A798" s="43" t="s">
        <v>270</v>
      </c>
      <c r="B798" s="43" t="s">
        <v>520</v>
      </c>
      <c r="C798" s="43" t="s">
        <v>549</v>
      </c>
      <c r="D798" s="43" t="s">
        <v>638</v>
      </c>
      <c r="E798" s="43" t="s">
        <v>639</v>
      </c>
      <c r="F798" s="43" t="s">
        <v>385</v>
      </c>
      <c r="G798" s="107" t="s">
        <v>578</v>
      </c>
      <c r="H798" s="107" t="s">
        <v>519</v>
      </c>
      <c r="I798" s="43" t="s">
        <v>280</v>
      </c>
    </row>
    <row r="799" spans="1:9" x14ac:dyDescent="0.25">
      <c r="A799" s="43" t="s">
        <v>270</v>
      </c>
      <c r="B799" s="43" t="s">
        <v>520</v>
      </c>
      <c r="C799" s="43" t="s">
        <v>549</v>
      </c>
      <c r="D799" s="43" t="s">
        <v>640</v>
      </c>
      <c r="E799" s="43" t="s">
        <v>641</v>
      </c>
      <c r="F799" s="43" t="s">
        <v>385</v>
      </c>
      <c r="G799" s="107" t="s">
        <v>578</v>
      </c>
      <c r="H799" s="107" t="s">
        <v>519</v>
      </c>
      <c r="I799" s="43" t="s">
        <v>280</v>
      </c>
    </row>
    <row r="800" spans="1:9" x14ac:dyDescent="0.25">
      <c r="A800" s="43" t="s">
        <v>270</v>
      </c>
      <c r="B800" s="43" t="s">
        <v>520</v>
      </c>
      <c r="C800" s="43" t="s">
        <v>549</v>
      </c>
      <c r="D800" s="43" t="s">
        <v>642</v>
      </c>
      <c r="E800" s="43" t="s">
        <v>643</v>
      </c>
      <c r="F800" s="43" t="s">
        <v>385</v>
      </c>
      <c r="G800" s="107" t="s">
        <v>578</v>
      </c>
      <c r="H800" s="107" t="s">
        <v>519</v>
      </c>
      <c r="I800" s="43" t="s">
        <v>280</v>
      </c>
    </row>
    <row r="801" spans="1:9" x14ac:dyDescent="0.25">
      <c r="A801" s="43" t="s">
        <v>270</v>
      </c>
      <c r="B801" s="43" t="s">
        <v>520</v>
      </c>
      <c r="C801" s="43" t="s">
        <v>549</v>
      </c>
      <c r="D801" s="43" t="s">
        <v>644</v>
      </c>
      <c r="E801" s="43" t="s">
        <v>645</v>
      </c>
      <c r="F801" s="43" t="s">
        <v>385</v>
      </c>
      <c r="G801" s="107" t="s">
        <v>578</v>
      </c>
      <c r="H801" s="107" t="s">
        <v>519</v>
      </c>
      <c r="I801" s="43" t="s">
        <v>280</v>
      </c>
    </row>
    <row r="802" spans="1:9" x14ac:dyDescent="0.25">
      <c r="A802" s="43" t="s">
        <v>270</v>
      </c>
      <c r="B802" s="43" t="s">
        <v>520</v>
      </c>
      <c r="C802" s="43" t="s">
        <v>549</v>
      </c>
      <c r="D802" s="43" t="s">
        <v>646</v>
      </c>
      <c r="E802" s="43" t="s">
        <v>647</v>
      </c>
      <c r="F802" s="43" t="s">
        <v>385</v>
      </c>
      <c r="G802" s="107" t="s">
        <v>578</v>
      </c>
      <c r="H802" s="107" t="s">
        <v>519</v>
      </c>
      <c r="I802" s="43" t="s">
        <v>280</v>
      </c>
    </row>
    <row r="803" spans="1:9" x14ac:dyDescent="0.25">
      <c r="A803" s="43" t="s">
        <v>270</v>
      </c>
      <c r="B803" s="43" t="s">
        <v>520</v>
      </c>
      <c r="C803" s="43" t="s">
        <v>549</v>
      </c>
      <c r="D803" s="43" t="s">
        <v>648</v>
      </c>
      <c r="E803" s="43" t="s">
        <v>649</v>
      </c>
      <c r="F803" s="43" t="s">
        <v>385</v>
      </c>
      <c r="G803" s="107" t="s">
        <v>578</v>
      </c>
      <c r="H803" s="107" t="s">
        <v>519</v>
      </c>
      <c r="I803" s="43" t="s">
        <v>280</v>
      </c>
    </row>
    <row r="804" spans="1:9" x14ac:dyDescent="0.25">
      <c r="A804" s="43" t="s">
        <v>270</v>
      </c>
      <c r="B804" s="43" t="s">
        <v>520</v>
      </c>
      <c r="C804" s="43" t="s">
        <v>549</v>
      </c>
      <c r="D804" s="43" t="s">
        <v>650</v>
      </c>
      <c r="E804" s="43" t="s">
        <v>651</v>
      </c>
      <c r="F804" s="43" t="s">
        <v>385</v>
      </c>
      <c r="G804" s="107" t="s">
        <v>578</v>
      </c>
      <c r="H804" s="107" t="s">
        <v>519</v>
      </c>
      <c r="I804" s="43" t="s">
        <v>280</v>
      </c>
    </row>
    <row r="805" spans="1:9" x14ac:dyDescent="0.25">
      <c r="A805" s="43" t="s">
        <v>270</v>
      </c>
      <c r="B805" s="43" t="s">
        <v>520</v>
      </c>
      <c r="C805" s="43" t="s">
        <v>549</v>
      </c>
      <c r="D805" s="43" t="s">
        <v>652</v>
      </c>
      <c r="E805" s="43" t="s">
        <v>653</v>
      </c>
      <c r="F805" s="43" t="s">
        <v>385</v>
      </c>
      <c r="G805" s="107" t="s">
        <v>578</v>
      </c>
      <c r="H805" s="107" t="s">
        <v>519</v>
      </c>
      <c r="I805" s="43" t="s">
        <v>280</v>
      </c>
    </row>
    <row r="806" spans="1:9" x14ac:dyDescent="0.25">
      <c r="A806" s="43" t="s">
        <v>270</v>
      </c>
      <c r="B806" s="43" t="s">
        <v>520</v>
      </c>
      <c r="C806" s="43" t="s">
        <v>549</v>
      </c>
      <c r="D806" s="43" t="s">
        <v>654</v>
      </c>
      <c r="E806" s="43" t="s">
        <v>655</v>
      </c>
      <c r="F806" s="43" t="s">
        <v>385</v>
      </c>
      <c r="G806" s="107" t="s">
        <v>578</v>
      </c>
      <c r="H806" s="107" t="s">
        <v>519</v>
      </c>
      <c r="I806" s="43" t="s">
        <v>280</v>
      </c>
    </row>
    <row r="807" spans="1:9" x14ac:dyDescent="0.25">
      <c r="A807" s="43" t="s">
        <v>270</v>
      </c>
      <c r="B807" s="43" t="s">
        <v>520</v>
      </c>
      <c r="C807" s="43" t="s">
        <v>549</v>
      </c>
      <c r="D807" s="43" t="s">
        <v>656</v>
      </c>
      <c r="E807" s="43" t="s">
        <v>657</v>
      </c>
      <c r="F807" s="43" t="s">
        <v>385</v>
      </c>
      <c r="G807" s="107" t="s">
        <v>578</v>
      </c>
      <c r="H807" s="107">
        <v>149.303</v>
      </c>
      <c r="I807" s="43" t="s">
        <v>280</v>
      </c>
    </row>
    <row r="808" spans="1:9" x14ac:dyDescent="0.25">
      <c r="A808" s="43" t="s">
        <v>270</v>
      </c>
      <c r="B808" s="43" t="s">
        <v>520</v>
      </c>
      <c r="C808" s="43" t="s">
        <v>549</v>
      </c>
      <c r="D808" s="43" t="s">
        <v>658</v>
      </c>
      <c r="E808" s="43" t="s">
        <v>659</v>
      </c>
      <c r="F808" s="43" t="s">
        <v>385</v>
      </c>
      <c r="G808" s="107" t="s">
        <v>578</v>
      </c>
      <c r="H808" s="107" t="s">
        <v>519</v>
      </c>
      <c r="I808" s="43" t="s">
        <v>280</v>
      </c>
    </row>
    <row r="809" spans="1:9" x14ac:dyDescent="0.25">
      <c r="A809" s="43" t="s">
        <v>270</v>
      </c>
      <c r="B809" s="43" t="s">
        <v>520</v>
      </c>
      <c r="C809" s="43" t="s">
        <v>549</v>
      </c>
      <c r="D809" s="43" t="s">
        <v>660</v>
      </c>
      <c r="E809" s="43" t="s">
        <v>661</v>
      </c>
      <c r="F809" s="43" t="s">
        <v>385</v>
      </c>
      <c r="G809" s="107" t="s">
        <v>578</v>
      </c>
      <c r="H809" s="107" t="s">
        <v>519</v>
      </c>
      <c r="I809" s="43" t="s">
        <v>280</v>
      </c>
    </row>
    <row r="810" spans="1:9" x14ac:dyDescent="0.25">
      <c r="A810" s="43" t="s">
        <v>270</v>
      </c>
      <c r="B810" s="43" t="s">
        <v>520</v>
      </c>
      <c r="C810" s="43" t="s">
        <v>549</v>
      </c>
      <c r="D810" s="43" t="s">
        <v>662</v>
      </c>
      <c r="E810" s="43" t="s">
        <v>663</v>
      </c>
      <c r="F810" s="43" t="s">
        <v>385</v>
      </c>
      <c r="G810" s="107" t="s">
        <v>578</v>
      </c>
      <c r="H810" s="107">
        <v>3.585</v>
      </c>
      <c r="I810" s="43" t="s">
        <v>280</v>
      </c>
    </row>
    <row r="811" spans="1:9" x14ac:dyDescent="0.25">
      <c r="A811" s="43" t="s">
        <v>270</v>
      </c>
      <c r="B811" s="43" t="s">
        <v>520</v>
      </c>
      <c r="C811" s="43" t="s">
        <v>549</v>
      </c>
      <c r="D811" s="43" t="s">
        <v>664</v>
      </c>
      <c r="E811" s="43" t="s">
        <v>665</v>
      </c>
      <c r="F811" s="43" t="s">
        <v>385</v>
      </c>
      <c r="G811" s="107" t="s">
        <v>578</v>
      </c>
      <c r="H811" s="107" t="s">
        <v>226</v>
      </c>
      <c r="I811" s="43" t="s">
        <v>280</v>
      </c>
    </row>
    <row r="812" spans="1:9" x14ac:dyDescent="0.25">
      <c r="A812" s="43" t="s">
        <v>270</v>
      </c>
      <c r="B812" s="43" t="s">
        <v>520</v>
      </c>
      <c r="C812" s="43" t="s">
        <v>549</v>
      </c>
      <c r="D812" s="43" t="s">
        <v>666</v>
      </c>
      <c r="E812" s="43" t="s">
        <v>667</v>
      </c>
      <c r="F812" s="43" t="s">
        <v>385</v>
      </c>
      <c r="G812" s="107" t="s">
        <v>578</v>
      </c>
      <c r="H812" s="107" t="s">
        <v>519</v>
      </c>
      <c r="I812" s="43" t="s">
        <v>280</v>
      </c>
    </row>
    <row r="813" spans="1:9" x14ac:dyDescent="0.25">
      <c r="A813" s="43" t="s">
        <v>270</v>
      </c>
      <c r="B813" s="43" t="s">
        <v>520</v>
      </c>
      <c r="C813" s="43" t="s">
        <v>549</v>
      </c>
      <c r="D813" s="43" t="s">
        <v>668</v>
      </c>
      <c r="E813" s="43" t="s">
        <v>669</v>
      </c>
      <c r="F813" s="43" t="s">
        <v>385</v>
      </c>
      <c r="G813" s="107" t="s">
        <v>578</v>
      </c>
      <c r="H813" s="107" t="s">
        <v>226</v>
      </c>
      <c r="I813" s="43" t="s">
        <v>280</v>
      </c>
    </row>
    <row r="814" spans="1:9" x14ac:dyDescent="0.25">
      <c r="A814" s="43" t="s">
        <v>270</v>
      </c>
      <c r="B814" s="43" t="s">
        <v>520</v>
      </c>
      <c r="C814" s="43" t="s">
        <v>549</v>
      </c>
      <c r="D814" s="43" t="s">
        <v>670</v>
      </c>
      <c r="E814" s="43" t="s">
        <v>671</v>
      </c>
      <c r="F814" s="43" t="s">
        <v>385</v>
      </c>
      <c r="G814" s="107" t="s">
        <v>578</v>
      </c>
      <c r="H814" s="107" t="s">
        <v>519</v>
      </c>
      <c r="I814" s="43" t="s">
        <v>280</v>
      </c>
    </row>
    <row r="815" spans="1:9" x14ac:dyDescent="0.25">
      <c r="A815" s="43" t="s">
        <v>270</v>
      </c>
      <c r="B815" s="43" t="s">
        <v>520</v>
      </c>
      <c r="C815" s="43" t="s">
        <v>549</v>
      </c>
      <c r="D815" s="43" t="s">
        <v>672</v>
      </c>
      <c r="E815" s="43" t="s">
        <v>673</v>
      </c>
      <c r="F815" s="43" t="s">
        <v>385</v>
      </c>
      <c r="G815" s="107" t="s">
        <v>578</v>
      </c>
      <c r="H815" s="107">
        <v>16.645</v>
      </c>
      <c r="I815" s="43" t="s">
        <v>280</v>
      </c>
    </row>
    <row r="816" spans="1:9" x14ac:dyDescent="0.25">
      <c r="A816" s="43" t="s">
        <v>270</v>
      </c>
      <c r="B816" s="43" t="s">
        <v>520</v>
      </c>
      <c r="C816" s="43" t="s">
        <v>549</v>
      </c>
      <c r="D816" s="43" t="s">
        <v>674</v>
      </c>
      <c r="E816" s="43" t="s">
        <v>675</v>
      </c>
      <c r="F816" s="43" t="s">
        <v>385</v>
      </c>
      <c r="G816" s="107" t="s">
        <v>578</v>
      </c>
      <c r="H816" s="107" t="s">
        <v>519</v>
      </c>
      <c r="I816" s="43" t="s">
        <v>280</v>
      </c>
    </row>
    <row r="817" spans="1:9" x14ac:dyDescent="0.25">
      <c r="A817" s="43" t="s">
        <v>270</v>
      </c>
      <c r="B817" s="43" t="s">
        <v>520</v>
      </c>
      <c r="C817" s="43" t="s">
        <v>549</v>
      </c>
      <c r="D817" s="43" t="s">
        <v>676</v>
      </c>
      <c r="E817" s="43" t="s">
        <v>677</v>
      </c>
      <c r="F817" s="43" t="s">
        <v>385</v>
      </c>
      <c r="G817" s="107" t="s">
        <v>578</v>
      </c>
      <c r="H817" s="107" t="s">
        <v>519</v>
      </c>
      <c r="I817" s="43" t="s">
        <v>280</v>
      </c>
    </row>
    <row r="818" spans="1:9" x14ac:dyDescent="0.25">
      <c r="A818" s="43" t="s">
        <v>270</v>
      </c>
      <c r="B818" s="43" t="s">
        <v>520</v>
      </c>
      <c r="C818" s="43" t="s">
        <v>549</v>
      </c>
      <c r="D818" s="43" t="s">
        <v>678</v>
      </c>
      <c r="E818" s="43" t="s">
        <v>679</v>
      </c>
      <c r="F818" s="43" t="s">
        <v>385</v>
      </c>
      <c r="G818" s="107" t="s">
        <v>578</v>
      </c>
      <c r="H818" s="107">
        <v>60.765000000000001</v>
      </c>
      <c r="I818" s="43" t="s">
        <v>280</v>
      </c>
    </row>
    <row r="819" spans="1:9" x14ac:dyDescent="0.25">
      <c r="A819" s="43" t="s">
        <v>270</v>
      </c>
      <c r="B819" s="43" t="s">
        <v>520</v>
      </c>
      <c r="C819" s="43" t="s">
        <v>549</v>
      </c>
      <c r="D819" s="43" t="s">
        <v>680</v>
      </c>
      <c r="E819" s="43" t="s">
        <v>681</v>
      </c>
      <c r="F819" s="43" t="s">
        <v>385</v>
      </c>
      <c r="G819" s="107" t="s">
        <v>578</v>
      </c>
      <c r="H819" s="107" t="s">
        <v>519</v>
      </c>
      <c r="I819" s="43" t="s">
        <v>280</v>
      </c>
    </row>
    <row r="820" spans="1:9" x14ac:dyDescent="0.25">
      <c r="A820" s="43" t="s">
        <v>270</v>
      </c>
      <c r="B820" s="43" t="s">
        <v>520</v>
      </c>
      <c r="C820" s="43" t="s">
        <v>549</v>
      </c>
      <c r="D820" s="43" t="s">
        <v>682</v>
      </c>
      <c r="E820" s="43" t="s">
        <v>683</v>
      </c>
      <c r="F820" s="43" t="s">
        <v>385</v>
      </c>
      <c r="G820" s="107" t="s">
        <v>578</v>
      </c>
      <c r="H820" s="107" t="s">
        <v>519</v>
      </c>
      <c r="I820" s="43" t="s">
        <v>280</v>
      </c>
    </row>
    <row r="821" spans="1:9" x14ac:dyDescent="0.25">
      <c r="A821" s="43" t="s">
        <v>270</v>
      </c>
      <c r="B821" s="43" t="s">
        <v>520</v>
      </c>
      <c r="C821" s="43" t="s">
        <v>549</v>
      </c>
      <c r="D821" s="43" t="s">
        <v>684</v>
      </c>
      <c r="E821" s="43" t="s">
        <v>685</v>
      </c>
      <c r="F821" s="43" t="s">
        <v>385</v>
      </c>
      <c r="G821" s="107" t="s">
        <v>578</v>
      </c>
      <c r="H821" s="107" t="s">
        <v>519</v>
      </c>
      <c r="I821" s="43" t="s">
        <v>280</v>
      </c>
    </row>
    <row r="822" spans="1:9" x14ac:dyDescent="0.25">
      <c r="A822" s="43" t="s">
        <v>270</v>
      </c>
      <c r="B822" s="43" t="s">
        <v>520</v>
      </c>
      <c r="C822" s="43" t="s">
        <v>549</v>
      </c>
      <c r="D822" s="43" t="s">
        <v>686</v>
      </c>
      <c r="E822" s="43" t="s">
        <v>687</v>
      </c>
      <c r="F822" s="43" t="s">
        <v>385</v>
      </c>
      <c r="G822" s="107" t="s">
        <v>578</v>
      </c>
      <c r="H822" s="107">
        <v>13.052</v>
      </c>
      <c r="I822" s="43" t="s">
        <v>280</v>
      </c>
    </row>
    <row r="823" spans="1:9" x14ac:dyDescent="0.25">
      <c r="A823" s="43" t="s">
        <v>270</v>
      </c>
      <c r="B823" s="43" t="s">
        <v>520</v>
      </c>
      <c r="C823" s="43" t="s">
        <v>549</v>
      </c>
      <c r="D823" s="43" t="s">
        <v>688</v>
      </c>
      <c r="E823" s="43" t="s">
        <v>689</v>
      </c>
      <c r="F823" s="43" t="s">
        <v>385</v>
      </c>
      <c r="G823" s="107" t="s">
        <v>578</v>
      </c>
      <c r="H823" s="107" t="s">
        <v>519</v>
      </c>
      <c r="I823" s="43" t="s">
        <v>280</v>
      </c>
    </row>
    <row r="824" spans="1:9" x14ac:dyDescent="0.25">
      <c r="A824" s="43" t="s">
        <v>270</v>
      </c>
      <c r="B824" s="43" t="s">
        <v>520</v>
      </c>
      <c r="C824" s="43" t="s">
        <v>549</v>
      </c>
      <c r="D824" s="43" t="s">
        <v>690</v>
      </c>
      <c r="E824" s="43" t="s">
        <v>691</v>
      </c>
      <c r="F824" s="43" t="s">
        <v>385</v>
      </c>
      <c r="G824" s="107" t="s">
        <v>578</v>
      </c>
      <c r="H824" s="107" t="s">
        <v>519</v>
      </c>
      <c r="I824" s="43" t="s">
        <v>280</v>
      </c>
    </row>
    <row r="825" spans="1:9" x14ac:dyDescent="0.25">
      <c r="A825" s="43" t="s">
        <v>270</v>
      </c>
      <c r="B825" s="43" t="s">
        <v>520</v>
      </c>
      <c r="C825" s="43" t="s">
        <v>549</v>
      </c>
      <c r="D825" s="43" t="s">
        <v>692</v>
      </c>
      <c r="E825" s="43" t="s">
        <v>693</v>
      </c>
      <c r="F825" s="43" t="s">
        <v>385</v>
      </c>
      <c r="G825" s="107" t="s">
        <v>578</v>
      </c>
      <c r="H825" s="107" t="s">
        <v>519</v>
      </c>
      <c r="I825" s="43" t="s">
        <v>280</v>
      </c>
    </row>
    <row r="826" spans="1:9" x14ac:dyDescent="0.25">
      <c r="A826" s="43" t="s">
        <v>270</v>
      </c>
      <c r="B826" s="43" t="s">
        <v>520</v>
      </c>
      <c r="C826" s="43" t="s">
        <v>549</v>
      </c>
      <c r="D826" s="43" t="s">
        <v>694</v>
      </c>
      <c r="E826" s="43" t="s">
        <v>695</v>
      </c>
      <c r="F826" s="43" t="s">
        <v>385</v>
      </c>
      <c r="G826" s="107" t="s">
        <v>578</v>
      </c>
      <c r="H826" s="107" t="s">
        <v>519</v>
      </c>
      <c r="I826" s="43" t="s">
        <v>280</v>
      </c>
    </row>
    <row r="827" spans="1:9" x14ac:dyDescent="0.25">
      <c r="A827" s="43" t="s">
        <v>270</v>
      </c>
      <c r="B827" s="43" t="s">
        <v>520</v>
      </c>
      <c r="C827" s="43" t="s">
        <v>549</v>
      </c>
      <c r="D827" s="43" t="s">
        <v>696</v>
      </c>
      <c r="E827" s="43" t="s">
        <v>697</v>
      </c>
      <c r="F827" s="43" t="s">
        <v>385</v>
      </c>
      <c r="G827" s="107" t="s">
        <v>578</v>
      </c>
      <c r="H827" s="107" t="s">
        <v>519</v>
      </c>
      <c r="I827" s="43" t="s">
        <v>280</v>
      </c>
    </row>
    <row r="828" spans="1:9" x14ac:dyDescent="0.25">
      <c r="A828" s="43" t="s">
        <v>270</v>
      </c>
      <c r="B828" s="43" t="s">
        <v>520</v>
      </c>
      <c r="C828" s="43" t="s">
        <v>549</v>
      </c>
      <c r="D828" s="43" t="s">
        <v>698</v>
      </c>
      <c r="E828" s="43" t="s">
        <v>699</v>
      </c>
      <c r="F828" s="43" t="s">
        <v>385</v>
      </c>
      <c r="G828" s="107" t="s">
        <v>578</v>
      </c>
      <c r="H828" s="107" t="s">
        <v>519</v>
      </c>
      <c r="I828" s="43" t="s">
        <v>280</v>
      </c>
    </row>
    <row r="829" spans="1:9" x14ac:dyDescent="0.25">
      <c r="A829" s="43" t="s">
        <v>270</v>
      </c>
      <c r="B829" s="43" t="s">
        <v>520</v>
      </c>
      <c r="C829" s="43" t="s">
        <v>549</v>
      </c>
      <c r="D829" s="43" t="s">
        <v>700</v>
      </c>
      <c r="E829" s="43" t="s">
        <v>701</v>
      </c>
      <c r="F829" s="43" t="s">
        <v>385</v>
      </c>
      <c r="G829" s="107" t="s">
        <v>578</v>
      </c>
      <c r="H829" s="107">
        <v>25.63</v>
      </c>
      <c r="I829" s="43" t="s">
        <v>280</v>
      </c>
    </row>
    <row r="830" spans="1:9" x14ac:dyDescent="0.25">
      <c r="A830" s="43" t="s">
        <v>270</v>
      </c>
      <c r="B830" s="43" t="s">
        <v>520</v>
      </c>
      <c r="C830" s="43" t="s">
        <v>549</v>
      </c>
      <c r="D830" s="43" t="s">
        <v>702</v>
      </c>
      <c r="E830" s="43" t="s">
        <v>703</v>
      </c>
      <c r="F830" s="43" t="s">
        <v>385</v>
      </c>
      <c r="G830" s="107" t="s">
        <v>578</v>
      </c>
      <c r="H830" s="107">
        <v>13.337999999999999</v>
      </c>
      <c r="I830" s="43" t="s">
        <v>280</v>
      </c>
    </row>
    <row r="831" spans="1:9" x14ac:dyDescent="0.25">
      <c r="A831" s="43" t="s">
        <v>270</v>
      </c>
      <c r="B831" s="43" t="s">
        <v>520</v>
      </c>
      <c r="C831" s="43" t="s">
        <v>549</v>
      </c>
      <c r="D831" s="43" t="s">
        <v>704</v>
      </c>
      <c r="E831" s="43" t="s">
        <v>705</v>
      </c>
      <c r="F831" s="43" t="s">
        <v>385</v>
      </c>
      <c r="G831" s="107" t="s">
        <v>578</v>
      </c>
      <c r="H831" s="107">
        <v>8.0939999999999994</v>
      </c>
      <c r="I831" s="43" t="s">
        <v>280</v>
      </c>
    </row>
    <row r="832" spans="1:9" x14ac:dyDescent="0.25">
      <c r="A832" s="43" t="s">
        <v>270</v>
      </c>
      <c r="B832" s="43" t="s">
        <v>520</v>
      </c>
      <c r="C832" s="43" t="s">
        <v>549</v>
      </c>
      <c r="D832" s="43" t="s">
        <v>706</v>
      </c>
      <c r="E832" s="43" t="s">
        <v>707</v>
      </c>
      <c r="F832" s="43" t="s">
        <v>385</v>
      </c>
      <c r="G832" s="107" t="s">
        <v>578</v>
      </c>
      <c r="H832" s="107">
        <v>29.838000000000001</v>
      </c>
      <c r="I832" s="43" t="s">
        <v>280</v>
      </c>
    </row>
    <row r="833" spans="1:9" x14ac:dyDescent="0.25">
      <c r="A833" s="43" t="s">
        <v>270</v>
      </c>
      <c r="B833" s="43" t="s">
        <v>520</v>
      </c>
      <c r="C833" s="43" t="s">
        <v>549</v>
      </c>
      <c r="D833" s="43" t="s">
        <v>708</v>
      </c>
      <c r="E833" s="43" t="s">
        <v>709</v>
      </c>
      <c r="F833" s="43" t="s">
        <v>385</v>
      </c>
      <c r="G833" s="107" t="s">
        <v>578</v>
      </c>
      <c r="H833" s="107">
        <v>48.283000000000001</v>
      </c>
      <c r="I833" s="43" t="s">
        <v>280</v>
      </c>
    </row>
    <row r="834" spans="1:9" x14ac:dyDescent="0.25">
      <c r="A834" s="43" t="s">
        <v>270</v>
      </c>
      <c r="B834" s="43" t="s">
        <v>520</v>
      </c>
      <c r="C834" s="43" t="s">
        <v>549</v>
      </c>
      <c r="D834" s="43" t="s">
        <v>710</v>
      </c>
      <c r="E834" s="43" t="s">
        <v>711</v>
      </c>
      <c r="F834" s="43" t="s">
        <v>385</v>
      </c>
      <c r="G834" s="107" t="s">
        <v>578</v>
      </c>
      <c r="H834" s="107">
        <v>15.712999999999999</v>
      </c>
      <c r="I834" s="43" t="s">
        <v>280</v>
      </c>
    </row>
    <row r="835" spans="1:9" x14ac:dyDescent="0.25">
      <c r="A835" s="43" t="s">
        <v>270</v>
      </c>
      <c r="B835" s="43" t="s">
        <v>520</v>
      </c>
      <c r="C835" s="43" t="s">
        <v>549</v>
      </c>
      <c r="D835" s="43" t="s">
        <v>712</v>
      </c>
      <c r="E835" s="43" t="s">
        <v>713</v>
      </c>
      <c r="F835" s="43" t="s">
        <v>385</v>
      </c>
      <c r="G835" s="107" t="s">
        <v>578</v>
      </c>
      <c r="H835" s="107">
        <v>48.728000000000002</v>
      </c>
      <c r="I835" s="43" t="s">
        <v>280</v>
      </c>
    </row>
    <row r="836" spans="1:9" x14ac:dyDescent="0.25">
      <c r="A836" s="43" t="s">
        <v>270</v>
      </c>
      <c r="B836" s="43" t="s">
        <v>520</v>
      </c>
      <c r="C836" s="43" t="s">
        <v>549</v>
      </c>
      <c r="D836" s="43" t="s">
        <v>714</v>
      </c>
      <c r="E836" s="43" t="s">
        <v>715</v>
      </c>
      <c r="F836" s="43" t="s">
        <v>385</v>
      </c>
      <c r="G836" s="107" t="s">
        <v>578</v>
      </c>
      <c r="H836" s="107">
        <v>5.9359999999999999</v>
      </c>
      <c r="I836" s="43" t="s">
        <v>280</v>
      </c>
    </row>
    <row r="837" spans="1:9" x14ac:dyDescent="0.25">
      <c r="A837" s="43" t="s">
        <v>270</v>
      </c>
      <c r="B837" s="43" t="s">
        <v>520</v>
      </c>
      <c r="C837" s="43" t="s">
        <v>549</v>
      </c>
      <c r="D837" s="43" t="s">
        <v>716</v>
      </c>
      <c r="E837" s="43" t="s">
        <v>717</v>
      </c>
      <c r="F837" s="43" t="s">
        <v>385</v>
      </c>
      <c r="G837" s="107" t="s">
        <v>578</v>
      </c>
      <c r="H837" s="107">
        <v>40.206000000000003</v>
      </c>
      <c r="I837" s="43" t="s">
        <v>280</v>
      </c>
    </row>
    <row r="838" spans="1:9" x14ac:dyDescent="0.25">
      <c r="A838" s="43" t="s">
        <v>270</v>
      </c>
      <c r="B838" s="43" t="s">
        <v>520</v>
      </c>
      <c r="C838" s="43" t="s">
        <v>549</v>
      </c>
      <c r="D838" s="43" t="s">
        <v>718</v>
      </c>
      <c r="E838" s="43" t="s">
        <v>719</v>
      </c>
      <c r="F838" s="43" t="s">
        <v>385</v>
      </c>
      <c r="G838" s="107" t="s">
        <v>578</v>
      </c>
      <c r="H838" s="107">
        <v>45.302</v>
      </c>
      <c r="I838" s="43" t="s">
        <v>280</v>
      </c>
    </row>
    <row r="839" spans="1:9" x14ac:dyDescent="0.25">
      <c r="A839" s="43" t="s">
        <v>270</v>
      </c>
      <c r="B839" s="43" t="s">
        <v>520</v>
      </c>
      <c r="C839" s="43" t="s">
        <v>549</v>
      </c>
      <c r="D839" s="43" t="s">
        <v>720</v>
      </c>
      <c r="E839" s="43" t="s">
        <v>721</v>
      </c>
      <c r="F839" s="43" t="s">
        <v>385</v>
      </c>
      <c r="G839" s="107" t="s">
        <v>578</v>
      </c>
      <c r="H839" s="107">
        <v>1109.2930000000001</v>
      </c>
      <c r="I839" s="43" t="s">
        <v>280</v>
      </c>
    </row>
    <row r="840" spans="1:9" x14ac:dyDescent="0.25">
      <c r="A840" s="43" t="s">
        <v>270</v>
      </c>
      <c r="B840" s="43" t="s">
        <v>520</v>
      </c>
      <c r="C840" s="43" t="s">
        <v>549</v>
      </c>
      <c r="D840" s="43" t="s">
        <v>722</v>
      </c>
      <c r="E840" s="43" t="s">
        <v>723</v>
      </c>
      <c r="F840" s="43" t="s">
        <v>385</v>
      </c>
      <c r="G840" s="107" t="s">
        <v>578</v>
      </c>
      <c r="H840" s="107">
        <v>3885.4380000000001</v>
      </c>
      <c r="I840" s="43" t="s">
        <v>280</v>
      </c>
    </row>
    <row r="841" spans="1:9" x14ac:dyDescent="0.25">
      <c r="A841" s="43" t="s">
        <v>270</v>
      </c>
      <c r="B841" s="43" t="s">
        <v>520</v>
      </c>
      <c r="C841" s="43" t="s">
        <v>549</v>
      </c>
      <c r="D841" s="43" t="s">
        <v>769</v>
      </c>
      <c r="E841" s="43" t="s">
        <v>770</v>
      </c>
      <c r="F841" s="43" t="s">
        <v>385</v>
      </c>
      <c r="G841" s="107" t="s">
        <v>578</v>
      </c>
      <c r="H841" s="107">
        <v>4994.7310000000016</v>
      </c>
      <c r="I841" s="43" t="s">
        <v>280</v>
      </c>
    </row>
    <row r="842" spans="1:9" x14ac:dyDescent="0.25">
      <c r="A842" s="43" t="s">
        <v>270</v>
      </c>
      <c r="B842" s="43" t="s">
        <v>520</v>
      </c>
      <c r="C842" s="43" t="s">
        <v>549</v>
      </c>
      <c r="D842" s="43" t="s">
        <v>586</v>
      </c>
      <c r="E842" s="43" t="s">
        <v>587</v>
      </c>
      <c r="F842" s="43" t="s">
        <v>385</v>
      </c>
      <c r="G842" s="107" t="s">
        <v>579</v>
      </c>
      <c r="H842" s="107">
        <v>1.159</v>
      </c>
      <c r="I842" s="43" t="s">
        <v>279</v>
      </c>
    </row>
    <row r="843" spans="1:9" x14ac:dyDescent="0.25">
      <c r="A843" s="43" t="s">
        <v>270</v>
      </c>
      <c r="B843" s="43" t="s">
        <v>520</v>
      </c>
      <c r="C843" s="43" t="s">
        <v>549</v>
      </c>
      <c r="D843" s="43" t="s">
        <v>588</v>
      </c>
      <c r="E843" s="43" t="s">
        <v>589</v>
      </c>
      <c r="F843" s="43" t="s">
        <v>385</v>
      </c>
      <c r="G843" s="107" t="s">
        <v>579</v>
      </c>
      <c r="H843" s="107">
        <v>1.0289999999999999</v>
      </c>
      <c r="I843" s="43" t="s">
        <v>279</v>
      </c>
    </row>
    <row r="844" spans="1:9" x14ac:dyDescent="0.25">
      <c r="A844" s="43" t="s">
        <v>270</v>
      </c>
      <c r="B844" s="43" t="s">
        <v>520</v>
      </c>
      <c r="C844" s="43" t="s">
        <v>549</v>
      </c>
      <c r="D844" s="43" t="s">
        <v>590</v>
      </c>
      <c r="E844" s="43" t="s">
        <v>591</v>
      </c>
      <c r="F844" s="43" t="s">
        <v>385</v>
      </c>
      <c r="G844" s="107" t="s">
        <v>579</v>
      </c>
      <c r="H844" s="107">
        <v>0.107</v>
      </c>
      <c r="I844" s="43" t="s">
        <v>279</v>
      </c>
    </row>
    <row r="845" spans="1:9" x14ac:dyDescent="0.25">
      <c r="A845" s="43" t="s">
        <v>270</v>
      </c>
      <c r="B845" s="43" t="s">
        <v>520</v>
      </c>
      <c r="C845" s="43" t="s">
        <v>549</v>
      </c>
      <c r="D845" s="43" t="s">
        <v>592</v>
      </c>
      <c r="E845" s="43" t="s">
        <v>593</v>
      </c>
      <c r="F845" s="43" t="s">
        <v>385</v>
      </c>
      <c r="G845" s="107" t="s">
        <v>579</v>
      </c>
      <c r="H845" s="107">
        <v>2.3E-2</v>
      </c>
      <c r="I845" s="43" t="s">
        <v>279</v>
      </c>
    </row>
    <row r="846" spans="1:9" x14ac:dyDescent="0.25">
      <c r="A846" s="43" t="s">
        <v>270</v>
      </c>
      <c r="B846" s="43" t="s">
        <v>520</v>
      </c>
      <c r="C846" s="43" t="s">
        <v>549</v>
      </c>
      <c r="D846" s="43" t="s">
        <v>594</v>
      </c>
      <c r="E846" s="43" t="s">
        <v>595</v>
      </c>
      <c r="F846" s="43" t="s">
        <v>385</v>
      </c>
      <c r="G846" s="107" t="s">
        <v>579</v>
      </c>
      <c r="H846" s="107">
        <v>8.4369999999999994</v>
      </c>
      <c r="I846" s="43" t="s">
        <v>279</v>
      </c>
    </row>
    <row r="847" spans="1:9" x14ac:dyDescent="0.25">
      <c r="A847" s="43" t="s">
        <v>270</v>
      </c>
      <c r="B847" s="43" t="s">
        <v>520</v>
      </c>
      <c r="C847" s="43" t="s">
        <v>549</v>
      </c>
      <c r="D847" s="43" t="s">
        <v>596</v>
      </c>
      <c r="E847" s="43" t="s">
        <v>597</v>
      </c>
      <c r="F847" s="43" t="s">
        <v>385</v>
      </c>
      <c r="G847" s="107" t="s">
        <v>579</v>
      </c>
      <c r="H847" s="107">
        <v>4.1980000000000004</v>
      </c>
      <c r="I847" s="43" t="s">
        <v>279</v>
      </c>
    </row>
    <row r="848" spans="1:9" x14ac:dyDescent="0.25">
      <c r="A848" s="43" t="s">
        <v>270</v>
      </c>
      <c r="B848" s="43" t="s">
        <v>520</v>
      </c>
      <c r="C848" s="43" t="s">
        <v>549</v>
      </c>
      <c r="D848" s="43" t="s">
        <v>598</v>
      </c>
      <c r="E848" s="43" t="s">
        <v>599</v>
      </c>
      <c r="F848" s="43" t="s">
        <v>385</v>
      </c>
      <c r="G848" s="107" t="s">
        <v>579</v>
      </c>
      <c r="H848" s="107">
        <v>0.17199999999999999</v>
      </c>
      <c r="I848" s="43" t="s">
        <v>279</v>
      </c>
    </row>
    <row r="849" spans="1:9" x14ac:dyDescent="0.25">
      <c r="A849" s="43" t="s">
        <v>270</v>
      </c>
      <c r="B849" s="43" t="s">
        <v>520</v>
      </c>
      <c r="C849" s="43" t="s">
        <v>549</v>
      </c>
      <c r="D849" s="43" t="s">
        <v>600</v>
      </c>
      <c r="E849" s="43" t="s">
        <v>601</v>
      </c>
      <c r="F849" s="43" t="s">
        <v>385</v>
      </c>
      <c r="G849" s="107" t="s">
        <v>579</v>
      </c>
      <c r="H849" s="107">
        <v>4.0680000000000005</v>
      </c>
      <c r="I849" s="43" t="s">
        <v>279</v>
      </c>
    </row>
    <row r="850" spans="1:9" x14ac:dyDescent="0.25">
      <c r="A850" s="43" t="s">
        <v>270</v>
      </c>
      <c r="B850" s="43" t="s">
        <v>520</v>
      </c>
      <c r="C850" s="43" t="s">
        <v>549</v>
      </c>
      <c r="D850" s="43" t="s">
        <v>602</v>
      </c>
      <c r="E850" s="43" t="s">
        <v>603</v>
      </c>
      <c r="F850" s="43" t="s">
        <v>385</v>
      </c>
      <c r="G850" s="107" t="s">
        <v>579</v>
      </c>
      <c r="H850" s="107">
        <v>512.85599999999999</v>
      </c>
      <c r="I850" s="43" t="s">
        <v>279</v>
      </c>
    </row>
    <row r="851" spans="1:9" x14ac:dyDescent="0.25">
      <c r="A851" s="43" t="s">
        <v>270</v>
      </c>
      <c r="B851" s="43" t="s">
        <v>520</v>
      </c>
      <c r="C851" s="43" t="s">
        <v>549</v>
      </c>
      <c r="D851" s="43" t="s">
        <v>604</v>
      </c>
      <c r="E851" s="43" t="s">
        <v>605</v>
      </c>
      <c r="F851" s="43" t="s">
        <v>385</v>
      </c>
      <c r="G851" s="107" t="s">
        <v>579</v>
      </c>
      <c r="H851" s="107">
        <v>215.94200000000001</v>
      </c>
      <c r="I851" s="43" t="s">
        <v>279</v>
      </c>
    </row>
    <row r="852" spans="1:9" x14ac:dyDescent="0.25">
      <c r="A852" s="43" t="s">
        <v>270</v>
      </c>
      <c r="B852" s="43" t="s">
        <v>520</v>
      </c>
      <c r="C852" s="43" t="s">
        <v>549</v>
      </c>
      <c r="D852" s="43" t="s">
        <v>606</v>
      </c>
      <c r="E852" s="43" t="s">
        <v>607</v>
      </c>
      <c r="F852" s="43" t="s">
        <v>385</v>
      </c>
      <c r="G852" s="107" t="s">
        <v>579</v>
      </c>
      <c r="H852" s="107">
        <v>26.863999999999997</v>
      </c>
      <c r="I852" s="43" t="s">
        <v>279</v>
      </c>
    </row>
    <row r="853" spans="1:9" x14ac:dyDescent="0.25">
      <c r="A853" s="43" t="s">
        <v>270</v>
      </c>
      <c r="B853" s="43" t="s">
        <v>520</v>
      </c>
      <c r="C853" s="43" t="s">
        <v>549</v>
      </c>
      <c r="D853" s="43" t="s">
        <v>608</v>
      </c>
      <c r="E853" s="43" t="s">
        <v>609</v>
      </c>
      <c r="F853" s="43" t="s">
        <v>385</v>
      </c>
      <c r="G853" s="107" t="s">
        <v>579</v>
      </c>
      <c r="H853" s="107">
        <v>4.5970000000000004</v>
      </c>
      <c r="I853" s="43" t="s">
        <v>279</v>
      </c>
    </row>
    <row r="854" spans="1:9" x14ac:dyDescent="0.25">
      <c r="A854" s="43" t="s">
        <v>270</v>
      </c>
      <c r="B854" s="43" t="s">
        <v>520</v>
      </c>
      <c r="C854" s="43" t="s">
        <v>549</v>
      </c>
      <c r="D854" s="43" t="s">
        <v>610</v>
      </c>
      <c r="E854" s="43" t="s">
        <v>611</v>
      </c>
      <c r="F854" s="43" t="s">
        <v>385</v>
      </c>
      <c r="G854" s="107" t="s">
        <v>579</v>
      </c>
      <c r="H854" s="107">
        <v>42.192</v>
      </c>
      <c r="I854" s="43" t="s">
        <v>279</v>
      </c>
    </row>
    <row r="855" spans="1:9" x14ac:dyDescent="0.25">
      <c r="A855" s="43" t="s">
        <v>270</v>
      </c>
      <c r="B855" s="43" t="s">
        <v>520</v>
      </c>
      <c r="C855" s="43" t="s">
        <v>549</v>
      </c>
      <c r="D855" s="43" t="s">
        <v>612</v>
      </c>
      <c r="E855" s="43" t="s">
        <v>613</v>
      </c>
      <c r="F855" s="43" t="s">
        <v>385</v>
      </c>
      <c r="G855" s="107" t="s">
        <v>579</v>
      </c>
      <c r="H855" s="107">
        <v>2.4950000000000001</v>
      </c>
      <c r="I855" s="43" t="s">
        <v>279</v>
      </c>
    </row>
    <row r="856" spans="1:9" x14ac:dyDescent="0.25">
      <c r="A856" s="43" t="s">
        <v>270</v>
      </c>
      <c r="B856" s="43" t="s">
        <v>520</v>
      </c>
      <c r="C856" s="43" t="s">
        <v>549</v>
      </c>
      <c r="D856" s="43" t="s">
        <v>614</v>
      </c>
      <c r="E856" s="43" t="s">
        <v>615</v>
      </c>
      <c r="F856" s="43" t="s">
        <v>385</v>
      </c>
      <c r="G856" s="107" t="s">
        <v>579</v>
      </c>
      <c r="H856" s="107">
        <v>7.0549999999999997</v>
      </c>
      <c r="I856" s="43" t="s">
        <v>279</v>
      </c>
    </row>
    <row r="857" spans="1:9" x14ac:dyDescent="0.25">
      <c r="A857" s="43" t="s">
        <v>270</v>
      </c>
      <c r="B857" s="43" t="s">
        <v>520</v>
      </c>
      <c r="C857" s="43" t="s">
        <v>549</v>
      </c>
      <c r="D857" s="43" t="s">
        <v>616</v>
      </c>
      <c r="E857" s="43" t="s">
        <v>617</v>
      </c>
      <c r="F857" s="43" t="s">
        <v>385</v>
      </c>
      <c r="G857" s="107" t="s">
        <v>579</v>
      </c>
      <c r="H857" s="107">
        <v>2.149</v>
      </c>
      <c r="I857" s="43" t="s">
        <v>279</v>
      </c>
    </row>
    <row r="858" spans="1:9" x14ac:dyDescent="0.25">
      <c r="A858" s="43" t="s">
        <v>270</v>
      </c>
      <c r="B858" s="43" t="s">
        <v>520</v>
      </c>
      <c r="C858" s="43" t="s">
        <v>549</v>
      </c>
      <c r="D858" s="43" t="s">
        <v>618</v>
      </c>
      <c r="E858" s="43" t="s">
        <v>619</v>
      </c>
      <c r="F858" s="43" t="s">
        <v>385</v>
      </c>
      <c r="G858" s="107" t="s">
        <v>579</v>
      </c>
      <c r="H858" s="107">
        <v>4.9059999999999997</v>
      </c>
      <c r="I858" s="43" t="s">
        <v>279</v>
      </c>
    </row>
    <row r="859" spans="1:9" x14ac:dyDescent="0.25">
      <c r="A859" s="43" t="s">
        <v>270</v>
      </c>
      <c r="B859" s="43" t="s">
        <v>520</v>
      </c>
      <c r="C859" s="43" t="s">
        <v>549</v>
      </c>
      <c r="D859" s="43" t="s">
        <v>620</v>
      </c>
      <c r="E859" s="43" t="s">
        <v>621</v>
      </c>
      <c r="F859" s="43" t="s">
        <v>385</v>
      </c>
      <c r="G859" s="107" t="s">
        <v>579</v>
      </c>
      <c r="H859" s="107">
        <v>69.972999999999999</v>
      </c>
      <c r="I859" s="43" t="s">
        <v>279</v>
      </c>
    </row>
    <row r="860" spans="1:9" x14ac:dyDescent="0.25">
      <c r="A860" s="43" t="s">
        <v>270</v>
      </c>
      <c r="B860" s="43" t="s">
        <v>520</v>
      </c>
      <c r="C860" s="43" t="s">
        <v>549</v>
      </c>
      <c r="D860" s="43" t="s">
        <v>622</v>
      </c>
      <c r="E860" s="43" t="s">
        <v>623</v>
      </c>
      <c r="F860" s="43" t="s">
        <v>385</v>
      </c>
      <c r="G860" s="107" t="s">
        <v>579</v>
      </c>
      <c r="H860" s="107">
        <v>7.4809999999999999</v>
      </c>
      <c r="I860" s="43" t="s">
        <v>279</v>
      </c>
    </row>
    <row r="861" spans="1:9" x14ac:dyDescent="0.25">
      <c r="A861" s="43" t="s">
        <v>270</v>
      </c>
      <c r="B861" s="43" t="s">
        <v>520</v>
      </c>
      <c r="C861" s="43" t="s">
        <v>549</v>
      </c>
      <c r="D861" s="43" t="s">
        <v>624</v>
      </c>
      <c r="E861" s="43" t="s">
        <v>625</v>
      </c>
      <c r="F861" s="43" t="s">
        <v>385</v>
      </c>
      <c r="G861" s="107" t="s">
        <v>579</v>
      </c>
      <c r="H861" s="107">
        <v>9.6829999999999998</v>
      </c>
      <c r="I861" s="43" t="s">
        <v>279</v>
      </c>
    </row>
    <row r="862" spans="1:9" x14ac:dyDescent="0.25">
      <c r="A862" s="43" t="s">
        <v>270</v>
      </c>
      <c r="B862" s="43" t="s">
        <v>520</v>
      </c>
      <c r="C862" s="43" t="s">
        <v>549</v>
      </c>
      <c r="D862" s="43" t="s">
        <v>626</v>
      </c>
      <c r="E862" s="43" t="s">
        <v>627</v>
      </c>
      <c r="F862" s="43" t="s">
        <v>385</v>
      </c>
      <c r="G862" s="107" t="s">
        <v>579</v>
      </c>
      <c r="H862" s="107">
        <v>8.6229999999999993</v>
      </c>
      <c r="I862" s="43" t="s">
        <v>279</v>
      </c>
    </row>
    <row r="863" spans="1:9" x14ac:dyDescent="0.25">
      <c r="A863" s="43" t="s">
        <v>270</v>
      </c>
      <c r="B863" s="43" t="s">
        <v>520</v>
      </c>
      <c r="C863" s="43" t="s">
        <v>549</v>
      </c>
      <c r="D863" s="43" t="s">
        <v>628</v>
      </c>
      <c r="E863" s="43" t="s">
        <v>629</v>
      </c>
      <c r="F863" s="43" t="s">
        <v>385</v>
      </c>
      <c r="G863" s="107" t="s">
        <v>579</v>
      </c>
      <c r="H863" s="107">
        <v>3.286</v>
      </c>
      <c r="I863" s="43" t="s">
        <v>279</v>
      </c>
    </row>
    <row r="864" spans="1:9" x14ac:dyDescent="0.25">
      <c r="A864" s="43" t="s">
        <v>270</v>
      </c>
      <c r="B864" s="43" t="s">
        <v>520</v>
      </c>
      <c r="C864" s="43" t="s">
        <v>549</v>
      </c>
      <c r="D864" s="43" t="s">
        <v>630</v>
      </c>
      <c r="E864" s="43" t="s">
        <v>631</v>
      </c>
      <c r="F864" s="43" t="s">
        <v>385</v>
      </c>
      <c r="G864" s="107" t="s">
        <v>579</v>
      </c>
      <c r="H864" s="107">
        <v>5.3369999999999997</v>
      </c>
      <c r="I864" s="43" t="s">
        <v>279</v>
      </c>
    </row>
    <row r="865" spans="1:9" x14ac:dyDescent="0.25">
      <c r="A865" s="43" t="s">
        <v>270</v>
      </c>
      <c r="B865" s="43" t="s">
        <v>520</v>
      </c>
      <c r="C865" s="43" t="s">
        <v>549</v>
      </c>
      <c r="D865" s="43" t="s">
        <v>632</v>
      </c>
      <c r="E865" s="43" t="s">
        <v>633</v>
      </c>
      <c r="F865" s="43" t="s">
        <v>385</v>
      </c>
      <c r="G865" s="107" t="s">
        <v>579</v>
      </c>
      <c r="H865" s="107">
        <v>31.98</v>
      </c>
      <c r="I865" s="43" t="s">
        <v>279</v>
      </c>
    </row>
    <row r="866" spans="1:9" x14ac:dyDescent="0.25">
      <c r="A866" s="43" t="s">
        <v>270</v>
      </c>
      <c r="B866" s="43" t="s">
        <v>520</v>
      </c>
      <c r="C866" s="43" t="s">
        <v>549</v>
      </c>
      <c r="D866" s="43" t="s">
        <v>634</v>
      </c>
      <c r="E866" s="43" t="s">
        <v>635</v>
      </c>
      <c r="F866" s="43" t="s">
        <v>385</v>
      </c>
      <c r="G866" s="107" t="s">
        <v>579</v>
      </c>
      <c r="H866" s="107">
        <v>23.619</v>
      </c>
      <c r="I866" s="43" t="s">
        <v>279</v>
      </c>
    </row>
    <row r="867" spans="1:9" x14ac:dyDescent="0.25">
      <c r="A867" s="43" t="s">
        <v>270</v>
      </c>
      <c r="B867" s="43" t="s">
        <v>520</v>
      </c>
      <c r="C867" s="43" t="s">
        <v>549</v>
      </c>
      <c r="D867" s="43" t="s">
        <v>636</v>
      </c>
      <c r="E867" s="43" t="s">
        <v>637</v>
      </c>
      <c r="F867" s="43" t="s">
        <v>385</v>
      </c>
      <c r="G867" s="107" t="s">
        <v>579</v>
      </c>
      <c r="H867" s="107">
        <v>5.2210000000000001</v>
      </c>
      <c r="I867" s="43" t="s">
        <v>279</v>
      </c>
    </row>
    <row r="868" spans="1:9" x14ac:dyDescent="0.25">
      <c r="A868" s="43" t="s">
        <v>270</v>
      </c>
      <c r="B868" s="43" t="s">
        <v>520</v>
      </c>
      <c r="C868" s="43" t="s">
        <v>549</v>
      </c>
      <c r="D868" s="43" t="s">
        <v>638</v>
      </c>
      <c r="E868" s="43" t="s">
        <v>639</v>
      </c>
      <c r="F868" s="43" t="s">
        <v>385</v>
      </c>
      <c r="G868" s="107" t="s">
        <v>579</v>
      </c>
      <c r="H868" s="107">
        <v>3.141</v>
      </c>
      <c r="I868" s="43" t="s">
        <v>279</v>
      </c>
    </row>
    <row r="869" spans="1:9" x14ac:dyDescent="0.25">
      <c r="A869" s="43" t="s">
        <v>270</v>
      </c>
      <c r="B869" s="43" t="s">
        <v>520</v>
      </c>
      <c r="C869" s="43" t="s">
        <v>549</v>
      </c>
      <c r="D869" s="43" t="s">
        <v>640</v>
      </c>
      <c r="E869" s="43" t="s">
        <v>641</v>
      </c>
      <c r="F869" s="43" t="s">
        <v>385</v>
      </c>
      <c r="G869" s="107" t="s">
        <v>579</v>
      </c>
      <c r="H869" s="107">
        <v>14.241</v>
      </c>
      <c r="I869" s="43" t="s">
        <v>279</v>
      </c>
    </row>
    <row r="870" spans="1:9" x14ac:dyDescent="0.25">
      <c r="A870" s="43" t="s">
        <v>270</v>
      </c>
      <c r="B870" s="43" t="s">
        <v>520</v>
      </c>
      <c r="C870" s="43" t="s">
        <v>549</v>
      </c>
      <c r="D870" s="43" t="s">
        <v>642</v>
      </c>
      <c r="E870" s="43" t="s">
        <v>643</v>
      </c>
      <c r="F870" s="43" t="s">
        <v>385</v>
      </c>
      <c r="G870" s="107" t="s">
        <v>579</v>
      </c>
      <c r="H870" s="107">
        <v>14.904</v>
      </c>
      <c r="I870" s="43" t="s">
        <v>279</v>
      </c>
    </row>
    <row r="871" spans="1:9" x14ac:dyDescent="0.25">
      <c r="A871" s="43" t="s">
        <v>270</v>
      </c>
      <c r="B871" s="43" t="s">
        <v>520</v>
      </c>
      <c r="C871" s="43" t="s">
        <v>549</v>
      </c>
      <c r="D871" s="43" t="s">
        <v>644</v>
      </c>
      <c r="E871" s="43" t="s">
        <v>645</v>
      </c>
      <c r="F871" s="43" t="s">
        <v>385</v>
      </c>
      <c r="G871" s="107" t="s">
        <v>579</v>
      </c>
      <c r="H871" s="107">
        <v>5.83</v>
      </c>
      <c r="I871" s="43" t="s">
        <v>279</v>
      </c>
    </row>
    <row r="872" spans="1:9" x14ac:dyDescent="0.25">
      <c r="A872" s="43" t="s">
        <v>270</v>
      </c>
      <c r="B872" s="43" t="s">
        <v>520</v>
      </c>
      <c r="C872" s="43" t="s">
        <v>549</v>
      </c>
      <c r="D872" s="43" t="s">
        <v>646</v>
      </c>
      <c r="E872" s="43" t="s">
        <v>647</v>
      </c>
      <c r="F872" s="43" t="s">
        <v>385</v>
      </c>
      <c r="G872" s="107" t="s">
        <v>579</v>
      </c>
      <c r="H872" s="107">
        <v>12.234</v>
      </c>
      <c r="I872" s="43" t="s">
        <v>279</v>
      </c>
    </row>
    <row r="873" spans="1:9" x14ac:dyDescent="0.25">
      <c r="A873" s="43" t="s">
        <v>270</v>
      </c>
      <c r="B873" s="43" t="s">
        <v>520</v>
      </c>
      <c r="C873" s="43" t="s">
        <v>549</v>
      </c>
      <c r="D873" s="43" t="s">
        <v>648</v>
      </c>
      <c r="E873" s="43" t="s">
        <v>649</v>
      </c>
      <c r="F873" s="43" t="s">
        <v>385</v>
      </c>
      <c r="G873" s="107" t="s">
        <v>579</v>
      </c>
      <c r="H873" s="107">
        <v>17.416</v>
      </c>
      <c r="I873" s="43" t="s">
        <v>279</v>
      </c>
    </row>
    <row r="874" spans="1:9" x14ac:dyDescent="0.25">
      <c r="A874" s="43" t="s">
        <v>270</v>
      </c>
      <c r="B874" s="43" t="s">
        <v>520</v>
      </c>
      <c r="C874" s="43" t="s">
        <v>549</v>
      </c>
      <c r="D874" s="43" t="s">
        <v>650</v>
      </c>
      <c r="E874" s="43" t="s">
        <v>651</v>
      </c>
      <c r="F874" s="43" t="s">
        <v>385</v>
      </c>
      <c r="G874" s="107" t="s">
        <v>579</v>
      </c>
      <c r="H874" s="107">
        <v>2.3570000000000002</v>
      </c>
      <c r="I874" s="43" t="s">
        <v>279</v>
      </c>
    </row>
    <row r="875" spans="1:9" x14ac:dyDescent="0.25">
      <c r="A875" s="43" t="s">
        <v>270</v>
      </c>
      <c r="B875" s="43" t="s">
        <v>520</v>
      </c>
      <c r="C875" s="43" t="s">
        <v>549</v>
      </c>
      <c r="D875" s="43" t="s">
        <v>652</v>
      </c>
      <c r="E875" s="43" t="s">
        <v>653</v>
      </c>
      <c r="F875" s="43" t="s">
        <v>385</v>
      </c>
      <c r="G875" s="107" t="s">
        <v>579</v>
      </c>
      <c r="H875" s="107">
        <v>5.9379999999999997</v>
      </c>
      <c r="I875" s="43" t="s">
        <v>279</v>
      </c>
    </row>
    <row r="876" spans="1:9" x14ac:dyDescent="0.25">
      <c r="A876" s="43" t="s">
        <v>270</v>
      </c>
      <c r="B876" s="43" t="s">
        <v>520</v>
      </c>
      <c r="C876" s="43" t="s">
        <v>549</v>
      </c>
      <c r="D876" s="43" t="s">
        <v>654</v>
      </c>
      <c r="E876" s="43" t="s">
        <v>655</v>
      </c>
      <c r="F876" s="43" t="s">
        <v>385</v>
      </c>
      <c r="G876" s="107" t="s">
        <v>579</v>
      </c>
      <c r="H876" s="107">
        <v>13.054</v>
      </c>
      <c r="I876" s="43" t="s">
        <v>279</v>
      </c>
    </row>
    <row r="877" spans="1:9" x14ac:dyDescent="0.25">
      <c r="A877" s="43" t="s">
        <v>270</v>
      </c>
      <c r="B877" s="43" t="s">
        <v>520</v>
      </c>
      <c r="C877" s="43" t="s">
        <v>549</v>
      </c>
      <c r="D877" s="43" t="s">
        <v>656</v>
      </c>
      <c r="E877" s="43" t="s">
        <v>657</v>
      </c>
      <c r="F877" s="43" t="s">
        <v>385</v>
      </c>
      <c r="G877" s="107" t="s">
        <v>579</v>
      </c>
      <c r="H877" s="107">
        <v>123.13500000000001</v>
      </c>
      <c r="I877" s="43" t="s">
        <v>279</v>
      </c>
    </row>
    <row r="878" spans="1:9" x14ac:dyDescent="0.25">
      <c r="A878" s="43" t="s">
        <v>270</v>
      </c>
      <c r="B878" s="43" t="s">
        <v>520</v>
      </c>
      <c r="C878" s="43" t="s">
        <v>549</v>
      </c>
      <c r="D878" s="43" t="s">
        <v>658</v>
      </c>
      <c r="E878" s="43" t="s">
        <v>659</v>
      </c>
      <c r="F878" s="43" t="s">
        <v>385</v>
      </c>
      <c r="G878" s="107" t="s">
        <v>579</v>
      </c>
      <c r="H878" s="107">
        <v>122.914</v>
      </c>
      <c r="I878" s="43" t="s">
        <v>279</v>
      </c>
    </row>
    <row r="879" spans="1:9" x14ac:dyDescent="0.25">
      <c r="A879" s="43" t="s">
        <v>270</v>
      </c>
      <c r="B879" s="43" t="s">
        <v>520</v>
      </c>
      <c r="C879" s="43" t="s">
        <v>549</v>
      </c>
      <c r="D879" s="43" t="s">
        <v>660</v>
      </c>
      <c r="E879" s="43" t="s">
        <v>661</v>
      </c>
      <c r="F879" s="43" t="s">
        <v>385</v>
      </c>
      <c r="G879" s="107" t="s">
        <v>579</v>
      </c>
      <c r="H879" s="107">
        <v>0.22</v>
      </c>
      <c r="I879" s="43" t="s">
        <v>279</v>
      </c>
    </row>
    <row r="880" spans="1:9" x14ac:dyDescent="0.25">
      <c r="A880" s="43" t="s">
        <v>270</v>
      </c>
      <c r="B880" s="43" t="s">
        <v>520</v>
      </c>
      <c r="C880" s="43" t="s">
        <v>549</v>
      </c>
      <c r="D880" s="43" t="s">
        <v>662</v>
      </c>
      <c r="E880" s="43" t="s">
        <v>663</v>
      </c>
      <c r="F880" s="43" t="s">
        <v>385</v>
      </c>
      <c r="G880" s="107" t="s">
        <v>579</v>
      </c>
      <c r="H880" s="107">
        <v>3.5379999999999998</v>
      </c>
      <c r="I880" s="43" t="s">
        <v>279</v>
      </c>
    </row>
    <row r="881" spans="1:9" x14ac:dyDescent="0.25">
      <c r="A881" s="43" t="s">
        <v>270</v>
      </c>
      <c r="B881" s="43" t="s">
        <v>520</v>
      </c>
      <c r="C881" s="43" t="s">
        <v>549</v>
      </c>
      <c r="D881" s="43" t="s">
        <v>664</v>
      </c>
      <c r="E881" s="43" t="s">
        <v>665</v>
      </c>
      <c r="F881" s="43" t="s">
        <v>385</v>
      </c>
      <c r="G881" s="107" t="s">
        <v>579</v>
      </c>
      <c r="H881" s="107" t="s">
        <v>226</v>
      </c>
      <c r="I881" s="43" t="s">
        <v>279</v>
      </c>
    </row>
    <row r="882" spans="1:9" x14ac:dyDescent="0.25">
      <c r="A882" s="43" t="s">
        <v>270</v>
      </c>
      <c r="B882" s="43" t="s">
        <v>520</v>
      </c>
      <c r="C882" s="43" t="s">
        <v>549</v>
      </c>
      <c r="D882" s="43" t="s">
        <v>666</v>
      </c>
      <c r="E882" s="43" t="s">
        <v>667</v>
      </c>
      <c r="F882" s="43" t="s">
        <v>385</v>
      </c>
      <c r="G882" s="107" t="s">
        <v>579</v>
      </c>
      <c r="H882" s="107">
        <v>3.5379999999999998</v>
      </c>
      <c r="I882" s="43" t="s">
        <v>279</v>
      </c>
    </row>
    <row r="883" spans="1:9" x14ac:dyDescent="0.25">
      <c r="A883" s="43" t="s">
        <v>270</v>
      </c>
      <c r="B883" s="43" t="s">
        <v>520</v>
      </c>
      <c r="C883" s="43" t="s">
        <v>549</v>
      </c>
      <c r="D883" s="43" t="s">
        <v>668</v>
      </c>
      <c r="E883" s="43" t="s">
        <v>669</v>
      </c>
      <c r="F883" s="43" t="s">
        <v>385</v>
      </c>
      <c r="G883" s="107" t="s">
        <v>579</v>
      </c>
      <c r="H883" s="107" t="s">
        <v>226</v>
      </c>
      <c r="I883" s="43" t="s">
        <v>279</v>
      </c>
    </row>
    <row r="884" spans="1:9" x14ac:dyDescent="0.25">
      <c r="A884" s="43" t="s">
        <v>270</v>
      </c>
      <c r="B884" s="43" t="s">
        <v>520</v>
      </c>
      <c r="C884" s="43" t="s">
        <v>549</v>
      </c>
      <c r="D884" s="43" t="s">
        <v>670</v>
      </c>
      <c r="E884" s="43" t="s">
        <v>671</v>
      </c>
      <c r="F884" s="43" t="s">
        <v>385</v>
      </c>
      <c r="G884" s="107" t="s">
        <v>579</v>
      </c>
      <c r="H884" s="107">
        <v>3.5379999999999998</v>
      </c>
      <c r="I884" s="43" t="s">
        <v>279</v>
      </c>
    </row>
    <row r="885" spans="1:9" x14ac:dyDescent="0.25">
      <c r="A885" s="43" t="s">
        <v>270</v>
      </c>
      <c r="B885" s="43" t="s">
        <v>520</v>
      </c>
      <c r="C885" s="43" t="s">
        <v>549</v>
      </c>
      <c r="D885" s="43" t="s">
        <v>672</v>
      </c>
      <c r="E885" s="43" t="s">
        <v>673</v>
      </c>
      <c r="F885" s="43" t="s">
        <v>385</v>
      </c>
      <c r="G885" s="107" t="s">
        <v>579</v>
      </c>
      <c r="H885" s="107">
        <v>14.946</v>
      </c>
      <c r="I885" s="43" t="s">
        <v>279</v>
      </c>
    </row>
    <row r="886" spans="1:9" x14ac:dyDescent="0.25">
      <c r="A886" s="43" t="s">
        <v>270</v>
      </c>
      <c r="B886" s="43" t="s">
        <v>520</v>
      </c>
      <c r="C886" s="43" t="s">
        <v>549</v>
      </c>
      <c r="D886" s="43" t="s">
        <v>674</v>
      </c>
      <c r="E886" s="43" t="s">
        <v>675</v>
      </c>
      <c r="F886" s="43" t="s">
        <v>385</v>
      </c>
      <c r="G886" s="107" t="s">
        <v>579</v>
      </c>
      <c r="H886" s="107">
        <v>1.974</v>
      </c>
      <c r="I886" s="43" t="s">
        <v>279</v>
      </c>
    </row>
    <row r="887" spans="1:9" x14ac:dyDescent="0.25">
      <c r="A887" s="43" t="s">
        <v>270</v>
      </c>
      <c r="B887" s="43" t="s">
        <v>520</v>
      </c>
      <c r="C887" s="43" t="s">
        <v>549</v>
      </c>
      <c r="D887" s="43" t="s">
        <v>676</v>
      </c>
      <c r="E887" s="43" t="s">
        <v>677</v>
      </c>
      <c r="F887" s="43" t="s">
        <v>385</v>
      </c>
      <c r="G887" s="107" t="s">
        <v>579</v>
      </c>
      <c r="H887" s="107">
        <v>12.972</v>
      </c>
      <c r="I887" s="43" t="s">
        <v>279</v>
      </c>
    </row>
    <row r="888" spans="1:9" x14ac:dyDescent="0.25">
      <c r="A888" s="43" t="s">
        <v>270</v>
      </c>
      <c r="B888" s="43" t="s">
        <v>520</v>
      </c>
      <c r="C888" s="43" t="s">
        <v>549</v>
      </c>
      <c r="D888" s="43" t="s">
        <v>678</v>
      </c>
      <c r="E888" s="43" t="s">
        <v>679</v>
      </c>
      <c r="F888" s="43" t="s">
        <v>385</v>
      </c>
      <c r="G888" s="107" t="s">
        <v>579</v>
      </c>
      <c r="H888" s="107">
        <v>62.963999999999999</v>
      </c>
      <c r="I888" s="43" t="s">
        <v>279</v>
      </c>
    </row>
    <row r="889" spans="1:9" x14ac:dyDescent="0.25">
      <c r="A889" s="43" t="s">
        <v>270</v>
      </c>
      <c r="B889" s="43" t="s">
        <v>520</v>
      </c>
      <c r="C889" s="43" t="s">
        <v>549</v>
      </c>
      <c r="D889" s="43" t="s">
        <v>680</v>
      </c>
      <c r="E889" s="43" t="s">
        <v>681</v>
      </c>
      <c r="F889" s="43" t="s">
        <v>385</v>
      </c>
      <c r="G889" s="107" t="s">
        <v>579</v>
      </c>
      <c r="H889" s="107">
        <v>14.45</v>
      </c>
      <c r="I889" s="43" t="s">
        <v>279</v>
      </c>
    </row>
    <row r="890" spans="1:9" x14ac:dyDescent="0.25">
      <c r="A890" s="43" t="s">
        <v>270</v>
      </c>
      <c r="B890" s="43" t="s">
        <v>520</v>
      </c>
      <c r="C890" s="43" t="s">
        <v>549</v>
      </c>
      <c r="D890" s="43" t="s">
        <v>682</v>
      </c>
      <c r="E890" s="43" t="s">
        <v>683</v>
      </c>
      <c r="F890" s="43" t="s">
        <v>385</v>
      </c>
      <c r="G890" s="107" t="s">
        <v>579</v>
      </c>
      <c r="H890" s="107">
        <v>7.9029999999999996</v>
      </c>
      <c r="I890" s="43" t="s">
        <v>279</v>
      </c>
    </row>
    <row r="891" spans="1:9" x14ac:dyDescent="0.25">
      <c r="A891" s="43" t="s">
        <v>270</v>
      </c>
      <c r="B891" s="43" t="s">
        <v>520</v>
      </c>
      <c r="C891" s="43" t="s">
        <v>549</v>
      </c>
      <c r="D891" s="43" t="s">
        <v>684</v>
      </c>
      <c r="E891" s="43" t="s">
        <v>685</v>
      </c>
      <c r="F891" s="43" t="s">
        <v>385</v>
      </c>
      <c r="G891" s="107" t="s">
        <v>579</v>
      </c>
      <c r="H891" s="107">
        <v>40.61</v>
      </c>
      <c r="I891" s="43" t="s">
        <v>279</v>
      </c>
    </row>
    <row r="892" spans="1:9" x14ac:dyDescent="0.25">
      <c r="A892" s="43" t="s">
        <v>270</v>
      </c>
      <c r="B892" s="43" t="s">
        <v>520</v>
      </c>
      <c r="C892" s="43" t="s">
        <v>549</v>
      </c>
      <c r="D892" s="43" t="s">
        <v>686</v>
      </c>
      <c r="E892" s="43" t="s">
        <v>687</v>
      </c>
      <c r="F892" s="43" t="s">
        <v>385</v>
      </c>
      <c r="G892" s="107" t="s">
        <v>579</v>
      </c>
      <c r="H892" s="107">
        <v>11.06</v>
      </c>
      <c r="I892" s="43" t="s">
        <v>279</v>
      </c>
    </row>
    <row r="893" spans="1:9" x14ac:dyDescent="0.25">
      <c r="A893" s="43" t="s">
        <v>270</v>
      </c>
      <c r="B893" s="43" t="s">
        <v>520</v>
      </c>
      <c r="C893" s="43" t="s">
        <v>549</v>
      </c>
      <c r="D893" s="43" t="s">
        <v>688</v>
      </c>
      <c r="E893" s="43" t="s">
        <v>689</v>
      </c>
      <c r="F893" s="43" t="s">
        <v>385</v>
      </c>
      <c r="G893" s="107" t="s">
        <v>579</v>
      </c>
      <c r="H893" s="107">
        <v>4.4999999999999998E-2</v>
      </c>
      <c r="I893" s="43" t="s">
        <v>279</v>
      </c>
    </row>
    <row r="894" spans="1:9" x14ac:dyDescent="0.25">
      <c r="A894" s="43" t="s">
        <v>270</v>
      </c>
      <c r="B894" s="43" t="s">
        <v>520</v>
      </c>
      <c r="C894" s="43" t="s">
        <v>549</v>
      </c>
      <c r="D894" s="43" t="s">
        <v>690</v>
      </c>
      <c r="E894" s="43" t="s">
        <v>691</v>
      </c>
      <c r="F894" s="43" t="s">
        <v>385</v>
      </c>
      <c r="G894" s="107" t="s">
        <v>579</v>
      </c>
      <c r="H894" s="107">
        <v>2.9239999999999999</v>
      </c>
      <c r="I894" s="43" t="s">
        <v>279</v>
      </c>
    </row>
    <row r="895" spans="1:9" x14ac:dyDescent="0.25">
      <c r="A895" s="43" t="s">
        <v>270</v>
      </c>
      <c r="B895" s="43" t="s">
        <v>520</v>
      </c>
      <c r="C895" s="43" t="s">
        <v>549</v>
      </c>
      <c r="D895" s="43" t="s">
        <v>692</v>
      </c>
      <c r="E895" s="43" t="s">
        <v>693</v>
      </c>
      <c r="F895" s="43" t="s">
        <v>385</v>
      </c>
      <c r="G895" s="107" t="s">
        <v>579</v>
      </c>
      <c r="H895" s="107">
        <v>0.126</v>
      </c>
      <c r="I895" s="43" t="s">
        <v>279</v>
      </c>
    </row>
    <row r="896" spans="1:9" x14ac:dyDescent="0.25">
      <c r="A896" s="43" t="s">
        <v>270</v>
      </c>
      <c r="B896" s="43" t="s">
        <v>520</v>
      </c>
      <c r="C896" s="43" t="s">
        <v>549</v>
      </c>
      <c r="D896" s="43" t="s">
        <v>694</v>
      </c>
      <c r="E896" s="43" t="s">
        <v>695</v>
      </c>
      <c r="F896" s="43" t="s">
        <v>385</v>
      </c>
      <c r="G896" s="107" t="s">
        <v>579</v>
      </c>
      <c r="H896" s="107">
        <v>0.23100000000000001</v>
      </c>
      <c r="I896" s="43" t="s">
        <v>279</v>
      </c>
    </row>
    <row r="897" spans="1:9" x14ac:dyDescent="0.25">
      <c r="A897" s="43" t="s">
        <v>270</v>
      </c>
      <c r="B897" s="43" t="s">
        <v>520</v>
      </c>
      <c r="C897" s="43" t="s">
        <v>549</v>
      </c>
      <c r="D897" s="43" t="s">
        <v>696</v>
      </c>
      <c r="E897" s="43" t="s">
        <v>697</v>
      </c>
      <c r="F897" s="43" t="s">
        <v>385</v>
      </c>
      <c r="G897" s="107" t="s">
        <v>579</v>
      </c>
      <c r="H897" s="107">
        <v>7.1130000000000004</v>
      </c>
      <c r="I897" s="43" t="s">
        <v>279</v>
      </c>
    </row>
    <row r="898" spans="1:9" x14ac:dyDescent="0.25">
      <c r="A898" s="43" t="s">
        <v>270</v>
      </c>
      <c r="B898" s="43" t="s">
        <v>520</v>
      </c>
      <c r="C898" s="43" t="s">
        <v>549</v>
      </c>
      <c r="D898" s="43" t="s">
        <v>698</v>
      </c>
      <c r="E898" s="43" t="s">
        <v>699</v>
      </c>
      <c r="F898" s="43" t="s">
        <v>385</v>
      </c>
      <c r="G898" s="107" t="s">
        <v>579</v>
      </c>
      <c r="H898" s="107">
        <v>0.621</v>
      </c>
      <c r="I898" s="43" t="s">
        <v>279</v>
      </c>
    </row>
    <row r="899" spans="1:9" x14ac:dyDescent="0.25">
      <c r="A899" s="43" t="s">
        <v>270</v>
      </c>
      <c r="B899" s="43" t="s">
        <v>520</v>
      </c>
      <c r="C899" s="43" t="s">
        <v>549</v>
      </c>
      <c r="D899" s="43" t="s">
        <v>700</v>
      </c>
      <c r="E899" s="43" t="s">
        <v>701</v>
      </c>
      <c r="F899" s="43" t="s">
        <v>385</v>
      </c>
      <c r="G899" s="107" t="s">
        <v>579</v>
      </c>
      <c r="H899" s="107">
        <v>44.759</v>
      </c>
      <c r="I899" s="43" t="s">
        <v>279</v>
      </c>
    </row>
    <row r="900" spans="1:9" x14ac:dyDescent="0.25">
      <c r="A900" s="43" t="s">
        <v>270</v>
      </c>
      <c r="B900" s="43" t="s">
        <v>520</v>
      </c>
      <c r="C900" s="43" t="s">
        <v>549</v>
      </c>
      <c r="D900" s="43" t="s">
        <v>702</v>
      </c>
      <c r="E900" s="43" t="s">
        <v>703</v>
      </c>
      <c r="F900" s="43" t="s">
        <v>385</v>
      </c>
      <c r="G900" s="107" t="s">
        <v>579</v>
      </c>
      <c r="H900" s="107">
        <v>19.38</v>
      </c>
      <c r="I900" s="43" t="s">
        <v>279</v>
      </c>
    </row>
    <row r="901" spans="1:9" x14ac:dyDescent="0.25">
      <c r="A901" s="43" t="s">
        <v>270</v>
      </c>
      <c r="B901" s="43" t="s">
        <v>520</v>
      </c>
      <c r="C901" s="43" t="s">
        <v>549</v>
      </c>
      <c r="D901" s="43" t="s">
        <v>704</v>
      </c>
      <c r="E901" s="43" t="s">
        <v>705</v>
      </c>
      <c r="F901" s="43" t="s">
        <v>385</v>
      </c>
      <c r="G901" s="107" t="s">
        <v>579</v>
      </c>
      <c r="H901" s="107">
        <v>8.1150000000000002</v>
      </c>
      <c r="I901" s="43" t="s">
        <v>279</v>
      </c>
    </row>
    <row r="902" spans="1:9" x14ac:dyDescent="0.25">
      <c r="A902" s="43" t="s">
        <v>270</v>
      </c>
      <c r="B902" s="43" t="s">
        <v>520</v>
      </c>
      <c r="C902" s="43" t="s">
        <v>549</v>
      </c>
      <c r="D902" s="43" t="s">
        <v>706</v>
      </c>
      <c r="E902" s="43" t="s">
        <v>707</v>
      </c>
      <c r="F902" s="43" t="s">
        <v>385</v>
      </c>
      <c r="G902" s="107" t="s">
        <v>579</v>
      </c>
      <c r="H902" s="107">
        <v>39.450000000000003</v>
      </c>
      <c r="I902" s="43" t="s">
        <v>279</v>
      </c>
    </row>
    <row r="903" spans="1:9" x14ac:dyDescent="0.25">
      <c r="A903" s="43" t="s">
        <v>270</v>
      </c>
      <c r="B903" s="43" t="s">
        <v>520</v>
      </c>
      <c r="C903" s="43" t="s">
        <v>549</v>
      </c>
      <c r="D903" s="43" t="s">
        <v>708</v>
      </c>
      <c r="E903" s="43" t="s">
        <v>709</v>
      </c>
      <c r="F903" s="43" t="s">
        <v>385</v>
      </c>
      <c r="G903" s="107" t="s">
        <v>579</v>
      </c>
      <c r="H903" s="107">
        <v>62.746000000000002</v>
      </c>
      <c r="I903" s="43" t="s">
        <v>279</v>
      </c>
    </row>
    <row r="904" spans="1:9" x14ac:dyDescent="0.25">
      <c r="A904" s="43" t="s">
        <v>270</v>
      </c>
      <c r="B904" s="43" t="s">
        <v>520</v>
      </c>
      <c r="C904" s="43" t="s">
        <v>549</v>
      </c>
      <c r="D904" s="43" t="s">
        <v>710</v>
      </c>
      <c r="E904" s="43" t="s">
        <v>711</v>
      </c>
      <c r="F904" s="43" t="s">
        <v>385</v>
      </c>
      <c r="G904" s="107" t="s">
        <v>579</v>
      </c>
      <c r="H904" s="107">
        <v>11.92</v>
      </c>
      <c r="I904" s="43" t="s">
        <v>279</v>
      </c>
    </row>
    <row r="905" spans="1:9" x14ac:dyDescent="0.25">
      <c r="A905" s="43" t="s">
        <v>270</v>
      </c>
      <c r="B905" s="43" t="s">
        <v>520</v>
      </c>
      <c r="C905" s="43" t="s">
        <v>549</v>
      </c>
      <c r="D905" s="43" t="s">
        <v>712</v>
      </c>
      <c r="E905" s="43" t="s">
        <v>713</v>
      </c>
      <c r="F905" s="43" t="s">
        <v>385</v>
      </c>
      <c r="G905" s="107" t="s">
        <v>579</v>
      </c>
      <c r="H905" s="107">
        <v>49.143999999999998</v>
      </c>
      <c r="I905" s="43" t="s">
        <v>279</v>
      </c>
    </row>
    <row r="906" spans="1:9" x14ac:dyDescent="0.25">
      <c r="A906" s="43" t="s">
        <v>270</v>
      </c>
      <c r="B906" s="43" t="s">
        <v>520</v>
      </c>
      <c r="C906" s="43" t="s">
        <v>549</v>
      </c>
      <c r="D906" s="43" t="s">
        <v>714</v>
      </c>
      <c r="E906" s="43" t="s">
        <v>715</v>
      </c>
      <c r="F906" s="43" t="s">
        <v>385</v>
      </c>
      <c r="G906" s="107" t="s">
        <v>579</v>
      </c>
      <c r="H906" s="107">
        <v>6.4329999999999998</v>
      </c>
      <c r="I906" s="43" t="s">
        <v>279</v>
      </c>
    </row>
    <row r="907" spans="1:9" x14ac:dyDescent="0.25">
      <c r="A907" s="43" t="s">
        <v>270</v>
      </c>
      <c r="B907" s="43" t="s">
        <v>520</v>
      </c>
      <c r="C907" s="43" t="s">
        <v>549</v>
      </c>
      <c r="D907" s="43" t="s">
        <v>716</v>
      </c>
      <c r="E907" s="43" t="s">
        <v>717</v>
      </c>
      <c r="F907" s="43" t="s">
        <v>385</v>
      </c>
      <c r="G907" s="107" t="s">
        <v>579</v>
      </c>
      <c r="H907" s="107">
        <v>60.631999999999998</v>
      </c>
      <c r="I907" s="43" t="s">
        <v>279</v>
      </c>
    </row>
    <row r="908" spans="1:9" x14ac:dyDescent="0.25">
      <c r="A908" s="43" t="s">
        <v>270</v>
      </c>
      <c r="B908" s="43" t="s">
        <v>520</v>
      </c>
      <c r="C908" s="43" t="s">
        <v>549</v>
      </c>
      <c r="D908" s="43" t="s">
        <v>718</v>
      </c>
      <c r="E908" s="43" t="s">
        <v>719</v>
      </c>
      <c r="F908" s="43" t="s">
        <v>385</v>
      </c>
      <c r="G908" s="107" t="s">
        <v>579</v>
      </c>
      <c r="H908" s="107">
        <v>52.301999999999992</v>
      </c>
      <c r="I908" s="43" t="s">
        <v>279</v>
      </c>
    </row>
    <row r="909" spans="1:9" x14ac:dyDescent="0.25">
      <c r="A909" s="43" t="s">
        <v>270</v>
      </c>
      <c r="B909" s="43" t="s">
        <v>520</v>
      </c>
      <c r="C909" s="43" t="s">
        <v>549</v>
      </c>
      <c r="D909" s="43" t="s">
        <v>720</v>
      </c>
      <c r="E909" s="43" t="s">
        <v>721</v>
      </c>
      <c r="F909" s="43" t="s">
        <v>385</v>
      </c>
      <c r="G909" s="107" t="s">
        <v>579</v>
      </c>
      <c r="H909" s="107">
        <v>1092.9760000000001</v>
      </c>
      <c r="I909" s="43" t="s">
        <v>279</v>
      </c>
    </row>
    <row r="910" spans="1:9" x14ac:dyDescent="0.25">
      <c r="A910" s="43" t="s">
        <v>270</v>
      </c>
      <c r="B910" s="43" t="s">
        <v>520</v>
      </c>
      <c r="C910" s="43" t="s">
        <v>549</v>
      </c>
      <c r="D910" s="43" t="s">
        <v>722</v>
      </c>
      <c r="E910" s="43" t="s">
        <v>723</v>
      </c>
      <c r="F910" s="43" t="s">
        <v>385</v>
      </c>
      <c r="G910" s="107" t="s">
        <v>579</v>
      </c>
      <c r="H910" s="107">
        <v>3927.799</v>
      </c>
      <c r="I910" s="43" t="s">
        <v>279</v>
      </c>
    </row>
    <row r="911" spans="1:9" x14ac:dyDescent="0.25">
      <c r="A911" s="43" t="s">
        <v>270</v>
      </c>
      <c r="B911" s="43" t="s">
        <v>520</v>
      </c>
      <c r="C911" s="43" t="s">
        <v>549</v>
      </c>
      <c r="D911" s="43" t="s">
        <v>769</v>
      </c>
      <c r="E911" s="43" t="s">
        <v>770</v>
      </c>
      <c r="F911" s="43" t="s">
        <v>385</v>
      </c>
      <c r="G911" s="107" t="s">
        <v>579</v>
      </c>
      <c r="H911" s="107">
        <v>5020.7749999999987</v>
      </c>
      <c r="I911" s="43" t="s">
        <v>279</v>
      </c>
    </row>
    <row r="912" spans="1:9" x14ac:dyDescent="0.25">
      <c r="A912" s="43" t="s">
        <v>270</v>
      </c>
      <c r="B912" s="43" t="s">
        <v>520</v>
      </c>
      <c r="C912" s="43" t="s">
        <v>549</v>
      </c>
      <c r="D912" s="43" t="s">
        <v>586</v>
      </c>
      <c r="E912" s="43" t="s">
        <v>587</v>
      </c>
      <c r="F912" s="43" t="s">
        <v>385</v>
      </c>
      <c r="G912" s="107" t="s">
        <v>580</v>
      </c>
      <c r="H912" s="107">
        <v>1.994</v>
      </c>
      <c r="I912" s="43" t="s">
        <v>280</v>
      </c>
    </row>
    <row r="913" spans="1:9" x14ac:dyDescent="0.25">
      <c r="A913" s="43" t="s">
        <v>270</v>
      </c>
      <c r="B913" s="43" t="s">
        <v>520</v>
      </c>
      <c r="C913" s="43" t="s">
        <v>549</v>
      </c>
      <c r="D913" s="43" t="s">
        <v>588</v>
      </c>
      <c r="E913" s="43" t="s">
        <v>589</v>
      </c>
      <c r="F913" s="43" t="s">
        <v>385</v>
      </c>
      <c r="G913" s="107" t="s">
        <v>580</v>
      </c>
      <c r="H913" s="107" t="s">
        <v>519</v>
      </c>
      <c r="I913" s="43" t="s">
        <v>280</v>
      </c>
    </row>
    <row r="914" spans="1:9" x14ac:dyDescent="0.25">
      <c r="A914" s="43" t="s">
        <v>270</v>
      </c>
      <c r="B914" s="43" t="s">
        <v>520</v>
      </c>
      <c r="C914" s="43" t="s">
        <v>549</v>
      </c>
      <c r="D914" s="43" t="s">
        <v>590</v>
      </c>
      <c r="E914" s="43" t="s">
        <v>591</v>
      </c>
      <c r="F914" s="43" t="s">
        <v>385</v>
      </c>
      <c r="G914" s="107" t="s">
        <v>580</v>
      </c>
      <c r="H914" s="107" t="s">
        <v>519</v>
      </c>
      <c r="I914" s="43" t="s">
        <v>280</v>
      </c>
    </row>
    <row r="915" spans="1:9" x14ac:dyDescent="0.25">
      <c r="A915" s="43" t="s">
        <v>270</v>
      </c>
      <c r="B915" s="43" t="s">
        <v>520</v>
      </c>
      <c r="C915" s="43" t="s">
        <v>549</v>
      </c>
      <c r="D915" s="43" t="s">
        <v>592</v>
      </c>
      <c r="E915" s="43" t="s">
        <v>593</v>
      </c>
      <c r="F915" s="43" t="s">
        <v>385</v>
      </c>
      <c r="G915" s="107" t="s">
        <v>580</v>
      </c>
      <c r="H915" s="107" t="s">
        <v>519</v>
      </c>
      <c r="I915" s="43" t="s">
        <v>280</v>
      </c>
    </row>
    <row r="916" spans="1:9" x14ac:dyDescent="0.25">
      <c r="A916" s="43" t="s">
        <v>270</v>
      </c>
      <c r="B916" s="43" t="s">
        <v>520</v>
      </c>
      <c r="C916" s="43" t="s">
        <v>549</v>
      </c>
      <c r="D916" s="43" t="s">
        <v>594</v>
      </c>
      <c r="E916" s="43" t="s">
        <v>595</v>
      </c>
      <c r="F916" s="43" t="s">
        <v>385</v>
      </c>
      <c r="G916" s="107" t="s">
        <v>580</v>
      </c>
      <c r="H916" s="107">
        <v>7.9770000000000003</v>
      </c>
      <c r="I916" s="43" t="s">
        <v>280</v>
      </c>
    </row>
    <row r="917" spans="1:9" x14ac:dyDescent="0.25">
      <c r="A917" s="43" t="s">
        <v>270</v>
      </c>
      <c r="B917" s="43" t="s">
        <v>520</v>
      </c>
      <c r="C917" s="43" t="s">
        <v>549</v>
      </c>
      <c r="D917" s="43" t="s">
        <v>596</v>
      </c>
      <c r="E917" s="43" t="s">
        <v>597</v>
      </c>
      <c r="F917" s="43" t="s">
        <v>385</v>
      </c>
      <c r="G917" s="107" t="s">
        <v>580</v>
      </c>
      <c r="H917" s="107" t="s">
        <v>519</v>
      </c>
      <c r="I917" s="43" t="s">
        <v>280</v>
      </c>
    </row>
    <row r="918" spans="1:9" x14ac:dyDescent="0.25">
      <c r="A918" s="43" t="s">
        <v>270</v>
      </c>
      <c r="B918" s="43" t="s">
        <v>520</v>
      </c>
      <c r="C918" s="43" t="s">
        <v>549</v>
      </c>
      <c r="D918" s="43" t="s">
        <v>598</v>
      </c>
      <c r="E918" s="43" t="s">
        <v>599</v>
      </c>
      <c r="F918" s="43" t="s">
        <v>385</v>
      </c>
      <c r="G918" s="107" t="s">
        <v>580</v>
      </c>
      <c r="H918" s="107" t="s">
        <v>519</v>
      </c>
      <c r="I918" s="43" t="s">
        <v>280</v>
      </c>
    </row>
    <row r="919" spans="1:9" x14ac:dyDescent="0.25">
      <c r="A919" s="43" t="s">
        <v>270</v>
      </c>
      <c r="B919" s="43" t="s">
        <v>520</v>
      </c>
      <c r="C919" s="43" t="s">
        <v>549</v>
      </c>
      <c r="D919" s="43" t="s">
        <v>600</v>
      </c>
      <c r="E919" s="43" t="s">
        <v>601</v>
      </c>
      <c r="F919" s="43" t="s">
        <v>385</v>
      </c>
      <c r="G919" s="107" t="s">
        <v>580</v>
      </c>
      <c r="H919" s="107" t="s">
        <v>519</v>
      </c>
      <c r="I919" s="43" t="s">
        <v>280</v>
      </c>
    </row>
    <row r="920" spans="1:9" x14ac:dyDescent="0.25">
      <c r="A920" s="43" t="s">
        <v>270</v>
      </c>
      <c r="B920" s="43" t="s">
        <v>520</v>
      </c>
      <c r="C920" s="43" t="s">
        <v>549</v>
      </c>
      <c r="D920" s="43" t="s">
        <v>602</v>
      </c>
      <c r="E920" s="43" t="s">
        <v>603</v>
      </c>
      <c r="F920" s="43" t="s">
        <v>385</v>
      </c>
      <c r="G920" s="107" t="s">
        <v>580</v>
      </c>
      <c r="H920" s="107">
        <v>585.15300000000002</v>
      </c>
      <c r="I920" s="43" t="s">
        <v>280</v>
      </c>
    </row>
    <row r="921" spans="1:9" x14ac:dyDescent="0.25">
      <c r="A921" s="43" t="s">
        <v>270</v>
      </c>
      <c r="B921" s="43" t="s">
        <v>520</v>
      </c>
      <c r="C921" s="43" t="s">
        <v>549</v>
      </c>
      <c r="D921" s="43" t="s">
        <v>604</v>
      </c>
      <c r="E921" s="43" t="s">
        <v>605</v>
      </c>
      <c r="F921" s="43" t="s">
        <v>385</v>
      </c>
      <c r="G921" s="107" t="s">
        <v>580</v>
      </c>
      <c r="H921" s="107" t="s">
        <v>519</v>
      </c>
      <c r="I921" s="43" t="s">
        <v>280</v>
      </c>
    </row>
    <row r="922" spans="1:9" x14ac:dyDescent="0.25">
      <c r="A922" s="43" t="s">
        <v>270</v>
      </c>
      <c r="B922" s="43" t="s">
        <v>520</v>
      </c>
      <c r="C922" s="43" t="s">
        <v>549</v>
      </c>
      <c r="D922" s="43" t="s">
        <v>606</v>
      </c>
      <c r="E922" s="43" t="s">
        <v>607</v>
      </c>
      <c r="F922" s="43" t="s">
        <v>385</v>
      </c>
      <c r="G922" s="107" t="s">
        <v>580</v>
      </c>
      <c r="H922" s="107" t="s">
        <v>519</v>
      </c>
      <c r="I922" s="43" t="s">
        <v>280</v>
      </c>
    </row>
    <row r="923" spans="1:9" x14ac:dyDescent="0.25">
      <c r="A923" s="43" t="s">
        <v>270</v>
      </c>
      <c r="B923" s="43" t="s">
        <v>520</v>
      </c>
      <c r="C923" s="43" t="s">
        <v>549</v>
      </c>
      <c r="D923" s="43" t="s">
        <v>608</v>
      </c>
      <c r="E923" s="43" t="s">
        <v>609</v>
      </c>
      <c r="F923" s="43" t="s">
        <v>385</v>
      </c>
      <c r="G923" s="107" t="s">
        <v>580</v>
      </c>
      <c r="H923" s="107" t="s">
        <v>519</v>
      </c>
      <c r="I923" s="43" t="s">
        <v>280</v>
      </c>
    </row>
    <row r="924" spans="1:9" x14ac:dyDescent="0.25">
      <c r="A924" s="43" t="s">
        <v>270</v>
      </c>
      <c r="B924" s="43" t="s">
        <v>520</v>
      </c>
      <c r="C924" s="43" t="s">
        <v>549</v>
      </c>
      <c r="D924" s="43" t="s">
        <v>610</v>
      </c>
      <c r="E924" s="43" t="s">
        <v>611</v>
      </c>
      <c r="F924" s="43" t="s">
        <v>385</v>
      </c>
      <c r="G924" s="107" t="s">
        <v>580</v>
      </c>
      <c r="H924" s="107" t="s">
        <v>519</v>
      </c>
      <c r="I924" s="43" t="s">
        <v>280</v>
      </c>
    </row>
    <row r="925" spans="1:9" x14ac:dyDescent="0.25">
      <c r="A925" s="43" t="s">
        <v>270</v>
      </c>
      <c r="B925" s="43" t="s">
        <v>520</v>
      </c>
      <c r="C925" s="43" t="s">
        <v>549</v>
      </c>
      <c r="D925" s="43" t="s">
        <v>612</v>
      </c>
      <c r="E925" s="43" t="s">
        <v>613</v>
      </c>
      <c r="F925" s="43" t="s">
        <v>385</v>
      </c>
      <c r="G925" s="107" t="s">
        <v>580</v>
      </c>
      <c r="H925" s="107" t="s">
        <v>519</v>
      </c>
      <c r="I925" s="43" t="s">
        <v>280</v>
      </c>
    </row>
    <row r="926" spans="1:9" x14ac:dyDescent="0.25">
      <c r="A926" s="43" t="s">
        <v>270</v>
      </c>
      <c r="B926" s="43" t="s">
        <v>520</v>
      </c>
      <c r="C926" s="43" t="s">
        <v>549</v>
      </c>
      <c r="D926" s="43" t="s">
        <v>614</v>
      </c>
      <c r="E926" s="43" t="s">
        <v>615</v>
      </c>
      <c r="F926" s="43" t="s">
        <v>385</v>
      </c>
      <c r="G926" s="107" t="s">
        <v>580</v>
      </c>
      <c r="H926" s="107" t="s">
        <v>519</v>
      </c>
      <c r="I926" s="43" t="s">
        <v>280</v>
      </c>
    </row>
    <row r="927" spans="1:9" x14ac:dyDescent="0.25">
      <c r="A927" s="43" t="s">
        <v>270</v>
      </c>
      <c r="B927" s="43" t="s">
        <v>520</v>
      </c>
      <c r="C927" s="43" t="s">
        <v>549</v>
      </c>
      <c r="D927" s="43" t="s">
        <v>616</v>
      </c>
      <c r="E927" s="43" t="s">
        <v>617</v>
      </c>
      <c r="F927" s="43" t="s">
        <v>385</v>
      </c>
      <c r="G927" s="107" t="s">
        <v>580</v>
      </c>
      <c r="H927" s="107" t="s">
        <v>519</v>
      </c>
      <c r="I927" s="43" t="s">
        <v>280</v>
      </c>
    </row>
    <row r="928" spans="1:9" x14ac:dyDescent="0.25">
      <c r="A928" s="43" t="s">
        <v>270</v>
      </c>
      <c r="B928" s="43" t="s">
        <v>520</v>
      </c>
      <c r="C928" s="43" t="s">
        <v>549</v>
      </c>
      <c r="D928" s="43" t="s">
        <v>618</v>
      </c>
      <c r="E928" s="43" t="s">
        <v>619</v>
      </c>
      <c r="F928" s="43" t="s">
        <v>385</v>
      </c>
      <c r="G928" s="107" t="s">
        <v>580</v>
      </c>
      <c r="H928" s="107" t="s">
        <v>519</v>
      </c>
      <c r="I928" s="43" t="s">
        <v>280</v>
      </c>
    </row>
    <row r="929" spans="1:9" x14ac:dyDescent="0.25">
      <c r="A929" s="43" t="s">
        <v>270</v>
      </c>
      <c r="B929" s="43" t="s">
        <v>520</v>
      </c>
      <c r="C929" s="43" t="s">
        <v>549</v>
      </c>
      <c r="D929" s="43" t="s">
        <v>620</v>
      </c>
      <c r="E929" s="43" t="s">
        <v>621</v>
      </c>
      <c r="F929" s="43" t="s">
        <v>385</v>
      </c>
      <c r="G929" s="107" t="s">
        <v>580</v>
      </c>
      <c r="H929" s="107" t="s">
        <v>519</v>
      </c>
      <c r="I929" s="43" t="s">
        <v>280</v>
      </c>
    </row>
    <row r="930" spans="1:9" x14ac:dyDescent="0.25">
      <c r="A930" s="43" t="s">
        <v>270</v>
      </c>
      <c r="B930" s="43" t="s">
        <v>520</v>
      </c>
      <c r="C930" s="43" t="s">
        <v>549</v>
      </c>
      <c r="D930" s="43" t="s">
        <v>622</v>
      </c>
      <c r="E930" s="43" t="s">
        <v>623</v>
      </c>
      <c r="F930" s="43" t="s">
        <v>385</v>
      </c>
      <c r="G930" s="107" t="s">
        <v>580</v>
      </c>
      <c r="H930" s="107" t="s">
        <v>519</v>
      </c>
      <c r="I930" s="43" t="s">
        <v>280</v>
      </c>
    </row>
    <row r="931" spans="1:9" x14ac:dyDescent="0.25">
      <c r="A931" s="43" t="s">
        <v>270</v>
      </c>
      <c r="B931" s="43" t="s">
        <v>520</v>
      </c>
      <c r="C931" s="43" t="s">
        <v>549</v>
      </c>
      <c r="D931" s="43" t="s">
        <v>624</v>
      </c>
      <c r="E931" s="43" t="s">
        <v>625</v>
      </c>
      <c r="F931" s="43" t="s">
        <v>385</v>
      </c>
      <c r="G931" s="107" t="s">
        <v>580</v>
      </c>
      <c r="H931" s="107" t="s">
        <v>519</v>
      </c>
      <c r="I931" s="43" t="s">
        <v>280</v>
      </c>
    </row>
    <row r="932" spans="1:9" x14ac:dyDescent="0.25">
      <c r="A932" s="43" t="s">
        <v>270</v>
      </c>
      <c r="B932" s="43" t="s">
        <v>520</v>
      </c>
      <c r="C932" s="43" t="s">
        <v>549</v>
      </c>
      <c r="D932" s="43" t="s">
        <v>626</v>
      </c>
      <c r="E932" s="43" t="s">
        <v>627</v>
      </c>
      <c r="F932" s="43" t="s">
        <v>385</v>
      </c>
      <c r="G932" s="107" t="s">
        <v>580</v>
      </c>
      <c r="H932" s="107" t="s">
        <v>519</v>
      </c>
      <c r="I932" s="43" t="s">
        <v>280</v>
      </c>
    </row>
    <row r="933" spans="1:9" x14ac:dyDescent="0.25">
      <c r="A933" s="43" t="s">
        <v>270</v>
      </c>
      <c r="B933" s="43" t="s">
        <v>520</v>
      </c>
      <c r="C933" s="43" t="s">
        <v>549</v>
      </c>
      <c r="D933" s="43" t="s">
        <v>628</v>
      </c>
      <c r="E933" s="43" t="s">
        <v>629</v>
      </c>
      <c r="F933" s="43" t="s">
        <v>385</v>
      </c>
      <c r="G933" s="107" t="s">
        <v>580</v>
      </c>
      <c r="H933" s="107" t="s">
        <v>519</v>
      </c>
      <c r="I933" s="43" t="s">
        <v>280</v>
      </c>
    </row>
    <row r="934" spans="1:9" x14ac:dyDescent="0.25">
      <c r="A934" s="43" t="s">
        <v>270</v>
      </c>
      <c r="B934" s="43" t="s">
        <v>520</v>
      </c>
      <c r="C934" s="43" t="s">
        <v>549</v>
      </c>
      <c r="D934" s="43" t="s">
        <v>630</v>
      </c>
      <c r="E934" s="43" t="s">
        <v>631</v>
      </c>
      <c r="F934" s="43" t="s">
        <v>385</v>
      </c>
      <c r="G934" s="107" t="s">
        <v>580</v>
      </c>
      <c r="H934" s="107" t="s">
        <v>519</v>
      </c>
      <c r="I934" s="43" t="s">
        <v>280</v>
      </c>
    </row>
    <row r="935" spans="1:9" x14ac:dyDescent="0.25">
      <c r="A935" s="43" t="s">
        <v>270</v>
      </c>
      <c r="B935" s="43" t="s">
        <v>520</v>
      </c>
      <c r="C935" s="43" t="s">
        <v>549</v>
      </c>
      <c r="D935" s="43" t="s">
        <v>632</v>
      </c>
      <c r="E935" s="43" t="s">
        <v>633</v>
      </c>
      <c r="F935" s="43" t="s">
        <v>385</v>
      </c>
      <c r="G935" s="107" t="s">
        <v>580</v>
      </c>
      <c r="H935" s="107" t="s">
        <v>519</v>
      </c>
      <c r="I935" s="43" t="s">
        <v>280</v>
      </c>
    </row>
    <row r="936" spans="1:9" x14ac:dyDescent="0.25">
      <c r="A936" s="43" t="s">
        <v>270</v>
      </c>
      <c r="B936" s="43" t="s">
        <v>520</v>
      </c>
      <c r="C936" s="43" t="s">
        <v>549</v>
      </c>
      <c r="D936" s="43" t="s">
        <v>634</v>
      </c>
      <c r="E936" s="43" t="s">
        <v>635</v>
      </c>
      <c r="F936" s="43" t="s">
        <v>385</v>
      </c>
      <c r="G936" s="107" t="s">
        <v>580</v>
      </c>
      <c r="H936" s="107" t="s">
        <v>519</v>
      </c>
      <c r="I936" s="43" t="s">
        <v>280</v>
      </c>
    </row>
    <row r="937" spans="1:9" x14ac:dyDescent="0.25">
      <c r="A937" s="43" t="s">
        <v>270</v>
      </c>
      <c r="B937" s="43" t="s">
        <v>520</v>
      </c>
      <c r="C937" s="43" t="s">
        <v>549</v>
      </c>
      <c r="D937" s="43" t="s">
        <v>636</v>
      </c>
      <c r="E937" s="43" t="s">
        <v>637</v>
      </c>
      <c r="F937" s="43" t="s">
        <v>385</v>
      </c>
      <c r="G937" s="107" t="s">
        <v>580</v>
      </c>
      <c r="H937" s="107" t="s">
        <v>519</v>
      </c>
      <c r="I937" s="43" t="s">
        <v>280</v>
      </c>
    </row>
    <row r="938" spans="1:9" x14ac:dyDescent="0.25">
      <c r="A938" s="43" t="s">
        <v>270</v>
      </c>
      <c r="B938" s="43" t="s">
        <v>520</v>
      </c>
      <c r="C938" s="43" t="s">
        <v>549</v>
      </c>
      <c r="D938" s="43" t="s">
        <v>638</v>
      </c>
      <c r="E938" s="43" t="s">
        <v>639</v>
      </c>
      <c r="F938" s="43" t="s">
        <v>385</v>
      </c>
      <c r="G938" s="107" t="s">
        <v>580</v>
      </c>
      <c r="H938" s="107" t="s">
        <v>519</v>
      </c>
      <c r="I938" s="43" t="s">
        <v>280</v>
      </c>
    </row>
    <row r="939" spans="1:9" x14ac:dyDescent="0.25">
      <c r="A939" s="43" t="s">
        <v>270</v>
      </c>
      <c r="B939" s="43" t="s">
        <v>520</v>
      </c>
      <c r="C939" s="43" t="s">
        <v>549</v>
      </c>
      <c r="D939" s="43" t="s">
        <v>640</v>
      </c>
      <c r="E939" s="43" t="s">
        <v>641</v>
      </c>
      <c r="F939" s="43" t="s">
        <v>385</v>
      </c>
      <c r="G939" s="107" t="s">
        <v>580</v>
      </c>
      <c r="H939" s="107" t="s">
        <v>519</v>
      </c>
      <c r="I939" s="43" t="s">
        <v>280</v>
      </c>
    </row>
    <row r="940" spans="1:9" x14ac:dyDescent="0.25">
      <c r="A940" s="43" t="s">
        <v>270</v>
      </c>
      <c r="B940" s="43" t="s">
        <v>520</v>
      </c>
      <c r="C940" s="43" t="s">
        <v>549</v>
      </c>
      <c r="D940" s="43" t="s">
        <v>642</v>
      </c>
      <c r="E940" s="43" t="s">
        <v>643</v>
      </c>
      <c r="F940" s="43" t="s">
        <v>385</v>
      </c>
      <c r="G940" s="107" t="s">
        <v>580</v>
      </c>
      <c r="H940" s="107" t="s">
        <v>519</v>
      </c>
      <c r="I940" s="43" t="s">
        <v>280</v>
      </c>
    </row>
    <row r="941" spans="1:9" x14ac:dyDescent="0.25">
      <c r="A941" s="43" t="s">
        <v>270</v>
      </c>
      <c r="B941" s="43" t="s">
        <v>520</v>
      </c>
      <c r="C941" s="43" t="s">
        <v>549</v>
      </c>
      <c r="D941" s="43" t="s">
        <v>644</v>
      </c>
      <c r="E941" s="43" t="s">
        <v>645</v>
      </c>
      <c r="F941" s="43" t="s">
        <v>385</v>
      </c>
      <c r="G941" s="107" t="s">
        <v>580</v>
      </c>
      <c r="H941" s="107" t="s">
        <v>519</v>
      </c>
      <c r="I941" s="43" t="s">
        <v>280</v>
      </c>
    </row>
    <row r="942" spans="1:9" x14ac:dyDescent="0.25">
      <c r="A942" s="43" t="s">
        <v>270</v>
      </c>
      <c r="B942" s="43" t="s">
        <v>520</v>
      </c>
      <c r="C942" s="43" t="s">
        <v>549</v>
      </c>
      <c r="D942" s="43" t="s">
        <v>646</v>
      </c>
      <c r="E942" s="43" t="s">
        <v>647</v>
      </c>
      <c r="F942" s="43" t="s">
        <v>385</v>
      </c>
      <c r="G942" s="107" t="s">
        <v>580</v>
      </c>
      <c r="H942" s="107" t="s">
        <v>519</v>
      </c>
      <c r="I942" s="43" t="s">
        <v>280</v>
      </c>
    </row>
    <row r="943" spans="1:9" x14ac:dyDescent="0.25">
      <c r="A943" s="43" t="s">
        <v>270</v>
      </c>
      <c r="B943" s="43" t="s">
        <v>520</v>
      </c>
      <c r="C943" s="43" t="s">
        <v>549</v>
      </c>
      <c r="D943" s="43" t="s">
        <v>648</v>
      </c>
      <c r="E943" s="43" t="s">
        <v>649</v>
      </c>
      <c r="F943" s="43" t="s">
        <v>385</v>
      </c>
      <c r="G943" s="107" t="s">
        <v>580</v>
      </c>
      <c r="H943" s="107" t="s">
        <v>519</v>
      </c>
      <c r="I943" s="43" t="s">
        <v>280</v>
      </c>
    </row>
    <row r="944" spans="1:9" x14ac:dyDescent="0.25">
      <c r="A944" s="43" t="s">
        <v>270</v>
      </c>
      <c r="B944" s="43" t="s">
        <v>520</v>
      </c>
      <c r="C944" s="43" t="s">
        <v>549</v>
      </c>
      <c r="D944" s="43" t="s">
        <v>650</v>
      </c>
      <c r="E944" s="43" t="s">
        <v>651</v>
      </c>
      <c r="F944" s="43" t="s">
        <v>385</v>
      </c>
      <c r="G944" s="107" t="s">
        <v>580</v>
      </c>
      <c r="H944" s="107" t="s">
        <v>519</v>
      </c>
      <c r="I944" s="43" t="s">
        <v>280</v>
      </c>
    </row>
    <row r="945" spans="1:9" x14ac:dyDescent="0.25">
      <c r="A945" s="43" t="s">
        <v>270</v>
      </c>
      <c r="B945" s="43" t="s">
        <v>520</v>
      </c>
      <c r="C945" s="43" t="s">
        <v>549</v>
      </c>
      <c r="D945" s="43" t="s">
        <v>652</v>
      </c>
      <c r="E945" s="43" t="s">
        <v>653</v>
      </c>
      <c r="F945" s="43" t="s">
        <v>385</v>
      </c>
      <c r="G945" s="107" t="s">
        <v>580</v>
      </c>
      <c r="H945" s="107" t="s">
        <v>519</v>
      </c>
      <c r="I945" s="43" t="s">
        <v>280</v>
      </c>
    </row>
    <row r="946" spans="1:9" x14ac:dyDescent="0.25">
      <c r="A946" s="43" t="s">
        <v>270</v>
      </c>
      <c r="B946" s="43" t="s">
        <v>520</v>
      </c>
      <c r="C946" s="43" t="s">
        <v>549</v>
      </c>
      <c r="D946" s="43" t="s">
        <v>654</v>
      </c>
      <c r="E946" s="43" t="s">
        <v>655</v>
      </c>
      <c r="F946" s="43" t="s">
        <v>385</v>
      </c>
      <c r="G946" s="107" t="s">
        <v>580</v>
      </c>
      <c r="H946" s="107" t="s">
        <v>519</v>
      </c>
      <c r="I946" s="43" t="s">
        <v>280</v>
      </c>
    </row>
    <row r="947" spans="1:9" x14ac:dyDescent="0.25">
      <c r="A947" s="43" t="s">
        <v>270</v>
      </c>
      <c r="B947" s="43" t="s">
        <v>520</v>
      </c>
      <c r="C947" s="43" t="s">
        <v>549</v>
      </c>
      <c r="D947" s="43" t="s">
        <v>656</v>
      </c>
      <c r="E947" s="43" t="s">
        <v>657</v>
      </c>
      <c r="F947" s="43" t="s">
        <v>385</v>
      </c>
      <c r="G947" s="107" t="s">
        <v>580</v>
      </c>
      <c r="H947" s="107">
        <v>136.12200000000001</v>
      </c>
      <c r="I947" s="43" t="s">
        <v>280</v>
      </c>
    </row>
    <row r="948" spans="1:9" x14ac:dyDescent="0.25">
      <c r="A948" s="43" t="s">
        <v>270</v>
      </c>
      <c r="B948" s="43" t="s">
        <v>520</v>
      </c>
      <c r="C948" s="43" t="s">
        <v>549</v>
      </c>
      <c r="D948" s="43" t="s">
        <v>658</v>
      </c>
      <c r="E948" s="43" t="s">
        <v>659</v>
      </c>
      <c r="F948" s="43" t="s">
        <v>385</v>
      </c>
      <c r="G948" s="107" t="s">
        <v>580</v>
      </c>
      <c r="H948" s="107" t="s">
        <v>519</v>
      </c>
      <c r="I948" s="43" t="s">
        <v>280</v>
      </c>
    </row>
    <row r="949" spans="1:9" x14ac:dyDescent="0.25">
      <c r="A949" s="43" t="s">
        <v>270</v>
      </c>
      <c r="B949" s="43" t="s">
        <v>520</v>
      </c>
      <c r="C949" s="43" t="s">
        <v>549</v>
      </c>
      <c r="D949" s="43" t="s">
        <v>660</v>
      </c>
      <c r="E949" s="43" t="s">
        <v>661</v>
      </c>
      <c r="F949" s="43" t="s">
        <v>385</v>
      </c>
      <c r="G949" s="107" t="s">
        <v>580</v>
      </c>
      <c r="H949" s="107" t="s">
        <v>519</v>
      </c>
      <c r="I949" s="43" t="s">
        <v>280</v>
      </c>
    </row>
    <row r="950" spans="1:9" x14ac:dyDescent="0.25">
      <c r="A950" s="43" t="s">
        <v>270</v>
      </c>
      <c r="B950" s="43" t="s">
        <v>520</v>
      </c>
      <c r="C950" s="43" t="s">
        <v>549</v>
      </c>
      <c r="D950" s="43" t="s">
        <v>662</v>
      </c>
      <c r="E950" s="43" t="s">
        <v>663</v>
      </c>
      <c r="F950" s="43" t="s">
        <v>385</v>
      </c>
      <c r="G950" s="107" t="s">
        <v>580</v>
      </c>
      <c r="H950" s="107">
        <v>5.68</v>
      </c>
      <c r="I950" s="43" t="s">
        <v>280</v>
      </c>
    </row>
    <row r="951" spans="1:9" x14ac:dyDescent="0.25">
      <c r="A951" s="43" t="s">
        <v>270</v>
      </c>
      <c r="B951" s="43" t="s">
        <v>520</v>
      </c>
      <c r="C951" s="43" t="s">
        <v>549</v>
      </c>
      <c r="D951" s="43" t="s">
        <v>664</v>
      </c>
      <c r="E951" s="43" t="s">
        <v>665</v>
      </c>
      <c r="F951" s="43" t="s">
        <v>385</v>
      </c>
      <c r="G951" s="107" t="s">
        <v>580</v>
      </c>
      <c r="H951" s="107" t="s">
        <v>226</v>
      </c>
      <c r="I951" s="43" t="s">
        <v>280</v>
      </c>
    </row>
    <row r="952" spans="1:9" x14ac:dyDescent="0.25">
      <c r="A952" s="43" t="s">
        <v>270</v>
      </c>
      <c r="B952" s="43" t="s">
        <v>520</v>
      </c>
      <c r="C952" s="43" t="s">
        <v>549</v>
      </c>
      <c r="D952" s="43" t="s">
        <v>666</v>
      </c>
      <c r="E952" s="43" t="s">
        <v>667</v>
      </c>
      <c r="F952" s="43" t="s">
        <v>385</v>
      </c>
      <c r="G952" s="107" t="s">
        <v>580</v>
      </c>
      <c r="H952" s="107" t="s">
        <v>519</v>
      </c>
      <c r="I952" s="43" t="s">
        <v>280</v>
      </c>
    </row>
    <row r="953" spans="1:9" x14ac:dyDescent="0.25">
      <c r="A953" s="43" t="s">
        <v>270</v>
      </c>
      <c r="B953" s="43" t="s">
        <v>520</v>
      </c>
      <c r="C953" s="43" t="s">
        <v>549</v>
      </c>
      <c r="D953" s="43" t="s">
        <v>668</v>
      </c>
      <c r="E953" s="43" t="s">
        <v>669</v>
      </c>
      <c r="F953" s="43" t="s">
        <v>385</v>
      </c>
      <c r="G953" s="107" t="s">
        <v>580</v>
      </c>
      <c r="H953" s="107" t="s">
        <v>226</v>
      </c>
      <c r="I953" s="43" t="s">
        <v>280</v>
      </c>
    </row>
    <row r="954" spans="1:9" x14ac:dyDescent="0.25">
      <c r="A954" s="43" t="s">
        <v>270</v>
      </c>
      <c r="B954" s="43" t="s">
        <v>520</v>
      </c>
      <c r="C954" s="43" t="s">
        <v>549</v>
      </c>
      <c r="D954" s="43" t="s">
        <v>670</v>
      </c>
      <c r="E954" s="43" t="s">
        <v>671</v>
      </c>
      <c r="F954" s="43" t="s">
        <v>385</v>
      </c>
      <c r="G954" s="107" t="s">
        <v>580</v>
      </c>
      <c r="H954" s="107" t="s">
        <v>519</v>
      </c>
      <c r="I954" s="43" t="s">
        <v>280</v>
      </c>
    </row>
    <row r="955" spans="1:9" x14ac:dyDescent="0.25">
      <c r="A955" s="43" t="s">
        <v>270</v>
      </c>
      <c r="B955" s="43" t="s">
        <v>520</v>
      </c>
      <c r="C955" s="43" t="s">
        <v>549</v>
      </c>
      <c r="D955" s="43" t="s">
        <v>672</v>
      </c>
      <c r="E955" s="43" t="s">
        <v>673</v>
      </c>
      <c r="F955" s="43" t="s">
        <v>385</v>
      </c>
      <c r="G955" s="107" t="s">
        <v>580</v>
      </c>
      <c r="H955" s="107">
        <v>16.373999999999999</v>
      </c>
      <c r="I955" s="43" t="s">
        <v>280</v>
      </c>
    </row>
    <row r="956" spans="1:9" x14ac:dyDescent="0.25">
      <c r="A956" s="43" t="s">
        <v>270</v>
      </c>
      <c r="B956" s="43" t="s">
        <v>520</v>
      </c>
      <c r="C956" s="43" t="s">
        <v>549</v>
      </c>
      <c r="D956" s="43" t="s">
        <v>674</v>
      </c>
      <c r="E956" s="43" t="s">
        <v>675</v>
      </c>
      <c r="F956" s="43" t="s">
        <v>385</v>
      </c>
      <c r="G956" s="107" t="s">
        <v>580</v>
      </c>
      <c r="H956" s="107" t="s">
        <v>519</v>
      </c>
      <c r="I956" s="43" t="s">
        <v>280</v>
      </c>
    </row>
    <row r="957" spans="1:9" x14ac:dyDescent="0.25">
      <c r="A957" s="43" t="s">
        <v>270</v>
      </c>
      <c r="B957" s="43" t="s">
        <v>520</v>
      </c>
      <c r="C957" s="43" t="s">
        <v>549</v>
      </c>
      <c r="D957" s="43" t="s">
        <v>676</v>
      </c>
      <c r="E957" s="43" t="s">
        <v>677</v>
      </c>
      <c r="F957" s="43" t="s">
        <v>385</v>
      </c>
      <c r="G957" s="107" t="s">
        <v>580</v>
      </c>
      <c r="H957" s="107" t="s">
        <v>519</v>
      </c>
      <c r="I957" s="43" t="s">
        <v>280</v>
      </c>
    </row>
    <row r="958" spans="1:9" x14ac:dyDescent="0.25">
      <c r="A958" s="43" t="s">
        <v>270</v>
      </c>
      <c r="B958" s="43" t="s">
        <v>520</v>
      </c>
      <c r="C958" s="43" t="s">
        <v>549</v>
      </c>
      <c r="D958" s="43" t="s">
        <v>678</v>
      </c>
      <c r="E958" s="43" t="s">
        <v>679</v>
      </c>
      <c r="F958" s="43" t="s">
        <v>385</v>
      </c>
      <c r="G958" s="107" t="s">
        <v>580</v>
      </c>
      <c r="H958" s="107">
        <v>59.198999999999998</v>
      </c>
      <c r="I958" s="43" t="s">
        <v>280</v>
      </c>
    </row>
    <row r="959" spans="1:9" x14ac:dyDescent="0.25">
      <c r="A959" s="43" t="s">
        <v>270</v>
      </c>
      <c r="B959" s="43" t="s">
        <v>520</v>
      </c>
      <c r="C959" s="43" t="s">
        <v>549</v>
      </c>
      <c r="D959" s="43" t="s">
        <v>680</v>
      </c>
      <c r="E959" s="43" t="s">
        <v>681</v>
      </c>
      <c r="F959" s="43" t="s">
        <v>385</v>
      </c>
      <c r="G959" s="107" t="s">
        <v>580</v>
      </c>
      <c r="H959" s="107" t="s">
        <v>519</v>
      </c>
      <c r="I959" s="43" t="s">
        <v>280</v>
      </c>
    </row>
    <row r="960" spans="1:9" x14ac:dyDescent="0.25">
      <c r="A960" s="43" t="s">
        <v>270</v>
      </c>
      <c r="B960" s="43" t="s">
        <v>520</v>
      </c>
      <c r="C960" s="43" t="s">
        <v>549</v>
      </c>
      <c r="D960" s="43" t="s">
        <v>682</v>
      </c>
      <c r="E960" s="43" t="s">
        <v>683</v>
      </c>
      <c r="F960" s="43" t="s">
        <v>385</v>
      </c>
      <c r="G960" s="107" t="s">
        <v>580</v>
      </c>
      <c r="H960" s="107" t="s">
        <v>519</v>
      </c>
      <c r="I960" s="43" t="s">
        <v>280</v>
      </c>
    </row>
    <row r="961" spans="1:9" x14ac:dyDescent="0.25">
      <c r="A961" s="43" t="s">
        <v>270</v>
      </c>
      <c r="B961" s="43" t="s">
        <v>520</v>
      </c>
      <c r="C961" s="43" t="s">
        <v>549</v>
      </c>
      <c r="D961" s="43" t="s">
        <v>684</v>
      </c>
      <c r="E961" s="43" t="s">
        <v>685</v>
      </c>
      <c r="F961" s="43" t="s">
        <v>385</v>
      </c>
      <c r="G961" s="107" t="s">
        <v>580</v>
      </c>
      <c r="H961" s="107" t="s">
        <v>519</v>
      </c>
      <c r="I961" s="43" t="s">
        <v>280</v>
      </c>
    </row>
    <row r="962" spans="1:9" x14ac:dyDescent="0.25">
      <c r="A962" s="43" t="s">
        <v>270</v>
      </c>
      <c r="B962" s="43" t="s">
        <v>520</v>
      </c>
      <c r="C962" s="43" t="s">
        <v>549</v>
      </c>
      <c r="D962" s="43" t="s">
        <v>686</v>
      </c>
      <c r="E962" s="43" t="s">
        <v>687</v>
      </c>
      <c r="F962" s="43" t="s">
        <v>385</v>
      </c>
      <c r="G962" s="107" t="s">
        <v>580</v>
      </c>
      <c r="H962" s="107">
        <v>11.676</v>
      </c>
      <c r="I962" s="43" t="s">
        <v>280</v>
      </c>
    </row>
    <row r="963" spans="1:9" x14ac:dyDescent="0.25">
      <c r="A963" s="43" t="s">
        <v>270</v>
      </c>
      <c r="B963" s="43" t="s">
        <v>520</v>
      </c>
      <c r="C963" s="43" t="s">
        <v>549</v>
      </c>
      <c r="D963" s="43" t="s">
        <v>688</v>
      </c>
      <c r="E963" s="43" t="s">
        <v>689</v>
      </c>
      <c r="F963" s="43" t="s">
        <v>385</v>
      </c>
      <c r="G963" s="107" t="s">
        <v>580</v>
      </c>
      <c r="H963" s="107" t="s">
        <v>519</v>
      </c>
      <c r="I963" s="43" t="s">
        <v>280</v>
      </c>
    </row>
    <row r="964" spans="1:9" x14ac:dyDescent="0.25">
      <c r="A964" s="43" t="s">
        <v>270</v>
      </c>
      <c r="B964" s="43" t="s">
        <v>520</v>
      </c>
      <c r="C964" s="43" t="s">
        <v>549</v>
      </c>
      <c r="D964" s="43" t="s">
        <v>690</v>
      </c>
      <c r="E964" s="43" t="s">
        <v>691</v>
      </c>
      <c r="F964" s="43" t="s">
        <v>385</v>
      </c>
      <c r="G964" s="107" t="s">
        <v>580</v>
      </c>
      <c r="H964" s="107" t="s">
        <v>519</v>
      </c>
      <c r="I964" s="43" t="s">
        <v>280</v>
      </c>
    </row>
    <row r="965" spans="1:9" x14ac:dyDescent="0.25">
      <c r="A965" s="43" t="s">
        <v>270</v>
      </c>
      <c r="B965" s="43" t="s">
        <v>520</v>
      </c>
      <c r="C965" s="43" t="s">
        <v>549</v>
      </c>
      <c r="D965" s="43" t="s">
        <v>692</v>
      </c>
      <c r="E965" s="43" t="s">
        <v>693</v>
      </c>
      <c r="F965" s="43" t="s">
        <v>385</v>
      </c>
      <c r="G965" s="107" t="s">
        <v>580</v>
      </c>
      <c r="H965" s="107" t="s">
        <v>519</v>
      </c>
      <c r="I965" s="43" t="s">
        <v>280</v>
      </c>
    </row>
    <row r="966" spans="1:9" x14ac:dyDescent="0.25">
      <c r="A966" s="43" t="s">
        <v>270</v>
      </c>
      <c r="B966" s="43" t="s">
        <v>520</v>
      </c>
      <c r="C966" s="43" t="s">
        <v>549</v>
      </c>
      <c r="D966" s="43" t="s">
        <v>694</v>
      </c>
      <c r="E966" s="43" t="s">
        <v>695</v>
      </c>
      <c r="F966" s="43" t="s">
        <v>385</v>
      </c>
      <c r="G966" s="107" t="s">
        <v>580</v>
      </c>
      <c r="H966" s="107" t="s">
        <v>519</v>
      </c>
      <c r="I966" s="43" t="s">
        <v>280</v>
      </c>
    </row>
    <row r="967" spans="1:9" x14ac:dyDescent="0.25">
      <c r="A967" s="43" t="s">
        <v>270</v>
      </c>
      <c r="B967" s="43" t="s">
        <v>520</v>
      </c>
      <c r="C967" s="43" t="s">
        <v>549</v>
      </c>
      <c r="D967" s="43" t="s">
        <v>696</v>
      </c>
      <c r="E967" s="43" t="s">
        <v>697</v>
      </c>
      <c r="F967" s="43" t="s">
        <v>385</v>
      </c>
      <c r="G967" s="107" t="s">
        <v>580</v>
      </c>
      <c r="H967" s="107" t="s">
        <v>519</v>
      </c>
      <c r="I967" s="43" t="s">
        <v>280</v>
      </c>
    </row>
    <row r="968" spans="1:9" x14ac:dyDescent="0.25">
      <c r="A968" s="43" t="s">
        <v>270</v>
      </c>
      <c r="B968" s="43" t="s">
        <v>520</v>
      </c>
      <c r="C968" s="43" t="s">
        <v>549</v>
      </c>
      <c r="D968" s="43" t="s">
        <v>698</v>
      </c>
      <c r="E968" s="43" t="s">
        <v>699</v>
      </c>
      <c r="F968" s="43" t="s">
        <v>385</v>
      </c>
      <c r="G968" s="107" t="s">
        <v>580</v>
      </c>
      <c r="H968" s="107" t="s">
        <v>519</v>
      </c>
      <c r="I968" s="43" t="s">
        <v>280</v>
      </c>
    </row>
    <row r="969" spans="1:9" x14ac:dyDescent="0.25">
      <c r="A969" s="43" t="s">
        <v>270</v>
      </c>
      <c r="B969" s="43" t="s">
        <v>520</v>
      </c>
      <c r="C969" s="43" t="s">
        <v>549</v>
      </c>
      <c r="D969" s="43" t="s">
        <v>700</v>
      </c>
      <c r="E969" s="43" t="s">
        <v>701</v>
      </c>
      <c r="F969" s="43" t="s">
        <v>385</v>
      </c>
      <c r="G969" s="107" t="s">
        <v>580</v>
      </c>
      <c r="H969" s="107">
        <v>33.267000000000003</v>
      </c>
      <c r="I969" s="43" t="s">
        <v>280</v>
      </c>
    </row>
    <row r="970" spans="1:9" x14ac:dyDescent="0.25">
      <c r="A970" s="43" t="s">
        <v>270</v>
      </c>
      <c r="B970" s="43" t="s">
        <v>520</v>
      </c>
      <c r="C970" s="43" t="s">
        <v>549</v>
      </c>
      <c r="D970" s="43" t="s">
        <v>702</v>
      </c>
      <c r="E970" s="43" t="s">
        <v>703</v>
      </c>
      <c r="F970" s="43" t="s">
        <v>385</v>
      </c>
      <c r="G970" s="107" t="s">
        <v>580</v>
      </c>
      <c r="H970" s="107">
        <v>13.311</v>
      </c>
      <c r="I970" s="43" t="s">
        <v>280</v>
      </c>
    </row>
    <row r="971" spans="1:9" x14ac:dyDescent="0.25">
      <c r="A971" s="43" t="s">
        <v>270</v>
      </c>
      <c r="B971" s="43" t="s">
        <v>520</v>
      </c>
      <c r="C971" s="43" t="s">
        <v>549</v>
      </c>
      <c r="D971" s="43" t="s">
        <v>704</v>
      </c>
      <c r="E971" s="43" t="s">
        <v>705</v>
      </c>
      <c r="F971" s="43" t="s">
        <v>385</v>
      </c>
      <c r="G971" s="107" t="s">
        <v>580</v>
      </c>
      <c r="H971" s="107">
        <v>7.3079999999999998</v>
      </c>
      <c r="I971" s="43" t="s">
        <v>280</v>
      </c>
    </row>
    <row r="972" spans="1:9" x14ac:dyDescent="0.25">
      <c r="A972" s="43" t="s">
        <v>270</v>
      </c>
      <c r="B972" s="43" t="s">
        <v>520</v>
      </c>
      <c r="C972" s="43" t="s">
        <v>549</v>
      </c>
      <c r="D972" s="43" t="s">
        <v>706</v>
      </c>
      <c r="E972" s="43" t="s">
        <v>707</v>
      </c>
      <c r="F972" s="43" t="s">
        <v>385</v>
      </c>
      <c r="G972" s="107" t="s">
        <v>580</v>
      </c>
      <c r="H972" s="107">
        <v>33.084000000000003</v>
      </c>
      <c r="I972" s="43" t="s">
        <v>280</v>
      </c>
    </row>
    <row r="973" spans="1:9" x14ac:dyDescent="0.25">
      <c r="A973" s="43" t="s">
        <v>270</v>
      </c>
      <c r="B973" s="43" t="s">
        <v>520</v>
      </c>
      <c r="C973" s="43" t="s">
        <v>549</v>
      </c>
      <c r="D973" s="43" t="s">
        <v>708</v>
      </c>
      <c r="E973" s="43" t="s">
        <v>709</v>
      </c>
      <c r="F973" s="43" t="s">
        <v>385</v>
      </c>
      <c r="G973" s="107" t="s">
        <v>580</v>
      </c>
      <c r="H973" s="107">
        <v>52.048999999999999</v>
      </c>
      <c r="I973" s="43" t="s">
        <v>280</v>
      </c>
    </row>
    <row r="974" spans="1:9" x14ac:dyDescent="0.25">
      <c r="A974" s="43" t="s">
        <v>270</v>
      </c>
      <c r="B974" s="43" t="s">
        <v>520</v>
      </c>
      <c r="C974" s="43" t="s">
        <v>549</v>
      </c>
      <c r="D974" s="43" t="s">
        <v>710</v>
      </c>
      <c r="E974" s="43" t="s">
        <v>711</v>
      </c>
      <c r="F974" s="43" t="s">
        <v>385</v>
      </c>
      <c r="G974" s="107" t="s">
        <v>580</v>
      </c>
      <c r="H974" s="107">
        <v>19.314</v>
      </c>
      <c r="I974" s="43" t="s">
        <v>280</v>
      </c>
    </row>
    <row r="975" spans="1:9" x14ac:dyDescent="0.25">
      <c r="A975" s="43" t="s">
        <v>270</v>
      </c>
      <c r="B975" s="43" t="s">
        <v>520</v>
      </c>
      <c r="C975" s="43" t="s">
        <v>549</v>
      </c>
      <c r="D975" s="43" t="s">
        <v>712</v>
      </c>
      <c r="E975" s="43" t="s">
        <v>713</v>
      </c>
      <c r="F975" s="43" t="s">
        <v>385</v>
      </c>
      <c r="G975" s="107" t="s">
        <v>580</v>
      </c>
      <c r="H975" s="107">
        <v>49.686</v>
      </c>
      <c r="I975" s="43" t="s">
        <v>280</v>
      </c>
    </row>
    <row r="976" spans="1:9" x14ac:dyDescent="0.25">
      <c r="A976" s="43" t="s">
        <v>270</v>
      </c>
      <c r="B976" s="43" t="s">
        <v>520</v>
      </c>
      <c r="C976" s="43" t="s">
        <v>549</v>
      </c>
      <c r="D976" s="43" t="s">
        <v>714</v>
      </c>
      <c r="E976" s="43" t="s">
        <v>715</v>
      </c>
      <c r="F976" s="43" t="s">
        <v>385</v>
      </c>
      <c r="G976" s="107" t="s">
        <v>580</v>
      </c>
      <c r="H976" s="107">
        <v>7.6719999999999997</v>
      </c>
      <c r="I976" s="43" t="s">
        <v>280</v>
      </c>
    </row>
    <row r="977" spans="1:9" x14ac:dyDescent="0.25">
      <c r="A977" s="43" t="s">
        <v>270</v>
      </c>
      <c r="B977" s="43" t="s">
        <v>520</v>
      </c>
      <c r="C977" s="43" t="s">
        <v>549</v>
      </c>
      <c r="D977" s="43" t="s">
        <v>716</v>
      </c>
      <c r="E977" s="43" t="s">
        <v>717</v>
      </c>
      <c r="F977" s="43" t="s">
        <v>385</v>
      </c>
      <c r="G977" s="107" t="s">
        <v>580</v>
      </c>
      <c r="H977" s="107">
        <v>51.991999999999997</v>
      </c>
      <c r="I977" s="43" t="s">
        <v>280</v>
      </c>
    </row>
    <row r="978" spans="1:9" x14ac:dyDescent="0.25">
      <c r="A978" s="43" t="s">
        <v>270</v>
      </c>
      <c r="B978" s="43" t="s">
        <v>520</v>
      </c>
      <c r="C978" s="43" t="s">
        <v>549</v>
      </c>
      <c r="D978" s="43" t="s">
        <v>718</v>
      </c>
      <c r="E978" s="43" t="s">
        <v>719</v>
      </c>
      <c r="F978" s="43" t="s">
        <v>385</v>
      </c>
      <c r="G978" s="107" t="s">
        <v>580</v>
      </c>
      <c r="H978" s="107">
        <v>54.749000000000002</v>
      </c>
      <c r="I978" s="43" t="s">
        <v>280</v>
      </c>
    </row>
    <row r="979" spans="1:9" x14ac:dyDescent="0.25">
      <c r="A979" s="43" t="s">
        <v>270</v>
      </c>
      <c r="B979" s="43" t="s">
        <v>520</v>
      </c>
      <c r="C979" s="43" t="s">
        <v>549</v>
      </c>
      <c r="D979" s="43" t="s">
        <v>720</v>
      </c>
      <c r="E979" s="43" t="s">
        <v>721</v>
      </c>
      <c r="F979" s="43" t="s">
        <v>385</v>
      </c>
      <c r="G979" s="107" t="s">
        <v>580</v>
      </c>
      <c r="H979" s="107">
        <v>1146.607</v>
      </c>
      <c r="I979" s="43" t="s">
        <v>280</v>
      </c>
    </row>
    <row r="980" spans="1:9" x14ac:dyDescent="0.25">
      <c r="A980" s="43" t="s">
        <v>270</v>
      </c>
      <c r="B980" s="43" t="s">
        <v>520</v>
      </c>
      <c r="C980" s="43" t="s">
        <v>549</v>
      </c>
      <c r="D980" s="43" t="s">
        <v>722</v>
      </c>
      <c r="E980" s="43" t="s">
        <v>723</v>
      </c>
      <c r="F980" s="43" t="s">
        <v>385</v>
      </c>
      <c r="G980" s="107" t="s">
        <v>580</v>
      </c>
      <c r="H980" s="107">
        <v>3894.1030000000001</v>
      </c>
      <c r="I980" s="43" t="s">
        <v>280</v>
      </c>
    </row>
    <row r="981" spans="1:9" x14ac:dyDescent="0.25">
      <c r="A981" s="43" t="s">
        <v>270</v>
      </c>
      <c r="B981" s="43" t="s">
        <v>520</v>
      </c>
      <c r="C981" s="43" t="s">
        <v>549</v>
      </c>
      <c r="D981" s="43" t="s">
        <v>769</v>
      </c>
      <c r="E981" s="43" t="s">
        <v>770</v>
      </c>
      <c r="F981" s="43" t="s">
        <v>385</v>
      </c>
      <c r="G981" s="107" t="s">
        <v>580</v>
      </c>
      <c r="H981" s="107">
        <v>5040.71</v>
      </c>
      <c r="I981" s="43" t="s">
        <v>280</v>
      </c>
    </row>
    <row r="982" spans="1:9" x14ac:dyDescent="0.25">
      <c r="A982" s="43" t="s">
        <v>270</v>
      </c>
      <c r="B982" s="43" t="s">
        <v>520</v>
      </c>
      <c r="C982" s="43" t="s">
        <v>549</v>
      </c>
      <c r="D982" s="43" t="s">
        <v>586</v>
      </c>
      <c r="E982" s="43" t="s">
        <v>587</v>
      </c>
      <c r="F982" s="43" t="s">
        <v>385</v>
      </c>
      <c r="G982" s="107" t="s">
        <v>581</v>
      </c>
      <c r="H982" s="107">
        <v>3.0129999999999999</v>
      </c>
      <c r="I982" s="43" t="s">
        <v>280</v>
      </c>
    </row>
    <row r="983" spans="1:9" x14ac:dyDescent="0.25">
      <c r="A983" s="43" t="s">
        <v>270</v>
      </c>
      <c r="B983" s="43" t="s">
        <v>520</v>
      </c>
      <c r="C983" s="43" t="s">
        <v>549</v>
      </c>
      <c r="D983" s="43" t="s">
        <v>588</v>
      </c>
      <c r="E983" s="43" t="s">
        <v>589</v>
      </c>
      <c r="F983" s="43" t="s">
        <v>385</v>
      </c>
      <c r="G983" s="107" t="s">
        <v>581</v>
      </c>
      <c r="H983" s="107" t="s">
        <v>519</v>
      </c>
      <c r="I983" s="43" t="s">
        <v>280</v>
      </c>
    </row>
    <row r="984" spans="1:9" x14ac:dyDescent="0.25">
      <c r="A984" s="43" t="s">
        <v>270</v>
      </c>
      <c r="B984" s="43" t="s">
        <v>520</v>
      </c>
      <c r="C984" s="43" t="s">
        <v>549</v>
      </c>
      <c r="D984" s="43" t="s">
        <v>590</v>
      </c>
      <c r="E984" s="43" t="s">
        <v>591</v>
      </c>
      <c r="F984" s="43" t="s">
        <v>385</v>
      </c>
      <c r="G984" s="107" t="s">
        <v>581</v>
      </c>
      <c r="H984" s="107" t="s">
        <v>519</v>
      </c>
      <c r="I984" s="43" t="s">
        <v>280</v>
      </c>
    </row>
    <row r="985" spans="1:9" x14ac:dyDescent="0.25">
      <c r="A985" s="43" t="s">
        <v>270</v>
      </c>
      <c r="B985" s="43" t="s">
        <v>520</v>
      </c>
      <c r="C985" s="43" t="s">
        <v>549</v>
      </c>
      <c r="D985" s="43" t="s">
        <v>592</v>
      </c>
      <c r="E985" s="43" t="s">
        <v>593</v>
      </c>
      <c r="F985" s="43" t="s">
        <v>385</v>
      </c>
      <c r="G985" s="107" t="s">
        <v>581</v>
      </c>
      <c r="H985" s="107" t="s">
        <v>519</v>
      </c>
      <c r="I985" s="43" t="s">
        <v>280</v>
      </c>
    </row>
    <row r="986" spans="1:9" x14ac:dyDescent="0.25">
      <c r="A986" s="43" t="s">
        <v>270</v>
      </c>
      <c r="B986" s="43" t="s">
        <v>520</v>
      </c>
      <c r="C986" s="43" t="s">
        <v>549</v>
      </c>
      <c r="D986" s="43" t="s">
        <v>594</v>
      </c>
      <c r="E986" s="43" t="s">
        <v>595</v>
      </c>
      <c r="F986" s="43" t="s">
        <v>385</v>
      </c>
      <c r="G986" s="107" t="s">
        <v>581</v>
      </c>
      <c r="H986" s="107">
        <v>7.1189999999999998</v>
      </c>
      <c r="I986" s="43" t="s">
        <v>280</v>
      </c>
    </row>
    <row r="987" spans="1:9" x14ac:dyDescent="0.25">
      <c r="A987" s="43" t="s">
        <v>270</v>
      </c>
      <c r="B987" s="43" t="s">
        <v>520</v>
      </c>
      <c r="C987" s="43" t="s">
        <v>549</v>
      </c>
      <c r="D987" s="43" t="s">
        <v>596</v>
      </c>
      <c r="E987" s="43" t="s">
        <v>597</v>
      </c>
      <c r="F987" s="43" t="s">
        <v>385</v>
      </c>
      <c r="G987" s="107" t="s">
        <v>581</v>
      </c>
      <c r="H987" s="107" t="s">
        <v>519</v>
      </c>
      <c r="I987" s="43" t="s">
        <v>280</v>
      </c>
    </row>
    <row r="988" spans="1:9" x14ac:dyDescent="0.25">
      <c r="A988" s="43" t="s">
        <v>270</v>
      </c>
      <c r="B988" s="43" t="s">
        <v>520</v>
      </c>
      <c r="C988" s="43" t="s">
        <v>549</v>
      </c>
      <c r="D988" s="43" t="s">
        <v>598</v>
      </c>
      <c r="E988" s="43" t="s">
        <v>599</v>
      </c>
      <c r="F988" s="43" t="s">
        <v>385</v>
      </c>
      <c r="G988" s="107" t="s">
        <v>581</v>
      </c>
      <c r="H988" s="107" t="s">
        <v>519</v>
      </c>
      <c r="I988" s="43" t="s">
        <v>280</v>
      </c>
    </row>
    <row r="989" spans="1:9" x14ac:dyDescent="0.25">
      <c r="A989" s="43" t="s">
        <v>270</v>
      </c>
      <c r="B989" s="43" t="s">
        <v>520</v>
      </c>
      <c r="C989" s="43" t="s">
        <v>549</v>
      </c>
      <c r="D989" s="43" t="s">
        <v>600</v>
      </c>
      <c r="E989" s="43" t="s">
        <v>601</v>
      </c>
      <c r="F989" s="43" t="s">
        <v>385</v>
      </c>
      <c r="G989" s="107" t="s">
        <v>581</v>
      </c>
      <c r="H989" s="107" t="s">
        <v>519</v>
      </c>
      <c r="I989" s="43" t="s">
        <v>280</v>
      </c>
    </row>
    <row r="990" spans="1:9" x14ac:dyDescent="0.25">
      <c r="A990" s="43" t="s">
        <v>270</v>
      </c>
      <c r="B990" s="43" t="s">
        <v>520</v>
      </c>
      <c r="C990" s="43" t="s">
        <v>549</v>
      </c>
      <c r="D990" s="43" t="s">
        <v>602</v>
      </c>
      <c r="E990" s="43" t="s">
        <v>603</v>
      </c>
      <c r="F990" s="43" t="s">
        <v>385</v>
      </c>
      <c r="G990" s="107" t="s">
        <v>581</v>
      </c>
      <c r="H990" s="107">
        <v>599.44100000000003</v>
      </c>
      <c r="I990" s="43" t="s">
        <v>280</v>
      </c>
    </row>
    <row r="991" spans="1:9" x14ac:dyDescent="0.25">
      <c r="A991" s="43" t="s">
        <v>270</v>
      </c>
      <c r="B991" s="43" t="s">
        <v>520</v>
      </c>
      <c r="C991" s="43" t="s">
        <v>549</v>
      </c>
      <c r="D991" s="43" t="s">
        <v>604</v>
      </c>
      <c r="E991" s="43" t="s">
        <v>605</v>
      </c>
      <c r="F991" s="43" t="s">
        <v>385</v>
      </c>
      <c r="G991" s="107" t="s">
        <v>581</v>
      </c>
      <c r="H991" s="107" t="s">
        <v>519</v>
      </c>
      <c r="I991" s="43" t="s">
        <v>280</v>
      </c>
    </row>
    <row r="992" spans="1:9" x14ac:dyDescent="0.25">
      <c r="A992" s="43" t="s">
        <v>270</v>
      </c>
      <c r="B992" s="43" t="s">
        <v>520</v>
      </c>
      <c r="C992" s="43" t="s">
        <v>549</v>
      </c>
      <c r="D992" s="43" t="s">
        <v>606</v>
      </c>
      <c r="E992" s="43" t="s">
        <v>607</v>
      </c>
      <c r="F992" s="43" t="s">
        <v>385</v>
      </c>
      <c r="G992" s="107" t="s">
        <v>581</v>
      </c>
      <c r="H992" s="107" t="s">
        <v>519</v>
      </c>
      <c r="I992" s="43" t="s">
        <v>280</v>
      </c>
    </row>
    <row r="993" spans="1:9" x14ac:dyDescent="0.25">
      <c r="A993" s="43" t="s">
        <v>270</v>
      </c>
      <c r="B993" s="43" t="s">
        <v>520</v>
      </c>
      <c r="C993" s="43" t="s">
        <v>549</v>
      </c>
      <c r="D993" s="43" t="s">
        <v>608</v>
      </c>
      <c r="E993" s="43" t="s">
        <v>609</v>
      </c>
      <c r="F993" s="43" t="s">
        <v>385</v>
      </c>
      <c r="G993" s="107" t="s">
        <v>581</v>
      </c>
      <c r="H993" s="107" t="s">
        <v>519</v>
      </c>
      <c r="I993" s="43" t="s">
        <v>280</v>
      </c>
    </row>
    <row r="994" spans="1:9" x14ac:dyDescent="0.25">
      <c r="A994" s="43" t="s">
        <v>270</v>
      </c>
      <c r="B994" s="43" t="s">
        <v>520</v>
      </c>
      <c r="C994" s="43" t="s">
        <v>549</v>
      </c>
      <c r="D994" s="43" t="s">
        <v>610</v>
      </c>
      <c r="E994" s="43" t="s">
        <v>611</v>
      </c>
      <c r="F994" s="43" t="s">
        <v>385</v>
      </c>
      <c r="G994" s="107" t="s">
        <v>581</v>
      </c>
      <c r="H994" s="107" t="s">
        <v>519</v>
      </c>
      <c r="I994" s="43" t="s">
        <v>280</v>
      </c>
    </row>
    <row r="995" spans="1:9" x14ac:dyDescent="0.25">
      <c r="A995" s="43" t="s">
        <v>270</v>
      </c>
      <c r="B995" s="43" t="s">
        <v>520</v>
      </c>
      <c r="C995" s="43" t="s">
        <v>549</v>
      </c>
      <c r="D995" s="43" t="s">
        <v>612</v>
      </c>
      <c r="E995" s="43" t="s">
        <v>613</v>
      </c>
      <c r="F995" s="43" t="s">
        <v>385</v>
      </c>
      <c r="G995" s="107" t="s">
        <v>581</v>
      </c>
      <c r="H995" s="107" t="s">
        <v>519</v>
      </c>
      <c r="I995" s="43" t="s">
        <v>280</v>
      </c>
    </row>
    <row r="996" spans="1:9" x14ac:dyDescent="0.25">
      <c r="A996" s="43" t="s">
        <v>270</v>
      </c>
      <c r="B996" s="43" t="s">
        <v>520</v>
      </c>
      <c r="C996" s="43" t="s">
        <v>549</v>
      </c>
      <c r="D996" s="43" t="s">
        <v>614</v>
      </c>
      <c r="E996" s="43" t="s">
        <v>615</v>
      </c>
      <c r="F996" s="43" t="s">
        <v>385</v>
      </c>
      <c r="G996" s="107" t="s">
        <v>581</v>
      </c>
      <c r="H996" s="107" t="s">
        <v>519</v>
      </c>
      <c r="I996" s="43" t="s">
        <v>280</v>
      </c>
    </row>
    <row r="997" spans="1:9" x14ac:dyDescent="0.25">
      <c r="A997" s="43" t="s">
        <v>270</v>
      </c>
      <c r="B997" s="43" t="s">
        <v>520</v>
      </c>
      <c r="C997" s="43" t="s">
        <v>549</v>
      </c>
      <c r="D997" s="43" t="s">
        <v>616</v>
      </c>
      <c r="E997" s="43" t="s">
        <v>617</v>
      </c>
      <c r="F997" s="43" t="s">
        <v>385</v>
      </c>
      <c r="G997" s="107" t="s">
        <v>581</v>
      </c>
      <c r="H997" s="107" t="s">
        <v>519</v>
      </c>
      <c r="I997" s="43" t="s">
        <v>280</v>
      </c>
    </row>
    <row r="998" spans="1:9" x14ac:dyDescent="0.25">
      <c r="A998" s="43" t="s">
        <v>270</v>
      </c>
      <c r="B998" s="43" t="s">
        <v>520</v>
      </c>
      <c r="C998" s="43" t="s">
        <v>549</v>
      </c>
      <c r="D998" s="43" t="s">
        <v>618</v>
      </c>
      <c r="E998" s="43" t="s">
        <v>619</v>
      </c>
      <c r="F998" s="43" t="s">
        <v>385</v>
      </c>
      <c r="G998" s="107" t="s">
        <v>581</v>
      </c>
      <c r="H998" s="107" t="s">
        <v>519</v>
      </c>
      <c r="I998" s="43" t="s">
        <v>280</v>
      </c>
    </row>
    <row r="999" spans="1:9" x14ac:dyDescent="0.25">
      <c r="A999" s="43" t="s">
        <v>270</v>
      </c>
      <c r="B999" s="43" t="s">
        <v>520</v>
      </c>
      <c r="C999" s="43" t="s">
        <v>549</v>
      </c>
      <c r="D999" s="43" t="s">
        <v>620</v>
      </c>
      <c r="E999" s="43" t="s">
        <v>621</v>
      </c>
      <c r="F999" s="43" t="s">
        <v>385</v>
      </c>
      <c r="G999" s="107" t="s">
        <v>581</v>
      </c>
      <c r="H999" s="107" t="s">
        <v>519</v>
      </c>
      <c r="I999" s="43" t="s">
        <v>280</v>
      </c>
    </row>
    <row r="1000" spans="1:9" x14ac:dyDescent="0.25">
      <c r="A1000" s="43" t="s">
        <v>270</v>
      </c>
      <c r="B1000" s="43" t="s">
        <v>520</v>
      </c>
      <c r="C1000" s="43" t="s">
        <v>549</v>
      </c>
      <c r="D1000" s="43" t="s">
        <v>622</v>
      </c>
      <c r="E1000" s="43" t="s">
        <v>623</v>
      </c>
      <c r="F1000" s="43" t="s">
        <v>385</v>
      </c>
      <c r="G1000" s="107" t="s">
        <v>581</v>
      </c>
      <c r="H1000" s="107" t="s">
        <v>519</v>
      </c>
      <c r="I1000" s="43" t="s">
        <v>280</v>
      </c>
    </row>
    <row r="1001" spans="1:9" x14ac:dyDescent="0.25">
      <c r="A1001" s="43" t="s">
        <v>270</v>
      </c>
      <c r="B1001" s="43" t="s">
        <v>520</v>
      </c>
      <c r="C1001" s="43" t="s">
        <v>549</v>
      </c>
      <c r="D1001" s="43" t="s">
        <v>624</v>
      </c>
      <c r="E1001" s="43" t="s">
        <v>625</v>
      </c>
      <c r="F1001" s="43" t="s">
        <v>385</v>
      </c>
      <c r="G1001" s="107" t="s">
        <v>581</v>
      </c>
      <c r="H1001" s="107" t="s">
        <v>519</v>
      </c>
      <c r="I1001" s="43" t="s">
        <v>280</v>
      </c>
    </row>
    <row r="1002" spans="1:9" x14ac:dyDescent="0.25">
      <c r="A1002" s="43" t="s">
        <v>270</v>
      </c>
      <c r="B1002" s="43" t="s">
        <v>520</v>
      </c>
      <c r="C1002" s="43" t="s">
        <v>549</v>
      </c>
      <c r="D1002" s="43" t="s">
        <v>626</v>
      </c>
      <c r="E1002" s="43" t="s">
        <v>627</v>
      </c>
      <c r="F1002" s="43" t="s">
        <v>385</v>
      </c>
      <c r="G1002" s="107" t="s">
        <v>581</v>
      </c>
      <c r="H1002" s="107" t="s">
        <v>519</v>
      </c>
      <c r="I1002" s="43" t="s">
        <v>280</v>
      </c>
    </row>
    <row r="1003" spans="1:9" x14ac:dyDescent="0.25">
      <c r="A1003" s="43" t="s">
        <v>270</v>
      </c>
      <c r="B1003" s="43" t="s">
        <v>520</v>
      </c>
      <c r="C1003" s="43" t="s">
        <v>549</v>
      </c>
      <c r="D1003" s="43" t="s">
        <v>628</v>
      </c>
      <c r="E1003" s="43" t="s">
        <v>629</v>
      </c>
      <c r="F1003" s="43" t="s">
        <v>385</v>
      </c>
      <c r="G1003" s="107" t="s">
        <v>581</v>
      </c>
      <c r="H1003" s="107" t="s">
        <v>519</v>
      </c>
      <c r="I1003" s="43" t="s">
        <v>280</v>
      </c>
    </row>
    <row r="1004" spans="1:9" x14ac:dyDescent="0.25">
      <c r="A1004" s="43" t="s">
        <v>270</v>
      </c>
      <c r="B1004" s="43" t="s">
        <v>520</v>
      </c>
      <c r="C1004" s="43" t="s">
        <v>549</v>
      </c>
      <c r="D1004" s="43" t="s">
        <v>630</v>
      </c>
      <c r="E1004" s="43" t="s">
        <v>631</v>
      </c>
      <c r="F1004" s="43" t="s">
        <v>385</v>
      </c>
      <c r="G1004" s="107" t="s">
        <v>581</v>
      </c>
      <c r="H1004" s="107" t="s">
        <v>519</v>
      </c>
      <c r="I1004" s="43" t="s">
        <v>280</v>
      </c>
    </row>
    <row r="1005" spans="1:9" x14ac:dyDescent="0.25">
      <c r="A1005" s="43" t="s">
        <v>270</v>
      </c>
      <c r="B1005" s="43" t="s">
        <v>520</v>
      </c>
      <c r="C1005" s="43" t="s">
        <v>549</v>
      </c>
      <c r="D1005" s="43" t="s">
        <v>632</v>
      </c>
      <c r="E1005" s="43" t="s">
        <v>633</v>
      </c>
      <c r="F1005" s="43" t="s">
        <v>385</v>
      </c>
      <c r="G1005" s="107" t="s">
        <v>581</v>
      </c>
      <c r="H1005" s="107" t="s">
        <v>519</v>
      </c>
      <c r="I1005" s="43" t="s">
        <v>280</v>
      </c>
    </row>
    <row r="1006" spans="1:9" x14ac:dyDescent="0.25">
      <c r="A1006" s="43" t="s">
        <v>270</v>
      </c>
      <c r="B1006" s="43" t="s">
        <v>520</v>
      </c>
      <c r="C1006" s="43" t="s">
        <v>549</v>
      </c>
      <c r="D1006" s="43" t="s">
        <v>634</v>
      </c>
      <c r="E1006" s="43" t="s">
        <v>635</v>
      </c>
      <c r="F1006" s="43" t="s">
        <v>385</v>
      </c>
      <c r="G1006" s="107" t="s">
        <v>581</v>
      </c>
      <c r="H1006" s="107" t="s">
        <v>519</v>
      </c>
      <c r="I1006" s="43" t="s">
        <v>280</v>
      </c>
    </row>
    <row r="1007" spans="1:9" x14ac:dyDescent="0.25">
      <c r="A1007" s="43" t="s">
        <v>270</v>
      </c>
      <c r="B1007" s="43" t="s">
        <v>520</v>
      </c>
      <c r="C1007" s="43" t="s">
        <v>549</v>
      </c>
      <c r="D1007" s="43" t="s">
        <v>636</v>
      </c>
      <c r="E1007" s="43" t="s">
        <v>637</v>
      </c>
      <c r="F1007" s="43" t="s">
        <v>385</v>
      </c>
      <c r="G1007" s="107" t="s">
        <v>581</v>
      </c>
      <c r="H1007" s="107" t="s">
        <v>519</v>
      </c>
      <c r="I1007" s="43" t="s">
        <v>280</v>
      </c>
    </row>
    <row r="1008" spans="1:9" x14ac:dyDescent="0.25">
      <c r="A1008" s="43" t="s">
        <v>270</v>
      </c>
      <c r="B1008" s="43" t="s">
        <v>520</v>
      </c>
      <c r="C1008" s="43" t="s">
        <v>549</v>
      </c>
      <c r="D1008" s="43" t="s">
        <v>638</v>
      </c>
      <c r="E1008" s="43" t="s">
        <v>639</v>
      </c>
      <c r="F1008" s="43" t="s">
        <v>385</v>
      </c>
      <c r="G1008" s="107" t="s">
        <v>581</v>
      </c>
      <c r="H1008" s="107" t="s">
        <v>519</v>
      </c>
      <c r="I1008" s="43" t="s">
        <v>280</v>
      </c>
    </row>
    <row r="1009" spans="1:9" x14ac:dyDescent="0.25">
      <c r="A1009" s="43" t="s">
        <v>270</v>
      </c>
      <c r="B1009" s="43" t="s">
        <v>520</v>
      </c>
      <c r="C1009" s="43" t="s">
        <v>549</v>
      </c>
      <c r="D1009" s="43" t="s">
        <v>640</v>
      </c>
      <c r="E1009" s="43" t="s">
        <v>641</v>
      </c>
      <c r="F1009" s="43" t="s">
        <v>385</v>
      </c>
      <c r="G1009" s="107" t="s">
        <v>581</v>
      </c>
      <c r="H1009" s="107" t="s">
        <v>519</v>
      </c>
      <c r="I1009" s="43" t="s">
        <v>280</v>
      </c>
    </row>
    <row r="1010" spans="1:9" x14ac:dyDescent="0.25">
      <c r="A1010" s="43" t="s">
        <v>270</v>
      </c>
      <c r="B1010" s="43" t="s">
        <v>520</v>
      </c>
      <c r="C1010" s="43" t="s">
        <v>549</v>
      </c>
      <c r="D1010" s="43" t="s">
        <v>642</v>
      </c>
      <c r="E1010" s="43" t="s">
        <v>643</v>
      </c>
      <c r="F1010" s="43" t="s">
        <v>385</v>
      </c>
      <c r="G1010" s="107" t="s">
        <v>581</v>
      </c>
      <c r="H1010" s="107" t="s">
        <v>519</v>
      </c>
      <c r="I1010" s="43" t="s">
        <v>280</v>
      </c>
    </row>
    <row r="1011" spans="1:9" x14ac:dyDescent="0.25">
      <c r="A1011" s="43" t="s">
        <v>270</v>
      </c>
      <c r="B1011" s="43" t="s">
        <v>520</v>
      </c>
      <c r="C1011" s="43" t="s">
        <v>549</v>
      </c>
      <c r="D1011" s="43" t="s">
        <v>644</v>
      </c>
      <c r="E1011" s="43" t="s">
        <v>645</v>
      </c>
      <c r="F1011" s="43" t="s">
        <v>385</v>
      </c>
      <c r="G1011" s="107" t="s">
        <v>581</v>
      </c>
      <c r="H1011" s="107" t="s">
        <v>519</v>
      </c>
      <c r="I1011" s="43" t="s">
        <v>280</v>
      </c>
    </row>
    <row r="1012" spans="1:9" x14ac:dyDescent="0.25">
      <c r="A1012" s="43" t="s">
        <v>270</v>
      </c>
      <c r="B1012" s="43" t="s">
        <v>520</v>
      </c>
      <c r="C1012" s="43" t="s">
        <v>549</v>
      </c>
      <c r="D1012" s="43" t="s">
        <v>646</v>
      </c>
      <c r="E1012" s="43" t="s">
        <v>647</v>
      </c>
      <c r="F1012" s="43" t="s">
        <v>385</v>
      </c>
      <c r="G1012" s="107" t="s">
        <v>581</v>
      </c>
      <c r="H1012" s="107" t="s">
        <v>519</v>
      </c>
      <c r="I1012" s="43" t="s">
        <v>280</v>
      </c>
    </row>
    <row r="1013" spans="1:9" x14ac:dyDescent="0.25">
      <c r="A1013" s="43" t="s">
        <v>270</v>
      </c>
      <c r="B1013" s="43" t="s">
        <v>520</v>
      </c>
      <c r="C1013" s="43" t="s">
        <v>549</v>
      </c>
      <c r="D1013" s="43" t="s">
        <v>648</v>
      </c>
      <c r="E1013" s="43" t="s">
        <v>649</v>
      </c>
      <c r="F1013" s="43" t="s">
        <v>385</v>
      </c>
      <c r="G1013" s="107" t="s">
        <v>581</v>
      </c>
      <c r="H1013" s="107" t="s">
        <v>519</v>
      </c>
      <c r="I1013" s="43" t="s">
        <v>280</v>
      </c>
    </row>
    <row r="1014" spans="1:9" x14ac:dyDescent="0.25">
      <c r="A1014" s="43" t="s">
        <v>270</v>
      </c>
      <c r="B1014" s="43" t="s">
        <v>520</v>
      </c>
      <c r="C1014" s="43" t="s">
        <v>549</v>
      </c>
      <c r="D1014" s="43" t="s">
        <v>650</v>
      </c>
      <c r="E1014" s="43" t="s">
        <v>651</v>
      </c>
      <c r="F1014" s="43" t="s">
        <v>385</v>
      </c>
      <c r="G1014" s="107" t="s">
        <v>581</v>
      </c>
      <c r="H1014" s="107" t="s">
        <v>519</v>
      </c>
      <c r="I1014" s="43" t="s">
        <v>280</v>
      </c>
    </row>
    <row r="1015" spans="1:9" x14ac:dyDescent="0.25">
      <c r="A1015" s="43" t="s">
        <v>270</v>
      </c>
      <c r="B1015" s="43" t="s">
        <v>520</v>
      </c>
      <c r="C1015" s="43" t="s">
        <v>549</v>
      </c>
      <c r="D1015" s="43" t="s">
        <v>652</v>
      </c>
      <c r="E1015" s="43" t="s">
        <v>653</v>
      </c>
      <c r="F1015" s="43" t="s">
        <v>385</v>
      </c>
      <c r="G1015" s="107" t="s">
        <v>581</v>
      </c>
      <c r="H1015" s="107" t="s">
        <v>519</v>
      </c>
      <c r="I1015" s="43" t="s">
        <v>280</v>
      </c>
    </row>
    <row r="1016" spans="1:9" x14ac:dyDescent="0.25">
      <c r="A1016" s="43" t="s">
        <v>270</v>
      </c>
      <c r="B1016" s="43" t="s">
        <v>520</v>
      </c>
      <c r="C1016" s="43" t="s">
        <v>549</v>
      </c>
      <c r="D1016" s="43" t="s">
        <v>654</v>
      </c>
      <c r="E1016" s="43" t="s">
        <v>655</v>
      </c>
      <c r="F1016" s="43" t="s">
        <v>385</v>
      </c>
      <c r="G1016" s="107" t="s">
        <v>581</v>
      </c>
      <c r="H1016" s="107" t="s">
        <v>519</v>
      </c>
      <c r="I1016" s="43" t="s">
        <v>280</v>
      </c>
    </row>
    <row r="1017" spans="1:9" x14ac:dyDescent="0.25">
      <c r="A1017" s="43" t="s">
        <v>270</v>
      </c>
      <c r="B1017" s="43" t="s">
        <v>520</v>
      </c>
      <c r="C1017" s="43" t="s">
        <v>549</v>
      </c>
      <c r="D1017" s="43" t="s">
        <v>656</v>
      </c>
      <c r="E1017" s="43" t="s">
        <v>657</v>
      </c>
      <c r="F1017" s="43" t="s">
        <v>385</v>
      </c>
      <c r="G1017" s="107" t="s">
        <v>581</v>
      </c>
      <c r="H1017" s="107">
        <v>139.62100000000001</v>
      </c>
      <c r="I1017" s="43" t="s">
        <v>280</v>
      </c>
    </row>
    <row r="1018" spans="1:9" x14ac:dyDescent="0.25">
      <c r="A1018" s="43" t="s">
        <v>270</v>
      </c>
      <c r="B1018" s="43" t="s">
        <v>520</v>
      </c>
      <c r="C1018" s="43" t="s">
        <v>549</v>
      </c>
      <c r="D1018" s="43" t="s">
        <v>658</v>
      </c>
      <c r="E1018" s="43" t="s">
        <v>659</v>
      </c>
      <c r="F1018" s="43" t="s">
        <v>385</v>
      </c>
      <c r="G1018" s="107" t="s">
        <v>581</v>
      </c>
      <c r="H1018" s="107" t="s">
        <v>519</v>
      </c>
      <c r="I1018" s="43" t="s">
        <v>280</v>
      </c>
    </row>
    <row r="1019" spans="1:9" x14ac:dyDescent="0.25">
      <c r="A1019" s="43" t="s">
        <v>270</v>
      </c>
      <c r="B1019" s="43" t="s">
        <v>520</v>
      </c>
      <c r="C1019" s="43" t="s">
        <v>549</v>
      </c>
      <c r="D1019" s="43" t="s">
        <v>660</v>
      </c>
      <c r="E1019" s="43" t="s">
        <v>661</v>
      </c>
      <c r="F1019" s="43" t="s">
        <v>385</v>
      </c>
      <c r="G1019" s="107" t="s">
        <v>581</v>
      </c>
      <c r="H1019" s="107" t="s">
        <v>519</v>
      </c>
      <c r="I1019" s="43" t="s">
        <v>280</v>
      </c>
    </row>
    <row r="1020" spans="1:9" x14ac:dyDescent="0.25">
      <c r="A1020" s="43" t="s">
        <v>270</v>
      </c>
      <c r="B1020" s="43" t="s">
        <v>520</v>
      </c>
      <c r="C1020" s="43" t="s">
        <v>549</v>
      </c>
      <c r="D1020" s="43" t="s">
        <v>662</v>
      </c>
      <c r="E1020" s="43" t="s">
        <v>663</v>
      </c>
      <c r="F1020" s="43" t="s">
        <v>385</v>
      </c>
      <c r="G1020" s="107" t="s">
        <v>581</v>
      </c>
      <c r="H1020" s="107">
        <v>6.0350000000000001</v>
      </c>
      <c r="I1020" s="43" t="s">
        <v>280</v>
      </c>
    </row>
    <row r="1021" spans="1:9" x14ac:dyDescent="0.25">
      <c r="A1021" s="43" t="s">
        <v>270</v>
      </c>
      <c r="B1021" s="43" t="s">
        <v>520</v>
      </c>
      <c r="C1021" s="43" t="s">
        <v>549</v>
      </c>
      <c r="D1021" s="43" t="s">
        <v>664</v>
      </c>
      <c r="E1021" s="43" t="s">
        <v>665</v>
      </c>
      <c r="F1021" s="43" t="s">
        <v>385</v>
      </c>
      <c r="G1021" s="107" t="s">
        <v>581</v>
      </c>
      <c r="H1021" s="107" t="s">
        <v>226</v>
      </c>
      <c r="I1021" s="43" t="s">
        <v>280</v>
      </c>
    </row>
    <row r="1022" spans="1:9" x14ac:dyDescent="0.25">
      <c r="A1022" s="43" t="s">
        <v>270</v>
      </c>
      <c r="B1022" s="43" t="s">
        <v>520</v>
      </c>
      <c r="C1022" s="43" t="s">
        <v>549</v>
      </c>
      <c r="D1022" s="43" t="s">
        <v>666</v>
      </c>
      <c r="E1022" s="43" t="s">
        <v>667</v>
      </c>
      <c r="F1022" s="43" t="s">
        <v>385</v>
      </c>
      <c r="G1022" s="107" t="s">
        <v>581</v>
      </c>
      <c r="H1022" s="107" t="s">
        <v>519</v>
      </c>
      <c r="I1022" s="43" t="s">
        <v>280</v>
      </c>
    </row>
    <row r="1023" spans="1:9" x14ac:dyDescent="0.25">
      <c r="A1023" s="43" t="s">
        <v>270</v>
      </c>
      <c r="B1023" s="43" t="s">
        <v>520</v>
      </c>
      <c r="C1023" s="43" t="s">
        <v>549</v>
      </c>
      <c r="D1023" s="43" t="s">
        <v>668</v>
      </c>
      <c r="E1023" s="43" t="s">
        <v>669</v>
      </c>
      <c r="F1023" s="43" t="s">
        <v>385</v>
      </c>
      <c r="G1023" s="107" t="s">
        <v>581</v>
      </c>
      <c r="H1023" s="107" t="s">
        <v>226</v>
      </c>
      <c r="I1023" s="43" t="s">
        <v>280</v>
      </c>
    </row>
    <row r="1024" spans="1:9" x14ac:dyDescent="0.25">
      <c r="A1024" s="43" t="s">
        <v>270</v>
      </c>
      <c r="B1024" s="43" t="s">
        <v>520</v>
      </c>
      <c r="C1024" s="43" t="s">
        <v>549</v>
      </c>
      <c r="D1024" s="43" t="s">
        <v>670</v>
      </c>
      <c r="E1024" s="43" t="s">
        <v>671</v>
      </c>
      <c r="F1024" s="43" t="s">
        <v>385</v>
      </c>
      <c r="G1024" s="107" t="s">
        <v>581</v>
      </c>
      <c r="H1024" s="107" t="s">
        <v>519</v>
      </c>
      <c r="I1024" s="43" t="s">
        <v>280</v>
      </c>
    </row>
    <row r="1025" spans="1:9" x14ac:dyDescent="0.25">
      <c r="A1025" s="43" t="s">
        <v>270</v>
      </c>
      <c r="B1025" s="43" t="s">
        <v>520</v>
      </c>
      <c r="C1025" s="43" t="s">
        <v>549</v>
      </c>
      <c r="D1025" s="43" t="s">
        <v>672</v>
      </c>
      <c r="E1025" s="43" t="s">
        <v>673</v>
      </c>
      <c r="F1025" s="43" t="s">
        <v>385</v>
      </c>
      <c r="G1025" s="107" t="s">
        <v>581</v>
      </c>
      <c r="H1025" s="107">
        <v>17.806000000000001</v>
      </c>
      <c r="I1025" s="43" t="s">
        <v>280</v>
      </c>
    </row>
    <row r="1026" spans="1:9" x14ac:dyDescent="0.25">
      <c r="A1026" s="43" t="s">
        <v>270</v>
      </c>
      <c r="B1026" s="43" t="s">
        <v>520</v>
      </c>
      <c r="C1026" s="43" t="s">
        <v>549</v>
      </c>
      <c r="D1026" s="43" t="s">
        <v>674</v>
      </c>
      <c r="E1026" s="43" t="s">
        <v>675</v>
      </c>
      <c r="F1026" s="43" t="s">
        <v>385</v>
      </c>
      <c r="G1026" s="107" t="s">
        <v>581</v>
      </c>
      <c r="H1026" s="107" t="s">
        <v>519</v>
      </c>
      <c r="I1026" s="43" t="s">
        <v>280</v>
      </c>
    </row>
    <row r="1027" spans="1:9" x14ac:dyDescent="0.25">
      <c r="A1027" s="43" t="s">
        <v>270</v>
      </c>
      <c r="B1027" s="43" t="s">
        <v>520</v>
      </c>
      <c r="C1027" s="43" t="s">
        <v>549</v>
      </c>
      <c r="D1027" s="43" t="s">
        <v>676</v>
      </c>
      <c r="E1027" s="43" t="s">
        <v>677</v>
      </c>
      <c r="F1027" s="43" t="s">
        <v>385</v>
      </c>
      <c r="G1027" s="107" t="s">
        <v>581</v>
      </c>
      <c r="H1027" s="107" t="s">
        <v>519</v>
      </c>
      <c r="I1027" s="43" t="s">
        <v>280</v>
      </c>
    </row>
    <row r="1028" spans="1:9" x14ac:dyDescent="0.25">
      <c r="A1028" s="43" t="s">
        <v>270</v>
      </c>
      <c r="B1028" s="43" t="s">
        <v>520</v>
      </c>
      <c r="C1028" s="43" t="s">
        <v>549</v>
      </c>
      <c r="D1028" s="43" t="s">
        <v>678</v>
      </c>
      <c r="E1028" s="43" t="s">
        <v>679</v>
      </c>
      <c r="F1028" s="43" t="s">
        <v>385</v>
      </c>
      <c r="G1028" s="107" t="s">
        <v>581</v>
      </c>
      <c r="H1028" s="107">
        <v>63.198</v>
      </c>
      <c r="I1028" s="43" t="s">
        <v>280</v>
      </c>
    </row>
    <row r="1029" spans="1:9" x14ac:dyDescent="0.25">
      <c r="A1029" s="43" t="s">
        <v>270</v>
      </c>
      <c r="B1029" s="43" t="s">
        <v>520</v>
      </c>
      <c r="C1029" s="43" t="s">
        <v>549</v>
      </c>
      <c r="D1029" s="43" t="s">
        <v>680</v>
      </c>
      <c r="E1029" s="43" t="s">
        <v>681</v>
      </c>
      <c r="F1029" s="43" t="s">
        <v>385</v>
      </c>
      <c r="G1029" s="107" t="s">
        <v>581</v>
      </c>
      <c r="H1029" s="107" t="s">
        <v>519</v>
      </c>
      <c r="I1029" s="43" t="s">
        <v>280</v>
      </c>
    </row>
    <row r="1030" spans="1:9" x14ac:dyDescent="0.25">
      <c r="A1030" s="43" t="s">
        <v>270</v>
      </c>
      <c r="B1030" s="43" t="s">
        <v>520</v>
      </c>
      <c r="C1030" s="43" t="s">
        <v>549</v>
      </c>
      <c r="D1030" s="43" t="s">
        <v>682</v>
      </c>
      <c r="E1030" s="43" t="s">
        <v>683</v>
      </c>
      <c r="F1030" s="43" t="s">
        <v>385</v>
      </c>
      <c r="G1030" s="107" t="s">
        <v>581</v>
      </c>
      <c r="H1030" s="107" t="s">
        <v>519</v>
      </c>
      <c r="I1030" s="43" t="s">
        <v>280</v>
      </c>
    </row>
    <row r="1031" spans="1:9" x14ac:dyDescent="0.25">
      <c r="A1031" s="43" t="s">
        <v>270</v>
      </c>
      <c r="B1031" s="43" t="s">
        <v>520</v>
      </c>
      <c r="C1031" s="43" t="s">
        <v>549</v>
      </c>
      <c r="D1031" s="43" t="s">
        <v>684</v>
      </c>
      <c r="E1031" s="43" t="s">
        <v>685</v>
      </c>
      <c r="F1031" s="43" t="s">
        <v>385</v>
      </c>
      <c r="G1031" s="107" t="s">
        <v>581</v>
      </c>
      <c r="H1031" s="107" t="s">
        <v>519</v>
      </c>
      <c r="I1031" s="43" t="s">
        <v>280</v>
      </c>
    </row>
    <row r="1032" spans="1:9" x14ac:dyDescent="0.25">
      <c r="A1032" s="43" t="s">
        <v>270</v>
      </c>
      <c r="B1032" s="43" t="s">
        <v>520</v>
      </c>
      <c r="C1032" s="43" t="s">
        <v>549</v>
      </c>
      <c r="D1032" s="43" t="s">
        <v>686</v>
      </c>
      <c r="E1032" s="43" t="s">
        <v>687</v>
      </c>
      <c r="F1032" s="43" t="s">
        <v>385</v>
      </c>
      <c r="G1032" s="107" t="s">
        <v>581</v>
      </c>
      <c r="H1032" s="107">
        <v>11.917999999999999</v>
      </c>
      <c r="I1032" s="43" t="s">
        <v>280</v>
      </c>
    </row>
    <row r="1033" spans="1:9" x14ac:dyDescent="0.25">
      <c r="A1033" s="43" t="s">
        <v>270</v>
      </c>
      <c r="B1033" s="43" t="s">
        <v>520</v>
      </c>
      <c r="C1033" s="43" t="s">
        <v>549</v>
      </c>
      <c r="D1033" s="43" t="s">
        <v>688</v>
      </c>
      <c r="E1033" s="43" t="s">
        <v>689</v>
      </c>
      <c r="F1033" s="43" t="s">
        <v>385</v>
      </c>
      <c r="G1033" s="107" t="s">
        <v>581</v>
      </c>
      <c r="H1033" s="107" t="s">
        <v>519</v>
      </c>
      <c r="I1033" s="43" t="s">
        <v>280</v>
      </c>
    </row>
    <row r="1034" spans="1:9" x14ac:dyDescent="0.25">
      <c r="A1034" s="43" t="s">
        <v>270</v>
      </c>
      <c r="B1034" s="43" t="s">
        <v>520</v>
      </c>
      <c r="C1034" s="43" t="s">
        <v>549</v>
      </c>
      <c r="D1034" s="43" t="s">
        <v>690</v>
      </c>
      <c r="E1034" s="43" t="s">
        <v>691</v>
      </c>
      <c r="F1034" s="43" t="s">
        <v>385</v>
      </c>
      <c r="G1034" s="107" t="s">
        <v>581</v>
      </c>
      <c r="H1034" s="107" t="s">
        <v>519</v>
      </c>
      <c r="I1034" s="43" t="s">
        <v>280</v>
      </c>
    </row>
    <row r="1035" spans="1:9" x14ac:dyDescent="0.25">
      <c r="A1035" s="43" t="s">
        <v>270</v>
      </c>
      <c r="B1035" s="43" t="s">
        <v>520</v>
      </c>
      <c r="C1035" s="43" t="s">
        <v>549</v>
      </c>
      <c r="D1035" s="43" t="s">
        <v>692</v>
      </c>
      <c r="E1035" s="43" t="s">
        <v>693</v>
      </c>
      <c r="F1035" s="43" t="s">
        <v>385</v>
      </c>
      <c r="G1035" s="107" t="s">
        <v>581</v>
      </c>
      <c r="H1035" s="107" t="s">
        <v>519</v>
      </c>
      <c r="I1035" s="43" t="s">
        <v>280</v>
      </c>
    </row>
    <row r="1036" spans="1:9" x14ac:dyDescent="0.25">
      <c r="A1036" s="43" t="s">
        <v>270</v>
      </c>
      <c r="B1036" s="43" t="s">
        <v>520</v>
      </c>
      <c r="C1036" s="43" t="s">
        <v>549</v>
      </c>
      <c r="D1036" s="43" t="s">
        <v>694</v>
      </c>
      <c r="E1036" s="43" t="s">
        <v>695</v>
      </c>
      <c r="F1036" s="43" t="s">
        <v>385</v>
      </c>
      <c r="G1036" s="107" t="s">
        <v>581</v>
      </c>
      <c r="H1036" s="107" t="s">
        <v>519</v>
      </c>
      <c r="I1036" s="43" t="s">
        <v>280</v>
      </c>
    </row>
    <row r="1037" spans="1:9" x14ac:dyDescent="0.25">
      <c r="A1037" s="43" t="s">
        <v>270</v>
      </c>
      <c r="B1037" s="43" t="s">
        <v>520</v>
      </c>
      <c r="C1037" s="43" t="s">
        <v>549</v>
      </c>
      <c r="D1037" s="43" t="s">
        <v>696</v>
      </c>
      <c r="E1037" s="43" t="s">
        <v>697</v>
      </c>
      <c r="F1037" s="43" t="s">
        <v>385</v>
      </c>
      <c r="G1037" s="107" t="s">
        <v>581</v>
      </c>
      <c r="H1037" s="107" t="s">
        <v>519</v>
      </c>
      <c r="I1037" s="43" t="s">
        <v>280</v>
      </c>
    </row>
    <row r="1038" spans="1:9" x14ac:dyDescent="0.25">
      <c r="A1038" s="43" t="s">
        <v>270</v>
      </c>
      <c r="B1038" s="43" t="s">
        <v>520</v>
      </c>
      <c r="C1038" s="43" t="s">
        <v>549</v>
      </c>
      <c r="D1038" s="43" t="s">
        <v>698</v>
      </c>
      <c r="E1038" s="43" t="s">
        <v>699</v>
      </c>
      <c r="F1038" s="43" t="s">
        <v>385</v>
      </c>
      <c r="G1038" s="107" t="s">
        <v>581</v>
      </c>
      <c r="H1038" s="107" t="s">
        <v>519</v>
      </c>
      <c r="I1038" s="43" t="s">
        <v>280</v>
      </c>
    </row>
    <row r="1039" spans="1:9" x14ac:dyDescent="0.25">
      <c r="A1039" s="43" t="s">
        <v>270</v>
      </c>
      <c r="B1039" s="43" t="s">
        <v>520</v>
      </c>
      <c r="C1039" s="43" t="s">
        <v>549</v>
      </c>
      <c r="D1039" s="43" t="s">
        <v>700</v>
      </c>
      <c r="E1039" s="43" t="s">
        <v>701</v>
      </c>
      <c r="F1039" s="43" t="s">
        <v>385</v>
      </c>
      <c r="G1039" s="107" t="s">
        <v>581</v>
      </c>
      <c r="H1039" s="107">
        <v>36.082999999999998</v>
      </c>
      <c r="I1039" s="43" t="s">
        <v>280</v>
      </c>
    </row>
    <row r="1040" spans="1:9" x14ac:dyDescent="0.25">
      <c r="A1040" s="43" t="s">
        <v>270</v>
      </c>
      <c r="B1040" s="43" t="s">
        <v>520</v>
      </c>
      <c r="C1040" s="43" t="s">
        <v>549</v>
      </c>
      <c r="D1040" s="43" t="s">
        <v>702</v>
      </c>
      <c r="E1040" s="43" t="s">
        <v>703</v>
      </c>
      <c r="F1040" s="43" t="s">
        <v>385</v>
      </c>
      <c r="G1040" s="107" t="s">
        <v>581</v>
      </c>
      <c r="H1040" s="107">
        <v>14.085000000000001</v>
      </c>
      <c r="I1040" s="43" t="s">
        <v>280</v>
      </c>
    </row>
    <row r="1041" spans="1:9" x14ac:dyDescent="0.25">
      <c r="A1041" s="43" t="s">
        <v>270</v>
      </c>
      <c r="B1041" s="43" t="s">
        <v>520</v>
      </c>
      <c r="C1041" s="43" t="s">
        <v>549</v>
      </c>
      <c r="D1041" s="43" t="s">
        <v>704</v>
      </c>
      <c r="E1041" s="43" t="s">
        <v>705</v>
      </c>
      <c r="F1041" s="43" t="s">
        <v>385</v>
      </c>
      <c r="G1041" s="107" t="s">
        <v>581</v>
      </c>
      <c r="H1041" s="107">
        <v>8.0749999999999993</v>
      </c>
      <c r="I1041" s="43" t="s">
        <v>280</v>
      </c>
    </row>
    <row r="1042" spans="1:9" x14ac:dyDescent="0.25">
      <c r="A1042" s="43" t="s">
        <v>270</v>
      </c>
      <c r="B1042" s="43" t="s">
        <v>520</v>
      </c>
      <c r="C1042" s="43" t="s">
        <v>549</v>
      </c>
      <c r="D1042" s="43" t="s">
        <v>706</v>
      </c>
      <c r="E1042" s="43" t="s">
        <v>707</v>
      </c>
      <c r="F1042" s="43" t="s">
        <v>385</v>
      </c>
      <c r="G1042" s="107" t="s">
        <v>581</v>
      </c>
      <c r="H1042" s="107">
        <v>24.600999999999999</v>
      </c>
      <c r="I1042" s="43" t="s">
        <v>280</v>
      </c>
    </row>
    <row r="1043" spans="1:9" x14ac:dyDescent="0.25">
      <c r="A1043" s="43" t="s">
        <v>270</v>
      </c>
      <c r="B1043" s="43" t="s">
        <v>520</v>
      </c>
      <c r="C1043" s="43" t="s">
        <v>549</v>
      </c>
      <c r="D1043" s="43" t="s">
        <v>708</v>
      </c>
      <c r="E1043" s="43" t="s">
        <v>709</v>
      </c>
      <c r="F1043" s="43" t="s">
        <v>385</v>
      </c>
      <c r="G1043" s="107" t="s">
        <v>581</v>
      </c>
      <c r="H1043" s="107">
        <v>55.429000000000002</v>
      </c>
      <c r="I1043" s="43" t="s">
        <v>280</v>
      </c>
    </row>
    <row r="1044" spans="1:9" x14ac:dyDescent="0.25">
      <c r="A1044" s="43" t="s">
        <v>270</v>
      </c>
      <c r="B1044" s="43" t="s">
        <v>520</v>
      </c>
      <c r="C1044" s="43" t="s">
        <v>549</v>
      </c>
      <c r="D1044" s="43" t="s">
        <v>710</v>
      </c>
      <c r="E1044" s="43" t="s">
        <v>711</v>
      </c>
      <c r="F1044" s="43" t="s">
        <v>385</v>
      </c>
      <c r="G1044" s="107" t="s">
        <v>581</v>
      </c>
      <c r="H1044" s="107">
        <v>16.457000000000001</v>
      </c>
      <c r="I1044" s="43" t="s">
        <v>280</v>
      </c>
    </row>
    <row r="1045" spans="1:9" x14ac:dyDescent="0.25">
      <c r="A1045" s="43" t="s">
        <v>270</v>
      </c>
      <c r="B1045" s="43" t="s">
        <v>520</v>
      </c>
      <c r="C1045" s="43" t="s">
        <v>549</v>
      </c>
      <c r="D1045" s="43" t="s">
        <v>712</v>
      </c>
      <c r="E1045" s="43" t="s">
        <v>713</v>
      </c>
      <c r="F1045" s="43" t="s">
        <v>385</v>
      </c>
      <c r="G1045" s="107" t="s">
        <v>581</v>
      </c>
      <c r="H1045" s="107">
        <v>49.969000000000001</v>
      </c>
      <c r="I1045" s="43" t="s">
        <v>280</v>
      </c>
    </row>
    <row r="1046" spans="1:9" x14ac:dyDescent="0.25">
      <c r="A1046" s="43" t="s">
        <v>270</v>
      </c>
      <c r="B1046" s="43" t="s">
        <v>520</v>
      </c>
      <c r="C1046" s="43" t="s">
        <v>549</v>
      </c>
      <c r="D1046" s="43" t="s">
        <v>714</v>
      </c>
      <c r="E1046" s="43" t="s">
        <v>715</v>
      </c>
      <c r="F1046" s="43" t="s">
        <v>385</v>
      </c>
      <c r="G1046" s="107" t="s">
        <v>581</v>
      </c>
      <c r="H1046" s="107">
        <v>8.59</v>
      </c>
      <c r="I1046" s="43" t="s">
        <v>280</v>
      </c>
    </row>
    <row r="1047" spans="1:9" x14ac:dyDescent="0.25">
      <c r="A1047" s="43" t="s">
        <v>270</v>
      </c>
      <c r="B1047" s="43" t="s">
        <v>520</v>
      </c>
      <c r="C1047" s="43" t="s">
        <v>549</v>
      </c>
      <c r="D1047" s="43" t="s">
        <v>716</v>
      </c>
      <c r="E1047" s="43" t="s">
        <v>717</v>
      </c>
      <c r="F1047" s="43" t="s">
        <v>385</v>
      </c>
      <c r="G1047" s="107" t="s">
        <v>581</v>
      </c>
      <c r="H1047" s="107">
        <v>56.247</v>
      </c>
      <c r="I1047" s="43" t="s">
        <v>280</v>
      </c>
    </row>
    <row r="1048" spans="1:9" x14ac:dyDescent="0.25">
      <c r="A1048" s="43" t="s">
        <v>270</v>
      </c>
      <c r="B1048" s="43" t="s">
        <v>520</v>
      </c>
      <c r="C1048" s="43" t="s">
        <v>549</v>
      </c>
      <c r="D1048" s="43" t="s">
        <v>718</v>
      </c>
      <c r="E1048" s="43" t="s">
        <v>719</v>
      </c>
      <c r="F1048" s="43" t="s">
        <v>385</v>
      </c>
      <c r="G1048" s="107" t="s">
        <v>581</v>
      </c>
      <c r="H1048" s="107">
        <v>56.607999999999997</v>
      </c>
      <c r="I1048" s="43" t="s">
        <v>280</v>
      </c>
    </row>
    <row r="1049" spans="1:9" x14ac:dyDescent="0.25">
      <c r="A1049" s="43" t="s">
        <v>270</v>
      </c>
      <c r="B1049" s="43" t="s">
        <v>520</v>
      </c>
      <c r="C1049" s="43" t="s">
        <v>549</v>
      </c>
      <c r="D1049" s="43" t="s">
        <v>720</v>
      </c>
      <c r="E1049" s="43" t="s">
        <v>721</v>
      </c>
      <c r="F1049" s="43" t="s">
        <v>385</v>
      </c>
      <c r="G1049" s="107" t="s">
        <v>581</v>
      </c>
      <c r="H1049" s="107">
        <v>1174.2950000000001</v>
      </c>
      <c r="I1049" s="43" t="s">
        <v>280</v>
      </c>
    </row>
    <row r="1050" spans="1:9" x14ac:dyDescent="0.25">
      <c r="A1050" s="43" t="s">
        <v>270</v>
      </c>
      <c r="B1050" s="43" t="s">
        <v>520</v>
      </c>
      <c r="C1050" s="43" t="s">
        <v>549</v>
      </c>
      <c r="D1050" s="43" t="s">
        <v>722</v>
      </c>
      <c r="E1050" s="43" t="s">
        <v>723</v>
      </c>
      <c r="F1050" s="43" t="s">
        <v>385</v>
      </c>
      <c r="G1050" s="107" t="s">
        <v>581</v>
      </c>
      <c r="H1050" s="107">
        <v>3885.8330000000001</v>
      </c>
      <c r="I1050" s="43" t="s">
        <v>280</v>
      </c>
    </row>
    <row r="1051" spans="1:9" x14ac:dyDescent="0.25">
      <c r="A1051" s="43" t="s">
        <v>270</v>
      </c>
      <c r="B1051" s="43" t="s">
        <v>520</v>
      </c>
      <c r="C1051" s="43" t="s">
        <v>549</v>
      </c>
      <c r="D1051" s="43" t="s">
        <v>769</v>
      </c>
      <c r="E1051" s="43" t="s">
        <v>770</v>
      </c>
      <c r="F1051" s="43" t="s">
        <v>385</v>
      </c>
      <c r="G1051" s="107" t="s">
        <v>581</v>
      </c>
      <c r="H1051" s="107">
        <v>5060.1279999999997</v>
      </c>
      <c r="I1051" s="43" t="s">
        <v>280</v>
      </c>
    </row>
    <row r="1052" spans="1:9" x14ac:dyDescent="0.25">
      <c r="A1052" s="43" t="s">
        <v>270</v>
      </c>
      <c r="B1052" s="43" t="s">
        <v>520</v>
      </c>
      <c r="C1052" s="43" t="s">
        <v>549</v>
      </c>
      <c r="D1052" s="43" t="s">
        <v>586</v>
      </c>
      <c r="E1052" s="43" t="s">
        <v>587</v>
      </c>
      <c r="F1052" s="43" t="s">
        <v>385</v>
      </c>
      <c r="G1052" s="107" t="s">
        <v>582</v>
      </c>
      <c r="H1052" s="107">
        <v>3.9809999999999999</v>
      </c>
      <c r="I1052" s="43" t="s">
        <v>279</v>
      </c>
    </row>
    <row r="1053" spans="1:9" x14ac:dyDescent="0.25">
      <c r="A1053" s="43" t="s">
        <v>270</v>
      </c>
      <c r="B1053" s="43" t="s">
        <v>520</v>
      </c>
      <c r="C1053" s="43" t="s">
        <v>549</v>
      </c>
      <c r="D1053" s="43" t="s">
        <v>588</v>
      </c>
      <c r="E1053" s="43" t="s">
        <v>589</v>
      </c>
      <c r="F1053" s="43" t="s">
        <v>385</v>
      </c>
      <c r="G1053" s="107" t="s">
        <v>582</v>
      </c>
      <c r="H1053" s="107">
        <v>3.484</v>
      </c>
      <c r="I1053" s="43" t="s">
        <v>279</v>
      </c>
    </row>
    <row r="1054" spans="1:9" x14ac:dyDescent="0.25">
      <c r="A1054" s="43" t="s">
        <v>270</v>
      </c>
      <c r="B1054" s="43" t="s">
        <v>520</v>
      </c>
      <c r="C1054" s="43" t="s">
        <v>549</v>
      </c>
      <c r="D1054" s="43" t="s">
        <v>590</v>
      </c>
      <c r="E1054" s="43" t="s">
        <v>591</v>
      </c>
      <c r="F1054" s="43" t="s">
        <v>385</v>
      </c>
      <c r="G1054" s="107" t="s">
        <v>582</v>
      </c>
      <c r="H1054" s="107">
        <v>0.37</v>
      </c>
      <c r="I1054" s="43" t="s">
        <v>279</v>
      </c>
    </row>
    <row r="1055" spans="1:9" x14ac:dyDescent="0.25">
      <c r="A1055" s="43" t="s">
        <v>270</v>
      </c>
      <c r="B1055" s="43" t="s">
        <v>520</v>
      </c>
      <c r="C1055" s="43" t="s">
        <v>549</v>
      </c>
      <c r="D1055" s="43" t="s">
        <v>592</v>
      </c>
      <c r="E1055" s="43" t="s">
        <v>593</v>
      </c>
      <c r="F1055" s="43" t="s">
        <v>385</v>
      </c>
      <c r="G1055" s="107" t="s">
        <v>582</v>
      </c>
      <c r="H1055" s="107">
        <v>0.127</v>
      </c>
      <c r="I1055" s="43" t="s">
        <v>279</v>
      </c>
    </row>
    <row r="1056" spans="1:9" x14ac:dyDescent="0.25">
      <c r="A1056" s="43" t="s">
        <v>270</v>
      </c>
      <c r="B1056" s="43" t="s">
        <v>520</v>
      </c>
      <c r="C1056" s="43" t="s">
        <v>549</v>
      </c>
      <c r="D1056" s="43" t="s">
        <v>594</v>
      </c>
      <c r="E1056" s="43" t="s">
        <v>595</v>
      </c>
      <c r="F1056" s="43" t="s">
        <v>385</v>
      </c>
      <c r="G1056" s="107" t="s">
        <v>582</v>
      </c>
      <c r="H1056" s="107">
        <v>5.8929999999999998</v>
      </c>
      <c r="I1056" s="43" t="s">
        <v>279</v>
      </c>
    </row>
    <row r="1057" spans="1:9" x14ac:dyDescent="0.25">
      <c r="A1057" s="43" t="s">
        <v>270</v>
      </c>
      <c r="B1057" s="43" t="s">
        <v>520</v>
      </c>
      <c r="C1057" s="43" t="s">
        <v>549</v>
      </c>
      <c r="D1057" s="43" t="s">
        <v>596</v>
      </c>
      <c r="E1057" s="43" t="s">
        <v>597</v>
      </c>
      <c r="F1057" s="43" t="s">
        <v>385</v>
      </c>
      <c r="G1057" s="107" t="s">
        <v>582</v>
      </c>
      <c r="H1057" s="107">
        <v>0.83099999999999996</v>
      </c>
      <c r="I1057" s="43" t="s">
        <v>279</v>
      </c>
    </row>
    <row r="1058" spans="1:9" x14ac:dyDescent="0.25">
      <c r="A1058" s="43" t="s">
        <v>270</v>
      </c>
      <c r="B1058" s="43" t="s">
        <v>520</v>
      </c>
      <c r="C1058" s="43" t="s">
        <v>549</v>
      </c>
      <c r="D1058" s="43" t="s">
        <v>598</v>
      </c>
      <c r="E1058" s="43" t="s">
        <v>599</v>
      </c>
      <c r="F1058" s="43" t="s">
        <v>385</v>
      </c>
      <c r="G1058" s="107" t="s">
        <v>582</v>
      </c>
      <c r="H1058" s="107">
        <v>0.36599999999999999</v>
      </c>
      <c r="I1058" s="43" t="s">
        <v>279</v>
      </c>
    </row>
    <row r="1059" spans="1:9" x14ac:dyDescent="0.25">
      <c r="A1059" s="43" t="s">
        <v>270</v>
      </c>
      <c r="B1059" s="43" t="s">
        <v>520</v>
      </c>
      <c r="C1059" s="43" t="s">
        <v>549</v>
      </c>
      <c r="D1059" s="43" t="s">
        <v>600</v>
      </c>
      <c r="E1059" s="43" t="s">
        <v>601</v>
      </c>
      <c r="F1059" s="43" t="s">
        <v>385</v>
      </c>
      <c r="G1059" s="107" t="s">
        <v>582</v>
      </c>
      <c r="H1059" s="107">
        <v>4.6950000000000003</v>
      </c>
      <c r="I1059" s="43" t="s">
        <v>279</v>
      </c>
    </row>
    <row r="1060" spans="1:9" x14ac:dyDescent="0.25">
      <c r="A1060" s="43" t="s">
        <v>270</v>
      </c>
      <c r="B1060" s="43" t="s">
        <v>520</v>
      </c>
      <c r="C1060" s="43" t="s">
        <v>549</v>
      </c>
      <c r="D1060" s="43" t="s">
        <v>602</v>
      </c>
      <c r="E1060" s="43" t="s">
        <v>603</v>
      </c>
      <c r="F1060" s="43" t="s">
        <v>385</v>
      </c>
      <c r="G1060" s="107" t="s">
        <v>582</v>
      </c>
      <c r="H1060" s="107">
        <v>541.29899999999998</v>
      </c>
      <c r="I1060" s="43" t="s">
        <v>279</v>
      </c>
    </row>
    <row r="1061" spans="1:9" x14ac:dyDescent="0.25">
      <c r="A1061" s="43" t="s">
        <v>270</v>
      </c>
      <c r="B1061" s="43" t="s">
        <v>520</v>
      </c>
      <c r="C1061" s="43" t="s">
        <v>549</v>
      </c>
      <c r="D1061" s="43" t="s">
        <v>604</v>
      </c>
      <c r="E1061" s="43" t="s">
        <v>605</v>
      </c>
      <c r="F1061" s="43" t="s">
        <v>385</v>
      </c>
      <c r="G1061" s="107" t="s">
        <v>582</v>
      </c>
      <c r="H1061" s="107">
        <v>223.25799999999998</v>
      </c>
      <c r="I1061" s="43" t="s">
        <v>279</v>
      </c>
    </row>
    <row r="1062" spans="1:9" x14ac:dyDescent="0.25">
      <c r="A1062" s="43" t="s">
        <v>270</v>
      </c>
      <c r="B1062" s="43" t="s">
        <v>520</v>
      </c>
      <c r="C1062" s="43" t="s">
        <v>549</v>
      </c>
      <c r="D1062" s="43" t="s">
        <v>606</v>
      </c>
      <c r="E1062" s="43" t="s">
        <v>607</v>
      </c>
      <c r="F1062" s="43" t="s">
        <v>385</v>
      </c>
      <c r="G1062" s="107" t="s">
        <v>582</v>
      </c>
      <c r="H1062" s="107">
        <v>25.341000000000001</v>
      </c>
      <c r="I1062" s="43" t="s">
        <v>279</v>
      </c>
    </row>
    <row r="1063" spans="1:9" x14ac:dyDescent="0.25">
      <c r="A1063" s="43" t="s">
        <v>270</v>
      </c>
      <c r="B1063" s="43" t="s">
        <v>520</v>
      </c>
      <c r="C1063" s="43" t="s">
        <v>549</v>
      </c>
      <c r="D1063" s="43" t="s">
        <v>608</v>
      </c>
      <c r="E1063" s="43" t="s">
        <v>609</v>
      </c>
      <c r="F1063" s="43" t="s">
        <v>385</v>
      </c>
      <c r="G1063" s="107" t="s">
        <v>582</v>
      </c>
      <c r="H1063" s="107">
        <v>4.6509999999999998</v>
      </c>
      <c r="I1063" s="43" t="s">
        <v>279</v>
      </c>
    </row>
    <row r="1064" spans="1:9" x14ac:dyDescent="0.25">
      <c r="A1064" s="43" t="s">
        <v>270</v>
      </c>
      <c r="B1064" s="43" t="s">
        <v>520</v>
      </c>
      <c r="C1064" s="43" t="s">
        <v>549</v>
      </c>
      <c r="D1064" s="43" t="s">
        <v>610</v>
      </c>
      <c r="E1064" s="43" t="s">
        <v>611</v>
      </c>
      <c r="F1064" s="43" t="s">
        <v>385</v>
      </c>
      <c r="G1064" s="107" t="s">
        <v>582</v>
      </c>
      <c r="H1064" s="107">
        <v>38.249000000000002</v>
      </c>
      <c r="I1064" s="43" t="s">
        <v>279</v>
      </c>
    </row>
    <row r="1065" spans="1:9" x14ac:dyDescent="0.25">
      <c r="A1065" s="43" t="s">
        <v>270</v>
      </c>
      <c r="B1065" s="43" t="s">
        <v>520</v>
      </c>
      <c r="C1065" s="43" t="s">
        <v>549</v>
      </c>
      <c r="D1065" s="43" t="s">
        <v>612</v>
      </c>
      <c r="E1065" s="43" t="s">
        <v>613</v>
      </c>
      <c r="F1065" s="43" t="s">
        <v>385</v>
      </c>
      <c r="G1065" s="107" t="s">
        <v>582</v>
      </c>
      <c r="H1065" s="107">
        <v>2.1829999999999998</v>
      </c>
      <c r="I1065" s="43" t="s">
        <v>279</v>
      </c>
    </row>
    <row r="1066" spans="1:9" x14ac:dyDescent="0.25">
      <c r="A1066" s="43" t="s">
        <v>270</v>
      </c>
      <c r="B1066" s="43" t="s">
        <v>520</v>
      </c>
      <c r="C1066" s="43" t="s">
        <v>549</v>
      </c>
      <c r="D1066" s="43" t="s">
        <v>614</v>
      </c>
      <c r="E1066" s="43" t="s">
        <v>615</v>
      </c>
      <c r="F1066" s="43" t="s">
        <v>385</v>
      </c>
      <c r="G1066" s="107" t="s">
        <v>582</v>
      </c>
      <c r="H1066" s="107">
        <v>8.0540000000000003</v>
      </c>
      <c r="I1066" s="43" t="s">
        <v>279</v>
      </c>
    </row>
    <row r="1067" spans="1:9" x14ac:dyDescent="0.25">
      <c r="A1067" s="43" t="s">
        <v>270</v>
      </c>
      <c r="B1067" s="43" t="s">
        <v>520</v>
      </c>
      <c r="C1067" s="43" t="s">
        <v>549</v>
      </c>
      <c r="D1067" s="43" t="s">
        <v>616</v>
      </c>
      <c r="E1067" s="43" t="s">
        <v>617</v>
      </c>
      <c r="F1067" s="43" t="s">
        <v>385</v>
      </c>
      <c r="G1067" s="107" t="s">
        <v>582</v>
      </c>
      <c r="H1067" s="107">
        <v>2.367</v>
      </c>
      <c r="I1067" s="43" t="s">
        <v>279</v>
      </c>
    </row>
    <row r="1068" spans="1:9" x14ac:dyDescent="0.25">
      <c r="A1068" s="43" t="s">
        <v>270</v>
      </c>
      <c r="B1068" s="43" t="s">
        <v>520</v>
      </c>
      <c r="C1068" s="43" t="s">
        <v>549</v>
      </c>
      <c r="D1068" s="43" t="s">
        <v>618</v>
      </c>
      <c r="E1068" s="43" t="s">
        <v>619</v>
      </c>
      <c r="F1068" s="43" t="s">
        <v>385</v>
      </c>
      <c r="G1068" s="107" t="s">
        <v>582</v>
      </c>
      <c r="H1068" s="107">
        <v>5.6870000000000003</v>
      </c>
      <c r="I1068" s="43" t="s">
        <v>279</v>
      </c>
    </row>
    <row r="1069" spans="1:9" x14ac:dyDescent="0.25">
      <c r="A1069" s="43" t="s">
        <v>270</v>
      </c>
      <c r="B1069" s="43" t="s">
        <v>520</v>
      </c>
      <c r="C1069" s="43" t="s">
        <v>549</v>
      </c>
      <c r="D1069" s="43" t="s">
        <v>620</v>
      </c>
      <c r="E1069" s="43" t="s">
        <v>621</v>
      </c>
      <c r="F1069" s="43" t="s">
        <v>385</v>
      </c>
      <c r="G1069" s="107" t="s">
        <v>582</v>
      </c>
      <c r="H1069" s="107">
        <v>91.549000000000007</v>
      </c>
      <c r="I1069" s="43" t="s">
        <v>279</v>
      </c>
    </row>
    <row r="1070" spans="1:9" x14ac:dyDescent="0.25">
      <c r="A1070" s="43" t="s">
        <v>270</v>
      </c>
      <c r="B1070" s="43" t="s">
        <v>520</v>
      </c>
      <c r="C1070" s="43" t="s">
        <v>549</v>
      </c>
      <c r="D1070" s="43" t="s">
        <v>622</v>
      </c>
      <c r="E1070" s="43" t="s">
        <v>623</v>
      </c>
      <c r="F1070" s="43" t="s">
        <v>385</v>
      </c>
      <c r="G1070" s="107" t="s">
        <v>582</v>
      </c>
      <c r="H1070" s="107">
        <v>5.944</v>
      </c>
      <c r="I1070" s="43" t="s">
        <v>279</v>
      </c>
    </row>
    <row r="1071" spans="1:9" x14ac:dyDescent="0.25">
      <c r="A1071" s="43" t="s">
        <v>270</v>
      </c>
      <c r="B1071" s="43" t="s">
        <v>520</v>
      </c>
      <c r="C1071" s="43" t="s">
        <v>549</v>
      </c>
      <c r="D1071" s="43" t="s">
        <v>624</v>
      </c>
      <c r="E1071" s="43" t="s">
        <v>625</v>
      </c>
      <c r="F1071" s="43" t="s">
        <v>385</v>
      </c>
      <c r="G1071" s="107" t="s">
        <v>582</v>
      </c>
      <c r="H1071" s="107">
        <v>10.352</v>
      </c>
      <c r="I1071" s="43" t="s">
        <v>279</v>
      </c>
    </row>
    <row r="1072" spans="1:9" x14ac:dyDescent="0.25">
      <c r="A1072" s="43" t="s">
        <v>270</v>
      </c>
      <c r="B1072" s="43" t="s">
        <v>520</v>
      </c>
      <c r="C1072" s="43" t="s">
        <v>549</v>
      </c>
      <c r="D1072" s="43" t="s">
        <v>626</v>
      </c>
      <c r="E1072" s="43" t="s">
        <v>627</v>
      </c>
      <c r="F1072" s="43" t="s">
        <v>385</v>
      </c>
      <c r="G1072" s="107" t="s">
        <v>582</v>
      </c>
      <c r="H1072" s="107">
        <v>10.587999999999999</v>
      </c>
      <c r="I1072" s="43" t="s">
        <v>279</v>
      </c>
    </row>
    <row r="1073" spans="1:9" x14ac:dyDescent="0.25">
      <c r="A1073" s="43" t="s">
        <v>270</v>
      </c>
      <c r="B1073" s="43" t="s">
        <v>520</v>
      </c>
      <c r="C1073" s="43" t="s">
        <v>549</v>
      </c>
      <c r="D1073" s="43" t="s">
        <v>628</v>
      </c>
      <c r="E1073" s="43" t="s">
        <v>629</v>
      </c>
      <c r="F1073" s="43" t="s">
        <v>385</v>
      </c>
      <c r="G1073" s="107" t="s">
        <v>582</v>
      </c>
      <c r="H1073" s="107">
        <v>3.3650000000000002</v>
      </c>
      <c r="I1073" s="43" t="s">
        <v>279</v>
      </c>
    </row>
    <row r="1074" spans="1:9" x14ac:dyDescent="0.25">
      <c r="A1074" s="43" t="s">
        <v>270</v>
      </c>
      <c r="B1074" s="43" t="s">
        <v>520</v>
      </c>
      <c r="C1074" s="43" t="s">
        <v>549</v>
      </c>
      <c r="D1074" s="43" t="s">
        <v>630</v>
      </c>
      <c r="E1074" s="43" t="s">
        <v>631</v>
      </c>
      <c r="F1074" s="43" t="s">
        <v>385</v>
      </c>
      <c r="G1074" s="107" t="s">
        <v>582</v>
      </c>
      <c r="H1074" s="107">
        <v>7.2219999999999995</v>
      </c>
      <c r="I1074" s="43" t="s">
        <v>279</v>
      </c>
    </row>
    <row r="1075" spans="1:9" x14ac:dyDescent="0.25">
      <c r="A1075" s="43" t="s">
        <v>270</v>
      </c>
      <c r="B1075" s="43" t="s">
        <v>520</v>
      </c>
      <c r="C1075" s="43" t="s">
        <v>549</v>
      </c>
      <c r="D1075" s="43" t="s">
        <v>632</v>
      </c>
      <c r="E1075" s="43" t="s">
        <v>633</v>
      </c>
      <c r="F1075" s="43" t="s">
        <v>385</v>
      </c>
      <c r="G1075" s="107" t="s">
        <v>582</v>
      </c>
      <c r="H1075" s="107">
        <v>35.070999999999998</v>
      </c>
      <c r="I1075" s="43" t="s">
        <v>279</v>
      </c>
    </row>
    <row r="1076" spans="1:9" x14ac:dyDescent="0.25">
      <c r="A1076" s="43" t="s">
        <v>270</v>
      </c>
      <c r="B1076" s="43" t="s">
        <v>520</v>
      </c>
      <c r="C1076" s="43" t="s">
        <v>549</v>
      </c>
      <c r="D1076" s="43" t="s">
        <v>634</v>
      </c>
      <c r="E1076" s="43" t="s">
        <v>635</v>
      </c>
      <c r="F1076" s="43" t="s">
        <v>385</v>
      </c>
      <c r="G1076" s="107" t="s">
        <v>582</v>
      </c>
      <c r="H1076" s="107">
        <v>25.605</v>
      </c>
      <c r="I1076" s="43" t="s">
        <v>279</v>
      </c>
    </row>
    <row r="1077" spans="1:9" x14ac:dyDescent="0.25">
      <c r="A1077" s="43" t="s">
        <v>270</v>
      </c>
      <c r="B1077" s="43" t="s">
        <v>520</v>
      </c>
      <c r="C1077" s="43" t="s">
        <v>549</v>
      </c>
      <c r="D1077" s="43" t="s">
        <v>636</v>
      </c>
      <c r="E1077" s="43" t="s">
        <v>637</v>
      </c>
      <c r="F1077" s="43" t="s">
        <v>385</v>
      </c>
      <c r="G1077" s="107" t="s">
        <v>582</v>
      </c>
      <c r="H1077" s="107">
        <v>5.492</v>
      </c>
      <c r="I1077" s="43" t="s">
        <v>279</v>
      </c>
    </row>
    <row r="1078" spans="1:9" x14ac:dyDescent="0.25">
      <c r="A1078" s="43" t="s">
        <v>270</v>
      </c>
      <c r="B1078" s="43" t="s">
        <v>520</v>
      </c>
      <c r="C1078" s="43" t="s">
        <v>549</v>
      </c>
      <c r="D1078" s="43" t="s">
        <v>638</v>
      </c>
      <c r="E1078" s="43" t="s">
        <v>639</v>
      </c>
      <c r="F1078" s="43" t="s">
        <v>385</v>
      </c>
      <c r="G1078" s="107" t="s">
        <v>582</v>
      </c>
      <c r="H1078" s="107">
        <v>3.9740000000000002</v>
      </c>
      <c r="I1078" s="43" t="s">
        <v>279</v>
      </c>
    </row>
    <row r="1079" spans="1:9" x14ac:dyDescent="0.25">
      <c r="A1079" s="43" t="s">
        <v>270</v>
      </c>
      <c r="B1079" s="43" t="s">
        <v>520</v>
      </c>
      <c r="C1079" s="43" t="s">
        <v>549</v>
      </c>
      <c r="D1079" s="43" t="s">
        <v>640</v>
      </c>
      <c r="E1079" s="43" t="s">
        <v>641</v>
      </c>
      <c r="F1079" s="43" t="s">
        <v>385</v>
      </c>
      <c r="G1079" s="107" t="s">
        <v>582</v>
      </c>
      <c r="H1079" s="107">
        <v>15.006</v>
      </c>
      <c r="I1079" s="43" t="s">
        <v>279</v>
      </c>
    </row>
    <row r="1080" spans="1:9" x14ac:dyDescent="0.25">
      <c r="A1080" s="43" t="s">
        <v>270</v>
      </c>
      <c r="B1080" s="43" t="s">
        <v>520</v>
      </c>
      <c r="C1080" s="43" t="s">
        <v>549</v>
      </c>
      <c r="D1080" s="43" t="s">
        <v>642</v>
      </c>
      <c r="E1080" s="43" t="s">
        <v>643</v>
      </c>
      <c r="F1080" s="43" t="s">
        <v>385</v>
      </c>
      <c r="G1080" s="107" t="s">
        <v>582</v>
      </c>
      <c r="H1080" s="107">
        <v>15.805999999999999</v>
      </c>
      <c r="I1080" s="43" t="s">
        <v>279</v>
      </c>
    </row>
    <row r="1081" spans="1:9" x14ac:dyDescent="0.25">
      <c r="A1081" s="43" t="s">
        <v>270</v>
      </c>
      <c r="B1081" s="43" t="s">
        <v>520</v>
      </c>
      <c r="C1081" s="43" t="s">
        <v>549</v>
      </c>
      <c r="D1081" s="43" t="s">
        <v>644</v>
      </c>
      <c r="E1081" s="43" t="s">
        <v>645</v>
      </c>
      <c r="F1081" s="43" t="s">
        <v>385</v>
      </c>
      <c r="G1081" s="107" t="s">
        <v>582</v>
      </c>
      <c r="H1081" s="107">
        <v>4.0919999999999996</v>
      </c>
      <c r="I1081" s="43" t="s">
        <v>279</v>
      </c>
    </row>
    <row r="1082" spans="1:9" x14ac:dyDescent="0.25">
      <c r="A1082" s="43" t="s">
        <v>270</v>
      </c>
      <c r="B1082" s="43" t="s">
        <v>520</v>
      </c>
      <c r="C1082" s="43" t="s">
        <v>549</v>
      </c>
      <c r="D1082" s="43" t="s">
        <v>646</v>
      </c>
      <c r="E1082" s="43" t="s">
        <v>647</v>
      </c>
      <c r="F1082" s="43" t="s">
        <v>385</v>
      </c>
      <c r="G1082" s="107" t="s">
        <v>582</v>
      </c>
      <c r="H1082" s="107">
        <v>12.077999999999999</v>
      </c>
      <c r="I1082" s="43" t="s">
        <v>279</v>
      </c>
    </row>
    <row r="1083" spans="1:9" x14ac:dyDescent="0.25">
      <c r="A1083" s="43" t="s">
        <v>270</v>
      </c>
      <c r="B1083" s="43" t="s">
        <v>520</v>
      </c>
      <c r="C1083" s="43" t="s">
        <v>549</v>
      </c>
      <c r="D1083" s="43" t="s">
        <v>648</v>
      </c>
      <c r="E1083" s="43" t="s">
        <v>649</v>
      </c>
      <c r="F1083" s="43" t="s">
        <v>385</v>
      </c>
      <c r="G1083" s="107" t="s">
        <v>582</v>
      </c>
      <c r="H1083" s="107">
        <v>17.114000000000001</v>
      </c>
      <c r="I1083" s="43" t="s">
        <v>279</v>
      </c>
    </row>
    <row r="1084" spans="1:9" x14ac:dyDescent="0.25">
      <c r="A1084" s="43" t="s">
        <v>270</v>
      </c>
      <c r="B1084" s="43" t="s">
        <v>520</v>
      </c>
      <c r="C1084" s="43" t="s">
        <v>549</v>
      </c>
      <c r="D1084" s="43" t="s">
        <v>650</v>
      </c>
      <c r="E1084" s="43" t="s">
        <v>651</v>
      </c>
      <c r="F1084" s="43" t="s">
        <v>385</v>
      </c>
      <c r="G1084" s="107" t="s">
        <v>582</v>
      </c>
      <c r="H1084" s="107">
        <v>2.2589999999999999</v>
      </c>
      <c r="I1084" s="43" t="s">
        <v>279</v>
      </c>
    </row>
    <row r="1085" spans="1:9" x14ac:dyDescent="0.25">
      <c r="A1085" s="43" t="s">
        <v>270</v>
      </c>
      <c r="B1085" s="43" t="s">
        <v>520</v>
      </c>
      <c r="C1085" s="43" t="s">
        <v>549</v>
      </c>
      <c r="D1085" s="43" t="s">
        <v>652</v>
      </c>
      <c r="E1085" s="43" t="s">
        <v>653</v>
      </c>
      <c r="F1085" s="43" t="s">
        <v>385</v>
      </c>
      <c r="G1085" s="107" t="s">
        <v>582</v>
      </c>
      <c r="H1085" s="107">
        <v>6.2650000000000006</v>
      </c>
      <c r="I1085" s="43" t="s">
        <v>279</v>
      </c>
    </row>
    <row r="1086" spans="1:9" x14ac:dyDescent="0.25">
      <c r="A1086" s="43" t="s">
        <v>270</v>
      </c>
      <c r="B1086" s="43" t="s">
        <v>520</v>
      </c>
      <c r="C1086" s="43" t="s">
        <v>549</v>
      </c>
      <c r="D1086" s="43" t="s">
        <v>654</v>
      </c>
      <c r="E1086" s="43" t="s">
        <v>655</v>
      </c>
      <c r="F1086" s="43" t="s">
        <v>385</v>
      </c>
      <c r="G1086" s="107" t="s">
        <v>582</v>
      </c>
      <c r="H1086" s="107">
        <v>13.441000000000001</v>
      </c>
      <c r="I1086" s="43" t="s">
        <v>279</v>
      </c>
    </row>
    <row r="1087" spans="1:9" x14ac:dyDescent="0.25">
      <c r="A1087" s="43" t="s">
        <v>270</v>
      </c>
      <c r="B1087" s="43" t="s">
        <v>520</v>
      </c>
      <c r="C1087" s="43" t="s">
        <v>549</v>
      </c>
      <c r="D1087" s="43" t="s">
        <v>656</v>
      </c>
      <c r="E1087" s="43" t="s">
        <v>657</v>
      </c>
      <c r="F1087" s="43" t="s">
        <v>385</v>
      </c>
      <c r="G1087" s="107" t="s">
        <v>582</v>
      </c>
      <c r="H1087" s="107">
        <v>145.75800000000001</v>
      </c>
      <c r="I1087" s="43" t="s">
        <v>279</v>
      </c>
    </row>
    <row r="1088" spans="1:9" x14ac:dyDescent="0.25">
      <c r="A1088" s="43" t="s">
        <v>270</v>
      </c>
      <c r="B1088" s="43" t="s">
        <v>520</v>
      </c>
      <c r="C1088" s="43" t="s">
        <v>549</v>
      </c>
      <c r="D1088" s="43" t="s">
        <v>658</v>
      </c>
      <c r="E1088" s="43" t="s">
        <v>659</v>
      </c>
      <c r="F1088" s="43" t="s">
        <v>385</v>
      </c>
      <c r="G1088" s="107" t="s">
        <v>582</v>
      </c>
      <c r="H1088" s="107">
        <v>145.429</v>
      </c>
      <c r="I1088" s="43" t="s">
        <v>279</v>
      </c>
    </row>
    <row r="1089" spans="1:9" x14ac:dyDescent="0.25">
      <c r="A1089" s="43" t="s">
        <v>270</v>
      </c>
      <c r="B1089" s="43" t="s">
        <v>520</v>
      </c>
      <c r="C1089" s="43" t="s">
        <v>549</v>
      </c>
      <c r="D1089" s="43" t="s">
        <v>660</v>
      </c>
      <c r="E1089" s="43" t="s">
        <v>661</v>
      </c>
      <c r="F1089" s="43" t="s">
        <v>385</v>
      </c>
      <c r="G1089" s="107" t="s">
        <v>582</v>
      </c>
      <c r="H1089" s="107">
        <v>0.33</v>
      </c>
      <c r="I1089" s="43" t="s">
        <v>279</v>
      </c>
    </row>
    <row r="1090" spans="1:9" x14ac:dyDescent="0.25">
      <c r="A1090" s="43" t="s">
        <v>270</v>
      </c>
      <c r="B1090" s="43" t="s">
        <v>520</v>
      </c>
      <c r="C1090" s="43" t="s">
        <v>549</v>
      </c>
      <c r="D1090" s="43" t="s">
        <v>662</v>
      </c>
      <c r="E1090" s="43" t="s">
        <v>663</v>
      </c>
      <c r="F1090" s="43" t="s">
        <v>385</v>
      </c>
      <c r="G1090" s="107" t="s">
        <v>582</v>
      </c>
      <c r="H1090" s="107">
        <v>5.0590000000000002</v>
      </c>
      <c r="I1090" s="43" t="s">
        <v>279</v>
      </c>
    </row>
    <row r="1091" spans="1:9" x14ac:dyDescent="0.25">
      <c r="A1091" s="43" t="s">
        <v>270</v>
      </c>
      <c r="B1091" s="43" t="s">
        <v>520</v>
      </c>
      <c r="C1091" s="43" t="s">
        <v>549</v>
      </c>
      <c r="D1091" s="43" t="s">
        <v>664</v>
      </c>
      <c r="E1091" s="43" t="s">
        <v>665</v>
      </c>
      <c r="F1091" s="43" t="s">
        <v>385</v>
      </c>
      <c r="G1091" s="107" t="s">
        <v>582</v>
      </c>
      <c r="H1091" s="107" t="s">
        <v>226</v>
      </c>
      <c r="I1091" s="43" t="s">
        <v>279</v>
      </c>
    </row>
    <row r="1092" spans="1:9" x14ac:dyDescent="0.25">
      <c r="A1092" s="43" t="s">
        <v>270</v>
      </c>
      <c r="B1092" s="43" t="s">
        <v>520</v>
      </c>
      <c r="C1092" s="43" t="s">
        <v>549</v>
      </c>
      <c r="D1092" s="43" t="s">
        <v>666</v>
      </c>
      <c r="E1092" s="43" t="s">
        <v>667</v>
      </c>
      <c r="F1092" s="43" t="s">
        <v>385</v>
      </c>
      <c r="G1092" s="107" t="s">
        <v>582</v>
      </c>
      <c r="H1092" s="107">
        <v>5.0589999999999993</v>
      </c>
      <c r="I1092" s="43" t="s">
        <v>279</v>
      </c>
    </row>
    <row r="1093" spans="1:9" x14ac:dyDescent="0.25">
      <c r="A1093" s="43" t="s">
        <v>270</v>
      </c>
      <c r="B1093" s="43" t="s">
        <v>520</v>
      </c>
      <c r="C1093" s="43" t="s">
        <v>549</v>
      </c>
      <c r="D1093" s="43" t="s">
        <v>668</v>
      </c>
      <c r="E1093" s="43" t="s">
        <v>669</v>
      </c>
      <c r="F1093" s="43" t="s">
        <v>385</v>
      </c>
      <c r="G1093" s="107" t="s">
        <v>582</v>
      </c>
      <c r="H1093" s="107" t="s">
        <v>226</v>
      </c>
      <c r="I1093" s="43" t="s">
        <v>279</v>
      </c>
    </row>
    <row r="1094" spans="1:9" x14ac:dyDescent="0.25">
      <c r="A1094" s="43" t="s">
        <v>270</v>
      </c>
      <c r="B1094" s="43" t="s">
        <v>520</v>
      </c>
      <c r="C1094" s="43" t="s">
        <v>549</v>
      </c>
      <c r="D1094" s="43" t="s">
        <v>670</v>
      </c>
      <c r="E1094" s="43" t="s">
        <v>671</v>
      </c>
      <c r="F1094" s="43" t="s">
        <v>385</v>
      </c>
      <c r="G1094" s="107" t="s">
        <v>582</v>
      </c>
      <c r="H1094" s="107">
        <v>5.0589999999999993</v>
      </c>
      <c r="I1094" s="43" t="s">
        <v>279</v>
      </c>
    </row>
    <row r="1095" spans="1:9" x14ac:dyDescent="0.25">
      <c r="A1095" s="43" t="s">
        <v>270</v>
      </c>
      <c r="B1095" s="43" t="s">
        <v>520</v>
      </c>
      <c r="C1095" s="43" t="s">
        <v>549</v>
      </c>
      <c r="D1095" s="43" t="s">
        <v>672</v>
      </c>
      <c r="E1095" s="43" t="s">
        <v>673</v>
      </c>
      <c r="F1095" s="43" t="s">
        <v>385</v>
      </c>
      <c r="G1095" s="107" t="s">
        <v>582</v>
      </c>
      <c r="H1095" s="107">
        <v>18.890999999999998</v>
      </c>
      <c r="I1095" s="43" t="s">
        <v>279</v>
      </c>
    </row>
    <row r="1096" spans="1:9" x14ac:dyDescent="0.25">
      <c r="A1096" s="43" t="s">
        <v>270</v>
      </c>
      <c r="B1096" s="43" t="s">
        <v>520</v>
      </c>
      <c r="C1096" s="43" t="s">
        <v>549</v>
      </c>
      <c r="D1096" s="43" t="s">
        <v>674</v>
      </c>
      <c r="E1096" s="43" t="s">
        <v>675</v>
      </c>
      <c r="F1096" s="43" t="s">
        <v>385</v>
      </c>
      <c r="G1096" s="107" t="s">
        <v>582</v>
      </c>
      <c r="H1096" s="107">
        <v>2.3380000000000001</v>
      </c>
      <c r="I1096" s="43" t="s">
        <v>279</v>
      </c>
    </row>
    <row r="1097" spans="1:9" x14ac:dyDescent="0.25">
      <c r="A1097" s="43" t="s">
        <v>270</v>
      </c>
      <c r="B1097" s="43" t="s">
        <v>520</v>
      </c>
      <c r="C1097" s="43" t="s">
        <v>549</v>
      </c>
      <c r="D1097" s="43" t="s">
        <v>676</v>
      </c>
      <c r="E1097" s="43" t="s">
        <v>677</v>
      </c>
      <c r="F1097" s="43" t="s">
        <v>385</v>
      </c>
      <c r="G1097" s="107" t="s">
        <v>582</v>
      </c>
      <c r="H1097" s="107">
        <v>16.553000000000001</v>
      </c>
      <c r="I1097" s="43" t="s">
        <v>279</v>
      </c>
    </row>
    <row r="1098" spans="1:9" x14ac:dyDescent="0.25">
      <c r="A1098" s="43" t="s">
        <v>270</v>
      </c>
      <c r="B1098" s="43" t="s">
        <v>520</v>
      </c>
      <c r="C1098" s="43" t="s">
        <v>549</v>
      </c>
      <c r="D1098" s="43" t="s">
        <v>678</v>
      </c>
      <c r="E1098" s="43" t="s">
        <v>679</v>
      </c>
      <c r="F1098" s="43" t="s">
        <v>385</v>
      </c>
      <c r="G1098" s="107" t="s">
        <v>582</v>
      </c>
      <c r="H1098" s="107">
        <v>69.561999999999998</v>
      </c>
      <c r="I1098" s="43" t="s">
        <v>279</v>
      </c>
    </row>
    <row r="1099" spans="1:9" x14ac:dyDescent="0.25">
      <c r="A1099" s="43" t="s">
        <v>270</v>
      </c>
      <c r="B1099" s="43" t="s">
        <v>520</v>
      </c>
      <c r="C1099" s="43" t="s">
        <v>549</v>
      </c>
      <c r="D1099" s="43" t="s">
        <v>680</v>
      </c>
      <c r="E1099" s="43" t="s">
        <v>681</v>
      </c>
      <c r="F1099" s="43" t="s">
        <v>385</v>
      </c>
      <c r="G1099" s="107" t="s">
        <v>582</v>
      </c>
      <c r="H1099" s="107">
        <v>16.245000000000001</v>
      </c>
      <c r="I1099" s="43" t="s">
        <v>279</v>
      </c>
    </row>
    <row r="1100" spans="1:9" x14ac:dyDescent="0.25">
      <c r="A1100" s="43" t="s">
        <v>270</v>
      </c>
      <c r="B1100" s="43" t="s">
        <v>520</v>
      </c>
      <c r="C1100" s="43" t="s">
        <v>549</v>
      </c>
      <c r="D1100" s="43" t="s">
        <v>682</v>
      </c>
      <c r="E1100" s="43" t="s">
        <v>683</v>
      </c>
      <c r="F1100" s="43" t="s">
        <v>385</v>
      </c>
      <c r="G1100" s="107" t="s">
        <v>582</v>
      </c>
      <c r="H1100" s="107">
        <v>9.1519999999999992</v>
      </c>
      <c r="I1100" s="43" t="s">
        <v>279</v>
      </c>
    </row>
    <row r="1101" spans="1:9" x14ac:dyDescent="0.25">
      <c r="A1101" s="43" t="s">
        <v>270</v>
      </c>
      <c r="B1101" s="43" t="s">
        <v>520</v>
      </c>
      <c r="C1101" s="43" t="s">
        <v>549</v>
      </c>
      <c r="D1101" s="43" t="s">
        <v>684</v>
      </c>
      <c r="E1101" s="43" t="s">
        <v>685</v>
      </c>
      <c r="F1101" s="43" t="s">
        <v>385</v>
      </c>
      <c r="G1101" s="107" t="s">
        <v>582</v>
      </c>
      <c r="H1101" s="107">
        <v>44.165999999999997</v>
      </c>
      <c r="I1101" s="43" t="s">
        <v>279</v>
      </c>
    </row>
    <row r="1102" spans="1:9" x14ac:dyDescent="0.25">
      <c r="A1102" s="43" t="s">
        <v>270</v>
      </c>
      <c r="B1102" s="43" t="s">
        <v>520</v>
      </c>
      <c r="C1102" s="43" t="s">
        <v>549</v>
      </c>
      <c r="D1102" s="43" t="s">
        <v>686</v>
      </c>
      <c r="E1102" s="43" t="s">
        <v>687</v>
      </c>
      <c r="F1102" s="43" t="s">
        <v>385</v>
      </c>
      <c r="G1102" s="107" t="s">
        <v>582</v>
      </c>
      <c r="H1102" s="107">
        <v>11.664</v>
      </c>
      <c r="I1102" s="43" t="s">
        <v>279</v>
      </c>
    </row>
    <row r="1103" spans="1:9" x14ac:dyDescent="0.25">
      <c r="A1103" s="43" t="s">
        <v>270</v>
      </c>
      <c r="B1103" s="43" t="s">
        <v>520</v>
      </c>
      <c r="C1103" s="43" t="s">
        <v>549</v>
      </c>
      <c r="D1103" s="43" t="s">
        <v>688</v>
      </c>
      <c r="E1103" s="43" t="s">
        <v>689</v>
      </c>
      <c r="F1103" s="43" t="s">
        <v>385</v>
      </c>
      <c r="G1103" s="107" t="s">
        <v>582</v>
      </c>
      <c r="H1103" s="107">
        <v>5.4000000000000006E-2</v>
      </c>
      <c r="I1103" s="43" t="s">
        <v>279</v>
      </c>
    </row>
    <row r="1104" spans="1:9" x14ac:dyDescent="0.25">
      <c r="A1104" s="43" t="s">
        <v>270</v>
      </c>
      <c r="B1104" s="43" t="s">
        <v>520</v>
      </c>
      <c r="C1104" s="43" t="s">
        <v>549</v>
      </c>
      <c r="D1104" s="43" t="s">
        <v>690</v>
      </c>
      <c r="E1104" s="43" t="s">
        <v>691</v>
      </c>
      <c r="F1104" s="43" t="s">
        <v>385</v>
      </c>
      <c r="G1104" s="107" t="s">
        <v>582</v>
      </c>
      <c r="H1104" s="107">
        <v>3.7509999999999999</v>
      </c>
      <c r="I1104" s="43" t="s">
        <v>279</v>
      </c>
    </row>
    <row r="1105" spans="1:9" x14ac:dyDescent="0.25">
      <c r="A1105" s="43" t="s">
        <v>270</v>
      </c>
      <c r="B1105" s="43" t="s">
        <v>520</v>
      </c>
      <c r="C1105" s="43" t="s">
        <v>549</v>
      </c>
      <c r="D1105" s="43" t="s">
        <v>692</v>
      </c>
      <c r="E1105" s="43" t="s">
        <v>693</v>
      </c>
      <c r="F1105" s="43" t="s">
        <v>385</v>
      </c>
      <c r="G1105" s="107" t="s">
        <v>582</v>
      </c>
      <c r="H1105" s="107">
        <v>0.14299999999999999</v>
      </c>
      <c r="I1105" s="43" t="s">
        <v>279</v>
      </c>
    </row>
    <row r="1106" spans="1:9" x14ac:dyDescent="0.25">
      <c r="A1106" s="43" t="s">
        <v>270</v>
      </c>
      <c r="B1106" s="43" t="s">
        <v>520</v>
      </c>
      <c r="C1106" s="43" t="s">
        <v>549</v>
      </c>
      <c r="D1106" s="43" t="s">
        <v>694</v>
      </c>
      <c r="E1106" s="43" t="s">
        <v>695</v>
      </c>
      <c r="F1106" s="43" t="s">
        <v>385</v>
      </c>
      <c r="G1106" s="107" t="s">
        <v>582</v>
      </c>
      <c r="H1106" s="107">
        <v>5.3999999999999999E-2</v>
      </c>
      <c r="I1106" s="43" t="s">
        <v>279</v>
      </c>
    </row>
    <row r="1107" spans="1:9" x14ac:dyDescent="0.25">
      <c r="A1107" s="43" t="s">
        <v>270</v>
      </c>
      <c r="B1107" s="43" t="s">
        <v>520</v>
      </c>
      <c r="C1107" s="43" t="s">
        <v>549</v>
      </c>
      <c r="D1107" s="43" t="s">
        <v>696</v>
      </c>
      <c r="E1107" s="43" t="s">
        <v>697</v>
      </c>
      <c r="F1107" s="43" t="s">
        <v>385</v>
      </c>
      <c r="G1107" s="107" t="s">
        <v>582</v>
      </c>
      <c r="H1107" s="107">
        <v>6.8479999999999999</v>
      </c>
      <c r="I1107" s="43" t="s">
        <v>279</v>
      </c>
    </row>
    <row r="1108" spans="1:9" x14ac:dyDescent="0.25">
      <c r="A1108" s="43" t="s">
        <v>270</v>
      </c>
      <c r="B1108" s="43" t="s">
        <v>520</v>
      </c>
      <c r="C1108" s="43" t="s">
        <v>549</v>
      </c>
      <c r="D1108" s="43" t="s">
        <v>698</v>
      </c>
      <c r="E1108" s="43" t="s">
        <v>699</v>
      </c>
      <c r="F1108" s="43" t="s">
        <v>385</v>
      </c>
      <c r="G1108" s="107" t="s">
        <v>582</v>
      </c>
      <c r="H1108" s="107">
        <v>0.81699999999999995</v>
      </c>
      <c r="I1108" s="43" t="s">
        <v>279</v>
      </c>
    </row>
    <row r="1109" spans="1:9" x14ac:dyDescent="0.25">
      <c r="A1109" s="43" t="s">
        <v>270</v>
      </c>
      <c r="B1109" s="43" t="s">
        <v>520</v>
      </c>
      <c r="C1109" s="43" t="s">
        <v>549</v>
      </c>
      <c r="D1109" s="43" t="s">
        <v>700</v>
      </c>
      <c r="E1109" s="43" t="s">
        <v>701</v>
      </c>
      <c r="F1109" s="43" t="s">
        <v>385</v>
      </c>
      <c r="G1109" s="107" t="s">
        <v>582</v>
      </c>
      <c r="H1109" s="107">
        <v>54.914999999999999</v>
      </c>
      <c r="I1109" s="43" t="s">
        <v>279</v>
      </c>
    </row>
    <row r="1110" spans="1:9" x14ac:dyDescent="0.25">
      <c r="A1110" s="43" t="s">
        <v>270</v>
      </c>
      <c r="B1110" s="43" t="s">
        <v>520</v>
      </c>
      <c r="C1110" s="43" t="s">
        <v>549</v>
      </c>
      <c r="D1110" s="43" t="s">
        <v>702</v>
      </c>
      <c r="E1110" s="43" t="s">
        <v>703</v>
      </c>
      <c r="F1110" s="43" t="s">
        <v>385</v>
      </c>
      <c r="G1110" s="107" t="s">
        <v>582</v>
      </c>
      <c r="H1110" s="107">
        <v>23.199000000000002</v>
      </c>
      <c r="I1110" s="43" t="s">
        <v>279</v>
      </c>
    </row>
    <row r="1111" spans="1:9" x14ac:dyDescent="0.25">
      <c r="A1111" s="43" t="s">
        <v>270</v>
      </c>
      <c r="B1111" s="43" t="s">
        <v>520</v>
      </c>
      <c r="C1111" s="43" t="s">
        <v>549</v>
      </c>
      <c r="D1111" s="43" t="s">
        <v>704</v>
      </c>
      <c r="E1111" s="43" t="s">
        <v>705</v>
      </c>
      <c r="F1111" s="43" t="s">
        <v>385</v>
      </c>
      <c r="G1111" s="107" t="s">
        <v>582</v>
      </c>
      <c r="H1111" s="107">
        <v>9.9610000000000003</v>
      </c>
      <c r="I1111" s="43" t="s">
        <v>279</v>
      </c>
    </row>
    <row r="1112" spans="1:9" x14ac:dyDescent="0.25">
      <c r="A1112" s="43" t="s">
        <v>270</v>
      </c>
      <c r="B1112" s="43" t="s">
        <v>520</v>
      </c>
      <c r="C1112" s="43" t="s">
        <v>549</v>
      </c>
      <c r="D1112" s="43" t="s">
        <v>706</v>
      </c>
      <c r="E1112" s="43" t="s">
        <v>707</v>
      </c>
      <c r="F1112" s="43" t="s">
        <v>385</v>
      </c>
      <c r="G1112" s="107" t="s">
        <v>582</v>
      </c>
      <c r="H1112" s="107">
        <v>38.420999999999999</v>
      </c>
      <c r="I1112" s="43" t="s">
        <v>279</v>
      </c>
    </row>
    <row r="1113" spans="1:9" x14ac:dyDescent="0.25">
      <c r="A1113" s="43" t="s">
        <v>270</v>
      </c>
      <c r="B1113" s="43" t="s">
        <v>520</v>
      </c>
      <c r="C1113" s="43" t="s">
        <v>549</v>
      </c>
      <c r="D1113" s="43" t="s">
        <v>708</v>
      </c>
      <c r="E1113" s="43" t="s">
        <v>709</v>
      </c>
      <c r="F1113" s="43" t="s">
        <v>385</v>
      </c>
      <c r="G1113" s="107" t="s">
        <v>582</v>
      </c>
      <c r="H1113" s="107">
        <v>71.433999999999997</v>
      </c>
      <c r="I1113" s="43" t="s">
        <v>279</v>
      </c>
    </row>
    <row r="1114" spans="1:9" x14ac:dyDescent="0.25">
      <c r="A1114" s="43" t="s">
        <v>270</v>
      </c>
      <c r="B1114" s="43" t="s">
        <v>520</v>
      </c>
      <c r="C1114" s="43" t="s">
        <v>549</v>
      </c>
      <c r="D1114" s="43" t="s">
        <v>710</v>
      </c>
      <c r="E1114" s="43" t="s">
        <v>711</v>
      </c>
      <c r="F1114" s="43" t="s">
        <v>385</v>
      </c>
      <c r="G1114" s="107" t="s">
        <v>582</v>
      </c>
      <c r="H1114" s="107">
        <v>14.757999999999999</v>
      </c>
      <c r="I1114" s="43" t="s">
        <v>279</v>
      </c>
    </row>
    <row r="1115" spans="1:9" x14ac:dyDescent="0.25">
      <c r="A1115" s="43" t="s">
        <v>270</v>
      </c>
      <c r="B1115" s="43" t="s">
        <v>520</v>
      </c>
      <c r="C1115" s="43" t="s">
        <v>549</v>
      </c>
      <c r="D1115" s="43" t="s">
        <v>712</v>
      </c>
      <c r="E1115" s="43" t="s">
        <v>713</v>
      </c>
      <c r="F1115" s="43" t="s">
        <v>385</v>
      </c>
      <c r="G1115" s="107" t="s">
        <v>582</v>
      </c>
      <c r="H1115" s="107">
        <v>50.76</v>
      </c>
      <c r="I1115" s="43" t="s">
        <v>279</v>
      </c>
    </row>
    <row r="1116" spans="1:9" x14ac:dyDescent="0.25">
      <c r="A1116" s="43" t="s">
        <v>270</v>
      </c>
      <c r="B1116" s="43" t="s">
        <v>520</v>
      </c>
      <c r="C1116" s="43" t="s">
        <v>549</v>
      </c>
      <c r="D1116" s="43" t="s">
        <v>714</v>
      </c>
      <c r="E1116" s="43" t="s">
        <v>715</v>
      </c>
      <c r="F1116" s="43" t="s">
        <v>385</v>
      </c>
      <c r="G1116" s="107" t="s">
        <v>582</v>
      </c>
      <c r="H1116" s="107">
        <v>9.3529999999999998</v>
      </c>
      <c r="I1116" s="43" t="s">
        <v>279</v>
      </c>
    </row>
    <row r="1117" spans="1:9" x14ac:dyDescent="0.25">
      <c r="A1117" s="43" t="s">
        <v>270</v>
      </c>
      <c r="B1117" s="43" t="s">
        <v>520</v>
      </c>
      <c r="C1117" s="43" t="s">
        <v>549</v>
      </c>
      <c r="D1117" s="43" t="s">
        <v>716</v>
      </c>
      <c r="E1117" s="43" t="s">
        <v>717</v>
      </c>
      <c r="F1117" s="43" t="s">
        <v>385</v>
      </c>
      <c r="G1117" s="107" t="s">
        <v>582</v>
      </c>
      <c r="H1117" s="107">
        <v>72.691999999999993</v>
      </c>
      <c r="I1117" s="43" t="s">
        <v>279</v>
      </c>
    </row>
    <row r="1118" spans="1:9" x14ac:dyDescent="0.25">
      <c r="A1118" s="43" t="s">
        <v>270</v>
      </c>
      <c r="B1118" s="43" t="s">
        <v>520</v>
      </c>
      <c r="C1118" s="43" t="s">
        <v>549</v>
      </c>
      <c r="D1118" s="43" t="s">
        <v>718</v>
      </c>
      <c r="E1118" s="43" t="s">
        <v>719</v>
      </c>
      <c r="F1118" s="43" t="s">
        <v>385</v>
      </c>
      <c r="G1118" s="107" t="s">
        <v>582</v>
      </c>
      <c r="H1118" s="107">
        <v>60.534000000000006</v>
      </c>
      <c r="I1118" s="43" t="s">
        <v>279</v>
      </c>
    </row>
    <row r="1119" spans="1:9" x14ac:dyDescent="0.25">
      <c r="A1119" s="43" t="s">
        <v>270</v>
      </c>
      <c r="B1119" s="43" t="s">
        <v>520</v>
      </c>
      <c r="C1119" s="43" t="s">
        <v>549</v>
      </c>
      <c r="D1119" s="43" t="s">
        <v>720</v>
      </c>
      <c r="E1119" s="43" t="s">
        <v>721</v>
      </c>
      <c r="F1119" s="43" t="s">
        <v>385</v>
      </c>
      <c r="G1119" s="107" t="s">
        <v>582</v>
      </c>
      <c r="H1119" s="107">
        <v>1208.134</v>
      </c>
      <c r="I1119" s="43" t="s">
        <v>279</v>
      </c>
    </row>
    <row r="1120" spans="1:9" x14ac:dyDescent="0.25">
      <c r="A1120" s="43" t="s">
        <v>270</v>
      </c>
      <c r="B1120" s="43" t="s">
        <v>520</v>
      </c>
      <c r="C1120" s="43" t="s">
        <v>549</v>
      </c>
      <c r="D1120" s="43" t="s">
        <v>722</v>
      </c>
      <c r="E1120" s="43" t="s">
        <v>723</v>
      </c>
      <c r="F1120" s="43" t="s">
        <v>385</v>
      </c>
      <c r="G1120" s="107" t="s">
        <v>582</v>
      </c>
      <c r="H1120" s="107">
        <v>3846.806</v>
      </c>
      <c r="I1120" s="43" t="s">
        <v>279</v>
      </c>
    </row>
    <row r="1121" spans="1:9" x14ac:dyDescent="0.25">
      <c r="A1121" s="43" t="s">
        <v>270</v>
      </c>
      <c r="B1121" s="43" t="s">
        <v>520</v>
      </c>
      <c r="C1121" s="43" t="s">
        <v>549</v>
      </c>
      <c r="D1121" s="43" t="s">
        <v>769</v>
      </c>
      <c r="E1121" s="43" t="s">
        <v>770</v>
      </c>
      <c r="F1121" s="43" t="s">
        <v>385</v>
      </c>
      <c r="G1121" s="107" t="s">
        <v>582</v>
      </c>
      <c r="H1121" s="107">
        <v>5054.9400000000005</v>
      </c>
      <c r="I1121" s="43" t="s">
        <v>279</v>
      </c>
    </row>
    <row r="1122" spans="1:9" x14ac:dyDescent="0.25">
      <c r="A1122" s="43" t="s">
        <v>270</v>
      </c>
      <c r="B1122" s="43" t="s">
        <v>520</v>
      </c>
      <c r="C1122" s="43" t="s">
        <v>549</v>
      </c>
      <c r="D1122" s="43" t="s">
        <v>586</v>
      </c>
      <c r="E1122" s="43" t="s">
        <v>587</v>
      </c>
      <c r="F1122" s="43" t="s">
        <v>385</v>
      </c>
      <c r="G1122" s="107" t="s">
        <v>583</v>
      </c>
      <c r="H1122" s="107">
        <v>3.9169999999999998</v>
      </c>
      <c r="I1122" s="43" t="s">
        <v>280</v>
      </c>
    </row>
    <row r="1123" spans="1:9" x14ac:dyDescent="0.25">
      <c r="A1123" s="43" t="s">
        <v>270</v>
      </c>
      <c r="B1123" s="43" t="s">
        <v>520</v>
      </c>
      <c r="C1123" s="43" t="s">
        <v>549</v>
      </c>
      <c r="D1123" s="43" t="s">
        <v>588</v>
      </c>
      <c r="E1123" s="43" t="s">
        <v>589</v>
      </c>
      <c r="F1123" s="43" t="s">
        <v>385</v>
      </c>
      <c r="G1123" s="107" t="s">
        <v>583</v>
      </c>
      <c r="H1123" s="107" t="s">
        <v>519</v>
      </c>
      <c r="I1123" s="43" t="s">
        <v>280</v>
      </c>
    </row>
    <row r="1124" spans="1:9" x14ac:dyDescent="0.25">
      <c r="A1124" s="43" t="s">
        <v>270</v>
      </c>
      <c r="B1124" s="43" t="s">
        <v>520</v>
      </c>
      <c r="C1124" s="43" t="s">
        <v>549</v>
      </c>
      <c r="D1124" s="43" t="s">
        <v>590</v>
      </c>
      <c r="E1124" s="43" t="s">
        <v>591</v>
      </c>
      <c r="F1124" s="43" t="s">
        <v>385</v>
      </c>
      <c r="G1124" s="107" t="s">
        <v>583</v>
      </c>
      <c r="H1124" s="107" t="s">
        <v>519</v>
      </c>
      <c r="I1124" s="43" t="s">
        <v>280</v>
      </c>
    </row>
    <row r="1125" spans="1:9" x14ac:dyDescent="0.25">
      <c r="A1125" s="43" t="s">
        <v>270</v>
      </c>
      <c r="B1125" s="43" t="s">
        <v>520</v>
      </c>
      <c r="C1125" s="43" t="s">
        <v>549</v>
      </c>
      <c r="D1125" s="43" t="s">
        <v>592</v>
      </c>
      <c r="E1125" s="43" t="s">
        <v>593</v>
      </c>
      <c r="F1125" s="43" t="s">
        <v>385</v>
      </c>
      <c r="G1125" s="107" t="s">
        <v>583</v>
      </c>
      <c r="H1125" s="107" t="s">
        <v>519</v>
      </c>
      <c r="I1125" s="43" t="s">
        <v>280</v>
      </c>
    </row>
    <row r="1126" spans="1:9" x14ac:dyDescent="0.25">
      <c r="A1126" s="43" t="s">
        <v>270</v>
      </c>
      <c r="B1126" s="43" t="s">
        <v>520</v>
      </c>
      <c r="C1126" s="43" t="s">
        <v>549</v>
      </c>
      <c r="D1126" s="43" t="s">
        <v>594</v>
      </c>
      <c r="E1126" s="43" t="s">
        <v>595</v>
      </c>
      <c r="F1126" s="43" t="s">
        <v>385</v>
      </c>
      <c r="G1126" s="107" t="s">
        <v>583</v>
      </c>
      <c r="H1126" s="107">
        <v>7.5110000000000001</v>
      </c>
      <c r="I1126" s="43" t="s">
        <v>280</v>
      </c>
    </row>
    <row r="1127" spans="1:9" x14ac:dyDescent="0.25">
      <c r="A1127" s="43" t="s">
        <v>270</v>
      </c>
      <c r="B1127" s="43" t="s">
        <v>520</v>
      </c>
      <c r="C1127" s="43" t="s">
        <v>549</v>
      </c>
      <c r="D1127" s="43" t="s">
        <v>596</v>
      </c>
      <c r="E1127" s="43" t="s">
        <v>597</v>
      </c>
      <c r="F1127" s="43" t="s">
        <v>385</v>
      </c>
      <c r="G1127" s="107" t="s">
        <v>583</v>
      </c>
      <c r="H1127" s="107" t="s">
        <v>519</v>
      </c>
      <c r="I1127" s="43" t="s">
        <v>280</v>
      </c>
    </row>
    <row r="1128" spans="1:9" x14ac:dyDescent="0.25">
      <c r="A1128" s="43" t="s">
        <v>270</v>
      </c>
      <c r="B1128" s="43" t="s">
        <v>520</v>
      </c>
      <c r="C1128" s="43" t="s">
        <v>549</v>
      </c>
      <c r="D1128" s="43" t="s">
        <v>598</v>
      </c>
      <c r="E1128" s="43" t="s">
        <v>599</v>
      </c>
      <c r="F1128" s="43" t="s">
        <v>385</v>
      </c>
      <c r="G1128" s="107" t="s">
        <v>583</v>
      </c>
      <c r="H1128" s="107" t="s">
        <v>519</v>
      </c>
      <c r="I1128" s="43" t="s">
        <v>280</v>
      </c>
    </row>
    <row r="1129" spans="1:9" x14ac:dyDescent="0.25">
      <c r="A1129" s="43" t="s">
        <v>270</v>
      </c>
      <c r="B1129" s="43" t="s">
        <v>520</v>
      </c>
      <c r="C1129" s="43" t="s">
        <v>549</v>
      </c>
      <c r="D1129" s="43" t="s">
        <v>600</v>
      </c>
      <c r="E1129" s="43" t="s">
        <v>601</v>
      </c>
      <c r="F1129" s="43" t="s">
        <v>385</v>
      </c>
      <c r="G1129" s="107" t="s">
        <v>583</v>
      </c>
      <c r="H1129" s="107" t="s">
        <v>519</v>
      </c>
      <c r="I1129" s="43" t="s">
        <v>280</v>
      </c>
    </row>
    <row r="1130" spans="1:9" x14ac:dyDescent="0.25">
      <c r="A1130" s="43" t="s">
        <v>270</v>
      </c>
      <c r="B1130" s="43" t="s">
        <v>520</v>
      </c>
      <c r="C1130" s="43" t="s">
        <v>549</v>
      </c>
      <c r="D1130" s="43" t="s">
        <v>602</v>
      </c>
      <c r="E1130" s="43" t="s">
        <v>603</v>
      </c>
      <c r="F1130" s="43" t="s">
        <v>385</v>
      </c>
      <c r="G1130" s="107" t="s">
        <v>583</v>
      </c>
      <c r="H1130" s="107">
        <v>618.33100000000002</v>
      </c>
      <c r="I1130" s="43" t="s">
        <v>280</v>
      </c>
    </row>
    <row r="1131" spans="1:9" x14ac:dyDescent="0.25">
      <c r="A1131" s="43" t="s">
        <v>270</v>
      </c>
      <c r="B1131" s="43" t="s">
        <v>520</v>
      </c>
      <c r="C1131" s="43" t="s">
        <v>549</v>
      </c>
      <c r="D1131" s="43" t="s">
        <v>604</v>
      </c>
      <c r="E1131" s="43" t="s">
        <v>605</v>
      </c>
      <c r="F1131" s="43" t="s">
        <v>385</v>
      </c>
      <c r="G1131" s="107" t="s">
        <v>583</v>
      </c>
      <c r="H1131" s="107" t="s">
        <v>519</v>
      </c>
      <c r="I1131" s="43" t="s">
        <v>280</v>
      </c>
    </row>
    <row r="1132" spans="1:9" x14ac:dyDescent="0.25">
      <c r="A1132" s="43" t="s">
        <v>270</v>
      </c>
      <c r="B1132" s="43" t="s">
        <v>520</v>
      </c>
      <c r="C1132" s="43" t="s">
        <v>549</v>
      </c>
      <c r="D1132" s="43" t="s">
        <v>606</v>
      </c>
      <c r="E1132" s="43" t="s">
        <v>607</v>
      </c>
      <c r="F1132" s="43" t="s">
        <v>385</v>
      </c>
      <c r="G1132" s="107" t="s">
        <v>583</v>
      </c>
      <c r="H1132" s="107" t="s">
        <v>519</v>
      </c>
      <c r="I1132" s="43" t="s">
        <v>280</v>
      </c>
    </row>
    <row r="1133" spans="1:9" x14ac:dyDescent="0.25">
      <c r="A1133" s="43" t="s">
        <v>270</v>
      </c>
      <c r="B1133" s="43" t="s">
        <v>520</v>
      </c>
      <c r="C1133" s="43" t="s">
        <v>549</v>
      </c>
      <c r="D1133" s="43" t="s">
        <v>608</v>
      </c>
      <c r="E1133" s="43" t="s">
        <v>609</v>
      </c>
      <c r="F1133" s="43" t="s">
        <v>385</v>
      </c>
      <c r="G1133" s="107" t="s">
        <v>583</v>
      </c>
      <c r="H1133" s="107" t="s">
        <v>519</v>
      </c>
      <c r="I1133" s="43" t="s">
        <v>280</v>
      </c>
    </row>
    <row r="1134" spans="1:9" x14ac:dyDescent="0.25">
      <c r="A1134" s="43" t="s">
        <v>270</v>
      </c>
      <c r="B1134" s="43" t="s">
        <v>520</v>
      </c>
      <c r="C1134" s="43" t="s">
        <v>549</v>
      </c>
      <c r="D1134" s="43" t="s">
        <v>610</v>
      </c>
      <c r="E1134" s="43" t="s">
        <v>611</v>
      </c>
      <c r="F1134" s="43" t="s">
        <v>385</v>
      </c>
      <c r="G1134" s="107" t="s">
        <v>583</v>
      </c>
      <c r="H1134" s="107" t="s">
        <v>519</v>
      </c>
      <c r="I1134" s="43" t="s">
        <v>280</v>
      </c>
    </row>
    <row r="1135" spans="1:9" x14ac:dyDescent="0.25">
      <c r="A1135" s="43" t="s">
        <v>270</v>
      </c>
      <c r="B1135" s="43" t="s">
        <v>520</v>
      </c>
      <c r="C1135" s="43" t="s">
        <v>549</v>
      </c>
      <c r="D1135" s="43" t="s">
        <v>612</v>
      </c>
      <c r="E1135" s="43" t="s">
        <v>613</v>
      </c>
      <c r="F1135" s="43" t="s">
        <v>385</v>
      </c>
      <c r="G1135" s="107" t="s">
        <v>583</v>
      </c>
      <c r="H1135" s="107" t="s">
        <v>519</v>
      </c>
      <c r="I1135" s="43" t="s">
        <v>280</v>
      </c>
    </row>
    <row r="1136" spans="1:9" x14ac:dyDescent="0.25">
      <c r="A1136" s="43" t="s">
        <v>270</v>
      </c>
      <c r="B1136" s="43" t="s">
        <v>520</v>
      </c>
      <c r="C1136" s="43" t="s">
        <v>549</v>
      </c>
      <c r="D1136" s="43" t="s">
        <v>614</v>
      </c>
      <c r="E1136" s="43" t="s">
        <v>615</v>
      </c>
      <c r="F1136" s="43" t="s">
        <v>385</v>
      </c>
      <c r="G1136" s="107" t="s">
        <v>583</v>
      </c>
      <c r="H1136" s="107" t="s">
        <v>519</v>
      </c>
      <c r="I1136" s="43" t="s">
        <v>280</v>
      </c>
    </row>
    <row r="1137" spans="1:9" x14ac:dyDescent="0.25">
      <c r="A1137" s="43" t="s">
        <v>270</v>
      </c>
      <c r="B1137" s="43" t="s">
        <v>520</v>
      </c>
      <c r="C1137" s="43" t="s">
        <v>549</v>
      </c>
      <c r="D1137" s="43" t="s">
        <v>616</v>
      </c>
      <c r="E1137" s="43" t="s">
        <v>617</v>
      </c>
      <c r="F1137" s="43" t="s">
        <v>385</v>
      </c>
      <c r="G1137" s="107" t="s">
        <v>583</v>
      </c>
      <c r="H1137" s="107" t="s">
        <v>519</v>
      </c>
      <c r="I1137" s="43" t="s">
        <v>280</v>
      </c>
    </row>
    <row r="1138" spans="1:9" x14ac:dyDescent="0.25">
      <c r="A1138" s="43" t="s">
        <v>270</v>
      </c>
      <c r="B1138" s="43" t="s">
        <v>520</v>
      </c>
      <c r="C1138" s="43" t="s">
        <v>549</v>
      </c>
      <c r="D1138" s="43" t="s">
        <v>618</v>
      </c>
      <c r="E1138" s="43" t="s">
        <v>619</v>
      </c>
      <c r="F1138" s="43" t="s">
        <v>385</v>
      </c>
      <c r="G1138" s="107" t="s">
        <v>583</v>
      </c>
      <c r="H1138" s="107" t="s">
        <v>519</v>
      </c>
      <c r="I1138" s="43" t="s">
        <v>280</v>
      </c>
    </row>
    <row r="1139" spans="1:9" x14ac:dyDescent="0.25">
      <c r="A1139" s="43" t="s">
        <v>270</v>
      </c>
      <c r="B1139" s="43" t="s">
        <v>520</v>
      </c>
      <c r="C1139" s="43" t="s">
        <v>549</v>
      </c>
      <c r="D1139" s="43" t="s">
        <v>620</v>
      </c>
      <c r="E1139" s="43" t="s">
        <v>621</v>
      </c>
      <c r="F1139" s="43" t="s">
        <v>385</v>
      </c>
      <c r="G1139" s="107" t="s">
        <v>583</v>
      </c>
      <c r="H1139" s="107" t="s">
        <v>519</v>
      </c>
      <c r="I1139" s="43" t="s">
        <v>280</v>
      </c>
    </row>
    <row r="1140" spans="1:9" x14ac:dyDescent="0.25">
      <c r="A1140" s="43" t="s">
        <v>270</v>
      </c>
      <c r="B1140" s="43" t="s">
        <v>520</v>
      </c>
      <c r="C1140" s="43" t="s">
        <v>549</v>
      </c>
      <c r="D1140" s="43" t="s">
        <v>622</v>
      </c>
      <c r="E1140" s="43" t="s">
        <v>623</v>
      </c>
      <c r="F1140" s="43" t="s">
        <v>385</v>
      </c>
      <c r="G1140" s="107" t="s">
        <v>583</v>
      </c>
      <c r="H1140" s="107" t="s">
        <v>519</v>
      </c>
      <c r="I1140" s="43" t="s">
        <v>280</v>
      </c>
    </row>
    <row r="1141" spans="1:9" x14ac:dyDescent="0.25">
      <c r="A1141" s="43" t="s">
        <v>270</v>
      </c>
      <c r="B1141" s="43" t="s">
        <v>520</v>
      </c>
      <c r="C1141" s="43" t="s">
        <v>549</v>
      </c>
      <c r="D1141" s="43" t="s">
        <v>624</v>
      </c>
      <c r="E1141" s="43" t="s">
        <v>625</v>
      </c>
      <c r="F1141" s="43" t="s">
        <v>385</v>
      </c>
      <c r="G1141" s="107" t="s">
        <v>583</v>
      </c>
      <c r="H1141" s="107" t="s">
        <v>519</v>
      </c>
      <c r="I1141" s="43" t="s">
        <v>280</v>
      </c>
    </row>
    <row r="1142" spans="1:9" x14ac:dyDescent="0.25">
      <c r="A1142" s="43" t="s">
        <v>270</v>
      </c>
      <c r="B1142" s="43" t="s">
        <v>520</v>
      </c>
      <c r="C1142" s="43" t="s">
        <v>549</v>
      </c>
      <c r="D1142" s="43" t="s">
        <v>626</v>
      </c>
      <c r="E1142" s="43" t="s">
        <v>627</v>
      </c>
      <c r="F1142" s="43" t="s">
        <v>385</v>
      </c>
      <c r="G1142" s="107" t="s">
        <v>583</v>
      </c>
      <c r="H1142" s="107" t="s">
        <v>519</v>
      </c>
      <c r="I1142" s="43" t="s">
        <v>280</v>
      </c>
    </row>
    <row r="1143" spans="1:9" x14ac:dyDescent="0.25">
      <c r="A1143" s="43" t="s">
        <v>270</v>
      </c>
      <c r="B1143" s="43" t="s">
        <v>520</v>
      </c>
      <c r="C1143" s="43" t="s">
        <v>549</v>
      </c>
      <c r="D1143" s="43" t="s">
        <v>628</v>
      </c>
      <c r="E1143" s="43" t="s">
        <v>629</v>
      </c>
      <c r="F1143" s="43" t="s">
        <v>385</v>
      </c>
      <c r="G1143" s="107" t="s">
        <v>583</v>
      </c>
      <c r="H1143" s="107" t="s">
        <v>519</v>
      </c>
      <c r="I1143" s="43" t="s">
        <v>280</v>
      </c>
    </row>
    <row r="1144" spans="1:9" x14ac:dyDescent="0.25">
      <c r="A1144" s="43" t="s">
        <v>270</v>
      </c>
      <c r="B1144" s="43" t="s">
        <v>520</v>
      </c>
      <c r="C1144" s="43" t="s">
        <v>549</v>
      </c>
      <c r="D1144" s="43" t="s">
        <v>630</v>
      </c>
      <c r="E1144" s="43" t="s">
        <v>631</v>
      </c>
      <c r="F1144" s="43" t="s">
        <v>385</v>
      </c>
      <c r="G1144" s="107" t="s">
        <v>583</v>
      </c>
      <c r="H1144" s="107" t="s">
        <v>519</v>
      </c>
      <c r="I1144" s="43" t="s">
        <v>280</v>
      </c>
    </row>
    <row r="1145" spans="1:9" x14ac:dyDescent="0.25">
      <c r="A1145" s="43" t="s">
        <v>270</v>
      </c>
      <c r="B1145" s="43" t="s">
        <v>520</v>
      </c>
      <c r="C1145" s="43" t="s">
        <v>549</v>
      </c>
      <c r="D1145" s="43" t="s">
        <v>632</v>
      </c>
      <c r="E1145" s="43" t="s">
        <v>633</v>
      </c>
      <c r="F1145" s="43" t="s">
        <v>385</v>
      </c>
      <c r="G1145" s="107" t="s">
        <v>583</v>
      </c>
      <c r="H1145" s="107" t="s">
        <v>519</v>
      </c>
      <c r="I1145" s="43" t="s">
        <v>280</v>
      </c>
    </row>
    <row r="1146" spans="1:9" x14ac:dyDescent="0.25">
      <c r="A1146" s="43" t="s">
        <v>270</v>
      </c>
      <c r="B1146" s="43" t="s">
        <v>520</v>
      </c>
      <c r="C1146" s="43" t="s">
        <v>549</v>
      </c>
      <c r="D1146" s="43" t="s">
        <v>634</v>
      </c>
      <c r="E1146" s="43" t="s">
        <v>635</v>
      </c>
      <c r="F1146" s="43" t="s">
        <v>385</v>
      </c>
      <c r="G1146" s="107" t="s">
        <v>583</v>
      </c>
      <c r="H1146" s="107" t="s">
        <v>519</v>
      </c>
      <c r="I1146" s="43" t="s">
        <v>280</v>
      </c>
    </row>
    <row r="1147" spans="1:9" x14ac:dyDescent="0.25">
      <c r="A1147" s="43" t="s">
        <v>270</v>
      </c>
      <c r="B1147" s="43" t="s">
        <v>520</v>
      </c>
      <c r="C1147" s="43" t="s">
        <v>549</v>
      </c>
      <c r="D1147" s="43" t="s">
        <v>636</v>
      </c>
      <c r="E1147" s="43" t="s">
        <v>637</v>
      </c>
      <c r="F1147" s="43" t="s">
        <v>385</v>
      </c>
      <c r="G1147" s="107" t="s">
        <v>583</v>
      </c>
      <c r="H1147" s="107" t="s">
        <v>519</v>
      </c>
      <c r="I1147" s="43" t="s">
        <v>280</v>
      </c>
    </row>
    <row r="1148" spans="1:9" x14ac:dyDescent="0.25">
      <c r="A1148" s="43" t="s">
        <v>270</v>
      </c>
      <c r="B1148" s="43" t="s">
        <v>520</v>
      </c>
      <c r="C1148" s="43" t="s">
        <v>549</v>
      </c>
      <c r="D1148" s="43" t="s">
        <v>638</v>
      </c>
      <c r="E1148" s="43" t="s">
        <v>639</v>
      </c>
      <c r="F1148" s="43" t="s">
        <v>385</v>
      </c>
      <c r="G1148" s="107" t="s">
        <v>583</v>
      </c>
      <c r="H1148" s="107" t="s">
        <v>519</v>
      </c>
      <c r="I1148" s="43" t="s">
        <v>280</v>
      </c>
    </row>
    <row r="1149" spans="1:9" x14ac:dyDescent="0.25">
      <c r="A1149" s="43" t="s">
        <v>270</v>
      </c>
      <c r="B1149" s="43" t="s">
        <v>520</v>
      </c>
      <c r="C1149" s="43" t="s">
        <v>549</v>
      </c>
      <c r="D1149" s="43" t="s">
        <v>640</v>
      </c>
      <c r="E1149" s="43" t="s">
        <v>641</v>
      </c>
      <c r="F1149" s="43" t="s">
        <v>385</v>
      </c>
      <c r="G1149" s="107" t="s">
        <v>583</v>
      </c>
      <c r="H1149" s="107" t="s">
        <v>519</v>
      </c>
      <c r="I1149" s="43" t="s">
        <v>280</v>
      </c>
    </row>
    <row r="1150" spans="1:9" x14ac:dyDescent="0.25">
      <c r="A1150" s="43" t="s">
        <v>270</v>
      </c>
      <c r="B1150" s="43" t="s">
        <v>520</v>
      </c>
      <c r="C1150" s="43" t="s">
        <v>549</v>
      </c>
      <c r="D1150" s="43" t="s">
        <v>642</v>
      </c>
      <c r="E1150" s="43" t="s">
        <v>643</v>
      </c>
      <c r="F1150" s="43" t="s">
        <v>385</v>
      </c>
      <c r="G1150" s="107" t="s">
        <v>583</v>
      </c>
      <c r="H1150" s="107" t="s">
        <v>519</v>
      </c>
      <c r="I1150" s="43" t="s">
        <v>280</v>
      </c>
    </row>
    <row r="1151" spans="1:9" x14ac:dyDescent="0.25">
      <c r="A1151" s="43" t="s">
        <v>270</v>
      </c>
      <c r="B1151" s="43" t="s">
        <v>520</v>
      </c>
      <c r="C1151" s="43" t="s">
        <v>549</v>
      </c>
      <c r="D1151" s="43" t="s">
        <v>644</v>
      </c>
      <c r="E1151" s="43" t="s">
        <v>645</v>
      </c>
      <c r="F1151" s="43" t="s">
        <v>385</v>
      </c>
      <c r="G1151" s="107" t="s">
        <v>583</v>
      </c>
      <c r="H1151" s="107" t="s">
        <v>519</v>
      </c>
      <c r="I1151" s="43" t="s">
        <v>280</v>
      </c>
    </row>
    <row r="1152" spans="1:9" x14ac:dyDescent="0.25">
      <c r="A1152" s="43" t="s">
        <v>270</v>
      </c>
      <c r="B1152" s="43" t="s">
        <v>520</v>
      </c>
      <c r="C1152" s="43" t="s">
        <v>549</v>
      </c>
      <c r="D1152" s="43" t="s">
        <v>646</v>
      </c>
      <c r="E1152" s="43" t="s">
        <v>647</v>
      </c>
      <c r="F1152" s="43" t="s">
        <v>385</v>
      </c>
      <c r="G1152" s="107" t="s">
        <v>583</v>
      </c>
      <c r="H1152" s="107" t="s">
        <v>519</v>
      </c>
      <c r="I1152" s="43" t="s">
        <v>280</v>
      </c>
    </row>
    <row r="1153" spans="1:9" x14ac:dyDescent="0.25">
      <c r="A1153" s="43" t="s">
        <v>270</v>
      </c>
      <c r="B1153" s="43" t="s">
        <v>520</v>
      </c>
      <c r="C1153" s="43" t="s">
        <v>549</v>
      </c>
      <c r="D1153" s="43" t="s">
        <v>648</v>
      </c>
      <c r="E1153" s="43" t="s">
        <v>649</v>
      </c>
      <c r="F1153" s="43" t="s">
        <v>385</v>
      </c>
      <c r="G1153" s="107" t="s">
        <v>583</v>
      </c>
      <c r="H1153" s="107" t="s">
        <v>519</v>
      </c>
      <c r="I1153" s="43" t="s">
        <v>280</v>
      </c>
    </row>
    <row r="1154" spans="1:9" x14ac:dyDescent="0.25">
      <c r="A1154" s="43" t="s">
        <v>270</v>
      </c>
      <c r="B1154" s="43" t="s">
        <v>520</v>
      </c>
      <c r="C1154" s="43" t="s">
        <v>549</v>
      </c>
      <c r="D1154" s="43" t="s">
        <v>650</v>
      </c>
      <c r="E1154" s="43" t="s">
        <v>651</v>
      </c>
      <c r="F1154" s="43" t="s">
        <v>385</v>
      </c>
      <c r="G1154" s="107" t="s">
        <v>583</v>
      </c>
      <c r="H1154" s="107" t="s">
        <v>519</v>
      </c>
      <c r="I1154" s="43" t="s">
        <v>280</v>
      </c>
    </row>
    <row r="1155" spans="1:9" x14ac:dyDescent="0.25">
      <c r="A1155" s="43" t="s">
        <v>270</v>
      </c>
      <c r="B1155" s="43" t="s">
        <v>520</v>
      </c>
      <c r="C1155" s="43" t="s">
        <v>549</v>
      </c>
      <c r="D1155" s="43" t="s">
        <v>652</v>
      </c>
      <c r="E1155" s="43" t="s">
        <v>653</v>
      </c>
      <c r="F1155" s="43" t="s">
        <v>385</v>
      </c>
      <c r="G1155" s="107" t="s">
        <v>583</v>
      </c>
      <c r="H1155" s="107" t="s">
        <v>519</v>
      </c>
      <c r="I1155" s="43" t="s">
        <v>280</v>
      </c>
    </row>
    <row r="1156" spans="1:9" x14ac:dyDescent="0.25">
      <c r="A1156" s="43" t="s">
        <v>270</v>
      </c>
      <c r="B1156" s="43" t="s">
        <v>520</v>
      </c>
      <c r="C1156" s="43" t="s">
        <v>549</v>
      </c>
      <c r="D1156" s="43" t="s">
        <v>654</v>
      </c>
      <c r="E1156" s="43" t="s">
        <v>655</v>
      </c>
      <c r="F1156" s="43" t="s">
        <v>385</v>
      </c>
      <c r="G1156" s="107" t="s">
        <v>583</v>
      </c>
      <c r="H1156" s="107" t="s">
        <v>519</v>
      </c>
      <c r="I1156" s="43" t="s">
        <v>280</v>
      </c>
    </row>
    <row r="1157" spans="1:9" x14ac:dyDescent="0.25">
      <c r="A1157" s="43" t="s">
        <v>270</v>
      </c>
      <c r="B1157" s="43" t="s">
        <v>520</v>
      </c>
      <c r="C1157" s="43" t="s">
        <v>549</v>
      </c>
      <c r="D1157" s="43" t="s">
        <v>656</v>
      </c>
      <c r="E1157" s="43" t="s">
        <v>657</v>
      </c>
      <c r="F1157" s="43" t="s">
        <v>385</v>
      </c>
      <c r="G1157" s="107" t="s">
        <v>583</v>
      </c>
      <c r="H1157" s="107">
        <v>127.94199999999999</v>
      </c>
      <c r="I1157" s="43" t="s">
        <v>280</v>
      </c>
    </row>
    <row r="1158" spans="1:9" x14ac:dyDescent="0.25">
      <c r="A1158" s="43" t="s">
        <v>270</v>
      </c>
      <c r="B1158" s="43" t="s">
        <v>520</v>
      </c>
      <c r="C1158" s="43" t="s">
        <v>549</v>
      </c>
      <c r="D1158" s="43" t="s">
        <v>658</v>
      </c>
      <c r="E1158" s="43" t="s">
        <v>659</v>
      </c>
      <c r="F1158" s="43" t="s">
        <v>385</v>
      </c>
      <c r="G1158" s="107" t="s">
        <v>583</v>
      </c>
      <c r="H1158" s="107" t="s">
        <v>519</v>
      </c>
      <c r="I1158" s="43" t="s">
        <v>280</v>
      </c>
    </row>
    <row r="1159" spans="1:9" x14ac:dyDescent="0.25">
      <c r="A1159" s="43" t="s">
        <v>270</v>
      </c>
      <c r="B1159" s="43" t="s">
        <v>520</v>
      </c>
      <c r="C1159" s="43" t="s">
        <v>549</v>
      </c>
      <c r="D1159" s="43" t="s">
        <v>660</v>
      </c>
      <c r="E1159" s="43" t="s">
        <v>661</v>
      </c>
      <c r="F1159" s="43" t="s">
        <v>385</v>
      </c>
      <c r="G1159" s="107" t="s">
        <v>583</v>
      </c>
      <c r="H1159" s="107" t="s">
        <v>519</v>
      </c>
      <c r="I1159" s="43" t="s">
        <v>280</v>
      </c>
    </row>
    <row r="1160" spans="1:9" x14ac:dyDescent="0.25">
      <c r="A1160" s="43" t="s">
        <v>270</v>
      </c>
      <c r="B1160" s="43" t="s">
        <v>520</v>
      </c>
      <c r="C1160" s="43" t="s">
        <v>549</v>
      </c>
      <c r="D1160" s="43" t="s">
        <v>662</v>
      </c>
      <c r="E1160" s="43" t="s">
        <v>663</v>
      </c>
      <c r="F1160" s="43" t="s">
        <v>385</v>
      </c>
      <c r="G1160" s="107" t="s">
        <v>583</v>
      </c>
      <c r="H1160" s="107">
        <v>4.3490000000000002</v>
      </c>
      <c r="I1160" s="43" t="s">
        <v>280</v>
      </c>
    </row>
    <row r="1161" spans="1:9" x14ac:dyDescent="0.25">
      <c r="A1161" s="43" t="s">
        <v>270</v>
      </c>
      <c r="B1161" s="43" t="s">
        <v>520</v>
      </c>
      <c r="C1161" s="43" t="s">
        <v>549</v>
      </c>
      <c r="D1161" s="43" t="s">
        <v>664</v>
      </c>
      <c r="E1161" s="43" t="s">
        <v>665</v>
      </c>
      <c r="F1161" s="43" t="s">
        <v>385</v>
      </c>
      <c r="G1161" s="107" t="s">
        <v>583</v>
      </c>
      <c r="H1161" s="107" t="s">
        <v>226</v>
      </c>
      <c r="I1161" s="43" t="s">
        <v>280</v>
      </c>
    </row>
    <row r="1162" spans="1:9" x14ac:dyDescent="0.25">
      <c r="A1162" s="43" t="s">
        <v>270</v>
      </c>
      <c r="B1162" s="43" t="s">
        <v>520</v>
      </c>
      <c r="C1162" s="43" t="s">
        <v>549</v>
      </c>
      <c r="D1162" s="43" t="s">
        <v>666</v>
      </c>
      <c r="E1162" s="43" t="s">
        <v>667</v>
      </c>
      <c r="F1162" s="43" t="s">
        <v>385</v>
      </c>
      <c r="G1162" s="107" t="s">
        <v>583</v>
      </c>
      <c r="H1162" s="107" t="s">
        <v>519</v>
      </c>
      <c r="I1162" s="43" t="s">
        <v>280</v>
      </c>
    </row>
    <row r="1163" spans="1:9" x14ac:dyDescent="0.25">
      <c r="A1163" s="43" t="s">
        <v>270</v>
      </c>
      <c r="B1163" s="43" t="s">
        <v>520</v>
      </c>
      <c r="C1163" s="43" t="s">
        <v>549</v>
      </c>
      <c r="D1163" s="43" t="s">
        <v>668</v>
      </c>
      <c r="E1163" s="43" t="s">
        <v>669</v>
      </c>
      <c r="F1163" s="43" t="s">
        <v>385</v>
      </c>
      <c r="G1163" s="107" t="s">
        <v>583</v>
      </c>
      <c r="H1163" s="107" t="s">
        <v>226</v>
      </c>
      <c r="I1163" s="43" t="s">
        <v>280</v>
      </c>
    </row>
    <row r="1164" spans="1:9" x14ac:dyDescent="0.25">
      <c r="A1164" s="43" t="s">
        <v>270</v>
      </c>
      <c r="B1164" s="43" t="s">
        <v>520</v>
      </c>
      <c r="C1164" s="43" t="s">
        <v>549</v>
      </c>
      <c r="D1164" s="43" t="s">
        <v>670</v>
      </c>
      <c r="E1164" s="43" t="s">
        <v>671</v>
      </c>
      <c r="F1164" s="43" t="s">
        <v>385</v>
      </c>
      <c r="G1164" s="107" t="s">
        <v>583</v>
      </c>
      <c r="H1164" s="107" t="s">
        <v>519</v>
      </c>
      <c r="I1164" s="43" t="s">
        <v>280</v>
      </c>
    </row>
    <row r="1165" spans="1:9" x14ac:dyDescent="0.25">
      <c r="A1165" s="43" t="s">
        <v>270</v>
      </c>
      <c r="B1165" s="43" t="s">
        <v>520</v>
      </c>
      <c r="C1165" s="43" t="s">
        <v>549</v>
      </c>
      <c r="D1165" s="43" t="s">
        <v>672</v>
      </c>
      <c r="E1165" s="43" t="s">
        <v>673</v>
      </c>
      <c r="F1165" s="43" t="s">
        <v>385</v>
      </c>
      <c r="G1165" s="107" t="s">
        <v>583</v>
      </c>
      <c r="H1165" s="107">
        <v>17.907</v>
      </c>
      <c r="I1165" s="43" t="s">
        <v>280</v>
      </c>
    </row>
    <row r="1166" spans="1:9" x14ac:dyDescent="0.25">
      <c r="A1166" s="43" t="s">
        <v>270</v>
      </c>
      <c r="B1166" s="43" t="s">
        <v>520</v>
      </c>
      <c r="C1166" s="43" t="s">
        <v>549</v>
      </c>
      <c r="D1166" s="43" t="s">
        <v>674</v>
      </c>
      <c r="E1166" s="43" t="s">
        <v>675</v>
      </c>
      <c r="F1166" s="43" t="s">
        <v>385</v>
      </c>
      <c r="G1166" s="107" t="s">
        <v>583</v>
      </c>
      <c r="H1166" s="107" t="s">
        <v>519</v>
      </c>
      <c r="I1166" s="43" t="s">
        <v>280</v>
      </c>
    </row>
    <row r="1167" spans="1:9" x14ac:dyDescent="0.25">
      <c r="A1167" s="43" t="s">
        <v>270</v>
      </c>
      <c r="B1167" s="43" t="s">
        <v>520</v>
      </c>
      <c r="C1167" s="43" t="s">
        <v>549</v>
      </c>
      <c r="D1167" s="43" t="s">
        <v>676</v>
      </c>
      <c r="E1167" s="43" t="s">
        <v>677</v>
      </c>
      <c r="F1167" s="43" t="s">
        <v>385</v>
      </c>
      <c r="G1167" s="107" t="s">
        <v>583</v>
      </c>
      <c r="H1167" s="107" t="s">
        <v>519</v>
      </c>
      <c r="I1167" s="43" t="s">
        <v>280</v>
      </c>
    </row>
    <row r="1168" spans="1:9" x14ac:dyDescent="0.25">
      <c r="A1168" s="43" t="s">
        <v>270</v>
      </c>
      <c r="B1168" s="43" t="s">
        <v>520</v>
      </c>
      <c r="C1168" s="43" t="s">
        <v>549</v>
      </c>
      <c r="D1168" s="43" t="s">
        <v>678</v>
      </c>
      <c r="E1168" s="43" t="s">
        <v>679</v>
      </c>
      <c r="F1168" s="43" t="s">
        <v>385</v>
      </c>
      <c r="G1168" s="107" t="s">
        <v>583</v>
      </c>
      <c r="H1168" s="107">
        <v>66.180000000000007</v>
      </c>
      <c r="I1168" s="43" t="s">
        <v>280</v>
      </c>
    </row>
    <row r="1169" spans="1:9" x14ac:dyDescent="0.25">
      <c r="A1169" s="43" t="s">
        <v>270</v>
      </c>
      <c r="B1169" s="43" t="s">
        <v>520</v>
      </c>
      <c r="C1169" s="43" t="s">
        <v>549</v>
      </c>
      <c r="D1169" s="43" t="s">
        <v>680</v>
      </c>
      <c r="E1169" s="43" t="s">
        <v>681</v>
      </c>
      <c r="F1169" s="43" t="s">
        <v>385</v>
      </c>
      <c r="G1169" s="107" t="s">
        <v>583</v>
      </c>
      <c r="H1169" s="107" t="s">
        <v>519</v>
      </c>
      <c r="I1169" s="43" t="s">
        <v>280</v>
      </c>
    </row>
    <row r="1170" spans="1:9" x14ac:dyDescent="0.25">
      <c r="A1170" s="43" t="s">
        <v>270</v>
      </c>
      <c r="B1170" s="43" t="s">
        <v>520</v>
      </c>
      <c r="C1170" s="43" t="s">
        <v>549</v>
      </c>
      <c r="D1170" s="43" t="s">
        <v>682</v>
      </c>
      <c r="E1170" s="43" t="s">
        <v>683</v>
      </c>
      <c r="F1170" s="43" t="s">
        <v>385</v>
      </c>
      <c r="G1170" s="107" t="s">
        <v>583</v>
      </c>
      <c r="H1170" s="107" t="s">
        <v>519</v>
      </c>
      <c r="I1170" s="43" t="s">
        <v>280</v>
      </c>
    </row>
    <row r="1171" spans="1:9" x14ac:dyDescent="0.25">
      <c r="A1171" s="43" t="s">
        <v>270</v>
      </c>
      <c r="B1171" s="43" t="s">
        <v>520</v>
      </c>
      <c r="C1171" s="43" t="s">
        <v>549</v>
      </c>
      <c r="D1171" s="43" t="s">
        <v>684</v>
      </c>
      <c r="E1171" s="43" t="s">
        <v>685</v>
      </c>
      <c r="F1171" s="43" t="s">
        <v>385</v>
      </c>
      <c r="G1171" s="107" t="s">
        <v>583</v>
      </c>
      <c r="H1171" s="107" t="s">
        <v>519</v>
      </c>
      <c r="I1171" s="43" t="s">
        <v>280</v>
      </c>
    </row>
    <row r="1172" spans="1:9" x14ac:dyDescent="0.25">
      <c r="A1172" s="43" t="s">
        <v>270</v>
      </c>
      <c r="B1172" s="43" t="s">
        <v>520</v>
      </c>
      <c r="C1172" s="43" t="s">
        <v>549</v>
      </c>
      <c r="D1172" s="43" t="s">
        <v>686</v>
      </c>
      <c r="E1172" s="43" t="s">
        <v>687</v>
      </c>
      <c r="F1172" s="43" t="s">
        <v>385</v>
      </c>
      <c r="G1172" s="107" t="s">
        <v>583</v>
      </c>
      <c r="H1172" s="107">
        <v>12.009</v>
      </c>
      <c r="I1172" s="43" t="s">
        <v>280</v>
      </c>
    </row>
    <row r="1173" spans="1:9" x14ac:dyDescent="0.25">
      <c r="A1173" s="43" t="s">
        <v>270</v>
      </c>
      <c r="B1173" s="43" t="s">
        <v>520</v>
      </c>
      <c r="C1173" s="43" t="s">
        <v>549</v>
      </c>
      <c r="D1173" s="43" t="s">
        <v>688</v>
      </c>
      <c r="E1173" s="43" t="s">
        <v>689</v>
      </c>
      <c r="F1173" s="43" t="s">
        <v>385</v>
      </c>
      <c r="G1173" s="107" t="s">
        <v>583</v>
      </c>
      <c r="H1173" s="107" t="s">
        <v>519</v>
      </c>
      <c r="I1173" s="43" t="s">
        <v>280</v>
      </c>
    </row>
    <row r="1174" spans="1:9" x14ac:dyDescent="0.25">
      <c r="A1174" s="43" t="s">
        <v>270</v>
      </c>
      <c r="B1174" s="43" t="s">
        <v>520</v>
      </c>
      <c r="C1174" s="43" t="s">
        <v>549</v>
      </c>
      <c r="D1174" s="43" t="s">
        <v>690</v>
      </c>
      <c r="E1174" s="43" t="s">
        <v>691</v>
      </c>
      <c r="F1174" s="43" t="s">
        <v>385</v>
      </c>
      <c r="G1174" s="107" t="s">
        <v>583</v>
      </c>
      <c r="H1174" s="107" t="s">
        <v>519</v>
      </c>
      <c r="I1174" s="43" t="s">
        <v>280</v>
      </c>
    </row>
    <row r="1175" spans="1:9" x14ac:dyDescent="0.25">
      <c r="A1175" s="43" t="s">
        <v>270</v>
      </c>
      <c r="B1175" s="43" t="s">
        <v>520</v>
      </c>
      <c r="C1175" s="43" t="s">
        <v>549</v>
      </c>
      <c r="D1175" s="43" t="s">
        <v>692</v>
      </c>
      <c r="E1175" s="43" t="s">
        <v>693</v>
      </c>
      <c r="F1175" s="43" t="s">
        <v>385</v>
      </c>
      <c r="G1175" s="107" t="s">
        <v>583</v>
      </c>
      <c r="H1175" s="107" t="s">
        <v>519</v>
      </c>
      <c r="I1175" s="43" t="s">
        <v>280</v>
      </c>
    </row>
    <row r="1176" spans="1:9" x14ac:dyDescent="0.25">
      <c r="A1176" s="43" t="s">
        <v>270</v>
      </c>
      <c r="B1176" s="43" t="s">
        <v>520</v>
      </c>
      <c r="C1176" s="43" t="s">
        <v>549</v>
      </c>
      <c r="D1176" s="43" t="s">
        <v>694</v>
      </c>
      <c r="E1176" s="43" t="s">
        <v>695</v>
      </c>
      <c r="F1176" s="43" t="s">
        <v>385</v>
      </c>
      <c r="G1176" s="107" t="s">
        <v>583</v>
      </c>
      <c r="H1176" s="107" t="s">
        <v>519</v>
      </c>
      <c r="I1176" s="43" t="s">
        <v>280</v>
      </c>
    </row>
    <row r="1177" spans="1:9" x14ac:dyDescent="0.25">
      <c r="A1177" s="43" t="s">
        <v>270</v>
      </c>
      <c r="B1177" s="43" t="s">
        <v>520</v>
      </c>
      <c r="C1177" s="43" t="s">
        <v>549</v>
      </c>
      <c r="D1177" s="43" t="s">
        <v>696</v>
      </c>
      <c r="E1177" s="43" t="s">
        <v>697</v>
      </c>
      <c r="F1177" s="43" t="s">
        <v>385</v>
      </c>
      <c r="G1177" s="107" t="s">
        <v>583</v>
      </c>
      <c r="H1177" s="107" t="s">
        <v>519</v>
      </c>
      <c r="I1177" s="43" t="s">
        <v>280</v>
      </c>
    </row>
    <row r="1178" spans="1:9" x14ac:dyDescent="0.25">
      <c r="A1178" s="43" t="s">
        <v>270</v>
      </c>
      <c r="B1178" s="43" t="s">
        <v>520</v>
      </c>
      <c r="C1178" s="43" t="s">
        <v>549</v>
      </c>
      <c r="D1178" s="43" t="s">
        <v>698</v>
      </c>
      <c r="E1178" s="43" t="s">
        <v>699</v>
      </c>
      <c r="F1178" s="43" t="s">
        <v>385</v>
      </c>
      <c r="G1178" s="107" t="s">
        <v>583</v>
      </c>
      <c r="H1178" s="107" t="s">
        <v>519</v>
      </c>
      <c r="I1178" s="43" t="s">
        <v>280</v>
      </c>
    </row>
    <row r="1179" spans="1:9" x14ac:dyDescent="0.25">
      <c r="A1179" s="43" t="s">
        <v>270</v>
      </c>
      <c r="B1179" s="43" t="s">
        <v>520</v>
      </c>
      <c r="C1179" s="43" t="s">
        <v>549</v>
      </c>
      <c r="D1179" s="43" t="s">
        <v>700</v>
      </c>
      <c r="E1179" s="43" t="s">
        <v>701</v>
      </c>
      <c r="F1179" s="43" t="s">
        <v>385</v>
      </c>
      <c r="G1179" s="107" t="s">
        <v>583</v>
      </c>
      <c r="H1179" s="107">
        <v>38.606999999999999</v>
      </c>
      <c r="I1179" s="43" t="s">
        <v>280</v>
      </c>
    </row>
    <row r="1180" spans="1:9" x14ac:dyDescent="0.25">
      <c r="A1180" s="43" t="s">
        <v>270</v>
      </c>
      <c r="B1180" s="43" t="s">
        <v>520</v>
      </c>
      <c r="C1180" s="43" t="s">
        <v>549</v>
      </c>
      <c r="D1180" s="43" t="s">
        <v>702</v>
      </c>
      <c r="E1180" s="43" t="s">
        <v>703</v>
      </c>
      <c r="F1180" s="43" t="s">
        <v>385</v>
      </c>
      <c r="G1180" s="107" t="s">
        <v>583</v>
      </c>
      <c r="H1180" s="107">
        <v>14.532</v>
      </c>
      <c r="I1180" s="43" t="s">
        <v>280</v>
      </c>
    </row>
    <row r="1181" spans="1:9" x14ac:dyDescent="0.25">
      <c r="A1181" s="43" t="s">
        <v>270</v>
      </c>
      <c r="B1181" s="43" t="s">
        <v>520</v>
      </c>
      <c r="C1181" s="43" t="s">
        <v>549</v>
      </c>
      <c r="D1181" s="43" t="s">
        <v>704</v>
      </c>
      <c r="E1181" s="43" t="s">
        <v>705</v>
      </c>
      <c r="F1181" s="43" t="s">
        <v>385</v>
      </c>
      <c r="G1181" s="107" t="s">
        <v>583</v>
      </c>
      <c r="H1181" s="107">
        <v>8.1649999999999991</v>
      </c>
      <c r="I1181" s="43" t="s">
        <v>280</v>
      </c>
    </row>
    <row r="1182" spans="1:9" x14ac:dyDescent="0.25">
      <c r="A1182" s="43" t="s">
        <v>270</v>
      </c>
      <c r="B1182" s="43" t="s">
        <v>520</v>
      </c>
      <c r="C1182" s="43" t="s">
        <v>549</v>
      </c>
      <c r="D1182" s="43" t="s">
        <v>706</v>
      </c>
      <c r="E1182" s="43" t="s">
        <v>707</v>
      </c>
      <c r="F1182" s="43" t="s">
        <v>385</v>
      </c>
      <c r="G1182" s="107" t="s">
        <v>583</v>
      </c>
      <c r="H1182" s="107">
        <v>39.264000000000003</v>
      </c>
      <c r="I1182" s="43" t="s">
        <v>280</v>
      </c>
    </row>
    <row r="1183" spans="1:9" x14ac:dyDescent="0.25">
      <c r="A1183" s="43" t="s">
        <v>270</v>
      </c>
      <c r="B1183" s="43" t="s">
        <v>520</v>
      </c>
      <c r="C1183" s="43" t="s">
        <v>549</v>
      </c>
      <c r="D1183" s="43" t="s">
        <v>708</v>
      </c>
      <c r="E1183" s="43" t="s">
        <v>709</v>
      </c>
      <c r="F1183" s="43" t="s">
        <v>385</v>
      </c>
      <c r="G1183" s="107" t="s">
        <v>583</v>
      </c>
      <c r="H1183" s="107">
        <v>54.895000000000003</v>
      </c>
      <c r="I1183" s="43" t="s">
        <v>280</v>
      </c>
    </row>
    <row r="1184" spans="1:9" x14ac:dyDescent="0.25">
      <c r="A1184" s="43" t="s">
        <v>270</v>
      </c>
      <c r="B1184" s="43" t="s">
        <v>520</v>
      </c>
      <c r="C1184" s="43" t="s">
        <v>549</v>
      </c>
      <c r="D1184" s="43" t="s">
        <v>710</v>
      </c>
      <c r="E1184" s="43" t="s">
        <v>711</v>
      </c>
      <c r="F1184" s="43" t="s">
        <v>385</v>
      </c>
      <c r="G1184" s="107" t="s">
        <v>583</v>
      </c>
      <c r="H1184" s="107">
        <v>40.515000000000001</v>
      </c>
      <c r="I1184" s="43" t="s">
        <v>280</v>
      </c>
    </row>
    <row r="1185" spans="1:9" x14ac:dyDescent="0.25">
      <c r="A1185" s="43" t="s">
        <v>270</v>
      </c>
      <c r="B1185" s="43" t="s">
        <v>520</v>
      </c>
      <c r="C1185" s="43" t="s">
        <v>549</v>
      </c>
      <c r="D1185" s="43" t="s">
        <v>712</v>
      </c>
      <c r="E1185" s="43" t="s">
        <v>713</v>
      </c>
      <c r="F1185" s="43" t="s">
        <v>385</v>
      </c>
      <c r="G1185" s="107" t="s">
        <v>583</v>
      </c>
      <c r="H1185" s="107">
        <v>52.055999999999997</v>
      </c>
      <c r="I1185" s="43" t="s">
        <v>280</v>
      </c>
    </row>
    <row r="1186" spans="1:9" x14ac:dyDescent="0.25">
      <c r="A1186" s="43" t="s">
        <v>270</v>
      </c>
      <c r="B1186" s="43" t="s">
        <v>520</v>
      </c>
      <c r="C1186" s="43" t="s">
        <v>549</v>
      </c>
      <c r="D1186" s="43" t="s">
        <v>714</v>
      </c>
      <c r="E1186" s="43" t="s">
        <v>715</v>
      </c>
      <c r="F1186" s="43" t="s">
        <v>385</v>
      </c>
      <c r="G1186" s="107" t="s">
        <v>583</v>
      </c>
      <c r="H1186" s="107">
        <v>9.0169999999999995</v>
      </c>
      <c r="I1186" s="43" t="s">
        <v>280</v>
      </c>
    </row>
    <row r="1187" spans="1:9" x14ac:dyDescent="0.25">
      <c r="A1187" s="43" t="s">
        <v>270</v>
      </c>
      <c r="B1187" s="43" t="s">
        <v>520</v>
      </c>
      <c r="C1187" s="43" t="s">
        <v>549</v>
      </c>
      <c r="D1187" s="43" t="s">
        <v>716</v>
      </c>
      <c r="E1187" s="43" t="s">
        <v>717</v>
      </c>
      <c r="F1187" s="43" t="s">
        <v>385</v>
      </c>
      <c r="G1187" s="107" t="s">
        <v>583</v>
      </c>
      <c r="H1187" s="107">
        <v>64.292000000000002</v>
      </c>
      <c r="I1187" s="43" t="s">
        <v>280</v>
      </c>
    </row>
    <row r="1188" spans="1:9" x14ac:dyDescent="0.25">
      <c r="A1188" s="43" t="s">
        <v>270</v>
      </c>
      <c r="B1188" s="43" t="s">
        <v>520</v>
      </c>
      <c r="C1188" s="43" t="s">
        <v>549</v>
      </c>
      <c r="D1188" s="43" t="s">
        <v>718</v>
      </c>
      <c r="E1188" s="43" t="s">
        <v>719</v>
      </c>
      <c r="F1188" s="43" t="s">
        <v>385</v>
      </c>
      <c r="G1188" s="107" t="s">
        <v>583</v>
      </c>
      <c r="H1188" s="107">
        <v>56.265000000000001</v>
      </c>
      <c r="I1188" s="43" t="s">
        <v>280</v>
      </c>
    </row>
    <row r="1189" spans="1:9" x14ac:dyDescent="0.25">
      <c r="A1189" s="43" t="s">
        <v>270</v>
      </c>
      <c r="B1189" s="43" t="s">
        <v>520</v>
      </c>
      <c r="C1189" s="43" t="s">
        <v>549</v>
      </c>
      <c r="D1189" s="43" t="s">
        <v>720</v>
      </c>
      <c r="E1189" s="43" t="s">
        <v>721</v>
      </c>
      <c r="F1189" s="43" t="s">
        <v>385</v>
      </c>
      <c r="G1189" s="107" t="s">
        <v>583</v>
      </c>
      <c r="H1189" s="107">
        <v>1235.7540000000001</v>
      </c>
      <c r="I1189" s="43" t="s">
        <v>280</v>
      </c>
    </row>
    <row r="1190" spans="1:9" x14ac:dyDescent="0.25">
      <c r="A1190" s="43" t="s">
        <v>270</v>
      </c>
      <c r="B1190" s="43" t="s">
        <v>520</v>
      </c>
      <c r="C1190" s="43" t="s">
        <v>549</v>
      </c>
      <c r="D1190" s="43" t="s">
        <v>722</v>
      </c>
      <c r="E1190" s="43" t="s">
        <v>723</v>
      </c>
      <c r="F1190" s="43" t="s">
        <v>385</v>
      </c>
      <c r="G1190" s="107" t="s">
        <v>583</v>
      </c>
      <c r="H1190" s="107">
        <v>3885.7109999999998</v>
      </c>
      <c r="I1190" s="43" t="s">
        <v>280</v>
      </c>
    </row>
    <row r="1191" spans="1:9" x14ac:dyDescent="0.25">
      <c r="A1191" s="43" t="s">
        <v>270</v>
      </c>
      <c r="B1191" s="43" t="s">
        <v>520</v>
      </c>
      <c r="C1191" s="43" t="s">
        <v>549</v>
      </c>
      <c r="D1191" s="43" t="s">
        <v>769</v>
      </c>
      <c r="E1191" s="43" t="s">
        <v>770</v>
      </c>
      <c r="F1191" s="43" t="s">
        <v>385</v>
      </c>
      <c r="G1191" s="107" t="s">
        <v>583</v>
      </c>
      <c r="H1191" s="107">
        <v>5121.4650000000011</v>
      </c>
      <c r="I1191" s="43" t="s">
        <v>280</v>
      </c>
    </row>
    <row r="1192" spans="1:9" x14ac:dyDescent="0.25">
      <c r="A1192" s="43" t="s">
        <v>270</v>
      </c>
      <c r="B1192" s="43" t="s">
        <v>520</v>
      </c>
      <c r="C1192" s="43" t="s">
        <v>549</v>
      </c>
      <c r="D1192" s="43" t="s">
        <v>586</v>
      </c>
      <c r="E1192" s="43" t="s">
        <v>587</v>
      </c>
      <c r="F1192" s="43" t="s">
        <v>385</v>
      </c>
      <c r="G1192" s="107" t="s">
        <v>584</v>
      </c>
      <c r="H1192" s="107">
        <v>3.6640000000000001</v>
      </c>
      <c r="I1192" s="43" t="s">
        <v>280</v>
      </c>
    </row>
    <row r="1193" spans="1:9" x14ac:dyDescent="0.25">
      <c r="A1193" s="43" t="s">
        <v>270</v>
      </c>
      <c r="B1193" s="43" t="s">
        <v>520</v>
      </c>
      <c r="C1193" s="43" t="s">
        <v>549</v>
      </c>
      <c r="D1193" s="43" t="s">
        <v>588</v>
      </c>
      <c r="E1193" s="43" t="s">
        <v>589</v>
      </c>
      <c r="F1193" s="43" t="s">
        <v>385</v>
      </c>
      <c r="G1193" s="107" t="s">
        <v>584</v>
      </c>
      <c r="H1193" s="107" t="s">
        <v>519</v>
      </c>
      <c r="I1193" s="43" t="s">
        <v>280</v>
      </c>
    </row>
    <row r="1194" spans="1:9" x14ac:dyDescent="0.25">
      <c r="A1194" s="43" t="s">
        <v>270</v>
      </c>
      <c r="B1194" s="43" t="s">
        <v>520</v>
      </c>
      <c r="C1194" s="43" t="s">
        <v>549</v>
      </c>
      <c r="D1194" s="43" t="s">
        <v>590</v>
      </c>
      <c r="E1194" s="43" t="s">
        <v>591</v>
      </c>
      <c r="F1194" s="43" t="s">
        <v>385</v>
      </c>
      <c r="G1194" s="107" t="s">
        <v>584</v>
      </c>
      <c r="H1194" s="107" t="s">
        <v>519</v>
      </c>
      <c r="I1194" s="43" t="s">
        <v>280</v>
      </c>
    </row>
    <row r="1195" spans="1:9" x14ac:dyDescent="0.25">
      <c r="A1195" s="43" t="s">
        <v>270</v>
      </c>
      <c r="B1195" s="43" t="s">
        <v>520</v>
      </c>
      <c r="C1195" s="43" t="s">
        <v>549</v>
      </c>
      <c r="D1195" s="43" t="s">
        <v>592</v>
      </c>
      <c r="E1195" s="43" t="s">
        <v>593</v>
      </c>
      <c r="F1195" s="43" t="s">
        <v>385</v>
      </c>
      <c r="G1195" s="107" t="s">
        <v>584</v>
      </c>
      <c r="H1195" s="107" t="s">
        <v>519</v>
      </c>
      <c r="I1195" s="43" t="s">
        <v>280</v>
      </c>
    </row>
    <row r="1196" spans="1:9" x14ac:dyDescent="0.25">
      <c r="A1196" s="43" t="s">
        <v>270</v>
      </c>
      <c r="B1196" s="43" t="s">
        <v>520</v>
      </c>
      <c r="C1196" s="43" t="s">
        <v>549</v>
      </c>
      <c r="D1196" s="43" t="s">
        <v>594</v>
      </c>
      <c r="E1196" s="43" t="s">
        <v>595</v>
      </c>
      <c r="F1196" s="43" t="s">
        <v>385</v>
      </c>
      <c r="G1196" s="107" t="s">
        <v>584</v>
      </c>
      <c r="H1196" s="107">
        <v>8.74</v>
      </c>
      <c r="I1196" s="43" t="s">
        <v>280</v>
      </c>
    </row>
    <row r="1197" spans="1:9" x14ac:dyDescent="0.25">
      <c r="A1197" s="43" t="s">
        <v>270</v>
      </c>
      <c r="B1197" s="43" t="s">
        <v>520</v>
      </c>
      <c r="C1197" s="43" t="s">
        <v>549</v>
      </c>
      <c r="D1197" s="43" t="s">
        <v>596</v>
      </c>
      <c r="E1197" s="43" t="s">
        <v>597</v>
      </c>
      <c r="F1197" s="43" t="s">
        <v>385</v>
      </c>
      <c r="G1197" s="107" t="s">
        <v>584</v>
      </c>
      <c r="H1197" s="107" t="s">
        <v>519</v>
      </c>
      <c r="I1197" s="43" t="s">
        <v>280</v>
      </c>
    </row>
    <row r="1198" spans="1:9" x14ac:dyDescent="0.25">
      <c r="A1198" s="43" t="s">
        <v>270</v>
      </c>
      <c r="B1198" s="43" t="s">
        <v>520</v>
      </c>
      <c r="C1198" s="43" t="s">
        <v>549</v>
      </c>
      <c r="D1198" s="43" t="s">
        <v>598</v>
      </c>
      <c r="E1198" s="43" t="s">
        <v>599</v>
      </c>
      <c r="F1198" s="43" t="s">
        <v>385</v>
      </c>
      <c r="G1198" s="107" t="s">
        <v>584</v>
      </c>
      <c r="H1198" s="107" t="s">
        <v>519</v>
      </c>
      <c r="I1198" s="43" t="s">
        <v>280</v>
      </c>
    </row>
    <row r="1199" spans="1:9" x14ac:dyDescent="0.25">
      <c r="A1199" s="43" t="s">
        <v>270</v>
      </c>
      <c r="B1199" s="43" t="s">
        <v>520</v>
      </c>
      <c r="C1199" s="43" t="s">
        <v>549</v>
      </c>
      <c r="D1199" s="43" t="s">
        <v>600</v>
      </c>
      <c r="E1199" s="43" t="s">
        <v>601</v>
      </c>
      <c r="F1199" s="43" t="s">
        <v>385</v>
      </c>
      <c r="G1199" s="107" t="s">
        <v>584</v>
      </c>
      <c r="H1199" s="107" t="s">
        <v>519</v>
      </c>
      <c r="I1199" s="43" t="s">
        <v>280</v>
      </c>
    </row>
    <row r="1200" spans="1:9" x14ac:dyDescent="0.25">
      <c r="A1200" s="43" t="s">
        <v>270</v>
      </c>
      <c r="B1200" s="43" t="s">
        <v>520</v>
      </c>
      <c r="C1200" s="43" t="s">
        <v>549</v>
      </c>
      <c r="D1200" s="43" t="s">
        <v>602</v>
      </c>
      <c r="E1200" s="43" t="s">
        <v>603</v>
      </c>
      <c r="F1200" s="43" t="s">
        <v>385</v>
      </c>
      <c r="G1200" s="107" t="s">
        <v>584</v>
      </c>
      <c r="H1200" s="107">
        <v>618.07600000000002</v>
      </c>
      <c r="I1200" s="43" t="s">
        <v>280</v>
      </c>
    </row>
    <row r="1201" spans="1:9" x14ac:dyDescent="0.25">
      <c r="A1201" s="43" t="s">
        <v>270</v>
      </c>
      <c r="B1201" s="43" t="s">
        <v>520</v>
      </c>
      <c r="C1201" s="43" t="s">
        <v>549</v>
      </c>
      <c r="D1201" s="43" t="s">
        <v>604</v>
      </c>
      <c r="E1201" s="43" t="s">
        <v>605</v>
      </c>
      <c r="F1201" s="43" t="s">
        <v>385</v>
      </c>
      <c r="G1201" s="107" t="s">
        <v>584</v>
      </c>
      <c r="H1201" s="107" t="s">
        <v>519</v>
      </c>
      <c r="I1201" s="43" t="s">
        <v>280</v>
      </c>
    </row>
    <row r="1202" spans="1:9" x14ac:dyDescent="0.25">
      <c r="A1202" s="43" t="s">
        <v>270</v>
      </c>
      <c r="B1202" s="43" t="s">
        <v>520</v>
      </c>
      <c r="C1202" s="43" t="s">
        <v>549</v>
      </c>
      <c r="D1202" s="43" t="s">
        <v>606</v>
      </c>
      <c r="E1202" s="43" t="s">
        <v>607</v>
      </c>
      <c r="F1202" s="43" t="s">
        <v>385</v>
      </c>
      <c r="G1202" s="107" t="s">
        <v>584</v>
      </c>
      <c r="H1202" s="107" t="s">
        <v>519</v>
      </c>
      <c r="I1202" s="43" t="s">
        <v>280</v>
      </c>
    </row>
    <row r="1203" spans="1:9" x14ac:dyDescent="0.25">
      <c r="A1203" s="43" t="s">
        <v>270</v>
      </c>
      <c r="B1203" s="43" t="s">
        <v>520</v>
      </c>
      <c r="C1203" s="43" t="s">
        <v>549</v>
      </c>
      <c r="D1203" s="43" t="s">
        <v>608</v>
      </c>
      <c r="E1203" s="43" t="s">
        <v>609</v>
      </c>
      <c r="F1203" s="43" t="s">
        <v>385</v>
      </c>
      <c r="G1203" s="107" t="s">
        <v>584</v>
      </c>
      <c r="H1203" s="107" t="s">
        <v>519</v>
      </c>
      <c r="I1203" s="43" t="s">
        <v>280</v>
      </c>
    </row>
    <row r="1204" spans="1:9" x14ac:dyDescent="0.25">
      <c r="A1204" s="43" t="s">
        <v>270</v>
      </c>
      <c r="B1204" s="43" t="s">
        <v>520</v>
      </c>
      <c r="C1204" s="43" t="s">
        <v>549</v>
      </c>
      <c r="D1204" s="43" t="s">
        <v>610</v>
      </c>
      <c r="E1204" s="43" t="s">
        <v>611</v>
      </c>
      <c r="F1204" s="43" t="s">
        <v>385</v>
      </c>
      <c r="G1204" s="107" t="s">
        <v>584</v>
      </c>
      <c r="H1204" s="107" t="s">
        <v>519</v>
      </c>
      <c r="I1204" s="43" t="s">
        <v>280</v>
      </c>
    </row>
    <row r="1205" spans="1:9" x14ac:dyDescent="0.25">
      <c r="A1205" s="43" t="s">
        <v>270</v>
      </c>
      <c r="B1205" s="43" t="s">
        <v>520</v>
      </c>
      <c r="C1205" s="43" t="s">
        <v>549</v>
      </c>
      <c r="D1205" s="43" t="s">
        <v>612</v>
      </c>
      <c r="E1205" s="43" t="s">
        <v>613</v>
      </c>
      <c r="F1205" s="43" t="s">
        <v>385</v>
      </c>
      <c r="G1205" s="107" t="s">
        <v>584</v>
      </c>
      <c r="H1205" s="107" t="s">
        <v>519</v>
      </c>
      <c r="I1205" s="43" t="s">
        <v>280</v>
      </c>
    </row>
    <row r="1206" spans="1:9" x14ac:dyDescent="0.25">
      <c r="A1206" s="43" t="s">
        <v>270</v>
      </c>
      <c r="B1206" s="43" t="s">
        <v>520</v>
      </c>
      <c r="C1206" s="43" t="s">
        <v>549</v>
      </c>
      <c r="D1206" s="43" t="s">
        <v>614</v>
      </c>
      <c r="E1206" s="43" t="s">
        <v>615</v>
      </c>
      <c r="F1206" s="43" t="s">
        <v>385</v>
      </c>
      <c r="G1206" s="107" t="s">
        <v>584</v>
      </c>
      <c r="H1206" s="107" t="s">
        <v>519</v>
      </c>
      <c r="I1206" s="43" t="s">
        <v>280</v>
      </c>
    </row>
    <row r="1207" spans="1:9" x14ac:dyDescent="0.25">
      <c r="A1207" s="43" t="s">
        <v>270</v>
      </c>
      <c r="B1207" s="43" t="s">
        <v>520</v>
      </c>
      <c r="C1207" s="43" t="s">
        <v>549</v>
      </c>
      <c r="D1207" s="43" t="s">
        <v>616</v>
      </c>
      <c r="E1207" s="43" t="s">
        <v>617</v>
      </c>
      <c r="F1207" s="43" t="s">
        <v>385</v>
      </c>
      <c r="G1207" s="107" t="s">
        <v>584</v>
      </c>
      <c r="H1207" s="107" t="s">
        <v>519</v>
      </c>
      <c r="I1207" s="43" t="s">
        <v>280</v>
      </c>
    </row>
    <row r="1208" spans="1:9" x14ac:dyDescent="0.25">
      <c r="A1208" s="43" t="s">
        <v>270</v>
      </c>
      <c r="B1208" s="43" t="s">
        <v>520</v>
      </c>
      <c r="C1208" s="43" t="s">
        <v>549</v>
      </c>
      <c r="D1208" s="43" t="s">
        <v>618</v>
      </c>
      <c r="E1208" s="43" t="s">
        <v>619</v>
      </c>
      <c r="F1208" s="43" t="s">
        <v>385</v>
      </c>
      <c r="G1208" s="107" t="s">
        <v>584</v>
      </c>
      <c r="H1208" s="107" t="s">
        <v>519</v>
      </c>
      <c r="I1208" s="43" t="s">
        <v>280</v>
      </c>
    </row>
    <row r="1209" spans="1:9" x14ac:dyDescent="0.25">
      <c r="A1209" s="43" t="s">
        <v>270</v>
      </c>
      <c r="B1209" s="43" t="s">
        <v>520</v>
      </c>
      <c r="C1209" s="43" t="s">
        <v>549</v>
      </c>
      <c r="D1209" s="43" t="s">
        <v>620</v>
      </c>
      <c r="E1209" s="43" t="s">
        <v>621</v>
      </c>
      <c r="F1209" s="43" t="s">
        <v>385</v>
      </c>
      <c r="G1209" s="107" t="s">
        <v>584</v>
      </c>
      <c r="H1209" s="107" t="s">
        <v>519</v>
      </c>
      <c r="I1209" s="43" t="s">
        <v>280</v>
      </c>
    </row>
    <row r="1210" spans="1:9" x14ac:dyDescent="0.25">
      <c r="A1210" s="43" t="s">
        <v>270</v>
      </c>
      <c r="B1210" s="43" t="s">
        <v>520</v>
      </c>
      <c r="C1210" s="43" t="s">
        <v>549</v>
      </c>
      <c r="D1210" s="43" t="s">
        <v>622</v>
      </c>
      <c r="E1210" s="43" t="s">
        <v>623</v>
      </c>
      <c r="F1210" s="43" t="s">
        <v>385</v>
      </c>
      <c r="G1210" s="107" t="s">
        <v>584</v>
      </c>
      <c r="H1210" s="107" t="s">
        <v>519</v>
      </c>
      <c r="I1210" s="43" t="s">
        <v>280</v>
      </c>
    </row>
    <row r="1211" spans="1:9" x14ac:dyDescent="0.25">
      <c r="A1211" s="43" t="s">
        <v>270</v>
      </c>
      <c r="B1211" s="43" t="s">
        <v>520</v>
      </c>
      <c r="C1211" s="43" t="s">
        <v>549</v>
      </c>
      <c r="D1211" s="43" t="s">
        <v>624</v>
      </c>
      <c r="E1211" s="43" t="s">
        <v>625</v>
      </c>
      <c r="F1211" s="43" t="s">
        <v>385</v>
      </c>
      <c r="G1211" s="107" t="s">
        <v>584</v>
      </c>
      <c r="H1211" s="107" t="s">
        <v>519</v>
      </c>
      <c r="I1211" s="43" t="s">
        <v>280</v>
      </c>
    </row>
    <row r="1212" spans="1:9" x14ac:dyDescent="0.25">
      <c r="A1212" s="43" t="s">
        <v>270</v>
      </c>
      <c r="B1212" s="43" t="s">
        <v>520</v>
      </c>
      <c r="C1212" s="43" t="s">
        <v>549</v>
      </c>
      <c r="D1212" s="43" t="s">
        <v>626</v>
      </c>
      <c r="E1212" s="43" t="s">
        <v>627</v>
      </c>
      <c r="F1212" s="43" t="s">
        <v>385</v>
      </c>
      <c r="G1212" s="107" t="s">
        <v>584</v>
      </c>
      <c r="H1212" s="107" t="s">
        <v>519</v>
      </c>
      <c r="I1212" s="43" t="s">
        <v>280</v>
      </c>
    </row>
    <row r="1213" spans="1:9" x14ac:dyDescent="0.25">
      <c r="A1213" s="43" t="s">
        <v>270</v>
      </c>
      <c r="B1213" s="43" t="s">
        <v>520</v>
      </c>
      <c r="C1213" s="43" t="s">
        <v>549</v>
      </c>
      <c r="D1213" s="43" t="s">
        <v>628</v>
      </c>
      <c r="E1213" s="43" t="s">
        <v>629</v>
      </c>
      <c r="F1213" s="43" t="s">
        <v>385</v>
      </c>
      <c r="G1213" s="107" t="s">
        <v>584</v>
      </c>
      <c r="H1213" s="107" t="s">
        <v>519</v>
      </c>
      <c r="I1213" s="43" t="s">
        <v>280</v>
      </c>
    </row>
    <row r="1214" spans="1:9" x14ac:dyDescent="0.25">
      <c r="A1214" s="43" t="s">
        <v>270</v>
      </c>
      <c r="B1214" s="43" t="s">
        <v>520</v>
      </c>
      <c r="C1214" s="43" t="s">
        <v>549</v>
      </c>
      <c r="D1214" s="43" t="s">
        <v>630</v>
      </c>
      <c r="E1214" s="43" t="s">
        <v>631</v>
      </c>
      <c r="F1214" s="43" t="s">
        <v>385</v>
      </c>
      <c r="G1214" s="107" t="s">
        <v>584</v>
      </c>
      <c r="H1214" s="107" t="s">
        <v>519</v>
      </c>
      <c r="I1214" s="43" t="s">
        <v>280</v>
      </c>
    </row>
    <row r="1215" spans="1:9" x14ac:dyDescent="0.25">
      <c r="A1215" s="43" t="s">
        <v>270</v>
      </c>
      <c r="B1215" s="43" t="s">
        <v>520</v>
      </c>
      <c r="C1215" s="43" t="s">
        <v>549</v>
      </c>
      <c r="D1215" s="43" t="s">
        <v>632</v>
      </c>
      <c r="E1215" s="43" t="s">
        <v>633</v>
      </c>
      <c r="F1215" s="43" t="s">
        <v>385</v>
      </c>
      <c r="G1215" s="107" t="s">
        <v>584</v>
      </c>
      <c r="H1215" s="107" t="s">
        <v>519</v>
      </c>
      <c r="I1215" s="43" t="s">
        <v>280</v>
      </c>
    </row>
    <row r="1216" spans="1:9" x14ac:dyDescent="0.25">
      <c r="A1216" s="43" t="s">
        <v>270</v>
      </c>
      <c r="B1216" s="43" t="s">
        <v>520</v>
      </c>
      <c r="C1216" s="43" t="s">
        <v>549</v>
      </c>
      <c r="D1216" s="43" t="s">
        <v>634</v>
      </c>
      <c r="E1216" s="43" t="s">
        <v>635</v>
      </c>
      <c r="F1216" s="43" t="s">
        <v>385</v>
      </c>
      <c r="G1216" s="107" t="s">
        <v>584</v>
      </c>
      <c r="H1216" s="107" t="s">
        <v>519</v>
      </c>
      <c r="I1216" s="43" t="s">
        <v>280</v>
      </c>
    </row>
    <row r="1217" spans="1:9" x14ac:dyDescent="0.25">
      <c r="A1217" s="43" t="s">
        <v>270</v>
      </c>
      <c r="B1217" s="43" t="s">
        <v>520</v>
      </c>
      <c r="C1217" s="43" t="s">
        <v>549</v>
      </c>
      <c r="D1217" s="43" t="s">
        <v>636</v>
      </c>
      <c r="E1217" s="43" t="s">
        <v>637</v>
      </c>
      <c r="F1217" s="43" t="s">
        <v>385</v>
      </c>
      <c r="G1217" s="107" t="s">
        <v>584</v>
      </c>
      <c r="H1217" s="107" t="s">
        <v>519</v>
      </c>
      <c r="I1217" s="43" t="s">
        <v>280</v>
      </c>
    </row>
    <row r="1218" spans="1:9" x14ac:dyDescent="0.25">
      <c r="A1218" s="43" t="s">
        <v>270</v>
      </c>
      <c r="B1218" s="43" t="s">
        <v>520</v>
      </c>
      <c r="C1218" s="43" t="s">
        <v>549</v>
      </c>
      <c r="D1218" s="43" t="s">
        <v>638</v>
      </c>
      <c r="E1218" s="43" t="s">
        <v>639</v>
      </c>
      <c r="F1218" s="43" t="s">
        <v>385</v>
      </c>
      <c r="G1218" s="107" t="s">
        <v>584</v>
      </c>
      <c r="H1218" s="107" t="s">
        <v>519</v>
      </c>
      <c r="I1218" s="43" t="s">
        <v>280</v>
      </c>
    </row>
    <row r="1219" spans="1:9" x14ac:dyDescent="0.25">
      <c r="A1219" s="43" t="s">
        <v>270</v>
      </c>
      <c r="B1219" s="43" t="s">
        <v>520</v>
      </c>
      <c r="C1219" s="43" t="s">
        <v>549</v>
      </c>
      <c r="D1219" s="43" t="s">
        <v>640</v>
      </c>
      <c r="E1219" s="43" t="s">
        <v>641</v>
      </c>
      <c r="F1219" s="43" t="s">
        <v>385</v>
      </c>
      <c r="G1219" s="107" t="s">
        <v>584</v>
      </c>
      <c r="H1219" s="107" t="s">
        <v>519</v>
      </c>
      <c r="I1219" s="43" t="s">
        <v>280</v>
      </c>
    </row>
    <row r="1220" spans="1:9" x14ac:dyDescent="0.25">
      <c r="A1220" s="43" t="s">
        <v>270</v>
      </c>
      <c r="B1220" s="43" t="s">
        <v>520</v>
      </c>
      <c r="C1220" s="43" t="s">
        <v>549</v>
      </c>
      <c r="D1220" s="43" t="s">
        <v>642</v>
      </c>
      <c r="E1220" s="43" t="s">
        <v>643</v>
      </c>
      <c r="F1220" s="43" t="s">
        <v>385</v>
      </c>
      <c r="G1220" s="107" t="s">
        <v>584</v>
      </c>
      <c r="H1220" s="107" t="s">
        <v>519</v>
      </c>
      <c r="I1220" s="43" t="s">
        <v>280</v>
      </c>
    </row>
    <row r="1221" spans="1:9" x14ac:dyDescent="0.25">
      <c r="A1221" s="43" t="s">
        <v>270</v>
      </c>
      <c r="B1221" s="43" t="s">
        <v>520</v>
      </c>
      <c r="C1221" s="43" t="s">
        <v>549</v>
      </c>
      <c r="D1221" s="43" t="s">
        <v>644</v>
      </c>
      <c r="E1221" s="43" t="s">
        <v>645</v>
      </c>
      <c r="F1221" s="43" t="s">
        <v>385</v>
      </c>
      <c r="G1221" s="107" t="s">
        <v>584</v>
      </c>
      <c r="H1221" s="107" t="s">
        <v>519</v>
      </c>
      <c r="I1221" s="43" t="s">
        <v>280</v>
      </c>
    </row>
    <row r="1222" spans="1:9" x14ac:dyDescent="0.25">
      <c r="A1222" s="43" t="s">
        <v>270</v>
      </c>
      <c r="B1222" s="43" t="s">
        <v>520</v>
      </c>
      <c r="C1222" s="43" t="s">
        <v>549</v>
      </c>
      <c r="D1222" s="43" t="s">
        <v>646</v>
      </c>
      <c r="E1222" s="43" t="s">
        <v>647</v>
      </c>
      <c r="F1222" s="43" t="s">
        <v>385</v>
      </c>
      <c r="G1222" s="107" t="s">
        <v>584</v>
      </c>
      <c r="H1222" s="107" t="s">
        <v>519</v>
      </c>
      <c r="I1222" s="43" t="s">
        <v>280</v>
      </c>
    </row>
    <row r="1223" spans="1:9" x14ac:dyDescent="0.25">
      <c r="A1223" s="43" t="s">
        <v>270</v>
      </c>
      <c r="B1223" s="43" t="s">
        <v>520</v>
      </c>
      <c r="C1223" s="43" t="s">
        <v>549</v>
      </c>
      <c r="D1223" s="43" t="s">
        <v>648</v>
      </c>
      <c r="E1223" s="43" t="s">
        <v>649</v>
      </c>
      <c r="F1223" s="43" t="s">
        <v>385</v>
      </c>
      <c r="G1223" s="107" t="s">
        <v>584</v>
      </c>
      <c r="H1223" s="107" t="s">
        <v>519</v>
      </c>
      <c r="I1223" s="43" t="s">
        <v>280</v>
      </c>
    </row>
    <row r="1224" spans="1:9" x14ac:dyDescent="0.25">
      <c r="A1224" s="43" t="s">
        <v>270</v>
      </c>
      <c r="B1224" s="43" t="s">
        <v>520</v>
      </c>
      <c r="C1224" s="43" t="s">
        <v>549</v>
      </c>
      <c r="D1224" s="43" t="s">
        <v>650</v>
      </c>
      <c r="E1224" s="43" t="s">
        <v>651</v>
      </c>
      <c r="F1224" s="43" t="s">
        <v>385</v>
      </c>
      <c r="G1224" s="107" t="s">
        <v>584</v>
      </c>
      <c r="H1224" s="107" t="s">
        <v>519</v>
      </c>
      <c r="I1224" s="43" t="s">
        <v>280</v>
      </c>
    </row>
    <row r="1225" spans="1:9" x14ac:dyDescent="0.25">
      <c r="A1225" s="43" t="s">
        <v>270</v>
      </c>
      <c r="B1225" s="43" t="s">
        <v>520</v>
      </c>
      <c r="C1225" s="43" t="s">
        <v>549</v>
      </c>
      <c r="D1225" s="43" t="s">
        <v>652</v>
      </c>
      <c r="E1225" s="43" t="s">
        <v>653</v>
      </c>
      <c r="F1225" s="43" t="s">
        <v>385</v>
      </c>
      <c r="G1225" s="107" t="s">
        <v>584</v>
      </c>
      <c r="H1225" s="107" t="s">
        <v>519</v>
      </c>
      <c r="I1225" s="43" t="s">
        <v>280</v>
      </c>
    </row>
    <row r="1226" spans="1:9" x14ac:dyDescent="0.25">
      <c r="A1226" s="43" t="s">
        <v>270</v>
      </c>
      <c r="B1226" s="43" t="s">
        <v>520</v>
      </c>
      <c r="C1226" s="43" t="s">
        <v>549</v>
      </c>
      <c r="D1226" s="43" t="s">
        <v>654</v>
      </c>
      <c r="E1226" s="43" t="s">
        <v>655</v>
      </c>
      <c r="F1226" s="43" t="s">
        <v>385</v>
      </c>
      <c r="G1226" s="107" t="s">
        <v>584</v>
      </c>
      <c r="H1226" s="107" t="s">
        <v>519</v>
      </c>
      <c r="I1226" s="43" t="s">
        <v>280</v>
      </c>
    </row>
    <row r="1227" spans="1:9" x14ac:dyDescent="0.25">
      <c r="A1227" s="43" t="s">
        <v>270</v>
      </c>
      <c r="B1227" s="43" t="s">
        <v>520</v>
      </c>
      <c r="C1227" s="43" t="s">
        <v>549</v>
      </c>
      <c r="D1227" s="43" t="s">
        <v>656</v>
      </c>
      <c r="E1227" s="43" t="s">
        <v>657</v>
      </c>
      <c r="F1227" s="43" t="s">
        <v>385</v>
      </c>
      <c r="G1227" s="107" t="s">
        <v>584</v>
      </c>
      <c r="H1227" s="107">
        <v>113.14400000000001</v>
      </c>
      <c r="I1227" s="43" t="s">
        <v>280</v>
      </c>
    </row>
    <row r="1228" spans="1:9" x14ac:dyDescent="0.25">
      <c r="A1228" s="43" t="s">
        <v>270</v>
      </c>
      <c r="B1228" s="43" t="s">
        <v>520</v>
      </c>
      <c r="C1228" s="43" t="s">
        <v>549</v>
      </c>
      <c r="D1228" s="43" t="s">
        <v>658</v>
      </c>
      <c r="E1228" s="43" t="s">
        <v>659</v>
      </c>
      <c r="F1228" s="43" t="s">
        <v>385</v>
      </c>
      <c r="G1228" s="107" t="s">
        <v>584</v>
      </c>
      <c r="H1228" s="107" t="s">
        <v>519</v>
      </c>
      <c r="I1228" s="43" t="s">
        <v>280</v>
      </c>
    </row>
    <row r="1229" spans="1:9" x14ac:dyDescent="0.25">
      <c r="A1229" s="43" t="s">
        <v>270</v>
      </c>
      <c r="B1229" s="43" t="s">
        <v>520</v>
      </c>
      <c r="C1229" s="43" t="s">
        <v>549</v>
      </c>
      <c r="D1229" s="43" t="s">
        <v>660</v>
      </c>
      <c r="E1229" s="43" t="s">
        <v>661</v>
      </c>
      <c r="F1229" s="43" t="s">
        <v>385</v>
      </c>
      <c r="G1229" s="107" t="s">
        <v>584</v>
      </c>
      <c r="H1229" s="107" t="s">
        <v>519</v>
      </c>
      <c r="I1229" s="43" t="s">
        <v>280</v>
      </c>
    </row>
    <row r="1230" spans="1:9" x14ac:dyDescent="0.25">
      <c r="A1230" s="43" t="s">
        <v>270</v>
      </c>
      <c r="B1230" s="43" t="s">
        <v>520</v>
      </c>
      <c r="C1230" s="43" t="s">
        <v>549</v>
      </c>
      <c r="D1230" s="43" t="s">
        <v>662</v>
      </c>
      <c r="E1230" s="43" t="s">
        <v>663</v>
      </c>
      <c r="F1230" s="43" t="s">
        <v>385</v>
      </c>
      <c r="G1230" s="107" t="s">
        <v>584</v>
      </c>
      <c r="H1230" s="107">
        <v>6.117</v>
      </c>
      <c r="I1230" s="43" t="s">
        <v>280</v>
      </c>
    </row>
    <row r="1231" spans="1:9" x14ac:dyDescent="0.25">
      <c r="A1231" s="43" t="s">
        <v>270</v>
      </c>
      <c r="B1231" s="43" t="s">
        <v>520</v>
      </c>
      <c r="C1231" s="43" t="s">
        <v>549</v>
      </c>
      <c r="D1231" s="43" t="s">
        <v>664</v>
      </c>
      <c r="E1231" s="43" t="s">
        <v>665</v>
      </c>
      <c r="F1231" s="43" t="s">
        <v>385</v>
      </c>
      <c r="G1231" s="107" t="s">
        <v>584</v>
      </c>
      <c r="H1231" s="107" t="s">
        <v>226</v>
      </c>
      <c r="I1231" s="43" t="s">
        <v>280</v>
      </c>
    </row>
    <row r="1232" spans="1:9" x14ac:dyDescent="0.25">
      <c r="A1232" s="43" t="s">
        <v>270</v>
      </c>
      <c r="B1232" s="43" t="s">
        <v>520</v>
      </c>
      <c r="C1232" s="43" t="s">
        <v>549</v>
      </c>
      <c r="D1232" s="43" t="s">
        <v>666</v>
      </c>
      <c r="E1232" s="43" t="s">
        <v>667</v>
      </c>
      <c r="F1232" s="43" t="s">
        <v>385</v>
      </c>
      <c r="G1232" s="107" t="s">
        <v>584</v>
      </c>
      <c r="H1232" s="107" t="s">
        <v>519</v>
      </c>
      <c r="I1232" s="43" t="s">
        <v>280</v>
      </c>
    </row>
    <row r="1233" spans="1:9" x14ac:dyDescent="0.25">
      <c r="A1233" s="43" t="s">
        <v>270</v>
      </c>
      <c r="B1233" s="43" t="s">
        <v>520</v>
      </c>
      <c r="C1233" s="43" t="s">
        <v>549</v>
      </c>
      <c r="D1233" s="43" t="s">
        <v>668</v>
      </c>
      <c r="E1233" s="43" t="s">
        <v>669</v>
      </c>
      <c r="F1233" s="43" t="s">
        <v>385</v>
      </c>
      <c r="G1233" s="107" t="s">
        <v>584</v>
      </c>
      <c r="H1233" s="107" t="s">
        <v>226</v>
      </c>
      <c r="I1233" s="43" t="s">
        <v>280</v>
      </c>
    </row>
    <row r="1234" spans="1:9" x14ac:dyDescent="0.25">
      <c r="A1234" s="43" t="s">
        <v>270</v>
      </c>
      <c r="B1234" s="43" t="s">
        <v>520</v>
      </c>
      <c r="C1234" s="43" t="s">
        <v>549</v>
      </c>
      <c r="D1234" s="43" t="s">
        <v>670</v>
      </c>
      <c r="E1234" s="43" t="s">
        <v>671</v>
      </c>
      <c r="F1234" s="43" t="s">
        <v>385</v>
      </c>
      <c r="G1234" s="107" t="s">
        <v>584</v>
      </c>
      <c r="H1234" s="107" t="s">
        <v>519</v>
      </c>
      <c r="I1234" s="43" t="s">
        <v>280</v>
      </c>
    </row>
    <row r="1235" spans="1:9" x14ac:dyDescent="0.25">
      <c r="A1235" s="43" t="s">
        <v>270</v>
      </c>
      <c r="B1235" s="43" t="s">
        <v>520</v>
      </c>
      <c r="C1235" s="43" t="s">
        <v>549</v>
      </c>
      <c r="D1235" s="43" t="s">
        <v>672</v>
      </c>
      <c r="E1235" s="43" t="s">
        <v>673</v>
      </c>
      <c r="F1235" s="43" t="s">
        <v>385</v>
      </c>
      <c r="G1235" s="107" t="s">
        <v>584</v>
      </c>
      <c r="H1235" s="107">
        <v>16.774000000000001</v>
      </c>
      <c r="I1235" s="43" t="s">
        <v>280</v>
      </c>
    </row>
    <row r="1236" spans="1:9" x14ac:dyDescent="0.25">
      <c r="A1236" s="43" t="s">
        <v>270</v>
      </c>
      <c r="B1236" s="43" t="s">
        <v>520</v>
      </c>
      <c r="C1236" s="43" t="s">
        <v>549</v>
      </c>
      <c r="D1236" s="43" t="s">
        <v>674</v>
      </c>
      <c r="E1236" s="43" t="s">
        <v>675</v>
      </c>
      <c r="F1236" s="43" t="s">
        <v>385</v>
      </c>
      <c r="G1236" s="107" t="s">
        <v>584</v>
      </c>
      <c r="H1236" s="107" t="s">
        <v>519</v>
      </c>
      <c r="I1236" s="43" t="s">
        <v>280</v>
      </c>
    </row>
    <row r="1237" spans="1:9" x14ac:dyDescent="0.25">
      <c r="A1237" s="43" t="s">
        <v>270</v>
      </c>
      <c r="B1237" s="43" t="s">
        <v>520</v>
      </c>
      <c r="C1237" s="43" t="s">
        <v>549</v>
      </c>
      <c r="D1237" s="43" t="s">
        <v>676</v>
      </c>
      <c r="E1237" s="43" t="s">
        <v>677</v>
      </c>
      <c r="F1237" s="43" t="s">
        <v>385</v>
      </c>
      <c r="G1237" s="107" t="s">
        <v>584</v>
      </c>
      <c r="H1237" s="107" t="s">
        <v>519</v>
      </c>
      <c r="I1237" s="43" t="s">
        <v>280</v>
      </c>
    </row>
    <row r="1238" spans="1:9" x14ac:dyDescent="0.25">
      <c r="A1238" s="43" t="s">
        <v>270</v>
      </c>
      <c r="B1238" s="43" t="s">
        <v>520</v>
      </c>
      <c r="C1238" s="43" t="s">
        <v>549</v>
      </c>
      <c r="D1238" s="43" t="s">
        <v>678</v>
      </c>
      <c r="E1238" s="43" t="s">
        <v>679</v>
      </c>
      <c r="F1238" s="43" t="s">
        <v>385</v>
      </c>
      <c r="G1238" s="107" t="s">
        <v>584</v>
      </c>
      <c r="H1238" s="107">
        <v>66.325999999999993</v>
      </c>
      <c r="I1238" s="43" t="s">
        <v>280</v>
      </c>
    </row>
    <row r="1239" spans="1:9" x14ac:dyDescent="0.25">
      <c r="A1239" s="43" t="s">
        <v>270</v>
      </c>
      <c r="B1239" s="43" t="s">
        <v>520</v>
      </c>
      <c r="C1239" s="43" t="s">
        <v>549</v>
      </c>
      <c r="D1239" s="43" t="s">
        <v>680</v>
      </c>
      <c r="E1239" s="43" t="s">
        <v>681</v>
      </c>
      <c r="F1239" s="43" t="s">
        <v>385</v>
      </c>
      <c r="G1239" s="107" t="s">
        <v>584</v>
      </c>
      <c r="H1239" s="107" t="s">
        <v>519</v>
      </c>
      <c r="I1239" s="43" t="s">
        <v>280</v>
      </c>
    </row>
    <row r="1240" spans="1:9" x14ac:dyDescent="0.25">
      <c r="A1240" s="43" t="s">
        <v>270</v>
      </c>
      <c r="B1240" s="43" t="s">
        <v>520</v>
      </c>
      <c r="C1240" s="43" t="s">
        <v>549</v>
      </c>
      <c r="D1240" s="43" t="s">
        <v>682</v>
      </c>
      <c r="E1240" s="43" t="s">
        <v>683</v>
      </c>
      <c r="F1240" s="43" t="s">
        <v>385</v>
      </c>
      <c r="G1240" s="107" t="s">
        <v>584</v>
      </c>
      <c r="H1240" s="107" t="s">
        <v>519</v>
      </c>
      <c r="I1240" s="43" t="s">
        <v>280</v>
      </c>
    </row>
    <row r="1241" spans="1:9" x14ac:dyDescent="0.25">
      <c r="A1241" s="43" t="s">
        <v>270</v>
      </c>
      <c r="B1241" s="43" t="s">
        <v>520</v>
      </c>
      <c r="C1241" s="43" t="s">
        <v>549</v>
      </c>
      <c r="D1241" s="43" t="s">
        <v>684</v>
      </c>
      <c r="E1241" s="43" t="s">
        <v>685</v>
      </c>
      <c r="F1241" s="43" t="s">
        <v>385</v>
      </c>
      <c r="G1241" s="107" t="s">
        <v>584</v>
      </c>
      <c r="H1241" s="107" t="s">
        <v>519</v>
      </c>
      <c r="I1241" s="43" t="s">
        <v>280</v>
      </c>
    </row>
    <row r="1242" spans="1:9" x14ac:dyDescent="0.25">
      <c r="A1242" s="43" t="s">
        <v>270</v>
      </c>
      <c r="B1242" s="43" t="s">
        <v>520</v>
      </c>
      <c r="C1242" s="43" t="s">
        <v>549</v>
      </c>
      <c r="D1242" s="43" t="s">
        <v>686</v>
      </c>
      <c r="E1242" s="43" t="s">
        <v>687</v>
      </c>
      <c r="F1242" s="43" t="s">
        <v>385</v>
      </c>
      <c r="G1242" s="107" t="s">
        <v>584</v>
      </c>
      <c r="H1242" s="107">
        <v>12.117000000000001</v>
      </c>
      <c r="I1242" s="43" t="s">
        <v>280</v>
      </c>
    </row>
    <row r="1243" spans="1:9" x14ac:dyDescent="0.25">
      <c r="A1243" s="43" t="s">
        <v>270</v>
      </c>
      <c r="B1243" s="43" t="s">
        <v>520</v>
      </c>
      <c r="C1243" s="43" t="s">
        <v>549</v>
      </c>
      <c r="D1243" s="43" t="s">
        <v>688</v>
      </c>
      <c r="E1243" s="43" t="s">
        <v>689</v>
      </c>
      <c r="F1243" s="43" t="s">
        <v>385</v>
      </c>
      <c r="G1243" s="107" t="s">
        <v>584</v>
      </c>
      <c r="H1243" s="107" t="s">
        <v>519</v>
      </c>
      <c r="I1243" s="43" t="s">
        <v>280</v>
      </c>
    </row>
    <row r="1244" spans="1:9" x14ac:dyDescent="0.25">
      <c r="A1244" s="43" t="s">
        <v>270</v>
      </c>
      <c r="B1244" s="43" t="s">
        <v>520</v>
      </c>
      <c r="C1244" s="43" t="s">
        <v>549</v>
      </c>
      <c r="D1244" s="43" t="s">
        <v>690</v>
      </c>
      <c r="E1244" s="43" t="s">
        <v>691</v>
      </c>
      <c r="F1244" s="43" t="s">
        <v>385</v>
      </c>
      <c r="G1244" s="107" t="s">
        <v>584</v>
      </c>
      <c r="H1244" s="107" t="s">
        <v>519</v>
      </c>
      <c r="I1244" s="43" t="s">
        <v>280</v>
      </c>
    </row>
    <row r="1245" spans="1:9" x14ac:dyDescent="0.25">
      <c r="A1245" s="43" t="s">
        <v>270</v>
      </c>
      <c r="B1245" s="43" t="s">
        <v>520</v>
      </c>
      <c r="C1245" s="43" t="s">
        <v>549</v>
      </c>
      <c r="D1245" s="43" t="s">
        <v>692</v>
      </c>
      <c r="E1245" s="43" t="s">
        <v>693</v>
      </c>
      <c r="F1245" s="43" t="s">
        <v>385</v>
      </c>
      <c r="G1245" s="107" t="s">
        <v>584</v>
      </c>
      <c r="H1245" s="107" t="s">
        <v>519</v>
      </c>
      <c r="I1245" s="43" t="s">
        <v>280</v>
      </c>
    </row>
    <row r="1246" spans="1:9" x14ac:dyDescent="0.25">
      <c r="A1246" s="43" t="s">
        <v>270</v>
      </c>
      <c r="B1246" s="43" t="s">
        <v>520</v>
      </c>
      <c r="C1246" s="43" t="s">
        <v>549</v>
      </c>
      <c r="D1246" s="43" t="s">
        <v>694</v>
      </c>
      <c r="E1246" s="43" t="s">
        <v>695</v>
      </c>
      <c r="F1246" s="43" t="s">
        <v>385</v>
      </c>
      <c r="G1246" s="107" t="s">
        <v>584</v>
      </c>
      <c r="H1246" s="107" t="s">
        <v>519</v>
      </c>
      <c r="I1246" s="43" t="s">
        <v>280</v>
      </c>
    </row>
    <row r="1247" spans="1:9" x14ac:dyDescent="0.25">
      <c r="A1247" s="43" t="s">
        <v>270</v>
      </c>
      <c r="B1247" s="43" t="s">
        <v>520</v>
      </c>
      <c r="C1247" s="43" t="s">
        <v>549</v>
      </c>
      <c r="D1247" s="43" t="s">
        <v>696</v>
      </c>
      <c r="E1247" s="43" t="s">
        <v>697</v>
      </c>
      <c r="F1247" s="43" t="s">
        <v>385</v>
      </c>
      <c r="G1247" s="107" t="s">
        <v>584</v>
      </c>
      <c r="H1247" s="107" t="s">
        <v>519</v>
      </c>
      <c r="I1247" s="43" t="s">
        <v>280</v>
      </c>
    </row>
    <row r="1248" spans="1:9" x14ac:dyDescent="0.25">
      <c r="A1248" s="43" t="s">
        <v>270</v>
      </c>
      <c r="B1248" s="43" t="s">
        <v>520</v>
      </c>
      <c r="C1248" s="43" t="s">
        <v>549</v>
      </c>
      <c r="D1248" s="43" t="s">
        <v>698</v>
      </c>
      <c r="E1248" s="43" t="s">
        <v>699</v>
      </c>
      <c r="F1248" s="43" t="s">
        <v>385</v>
      </c>
      <c r="G1248" s="107" t="s">
        <v>584</v>
      </c>
      <c r="H1248" s="107" t="s">
        <v>519</v>
      </c>
      <c r="I1248" s="43" t="s">
        <v>280</v>
      </c>
    </row>
    <row r="1249" spans="1:9" x14ac:dyDescent="0.25">
      <c r="A1249" s="43" t="s">
        <v>270</v>
      </c>
      <c r="B1249" s="43" t="s">
        <v>520</v>
      </c>
      <c r="C1249" s="43" t="s">
        <v>549</v>
      </c>
      <c r="D1249" s="43" t="s">
        <v>700</v>
      </c>
      <c r="E1249" s="43" t="s">
        <v>701</v>
      </c>
      <c r="F1249" s="43" t="s">
        <v>385</v>
      </c>
      <c r="G1249" s="107" t="s">
        <v>584</v>
      </c>
      <c r="H1249" s="107">
        <v>39.116999999999997</v>
      </c>
      <c r="I1249" s="43" t="s">
        <v>280</v>
      </c>
    </row>
    <row r="1250" spans="1:9" x14ac:dyDescent="0.25">
      <c r="A1250" s="43" t="s">
        <v>270</v>
      </c>
      <c r="B1250" s="43" t="s">
        <v>520</v>
      </c>
      <c r="C1250" s="43" t="s">
        <v>549</v>
      </c>
      <c r="D1250" s="43" t="s">
        <v>702</v>
      </c>
      <c r="E1250" s="43" t="s">
        <v>703</v>
      </c>
      <c r="F1250" s="43" t="s">
        <v>385</v>
      </c>
      <c r="G1250" s="107" t="s">
        <v>584</v>
      </c>
      <c r="H1250" s="107">
        <v>14.585000000000001</v>
      </c>
      <c r="I1250" s="43" t="s">
        <v>280</v>
      </c>
    </row>
    <row r="1251" spans="1:9" x14ac:dyDescent="0.25">
      <c r="A1251" s="43" t="s">
        <v>270</v>
      </c>
      <c r="B1251" s="43" t="s">
        <v>520</v>
      </c>
      <c r="C1251" s="43" t="s">
        <v>549</v>
      </c>
      <c r="D1251" s="43" t="s">
        <v>704</v>
      </c>
      <c r="E1251" s="43" t="s">
        <v>705</v>
      </c>
      <c r="F1251" s="43" t="s">
        <v>385</v>
      </c>
      <c r="G1251" s="107" t="s">
        <v>584</v>
      </c>
      <c r="H1251" s="107">
        <v>7.6189999999999998</v>
      </c>
      <c r="I1251" s="43" t="s">
        <v>280</v>
      </c>
    </row>
    <row r="1252" spans="1:9" x14ac:dyDescent="0.25">
      <c r="A1252" s="43" t="s">
        <v>270</v>
      </c>
      <c r="B1252" s="43" t="s">
        <v>520</v>
      </c>
      <c r="C1252" s="43" t="s">
        <v>549</v>
      </c>
      <c r="D1252" s="43" t="s">
        <v>706</v>
      </c>
      <c r="E1252" s="43" t="s">
        <v>707</v>
      </c>
      <c r="F1252" s="43" t="s">
        <v>385</v>
      </c>
      <c r="G1252" s="107" t="s">
        <v>584</v>
      </c>
      <c r="H1252" s="107">
        <v>36.250999999999998</v>
      </c>
      <c r="I1252" s="43" t="s">
        <v>280</v>
      </c>
    </row>
    <row r="1253" spans="1:9" x14ac:dyDescent="0.25">
      <c r="A1253" s="43" t="s">
        <v>270</v>
      </c>
      <c r="B1253" s="43" t="s">
        <v>520</v>
      </c>
      <c r="C1253" s="43" t="s">
        <v>549</v>
      </c>
      <c r="D1253" s="43" t="s">
        <v>708</v>
      </c>
      <c r="E1253" s="43" t="s">
        <v>709</v>
      </c>
      <c r="F1253" s="43" t="s">
        <v>385</v>
      </c>
      <c r="G1253" s="107" t="s">
        <v>584</v>
      </c>
      <c r="H1253" s="107">
        <v>51.716999999999999</v>
      </c>
      <c r="I1253" s="43" t="s">
        <v>280</v>
      </c>
    </row>
    <row r="1254" spans="1:9" x14ac:dyDescent="0.25">
      <c r="A1254" s="43" t="s">
        <v>270</v>
      </c>
      <c r="B1254" s="43" t="s">
        <v>520</v>
      </c>
      <c r="C1254" s="43" t="s">
        <v>549</v>
      </c>
      <c r="D1254" s="43" t="s">
        <v>710</v>
      </c>
      <c r="E1254" s="43" t="s">
        <v>711</v>
      </c>
      <c r="F1254" s="43" t="s">
        <v>385</v>
      </c>
      <c r="G1254" s="107" t="s">
        <v>584</v>
      </c>
      <c r="H1254" s="107">
        <v>56.542999999999999</v>
      </c>
      <c r="I1254" s="43" t="s">
        <v>280</v>
      </c>
    </row>
    <row r="1255" spans="1:9" x14ac:dyDescent="0.25">
      <c r="A1255" s="43" t="s">
        <v>270</v>
      </c>
      <c r="B1255" s="43" t="s">
        <v>520</v>
      </c>
      <c r="C1255" s="43" t="s">
        <v>549</v>
      </c>
      <c r="D1255" s="43" t="s">
        <v>712</v>
      </c>
      <c r="E1255" s="43" t="s">
        <v>713</v>
      </c>
      <c r="F1255" s="43" t="s">
        <v>385</v>
      </c>
      <c r="G1255" s="107" t="s">
        <v>584</v>
      </c>
      <c r="H1255" s="107">
        <v>53.456000000000003</v>
      </c>
      <c r="I1255" s="43" t="s">
        <v>280</v>
      </c>
    </row>
    <row r="1256" spans="1:9" x14ac:dyDescent="0.25">
      <c r="A1256" s="43" t="s">
        <v>270</v>
      </c>
      <c r="B1256" s="43" t="s">
        <v>520</v>
      </c>
      <c r="C1256" s="43" t="s">
        <v>549</v>
      </c>
      <c r="D1256" s="43" t="s">
        <v>714</v>
      </c>
      <c r="E1256" s="43" t="s">
        <v>715</v>
      </c>
      <c r="F1256" s="43" t="s">
        <v>385</v>
      </c>
      <c r="G1256" s="107" t="s">
        <v>584</v>
      </c>
      <c r="H1256" s="107">
        <v>9.0410000000000004</v>
      </c>
      <c r="I1256" s="43" t="s">
        <v>280</v>
      </c>
    </row>
    <row r="1257" spans="1:9" x14ac:dyDescent="0.25">
      <c r="A1257" s="43" t="s">
        <v>270</v>
      </c>
      <c r="B1257" s="43" t="s">
        <v>520</v>
      </c>
      <c r="C1257" s="43" t="s">
        <v>549</v>
      </c>
      <c r="D1257" s="43" t="s">
        <v>716</v>
      </c>
      <c r="E1257" s="43" t="s">
        <v>717</v>
      </c>
      <c r="F1257" s="43" t="s">
        <v>385</v>
      </c>
      <c r="G1257" s="107" t="s">
        <v>584</v>
      </c>
      <c r="H1257" s="107">
        <v>69.001999999999995</v>
      </c>
      <c r="I1257" s="43" t="s">
        <v>280</v>
      </c>
    </row>
    <row r="1258" spans="1:9" x14ac:dyDescent="0.25">
      <c r="A1258" s="43" t="s">
        <v>270</v>
      </c>
      <c r="B1258" s="43" t="s">
        <v>520</v>
      </c>
      <c r="C1258" s="43" t="s">
        <v>549</v>
      </c>
      <c r="D1258" s="43" t="s">
        <v>718</v>
      </c>
      <c r="E1258" s="43" t="s">
        <v>719</v>
      </c>
      <c r="F1258" s="43" t="s">
        <v>385</v>
      </c>
      <c r="G1258" s="107" t="s">
        <v>584</v>
      </c>
      <c r="H1258" s="107">
        <v>54.603999999999999</v>
      </c>
      <c r="I1258" s="43" t="s">
        <v>280</v>
      </c>
    </row>
    <row r="1259" spans="1:9" x14ac:dyDescent="0.25">
      <c r="A1259" s="43" t="s">
        <v>270</v>
      </c>
      <c r="B1259" s="43" t="s">
        <v>520</v>
      </c>
      <c r="C1259" s="43" t="s">
        <v>549</v>
      </c>
      <c r="D1259" s="43" t="s">
        <v>720</v>
      </c>
      <c r="E1259" s="43" t="s">
        <v>721</v>
      </c>
      <c r="F1259" s="43" t="s">
        <v>385</v>
      </c>
      <c r="G1259" s="107" t="s">
        <v>584</v>
      </c>
      <c r="H1259" s="107">
        <v>1236.893</v>
      </c>
      <c r="I1259" s="43" t="s">
        <v>280</v>
      </c>
    </row>
    <row r="1260" spans="1:9" x14ac:dyDescent="0.25">
      <c r="A1260" s="43" t="s">
        <v>270</v>
      </c>
      <c r="B1260" s="43" t="s">
        <v>520</v>
      </c>
      <c r="C1260" s="43" t="s">
        <v>549</v>
      </c>
      <c r="D1260" s="43" t="s">
        <v>722</v>
      </c>
      <c r="E1260" s="43" t="s">
        <v>723</v>
      </c>
      <c r="F1260" s="43" t="s">
        <v>385</v>
      </c>
      <c r="G1260" s="107" t="s">
        <v>584</v>
      </c>
      <c r="H1260" s="107">
        <v>3922.913</v>
      </c>
      <c r="I1260" s="43" t="s">
        <v>280</v>
      </c>
    </row>
    <row r="1261" spans="1:9" x14ac:dyDescent="0.25">
      <c r="A1261" s="43" t="s">
        <v>270</v>
      </c>
      <c r="B1261" s="43" t="s">
        <v>520</v>
      </c>
      <c r="C1261" s="43" t="s">
        <v>549</v>
      </c>
      <c r="D1261" s="43" t="s">
        <v>769</v>
      </c>
      <c r="E1261" s="43" t="s">
        <v>770</v>
      </c>
      <c r="F1261" s="43" t="s">
        <v>385</v>
      </c>
      <c r="G1261" s="107" t="s">
        <v>584</v>
      </c>
      <c r="H1261" s="107">
        <v>5159.8060000000005</v>
      </c>
      <c r="I1261" s="43" t="s">
        <v>280</v>
      </c>
    </row>
    <row r="1262" spans="1:9" x14ac:dyDescent="0.25">
      <c r="A1262" s="43" t="s">
        <v>270</v>
      </c>
      <c r="B1262" s="43" t="s">
        <v>520</v>
      </c>
      <c r="C1262" s="43" t="s">
        <v>549</v>
      </c>
      <c r="D1262" s="43" t="s">
        <v>586</v>
      </c>
      <c r="E1262" s="43" t="s">
        <v>587</v>
      </c>
      <c r="F1262" s="43" t="s">
        <v>385</v>
      </c>
      <c r="G1262" s="107" t="s">
        <v>585</v>
      </c>
      <c r="H1262" s="107">
        <v>3.1179999999999999</v>
      </c>
      <c r="I1262" s="43" t="s">
        <v>279</v>
      </c>
    </row>
    <row r="1263" spans="1:9" x14ac:dyDescent="0.25">
      <c r="A1263" s="43" t="s">
        <v>270</v>
      </c>
      <c r="B1263" s="43" t="s">
        <v>520</v>
      </c>
      <c r="C1263" s="43" t="s">
        <v>549</v>
      </c>
      <c r="D1263" s="43" t="s">
        <v>588</v>
      </c>
      <c r="E1263" s="43" t="s">
        <v>589</v>
      </c>
      <c r="F1263" s="43" t="s">
        <v>385</v>
      </c>
      <c r="G1263" s="107" t="s">
        <v>585</v>
      </c>
      <c r="H1263" s="107">
        <v>2.65</v>
      </c>
      <c r="I1263" s="43" t="s">
        <v>279</v>
      </c>
    </row>
    <row r="1264" spans="1:9" x14ac:dyDescent="0.25">
      <c r="A1264" s="43" t="s">
        <v>270</v>
      </c>
      <c r="B1264" s="43" t="s">
        <v>520</v>
      </c>
      <c r="C1264" s="43" t="s">
        <v>549</v>
      </c>
      <c r="D1264" s="43" t="s">
        <v>590</v>
      </c>
      <c r="E1264" s="43" t="s">
        <v>591</v>
      </c>
      <c r="F1264" s="43" t="s">
        <v>385</v>
      </c>
      <c r="G1264" s="107" t="s">
        <v>585</v>
      </c>
      <c r="H1264" s="107">
        <v>0.29099999999999998</v>
      </c>
      <c r="I1264" s="43" t="s">
        <v>279</v>
      </c>
    </row>
    <row r="1265" spans="1:9" x14ac:dyDescent="0.25">
      <c r="A1265" s="43" t="s">
        <v>270</v>
      </c>
      <c r="B1265" s="43" t="s">
        <v>520</v>
      </c>
      <c r="C1265" s="43" t="s">
        <v>549</v>
      </c>
      <c r="D1265" s="43" t="s">
        <v>592</v>
      </c>
      <c r="E1265" s="43" t="s">
        <v>593</v>
      </c>
      <c r="F1265" s="43" t="s">
        <v>385</v>
      </c>
      <c r="G1265" s="107" t="s">
        <v>585</v>
      </c>
      <c r="H1265" s="107">
        <v>0.17599999999999999</v>
      </c>
      <c r="I1265" s="43" t="s">
        <v>279</v>
      </c>
    </row>
    <row r="1266" spans="1:9" x14ac:dyDescent="0.25">
      <c r="A1266" s="43" t="s">
        <v>270</v>
      </c>
      <c r="B1266" s="43" t="s">
        <v>520</v>
      </c>
      <c r="C1266" s="43" t="s">
        <v>549</v>
      </c>
      <c r="D1266" s="43" t="s">
        <v>594</v>
      </c>
      <c r="E1266" s="43" t="s">
        <v>595</v>
      </c>
      <c r="F1266" s="43" t="s">
        <v>385</v>
      </c>
      <c r="G1266" s="107" t="s">
        <v>585</v>
      </c>
      <c r="H1266" s="107">
        <v>9.6010000000000009</v>
      </c>
      <c r="I1266" s="43" t="s">
        <v>279</v>
      </c>
    </row>
    <row r="1267" spans="1:9" x14ac:dyDescent="0.25">
      <c r="A1267" s="43" t="s">
        <v>270</v>
      </c>
      <c r="B1267" s="43" t="s">
        <v>520</v>
      </c>
      <c r="C1267" s="43" t="s">
        <v>549</v>
      </c>
      <c r="D1267" s="43" t="s">
        <v>596</v>
      </c>
      <c r="E1267" s="43" t="s">
        <v>597</v>
      </c>
      <c r="F1267" s="43" t="s">
        <v>385</v>
      </c>
      <c r="G1267" s="107" t="s">
        <v>585</v>
      </c>
      <c r="H1267" s="107">
        <v>0.43099999999999999</v>
      </c>
      <c r="I1267" s="43" t="s">
        <v>279</v>
      </c>
    </row>
    <row r="1268" spans="1:9" x14ac:dyDescent="0.25">
      <c r="A1268" s="43" t="s">
        <v>270</v>
      </c>
      <c r="B1268" s="43" t="s">
        <v>520</v>
      </c>
      <c r="C1268" s="43" t="s">
        <v>549</v>
      </c>
      <c r="D1268" s="43" t="s">
        <v>598</v>
      </c>
      <c r="E1268" s="43" t="s">
        <v>599</v>
      </c>
      <c r="F1268" s="43" t="s">
        <v>385</v>
      </c>
      <c r="G1268" s="107" t="s">
        <v>585</v>
      </c>
      <c r="H1268" s="107">
        <v>0.14299999999999999</v>
      </c>
      <c r="I1268" s="43" t="s">
        <v>279</v>
      </c>
    </row>
    <row r="1269" spans="1:9" x14ac:dyDescent="0.25">
      <c r="A1269" s="43" t="s">
        <v>270</v>
      </c>
      <c r="B1269" s="43" t="s">
        <v>520</v>
      </c>
      <c r="C1269" s="43" t="s">
        <v>549</v>
      </c>
      <c r="D1269" s="43" t="s">
        <v>600</v>
      </c>
      <c r="E1269" s="43" t="s">
        <v>601</v>
      </c>
      <c r="F1269" s="43" t="s">
        <v>385</v>
      </c>
      <c r="G1269" s="107" t="s">
        <v>585</v>
      </c>
      <c r="H1269" s="107">
        <v>9.027000000000001</v>
      </c>
      <c r="I1269" s="43" t="s">
        <v>279</v>
      </c>
    </row>
    <row r="1270" spans="1:9" x14ac:dyDescent="0.25">
      <c r="A1270" s="43" t="s">
        <v>270</v>
      </c>
      <c r="B1270" s="43" t="s">
        <v>520</v>
      </c>
      <c r="C1270" s="43" t="s">
        <v>549</v>
      </c>
      <c r="D1270" s="43" t="s">
        <v>602</v>
      </c>
      <c r="E1270" s="43" t="s">
        <v>603</v>
      </c>
      <c r="F1270" s="43" t="s">
        <v>385</v>
      </c>
      <c r="G1270" s="107" t="s">
        <v>585</v>
      </c>
      <c r="H1270" s="107">
        <v>544.83100000000002</v>
      </c>
      <c r="I1270" s="43" t="s">
        <v>279</v>
      </c>
    </row>
    <row r="1271" spans="1:9" x14ac:dyDescent="0.25">
      <c r="A1271" s="43" t="s">
        <v>270</v>
      </c>
      <c r="B1271" s="43" t="s">
        <v>520</v>
      </c>
      <c r="C1271" s="43" t="s">
        <v>549</v>
      </c>
      <c r="D1271" s="43" t="s">
        <v>604</v>
      </c>
      <c r="E1271" s="43" t="s">
        <v>605</v>
      </c>
      <c r="F1271" s="43" t="s">
        <v>385</v>
      </c>
      <c r="G1271" s="107" t="s">
        <v>585</v>
      </c>
      <c r="H1271" s="107">
        <v>219.10800000000003</v>
      </c>
      <c r="I1271" s="43" t="s">
        <v>279</v>
      </c>
    </row>
    <row r="1272" spans="1:9" x14ac:dyDescent="0.25">
      <c r="A1272" s="43" t="s">
        <v>270</v>
      </c>
      <c r="B1272" s="43" t="s">
        <v>520</v>
      </c>
      <c r="C1272" s="43" t="s">
        <v>549</v>
      </c>
      <c r="D1272" s="43" t="s">
        <v>606</v>
      </c>
      <c r="E1272" s="43" t="s">
        <v>607</v>
      </c>
      <c r="F1272" s="43" t="s">
        <v>385</v>
      </c>
      <c r="G1272" s="107" t="s">
        <v>585</v>
      </c>
      <c r="H1272" s="107">
        <v>18.923000000000002</v>
      </c>
      <c r="I1272" s="43" t="s">
        <v>279</v>
      </c>
    </row>
    <row r="1273" spans="1:9" x14ac:dyDescent="0.25">
      <c r="A1273" s="43" t="s">
        <v>270</v>
      </c>
      <c r="B1273" s="43" t="s">
        <v>520</v>
      </c>
      <c r="C1273" s="43" t="s">
        <v>549</v>
      </c>
      <c r="D1273" s="43" t="s">
        <v>608</v>
      </c>
      <c r="E1273" s="43" t="s">
        <v>609</v>
      </c>
      <c r="F1273" s="43" t="s">
        <v>385</v>
      </c>
      <c r="G1273" s="107" t="s">
        <v>585</v>
      </c>
      <c r="H1273" s="107">
        <v>4.42</v>
      </c>
      <c r="I1273" s="43" t="s">
        <v>279</v>
      </c>
    </row>
    <row r="1274" spans="1:9" x14ac:dyDescent="0.25">
      <c r="A1274" s="43" t="s">
        <v>270</v>
      </c>
      <c r="B1274" s="43" t="s">
        <v>520</v>
      </c>
      <c r="C1274" s="43" t="s">
        <v>549</v>
      </c>
      <c r="D1274" s="43" t="s">
        <v>610</v>
      </c>
      <c r="E1274" s="43" t="s">
        <v>611</v>
      </c>
      <c r="F1274" s="43" t="s">
        <v>385</v>
      </c>
      <c r="G1274" s="107" t="s">
        <v>585</v>
      </c>
      <c r="H1274" s="107">
        <v>37.28</v>
      </c>
      <c r="I1274" s="43" t="s">
        <v>279</v>
      </c>
    </row>
    <row r="1275" spans="1:9" x14ac:dyDescent="0.25">
      <c r="A1275" s="43" t="s">
        <v>270</v>
      </c>
      <c r="B1275" s="43" t="s">
        <v>520</v>
      </c>
      <c r="C1275" s="43" t="s">
        <v>549</v>
      </c>
      <c r="D1275" s="43" t="s">
        <v>612</v>
      </c>
      <c r="E1275" s="43" t="s">
        <v>613</v>
      </c>
      <c r="F1275" s="43" t="s">
        <v>385</v>
      </c>
      <c r="G1275" s="107" t="s">
        <v>585</v>
      </c>
      <c r="H1275" s="107">
        <v>2.4830000000000001</v>
      </c>
      <c r="I1275" s="43" t="s">
        <v>279</v>
      </c>
    </row>
    <row r="1276" spans="1:9" x14ac:dyDescent="0.25">
      <c r="A1276" s="43" t="s">
        <v>270</v>
      </c>
      <c r="B1276" s="43" t="s">
        <v>520</v>
      </c>
      <c r="C1276" s="43" t="s">
        <v>549</v>
      </c>
      <c r="D1276" s="43" t="s">
        <v>614</v>
      </c>
      <c r="E1276" s="43" t="s">
        <v>615</v>
      </c>
      <c r="F1276" s="43" t="s">
        <v>385</v>
      </c>
      <c r="G1276" s="107" t="s">
        <v>585</v>
      </c>
      <c r="H1276" s="107">
        <v>9.0449999999999999</v>
      </c>
      <c r="I1276" s="43" t="s">
        <v>279</v>
      </c>
    </row>
    <row r="1277" spans="1:9" x14ac:dyDescent="0.25">
      <c r="A1277" s="43" t="s">
        <v>270</v>
      </c>
      <c r="B1277" s="43" t="s">
        <v>520</v>
      </c>
      <c r="C1277" s="43" t="s">
        <v>549</v>
      </c>
      <c r="D1277" s="43" t="s">
        <v>616</v>
      </c>
      <c r="E1277" s="43" t="s">
        <v>617</v>
      </c>
      <c r="F1277" s="43" t="s">
        <v>385</v>
      </c>
      <c r="G1277" s="107" t="s">
        <v>585</v>
      </c>
      <c r="H1277" s="107">
        <v>2.9649999999999999</v>
      </c>
      <c r="I1277" s="43" t="s">
        <v>279</v>
      </c>
    </row>
    <row r="1278" spans="1:9" x14ac:dyDescent="0.25">
      <c r="A1278" s="43" t="s">
        <v>270</v>
      </c>
      <c r="B1278" s="43" t="s">
        <v>520</v>
      </c>
      <c r="C1278" s="43" t="s">
        <v>549</v>
      </c>
      <c r="D1278" s="43" t="s">
        <v>618</v>
      </c>
      <c r="E1278" s="43" t="s">
        <v>619</v>
      </c>
      <c r="F1278" s="43" t="s">
        <v>385</v>
      </c>
      <c r="G1278" s="107" t="s">
        <v>585</v>
      </c>
      <c r="H1278" s="107">
        <v>6.08</v>
      </c>
      <c r="I1278" s="43" t="s">
        <v>279</v>
      </c>
    </row>
    <row r="1279" spans="1:9" x14ac:dyDescent="0.25">
      <c r="A1279" s="43" t="s">
        <v>270</v>
      </c>
      <c r="B1279" s="43" t="s">
        <v>520</v>
      </c>
      <c r="C1279" s="43" t="s">
        <v>549</v>
      </c>
      <c r="D1279" s="43" t="s">
        <v>620</v>
      </c>
      <c r="E1279" s="43" t="s">
        <v>621</v>
      </c>
      <c r="F1279" s="43" t="s">
        <v>385</v>
      </c>
      <c r="G1279" s="107" t="s">
        <v>585</v>
      </c>
      <c r="H1279" s="107">
        <v>114.29900000000001</v>
      </c>
      <c r="I1279" s="43" t="s">
        <v>279</v>
      </c>
    </row>
    <row r="1280" spans="1:9" x14ac:dyDescent="0.25">
      <c r="A1280" s="43" t="s">
        <v>270</v>
      </c>
      <c r="B1280" s="43" t="s">
        <v>520</v>
      </c>
      <c r="C1280" s="43" t="s">
        <v>549</v>
      </c>
      <c r="D1280" s="43" t="s">
        <v>622</v>
      </c>
      <c r="E1280" s="43" t="s">
        <v>623</v>
      </c>
      <c r="F1280" s="43" t="s">
        <v>385</v>
      </c>
      <c r="G1280" s="107" t="s">
        <v>585</v>
      </c>
      <c r="H1280" s="107">
        <v>6.3620000000000001</v>
      </c>
      <c r="I1280" s="43" t="s">
        <v>279</v>
      </c>
    </row>
    <row r="1281" spans="1:9" x14ac:dyDescent="0.25">
      <c r="A1281" s="43" t="s">
        <v>270</v>
      </c>
      <c r="B1281" s="43" t="s">
        <v>520</v>
      </c>
      <c r="C1281" s="43" t="s">
        <v>549</v>
      </c>
      <c r="D1281" s="43" t="s">
        <v>624</v>
      </c>
      <c r="E1281" s="43" t="s">
        <v>625</v>
      </c>
      <c r="F1281" s="43" t="s">
        <v>385</v>
      </c>
      <c r="G1281" s="107" t="s">
        <v>585</v>
      </c>
      <c r="H1281" s="107">
        <v>9.6549999999999994</v>
      </c>
      <c r="I1281" s="43" t="s">
        <v>279</v>
      </c>
    </row>
    <row r="1282" spans="1:9" x14ac:dyDescent="0.25">
      <c r="A1282" s="43" t="s">
        <v>270</v>
      </c>
      <c r="B1282" s="43" t="s">
        <v>520</v>
      </c>
      <c r="C1282" s="43" t="s">
        <v>549</v>
      </c>
      <c r="D1282" s="43" t="s">
        <v>626</v>
      </c>
      <c r="E1282" s="43" t="s">
        <v>627</v>
      </c>
      <c r="F1282" s="43" t="s">
        <v>385</v>
      </c>
      <c r="G1282" s="107" t="s">
        <v>585</v>
      </c>
      <c r="H1282" s="107">
        <v>10.677</v>
      </c>
      <c r="I1282" s="43" t="s">
        <v>279</v>
      </c>
    </row>
    <row r="1283" spans="1:9" x14ac:dyDescent="0.25">
      <c r="A1283" s="43" t="s">
        <v>270</v>
      </c>
      <c r="B1283" s="43" t="s">
        <v>520</v>
      </c>
      <c r="C1283" s="43" t="s">
        <v>549</v>
      </c>
      <c r="D1283" s="43" t="s">
        <v>628</v>
      </c>
      <c r="E1283" s="43" t="s">
        <v>629</v>
      </c>
      <c r="F1283" s="43" t="s">
        <v>385</v>
      </c>
      <c r="G1283" s="107" t="s">
        <v>585</v>
      </c>
      <c r="H1283" s="107">
        <v>3.65</v>
      </c>
      <c r="I1283" s="43" t="s">
        <v>279</v>
      </c>
    </row>
    <row r="1284" spans="1:9" x14ac:dyDescent="0.25">
      <c r="A1284" s="43" t="s">
        <v>270</v>
      </c>
      <c r="B1284" s="43" t="s">
        <v>520</v>
      </c>
      <c r="C1284" s="43" t="s">
        <v>549</v>
      </c>
      <c r="D1284" s="43" t="s">
        <v>630</v>
      </c>
      <c r="E1284" s="43" t="s">
        <v>631</v>
      </c>
      <c r="F1284" s="43" t="s">
        <v>385</v>
      </c>
      <c r="G1284" s="107" t="s">
        <v>585</v>
      </c>
      <c r="H1284" s="107">
        <v>7.0270000000000001</v>
      </c>
      <c r="I1284" s="43" t="s">
        <v>279</v>
      </c>
    </row>
    <row r="1285" spans="1:9" x14ac:dyDescent="0.25">
      <c r="A1285" s="43" t="s">
        <v>270</v>
      </c>
      <c r="B1285" s="43" t="s">
        <v>520</v>
      </c>
      <c r="C1285" s="43" t="s">
        <v>549</v>
      </c>
      <c r="D1285" s="43" t="s">
        <v>632</v>
      </c>
      <c r="E1285" s="43" t="s">
        <v>633</v>
      </c>
      <c r="F1285" s="43" t="s">
        <v>385</v>
      </c>
      <c r="G1285" s="107" t="s">
        <v>585</v>
      </c>
      <c r="H1285" s="107">
        <v>33.960999999999999</v>
      </c>
      <c r="I1285" s="43" t="s">
        <v>279</v>
      </c>
    </row>
    <row r="1286" spans="1:9" x14ac:dyDescent="0.25">
      <c r="A1286" s="43" t="s">
        <v>270</v>
      </c>
      <c r="B1286" s="43" t="s">
        <v>520</v>
      </c>
      <c r="C1286" s="43" t="s">
        <v>549</v>
      </c>
      <c r="D1286" s="43" t="s">
        <v>634</v>
      </c>
      <c r="E1286" s="43" t="s">
        <v>635</v>
      </c>
      <c r="F1286" s="43" t="s">
        <v>385</v>
      </c>
      <c r="G1286" s="107" t="s">
        <v>585</v>
      </c>
      <c r="H1286" s="107">
        <v>25.338999999999999</v>
      </c>
      <c r="I1286" s="43" t="s">
        <v>279</v>
      </c>
    </row>
    <row r="1287" spans="1:9" x14ac:dyDescent="0.25">
      <c r="A1287" s="43" t="s">
        <v>270</v>
      </c>
      <c r="B1287" s="43" t="s">
        <v>520</v>
      </c>
      <c r="C1287" s="43" t="s">
        <v>549</v>
      </c>
      <c r="D1287" s="43" t="s">
        <v>636</v>
      </c>
      <c r="E1287" s="43" t="s">
        <v>637</v>
      </c>
      <c r="F1287" s="43" t="s">
        <v>385</v>
      </c>
      <c r="G1287" s="107" t="s">
        <v>585</v>
      </c>
      <c r="H1287" s="107">
        <v>4.4550000000000001</v>
      </c>
      <c r="I1287" s="43" t="s">
        <v>279</v>
      </c>
    </row>
    <row r="1288" spans="1:9" x14ac:dyDescent="0.25">
      <c r="A1288" s="43" t="s">
        <v>270</v>
      </c>
      <c r="B1288" s="43" t="s">
        <v>520</v>
      </c>
      <c r="C1288" s="43" t="s">
        <v>549</v>
      </c>
      <c r="D1288" s="43" t="s">
        <v>638</v>
      </c>
      <c r="E1288" s="43" t="s">
        <v>639</v>
      </c>
      <c r="F1288" s="43" t="s">
        <v>385</v>
      </c>
      <c r="G1288" s="107" t="s">
        <v>585</v>
      </c>
      <c r="H1288" s="107">
        <v>4.1669999999999998</v>
      </c>
      <c r="I1288" s="43" t="s">
        <v>279</v>
      </c>
    </row>
    <row r="1289" spans="1:9" x14ac:dyDescent="0.25">
      <c r="A1289" s="43" t="s">
        <v>270</v>
      </c>
      <c r="B1289" s="43" t="s">
        <v>520</v>
      </c>
      <c r="C1289" s="43" t="s">
        <v>549</v>
      </c>
      <c r="D1289" s="43" t="s">
        <v>640</v>
      </c>
      <c r="E1289" s="43" t="s">
        <v>641</v>
      </c>
      <c r="F1289" s="43" t="s">
        <v>385</v>
      </c>
      <c r="G1289" s="107" t="s">
        <v>585</v>
      </c>
      <c r="H1289" s="107">
        <v>11.199</v>
      </c>
      <c r="I1289" s="43" t="s">
        <v>279</v>
      </c>
    </row>
    <row r="1290" spans="1:9" x14ac:dyDescent="0.25">
      <c r="A1290" s="43" t="s">
        <v>270</v>
      </c>
      <c r="B1290" s="43" t="s">
        <v>520</v>
      </c>
      <c r="C1290" s="43" t="s">
        <v>549</v>
      </c>
      <c r="D1290" s="43" t="s">
        <v>642</v>
      </c>
      <c r="E1290" s="43" t="s">
        <v>643</v>
      </c>
      <c r="F1290" s="43" t="s">
        <v>385</v>
      </c>
      <c r="G1290" s="107" t="s">
        <v>585</v>
      </c>
      <c r="H1290" s="107">
        <v>15.496</v>
      </c>
      <c r="I1290" s="43" t="s">
        <v>279</v>
      </c>
    </row>
    <row r="1291" spans="1:9" x14ac:dyDescent="0.25">
      <c r="A1291" s="43" t="s">
        <v>270</v>
      </c>
      <c r="B1291" s="43" t="s">
        <v>520</v>
      </c>
      <c r="C1291" s="43" t="s">
        <v>549</v>
      </c>
      <c r="D1291" s="43" t="s">
        <v>644</v>
      </c>
      <c r="E1291" s="43" t="s">
        <v>645</v>
      </c>
      <c r="F1291" s="43" t="s">
        <v>385</v>
      </c>
      <c r="G1291" s="107" t="s">
        <v>585</v>
      </c>
      <c r="H1291" s="107">
        <v>3.0880000000000001</v>
      </c>
      <c r="I1291" s="43" t="s">
        <v>279</v>
      </c>
    </row>
    <row r="1292" spans="1:9" x14ac:dyDescent="0.25">
      <c r="A1292" s="43" t="s">
        <v>270</v>
      </c>
      <c r="B1292" s="43" t="s">
        <v>520</v>
      </c>
      <c r="C1292" s="43" t="s">
        <v>549</v>
      </c>
      <c r="D1292" s="43" t="s">
        <v>646</v>
      </c>
      <c r="E1292" s="43" t="s">
        <v>647</v>
      </c>
      <c r="F1292" s="43" t="s">
        <v>385</v>
      </c>
      <c r="G1292" s="107" t="s">
        <v>585</v>
      </c>
      <c r="H1292" s="107">
        <v>11.492000000000001</v>
      </c>
      <c r="I1292" s="43" t="s">
        <v>279</v>
      </c>
    </row>
    <row r="1293" spans="1:9" x14ac:dyDescent="0.25">
      <c r="A1293" s="43" t="s">
        <v>270</v>
      </c>
      <c r="B1293" s="43" t="s">
        <v>520</v>
      </c>
      <c r="C1293" s="43" t="s">
        <v>549</v>
      </c>
      <c r="D1293" s="43" t="s">
        <v>648</v>
      </c>
      <c r="E1293" s="43" t="s">
        <v>649</v>
      </c>
      <c r="F1293" s="43" t="s">
        <v>385</v>
      </c>
      <c r="G1293" s="107" t="s">
        <v>585</v>
      </c>
      <c r="H1293" s="107">
        <v>15.523999999999999</v>
      </c>
      <c r="I1293" s="43" t="s">
        <v>279</v>
      </c>
    </row>
    <row r="1294" spans="1:9" x14ac:dyDescent="0.25">
      <c r="A1294" s="43" t="s">
        <v>270</v>
      </c>
      <c r="B1294" s="43" t="s">
        <v>520</v>
      </c>
      <c r="C1294" s="43" t="s">
        <v>549</v>
      </c>
      <c r="D1294" s="43" t="s">
        <v>650</v>
      </c>
      <c r="E1294" s="43" t="s">
        <v>651</v>
      </c>
      <c r="F1294" s="43" t="s">
        <v>385</v>
      </c>
      <c r="G1294" s="107" t="s">
        <v>585</v>
      </c>
      <c r="H1294" s="107">
        <v>2.5619999999999998</v>
      </c>
      <c r="I1294" s="43" t="s">
        <v>279</v>
      </c>
    </row>
    <row r="1295" spans="1:9" x14ac:dyDescent="0.25">
      <c r="A1295" s="43" t="s">
        <v>270</v>
      </c>
      <c r="B1295" s="43" t="s">
        <v>520</v>
      </c>
      <c r="C1295" s="43" t="s">
        <v>549</v>
      </c>
      <c r="D1295" s="43" t="s">
        <v>652</v>
      </c>
      <c r="E1295" s="43" t="s">
        <v>653</v>
      </c>
      <c r="F1295" s="43" t="s">
        <v>385</v>
      </c>
      <c r="G1295" s="107" t="s">
        <v>585</v>
      </c>
      <c r="H1295" s="107">
        <v>6.0039999999999996</v>
      </c>
      <c r="I1295" s="43" t="s">
        <v>279</v>
      </c>
    </row>
    <row r="1296" spans="1:9" x14ac:dyDescent="0.25">
      <c r="A1296" s="43" t="s">
        <v>270</v>
      </c>
      <c r="B1296" s="43" t="s">
        <v>520</v>
      </c>
      <c r="C1296" s="43" t="s">
        <v>549</v>
      </c>
      <c r="D1296" s="43" t="s">
        <v>654</v>
      </c>
      <c r="E1296" s="43" t="s">
        <v>655</v>
      </c>
      <c r="F1296" s="43" t="s">
        <v>385</v>
      </c>
      <c r="G1296" s="107" t="s">
        <v>585</v>
      </c>
      <c r="H1296" s="107">
        <v>13.253</v>
      </c>
      <c r="I1296" s="43" t="s">
        <v>279</v>
      </c>
    </row>
    <row r="1297" spans="1:9" x14ac:dyDescent="0.25">
      <c r="A1297" s="43" t="s">
        <v>270</v>
      </c>
      <c r="B1297" s="43" t="s">
        <v>520</v>
      </c>
      <c r="C1297" s="43" t="s">
        <v>549</v>
      </c>
      <c r="D1297" s="43" t="s">
        <v>656</v>
      </c>
      <c r="E1297" s="43" t="s">
        <v>657</v>
      </c>
      <c r="F1297" s="43" t="s">
        <v>385</v>
      </c>
      <c r="G1297" s="107" t="s">
        <v>585</v>
      </c>
      <c r="H1297" s="107">
        <v>95.27</v>
      </c>
      <c r="I1297" s="43" t="s">
        <v>279</v>
      </c>
    </row>
    <row r="1298" spans="1:9" x14ac:dyDescent="0.25">
      <c r="A1298" s="43" t="s">
        <v>270</v>
      </c>
      <c r="B1298" s="43" t="s">
        <v>520</v>
      </c>
      <c r="C1298" s="43" t="s">
        <v>549</v>
      </c>
      <c r="D1298" s="43" t="s">
        <v>658</v>
      </c>
      <c r="E1298" s="43" t="s">
        <v>659</v>
      </c>
      <c r="F1298" s="43" t="s">
        <v>385</v>
      </c>
      <c r="G1298" s="107" t="s">
        <v>585</v>
      </c>
      <c r="H1298" s="107">
        <v>94.966000000000008</v>
      </c>
      <c r="I1298" s="43" t="s">
        <v>279</v>
      </c>
    </row>
    <row r="1299" spans="1:9" x14ac:dyDescent="0.25">
      <c r="A1299" s="43" t="s">
        <v>270</v>
      </c>
      <c r="B1299" s="43" t="s">
        <v>520</v>
      </c>
      <c r="C1299" s="43" t="s">
        <v>549</v>
      </c>
      <c r="D1299" s="43" t="s">
        <v>660</v>
      </c>
      <c r="E1299" s="43" t="s">
        <v>661</v>
      </c>
      <c r="F1299" s="43" t="s">
        <v>385</v>
      </c>
      <c r="G1299" s="107" t="s">
        <v>585</v>
      </c>
      <c r="H1299" s="107">
        <v>0.30299999999999999</v>
      </c>
      <c r="I1299" s="43" t="s">
        <v>279</v>
      </c>
    </row>
    <row r="1300" spans="1:9" x14ac:dyDescent="0.25">
      <c r="A1300" s="43" t="s">
        <v>270</v>
      </c>
      <c r="B1300" s="43" t="s">
        <v>520</v>
      </c>
      <c r="C1300" s="43" t="s">
        <v>549</v>
      </c>
      <c r="D1300" s="43" t="s">
        <v>662</v>
      </c>
      <c r="E1300" s="43" t="s">
        <v>663</v>
      </c>
      <c r="F1300" s="43" t="s">
        <v>385</v>
      </c>
      <c r="G1300" s="107" t="s">
        <v>585</v>
      </c>
      <c r="H1300" s="107">
        <v>5.4580000000000002</v>
      </c>
      <c r="I1300" s="43" t="s">
        <v>279</v>
      </c>
    </row>
    <row r="1301" spans="1:9" x14ac:dyDescent="0.25">
      <c r="A1301" s="43" t="s">
        <v>270</v>
      </c>
      <c r="B1301" s="43" t="s">
        <v>520</v>
      </c>
      <c r="C1301" s="43" t="s">
        <v>549</v>
      </c>
      <c r="D1301" s="43" t="s">
        <v>664</v>
      </c>
      <c r="E1301" s="43" t="s">
        <v>665</v>
      </c>
      <c r="F1301" s="43" t="s">
        <v>385</v>
      </c>
      <c r="G1301" s="107" t="s">
        <v>585</v>
      </c>
      <c r="H1301" s="107" t="s">
        <v>226</v>
      </c>
      <c r="I1301" s="43" t="s">
        <v>279</v>
      </c>
    </row>
    <row r="1302" spans="1:9" x14ac:dyDescent="0.25">
      <c r="A1302" s="43" t="s">
        <v>270</v>
      </c>
      <c r="B1302" s="43" t="s">
        <v>520</v>
      </c>
      <c r="C1302" s="43" t="s">
        <v>549</v>
      </c>
      <c r="D1302" s="43" t="s">
        <v>666</v>
      </c>
      <c r="E1302" s="43" t="s">
        <v>667</v>
      </c>
      <c r="F1302" s="43" t="s">
        <v>385</v>
      </c>
      <c r="G1302" s="107" t="s">
        <v>585</v>
      </c>
      <c r="H1302" s="107">
        <v>5.4569999999999999</v>
      </c>
      <c r="I1302" s="43" t="s">
        <v>279</v>
      </c>
    </row>
    <row r="1303" spans="1:9" x14ac:dyDescent="0.25">
      <c r="A1303" s="43" t="s">
        <v>270</v>
      </c>
      <c r="B1303" s="43" t="s">
        <v>520</v>
      </c>
      <c r="C1303" s="43" t="s">
        <v>549</v>
      </c>
      <c r="D1303" s="43" t="s">
        <v>668</v>
      </c>
      <c r="E1303" s="43" t="s">
        <v>669</v>
      </c>
      <c r="F1303" s="43" t="s">
        <v>385</v>
      </c>
      <c r="G1303" s="107" t="s">
        <v>585</v>
      </c>
      <c r="H1303" s="107" t="s">
        <v>226</v>
      </c>
      <c r="I1303" s="43" t="s">
        <v>279</v>
      </c>
    </row>
    <row r="1304" spans="1:9" x14ac:dyDescent="0.25">
      <c r="A1304" s="43" t="s">
        <v>270</v>
      </c>
      <c r="B1304" s="43" t="s">
        <v>520</v>
      </c>
      <c r="C1304" s="43" t="s">
        <v>549</v>
      </c>
      <c r="D1304" s="43" t="s">
        <v>670</v>
      </c>
      <c r="E1304" s="43" t="s">
        <v>671</v>
      </c>
      <c r="F1304" s="43" t="s">
        <v>385</v>
      </c>
      <c r="G1304" s="107" t="s">
        <v>585</v>
      </c>
      <c r="H1304" s="107">
        <v>5.4569999999999999</v>
      </c>
      <c r="I1304" s="43" t="s">
        <v>279</v>
      </c>
    </row>
    <row r="1305" spans="1:9" x14ac:dyDescent="0.25">
      <c r="A1305" s="43" t="s">
        <v>270</v>
      </c>
      <c r="B1305" s="43" t="s">
        <v>520</v>
      </c>
      <c r="C1305" s="43" t="s">
        <v>549</v>
      </c>
      <c r="D1305" s="43" t="s">
        <v>672</v>
      </c>
      <c r="E1305" s="43" t="s">
        <v>673</v>
      </c>
      <c r="F1305" s="43" t="s">
        <v>385</v>
      </c>
      <c r="G1305" s="107" t="s">
        <v>585</v>
      </c>
      <c r="H1305" s="107">
        <v>14.954000000000001</v>
      </c>
      <c r="I1305" s="43" t="s">
        <v>279</v>
      </c>
    </row>
    <row r="1306" spans="1:9" x14ac:dyDescent="0.25">
      <c r="A1306" s="43" t="s">
        <v>270</v>
      </c>
      <c r="B1306" s="43" t="s">
        <v>520</v>
      </c>
      <c r="C1306" s="43" t="s">
        <v>549</v>
      </c>
      <c r="D1306" s="43" t="s">
        <v>674</v>
      </c>
      <c r="E1306" s="43" t="s">
        <v>675</v>
      </c>
      <c r="F1306" s="43" t="s">
        <v>385</v>
      </c>
      <c r="G1306" s="107" t="s">
        <v>585</v>
      </c>
      <c r="H1306" s="107">
        <v>1.92</v>
      </c>
      <c r="I1306" s="43" t="s">
        <v>279</v>
      </c>
    </row>
    <row r="1307" spans="1:9" x14ac:dyDescent="0.25">
      <c r="A1307" s="43" t="s">
        <v>270</v>
      </c>
      <c r="B1307" s="43" t="s">
        <v>520</v>
      </c>
      <c r="C1307" s="43" t="s">
        <v>549</v>
      </c>
      <c r="D1307" s="43" t="s">
        <v>676</v>
      </c>
      <c r="E1307" s="43" t="s">
        <v>677</v>
      </c>
      <c r="F1307" s="43" t="s">
        <v>385</v>
      </c>
      <c r="G1307" s="107" t="s">
        <v>585</v>
      </c>
      <c r="H1307" s="107">
        <v>13.032999999999999</v>
      </c>
      <c r="I1307" s="43" t="s">
        <v>279</v>
      </c>
    </row>
    <row r="1308" spans="1:9" x14ac:dyDescent="0.25">
      <c r="A1308" s="43" t="s">
        <v>270</v>
      </c>
      <c r="B1308" s="43" t="s">
        <v>520</v>
      </c>
      <c r="C1308" s="43" t="s">
        <v>549</v>
      </c>
      <c r="D1308" s="43" t="s">
        <v>678</v>
      </c>
      <c r="E1308" s="43" t="s">
        <v>679</v>
      </c>
      <c r="F1308" s="43" t="s">
        <v>385</v>
      </c>
      <c r="G1308" s="107" t="s">
        <v>585</v>
      </c>
      <c r="H1308" s="107">
        <v>66.406999999999996</v>
      </c>
      <c r="I1308" s="43" t="s">
        <v>279</v>
      </c>
    </row>
    <row r="1309" spans="1:9" x14ac:dyDescent="0.25">
      <c r="A1309" s="43" t="s">
        <v>270</v>
      </c>
      <c r="B1309" s="43" t="s">
        <v>520</v>
      </c>
      <c r="C1309" s="43" t="s">
        <v>549</v>
      </c>
      <c r="D1309" s="43" t="s">
        <v>680</v>
      </c>
      <c r="E1309" s="43" t="s">
        <v>681</v>
      </c>
      <c r="F1309" s="43" t="s">
        <v>385</v>
      </c>
      <c r="G1309" s="107" t="s">
        <v>585</v>
      </c>
      <c r="H1309" s="107">
        <v>16.321000000000002</v>
      </c>
      <c r="I1309" s="43" t="s">
        <v>279</v>
      </c>
    </row>
    <row r="1310" spans="1:9" x14ac:dyDescent="0.25">
      <c r="A1310" s="43" t="s">
        <v>270</v>
      </c>
      <c r="B1310" s="43" t="s">
        <v>520</v>
      </c>
      <c r="C1310" s="43" t="s">
        <v>549</v>
      </c>
      <c r="D1310" s="43" t="s">
        <v>682</v>
      </c>
      <c r="E1310" s="43" t="s">
        <v>683</v>
      </c>
      <c r="F1310" s="43" t="s">
        <v>385</v>
      </c>
      <c r="G1310" s="107" t="s">
        <v>585</v>
      </c>
      <c r="H1310" s="107">
        <v>7.9349999999999996</v>
      </c>
      <c r="I1310" s="43" t="s">
        <v>279</v>
      </c>
    </row>
    <row r="1311" spans="1:9" x14ac:dyDescent="0.25">
      <c r="A1311" s="43" t="s">
        <v>270</v>
      </c>
      <c r="B1311" s="43" t="s">
        <v>520</v>
      </c>
      <c r="C1311" s="43" t="s">
        <v>549</v>
      </c>
      <c r="D1311" s="43" t="s">
        <v>684</v>
      </c>
      <c r="E1311" s="43" t="s">
        <v>685</v>
      </c>
      <c r="F1311" s="43" t="s">
        <v>385</v>
      </c>
      <c r="G1311" s="107" t="s">
        <v>585</v>
      </c>
      <c r="H1311" s="107">
        <v>42.151000000000003</v>
      </c>
      <c r="I1311" s="43" t="s">
        <v>279</v>
      </c>
    </row>
    <row r="1312" spans="1:9" x14ac:dyDescent="0.25">
      <c r="A1312" s="43" t="s">
        <v>270</v>
      </c>
      <c r="B1312" s="43" t="s">
        <v>520</v>
      </c>
      <c r="C1312" s="43" t="s">
        <v>549</v>
      </c>
      <c r="D1312" s="43" t="s">
        <v>686</v>
      </c>
      <c r="E1312" s="43" t="s">
        <v>687</v>
      </c>
      <c r="F1312" s="43" t="s">
        <v>385</v>
      </c>
      <c r="G1312" s="107" t="s">
        <v>585</v>
      </c>
      <c r="H1312" s="107">
        <v>11.428000000000001</v>
      </c>
      <c r="I1312" s="43" t="s">
        <v>279</v>
      </c>
    </row>
    <row r="1313" spans="1:9" x14ac:dyDescent="0.25">
      <c r="A1313" s="43" t="s">
        <v>270</v>
      </c>
      <c r="B1313" s="43" t="s">
        <v>520</v>
      </c>
      <c r="C1313" s="43" t="s">
        <v>549</v>
      </c>
      <c r="D1313" s="43" t="s">
        <v>688</v>
      </c>
      <c r="E1313" s="43" t="s">
        <v>689</v>
      </c>
      <c r="F1313" s="43" t="s">
        <v>385</v>
      </c>
      <c r="G1313" s="107" t="s">
        <v>585</v>
      </c>
      <c r="H1313" s="107">
        <v>1.4E-2</v>
      </c>
      <c r="I1313" s="43" t="s">
        <v>279</v>
      </c>
    </row>
    <row r="1314" spans="1:9" x14ac:dyDescent="0.25">
      <c r="A1314" s="43" t="s">
        <v>270</v>
      </c>
      <c r="B1314" s="43" t="s">
        <v>520</v>
      </c>
      <c r="C1314" s="43" t="s">
        <v>549</v>
      </c>
      <c r="D1314" s="43" t="s">
        <v>690</v>
      </c>
      <c r="E1314" s="43" t="s">
        <v>691</v>
      </c>
      <c r="F1314" s="43" t="s">
        <v>385</v>
      </c>
      <c r="G1314" s="107" t="s">
        <v>585</v>
      </c>
      <c r="H1314" s="107">
        <v>2.948</v>
      </c>
      <c r="I1314" s="43" t="s">
        <v>279</v>
      </c>
    </row>
    <row r="1315" spans="1:9" x14ac:dyDescent="0.25">
      <c r="A1315" s="43" t="s">
        <v>270</v>
      </c>
      <c r="B1315" s="43" t="s">
        <v>520</v>
      </c>
      <c r="C1315" s="43" t="s">
        <v>549</v>
      </c>
      <c r="D1315" s="43" t="s">
        <v>692</v>
      </c>
      <c r="E1315" s="43" t="s">
        <v>693</v>
      </c>
      <c r="F1315" s="43" t="s">
        <v>385</v>
      </c>
      <c r="G1315" s="107" t="s">
        <v>585</v>
      </c>
      <c r="H1315" s="107">
        <v>9.0999999999999998E-2</v>
      </c>
      <c r="I1315" s="43" t="s">
        <v>279</v>
      </c>
    </row>
    <row r="1316" spans="1:9" x14ac:dyDescent="0.25">
      <c r="A1316" s="43" t="s">
        <v>270</v>
      </c>
      <c r="B1316" s="43" t="s">
        <v>520</v>
      </c>
      <c r="C1316" s="43" t="s">
        <v>549</v>
      </c>
      <c r="D1316" s="43" t="s">
        <v>694</v>
      </c>
      <c r="E1316" s="43" t="s">
        <v>695</v>
      </c>
      <c r="F1316" s="43" t="s">
        <v>385</v>
      </c>
      <c r="G1316" s="107" t="s">
        <v>585</v>
      </c>
      <c r="H1316" s="107">
        <v>2.7E-2</v>
      </c>
      <c r="I1316" s="43" t="s">
        <v>279</v>
      </c>
    </row>
    <row r="1317" spans="1:9" x14ac:dyDescent="0.25">
      <c r="A1317" s="43" t="s">
        <v>270</v>
      </c>
      <c r="B1317" s="43" t="s">
        <v>520</v>
      </c>
      <c r="C1317" s="43" t="s">
        <v>549</v>
      </c>
      <c r="D1317" s="43" t="s">
        <v>696</v>
      </c>
      <c r="E1317" s="43" t="s">
        <v>697</v>
      </c>
      <c r="F1317" s="43" t="s">
        <v>385</v>
      </c>
      <c r="G1317" s="107" t="s">
        <v>585</v>
      </c>
      <c r="H1317" s="107">
        <v>7.7270000000000003</v>
      </c>
      <c r="I1317" s="43" t="s">
        <v>279</v>
      </c>
    </row>
    <row r="1318" spans="1:9" x14ac:dyDescent="0.25">
      <c r="A1318" s="43" t="s">
        <v>270</v>
      </c>
      <c r="B1318" s="43" t="s">
        <v>520</v>
      </c>
      <c r="C1318" s="43" t="s">
        <v>549</v>
      </c>
      <c r="D1318" s="43" t="s">
        <v>698</v>
      </c>
      <c r="E1318" s="43" t="s">
        <v>699</v>
      </c>
      <c r="F1318" s="43" t="s">
        <v>385</v>
      </c>
      <c r="G1318" s="107" t="s">
        <v>585</v>
      </c>
      <c r="H1318" s="107">
        <v>0.622</v>
      </c>
      <c r="I1318" s="43" t="s">
        <v>279</v>
      </c>
    </row>
    <row r="1319" spans="1:9" x14ac:dyDescent="0.25">
      <c r="A1319" s="43" t="s">
        <v>270</v>
      </c>
      <c r="B1319" s="43" t="s">
        <v>520</v>
      </c>
      <c r="C1319" s="43" t="s">
        <v>549</v>
      </c>
      <c r="D1319" s="43" t="s">
        <v>700</v>
      </c>
      <c r="E1319" s="43" t="s">
        <v>701</v>
      </c>
      <c r="F1319" s="43" t="s">
        <v>385</v>
      </c>
      <c r="G1319" s="107" t="s">
        <v>585</v>
      </c>
      <c r="H1319" s="107">
        <v>59.216999999999999</v>
      </c>
      <c r="I1319" s="43" t="s">
        <v>279</v>
      </c>
    </row>
    <row r="1320" spans="1:9" x14ac:dyDescent="0.25">
      <c r="A1320" s="43" t="s">
        <v>270</v>
      </c>
      <c r="B1320" s="43" t="s">
        <v>520</v>
      </c>
      <c r="C1320" s="43" t="s">
        <v>549</v>
      </c>
      <c r="D1320" s="43" t="s">
        <v>702</v>
      </c>
      <c r="E1320" s="43" t="s">
        <v>703</v>
      </c>
      <c r="F1320" s="43" t="s">
        <v>385</v>
      </c>
      <c r="G1320" s="107" t="s">
        <v>585</v>
      </c>
      <c r="H1320" s="107">
        <v>19.11</v>
      </c>
      <c r="I1320" s="43" t="s">
        <v>279</v>
      </c>
    </row>
    <row r="1321" spans="1:9" x14ac:dyDescent="0.25">
      <c r="A1321" s="43" t="s">
        <v>270</v>
      </c>
      <c r="B1321" s="43" t="s">
        <v>520</v>
      </c>
      <c r="C1321" s="43" t="s">
        <v>549</v>
      </c>
      <c r="D1321" s="43" t="s">
        <v>704</v>
      </c>
      <c r="E1321" s="43" t="s">
        <v>705</v>
      </c>
      <c r="F1321" s="43" t="s">
        <v>385</v>
      </c>
      <c r="G1321" s="107" t="s">
        <v>585</v>
      </c>
      <c r="H1321" s="107">
        <v>8.7870000000000008</v>
      </c>
      <c r="I1321" s="43" t="s">
        <v>279</v>
      </c>
    </row>
    <row r="1322" spans="1:9" x14ac:dyDescent="0.25">
      <c r="A1322" s="43" t="s">
        <v>270</v>
      </c>
      <c r="B1322" s="43" t="s">
        <v>520</v>
      </c>
      <c r="C1322" s="43" t="s">
        <v>549</v>
      </c>
      <c r="D1322" s="43" t="s">
        <v>706</v>
      </c>
      <c r="E1322" s="43" t="s">
        <v>707</v>
      </c>
      <c r="F1322" s="43" t="s">
        <v>385</v>
      </c>
      <c r="G1322" s="107" t="s">
        <v>585</v>
      </c>
      <c r="H1322" s="107">
        <v>57.695</v>
      </c>
      <c r="I1322" s="43" t="s">
        <v>279</v>
      </c>
    </row>
    <row r="1323" spans="1:9" x14ac:dyDescent="0.25">
      <c r="A1323" s="43" t="s">
        <v>270</v>
      </c>
      <c r="B1323" s="43" t="s">
        <v>520</v>
      </c>
      <c r="C1323" s="43" t="s">
        <v>549</v>
      </c>
      <c r="D1323" s="43" t="s">
        <v>708</v>
      </c>
      <c r="E1323" s="43" t="s">
        <v>709</v>
      </c>
      <c r="F1323" s="43" t="s">
        <v>385</v>
      </c>
      <c r="G1323" s="107" t="s">
        <v>585</v>
      </c>
      <c r="H1323" s="107">
        <v>57.177</v>
      </c>
      <c r="I1323" s="43" t="s">
        <v>279</v>
      </c>
    </row>
    <row r="1324" spans="1:9" x14ac:dyDescent="0.25">
      <c r="A1324" s="43" t="s">
        <v>270</v>
      </c>
      <c r="B1324" s="43" t="s">
        <v>520</v>
      </c>
      <c r="C1324" s="43" t="s">
        <v>549</v>
      </c>
      <c r="D1324" s="43" t="s">
        <v>710</v>
      </c>
      <c r="E1324" s="43" t="s">
        <v>711</v>
      </c>
      <c r="F1324" s="43" t="s">
        <v>385</v>
      </c>
      <c r="G1324" s="107" t="s">
        <v>585</v>
      </c>
      <c r="H1324" s="107">
        <v>21.488</v>
      </c>
      <c r="I1324" s="43" t="s">
        <v>279</v>
      </c>
    </row>
    <row r="1325" spans="1:9" x14ac:dyDescent="0.25">
      <c r="A1325" s="43" t="s">
        <v>270</v>
      </c>
      <c r="B1325" s="43" t="s">
        <v>520</v>
      </c>
      <c r="C1325" s="43" t="s">
        <v>549</v>
      </c>
      <c r="D1325" s="43" t="s">
        <v>712</v>
      </c>
      <c r="E1325" s="43" t="s">
        <v>713</v>
      </c>
      <c r="F1325" s="43" t="s">
        <v>385</v>
      </c>
      <c r="G1325" s="107" t="s">
        <v>585</v>
      </c>
      <c r="H1325" s="107">
        <v>55.095999999999997</v>
      </c>
      <c r="I1325" s="43" t="s">
        <v>279</v>
      </c>
    </row>
    <row r="1326" spans="1:9" x14ac:dyDescent="0.25">
      <c r="A1326" s="43" t="s">
        <v>270</v>
      </c>
      <c r="B1326" s="43" t="s">
        <v>520</v>
      </c>
      <c r="C1326" s="43" t="s">
        <v>549</v>
      </c>
      <c r="D1326" s="43" t="s">
        <v>714</v>
      </c>
      <c r="E1326" s="43" t="s">
        <v>715</v>
      </c>
      <c r="F1326" s="43" t="s">
        <v>385</v>
      </c>
      <c r="G1326" s="107" t="s">
        <v>585</v>
      </c>
      <c r="H1326" s="107">
        <v>9.202</v>
      </c>
      <c r="I1326" s="43" t="s">
        <v>279</v>
      </c>
    </row>
    <row r="1327" spans="1:9" x14ac:dyDescent="0.25">
      <c r="A1327" s="43" t="s">
        <v>270</v>
      </c>
      <c r="B1327" s="43" t="s">
        <v>520</v>
      </c>
      <c r="C1327" s="43" t="s">
        <v>549</v>
      </c>
      <c r="D1327" s="43" t="s">
        <v>716</v>
      </c>
      <c r="E1327" s="43" t="s">
        <v>717</v>
      </c>
      <c r="F1327" s="43" t="s">
        <v>385</v>
      </c>
      <c r="G1327" s="107" t="s">
        <v>585</v>
      </c>
      <c r="H1327" s="107">
        <v>83.716999999999999</v>
      </c>
      <c r="I1327" s="43" t="s">
        <v>279</v>
      </c>
    </row>
    <row r="1328" spans="1:9" x14ac:dyDescent="0.25">
      <c r="A1328" s="43" t="s">
        <v>270</v>
      </c>
      <c r="B1328" s="43" t="s">
        <v>520</v>
      </c>
      <c r="C1328" s="43" t="s">
        <v>549</v>
      </c>
      <c r="D1328" s="43" t="s">
        <v>718</v>
      </c>
      <c r="E1328" s="43" t="s">
        <v>719</v>
      </c>
      <c r="F1328" s="43" t="s">
        <v>385</v>
      </c>
      <c r="G1328" s="107" t="s">
        <v>585</v>
      </c>
      <c r="H1328" s="107">
        <v>54.184999999999995</v>
      </c>
      <c r="I1328" s="43" t="s">
        <v>279</v>
      </c>
    </row>
    <row r="1329" spans="1:9" x14ac:dyDescent="0.25">
      <c r="A1329" s="43" t="s">
        <v>270</v>
      </c>
      <c r="B1329" s="43" t="s">
        <v>520</v>
      </c>
      <c r="C1329" s="43" t="s">
        <v>549</v>
      </c>
      <c r="D1329" s="43" t="s">
        <v>720</v>
      </c>
      <c r="E1329" s="43" t="s">
        <v>721</v>
      </c>
      <c r="F1329" s="43" t="s">
        <v>385</v>
      </c>
      <c r="G1329" s="107" t="s">
        <v>585</v>
      </c>
      <c r="H1329" s="107">
        <v>1176.741</v>
      </c>
      <c r="I1329" s="43" t="s">
        <v>279</v>
      </c>
    </row>
    <row r="1330" spans="1:9" x14ac:dyDescent="0.25">
      <c r="A1330" s="43" t="s">
        <v>270</v>
      </c>
      <c r="B1330" s="43" t="s">
        <v>520</v>
      </c>
      <c r="C1330" s="43" t="s">
        <v>549</v>
      </c>
      <c r="D1330" s="43" t="s">
        <v>722</v>
      </c>
      <c r="E1330" s="43" t="s">
        <v>723</v>
      </c>
      <c r="F1330" s="43" t="s">
        <v>385</v>
      </c>
      <c r="G1330" s="107" t="s">
        <v>585</v>
      </c>
      <c r="H1330" s="107">
        <v>3956.5990000000002</v>
      </c>
      <c r="I1330" s="43" t="s">
        <v>279</v>
      </c>
    </row>
    <row r="1331" spans="1:9" x14ac:dyDescent="0.25">
      <c r="A1331" s="43" t="s">
        <v>270</v>
      </c>
      <c r="B1331" s="43" t="s">
        <v>520</v>
      </c>
      <c r="C1331" s="43" t="s">
        <v>549</v>
      </c>
      <c r="D1331" s="43" t="s">
        <v>769</v>
      </c>
      <c r="E1331" s="43" t="s">
        <v>770</v>
      </c>
      <c r="F1331" s="43" t="s">
        <v>385</v>
      </c>
      <c r="G1331" s="107" t="s">
        <v>585</v>
      </c>
      <c r="H1331" s="107">
        <v>5133.34</v>
      </c>
      <c r="I1331" s="43" t="s">
        <v>279</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5DBBC-027D-4271-BE82-A9812CFC3613}">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102.109375" style="43" customWidth="1" collapsed="1"/>
    <col min="4" max="4" width="9.6640625" style="43" customWidth="1" collapsed="1"/>
    <col min="5" max="5" width="54.441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553</v>
      </c>
      <c r="D2" s="43" t="s">
        <v>586</v>
      </c>
      <c r="E2" s="43" t="s">
        <v>587</v>
      </c>
      <c r="F2" s="43" t="s">
        <v>385</v>
      </c>
      <c r="G2" s="107" t="s">
        <v>522</v>
      </c>
      <c r="H2" s="107" t="s">
        <v>226</v>
      </c>
      <c r="I2" s="43" t="s">
        <v>279</v>
      </c>
    </row>
    <row r="3" spans="1:9" x14ac:dyDescent="0.25">
      <c r="A3" s="43" t="s">
        <v>270</v>
      </c>
      <c r="B3" s="43" t="s">
        <v>520</v>
      </c>
      <c r="C3" s="43" t="s">
        <v>553</v>
      </c>
      <c r="D3" s="43" t="s">
        <v>588</v>
      </c>
      <c r="E3" s="43" t="s">
        <v>589</v>
      </c>
      <c r="F3" s="43" t="s">
        <v>385</v>
      </c>
      <c r="G3" s="107" t="s">
        <v>522</v>
      </c>
      <c r="H3" s="107" t="s">
        <v>226</v>
      </c>
      <c r="I3" s="43" t="s">
        <v>279</v>
      </c>
    </row>
    <row r="4" spans="1:9" x14ac:dyDescent="0.25">
      <c r="A4" s="43" t="s">
        <v>270</v>
      </c>
      <c r="B4" s="43" t="s">
        <v>520</v>
      </c>
      <c r="C4" s="43" t="s">
        <v>553</v>
      </c>
      <c r="D4" s="43" t="s">
        <v>590</v>
      </c>
      <c r="E4" s="43" t="s">
        <v>591</v>
      </c>
      <c r="F4" s="43" t="s">
        <v>385</v>
      </c>
      <c r="G4" s="107" t="s">
        <v>522</v>
      </c>
      <c r="H4" s="107" t="s">
        <v>226</v>
      </c>
      <c r="I4" s="43" t="s">
        <v>279</v>
      </c>
    </row>
    <row r="5" spans="1:9" x14ac:dyDescent="0.25">
      <c r="A5" s="43" t="s">
        <v>270</v>
      </c>
      <c r="B5" s="43" t="s">
        <v>520</v>
      </c>
      <c r="C5" s="43" t="s">
        <v>553</v>
      </c>
      <c r="D5" s="43" t="s">
        <v>592</v>
      </c>
      <c r="E5" s="43" t="s">
        <v>593</v>
      </c>
      <c r="F5" s="43" t="s">
        <v>385</v>
      </c>
      <c r="G5" s="107" t="s">
        <v>522</v>
      </c>
      <c r="H5" s="107" t="s">
        <v>226</v>
      </c>
      <c r="I5" s="43" t="s">
        <v>279</v>
      </c>
    </row>
    <row r="6" spans="1:9" x14ac:dyDescent="0.25">
      <c r="A6" s="43" t="s">
        <v>270</v>
      </c>
      <c r="B6" s="43" t="s">
        <v>520</v>
      </c>
      <c r="C6" s="43" t="s">
        <v>553</v>
      </c>
      <c r="D6" s="43" t="s">
        <v>594</v>
      </c>
      <c r="E6" s="43" t="s">
        <v>595</v>
      </c>
      <c r="F6" s="43" t="s">
        <v>385</v>
      </c>
      <c r="G6" s="107" t="s">
        <v>522</v>
      </c>
      <c r="H6" s="107">
        <v>25.888999999999999</v>
      </c>
      <c r="I6" s="43" t="s">
        <v>279</v>
      </c>
    </row>
    <row r="7" spans="1:9" x14ac:dyDescent="0.25">
      <c r="A7" s="43" t="s">
        <v>270</v>
      </c>
      <c r="B7" s="43" t="s">
        <v>520</v>
      </c>
      <c r="C7" s="43" t="s">
        <v>553</v>
      </c>
      <c r="D7" s="43" t="s">
        <v>596</v>
      </c>
      <c r="E7" s="43" t="s">
        <v>597</v>
      </c>
      <c r="F7" s="43" t="s">
        <v>385</v>
      </c>
      <c r="G7" s="107" t="s">
        <v>522</v>
      </c>
      <c r="H7" s="107">
        <v>15.157999999999999</v>
      </c>
      <c r="I7" s="43" t="s">
        <v>279</v>
      </c>
    </row>
    <row r="8" spans="1:9" x14ac:dyDescent="0.25">
      <c r="A8" s="43" t="s">
        <v>270</v>
      </c>
      <c r="B8" s="43" t="s">
        <v>520</v>
      </c>
      <c r="C8" s="43" t="s">
        <v>553</v>
      </c>
      <c r="D8" s="43" t="s">
        <v>598</v>
      </c>
      <c r="E8" s="43" t="s">
        <v>599</v>
      </c>
      <c r="F8" s="43" t="s">
        <v>385</v>
      </c>
      <c r="G8" s="107" t="s">
        <v>522</v>
      </c>
      <c r="H8" s="107">
        <v>2.7E-2</v>
      </c>
      <c r="I8" s="43" t="s">
        <v>279</v>
      </c>
    </row>
    <row r="9" spans="1:9" x14ac:dyDescent="0.25">
      <c r="A9" s="43" t="s">
        <v>270</v>
      </c>
      <c r="B9" s="43" t="s">
        <v>520</v>
      </c>
      <c r="C9" s="43" t="s">
        <v>553</v>
      </c>
      <c r="D9" s="43" t="s">
        <v>600</v>
      </c>
      <c r="E9" s="43" t="s">
        <v>601</v>
      </c>
      <c r="F9" s="43" t="s">
        <v>385</v>
      </c>
      <c r="G9" s="107" t="s">
        <v>522</v>
      </c>
      <c r="H9" s="107">
        <v>10.704000000000001</v>
      </c>
      <c r="I9" s="43" t="s">
        <v>279</v>
      </c>
    </row>
    <row r="10" spans="1:9" x14ac:dyDescent="0.25">
      <c r="A10" s="43" t="s">
        <v>270</v>
      </c>
      <c r="B10" s="43" t="s">
        <v>520</v>
      </c>
      <c r="C10" s="43" t="s">
        <v>553</v>
      </c>
      <c r="D10" s="43" t="s">
        <v>602</v>
      </c>
      <c r="E10" s="43" t="s">
        <v>603</v>
      </c>
      <c r="F10" s="43" t="s">
        <v>385</v>
      </c>
      <c r="G10" s="107" t="s">
        <v>522</v>
      </c>
      <c r="H10" s="107">
        <v>1407.895</v>
      </c>
      <c r="I10" s="43" t="s">
        <v>279</v>
      </c>
    </row>
    <row r="11" spans="1:9" x14ac:dyDescent="0.25">
      <c r="A11" s="43" t="s">
        <v>270</v>
      </c>
      <c r="B11" s="43" t="s">
        <v>520</v>
      </c>
      <c r="C11" s="43" t="s">
        <v>553</v>
      </c>
      <c r="D11" s="43" t="s">
        <v>604</v>
      </c>
      <c r="E11" s="43" t="s">
        <v>605</v>
      </c>
      <c r="F11" s="43" t="s">
        <v>385</v>
      </c>
      <c r="G11" s="107" t="s">
        <v>522</v>
      </c>
      <c r="H11" s="107">
        <v>120.229</v>
      </c>
      <c r="I11" s="43" t="s">
        <v>279</v>
      </c>
    </row>
    <row r="12" spans="1:9" x14ac:dyDescent="0.25">
      <c r="A12" s="43" t="s">
        <v>270</v>
      </c>
      <c r="B12" s="43" t="s">
        <v>520</v>
      </c>
      <c r="C12" s="43" t="s">
        <v>553</v>
      </c>
      <c r="D12" s="43" t="s">
        <v>606</v>
      </c>
      <c r="E12" s="43" t="s">
        <v>607</v>
      </c>
      <c r="F12" s="43" t="s">
        <v>385</v>
      </c>
      <c r="G12" s="107" t="s">
        <v>522</v>
      </c>
      <c r="H12" s="107">
        <v>22.041999999999998</v>
      </c>
      <c r="I12" s="43" t="s">
        <v>279</v>
      </c>
    </row>
    <row r="13" spans="1:9" x14ac:dyDescent="0.25">
      <c r="A13" s="43" t="s">
        <v>270</v>
      </c>
      <c r="B13" s="43" t="s">
        <v>520</v>
      </c>
      <c r="C13" s="43" t="s">
        <v>553</v>
      </c>
      <c r="D13" s="43" t="s">
        <v>608</v>
      </c>
      <c r="E13" s="43" t="s">
        <v>609</v>
      </c>
      <c r="F13" s="43" t="s">
        <v>385</v>
      </c>
      <c r="G13" s="107" t="s">
        <v>522</v>
      </c>
      <c r="H13" s="107">
        <v>0.54600000000000004</v>
      </c>
      <c r="I13" s="43" t="s">
        <v>279</v>
      </c>
    </row>
    <row r="14" spans="1:9" x14ac:dyDescent="0.25">
      <c r="A14" s="43" t="s">
        <v>270</v>
      </c>
      <c r="B14" s="43" t="s">
        <v>520</v>
      </c>
      <c r="C14" s="43" t="s">
        <v>553</v>
      </c>
      <c r="D14" s="43" t="s">
        <v>610</v>
      </c>
      <c r="E14" s="43" t="s">
        <v>611</v>
      </c>
      <c r="F14" s="43" t="s">
        <v>385</v>
      </c>
      <c r="G14" s="107" t="s">
        <v>522</v>
      </c>
      <c r="H14" s="107">
        <v>253.80600000000001</v>
      </c>
      <c r="I14" s="43" t="s">
        <v>279</v>
      </c>
    </row>
    <row r="15" spans="1:9" x14ac:dyDescent="0.25">
      <c r="A15" s="43" t="s">
        <v>270</v>
      </c>
      <c r="B15" s="43" t="s">
        <v>520</v>
      </c>
      <c r="C15" s="43" t="s">
        <v>553</v>
      </c>
      <c r="D15" s="43" t="s">
        <v>612</v>
      </c>
      <c r="E15" s="43" t="s">
        <v>613</v>
      </c>
      <c r="F15" s="43" t="s">
        <v>385</v>
      </c>
      <c r="G15" s="107" t="s">
        <v>522</v>
      </c>
      <c r="H15" s="107">
        <v>0.24</v>
      </c>
      <c r="I15" s="43" t="s">
        <v>279</v>
      </c>
    </row>
    <row r="16" spans="1:9" x14ac:dyDescent="0.25">
      <c r="A16" s="43" t="s">
        <v>270</v>
      </c>
      <c r="B16" s="43" t="s">
        <v>520</v>
      </c>
      <c r="C16" s="43" t="s">
        <v>553</v>
      </c>
      <c r="D16" s="43" t="s">
        <v>614</v>
      </c>
      <c r="E16" s="43" t="s">
        <v>615</v>
      </c>
      <c r="F16" s="43" t="s">
        <v>385</v>
      </c>
      <c r="G16" s="107" t="s">
        <v>522</v>
      </c>
      <c r="H16" s="107">
        <v>99.537000000000006</v>
      </c>
      <c r="I16" s="43" t="s">
        <v>279</v>
      </c>
    </row>
    <row r="17" spans="1:9" x14ac:dyDescent="0.25">
      <c r="A17" s="43" t="s">
        <v>270</v>
      </c>
      <c r="B17" s="43" t="s">
        <v>520</v>
      </c>
      <c r="C17" s="43" t="s">
        <v>553</v>
      </c>
      <c r="D17" s="43" t="s">
        <v>616</v>
      </c>
      <c r="E17" s="43" t="s">
        <v>617</v>
      </c>
      <c r="F17" s="43" t="s">
        <v>385</v>
      </c>
      <c r="G17" s="107" t="s">
        <v>522</v>
      </c>
      <c r="H17" s="107">
        <v>1.6950000000000001</v>
      </c>
      <c r="I17" s="43" t="s">
        <v>279</v>
      </c>
    </row>
    <row r="18" spans="1:9" x14ac:dyDescent="0.25">
      <c r="A18" s="43" t="s">
        <v>270</v>
      </c>
      <c r="B18" s="43" t="s">
        <v>520</v>
      </c>
      <c r="C18" s="43" t="s">
        <v>553</v>
      </c>
      <c r="D18" s="43" t="s">
        <v>618</v>
      </c>
      <c r="E18" s="43" t="s">
        <v>619</v>
      </c>
      <c r="F18" s="43" t="s">
        <v>385</v>
      </c>
      <c r="G18" s="107" t="s">
        <v>522</v>
      </c>
      <c r="H18" s="107">
        <v>97.841999999999999</v>
      </c>
      <c r="I18" s="43" t="s">
        <v>279</v>
      </c>
    </row>
    <row r="19" spans="1:9" x14ac:dyDescent="0.25">
      <c r="A19" s="43" t="s">
        <v>270</v>
      </c>
      <c r="B19" s="43" t="s">
        <v>520</v>
      </c>
      <c r="C19" s="43" t="s">
        <v>553</v>
      </c>
      <c r="D19" s="43" t="s">
        <v>620</v>
      </c>
      <c r="E19" s="43" t="s">
        <v>621</v>
      </c>
      <c r="F19" s="43" t="s">
        <v>385</v>
      </c>
      <c r="G19" s="107" t="s">
        <v>522</v>
      </c>
      <c r="H19" s="107">
        <v>709.40599999999995</v>
      </c>
      <c r="I19" s="43" t="s">
        <v>279</v>
      </c>
    </row>
    <row r="20" spans="1:9" x14ac:dyDescent="0.25">
      <c r="A20" s="43" t="s">
        <v>270</v>
      </c>
      <c r="B20" s="43" t="s">
        <v>520</v>
      </c>
      <c r="C20" s="43" t="s">
        <v>553</v>
      </c>
      <c r="D20" s="43" t="s">
        <v>622</v>
      </c>
      <c r="E20" s="43" t="s">
        <v>623</v>
      </c>
      <c r="F20" s="43" t="s">
        <v>385</v>
      </c>
      <c r="G20" s="107" t="s">
        <v>522</v>
      </c>
      <c r="H20" s="107">
        <v>37.154000000000003</v>
      </c>
      <c r="I20" s="43" t="s">
        <v>279</v>
      </c>
    </row>
    <row r="21" spans="1:9" x14ac:dyDescent="0.25">
      <c r="A21" s="43" t="s">
        <v>270</v>
      </c>
      <c r="B21" s="43" t="s">
        <v>520</v>
      </c>
      <c r="C21" s="43" t="s">
        <v>553</v>
      </c>
      <c r="D21" s="43" t="s">
        <v>624</v>
      </c>
      <c r="E21" s="43" t="s">
        <v>625</v>
      </c>
      <c r="F21" s="43" t="s">
        <v>385</v>
      </c>
      <c r="G21" s="107" t="s">
        <v>522</v>
      </c>
      <c r="H21" s="107">
        <v>2.76</v>
      </c>
      <c r="I21" s="43" t="s">
        <v>279</v>
      </c>
    </row>
    <row r="22" spans="1:9" x14ac:dyDescent="0.25">
      <c r="A22" s="43" t="s">
        <v>270</v>
      </c>
      <c r="B22" s="43" t="s">
        <v>520</v>
      </c>
      <c r="C22" s="43" t="s">
        <v>553</v>
      </c>
      <c r="D22" s="43" t="s">
        <v>626</v>
      </c>
      <c r="E22" s="43" t="s">
        <v>627</v>
      </c>
      <c r="F22" s="43" t="s">
        <v>385</v>
      </c>
      <c r="G22" s="107" t="s">
        <v>522</v>
      </c>
      <c r="H22" s="107">
        <v>10.430999999999999</v>
      </c>
      <c r="I22" s="43" t="s">
        <v>279</v>
      </c>
    </row>
    <row r="23" spans="1:9" x14ac:dyDescent="0.25">
      <c r="A23" s="43" t="s">
        <v>270</v>
      </c>
      <c r="B23" s="43" t="s">
        <v>520</v>
      </c>
      <c r="C23" s="43" t="s">
        <v>553</v>
      </c>
      <c r="D23" s="43" t="s">
        <v>628</v>
      </c>
      <c r="E23" s="43" t="s">
        <v>629</v>
      </c>
      <c r="F23" s="43" t="s">
        <v>385</v>
      </c>
      <c r="G23" s="107" t="s">
        <v>522</v>
      </c>
      <c r="H23" s="107">
        <v>2.1459999999999999</v>
      </c>
      <c r="I23" s="43" t="s">
        <v>279</v>
      </c>
    </row>
    <row r="24" spans="1:9" x14ac:dyDescent="0.25">
      <c r="A24" s="43" t="s">
        <v>270</v>
      </c>
      <c r="B24" s="43" t="s">
        <v>520</v>
      </c>
      <c r="C24" s="43" t="s">
        <v>553</v>
      </c>
      <c r="D24" s="43" t="s">
        <v>630</v>
      </c>
      <c r="E24" s="43" t="s">
        <v>631</v>
      </c>
      <c r="F24" s="43" t="s">
        <v>385</v>
      </c>
      <c r="G24" s="107" t="s">
        <v>522</v>
      </c>
      <c r="H24" s="107">
        <v>8.2850000000000001</v>
      </c>
      <c r="I24" s="43" t="s">
        <v>279</v>
      </c>
    </row>
    <row r="25" spans="1:9" x14ac:dyDescent="0.25">
      <c r="A25" s="43" t="s">
        <v>270</v>
      </c>
      <c r="B25" s="43" t="s">
        <v>520</v>
      </c>
      <c r="C25" s="43" t="s">
        <v>553</v>
      </c>
      <c r="D25" s="43" t="s">
        <v>632</v>
      </c>
      <c r="E25" s="43" t="s">
        <v>633</v>
      </c>
      <c r="F25" s="43" t="s">
        <v>385</v>
      </c>
      <c r="G25" s="107" t="s">
        <v>522</v>
      </c>
      <c r="H25" s="107">
        <v>92.113</v>
      </c>
      <c r="I25" s="43" t="s">
        <v>279</v>
      </c>
    </row>
    <row r="26" spans="1:9" x14ac:dyDescent="0.25">
      <c r="A26" s="43" t="s">
        <v>270</v>
      </c>
      <c r="B26" s="43" t="s">
        <v>520</v>
      </c>
      <c r="C26" s="43" t="s">
        <v>553</v>
      </c>
      <c r="D26" s="43" t="s">
        <v>634</v>
      </c>
      <c r="E26" s="43" t="s">
        <v>635</v>
      </c>
      <c r="F26" s="43" t="s">
        <v>385</v>
      </c>
      <c r="G26" s="107" t="s">
        <v>522</v>
      </c>
      <c r="H26" s="107">
        <v>74.61399999999999</v>
      </c>
      <c r="I26" s="43" t="s">
        <v>279</v>
      </c>
    </row>
    <row r="27" spans="1:9" x14ac:dyDescent="0.25">
      <c r="A27" s="43" t="s">
        <v>270</v>
      </c>
      <c r="B27" s="43" t="s">
        <v>520</v>
      </c>
      <c r="C27" s="43" t="s">
        <v>553</v>
      </c>
      <c r="D27" s="43" t="s">
        <v>636</v>
      </c>
      <c r="E27" s="43" t="s">
        <v>637</v>
      </c>
      <c r="F27" s="43" t="s">
        <v>385</v>
      </c>
      <c r="G27" s="107" t="s">
        <v>522</v>
      </c>
      <c r="H27" s="107">
        <v>16.82</v>
      </c>
      <c r="I27" s="43" t="s">
        <v>279</v>
      </c>
    </row>
    <row r="28" spans="1:9" x14ac:dyDescent="0.25">
      <c r="A28" s="43" t="s">
        <v>270</v>
      </c>
      <c r="B28" s="43" t="s">
        <v>520</v>
      </c>
      <c r="C28" s="43" t="s">
        <v>553</v>
      </c>
      <c r="D28" s="43" t="s">
        <v>638</v>
      </c>
      <c r="E28" s="43" t="s">
        <v>639</v>
      </c>
      <c r="F28" s="43" t="s">
        <v>385</v>
      </c>
      <c r="G28" s="107" t="s">
        <v>522</v>
      </c>
      <c r="H28" s="107">
        <v>0.67900000000000005</v>
      </c>
      <c r="I28" s="43" t="s">
        <v>279</v>
      </c>
    </row>
    <row r="29" spans="1:9" x14ac:dyDescent="0.25">
      <c r="A29" s="43" t="s">
        <v>270</v>
      </c>
      <c r="B29" s="43" t="s">
        <v>520</v>
      </c>
      <c r="C29" s="43" t="s">
        <v>553</v>
      </c>
      <c r="D29" s="43" t="s">
        <v>640</v>
      </c>
      <c r="E29" s="43" t="s">
        <v>641</v>
      </c>
      <c r="F29" s="43" t="s">
        <v>385</v>
      </c>
      <c r="G29" s="107" t="s">
        <v>522</v>
      </c>
      <c r="H29" s="107">
        <v>7.34</v>
      </c>
      <c r="I29" s="43" t="s">
        <v>279</v>
      </c>
    </row>
    <row r="30" spans="1:9" x14ac:dyDescent="0.25">
      <c r="A30" s="43" t="s">
        <v>270</v>
      </c>
      <c r="B30" s="43" t="s">
        <v>520</v>
      </c>
      <c r="C30" s="43" t="s">
        <v>553</v>
      </c>
      <c r="D30" s="43" t="s">
        <v>642</v>
      </c>
      <c r="E30" s="43" t="s">
        <v>643</v>
      </c>
      <c r="F30" s="43" t="s">
        <v>385</v>
      </c>
      <c r="G30" s="107" t="s">
        <v>522</v>
      </c>
      <c r="H30" s="107">
        <v>13.959</v>
      </c>
      <c r="I30" s="43" t="s">
        <v>279</v>
      </c>
    </row>
    <row r="31" spans="1:9" x14ac:dyDescent="0.25">
      <c r="A31" s="43" t="s">
        <v>270</v>
      </c>
      <c r="B31" s="43" t="s">
        <v>520</v>
      </c>
      <c r="C31" s="43" t="s">
        <v>553</v>
      </c>
      <c r="D31" s="43" t="s">
        <v>644</v>
      </c>
      <c r="E31" s="43" t="s">
        <v>645</v>
      </c>
      <c r="F31" s="43" t="s">
        <v>385</v>
      </c>
      <c r="G31" s="107" t="s">
        <v>522</v>
      </c>
      <c r="H31" s="107">
        <v>1.123</v>
      </c>
      <c r="I31" s="43" t="s">
        <v>279</v>
      </c>
    </row>
    <row r="32" spans="1:9" x14ac:dyDescent="0.25">
      <c r="A32" s="43" t="s">
        <v>270</v>
      </c>
      <c r="B32" s="43" t="s">
        <v>520</v>
      </c>
      <c r="C32" s="43" t="s">
        <v>553</v>
      </c>
      <c r="D32" s="43" t="s">
        <v>646</v>
      </c>
      <c r="E32" s="43" t="s">
        <v>647</v>
      </c>
      <c r="F32" s="43" t="s">
        <v>385</v>
      </c>
      <c r="G32" s="107" t="s">
        <v>522</v>
      </c>
      <c r="H32" s="107">
        <v>4.1909999999999998</v>
      </c>
      <c r="I32" s="43" t="s">
        <v>279</v>
      </c>
    </row>
    <row r="33" spans="1:9" x14ac:dyDescent="0.25">
      <c r="A33" s="43" t="s">
        <v>270</v>
      </c>
      <c r="B33" s="43" t="s">
        <v>520</v>
      </c>
      <c r="C33" s="43" t="s">
        <v>553</v>
      </c>
      <c r="D33" s="43" t="s">
        <v>648</v>
      </c>
      <c r="E33" s="43" t="s">
        <v>649</v>
      </c>
      <c r="F33" s="43" t="s">
        <v>385</v>
      </c>
      <c r="G33" s="107" t="s">
        <v>522</v>
      </c>
      <c r="H33" s="107">
        <v>18.151</v>
      </c>
      <c r="I33" s="43" t="s">
        <v>279</v>
      </c>
    </row>
    <row r="34" spans="1:9" x14ac:dyDescent="0.25">
      <c r="A34" s="43" t="s">
        <v>270</v>
      </c>
      <c r="B34" s="43" t="s">
        <v>520</v>
      </c>
      <c r="C34" s="43" t="s">
        <v>553</v>
      </c>
      <c r="D34" s="43" t="s">
        <v>650</v>
      </c>
      <c r="E34" s="43" t="s">
        <v>651</v>
      </c>
      <c r="F34" s="43" t="s">
        <v>385</v>
      </c>
      <c r="G34" s="107" t="s">
        <v>522</v>
      </c>
      <c r="H34" s="107">
        <v>2.6070000000000002</v>
      </c>
      <c r="I34" s="43" t="s">
        <v>279</v>
      </c>
    </row>
    <row r="35" spans="1:9" x14ac:dyDescent="0.25">
      <c r="A35" s="43" t="s">
        <v>270</v>
      </c>
      <c r="B35" s="43" t="s">
        <v>520</v>
      </c>
      <c r="C35" s="43" t="s">
        <v>553</v>
      </c>
      <c r="D35" s="43" t="s">
        <v>652</v>
      </c>
      <c r="E35" s="43" t="s">
        <v>653</v>
      </c>
      <c r="F35" s="43" t="s">
        <v>385</v>
      </c>
      <c r="G35" s="107" t="s">
        <v>522</v>
      </c>
      <c r="H35" s="107" t="s">
        <v>226</v>
      </c>
      <c r="I35" s="43" t="s">
        <v>279</v>
      </c>
    </row>
    <row r="36" spans="1:9" x14ac:dyDescent="0.25">
      <c r="A36" s="43" t="s">
        <v>270</v>
      </c>
      <c r="B36" s="43" t="s">
        <v>520</v>
      </c>
      <c r="C36" s="43" t="s">
        <v>553</v>
      </c>
      <c r="D36" s="43" t="s">
        <v>654</v>
      </c>
      <c r="E36" s="43" t="s">
        <v>655</v>
      </c>
      <c r="F36" s="43" t="s">
        <v>385</v>
      </c>
      <c r="G36" s="107" t="s">
        <v>522</v>
      </c>
      <c r="H36" s="107">
        <v>12.26</v>
      </c>
      <c r="I36" s="43" t="s">
        <v>279</v>
      </c>
    </row>
    <row r="37" spans="1:9" x14ac:dyDescent="0.25">
      <c r="A37" s="43" t="s">
        <v>270</v>
      </c>
      <c r="B37" s="43" t="s">
        <v>520</v>
      </c>
      <c r="C37" s="43" t="s">
        <v>553</v>
      </c>
      <c r="D37" s="43" t="s">
        <v>656</v>
      </c>
      <c r="E37" s="43" t="s">
        <v>657</v>
      </c>
      <c r="F37" s="43" t="s">
        <v>385</v>
      </c>
      <c r="G37" s="107" t="s">
        <v>522</v>
      </c>
      <c r="H37" s="107">
        <v>52.508000000000003</v>
      </c>
      <c r="I37" s="43" t="s">
        <v>279</v>
      </c>
    </row>
    <row r="38" spans="1:9" x14ac:dyDescent="0.25">
      <c r="A38" s="43" t="s">
        <v>270</v>
      </c>
      <c r="B38" s="43" t="s">
        <v>520</v>
      </c>
      <c r="C38" s="43" t="s">
        <v>553</v>
      </c>
      <c r="D38" s="43" t="s">
        <v>658</v>
      </c>
      <c r="E38" s="43" t="s">
        <v>659</v>
      </c>
      <c r="F38" s="43" t="s">
        <v>385</v>
      </c>
      <c r="G38" s="107" t="s">
        <v>522</v>
      </c>
      <c r="H38" s="107">
        <v>52.507999999999996</v>
      </c>
      <c r="I38" s="43" t="s">
        <v>279</v>
      </c>
    </row>
    <row r="39" spans="1:9" x14ac:dyDescent="0.25">
      <c r="A39" s="43" t="s">
        <v>270</v>
      </c>
      <c r="B39" s="43" t="s">
        <v>520</v>
      </c>
      <c r="C39" s="43" t="s">
        <v>553</v>
      </c>
      <c r="D39" s="43" t="s">
        <v>660</v>
      </c>
      <c r="E39" s="43" t="s">
        <v>661</v>
      </c>
      <c r="F39" s="43" t="s">
        <v>385</v>
      </c>
      <c r="G39" s="107" t="s">
        <v>522</v>
      </c>
      <c r="H39" s="107" t="s">
        <v>226</v>
      </c>
      <c r="I39" s="43" t="s">
        <v>279</v>
      </c>
    </row>
    <row r="40" spans="1:9" x14ac:dyDescent="0.25">
      <c r="A40" s="43" t="s">
        <v>270</v>
      </c>
      <c r="B40" s="43" t="s">
        <v>520</v>
      </c>
      <c r="C40" s="43" t="s">
        <v>553</v>
      </c>
      <c r="D40" s="43" t="s">
        <v>662</v>
      </c>
      <c r="E40" s="43" t="s">
        <v>663</v>
      </c>
      <c r="F40" s="43" t="s">
        <v>385</v>
      </c>
      <c r="G40" s="107" t="s">
        <v>522</v>
      </c>
      <c r="H40" s="107">
        <v>8370.26</v>
      </c>
      <c r="I40" s="43" t="s">
        <v>279</v>
      </c>
    </row>
    <row r="41" spans="1:9" x14ac:dyDescent="0.25">
      <c r="A41" s="43" t="s">
        <v>270</v>
      </c>
      <c r="B41" s="43" t="s">
        <v>520</v>
      </c>
      <c r="C41" s="43" t="s">
        <v>553</v>
      </c>
      <c r="D41" s="43" t="s">
        <v>664</v>
      </c>
      <c r="E41" s="43" t="s">
        <v>665</v>
      </c>
      <c r="F41" s="43" t="s">
        <v>385</v>
      </c>
      <c r="G41" s="107" t="s">
        <v>522</v>
      </c>
      <c r="H41" s="107" t="s">
        <v>226</v>
      </c>
      <c r="I41" s="43" t="s">
        <v>279</v>
      </c>
    </row>
    <row r="42" spans="1:9" x14ac:dyDescent="0.25">
      <c r="A42" s="43" t="s">
        <v>270</v>
      </c>
      <c r="B42" s="43" t="s">
        <v>520</v>
      </c>
      <c r="C42" s="43" t="s">
        <v>553</v>
      </c>
      <c r="D42" s="43" t="s">
        <v>666</v>
      </c>
      <c r="E42" s="43" t="s">
        <v>667</v>
      </c>
      <c r="F42" s="43" t="s">
        <v>385</v>
      </c>
      <c r="G42" s="107" t="s">
        <v>522</v>
      </c>
      <c r="H42" s="107">
        <v>8370.26</v>
      </c>
      <c r="I42" s="43" t="s">
        <v>279</v>
      </c>
    </row>
    <row r="43" spans="1:9" x14ac:dyDescent="0.25">
      <c r="A43" s="43" t="s">
        <v>270</v>
      </c>
      <c r="B43" s="43" t="s">
        <v>520</v>
      </c>
      <c r="C43" s="43" t="s">
        <v>553</v>
      </c>
      <c r="D43" s="43" t="s">
        <v>668</v>
      </c>
      <c r="E43" s="43" t="s">
        <v>669</v>
      </c>
      <c r="F43" s="43" t="s">
        <v>385</v>
      </c>
      <c r="G43" s="107" t="s">
        <v>522</v>
      </c>
      <c r="H43" s="107">
        <v>8370.26</v>
      </c>
      <c r="I43" s="43" t="s">
        <v>279</v>
      </c>
    </row>
    <row r="44" spans="1:9" x14ac:dyDescent="0.25">
      <c r="A44" s="43" t="s">
        <v>270</v>
      </c>
      <c r="B44" s="43" t="s">
        <v>520</v>
      </c>
      <c r="C44" s="43" t="s">
        <v>553</v>
      </c>
      <c r="D44" s="43" t="s">
        <v>670</v>
      </c>
      <c r="E44" s="43" t="s">
        <v>671</v>
      </c>
      <c r="F44" s="43" t="s">
        <v>385</v>
      </c>
      <c r="G44" s="107" t="s">
        <v>522</v>
      </c>
      <c r="H44" s="107" t="s">
        <v>519</v>
      </c>
      <c r="I44" s="43" t="s">
        <v>279</v>
      </c>
    </row>
    <row r="45" spans="1:9" x14ac:dyDescent="0.25">
      <c r="A45" s="43" t="s">
        <v>270</v>
      </c>
      <c r="B45" s="43" t="s">
        <v>520</v>
      </c>
      <c r="C45" s="43" t="s">
        <v>553</v>
      </c>
      <c r="D45" s="43" t="s">
        <v>672</v>
      </c>
      <c r="E45" s="43" t="s">
        <v>673</v>
      </c>
      <c r="F45" s="43" t="s">
        <v>385</v>
      </c>
      <c r="G45" s="107" t="s">
        <v>522</v>
      </c>
      <c r="H45" s="107" t="s">
        <v>519</v>
      </c>
      <c r="I45" s="43" t="s">
        <v>279</v>
      </c>
    </row>
    <row r="46" spans="1:9" x14ac:dyDescent="0.25">
      <c r="A46" s="43" t="s">
        <v>270</v>
      </c>
      <c r="B46" s="43" t="s">
        <v>520</v>
      </c>
      <c r="C46" s="43" t="s">
        <v>553</v>
      </c>
      <c r="D46" s="43" t="s">
        <v>674</v>
      </c>
      <c r="E46" s="43" t="s">
        <v>675</v>
      </c>
      <c r="F46" s="43" t="s">
        <v>385</v>
      </c>
      <c r="G46" s="107" t="s">
        <v>522</v>
      </c>
      <c r="H46" s="107" t="s">
        <v>519</v>
      </c>
      <c r="I46" s="43" t="s">
        <v>279</v>
      </c>
    </row>
    <row r="47" spans="1:9" x14ac:dyDescent="0.25">
      <c r="A47" s="43" t="s">
        <v>270</v>
      </c>
      <c r="B47" s="43" t="s">
        <v>520</v>
      </c>
      <c r="C47" s="43" t="s">
        <v>553</v>
      </c>
      <c r="D47" s="43" t="s">
        <v>676</v>
      </c>
      <c r="E47" s="43" t="s">
        <v>677</v>
      </c>
      <c r="F47" s="43" t="s">
        <v>385</v>
      </c>
      <c r="G47" s="107" t="s">
        <v>522</v>
      </c>
      <c r="H47" s="107" t="s">
        <v>519</v>
      </c>
      <c r="I47" s="43" t="s">
        <v>279</v>
      </c>
    </row>
    <row r="48" spans="1:9" x14ac:dyDescent="0.25">
      <c r="A48" s="43" t="s">
        <v>270</v>
      </c>
      <c r="B48" s="43" t="s">
        <v>520</v>
      </c>
      <c r="C48" s="43" t="s">
        <v>553</v>
      </c>
      <c r="D48" s="43" t="s">
        <v>678</v>
      </c>
      <c r="E48" s="43" t="s">
        <v>679</v>
      </c>
      <c r="F48" s="43" t="s">
        <v>385</v>
      </c>
      <c r="G48" s="107" t="s">
        <v>522</v>
      </c>
      <c r="H48" s="107" t="s">
        <v>519</v>
      </c>
      <c r="I48" s="43" t="s">
        <v>279</v>
      </c>
    </row>
    <row r="49" spans="1:9" x14ac:dyDescent="0.25">
      <c r="A49" s="43" t="s">
        <v>270</v>
      </c>
      <c r="B49" s="43" t="s">
        <v>520</v>
      </c>
      <c r="C49" s="43" t="s">
        <v>553</v>
      </c>
      <c r="D49" s="43" t="s">
        <v>680</v>
      </c>
      <c r="E49" s="43" t="s">
        <v>681</v>
      </c>
      <c r="F49" s="43" t="s">
        <v>385</v>
      </c>
      <c r="G49" s="107" t="s">
        <v>522</v>
      </c>
      <c r="H49" s="107" t="s">
        <v>519</v>
      </c>
      <c r="I49" s="43" t="s">
        <v>279</v>
      </c>
    </row>
    <row r="50" spans="1:9" x14ac:dyDescent="0.25">
      <c r="A50" s="43" t="s">
        <v>270</v>
      </c>
      <c r="B50" s="43" t="s">
        <v>520</v>
      </c>
      <c r="C50" s="43" t="s">
        <v>553</v>
      </c>
      <c r="D50" s="43" t="s">
        <v>682</v>
      </c>
      <c r="E50" s="43" t="s">
        <v>683</v>
      </c>
      <c r="F50" s="43" t="s">
        <v>385</v>
      </c>
      <c r="G50" s="107" t="s">
        <v>522</v>
      </c>
      <c r="H50" s="107" t="s">
        <v>519</v>
      </c>
      <c r="I50" s="43" t="s">
        <v>279</v>
      </c>
    </row>
    <row r="51" spans="1:9" x14ac:dyDescent="0.25">
      <c r="A51" s="43" t="s">
        <v>270</v>
      </c>
      <c r="B51" s="43" t="s">
        <v>520</v>
      </c>
      <c r="C51" s="43" t="s">
        <v>553</v>
      </c>
      <c r="D51" s="43" t="s">
        <v>684</v>
      </c>
      <c r="E51" s="43" t="s">
        <v>685</v>
      </c>
      <c r="F51" s="43" t="s">
        <v>385</v>
      </c>
      <c r="G51" s="107" t="s">
        <v>522</v>
      </c>
      <c r="H51" s="107" t="s">
        <v>519</v>
      </c>
      <c r="I51" s="43" t="s">
        <v>279</v>
      </c>
    </row>
    <row r="52" spans="1:9" x14ac:dyDescent="0.25">
      <c r="A52" s="43" t="s">
        <v>270</v>
      </c>
      <c r="B52" s="43" t="s">
        <v>520</v>
      </c>
      <c r="C52" s="43" t="s">
        <v>553</v>
      </c>
      <c r="D52" s="43" t="s">
        <v>686</v>
      </c>
      <c r="E52" s="43" t="s">
        <v>687</v>
      </c>
      <c r="F52" s="43" t="s">
        <v>385</v>
      </c>
      <c r="G52" s="107" t="s">
        <v>522</v>
      </c>
      <c r="H52" s="107" t="s">
        <v>519</v>
      </c>
      <c r="I52" s="43" t="s">
        <v>279</v>
      </c>
    </row>
    <row r="53" spans="1:9" x14ac:dyDescent="0.25">
      <c r="A53" s="43" t="s">
        <v>270</v>
      </c>
      <c r="B53" s="43" t="s">
        <v>520</v>
      </c>
      <c r="C53" s="43" t="s">
        <v>553</v>
      </c>
      <c r="D53" s="43" t="s">
        <v>688</v>
      </c>
      <c r="E53" s="43" t="s">
        <v>689</v>
      </c>
      <c r="F53" s="43" t="s">
        <v>385</v>
      </c>
      <c r="G53" s="107" t="s">
        <v>522</v>
      </c>
      <c r="H53" s="107" t="s">
        <v>519</v>
      </c>
      <c r="I53" s="43" t="s">
        <v>279</v>
      </c>
    </row>
    <row r="54" spans="1:9" x14ac:dyDescent="0.25">
      <c r="A54" s="43" t="s">
        <v>270</v>
      </c>
      <c r="B54" s="43" t="s">
        <v>520</v>
      </c>
      <c r="C54" s="43" t="s">
        <v>553</v>
      </c>
      <c r="D54" s="43" t="s">
        <v>690</v>
      </c>
      <c r="E54" s="43" t="s">
        <v>691</v>
      </c>
      <c r="F54" s="43" t="s">
        <v>385</v>
      </c>
      <c r="G54" s="107" t="s">
        <v>522</v>
      </c>
      <c r="H54" s="107" t="s">
        <v>519</v>
      </c>
      <c r="I54" s="43" t="s">
        <v>279</v>
      </c>
    </row>
    <row r="55" spans="1:9" x14ac:dyDescent="0.25">
      <c r="A55" s="43" t="s">
        <v>270</v>
      </c>
      <c r="B55" s="43" t="s">
        <v>520</v>
      </c>
      <c r="C55" s="43" t="s">
        <v>553</v>
      </c>
      <c r="D55" s="43" t="s">
        <v>692</v>
      </c>
      <c r="E55" s="43" t="s">
        <v>693</v>
      </c>
      <c r="F55" s="43" t="s">
        <v>385</v>
      </c>
      <c r="G55" s="107" t="s">
        <v>522</v>
      </c>
      <c r="H55" s="107" t="s">
        <v>519</v>
      </c>
      <c r="I55" s="43" t="s">
        <v>279</v>
      </c>
    </row>
    <row r="56" spans="1:9" x14ac:dyDescent="0.25">
      <c r="A56" s="43" t="s">
        <v>270</v>
      </c>
      <c r="B56" s="43" t="s">
        <v>520</v>
      </c>
      <c r="C56" s="43" t="s">
        <v>553</v>
      </c>
      <c r="D56" s="43" t="s">
        <v>694</v>
      </c>
      <c r="E56" s="43" t="s">
        <v>695</v>
      </c>
      <c r="F56" s="43" t="s">
        <v>385</v>
      </c>
      <c r="G56" s="107" t="s">
        <v>522</v>
      </c>
      <c r="H56" s="107" t="s">
        <v>519</v>
      </c>
      <c r="I56" s="43" t="s">
        <v>279</v>
      </c>
    </row>
    <row r="57" spans="1:9" x14ac:dyDescent="0.25">
      <c r="A57" s="43" t="s">
        <v>270</v>
      </c>
      <c r="B57" s="43" t="s">
        <v>520</v>
      </c>
      <c r="C57" s="43" t="s">
        <v>553</v>
      </c>
      <c r="D57" s="43" t="s">
        <v>696</v>
      </c>
      <c r="E57" s="43" t="s">
        <v>697</v>
      </c>
      <c r="F57" s="43" t="s">
        <v>385</v>
      </c>
      <c r="G57" s="107" t="s">
        <v>522</v>
      </c>
      <c r="H57" s="107" t="s">
        <v>519</v>
      </c>
      <c r="I57" s="43" t="s">
        <v>279</v>
      </c>
    </row>
    <row r="58" spans="1:9" x14ac:dyDescent="0.25">
      <c r="A58" s="43" t="s">
        <v>270</v>
      </c>
      <c r="B58" s="43" t="s">
        <v>520</v>
      </c>
      <c r="C58" s="43" t="s">
        <v>553</v>
      </c>
      <c r="D58" s="43" t="s">
        <v>698</v>
      </c>
      <c r="E58" s="43" t="s">
        <v>699</v>
      </c>
      <c r="F58" s="43" t="s">
        <v>385</v>
      </c>
      <c r="G58" s="107" t="s">
        <v>522</v>
      </c>
      <c r="H58" s="107" t="s">
        <v>519</v>
      </c>
      <c r="I58" s="43" t="s">
        <v>279</v>
      </c>
    </row>
    <row r="59" spans="1:9" x14ac:dyDescent="0.25">
      <c r="A59" s="43" t="s">
        <v>270</v>
      </c>
      <c r="B59" s="43" t="s">
        <v>520</v>
      </c>
      <c r="C59" s="43" t="s">
        <v>553</v>
      </c>
      <c r="D59" s="43" t="s">
        <v>700</v>
      </c>
      <c r="E59" s="43" t="s">
        <v>701</v>
      </c>
      <c r="F59" s="43" t="s">
        <v>385</v>
      </c>
      <c r="G59" s="107" t="s">
        <v>522</v>
      </c>
      <c r="H59" s="107" t="s">
        <v>519</v>
      </c>
      <c r="I59" s="43" t="s">
        <v>279</v>
      </c>
    </row>
    <row r="60" spans="1:9" x14ac:dyDescent="0.25">
      <c r="A60" s="43" t="s">
        <v>270</v>
      </c>
      <c r="B60" s="43" t="s">
        <v>520</v>
      </c>
      <c r="C60" s="43" t="s">
        <v>553</v>
      </c>
      <c r="D60" s="43" t="s">
        <v>702</v>
      </c>
      <c r="E60" s="43" t="s">
        <v>703</v>
      </c>
      <c r="F60" s="43" t="s">
        <v>385</v>
      </c>
      <c r="G60" s="107" t="s">
        <v>522</v>
      </c>
      <c r="H60" s="107" t="s">
        <v>519</v>
      </c>
      <c r="I60" s="43" t="s">
        <v>279</v>
      </c>
    </row>
    <row r="61" spans="1:9" x14ac:dyDescent="0.25">
      <c r="A61" s="43" t="s">
        <v>270</v>
      </c>
      <c r="B61" s="43" t="s">
        <v>520</v>
      </c>
      <c r="C61" s="43" t="s">
        <v>553</v>
      </c>
      <c r="D61" s="43" t="s">
        <v>704</v>
      </c>
      <c r="E61" s="43" t="s">
        <v>705</v>
      </c>
      <c r="F61" s="43" t="s">
        <v>385</v>
      </c>
      <c r="G61" s="107" t="s">
        <v>522</v>
      </c>
      <c r="H61" s="107" t="s">
        <v>519</v>
      </c>
      <c r="I61" s="43" t="s">
        <v>279</v>
      </c>
    </row>
    <row r="62" spans="1:9" x14ac:dyDescent="0.25">
      <c r="A62" s="43" t="s">
        <v>270</v>
      </c>
      <c r="B62" s="43" t="s">
        <v>520</v>
      </c>
      <c r="C62" s="43" t="s">
        <v>553</v>
      </c>
      <c r="D62" s="43" t="s">
        <v>706</v>
      </c>
      <c r="E62" s="43" t="s">
        <v>707</v>
      </c>
      <c r="F62" s="43" t="s">
        <v>385</v>
      </c>
      <c r="G62" s="107" t="s">
        <v>522</v>
      </c>
      <c r="H62" s="107" t="s">
        <v>519</v>
      </c>
      <c r="I62" s="43" t="s">
        <v>279</v>
      </c>
    </row>
    <row r="63" spans="1:9" x14ac:dyDescent="0.25">
      <c r="A63" s="43" t="s">
        <v>270</v>
      </c>
      <c r="B63" s="43" t="s">
        <v>520</v>
      </c>
      <c r="C63" s="43" t="s">
        <v>553</v>
      </c>
      <c r="D63" s="43" t="s">
        <v>708</v>
      </c>
      <c r="E63" s="43" t="s">
        <v>709</v>
      </c>
      <c r="F63" s="43" t="s">
        <v>385</v>
      </c>
      <c r="G63" s="107" t="s">
        <v>522</v>
      </c>
      <c r="H63" s="107" t="s">
        <v>519</v>
      </c>
      <c r="I63" s="43" t="s">
        <v>279</v>
      </c>
    </row>
    <row r="64" spans="1:9" x14ac:dyDescent="0.25">
      <c r="A64" s="43" t="s">
        <v>270</v>
      </c>
      <c r="B64" s="43" t="s">
        <v>520</v>
      </c>
      <c r="C64" s="43" t="s">
        <v>553</v>
      </c>
      <c r="D64" s="43" t="s">
        <v>710</v>
      </c>
      <c r="E64" s="43" t="s">
        <v>711</v>
      </c>
      <c r="F64" s="43" t="s">
        <v>385</v>
      </c>
      <c r="G64" s="107" t="s">
        <v>522</v>
      </c>
      <c r="H64" s="107" t="s">
        <v>519</v>
      </c>
      <c r="I64" s="43" t="s">
        <v>279</v>
      </c>
    </row>
    <row r="65" spans="1:9" x14ac:dyDescent="0.25">
      <c r="A65" s="43" t="s">
        <v>270</v>
      </c>
      <c r="B65" s="43" t="s">
        <v>520</v>
      </c>
      <c r="C65" s="43" t="s">
        <v>553</v>
      </c>
      <c r="D65" s="43" t="s">
        <v>712</v>
      </c>
      <c r="E65" s="43" t="s">
        <v>713</v>
      </c>
      <c r="F65" s="43" t="s">
        <v>385</v>
      </c>
      <c r="G65" s="107" t="s">
        <v>522</v>
      </c>
      <c r="H65" s="107" t="s">
        <v>519</v>
      </c>
      <c r="I65" s="43" t="s">
        <v>279</v>
      </c>
    </row>
    <row r="66" spans="1:9" x14ac:dyDescent="0.25">
      <c r="A66" s="43" t="s">
        <v>270</v>
      </c>
      <c r="B66" s="43" t="s">
        <v>520</v>
      </c>
      <c r="C66" s="43" t="s">
        <v>553</v>
      </c>
      <c r="D66" s="43" t="s">
        <v>714</v>
      </c>
      <c r="E66" s="43" t="s">
        <v>715</v>
      </c>
      <c r="F66" s="43" t="s">
        <v>385</v>
      </c>
      <c r="G66" s="107" t="s">
        <v>522</v>
      </c>
      <c r="H66" s="107" t="s">
        <v>519</v>
      </c>
      <c r="I66" s="43" t="s">
        <v>279</v>
      </c>
    </row>
    <row r="67" spans="1:9" x14ac:dyDescent="0.25">
      <c r="A67" s="43" t="s">
        <v>270</v>
      </c>
      <c r="B67" s="43" t="s">
        <v>520</v>
      </c>
      <c r="C67" s="43" t="s">
        <v>553</v>
      </c>
      <c r="D67" s="43" t="s">
        <v>716</v>
      </c>
      <c r="E67" s="43" t="s">
        <v>717</v>
      </c>
      <c r="F67" s="43" t="s">
        <v>385</v>
      </c>
      <c r="G67" s="107" t="s">
        <v>522</v>
      </c>
      <c r="H67" s="107" t="s">
        <v>519</v>
      </c>
      <c r="I67" s="43" t="s">
        <v>279</v>
      </c>
    </row>
    <row r="68" spans="1:9" x14ac:dyDescent="0.25">
      <c r="A68" s="43" t="s">
        <v>270</v>
      </c>
      <c r="B68" s="43" t="s">
        <v>520</v>
      </c>
      <c r="C68" s="43" t="s">
        <v>553</v>
      </c>
      <c r="D68" s="43" t="s">
        <v>718</v>
      </c>
      <c r="E68" s="43" t="s">
        <v>719</v>
      </c>
      <c r="F68" s="43" t="s">
        <v>385</v>
      </c>
      <c r="G68" s="107" t="s">
        <v>522</v>
      </c>
      <c r="H68" s="107" t="s">
        <v>519</v>
      </c>
      <c r="I68" s="43" t="s">
        <v>279</v>
      </c>
    </row>
    <row r="69" spans="1:9" x14ac:dyDescent="0.25">
      <c r="A69" s="43" t="s">
        <v>270</v>
      </c>
      <c r="B69" s="43" t="s">
        <v>520</v>
      </c>
      <c r="C69" s="43" t="s">
        <v>553</v>
      </c>
      <c r="D69" s="43" t="s">
        <v>720</v>
      </c>
      <c r="E69" s="43" t="s">
        <v>721</v>
      </c>
      <c r="F69" s="43" t="s">
        <v>385</v>
      </c>
      <c r="G69" s="107" t="s">
        <v>522</v>
      </c>
      <c r="H69" s="107">
        <v>9856.5519999999997</v>
      </c>
      <c r="I69" s="43" t="s">
        <v>279</v>
      </c>
    </row>
    <row r="70" spans="1:9" x14ac:dyDescent="0.25">
      <c r="A70" s="43" t="s">
        <v>270</v>
      </c>
      <c r="B70" s="43" t="s">
        <v>520</v>
      </c>
      <c r="C70" s="43" t="s">
        <v>553</v>
      </c>
      <c r="D70" s="43" t="s">
        <v>722</v>
      </c>
      <c r="E70" s="43" t="s">
        <v>723</v>
      </c>
      <c r="F70" s="43" t="s">
        <v>385</v>
      </c>
      <c r="G70" s="107" t="s">
        <v>522</v>
      </c>
      <c r="H70" s="107">
        <v>176.77699999999999</v>
      </c>
      <c r="I70" s="43" t="s">
        <v>279</v>
      </c>
    </row>
    <row r="71" spans="1:9" x14ac:dyDescent="0.25">
      <c r="A71" s="43" t="s">
        <v>270</v>
      </c>
      <c r="B71" s="43" t="s">
        <v>520</v>
      </c>
      <c r="C71" s="43" t="s">
        <v>553</v>
      </c>
      <c r="D71" s="43" t="s">
        <v>767</v>
      </c>
      <c r="E71" s="43" t="s">
        <v>768</v>
      </c>
      <c r="F71" s="43" t="s">
        <v>385</v>
      </c>
      <c r="G71" s="107" t="s">
        <v>522</v>
      </c>
      <c r="H71" s="107">
        <v>10033.329</v>
      </c>
      <c r="I71" s="43" t="s">
        <v>279</v>
      </c>
    </row>
    <row r="72" spans="1:9" x14ac:dyDescent="0.25">
      <c r="A72" s="43" t="s">
        <v>270</v>
      </c>
      <c r="B72" s="43" t="s">
        <v>520</v>
      </c>
      <c r="C72" s="43" t="s">
        <v>553</v>
      </c>
      <c r="D72" s="43" t="s">
        <v>586</v>
      </c>
      <c r="E72" s="43" t="s">
        <v>587</v>
      </c>
      <c r="F72" s="43" t="s">
        <v>385</v>
      </c>
      <c r="G72" s="107" t="s">
        <v>568</v>
      </c>
      <c r="H72" s="107" t="s">
        <v>519</v>
      </c>
      <c r="I72" s="43" t="s">
        <v>280</v>
      </c>
    </row>
    <row r="73" spans="1:9" x14ac:dyDescent="0.25">
      <c r="A73" s="43" t="s">
        <v>270</v>
      </c>
      <c r="B73" s="43" t="s">
        <v>520</v>
      </c>
      <c r="C73" s="43" t="s">
        <v>553</v>
      </c>
      <c r="D73" s="43" t="s">
        <v>588</v>
      </c>
      <c r="E73" s="43" t="s">
        <v>589</v>
      </c>
      <c r="F73" s="43" t="s">
        <v>385</v>
      </c>
      <c r="G73" s="107" t="s">
        <v>568</v>
      </c>
      <c r="H73" s="107" t="s">
        <v>519</v>
      </c>
      <c r="I73" s="43" t="s">
        <v>280</v>
      </c>
    </row>
    <row r="74" spans="1:9" x14ac:dyDescent="0.25">
      <c r="A74" s="43" t="s">
        <v>270</v>
      </c>
      <c r="B74" s="43" t="s">
        <v>520</v>
      </c>
      <c r="C74" s="43" t="s">
        <v>553</v>
      </c>
      <c r="D74" s="43" t="s">
        <v>590</v>
      </c>
      <c r="E74" s="43" t="s">
        <v>591</v>
      </c>
      <c r="F74" s="43" t="s">
        <v>385</v>
      </c>
      <c r="G74" s="107" t="s">
        <v>568</v>
      </c>
      <c r="H74" s="107" t="s">
        <v>519</v>
      </c>
      <c r="I74" s="43" t="s">
        <v>280</v>
      </c>
    </row>
    <row r="75" spans="1:9" x14ac:dyDescent="0.25">
      <c r="A75" s="43" t="s">
        <v>270</v>
      </c>
      <c r="B75" s="43" t="s">
        <v>520</v>
      </c>
      <c r="C75" s="43" t="s">
        <v>553</v>
      </c>
      <c r="D75" s="43" t="s">
        <v>592</v>
      </c>
      <c r="E75" s="43" t="s">
        <v>593</v>
      </c>
      <c r="F75" s="43" t="s">
        <v>385</v>
      </c>
      <c r="G75" s="107" t="s">
        <v>568</v>
      </c>
      <c r="H75" s="107" t="s">
        <v>519</v>
      </c>
      <c r="I75" s="43" t="s">
        <v>280</v>
      </c>
    </row>
    <row r="76" spans="1:9" x14ac:dyDescent="0.25">
      <c r="A76" s="43" t="s">
        <v>270</v>
      </c>
      <c r="B76" s="43" t="s">
        <v>520</v>
      </c>
      <c r="C76" s="43" t="s">
        <v>553</v>
      </c>
      <c r="D76" s="43" t="s">
        <v>594</v>
      </c>
      <c r="E76" s="43" t="s">
        <v>595</v>
      </c>
      <c r="F76" s="43" t="s">
        <v>385</v>
      </c>
      <c r="G76" s="107" t="s">
        <v>568</v>
      </c>
      <c r="H76" s="107">
        <v>33.567999999999998</v>
      </c>
      <c r="I76" s="43" t="s">
        <v>280</v>
      </c>
    </row>
    <row r="77" spans="1:9" x14ac:dyDescent="0.25">
      <c r="A77" s="43" t="s">
        <v>270</v>
      </c>
      <c r="B77" s="43" t="s">
        <v>520</v>
      </c>
      <c r="C77" s="43" t="s">
        <v>553</v>
      </c>
      <c r="D77" s="43" t="s">
        <v>596</v>
      </c>
      <c r="E77" s="43" t="s">
        <v>597</v>
      </c>
      <c r="F77" s="43" t="s">
        <v>385</v>
      </c>
      <c r="G77" s="107" t="s">
        <v>568</v>
      </c>
      <c r="H77" s="107" t="s">
        <v>519</v>
      </c>
      <c r="I77" s="43" t="s">
        <v>280</v>
      </c>
    </row>
    <row r="78" spans="1:9" x14ac:dyDescent="0.25">
      <c r="A78" s="43" t="s">
        <v>270</v>
      </c>
      <c r="B78" s="43" t="s">
        <v>520</v>
      </c>
      <c r="C78" s="43" t="s">
        <v>553</v>
      </c>
      <c r="D78" s="43" t="s">
        <v>598</v>
      </c>
      <c r="E78" s="43" t="s">
        <v>599</v>
      </c>
      <c r="F78" s="43" t="s">
        <v>385</v>
      </c>
      <c r="G78" s="107" t="s">
        <v>568</v>
      </c>
      <c r="H78" s="107" t="s">
        <v>519</v>
      </c>
      <c r="I78" s="43" t="s">
        <v>280</v>
      </c>
    </row>
    <row r="79" spans="1:9" x14ac:dyDescent="0.25">
      <c r="A79" s="43" t="s">
        <v>270</v>
      </c>
      <c r="B79" s="43" t="s">
        <v>520</v>
      </c>
      <c r="C79" s="43" t="s">
        <v>553</v>
      </c>
      <c r="D79" s="43" t="s">
        <v>600</v>
      </c>
      <c r="E79" s="43" t="s">
        <v>601</v>
      </c>
      <c r="F79" s="43" t="s">
        <v>385</v>
      </c>
      <c r="G79" s="107" t="s">
        <v>568</v>
      </c>
      <c r="H79" s="107" t="s">
        <v>519</v>
      </c>
      <c r="I79" s="43" t="s">
        <v>280</v>
      </c>
    </row>
    <row r="80" spans="1:9" x14ac:dyDescent="0.25">
      <c r="A80" s="43" t="s">
        <v>270</v>
      </c>
      <c r="B80" s="43" t="s">
        <v>520</v>
      </c>
      <c r="C80" s="43" t="s">
        <v>553</v>
      </c>
      <c r="D80" s="43" t="s">
        <v>602</v>
      </c>
      <c r="E80" s="43" t="s">
        <v>603</v>
      </c>
      <c r="F80" s="43" t="s">
        <v>385</v>
      </c>
      <c r="G80" s="107" t="s">
        <v>568</v>
      </c>
      <c r="H80" s="107">
        <v>1232.3150000000001</v>
      </c>
      <c r="I80" s="43" t="s">
        <v>280</v>
      </c>
    </row>
    <row r="81" spans="1:9" x14ac:dyDescent="0.25">
      <c r="A81" s="43" t="s">
        <v>270</v>
      </c>
      <c r="B81" s="43" t="s">
        <v>520</v>
      </c>
      <c r="C81" s="43" t="s">
        <v>553</v>
      </c>
      <c r="D81" s="43" t="s">
        <v>604</v>
      </c>
      <c r="E81" s="43" t="s">
        <v>605</v>
      </c>
      <c r="F81" s="43" t="s">
        <v>385</v>
      </c>
      <c r="G81" s="107" t="s">
        <v>568</v>
      </c>
      <c r="H81" s="107" t="s">
        <v>519</v>
      </c>
      <c r="I81" s="43" t="s">
        <v>280</v>
      </c>
    </row>
    <row r="82" spans="1:9" x14ac:dyDescent="0.25">
      <c r="A82" s="43" t="s">
        <v>270</v>
      </c>
      <c r="B82" s="43" t="s">
        <v>520</v>
      </c>
      <c r="C82" s="43" t="s">
        <v>553</v>
      </c>
      <c r="D82" s="43" t="s">
        <v>606</v>
      </c>
      <c r="E82" s="43" t="s">
        <v>607</v>
      </c>
      <c r="F82" s="43" t="s">
        <v>385</v>
      </c>
      <c r="G82" s="107" t="s">
        <v>568</v>
      </c>
      <c r="H82" s="107" t="s">
        <v>519</v>
      </c>
      <c r="I82" s="43" t="s">
        <v>280</v>
      </c>
    </row>
    <row r="83" spans="1:9" x14ac:dyDescent="0.25">
      <c r="A83" s="43" t="s">
        <v>270</v>
      </c>
      <c r="B83" s="43" t="s">
        <v>520</v>
      </c>
      <c r="C83" s="43" t="s">
        <v>553</v>
      </c>
      <c r="D83" s="43" t="s">
        <v>608</v>
      </c>
      <c r="E83" s="43" t="s">
        <v>609</v>
      </c>
      <c r="F83" s="43" t="s">
        <v>385</v>
      </c>
      <c r="G83" s="107" t="s">
        <v>568</v>
      </c>
      <c r="H83" s="107" t="s">
        <v>519</v>
      </c>
      <c r="I83" s="43" t="s">
        <v>280</v>
      </c>
    </row>
    <row r="84" spans="1:9" x14ac:dyDescent="0.25">
      <c r="A84" s="43" t="s">
        <v>270</v>
      </c>
      <c r="B84" s="43" t="s">
        <v>520</v>
      </c>
      <c r="C84" s="43" t="s">
        <v>553</v>
      </c>
      <c r="D84" s="43" t="s">
        <v>610</v>
      </c>
      <c r="E84" s="43" t="s">
        <v>611</v>
      </c>
      <c r="F84" s="43" t="s">
        <v>385</v>
      </c>
      <c r="G84" s="107" t="s">
        <v>568</v>
      </c>
      <c r="H84" s="107" t="s">
        <v>519</v>
      </c>
      <c r="I84" s="43" t="s">
        <v>280</v>
      </c>
    </row>
    <row r="85" spans="1:9" x14ac:dyDescent="0.25">
      <c r="A85" s="43" t="s">
        <v>270</v>
      </c>
      <c r="B85" s="43" t="s">
        <v>520</v>
      </c>
      <c r="C85" s="43" t="s">
        <v>553</v>
      </c>
      <c r="D85" s="43" t="s">
        <v>612</v>
      </c>
      <c r="E85" s="43" t="s">
        <v>613</v>
      </c>
      <c r="F85" s="43" t="s">
        <v>385</v>
      </c>
      <c r="G85" s="107" t="s">
        <v>568</v>
      </c>
      <c r="H85" s="107" t="s">
        <v>519</v>
      </c>
      <c r="I85" s="43" t="s">
        <v>280</v>
      </c>
    </row>
    <row r="86" spans="1:9" x14ac:dyDescent="0.25">
      <c r="A86" s="43" t="s">
        <v>270</v>
      </c>
      <c r="B86" s="43" t="s">
        <v>520</v>
      </c>
      <c r="C86" s="43" t="s">
        <v>553</v>
      </c>
      <c r="D86" s="43" t="s">
        <v>614</v>
      </c>
      <c r="E86" s="43" t="s">
        <v>615</v>
      </c>
      <c r="F86" s="43" t="s">
        <v>385</v>
      </c>
      <c r="G86" s="107" t="s">
        <v>568</v>
      </c>
      <c r="H86" s="107" t="s">
        <v>519</v>
      </c>
      <c r="I86" s="43" t="s">
        <v>280</v>
      </c>
    </row>
    <row r="87" spans="1:9" x14ac:dyDescent="0.25">
      <c r="A87" s="43" t="s">
        <v>270</v>
      </c>
      <c r="B87" s="43" t="s">
        <v>520</v>
      </c>
      <c r="C87" s="43" t="s">
        <v>553</v>
      </c>
      <c r="D87" s="43" t="s">
        <v>616</v>
      </c>
      <c r="E87" s="43" t="s">
        <v>617</v>
      </c>
      <c r="F87" s="43" t="s">
        <v>385</v>
      </c>
      <c r="G87" s="107" t="s">
        <v>568</v>
      </c>
      <c r="H87" s="107" t="s">
        <v>519</v>
      </c>
      <c r="I87" s="43" t="s">
        <v>280</v>
      </c>
    </row>
    <row r="88" spans="1:9" x14ac:dyDescent="0.25">
      <c r="A88" s="43" t="s">
        <v>270</v>
      </c>
      <c r="B88" s="43" t="s">
        <v>520</v>
      </c>
      <c r="C88" s="43" t="s">
        <v>553</v>
      </c>
      <c r="D88" s="43" t="s">
        <v>618</v>
      </c>
      <c r="E88" s="43" t="s">
        <v>619</v>
      </c>
      <c r="F88" s="43" t="s">
        <v>385</v>
      </c>
      <c r="G88" s="107" t="s">
        <v>568</v>
      </c>
      <c r="H88" s="107" t="s">
        <v>519</v>
      </c>
      <c r="I88" s="43" t="s">
        <v>280</v>
      </c>
    </row>
    <row r="89" spans="1:9" x14ac:dyDescent="0.25">
      <c r="A89" s="43" t="s">
        <v>270</v>
      </c>
      <c r="B89" s="43" t="s">
        <v>520</v>
      </c>
      <c r="C89" s="43" t="s">
        <v>553</v>
      </c>
      <c r="D89" s="43" t="s">
        <v>620</v>
      </c>
      <c r="E89" s="43" t="s">
        <v>621</v>
      </c>
      <c r="F89" s="43" t="s">
        <v>385</v>
      </c>
      <c r="G89" s="107" t="s">
        <v>568</v>
      </c>
      <c r="H89" s="107" t="s">
        <v>519</v>
      </c>
      <c r="I89" s="43" t="s">
        <v>280</v>
      </c>
    </row>
    <row r="90" spans="1:9" x14ac:dyDescent="0.25">
      <c r="A90" s="43" t="s">
        <v>270</v>
      </c>
      <c r="B90" s="43" t="s">
        <v>520</v>
      </c>
      <c r="C90" s="43" t="s">
        <v>553</v>
      </c>
      <c r="D90" s="43" t="s">
        <v>622</v>
      </c>
      <c r="E90" s="43" t="s">
        <v>623</v>
      </c>
      <c r="F90" s="43" t="s">
        <v>385</v>
      </c>
      <c r="G90" s="107" t="s">
        <v>568</v>
      </c>
      <c r="H90" s="107" t="s">
        <v>519</v>
      </c>
      <c r="I90" s="43" t="s">
        <v>280</v>
      </c>
    </row>
    <row r="91" spans="1:9" x14ac:dyDescent="0.25">
      <c r="A91" s="43" t="s">
        <v>270</v>
      </c>
      <c r="B91" s="43" t="s">
        <v>520</v>
      </c>
      <c r="C91" s="43" t="s">
        <v>553</v>
      </c>
      <c r="D91" s="43" t="s">
        <v>624</v>
      </c>
      <c r="E91" s="43" t="s">
        <v>625</v>
      </c>
      <c r="F91" s="43" t="s">
        <v>385</v>
      </c>
      <c r="G91" s="107" t="s">
        <v>568</v>
      </c>
      <c r="H91" s="107" t="s">
        <v>519</v>
      </c>
      <c r="I91" s="43" t="s">
        <v>280</v>
      </c>
    </row>
    <row r="92" spans="1:9" x14ac:dyDescent="0.25">
      <c r="A92" s="43" t="s">
        <v>270</v>
      </c>
      <c r="B92" s="43" t="s">
        <v>520</v>
      </c>
      <c r="C92" s="43" t="s">
        <v>553</v>
      </c>
      <c r="D92" s="43" t="s">
        <v>626</v>
      </c>
      <c r="E92" s="43" t="s">
        <v>627</v>
      </c>
      <c r="F92" s="43" t="s">
        <v>385</v>
      </c>
      <c r="G92" s="107" t="s">
        <v>568</v>
      </c>
      <c r="H92" s="107" t="s">
        <v>519</v>
      </c>
      <c r="I92" s="43" t="s">
        <v>280</v>
      </c>
    </row>
    <row r="93" spans="1:9" x14ac:dyDescent="0.25">
      <c r="A93" s="43" t="s">
        <v>270</v>
      </c>
      <c r="B93" s="43" t="s">
        <v>520</v>
      </c>
      <c r="C93" s="43" t="s">
        <v>553</v>
      </c>
      <c r="D93" s="43" t="s">
        <v>628</v>
      </c>
      <c r="E93" s="43" t="s">
        <v>629</v>
      </c>
      <c r="F93" s="43" t="s">
        <v>385</v>
      </c>
      <c r="G93" s="107" t="s">
        <v>568</v>
      </c>
      <c r="H93" s="107" t="s">
        <v>519</v>
      </c>
      <c r="I93" s="43" t="s">
        <v>280</v>
      </c>
    </row>
    <row r="94" spans="1:9" x14ac:dyDescent="0.25">
      <c r="A94" s="43" t="s">
        <v>270</v>
      </c>
      <c r="B94" s="43" t="s">
        <v>520</v>
      </c>
      <c r="C94" s="43" t="s">
        <v>553</v>
      </c>
      <c r="D94" s="43" t="s">
        <v>630</v>
      </c>
      <c r="E94" s="43" t="s">
        <v>631</v>
      </c>
      <c r="F94" s="43" t="s">
        <v>385</v>
      </c>
      <c r="G94" s="107" t="s">
        <v>568</v>
      </c>
      <c r="H94" s="107" t="s">
        <v>519</v>
      </c>
      <c r="I94" s="43" t="s">
        <v>280</v>
      </c>
    </row>
    <row r="95" spans="1:9" x14ac:dyDescent="0.25">
      <c r="A95" s="43" t="s">
        <v>270</v>
      </c>
      <c r="B95" s="43" t="s">
        <v>520</v>
      </c>
      <c r="C95" s="43" t="s">
        <v>553</v>
      </c>
      <c r="D95" s="43" t="s">
        <v>632</v>
      </c>
      <c r="E95" s="43" t="s">
        <v>633</v>
      </c>
      <c r="F95" s="43" t="s">
        <v>385</v>
      </c>
      <c r="G95" s="107" t="s">
        <v>568</v>
      </c>
      <c r="H95" s="107" t="s">
        <v>519</v>
      </c>
      <c r="I95" s="43" t="s">
        <v>280</v>
      </c>
    </row>
    <row r="96" spans="1:9" x14ac:dyDescent="0.25">
      <c r="A96" s="43" t="s">
        <v>270</v>
      </c>
      <c r="B96" s="43" t="s">
        <v>520</v>
      </c>
      <c r="C96" s="43" t="s">
        <v>553</v>
      </c>
      <c r="D96" s="43" t="s">
        <v>634</v>
      </c>
      <c r="E96" s="43" t="s">
        <v>635</v>
      </c>
      <c r="F96" s="43" t="s">
        <v>385</v>
      </c>
      <c r="G96" s="107" t="s">
        <v>568</v>
      </c>
      <c r="H96" s="107" t="s">
        <v>519</v>
      </c>
      <c r="I96" s="43" t="s">
        <v>280</v>
      </c>
    </row>
    <row r="97" spans="1:9" x14ac:dyDescent="0.25">
      <c r="A97" s="43" t="s">
        <v>270</v>
      </c>
      <c r="B97" s="43" t="s">
        <v>520</v>
      </c>
      <c r="C97" s="43" t="s">
        <v>553</v>
      </c>
      <c r="D97" s="43" t="s">
        <v>636</v>
      </c>
      <c r="E97" s="43" t="s">
        <v>637</v>
      </c>
      <c r="F97" s="43" t="s">
        <v>385</v>
      </c>
      <c r="G97" s="107" t="s">
        <v>568</v>
      </c>
      <c r="H97" s="107" t="s">
        <v>519</v>
      </c>
      <c r="I97" s="43" t="s">
        <v>280</v>
      </c>
    </row>
    <row r="98" spans="1:9" x14ac:dyDescent="0.25">
      <c r="A98" s="43" t="s">
        <v>270</v>
      </c>
      <c r="B98" s="43" t="s">
        <v>520</v>
      </c>
      <c r="C98" s="43" t="s">
        <v>553</v>
      </c>
      <c r="D98" s="43" t="s">
        <v>638</v>
      </c>
      <c r="E98" s="43" t="s">
        <v>639</v>
      </c>
      <c r="F98" s="43" t="s">
        <v>385</v>
      </c>
      <c r="G98" s="107" t="s">
        <v>568</v>
      </c>
      <c r="H98" s="107" t="s">
        <v>519</v>
      </c>
      <c r="I98" s="43" t="s">
        <v>280</v>
      </c>
    </row>
    <row r="99" spans="1:9" x14ac:dyDescent="0.25">
      <c r="A99" s="43" t="s">
        <v>270</v>
      </c>
      <c r="B99" s="43" t="s">
        <v>520</v>
      </c>
      <c r="C99" s="43" t="s">
        <v>553</v>
      </c>
      <c r="D99" s="43" t="s">
        <v>640</v>
      </c>
      <c r="E99" s="43" t="s">
        <v>641</v>
      </c>
      <c r="F99" s="43" t="s">
        <v>385</v>
      </c>
      <c r="G99" s="107" t="s">
        <v>568</v>
      </c>
      <c r="H99" s="107" t="s">
        <v>519</v>
      </c>
      <c r="I99" s="43" t="s">
        <v>280</v>
      </c>
    </row>
    <row r="100" spans="1:9" x14ac:dyDescent="0.25">
      <c r="A100" s="43" t="s">
        <v>270</v>
      </c>
      <c r="B100" s="43" t="s">
        <v>520</v>
      </c>
      <c r="C100" s="43" t="s">
        <v>553</v>
      </c>
      <c r="D100" s="43" t="s">
        <v>642</v>
      </c>
      <c r="E100" s="43" t="s">
        <v>643</v>
      </c>
      <c r="F100" s="43" t="s">
        <v>385</v>
      </c>
      <c r="G100" s="107" t="s">
        <v>568</v>
      </c>
      <c r="H100" s="107" t="s">
        <v>519</v>
      </c>
      <c r="I100" s="43" t="s">
        <v>280</v>
      </c>
    </row>
    <row r="101" spans="1:9" x14ac:dyDescent="0.25">
      <c r="A101" s="43" t="s">
        <v>270</v>
      </c>
      <c r="B101" s="43" t="s">
        <v>520</v>
      </c>
      <c r="C101" s="43" t="s">
        <v>553</v>
      </c>
      <c r="D101" s="43" t="s">
        <v>644</v>
      </c>
      <c r="E101" s="43" t="s">
        <v>645</v>
      </c>
      <c r="F101" s="43" t="s">
        <v>385</v>
      </c>
      <c r="G101" s="107" t="s">
        <v>568</v>
      </c>
      <c r="H101" s="107" t="s">
        <v>519</v>
      </c>
      <c r="I101" s="43" t="s">
        <v>280</v>
      </c>
    </row>
    <row r="102" spans="1:9" x14ac:dyDescent="0.25">
      <c r="A102" s="43" t="s">
        <v>270</v>
      </c>
      <c r="B102" s="43" t="s">
        <v>520</v>
      </c>
      <c r="C102" s="43" t="s">
        <v>553</v>
      </c>
      <c r="D102" s="43" t="s">
        <v>646</v>
      </c>
      <c r="E102" s="43" t="s">
        <v>647</v>
      </c>
      <c r="F102" s="43" t="s">
        <v>385</v>
      </c>
      <c r="G102" s="107" t="s">
        <v>568</v>
      </c>
      <c r="H102" s="107" t="s">
        <v>519</v>
      </c>
      <c r="I102" s="43" t="s">
        <v>280</v>
      </c>
    </row>
    <row r="103" spans="1:9" x14ac:dyDescent="0.25">
      <c r="A103" s="43" t="s">
        <v>270</v>
      </c>
      <c r="B103" s="43" t="s">
        <v>520</v>
      </c>
      <c r="C103" s="43" t="s">
        <v>553</v>
      </c>
      <c r="D103" s="43" t="s">
        <v>648</v>
      </c>
      <c r="E103" s="43" t="s">
        <v>649</v>
      </c>
      <c r="F103" s="43" t="s">
        <v>385</v>
      </c>
      <c r="G103" s="107" t="s">
        <v>568</v>
      </c>
      <c r="H103" s="107" t="s">
        <v>519</v>
      </c>
      <c r="I103" s="43" t="s">
        <v>280</v>
      </c>
    </row>
    <row r="104" spans="1:9" x14ac:dyDescent="0.25">
      <c r="A104" s="43" t="s">
        <v>270</v>
      </c>
      <c r="B104" s="43" t="s">
        <v>520</v>
      </c>
      <c r="C104" s="43" t="s">
        <v>553</v>
      </c>
      <c r="D104" s="43" t="s">
        <v>650</v>
      </c>
      <c r="E104" s="43" t="s">
        <v>651</v>
      </c>
      <c r="F104" s="43" t="s">
        <v>385</v>
      </c>
      <c r="G104" s="107" t="s">
        <v>568</v>
      </c>
      <c r="H104" s="107" t="s">
        <v>519</v>
      </c>
      <c r="I104" s="43" t="s">
        <v>280</v>
      </c>
    </row>
    <row r="105" spans="1:9" x14ac:dyDescent="0.25">
      <c r="A105" s="43" t="s">
        <v>270</v>
      </c>
      <c r="B105" s="43" t="s">
        <v>520</v>
      </c>
      <c r="C105" s="43" t="s">
        <v>553</v>
      </c>
      <c r="D105" s="43" t="s">
        <v>652</v>
      </c>
      <c r="E105" s="43" t="s">
        <v>653</v>
      </c>
      <c r="F105" s="43" t="s">
        <v>385</v>
      </c>
      <c r="G105" s="107" t="s">
        <v>568</v>
      </c>
      <c r="H105" s="107" t="s">
        <v>519</v>
      </c>
      <c r="I105" s="43" t="s">
        <v>280</v>
      </c>
    </row>
    <row r="106" spans="1:9" x14ac:dyDescent="0.25">
      <c r="A106" s="43" t="s">
        <v>270</v>
      </c>
      <c r="B106" s="43" t="s">
        <v>520</v>
      </c>
      <c r="C106" s="43" t="s">
        <v>553</v>
      </c>
      <c r="D106" s="43" t="s">
        <v>654</v>
      </c>
      <c r="E106" s="43" t="s">
        <v>655</v>
      </c>
      <c r="F106" s="43" t="s">
        <v>385</v>
      </c>
      <c r="G106" s="107" t="s">
        <v>568</v>
      </c>
      <c r="H106" s="107" t="s">
        <v>519</v>
      </c>
      <c r="I106" s="43" t="s">
        <v>280</v>
      </c>
    </row>
    <row r="107" spans="1:9" x14ac:dyDescent="0.25">
      <c r="A107" s="43" t="s">
        <v>270</v>
      </c>
      <c r="B107" s="43" t="s">
        <v>520</v>
      </c>
      <c r="C107" s="43" t="s">
        <v>553</v>
      </c>
      <c r="D107" s="43" t="s">
        <v>656</v>
      </c>
      <c r="E107" s="43" t="s">
        <v>657</v>
      </c>
      <c r="F107" s="43" t="s">
        <v>385</v>
      </c>
      <c r="G107" s="107" t="s">
        <v>568</v>
      </c>
      <c r="H107" s="107">
        <v>50.276000000000003</v>
      </c>
      <c r="I107" s="43" t="s">
        <v>280</v>
      </c>
    </row>
    <row r="108" spans="1:9" x14ac:dyDescent="0.25">
      <c r="A108" s="43" t="s">
        <v>270</v>
      </c>
      <c r="B108" s="43" t="s">
        <v>520</v>
      </c>
      <c r="C108" s="43" t="s">
        <v>553</v>
      </c>
      <c r="D108" s="43" t="s">
        <v>658</v>
      </c>
      <c r="E108" s="43" t="s">
        <v>659</v>
      </c>
      <c r="F108" s="43" t="s">
        <v>385</v>
      </c>
      <c r="G108" s="107" t="s">
        <v>568</v>
      </c>
      <c r="H108" s="107" t="s">
        <v>519</v>
      </c>
      <c r="I108" s="43" t="s">
        <v>280</v>
      </c>
    </row>
    <row r="109" spans="1:9" x14ac:dyDescent="0.25">
      <c r="A109" s="43" t="s">
        <v>270</v>
      </c>
      <c r="B109" s="43" t="s">
        <v>520</v>
      </c>
      <c r="C109" s="43" t="s">
        <v>553</v>
      </c>
      <c r="D109" s="43" t="s">
        <v>660</v>
      </c>
      <c r="E109" s="43" t="s">
        <v>661</v>
      </c>
      <c r="F109" s="43" t="s">
        <v>385</v>
      </c>
      <c r="G109" s="107" t="s">
        <v>568</v>
      </c>
      <c r="H109" s="107" t="s">
        <v>519</v>
      </c>
      <c r="I109" s="43" t="s">
        <v>280</v>
      </c>
    </row>
    <row r="110" spans="1:9" x14ac:dyDescent="0.25">
      <c r="A110" s="43" t="s">
        <v>270</v>
      </c>
      <c r="B110" s="43" t="s">
        <v>520</v>
      </c>
      <c r="C110" s="43" t="s">
        <v>553</v>
      </c>
      <c r="D110" s="43" t="s">
        <v>662</v>
      </c>
      <c r="E110" s="43" t="s">
        <v>663</v>
      </c>
      <c r="F110" s="43" t="s">
        <v>385</v>
      </c>
      <c r="G110" s="107" t="s">
        <v>568</v>
      </c>
      <c r="H110" s="107">
        <v>8047.91</v>
      </c>
      <c r="I110" s="43" t="s">
        <v>280</v>
      </c>
    </row>
    <row r="111" spans="1:9" x14ac:dyDescent="0.25">
      <c r="A111" s="43" t="s">
        <v>270</v>
      </c>
      <c r="B111" s="43" t="s">
        <v>520</v>
      </c>
      <c r="C111" s="43" t="s">
        <v>553</v>
      </c>
      <c r="D111" s="43" t="s">
        <v>664</v>
      </c>
      <c r="E111" s="43" t="s">
        <v>665</v>
      </c>
      <c r="F111" s="43" t="s">
        <v>385</v>
      </c>
      <c r="G111" s="107" t="s">
        <v>568</v>
      </c>
      <c r="H111" s="107" t="s">
        <v>226</v>
      </c>
      <c r="I111" s="43" t="s">
        <v>280</v>
      </c>
    </row>
    <row r="112" spans="1:9" x14ac:dyDescent="0.25">
      <c r="A112" s="43" t="s">
        <v>270</v>
      </c>
      <c r="B112" s="43" t="s">
        <v>520</v>
      </c>
      <c r="C112" s="43" t="s">
        <v>553</v>
      </c>
      <c r="D112" s="43" t="s">
        <v>666</v>
      </c>
      <c r="E112" s="43" t="s">
        <v>667</v>
      </c>
      <c r="F112" s="43" t="s">
        <v>385</v>
      </c>
      <c r="G112" s="107" t="s">
        <v>568</v>
      </c>
      <c r="H112" s="107" t="s">
        <v>519</v>
      </c>
      <c r="I112" s="43" t="s">
        <v>280</v>
      </c>
    </row>
    <row r="113" spans="1:9" x14ac:dyDescent="0.25">
      <c r="A113" s="43" t="s">
        <v>270</v>
      </c>
      <c r="B113" s="43" t="s">
        <v>520</v>
      </c>
      <c r="C113" s="43" t="s">
        <v>553</v>
      </c>
      <c r="D113" s="43" t="s">
        <v>668</v>
      </c>
      <c r="E113" s="43" t="s">
        <v>669</v>
      </c>
      <c r="F113" s="43" t="s">
        <v>385</v>
      </c>
      <c r="G113" s="107" t="s">
        <v>568</v>
      </c>
      <c r="H113" s="107">
        <v>8047.91</v>
      </c>
      <c r="I113" s="43" t="s">
        <v>280</v>
      </c>
    </row>
    <row r="114" spans="1:9" x14ac:dyDescent="0.25">
      <c r="A114" s="43" t="s">
        <v>270</v>
      </c>
      <c r="B114" s="43" t="s">
        <v>520</v>
      </c>
      <c r="C114" s="43" t="s">
        <v>553</v>
      </c>
      <c r="D114" s="43" t="s">
        <v>670</v>
      </c>
      <c r="E114" s="43" t="s">
        <v>671</v>
      </c>
      <c r="F114" s="43" t="s">
        <v>385</v>
      </c>
      <c r="G114" s="107" t="s">
        <v>568</v>
      </c>
      <c r="H114" s="107" t="s">
        <v>519</v>
      </c>
      <c r="I114" s="43" t="s">
        <v>280</v>
      </c>
    </row>
    <row r="115" spans="1:9" x14ac:dyDescent="0.25">
      <c r="A115" s="43" t="s">
        <v>270</v>
      </c>
      <c r="B115" s="43" t="s">
        <v>520</v>
      </c>
      <c r="C115" s="43" t="s">
        <v>553</v>
      </c>
      <c r="D115" s="43" t="s">
        <v>672</v>
      </c>
      <c r="E115" s="43" t="s">
        <v>673</v>
      </c>
      <c r="F115" s="43" t="s">
        <v>385</v>
      </c>
      <c r="G115" s="107" t="s">
        <v>568</v>
      </c>
      <c r="H115" s="107" t="s">
        <v>519</v>
      </c>
      <c r="I115" s="43" t="s">
        <v>280</v>
      </c>
    </row>
    <row r="116" spans="1:9" x14ac:dyDescent="0.25">
      <c r="A116" s="43" t="s">
        <v>270</v>
      </c>
      <c r="B116" s="43" t="s">
        <v>520</v>
      </c>
      <c r="C116" s="43" t="s">
        <v>553</v>
      </c>
      <c r="D116" s="43" t="s">
        <v>674</v>
      </c>
      <c r="E116" s="43" t="s">
        <v>675</v>
      </c>
      <c r="F116" s="43" t="s">
        <v>385</v>
      </c>
      <c r="G116" s="107" t="s">
        <v>568</v>
      </c>
      <c r="H116" s="107" t="s">
        <v>519</v>
      </c>
      <c r="I116" s="43" t="s">
        <v>280</v>
      </c>
    </row>
    <row r="117" spans="1:9" x14ac:dyDescent="0.25">
      <c r="A117" s="43" t="s">
        <v>270</v>
      </c>
      <c r="B117" s="43" t="s">
        <v>520</v>
      </c>
      <c r="C117" s="43" t="s">
        <v>553</v>
      </c>
      <c r="D117" s="43" t="s">
        <v>676</v>
      </c>
      <c r="E117" s="43" t="s">
        <v>677</v>
      </c>
      <c r="F117" s="43" t="s">
        <v>385</v>
      </c>
      <c r="G117" s="107" t="s">
        <v>568</v>
      </c>
      <c r="H117" s="107" t="s">
        <v>519</v>
      </c>
      <c r="I117" s="43" t="s">
        <v>280</v>
      </c>
    </row>
    <row r="118" spans="1:9" x14ac:dyDescent="0.25">
      <c r="A118" s="43" t="s">
        <v>270</v>
      </c>
      <c r="B118" s="43" t="s">
        <v>520</v>
      </c>
      <c r="C118" s="43" t="s">
        <v>553</v>
      </c>
      <c r="D118" s="43" t="s">
        <v>678</v>
      </c>
      <c r="E118" s="43" t="s">
        <v>679</v>
      </c>
      <c r="F118" s="43" t="s">
        <v>385</v>
      </c>
      <c r="G118" s="107" t="s">
        <v>568</v>
      </c>
      <c r="H118" s="107" t="s">
        <v>519</v>
      </c>
      <c r="I118" s="43" t="s">
        <v>280</v>
      </c>
    </row>
    <row r="119" spans="1:9" x14ac:dyDescent="0.25">
      <c r="A119" s="43" t="s">
        <v>270</v>
      </c>
      <c r="B119" s="43" t="s">
        <v>520</v>
      </c>
      <c r="C119" s="43" t="s">
        <v>553</v>
      </c>
      <c r="D119" s="43" t="s">
        <v>680</v>
      </c>
      <c r="E119" s="43" t="s">
        <v>681</v>
      </c>
      <c r="F119" s="43" t="s">
        <v>385</v>
      </c>
      <c r="G119" s="107" t="s">
        <v>568</v>
      </c>
      <c r="H119" s="107" t="s">
        <v>519</v>
      </c>
      <c r="I119" s="43" t="s">
        <v>280</v>
      </c>
    </row>
    <row r="120" spans="1:9" x14ac:dyDescent="0.25">
      <c r="A120" s="43" t="s">
        <v>270</v>
      </c>
      <c r="B120" s="43" t="s">
        <v>520</v>
      </c>
      <c r="C120" s="43" t="s">
        <v>553</v>
      </c>
      <c r="D120" s="43" t="s">
        <v>682</v>
      </c>
      <c r="E120" s="43" t="s">
        <v>683</v>
      </c>
      <c r="F120" s="43" t="s">
        <v>385</v>
      </c>
      <c r="G120" s="107" t="s">
        <v>568</v>
      </c>
      <c r="H120" s="107" t="s">
        <v>519</v>
      </c>
      <c r="I120" s="43" t="s">
        <v>280</v>
      </c>
    </row>
    <row r="121" spans="1:9" x14ac:dyDescent="0.25">
      <c r="A121" s="43" t="s">
        <v>270</v>
      </c>
      <c r="B121" s="43" t="s">
        <v>520</v>
      </c>
      <c r="C121" s="43" t="s">
        <v>553</v>
      </c>
      <c r="D121" s="43" t="s">
        <v>684</v>
      </c>
      <c r="E121" s="43" t="s">
        <v>685</v>
      </c>
      <c r="F121" s="43" t="s">
        <v>385</v>
      </c>
      <c r="G121" s="107" t="s">
        <v>568</v>
      </c>
      <c r="H121" s="107" t="s">
        <v>519</v>
      </c>
      <c r="I121" s="43" t="s">
        <v>280</v>
      </c>
    </row>
    <row r="122" spans="1:9" x14ac:dyDescent="0.25">
      <c r="A122" s="43" t="s">
        <v>270</v>
      </c>
      <c r="B122" s="43" t="s">
        <v>520</v>
      </c>
      <c r="C122" s="43" t="s">
        <v>553</v>
      </c>
      <c r="D122" s="43" t="s">
        <v>686</v>
      </c>
      <c r="E122" s="43" t="s">
        <v>687</v>
      </c>
      <c r="F122" s="43" t="s">
        <v>385</v>
      </c>
      <c r="G122" s="107" t="s">
        <v>568</v>
      </c>
      <c r="H122" s="107" t="s">
        <v>519</v>
      </c>
      <c r="I122" s="43" t="s">
        <v>280</v>
      </c>
    </row>
    <row r="123" spans="1:9" x14ac:dyDescent="0.25">
      <c r="A123" s="43" t="s">
        <v>270</v>
      </c>
      <c r="B123" s="43" t="s">
        <v>520</v>
      </c>
      <c r="C123" s="43" t="s">
        <v>553</v>
      </c>
      <c r="D123" s="43" t="s">
        <v>688</v>
      </c>
      <c r="E123" s="43" t="s">
        <v>689</v>
      </c>
      <c r="F123" s="43" t="s">
        <v>385</v>
      </c>
      <c r="G123" s="107" t="s">
        <v>568</v>
      </c>
      <c r="H123" s="107" t="s">
        <v>519</v>
      </c>
      <c r="I123" s="43" t="s">
        <v>280</v>
      </c>
    </row>
    <row r="124" spans="1:9" x14ac:dyDescent="0.25">
      <c r="A124" s="43" t="s">
        <v>270</v>
      </c>
      <c r="B124" s="43" t="s">
        <v>520</v>
      </c>
      <c r="C124" s="43" t="s">
        <v>553</v>
      </c>
      <c r="D124" s="43" t="s">
        <v>690</v>
      </c>
      <c r="E124" s="43" t="s">
        <v>691</v>
      </c>
      <c r="F124" s="43" t="s">
        <v>385</v>
      </c>
      <c r="G124" s="107" t="s">
        <v>568</v>
      </c>
      <c r="H124" s="107" t="s">
        <v>519</v>
      </c>
      <c r="I124" s="43" t="s">
        <v>280</v>
      </c>
    </row>
    <row r="125" spans="1:9" x14ac:dyDescent="0.25">
      <c r="A125" s="43" t="s">
        <v>270</v>
      </c>
      <c r="B125" s="43" t="s">
        <v>520</v>
      </c>
      <c r="C125" s="43" t="s">
        <v>553</v>
      </c>
      <c r="D125" s="43" t="s">
        <v>692</v>
      </c>
      <c r="E125" s="43" t="s">
        <v>693</v>
      </c>
      <c r="F125" s="43" t="s">
        <v>385</v>
      </c>
      <c r="G125" s="107" t="s">
        <v>568</v>
      </c>
      <c r="H125" s="107" t="s">
        <v>519</v>
      </c>
      <c r="I125" s="43" t="s">
        <v>280</v>
      </c>
    </row>
    <row r="126" spans="1:9" x14ac:dyDescent="0.25">
      <c r="A126" s="43" t="s">
        <v>270</v>
      </c>
      <c r="B126" s="43" t="s">
        <v>520</v>
      </c>
      <c r="C126" s="43" t="s">
        <v>553</v>
      </c>
      <c r="D126" s="43" t="s">
        <v>694</v>
      </c>
      <c r="E126" s="43" t="s">
        <v>695</v>
      </c>
      <c r="F126" s="43" t="s">
        <v>385</v>
      </c>
      <c r="G126" s="107" t="s">
        <v>568</v>
      </c>
      <c r="H126" s="107" t="s">
        <v>519</v>
      </c>
      <c r="I126" s="43" t="s">
        <v>280</v>
      </c>
    </row>
    <row r="127" spans="1:9" x14ac:dyDescent="0.25">
      <c r="A127" s="43" t="s">
        <v>270</v>
      </c>
      <c r="B127" s="43" t="s">
        <v>520</v>
      </c>
      <c r="C127" s="43" t="s">
        <v>553</v>
      </c>
      <c r="D127" s="43" t="s">
        <v>696</v>
      </c>
      <c r="E127" s="43" t="s">
        <v>697</v>
      </c>
      <c r="F127" s="43" t="s">
        <v>385</v>
      </c>
      <c r="G127" s="107" t="s">
        <v>568</v>
      </c>
      <c r="H127" s="107" t="s">
        <v>519</v>
      </c>
      <c r="I127" s="43" t="s">
        <v>280</v>
      </c>
    </row>
    <row r="128" spans="1:9" x14ac:dyDescent="0.25">
      <c r="A128" s="43" t="s">
        <v>270</v>
      </c>
      <c r="B128" s="43" t="s">
        <v>520</v>
      </c>
      <c r="C128" s="43" t="s">
        <v>553</v>
      </c>
      <c r="D128" s="43" t="s">
        <v>698</v>
      </c>
      <c r="E128" s="43" t="s">
        <v>699</v>
      </c>
      <c r="F128" s="43" t="s">
        <v>385</v>
      </c>
      <c r="G128" s="107" t="s">
        <v>568</v>
      </c>
      <c r="H128" s="107" t="s">
        <v>519</v>
      </c>
      <c r="I128" s="43" t="s">
        <v>280</v>
      </c>
    </row>
    <row r="129" spans="1:9" x14ac:dyDescent="0.25">
      <c r="A129" s="43" t="s">
        <v>270</v>
      </c>
      <c r="B129" s="43" t="s">
        <v>520</v>
      </c>
      <c r="C129" s="43" t="s">
        <v>553</v>
      </c>
      <c r="D129" s="43" t="s">
        <v>700</v>
      </c>
      <c r="E129" s="43" t="s">
        <v>701</v>
      </c>
      <c r="F129" s="43" t="s">
        <v>385</v>
      </c>
      <c r="G129" s="107" t="s">
        <v>568</v>
      </c>
      <c r="H129" s="107" t="s">
        <v>519</v>
      </c>
      <c r="I129" s="43" t="s">
        <v>280</v>
      </c>
    </row>
    <row r="130" spans="1:9" x14ac:dyDescent="0.25">
      <c r="A130" s="43" t="s">
        <v>270</v>
      </c>
      <c r="B130" s="43" t="s">
        <v>520</v>
      </c>
      <c r="C130" s="43" t="s">
        <v>553</v>
      </c>
      <c r="D130" s="43" t="s">
        <v>702</v>
      </c>
      <c r="E130" s="43" t="s">
        <v>703</v>
      </c>
      <c r="F130" s="43" t="s">
        <v>385</v>
      </c>
      <c r="G130" s="107" t="s">
        <v>568</v>
      </c>
      <c r="H130" s="107" t="s">
        <v>519</v>
      </c>
      <c r="I130" s="43" t="s">
        <v>280</v>
      </c>
    </row>
    <row r="131" spans="1:9" x14ac:dyDescent="0.25">
      <c r="A131" s="43" t="s">
        <v>270</v>
      </c>
      <c r="B131" s="43" t="s">
        <v>520</v>
      </c>
      <c r="C131" s="43" t="s">
        <v>553</v>
      </c>
      <c r="D131" s="43" t="s">
        <v>704</v>
      </c>
      <c r="E131" s="43" t="s">
        <v>705</v>
      </c>
      <c r="F131" s="43" t="s">
        <v>385</v>
      </c>
      <c r="G131" s="107" t="s">
        <v>568</v>
      </c>
      <c r="H131" s="107" t="s">
        <v>519</v>
      </c>
      <c r="I131" s="43" t="s">
        <v>280</v>
      </c>
    </row>
    <row r="132" spans="1:9" x14ac:dyDescent="0.25">
      <c r="A132" s="43" t="s">
        <v>270</v>
      </c>
      <c r="B132" s="43" t="s">
        <v>520</v>
      </c>
      <c r="C132" s="43" t="s">
        <v>553</v>
      </c>
      <c r="D132" s="43" t="s">
        <v>706</v>
      </c>
      <c r="E132" s="43" t="s">
        <v>707</v>
      </c>
      <c r="F132" s="43" t="s">
        <v>385</v>
      </c>
      <c r="G132" s="107" t="s">
        <v>568</v>
      </c>
      <c r="H132" s="107" t="s">
        <v>519</v>
      </c>
      <c r="I132" s="43" t="s">
        <v>280</v>
      </c>
    </row>
    <row r="133" spans="1:9" x14ac:dyDescent="0.25">
      <c r="A133" s="43" t="s">
        <v>270</v>
      </c>
      <c r="B133" s="43" t="s">
        <v>520</v>
      </c>
      <c r="C133" s="43" t="s">
        <v>553</v>
      </c>
      <c r="D133" s="43" t="s">
        <v>708</v>
      </c>
      <c r="E133" s="43" t="s">
        <v>709</v>
      </c>
      <c r="F133" s="43" t="s">
        <v>385</v>
      </c>
      <c r="G133" s="107" t="s">
        <v>568</v>
      </c>
      <c r="H133" s="107" t="s">
        <v>519</v>
      </c>
      <c r="I133" s="43" t="s">
        <v>280</v>
      </c>
    </row>
    <row r="134" spans="1:9" x14ac:dyDescent="0.25">
      <c r="A134" s="43" t="s">
        <v>270</v>
      </c>
      <c r="B134" s="43" t="s">
        <v>520</v>
      </c>
      <c r="C134" s="43" t="s">
        <v>553</v>
      </c>
      <c r="D134" s="43" t="s">
        <v>710</v>
      </c>
      <c r="E134" s="43" t="s">
        <v>711</v>
      </c>
      <c r="F134" s="43" t="s">
        <v>385</v>
      </c>
      <c r="G134" s="107" t="s">
        <v>568</v>
      </c>
      <c r="H134" s="107" t="s">
        <v>519</v>
      </c>
      <c r="I134" s="43" t="s">
        <v>280</v>
      </c>
    </row>
    <row r="135" spans="1:9" x14ac:dyDescent="0.25">
      <c r="A135" s="43" t="s">
        <v>270</v>
      </c>
      <c r="B135" s="43" t="s">
        <v>520</v>
      </c>
      <c r="C135" s="43" t="s">
        <v>553</v>
      </c>
      <c r="D135" s="43" t="s">
        <v>712</v>
      </c>
      <c r="E135" s="43" t="s">
        <v>713</v>
      </c>
      <c r="F135" s="43" t="s">
        <v>385</v>
      </c>
      <c r="G135" s="107" t="s">
        <v>568</v>
      </c>
      <c r="H135" s="107" t="s">
        <v>519</v>
      </c>
      <c r="I135" s="43" t="s">
        <v>280</v>
      </c>
    </row>
    <row r="136" spans="1:9" x14ac:dyDescent="0.25">
      <c r="A136" s="43" t="s">
        <v>270</v>
      </c>
      <c r="B136" s="43" t="s">
        <v>520</v>
      </c>
      <c r="C136" s="43" t="s">
        <v>553</v>
      </c>
      <c r="D136" s="43" t="s">
        <v>714</v>
      </c>
      <c r="E136" s="43" t="s">
        <v>715</v>
      </c>
      <c r="F136" s="43" t="s">
        <v>385</v>
      </c>
      <c r="G136" s="107" t="s">
        <v>568</v>
      </c>
      <c r="H136" s="107" t="s">
        <v>519</v>
      </c>
      <c r="I136" s="43" t="s">
        <v>280</v>
      </c>
    </row>
    <row r="137" spans="1:9" x14ac:dyDescent="0.25">
      <c r="A137" s="43" t="s">
        <v>270</v>
      </c>
      <c r="B137" s="43" t="s">
        <v>520</v>
      </c>
      <c r="C137" s="43" t="s">
        <v>553</v>
      </c>
      <c r="D137" s="43" t="s">
        <v>716</v>
      </c>
      <c r="E137" s="43" t="s">
        <v>717</v>
      </c>
      <c r="F137" s="43" t="s">
        <v>385</v>
      </c>
      <c r="G137" s="107" t="s">
        <v>568</v>
      </c>
      <c r="H137" s="107" t="s">
        <v>519</v>
      </c>
      <c r="I137" s="43" t="s">
        <v>280</v>
      </c>
    </row>
    <row r="138" spans="1:9" x14ac:dyDescent="0.25">
      <c r="A138" s="43" t="s">
        <v>270</v>
      </c>
      <c r="B138" s="43" t="s">
        <v>520</v>
      </c>
      <c r="C138" s="43" t="s">
        <v>553</v>
      </c>
      <c r="D138" s="43" t="s">
        <v>718</v>
      </c>
      <c r="E138" s="43" t="s">
        <v>719</v>
      </c>
      <c r="F138" s="43" t="s">
        <v>385</v>
      </c>
      <c r="G138" s="107" t="s">
        <v>568</v>
      </c>
      <c r="H138" s="107" t="s">
        <v>519</v>
      </c>
      <c r="I138" s="43" t="s">
        <v>280</v>
      </c>
    </row>
    <row r="139" spans="1:9" x14ac:dyDescent="0.25">
      <c r="A139" s="43" t="s">
        <v>270</v>
      </c>
      <c r="B139" s="43" t="s">
        <v>520</v>
      </c>
      <c r="C139" s="43" t="s">
        <v>553</v>
      </c>
      <c r="D139" s="43" t="s">
        <v>720</v>
      </c>
      <c r="E139" s="43" t="s">
        <v>721</v>
      </c>
      <c r="F139" s="43" t="s">
        <v>385</v>
      </c>
      <c r="G139" s="107" t="s">
        <v>568</v>
      </c>
      <c r="H139" s="107">
        <v>9364.0689999999995</v>
      </c>
      <c r="I139" s="43" t="s">
        <v>280</v>
      </c>
    </row>
    <row r="140" spans="1:9" x14ac:dyDescent="0.25">
      <c r="A140" s="43" t="s">
        <v>270</v>
      </c>
      <c r="B140" s="43" t="s">
        <v>520</v>
      </c>
      <c r="C140" s="43" t="s">
        <v>553</v>
      </c>
      <c r="D140" s="43" t="s">
        <v>722</v>
      </c>
      <c r="E140" s="43" t="s">
        <v>723</v>
      </c>
      <c r="F140" s="43" t="s">
        <v>385</v>
      </c>
      <c r="G140" s="107" t="s">
        <v>568</v>
      </c>
      <c r="H140" s="107">
        <v>166.71100000000001</v>
      </c>
      <c r="I140" s="43" t="s">
        <v>280</v>
      </c>
    </row>
    <row r="141" spans="1:9" x14ac:dyDescent="0.25">
      <c r="A141" s="43" t="s">
        <v>270</v>
      </c>
      <c r="B141" s="43" t="s">
        <v>520</v>
      </c>
      <c r="C141" s="43" t="s">
        <v>553</v>
      </c>
      <c r="D141" s="43" t="s">
        <v>767</v>
      </c>
      <c r="E141" s="43" t="s">
        <v>768</v>
      </c>
      <c r="F141" s="43" t="s">
        <v>385</v>
      </c>
      <c r="G141" s="107" t="s">
        <v>568</v>
      </c>
      <c r="H141" s="107">
        <v>9530.7799999999988</v>
      </c>
      <c r="I141" s="43" t="s">
        <v>280</v>
      </c>
    </row>
    <row r="142" spans="1:9" x14ac:dyDescent="0.25">
      <c r="A142" s="43" t="s">
        <v>270</v>
      </c>
      <c r="B142" s="43" t="s">
        <v>520</v>
      </c>
      <c r="C142" s="43" t="s">
        <v>553</v>
      </c>
      <c r="D142" s="43" t="s">
        <v>586</v>
      </c>
      <c r="E142" s="43" t="s">
        <v>587</v>
      </c>
      <c r="F142" s="43" t="s">
        <v>385</v>
      </c>
      <c r="G142" s="107" t="s">
        <v>569</v>
      </c>
      <c r="H142" s="107" t="s">
        <v>519</v>
      </c>
      <c r="I142" s="43" t="s">
        <v>280</v>
      </c>
    </row>
    <row r="143" spans="1:9" x14ac:dyDescent="0.25">
      <c r="A143" s="43" t="s">
        <v>270</v>
      </c>
      <c r="B143" s="43" t="s">
        <v>520</v>
      </c>
      <c r="C143" s="43" t="s">
        <v>553</v>
      </c>
      <c r="D143" s="43" t="s">
        <v>588</v>
      </c>
      <c r="E143" s="43" t="s">
        <v>589</v>
      </c>
      <c r="F143" s="43" t="s">
        <v>385</v>
      </c>
      <c r="G143" s="107" t="s">
        <v>569</v>
      </c>
      <c r="H143" s="107" t="s">
        <v>519</v>
      </c>
      <c r="I143" s="43" t="s">
        <v>280</v>
      </c>
    </row>
    <row r="144" spans="1:9" x14ac:dyDescent="0.25">
      <c r="A144" s="43" t="s">
        <v>270</v>
      </c>
      <c r="B144" s="43" t="s">
        <v>520</v>
      </c>
      <c r="C144" s="43" t="s">
        <v>553</v>
      </c>
      <c r="D144" s="43" t="s">
        <v>590</v>
      </c>
      <c r="E144" s="43" t="s">
        <v>591</v>
      </c>
      <c r="F144" s="43" t="s">
        <v>385</v>
      </c>
      <c r="G144" s="107" t="s">
        <v>569</v>
      </c>
      <c r="H144" s="107" t="s">
        <v>519</v>
      </c>
      <c r="I144" s="43" t="s">
        <v>280</v>
      </c>
    </row>
    <row r="145" spans="1:9" x14ac:dyDescent="0.25">
      <c r="A145" s="43" t="s">
        <v>270</v>
      </c>
      <c r="B145" s="43" t="s">
        <v>520</v>
      </c>
      <c r="C145" s="43" t="s">
        <v>553</v>
      </c>
      <c r="D145" s="43" t="s">
        <v>592</v>
      </c>
      <c r="E145" s="43" t="s">
        <v>593</v>
      </c>
      <c r="F145" s="43" t="s">
        <v>385</v>
      </c>
      <c r="G145" s="107" t="s">
        <v>569</v>
      </c>
      <c r="H145" s="107" t="s">
        <v>519</v>
      </c>
      <c r="I145" s="43" t="s">
        <v>280</v>
      </c>
    </row>
    <row r="146" spans="1:9" x14ac:dyDescent="0.25">
      <c r="A146" s="43" t="s">
        <v>270</v>
      </c>
      <c r="B146" s="43" t="s">
        <v>520</v>
      </c>
      <c r="C146" s="43" t="s">
        <v>553</v>
      </c>
      <c r="D146" s="43" t="s">
        <v>594</v>
      </c>
      <c r="E146" s="43" t="s">
        <v>595</v>
      </c>
      <c r="F146" s="43" t="s">
        <v>385</v>
      </c>
      <c r="G146" s="107" t="s">
        <v>569</v>
      </c>
      <c r="H146" s="107">
        <v>41.197000000000003</v>
      </c>
      <c r="I146" s="43" t="s">
        <v>280</v>
      </c>
    </row>
    <row r="147" spans="1:9" x14ac:dyDescent="0.25">
      <c r="A147" s="43" t="s">
        <v>270</v>
      </c>
      <c r="B147" s="43" t="s">
        <v>520</v>
      </c>
      <c r="C147" s="43" t="s">
        <v>553</v>
      </c>
      <c r="D147" s="43" t="s">
        <v>596</v>
      </c>
      <c r="E147" s="43" t="s">
        <v>597</v>
      </c>
      <c r="F147" s="43" t="s">
        <v>385</v>
      </c>
      <c r="G147" s="107" t="s">
        <v>569</v>
      </c>
      <c r="H147" s="107" t="s">
        <v>519</v>
      </c>
      <c r="I147" s="43" t="s">
        <v>280</v>
      </c>
    </row>
    <row r="148" spans="1:9" x14ac:dyDescent="0.25">
      <c r="A148" s="43" t="s">
        <v>270</v>
      </c>
      <c r="B148" s="43" t="s">
        <v>520</v>
      </c>
      <c r="C148" s="43" t="s">
        <v>553</v>
      </c>
      <c r="D148" s="43" t="s">
        <v>598</v>
      </c>
      <c r="E148" s="43" t="s">
        <v>599</v>
      </c>
      <c r="F148" s="43" t="s">
        <v>385</v>
      </c>
      <c r="G148" s="107" t="s">
        <v>569</v>
      </c>
      <c r="H148" s="107" t="s">
        <v>519</v>
      </c>
      <c r="I148" s="43" t="s">
        <v>280</v>
      </c>
    </row>
    <row r="149" spans="1:9" x14ac:dyDescent="0.25">
      <c r="A149" s="43" t="s">
        <v>270</v>
      </c>
      <c r="B149" s="43" t="s">
        <v>520</v>
      </c>
      <c r="C149" s="43" t="s">
        <v>553</v>
      </c>
      <c r="D149" s="43" t="s">
        <v>600</v>
      </c>
      <c r="E149" s="43" t="s">
        <v>601</v>
      </c>
      <c r="F149" s="43" t="s">
        <v>385</v>
      </c>
      <c r="G149" s="107" t="s">
        <v>569</v>
      </c>
      <c r="H149" s="107" t="s">
        <v>519</v>
      </c>
      <c r="I149" s="43" t="s">
        <v>280</v>
      </c>
    </row>
    <row r="150" spans="1:9" x14ac:dyDescent="0.25">
      <c r="A150" s="43" t="s">
        <v>270</v>
      </c>
      <c r="B150" s="43" t="s">
        <v>520</v>
      </c>
      <c r="C150" s="43" t="s">
        <v>553</v>
      </c>
      <c r="D150" s="43" t="s">
        <v>602</v>
      </c>
      <c r="E150" s="43" t="s">
        <v>603</v>
      </c>
      <c r="F150" s="43" t="s">
        <v>385</v>
      </c>
      <c r="G150" s="107" t="s">
        <v>569</v>
      </c>
      <c r="H150" s="107">
        <v>1033.6690000000001</v>
      </c>
      <c r="I150" s="43" t="s">
        <v>280</v>
      </c>
    </row>
    <row r="151" spans="1:9" x14ac:dyDescent="0.25">
      <c r="A151" s="43" t="s">
        <v>270</v>
      </c>
      <c r="B151" s="43" t="s">
        <v>520</v>
      </c>
      <c r="C151" s="43" t="s">
        <v>553</v>
      </c>
      <c r="D151" s="43" t="s">
        <v>604</v>
      </c>
      <c r="E151" s="43" t="s">
        <v>605</v>
      </c>
      <c r="F151" s="43" t="s">
        <v>385</v>
      </c>
      <c r="G151" s="107" t="s">
        <v>569</v>
      </c>
      <c r="H151" s="107" t="s">
        <v>519</v>
      </c>
      <c r="I151" s="43" t="s">
        <v>280</v>
      </c>
    </row>
    <row r="152" spans="1:9" x14ac:dyDescent="0.25">
      <c r="A152" s="43" t="s">
        <v>270</v>
      </c>
      <c r="B152" s="43" t="s">
        <v>520</v>
      </c>
      <c r="C152" s="43" t="s">
        <v>553</v>
      </c>
      <c r="D152" s="43" t="s">
        <v>606</v>
      </c>
      <c r="E152" s="43" t="s">
        <v>607</v>
      </c>
      <c r="F152" s="43" t="s">
        <v>385</v>
      </c>
      <c r="G152" s="107" t="s">
        <v>569</v>
      </c>
      <c r="H152" s="107" t="s">
        <v>519</v>
      </c>
      <c r="I152" s="43" t="s">
        <v>280</v>
      </c>
    </row>
    <row r="153" spans="1:9" x14ac:dyDescent="0.25">
      <c r="A153" s="43" t="s">
        <v>270</v>
      </c>
      <c r="B153" s="43" t="s">
        <v>520</v>
      </c>
      <c r="C153" s="43" t="s">
        <v>553</v>
      </c>
      <c r="D153" s="43" t="s">
        <v>608</v>
      </c>
      <c r="E153" s="43" t="s">
        <v>609</v>
      </c>
      <c r="F153" s="43" t="s">
        <v>385</v>
      </c>
      <c r="G153" s="107" t="s">
        <v>569</v>
      </c>
      <c r="H153" s="107" t="s">
        <v>519</v>
      </c>
      <c r="I153" s="43" t="s">
        <v>280</v>
      </c>
    </row>
    <row r="154" spans="1:9" x14ac:dyDescent="0.25">
      <c r="A154" s="43" t="s">
        <v>270</v>
      </c>
      <c r="B154" s="43" t="s">
        <v>520</v>
      </c>
      <c r="C154" s="43" t="s">
        <v>553</v>
      </c>
      <c r="D154" s="43" t="s">
        <v>610</v>
      </c>
      <c r="E154" s="43" t="s">
        <v>611</v>
      </c>
      <c r="F154" s="43" t="s">
        <v>385</v>
      </c>
      <c r="G154" s="107" t="s">
        <v>569</v>
      </c>
      <c r="H154" s="107" t="s">
        <v>519</v>
      </c>
      <c r="I154" s="43" t="s">
        <v>280</v>
      </c>
    </row>
    <row r="155" spans="1:9" x14ac:dyDescent="0.25">
      <c r="A155" s="43" t="s">
        <v>270</v>
      </c>
      <c r="B155" s="43" t="s">
        <v>520</v>
      </c>
      <c r="C155" s="43" t="s">
        <v>553</v>
      </c>
      <c r="D155" s="43" t="s">
        <v>612</v>
      </c>
      <c r="E155" s="43" t="s">
        <v>613</v>
      </c>
      <c r="F155" s="43" t="s">
        <v>385</v>
      </c>
      <c r="G155" s="107" t="s">
        <v>569</v>
      </c>
      <c r="H155" s="107" t="s">
        <v>519</v>
      </c>
      <c r="I155" s="43" t="s">
        <v>280</v>
      </c>
    </row>
    <row r="156" spans="1:9" x14ac:dyDescent="0.25">
      <c r="A156" s="43" t="s">
        <v>270</v>
      </c>
      <c r="B156" s="43" t="s">
        <v>520</v>
      </c>
      <c r="C156" s="43" t="s">
        <v>553</v>
      </c>
      <c r="D156" s="43" t="s">
        <v>614</v>
      </c>
      <c r="E156" s="43" t="s">
        <v>615</v>
      </c>
      <c r="F156" s="43" t="s">
        <v>385</v>
      </c>
      <c r="G156" s="107" t="s">
        <v>569</v>
      </c>
      <c r="H156" s="107" t="s">
        <v>519</v>
      </c>
      <c r="I156" s="43" t="s">
        <v>280</v>
      </c>
    </row>
    <row r="157" spans="1:9" x14ac:dyDescent="0.25">
      <c r="A157" s="43" t="s">
        <v>270</v>
      </c>
      <c r="B157" s="43" t="s">
        <v>520</v>
      </c>
      <c r="C157" s="43" t="s">
        <v>553</v>
      </c>
      <c r="D157" s="43" t="s">
        <v>616</v>
      </c>
      <c r="E157" s="43" t="s">
        <v>617</v>
      </c>
      <c r="F157" s="43" t="s">
        <v>385</v>
      </c>
      <c r="G157" s="107" t="s">
        <v>569</v>
      </c>
      <c r="H157" s="107" t="s">
        <v>519</v>
      </c>
      <c r="I157" s="43" t="s">
        <v>280</v>
      </c>
    </row>
    <row r="158" spans="1:9" x14ac:dyDescent="0.25">
      <c r="A158" s="43" t="s">
        <v>270</v>
      </c>
      <c r="B158" s="43" t="s">
        <v>520</v>
      </c>
      <c r="C158" s="43" t="s">
        <v>553</v>
      </c>
      <c r="D158" s="43" t="s">
        <v>618</v>
      </c>
      <c r="E158" s="43" t="s">
        <v>619</v>
      </c>
      <c r="F158" s="43" t="s">
        <v>385</v>
      </c>
      <c r="G158" s="107" t="s">
        <v>569</v>
      </c>
      <c r="H158" s="107" t="s">
        <v>519</v>
      </c>
      <c r="I158" s="43" t="s">
        <v>280</v>
      </c>
    </row>
    <row r="159" spans="1:9" x14ac:dyDescent="0.25">
      <c r="A159" s="43" t="s">
        <v>270</v>
      </c>
      <c r="B159" s="43" t="s">
        <v>520</v>
      </c>
      <c r="C159" s="43" t="s">
        <v>553</v>
      </c>
      <c r="D159" s="43" t="s">
        <v>620</v>
      </c>
      <c r="E159" s="43" t="s">
        <v>621</v>
      </c>
      <c r="F159" s="43" t="s">
        <v>385</v>
      </c>
      <c r="G159" s="107" t="s">
        <v>569</v>
      </c>
      <c r="H159" s="107" t="s">
        <v>519</v>
      </c>
      <c r="I159" s="43" t="s">
        <v>280</v>
      </c>
    </row>
    <row r="160" spans="1:9" x14ac:dyDescent="0.25">
      <c r="A160" s="43" t="s">
        <v>270</v>
      </c>
      <c r="B160" s="43" t="s">
        <v>520</v>
      </c>
      <c r="C160" s="43" t="s">
        <v>553</v>
      </c>
      <c r="D160" s="43" t="s">
        <v>622</v>
      </c>
      <c r="E160" s="43" t="s">
        <v>623</v>
      </c>
      <c r="F160" s="43" t="s">
        <v>385</v>
      </c>
      <c r="G160" s="107" t="s">
        <v>569</v>
      </c>
      <c r="H160" s="107" t="s">
        <v>519</v>
      </c>
      <c r="I160" s="43" t="s">
        <v>280</v>
      </c>
    </row>
    <row r="161" spans="1:9" x14ac:dyDescent="0.25">
      <c r="A161" s="43" t="s">
        <v>270</v>
      </c>
      <c r="B161" s="43" t="s">
        <v>520</v>
      </c>
      <c r="C161" s="43" t="s">
        <v>553</v>
      </c>
      <c r="D161" s="43" t="s">
        <v>624</v>
      </c>
      <c r="E161" s="43" t="s">
        <v>625</v>
      </c>
      <c r="F161" s="43" t="s">
        <v>385</v>
      </c>
      <c r="G161" s="107" t="s">
        <v>569</v>
      </c>
      <c r="H161" s="107" t="s">
        <v>519</v>
      </c>
      <c r="I161" s="43" t="s">
        <v>280</v>
      </c>
    </row>
    <row r="162" spans="1:9" x14ac:dyDescent="0.25">
      <c r="A162" s="43" t="s">
        <v>270</v>
      </c>
      <c r="B162" s="43" t="s">
        <v>520</v>
      </c>
      <c r="C162" s="43" t="s">
        <v>553</v>
      </c>
      <c r="D162" s="43" t="s">
        <v>626</v>
      </c>
      <c r="E162" s="43" t="s">
        <v>627</v>
      </c>
      <c r="F162" s="43" t="s">
        <v>385</v>
      </c>
      <c r="G162" s="107" t="s">
        <v>569</v>
      </c>
      <c r="H162" s="107" t="s">
        <v>519</v>
      </c>
      <c r="I162" s="43" t="s">
        <v>280</v>
      </c>
    </row>
    <row r="163" spans="1:9" x14ac:dyDescent="0.25">
      <c r="A163" s="43" t="s">
        <v>270</v>
      </c>
      <c r="B163" s="43" t="s">
        <v>520</v>
      </c>
      <c r="C163" s="43" t="s">
        <v>553</v>
      </c>
      <c r="D163" s="43" t="s">
        <v>628</v>
      </c>
      <c r="E163" s="43" t="s">
        <v>629</v>
      </c>
      <c r="F163" s="43" t="s">
        <v>385</v>
      </c>
      <c r="G163" s="107" t="s">
        <v>569</v>
      </c>
      <c r="H163" s="107" t="s">
        <v>519</v>
      </c>
      <c r="I163" s="43" t="s">
        <v>280</v>
      </c>
    </row>
    <row r="164" spans="1:9" x14ac:dyDescent="0.25">
      <c r="A164" s="43" t="s">
        <v>270</v>
      </c>
      <c r="B164" s="43" t="s">
        <v>520</v>
      </c>
      <c r="C164" s="43" t="s">
        <v>553</v>
      </c>
      <c r="D164" s="43" t="s">
        <v>630</v>
      </c>
      <c r="E164" s="43" t="s">
        <v>631</v>
      </c>
      <c r="F164" s="43" t="s">
        <v>385</v>
      </c>
      <c r="G164" s="107" t="s">
        <v>569</v>
      </c>
      <c r="H164" s="107" t="s">
        <v>519</v>
      </c>
      <c r="I164" s="43" t="s">
        <v>280</v>
      </c>
    </row>
    <row r="165" spans="1:9" x14ac:dyDescent="0.25">
      <c r="A165" s="43" t="s">
        <v>270</v>
      </c>
      <c r="B165" s="43" t="s">
        <v>520</v>
      </c>
      <c r="C165" s="43" t="s">
        <v>553</v>
      </c>
      <c r="D165" s="43" t="s">
        <v>632</v>
      </c>
      <c r="E165" s="43" t="s">
        <v>633</v>
      </c>
      <c r="F165" s="43" t="s">
        <v>385</v>
      </c>
      <c r="G165" s="107" t="s">
        <v>569</v>
      </c>
      <c r="H165" s="107" t="s">
        <v>519</v>
      </c>
      <c r="I165" s="43" t="s">
        <v>280</v>
      </c>
    </row>
    <row r="166" spans="1:9" x14ac:dyDescent="0.25">
      <c r="A166" s="43" t="s">
        <v>270</v>
      </c>
      <c r="B166" s="43" t="s">
        <v>520</v>
      </c>
      <c r="C166" s="43" t="s">
        <v>553</v>
      </c>
      <c r="D166" s="43" t="s">
        <v>634</v>
      </c>
      <c r="E166" s="43" t="s">
        <v>635</v>
      </c>
      <c r="F166" s="43" t="s">
        <v>385</v>
      </c>
      <c r="G166" s="107" t="s">
        <v>569</v>
      </c>
      <c r="H166" s="107" t="s">
        <v>519</v>
      </c>
      <c r="I166" s="43" t="s">
        <v>280</v>
      </c>
    </row>
    <row r="167" spans="1:9" x14ac:dyDescent="0.25">
      <c r="A167" s="43" t="s">
        <v>270</v>
      </c>
      <c r="B167" s="43" t="s">
        <v>520</v>
      </c>
      <c r="C167" s="43" t="s">
        <v>553</v>
      </c>
      <c r="D167" s="43" t="s">
        <v>636</v>
      </c>
      <c r="E167" s="43" t="s">
        <v>637</v>
      </c>
      <c r="F167" s="43" t="s">
        <v>385</v>
      </c>
      <c r="G167" s="107" t="s">
        <v>569</v>
      </c>
      <c r="H167" s="107" t="s">
        <v>519</v>
      </c>
      <c r="I167" s="43" t="s">
        <v>280</v>
      </c>
    </row>
    <row r="168" spans="1:9" x14ac:dyDescent="0.25">
      <c r="A168" s="43" t="s">
        <v>270</v>
      </c>
      <c r="B168" s="43" t="s">
        <v>520</v>
      </c>
      <c r="C168" s="43" t="s">
        <v>553</v>
      </c>
      <c r="D168" s="43" t="s">
        <v>638</v>
      </c>
      <c r="E168" s="43" t="s">
        <v>639</v>
      </c>
      <c r="F168" s="43" t="s">
        <v>385</v>
      </c>
      <c r="G168" s="107" t="s">
        <v>569</v>
      </c>
      <c r="H168" s="107" t="s">
        <v>519</v>
      </c>
      <c r="I168" s="43" t="s">
        <v>280</v>
      </c>
    </row>
    <row r="169" spans="1:9" x14ac:dyDescent="0.25">
      <c r="A169" s="43" t="s">
        <v>270</v>
      </c>
      <c r="B169" s="43" t="s">
        <v>520</v>
      </c>
      <c r="C169" s="43" t="s">
        <v>553</v>
      </c>
      <c r="D169" s="43" t="s">
        <v>640</v>
      </c>
      <c r="E169" s="43" t="s">
        <v>641</v>
      </c>
      <c r="F169" s="43" t="s">
        <v>385</v>
      </c>
      <c r="G169" s="107" t="s">
        <v>569</v>
      </c>
      <c r="H169" s="107" t="s">
        <v>519</v>
      </c>
      <c r="I169" s="43" t="s">
        <v>280</v>
      </c>
    </row>
    <row r="170" spans="1:9" x14ac:dyDescent="0.25">
      <c r="A170" s="43" t="s">
        <v>270</v>
      </c>
      <c r="B170" s="43" t="s">
        <v>520</v>
      </c>
      <c r="C170" s="43" t="s">
        <v>553</v>
      </c>
      <c r="D170" s="43" t="s">
        <v>642</v>
      </c>
      <c r="E170" s="43" t="s">
        <v>643</v>
      </c>
      <c r="F170" s="43" t="s">
        <v>385</v>
      </c>
      <c r="G170" s="107" t="s">
        <v>569</v>
      </c>
      <c r="H170" s="107" t="s">
        <v>519</v>
      </c>
      <c r="I170" s="43" t="s">
        <v>280</v>
      </c>
    </row>
    <row r="171" spans="1:9" x14ac:dyDescent="0.25">
      <c r="A171" s="43" t="s">
        <v>270</v>
      </c>
      <c r="B171" s="43" t="s">
        <v>520</v>
      </c>
      <c r="C171" s="43" t="s">
        <v>553</v>
      </c>
      <c r="D171" s="43" t="s">
        <v>644</v>
      </c>
      <c r="E171" s="43" t="s">
        <v>645</v>
      </c>
      <c r="F171" s="43" t="s">
        <v>385</v>
      </c>
      <c r="G171" s="107" t="s">
        <v>569</v>
      </c>
      <c r="H171" s="107" t="s">
        <v>519</v>
      </c>
      <c r="I171" s="43" t="s">
        <v>280</v>
      </c>
    </row>
    <row r="172" spans="1:9" x14ac:dyDescent="0.25">
      <c r="A172" s="43" t="s">
        <v>270</v>
      </c>
      <c r="B172" s="43" t="s">
        <v>520</v>
      </c>
      <c r="C172" s="43" t="s">
        <v>553</v>
      </c>
      <c r="D172" s="43" t="s">
        <v>646</v>
      </c>
      <c r="E172" s="43" t="s">
        <v>647</v>
      </c>
      <c r="F172" s="43" t="s">
        <v>385</v>
      </c>
      <c r="G172" s="107" t="s">
        <v>569</v>
      </c>
      <c r="H172" s="107" t="s">
        <v>519</v>
      </c>
      <c r="I172" s="43" t="s">
        <v>280</v>
      </c>
    </row>
    <row r="173" spans="1:9" x14ac:dyDescent="0.25">
      <c r="A173" s="43" t="s">
        <v>270</v>
      </c>
      <c r="B173" s="43" t="s">
        <v>520</v>
      </c>
      <c r="C173" s="43" t="s">
        <v>553</v>
      </c>
      <c r="D173" s="43" t="s">
        <v>648</v>
      </c>
      <c r="E173" s="43" t="s">
        <v>649</v>
      </c>
      <c r="F173" s="43" t="s">
        <v>385</v>
      </c>
      <c r="G173" s="107" t="s">
        <v>569</v>
      </c>
      <c r="H173" s="107" t="s">
        <v>519</v>
      </c>
      <c r="I173" s="43" t="s">
        <v>280</v>
      </c>
    </row>
    <row r="174" spans="1:9" x14ac:dyDescent="0.25">
      <c r="A174" s="43" t="s">
        <v>270</v>
      </c>
      <c r="B174" s="43" t="s">
        <v>520</v>
      </c>
      <c r="C174" s="43" t="s">
        <v>553</v>
      </c>
      <c r="D174" s="43" t="s">
        <v>650</v>
      </c>
      <c r="E174" s="43" t="s">
        <v>651</v>
      </c>
      <c r="F174" s="43" t="s">
        <v>385</v>
      </c>
      <c r="G174" s="107" t="s">
        <v>569</v>
      </c>
      <c r="H174" s="107" t="s">
        <v>519</v>
      </c>
      <c r="I174" s="43" t="s">
        <v>280</v>
      </c>
    </row>
    <row r="175" spans="1:9" x14ac:dyDescent="0.25">
      <c r="A175" s="43" t="s">
        <v>270</v>
      </c>
      <c r="B175" s="43" t="s">
        <v>520</v>
      </c>
      <c r="C175" s="43" t="s">
        <v>553</v>
      </c>
      <c r="D175" s="43" t="s">
        <v>652</v>
      </c>
      <c r="E175" s="43" t="s">
        <v>653</v>
      </c>
      <c r="F175" s="43" t="s">
        <v>385</v>
      </c>
      <c r="G175" s="107" t="s">
        <v>569</v>
      </c>
      <c r="H175" s="107" t="s">
        <v>519</v>
      </c>
      <c r="I175" s="43" t="s">
        <v>280</v>
      </c>
    </row>
    <row r="176" spans="1:9" x14ac:dyDescent="0.25">
      <c r="A176" s="43" t="s">
        <v>270</v>
      </c>
      <c r="B176" s="43" t="s">
        <v>520</v>
      </c>
      <c r="C176" s="43" t="s">
        <v>553</v>
      </c>
      <c r="D176" s="43" t="s">
        <v>654</v>
      </c>
      <c r="E176" s="43" t="s">
        <v>655</v>
      </c>
      <c r="F176" s="43" t="s">
        <v>385</v>
      </c>
      <c r="G176" s="107" t="s">
        <v>569</v>
      </c>
      <c r="H176" s="107" t="s">
        <v>519</v>
      </c>
      <c r="I176" s="43" t="s">
        <v>280</v>
      </c>
    </row>
    <row r="177" spans="1:9" x14ac:dyDescent="0.25">
      <c r="A177" s="43" t="s">
        <v>270</v>
      </c>
      <c r="B177" s="43" t="s">
        <v>520</v>
      </c>
      <c r="C177" s="43" t="s">
        <v>553</v>
      </c>
      <c r="D177" s="43" t="s">
        <v>656</v>
      </c>
      <c r="E177" s="43" t="s">
        <v>657</v>
      </c>
      <c r="F177" s="43" t="s">
        <v>385</v>
      </c>
      <c r="G177" s="107" t="s">
        <v>569</v>
      </c>
      <c r="H177" s="107">
        <v>44.892000000000003</v>
      </c>
      <c r="I177" s="43" t="s">
        <v>280</v>
      </c>
    </row>
    <row r="178" spans="1:9" x14ac:dyDescent="0.25">
      <c r="A178" s="43" t="s">
        <v>270</v>
      </c>
      <c r="B178" s="43" t="s">
        <v>520</v>
      </c>
      <c r="C178" s="43" t="s">
        <v>553</v>
      </c>
      <c r="D178" s="43" t="s">
        <v>658</v>
      </c>
      <c r="E178" s="43" t="s">
        <v>659</v>
      </c>
      <c r="F178" s="43" t="s">
        <v>385</v>
      </c>
      <c r="G178" s="107" t="s">
        <v>569</v>
      </c>
      <c r="H178" s="107" t="s">
        <v>519</v>
      </c>
      <c r="I178" s="43" t="s">
        <v>280</v>
      </c>
    </row>
    <row r="179" spans="1:9" x14ac:dyDescent="0.25">
      <c r="A179" s="43" t="s">
        <v>270</v>
      </c>
      <c r="B179" s="43" t="s">
        <v>520</v>
      </c>
      <c r="C179" s="43" t="s">
        <v>553</v>
      </c>
      <c r="D179" s="43" t="s">
        <v>660</v>
      </c>
      <c r="E179" s="43" t="s">
        <v>661</v>
      </c>
      <c r="F179" s="43" t="s">
        <v>385</v>
      </c>
      <c r="G179" s="107" t="s">
        <v>569</v>
      </c>
      <c r="H179" s="107" t="s">
        <v>519</v>
      </c>
      <c r="I179" s="43" t="s">
        <v>280</v>
      </c>
    </row>
    <row r="180" spans="1:9" x14ac:dyDescent="0.25">
      <c r="A180" s="43" t="s">
        <v>270</v>
      </c>
      <c r="B180" s="43" t="s">
        <v>520</v>
      </c>
      <c r="C180" s="43" t="s">
        <v>553</v>
      </c>
      <c r="D180" s="43" t="s">
        <v>662</v>
      </c>
      <c r="E180" s="43" t="s">
        <v>663</v>
      </c>
      <c r="F180" s="43" t="s">
        <v>385</v>
      </c>
      <c r="G180" s="107" t="s">
        <v>569</v>
      </c>
      <c r="H180" s="107">
        <v>7745.732</v>
      </c>
      <c r="I180" s="43" t="s">
        <v>280</v>
      </c>
    </row>
    <row r="181" spans="1:9" x14ac:dyDescent="0.25">
      <c r="A181" s="43" t="s">
        <v>270</v>
      </c>
      <c r="B181" s="43" t="s">
        <v>520</v>
      </c>
      <c r="C181" s="43" t="s">
        <v>553</v>
      </c>
      <c r="D181" s="43" t="s">
        <v>664</v>
      </c>
      <c r="E181" s="43" t="s">
        <v>665</v>
      </c>
      <c r="F181" s="43" t="s">
        <v>385</v>
      </c>
      <c r="G181" s="107" t="s">
        <v>569</v>
      </c>
      <c r="H181" s="107" t="s">
        <v>226</v>
      </c>
      <c r="I181" s="43" t="s">
        <v>280</v>
      </c>
    </row>
    <row r="182" spans="1:9" x14ac:dyDescent="0.25">
      <c r="A182" s="43" t="s">
        <v>270</v>
      </c>
      <c r="B182" s="43" t="s">
        <v>520</v>
      </c>
      <c r="C182" s="43" t="s">
        <v>553</v>
      </c>
      <c r="D182" s="43" t="s">
        <v>666</v>
      </c>
      <c r="E182" s="43" t="s">
        <v>667</v>
      </c>
      <c r="F182" s="43" t="s">
        <v>385</v>
      </c>
      <c r="G182" s="107" t="s">
        <v>569</v>
      </c>
      <c r="H182" s="107" t="s">
        <v>519</v>
      </c>
      <c r="I182" s="43" t="s">
        <v>280</v>
      </c>
    </row>
    <row r="183" spans="1:9" x14ac:dyDescent="0.25">
      <c r="A183" s="43" t="s">
        <v>270</v>
      </c>
      <c r="B183" s="43" t="s">
        <v>520</v>
      </c>
      <c r="C183" s="43" t="s">
        <v>553</v>
      </c>
      <c r="D183" s="43" t="s">
        <v>668</v>
      </c>
      <c r="E183" s="43" t="s">
        <v>669</v>
      </c>
      <c r="F183" s="43" t="s">
        <v>385</v>
      </c>
      <c r="G183" s="107" t="s">
        <v>569</v>
      </c>
      <c r="H183" s="107">
        <v>7745.732</v>
      </c>
      <c r="I183" s="43" t="s">
        <v>280</v>
      </c>
    </row>
    <row r="184" spans="1:9" x14ac:dyDescent="0.25">
      <c r="A184" s="43" t="s">
        <v>270</v>
      </c>
      <c r="B184" s="43" t="s">
        <v>520</v>
      </c>
      <c r="C184" s="43" t="s">
        <v>553</v>
      </c>
      <c r="D184" s="43" t="s">
        <v>670</v>
      </c>
      <c r="E184" s="43" t="s">
        <v>671</v>
      </c>
      <c r="F184" s="43" t="s">
        <v>385</v>
      </c>
      <c r="G184" s="107" t="s">
        <v>569</v>
      </c>
      <c r="H184" s="107" t="s">
        <v>519</v>
      </c>
      <c r="I184" s="43" t="s">
        <v>280</v>
      </c>
    </row>
    <row r="185" spans="1:9" x14ac:dyDescent="0.25">
      <c r="A185" s="43" t="s">
        <v>270</v>
      </c>
      <c r="B185" s="43" t="s">
        <v>520</v>
      </c>
      <c r="C185" s="43" t="s">
        <v>553</v>
      </c>
      <c r="D185" s="43" t="s">
        <v>672</v>
      </c>
      <c r="E185" s="43" t="s">
        <v>673</v>
      </c>
      <c r="F185" s="43" t="s">
        <v>385</v>
      </c>
      <c r="G185" s="107" t="s">
        <v>569</v>
      </c>
      <c r="H185" s="107" t="s">
        <v>519</v>
      </c>
      <c r="I185" s="43" t="s">
        <v>280</v>
      </c>
    </row>
    <row r="186" spans="1:9" x14ac:dyDescent="0.25">
      <c r="A186" s="43" t="s">
        <v>270</v>
      </c>
      <c r="B186" s="43" t="s">
        <v>520</v>
      </c>
      <c r="C186" s="43" t="s">
        <v>553</v>
      </c>
      <c r="D186" s="43" t="s">
        <v>674</v>
      </c>
      <c r="E186" s="43" t="s">
        <v>675</v>
      </c>
      <c r="F186" s="43" t="s">
        <v>385</v>
      </c>
      <c r="G186" s="107" t="s">
        <v>569</v>
      </c>
      <c r="H186" s="107" t="s">
        <v>519</v>
      </c>
      <c r="I186" s="43" t="s">
        <v>280</v>
      </c>
    </row>
    <row r="187" spans="1:9" x14ac:dyDescent="0.25">
      <c r="A187" s="43" t="s">
        <v>270</v>
      </c>
      <c r="B187" s="43" t="s">
        <v>520</v>
      </c>
      <c r="C187" s="43" t="s">
        <v>553</v>
      </c>
      <c r="D187" s="43" t="s">
        <v>676</v>
      </c>
      <c r="E187" s="43" t="s">
        <v>677</v>
      </c>
      <c r="F187" s="43" t="s">
        <v>385</v>
      </c>
      <c r="G187" s="107" t="s">
        <v>569</v>
      </c>
      <c r="H187" s="107" t="s">
        <v>519</v>
      </c>
      <c r="I187" s="43" t="s">
        <v>280</v>
      </c>
    </row>
    <row r="188" spans="1:9" x14ac:dyDescent="0.25">
      <c r="A188" s="43" t="s">
        <v>270</v>
      </c>
      <c r="B188" s="43" t="s">
        <v>520</v>
      </c>
      <c r="C188" s="43" t="s">
        <v>553</v>
      </c>
      <c r="D188" s="43" t="s">
        <v>678</v>
      </c>
      <c r="E188" s="43" t="s">
        <v>679</v>
      </c>
      <c r="F188" s="43" t="s">
        <v>385</v>
      </c>
      <c r="G188" s="107" t="s">
        <v>569</v>
      </c>
      <c r="H188" s="107" t="s">
        <v>519</v>
      </c>
      <c r="I188" s="43" t="s">
        <v>280</v>
      </c>
    </row>
    <row r="189" spans="1:9" x14ac:dyDescent="0.25">
      <c r="A189" s="43" t="s">
        <v>270</v>
      </c>
      <c r="B189" s="43" t="s">
        <v>520</v>
      </c>
      <c r="C189" s="43" t="s">
        <v>553</v>
      </c>
      <c r="D189" s="43" t="s">
        <v>680</v>
      </c>
      <c r="E189" s="43" t="s">
        <v>681</v>
      </c>
      <c r="F189" s="43" t="s">
        <v>385</v>
      </c>
      <c r="G189" s="107" t="s">
        <v>569</v>
      </c>
      <c r="H189" s="107" t="s">
        <v>519</v>
      </c>
      <c r="I189" s="43" t="s">
        <v>280</v>
      </c>
    </row>
    <row r="190" spans="1:9" x14ac:dyDescent="0.25">
      <c r="A190" s="43" t="s">
        <v>270</v>
      </c>
      <c r="B190" s="43" t="s">
        <v>520</v>
      </c>
      <c r="C190" s="43" t="s">
        <v>553</v>
      </c>
      <c r="D190" s="43" t="s">
        <v>682</v>
      </c>
      <c r="E190" s="43" t="s">
        <v>683</v>
      </c>
      <c r="F190" s="43" t="s">
        <v>385</v>
      </c>
      <c r="G190" s="107" t="s">
        <v>569</v>
      </c>
      <c r="H190" s="107" t="s">
        <v>519</v>
      </c>
      <c r="I190" s="43" t="s">
        <v>280</v>
      </c>
    </row>
    <row r="191" spans="1:9" x14ac:dyDescent="0.25">
      <c r="A191" s="43" t="s">
        <v>270</v>
      </c>
      <c r="B191" s="43" t="s">
        <v>520</v>
      </c>
      <c r="C191" s="43" t="s">
        <v>553</v>
      </c>
      <c r="D191" s="43" t="s">
        <v>684</v>
      </c>
      <c r="E191" s="43" t="s">
        <v>685</v>
      </c>
      <c r="F191" s="43" t="s">
        <v>385</v>
      </c>
      <c r="G191" s="107" t="s">
        <v>569</v>
      </c>
      <c r="H191" s="107" t="s">
        <v>519</v>
      </c>
      <c r="I191" s="43" t="s">
        <v>280</v>
      </c>
    </row>
    <row r="192" spans="1:9" x14ac:dyDescent="0.25">
      <c r="A192" s="43" t="s">
        <v>270</v>
      </c>
      <c r="B192" s="43" t="s">
        <v>520</v>
      </c>
      <c r="C192" s="43" t="s">
        <v>553</v>
      </c>
      <c r="D192" s="43" t="s">
        <v>686</v>
      </c>
      <c r="E192" s="43" t="s">
        <v>687</v>
      </c>
      <c r="F192" s="43" t="s">
        <v>385</v>
      </c>
      <c r="G192" s="107" t="s">
        <v>569</v>
      </c>
      <c r="H192" s="107" t="s">
        <v>519</v>
      </c>
      <c r="I192" s="43" t="s">
        <v>280</v>
      </c>
    </row>
    <row r="193" spans="1:9" x14ac:dyDescent="0.25">
      <c r="A193" s="43" t="s">
        <v>270</v>
      </c>
      <c r="B193" s="43" t="s">
        <v>520</v>
      </c>
      <c r="C193" s="43" t="s">
        <v>553</v>
      </c>
      <c r="D193" s="43" t="s">
        <v>688</v>
      </c>
      <c r="E193" s="43" t="s">
        <v>689</v>
      </c>
      <c r="F193" s="43" t="s">
        <v>385</v>
      </c>
      <c r="G193" s="107" t="s">
        <v>569</v>
      </c>
      <c r="H193" s="107" t="s">
        <v>519</v>
      </c>
      <c r="I193" s="43" t="s">
        <v>280</v>
      </c>
    </row>
    <row r="194" spans="1:9" x14ac:dyDescent="0.25">
      <c r="A194" s="43" t="s">
        <v>270</v>
      </c>
      <c r="B194" s="43" t="s">
        <v>520</v>
      </c>
      <c r="C194" s="43" t="s">
        <v>553</v>
      </c>
      <c r="D194" s="43" t="s">
        <v>690</v>
      </c>
      <c r="E194" s="43" t="s">
        <v>691</v>
      </c>
      <c r="F194" s="43" t="s">
        <v>385</v>
      </c>
      <c r="G194" s="107" t="s">
        <v>569</v>
      </c>
      <c r="H194" s="107" t="s">
        <v>519</v>
      </c>
      <c r="I194" s="43" t="s">
        <v>280</v>
      </c>
    </row>
    <row r="195" spans="1:9" x14ac:dyDescent="0.25">
      <c r="A195" s="43" t="s">
        <v>270</v>
      </c>
      <c r="B195" s="43" t="s">
        <v>520</v>
      </c>
      <c r="C195" s="43" t="s">
        <v>553</v>
      </c>
      <c r="D195" s="43" t="s">
        <v>692</v>
      </c>
      <c r="E195" s="43" t="s">
        <v>693</v>
      </c>
      <c r="F195" s="43" t="s">
        <v>385</v>
      </c>
      <c r="G195" s="107" t="s">
        <v>569</v>
      </c>
      <c r="H195" s="107" t="s">
        <v>519</v>
      </c>
      <c r="I195" s="43" t="s">
        <v>280</v>
      </c>
    </row>
    <row r="196" spans="1:9" x14ac:dyDescent="0.25">
      <c r="A196" s="43" t="s">
        <v>270</v>
      </c>
      <c r="B196" s="43" t="s">
        <v>520</v>
      </c>
      <c r="C196" s="43" t="s">
        <v>553</v>
      </c>
      <c r="D196" s="43" t="s">
        <v>694</v>
      </c>
      <c r="E196" s="43" t="s">
        <v>695</v>
      </c>
      <c r="F196" s="43" t="s">
        <v>385</v>
      </c>
      <c r="G196" s="107" t="s">
        <v>569</v>
      </c>
      <c r="H196" s="107" t="s">
        <v>519</v>
      </c>
      <c r="I196" s="43" t="s">
        <v>280</v>
      </c>
    </row>
    <row r="197" spans="1:9" x14ac:dyDescent="0.25">
      <c r="A197" s="43" t="s">
        <v>270</v>
      </c>
      <c r="B197" s="43" t="s">
        <v>520</v>
      </c>
      <c r="C197" s="43" t="s">
        <v>553</v>
      </c>
      <c r="D197" s="43" t="s">
        <v>696</v>
      </c>
      <c r="E197" s="43" t="s">
        <v>697</v>
      </c>
      <c r="F197" s="43" t="s">
        <v>385</v>
      </c>
      <c r="G197" s="107" t="s">
        <v>569</v>
      </c>
      <c r="H197" s="107" t="s">
        <v>519</v>
      </c>
      <c r="I197" s="43" t="s">
        <v>280</v>
      </c>
    </row>
    <row r="198" spans="1:9" x14ac:dyDescent="0.25">
      <c r="A198" s="43" t="s">
        <v>270</v>
      </c>
      <c r="B198" s="43" t="s">
        <v>520</v>
      </c>
      <c r="C198" s="43" t="s">
        <v>553</v>
      </c>
      <c r="D198" s="43" t="s">
        <v>698</v>
      </c>
      <c r="E198" s="43" t="s">
        <v>699</v>
      </c>
      <c r="F198" s="43" t="s">
        <v>385</v>
      </c>
      <c r="G198" s="107" t="s">
        <v>569</v>
      </c>
      <c r="H198" s="107" t="s">
        <v>519</v>
      </c>
      <c r="I198" s="43" t="s">
        <v>280</v>
      </c>
    </row>
    <row r="199" spans="1:9" x14ac:dyDescent="0.25">
      <c r="A199" s="43" t="s">
        <v>270</v>
      </c>
      <c r="B199" s="43" t="s">
        <v>520</v>
      </c>
      <c r="C199" s="43" t="s">
        <v>553</v>
      </c>
      <c r="D199" s="43" t="s">
        <v>700</v>
      </c>
      <c r="E199" s="43" t="s">
        <v>701</v>
      </c>
      <c r="F199" s="43" t="s">
        <v>385</v>
      </c>
      <c r="G199" s="107" t="s">
        <v>569</v>
      </c>
      <c r="H199" s="107" t="s">
        <v>519</v>
      </c>
      <c r="I199" s="43" t="s">
        <v>280</v>
      </c>
    </row>
    <row r="200" spans="1:9" x14ac:dyDescent="0.25">
      <c r="A200" s="43" t="s">
        <v>270</v>
      </c>
      <c r="B200" s="43" t="s">
        <v>520</v>
      </c>
      <c r="C200" s="43" t="s">
        <v>553</v>
      </c>
      <c r="D200" s="43" t="s">
        <v>702</v>
      </c>
      <c r="E200" s="43" t="s">
        <v>703</v>
      </c>
      <c r="F200" s="43" t="s">
        <v>385</v>
      </c>
      <c r="G200" s="107" t="s">
        <v>569</v>
      </c>
      <c r="H200" s="107" t="s">
        <v>519</v>
      </c>
      <c r="I200" s="43" t="s">
        <v>280</v>
      </c>
    </row>
    <row r="201" spans="1:9" x14ac:dyDescent="0.25">
      <c r="A201" s="43" t="s">
        <v>270</v>
      </c>
      <c r="B201" s="43" t="s">
        <v>520</v>
      </c>
      <c r="C201" s="43" t="s">
        <v>553</v>
      </c>
      <c r="D201" s="43" t="s">
        <v>704</v>
      </c>
      <c r="E201" s="43" t="s">
        <v>705</v>
      </c>
      <c r="F201" s="43" t="s">
        <v>385</v>
      </c>
      <c r="G201" s="107" t="s">
        <v>569</v>
      </c>
      <c r="H201" s="107" t="s">
        <v>519</v>
      </c>
      <c r="I201" s="43" t="s">
        <v>280</v>
      </c>
    </row>
    <row r="202" spans="1:9" x14ac:dyDescent="0.25">
      <c r="A202" s="43" t="s">
        <v>270</v>
      </c>
      <c r="B202" s="43" t="s">
        <v>520</v>
      </c>
      <c r="C202" s="43" t="s">
        <v>553</v>
      </c>
      <c r="D202" s="43" t="s">
        <v>706</v>
      </c>
      <c r="E202" s="43" t="s">
        <v>707</v>
      </c>
      <c r="F202" s="43" t="s">
        <v>385</v>
      </c>
      <c r="G202" s="107" t="s">
        <v>569</v>
      </c>
      <c r="H202" s="107" t="s">
        <v>519</v>
      </c>
      <c r="I202" s="43" t="s">
        <v>280</v>
      </c>
    </row>
    <row r="203" spans="1:9" x14ac:dyDescent="0.25">
      <c r="A203" s="43" t="s">
        <v>270</v>
      </c>
      <c r="B203" s="43" t="s">
        <v>520</v>
      </c>
      <c r="C203" s="43" t="s">
        <v>553</v>
      </c>
      <c r="D203" s="43" t="s">
        <v>708</v>
      </c>
      <c r="E203" s="43" t="s">
        <v>709</v>
      </c>
      <c r="F203" s="43" t="s">
        <v>385</v>
      </c>
      <c r="G203" s="107" t="s">
        <v>569</v>
      </c>
      <c r="H203" s="107" t="s">
        <v>519</v>
      </c>
      <c r="I203" s="43" t="s">
        <v>280</v>
      </c>
    </row>
    <row r="204" spans="1:9" x14ac:dyDescent="0.25">
      <c r="A204" s="43" t="s">
        <v>270</v>
      </c>
      <c r="B204" s="43" t="s">
        <v>520</v>
      </c>
      <c r="C204" s="43" t="s">
        <v>553</v>
      </c>
      <c r="D204" s="43" t="s">
        <v>710</v>
      </c>
      <c r="E204" s="43" t="s">
        <v>711</v>
      </c>
      <c r="F204" s="43" t="s">
        <v>385</v>
      </c>
      <c r="G204" s="107" t="s">
        <v>569</v>
      </c>
      <c r="H204" s="107" t="s">
        <v>519</v>
      </c>
      <c r="I204" s="43" t="s">
        <v>280</v>
      </c>
    </row>
    <row r="205" spans="1:9" x14ac:dyDescent="0.25">
      <c r="A205" s="43" t="s">
        <v>270</v>
      </c>
      <c r="B205" s="43" t="s">
        <v>520</v>
      </c>
      <c r="C205" s="43" t="s">
        <v>553</v>
      </c>
      <c r="D205" s="43" t="s">
        <v>712</v>
      </c>
      <c r="E205" s="43" t="s">
        <v>713</v>
      </c>
      <c r="F205" s="43" t="s">
        <v>385</v>
      </c>
      <c r="G205" s="107" t="s">
        <v>569</v>
      </c>
      <c r="H205" s="107" t="s">
        <v>519</v>
      </c>
      <c r="I205" s="43" t="s">
        <v>280</v>
      </c>
    </row>
    <row r="206" spans="1:9" x14ac:dyDescent="0.25">
      <c r="A206" s="43" t="s">
        <v>270</v>
      </c>
      <c r="B206" s="43" t="s">
        <v>520</v>
      </c>
      <c r="C206" s="43" t="s">
        <v>553</v>
      </c>
      <c r="D206" s="43" t="s">
        <v>714</v>
      </c>
      <c r="E206" s="43" t="s">
        <v>715</v>
      </c>
      <c r="F206" s="43" t="s">
        <v>385</v>
      </c>
      <c r="G206" s="107" t="s">
        <v>569</v>
      </c>
      <c r="H206" s="107" t="s">
        <v>519</v>
      </c>
      <c r="I206" s="43" t="s">
        <v>280</v>
      </c>
    </row>
    <row r="207" spans="1:9" x14ac:dyDescent="0.25">
      <c r="A207" s="43" t="s">
        <v>270</v>
      </c>
      <c r="B207" s="43" t="s">
        <v>520</v>
      </c>
      <c r="C207" s="43" t="s">
        <v>553</v>
      </c>
      <c r="D207" s="43" t="s">
        <v>716</v>
      </c>
      <c r="E207" s="43" t="s">
        <v>717</v>
      </c>
      <c r="F207" s="43" t="s">
        <v>385</v>
      </c>
      <c r="G207" s="107" t="s">
        <v>569</v>
      </c>
      <c r="H207" s="107" t="s">
        <v>519</v>
      </c>
      <c r="I207" s="43" t="s">
        <v>280</v>
      </c>
    </row>
    <row r="208" spans="1:9" x14ac:dyDescent="0.25">
      <c r="A208" s="43" t="s">
        <v>270</v>
      </c>
      <c r="B208" s="43" t="s">
        <v>520</v>
      </c>
      <c r="C208" s="43" t="s">
        <v>553</v>
      </c>
      <c r="D208" s="43" t="s">
        <v>718</v>
      </c>
      <c r="E208" s="43" t="s">
        <v>719</v>
      </c>
      <c r="F208" s="43" t="s">
        <v>385</v>
      </c>
      <c r="G208" s="107" t="s">
        <v>569</v>
      </c>
      <c r="H208" s="107" t="s">
        <v>519</v>
      </c>
      <c r="I208" s="43" t="s">
        <v>280</v>
      </c>
    </row>
    <row r="209" spans="1:9" x14ac:dyDescent="0.25">
      <c r="A209" s="43" t="s">
        <v>270</v>
      </c>
      <c r="B209" s="43" t="s">
        <v>520</v>
      </c>
      <c r="C209" s="43" t="s">
        <v>553</v>
      </c>
      <c r="D209" s="43" t="s">
        <v>720</v>
      </c>
      <c r="E209" s="43" t="s">
        <v>721</v>
      </c>
      <c r="F209" s="43" t="s">
        <v>385</v>
      </c>
      <c r="G209" s="107" t="s">
        <v>569</v>
      </c>
      <c r="H209" s="107">
        <v>8865.49</v>
      </c>
      <c r="I209" s="43" t="s">
        <v>280</v>
      </c>
    </row>
    <row r="210" spans="1:9" x14ac:dyDescent="0.25">
      <c r="A210" s="43" t="s">
        <v>270</v>
      </c>
      <c r="B210" s="43" t="s">
        <v>520</v>
      </c>
      <c r="C210" s="43" t="s">
        <v>553</v>
      </c>
      <c r="D210" s="43" t="s">
        <v>722</v>
      </c>
      <c r="E210" s="43" t="s">
        <v>723</v>
      </c>
      <c r="F210" s="43" t="s">
        <v>385</v>
      </c>
      <c r="G210" s="107" t="s">
        <v>569</v>
      </c>
      <c r="H210" s="107">
        <v>156.61500000000001</v>
      </c>
      <c r="I210" s="43" t="s">
        <v>280</v>
      </c>
    </row>
    <row r="211" spans="1:9" x14ac:dyDescent="0.25">
      <c r="A211" s="43" t="s">
        <v>270</v>
      </c>
      <c r="B211" s="43" t="s">
        <v>520</v>
      </c>
      <c r="C211" s="43" t="s">
        <v>553</v>
      </c>
      <c r="D211" s="43" t="s">
        <v>767</v>
      </c>
      <c r="E211" s="43" t="s">
        <v>768</v>
      </c>
      <c r="F211" s="43" t="s">
        <v>385</v>
      </c>
      <c r="G211" s="107" t="s">
        <v>569</v>
      </c>
      <c r="H211" s="107">
        <v>9022.1049999999996</v>
      </c>
      <c r="I211" s="43" t="s">
        <v>280</v>
      </c>
    </row>
    <row r="212" spans="1:9" x14ac:dyDescent="0.25">
      <c r="A212" s="43" t="s">
        <v>270</v>
      </c>
      <c r="B212" s="43" t="s">
        <v>520</v>
      </c>
      <c r="C212" s="43" t="s">
        <v>553</v>
      </c>
      <c r="D212" s="43" t="s">
        <v>586</v>
      </c>
      <c r="E212" s="43" t="s">
        <v>587</v>
      </c>
      <c r="F212" s="43" t="s">
        <v>385</v>
      </c>
      <c r="G212" s="107" t="s">
        <v>570</v>
      </c>
      <c r="H212" s="107" t="s">
        <v>226</v>
      </c>
      <c r="I212" s="43" t="s">
        <v>279</v>
      </c>
    </row>
    <row r="213" spans="1:9" x14ac:dyDescent="0.25">
      <c r="A213" s="43" t="s">
        <v>270</v>
      </c>
      <c r="B213" s="43" t="s">
        <v>520</v>
      </c>
      <c r="C213" s="43" t="s">
        <v>553</v>
      </c>
      <c r="D213" s="43" t="s">
        <v>588</v>
      </c>
      <c r="E213" s="43" t="s">
        <v>589</v>
      </c>
      <c r="F213" s="43" t="s">
        <v>385</v>
      </c>
      <c r="G213" s="107" t="s">
        <v>570</v>
      </c>
      <c r="H213" s="107" t="s">
        <v>226</v>
      </c>
      <c r="I213" s="43" t="s">
        <v>279</v>
      </c>
    </row>
    <row r="214" spans="1:9" x14ac:dyDescent="0.25">
      <c r="A214" s="43" t="s">
        <v>270</v>
      </c>
      <c r="B214" s="43" t="s">
        <v>520</v>
      </c>
      <c r="C214" s="43" t="s">
        <v>553</v>
      </c>
      <c r="D214" s="43" t="s">
        <v>590</v>
      </c>
      <c r="E214" s="43" t="s">
        <v>591</v>
      </c>
      <c r="F214" s="43" t="s">
        <v>385</v>
      </c>
      <c r="G214" s="107" t="s">
        <v>570</v>
      </c>
      <c r="H214" s="107" t="s">
        <v>226</v>
      </c>
      <c r="I214" s="43" t="s">
        <v>279</v>
      </c>
    </row>
    <row r="215" spans="1:9" x14ac:dyDescent="0.25">
      <c r="A215" s="43" t="s">
        <v>270</v>
      </c>
      <c r="B215" s="43" t="s">
        <v>520</v>
      </c>
      <c r="C215" s="43" t="s">
        <v>553</v>
      </c>
      <c r="D215" s="43" t="s">
        <v>592</v>
      </c>
      <c r="E215" s="43" t="s">
        <v>593</v>
      </c>
      <c r="F215" s="43" t="s">
        <v>385</v>
      </c>
      <c r="G215" s="107" t="s">
        <v>570</v>
      </c>
      <c r="H215" s="107" t="s">
        <v>226</v>
      </c>
      <c r="I215" s="43" t="s">
        <v>279</v>
      </c>
    </row>
    <row r="216" spans="1:9" x14ac:dyDescent="0.25">
      <c r="A216" s="43" t="s">
        <v>270</v>
      </c>
      <c r="B216" s="43" t="s">
        <v>520</v>
      </c>
      <c r="C216" s="43" t="s">
        <v>553</v>
      </c>
      <c r="D216" s="43" t="s">
        <v>594</v>
      </c>
      <c r="E216" s="43" t="s">
        <v>595</v>
      </c>
      <c r="F216" s="43" t="s">
        <v>385</v>
      </c>
      <c r="G216" s="107" t="s">
        <v>570</v>
      </c>
      <c r="H216" s="107">
        <v>48.472000000000001</v>
      </c>
      <c r="I216" s="43" t="s">
        <v>279</v>
      </c>
    </row>
    <row r="217" spans="1:9" x14ac:dyDescent="0.25">
      <c r="A217" s="43" t="s">
        <v>270</v>
      </c>
      <c r="B217" s="43" t="s">
        <v>520</v>
      </c>
      <c r="C217" s="43" t="s">
        <v>553</v>
      </c>
      <c r="D217" s="43" t="s">
        <v>596</v>
      </c>
      <c r="E217" s="43" t="s">
        <v>597</v>
      </c>
      <c r="F217" s="43" t="s">
        <v>385</v>
      </c>
      <c r="G217" s="107" t="s">
        <v>570</v>
      </c>
      <c r="H217" s="107">
        <v>30.748999999999999</v>
      </c>
      <c r="I217" s="43" t="s">
        <v>279</v>
      </c>
    </row>
    <row r="218" spans="1:9" x14ac:dyDescent="0.25">
      <c r="A218" s="43" t="s">
        <v>270</v>
      </c>
      <c r="B218" s="43" t="s">
        <v>520</v>
      </c>
      <c r="C218" s="43" t="s">
        <v>553</v>
      </c>
      <c r="D218" s="43" t="s">
        <v>598</v>
      </c>
      <c r="E218" s="43" t="s">
        <v>599</v>
      </c>
      <c r="F218" s="43" t="s">
        <v>385</v>
      </c>
      <c r="G218" s="107" t="s">
        <v>570</v>
      </c>
      <c r="H218" s="107" t="s">
        <v>226</v>
      </c>
      <c r="I218" s="43" t="s">
        <v>279</v>
      </c>
    </row>
    <row r="219" spans="1:9" x14ac:dyDescent="0.25">
      <c r="A219" s="43" t="s">
        <v>270</v>
      </c>
      <c r="B219" s="43" t="s">
        <v>520</v>
      </c>
      <c r="C219" s="43" t="s">
        <v>553</v>
      </c>
      <c r="D219" s="43" t="s">
        <v>600</v>
      </c>
      <c r="E219" s="43" t="s">
        <v>601</v>
      </c>
      <c r="F219" s="43" t="s">
        <v>385</v>
      </c>
      <c r="G219" s="107" t="s">
        <v>570</v>
      </c>
      <c r="H219" s="107">
        <v>17.722999999999999</v>
      </c>
      <c r="I219" s="43" t="s">
        <v>279</v>
      </c>
    </row>
    <row r="220" spans="1:9" x14ac:dyDescent="0.25">
      <c r="A220" s="43" t="s">
        <v>270</v>
      </c>
      <c r="B220" s="43" t="s">
        <v>520</v>
      </c>
      <c r="C220" s="43" t="s">
        <v>553</v>
      </c>
      <c r="D220" s="43" t="s">
        <v>602</v>
      </c>
      <c r="E220" s="43" t="s">
        <v>603</v>
      </c>
      <c r="F220" s="43" t="s">
        <v>385</v>
      </c>
      <c r="G220" s="107" t="s">
        <v>570</v>
      </c>
      <c r="H220" s="107">
        <v>817.56100000000004</v>
      </c>
      <c r="I220" s="43" t="s">
        <v>279</v>
      </c>
    </row>
    <row r="221" spans="1:9" x14ac:dyDescent="0.25">
      <c r="A221" s="43" t="s">
        <v>270</v>
      </c>
      <c r="B221" s="43" t="s">
        <v>520</v>
      </c>
      <c r="C221" s="43" t="s">
        <v>553</v>
      </c>
      <c r="D221" s="43" t="s">
        <v>604</v>
      </c>
      <c r="E221" s="43" t="s">
        <v>605</v>
      </c>
      <c r="F221" s="43" t="s">
        <v>385</v>
      </c>
      <c r="G221" s="107" t="s">
        <v>570</v>
      </c>
      <c r="H221" s="107">
        <v>58.177</v>
      </c>
      <c r="I221" s="43" t="s">
        <v>279</v>
      </c>
    </row>
    <row r="222" spans="1:9" x14ac:dyDescent="0.25">
      <c r="A222" s="43" t="s">
        <v>270</v>
      </c>
      <c r="B222" s="43" t="s">
        <v>520</v>
      </c>
      <c r="C222" s="43" t="s">
        <v>553</v>
      </c>
      <c r="D222" s="43" t="s">
        <v>606</v>
      </c>
      <c r="E222" s="43" t="s">
        <v>607</v>
      </c>
      <c r="F222" s="43" t="s">
        <v>385</v>
      </c>
      <c r="G222" s="107" t="s">
        <v>570</v>
      </c>
      <c r="H222" s="107">
        <v>2.8210000000000002</v>
      </c>
      <c r="I222" s="43" t="s">
        <v>279</v>
      </c>
    </row>
    <row r="223" spans="1:9" x14ac:dyDescent="0.25">
      <c r="A223" s="43" t="s">
        <v>270</v>
      </c>
      <c r="B223" s="43" t="s">
        <v>520</v>
      </c>
      <c r="C223" s="43" t="s">
        <v>553</v>
      </c>
      <c r="D223" s="43" t="s">
        <v>608</v>
      </c>
      <c r="E223" s="43" t="s">
        <v>609</v>
      </c>
      <c r="F223" s="43" t="s">
        <v>385</v>
      </c>
      <c r="G223" s="107" t="s">
        <v>570</v>
      </c>
      <c r="H223" s="107">
        <v>6.2E-2</v>
      </c>
      <c r="I223" s="43" t="s">
        <v>279</v>
      </c>
    </row>
    <row r="224" spans="1:9" x14ac:dyDescent="0.25">
      <c r="A224" s="43" t="s">
        <v>270</v>
      </c>
      <c r="B224" s="43" t="s">
        <v>520</v>
      </c>
      <c r="C224" s="43" t="s">
        <v>553</v>
      </c>
      <c r="D224" s="43" t="s">
        <v>610</v>
      </c>
      <c r="E224" s="43" t="s">
        <v>611</v>
      </c>
      <c r="F224" s="43" t="s">
        <v>385</v>
      </c>
      <c r="G224" s="107" t="s">
        <v>570</v>
      </c>
      <c r="H224" s="107">
        <v>242.84</v>
      </c>
      <c r="I224" s="43" t="s">
        <v>279</v>
      </c>
    </row>
    <row r="225" spans="1:9" x14ac:dyDescent="0.25">
      <c r="A225" s="43" t="s">
        <v>270</v>
      </c>
      <c r="B225" s="43" t="s">
        <v>520</v>
      </c>
      <c r="C225" s="43" t="s">
        <v>553</v>
      </c>
      <c r="D225" s="43" t="s">
        <v>612</v>
      </c>
      <c r="E225" s="43" t="s">
        <v>613</v>
      </c>
      <c r="F225" s="43" t="s">
        <v>385</v>
      </c>
      <c r="G225" s="107" t="s">
        <v>570</v>
      </c>
      <c r="H225" s="107" t="s">
        <v>226</v>
      </c>
      <c r="I225" s="43" t="s">
        <v>279</v>
      </c>
    </row>
    <row r="226" spans="1:9" x14ac:dyDescent="0.25">
      <c r="A226" s="43" t="s">
        <v>270</v>
      </c>
      <c r="B226" s="43" t="s">
        <v>520</v>
      </c>
      <c r="C226" s="43" t="s">
        <v>553</v>
      </c>
      <c r="D226" s="43" t="s">
        <v>614</v>
      </c>
      <c r="E226" s="43" t="s">
        <v>615</v>
      </c>
      <c r="F226" s="43" t="s">
        <v>385</v>
      </c>
      <c r="G226" s="107" t="s">
        <v>570</v>
      </c>
      <c r="H226" s="107">
        <v>27.771000000000001</v>
      </c>
      <c r="I226" s="43" t="s">
        <v>279</v>
      </c>
    </row>
    <row r="227" spans="1:9" x14ac:dyDescent="0.25">
      <c r="A227" s="43" t="s">
        <v>270</v>
      </c>
      <c r="B227" s="43" t="s">
        <v>520</v>
      </c>
      <c r="C227" s="43" t="s">
        <v>553</v>
      </c>
      <c r="D227" s="43" t="s">
        <v>616</v>
      </c>
      <c r="E227" s="43" t="s">
        <v>617</v>
      </c>
      <c r="F227" s="43" t="s">
        <v>385</v>
      </c>
      <c r="G227" s="107" t="s">
        <v>570</v>
      </c>
      <c r="H227" s="107" t="s">
        <v>226</v>
      </c>
      <c r="I227" s="43" t="s">
        <v>279</v>
      </c>
    </row>
    <row r="228" spans="1:9" x14ac:dyDescent="0.25">
      <c r="A228" s="43" t="s">
        <v>270</v>
      </c>
      <c r="B228" s="43" t="s">
        <v>520</v>
      </c>
      <c r="C228" s="43" t="s">
        <v>553</v>
      </c>
      <c r="D228" s="43" t="s">
        <v>618</v>
      </c>
      <c r="E228" s="43" t="s">
        <v>619</v>
      </c>
      <c r="F228" s="43" t="s">
        <v>385</v>
      </c>
      <c r="G228" s="107" t="s">
        <v>570</v>
      </c>
      <c r="H228" s="107">
        <v>27.771000000000001</v>
      </c>
      <c r="I228" s="43" t="s">
        <v>279</v>
      </c>
    </row>
    <row r="229" spans="1:9" x14ac:dyDescent="0.25">
      <c r="A229" s="43" t="s">
        <v>270</v>
      </c>
      <c r="B229" s="43" t="s">
        <v>520</v>
      </c>
      <c r="C229" s="43" t="s">
        <v>553</v>
      </c>
      <c r="D229" s="43" t="s">
        <v>620</v>
      </c>
      <c r="E229" s="43" t="s">
        <v>621</v>
      </c>
      <c r="F229" s="43" t="s">
        <v>385</v>
      </c>
      <c r="G229" s="107" t="s">
        <v>570</v>
      </c>
      <c r="H229" s="107">
        <v>381.63400000000001</v>
      </c>
      <c r="I229" s="43" t="s">
        <v>279</v>
      </c>
    </row>
    <row r="230" spans="1:9" x14ac:dyDescent="0.25">
      <c r="A230" s="43" t="s">
        <v>270</v>
      </c>
      <c r="B230" s="43" t="s">
        <v>520</v>
      </c>
      <c r="C230" s="43" t="s">
        <v>553</v>
      </c>
      <c r="D230" s="43" t="s">
        <v>622</v>
      </c>
      <c r="E230" s="43" t="s">
        <v>623</v>
      </c>
      <c r="F230" s="43" t="s">
        <v>385</v>
      </c>
      <c r="G230" s="107" t="s">
        <v>570</v>
      </c>
      <c r="H230" s="107">
        <v>4.819</v>
      </c>
      <c r="I230" s="43" t="s">
        <v>279</v>
      </c>
    </row>
    <row r="231" spans="1:9" x14ac:dyDescent="0.25">
      <c r="A231" s="43" t="s">
        <v>270</v>
      </c>
      <c r="B231" s="43" t="s">
        <v>520</v>
      </c>
      <c r="C231" s="43" t="s">
        <v>553</v>
      </c>
      <c r="D231" s="43" t="s">
        <v>624</v>
      </c>
      <c r="E231" s="43" t="s">
        <v>625</v>
      </c>
      <c r="F231" s="43" t="s">
        <v>385</v>
      </c>
      <c r="G231" s="107" t="s">
        <v>570</v>
      </c>
      <c r="H231" s="107">
        <v>0.114</v>
      </c>
      <c r="I231" s="43" t="s">
        <v>279</v>
      </c>
    </row>
    <row r="232" spans="1:9" x14ac:dyDescent="0.25">
      <c r="A232" s="43" t="s">
        <v>270</v>
      </c>
      <c r="B232" s="43" t="s">
        <v>520</v>
      </c>
      <c r="C232" s="43" t="s">
        <v>553</v>
      </c>
      <c r="D232" s="43" t="s">
        <v>626</v>
      </c>
      <c r="E232" s="43" t="s">
        <v>627</v>
      </c>
      <c r="F232" s="43" t="s">
        <v>385</v>
      </c>
      <c r="G232" s="107" t="s">
        <v>570</v>
      </c>
      <c r="H232" s="107">
        <v>5.04</v>
      </c>
      <c r="I232" s="43" t="s">
        <v>279</v>
      </c>
    </row>
    <row r="233" spans="1:9" x14ac:dyDescent="0.25">
      <c r="A233" s="43" t="s">
        <v>270</v>
      </c>
      <c r="B233" s="43" t="s">
        <v>520</v>
      </c>
      <c r="C233" s="43" t="s">
        <v>553</v>
      </c>
      <c r="D233" s="43" t="s">
        <v>628</v>
      </c>
      <c r="E233" s="43" t="s">
        <v>629</v>
      </c>
      <c r="F233" s="43" t="s">
        <v>385</v>
      </c>
      <c r="G233" s="107" t="s">
        <v>570</v>
      </c>
      <c r="H233" s="107">
        <v>0.35299999999999998</v>
      </c>
      <c r="I233" s="43" t="s">
        <v>279</v>
      </c>
    </row>
    <row r="234" spans="1:9" x14ac:dyDescent="0.25">
      <c r="A234" s="43" t="s">
        <v>270</v>
      </c>
      <c r="B234" s="43" t="s">
        <v>520</v>
      </c>
      <c r="C234" s="43" t="s">
        <v>553</v>
      </c>
      <c r="D234" s="43" t="s">
        <v>630</v>
      </c>
      <c r="E234" s="43" t="s">
        <v>631</v>
      </c>
      <c r="F234" s="43" t="s">
        <v>385</v>
      </c>
      <c r="G234" s="107" t="s">
        <v>570</v>
      </c>
      <c r="H234" s="107">
        <v>4.6870000000000012</v>
      </c>
      <c r="I234" s="43" t="s">
        <v>279</v>
      </c>
    </row>
    <row r="235" spans="1:9" x14ac:dyDescent="0.25">
      <c r="A235" s="43" t="s">
        <v>270</v>
      </c>
      <c r="B235" s="43" t="s">
        <v>520</v>
      </c>
      <c r="C235" s="43" t="s">
        <v>553</v>
      </c>
      <c r="D235" s="43" t="s">
        <v>632</v>
      </c>
      <c r="E235" s="43" t="s">
        <v>633</v>
      </c>
      <c r="F235" s="43" t="s">
        <v>385</v>
      </c>
      <c r="G235" s="107" t="s">
        <v>570</v>
      </c>
      <c r="H235" s="107">
        <v>80.527000000000001</v>
      </c>
      <c r="I235" s="43" t="s">
        <v>279</v>
      </c>
    </row>
    <row r="236" spans="1:9" x14ac:dyDescent="0.25">
      <c r="A236" s="43" t="s">
        <v>270</v>
      </c>
      <c r="B236" s="43" t="s">
        <v>520</v>
      </c>
      <c r="C236" s="43" t="s">
        <v>553</v>
      </c>
      <c r="D236" s="43" t="s">
        <v>634</v>
      </c>
      <c r="E236" s="43" t="s">
        <v>635</v>
      </c>
      <c r="F236" s="43" t="s">
        <v>385</v>
      </c>
      <c r="G236" s="107" t="s">
        <v>570</v>
      </c>
      <c r="H236" s="107">
        <v>60.02</v>
      </c>
      <c r="I236" s="43" t="s">
        <v>279</v>
      </c>
    </row>
    <row r="237" spans="1:9" x14ac:dyDescent="0.25">
      <c r="A237" s="43" t="s">
        <v>270</v>
      </c>
      <c r="B237" s="43" t="s">
        <v>520</v>
      </c>
      <c r="C237" s="43" t="s">
        <v>553</v>
      </c>
      <c r="D237" s="43" t="s">
        <v>636</v>
      </c>
      <c r="E237" s="43" t="s">
        <v>637</v>
      </c>
      <c r="F237" s="43" t="s">
        <v>385</v>
      </c>
      <c r="G237" s="107" t="s">
        <v>570</v>
      </c>
      <c r="H237" s="107">
        <v>20.378</v>
      </c>
      <c r="I237" s="43" t="s">
        <v>279</v>
      </c>
    </row>
    <row r="238" spans="1:9" x14ac:dyDescent="0.25">
      <c r="A238" s="43" t="s">
        <v>270</v>
      </c>
      <c r="B238" s="43" t="s">
        <v>520</v>
      </c>
      <c r="C238" s="43" t="s">
        <v>553</v>
      </c>
      <c r="D238" s="43" t="s">
        <v>638</v>
      </c>
      <c r="E238" s="43" t="s">
        <v>639</v>
      </c>
      <c r="F238" s="43" t="s">
        <v>385</v>
      </c>
      <c r="G238" s="107" t="s">
        <v>570</v>
      </c>
      <c r="H238" s="107">
        <v>0.129</v>
      </c>
      <c r="I238" s="43" t="s">
        <v>279</v>
      </c>
    </row>
    <row r="239" spans="1:9" x14ac:dyDescent="0.25">
      <c r="A239" s="43" t="s">
        <v>270</v>
      </c>
      <c r="B239" s="43" t="s">
        <v>520</v>
      </c>
      <c r="C239" s="43" t="s">
        <v>553</v>
      </c>
      <c r="D239" s="43" t="s">
        <v>640</v>
      </c>
      <c r="E239" s="43" t="s">
        <v>641</v>
      </c>
      <c r="F239" s="43" t="s">
        <v>385</v>
      </c>
      <c r="G239" s="107" t="s">
        <v>570</v>
      </c>
      <c r="H239" s="107">
        <v>2.8370000000000002</v>
      </c>
      <c r="I239" s="43" t="s">
        <v>279</v>
      </c>
    </row>
    <row r="240" spans="1:9" x14ac:dyDescent="0.25">
      <c r="A240" s="43" t="s">
        <v>270</v>
      </c>
      <c r="B240" s="43" t="s">
        <v>520</v>
      </c>
      <c r="C240" s="43" t="s">
        <v>553</v>
      </c>
      <c r="D240" s="43" t="s">
        <v>642</v>
      </c>
      <c r="E240" s="43" t="s">
        <v>643</v>
      </c>
      <c r="F240" s="43" t="s">
        <v>385</v>
      </c>
      <c r="G240" s="107" t="s">
        <v>570</v>
      </c>
      <c r="H240" s="107">
        <v>0.85799999999999998</v>
      </c>
      <c r="I240" s="43" t="s">
        <v>279</v>
      </c>
    </row>
    <row r="241" spans="1:9" x14ac:dyDescent="0.25">
      <c r="A241" s="43" t="s">
        <v>270</v>
      </c>
      <c r="B241" s="43" t="s">
        <v>520</v>
      </c>
      <c r="C241" s="43" t="s">
        <v>553</v>
      </c>
      <c r="D241" s="43" t="s">
        <v>644</v>
      </c>
      <c r="E241" s="43" t="s">
        <v>645</v>
      </c>
      <c r="F241" s="43" t="s">
        <v>385</v>
      </c>
      <c r="G241" s="107" t="s">
        <v>570</v>
      </c>
      <c r="H241" s="107">
        <v>0.40500000000000003</v>
      </c>
      <c r="I241" s="43" t="s">
        <v>279</v>
      </c>
    </row>
    <row r="242" spans="1:9" x14ac:dyDescent="0.25">
      <c r="A242" s="43" t="s">
        <v>270</v>
      </c>
      <c r="B242" s="43" t="s">
        <v>520</v>
      </c>
      <c r="C242" s="43" t="s">
        <v>553</v>
      </c>
      <c r="D242" s="43" t="s">
        <v>646</v>
      </c>
      <c r="E242" s="43" t="s">
        <v>647</v>
      </c>
      <c r="F242" s="43" t="s">
        <v>385</v>
      </c>
      <c r="G242" s="107" t="s">
        <v>570</v>
      </c>
      <c r="H242" s="107">
        <v>4.8000000000000001E-2</v>
      </c>
      <c r="I242" s="43" t="s">
        <v>279</v>
      </c>
    </row>
    <row r="243" spans="1:9" x14ac:dyDescent="0.25">
      <c r="A243" s="43" t="s">
        <v>270</v>
      </c>
      <c r="B243" s="43" t="s">
        <v>520</v>
      </c>
      <c r="C243" s="43" t="s">
        <v>553</v>
      </c>
      <c r="D243" s="43" t="s">
        <v>648</v>
      </c>
      <c r="E243" s="43" t="s">
        <v>649</v>
      </c>
      <c r="F243" s="43" t="s">
        <v>385</v>
      </c>
      <c r="G243" s="107" t="s">
        <v>570</v>
      </c>
      <c r="H243" s="107">
        <v>7.9550000000000001</v>
      </c>
      <c r="I243" s="43" t="s">
        <v>279</v>
      </c>
    </row>
    <row r="244" spans="1:9" x14ac:dyDescent="0.25">
      <c r="A244" s="43" t="s">
        <v>270</v>
      </c>
      <c r="B244" s="43" t="s">
        <v>520</v>
      </c>
      <c r="C244" s="43" t="s">
        <v>553</v>
      </c>
      <c r="D244" s="43" t="s">
        <v>650</v>
      </c>
      <c r="E244" s="43" t="s">
        <v>651</v>
      </c>
      <c r="F244" s="43" t="s">
        <v>385</v>
      </c>
      <c r="G244" s="107" t="s">
        <v>570</v>
      </c>
      <c r="H244" s="107">
        <v>0.318</v>
      </c>
      <c r="I244" s="43" t="s">
        <v>279</v>
      </c>
    </row>
    <row r="245" spans="1:9" x14ac:dyDescent="0.25">
      <c r="A245" s="43" t="s">
        <v>270</v>
      </c>
      <c r="B245" s="43" t="s">
        <v>520</v>
      </c>
      <c r="C245" s="43" t="s">
        <v>553</v>
      </c>
      <c r="D245" s="43" t="s">
        <v>652</v>
      </c>
      <c r="E245" s="43" t="s">
        <v>653</v>
      </c>
      <c r="F245" s="43" t="s">
        <v>385</v>
      </c>
      <c r="G245" s="107" t="s">
        <v>570</v>
      </c>
      <c r="H245" s="107" t="s">
        <v>226</v>
      </c>
      <c r="I245" s="43" t="s">
        <v>279</v>
      </c>
    </row>
    <row r="246" spans="1:9" x14ac:dyDescent="0.25">
      <c r="A246" s="43" t="s">
        <v>270</v>
      </c>
      <c r="B246" s="43" t="s">
        <v>520</v>
      </c>
      <c r="C246" s="43" t="s">
        <v>553</v>
      </c>
      <c r="D246" s="43" t="s">
        <v>654</v>
      </c>
      <c r="E246" s="43" t="s">
        <v>655</v>
      </c>
      <c r="F246" s="43" t="s">
        <v>385</v>
      </c>
      <c r="G246" s="107" t="s">
        <v>570</v>
      </c>
      <c r="H246" s="107">
        <v>1.335</v>
      </c>
      <c r="I246" s="43" t="s">
        <v>279</v>
      </c>
    </row>
    <row r="247" spans="1:9" x14ac:dyDescent="0.25">
      <c r="A247" s="43" t="s">
        <v>270</v>
      </c>
      <c r="B247" s="43" t="s">
        <v>520</v>
      </c>
      <c r="C247" s="43" t="s">
        <v>553</v>
      </c>
      <c r="D247" s="43" t="s">
        <v>656</v>
      </c>
      <c r="E247" s="43" t="s">
        <v>657</v>
      </c>
      <c r="F247" s="43" t="s">
        <v>385</v>
      </c>
      <c r="G247" s="107" t="s">
        <v>570</v>
      </c>
      <c r="H247" s="107">
        <v>40.604999999999997</v>
      </c>
      <c r="I247" s="43" t="s">
        <v>279</v>
      </c>
    </row>
    <row r="248" spans="1:9" x14ac:dyDescent="0.25">
      <c r="A248" s="43" t="s">
        <v>270</v>
      </c>
      <c r="B248" s="43" t="s">
        <v>520</v>
      </c>
      <c r="C248" s="43" t="s">
        <v>553</v>
      </c>
      <c r="D248" s="43" t="s">
        <v>658</v>
      </c>
      <c r="E248" s="43" t="s">
        <v>659</v>
      </c>
      <c r="F248" s="43" t="s">
        <v>385</v>
      </c>
      <c r="G248" s="107" t="s">
        <v>570</v>
      </c>
      <c r="H248" s="107">
        <v>40.605000000000004</v>
      </c>
      <c r="I248" s="43" t="s">
        <v>279</v>
      </c>
    </row>
    <row r="249" spans="1:9" x14ac:dyDescent="0.25">
      <c r="A249" s="43" t="s">
        <v>270</v>
      </c>
      <c r="B249" s="43" t="s">
        <v>520</v>
      </c>
      <c r="C249" s="43" t="s">
        <v>553</v>
      </c>
      <c r="D249" s="43" t="s">
        <v>660</v>
      </c>
      <c r="E249" s="43" t="s">
        <v>661</v>
      </c>
      <c r="F249" s="43" t="s">
        <v>385</v>
      </c>
      <c r="G249" s="107" t="s">
        <v>570</v>
      </c>
      <c r="H249" s="107" t="s">
        <v>226</v>
      </c>
      <c r="I249" s="43" t="s">
        <v>279</v>
      </c>
    </row>
    <row r="250" spans="1:9" x14ac:dyDescent="0.25">
      <c r="A250" s="43" t="s">
        <v>270</v>
      </c>
      <c r="B250" s="43" t="s">
        <v>520</v>
      </c>
      <c r="C250" s="43" t="s">
        <v>553</v>
      </c>
      <c r="D250" s="43" t="s">
        <v>662</v>
      </c>
      <c r="E250" s="43" t="s">
        <v>663</v>
      </c>
      <c r="F250" s="43" t="s">
        <v>385</v>
      </c>
      <c r="G250" s="107" t="s">
        <v>570</v>
      </c>
      <c r="H250" s="107">
        <v>7472.19</v>
      </c>
      <c r="I250" s="43" t="s">
        <v>279</v>
      </c>
    </row>
    <row r="251" spans="1:9" x14ac:dyDescent="0.25">
      <c r="A251" s="43" t="s">
        <v>270</v>
      </c>
      <c r="B251" s="43" t="s">
        <v>520</v>
      </c>
      <c r="C251" s="43" t="s">
        <v>553</v>
      </c>
      <c r="D251" s="43" t="s">
        <v>664</v>
      </c>
      <c r="E251" s="43" t="s">
        <v>665</v>
      </c>
      <c r="F251" s="43" t="s">
        <v>385</v>
      </c>
      <c r="G251" s="107" t="s">
        <v>570</v>
      </c>
      <c r="H251" s="107" t="s">
        <v>226</v>
      </c>
      <c r="I251" s="43" t="s">
        <v>279</v>
      </c>
    </row>
    <row r="252" spans="1:9" x14ac:dyDescent="0.25">
      <c r="A252" s="43" t="s">
        <v>270</v>
      </c>
      <c r="B252" s="43" t="s">
        <v>520</v>
      </c>
      <c r="C252" s="43" t="s">
        <v>553</v>
      </c>
      <c r="D252" s="43" t="s">
        <v>666</v>
      </c>
      <c r="E252" s="43" t="s">
        <v>667</v>
      </c>
      <c r="F252" s="43" t="s">
        <v>385</v>
      </c>
      <c r="G252" s="107" t="s">
        <v>570</v>
      </c>
      <c r="H252" s="107">
        <v>7472.19</v>
      </c>
      <c r="I252" s="43" t="s">
        <v>279</v>
      </c>
    </row>
    <row r="253" spans="1:9" x14ac:dyDescent="0.25">
      <c r="A253" s="43" t="s">
        <v>270</v>
      </c>
      <c r="B253" s="43" t="s">
        <v>520</v>
      </c>
      <c r="C253" s="43" t="s">
        <v>553</v>
      </c>
      <c r="D253" s="43" t="s">
        <v>668</v>
      </c>
      <c r="E253" s="43" t="s">
        <v>669</v>
      </c>
      <c r="F253" s="43" t="s">
        <v>385</v>
      </c>
      <c r="G253" s="107" t="s">
        <v>570</v>
      </c>
      <c r="H253" s="107">
        <v>7472.19</v>
      </c>
      <c r="I253" s="43" t="s">
        <v>279</v>
      </c>
    </row>
    <row r="254" spans="1:9" x14ac:dyDescent="0.25">
      <c r="A254" s="43" t="s">
        <v>270</v>
      </c>
      <c r="B254" s="43" t="s">
        <v>520</v>
      </c>
      <c r="C254" s="43" t="s">
        <v>553</v>
      </c>
      <c r="D254" s="43" t="s">
        <v>670</v>
      </c>
      <c r="E254" s="43" t="s">
        <v>671</v>
      </c>
      <c r="F254" s="43" t="s">
        <v>385</v>
      </c>
      <c r="G254" s="107" t="s">
        <v>570</v>
      </c>
      <c r="H254" s="107" t="s">
        <v>519</v>
      </c>
      <c r="I254" s="43" t="s">
        <v>279</v>
      </c>
    </row>
    <row r="255" spans="1:9" x14ac:dyDescent="0.25">
      <c r="A255" s="43" t="s">
        <v>270</v>
      </c>
      <c r="B255" s="43" t="s">
        <v>520</v>
      </c>
      <c r="C255" s="43" t="s">
        <v>553</v>
      </c>
      <c r="D255" s="43" t="s">
        <v>672</v>
      </c>
      <c r="E255" s="43" t="s">
        <v>673</v>
      </c>
      <c r="F255" s="43" t="s">
        <v>385</v>
      </c>
      <c r="G255" s="107" t="s">
        <v>570</v>
      </c>
      <c r="H255" s="107" t="s">
        <v>519</v>
      </c>
      <c r="I255" s="43" t="s">
        <v>279</v>
      </c>
    </row>
    <row r="256" spans="1:9" x14ac:dyDescent="0.25">
      <c r="A256" s="43" t="s">
        <v>270</v>
      </c>
      <c r="B256" s="43" t="s">
        <v>520</v>
      </c>
      <c r="C256" s="43" t="s">
        <v>553</v>
      </c>
      <c r="D256" s="43" t="s">
        <v>674</v>
      </c>
      <c r="E256" s="43" t="s">
        <v>675</v>
      </c>
      <c r="F256" s="43" t="s">
        <v>385</v>
      </c>
      <c r="G256" s="107" t="s">
        <v>570</v>
      </c>
      <c r="H256" s="107" t="s">
        <v>519</v>
      </c>
      <c r="I256" s="43" t="s">
        <v>279</v>
      </c>
    </row>
    <row r="257" spans="1:9" x14ac:dyDescent="0.25">
      <c r="A257" s="43" t="s">
        <v>270</v>
      </c>
      <c r="B257" s="43" t="s">
        <v>520</v>
      </c>
      <c r="C257" s="43" t="s">
        <v>553</v>
      </c>
      <c r="D257" s="43" t="s">
        <v>676</v>
      </c>
      <c r="E257" s="43" t="s">
        <v>677</v>
      </c>
      <c r="F257" s="43" t="s">
        <v>385</v>
      </c>
      <c r="G257" s="107" t="s">
        <v>570</v>
      </c>
      <c r="H257" s="107" t="s">
        <v>519</v>
      </c>
      <c r="I257" s="43" t="s">
        <v>279</v>
      </c>
    </row>
    <row r="258" spans="1:9" x14ac:dyDescent="0.25">
      <c r="A258" s="43" t="s">
        <v>270</v>
      </c>
      <c r="B258" s="43" t="s">
        <v>520</v>
      </c>
      <c r="C258" s="43" t="s">
        <v>553</v>
      </c>
      <c r="D258" s="43" t="s">
        <v>678</v>
      </c>
      <c r="E258" s="43" t="s">
        <v>679</v>
      </c>
      <c r="F258" s="43" t="s">
        <v>385</v>
      </c>
      <c r="G258" s="107" t="s">
        <v>570</v>
      </c>
      <c r="H258" s="107" t="s">
        <v>519</v>
      </c>
      <c r="I258" s="43" t="s">
        <v>279</v>
      </c>
    </row>
    <row r="259" spans="1:9" x14ac:dyDescent="0.25">
      <c r="A259" s="43" t="s">
        <v>270</v>
      </c>
      <c r="B259" s="43" t="s">
        <v>520</v>
      </c>
      <c r="C259" s="43" t="s">
        <v>553</v>
      </c>
      <c r="D259" s="43" t="s">
        <v>680</v>
      </c>
      <c r="E259" s="43" t="s">
        <v>681</v>
      </c>
      <c r="F259" s="43" t="s">
        <v>385</v>
      </c>
      <c r="G259" s="107" t="s">
        <v>570</v>
      </c>
      <c r="H259" s="107" t="s">
        <v>519</v>
      </c>
      <c r="I259" s="43" t="s">
        <v>279</v>
      </c>
    </row>
    <row r="260" spans="1:9" x14ac:dyDescent="0.25">
      <c r="A260" s="43" t="s">
        <v>270</v>
      </c>
      <c r="B260" s="43" t="s">
        <v>520</v>
      </c>
      <c r="C260" s="43" t="s">
        <v>553</v>
      </c>
      <c r="D260" s="43" t="s">
        <v>682</v>
      </c>
      <c r="E260" s="43" t="s">
        <v>683</v>
      </c>
      <c r="F260" s="43" t="s">
        <v>385</v>
      </c>
      <c r="G260" s="107" t="s">
        <v>570</v>
      </c>
      <c r="H260" s="107" t="s">
        <v>519</v>
      </c>
      <c r="I260" s="43" t="s">
        <v>279</v>
      </c>
    </row>
    <row r="261" spans="1:9" x14ac:dyDescent="0.25">
      <c r="A261" s="43" t="s">
        <v>270</v>
      </c>
      <c r="B261" s="43" t="s">
        <v>520</v>
      </c>
      <c r="C261" s="43" t="s">
        <v>553</v>
      </c>
      <c r="D261" s="43" t="s">
        <v>684</v>
      </c>
      <c r="E261" s="43" t="s">
        <v>685</v>
      </c>
      <c r="F261" s="43" t="s">
        <v>385</v>
      </c>
      <c r="G261" s="107" t="s">
        <v>570</v>
      </c>
      <c r="H261" s="107" t="s">
        <v>519</v>
      </c>
      <c r="I261" s="43" t="s">
        <v>279</v>
      </c>
    </row>
    <row r="262" spans="1:9" x14ac:dyDescent="0.25">
      <c r="A262" s="43" t="s">
        <v>270</v>
      </c>
      <c r="B262" s="43" t="s">
        <v>520</v>
      </c>
      <c r="C262" s="43" t="s">
        <v>553</v>
      </c>
      <c r="D262" s="43" t="s">
        <v>686</v>
      </c>
      <c r="E262" s="43" t="s">
        <v>687</v>
      </c>
      <c r="F262" s="43" t="s">
        <v>385</v>
      </c>
      <c r="G262" s="107" t="s">
        <v>570</v>
      </c>
      <c r="H262" s="107" t="s">
        <v>519</v>
      </c>
      <c r="I262" s="43" t="s">
        <v>279</v>
      </c>
    </row>
    <row r="263" spans="1:9" x14ac:dyDescent="0.25">
      <c r="A263" s="43" t="s">
        <v>270</v>
      </c>
      <c r="B263" s="43" t="s">
        <v>520</v>
      </c>
      <c r="C263" s="43" t="s">
        <v>553</v>
      </c>
      <c r="D263" s="43" t="s">
        <v>688</v>
      </c>
      <c r="E263" s="43" t="s">
        <v>689</v>
      </c>
      <c r="F263" s="43" t="s">
        <v>385</v>
      </c>
      <c r="G263" s="107" t="s">
        <v>570</v>
      </c>
      <c r="H263" s="107" t="s">
        <v>519</v>
      </c>
      <c r="I263" s="43" t="s">
        <v>279</v>
      </c>
    </row>
    <row r="264" spans="1:9" x14ac:dyDescent="0.25">
      <c r="A264" s="43" t="s">
        <v>270</v>
      </c>
      <c r="B264" s="43" t="s">
        <v>520</v>
      </c>
      <c r="C264" s="43" t="s">
        <v>553</v>
      </c>
      <c r="D264" s="43" t="s">
        <v>690</v>
      </c>
      <c r="E264" s="43" t="s">
        <v>691</v>
      </c>
      <c r="F264" s="43" t="s">
        <v>385</v>
      </c>
      <c r="G264" s="107" t="s">
        <v>570</v>
      </c>
      <c r="H264" s="107" t="s">
        <v>519</v>
      </c>
      <c r="I264" s="43" t="s">
        <v>279</v>
      </c>
    </row>
    <row r="265" spans="1:9" x14ac:dyDescent="0.25">
      <c r="A265" s="43" t="s">
        <v>270</v>
      </c>
      <c r="B265" s="43" t="s">
        <v>520</v>
      </c>
      <c r="C265" s="43" t="s">
        <v>553</v>
      </c>
      <c r="D265" s="43" t="s">
        <v>692</v>
      </c>
      <c r="E265" s="43" t="s">
        <v>693</v>
      </c>
      <c r="F265" s="43" t="s">
        <v>385</v>
      </c>
      <c r="G265" s="107" t="s">
        <v>570</v>
      </c>
      <c r="H265" s="107" t="s">
        <v>519</v>
      </c>
      <c r="I265" s="43" t="s">
        <v>279</v>
      </c>
    </row>
    <row r="266" spans="1:9" x14ac:dyDescent="0.25">
      <c r="A266" s="43" t="s">
        <v>270</v>
      </c>
      <c r="B266" s="43" t="s">
        <v>520</v>
      </c>
      <c r="C266" s="43" t="s">
        <v>553</v>
      </c>
      <c r="D266" s="43" t="s">
        <v>694</v>
      </c>
      <c r="E266" s="43" t="s">
        <v>695</v>
      </c>
      <c r="F266" s="43" t="s">
        <v>385</v>
      </c>
      <c r="G266" s="107" t="s">
        <v>570</v>
      </c>
      <c r="H266" s="107" t="s">
        <v>519</v>
      </c>
      <c r="I266" s="43" t="s">
        <v>279</v>
      </c>
    </row>
    <row r="267" spans="1:9" x14ac:dyDescent="0.25">
      <c r="A267" s="43" t="s">
        <v>270</v>
      </c>
      <c r="B267" s="43" t="s">
        <v>520</v>
      </c>
      <c r="C267" s="43" t="s">
        <v>553</v>
      </c>
      <c r="D267" s="43" t="s">
        <v>696</v>
      </c>
      <c r="E267" s="43" t="s">
        <v>697</v>
      </c>
      <c r="F267" s="43" t="s">
        <v>385</v>
      </c>
      <c r="G267" s="107" t="s">
        <v>570</v>
      </c>
      <c r="H267" s="107" t="s">
        <v>519</v>
      </c>
      <c r="I267" s="43" t="s">
        <v>279</v>
      </c>
    </row>
    <row r="268" spans="1:9" x14ac:dyDescent="0.25">
      <c r="A268" s="43" t="s">
        <v>270</v>
      </c>
      <c r="B268" s="43" t="s">
        <v>520</v>
      </c>
      <c r="C268" s="43" t="s">
        <v>553</v>
      </c>
      <c r="D268" s="43" t="s">
        <v>698</v>
      </c>
      <c r="E268" s="43" t="s">
        <v>699</v>
      </c>
      <c r="F268" s="43" t="s">
        <v>385</v>
      </c>
      <c r="G268" s="107" t="s">
        <v>570</v>
      </c>
      <c r="H268" s="107" t="s">
        <v>519</v>
      </c>
      <c r="I268" s="43" t="s">
        <v>279</v>
      </c>
    </row>
    <row r="269" spans="1:9" x14ac:dyDescent="0.25">
      <c r="A269" s="43" t="s">
        <v>270</v>
      </c>
      <c r="B269" s="43" t="s">
        <v>520</v>
      </c>
      <c r="C269" s="43" t="s">
        <v>553</v>
      </c>
      <c r="D269" s="43" t="s">
        <v>700</v>
      </c>
      <c r="E269" s="43" t="s">
        <v>701</v>
      </c>
      <c r="F269" s="43" t="s">
        <v>385</v>
      </c>
      <c r="G269" s="107" t="s">
        <v>570</v>
      </c>
      <c r="H269" s="107" t="s">
        <v>519</v>
      </c>
      <c r="I269" s="43" t="s">
        <v>279</v>
      </c>
    </row>
    <row r="270" spans="1:9" x14ac:dyDescent="0.25">
      <c r="A270" s="43" t="s">
        <v>270</v>
      </c>
      <c r="B270" s="43" t="s">
        <v>520</v>
      </c>
      <c r="C270" s="43" t="s">
        <v>553</v>
      </c>
      <c r="D270" s="43" t="s">
        <v>702</v>
      </c>
      <c r="E270" s="43" t="s">
        <v>703</v>
      </c>
      <c r="F270" s="43" t="s">
        <v>385</v>
      </c>
      <c r="G270" s="107" t="s">
        <v>570</v>
      </c>
      <c r="H270" s="107" t="s">
        <v>519</v>
      </c>
      <c r="I270" s="43" t="s">
        <v>279</v>
      </c>
    </row>
    <row r="271" spans="1:9" x14ac:dyDescent="0.25">
      <c r="A271" s="43" t="s">
        <v>270</v>
      </c>
      <c r="B271" s="43" t="s">
        <v>520</v>
      </c>
      <c r="C271" s="43" t="s">
        <v>553</v>
      </c>
      <c r="D271" s="43" t="s">
        <v>704</v>
      </c>
      <c r="E271" s="43" t="s">
        <v>705</v>
      </c>
      <c r="F271" s="43" t="s">
        <v>385</v>
      </c>
      <c r="G271" s="107" t="s">
        <v>570</v>
      </c>
      <c r="H271" s="107" t="s">
        <v>519</v>
      </c>
      <c r="I271" s="43" t="s">
        <v>279</v>
      </c>
    </row>
    <row r="272" spans="1:9" x14ac:dyDescent="0.25">
      <c r="A272" s="43" t="s">
        <v>270</v>
      </c>
      <c r="B272" s="43" t="s">
        <v>520</v>
      </c>
      <c r="C272" s="43" t="s">
        <v>553</v>
      </c>
      <c r="D272" s="43" t="s">
        <v>706</v>
      </c>
      <c r="E272" s="43" t="s">
        <v>707</v>
      </c>
      <c r="F272" s="43" t="s">
        <v>385</v>
      </c>
      <c r="G272" s="107" t="s">
        <v>570</v>
      </c>
      <c r="H272" s="107" t="s">
        <v>519</v>
      </c>
      <c r="I272" s="43" t="s">
        <v>279</v>
      </c>
    </row>
    <row r="273" spans="1:9" x14ac:dyDescent="0.25">
      <c r="A273" s="43" t="s">
        <v>270</v>
      </c>
      <c r="B273" s="43" t="s">
        <v>520</v>
      </c>
      <c r="C273" s="43" t="s">
        <v>553</v>
      </c>
      <c r="D273" s="43" t="s">
        <v>708</v>
      </c>
      <c r="E273" s="43" t="s">
        <v>709</v>
      </c>
      <c r="F273" s="43" t="s">
        <v>385</v>
      </c>
      <c r="G273" s="107" t="s">
        <v>570</v>
      </c>
      <c r="H273" s="107" t="s">
        <v>519</v>
      </c>
      <c r="I273" s="43" t="s">
        <v>279</v>
      </c>
    </row>
    <row r="274" spans="1:9" x14ac:dyDescent="0.25">
      <c r="A274" s="43" t="s">
        <v>270</v>
      </c>
      <c r="B274" s="43" t="s">
        <v>520</v>
      </c>
      <c r="C274" s="43" t="s">
        <v>553</v>
      </c>
      <c r="D274" s="43" t="s">
        <v>710</v>
      </c>
      <c r="E274" s="43" t="s">
        <v>711</v>
      </c>
      <c r="F274" s="43" t="s">
        <v>385</v>
      </c>
      <c r="G274" s="107" t="s">
        <v>570</v>
      </c>
      <c r="H274" s="107" t="s">
        <v>519</v>
      </c>
      <c r="I274" s="43" t="s">
        <v>279</v>
      </c>
    </row>
    <row r="275" spans="1:9" x14ac:dyDescent="0.25">
      <c r="A275" s="43" t="s">
        <v>270</v>
      </c>
      <c r="B275" s="43" t="s">
        <v>520</v>
      </c>
      <c r="C275" s="43" t="s">
        <v>553</v>
      </c>
      <c r="D275" s="43" t="s">
        <v>712</v>
      </c>
      <c r="E275" s="43" t="s">
        <v>713</v>
      </c>
      <c r="F275" s="43" t="s">
        <v>385</v>
      </c>
      <c r="G275" s="107" t="s">
        <v>570</v>
      </c>
      <c r="H275" s="107" t="s">
        <v>519</v>
      </c>
      <c r="I275" s="43" t="s">
        <v>279</v>
      </c>
    </row>
    <row r="276" spans="1:9" x14ac:dyDescent="0.25">
      <c r="A276" s="43" t="s">
        <v>270</v>
      </c>
      <c r="B276" s="43" t="s">
        <v>520</v>
      </c>
      <c r="C276" s="43" t="s">
        <v>553</v>
      </c>
      <c r="D276" s="43" t="s">
        <v>714</v>
      </c>
      <c r="E276" s="43" t="s">
        <v>715</v>
      </c>
      <c r="F276" s="43" t="s">
        <v>385</v>
      </c>
      <c r="G276" s="107" t="s">
        <v>570</v>
      </c>
      <c r="H276" s="107" t="s">
        <v>519</v>
      </c>
      <c r="I276" s="43" t="s">
        <v>279</v>
      </c>
    </row>
    <row r="277" spans="1:9" x14ac:dyDescent="0.25">
      <c r="A277" s="43" t="s">
        <v>270</v>
      </c>
      <c r="B277" s="43" t="s">
        <v>520</v>
      </c>
      <c r="C277" s="43" t="s">
        <v>553</v>
      </c>
      <c r="D277" s="43" t="s">
        <v>716</v>
      </c>
      <c r="E277" s="43" t="s">
        <v>717</v>
      </c>
      <c r="F277" s="43" t="s">
        <v>385</v>
      </c>
      <c r="G277" s="107" t="s">
        <v>570</v>
      </c>
      <c r="H277" s="107" t="s">
        <v>519</v>
      </c>
      <c r="I277" s="43" t="s">
        <v>279</v>
      </c>
    </row>
    <row r="278" spans="1:9" x14ac:dyDescent="0.25">
      <c r="A278" s="43" t="s">
        <v>270</v>
      </c>
      <c r="B278" s="43" t="s">
        <v>520</v>
      </c>
      <c r="C278" s="43" t="s">
        <v>553</v>
      </c>
      <c r="D278" s="43" t="s">
        <v>718</v>
      </c>
      <c r="E278" s="43" t="s">
        <v>719</v>
      </c>
      <c r="F278" s="43" t="s">
        <v>385</v>
      </c>
      <c r="G278" s="107" t="s">
        <v>570</v>
      </c>
      <c r="H278" s="107" t="s">
        <v>519</v>
      </c>
      <c r="I278" s="43" t="s">
        <v>279</v>
      </c>
    </row>
    <row r="279" spans="1:9" x14ac:dyDescent="0.25">
      <c r="A279" s="43" t="s">
        <v>270</v>
      </c>
      <c r="B279" s="43" t="s">
        <v>520</v>
      </c>
      <c r="C279" s="43" t="s">
        <v>553</v>
      </c>
      <c r="D279" s="43" t="s">
        <v>720</v>
      </c>
      <c r="E279" s="43" t="s">
        <v>721</v>
      </c>
      <c r="F279" s="43" t="s">
        <v>385</v>
      </c>
      <c r="G279" s="107" t="s">
        <v>570</v>
      </c>
      <c r="H279" s="107">
        <v>8378.8279999999995</v>
      </c>
      <c r="I279" s="43" t="s">
        <v>279</v>
      </c>
    </row>
    <row r="280" spans="1:9" x14ac:dyDescent="0.25">
      <c r="A280" s="43" t="s">
        <v>270</v>
      </c>
      <c r="B280" s="43" t="s">
        <v>520</v>
      </c>
      <c r="C280" s="43" t="s">
        <v>553</v>
      </c>
      <c r="D280" s="43" t="s">
        <v>722</v>
      </c>
      <c r="E280" s="43" t="s">
        <v>723</v>
      </c>
      <c r="F280" s="43" t="s">
        <v>385</v>
      </c>
      <c r="G280" s="107" t="s">
        <v>570</v>
      </c>
      <c r="H280" s="107">
        <v>146.76300000000001</v>
      </c>
      <c r="I280" s="43" t="s">
        <v>279</v>
      </c>
    </row>
    <row r="281" spans="1:9" x14ac:dyDescent="0.25">
      <c r="A281" s="43" t="s">
        <v>270</v>
      </c>
      <c r="B281" s="43" t="s">
        <v>520</v>
      </c>
      <c r="C281" s="43" t="s">
        <v>553</v>
      </c>
      <c r="D281" s="43" t="s">
        <v>767</v>
      </c>
      <c r="E281" s="43" t="s">
        <v>768</v>
      </c>
      <c r="F281" s="43" t="s">
        <v>385</v>
      </c>
      <c r="G281" s="107" t="s">
        <v>570</v>
      </c>
      <c r="H281" s="107">
        <v>8525.5909999999985</v>
      </c>
      <c r="I281" s="43" t="s">
        <v>279</v>
      </c>
    </row>
    <row r="282" spans="1:9" x14ac:dyDescent="0.25">
      <c r="A282" s="43" t="s">
        <v>270</v>
      </c>
      <c r="B282" s="43" t="s">
        <v>520</v>
      </c>
      <c r="C282" s="43" t="s">
        <v>553</v>
      </c>
      <c r="D282" s="43" t="s">
        <v>586</v>
      </c>
      <c r="E282" s="43" t="s">
        <v>587</v>
      </c>
      <c r="F282" s="43" t="s">
        <v>385</v>
      </c>
      <c r="G282" s="107" t="s">
        <v>571</v>
      </c>
      <c r="H282" s="107" t="s">
        <v>519</v>
      </c>
      <c r="I282" s="43" t="s">
        <v>280</v>
      </c>
    </row>
    <row r="283" spans="1:9" x14ac:dyDescent="0.25">
      <c r="A283" s="43" t="s">
        <v>270</v>
      </c>
      <c r="B283" s="43" t="s">
        <v>520</v>
      </c>
      <c r="C283" s="43" t="s">
        <v>553</v>
      </c>
      <c r="D283" s="43" t="s">
        <v>588</v>
      </c>
      <c r="E283" s="43" t="s">
        <v>589</v>
      </c>
      <c r="F283" s="43" t="s">
        <v>385</v>
      </c>
      <c r="G283" s="107" t="s">
        <v>571</v>
      </c>
      <c r="H283" s="107" t="s">
        <v>519</v>
      </c>
      <c r="I283" s="43" t="s">
        <v>280</v>
      </c>
    </row>
    <row r="284" spans="1:9" x14ac:dyDescent="0.25">
      <c r="A284" s="43" t="s">
        <v>270</v>
      </c>
      <c r="B284" s="43" t="s">
        <v>520</v>
      </c>
      <c r="C284" s="43" t="s">
        <v>553</v>
      </c>
      <c r="D284" s="43" t="s">
        <v>590</v>
      </c>
      <c r="E284" s="43" t="s">
        <v>591</v>
      </c>
      <c r="F284" s="43" t="s">
        <v>385</v>
      </c>
      <c r="G284" s="107" t="s">
        <v>571</v>
      </c>
      <c r="H284" s="107" t="s">
        <v>519</v>
      </c>
      <c r="I284" s="43" t="s">
        <v>280</v>
      </c>
    </row>
    <row r="285" spans="1:9" x14ac:dyDescent="0.25">
      <c r="A285" s="43" t="s">
        <v>270</v>
      </c>
      <c r="B285" s="43" t="s">
        <v>520</v>
      </c>
      <c r="C285" s="43" t="s">
        <v>553</v>
      </c>
      <c r="D285" s="43" t="s">
        <v>592</v>
      </c>
      <c r="E285" s="43" t="s">
        <v>593</v>
      </c>
      <c r="F285" s="43" t="s">
        <v>385</v>
      </c>
      <c r="G285" s="107" t="s">
        <v>571</v>
      </c>
      <c r="H285" s="107" t="s">
        <v>519</v>
      </c>
      <c r="I285" s="43" t="s">
        <v>280</v>
      </c>
    </row>
    <row r="286" spans="1:9" x14ac:dyDescent="0.25">
      <c r="A286" s="43" t="s">
        <v>270</v>
      </c>
      <c r="B286" s="43" t="s">
        <v>520</v>
      </c>
      <c r="C286" s="43" t="s">
        <v>553</v>
      </c>
      <c r="D286" s="43" t="s">
        <v>594</v>
      </c>
      <c r="E286" s="43" t="s">
        <v>595</v>
      </c>
      <c r="F286" s="43" t="s">
        <v>385</v>
      </c>
      <c r="G286" s="107" t="s">
        <v>571</v>
      </c>
      <c r="H286" s="107">
        <v>42.793999999999997</v>
      </c>
      <c r="I286" s="43" t="s">
        <v>280</v>
      </c>
    </row>
    <row r="287" spans="1:9" x14ac:dyDescent="0.25">
      <c r="A287" s="43" t="s">
        <v>270</v>
      </c>
      <c r="B287" s="43" t="s">
        <v>520</v>
      </c>
      <c r="C287" s="43" t="s">
        <v>553</v>
      </c>
      <c r="D287" s="43" t="s">
        <v>596</v>
      </c>
      <c r="E287" s="43" t="s">
        <v>597</v>
      </c>
      <c r="F287" s="43" t="s">
        <v>385</v>
      </c>
      <c r="G287" s="107" t="s">
        <v>571</v>
      </c>
      <c r="H287" s="107" t="s">
        <v>519</v>
      </c>
      <c r="I287" s="43" t="s">
        <v>280</v>
      </c>
    </row>
    <row r="288" spans="1:9" x14ac:dyDescent="0.25">
      <c r="A288" s="43" t="s">
        <v>270</v>
      </c>
      <c r="B288" s="43" t="s">
        <v>520</v>
      </c>
      <c r="C288" s="43" t="s">
        <v>553</v>
      </c>
      <c r="D288" s="43" t="s">
        <v>598</v>
      </c>
      <c r="E288" s="43" t="s">
        <v>599</v>
      </c>
      <c r="F288" s="43" t="s">
        <v>385</v>
      </c>
      <c r="G288" s="107" t="s">
        <v>571</v>
      </c>
      <c r="H288" s="107" t="s">
        <v>519</v>
      </c>
      <c r="I288" s="43" t="s">
        <v>280</v>
      </c>
    </row>
    <row r="289" spans="1:9" x14ac:dyDescent="0.25">
      <c r="A289" s="43" t="s">
        <v>270</v>
      </c>
      <c r="B289" s="43" t="s">
        <v>520</v>
      </c>
      <c r="C289" s="43" t="s">
        <v>553</v>
      </c>
      <c r="D289" s="43" t="s">
        <v>600</v>
      </c>
      <c r="E289" s="43" t="s">
        <v>601</v>
      </c>
      <c r="F289" s="43" t="s">
        <v>385</v>
      </c>
      <c r="G289" s="107" t="s">
        <v>571</v>
      </c>
      <c r="H289" s="107" t="s">
        <v>519</v>
      </c>
      <c r="I289" s="43" t="s">
        <v>280</v>
      </c>
    </row>
    <row r="290" spans="1:9" x14ac:dyDescent="0.25">
      <c r="A290" s="43" t="s">
        <v>270</v>
      </c>
      <c r="B290" s="43" t="s">
        <v>520</v>
      </c>
      <c r="C290" s="43" t="s">
        <v>553</v>
      </c>
      <c r="D290" s="43" t="s">
        <v>602</v>
      </c>
      <c r="E290" s="43" t="s">
        <v>603</v>
      </c>
      <c r="F290" s="43" t="s">
        <v>385</v>
      </c>
      <c r="G290" s="107" t="s">
        <v>571</v>
      </c>
      <c r="H290" s="107">
        <v>840.07500000000005</v>
      </c>
      <c r="I290" s="43" t="s">
        <v>280</v>
      </c>
    </row>
    <row r="291" spans="1:9" x14ac:dyDescent="0.25">
      <c r="A291" s="43" t="s">
        <v>270</v>
      </c>
      <c r="B291" s="43" t="s">
        <v>520</v>
      </c>
      <c r="C291" s="43" t="s">
        <v>553</v>
      </c>
      <c r="D291" s="43" t="s">
        <v>604</v>
      </c>
      <c r="E291" s="43" t="s">
        <v>605</v>
      </c>
      <c r="F291" s="43" t="s">
        <v>385</v>
      </c>
      <c r="G291" s="107" t="s">
        <v>571</v>
      </c>
      <c r="H291" s="107" t="s">
        <v>519</v>
      </c>
      <c r="I291" s="43" t="s">
        <v>280</v>
      </c>
    </row>
    <row r="292" spans="1:9" x14ac:dyDescent="0.25">
      <c r="A292" s="43" t="s">
        <v>270</v>
      </c>
      <c r="B292" s="43" t="s">
        <v>520</v>
      </c>
      <c r="C292" s="43" t="s">
        <v>553</v>
      </c>
      <c r="D292" s="43" t="s">
        <v>606</v>
      </c>
      <c r="E292" s="43" t="s">
        <v>607</v>
      </c>
      <c r="F292" s="43" t="s">
        <v>385</v>
      </c>
      <c r="G292" s="107" t="s">
        <v>571</v>
      </c>
      <c r="H292" s="107" t="s">
        <v>519</v>
      </c>
      <c r="I292" s="43" t="s">
        <v>280</v>
      </c>
    </row>
    <row r="293" spans="1:9" x14ac:dyDescent="0.25">
      <c r="A293" s="43" t="s">
        <v>270</v>
      </c>
      <c r="B293" s="43" t="s">
        <v>520</v>
      </c>
      <c r="C293" s="43" t="s">
        <v>553</v>
      </c>
      <c r="D293" s="43" t="s">
        <v>608</v>
      </c>
      <c r="E293" s="43" t="s">
        <v>609</v>
      </c>
      <c r="F293" s="43" t="s">
        <v>385</v>
      </c>
      <c r="G293" s="107" t="s">
        <v>571</v>
      </c>
      <c r="H293" s="107" t="s">
        <v>519</v>
      </c>
      <c r="I293" s="43" t="s">
        <v>280</v>
      </c>
    </row>
    <row r="294" spans="1:9" x14ac:dyDescent="0.25">
      <c r="A294" s="43" t="s">
        <v>270</v>
      </c>
      <c r="B294" s="43" t="s">
        <v>520</v>
      </c>
      <c r="C294" s="43" t="s">
        <v>553</v>
      </c>
      <c r="D294" s="43" t="s">
        <v>610</v>
      </c>
      <c r="E294" s="43" t="s">
        <v>611</v>
      </c>
      <c r="F294" s="43" t="s">
        <v>385</v>
      </c>
      <c r="G294" s="107" t="s">
        <v>571</v>
      </c>
      <c r="H294" s="107" t="s">
        <v>519</v>
      </c>
      <c r="I294" s="43" t="s">
        <v>280</v>
      </c>
    </row>
    <row r="295" spans="1:9" x14ac:dyDescent="0.25">
      <c r="A295" s="43" t="s">
        <v>270</v>
      </c>
      <c r="B295" s="43" t="s">
        <v>520</v>
      </c>
      <c r="C295" s="43" t="s">
        <v>553</v>
      </c>
      <c r="D295" s="43" t="s">
        <v>612</v>
      </c>
      <c r="E295" s="43" t="s">
        <v>613</v>
      </c>
      <c r="F295" s="43" t="s">
        <v>385</v>
      </c>
      <c r="G295" s="107" t="s">
        <v>571</v>
      </c>
      <c r="H295" s="107" t="s">
        <v>519</v>
      </c>
      <c r="I295" s="43" t="s">
        <v>280</v>
      </c>
    </row>
    <row r="296" spans="1:9" x14ac:dyDescent="0.25">
      <c r="A296" s="43" t="s">
        <v>270</v>
      </c>
      <c r="B296" s="43" t="s">
        <v>520</v>
      </c>
      <c r="C296" s="43" t="s">
        <v>553</v>
      </c>
      <c r="D296" s="43" t="s">
        <v>614</v>
      </c>
      <c r="E296" s="43" t="s">
        <v>615</v>
      </c>
      <c r="F296" s="43" t="s">
        <v>385</v>
      </c>
      <c r="G296" s="107" t="s">
        <v>571</v>
      </c>
      <c r="H296" s="107" t="s">
        <v>519</v>
      </c>
      <c r="I296" s="43" t="s">
        <v>280</v>
      </c>
    </row>
    <row r="297" spans="1:9" x14ac:dyDescent="0.25">
      <c r="A297" s="43" t="s">
        <v>270</v>
      </c>
      <c r="B297" s="43" t="s">
        <v>520</v>
      </c>
      <c r="C297" s="43" t="s">
        <v>553</v>
      </c>
      <c r="D297" s="43" t="s">
        <v>616</v>
      </c>
      <c r="E297" s="43" t="s">
        <v>617</v>
      </c>
      <c r="F297" s="43" t="s">
        <v>385</v>
      </c>
      <c r="G297" s="107" t="s">
        <v>571</v>
      </c>
      <c r="H297" s="107" t="s">
        <v>519</v>
      </c>
      <c r="I297" s="43" t="s">
        <v>280</v>
      </c>
    </row>
    <row r="298" spans="1:9" x14ac:dyDescent="0.25">
      <c r="A298" s="43" t="s">
        <v>270</v>
      </c>
      <c r="B298" s="43" t="s">
        <v>520</v>
      </c>
      <c r="C298" s="43" t="s">
        <v>553</v>
      </c>
      <c r="D298" s="43" t="s">
        <v>618</v>
      </c>
      <c r="E298" s="43" t="s">
        <v>619</v>
      </c>
      <c r="F298" s="43" t="s">
        <v>385</v>
      </c>
      <c r="G298" s="107" t="s">
        <v>571</v>
      </c>
      <c r="H298" s="107" t="s">
        <v>519</v>
      </c>
      <c r="I298" s="43" t="s">
        <v>280</v>
      </c>
    </row>
    <row r="299" spans="1:9" x14ac:dyDescent="0.25">
      <c r="A299" s="43" t="s">
        <v>270</v>
      </c>
      <c r="B299" s="43" t="s">
        <v>520</v>
      </c>
      <c r="C299" s="43" t="s">
        <v>553</v>
      </c>
      <c r="D299" s="43" t="s">
        <v>620</v>
      </c>
      <c r="E299" s="43" t="s">
        <v>621</v>
      </c>
      <c r="F299" s="43" t="s">
        <v>385</v>
      </c>
      <c r="G299" s="107" t="s">
        <v>571</v>
      </c>
      <c r="H299" s="107" t="s">
        <v>519</v>
      </c>
      <c r="I299" s="43" t="s">
        <v>280</v>
      </c>
    </row>
    <row r="300" spans="1:9" x14ac:dyDescent="0.25">
      <c r="A300" s="43" t="s">
        <v>270</v>
      </c>
      <c r="B300" s="43" t="s">
        <v>520</v>
      </c>
      <c r="C300" s="43" t="s">
        <v>553</v>
      </c>
      <c r="D300" s="43" t="s">
        <v>622</v>
      </c>
      <c r="E300" s="43" t="s">
        <v>623</v>
      </c>
      <c r="F300" s="43" t="s">
        <v>385</v>
      </c>
      <c r="G300" s="107" t="s">
        <v>571</v>
      </c>
      <c r="H300" s="107" t="s">
        <v>519</v>
      </c>
      <c r="I300" s="43" t="s">
        <v>280</v>
      </c>
    </row>
    <row r="301" spans="1:9" x14ac:dyDescent="0.25">
      <c r="A301" s="43" t="s">
        <v>270</v>
      </c>
      <c r="B301" s="43" t="s">
        <v>520</v>
      </c>
      <c r="C301" s="43" t="s">
        <v>553</v>
      </c>
      <c r="D301" s="43" t="s">
        <v>624</v>
      </c>
      <c r="E301" s="43" t="s">
        <v>625</v>
      </c>
      <c r="F301" s="43" t="s">
        <v>385</v>
      </c>
      <c r="G301" s="107" t="s">
        <v>571</v>
      </c>
      <c r="H301" s="107" t="s">
        <v>519</v>
      </c>
      <c r="I301" s="43" t="s">
        <v>280</v>
      </c>
    </row>
    <row r="302" spans="1:9" x14ac:dyDescent="0.25">
      <c r="A302" s="43" t="s">
        <v>270</v>
      </c>
      <c r="B302" s="43" t="s">
        <v>520</v>
      </c>
      <c r="C302" s="43" t="s">
        <v>553</v>
      </c>
      <c r="D302" s="43" t="s">
        <v>626</v>
      </c>
      <c r="E302" s="43" t="s">
        <v>627</v>
      </c>
      <c r="F302" s="43" t="s">
        <v>385</v>
      </c>
      <c r="G302" s="107" t="s">
        <v>571</v>
      </c>
      <c r="H302" s="107" t="s">
        <v>519</v>
      </c>
      <c r="I302" s="43" t="s">
        <v>280</v>
      </c>
    </row>
    <row r="303" spans="1:9" x14ac:dyDescent="0.25">
      <c r="A303" s="43" t="s">
        <v>270</v>
      </c>
      <c r="B303" s="43" t="s">
        <v>520</v>
      </c>
      <c r="C303" s="43" t="s">
        <v>553</v>
      </c>
      <c r="D303" s="43" t="s">
        <v>628</v>
      </c>
      <c r="E303" s="43" t="s">
        <v>629</v>
      </c>
      <c r="F303" s="43" t="s">
        <v>385</v>
      </c>
      <c r="G303" s="107" t="s">
        <v>571</v>
      </c>
      <c r="H303" s="107" t="s">
        <v>519</v>
      </c>
      <c r="I303" s="43" t="s">
        <v>280</v>
      </c>
    </row>
    <row r="304" spans="1:9" x14ac:dyDescent="0.25">
      <c r="A304" s="43" t="s">
        <v>270</v>
      </c>
      <c r="B304" s="43" t="s">
        <v>520</v>
      </c>
      <c r="C304" s="43" t="s">
        <v>553</v>
      </c>
      <c r="D304" s="43" t="s">
        <v>630</v>
      </c>
      <c r="E304" s="43" t="s">
        <v>631</v>
      </c>
      <c r="F304" s="43" t="s">
        <v>385</v>
      </c>
      <c r="G304" s="107" t="s">
        <v>571</v>
      </c>
      <c r="H304" s="107" t="s">
        <v>519</v>
      </c>
      <c r="I304" s="43" t="s">
        <v>280</v>
      </c>
    </row>
    <row r="305" spans="1:9" x14ac:dyDescent="0.25">
      <c r="A305" s="43" t="s">
        <v>270</v>
      </c>
      <c r="B305" s="43" t="s">
        <v>520</v>
      </c>
      <c r="C305" s="43" t="s">
        <v>553</v>
      </c>
      <c r="D305" s="43" t="s">
        <v>632</v>
      </c>
      <c r="E305" s="43" t="s">
        <v>633</v>
      </c>
      <c r="F305" s="43" t="s">
        <v>385</v>
      </c>
      <c r="G305" s="107" t="s">
        <v>571</v>
      </c>
      <c r="H305" s="107" t="s">
        <v>519</v>
      </c>
      <c r="I305" s="43" t="s">
        <v>280</v>
      </c>
    </row>
    <row r="306" spans="1:9" x14ac:dyDescent="0.25">
      <c r="A306" s="43" t="s">
        <v>270</v>
      </c>
      <c r="B306" s="43" t="s">
        <v>520</v>
      </c>
      <c r="C306" s="43" t="s">
        <v>553</v>
      </c>
      <c r="D306" s="43" t="s">
        <v>634</v>
      </c>
      <c r="E306" s="43" t="s">
        <v>635</v>
      </c>
      <c r="F306" s="43" t="s">
        <v>385</v>
      </c>
      <c r="G306" s="107" t="s">
        <v>571</v>
      </c>
      <c r="H306" s="107" t="s">
        <v>519</v>
      </c>
      <c r="I306" s="43" t="s">
        <v>280</v>
      </c>
    </row>
    <row r="307" spans="1:9" x14ac:dyDescent="0.25">
      <c r="A307" s="43" t="s">
        <v>270</v>
      </c>
      <c r="B307" s="43" t="s">
        <v>520</v>
      </c>
      <c r="C307" s="43" t="s">
        <v>553</v>
      </c>
      <c r="D307" s="43" t="s">
        <v>636</v>
      </c>
      <c r="E307" s="43" t="s">
        <v>637</v>
      </c>
      <c r="F307" s="43" t="s">
        <v>385</v>
      </c>
      <c r="G307" s="107" t="s">
        <v>571</v>
      </c>
      <c r="H307" s="107" t="s">
        <v>519</v>
      </c>
      <c r="I307" s="43" t="s">
        <v>280</v>
      </c>
    </row>
    <row r="308" spans="1:9" x14ac:dyDescent="0.25">
      <c r="A308" s="43" t="s">
        <v>270</v>
      </c>
      <c r="B308" s="43" t="s">
        <v>520</v>
      </c>
      <c r="C308" s="43" t="s">
        <v>553</v>
      </c>
      <c r="D308" s="43" t="s">
        <v>638</v>
      </c>
      <c r="E308" s="43" t="s">
        <v>639</v>
      </c>
      <c r="F308" s="43" t="s">
        <v>385</v>
      </c>
      <c r="G308" s="107" t="s">
        <v>571</v>
      </c>
      <c r="H308" s="107" t="s">
        <v>519</v>
      </c>
      <c r="I308" s="43" t="s">
        <v>280</v>
      </c>
    </row>
    <row r="309" spans="1:9" x14ac:dyDescent="0.25">
      <c r="A309" s="43" t="s">
        <v>270</v>
      </c>
      <c r="B309" s="43" t="s">
        <v>520</v>
      </c>
      <c r="C309" s="43" t="s">
        <v>553</v>
      </c>
      <c r="D309" s="43" t="s">
        <v>640</v>
      </c>
      <c r="E309" s="43" t="s">
        <v>641</v>
      </c>
      <c r="F309" s="43" t="s">
        <v>385</v>
      </c>
      <c r="G309" s="107" t="s">
        <v>571</v>
      </c>
      <c r="H309" s="107" t="s">
        <v>519</v>
      </c>
      <c r="I309" s="43" t="s">
        <v>280</v>
      </c>
    </row>
    <row r="310" spans="1:9" x14ac:dyDescent="0.25">
      <c r="A310" s="43" t="s">
        <v>270</v>
      </c>
      <c r="B310" s="43" t="s">
        <v>520</v>
      </c>
      <c r="C310" s="43" t="s">
        <v>553</v>
      </c>
      <c r="D310" s="43" t="s">
        <v>642</v>
      </c>
      <c r="E310" s="43" t="s">
        <v>643</v>
      </c>
      <c r="F310" s="43" t="s">
        <v>385</v>
      </c>
      <c r="G310" s="107" t="s">
        <v>571</v>
      </c>
      <c r="H310" s="107" t="s">
        <v>519</v>
      </c>
      <c r="I310" s="43" t="s">
        <v>280</v>
      </c>
    </row>
    <row r="311" spans="1:9" x14ac:dyDescent="0.25">
      <c r="A311" s="43" t="s">
        <v>270</v>
      </c>
      <c r="B311" s="43" t="s">
        <v>520</v>
      </c>
      <c r="C311" s="43" t="s">
        <v>553</v>
      </c>
      <c r="D311" s="43" t="s">
        <v>644</v>
      </c>
      <c r="E311" s="43" t="s">
        <v>645</v>
      </c>
      <c r="F311" s="43" t="s">
        <v>385</v>
      </c>
      <c r="G311" s="107" t="s">
        <v>571</v>
      </c>
      <c r="H311" s="107" t="s">
        <v>519</v>
      </c>
      <c r="I311" s="43" t="s">
        <v>280</v>
      </c>
    </row>
    <row r="312" spans="1:9" x14ac:dyDescent="0.25">
      <c r="A312" s="43" t="s">
        <v>270</v>
      </c>
      <c r="B312" s="43" t="s">
        <v>520</v>
      </c>
      <c r="C312" s="43" t="s">
        <v>553</v>
      </c>
      <c r="D312" s="43" t="s">
        <v>646</v>
      </c>
      <c r="E312" s="43" t="s">
        <v>647</v>
      </c>
      <c r="F312" s="43" t="s">
        <v>385</v>
      </c>
      <c r="G312" s="107" t="s">
        <v>571</v>
      </c>
      <c r="H312" s="107" t="s">
        <v>519</v>
      </c>
      <c r="I312" s="43" t="s">
        <v>280</v>
      </c>
    </row>
    <row r="313" spans="1:9" x14ac:dyDescent="0.25">
      <c r="A313" s="43" t="s">
        <v>270</v>
      </c>
      <c r="B313" s="43" t="s">
        <v>520</v>
      </c>
      <c r="C313" s="43" t="s">
        <v>553</v>
      </c>
      <c r="D313" s="43" t="s">
        <v>648</v>
      </c>
      <c r="E313" s="43" t="s">
        <v>649</v>
      </c>
      <c r="F313" s="43" t="s">
        <v>385</v>
      </c>
      <c r="G313" s="107" t="s">
        <v>571</v>
      </c>
      <c r="H313" s="107" t="s">
        <v>519</v>
      </c>
      <c r="I313" s="43" t="s">
        <v>280</v>
      </c>
    </row>
    <row r="314" spans="1:9" x14ac:dyDescent="0.25">
      <c r="A314" s="43" t="s">
        <v>270</v>
      </c>
      <c r="B314" s="43" t="s">
        <v>520</v>
      </c>
      <c r="C314" s="43" t="s">
        <v>553</v>
      </c>
      <c r="D314" s="43" t="s">
        <v>650</v>
      </c>
      <c r="E314" s="43" t="s">
        <v>651</v>
      </c>
      <c r="F314" s="43" t="s">
        <v>385</v>
      </c>
      <c r="G314" s="107" t="s">
        <v>571</v>
      </c>
      <c r="H314" s="107" t="s">
        <v>519</v>
      </c>
      <c r="I314" s="43" t="s">
        <v>280</v>
      </c>
    </row>
    <row r="315" spans="1:9" x14ac:dyDescent="0.25">
      <c r="A315" s="43" t="s">
        <v>270</v>
      </c>
      <c r="B315" s="43" t="s">
        <v>520</v>
      </c>
      <c r="C315" s="43" t="s">
        <v>553</v>
      </c>
      <c r="D315" s="43" t="s">
        <v>652</v>
      </c>
      <c r="E315" s="43" t="s">
        <v>653</v>
      </c>
      <c r="F315" s="43" t="s">
        <v>385</v>
      </c>
      <c r="G315" s="107" t="s">
        <v>571</v>
      </c>
      <c r="H315" s="107" t="s">
        <v>519</v>
      </c>
      <c r="I315" s="43" t="s">
        <v>280</v>
      </c>
    </row>
    <row r="316" spans="1:9" x14ac:dyDescent="0.25">
      <c r="A316" s="43" t="s">
        <v>270</v>
      </c>
      <c r="B316" s="43" t="s">
        <v>520</v>
      </c>
      <c r="C316" s="43" t="s">
        <v>553</v>
      </c>
      <c r="D316" s="43" t="s">
        <v>654</v>
      </c>
      <c r="E316" s="43" t="s">
        <v>655</v>
      </c>
      <c r="F316" s="43" t="s">
        <v>385</v>
      </c>
      <c r="G316" s="107" t="s">
        <v>571</v>
      </c>
      <c r="H316" s="107" t="s">
        <v>519</v>
      </c>
      <c r="I316" s="43" t="s">
        <v>280</v>
      </c>
    </row>
    <row r="317" spans="1:9" x14ac:dyDescent="0.25">
      <c r="A317" s="43" t="s">
        <v>270</v>
      </c>
      <c r="B317" s="43" t="s">
        <v>520</v>
      </c>
      <c r="C317" s="43" t="s">
        <v>553</v>
      </c>
      <c r="D317" s="43" t="s">
        <v>656</v>
      </c>
      <c r="E317" s="43" t="s">
        <v>657</v>
      </c>
      <c r="F317" s="43" t="s">
        <v>385</v>
      </c>
      <c r="G317" s="107" t="s">
        <v>571</v>
      </c>
      <c r="H317" s="107">
        <v>78.709000000000003</v>
      </c>
      <c r="I317" s="43" t="s">
        <v>280</v>
      </c>
    </row>
    <row r="318" spans="1:9" x14ac:dyDescent="0.25">
      <c r="A318" s="43" t="s">
        <v>270</v>
      </c>
      <c r="B318" s="43" t="s">
        <v>520</v>
      </c>
      <c r="C318" s="43" t="s">
        <v>553</v>
      </c>
      <c r="D318" s="43" t="s">
        <v>658</v>
      </c>
      <c r="E318" s="43" t="s">
        <v>659</v>
      </c>
      <c r="F318" s="43" t="s">
        <v>385</v>
      </c>
      <c r="G318" s="107" t="s">
        <v>571</v>
      </c>
      <c r="H318" s="107" t="s">
        <v>519</v>
      </c>
      <c r="I318" s="43" t="s">
        <v>280</v>
      </c>
    </row>
    <row r="319" spans="1:9" x14ac:dyDescent="0.25">
      <c r="A319" s="43" t="s">
        <v>270</v>
      </c>
      <c r="B319" s="43" t="s">
        <v>520</v>
      </c>
      <c r="C319" s="43" t="s">
        <v>553</v>
      </c>
      <c r="D319" s="43" t="s">
        <v>660</v>
      </c>
      <c r="E319" s="43" t="s">
        <v>661</v>
      </c>
      <c r="F319" s="43" t="s">
        <v>385</v>
      </c>
      <c r="G319" s="107" t="s">
        <v>571</v>
      </c>
      <c r="H319" s="107" t="s">
        <v>519</v>
      </c>
      <c r="I319" s="43" t="s">
        <v>280</v>
      </c>
    </row>
    <row r="320" spans="1:9" x14ac:dyDescent="0.25">
      <c r="A320" s="43" t="s">
        <v>270</v>
      </c>
      <c r="B320" s="43" t="s">
        <v>520</v>
      </c>
      <c r="C320" s="43" t="s">
        <v>553</v>
      </c>
      <c r="D320" s="43" t="s">
        <v>662</v>
      </c>
      <c r="E320" s="43" t="s">
        <v>663</v>
      </c>
      <c r="F320" s="43" t="s">
        <v>385</v>
      </c>
      <c r="G320" s="107" t="s">
        <v>571</v>
      </c>
      <c r="H320" s="107">
        <v>7602.96</v>
      </c>
      <c r="I320" s="43" t="s">
        <v>280</v>
      </c>
    </row>
    <row r="321" spans="1:9" x14ac:dyDescent="0.25">
      <c r="A321" s="43" t="s">
        <v>270</v>
      </c>
      <c r="B321" s="43" t="s">
        <v>520</v>
      </c>
      <c r="C321" s="43" t="s">
        <v>553</v>
      </c>
      <c r="D321" s="43" t="s">
        <v>664</v>
      </c>
      <c r="E321" s="43" t="s">
        <v>665</v>
      </c>
      <c r="F321" s="43" t="s">
        <v>385</v>
      </c>
      <c r="G321" s="107" t="s">
        <v>571</v>
      </c>
      <c r="H321" s="107" t="s">
        <v>226</v>
      </c>
      <c r="I321" s="43" t="s">
        <v>280</v>
      </c>
    </row>
    <row r="322" spans="1:9" x14ac:dyDescent="0.25">
      <c r="A322" s="43" t="s">
        <v>270</v>
      </c>
      <c r="B322" s="43" t="s">
        <v>520</v>
      </c>
      <c r="C322" s="43" t="s">
        <v>553</v>
      </c>
      <c r="D322" s="43" t="s">
        <v>666</v>
      </c>
      <c r="E322" s="43" t="s">
        <v>667</v>
      </c>
      <c r="F322" s="43" t="s">
        <v>385</v>
      </c>
      <c r="G322" s="107" t="s">
        <v>571</v>
      </c>
      <c r="H322" s="107" t="s">
        <v>519</v>
      </c>
      <c r="I322" s="43" t="s">
        <v>280</v>
      </c>
    </row>
    <row r="323" spans="1:9" x14ac:dyDescent="0.25">
      <c r="A323" s="43" t="s">
        <v>270</v>
      </c>
      <c r="B323" s="43" t="s">
        <v>520</v>
      </c>
      <c r="C323" s="43" t="s">
        <v>553</v>
      </c>
      <c r="D323" s="43" t="s">
        <v>668</v>
      </c>
      <c r="E323" s="43" t="s">
        <v>669</v>
      </c>
      <c r="F323" s="43" t="s">
        <v>385</v>
      </c>
      <c r="G323" s="107" t="s">
        <v>571</v>
      </c>
      <c r="H323" s="107">
        <v>7602.96</v>
      </c>
      <c r="I323" s="43" t="s">
        <v>280</v>
      </c>
    </row>
    <row r="324" spans="1:9" x14ac:dyDescent="0.25">
      <c r="A324" s="43" t="s">
        <v>270</v>
      </c>
      <c r="B324" s="43" t="s">
        <v>520</v>
      </c>
      <c r="C324" s="43" t="s">
        <v>553</v>
      </c>
      <c r="D324" s="43" t="s">
        <v>670</v>
      </c>
      <c r="E324" s="43" t="s">
        <v>671</v>
      </c>
      <c r="F324" s="43" t="s">
        <v>385</v>
      </c>
      <c r="G324" s="107" t="s">
        <v>571</v>
      </c>
      <c r="H324" s="107" t="s">
        <v>519</v>
      </c>
      <c r="I324" s="43" t="s">
        <v>280</v>
      </c>
    </row>
    <row r="325" spans="1:9" x14ac:dyDescent="0.25">
      <c r="A325" s="43" t="s">
        <v>270</v>
      </c>
      <c r="B325" s="43" t="s">
        <v>520</v>
      </c>
      <c r="C325" s="43" t="s">
        <v>553</v>
      </c>
      <c r="D325" s="43" t="s">
        <v>672</v>
      </c>
      <c r="E325" s="43" t="s">
        <v>673</v>
      </c>
      <c r="F325" s="43" t="s">
        <v>385</v>
      </c>
      <c r="G325" s="107" t="s">
        <v>571</v>
      </c>
      <c r="H325" s="107" t="s">
        <v>519</v>
      </c>
      <c r="I325" s="43" t="s">
        <v>280</v>
      </c>
    </row>
    <row r="326" spans="1:9" x14ac:dyDescent="0.25">
      <c r="A326" s="43" t="s">
        <v>270</v>
      </c>
      <c r="B326" s="43" t="s">
        <v>520</v>
      </c>
      <c r="C326" s="43" t="s">
        <v>553</v>
      </c>
      <c r="D326" s="43" t="s">
        <v>674</v>
      </c>
      <c r="E326" s="43" t="s">
        <v>675</v>
      </c>
      <c r="F326" s="43" t="s">
        <v>385</v>
      </c>
      <c r="G326" s="107" t="s">
        <v>571</v>
      </c>
      <c r="H326" s="107" t="s">
        <v>519</v>
      </c>
      <c r="I326" s="43" t="s">
        <v>280</v>
      </c>
    </row>
    <row r="327" spans="1:9" x14ac:dyDescent="0.25">
      <c r="A327" s="43" t="s">
        <v>270</v>
      </c>
      <c r="B327" s="43" t="s">
        <v>520</v>
      </c>
      <c r="C327" s="43" t="s">
        <v>553</v>
      </c>
      <c r="D327" s="43" t="s">
        <v>676</v>
      </c>
      <c r="E327" s="43" t="s">
        <v>677</v>
      </c>
      <c r="F327" s="43" t="s">
        <v>385</v>
      </c>
      <c r="G327" s="107" t="s">
        <v>571</v>
      </c>
      <c r="H327" s="107" t="s">
        <v>519</v>
      </c>
      <c r="I327" s="43" t="s">
        <v>280</v>
      </c>
    </row>
    <row r="328" spans="1:9" x14ac:dyDescent="0.25">
      <c r="A328" s="43" t="s">
        <v>270</v>
      </c>
      <c r="B328" s="43" t="s">
        <v>520</v>
      </c>
      <c r="C328" s="43" t="s">
        <v>553</v>
      </c>
      <c r="D328" s="43" t="s">
        <v>678</v>
      </c>
      <c r="E328" s="43" t="s">
        <v>679</v>
      </c>
      <c r="F328" s="43" t="s">
        <v>385</v>
      </c>
      <c r="G328" s="107" t="s">
        <v>571</v>
      </c>
      <c r="H328" s="107" t="s">
        <v>519</v>
      </c>
      <c r="I328" s="43" t="s">
        <v>280</v>
      </c>
    </row>
    <row r="329" spans="1:9" x14ac:dyDescent="0.25">
      <c r="A329" s="43" t="s">
        <v>270</v>
      </c>
      <c r="B329" s="43" t="s">
        <v>520</v>
      </c>
      <c r="C329" s="43" t="s">
        <v>553</v>
      </c>
      <c r="D329" s="43" t="s">
        <v>680</v>
      </c>
      <c r="E329" s="43" t="s">
        <v>681</v>
      </c>
      <c r="F329" s="43" t="s">
        <v>385</v>
      </c>
      <c r="G329" s="107" t="s">
        <v>571</v>
      </c>
      <c r="H329" s="107" t="s">
        <v>519</v>
      </c>
      <c r="I329" s="43" t="s">
        <v>280</v>
      </c>
    </row>
    <row r="330" spans="1:9" x14ac:dyDescent="0.25">
      <c r="A330" s="43" t="s">
        <v>270</v>
      </c>
      <c r="B330" s="43" t="s">
        <v>520</v>
      </c>
      <c r="C330" s="43" t="s">
        <v>553</v>
      </c>
      <c r="D330" s="43" t="s">
        <v>682</v>
      </c>
      <c r="E330" s="43" t="s">
        <v>683</v>
      </c>
      <c r="F330" s="43" t="s">
        <v>385</v>
      </c>
      <c r="G330" s="107" t="s">
        <v>571</v>
      </c>
      <c r="H330" s="107" t="s">
        <v>519</v>
      </c>
      <c r="I330" s="43" t="s">
        <v>280</v>
      </c>
    </row>
    <row r="331" spans="1:9" x14ac:dyDescent="0.25">
      <c r="A331" s="43" t="s">
        <v>270</v>
      </c>
      <c r="B331" s="43" t="s">
        <v>520</v>
      </c>
      <c r="C331" s="43" t="s">
        <v>553</v>
      </c>
      <c r="D331" s="43" t="s">
        <v>684</v>
      </c>
      <c r="E331" s="43" t="s">
        <v>685</v>
      </c>
      <c r="F331" s="43" t="s">
        <v>385</v>
      </c>
      <c r="G331" s="107" t="s">
        <v>571</v>
      </c>
      <c r="H331" s="107" t="s">
        <v>519</v>
      </c>
      <c r="I331" s="43" t="s">
        <v>280</v>
      </c>
    </row>
    <row r="332" spans="1:9" x14ac:dyDescent="0.25">
      <c r="A332" s="43" t="s">
        <v>270</v>
      </c>
      <c r="B332" s="43" t="s">
        <v>520</v>
      </c>
      <c r="C332" s="43" t="s">
        <v>553</v>
      </c>
      <c r="D332" s="43" t="s">
        <v>686</v>
      </c>
      <c r="E332" s="43" t="s">
        <v>687</v>
      </c>
      <c r="F332" s="43" t="s">
        <v>385</v>
      </c>
      <c r="G332" s="107" t="s">
        <v>571</v>
      </c>
      <c r="H332" s="107" t="s">
        <v>519</v>
      </c>
      <c r="I332" s="43" t="s">
        <v>280</v>
      </c>
    </row>
    <row r="333" spans="1:9" x14ac:dyDescent="0.25">
      <c r="A333" s="43" t="s">
        <v>270</v>
      </c>
      <c r="B333" s="43" t="s">
        <v>520</v>
      </c>
      <c r="C333" s="43" t="s">
        <v>553</v>
      </c>
      <c r="D333" s="43" t="s">
        <v>688</v>
      </c>
      <c r="E333" s="43" t="s">
        <v>689</v>
      </c>
      <c r="F333" s="43" t="s">
        <v>385</v>
      </c>
      <c r="G333" s="107" t="s">
        <v>571</v>
      </c>
      <c r="H333" s="107" t="s">
        <v>519</v>
      </c>
      <c r="I333" s="43" t="s">
        <v>280</v>
      </c>
    </row>
    <row r="334" spans="1:9" x14ac:dyDescent="0.25">
      <c r="A334" s="43" t="s">
        <v>270</v>
      </c>
      <c r="B334" s="43" t="s">
        <v>520</v>
      </c>
      <c r="C334" s="43" t="s">
        <v>553</v>
      </c>
      <c r="D334" s="43" t="s">
        <v>690</v>
      </c>
      <c r="E334" s="43" t="s">
        <v>691</v>
      </c>
      <c r="F334" s="43" t="s">
        <v>385</v>
      </c>
      <c r="G334" s="107" t="s">
        <v>571</v>
      </c>
      <c r="H334" s="107" t="s">
        <v>519</v>
      </c>
      <c r="I334" s="43" t="s">
        <v>280</v>
      </c>
    </row>
    <row r="335" spans="1:9" x14ac:dyDescent="0.25">
      <c r="A335" s="43" t="s">
        <v>270</v>
      </c>
      <c r="B335" s="43" t="s">
        <v>520</v>
      </c>
      <c r="C335" s="43" t="s">
        <v>553</v>
      </c>
      <c r="D335" s="43" t="s">
        <v>692</v>
      </c>
      <c r="E335" s="43" t="s">
        <v>693</v>
      </c>
      <c r="F335" s="43" t="s">
        <v>385</v>
      </c>
      <c r="G335" s="107" t="s">
        <v>571</v>
      </c>
      <c r="H335" s="107" t="s">
        <v>519</v>
      </c>
      <c r="I335" s="43" t="s">
        <v>280</v>
      </c>
    </row>
    <row r="336" spans="1:9" x14ac:dyDescent="0.25">
      <c r="A336" s="43" t="s">
        <v>270</v>
      </c>
      <c r="B336" s="43" t="s">
        <v>520</v>
      </c>
      <c r="C336" s="43" t="s">
        <v>553</v>
      </c>
      <c r="D336" s="43" t="s">
        <v>694</v>
      </c>
      <c r="E336" s="43" t="s">
        <v>695</v>
      </c>
      <c r="F336" s="43" t="s">
        <v>385</v>
      </c>
      <c r="G336" s="107" t="s">
        <v>571</v>
      </c>
      <c r="H336" s="107" t="s">
        <v>519</v>
      </c>
      <c r="I336" s="43" t="s">
        <v>280</v>
      </c>
    </row>
    <row r="337" spans="1:9" x14ac:dyDescent="0.25">
      <c r="A337" s="43" t="s">
        <v>270</v>
      </c>
      <c r="B337" s="43" t="s">
        <v>520</v>
      </c>
      <c r="C337" s="43" t="s">
        <v>553</v>
      </c>
      <c r="D337" s="43" t="s">
        <v>696</v>
      </c>
      <c r="E337" s="43" t="s">
        <v>697</v>
      </c>
      <c r="F337" s="43" t="s">
        <v>385</v>
      </c>
      <c r="G337" s="107" t="s">
        <v>571</v>
      </c>
      <c r="H337" s="107" t="s">
        <v>519</v>
      </c>
      <c r="I337" s="43" t="s">
        <v>280</v>
      </c>
    </row>
    <row r="338" spans="1:9" x14ac:dyDescent="0.25">
      <c r="A338" s="43" t="s">
        <v>270</v>
      </c>
      <c r="B338" s="43" t="s">
        <v>520</v>
      </c>
      <c r="C338" s="43" t="s">
        <v>553</v>
      </c>
      <c r="D338" s="43" t="s">
        <v>698</v>
      </c>
      <c r="E338" s="43" t="s">
        <v>699</v>
      </c>
      <c r="F338" s="43" t="s">
        <v>385</v>
      </c>
      <c r="G338" s="107" t="s">
        <v>571</v>
      </c>
      <c r="H338" s="107" t="s">
        <v>519</v>
      </c>
      <c r="I338" s="43" t="s">
        <v>280</v>
      </c>
    </row>
    <row r="339" spans="1:9" x14ac:dyDescent="0.25">
      <c r="A339" s="43" t="s">
        <v>270</v>
      </c>
      <c r="B339" s="43" t="s">
        <v>520</v>
      </c>
      <c r="C339" s="43" t="s">
        <v>553</v>
      </c>
      <c r="D339" s="43" t="s">
        <v>700</v>
      </c>
      <c r="E339" s="43" t="s">
        <v>701</v>
      </c>
      <c r="F339" s="43" t="s">
        <v>385</v>
      </c>
      <c r="G339" s="107" t="s">
        <v>571</v>
      </c>
      <c r="H339" s="107" t="s">
        <v>519</v>
      </c>
      <c r="I339" s="43" t="s">
        <v>280</v>
      </c>
    </row>
    <row r="340" spans="1:9" x14ac:dyDescent="0.25">
      <c r="A340" s="43" t="s">
        <v>270</v>
      </c>
      <c r="B340" s="43" t="s">
        <v>520</v>
      </c>
      <c r="C340" s="43" t="s">
        <v>553</v>
      </c>
      <c r="D340" s="43" t="s">
        <v>702</v>
      </c>
      <c r="E340" s="43" t="s">
        <v>703</v>
      </c>
      <c r="F340" s="43" t="s">
        <v>385</v>
      </c>
      <c r="G340" s="107" t="s">
        <v>571</v>
      </c>
      <c r="H340" s="107" t="s">
        <v>519</v>
      </c>
      <c r="I340" s="43" t="s">
        <v>280</v>
      </c>
    </row>
    <row r="341" spans="1:9" x14ac:dyDescent="0.25">
      <c r="A341" s="43" t="s">
        <v>270</v>
      </c>
      <c r="B341" s="43" t="s">
        <v>520</v>
      </c>
      <c r="C341" s="43" t="s">
        <v>553</v>
      </c>
      <c r="D341" s="43" t="s">
        <v>704</v>
      </c>
      <c r="E341" s="43" t="s">
        <v>705</v>
      </c>
      <c r="F341" s="43" t="s">
        <v>385</v>
      </c>
      <c r="G341" s="107" t="s">
        <v>571</v>
      </c>
      <c r="H341" s="107" t="s">
        <v>519</v>
      </c>
      <c r="I341" s="43" t="s">
        <v>280</v>
      </c>
    </row>
    <row r="342" spans="1:9" x14ac:dyDescent="0.25">
      <c r="A342" s="43" t="s">
        <v>270</v>
      </c>
      <c r="B342" s="43" t="s">
        <v>520</v>
      </c>
      <c r="C342" s="43" t="s">
        <v>553</v>
      </c>
      <c r="D342" s="43" t="s">
        <v>706</v>
      </c>
      <c r="E342" s="43" t="s">
        <v>707</v>
      </c>
      <c r="F342" s="43" t="s">
        <v>385</v>
      </c>
      <c r="G342" s="107" t="s">
        <v>571</v>
      </c>
      <c r="H342" s="107" t="s">
        <v>519</v>
      </c>
      <c r="I342" s="43" t="s">
        <v>280</v>
      </c>
    </row>
    <row r="343" spans="1:9" x14ac:dyDescent="0.25">
      <c r="A343" s="43" t="s">
        <v>270</v>
      </c>
      <c r="B343" s="43" t="s">
        <v>520</v>
      </c>
      <c r="C343" s="43" t="s">
        <v>553</v>
      </c>
      <c r="D343" s="43" t="s">
        <v>708</v>
      </c>
      <c r="E343" s="43" t="s">
        <v>709</v>
      </c>
      <c r="F343" s="43" t="s">
        <v>385</v>
      </c>
      <c r="G343" s="107" t="s">
        <v>571</v>
      </c>
      <c r="H343" s="107" t="s">
        <v>519</v>
      </c>
      <c r="I343" s="43" t="s">
        <v>280</v>
      </c>
    </row>
    <row r="344" spans="1:9" x14ac:dyDescent="0.25">
      <c r="A344" s="43" t="s">
        <v>270</v>
      </c>
      <c r="B344" s="43" t="s">
        <v>520</v>
      </c>
      <c r="C344" s="43" t="s">
        <v>553</v>
      </c>
      <c r="D344" s="43" t="s">
        <v>710</v>
      </c>
      <c r="E344" s="43" t="s">
        <v>711</v>
      </c>
      <c r="F344" s="43" t="s">
        <v>385</v>
      </c>
      <c r="G344" s="107" t="s">
        <v>571</v>
      </c>
      <c r="H344" s="107" t="s">
        <v>519</v>
      </c>
      <c r="I344" s="43" t="s">
        <v>280</v>
      </c>
    </row>
    <row r="345" spans="1:9" x14ac:dyDescent="0.25">
      <c r="A345" s="43" t="s">
        <v>270</v>
      </c>
      <c r="B345" s="43" t="s">
        <v>520</v>
      </c>
      <c r="C345" s="43" t="s">
        <v>553</v>
      </c>
      <c r="D345" s="43" t="s">
        <v>712</v>
      </c>
      <c r="E345" s="43" t="s">
        <v>713</v>
      </c>
      <c r="F345" s="43" t="s">
        <v>385</v>
      </c>
      <c r="G345" s="107" t="s">
        <v>571</v>
      </c>
      <c r="H345" s="107" t="s">
        <v>519</v>
      </c>
      <c r="I345" s="43" t="s">
        <v>280</v>
      </c>
    </row>
    <row r="346" spans="1:9" x14ac:dyDescent="0.25">
      <c r="A346" s="43" t="s">
        <v>270</v>
      </c>
      <c r="B346" s="43" t="s">
        <v>520</v>
      </c>
      <c r="C346" s="43" t="s">
        <v>553</v>
      </c>
      <c r="D346" s="43" t="s">
        <v>714</v>
      </c>
      <c r="E346" s="43" t="s">
        <v>715</v>
      </c>
      <c r="F346" s="43" t="s">
        <v>385</v>
      </c>
      <c r="G346" s="107" t="s">
        <v>571</v>
      </c>
      <c r="H346" s="107" t="s">
        <v>519</v>
      </c>
      <c r="I346" s="43" t="s">
        <v>280</v>
      </c>
    </row>
    <row r="347" spans="1:9" x14ac:dyDescent="0.25">
      <c r="A347" s="43" t="s">
        <v>270</v>
      </c>
      <c r="B347" s="43" t="s">
        <v>520</v>
      </c>
      <c r="C347" s="43" t="s">
        <v>553</v>
      </c>
      <c r="D347" s="43" t="s">
        <v>716</v>
      </c>
      <c r="E347" s="43" t="s">
        <v>717</v>
      </c>
      <c r="F347" s="43" t="s">
        <v>385</v>
      </c>
      <c r="G347" s="107" t="s">
        <v>571</v>
      </c>
      <c r="H347" s="107" t="s">
        <v>519</v>
      </c>
      <c r="I347" s="43" t="s">
        <v>280</v>
      </c>
    </row>
    <row r="348" spans="1:9" x14ac:dyDescent="0.25">
      <c r="A348" s="43" t="s">
        <v>270</v>
      </c>
      <c r="B348" s="43" t="s">
        <v>520</v>
      </c>
      <c r="C348" s="43" t="s">
        <v>553</v>
      </c>
      <c r="D348" s="43" t="s">
        <v>718</v>
      </c>
      <c r="E348" s="43" t="s">
        <v>719</v>
      </c>
      <c r="F348" s="43" t="s">
        <v>385</v>
      </c>
      <c r="G348" s="107" t="s">
        <v>571</v>
      </c>
      <c r="H348" s="107" t="s">
        <v>519</v>
      </c>
      <c r="I348" s="43" t="s">
        <v>280</v>
      </c>
    </row>
    <row r="349" spans="1:9" x14ac:dyDescent="0.25">
      <c r="A349" s="43" t="s">
        <v>270</v>
      </c>
      <c r="B349" s="43" t="s">
        <v>520</v>
      </c>
      <c r="C349" s="43" t="s">
        <v>553</v>
      </c>
      <c r="D349" s="43" t="s">
        <v>720</v>
      </c>
      <c r="E349" s="43" t="s">
        <v>721</v>
      </c>
      <c r="F349" s="43" t="s">
        <v>385</v>
      </c>
      <c r="G349" s="107" t="s">
        <v>571</v>
      </c>
      <c r="H349" s="107">
        <v>8564.5380000000005</v>
      </c>
      <c r="I349" s="43" t="s">
        <v>280</v>
      </c>
    </row>
    <row r="350" spans="1:9" x14ac:dyDescent="0.25">
      <c r="A350" s="43" t="s">
        <v>270</v>
      </c>
      <c r="B350" s="43" t="s">
        <v>520</v>
      </c>
      <c r="C350" s="43" t="s">
        <v>553</v>
      </c>
      <c r="D350" s="43" t="s">
        <v>722</v>
      </c>
      <c r="E350" s="43" t="s">
        <v>723</v>
      </c>
      <c r="F350" s="43" t="s">
        <v>385</v>
      </c>
      <c r="G350" s="107" t="s">
        <v>571</v>
      </c>
      <c r="H350" s="107">
        <v>140.71600000000001</v>
      </c>
      <c r="I350" s="43" t="s">
        <v>280</v>
      </c>
    </row>
    <row r="351" spans="1:9" x14ac:dyDescent="0.25">
      <c r="A351" s="43" t="s">
        <v>270</v>
      </c>
      <c r="B351" s="43" t="s">
        <v>520</v>
      </c>
      <c r="C351" s="43" t="s">
        <v>553</v>
      </c>
      <c r="D351" s="43" t="s">
        <v>767</v>
      </c>
      <c r="E351" s="43" t="s">
        <v>768</v>
      </c>
      <c r="F351" s="43" t="s">
        <v>385</v>
      </c>
      <c r="G351" s="107" t="s">
        <v>571</v>
      </c>
      <c r="H351" s="107">
        <v>8705.2540000000008</v>
      </c>
      <c r="I351" s="43" t="s">
        <v>280</v>
      </c>
    </row>
    <row r="352" spans="1:9" x14ac:dyDescent="0.25">
      <c r="A352" s="43" t="s">
        <v>270</v>
      </c>
      <c r="B352" s="43" t="s">
        <v>520</v>
      </c>
      <c r="C352" s="43" t="s">
        <v>553</v>
      </c>
      <c r="D352" s="43" t="s">
        <v>586</v>
      </c>
      <c r="E352" s="43" t="s">
        <v>587</v>
      </c>
      <c r="F352" s="43" t="s">
        <v>385</v>
      </c>
      <c r="G352" s="107" t="s">
        <v>572</v>
      </c>
      <c r="H352" s="107" t="s">
        <v>519</v>
      </c>
      <c r="I352" s="43" t="s">
        <v>280</v>
      </c>
    </row>
    <row r="353" spans="1:9" x14ac:dyDescent="0.25">
      <c r="A353" s="43" t="s">
        <v>270</v>
      </c>
      <c r="B353" s="43" t="s">
        <v>520</v>
      </c>
      <c r="C353" s="43" t="s">
        <v>553</v>
      </c>
      <c r="D353" s="43" t="s">
        <v>588</v>
      </c>
      <c r="E353" s="43" t="s">
        <v>589</v>
      </c>
      <c r="F353" s="43" t="s">
        <v>385</v>
      </c>
      <c r="G353" s="107" t="s">
        <v>572</v>
      </c>
      <c r="H353" s="107" t="s">
        <v>519</v>
      </c>
      <c r="I353" s="43" t="s">
        <v>280</v>
      </c>
    </row>
    <row r="354" spans="1:9" x14ac:dyDescent="0.25">
      <c r="A354" s="43" t="s">
        <v>270</v>
      </c>
      <c r="B354" s="43" t="s">
        <v>520</v>
      </c>
      <c r="C354" s="43" t="s">
        <v>553</v>
      </c>
      <c r="D354" s="43" t="s">
        <v>590</v>
      </c>
      <c r="E354" s="43" t="s">
        <v>591</v>
      </c>
      <c r="F354" s="43" t="s">
        <v>385</v>
      </c>
      <c r="G354" s="107" t="s">
        <v>572</v>
      </c>
      <c r="H354" s="107" t="s">
        <v>519</v>
      </c>
      <c r="I354" s="43" t="s">
        <v>280</v>
      </c>
    </row>
    <row r="355" spans="1:9" x14ac:dyDescent="0.25">
      <c r="A355" s="43" t="s">
        <v>270</v>
      </c>
      <c r="B355" s="43" t="s">
        <v>520</v>
      </c>
      <c r="C355" s="43" t="s">
        <v>553</v>
      </c>
      <c r="D355" s="43" t="s">
        <v>592</v>
      </c>
      <c r="E355" s="43" t="s">
        <v>593</v>
      </c>
      <c r="F355" s="43" t="s">
        <v>385</v>
      </c>
      <c r="G355" s="107" t="s">
        <v>572</v>
      </c>
      <c r="H355" s="107" t="s">
        <v>519</v>
      </c>
      <c r="I355" s="43" t="s">
        <v>280</v>
      </c>
    </row>
    <row r="356" spans="1:9" x14ac:dyDescent="0.25">
      <c r="A356" s="43" t="s">
        <v>270</v>
      </c>
      <c r="B356" s="43" t="s">
        <v>520</v>
      </c>
      <c r="C356" s="43" t="s">
        <v>553</v>
      </c>
      <c r="D356" s="43" t="s">
        <v>594</v>
      </c>
      <c r="E356" s="43" t="s">
        <v>595</v>
      </c>
      <c r="F356" s="43" t="s">
        <v>385</v>
      </c>
      <c r="G356" s="107" t="s">
        <v>572</v>
      </c>
      <c r="H356" s="107">
        <v>37.921999999999997</v>
      </c>
      <c r="I356" s="43" t="s">
        <v>280</v>
      </c>
    </row>
    <row r="357" spans="1:9" x14ac:dyDescent="0.25">
      <c r="A357" s="43" t="s">
        <v>270</v>
      </c>
      <c r="B357" s="43" t="s">
        <v>520</v>
      </c>
      <c r="C357" s="43" t="s">
        <v>553</v>
      </c>
      <c r="D357" s="43" t="s">
        <v>596</v>
      </c>
      <c r="E357" s="43" t="s">
        <v>597</v>
      </c>
      <c r="F357" s="43" t="s">
        <v>385</v>
      </c>
      <c r="G357" s="107" t="s">
        <v>572</v>
      </c>
      <c r="H357" s="107" t="s">
        <v>519</v>
      </c>
      <c r="I357" s="43" t="s">
        <v>280</v>
      </c>
    </row>
    <row r="358" spans="1:9" x14ac:dyDescent="0.25">
      <c r="A358" s="43" t="s">
        <v>270</v>
      </c>
      <c r="B358" s="43" t="s">
        <v>520</v>
      </c>
      <c r="C358" s="43" t="s">
        <v>553</v>
      </c>
      <c r="D358" s="43" t="s">
        <v>598</v>
      </c>
      <c r="E358" s="43" t="s">
        <v>599</v>
      </c>
      <c r="F358" s="43" t="s">
        <v>385</v>
      </c>
      <c r="G358" s="107" t="s">
        <v>572</v>
      </c>
      <c r="H358" s="107" t="s">
        <v>519</v>
      </c>
      <c r="I358" s="43" t="s">
        <v>280</v>
      </c>
    </row>
    <row r="359" spans="1:9" x14ac:dyDescent="0.25">
      <c r="A359" s="43" t="s">
        <v>270</v>
      </c>
      <c r="B359" s="43" t="s">
        <v>520</v>
      </c>
      <c r="C359" s="43" t="s">
        <v>553</v>
      </c>
      <c r="D359" s="43" t="s">
        <v>600</v>
      </c>
      <c r="E359" s="43" t="s">
        <v>601</v>
      </c>
      <c r="F359" s="43" t="s">
        <v>385</v>
      </c>
      <c r="G359" s="107" t="s">
        <v>572</v>
      </c>
      <c r="H359" s="107" t="s">
        <v>519</v>
      </c>
      <c r="I359" s="43" t="s">
        <v>280</v>
      </c>
    </row>
    <row r="360" spans="1:9" x14ac:dyDescent="0.25">
      <c r="A360" s="43" t="s">
        <v>270</v>
      </c>
      <c r="B360" s="43" t="s">
        <v>520</v>
      </c>
      <c r="C360" s="43" t="s">
        <v>553</v>
      </c>
      <c r="D360" s="43" t="s">
        <v>602</v>
      </c>
      <c r="E360" s="43" t="s">
        <v>603</v>
      </c>
      <c r="F360" s="43" t="s">
        <v>385</v>
      </c>
      <c r="G360" s="107" t="s">
        <v>572</v>
      </c>
      <c r="H360" s="107">
        <v>860.33199999999999</v>
      </c>
      <c r="I360" s="43" t="s">
        <v>280</v>
      </c>
    </row>
    <row r="361" spans="1:9" x14ac:dyDescent="0.25">
      <c r="A361" s="43" t="s">
        <v>270</v>
      </c>
      <c r="B361" s="43" t="s">
        <v>520</v>
      </c>
      <c r="C361" s="43" t="s">
        <v>553</v>
      </c>
      <c r="D361" s="43" t="s">
        <v>604</v>
      </c>
      <c r="E361" s="43" t="s">
        <v>605</v>
      </c>
      <c r="F361" s="43" t="s">
        <v>385</v>
      </c>
      <c r="G361" s="107" t="s">
        <v>572</v>
      </c>
      <c r="H361" s="107" t="s">
        <v>519</v>
      </c>
      <c r="I361" s="43" t="s">
        <v>280</v>
      </c>
    </row>
    <row r="362" spans="1:9" x14ac:dyDescent="0.25">
      <c r="A362" s="43" t="s">
        <v>270</v>
      </c>
      <c r="B362" s="43" t="s">
        <v>520</v>
      </c>
      <c r="C362" s="43" t="s">
        <v>553</v>
      </c>
      <c r="D362" s="43" t="s">
        <v>606</v>
      </c>
      <c r="E362" s="43" t="s">
        <v>607</v>
      </c>
      <c r="F362" s="43" t="s">
        <v>385</v>
      </c>
      <c r="G362" s="107" t="s">
        <v>572</v>
      </c>
      <c r="H362" s="107" t="s">
        <v>519</v>
      </c>
      <c r="I362" s="43" t="s">
        <v>280</v>
      </c>
    </row>
    <row r="363" spans="1:9" x14ac:dyDescent="0.25">
      <c r="A363" s="43" t="s">
        <v>270</v>
      </c>
      <c r="B363" s="43" t="s">
        <v>520</v>
      </c>
      <c r="C363" s="43" t="s">
        <v>553</v>
      </c>
      <c r="D363" s="43" t="s">
        <v>608</v>
      </c>
      <c r="E363" s="43" t="s">
        <v>609</v>
      </c>
      <c r="F363" s="43" t="s">
        <v>385</v>
      </c>
      <c r="G363" s="107" t="s">
        <v>572</v>
      </c>
      <c r="H363" s="107" t="s">
        <v>519</v>
      </c>
      <c r="I363" s="43" t="s">
        <v>280</v>
      </c>
    </row>
    <row r="364" spans="1:9" x14ac:dyDescent="0.25">
      <c r="A364" s="43" t="s">
        <v>270</v>
      </c>
      <c r="B364" s="43" t="s">
        <v>520</v>
      </c>
      <c r="C364" s="43" t="s">
        <v>553</v>
      </c>
      <c r="D364" s="43" t="s">
        <v>610</v>
      </c>
      <c r="E364" s="43" t="s">
        <v>611</v>
      </c>
      <c r="F364" s="43" t="s">
        <v>385</v>
      </c>
      <c r="G364" s="107" t="s">
        <v>572</v>
      </c>
      <c r="H364" s="107" t="s">
        <v>519</v>
      </c>
      <c r="I364" s="43" t="s">
        <v>280</v>
      </c>
    </row>
    <row r="365" spans="1:9" x14ac:dyDescent="0.25">
      <c r="A365" s="43" t="s">
        <v>270</v>
      </c>
      <c r="B365" s="43" t="s">
        <v>520</v>
      </c>
      <c r="C365" s="43" t="s">
        <v>553</v>
      </c>
      <c r="D365" s="43" t="s">
        <v>612</v>
      </c>
      <c r="E365" s="43" t="s">
        <v>613</v>
      </c>
      <c r="F365" s="43" t="s">
        <v>385</v>
      </c>
      <c r="G365" s="107" t="s">
        <v>572</v>
      </c>
      <c r="H365" s="107" t="s">
        <v>519</v>
      </c>
      <c r="I365" s="43" t="s">
        <v>280</v>
      </c>
    </row>
    <row r="366" spans="1:9" x14ac:dyDescent="0.25">
      <c r="A366" s="43" t="s">
        <v>270</v>
      </c>
      <c r="B366" s="43" t="s">
        <v>520</v>
      </c>
      <c r="C366" s="43" t="s">
        <v>553</v>
      </c>
      <c r="D366" s="43" t="s">
        <v>614</v>
      </c>
      <c r="E366" s="43" t="s">
        <v>615</v>
      </c>
      <c r="F366" s="43" t="s">
        <v>385</v>
      </c>
      <c r="G366" s="107" t="s">
        <v>572</v>
      </c>
      <c r="H366" s="107" t="s">
        <v>519</v>
      </c>
      <c r="I366" s="43" t="s">
        <v>280</v>
      </c>
    </row>
    <row r="367" spans="1:9" x14ac:dyDescent="0.25">
      <c r="A367" s="43" t="s">
        <v>270</v>
      </c>
      <c r="B367" s="43" t="s">
        <v>520</v>
      </c>
      <c r="C367" s="43" t="s">
        <v>553</v>
      </c>
      <c r="D367" s="43" t="s">
        <v>616</v>
      </c>
      <c r="E367" s="43" t="s">
        <v>617</v>
      </c>
      <c r="F367" s="43" t="s">
        <v>385</v>
      </c>
      <c r="G367" s="107" t="s">
        <v>572</v>
      </c>
      <c r="H367" s="107" t="s">
        <v>519</v>
      </c>
      <c r="I367" s="43" t="s">
        <v>280</v>
      </c>
    </row>
    <row r="368" spans="1:9" x14ac:dyDescent="0.25">
      <c r="A368" s="43" t="s">
        <v>270</v>
      </c>
      <c r="B368" s="43" t="s">
        <v>520</v>
      </c>
      <c r="C368" s="43" t="s">
        <v>553</v>
      </c>
      <c r="D368" s="43" t="s">
        <v>618</v>
      </c>
      <c r="E368" s="43" t="s">
        <v>619</v>
      </c>
      <c r="F368" s="43" t="s">
        <v>385</v>
      </c>
      <c r="G368" s="107" t="s">
        <v>572</v>
      </c>
      <c r="H368" s="107" t="s">
        <v>519</v>
      </c>
      <c r="I368" s="43" t="s">
        <v>280</v>
      </c>
    </row>
    <row r="369" spans="1:9" x14ac:dyDescent="0.25">
      <c r="A369" s="43" t="s">
        <v>270</v>
      </c>
      <c r="B369" s="43" t="s">
        <v>520</v>
      </c>
      <c r="C369" s="43" t="s">
        <v>553</v>
      </c>
      <c r="D369" s="43" t="s">
        <v>620</v>
      </c>
      <c r="E369" s="43" t="s">
        <v>621</v>
      </c>
      <c r="F369" s="43" t="s">
        <v>385</v>
      </c>
      <c r="G369" s="107" t="s">
        <v>572</v>
      </c>
      <c r="H369" s="107" t="s">
        <v>519</v>
      </c>
      <c r="I369" s="43" t="s">
        <v>280</v>
      </c>
    </row>
    <row r="370" spans="1:9" x14ac:dyDescent="0.25">
      <c r="A370" s="43" t="s">
        <v>270</v>
      </c>
      <c r="B370" s="43" t="s">
        <v>520</v>
      </c>
      <c r="C370" s="43" t="s">
        <v>553</v>
      </c>
      <c r="D370" s="43" t="s">
        <v>622</v>
      </c>
      <c r="E370" s="43" t="s">
        <v>623</v>
      </c>
      <c r="F370" s="43" t="s">
        <v>385</v>
      </c>
      <c r="G370" s="107" t="s">
        <v>572</v>
      </c>
      <c r="H370" s="107" t="s">
        <v>519</v>
      </c>
      <c r="I370" s="43" t="s">
        <v>280</v>
      </c>
    </row>
    <row r="371" spans="1:9" x14ac:dyDescent="0.25">
      <c r="A371" s="43" t="s">
        <v>270</v>
      </c>
      <c r="B371" s="43" t="s">
        <v>520</v>
      </c>
      <c r="C371" s="43" t="s">
        <v>553</v>
      </c>
      <c r="D371" s="43" t="s">
        <v>624</v>
      </c>
      <c r="E371" s="43" t="s">
        <v>625</v>
      </c>
      <c r="F371" s="43" t="s">
        <v>385</v>
      </c>
      <c r="G371" s="107" t="s">
        <v>572</v>
      </c>
      <c r="H371" s="107" t="s">
        <v>519</v>
      </c>
      <c r="I371" s="43" t="s">
        <v>280</v>
      </c>
    </row>
    <row r="372" spans="1:9" x14ac:dyDescent="0.25">
      <c r="A372" s="43" t="s">
        <v>270</v>
      </c>
      <c r="B372" s="43" t="s">
        <v>520</v>
      </c>
      <c r="C372" s="43" t="s">
        <v>553</v>
      </c>
      <c r="D372" s="43" t="s">
        <v>626</v>
      </c>
      <c r="E372" s="43" t="s">
        <v>627</v>
      </c>
      <c r="F372" s="43" t="s">
        <v>385</v>
      </c>
      <c r="G372" s="107" t="s">
        <v>572</v>
      </c>
      <c r="H372" s="107" t="s">
        <v>519</v>
      </c>
      <c r="I372" s="43" t="s">
        <v>280</v>
      </c>
    </row>
    <row r="373" spans="1:9" x14ac:dyDescent="0.25">
      <c r="A373" s="43" t="s">
        <v>270</v>
      </c>
      <c r="B373" s="43" t="s">
        <v>520</v>
      </c>
      <c r="C373" s="43" t="s">
        <v>553</v>
      </c>
      <c r="D373" s="43" t="s">
        <v>628</v>
      </c>
      <c r="E373" s="43" t="s">
        <v>629</v>
      </c>
      <c r="F373" s="43" t="s">
        <v>385</v>
      </c>
      <c r="G373" s="107" t="s">
        <v>572</v>
      </c>
      <c r="H373" s="107" t="s">
        <v>519</v>
      </c>
      <c r="I373" s="43" t="s">
        <v>280</v>
      </c>
    </row>
    <row r="374" spans="1:9" x14ac:dyDescent="0.25">
      <c r="A374" s="43" t="s">
        <v>270</v>
      </c>
      <c r="B374" s="43" t="s">
        <v>520</v>
      </c>
      <c r="C374" s="43" t="s">
        <v>553</v>
      </c>
      <c r="D374" s="43" t="s">
        <v>630</v>
      </c>
      <c r="E374" s="43" t="s">
        <v>631</v>
      </c>
      <c r="F374" s="43" t="s">
        <v>385</v>
      </c>
      <c r="G374" s="107" t="s">
        <v>572</v>
      </c>
      <c r="H374" s="107" t="s">
        <v>519</v>
      </c>
      <c r="I374" s="43" t="s">
        <v>280</v>
      </c>
    </row>
    <row r="375" spans="1:9" x14ac:dyDescent="0.25">
      <c r="A375" s="43" t="s">
        <v>270</v>
      </c>
      <c r="B375" s="43" t="s">
        <v>520</v>
      </c>
      <c r="C375" s="43" t="s">
        <v>553</v>
      </c>
      <c r="D375" s="43" t="s">
        <v>632</v>
      </c>
      <c r="E375" s="43" t="s">
        <v>633</v>
      </c>
      <c r="F375" s="43" t="s">
        <v>385</v>
      </c>
      <c r="G375" s="107" t="s">
        <v>572</v>
      </c>
      <c r="H375" s="107" t="s">
        <v>519</v>
      </c>
      <c r="I375" s="43" t="s">
        <v>280</v>
      </c>
    </row>
    <row r="376" spans="1:9" x14ac:dyDescent="0.25">
      <c r="A376" s="43" t="s">
        <v>270</v>
      </c>
      <c r="B376" s="43" t="s">
        <v>520</v>
      </c>
      <c r="C376" s="43" t="s">
        <v>553</v>
      </c>
      <c r="D376" s="43" t="s">
        <v>634</v>
      </c>
      <c r="E376" s="43" t="s">
        <v>635</v>
      </c>
      <c r="F376" s="43" t="s">
        <v>385</v>
      </c>
      <c r="G376" s="107" t="s">
        <v>572</v>
      </c>
      <c r="H376" s="107" t="s">
        <v>519</v>
      </c>
      <c r="I376" s="43" t="s">
        <v>280</v>
      </c>
    </row>
    <row r="377" spans="1:9" x14ac:dyDescent="0.25">
      <c r="A377" s="43" t="s">
        <v>270</v>
      </c>
      <c r="B377" s="43" t="s">
        <v>520</v>
      </c>
      <c r="C377" s="43" t="s">
        <v>553</v>
      </c>
      <c r="D377" s="43" t="s">
        <v>636</v>
      </c>
      <c r="E377" s="43" t="s">
        <v>637</v>
      </c>
      <c r="F377" s="43" t="s">
        <v>385</v>
      </c>
      <c r="G377" s="107" t="s">
        <v>572</v>
      </c>
      <c r="H377" s="107" t="s">
        <v>519</v>
      </c>
      <c r="I377" s="43" t="s">
        <v>280</v>
      </c>
    </row>
    <row r="378" spans="1:9" x14ac:dyDescent="0.25">
      <c r="A378" s="43" t="s">
        <v>270</v>
      </c>
      <c r="B378" s="43" t="s">
        <v>520</v>
      </c>
      <c r="C378" s="43" t="s">
        <v>553</v>
      </c>
      <c r="D378" s="43" t="s">
        <v>638</v>
      </c>
      <c r="E378" s="43" t="s">
        <v>639</v>
      </c>
      <c r="F378" s="43" t="s">
        <v>385</v>
      </c>
      <c r="G378" s="107" t="s">
        <v>572</v>
      </c>
      <c r="H378" s="107" t="s">
        <v>519</v>
      </c>
      <c r="I378" s="43" t="s">
        <v>280</v>
      </c>
    </row>
    <row r="379" spans="1:9" x14ac:dyDescent="0.25">
      <c r="A379" s="43" t="s">
        <v>270</v>
      </c>
      <c r="B379" s="43" t="s">
        <v>520</v>
      </c>
      <c r="C379" s="43" t="s">
        <v>553</v>
      </c>
      <c r="D379" s="43" t="s">
        <v>640</v>
      </c>
      <c r="E379" s="43" t="s">
        <v>641</v>
      </c>
      <c r="F379" s="43" t="s">
        <v>385</v>
      </c>
      <c r="G379" s="107" t="s">
        <v>572</v>
      </c>
      <c r="H379" s="107" t="s">
        <v>519</v>
      </c>
      <c r="I379" s="43" t="s">
        <v>280</v>
      </c>
    </row>
    <row r="380" spans="1:9" x14ac:dyDescent="0.25">
      <c r="A380" s="43" t="s">
        <v>270</v>
      </c>
      <c r="B380" s="43" t="s">
        <v>520</v>
      </c>
      <c r="C380" s="43" t="s">
        <v>553</v>
      </c>
      <c r="D380" s="43" t="s">
        <v>642</v>
      </c>
      <c r="E380" s="43" t="s">
        <v>643</v>
      </c>
      <c r="F380" s="43" t="s">
        <v>385</v>
      </c>
      <c r="G380" s="107" t="s">
        <v>572</v>
      </c>
      <c r="H380" s="107" t="s">
        <v>519</v>
      </c>
      <c r="I380" s="43" t="s">
        <v>280</v>
      </c>
    </row>
    <row r="381" spans="1:9" x14ac:dyDescent="0.25">
      <c r="A381" s="43" t="s">
        <v>270</v>
      </c>
      <c r="B381" s="43" t="s">
        <v>520</v>
      </c>
      <c r="C381" s="43" t="s">
        <v>553</v>
      </c>
      <c r="D381" s="43" t="s">
        <v>644</v>
      </c>
      <c r="E381" s="43" t="s">
        <v>645</v>
      </c>
      <c r="F381" s="43" t="s">
        <v>385</v>
      </c>
      <c r="G381" s="107" t="s">
        <v>572</v>
      </c>
      <c r="H381" s="107" t="s">
        <v>519</v>
      </c>
      <c r="I381" s="43" t="s">
        <v>280</v>
      </c>
    </row>
    <row r="382" spans="1:9" x14ac:dyDescent="0.25">
      <c r="A382" s="43" t="s">
        <v>270</v>
      </c>
      <c r="B382" s="43" t="s">
        <v>520</v>
      </c>
      <c r="C382" s="43" t="s">
        <v>553</v>
      </c>
      <c r="D382" s="43" t="s">
        <v>646</v>
      </c>
      <c r="E382" s="43" t="s">
        <v>647</v>
      </c>
      <c r="F382" s="43" t="s">
        <v>385</v>
      </c>
      <c r="G382" s="107" t="s">
        <v>572</v>
      </c>
      <c r="H382" s="107" t="s">
        <v>519</v>
      </c>
      <c r="I382" s="43" t="s">
        <v>280</v>
      </c>
    </row>
    <row r="383" spans="1:9" x14ac:dyDescent="0.25">
      <c r="A383" s="43" t="s">
        <v>270</v>
      </c>
      <c r="B383" s="43" t="s">
        <v>520</v>
      </c>
      <c r="C383" s="43" t="s">
        <v>553</v>
      </c>
      <c r="D383" s="43" t="s">
        <v>648</v>
      </c>
      <c r="E383" s="43" t="s">
        <v>649</v>
      </c>
      <c r="F383" s="43" t="s">
        <v>385</v>
      </c>
      <c r="G383" s="107" t="s">
        <v>572</v>
      </c>
      <c r="H383" s="107" t="s">
        <v>519</v>
      </c>
      <c r="I383" s="43" t="s">
        <v>280</v>
      </c>
    </row>
    <row r="384" spans="1:9" x14ac:dyDescent="0.25">
      <c r="A384" s="43" t="s">
        <v>270</v>
      </c>
      <c r="B384" s="43" t="s">
        <v>520</v>
      </c>
      <c r="C384" s="43" t="s">
        <v>553</v>
      </c>
      <c r="D384" s="43" t="s">
        <v>650</v>
      </c>
      <c r="E384" s="43" t="s">
        <v>651</v>
      </c>
      <c r="F384" s="43" t="s">
        <v>385</v>
      </c>
      <c r="G384" s="107" t="s">
        <v>572</v>
      </c>
      <c r="H384" s="107" t="s">
        <v>519</v>
      </c>
      <c r="I384" s="43" t="s">
        <v>280</v>
      </c>
    </row>
    <row r="385" spans="1:9" x14ac:dyDescent="0.25">
      <c r="A385" s="43" t="s">
        <v>270</v>
      </c>
      <c r="B385" s="43" t="s">
        <v>520</v>
      </c>
      <c r="C385" s="43" t="s">
        <v>553</v>
      </c>
      <c r="D385" s="43" t="s">
        <v>652</v>
      </c>
      <c r="E385" s="43" t="s">
        <v>653</v>
      </c>
      <c r="F385" s="43" t="s">
        <v>385</v>
      </c>
      <c r="G385" s="107" t="s">
        <v>572</v>
      </c>
      <c r="H385" s="107" t="s">
        <v>519</v>
      </c>
      <c r="I385" s="43" t="s">
        <v>280</v>
      </c>
    </row>
    <row r="386" spans="1:9" x14ac:dyDescent="0.25">
      <c r="A386" s="43" t="s">
        <v>270</v>
      </c>
      <c r="B386" s="43" t="s">
        <v>520</v>
      </c>
      <c r="C386" s="43" t="s">
        <v>553</v>
      </c>
      <c r="D386" s="43" t="s">
        <v>654</v>
      </c>
      <c r="E386" s="43" t="s">
        <v>655</v>
      </c>
      <c r="F386" s="43" t="s">
        <v>385</v>
      </c>
      <c r="G386" s="107" t="s">
        <v>572</v>
      </c>
      <c r="H386" s="107" t="s">
        <v>519</v>
      </c>
      <c r="I386" s="43" t="s">
        <v>280</v>
      </c>
    </row>
    <row r="387" spans="1:9" x14ac:dyDescent="0.25">
      <c r="A387" s="43" t="s">
        <v>270</v>
      </c>
      <c r="B387" s="43" t="s">
        <v>520</v>
      </c>
      <c r="C387" s="43" t="s">
        <v>553</v>
      </c>
      <c r="D387" s="43" t="s">
        <v>656</v>
      </c>
      <c r="E387" s="43" t="s">
        <v>657</v>
      </c>
      <c r="F387" s="43" t="s">
        <v>385</v>
      </c>
      <c r="G387" s="107" t="s">
        <v>572</v>
      </c>
      <c r="H387" s="107">
        <v>115.337</v>
      </c>
      <c r="I387" s="43" t="s">
        <v>280</v>
      </c>
    </row>
    <row r="388" spans="1:9" x14ac:dyDescent="0.25">
      <c r="A388" s="43" t="s">
        <v>270</v>
      </c>
      <c r="B388" s="43" t="s">
        <v>520</v>
      </c>
      <c r="C388" s="43" t="s">
        <v>553</v>
      </c>
      <c r="D388" s="43" t="s">
        <v>658</v>
      </c>
      <c r="E388" s="43" t="s">
        <v>659</v>
      </c>
      <c r="F388" s="43" t="s">
        <v>385</v>
      </c>
      <c r="G388" s="107" t="s">
        <v>572</v>
      </c>
      <c r="H388" s="107" t="s">
        <v>519</v>
      </c>
      <c r="I388" s="43" t="s">
        <v>280</v>
      </c>
    </row>
    <row r="389" spans="1:9" x14ac:dyDescent="0.25">
      <c r="A389" s="43" t="s">
        <v>270</v>
      </c>
      <c r="B389" s="43" t="s">
        <v>520</v>
      </c>
      <c r="C389" s="43" t="s">
        <v>553</v>
      </c>
      <c r="D389" s="43" t="s">
        <v>660</v>
      </c>
      <c r="E389" s="43" t="s">
        <v>661</v>
      </c>
      <c r="F389" s="43" t="s">
        <v>385</v>
      </c>
      <c r="G389" s="107" t="s">
        <v>572</v>
      </c>
      <c r="H389" s="107" t="s">
        <v>519</v>
      </c>
      <c r="I389" s="43" t="s">
        <v>280</v>
      </c>
    </row>
    <row r="390" spans="1:9" x14ac:dyDescent="0.25">
      <c r="A390" s="43" t="s">
        <v>270</v>
      </c>
      <c r="B390" s="43" t="s">
        <v>520</v>
      </c>
      <c r="C390" s="43" t="s">
        <v>553</v>
      </c>
      <c r="D390" s="43" t="s">
        <v>662</v>
      </c>
      <c r="E390" s="43" t="s">
        <v>663</v>
      </c>
      <c r="F390" s="43" t="s">
        <v>385</v>
      </c>
      <c r="G390" s="107" t="s">
        <v>572</v>
      </c>
      <c r="H390" s="107">
        <v>7766.2160000000003</v>
      </c>
      <c r="I390" s="43" t="s">
        <v>280</v>
      </c>
    </row>
    <row r="391" spans="1:9" x14ac:dyDescent="0.25">
      <c r="A391" s="43" t="s">
        <v>270</v>
      </c>
      <c r="B391" s="43" t="s">
        <v>520</v>
      </c>
      <c r="C391" s="43" t="s">
        <v>553</v>
      </c>
      <c r="D391" s="43" t="s">
        <v>664</v>
      </c>
      <c r="E391" s="43" t="s">
        <v>665</v>
      </c>
      <c r="F391" s="43" t="s">
        <v>385</v>
      </c>
      <c r="G391" s="107" t="s">
        <v>572</v>
      </c>
      <c r="H391" s="107" t="s">
        <v>226</v>
      </c>
      <c r="I391" s="43" t="s">
        <v>280</v>
      </c>
    </row>
    <row r="392" spans="1:9" x14ac:dyDescent="0.25">
      <c r="A392" s="43" t="s">
        <v>270</v>
      </c>
      <c r="B392" s="43" t="s">
        <v>520</v>
      </c>
      <c r="C392" s="43" t="s">
        <v>553</v>
      </c>
      <c r="D392" s="43" t="s">
        <v>666</v>
      </c>
      <c r="E392" s="43" t="s">
        <v>667</v>
      </c>
      <c r="F392" s="43" t="s">
        <v>385</v>
      </c>
      <c r="G392" s="107" t="s">
        <v>572</v>
      </c>
      <c r="H392" s="107" t="s">
        <v>519</v>
      </c>
      <c r="I392" s="43" t="s">
        <v>280</v>
      </c>
    </row>
    <row r="393" spans="1:9" x14ac:dyDescent="0.25">
      <c r="A393" s="43" t="s">
        <v>270</v>
      </c>
      <c r="B393" s="43" t="s">
        <v>520</v>
      </c>
      <c r="C393" s="43" t="s">
        <v>553</v>
      </c>
      <c r="D393" s="43" t="s">
        <v>668</v>
      </c>
      <c r="E393" s="43" t="s">
        <v>669</v>
      </c>
      <c r="F393" s="43" t="s">
        <v>385</v>
      </c>
      <c r="G393" s="107" t="s">
        <v>572</v>
      </c>
      <c r="H393" s="107">
        <v>7766.2160000000003</v>
      </c>
      <c r="I393" s="43" t="s">
        <v>280</v>
      </c>
    </row>
    <row r="394" spans="1:9" x14ac:dyDescent="0.25">
      <c r="A394" s="43" t="s">
        <v>270</v>
      </c>
      <c r="B394" s="43" t="s">
        <v>520</v>
      </c>
      <c r="C394" s="43" t="s">
        <v>553</v>
      </c>
      <c r="D394" s="43" t="s">
        <v>670</v>
      </c>
      <c r="E394" s="43" t="s">
        <v>671</v>
      </c>
      <c r="F394" s="43" t="s">
        <v>385</v>
      </c>
      <c r="G394" s="107" t="s">
        <v>572</v>
      </c>
      <c r="H394" s="107" t="s">
        <v>519</v>
      </c>
      <c r="I394" s="43" t="s">
        <v>280</v>
      </c>
    </row>
    <row r="395" spans="1:9" x14ac:dyDescent="0.25">
      <c r="A395" s="43" t="s">
        <v>270</v>
      </c>
      <c r="B395" s="43" t="s">
        <v>520</v>
      </c>
      <c r="C395" s="43" t="s">
        <v>553</v>
      </c>
      <c r="D395" s="43" t="s">
        <v>672</v>
      </c>
      <c r="E395" s="43" t="s">
        <v>673</v>
      </c>
      <c r="F395" s="43" t="s">
        <v>385</v>
      </c>
      <c r="G395" s="107" t="s">
        <v>572</v>
      </c>
      <c r="H395" s="107" t="s">
        <v>519</v>
      </c>
      <c r="I395" s="43" t="s">
        <v>280</v>
      </c>
    </row>
    <row r="396" spans="1:9" x14ac:dyDescent="0.25">
      <c r="A396" s="43" t="s">
        <v>270</v>
      </c>
      <c r="B396" s="43" t="s">
        <v>520</v>
      </c>
      <c r="C396" s="43" t="s">
        <v>553</v>
      </c>
      <c r="D396" s="43" t="s">
        <v>674</v>
      </c>
      <c r="E396" s="43" t="s">
        <v>675</v>
      </c>
      <c r="F396" s="43" t="s">
        <v>385</v>
      </c>
      <c r="G396" s="107" t="s">
        <v>572</v>
      </c>
      <c r="H396" s="107" t="s">
        <v>519</v>
      </c>
      <c r="I396" s="43" t="s">
        <v>280</v>
      </c>
    </row>
    <row r="397" spans="1:9" x14ac:dyDescent="0.25">
      <c r="A397" s="43" t="s">
        <v>270</v>
      </c>
      <c r="B397" s="43" t="s">
        <v>520</v>
      </c>
      <c r="C397" s="43" t="s">
        <v>553</v>
      </c>
      <c r="D397" s="43" t="s">
        <v>676</v>
      </c>
      <c r="E397" s="43" t="s">
        <v>677</v>
      </c>
      <c r="F397" s="43" t="s">
        <v>385</v>
      </c>
      <c r="G397" s="107" t="s">
        <v>572</v>
      </c>
      <c r="H397" s="107" t="s">
        <v>519</v>
      </c>
      <c r="I397" s="43" t="s">
        <v>280</v>
      </c>
    </row>
    <row r="398" spans="1:9" x14ac:dyDescent="0.25">
      <c r="A398" s="43" t="s">
        <v>270</v>
      </c>
      <c r="B398" s="43" t="s">
        <v>520</v>
      </c>
      <c r="C398" s="43" t="s">
        <v>553</v>
      </c>
      <c r="D398" s="43" t="s">
        <v>678</v>
      </c>
      <c r="E398" s="43" t="s">
        <v>679</v>
      </c>
      <c r="F398" s="43" t="s">
        <v>385</v>
      </c>
      <c r="G398" s="107" t="s">
        <v>572</v>
      </c>
      <c r="H398" s="107" t="s">
        <v>519</v>
      </c>
      <c r="I398" s="43" t="s">
        <v>280</v>
      </c>
    </row>
    <row r="399" spans="1:9" x14ac:dyDescent="0.25">
      <c r="A399" s="43" t="s">
        <v>270</v>
      </c>
      <c r="B399" s="43" t="s">
        <v>520</v>
      </c>
      <c r="C399" s="43" t="s">
        <v>553</v>
      </c>
      <c r="D399" s="43" t="s">
        <v>680</v>
      </c>
      <c r="E399" s="43" t="s">
        <v>681</v>
      </c>
      <c r="F399" s="43" t="s">
        <v>385</v>
      </c>
      <c r="G399" s="107" t="s">
        <v>572</v>
      </c>
      <c r="H399" s="107" t="s">
        <v>519</v>
      </c>
      <c r="I399" s="43" t="s">
        <v>280</v>
      </c>
    </row>
    <row r="400" spans="1:9" x14ac:dyDescent="0.25">
      <c r="A400" s="43" t="s">
        <v>270</v>
      </c>
      <c r="B400" s="43" t="s">
        <v>520</v>
      </c>
      <c r="C400" s="43" t="s">
        <v>553</v>
      </c>
      <c r="D400" s="43" t="s">
        <v>682</v>
      </c>
      <c r="E400" s="43" t="s">
        <v>683</v>
      </c>
      <c r="F400" s="43" t="s">
        <v>385</v>
      </c>
      <c r="G400" s="107" t="s">
        <v>572</v>
      </c>
      <c r="H400" s="107" t="s">
        <v>519</v>
      </c>
      <c r="I400" s="43" t="s">
        <v>280</v>
      </c>
    </row>
    <row r="401" spans="1:9" x14ac:dyDescent="0.25">
      <c r="A401" s="43" t="s">
        <v>270</v>
      </c>
      <c r="B401" s="43" t="s">
        <v>520</v>
      </c>
      <c r="C401" s="43" t="s">
        <v>553</v>
      </c>
      <c r="D401" s="43" t="s">
        <v>684</v>
      </c>
      <c r="E401" s="43" t="s">
        <v>685</v>
      </c>
      <c r="F401" s="43" t="s">
        <v>385</v>
      </c>
      <c r="G401" s="107" t="s">
        <v>572</v>
      </c>
      <c r="H401" s="107" t="s">
        <v>519</v>
      </c>
      <c r="I401" s="43" t="s">
        <v>280</v>
      </c>
    </row>
    <row r="402" spans="1:9" x14ac:dyDescent="0.25">
      <c r="A402" s="43" t="s">
        <v>270</v>
      </c>
      <c r="B402" s="43" t="s">
        <v>520</v>
      </c>
      <c r="C402" s="43" t="s">
        <v>553</v>
      </c>
      <c r="D402" s="43" t="s">
        <v>686</v>
      </c>
      <c r="E402" s="43" t="s">
        <v>687</v>
      </c>
      <c r="F402" s="43" t="s">
        <v>385</v>
      </c>
      <c r="G402" s="107" t="s">
        <v>572</v>
      </c>
      <c r="H402" s="107" t="s">
        <v>519</v>
      </c>
      <c r="I402" s="43" t="s">
        <v>280</v>
      </c>
    </row>
    <row r="403" spans="1:9" x14ac:dyDescent="0.25">
      <c r="A403" s="43" t="s">
        <v>270</v>
      </c>
      <c r="B403" s="43" t="s">
        <v>520</v>
      </c>
      <c r="C403" s="43" t="s">
        <v>553</v>
      </c>
      <c r="D403" s="43" t="s">
        <v>688</v>
      </c>
      <c r="E403" s="43" t="s">
        <v>689</v>
      </c>
      <c r="F403" s="43" t="s">
        <v>385</v>
      </c>
      <c r="G403" s="107" t="s">
        <v>572</v>
      </c>
      <c r="H403" s="107" t="s">
        <v>519</v>
      </c>
      <c r="I403" s="43" t="s">
        <v>280</v>
      </c>
    </row>
    <row r="404" spans="1:9" x14ac:dyDescent="0.25">
      <c r="A404" s="43" t="s">
        <v>270</v>
      </c>
      <c r="B404" s="43" t="s">
        <v>520</v>
      </c>
      <c r="C404" s="43" t="s">
        <v>553</v>
      </c>
      <c r="D404" s="43" t="s">
        <v>690</v>
      </c>
      <c r="E404" s="43" t="s">
        <v>691</v>
      </c>
      <c r="F404" s="43" t="s">
        <v>385</v>
      </c>
      <c r="G404" s="107" t="s">
        <v>572</v>
      </c>
      <c r="H404" s="107" t="s">
        <v>519</v>
      </c>
      <c r="I404" s="43" t="s">
        <v>280</v>
      </c>
    </row>
    <row r="405" spans="1:9" x14ac:dyDescent="0.25">
      <c r="A405" s="43" t="s">
        <v>270</v>
      </c>
      <c r="B405" s="43" t="s">
        <v>520</v>
      </c>
      <c r="C405" s="43" t="s">
        <v>553</v>
      </c>
      <c r="D405" s="43" t="s">
        <v>692</v>
      </c>
      <c r="E405" s="43" t="s">
        <v>693</v>
      </c>
      <c r="F405" s="43" t="s">
        <v>385</v>
      </c>
      <c r="G405" s="107" t="s">
        <v>572</v>
      </c>
      <c r="H405" s="107" t="s">
        <v>519</v>
      </c>
      <c r="I405" s="43" t="s">
        <v>280</v>
      </c>
    </row>
    <row r="406" spans="1:9" x14ac:dyDescent="0.25">
      <c r="A406" s="43" t="s">
        <v>270</v>
      </c>
      <c r="B406" s="43" t="s">
        <v>520</v>
      </c>
      <c r="C406" s="43" t="s">
        <v>553</v>
      </c>
      <c r="D406" s="43" t="s">
        <v>694</v>
      </c>
      <c r="E406" s="43" t="s">
        <v>695</v>
      </c>
      <c r="F406" s="43" t="s">
        <v>385</v>
      </c>
      <c r="G406" s="107" t="s">
        <v>572</v>
      </c>
      <c r="H406" s="107" t="s">
        <v>519</v>
      </c>
      <c r="I406" s="43" t="s">
        <v>280</v>
      </c>
    </row>
    <row r="407" spans="1:9" x14ac:dyDescent="0.25">
      <c r="A407" s="43" t="s">
        <v>270</v>
      </c>
      <c r="B407" s="43" t="s">
        <v>520</v>
      </c>
      <c r="C407" s="43" t="s">
        <v>553</v>
      </c>
      <c r="D407" s="43" t="s">
        <v>696</v>
      </c>
      <c r="E407" s="43" t="s">
        <v>697</v>
      </c>
      <c r="F407" s="43" t="s">
        <v>385</v>
      </c>
      <c r="G407" s="107" t="s">
        <v>572</v>
      </c>
      <c r="H407" s="107" t="s">
        <v>519</v>
      </c>
      <c r="I407" s="43" t="s">
        <v>280</v>
      </c>
    </row>
    <row r="408" spans="1:9" x14ac:dyDescent="0.25">
      <c r="A408" s="43" t="s">
        <v>270</v>
      </c>
      <c r="B408" s="43" t="s">
        <v>520</v>
      </c>
      <c r="C408" s="43" t="s">
        <v>553</v>
      </c>
      <c r="D408" s="43" t="s">
        <v>698</v>
      </c>
      <c r="E408" s="43" t="s">
        <v>699</v>
      </c>
      <c r="F408" s="43" t="s">
        <v>385</v>
      </c>
      <c r="G408" s="107" t="s">
        <v>572</v>
      </c>
      <c r="H408" s="107" t="s">
        <v>519</v>
      </c>
      <c r="I408" s="43" t="s">
        <v>280</v>
      </c>
    </row>
    <row r="409" spans="1:9" x14ac:dyDescent="0.25">
      <c r="A409" s="43" t="s">
        <v>270</v>
      </c>
      <c r="B409" s="43" t="s">
        <v>520</v>
      </c>
      <c r="C409" s="43" t="s">
        <v>553</v>
      </c>
      <c r="D409" s="43" t="s">
        <v>700</v>
      </c>
      <c r="E409" s="43" t="s">
        <v>701</v>
      </c>
      <c r="F409" s="43" t="s">
        <v>385</v>
      </c>
      <c r="G409" s="107" t="s">
        <v>572</v>
      </c>
      <c r="H409" s="107" t="s">
        <v>519</v>
      </c>
      <c r="I409" s="43" t="s">
        <v>280</v>
      </c>
    </row>
    <row r="410" spans="1:9" x14ac:dyDescent="0.25">
      <c r="A410" s="43" t="s">
        <v>270</v>
      </c>
      <c r="B410" s="43" t="s">
        <v>520</v>
      </c>
      <c r="C410" s="43" t="s">
        <v>553</v>
      </c>
      <c r="D410" s="43" t="s">
        <v>702</v>
      </c>
      <c r="E410" s="43" t="s">
        <v>703</v>
      </c>
      <c r="F410" s="43" t="s">
        <v>385</v>
      </c>
      <c r="G410" s="107" t="s">
        <v>572</v>
      </c>
      <c r="H410" s="107" t="s">
        <v>519</v>
      </c>
      <c r="I410" s="43" t="s">
        <v>280</v>
      </c>
    </row>
    <row r="411" spans="1:9" x14ac:dyDescent="0.25">
      <c r="A411" s="43" t="s">
        <v>270</v>
      </c>
      <c r="B411" s="43" t="s">
        <v>520</v>
      </c>
      <c r="C411" s="43" t="s">
        <v>553</v>
      </c>
      <c r="D411" s="43" t="s">
        <v>704</v>
      </c>
      <c r="E411" s="43" t="s">
        <v>705</v>
      </c>
      <c r="F411" s="43" t="s">
        <v>385</v>
      </c>
      <c r="G411" s="107" t="s">
        <v>572</v>
      </c>
      <c r="H411" s="107" t="s">
        <v>519</v>
      </c>
      <c r="I411" s="43" t="s">
        <v>280</v>
      </c>
    </row>
    <row r="412" spans="1:9" x14ac:dyDescent="0.25">
      <c r="A412" s="43" t="s">
        <v>270</v>
      </c>
      <c r="B412" s="43" t="s">
        <v>520</v>
      </c>
      <c r="C412" s="43" t="s">
        <v>553</v>
      </c>
      <c r="D412" s="43" t="s">
        <v>706</v>
      </c>
      <c r="E412" s="43" t="s">
        <v>707</v>
      </c>
      <c r="F412" s="43" t="s">
        <v>385</v>
      </c>
      <c r="G412" s="107" t="s">
        <v>572</v>
      </c>
      <c r="H412" s="107" t="s">
        <v>519</v>
      </c>
      <c r="I412" s="43" t="s">
        <v>280</v>
      </c>
    </row>
    <row r="413" spans="1:9" x14ac:dyDescent="0.25">
      <c r="A413" s="43" t="s">
        <v>270</v>
      </c>
      <c r="B413" s="43" t="s">
        <v>520</v>
      </c>
      <c r="C413" s="43" t="s">
        <v>553</v>
      </c>
      <c r="D413" s="43" t="s">
        <v>708</v>
      </c>
      <c r="E413" s="43" t="s">
        <v>709</v>
      </c>
      <c r="F413" s="43" t="s">
        <v>385</v>
      </c>
      <c r="G413" s="107" t="s">
        <v>572</v>
      </c>
      <c r="H413" s="107" t="s">
        <v>519</v>
      </c>
      <c r="I413" s="43" t="s">
        <v>280</v>
      </c>
    </row>
    <row r="414" spans="1:9" x14ac:dyDescent="0.25">
      <c r="A414" s="43" t="s">
        <v>270</v>
      </c>
      <c r="B414" s="43" t="s">
        <v>520</v>
      </c>
      <c r="C414" s="43" t="s">
        <v>553</v>
      </c>
      <c r="D414" s="43" t="s">
        <v>710</v>
      </c>
      <c r="E414" s="43" t="s">
        <v>711</v>
      </c>
      <c r="F414" s="43" t="s">
        <v>385</v>
      </c>
      <c r="G414" s="107" t="s">
        <v>572</v>
      </c>
      <c r="H414" s="107" t="s">
        <v>519</v>
      </c>
      <c r="I414" s="43" t="s">
        <v>280</v>
      </c>
    </row>
    <row r="415" spans="1:9" x14ac:dyDescent="0.25">
      <c r="A415" s="43" t="s">
        <v>270</v>
      </c>
      <c r="B415" s="43" t="s">
        <v>520</v>
      </c>
      <c r="C415" s="43" t="s">
        <v>553</v>
      </c>
      <c r="D415" s="43" t="s">
        <v>712</v>
      </c>
      <c r="E415" s="43" t="s">
        <v>713</v>
      </c>
      <c r="F415" s="43" t="s">
        <v>385</v>
      </c>
      <c r="G415" s="107" t="s">
        <v>572</v>
      </c>
      <c r="H415" s="107" t="s">
        <v>519</v>
      </c>
      <c r="I415" s="43" t="s">
        <v>280</v>
      </c>
    </row>
    <row r="416" spans="1:9" x14ac:dyDescent="0.25">
      <c r="A416" s="43" t="s">
        <v>270</v>
      </c>
      <c r="B416" s="43" t="s">
        <v>520</v>
      </c>
      <c r="C416" s="43" t="s">
        <v>553</v>
      </c>
      <c r="D416" s="43" t="s">
        <v>714</v>
      </c>
      <c r="E416" s="43" t="s">
        <v>715</v>
      </c>
      <c r="F416" s="43" t="s">
        <v>385</v>
      </c>
      <c r="G416" s="107" t="s">
        <v>572</v>
      </c>
      <c r="H416" s="107" t="s">
        <v>519</v>
      </c>
      <c r="I416" s="43" t="s">
        <v>280</v>
      </c>
    </row>
    <row r="417" spans="1:9" x14ac:dyDescent="0.25">
      <c r="A417" s="43" t="s">
        <v>270</v>
      </c>
      <c r="B417" s="43" t="s">
        <v>520</v>
      </c>
      <c r="C417" s="43" t="s">
        <v>553</v>
      </c>
      <c r="D417" s="43" t="s">
        <v>716</v>
      </c>
      <c r="E417" s="43" t="s">
        <v>717</v>
      </c>
      <c r="F417" s="43" t="s">
        <v>385</v>
      </c>
      <c r="G417" s="107" t="s">
        <v>572</v>
      </c>
      <c r="H417" s="107" t="s">
        <v>519</v>
      </c>
      <c r="I417" s="43" t="s">
        <v>280</v>
      </c>
    </row>
    <row r="418" spans="1:9" x14ac:dyDescent="0.25">
      <c r="A418" s="43" t="s">
        <v>270</v>
      </c>
      <c r="B418" s="43" t="s">
        <v>520</v>
      </c>
      <c r="C418" s="43" t="s">
        <v>553</v>
      </c>
      <c r="D418" s="43" t="s">
        <v>718</v>
      </c>
      <c r="E418" s="43" t="s">
        <v>719</v>
      </c>
      <c r="F418" s="43" t="s">
        <v>385</v>
      </c>
      <c r="G418" s="107" t="s">
        <v>572</v>
      </c>
      <c r="H418" s="107" t="s">
        <v>519</v>
      </c>
      <c r="I418" s="43" t="s">
        <v>280</v>
      </c>
    </row>
    <row r="419" spans="1:9" x14ac:dyDescent="0.25">
      <c r="A419" s="43" t="s">
        <v>270</v>
      </c>
      <c r="B419" s="43" t="s">
        <v>520</v>
      </c>
      <c r="C419" s="43" t="s">
        <v>553</v>
      </c>
      <c r="D419" s="43" t="s">
        <v>720</v>
      </c>
      <c r="E419" s="43" t="s">
        <v>721</v>
      </c>
      <c r="F419" s="43" t="s">
        <v>385</v>
      </c>
      <c r="G419" s="107" t="s">
        <v>572</v>
      </c>
      <c r="H419" s="107">
        <v>8779.8070000000007</v>
      </c>
      <c r="I419" s="43" t="s">
        <v>280</v>
      </c>
    </row>
    <row r="420" spans="1:9" x14ac:dyDescent="0.25">
      <c r="A420" s="43" t="s">
        <v>270</v>
      </c>
      <c r="B420" s="43" t="s">
        <v>520</v>
      </c>
      <c r="C420" s="43" t="s">
        <v>553</v>
      </c>
      <c r="D420" s="43" t="s">
        <v>722</v>
      </c>
      <c r="E420" s="43" t="s">
        <v>723</v>
      </c>
      <c r="F420" s="43" t="s">
        <v>385</v>
      </c>
      <c r="G420" s="107" t="s">
        <v>572</v>
      </c>
      <c r="H420" s="107">
        <v>134.78800000000001</v>
      </c>
      <c r="I420" s="43" t="s">
        <v>280</v>
      </c>
    </row>
    <row r="421" spans="1:9" x14ac:dyDescent="0.25">
      <c r="A421" s="43" t="s">
        <v>270</v>
      </c>
      <c r="B421" s="43" t="s">
        <v>520</v>
      </c>
      <c r="C421" s="43" t="s">
        <v>553</v>
      </c>
      <c r="D421" s="43" t="s">
        <v>767</v>
      </c>
      <c r="E421" s="43" t="s">
        <v>768</v>
      </c>
      <c r="F421" s="43" t="s">
        <v>385</v>
      </c>
      <c r="G421" s="107" t="s">
        <v>572</v>
      </c>
      <c r="H421" s="107">
        <v>8914.5950000000012</v>
      </c>
      <c r="I421" s="43" t="s">
        <v>280</v>
      </c>
    </row>
    <row r="422" spans="1:9" x14ac:dyDescent="0.25">
      <c r="A422" s="43" t="s">
        <v>270</v>
      </c>
      <c r="B422" s="43" t="s">
        <v>520</v>
      </c>
      <c r="C422" s="43" t="s">
        <v>553</v>
      </c>
      <c r="D422" s="43" t="s">
        <v>586</v>
      </c>
      <c r="E422" s="43" t="s">
        <v>587</v>
      </c>
      <c r="F422" s="43" t="s">
        <v>385</v>
      </c>
      <c r="G422" s="107" t="s">
        <v>573</v>
      </c>
      <c r="H422" s="107" t="s">
        <v>226</v>
      </c>
      <c r="I422" s="43" t="s">
        <v>279</v>
      </c>
    </row>
    <row r="423" spans="1:9" x14ac:dyDescent="0.25">
      <c r="A423" s="43" t="s">
        <v>270</v>
      </c>
      <c r="B423" s="43" t="s">
        <v>520</v>
      </c>
      <c r="C423" s="43" t="s">
        <v>553</v>
      </c>
      <c r="D423" s="43" t="s">
        <v>588</v>
      </c>
      <c r="E423" s="43" t="s">
        <v>589</v>
      </c>
      <c r="F423" s="43" t="s">
        <v>385</v>
      </c>
      <c r="G423" s="107" t="s">
        <v>573</v>
      </c>
      <c r="H423" s="107" t="s">
        <v>226</v>
      </c>
      <c r="I423" s="43" t="s">
        <v>279</v>
      </c>
    </row>
    <row r="424" spans="1:9" x14ac:dyDescent="0.25">
      <c r="A424" s="43" t="s">
        <v>270</v>
      </c>
      <c r="B424" s="43" t="s">
        <v>520</v>
      </c>
      <c r="C424" s="43" t="s">
        <v>553</v>
      </c>
      <c r="D424" s="43" t="s">
        <v>590</v>
      </c>
      <c r="E424" s="43" t="s">
        <v>591</v>
      </c>
      <c r="F424" s="43" t="s">
        <v>385</v>
      </c>
      <c r="G424" s="107" t="s">
        <v>573</v>
      </c>
      <c r="H424" s="107" t="s">
        <v>226</v>
      </c>
      <c r="I424" s="43" t="s">
        <v>279</v>
      </c>
    </row>
    <row r="425" spans="1:9" x14ac:dyDescent="0.25">
      <c r="A425" s="43" t="s">
        <v>270</v>
      </c>
      <c r="B425" s="43" t="s">
        <v>520</v>
      </c>
      <c r="C425" s="43" t="s">
        <v>553</v>
      </c>
      <c r="D425" s="43" t="s">
        <v>592</v>
      </c>
      <c r="E425" s="43" t="s">
        <v>593</v>
      </c>
      <c r="F425" s="43" t="s">
        <v>385</v>
      </c>
      <c r="G425" s="107" t="s">
        <v>573</v>
      </c>
      <c r="H425" s="107" t="s">
        <v>226</v>
      </c>
      <c r="I425" s="43" t="s">
        <v>279</v>
      </c>
    </row>
    <row r="426" spans="1:9" x14ac:dyDescent="0.25">
      <c r="A426" s="43" t="s">
        <v>270</v>
      </c>
      <c r="B426" s="43" t="s">
        <v>520</v>
      </c>
      <c r="C426" s="43" t="s">
        <v>553</v>
      </c>
      <c r="D426" s="43" t="s">
        <v>594</v>
      </c>
      <c r="E426" s="43" t="s">
        <v>595</v>
      </c>
      <c r="F426" s="43" t="s">
        <v>385</v>
      </c>
      <c r="G426" s="107" t="s">
        <v>573</v>
      </c>
      <c r="H426" s="107">
        <v>32.320999999999998</v>
      </c>
      <c r="I426" s="43" t="s">
        <v>279</v>
      </c>
    </row>
    <row r="427" spans="1:9" x14ac:dyDescent="0.25">
      <c r="A427" s="43" t="s">
        <v>270</v>
      </c>
      <c r="B427" s="43" t="s">
        <v>520</v>
      </c>
      <c r="C427" s="43" t="s">
        <v>553</v>
      </c>
      <c r="D427" s="43" t="s">
        <v>596</v>
      </c>
      <c r="E427" s="43" t="s">
        <v>597</v>
      </c>
      <c r="F427" s="43" t="s">
        <v>385</v>
      </c>
      <c r="G427" s="107" t="s">
        <v>573</v>
      </c>
      <c r="H427" s="107">
        <v>8.8010000000000002</v>
      </c>
      <c r="I427" s="43" t="s">
        <v>279</v>
      </c>
    </row>
    <row r="428" spans="1:9" x14ac:dyDescent="0.25">
      <c r="A428" s="43" t="s">
        <v>270</v>
      </c>
      <c r="B428" s="43" t="s">
        <v>520</v>
      </c>
      <c r="C428" s="43" t="s">
        <v>553</v>
      </c>
      <c r="D428" s="43" t="s">
        <v>598</v>
      </c>
      <c r="E428" s="43" t="s">
        <v>599</v>
      </c>
      <c r="F428" s="43" t="s">
        <v>385</v>
      </c>
      <c r="G428" s="107" t="s">
        <v>573</v>
      </c>
      <c r="H428" s="107">
        <v>0.15</v>
      </c>
      <c r="I428" s="43" t="s">
        <v>279</v>
      </c>
    </row>
    <row r="429" spans="1:9" x14ac:dyDescent="0.25">
      <c r="A429" s="43" t="s">
        <v>270</v>
      </c>
      <c r="B429" s="43" t="s">
        <v>520</v>
      </c>
      <c r="C429" s="43" t="s">
        <v>553</v>
      </c>
      <c r="D429" s="43" t="s">
        <v>600</v>
      </c>
      <c r="E429" s="43" t="s">
        <v>601</v>
      </c>
      <c r="F429" s="43" t="s">
        <v>385</v>
      </c>
      <c r="G429" s="107" t="s">
        <v>573</v>
      </c>
      <c r="H429" s="107">
        <v>23.37</v>
      </c>
      <c r="I429" s="43" t="s">
        <v>279</v>
      </c>
    </row>
    <row r="430" spans="1:9" x14ac:dyDescent="0.25">
      <c r="A430" s="43" t="s">
        <v>270</v>
      </c>
      <c r="B430" s="43" t="s">
        <v>520</v>
      </c>
      <c r="C430" s="43" t="s">
        <v>553</v>
      </c>
      <c r="D430" s="43" t="s">
        <v>602</v>
      </c>
      <c r="E430" s="43" t="s">
        <v>603</v>
      </c>
      <c r="F430" s="43" t="s">
        <v>385</v>
      </c>
      <c r="G430" s="107" t="s">
        <v>573</v>
      </c>
      <c r="H430" s="107">
        <v>884.952</v>
      </c>
      <c r="I430" s="43" t="s">
        <v>279</v>
      </c>
    </row>
    <row r="431" spans="1:9" x14ac:dyDescent="0.25">
      <c r="A431" s="43" t="s">
        <v>270</v>
      </c>
      <c r="B431" s="43" t="s">
        <v>520</v>
      </c>
      <c r="C431" s="43" t="s">
        <v>553</v>
      </c>
      <c r="D431" s="43" t="s">
        <v>604</v>
      </c>
      <c r="E431" s="43" t="s">
        <v>605</v>
      </c>
      <c r="F431" s="43" t="s">
        <v>385</v>
      </c>
      <c r="G431" s="107" t="s">
        <v>573</v>
      </c>
      <c r="H431" s="107">
        <v>127.488</v>
      </c>
      <c r="I431" s="43" t="s">
        <v>279</v>
      </c>
    </row>
    <row r="432" spans="1:9" x14ac:dyDescent="0.25">
      <c r="A432" s="43" t="s">
        <v>270</v>
      </c>
      <c r="B432" s="43" t="s">
        <v>520</v>
      </c>
      <c r="C432" s="43" t="s">
        <v>553</v>
      </c>
      <c r="D432" s="43" t="s">
        <v>606</v>
      </c>
      <c r="E432" s="43" t="s">
        <v>607</v>
      </c>
      <c r="F432" s="43" t="s">
        <v>385</v>
      </c>
      <c r="G432" s="107" t="s">
        <v>573</v>
      </c>
      <c r="H432" s="107">
        <v>11.527999999999999</v>
      </c>
      <c r="I432" s="43" t="s">
        <v>279</v>
      </c>
    </row>
    <row r="433" spans="1:9" x14ac:dyDescent="0.25">
      <c r="A433" s="43" t="s">
        <v>270</v>
      </c>
      <c r="B433" s="43" t="s">
        <v>520</v>
      </c>
      <c r="C433" s="43" t="s">
        <v>553</v>
      </c>
      <c r="D433" s="43" t="s">
        <v>608</v>
      </c>
      <c r="E433" s="43" t="s">
        <v>609</v>
      </c>
      <c r="F433" s="43" t="s">
        <v>385</v>
      </c>
      <c r="G433" s="107" t="s">
        <v>573</v>
      </c>
      <c r="H433" s="107">
        <v>2.0489999999999999</v>
      </c>
      <c r="I433" s="43" t="s">
        <v>279</v>
      </c>
    </row>
    <row r="434" spans="1:9" x14ac:dyDescent="0.25">
      <c r="A434" s="43" t="s">
        <v>270</v>
      </c>
      <c r="B434" s="43" t="s">
        <v>520</v>
      </c>
      <c r="C434" s="43" t="s">
        <v>553</v>
      </c>
      <c r="D434" s="43" t="s">
        <v>610</v>
      </c>
      <c r="E434" s="43" t="s">
        <v>611</v>
      </c>
      <c r="F434" s="43" t="s">
        <v>385</v>
      </c>
      <c r="G434" s="107" t="s">
        <v>573</v>
      </c>
      <c r="H434" s="107">
        <v>255.399</v>
      </c>
      <c r="I434" s="43" t="s">
        <v>279</v>
      </c>
    </row>
    <row r="435" spans="1:9" x14ac:dyDescent="0.25">
      <c r="A435" s="43" t="s">
        <v>270</v>
      </c>
      <c r="B435" s="43" t="s">
        <v>520</v>
      </c>
      <c r="C435" s="43" t="s">
        <v>553</v>
      </c>
      <c r="D435" s="43" t="s">
        <v>612</v>
      </c>
      <c r="E435" s="43" t="s">
        <v>613</v>
      </c>
      <c r="F435" s="43" t="s">
        <v>385</v>
      </c>
      <c r="G435" s="107" t="s">
        <v>573</v>
      </c>
      <c r="H435" s="107">
        <v>0.10100000000000001</v>
      </c>
      <c r="I435" s="43" t="s">
        <v>279</v>
      </c>
    </row>
    <row r="436" spans="1:9" x14ac:dyDescent="0.25">
      <c r="A436" s="43" t="s">
        <v>270</v>
      </c>
      <c r="B436" s="43" t="s">
        <v>520</v>
      </c>
      <c r="C436" s="43" t="s">
        <v>553</v>
      </c>
      <c r="D436" s="43" t="s">
        <v>614</v>
      </c>
      <c r="E436" s="43" t="s">
        <v>615</v>
      </c>
      <c r="F436" s="43" t="s">
        <v>385</v>
      </c>
      <c r="G436" s="107" t="s">
        <v>573</v>
      </c>
      <c r="H436" s="107">
        <v>34.619</v>
      </c>
      <c r="I436" s="43" t="s">
        <v>279</v>
      </c>
    </row>
    <row r="437" spans="1:9" x14ac:dyDescent="0.25">
      <c r="A437" s="43" t="s">
        <v>270</v>
      </c>
      <c r="B437" s="43" t="s">
        <v>520</v>
      </c>
      <c r="C437" s="43" t="s">
        <v>553</v>
      </c>
      <c r="D437" s="43" t="s">
        <v>616</v>
      </c>
      <c r="E437" s="43" t="s">
        <v>617</v>
      </c>
      <c r="F437" s="43" t="s">
        <v>385</v>
      </c>
      <c r="G437" s="107" t="s">
        <v>573</v>
      </c>
      <c r="H437" s="107">
        <v>0.873</v>
      </c>
      <c r="I437" s="43" t="s">
        <v>279</v>
      </c>
    </row>
    <row r="438" spans="1:9" x14ac:dyDescent="0.25">
      <c r="A438" s="43" t="s">
        <v>270</v>
      </c>
      <c r="B438" s="43" t="s">
        <v>520</v>
      </c>
      <c r="C438" s="43" t="s">
        <v>553</v>
      </c>
      <c r="D438" s="43" t="s">
        <v>618</v>
      </c>
      <c r="E438" s="43" t="s">
        <v>619</v>
      </c>
      <c r="F438" s="43" t="s">
        <v>385</v>
      </c>
      <c r="G438" s="107" t="s">
        <v>573</v>
      </c>
      <c r="H438" s="107">
        <v>33.746000000000002</v>
      </c>
      <c r="I438" s="43" t="s">
        <v>279</v>
      </c>
    </row>
    <row r="439" spans="1:9" x14ac:dyDescent="0.25">
      <c r="A439" s="43" t="s">
        <v>270</v>
      </c>
      <c r="B439" s="43" t="s">
        <v>520</v>
      </c>
      <c r="C439" s="43" t="s">
        <v>553</v>
      </c>
      <c r="D439" s="43" t="s">
        <v>620</v>
      </c>
      <c r="E439" s="43" t="s">
        <v>621</v>
      </c>
      <c r="F439" s="43" t="s">
        <v>385</v>
      </c>
      <c r="G439" s="107" t="s">
        <v>573</v>
      </c>
      <c r="H439" s="107">
        <v>310.20600000000002</v>
      </c>
      <c r="I439" s="43" t="s">
        <v>279</v>
      </c>
    </row>
    <row r="440" spans="1:9" x14ac:dyDescent="0.25">
      <c r="A440" s="43" t="s">
        <v>270</v>
      </c>
      <c r="B440" s="43" t="s">
        <v>520</v>
      </c>
      <c r="C440" s="43" t="s">
        <v>553</v>
      </c>
      <c r="D440" s="43" t="s">
        <v>622</v>
      </c>
      <c r="E440" s="43" t="s">
        <v>623</v>
      </c>
      <c r="F440" s="43" t="s">
        <v>385</v>
      </c>
      <c r="G440" s="107" t="s">
        <v>573</v>
      </c>
      <c r="H440" s="107">
        <v>14.929</v>
      </c>
      <c r="I440" s="43" t="s">
        <v>279</v>
      </c>
    </row>
    <row r="441" spans="1:9" x14ac:dyDescent="0.25">
      <c r="A441" s="43" t="s">
        <v>270</v>
      </c>
      <c r="B441" s="43" t="s">
        <v>520</v>
      </c>
      <c r="C441" s="43" t="s">
        <v>553</v>
      </c>
      <c r="D441" s="43" t="s">
        <v>624</v>
      </c>
      <c r="E441" s="43" t="s">
        <v>625</v>
      </c>
      <c r="F441" s="43" t="s">
        <v>385</v>
      </c>
      <c r="G441" s="107" t="s">
        <v>573</v>
      </c>
      <c r="H441" s="107">
        <v>1.08</v>
      </c>
      <c r="I441" s="43" t="s">
        <v>279</v>
      </c>
    </row>
    <row r="442" spans="1:9" x14ac:dyDescent="0.25">
      <c r="A442" s="43" t="s">
        <v>270</v>
      </c>
      <c r="B442" s="43" t="s">
        <v>520</v>
      </c>
      <c r="C442" s="43" t="s">
        <v>553</v>
      </c>
      <c r="D442" s="43" t="s">
        <v>626</v>
      </c>
      <c r="E442" s="43" t="s">
        <v>627</v>
      </c>
      <c r="F442" s="43" t="s">
        <v>385</v>
      </c>
      <c r="G442" s="107" t="s">
        <v>573</v>
      </c>
      <c r="H442" s="107">
        <v>6.5620000000000003</v>
      </c>
      <c r="I442" s="43" t="s">
        <v>279</v>
      </c>
    </row>
    <row r="443" spans="1:9" x14ac:dyDescent="0.25">
      <c r="A443" s="43" t="s">
        <v>270</v>
      </c>
      <c r="B443" s="43" t="s">
        <v>520</v>
      </c>
      <c r="C443" s="43" t="s">
        <v>553</v>
      </c>
      <c r="D443" s="43" t="s">
        <v>628</v>
      </c>
      <c r="E443" s="43" t="s">
        <v>629</v>
      </c>
      <c r="F443" s="43" t="s">
        <v>385</v>
      </c>
      <c r="G443" s="107" t="s">
        <v>573</v>
      </c>
      <c r="H443" s="107">
        <v>0.91</v>
      </c>
      <c r="I443" s="43" t="s">
        <v>279</v>
      </c>
    </row>
    <row r="444" spans="1:9" x14ac:dyDescent="0.25">
      <c r="A444" s="43" t="s">
        <v>270</v>
      </c>
      <c r="B444" s="43" t="s">
        <v>520</v>
      </c>
      <c r="C444" s="43" t="s">
        <v>553</v>
      </c>
      <c r="D444" s="43" t="s">
        <v>630</v>
      </c>
      <c r="E444" s="43" t="s">
        <v>631</v>
      </c>
      <c r="F444" s="43" t="s">
        <v>385</v>
      </c>
      <c r="G444" s="107" t="s">
        <v>573</v>
      </c>
      <c r="H444" s="107">
        <v>5.6520000000000001</v>
      </c>
      <c r="I444" s="43" t="s">
        <v>279</v>
      </c>
    </row>
    <row r="445" spans="1:9" x14ac:dyDescent="0.25">
      <c r="A445" s="43" t="s">
        <v>270</v>
      </c>
      <c r="B445" s="43" t="s">
        <v>520</v>
      </c>
      <c r="C445" s="43" t="s">
        <v>553</v>
      </c>
      <c r="D445" s="43" t="s">
        <v>632</v>
      </c>
      <c r="E445" s="43" t="s">
        <v>633</v>
      </c>
      <c r="F445" s="43" t="s">
        <v>385</v>
      </c>
      <c r="G445" s="107" t="s">
        <v>573</v>
      </c>
      <c r="H445" s="107">
        <v>80.094999999999999</v>
      </c>
      <c r="I445" s="43" t="s">
        <v>279</v>
      </c>
    </row>
    <row r="446" spans="1:9" x14ac:dyDescent="0.25">
      <c r="A446" s="43" t="s">
        <v>270</v>
      </c>
      <c r="B446" s="43" t="s">
        <v>520</v>
      </c>
      <c r="C446" s="43" t="s">
        <v>553</v>
      </c>
      <c r="D446" s="43" t="s">
        <v>634</v>
      </c>
      <c r="E446" s="43" t="s">
        <v>635</v>
      </c>
      <c r="F446" s="43" t="s">
        <v>385</v>
      </c>
      <c r="G446" s="107" t="s">
        <v>573</v>
      </c>
      <c r="H446" s="107">
        <v>71.144999999999996</v>
      </c>
      <c r="I446" s="43" t="s">
        <v>279</v>
      </c>
    </row>
    <row r="447" spans="1:9" x14ac:dyDescent="0.25">
      <c r="A447" s="43" t="s">
        <v>270</v>
      </c>
      <c r="B447" s="43" t="s">
        <v>520</v>
      </c>
      <c r="C447" s="43" t="s">
        <v>553</v>
      </c>
      <c r="D447" s="43" t="s">
        <v>636</v>
      </c>
      <c r="E447" s="43" t="s">
        <v>637</v>
      </c>
      <c r="F447" s="43" t="s">
        <v>385</v>
      </c>
      <c r="G447" s="107" t="s">
        <v>573</v>
      </c>
      <c r="H447" s="107">
        <v>8.1349999999999998</v>
      </c>
      <c r="I447" s="43" t="s">
        <v>279</v>
      </c>
    </row>
    <row r="448" spans="1:9" x14ac:dyDescent="0.25">
      <c r="A448" s="43" t="s">
        <v>270</v>
      </c>
      <c r="B448" s="43" t="s">
        <v>520</v>
      </c>
      <c r="C448" s="43" t="s">
        <v>553</v>
      </c>
      <c r="D448" s="43" t="s">
        <v>638</v>
      </c>
      <c r="E448" s="43" t="s">
        <v>639</v>
      </c>
      <c r="F448" s="43" t="s">
        <v>385</v>
      </c>
      <c r="G448" s="107" t="s">
        <v>573</v>
      </c>
      <c r="H448" s="107">
        <v>0.81499999999999995</v>
      </c>
      <c r="I448" s="43" t="s">
        <v>279</v>
      </c>
    </row>
    <row r="449" spans="1:9" x14ac:dyDescent="0.25">
      <c r="A449" s="43" t="s">
        <v>270</v>
      </c>
      <c r="B449" s="43" t="s">
        <v>520</v>
      </c>
      <c r="C449" s="43" t="s">
        <v>553</v>
      </c>
      <c r="D449" s="43" t="s">
        <v>640</v>
      </c>
      <c r="E449" s="43" t="s">
        <v>641</v>
      </c>
      <c r="F449" s="43" t="s">
        <v>385</v>
      </c>
      <c r="G449" s="107" t="s">
        <v>573</v>
      </c>
      <c r="H449" s="107">
        <v>9.9589999999999996</v>
      </c>
      <c r="I449" s="43" t="s">
        <v>279</v>
      </c>
    </row>
    <row r="450" spans="1:9" x14ac:dyDescent="0.25">
      <c r="A450" s="43" t="s">
        <v>270</v>
      </c>
      <c r="B450" s="43" t="s">
        <v>520</v>
      </c>
      <c r="C450" s="43" t="s">
        <v>553</v>
      </c>
      <c r="D450" s="43" t="s">
        <v>642</v>
      </c>
      <c r="E450" s="43" t="s">
        <v>643</v>
      </c>
      <c r="F450" s="43" t="s">
        <v>385</v>
      </c>
      <c r="G450" s="107" t="s">
        <v>573</v>
      </c>
      <c r="H450" s="107">
        <v>11.031000000000001</v>
      </c>
      <c r="I450" s="43" t="s">
        <v>279</v>
      </c>
    </row>
    <row r="451" spans="1:9" x14ac:dyDescent="0.25">
      <c r="A451" s="43" t="s">
        <v>270</v>
      </c>
      <c r="B451" s="43" t="s">
        <v>520</v>
      </c>
      <c r="C451" s="43" t="s">
        <v>553</v>
      </c>
      <c r="D451" s="43" t="s">
        <v>644</v>
      </c>
      <c r="E451" s="43" t="s">
        <v>645</v>
      </c>
      <c r="F451" s="43" t="s">
        <v>385</v>
      </c>
      <c r="G451" s="107" t="s">
        <v>573</v>
      </c>
      <c r="H451" s="107">
        <v>1.071</v>
      </c>
      <c r="I451" s="43" t="s">
        <v>279</v>
      </c>
    </row>
    <row r="452" spans="1:9" x14ac:dyDescent="0.25">
      <c r="A452" s="43" t="s">
        <v>270</v>
      </c>
      <c r="B452" s="43" t="s">
        <v>520</v>
      </c>
      <c r="C452" s="43" t="s">
        <v>553</v>
      </c>
      <c r="D452" s="43" t="s">
        <v>646</v>
      </c>
      <c r="E452" s="43" t="s">
        <v>647</v>
      </c>
      <c r="F452" s="43" t="s">
        <v>385</v>
      </c>
      <c r="G452" s="107" t="s">
        <v>573</v>
      </c>
      <c r="H452" s="107">
        <v>1.518</v>
      </c>
      <c r="I452" s="43" t="s">
        <v>279</v>
      </c>
    </row>
    <row r="453" spans="1:9" x14ac:dyDescent="0.25">
      <c r="A453" s="43" t="s">
        <v>270</v>
      </c>
      <c r="B453" s="43" t="s">
        <v>520</v>
      </c>
      <c r="C453" s="43" t="s">
        <v>553</v>
      </c>
      <c r="D453" s="43" t="s">
        <v>648</v>
      </c>
      <c r="E453" s="43" t="s">
        <v>649</v>
      </c>
      <c r="F453" s="43" t="s">
        <v>385</v>
      </c>
      <c r="G453" s="107" t="s">
        <v>573</v>
      </c>
      <c r="H453" s="107">
        <v>14.987</v>
      </c>
      <c r="I453" s="43" t="s">
        <v>279</v>
      </c>
    </row>
    <row r="454" spans="1:9" x14ac:dyDescent="0.25">
      <c r="A454" s="43" t="s">
        <v>270</v>
      </c>
      <c r="B454" s="43" t="s">
        <v>520</v>
      </c>
      <c r="C454" s="43" t="s">
        <v>553</v>
      </c>
      <c r="D454" s="43" t="s">
        <v>650</v>
      </c>
      <c r="E454" s="43" t="s">
        <v>651</v>
      </c>
      <c r="F454" s="43" t="s">
        <v>385</v>
      </c>
      <c r="G454" s="107" t="s">
        <v>573</v>
      </c>
      <c r="H454" s="107">
        <v>0.752</v>
      </c>
      <c r="I454" s="43" t="s">
        <v>279</v>
      </c>
    </row>
    <row r="455" spans="1:9" x14ac:dyDescent="0.25">
      <c r="A455" s="43" t="s">
        <v>270</v>
      </c>
      <c r="B455" s="43" t="s">
        <v>520</v>
      </c>
      <c r="C455" s="43" t="s">
        <v>553</v>
      </c>
      <c r="D455" s="43" t="s">
        <v>652</v>
      </c>
      <c r="E455" s="43" t="s">
        <v>653</v>
      </c>
      <c r="F455" s="43" t="s">
        <v>385</v>
      </c>
      <c r="G455" s="107" t="s">
        <v>573</v>
      </c>
      <c r="H455" s="107" t="s">
        <v>226</v>
      </c>
      <c r="I455" s="43" t="s">
        <v>279</v>
      </c>
    </row>
    <row r="456" spans="1:9" x14ac:dyDescent="0.25">
      <c r="A456" s="43" t="s">
        <v>270</v>
      </c>
      <c r="B456" s="43" t="s">
        <v>520</v>
      </c>
      <c r="C456" s="43" t="s">
        <v>553</v>
      </c>
      <c r="D456" s="43" t="s">
        <v>654</v>
      </c>
      <c r="E456" s="43" t="s">
        <v>655</v>
      </c>
      <c r="F456" s="43" t="s">
        <v>385</v>
      </c>
      <c r="G456" s="107" t="s">
        <v>573</v>
      </c>
      <c r="H456" s="107">
        <v>1.5780000000000001</v>
      </c>
      <c r="I456" s="43" t="s">
        <v>279</v>
      </c>
    </row>
    <row r="457" spans="1:9" x14ac:dyDescent="0.25">
      <c r="A457" s="43" t="s">
        <v>270</v>
      </c>
      <c r="B457" s="43" t="s">
        <v>520</v>
      </c>
      <c r="C457" s="43" t="s">
        <v>553</v>
      </c>
      <c r="D457" s="43" t="s">
        <v>656</v>
      </c>
      <c r="E457" s="43" t="s">
        <v>657</v>
      </c>
      <c r="F457" s="43" t="s">
        <v>385</v>
      </c>
      <c r="G457" s="107" t="s">
        <v>573</v>
      </c>
      <c r="H457" s="107">
        <v>145.08600000000001</v>
      </c>
      <c r="I457" s="43" t="s">
        <v>279</v>
      </c>
    </row>
    <row r="458" spans="1:9" x14ac:dyDescent="0.25">
      <c r="A458" s="43" t="s">
        <v>270</v>
      </c>
      <c r="B458" s="43" t="s">
        <v>520</v>
      </c>
      <c r="C458" s="43" t="s">
        <v>553</v>
      </c>
      <c r="D458" s="43" t="s">
        <v>658</v>
      </c>
      <c r="E458" s="43" t="s">
        <v>659</v>
      </c>
      <c r="F458" s="43" t="s">
        <v>385</v>
      </c>
      <c r="G458" s="107" t="s">
        <v>573</v>
      </c>
      <c r="H458" s="107">
        <v>145.08600000000001</v>
      </c>
      <c r="I458" s="43" t="s">
        <v>279</v>
      </c>
    </row>
    <row r="459" spans="1:9" x14ac:dyDescent="0.25">
      <c r="A459" s="43" t="s">
        <v>270</v>
      </c>
      <c r="B459" s="43" t="s">
        <v>520</v>
      </c>
      <c r="C459" s="43" t="s">
        <v>553</v>
      </c>
      <c r="D459" s="43" t="s">
        <v>660</v>
      </c>
      <c r="E459" s="43" t="s">
        <v>661</v>
      </c>
      <c r="F459" s="43" t="s">
        <v>385</v>
      </c>
      <c r="G459" s="107" t="s">
        <v>573</v>
      </c>
      <c r="H459" s="107" t="s">
        <v>226</v>
      </c>
      <c r="I459" s="43" t="s">
        <v>279</v>
      </c>
    </row>
    <row r="460" spans="1:9" x14ac:dyDescent="0.25">
      <c r="A460" s="43" t="s">
        <v>270</v>
      </c>
      <c r="B460" s="43" t="s">
        <v>520</v>
      </c>
      <c r="C460" s="43" t="s">
        <v>553</v>
      </c>
      <c r="D460" s="43" t="s">
        <v>662</v>
      </c>
      <c r="E460" s="43" t="s">
        <v>663</v>
      </c>
      <c r="F460" s="43" t="s">
        <v>385</v>
      </c>
      <c r="G460" s="107" t="s">
        <v>573</v>
      </c>
      <c r="H460" s="107">
        <v>7942.4889999999996</v>
      </c>
      <c r="I460" s="43" t="s">
        <v>279</v>
      </c>
    </row>
    <row r="461" spans="1:9" x14ac:dyDescent="0.25">
      <c r="A461" s="43" t="s">
        <v>270</v>
      </c>
      <c r="B461" s="43" t="s">
        <v>520</v>
      </c>
      <c r="C461" s="43" t="s">
        <v>553</v>
      </c>
      <c r="D461" s="43" t="s">
        <v>664</v>
      </c>
      <c r="E461" s="43" t="s">
        <v>665</v>
      </c>
      <c r="F461" s="43" t="s">
        <v>385</v>
      </c>
      <c r="G461" s="107" t="s">
        <v>573</v>
      </c>
      <c r="H461" s="107" t="s">
        <v>226</v>
      </c>
      <c r="I461" s="43" t="s">
        <v>279</v>
      </c>
    </row>
    <row r="462" spans="1:9" x14ac:dyDescent="0.25">
      <c r="A462" s="43" t="s">
        <v>270</v>
      </c>
      <c r="B462" s="43" t="s">
        <v>520</v>
      </c>
      <c r="C462" s="43" t="s">
        <v>553</v>
      </c>
      <c r="D462" s="43" t="s">
        <v>666</v>
      </c>
      <c r="E462" s="43" t="s">
        <v>667</v>
      </c>
      <c r="F462" s="43" t="s">
        <v>385</v>
      </c>
      <c r="G462" s="107" t="s">
        <v>573</v>
      </c>
      <c r="H462" s="107">
        <v>7942.4889999999996</v>
      </c>
      <c r="I462" s="43" t="s">
        <v>279</v>
      </c>
    </row>
    <row r="463" spans="1:9" x14ac:dyDescent="0.25">
      <c r="A463" s="43" t="s">
        <v>270</v>
      </c>
      <c r="B463" s="43" t="s">
        <v>520</v>
      </c>
      <c r="C463" s="43" t="s">
        <v>553</v>
      </c>
      <c r="D463" s="43" t="s">
        <v>668</v>
      </c>
      <c r="E463" s="43" t="s">
        <v>669</v>
      </c>
      <c r="F463" s="43" t="s">
        <v>385</v>
      </c>
      <c r="G463" s="107" t="s">
        <v>573</v>
      </c>
      <c r="H463" s="107">
        <v>7942.4889999999996</v>
      </c>
      <c r="I463" s="43" t="s">
        <v>279</v>
      </c>
    </row>
    <row r="464" spans="1:9" x14ac:dyDescent="0.25">
      <c r="A464" s="43" t="s">
        <v>270</v>
      </c>
      <c r="B464" s="43" t="s">
        <v>520</v>
      </c>
      <c r="C464" s="43" t="s">
        <v>553</v>
      </c>
      <c r="D464" s="43" t="s">
        <v>670</v>
      </c>
      <c r="E464" s="43" t="s">
        <v>671</v>
      </c>
      <c r="F464" s="43" t="s">
        <v>385</v>
      </c>
      <c r="G464" s="107" t="s">
        <v>573</v>
      </c>
      <c r="H464" s="107" t="s">
        <v>519</v>
      </c>
      <c r="I464" s="43" t="s">
        <v>279</v>
      </c>
    </row>
    <row r="465" spans="1:9" x14ac:dyDescent="0.25">
      <c r="A465" s="43" t="s">
        <v>270</v>
      </c>
      <c r="B465" s="43" t="s">
        <v>520</v>
      </c>
      <c r="C465" s="43" t="s">
        <v>553</v>
      </c>
      <c r="D465" s="43" t="s">
        <v>672</v>
      </c>
      <c r="E465" s="43" t="s">
        <v>673</v>
      </c>
      <c r="F465" s="43" t="s">
        <v>385</v>
      </c>
      <c r="G465" s="107" t="s">
        <v>573</v>
      </c>
      <c r="H465" s="107" t="s">
        <v>519</v>
      </c>
      <c r="I465" s="43" t="s">
        <v>279</v>
      </c>
    </row>
    <row r="466" spans="1:9" x14ac:dyDescent="0.25">
      <c r="A466" s="43" t="s">
        <v>270</v>
      </c>
      <c r="B466" s="43" t="s">
        <v>520</v>
      </c>
      <c r="C466" s="43" t="s">
        <v>553</v>
      </c>
      <c r="D466" s="43" t="s">
        <v>674</v>
      </c>
      <c r="E466" s="43" t="s">
        <v>675</v>
      </c>
      <c r="F466" s="43" t="s">
        <v>385</v>
      </c>
      <c r="G466" s="107" t="s">
        <v>573</v>
      </c>
      <c r="H466" s="107" t="s">
        <v>519</v>
      </c>
      <c r="I466" s="43" t="s">
        <v>279</v>
      </c>
    </row>
    <row r="467" spans="1:9" x14ac:dyDescent="0.25">
      <c r="A467" s="43" t="s">
        <v>270</v>
      </c>
      <c r="B467" s="43" t="s">
        <v>520</v>
      </c>
      <c r="C467" s="43" t="s">
        <v>553</v>
      </c>
      <c r="D467" s="43" t="s">
        <v>676</v>
      </c>
      <c r="E467" s="43" t="s">
        <v>677</v>
      </c>
      <c r="F467" s="43" t="s">
        <v>385</v>
      </c>
      <c r="G467" s="107" t="s">
        <v>573</v>
      </c>
      <c r="H467" s="107" t="s">
        <v>519</v>
      </c>
      <c r="I467" s="43" t="s">
        <v>279</v>
      </c>
    </row>
    <row r="468" spans="1:9" x14ac:dyDescent="0.25">
      <c r="A468" s="43" t="s">
        <v>270</v>
      </c>
      <c r="B468" s="43" t="s">
        <v>520</v>
      </c>
      <c r="C468" s="43" t="s">
        <v>553</v>
      </c>
      <c r="D468" s="43" t="s">
        <v>678</v>
      </c>
      <c r="E468" s="43" t="s">
        <v>679</v>
      </c>
      <c r="F468" s="43" t="s">
        <v>385</v>
      </c>
      <c r="G468" s="107" t="s">
        <v>573</v>
      </c>
      <c r="H468" s="107" t="s">
        <v>519</v>
      </c>
      <c r="I468" s="43" t="s">
        <v>279</v>
      </c>
    </row>
    <row r="469" spans="1:9" x14ac:dyDescent="0.25">
      <c r="A469" s="43" t="s">
        <v>270</v>
      </c>
      <c r="B469" s="43" t="s">
        <v>520</v>
      </c>
      <c r="C469" s="43" t="s">
        <v>553</v>
      </c>
      <c r="D469" s="43" t="s">
        <v>680</v>
      </c>
      <c r="E469" s="43" t="s">
        <v>681</v>
      </c>
      <c r="F469" s="43" t="s">
        <v>385</v>
      </c>
      <c r="G469" s="107" t="s">
        <v>573</v>
      </c>
      <c r="H469" s="107" t="s">
        <v>519</v>
      </c>
      <c r="I469" s="43" t="s">
        <v>279</v>
      </c>
    </row>
    <row r="470" spans="1:9" x14ac:dyDescent="0.25">
      <c r="A470" s="43" t="s">
        <v>270</v>
      </c>
      <c r="B470" s="43" t="s">
        <v>520</v>
      </c>
      <c r="C470" s="43" t="s">
        <v>553</v>
      </c>
      <c r="D470" s="43" t="s">
        <v>682</v>
      </c>
      <c r="E470" s="43" t="s">
        <v>683</v>
      </c>
      <c r="F470" s="43" t="s">
        <v>385</v>
      </c>
      <c r="G470" s="107" t="s">
        <v>573</v>
      </c>
      <c r="H470" s="107" t="s">
        <v>519</v>
      </c>
      <c r="I470" s="43" t="s">
        <v>279</v>
      </c>
    </row>
    <row r="471" spans="1:9" x14ac:dyDescent="0.25">
      <c r="A471" s="43" t="s">
        <v>270</v>
      </c>
      <c r="B471" s="43" t="s">
        <v>520</v>
      </c>
      <c r="C471" s="43" t="s">
        <v>553</v>
      </c>
      <c r="D471" s="43" t="s">
        <v>684</v>
      </c>
      <c r="E471" s="43" t="s">
        <v>685</v>
      </c>
      <c r="F471" s="43" t="s">
        <v>385</v>
      </c>
      <c r="G471" s="107" t="s">
        <v>573</v>
      </c>
      <c r="H471" s="107" t="s">
        <v>519</v>
      </c>
      <c r="I471" s="43" t="s">
        <v>279</v>
      </c>
    </row>
    <row r="472" spans="1:9" x14ac:dyDescent="0.25">
      <c r="A472" s="43" t="s">
        <v>270</v>
      </c>
      <c r="B472" s="43" t="s">
        <v>520</v>
      </c>
      <c r="C472" s="43" t="s">
        <v>553</v>
      </c>
      <c r="D472" s="43" t="s">
        <v>686</v>
      </c>
      <c r="E472" s="43" t="s">
        <v>687</v>
      </c>
      <c r="F472" s="43" t="s">
        <v>385</v>
      </c>
      <c r="G472" s="107" t="s">
        <v>573</v>
      </c>
      <c r="H472" s="107" t="s">
        <v>519</v>
      </c>
      <c r="I472" s="43" t="s">
        <v>279</v>
      </c>
    </row>
    <row r="473" spans="1:9" x14ac:dyDescent="0.25">
      <c r="A473" s="43" t="s">
        <v>270</v>
      </c>
      <c r="B473" s="43" t="s">
        <v>520</v>
      </c>
      <c r="C473" s="43" t="s">
        <v>553</v>
      </c>
      <c r="D473" s="43" t="s">
        <v>688</v>
      </c>
      <c r="E473" s="43" t="s">
        <v>689</v>
      </c>
      <c r="F473" s="43" t="s">
        <v>385</v>
      </c>
      <c r="G473" s="107" t="s">
        <v>573</v>
      </c>
      <c r="H473" s="107" t="s">
        <v>519</v>
      </c>
      <c r="I473" s="43" t="s">
        <v>279</v>
      </c>
    </row>
    <row r="474" spans="1:9" x14ac:dyDescent="0.25">
      <c r="A474" s="43" t="s">
        <v>270</v>
      </c>
      <c r="B474" s="43" t="s">
        <v>520</v>
      </c>
      <c r="C474" s="43" t="s">
        <v>553</v>
      </c>
      <c r="D474" s="43" t="s">
        <v>690</v>
      </c>
      <c r="E474" s="43" t="s">
        <v>691</v>
      </c>
      <c r="F474" s="43" t="s">
        <v>385</v>
      </c>
      <c r="G474" s="107" t="s">
        <v>573</v>
      </c>
      <c r="H474" s="107" t="s">
        <v>519</v>
      </c>
      <c r="I474" s="43" t="s">
        <v>279</v>
      </c>
    </row>
    <row r="475" spans="1:9" x14ac:dyDescent="0.25">
      <c r="A475" s="43" t="s">
        <v>270</v>
      </c>
      <c r="B475" s="43" t="s">
        <v>520</v>
      </c>
      <c r="C475" s="43" t="s">
        <v>553</v>
      </c>
      <c r="D475" s="43" t="s">
        <v>692</v>
      </c>
      <c r="E475" s="43" t="s">
        <v>693</v>
      </c>
      <c r="F475" s="43" t="s">
        <v>385</v>
      </c>
      <c r="G475" s="107" t="s">
        <v>573</v>
      </c>
      <c r="H475" s="107" t="s">
        <v>519</v>
      </c>
      <c r="I475" s="43" t="s">
        <v>279</v>
      </c>
    </row>
    <row r="476" spans="1:9" x14ac:dyDescent="0.25">
      <c r="A476" s="43" t="s">
        <v>270</v>
      </c>
      <c r="B476" s="43" t="s">
        <v>520</v>
      </c>
      <c r="C476" s="43" t="s">
        <v>553</v>
      </c>
      <c r="D476" s="43" t="s">
        <v>694</v>
      </c>
      <c r="E476" s="43" t="s">
        <v>695</v>
      </c>
      <c r="F476" s="43" t="s">
        <v>385</v>
      </c>
      <c r="G476" s="107" t="s">
        <v>573</v>
      </c>
      <c r="H476" s="107" t="s">
        <v>519</v>
      </c>
      <c r="I476" s="43" t="s">
        <v>279</v>
      </c>
    </row>
    <row r="477" spans="1:9" x14ac:dyDescent="0.25">
      <c r="A477" s="43" t="s">
        <v>270</v>
      </c>
      <c r="B477" s="43" t="s">
        <v>520</v>
      </c>
      <c r="C477" s="43" t="s">
        <v>553</v>
      </c>
      <c r="D477" s="43" t="s">
        <v>696</v>
      </c>
      <c r="E477" s="43" t="s">
        <v>697</v>
      </c>
      <c r="F477" s="43" t="s">
        <v>385</v>
      </c>
      <c r="G477" s="107" t="s">
        <v>573</v>
      </c>
      <c r="H477" s="107" t="s">
        <v>519</v>
      </c>
      <c r="I477" s="43" t="s">
        <v>279</v>
      </c>
    </row>
    <row r="478" spans="1:9" x14ac:dyDescent="0.25">
      <c r="A478" s="43" t="s">
        <v>270</v>
      </c>
      <c r="B478" s="43" t="s">
        <v>520</v>
      </c>
      <c r="C478" s="43" t="s">
        <v>553</v>
      </c>
      <c r="D478" s="43" t="s">
        <v>698</v>
      </c>
      <c r="E478" s="43" t="s">
        <v>699</v>
      </c>
      <c r="F478" s="43" t="s">
        <v>385</v>
      </c>
      <c r="G478" s="107" t="s">
        <v>573</v>
      </c>
      <c r="H478" s="107" t="s">
        <v>519</v>
      </c>
      <c r="I478" s="43" t="s">
        <v>279</v>
      </c>
    </row>
    <row r="479" spans="1:9" x14ac:dyDescent="0.25">
      <c r="A479" s="43" t="s">
        <v>270</v>
      </c>
      <c r="B479" s="43" t="s">
        <v>520</v>
      </c>
      <c r="C479" s="43" t="s">
        <v>553</v>
      </c>
      <c r="D479" s="43" t="s">
        <v>700</v>
      </c>
      <c r="E479" s="43" t="s">
        <v>701</v>
      </c>
      <c r="F479" s="43" t="s">
        <v>385</v>
      </c>
      <c r="G479" s="107" t="s">
        <v>573</v>
      </c>
      <c r="H479" s="107" t="s">
        <v>519</v>
      </c>
      <c r="I479" s="43" t="s">
        <v>279</v>
      </c>
    </row>
    <row r="480" spans="1:9" x14ac:dyDescent="0.25">
      <c r="A480" s="43" t="s">
        <v>270</v>
      </c>
      <c r="B480" s="43" t="s">
        <v>520</v>
      </c>
      <c r="C480" s="43" t="s">
        <v>553</v>
      </c>
      <c r="D480" s="43" t="s">
        <v>702</v>
      </c>
      <c r="E480" s="43" t="s">
        <v>703</v>
      </c>
      <c r="F480" s="43" t="s">
        <v>385</v>
      </c>
      <c r="G480" s="107" t="s">
        <v>573</v>
      </c>
      <c r="H480" s="107" t="s">
        <v>519</v>
      </c>
      <c r="I480" s="43" t="s">
        <v>279</v>
      </c>
    </row>
    <row r="481" spans="1:9" x14ac:dyDescent="0.25">
      <c r="A481" s="43" t="s">
        <v>270</v>
      </c>
      <c r="B481" s="43" t="s">
        <v>520</v>
      </c>
      <c r="C481" s="43" t="s">
        <v>553</v>
      </c>
      <c r="D481" s="43" t="s">
        <v>704</v>
      </c>
      <c r="E481" s="43" t="s">
        <v>705</v>
      </c>
      <c r="F481" s="43" t="s">
        <v>385</v>
      </c>
      <c r="G481" s="107" t="s">
        <v>573</v>
      </c>
      <c r="H481" s="107" t="s">
        <v>519</v>
      </c>
      <c r="I481" s="43" t="s">
        <v>279</v>
      </c>
    </row>
    <row r="482" spans="1:9" x14ac:dyDescent="0.25">
      <c r="A482" s="43" t="s">
        <v>270</v>
      </c>
      <c r="B482" s="43" t="s">
        <v>520</v>
      </c>
      <c r="C482" s="43" t="s">
        <v>553</v>
      </c>
      <c r="D482" s="43" t="s">
        <v>706</v>
      </c>
      <c r="E482" s="43" t="s">
        <v>707</v>
      </c>
      <c r="F482" s="43" t="s">
        <v>385</v>
      </c>
      <c r="G482" s="107" t="s">
        <v>573</v>
      </c>
      <c r="H482" s="107" t="s">
        <v>519</v>
      </c>
      <c r="I482" s="43" t="s">
        <v>279</v>
      </c>
    </row>
    <row r="483" spans="1:9" x14ac:dyDescent="0.25">
      <c r="A483" s="43" t="s">
        <v>270</v>
      </c>
      <c r="B483" s="43" t="s">
        <v>520</v>
      </c>
      <c r="C483" s="43" t="s">
        <v>553</v>
      </c>
      <c r="D483" s="43" t="s">
        <v>708</v>
      </c>
      <c r="E483" s="43" t="s">
        <v>709</v>
      </c>
      <c r="F483" s="43" t="s">
        <v>385</v>
      </c>
      <c r="G483" s="107" t="s">
        <v>573</v>
      </c>
      <c r="H483" s="107" t="s">
        <v>519</v>
      </c>
      <c r="I483" s="43" t="s">
        <v>279</v>
      </c>
    </row>
    <row r="484" spans="1:9" x14ac:dyDescent="0.25">
      <c r="A484" s="43" t="s">
        <v>270</v>
      </c>
      <c r="B484" s="43" t="s">
        <v>520</v>
      </c>
      <c r="C484" s="43" t="s">
        <v>553</v>
      </c>
      <c r="D484" s="43" t="s">
        <v>710</v>
      </c>
      <c r="E484" s="43" t="s">
        <v>711</v>
      </c>
      <c r="F484" s="43" t="s">
        <v>385</v>
      </c>
      <c r="G484" s="107" t="s">
        <v>573</v>
      </c>
      <c r="H484" s="107" t="s">
        <v>519</v>
      </c>
      <c r="I484" s="43" t="s">
        <v>279</v>
      </c>
    </row>
    <row r="485" spans="1:9" x14ac:dyDescent="0.25">
      <c r="A485" s="43" t="s">
        <v>270</v>
      </c>
      <c r="B485" s="43" t="s">
        <v>520</v>
      </c>
      <c r="C485" s="43" t="s">
        <v>553</v>
      </c>
      <c r="D485" s="43" t="s">
        <v>712</v>
      </c>
      <c r="E485" s="43" t="s">
        <v>713</v>
      </c>
      <c r="F485" s="43" t="s">
        <v>385</v>
      </c>
      <c r="G485" s="107" t="s">
        <v>573</v>
      </c>
      <c r="H485" s="107" t="s">
        <v>519</v>
      </c>
      <c r="I485" s="43" t="s">
        <v>279</v>
      </c>
    </row>
    <row r="486" spans="1:9" x14ac:dyDescent="0.25">
      <c r="A486" s="43" t="s">
        <v>270</v>
      </c>
      <c r="B486" s="43" t="s">
        <v>520</v>
      </c>
      <c r="C486" s="43" t="s">
        <v>553</v>
      </c>
      <c r="D486" s="43" t="s">
        <v>714</v>
      </c>
      <c r="E486" s="43" t="s">
        <v>715</v>
      </c>
      <c r="F486" s="43" t="s">
        <v>385</v>
      </c>
      <c r="G486" s="107" t="s">
        <v>573</v>
      </c>
      <c r="H486" s="107" t="s">
        <v>519</v>
      </c>
      <c r="I486" s="43" t="s">
        <v>279</v>
      </c>
    </row>
    <row r="487" spans="1:9" x14ac:dyDescent="0.25">
      <c r="A487" s="43" t="s">
        <v>270</v>
      </c>
      <c r="B487" s="43" t="s">
        <v>520</v>
      </c>
      <c r="C487" s="43" t="s">
        <v>553</v>
      </c>
      <c r="D487" s="43" t="s">
        <v>716</v>
      </c>
      <c r="E487" s="43" t="s">
        <v>717</v>
      </c>
      <c r="F487" s="43" t="s">
        <v>385</v>
      </c>
      <c r="G487" s="107" t="s">
        <v>573</v>
      </c>
      <c r="H487" s="107" t="s">
        <v>519</v>
      </c>
      <c r="I487" s="43" t="s">
        <v>279</v>
      </c>
    </row>
    <row r="488" spans="1:9" x14ac:dyDescent="0.25">
      <c r="A488" s="43" t="s">
        <v>270</v>
      </c>
      <c r="B488" s="43" t="s">
        <v>520</v>
      </c>
      <c r="C488" s="43" t="s">
        <v>553</v>
      </c>
      <c r="D488" s="43" t="s">
        <v>718</v>
      </c>
      <c r="E488" s="43" t="s">
        <v>719</v>
      </c>
      <c r="F488" s="43" t="s">
        <v>385</v>
      </c>
      <c r="G488" s="107" t="s">
        <v>573</v>
      </c>
      <c r="H488" s="107" t="s">
        <v>519</v>
      </c>
      <c r="I488" s="43" t="s">
        <v>279</v>
      </c>
    </row>
    <row r="489" spans="1:9" x14ac:dyDescent="0.25">
      <c r="A489" s="43" t="s">
        <v>270</v>
      </c>
      <c r="B489" s="43" t="s">
        <v>520</v>
      </c>
      <c r="C489" s="43" t="s">
        <v>553</v>
      </c>
      <c r="D489" s="43" t="s">
        <v>720</v>
      </c>
      <c r="E489" s="43" t="s">
        <v>721</v>
      </c>
      <c r="F489" s="43" t="s">
        <v>385</v>
      </c>
      <c r="G489" s="107" t="s">
        <v>573</v>
      </c>
      <c r="H489" s="107">
        <v>9004.848</v>
      </c>
      <c r="I489" s="43" t="s">
        <v>279</v>
      </c>
    </row>
    <row r="490" spans="1:9" x14ac:dyDescent="0.25">
      <c r="A490" s="43" t="s">
        <v>270</v>
      </c>
      <c r="B490" s="43" t="s">
        <v>520</v>
      </c>
      <c r="C490" s="43" t="s">
        <v>553</v>
      </c>
      <c r="D490" s="43" t="s">
        <v>722</v>
      </c>
      <c r="E490" s="43" t="s">
        <v>723</v>
      </c>
      <c r="F490" s="43" t="s">
        <v>385</v>
      </c>
      <c r="G490" s="107" t="s">
        <v>573</v>
      </c>
      <c r="H490" s="107">
        <v>127.866</v>
      </c>
      <c r="I490" s="43" t="s">
        <v>279</v>
      </c>
    </row>
    <row r="491" spans="1:9" x14ac:dyDescent="0.25">
      <c r="A491" s="43" t="s">
        <v>270</v>
      </c>
      <c r="B491" s="43" t="s">
        <v>520</v>
      </c>
      <c r="C491" s="43" t="s">
        <v>553</v>
      </c>
      <c r="D491" s="43" t="s">
        <v>767</v>
      </c>
      <c r="E491" s="43" t="s">
        <v>768</v>
      </c>
      <c r="F491" s="43" t="s">
        <v>385</v>
      </c>
      <c r="G491" s="107" t="s">
        <v>573</v>
      </c>
      <c r="H491" s="107">
        <v>9132.7139999999981</v>
      </c>
      <c r="I491" s="43" t="s">
        <v>279</v>
      </c>
    </row>
    <row r="492" spans="1:9" x14ac:dyDescent="0.25">
      <c r="A492" s="43" t="s">
        <v>270</v>
      </c>
      <c r="B492" s="43" t="s">
        <v>520</v>
      </c>
      <c r="C492" s="43" t="s">
        <v>553</v>
      </c>
      <c r="D492" s="43" t="s">
        <v>586</v>
      </c>
      <c r="E492" s="43" t="s">
        <v>587</v>
      </c>
      <c r="F492" s="43" t="s">
        <v>385</v>
      </c>
      <c r="G492" s="107" t="s">
        <v>574</v>
      </c>
      <c r="H492" s="107" t="s">
        <v>519</v>
      </c>
      <c r="I492" s="43" t="s">
        <v>280</v>
      </c>
    </row>
    <row r="493" spans="1:9" x14ac:dyDescent="0.25">
      <c r="A493" s="43" t="s">
        <v>270</v>
      </c>
      <c r="B493" s="43" t="s">
        <v>520</v>
      </c>
      <c r="C493" s="43" t="s">
        <v>553</v>
      </c>
      <c r="D493" s="43" t="s">
        <v>588</v>
      </c>
      <c r="E493" s="43" t="s">
        <v>589</v>
      </c>
      <c r="F493" s="43" t="s">
        <v>385</v>
      </c>
      <c r="G493" s="107" t="s">
        <v>574</v>
      </c>
      <c r="H493" s="107" t="s">
        <v>519</v>
      </c>
      <c r="I493" s="43" t="s">
        <v>280</v>
      </c>
    </row>
    <row r="494" spans="1:9" x14ac:dyDescent="0.25">
      <c r="A494" s="43" t="s">
        <v>270</v>
      </c>
      <c r="B494" s="43" t="s">
        <v>520</v>
      </c>
      <c r="C494" s="43" t="s">
        <v>553</v>
      </c>
      <c r="D494" s="43" t="s">
        <v>590</v>
      </c>
      <c r="E494" s="43" t="s">
        <v>591</v>
      </c>
      <c r="F494" s="43" t="s">
        <v>385</v>
      </c>
      <c r="G494" s="107" t="s">
        <v>574</v>
      </c>
      <c r="H494" s="107" t="s">
        <v>519</v>
      </c>
      <c r="I494" s="43" t="s">
        <v>280</v>
      </c>
    </row>
    <row r="495" spans="1:9" x14ac:dyDescent="0.25">
      <c r="A495" s="43" t="s">
        <v>270</v>
      </c>
      <c r="B495" s="43" t="s">
        <v>520</v>
      </c>
      <c r="C495" s="43" t="s">
        <v>553</v>
      </c>
      <c r="D495" s="43" t="s">
        <v>592</v>
      </c>
      <c r="E495" s="43" t="s">
        <v>593</v>
      </c>
      <c r="F495" s="43" t="s">
        <v>385</v>
      </c>
      <c r="G495" s="107" t="s">
        <v>574</v>
      </c>
      <c r="H495" s="107" t="s">
        <v>519</v>
      </c>
      <c r="I495" s="43" t="s">
        <v>280</v>
      </c>
    </row>
    <row r="496" spans="1:9" x14ac:dyDescent="0.25">
      <c r="A496" s="43" t="s">
        <v>270</v>
      </c>
      <c r="B496" s="43" t="s">
        <v>520</v>
      </c>
      <c r="C496" s="43" t="s">
        <v>553</v>
      </c>
      <c r="D496" s="43" t="s">
        <v>594</v>
      </c>
      <c r="E496" s="43" t="s">
        <v>595</v>
      </c>
      <c r="F496" s="43" t="s">
        <v>385</v>
      </c>
      <c r="G496" s="107" t="s">
        <v>574</v>
      </c>
      <c r="H496" s="107">
        <v>28.177</v>
      </c>
      <c r="I496" s="43" t="s">
        <v>280</v>
      </c>
    </row>
    <row r="497" spans="1:9" x14ac:dyDescent="0.25">
      <c r="A497" s="43" t="s">
        <v>270</v>
      </c>
      <c r="B497" s="43" t="s">
        <v>520</v>
      </c>
      <c r="C497" s="43" t="s">
        <v>553</v>
      </c>
      <c r="D497" s="43" t="s">
        <v>596</v>
      </c>
      <c r="E497" s="43" t="s">
        <v>597</v>
      </c>
      <c r="F497" s="43" t="s">
        <v>385</v>
      </c>
      <c r="G497" s="107" t="s">
        <v>574</v>
      </c>
      <c r="H497" s="107" t="s">
        <v>519</v>
      </c>
      <c r="I497" s="43" t="s">
        <v>280</v>
      </c>
    </row>
    <row r="498" spans="1:9" x14ac:dyDescent="0.25">
      <c r="A498" s="43" t="s">
        <v>270</v>
      </c>
      <c r="B498" s="43" t="s">
        <v>520</v>
      </c>
      <c r="C498" s="43" t="s">
        <v>553</v>
      </c>
      <c r="D498" s="43" t="s">
        <v>598</v>
      </c>
      <c r="E498" s="43" t="s">
        <v>599</v>
      </c>
      <c r="F498" s="43" t="s">
        <v>385</v>
      </c>
      <c r="G498" s="107" t="s">
        <v>574</v>
      </c>
      <c r="H498" s="107" t="s">
        <v>519</v>
      </c>
      <c r="I498" s="43" t="s">
        <v>280</v>
      </c>
    </row>
    <row r="499" spans="1:9" x14ac:dyDescent="0.25">
      <c r="A499" s="43" t="s">
        <v>270</v>
      </c>
      <c r="B499" s="43" t="s">
        <v>520</v>
      </c>
      <c r="C499" s="43" t="s">
        <v>553</v>
      </c>
      <c r="D499" s="43" t="s">
        <v>600</v>
      </c>
      <c r="E499" s="43" t="s">
        <v>601</v>
      </c>
      <c r="F499" s="43" t="s">
        <v>385</v>
      </c>
      <c r="G499" s="107" t="s">
        <v>574</v>
      </c>
      <c r="H499" s="107" t="s">
        <v>519</v>
      </c>
      <c r="I499" s="43" t="s">
        <v>280</v>
      </c>
    </row>
    <row r="500" spans="1:9" x14ac:dyDescent="0.25">
      <c r="A500" s="43" t="s">
        <v>270</v>
      </c>
      <c r="B500" s="43" t="s">
        <v>520</v>
      </c>
      <c r="C500" s="43" t="s">
        <v>553</v>
      </c>
      <c r="D500" s="43" t="s">
        <v>602</v>
      </c>
      <c r="E500" s="43" t="s">
        <v>603</v>
      </c>
      <c r="F500" s="43" t="s">
        <v>385</v>
      </c>
      <c r="G500" s="107" t="s">
        <v>574</v>
      </c>
      <c r="H500" s="107">
        <v>810.91399999999999</v>
      </c>
      <c r="I500" s="43" t="s">
        <v>280</v>
      </c>
    </row>
    <row r="501" spans="1:9" x14ac:dyDescent="0.25">
      <c r="A501" s="43" t="s">
        <v>270</v>
      </c>
      <c r="B501" s="43" t="s">
        <v>520</v>
      </c>
      <c r="C501" s="43" t="s">
        <v>553</v>
      </c>
      <c r="D501" s="43" t="s">
        <v>604</v>
      </c>
      <c r="E501" s="43" t="s">
        <v>605</v>
      </c>
      <c r="F501" s="43" t="s">
        <v>385</v>
      </c>
      <c r="G501" s="107" t="s">
        <v>574</v>
      </c>
      <c r="H501" s="107" t="s">
        <v>519</v>
      </c>
      <c r="I501" s="43" t="s">
        <v>280</v>
      </c>
    </row>
    <row r="502" spans="1:9" x14ac:dyDescent="0.25">
      <c r="A502" s="43" t="s">
        <v>270</v>
      </c>
      <c r="B502" s="43" t="s">
        <v>520</v>
      </c>
      <c r="C502" s="43" t="s">
        <v>553</v>
      </c>
      <c r="D502" s="43" t="s">
        <v>606</v>
      </c>
      <c r="E502" s="43" t="s">
        <v>607</v>
      </c>
      <c r="F502" s="43" t="s">
        <v>385</v>
      </c>
      <c r="G502" s="107" t="s">
        <v>574</v>
      </c>
      <c r="H502" s="107" t="s">
        <v>519</v>
      </c>
      <c r="I502" s="43" t="s">
        <v>280</v>
      </c>
    </row>
    <row r="503" spans="1:9" x14ac:dyDescent="0.25">
      <c r="A503" s="43" t="s">
        <v>270</v>
      </c>
      <c r="B503" s="43" t="s">
        <v>520</v>
      </c>
      <c r="C503" s="43" t="s">
        <v>553</v>
      </c>
      <c r="D503" s="43" t="s">
        <v>608</v>
      </c>
      <c r="E503" s="43" t="s">
        <v>609</v>
      </c>
      <c r="F503" s="43" t="s">
        <v>385</v>
      </c>
      <c r="G503" s="107" t="s">
        <v>574</v>
      </c>
      <c r="H503" s="107" t="s">
        <v>519</v>
      </c>
      <c r="I503" s="43" t="s">
        <v>280</v>
      </c>
    </row>
    <row r="504" spans="1:9" x14ac:dyDescent="0.25">
      <c r="A504" s="43" t="s">
        <v>270</v>
      </c>
      <c r="B504" s="43" t="s">
        <v>520</v>
      </c>
      <c r="C504" s="43" t="s">
        <v>553</v>
      </c>
      <c r="D504" s="43" t="s">
        <v>610</v>
      </c>
      <c r="E504" s="43" t="s">
        <v>611</v>
      </c>
      <c r="F504" s="43" t="s">
        <v>385</v>
      </c>
      <c r="G504" s="107" t="s">
        <v>574</v>
      </c>
      <c r="H504" s="107" t="s">
        <v>519</v>
      </c>
      <c r="I504" s="43" t="s">
        <v>280</v>
      </c>
    </row>
    <row r="505" spans="1:9" x14ac:dyDescent="0.25">
      <c r="A505" s="43" t="s">
        <v>270</v>
      </c>
      <c r="B505" s="43" t="s">
        <v>520</v>
      </c>
      <c r="C505" s="43" t="s">
        <v>553</v>
      </c>
      <c r="D505" s="43" t="s">
        <v>612</v>
      </c>
      <c r="E505" s="43" t="s">
        <v>613</v>
      </c>
      <c r="F505" s="43" t="s">
        <v>385</v>
      </c>
      <c r="G505" s="107" t="s">
        <v>574</v>
      </c>
      <c r="H505" s="107" t="s">
        <v>519</v>
      </c>
      <c r="I505" s="43" t="s">
        <v>280</v>
      </c>
    </row>
    <row r="506" spans="1:9" x14ac:dyDescent="0.25">
      <c r="A506" s="43" t="s">
        <v>270</v>
      </c>
      <c r="B506" s="43" t="s">
        <v>520</v>
      </c>
      <c r="C506" s="43" t="s">
        <v>553</v>
      </c>
      <c r="D506" s="43" t="s">
        <v>614</v>
      </c>
      <c r="E506" s="43" t="s">
        <v>615</v>
      </c>
      <c r="F506" s="43" t="s">
        <v>385</v>
      </c>
      <c r="G506" s="107" t="s">
        <v>574</v>
      </c>
      <c r="H506" s="107" t="s">
        <v>519</v>
      </c>
      <c r="I506" s="43" t="s">
        <v>280</v>
      </c>
    </row>
    <row r="507" spans="1:9" x14ac:dyDescent="0.25">
      <c r="A507" s="43" t="s">
        <v>270</v>
      </c>
      <c r="B507" s="43" t="s">
        <v>520</v>
      </c>
      <c r="C507" s="43" t="s">
        <v>553</v>
      </c>
      <c r="D507" s="43" t="s">
        <v>616</v>
      </c>
      <c r="E507" s="43" t="s">
        <v>617</v>
      </c>
      <c r="F507" s="43" t="s">
        <v>385</v>
      </c>
      <c r="G507" s="107" t="s">
        <v>574</v>
      </c>
      <c r="H507" s="107" t="s">
        <v>519</v>
      </c>
      <c r="I507" s="43" t="s">
        <v>280</v>
      </c>
    </row>
    <row r="508" spans="1:9" x14ac:dyDescent="0.25">
      <c r="A508" s="43" t="s">
        <v>270</v>
      </c>
      <c r="B508" s="43" t="s">
        <v>520</v>
      </c>
      <c r="C508" s="43" t="s">
        <v>553</v>
      </c>
      <c r="D508" s="43" t="s">
        <v>618</v>
      </c>
      <c r="E508" s="43" t="s">
        <v>619</v>
      </c>
      <c r="F508" s="43" t="s">
        <v>385</v>
      </c>
      <c r="G508" s="107" t="s">
        <v>574</v>
      </c>
      <c r="H508" s="107" t="s">
        <v>519</v>
      </c>
      <c r="I508" s="43" t="s">
        <v>280</v>
      </c>
    </row>
    <row r="509" spans="1:9" x14ac:dyDescent="0.25">
      <c r="A509" s="43" t="s">
        <v>270</v>
      </c>
      <c r="B509" s="43" t="s">
        <v>520</v>
      </c>
      <c r="C509" s="43" t="s">
        <v>553</v>
      </c>
      <c r="D509" s="43" t="s">
        <v>620</v>
      </c>
      <c r="E509" s="43" t="s">
        <v>621</v>
      </c>
      <c r="F509" s="43" t="s">
        <v>385</v>
      </c>
      <c r="G509" s="107" t="s">
        <v>574</v>
      </c>
      <c r="H509" s="107" t="s">
        <v>519</v>
      </c>
      <c r="I509" s="43" t="s">
        <v>280</v>
      </c>
    </row>
    <row r="510" spans="1:9" x14ac:dyDescent="0.25">
      <c r="A510" s="43" t="s">
        <v>270</v>
      </c>
      <c r="B510" s="43" t="s">
        <v>520</v>
      </c>
      <c r="C510" s="43" t="s">
        <v>553</v>
      </c>
      <c r="D510" s="43" t="s">
        <v>622</v>
      </c>
      <c r="E510" s="43" t="s">
        <v>623</v>
      </c>
      <c r="F510" s="43" t="s">
        <v>385</v>
      </c>
      <c r="G510" s="107" t="s">
        <v>574</v>
      </c>
      <c r="H510" s="107" t="s">
        <v>519</v>
      </c>
      <c r="I510" s="43" t="s">
        <v>280</v>
      </c>
    </row>
    <row r="511" spans="1:9" x14ac:dyDescent="0.25">
      <c r="A511" s="43" t="s">
        <v>270</v>
      </c>
      <c r="B511" s="43" t="s">
        <v>520</v>
      </c>
      <c r="C511" s="43" t="s">
        <v>553</v>
      </c>
      <c r="D511" s="43" t="s">
        <v>624</v>
      </c>
      <c r="E511" s="43" t="s">
        <v>625</v>
      </c>
      <c r="F511" s="43" t="s">
        <v>385</v>
      </c>
      <c r="G511" s="107" t="s">
        <v>574</v>
      </c>
      <c r="H511" s="107" t="s">
        <v>519</v>
      </c>
      <c r="I511" s="43" t="s">
        <v>280</v>
      </c>
    </row>
    <row r="512" spans="1:9" x14ac:dyDescent="0.25">
      <c r="A512" s="43" t="s">
        <v>270</v>
      </c>
      <c r="B512" s="43" t="s">
        <v>520</v>
      </c>
      <c r="C512" s="43" t="s">
        <v>553</v>
      </c>
      <c r="D512" s="43" t="s">
        <v>626</v>
      </c>
      <c r="E512" s="43" t="s">
        <v>627</v>
      </c>
      <c r="F512" s="43" t="s">
        <v>385</v>
      </c>
      <c r="G512" s="107" t="s">
        <v>574</v>
      </c>
      <c r="H512" s="107" t="s">
        <v>519</v>
      </c>
      <c r="I512" s="43" t="s">
        <v>280</v>
      </c>
    </row>
    <row r="513" spans="1:9" x14ac:dyDescent="0.25">
      <c r="A513" s="43" t="s">
        <v>270</v>
      </c>
      <c r="B513" s="43" t="s">
        <v>520</v>
      </c>
      <c r="C513" s="43" t="s">
        <v>553</v>
      </c>
      <c r="D513" s="43" t="s">
        <v>628</v>
      </c>
      <c r="E513" s="43" t="s">
        <v>629</v>
      </c>
      <c r="F513" s="43" t="s">
        <v>385</v>
      </c>
      <c r="G513" s="107" t="s">
        <v>574</v>
      </c>
      <c r="H513" s="107" t="s">
        <v>519</v>
      </c>
      <c r="I513" s="43" t="s">
        <v>280</v>
      </c>
    </row>
    <row r="514" spans="1:9" x14ac:dyDescent="0.25">
      <c r="A514" s="43" t="s">
        <v>270</v>
      </c>
      <c r="B514" s="43" t="s">
        <v>520</v>
      </c>
      <c r="C514" s="43" t="s">
        <v>553</v>
      </c>
      <c r="D514" s="43" t="s">
        <v>630</v>
      </c>
      <c r="E514" s="43" t="s">
        <v>631</v>
      </c>
      <c r="F514" s="43" t="s">
        <v>385</v>
      </c>
      <c r="G514" s="107" t="s">
        <v>574</v>
      </c>
      <c r="H514" s="107" t="s">
        <v>519</v>
      </c>
      <c r="I514" s="43" t="s">
        <v>280</v>
      </c>
    </row>
    <row r="515" spans="1:9" x14ac:dyDescent="0.25">
      <c r="A515" s="43" t="s">
        <v>270</v>
      </c>
      <c r="B515" s="43" t="s">
        <v>520</v>
      </c>
      <c r="C515" s="43" t="s">
        <v>553</v>
      </c>
      <c r="D515" s="43" t="s">
        <v>632</v>
      </c>
      <c r="E515" s="43" t="s">
        <v>633</v>
      </c>
      <c r="F515" s="43" t="s">
        <v>385</v>
      </c>
      <c r="G515" s="107" t="s">
        <v>574</v>
      </c>
      <c r="H515" s="107" t="s">
        <v>519</v>
      </c>
      <c r="I515" s="43" t="s">
        <v>280</v>
      </c>
    </row>
    <row r="516" spans="1:9" x14ac:dyDescent="0.25">
      <c r="A516" s="43" t="s">
        <v>270</v>
      </c>
      <c r="B516" s="43" t="s">
        <v>520</v>
      </c>
      <c r="C516" s="43" t="s">
        <v>553</v>
      </c>
      <c r="D516" s="43" t="s">
        <v>634</v>
      </c>
      <c r="E516" s="43" t="s">
        <v>635</v>
      </c>
      <c r="F516" s="43" t="s">
        <v>385</v>
      </c>
      <c r="G516" s="107" t="s">
        <v>574</v>
      </c>
      <c r="H516" s="107" t="s">
        <v>519</v>
      </c>
      <c r="I516" s="43" t="s">
        <v>280</v>
      </c>
    </row>
    <row r="517" spans="1:9" x14ac:dyDescent="0.25">
      <c r="A517" s="43" t="s">
        <v>270</v>
      </c>
      <c r="B517" s="43" t="s">
        <v>520</v>
      </c>
      <c r="C517" s="43" t="s">
        <v>553</v>
      </c>
      <c r="D517" s="43" t="s">
        <v>636</v>
      </c>
      <c r="E517" s="43" t="s">
        <v>637</v>
      </c>
      <c r="F517" s="43" t="s">
        <v>385</v>
      </c>
      <c r="G517" s="107" t="s">
        <v>574</v>
      </c>
      <c r="H517" s="107" t="s">
        <v>519</v>
      </c>
      <c r="I517" s="43" t="s">
        <v>280</v>
      </c>
    </row>
    <row r="518" spans="1:9" x14ac:dyDescent="0.25">
      <c r="A518" s="43" t="s">
        <v>270</v>
      </c>
      <c r="B518" s="43" t="s">
        <v>520</v>
      </c>
      <c r="C518" s="43" t="s">
        <v>553</v>
      </c>
      <c r="D518" s="43" t="s">
        <v>638</v>
      </c>
      <c r="E518" s="43" t="s">
        <v>639</v>
      </c>
      <c r="F518" s="43" t="s">
        <v>385</v>
      </c>
      <c r="G518" s="107" t="s">
        <v>574</v>
      </c>
      <c r="H518" s="107" t="s">
        <v>519</v>
      </c>
      <c r="I518" s="43" t="s">
        <v>280</v>
      </c>
    </row>
    <row r="519" spans="1:9" x14ac:dyDescent="0.25">
      <c r="A519" s="43" t="s">
        <v>270</v>
      </c>
      <c r="B519" s="43" t="s">
        <v>520</v>
      </c>
      <c r="C519" s="43" t="s">
        <v>553</v>
      </c>
      <c r="D519" s="43" t="s">
        <v>640</v>
      </c>
      <c r="E519" s="43" t="s">
        <v>641</v>
      </c>
      <c r="F519" s="43" t="s">
        <v>385</v>
      </c>
      <c r="G519" s="107" t="s">
        <v>574</v>
      </c>
      <c r="H519" s="107" t="s">
        <v>519</v>
      </c>
      <c r="I519" s="43" t="s">
        <v>280</v>
      </c>
    </row>
    <row r="520" spans="1:9" x14ac:dyDescent="0.25">
      <c r="A520" s="43" t="s">
        <v>270</v>
      </c>
      <c r="B520" s="43" t="s">
        <v>520</v>
      </c>
      <c r="C520" s="43" t="s">
        <v>553</v>
      </c>
      <c r="D520" s="43" t="s">
        <v>642</v>
      </c>
      <c r="E520" s="43" t="s">
        <v>643</v>
      </c>
      <c r="F520" s="43" t="s">
        <v>385</v>
      </c>
      <c r="G520" s="107" t="s">
        <v>574</v>
      </c>
      <c r="H520" s="107" t="s">
        <v>519</v>
      </c>
      <c r="I520" s="43" t="s">
        <v>280</v>
      </c>
    </row>
    <row r="521" spans="1:9" x14ac:dyDescent="0.25">
      <c r="A521" s="43" t="s">
        <v>270</v>
      </c>
      <c r="B521" s="43" t="s">
        <v>520</v>
      </c>
      <c r="C521" s="43" t="s">
        <v>553</v>
      </c>
      <c r="D521" s="43" t="s">
        <v>644</v>
      </c>
      <c r="E521" s="43" t="s">
        <v>645</v>
      </c>
      <c r="F521" s="43" t="s">
        <v>385</v>
      </c>
      <c r="G521" s="107" t="s">
        <v>574</v>
      </c>
      <c r="H521" s="107" t="s">
        <v>519</v>
      </c>
      <c r="I521" s="43" t="s">
        <v>280</v>
      </c>
    </row>
    <row r="522" spans="1:9" x14ac:dyDescent="0.25">
      <c r="A522" s="43" t="s">
        <v>270</v>
      </c>
      <c r="B522" s="43" t="s">
        <v>520</v>
      </c>
      <c r="C522" s="43" t="s">
        <v>553</v>
      </c>
      <c r="D522" s="43" t="s">
        <v>646</v>
      </c>
      <c r="E522" s="43" t="s">
        <v>647</v>
      </c>
      <c r="F522" s="43" t="s">
        <v>385</v>
      </c>
      <c r="G522" s="107" t="s">
        <v>574</v>
      </c>
      <c r="H522" s="107" t="s">
        <v>519</v>
      </c>
      <c r="I522" s="43" t="s">
        <v>280</v>
      </c>
    </row>
    <row r="523" spans="1:9" x14ac:dyDescent="0.25">
      <c r="A523" s="43" t="s">
        <v>270</v>
      </c>
      <c r="B523" s="43" t="s">
        <v>520</v>
      </c>
      <c r="C523" s="43" t="s">
        <v>553</v>
      </c>
      <c r="D523" s="43" t="s">
        <v>648</v>
      </c>
      <c r="E523" s="43" t="s">
        <v>649</v>
      </c>
      <c r="F523" s="43" t="s">
        <v>385</v>
      </c>
      <c r="G523" s="107" t="s">
        <v>574</v>
      </c>
      <c r="H523" s="107" t="s">
        <v>519</v>
      </c>
      <c r="I523" s="43" t="s">
        <v>280</v>
      </c>
    </row>
    <row r="524" spans="1:9" x14ac:dyDescent="0.25">
      <c r="A524" s="43" t="s">
        <v>270</v>
      </c>
      <c r="B524" s="43" t="s">
        <v>520</v>
      </c>
      <c r="C524" s="43" t="s">
        <v>553</v>
      </c>
      <c r="D524" s="43" t="s">
        <v>650</v>
      </c>
      <c r="E524" s="43" t="s">
        <v>651</v>
      </c>
      <c r="F524" s="43" t="s">
        <v>385</v>
      </c>
      <c r="G524" s="107" t="s">
        <v>574</v>
      </c>
      <c r="H524" s="107" t="s">
        <v>519</v>
      </c>
      <c r="I524" s="43" t="s">
        <v>280</v>
      </c>
    </row>
    <row r="525" spans="1:9" x14ac:dyDescent="0.25">
      <c r="A525" s="43" t="s">
        <v>270</v>
      </c>
      <c r="B525" s="43" t="s">
        <v>520</v>
      </c>
      <c r="C525" s="43" t="s">
        <v>553</v>
      </c>
      <c r="D525" s="43" t="s">
        <v>652</v>
      </c>
      <c r="E525" s="43" t="s">
        <v>653</v>
      </c>
      <c r="F525" s="43" t="s">
        <v>385</v>
      </c>
      <c r="G525" s="107" t="s">
        <v>574</v>
      </c>
      <c r="H525" s="107" t="s">
        <v>519</v>
      </c>
      <c r="I525" s="43" t="s">
        <v>280</v>
      </c>
    </row>
    <row r="526" spans="1:9" x14ac:dyDescent="0.25">
      <c r="A526" s="43" t="s">
        <v>270</v>
      </c>
      <c r="B526" s="43" t="s">
        <v>520</v>
      </c>
      <c r="C526" s="43" t="s">
        <v>553</v>
      </c>
      <c r="D526" s="43" t="s">
        <v>654</v>
      </c>
      <c r="E526" s="43" t="s">
        <v>655</v>
      </c>
      <c r="F526" s="43" t="s">
        <v>385</v>
      </c>
      <c r="G526" s="107" t="s">
        <v>574</v>
      </c>
      <c r="H526" s="107" t="s">
        <v>519</v>
      </c>
      <c r="I526" s="43" t="s">
        <v>280</v>
      </c>
    </row>
    <row r="527" spans="1:9" x14ac:dyDescent="0.25">
      <c r="A527" s="43" t="s">
        <v>270</v>
      </c>
      <c r="B527" s="43" t="s">
        <v>520</v>
      </c>
      <c r="C527" s="43" t="s">
        <v>553</v>
      </c>
      <c r="D527" s="43" t="s">
        <v>656</v>
      </c>
      <c r="E527" s="43" t="s">
        <v>657</v>
      </c>
      <c r="F527" s="43" t="s">
        <v>385</v>
      </c>
      <c r="G527" s="107" t="s">
        <v>574</v>
      </c>
      <c r="H527" s="107">
        <v>145.29599999999999</v>
      </c>
      <c r="I527" s="43" t="s">
        <v>280</v>
      </c>
    </row>
    <row r="528" spans="1:9" x14ac:dyDescent="0.25">
      <c r="A528" s="43" t="s">
        <v>270</v>
      </c>
      <c r="B528" s="43" t="s">
        <v>520</v>
      </c>
      <c r="C528" s="43" t="s">
        <v>553</v>
      </c>
      <c r="D528" s="43" t="s">
        <v>658</v>
      </c>
      <c r="E528" s="43" t="s">
        <v>659</v>
      </c>
      <c r="F528" s="43" t="s">
        <v>385</v>
      </c>
      <c r="G528" s="107" t="s">
        <v>574</v>
      </c>
      <c r="H528" s="107" t="s">
        <v>519</v>
      </c>
      <c r="I528" s="43" t="s">
        <v>280</v>
      </c>
    </row>
    <row r="529" spans="1:9" x14ac:dyDescent="0.25">
      <c r="A529" s="43" t="s">
        <v>270</v>
      </c>
      <c r="B529" s="43" t="s">
        <v>520</v>
      </c>
      <c r="C529" s="43" t="s">
        <v>553</v>
      </c>
      <c r="D529" s="43" t="s">
        <v>660</v>
      </c>
      <c r="E529" s="43" t="s">
        <v>661</v>
      </c>
      <c r="F529" s="43" t="s">
        <v>385</v>
      </c>
      <c r="G529" s="107" t="s">
        <v>574</v>
      </c>
      <c r="H529" s="107" t="s">
        <v>519</v>
      </c>
      <c r="I529" s="43" t="s">
        <v>280</v>
      </c>
    </row>
    <row r="530" spans="1:9" x14ac:dyDescent="0.25">
      <c r="A530" s="43" t="s">
        <v>270</v>
      </c>
      <c r="B530" s="43" t="s">
        <v>520</v>
      </c>
      <c r="C530" s="43" t="s">
        <v>553</v>
      </c>
      <c r="D530" s="43" t="s">
        <v>662</v>
      </c>
      <c r="E530" s="43" t="s">
        <v>663</v>
      </c>
      <c r="F530" s="43" t="s">
        <v>385</v>
      </c>
      <c r="G530" s="107" t="s">
        <v>574</v>
      </c>
      <c r="H530" s="107">
        <v>7790.9440000000004</v>
      </c>
      <c r="I530" s="43" t="s">
        <v>280</v>
      </c>
    </row>
    <row r="531" spans="1:9" x14ac:dyDescent="0.25">
      <c r="A531" s="43" t="s">
        <v>270</v>
      </c>
      <c r="B531" s="43" t="s">
        <v>520</v>
      </c>
      <c r="C531" s="43" t="s">
        <v>553</v>
      </c>
      <c r="D531" s="43" t="s">
        <v>664</v>
      </c>
      <c r="E531" s="43" t="s">
        <v>665</v>
      </c>
      <c r="F531" s="43" t="s">
        <v>385</v>
      </c>
      <c r="G531" s="107" t="s">
        <v>574</v>
      </c>
      <c r="H531" s="107" t="s">
        <v>226</v>
      </c>
      <c r="I531" s="43" t="s">
        <v>280</v>
      </c>
    </row>
    <row r="532" spans="1:9" x14ac:dyDescent="0.25">
      <c r="A532" s="43" t="s">
        <v>270</v>
      </c>
      <c r="B532" s="43" t="s">
        <v>520</v>
      </c>
      <c r="C532" s="43" t="s">
        <v>553</v>
      </c>
      <c r="D532" s="43" t="s">
        <v>666</v>
      </c>
      <c r="E532" s="43" t="s">
        <v>667</v>
      </c>
      <c r="F532" s="43" t="s">
        <v>385</v>
      </c>
      <c r="G532" s="107" t="s">
        <v>574</v>
      </c>
      <c r="H532" s="107" t="s">
        <v>519</v>
      </c>
      <c r="I532" s="43" t="s">
        <v>280</v>
      </c>
    </row>
    <row r="533" spans="1:9" x14ac:dyDescent="0.25">
      <c r="A533" s="43" t="s">
        <v>270</v>
      </c>
      <c r="B533" s="43" t="s">
        <v>520</v>
      </c>
      <c r="C533" s="43" t="s">
        <v>553</v>
      </c>
      <c r="D533" s="43" t="s">
        <v>668</v>
      </c>
      <c r="E533" s="43" t="s">
        <v>669</v>
      </c>
      <c r="F533" s="43" t="s">
        <v>385</v>
      </c>
      <c r="G533" s="107" t="s">
        <v>574</v>
      </c>
      <c r="H533" s="107">
        <v>7790.9440000000004</v>
      </c>
      <c r="I533" s="43" t="s">
        <v>280</v>
      </c>
    </row>
    <row r="534" spans="1:9" x14ac:dyDescent="0.25">
      <c r="A534" s="43" t="s">
        <v>270</v>
      </c>
      <c r="B534" s="43" t="s">
        <v>520</v>
      </c>
      <c r="C534" s="43" t="s">
        <v>553</v>
      </c>
      <c r="D534" s="43" t="s">
        <v>670</v>
      </c>
      <c r="E534" s="43" t="s">
        <v>671</v>
      </c>
      <c r="F534" s="43" t="s">
        <v>385</v>
      </c>
      <c r="G534" s="107" t="s">
        <v>574</v>
      </c>
      <c r="H534" s="107" t="s">
        <v>519</v>
      </c>
      <c r="I534" s="43" t="s">
        <v>280</v>
      </c>
    </row>
    <row r="535" spans="1:9" x14ac:dyDescent="0.25">
      <c r="A535" s="43" t="s">
        <v>270</v>
      </c>
      <c r="B535" s="43" t="s">
        <v>520</v>
      </c>
      <c r="C535" s="43" t="s">
        <v>553</v>
      </c>
      <c r="D535" s="43" t="s">
        <v>672</v>
      </c>
      <c r="E535" s="43" t="s">
        <v>673</v>
      </c>
      <c r="F535" s="43" t="s">
        <v>385</v>
      </c>
      <c r="G535" s="107" t="s">
        <v>574</v>
      </c>
      <c r="H535" s="107" t="s">
        <v>519</v>
      </c>
      <c r="I535" s="43" t="s">
        <v>280</v>
      </c>
    </row>
    <row r="536" spans="1:9" x14ac:dyDescent="0.25">
      <c r="A536" s="43" t="s">
        <v>270</v>
      </c>
      <c r="B536" s="43" t="s">
        <v>520</v>
      </c>
      <c r="C536" s="43" t="s">
        <v>553</v>
      </c>
      <c r="D536" s="43" t="s">
        <v>674</v>
      </c>
      <c r="E536" s="43" t="s">
        <v>675</v>
      </c>
      <c r="F536" s="43" t="s">
        <v>385</v>
      </c>
      <c r="G536" s="107" t="s">
        <v>574</v>
      </c>
      <c r="H536" s="107" t="s">
        <v>519</v>
      </c>
      <c r="I536" s="43" t="s">
        <v>280</v>
      </c>
    </row>
    <row r="537" spans="1:9" x14ac:dyDescent="0.25">
      <c r="A537" s="43" t="s">
        <v>270</v>
      </c>
      <c r="B537" s="43" t="s">
        <v>520</v>
      </c>
      <c r="C537" s="43" t="s">
        <v>553</v>
      </c>
      <c r="D537" s="43" t="s">
        <v>676</v>
      </c>
      <c r="E537" s="43" t="s">
        <v>677</v>
      </c>
      <c r="F537" s="43" t="s">
        <v>385</v>
      </c>
      <c r="G537" s="107" t="s">
        <v>574</v>
      </c>
      <c r="H537" s="107" t="s">
        <v>519</v>
      </c>
      <c r="I537" s="43" t="s">
        <v>280</v>
      </c>
    </row>
    <row r="538" spans="1:9" x14ac:dyDescent="0.25">
      <c r="A538" s="43" t="s">
        <v>270</v>
      </c>
      <c r="B538" s="43" t="s">
        <v>520</v>
      </c>
      <c r="C538" s="43" t="s">
        <v>553</v>
      </c>
      <c r="D538" s="43" t="s">
        <v>678</v>
      </c>
      <c r="E538" s="43" t="s">
        <v>679</v>
      </c>
      <c r="F538" s="43" t="s">
        <v>385</v>
      </c>
      <c r="G538" s="107" t="s">
        <v>574</v>
      </c>
      <c r="H538" s="107" t="s">
        <v>519</v>
      </c>
      <c r="I538" s="43" t="s">
        <v>280</v>
      </c>
    </row>
    <row r="539" spans="1:9" x14ac:dyDescent="0.25">
      <c r="A539" s="43" t="s">
        <v>270</v>
      </c>
      <c r="B539" s="43" t="s">
        <v>520</v>
      </c>
      <c r="C539" s="43" t="s">
        <v>553</v>
      </c>
      <c r="D539" s="43" t="s">
        <v>680</v>
      </c>
      <c r="E539" s="43" t="s">
        <v>681</v>
      </c>
      <c r="F539" s="43" t="s">
        <v>385</v>
      </c>
      <c r="G539" s="107" t="s">
        <v>574</v>
      </c>
      <c r="H539" s="107" t="s">
        <v>519</v>
      </c>
      <c r="I539" s="43" t="s">
        <v>280</v>
      </c>
    </row>
    <row r="540" spans="1:9" x14ac:dyDescent="0.25">
      <c r="A540" s="43" t="s">
        <v>270</v>
      </c>
      <c r="B540" s="43" t="s">
        <v>520</v>
      </c>
      <c r="C540" s="43" t="s">
        <v>553</v>
      </c>
      <c r="D540" s="43" t="s">
        <v>682</v>
      </c>
      <c r="E540" s="43" t="s">
        <v>683</v>
      </c>
      <c r="F540" s="43" t="s">
        <v>385</v>
      </c>
      <c r="G540" s="107" t="s">
        <v>574</v>
      </c>
      <c r="H540" s="107" t="s">
        <v>519</v>
      </c>
      <c r="I540" s="43" t="s">
        <v>280</v>
      </c>
    </row>
    <row r="541" spans="1:9" x14ac:dyDescent="0.25">
      <c r="A541" s="43" t="s">
        <v>270</v>
      </c>
      <c r="B541" s="43" t="s">
        <v>520</v>
      </c>
      <c r="C541" s="43" t="s">
        <v>553</v>
      </c>
      <c r="D541" s="43" t="s">
        <v>684</v>
      </c>
      <c r="E541" s="43" t="s">
        <v>685</v>
      </c>
      <c r="F541" s="43" t="s">
        <v>385</v>
      </c>
      <c r="G541" s="107" t="s">
        <v>574</v>
      </c>
      <c r="H541" s="107" t="s">
        <v>519</v>
      </c>
      <c r="I541" s="43" t="s">
        <v>280</v>
      </c>
    </row>
    <row r="542" spans="1:9" x14ac:dyDescent="0.25">
      <c r="A542" s="43" t="s">
        <v>270</v>
      </c>
      <c r="B542" s="43" t="s">
        <v>520</v>
      </c>
      <c r="C542" s="43" t="s">
        <v>553</v>
      </c>
      <c r="D542" s="43" t="s">
        <v>686</v>
      </c>
      <c r="E542" s="43" t="s">
        <v>687</v>
      </c>
      <c r="F542" s="43" t="s">
        <v>385</v>
      </c>
      <c r="G542" s="107" t="s">
        <v>574</v>
      </c>
      <c r="H542" s="107" t="s">
        <v>519</v>
      </c>
      <c r="I542" s="43" t="s">
        <v>280</v>
      </c>
    </row>
    <row r="543" spans="1:9" x14ac:dyDescent="0.25">
      <c r="A543" s="43" t="s">
        <v>270</v>
      </c>
      <c r="B543" s="43" t="s">
        <v>520</v>
      </c>
      <c r="C543" s="43" t="s">
        <v>553</v>
      </c>
      <c r="D543" s="43" t="s">
        <v>688</v>
      </c>
      <c r="E543" s="43" t="s">
        <v>689</v>
      </c>
      <c r="F543" s="43" t="s">
        <v>385</v>
      </c>
      <c r="G543" s="107" t="s">
        <v>574</v>
      </c>
      <c r="H543" s="107" t="s">
        <v>519</v>
      </c>
      <c r="I543" s="43" t="s">
        <v>280</v>
      </c>
    </row>
    <row r="544" spans="1:9" x14ac:dyDescent="0.25">
      <c r="A544" s="43" t="s">
        <v>270</v>
      </c>
      <c r="B544" s="43" t="s">
        <v>520</v>
      </c>
      <c r="C544" s="43" t="s">
        <v>553</v>
      </c>
      <c r="D544" s="43" t="s">
        <v>690</v>
      </c>
      <c r="E544" s="43" t="s">
        <v>691</v>
      </c>
      <c r="F544" s="43" t="s">
        <v>385</v>
      </c>
      <c r="G544" s="107" t="s">
        <v>574</v>
      </c>
      <c r="H544" s="107" t="s">
        <v>519</v>
      </c>
      <c r="I544" s="43" t="s">
        <v>280</v>
      </c>
    </row>
    <row r="545" spans="1:9" x14ac:dyDescent="0.25">
      <c r="A545" s="43" t="s">
        <v>270</v>
      </c>
      <c r="B545" s="43" t="s">
        <v>520</v>
      </c>
      <c r="C545" s="43" t="s">
        <v>553</v>
      </c>
      <c r="D545" s="43" t="s">
        <v>692</v>
      </c>
      <c r="E545" s="43" t="s">
        <v>693</v>
      </c>
      <c r="F545" s="43" t="s">
        <v>385</v>
      </c>
      <c r="G545" s="107" t="s">
        <v>574</v>
      </c>
      <c r="H545" s="107" t="s">
        <v>519</v>
      </c>
      <c r="I545" s="43" t="s">
        <v>280</v>
      </c>
    </row>
    <row r="546" spans="1:9" x14ac:dyDescent="0.25">
      <c r="A546" s="43" t="s">
        <v>270</v>
      </c>
      <c r="B546" s="43" t="s">
        <v>520</v>
      </c>
      <c r="C546" s="43" t="s">
        <v>553</v>
      </c>
      <c r="D546" s="43" t="s">
        <v>694</v>
      </c>
      <c r="E546" s="43" t="s">
        <v>695</v>
      </c>
      <c r="F546" s="43" t="s">
        <v>385</v>
      </c>
      <c r="G546" s="107" t="s">
        <v>574</v>
      </c>
      <c r="H546" s="107" t="s">
        <v>519</v>
      </c>
      <c r="I546" s="43" t="s">
        <v>280</v>
      </c>
    </row>
    <row r="547" spans="1:9" x14ac:dyDescent="0.25">
      <c r="A547" s="43" t="s">
        <v>270</v>
      </c>
      <c r="B547" s="43" t="s">
        <v>520</v>
      </c>
      <c r="C547" s="43" t="s">
        <v>553</v>
      </c>
      <c r="D547" s="43" t="s">
        <v>696</v>
      </c>
      <c r="E547" s="43" t="s">
        <v>697</v>
      </c>
      <c r="F547" s="43" t="s">
        <v>385</v>
      </c>
      <c r="G547" s="107" t="s">
        <v>574</v>
      </c>
      <c r="H547" s="107" t="s">
        <v>519</v>
      </c>
      <c r="I547" s="43" t="s">
        <v>280</v>
      </c>
    </row>
    <row r="548" spans="1:9" x14ac:dyDescent="0.25">
      <c r="A548" s="43" t="s">
        <v>270</v>
      </c>
      <c r="B548" s="43" t="s">
        <v>520</v>
      </c>
      <c r="C548" s="43" t="s">
        <v>553</v>
      </c>
      <c r="D548" s="43" t="s">
        <v>698</v>
      </c>
      <c r="E548" s="43" t="s">
        <v>699</v>
      </c>
      <c r="F548" s="43" t="s">
        <v>385</v>
      </c>
      <c r="G548" s="107" t="s">
        <v>574</v>
      </c>
      <c r="H548" s="107" t="s">
        <v>519</v>
      </c>
      <c r="I548" s="43" t="s">
        <v>280</v>
      </c>
    </row>
    <row r="549" spans="1:9" x14ac:dyDescent="0.25">
      <c r="A549" s="43" t="s">
        <v>270</v>
      </c>
      <c r="B549" s="43" t="s">
        <v>520</v>
      </c>
      <c r="C549" s="43" t="s">
        <v>553</v>
      </c>
      <c r="D549" s="43" t="s">
        <v>700</v>
      </c>
      <c r="E549" s="43" t="s">
        <v>701</v>
      </c>
      <c r="F549" s="43" t="s">
        <v>385</v>
      </c>
      <c r="G549" s="107" t="s">
        <v>574</v>
      </c>
      <c r="H549" s="107" t="s">
        <v>519</v>
      </c>
      <c r="I549" s="43" t="s">
        <v>280</v>
      </c>
    </row>
    <row r="550" spans="1:9" x14ac:dyDescent="0.25">
      <c r="A550" s="43" t="s">
        <v>270</v>
      </c>
      <c r="B550" s="43" t="s">
        <v>520</v>
      </c>
      <c r="C550" s="43" t="s">
        <v>553</v>
      </c>
      <c r="D550" s="43" t="s">
        <v>702</v>
      </c>
      <c r="E550" s="43" t="s">
        <v>703</v>
      </c>
      <c r="F550" s="43" t="s">
        <v>385</v>
      </c>
      <c r="G550" s="107" t="s">
        <v>574</v>
      </c>
      <c r="H550" s="107" t="s">
        <v>519</v>
      </c>
      <c r="I550" s="43" t="s">
        <v>280</v>
      </c>
    </row>
    <row r="551" spans="1:9" x14ac:dyDescent="0.25">
      <c r="A551" s="43" t="s">
        <v>270</v>
      </c>
      <c r="B551" s="43" t="s">
        <v>520</v>
      </c>
      <c r="C551" s="43" t="s">
        <v>553</v>
      </c>
      <c r="D551" s="43" t="s">
        <v>704</v>
      </c>
      <c r="E551" s="43" t="s">
        <v>705</v>
      </c>
      <c r="F551" s="43" t="s">
        <v>385</v>
      </c>
      <c r="G551" s="107" t="s">
        <v>574</v>
      </c>
      <c r="H551" s="107" t="s">
        <v>519</v>
      </c>
      <c r="I551" s="43" t="s">
        <v>280</v>
      </c>
    </row>
    <row r="552" spans="1:9" x14ac:dyDescent="0.25">
      <c r="A552" s="43" t="s">
        <v>270</v>
      </c>
      <c r="B552" s="43" t="s">
        <v>520</v>
      </c>
      <c r="C552" s="43" t="s">
        <v>553</v>
      </c>
      <c r="D552" s="43" t="s">
        <v>706</v>
      </c>
      <c r="E552" s="43" t="s">
        <v>707</v>
      </c>
      <c r="F552" s="43" t="s">
        <v>385</v>
      </c>
      <c r="G552" s="107" t="s">
        <v>574</v>
      </c>
      <c r="H552" s="107" t="s">
        <v>519</v>
      </c>
      <c r="I552" s="43" t="s">
        <v>280</v>
      </c>
    </row>
    <row r="553" spans="1:9" x14ac:dyDescent="0.25">
      <c r="A553" s="43" t="s">
        <v>270</v>
      </c>
      <c r="B553" s="43" t="s">
        <v>520</v>
      </c>
      <c r="C553" s="43" t="s">
        <v>553</v>
      </c>
      <c r="D553" s="43" t="s">
        <v>708</v>
      </c>
      <c r="E553" s="43" t="s">
        <v>709</v>
      </c>
      <c r="F553" s="43" t="s">
        <v>385</v>
      </c>
      <c r="G553" s="107" t="s">
        <v>574</v>
      </c>
      <c r="H553" s="107" t="s">
        <v>519</v>
      </c>
      <c r="I553" s="43" t="s">
        <v>280</v>
      </c>
    </row>
    <row r="554" spans="1:9" x14ac:dyDescent="0.25">
      <c r="A554" s="43" t="s">
        <v>270</v>
      </c>
      <c r="B554" s="43" t="s">
        <v>520</v>
      </c>
      <c r="C554" s="43" t="s">
        <v>553</v>
      </c>
      <c r="D554" s="43" t="s">
        <v>710</v>
      </c>
      <c r="E554" s="43" t="s">
        <v>711</v>
      </c>
      <c r="F554" s="43" t="s">
        <v>385</v>
      </c>
      <c r="G554" s="107" t="s">
        <v>574</v>
      </c>
      <c r="H554" s="107" t="s">
        <v>519</v>
      </c>
      <c r="I554" s="43" t="s">
        <v>280</v>
      </c>
    </row>
    <row r="555" spans="1:9" x14ac:dyDescent="0.25">
      <c r="A555" s="43" t="s">
        <v>270</v>
      </c>
      <c r="B555" s="43" t="s">
        <v>520</v>
      </c>
      <c r="C555" s="43" t="s">
        <v>553</v>
      </c>
      <c r="D555" s="43" t="s">
        <v>712</v>
      </c>
      <c r="E555" s="43" t="s">
        <v>713</v>
      </c>
      <c r="F555" s="43" t="s">
        <v>385</v>
      </c>
      <c r="G555" s="107" t="s">
        <v>574</v>
      </c>
      <c r="H555" s="107" t="s">
        <v>519</v>
      </c>
      <c r="I555" s="43" t="s">
        <v>280</v>
      </c>
    </row>
    <row r="556" spans="1:9" x14ac:dyDescent="0.25">
      <c r="A556" s="43" t="s">
        <v>270</v>
      </c>
      <c r="B556" s="43" t="s">
        <v>520</v>
      </c>
      <c r="C556" s="43" t="s">
        <v>553</v>
      </c>
      <c r="D556" s="43" t="s">
        <v>714</v>
      </c>
      <c r="E556" s="43" t="s">
        <v>715</v>
      </c>
      <c r="F556" s="43" t="s">
        <v>385</v>
      </c>
      <c r="G556" s="107" t="s">
        <v>574</v>
      </c>
      <c r="H556" s="107" t="s">
        <v>519</v>
      </c>
      <c r="I556" s="43" t="s">
        <v>280</v>
      </c>
    </row>
    <row r="557" spans="1:9" x14ac:dyDescent="0.25">
      <c r="A557" s="43" t="s">
        <v>270</v>
      </c>
      <c r="B557" s="43" t="s">
        <v>520</v>
      </c>
      <c r="C557" s="43" t="s">
        <v>553</v>
      </c>
      <c r="D557" s="43" t="s">
        <v>716</v>
      </c>
      <c r="E557" s="43" t="s">
        <v>717</v>
      </c>
      <c r="F557" s="43" t="s">
        <v>385</v>
      </c>
      <c r="G557" s="107" t="s">
        <v>574</v>
      </c>
      <c r="H557" s="107" t="s">
        <v>519</v>
      </c>
      <c r="I557" s="43" t="s">
        <v>280</v>
      </c>
    </row>
    <row r="558" spans="1:9" x14ac:dyDescent="0.25">
      <c r="A558" s="43" t="s">
        <v>270</v>
      </c>
      <c r="B558" s="43" t="s">
        <v>520</v>
      </c>
      <c r="C558" s="43" t="s">
        <v>553</v>
      </c>
      <c r="D558" s="43" t="s">
        <v>718</v>
      </c>
      <c r="E558" s="43" t="s">
        <v>719</v>
      </c>
      <c r="F558" s="43" t="s">
        <v>385</v>
      </c>
      <c r="G558" s="107" t="s">
        <v>574</v>
      </c>
      <c r="H558" s="107" t="s">
        <v>519</v>
      </c>
      <c r="I558" s="43" t="s">
        <v>280</v>
      </c>
    </row>
    <row r="559" spans="1:9" x14ac:dyDescent="0.25">
      <c r="A559" s="43" t="s">
        <v>270</v>
      </c>
      <c r="B559" s="43" t="s">
        <v>520</v>
      </c>
      <c r="C559" s="43" t="s">
        <v>553</v>
      </c>
      <c r="D559" s="43" t="s">
        <v>720</v>
      </c>
      <c r="E559" s="43" t="s">
        <v>721</v>
      </c>
      <c r="F559" s="43" t="s">
        <v>385</v>
      </c>
      <c r="G559" s="107" t="s">
        <v>574</v>
      </c>
      <c r="H559" s="107">
        <v>8775.3310000000001</v>
      </c>
      <c r="I559" s="43" t="s">
        <v>280</v>
      </c>
    </row>
    <row r="560" spans="1:9" x14ac:dyDescent="0.25">
      <c r="A560" s="43" t="s">
        <v>270</v>
      </c>
      <c r="B560" s="43" t="s">
        <v>520</v>
      </c>
      <c r="C560" s="43" t="s">
        <v>553</v>
      </c>
      <c r="D560" s="43" t="s">
        <v>722</v>
      </c>
      <c r="E560" s="43" t="s">
        <v>723</v>
      </c>
      <c r="F560" s="43" t="s">
        <v>385</v>
      </c>
      <c r="G560" s="107" t="s">
        <v>574</v>
      </c>
      <c r="H560" s="107">
        <v>121.508</v>
      </c>
      <c r="I560" s="43" t="s">
        <v>280</v>
      </c>
    </row>
    <row r="561" spans="1:9" x14ac:dyDescent="0.25">
      <c r="A561" s="43" t="s">
        <v>270</v>
      </c>
      <c r="B561" s="43" t="s">
        <v>520</v>
      </c>
      <c r="C561" s="43" t="s">
        <v>553</v>
      </c>
      <c r="D561" s="43" t="s">
        <v>767</v>
      </c>
      <c r="E561" s="43" t="s">
        <v>768</v>
      </c>
      <c r="F561" s="43" t="s">
        <v>385</v>
      </c>
      <c r="G561" s="107" t="s">
        <v>574</v>
      </c>
      <c r="H561" s="107">
        <v>8896.8389999999999</v>
      </c>
      <c r="I561" s="43" t="s">
        <v>280</v>
      </c>
    </row>
    <row r="562" spans="1:9" x14ac:dyDescent="0.25">
      <c r="A562" s="43" t="s">
        <v>270</v>
      </c>
      <c r="B562" s="43" t="s">
        <v>520</v>
      </c>
      <c r="C562" s="43" t="s">
        <v>553</v>
      </c>
      <c r="D562" s="43" t="s">
        <v>586</v>
      </c>
      <c r="E562" s="43" t="s">
        <v>587</v>
      </c>
      <c r="F562" s="43" t="s">
        <v>385</v>
      </c>
      <c r="G562" s="107" t="s">
        <v>575</v>
      </c>
      <c r="H562" s="107" t="s">
        <v>519</v>
      </c>
      <c r="I562" s="43" t="s">
        <v>280</v>
      </c>
    </row>
    <row r="563" spans="1:9" x14ac:dyDescent="0.25">
      <c r="A563" s="43" t="s">
        <v>270</v>
      </c>
      <c r="B563" s="43" t="s">
        <v>520</v>
      </c>
      <c r="C563" s="43" t="s">
        <v>553</v>
      </c>
      <c r="D563" s="43" t="s">
        <v>588</v>
      </c>
      <c r="E563" s="43" t="s">
        <v>589</v>
      </c>
      <c r="F563" s="43" t="s">
        <v>385</v>
      </c>
      <c r="G563" s="107" t="s">
        <v>575</v>
      </c>
      <c r="H563" s="107" t="s">
        <v>519</v>
      </c>
      <c r="I563" s="43" t="s">
        <v>280</v>
      </c>
    </row>
    <row r="564" spans="1:9" x14ac:dyDescent="0.25">
      <c r="A564" s="43" t="s">
        <v>270</v>
      </c>
      <c r="B564" s="43" t="s">
        <v>520</v>
      </c>
      <c r="C564" s="43" t="s">
        <v>553</v>
      </c>
      <c r="D564" s="43" t="s">
        <v>590</v>
      </c>
      <c r="E564" s="43" t="s">
        <v>591</v>
      </c>
      <c r="F564" s="43" t="s">
        <v>385</v>
      </c>
      <c r="G564" s="107" t="s">
        <v>575</v>
      </c>
      <c r="H564" s="107" t="s">
        <v>519</v>
      </c>
      <c r="I564" s="43" t="s">
        <v>280</v>
      </c>
    </row>
    <row r="565" spans="1:9" x14ac:dyDescent="0.25">
      <c r="A565" s="43" t="s">
        <v>270</v>
      </c>
      <c r="B565" s="43" t="s">
        <v>520</v>
      </c>
      <c r="C565" s="43" t="s">
        <v>553</v>
      </c>
      <c r="D565" s="43" t="s">
        <v>592</v>
      </c>
      <c r="E565" s="43" t="s">
        <v>593</v>
      </c>
      <c r="F565" s="43" t="s">
        <v>385</v>
      </c>
      <c r="G565" s="107" t="s">
        <v>575</v>
      </c>
      <c r="H565" s="107" t="s">
        <v>519</v>
      </c>
      <c r="I565" s="43" t="s">
        <v>280</v>
      </c>
    </row>
    <row r="566" spans="1:9" x14ac:dyDescent="0.25">
      <c r="A566" s="43" t="s">
        <v>270</v>
      </c>
      <c r="B566" s="43" t="s">
        <v>520</v>
      </c>
      <c r="C566" s="43" t="s">
        <v>553</v>
      </c>
      <c r="D566" s="43" t="s">
        <v>594</v>
      </c>
      <c r="E566" s="43" t="s">
        <v>595</v>
      </c>
      <c r="F566" s="43" t="s">
        <v>385</v>
      </c>
      <c r="G566" s="107" t="s">
        <v>575</v>
      </c>
      <c r="H566" s="107">
        <v>23.989000000000001</v>
      </c>
      <c r="I566" s="43" t="s">
        <v>280</v>
      </c>
    </row>
    <row r="567" spans="1:9" x14ac:dyDescent="0.25">
      <c r="A567" s="43" t="s">
        <v>270</v>
      </c>
      <c r="B567" s="43" t="s">
        <v>520</v>
      </c>
      <c r="C567" s="43" t="s">
        <v>553</v>
      </c>
      <c r="D567" s="43" t="s">
        <v>596</v>
      </c>
      <c r="E567" s="43" t="s">
        <v>597</v>
      </c>
      <c r="F567" s="43" t="s">
        <v>385</v>
      </c>
      <c r="G567" s="107" t="s">
        <v>575</v>
      </c>
      <c r="H567" s="107" t="s">
        <v>519</v>
      </c>
      <c r="I567" s="43" t="s">
        <v>280</v>
      </c>
    </row>
    <row r="568" spans="1:9" x14ac:dyDescent="0.25">
      <c r="A568" s="43" t="s">
        <v>270</v>
      </c>
      <c r="B568" s="43" t="s">
        <v>520</v>
      </c>
      <c r="C568" s="43" t="s">
        <v>553</v>
      </c>
      <c r="D568" s="43" t="s">
        <v>598</v>
      </c>
      <c r="E568" s="43" t="s">
        <v>599</v>
      </c>
      <c r="F568" s="43" t="s">
        <v>385</v>
      </c>
      <c r="G568" s="107" t="s">
        <v>575</v>
      </c>
      <c r="H568" s="107" t="s">
        <v>519</v>
      </c>
      <c r="I568" s="43" t="s">
        <v>280</v>
      </c>
    </row>
    <row r="569" spans="1:9" x14ac:dyDescent="0.25">
      <c r="A569" s="43" t="s">
        <v>270</v>
      </c>
      <c r="B569" s="43" t="s">
        <v>520</v>
      </c>
      <c r="C569" s="43" t="s">
        <v>553</v>
      </c>
      <c r="D569" s="43" t="s">
        <v>600</v>
      </c>
      <c r="E569" s="43" t="s">
        <v>601</v>
      </c>
      <c r="F569" s="43" t="s">
        <v>385</v>
      </c>
      <c r="G569" s="107" t="s">
        <v>575</v>
      </c>
      <c r="H569" s="107" t="s">
        <v>519</v>
      </c>
      <c r="I569" s="43" t="s">
        <v>280</v>
      </c>
    </row>
    <row r="570" spans="1:9" x14ac:dyDescent="0.25">
      <c r="A570" s="43" t="s">
        <v>270</v>
      </c>
      <c r="B570" s="43" t="s">
        <v>520</v>
      </c>
      <c r="C570" s="43" t="s">
        <v>553</v>
      </c>
      <c r="D570" s="43" t="s">
        <v>602</v>
      </c>
      <c r="E570" s="43" t="s">
        <v>603</v>
      </c>
      <c r="F570" s="43" t="s">
        <v>385</v>
      </c>
      <c r="G570" s="107" t="s">
        <v>575</v>
      </c>
      <c r="H570" s="107">
        <v>744.76599999999996</v>
      </c>
      <c r="I570" s="43" t="s">
        <v>280</v>
      </c>
    </row>
    <row r="571" spans="1:9" x14ac:dyDescent="0.25">
      <c r="A571" s="43" t="s">
        <v>270</v>
      </c>
      <c r="B571" s="43" t="s">
        <v>520</v>
      </c>
      <c r="C571" s="43" t="s">
        <v>553</v>
      </c>
      <c r="D571" s="43" t="s">
        <v>604</v>
      </c>
      <c r="E571" s="43" t="s">
        <v>605</v>
      </c>
      <c r="F571" s="43" t="s">
        <v>385</v>
      </c>
      <c r="G571" s="107" t="s">
        <v>575</v>
      </c>
      <c r="H571" s="107" t="s">
        <v>519</v>
      </c>
      <c r="I571" s="43" t="s">
        <v>280</v>
      </c>
    </row>
    <row r="572" spans="1:9" x14ac:dyDescent="0.25">
      <c r="A572" s="43" t="s">
        <v>270</v>
      </c>
      <c r="B572" s="43" t="s">
        <v>520</v>
      </c>
      <c r="C572" s="43" t="s">
        <v>553</v>
      </c>
      <c r="D572" s="43" t="s">
        <v>606</v>
      </c>
      <c r="E572" s="43" t="s">
        <v>607</v>
      </c>
      <c r="F572" s="43" t="s">
        <v>385</v>
      </c>
      <c r="G572" s="107" t="s">
        <v>575</v>
      </c>
      <c r="H572" s="107" t="s">
        <v>519</v>
      </c>
      <c r="I572" s="43" t="s">
        <v>280</v>
      </c>
    </row>
    <row r="573" spans="1:9" x14ac:dyDescent="0.25">
      <c r="A573" s="43" t="s">
        <v>270</v>
      </c>
      <c r="B573" s="43" t="s">
        <v>520</v>
      </c>
      <c r="C573" s="43" t="s">
        <v>553</v>
      </c>
      <c r="D573" s="43" t="s">
        <v>608</v>
      </c>
      <c r="E573" s="43" t="s">
        <v>609</v>
      </c>
      <c r="F573" s="43" t="s">
        <v>385</v>
      </c>
      <c r="G573" s="107" t="s">
        <v>575</v>
      </c>
      <c r="H573" s="107" t="s">
        <v>519</v>
      </c>
      <c r="I573" s="43" t="s">
        <v>280</v>
      </c>
    </row>
    <row r="574" spans="1:9" x14ac:dyDescent="0.25">
      <c r="A574" s="43" t="s">
        <v>270</v>
      </c>
      <c r="B574" s="43" t="s">
        <v>520</v>
      </c>
      <c r="C574" s="43" t="s">
        <v>553</v>
      </c>
      <c r="D574" s="43" t="s">
        <v>610</v>
      </c>
      <c r="E574" s="43" t="s">
        <v>611</v>
      </c>
      <c r="F574" s="43" t="s">
        <v>385</v>
      </c>
      <c r="G574" s="107" t="s">
        <v>575</v>
      </c>
      <c r="H574" s="107" t="s">
        <v>519</v>
      </c>
      <c r="I574" s="43" t="s">
        <v>280</v>
      </c>
    </row>
    <row r="575" spans="1:9" x14ac:dyDescent="0.25">
      <c r="A575" s="43" t="s">
        <v>270</v>
      </c>
      <c r="B575" s="43" t="s">
        <v>520</v>
      </c>
      <c r="C575" s="43" t="s">
        <v>553</v>
      </c>
      <c r="D575" s="43" t="s">
        <v>612</v>
      </c>
      <c r="E575" s="43" t="s">
        <v>613</v>
      </c>
      <c r="F575" s="43" t="s">
        <v>385</v>
      </c>
      <c r="G575" s="107" t="s">
        <v>575</v>
      </c>
      <c r="H575" s="107" t="s">
        <v>519</v>
      </c>
      <c r="I575" s="43" t="s">
        <v>280</v>
      </c>
    </row>
    <row r="576" spans="1:9" x14ac:dyDescent="0.25">
      <c r="A576" s="43" t="s">
        <v>270</v>
      </c>
      <c r="B576" s="43" t="s">
        <v>520</v>
      </c>
      <c r="C576" s="43" t="s">
        <v>553</v>
      </c>
      <c r="D576" s="43" t="s">
        <v>614</v>
      </c>
      <c r="E576" s="43" t="s">
        <v>615</v>
      </c>
      <c r="F576" s="43" t="s">
        <v>385</v>
      </c>
      <c r="G576" s="107" t="s">
        <v>575</v>
      </c>
      <c r="H576" s="107" t="s">
        <v>519</v>
      </c>
      <c r="I576" s="43" t="s">
        <v>280</v>
      </c>
    </row>
    <row r="577" spans="1:9" x14ac:dyDescent="0.25">
      <c r="A577" s="43" t="s">
        <v>270</v>
      </c>
      <c r="B577" s="43" t="s">
        <v>520</v>
      </c>
      <c r="C577" s="43" t="s">
        <v>553</v>
      </c>
      <c r="D577" s="43" t="s">
        <v>616</v>
      </c>
      <c r="E577" s="43" t="s">
        <v>617</v>
      </c>
      <c r="F577" s="43" t="s">
        <v>385</v>
      </c>
      <c r="G577" s="107" t="s">
        <v>575</v>
      </c>
      <c r="H577" s="107" t="s">
        <v>519</v>
      </c>
      <c r="I577" s="43" t="s">
        <v>280</v>
      </c>
    </row>
    <row r="578" spans="1:9" x14ac:dyDescent="0.25">
      <c r="A578" s="43" t="s">
        <v>270</v>
      </c>
      <c r="B578" s="43" t="s">
        <v>520</v>
      </c>
      <c r="C578" s="43" t="s">
        <v>553</v>
      </c>
      <c r="D578" s="43" t="s">
        <v>618</v>
      </c>
      <c r="E578" s="43" t="s">
        <v>619</v>
      </c>
      <c r="F578" s="43" t="s">
        <v>385</v>
      </c>
      <c r="G578" s="107" t="s">
        <v>575</v>
      </c>
      <c r="H578" s="107" t="s">
        <v>519</v>
      </c>
      <c r="I578" s="43" t="s">
        <v>280</v>
      </c>
    </row>
    <row r="579" spans="1:9" x14ac:dyDescent="0.25">
      <c r="A579" s="43" t="s">
        <v>270</v>
      </c>
      <c r="B579" s="43" t="s">
        <v>520</v>
      </c>
      <c r="C579" s="43" t="s">
        <v>553</v>
      </c>
      <c r="D579" s="43" t="s">
        <v>620</v>
      </c>
      <c r="E579" s="43" t="s">
        <v>621</v>
      </c>
      <c r="F579" s="43" t="s">
        <v>385</v>
      </c>
      <c r="G579" s="107" t="s">
        <v>575</v>
      </c>
      <c r="H579" s="107" t="s">
        <v>519</v>
      </c>
      <c r="I579" s="43" t="s">
        <v>280</v>
      </c>
    </row>
    <row r="580" spans="1:9" x14ac:dyDescent="0.25">
      <c r="A580" s="43" t="s">
        <v>270</v>
      </c>
      <c r="B580" s="43" t="s">
        <v>520</v>
      </c>
      <c r="C580" s="43" t="s">
        <v>553</v>
      </c>
      <c r="D580" s="43" t="s">
        <v>622</v>
      </c>
      <c r="E580" s="43" t="s">
        <v>623</v>
      </c>
      <c r="F580" s="43" t="s">
        <v>385</v>
      </c>
      <c r="G580" s="107" t="s">
        <v>575</v>
      </c>
      <c r="H580" s="107" t="s">
        <v>519</v>
      </c>
      <c r="I580" s="43" t="s">
        <v>280</v>
      </c>
    </row>
    <row r="581" spans="1:9" x14ac:dyDescent="0.25">
      <c r="A581" s="43" t="s">
        <v>270</v>
      </c>
      <c r="B581" s="43" t="s">
        <v>520</v>
      </c>
      <c r="C581" s="43" t="s">
        <v>553</v>
      </c>
      <c r="D581" s="43" t="s">
        <v>624</v>
      </c>
      <c r="E581" s="43" t="s">
        <v>625</v>
      </c>
      <c r="F581" s="43" t="s">
        <v>385</v>
      </c>
      <c r="G581" s="107" t="s">
        <v>575</v>
      </c>
      <c r="H581" s="107" t="s">
        <v>519</v>
      </c>
      <c r="I581" s="43" t="s">
        <v>280</v>
      </c>
    </row>
    <row r="582" spans="1:9" x14ac:dyDescent="0.25">
      <c r="A582" s="43" t="s">
        <v>270</v>
      </c>
      <c r="B582" s="43" t="s">
        <v>520</v>
      </c>
      <c r="C582" s="43" t="s">
        <v>553</v>
      </c>
      <c r="D582" s="43" t="s">
        <v>626</v>
      </c>
      <c r="E582" s="43" t="s">
        <v>627</v>
      </c>
      <c r="F582" s="43" t="s">
        <v>385</v>
      </c>
      <c r="G582" s="107" t="s">
        <v>575</v>
      </c>
      <c r="H582" s="107" t="s">
        <v>519</v>
      </c>
      <c r="I582" s="43" t="s">
        <v>280</v>
      </c>
    </row>
    <row r="583" spans="1:9" x14ac:dyDescent="0.25">
      <c r="A583" s="43" t="s">
        <v>270</v>
      </c>
      <c r="B583" s="43" t="s">
        <v>520</v>
      </c>
      <c r="C583" s="43" t="s">
        <v>553</v>
      </c>
      <c r="D583" s="43" t="s">
        <v>628</v>
      </c>
      <c r="E583" s="43" t="s">
        <v>629</v>
      </c>
      <c r="F583" s="43" t="s">
        <v>385</v>
      </c>
      <c r="G583" s="107" t="s">
        <v>575</v>
      </c>
      <c r="H583" s="107" t="s">
        <v>519</v>
      </c>
      <c r="I583" s="43" t="s">
        <v>280</v>
      </c>
    </row>
    <row r="584" spans="1:9" x14ac:dyDescent="0.25">
      <c r="A584" s="43" t="s">
        <v>270</v>
      </c>
      <c r="B584" s="43" t="s">
        <v>520</v>
      </c>
      <c r="C584" s="43" t="s">
        <v>553</v>
      </c>
      <c r="D584" s="43" t="s">
        <v>630</v>
      </c>
      <c r="E584" s="43" t="s">
        <v>631</v>
      </c>
      <c r="F584" s="43" t="s">
        <v>385</v>
      </c>
      <c r="G584" s="107" t="s">
        <v>575</v>
      </c>
      <c r="H584" s="107" t="s">
        <v>519</v>
      </c>
      <c r="I584" s="43" t="s">
        <v>280</v>
      </c>
    </row>
    <row r="585" spans="1:9" x14ac:dyDescent="0.25">
      <c r="A585" s="43" t="s">
        <v>270</v>
      </c>
      <c r="B585" s="43" t="s">
        <v>520</v>
      </c>
      <c r="C585" s="43" t="s">
        <v>553</v>
      </c>
      <c r="D585" s="43" t="s">
        <v>632</v>
      </c>
      <c r="E585" s="43" t="s">
        <v>633</v>
      </c>
      <c r="F585" s="43" t="s">
        <v>385</v>
      </c>
      <c r="G585" s="107" t="s">
        <v>575</v>
      </c>
      <c r="H585" s="107" t="s">
        <v>519</v>
      </c>
      <c r="I585" s="43" t="s">
        <v>280</v>
      </c>
    </row>
    <row r="586" spans="1:9" x14ac:dyDescent="0.25">
      <c r="A586" s="43" t="s">
        <v>270</v>
      </c>
      <c r="B586" s="43" t="s">
        <v>520</v>
      </c>
      <c r="C586" s="43" t="s">
        <v>553</v>
      </c>
      <c r="D586" s="43" t="s">
        <v>634</v>
      </c>
      <c r="E586" s="43" t="s">
        <v>635</v>
      </c>
      <c r="F586" s="43" t="s">
        <v>385</v>
      </c>
      <c r="G586" s="107" t="s">
        <v>575</v>
      </c>
      <c r="H586" s="107" t="s">
        <v>519</v>
      </c>
      <c r="I586" s="43" t="s">
        <v>280</v>
      </c>
    </row>
    <row r="587" spans="1:9" x14ac:dyDescent="0.25">
      <c r="A587" s="43" t="s">
        <v>270</v>
      </c>
      <c r="B587" s="43" t="s">
        <v>520</v>
      </c>
      <c r="C587" s="43" t="s">
        <v>553</v>
      </c>
      <c r="D587" s="43" t="s">
        <v>636</v>
      </c>
      <c r="E587" s="43" t="s">
        <v>637</v>
      </c>
      <c r="F587" s="43" t="s">
        <v>385</v>
      </c>
      <c r="G587" s="107" t="s">
        <v>575</v>
      </c>
      <c r="H587" s="107" t="s">
        <v>519</v>
      </c>
      <c r="I587" s="43" t="s">
        <v>280</v>
      </c>
    </row>
    <row r="588" spans="1:9" x14ac:dyDescent="0.25">
      <c r="A588" s="43" t="s">
        <v>270</v>
      </c>
      <c r="B588" s="43" t="s">
        <v>520</v>
      </c>
      <c r="C588" s="43" t="s">
        <v>553</v>
      </c>
      <c r="D588" s="43" t="s">
        <v>638</v>
      </c>
      <c r="E588" s="43" t="s">
        <v>639</v>
      </c>
      <c r="F588" s="43" t="s">
        <v>385</v>
      </c>
      <c r="G588" s="107" t="s">
        <v>575</v>
      </c>
      <c r="H588" s="107" t="s">
        <v>519</v>
      </c>
      <c r="I588" s="43" t="s">
        <v>280</v>
      </c>
    </row>
    <row r="589" spans="1:9" x14ac:dyDescent="0.25">
      <c r="A589" s="43" t="s">
        <v>270</v>
      </c>
      <c r="B589" s="43" t="s">
        <v>520</v>
      </c>
      <c r="C589" s="43" t="s">
        <v>553</v>
      </c>
      <c r="D589" s="43" t="s">
        <v>640</v>
      </c>
      <c r="E589" s="43" t="s">
        <v>641</v>
      </c>
      <c r="F589" s="43" t="s">
        <v>385</v>
      </c>
      <c r="G589" s="107" t="s">
        <v>575</v>
      </c>
      <c r="H589" s="107" t="s">
        <v>519</v>
      </c>
      <c r="I589" s="43" t="s">
        <v>280</v>
      </c>
    </row>
    <row r="590" spans="1:9" x14ac:dyDescent="0.25">
      <c r="A590" s="43" t="s">
        <v>270</v>
      </c>
      <c r="B590" s="43" t="s">
        <v>520</v>
      </c>
      <c r="C590" s="43" t="s">
        <v>553</v>
      </c>
      <c r="D590" s="43" t="s">
        <v>642</v>
      </c>
      <c r="E590" s="43" t="s">
        <v>643</v>
      </c>
      <c r="F590" s="43" t="s">
        <v>385</v>
      </c>
      <c r="G590" s="107" t="s">
        <v>575</v>
      </c>
      <c r="H590" s="107" t="s">
        <v>519</v>
      </c>
      <c r="I590" s="43" t="s">
        <v>280</v>
      </c>
    </row>
    <row r="591" spans="1:9" x14ac:dyDescent="0.25">
      <c r="A591" s="43" t="s">
        <v>270</v>
      </c>
      <c r="B591" s="43" t="s">
        <v>520</v>
      </c>
      <c r="C591" s="43" t="s">
        <v>553</v>
      </c>
      <c r="D591" s="43" t="s">
        <v>644</v>
      </c>
      <c r="E591" s="43" t="s">
        <v>645</v>
      </c>
      <c r="F591" s="43" t="s">
        <v>385</v>
      </c>
      <c r="G591" s="107" t="s">
        <v>575</v>
      </c>
      <c r="H591" s="107" t="s">
        <v>519</v>
      </c>
      <c r="I591" s="43" t="s">
        <v>280</v>
      </c>
    </row>
    <row r="592" spans="1:9" x14ac:dyDescent="0.25">
      <c r="A592" s="43" t="s">
        <v>270</v>
      </c>
      <c r="B592" s="43" t="s">
        <v>520</v>
      </c>
      <c r="C592" s="43" t="s">
        <v>553</v>
      </c>
      <c r="D592" s="43" t="s">
        <v>646</v>
      </c>
      <c r="E592" s="43" t="s">
        <v>647</v>
      </c>
      <c r="F592" s="43" t="s">
        <v>385</v>
      </c>
      <c r="G592" s="107" t="s">
        <v>575</v>
      </c>
      <c r="H592" s="107" t="s">
        <v>519</v>
      </c>
      <c r="I592" s="43" t="s">
        <v>280</v>
      </c>
    </row>
    <row r="593" spans="1:9" x14ac:dyDescent="0.25">
      <c r="A593" s="43" t="s">
        <v>270</v>
      </c>
      <c r="B593" s="43" t="s">
        <v>520</v>
      </c>
      <c r="C593" s="43" t="s">
        <v>553</v>
      </c>
      <c r="D593" s="43" t="s">
        <v>648</v>
      </c>
      <c r="E593" s="43" t="s">
        <v>649</v>
      </c>
      <c r="F593" s="43" t="s">
        <v>385</v>
      </c>
      <c r="G593" s="107" t="s">
        <v>575</v>
      </c>
      <c r="H593" s="107" t="s">
        <v>519</v>
      </c>
      <c r="I593" s="43" t="s">
        <v>280</v>
      </c>
    </row>
    <row r="594" spans="1:9" x14ac:dyDescent="0.25">
      <c r="A594" s="43" t="s">
        <v>270</v>
      </c>
      <c r="B594" s="43" t="s">
        <v>520</v>
      </c>
      <c r="C594" s="43" t="s">
        <v>553</v>
      </c>
      <c r="D594" s="43" t="s">
        <v>650</v>
      </c>
      <c r="E594" s="43" t="s">
        <v>651</v>
      </c>
      <c r="F594" s="43" t="s">
        <v>385</v>
      </c>
      <c r="G594" s="107" t="s">
        <v>575</v>
      </c>
      <c r="H594" s="107" t="s">
        <v>519</v>
      </c>
      <c r="I594" s="43" t="s">
        <v>280</v>
      </c>
    </row>
    <row r="595" spans="1:9" x14ac:dyDescent="0.25">
      <c r="A595" s="43" t="s">
        <v>270</v>
      </c>
      <c r="B595" s="43" t="s">
        <v>520</v>
      </c>
      <c r="C595" s="43" t="s">
        <v>553</v>
      </c>
      <c r="D595" s="43" t="s">
        <v>652</v>
      </c>
      <c r="E595" s="43" t="s">
        <v>653</v>
      </c>
      <c r="F595" s="43" t="s">
        <v>385</v>
      </c>
      <c r="G595" s="107" t="s">
        <v>575</v>
      </c>
      <c r="H595" s="107" t="s">
        <v>519</v>
      </c>
      <c r="I595" s="43" t="s">
        <v>280</v>
      </c>
    </row>
    <row r="596" spans="1:9" x14ac:dyDescent="0.25">
      <c r="A596" s="43" t="s">
        <v>270</v>
      </c>
      <c r="B596" s="43" t="s">
        <v>520</v>
      </c>
      <c r="C596" s="43" t="s">
        <v>553</v>
      </c>
      <c r="D596" s="43" t="s">
        <v>654</v>
      </c>
      <c r="E596" s="43" t="s">
        <v>655</v>
      </c>
      <c r="F596" s="43" t="s">
        <v>385</v>
      </c>
      <c r="G596" s="107" t="s">
        <v>575</v>
      </c>
      <c r="H596" s="107" t="s">
        <v>519</v>
      </c>
      <c r="I596" s="43" t="s">
        <v>280</v>
      </c>
    </row>
    <row r="597" spans="1:9" x14ac:dyDescent="0.25">
      <c r="A597" s="43" t="s">
        <v>270</v>
      </c>
      <c r="B597" s="43" t="s">
        <v>520</v>
      </c>
      <c r="C597" s="43" t="s">
        <v>553</v>
      </c>
      <c r="D597" s="43" t="s">
        <v>656</v>
      </c>
      <c r="E597" s="43" t="s">
        <v>657</v>
      </c>
      <c r="F597" s="43" t="s">
        <v>385</v>
      </c>
      <c r="G597" s="107" t="s">
        <v>575</v>
      </c>
      <c r="H597" s="107">
        <v>149.434</v>
      </c>
      <c r="I597" s="43" t="s">
        <v>280</v>
      </c>
    </row>
    <row r="598" spans="1:9" x14ac:dyDescent="0.25">
      <c r="A598" s="43" t="s">
        <v>270</v>
      </c>
      <c r="B598" s="43" t="s">
        <v>520</v>
      </c>
      <c r="C598" s="43" t="s">
        <v>553</v>
      </c>
      <c r="D598" s="43" t="s">
        <v>658</v>
      </c>
      <c r="E598" s="43" t="s">
        <v>659</v>
      </c>
      <c r="F598" s="43" t="s">
        <v>385</v>
      </c>
      <c r="G598" s="107" t="s">
        <v>575</v>
      </c>
      <c r="H598" s="107" t="s">
        <v>519</v>
      </c>
      <c r="I598" s="43" t="s">
        <v>280</v>
      </c>
    </row>
    <row r="599" spans="1:9" x14ac:dyDescent="0.25">
      <c r="A599" s="43" t="s">
        <v>270</v>
      </c>
      <c r="B599" s="43" t="s">
        <v>520</v>
      </c>
      <c r="C599" s="43" t="s">
        <v>553</v>
      </c>
      <c r="D599" s="43" t="s">
        <v>660</v>
      </c>
      <c r="E599" s="43" t="s">
        <v>661</v>
      </c>
      <c r="F599" s="43" t="s">
        <v>385</v>
      </c>
      <c r="G599" s="107" t="s">
        <v>575</v>
      </c>
      <c r="H599" s="107" t="s">
        <v>519</v>
      </c>
      <c r="I599" s="43" t="s">
        <v>280</v>
      </c>
    </row>
    <row r="600" spans="1:9" x14ac:dyDescent="0.25">
      <c r="A600" s="43" t="s">
        <v>270</v>
      </c>
      <c r="B600" s="43" t="s">
        <v>520</v>
      </c>
      <c r="C600" s="43" t="s">
        <v>553</v>
      </c>
      <c r="D600" s="43" t="s">
        <v>662</v>
      </c>
      <c r="E600" s="43" t="s">
        <v>663</v>
      </c>
      <c r="F600" s="43" t="s">
        <v>385</v>
      </c>
      <c r="G600" s="107" t="s">
        <v>575</v>
      </c>
      <c r="H600" s="107">
        <v>7659.8410000000003</v>
      </c>
      <c r="I600" s="43" t="s">
        <v>280</v>
      </c>
    </row>
    <row r="601" spans="1:9" x14ac:dyDescent="0.25">
      <c r="A601" s="43" t="s">
        <v>270</v>
      </c>
      <c r="B601" s="43" t="s">
        <v>520</v>
      </c>
      <c r="C601" s="43" t="s">
        <v>553</v>
      </c>
      <c r="D601" s="43" t="s">
        <v>664</v>
      </c>
      <c r="E601" s="43" t="s">
        <v>665</v>
      </c>
      <c r="F601" s="43" t="s">
        <v>385</v>
      </c>
      <c r="G601" s="107" t="s">
        <v>575</v>
      </c>
      <c r="H601" s="107" t="s">
        <v>226</v>
      </c>
      <c r="I601" s="43" t="s">
        <v>280</v>
      </c>
    </row>
    <row r="602" spans="1:9" x14ac:dyDescent="0.25">
      <c r="A602" s="43" t="s">
        <v>270</v>
      </c>
      <c r="B602" s="43" t="s">
        <v>520</v>
      </c>
      <c r="C602" s="43" t="s">
        <v>553</v>
      </c>
      <c r="D602" s="43" t="s">
        <v>666</v>
      </c>
      <c r="E602" s="43" t="s">
        <v>667</v>
      </c>
      <c r="F602" s="43" t="s">
        <v>385</v>
      </c>
      <c r="G602" s="107" t="s">
        <v>575</v>
      </c>
      <c r="H602" s="107" t="s">
        <v>519</v>
      </c>
      <c r="I602" s="43" t="s">
        <v>280</v>
      </c>
    </row>
    <row r="603" spans="1:9" x14ac:dyDescent="0.25">
      <c r="A603" s="43" t="s">
        <v>270</v>
      </c>
      <c r="B603" s="43" t="s">
        <v>520</v>
      </c>
      <c r="C603" s="43" t="s">
        <v>553</v>
      </c>
      <c r="D603" s="43" t="s">
        <v>668</v>
      </c>
      <c r="E603" s="43" t="s">
        <v>669</v>
      </c>
      <c r="F603" s="43" t="s">
        <v>385</v>
      </c>
      <c r="G603" s="107" t="s">
        <v>575</v>
      </c>
      <c r="H603" s="107">
        <v>7659.8410000000003</v>
      </c>
      <c r="I603" s="43" t="s">
        <v>280</v>
      </c>
    </row>
    <row r="604" spans="1:9" x14ac:dyDescent="0.25">
      <c r="A604" s="43" t="s">
        <v>270</v>
      </c>
      <c r="B604" s="43" t="s">
        <v>520</v>
      </c>
      <c r="C604" s="43" t="s">
        <v>553</v>
      </c>
      <c r="D604" s="43" t="s">
        <v>670</v>
      </c>
      <c r="E604" s="43" t="s">
        <v>671</v>
      </c>
      <c r="F604" s="43" t="s">
        <v>385</v>
      </c>
      <c r="G604" s="107" t="s">
        <v>575</v>
      </c>
      <c r="H604" s="107" t="s">
        <v>519</v>
      </c>
      <c r="I604" s="43" t="s">
        <v>280</v>
      </c>
    </row>
    <row r="605" spans="1:9" x14ac:dyDescent="0.25">
      <c r="A605" s="43" t="s">
        <v>270</v>
      </c>
      <c r="B605" s="43" t="s">
        <v>520</v>
      </c>
      <c r="C605" s="43" t="s">
        <v>553</v>
      </c>
      <c r="D605" s="43" t="s">
        <v>672</v>
      </c>
      <c r="E605" s="43" t="s">
        <v>673</v>
      </c>
      <c r="F605" s="43" t="s">
        <v>385</v>
      </c>
      <c r="G605" s="107" t="s">
        <v>575</v>
      </c>
      <c r="H605" s="107" t="s">
        <v>519</v>
      </c>
      <c r="I605" s="43" t="s">
        <v>280</v>
      </c>
    </row>
    <row r="606" spans="1:9" x14ac:dyDescent="0.25">
      <c r="A606" s="43" t="s">
        <v>270</v>
      </c>
      <c r="B606" s="43" t="s">
        <v>520</v>
      </c>
      <c r="C606" s="43" t="s">
        <v>553</v>
      </c>
      <c r="D606" s="43" t="s">
        <v>674</v>
      </c>
      <c r="E606" s="43" t="s">
        <v>675</v>
      </c>
      <c r="F606" s="43" t="s">
        <v>385</v>
      </c>
      <c r="G606" s="107" t="s">
        <v>575</v>
      </c>
      <c r="H606" s="107" t="s">
        <v>519</v>
      </c>
      <c r="I606" s="43" t="s">
        <v>280</v>
      </c>
    </row>
    <row r="607" spans="1:9" x14ac:dyDescent="0.25">
      <c r="A607" s="43" t="s">
        <v>270</v>
      </c>
      <c r="B607" s="43" t="s">
        <v>520</v>
      </c>
      <c r="C607" s="43" t="s">
        <v>553</v>
      </c>
      <c r="D607" s="43" t="s">
        <v>676</v>
      </c>
      <c r="E607" s="43" t="s">
        <v>677</v>
      </c>
      <c r="F607" s="43" t="s">
        <v>385</v>
      </c>
      <c r="G607" s="107" t="s">
        <v>575</v>
      </c>
      <c r="H607" s="107" t="s">
        <v>519</v>
      </c>
      <c r="I607" s="43" t="s">
        <v>280</v>
      </c>
    </row>
    <row r="608" spans="1:9" x14ac:dyDescent="0.25">
      <c r="A608" s="43" t="s">
        <v>270</v>
      </c>
      <c r="B608" s="43" t="s">
        <v>520</v>
      </c>
      <c r="C608" s="43" t="s">
        <v>553</v>
      </c>
      <c r="D608" s="43" t="s">
        <v>678</v>
      </c>
      <c r="E608" s="43" t="s">
        <v>679</v>
      </c>
      <c r="F608" s="43" t="s">
        <v>385</v>
      </c>
      <c r="G608" s="107" t="s">
        <v>575</v>
      </c>
      <c r="H608" s="107" t="s">
        <v>519</v>
      </c>
      <c r="I608" s="43" t="s">
        <v>280</v>
      </c>
    </row>
    <row r="609" spans="1:9" x14ac:dyDescent="0.25">
      <c r="A609" s="43" t="s">
        <v>270</v>
      </c>
      <c r="B609" s="43" t="s">
        <v>520</v>
      </c>
      <c r="C609" s="43" t="s">
        <v>553</v>
      </c>
      <c r="D609" s="43" t="s">
        <v>680</v>
      </c>
      <c r="E609" s="43" t="s">
        <v>681</v>
      </c>
      <c r="F609" s="43" t="s">
        <v>385</v>
      </c>
      <c r="G609" s="107" t="s">
        <v>575</v>
      </c>
      <c r="H609" s="107" t="s">
        <v>519</v>
      </c>
      <c r="I609" s="43" t="s">
        <v>280</v>
      </c>
    </row>
    <row r="610" spans="1:9" x14ac:dyDescent="0.25">
      <c r="A610" s="43" t="s">
        <v>270</v>
      </c>
      <c r="B610" s="43" t="s">
        <v>520</v>
      </c>
      <c r="C610" s="43" t="s">
        <v>553</v>
      </c>
      <c r="D610" s="43" t="s">
        <v>682</v>
      </c>
      <c r="E610" s="43" t="s">
        <v>683</v>
      </c>
      <c r="F610" s="43" t="s">
        <v>385</v>
      </c>
      <c r="G610" s="107" t="s">
        <v>575</v>
      </c>
      <c r="H610" s="107" t="s">
        <v>519</v>
      </c>
      <c r="I610" s="43" t="s">
        <v>280</v>
      </c>
    </row>
    <row r="611" spans="1:9" x14ac:dyDescent="0.25">
      <c r="A611" s="43" t="s">
        <v>270</v>
      </c>
      <c r="B611" s="43" t="s">
        <v>520</v>
      </c>
      <c r="C611" s="43" t="s">
        <v>553</v>
      </c>
      <c r="D611" s="43" t="s">
        <v>684</v>
      </c>
      <c r="E611" s="43" t="s">
        <v>685</v>
      </c>
      <c r="F611" s="43" t="s">
        <v>385</v>
      </c>
      <c r="G611" s="107" t="s">
        <v>575</v>
      </c>
      <c r="H611" s="107" t="s">
        <v>519</v>
      </c>
      <c r="I611" s="43" t="s">
        <v>280</v>
      </c>
    </row>
    <row r="612" spans="1:9" x14ac:dyDescent="0.25">
      <c r="A612" s="43" t="s">
        <v>270</v>
      </c>
      <c r="B612" s="43" t="s">
        <v>520</v>
      </c>
      <c r="C612" s="43" t="s">
        <v>553</v>
      </c>
      <c r="D612" s="43" t="s">
        <v>686</v>
      </c>
      <c r="E612" s="43" t="s">
        <v>687</v>
      </c>
      <c r="F612" s="43" t="s">
        <v>385</v>
      </c>
      <c r="G612" s="107" t="s">
        <v>575</v>
      </c>
      <c r="H612" s="107" t="s">
        <v>519</v>
      </c>
      <c r="I612" s="43" t="s">
        <v>280</v>
      </c>
    </row>
    <row r="613" spans="1:9" x14ac:dyDescent="0.25">
      <c r="A613" s="43" t="s">
        <v>270</v>
      </c>
      <c r="B613" s="43" t="s">
        <v>520</v>
      </c>
      <c r="C613" s="43" t="s">
        <v>553</v>
      </c>
      <c r="D613" s="43" t="s">
        <v>688</v>
      </c>
      <c r="E613" s="43" t="s">
        <v>689</v>
      </c>
      <c r="F613" s="43" t="s">
        <v>385</v>
      </c>
      <c r="G613" s="107" t="s">
        <v>575</v>
      </c>
      <c r="H613" s="107" t="s">
        <v>519</v>
      </c>
      <c r="I613" s="43" t="s">
        <v>280</v>
      </c>
    </row>
    <row r="614" spans="1:9" x14ac:dyDescent="0.25">
      <c r="A614" s="43" t="s">
        <v>270</v>
      </c>
      <c r="B614" s="43" t="s">
        <v>520</v>
      </c>
      <c r="C614" s="43" t="s">
        <v>553</v>
      </c>
      <c r="D614" s="43" t="s">
        <v>690</v>
      </c>
      <c r="E614" s="43" t="s">
        <v>691</v>
      </c>
      <c r="F614" s="43" t="s">
        <v>385</v>
      </c>
      <c r="G614" s="107" t="s">
        <v>575</v>
      </c>
      <c r="H614" s="107" t="s">
        <v>519</v>
      </c>
      <c r="I614" s="43" t="s">
        <v>280</v>
      </c>
    </row>
    <row r="615" spans="1:9" x14ac:dyDescent="0.25">
      <c r="A615" s="43" t="s">
        <v>270</v>
      </c>
      <c r="B615" s="43" t="s">
        <v>520</v>
      </c>
      <c r="C615" s="43" t="s">
        <v>553</v>
      </c>
      <c r="D615" s="43" t="s">
        <v>692</v>
      </c>
      <c r="E615" s="43" t="s">
        <v>693</v>
      </c>
      <c r="F615" s="43" t="s">
        <v>385</v>
      </c>
      <c r="G615" s="107" t="s">
        <v>575</v>
      </c>
      <c r="H615" s="107" t="s">
        <v>519</v>
      </c>
      <c r="I615" s="43" t="s">
        <v>280</v>
      </c>
    </row>
    <row r="616" spans="1:9" x14ac:dyDescent="0.25">
      <c r="A616" s="43" t="s">
        <v>270</v>
      </c>
      <c r="B616" s="43" t="s">
        <v>520</v>
      </c>
      <c r="C616" s="43" t="s">
        <v>553</v>
      </c>
      <c r="D616" s="43" t="s">
        <v>694</v>
      </c>
      <c r="E616" s="43" t="s">
        <v>695</v>
      </c>
      <c r="F616" s="43" t="s">
        <v>385</v>
      </c>
      <c r="G616" s="107" t="s">
        <v>575</v>
      </c>
      <c r="H616" s="107" t="s">
        <v>519</v>
      </c>
      <c r="I616" s="43" t="s">
        <v>280</v>
      </c>
    </row>
    <row r="617" spans="1:9" x14ac:dyDescent="0.25">
      <c r="A617" s="43" t="s">
        <v>270</v>
      </c>
      <c r="B617" s="43" t="s">
        <v>520</v>
      </c>
      <c r="C617" s="43" t="s">
        <v>553</v>
      </c>
      <c r="D617" s="43" t="s">
        <v>696</v>
      </c>
      <c r="E617" s="43" t="s">
        <v>697</v>
      </c>
      <c r="F617" s="43" t="s">
        <v>385</v>
      </c>
      <c r="G617" s="107" t="s">
        <v>575</v>
      </c>
      <c r="H617" s="107" t="s">
        <v>519</v>
      </c>
      <c r="I617" s="43" t="s">
        <v>280</v>
      </c>
    </row>
    <row r="618" spans="1:9" x14ac:dyDescent="0.25">
      <c r="A618" s="43" t="s">
        <v>270</v>
      </c>
      <c r="B618" s="43" t="s">
        <v>520</v>
      </c>
      <c r="C618" s="43" t="s">
        <v>553</v>
      </c>
      <c r="D618" s="43" t="s">
        <v>698</v>
      </c>
      <c r="E618" s="43" t="s">
        <v>699</v>
      </c>
      <c r="F618" s="43" t="s">
        <v>385</v>
      </c>
      <c r="G618" s="107" t="s">
        <v>575</v>
      </c>
      <c r="H618" s="107" t="s">
        <v>519</v>
      </c>
      <c r="I618" s="43" t="s">
        <v>280</v>
      </c>
    </row>
    <row r="619" spans="1:9" x14ac:dyDescent="0.25">
      <c r="A619" s="43" t="s">
        <v>270</v>
      </c>
      <c r="B619" s="43" t="s">
        <v>520</v>
      </c>
      <c r="C619" s="43" t="s">
        <v>553</v>
      </c>
      <c r="D619" s="43" t="s">
        <v>700</v>
      </c>
      <c r="E619" s="43" t="s">
        <v>701</v>
      </c>
      <c r="F619" s="43" t="s">
        <v>385</v>
      </c>
      <c r="G619" s="107" t="s">
        <v>575</v>
      </c>
      <c r="H619" s="107" t="s">
        <v>519</v>
      </c>
      <c r="I619" s="43" t="s">
        <v>280</v>
      </c>
    </row>
    <row r="620" spans="1:9" x14ac:dyDescent="0.25">
      <c r="A620" s="43" t="s">
        <v>270</v>
      </c>
      <c r="B620" s="43" t="s">
        <v>520</v>
      </c>
      <c r="C620" s="43" t="s">
        <v>553</v>
      </c>
      <c r="D620" s="43" t="s">
        <v>702</v>
      </c>
      <c r="E620" s="43" t="s">
        <v>703</v>
      </c>
      <c r="F620" s="43" t="s">
        <v>385</v>
      </c>
      <c r="G620" s="107" t="s">
        <v>575</v>
      </c>
      <c r="H620" s="107" t="s">
        <v>519</v>
      </c>
      <c r="I620" s="43" t="s">
        <v>280</v>
      </c>
    </row>
    <row r="621" spans="1:9" x14ac:dyDescent="0.25">
      <c r="A621" s="43" t="s">
        <v>270</v>
      </c>
      <c r="B621" s="43" t="s">
        <v>520</v>
      </c>
      <c r="C621" s="43" t="s">
        <v>553</v>
      </c>
      <c r="D621" s="43" t="s">
        <v>704</v>
      </c>
      <c r="E621" s="43" t="s">
        <v>705</v>
      </c>
      <c r="F621" s="43" t="s">
        <v>385</v>
      </c>
      <c r="G621" s="107" t="s">
        <v>575</v>
      </c>
      <c r="H621" s="107" t="s">
        <v>519</v>
      </c>
      <c r="I621" s="43" t="s">
        <v>280</v>
      </c>
    </row>
    <row r="622" spans="1:9" x14ac:dyDescent="0.25">
      <c r="A622" s="43" t="s">
        <v>270</v>
      </c>
      <c r="B622" s="43" t="s">
        <v>520</v>
      </c>
      <c r="C622" s="43" t="s">
        <v>553</v>
      </c>
      <c r="D622" s="43" t="s">
        <v>706</v>
      </c>
      <c r="E622" s="43" t="s">
        <v>707</v>
      </c>
      <c r="F622" s="43" t="s">
        <v>385</v>
      </c>
      <c r="G622" s="107" t="s">
        <v>575</v>
      </c>
      <c r="H622" s="107" t="s">
        <v>519</v>
      </c>
      <c r="I622" s="43" t="s">
        <v>280</v>
      </c>
    </row>
    <row r="623" spans="1:9" x14ac:dyDescent="0.25">
      <c r="A623" s="43" t="s">
        <v>270</v>
      </c>
      <c r="B623" s="43" t="s">
        <v>520</v>
      </c>
      <c r="C623" s="43" t="s">
        <v>553</v>
      </c>
      <c r="D623" s="43" t="s">
        <v>708</v>
      </c>
      <c r="E623" s="43" t="s">
        <v>709</v>
      </c>
      <c r="F623" s="43" t="s">
        <v>385</v>
      </c>
      <c r="G623" s="107" t="s">
        <v>575</v>
      </c>
      <c r="H623" s="107" t="s">
        <v>519</v>
      </c>
      <c r="I623" s="43" t="s">
        <v>280</v>
      </c>
    </row>
    <row r="624" spans="1:9" x14ac:dyDescent="0.25">
      <c r="A624" s="43" t="s">
        <v>270</v>
      </c>
      <c r="B624" s="43" t="s">
        <v>520</v>
      </c>
      <c r="C624" s="43" t="s">
        <v>553</v>
      </c>
      <c r="D624" s="43" t="s">
        <v>710</v>
      </c>
      <c r="E624" s="43" t="s">
        <v>711</v>
      </c>
      <c r="F624" s="43" t="s">
        <v>385</v>
      </c>
      <c r="G624" s="107" t="s">
        <v>575</v>
      </c>
      <c r="H624" s="107" t="s">
        <v>519</v>
      </c>
      <c r="I624" s="43" t="s">
        <v>280</v>
      </c>
    </row>
    <row r="625" spans="1:9" x14ac:dyDescent="0.25">
      <c r="A625" s="43" t="s">
        <v>270</v>
      </c>
      <c r="B625" s="43" t="s">
        <v>520</v>
      </c>
      <c r="C625" s="43" t="s">
        <v>553</v>
      </c>
      <c r="D625" s="43" t="s">
        <v>712</v>
      </c>
      <c r="E625" s="43" t="s">
        <v>713</v>
      </c>
      <c r="F625" s="43" t="s">
        <v>385</v>
      </c>
      <c r="G625" s="107" t="s">
        <v>575</v>
      </c>
      <c r="H625" s="107" t="s">
        <v>519</v>
      </c>
      <c r="I625" s="43" t="s">
        <v>280</v>
      </c>
    </row>
    <row r="626" spans="1:9" x14ac:dyDescent="0.25">
      <c r="A626" s="43" t="s">
        <v>270</v>
      </c>
      <c r="B626" s="43" t="s">
        <v>520</v>
      </c>
      <c r="C626" s="43" t="s">
        <v>553</v>
      </c>
      <c r="D626" s="43" t="s">
        <v>714</v>
      </c>
      <c r="E626" s="43" t="s">
        <v>715</v>
      </c>
      <c r="F626" s="43" t="s">
        <v>385</v>
      </c>
      <c r="G626" s="107" t="s">
        <v>575</v>
      </c>
      <c r="H626" s="107" t="s">
        <v>519</v>
      </c>
      <c r="I626" s="43" t="s">
        <v>280</v>
      </c>
    </row>
    <row r="627" spans="1:9" x14ac:dyDescent="0.25">
      <c r="A627" s="43" t="s">
        <v>270</v>
      </c>
      <c r="B627" s="43" t="s">
        <v>520</v>
      </c>
      <c r="C627" s="43" t="s">
        <v>553</v>
      </c>
      <c r="D627" s="43" t="s">
        <v>716</v>
      </c>
      <c r="E627" s="43" t="s">
        <v>717</v>
      </c>
      <c r="F627" s="43" t="s">
        <v>385</v>
      </c>
      <c r="G627" s="107" t="s">
        <v>575</v>
      </c>
      <c r="H627" s="107" t="s">
        <v>519</v>
      </c>
      <c r="I627" s="43" t="s">
        <v>280</v>
      </c>
    </row>
    <row r="628" spans="1:9" x14ac:dyDescent="0.25">
      <c r="A628" s="43" t="s">
        <v>270</v>
      </c>
      <c r="B628" s="43" t="s">
        <v>520</v>
      </c>
      <c r="C628" s="43" t="s">
        <v>553</v>
      </c>
      <c r="D628" s="43" t="s">
        <v>718</v>
      </c>
      <c r="E628" s="43" t="s">
        <v>719</v>
      </c>
      <c r="F628" s="43" t="s">
        <v>385</v>
      </c>
      <c r="G628" s="107" t="s">
        <v>575</v>
      </c>
      <c r="H628" s="107" t="s">
        <v>519</v>
      </c>
      <c r="I628" s="43" t="s">
        <v>280</v>
      </c>
    </row>
    <row r="629" spans="1:9" x14ac:dyDescent="0.25">
      <c r="A629" s="43" t="s">
        <v>270</v>
      </c>
      <c r="B629" s="43" t="s">
        <v>520</v>
      </c>
      <c r="C629" s="43" t="s">
        <v>553</v>
      </c>
      <c r="D629" s="43" t="s">
        <v>720</v>
      </c>
      <c r="E629" s="43" t="s">
        <v>721</v>
      </c>
      <c r="F629" s="43" t="s">
        <v>385</v>
      </c>
      <c r="G629" s="107" t="s">
        <v>575</v>
      </c>
      <c r="H629" s="107">
        <v>8578.0300000000007</v>
      </c>
      <c r="I629" s="43" t="s">
        <v>280</v>
      </c>
    </row>
    <row r="630" spans="1:9" x14ac:dyDescent="0.25">
      <c r="A630" s="43" t="s">
        <v>270</v>
      </c>
      <c r="B630" s="43" t="s">
        <v>520</v>
      </c>
      <c r="C630" s="43" t="s">
        <v>553</v>
      </c>
      <c r="D630" s="43" t="s">
        <v>722</v>
      </c>
      <c r="E630" s="43" t="s">
        <v>723</v>
      </c>
      <c r="F630" s="43" t="s">
        <v>385</v>
      </c>
      <c r="G630" s="107" t="s">
        <v>575</v>
      </c>
      <c r="H630" s="107">
        <v>114.35299999999999</v>
      </c>
      <c r="I630" s="43" t="s">
        <v>280</v>
      </c>
    </row>
    <row r="631" spans="1:9" x14ac:dyDescent="0.25">
      <c r="A631" s="43" t="s">
        <v>270</v>
      </c>
      <c r="B631" s="43" t="s">
        <v>520</v>
      </c>
      <c r="C631" s="43" t="s">
        <v>553</v>
      </c>
      <c r="D631" s="43" t="s">
        <v>767</v>
      </c>
      <c r="E631" s="43" t="s">
        <v>768</v>
      </c>
      <c r="F631" s="43" t="s">
        <v>385</v>
      </c>
      <c r="G631" s="107" t="s">
        <v>575</v>
      </c>
      <c r="H631" s="107">
        <v>8692.3829999999998</v>
      </c>
      <c r="I631" s="43" t="s">
        <v>280</v>
      </c>
    </row>
    <row r="632" spans="1:9" x14ac:dyDescent="0.25">
      <c r="A632" s="43" t="s">
        <v>270</v>
      </c>
      <c r="B632" s="43" t="s">
        <v>520</v>
      </c>
      <c r="C632" s="43" t="s">
        <v>553</v>
      </c>
      <c r="D632" s="43" t="s">
        <v>586</v>
      </c>
      <c r="E632" s="43" t="s">
        <v>587</v>
      </c>
      <c r="F632" s="43" t="s">
        <v>385</v>
      </c>
      <c r="G632" s="107" t="s">
        <v>576</v>
      </c>
      <c r="H632" s="107" t="s">
        <v>226</v>
      </c>
      <c r="I632" s="43" t="s">
        <v>279</v>
      </c>
    </row>
    <row r="633" spans="1:9" x14ac:dyDescent="0.25">
      <c r="A633" s="43" t="s">
        <v>270</v>
      </c>
      <c r="B633" s="43" t="s">
        <v>520</v>
      </c>
      <c r="C633" s="43" t="s">
        <v>553</v>
      </c>
      <c r="D633" s="43" t="s">
        <v>588</v>
      </c>
      <c r="E633" s="43" t="s">
        <v>589</v>
      </c>
      <c r="F633" s="43" t="s">
        <v>385</v>
      </c>
      <c r="G633" s="107" t="s">
        <v>576</v>
      </c>
      <c r="H633" s="107" t="s">
        <v>226</v>
      </c>
      <c r="I633" s="43" t="s">
        <v>279</v>
      </c>
    </row>
    <row r="634" spans="1:9" x14ac:dyDescent="0.25">
      <c r="A634" s="43" t="s">
        <v>270</v>
      </c>
      <c r="B634" s="43" t="s">
        <v>520</v>
      </c>
      <c r="C634" s="43" t="s">
        <v>553</v>
      </c>
      <c r="D634" s="43" t="s">
        <v>590</v>
      </c>
      <c r="E634" s="43" t="s">
        <v>591</v>
      </c>
      <c r="F634" s="43" t="s">
        <v>385</v>
      </c>
      <c r="G634" s="107" t="s">
        <v>576</v>
      </c>
      <c r="H634" s="107" t="s">
        <v>226</v>
      </c>
      <c r="I634" s="43" t="s">
        <v>279</v>
      </c>
    </row>
    <row r="635" spans="1:9" x14ac:dyDescent="0.25">
      <c r="A635" s="43" t="s">
        <v>270</v>
      </c>
      <c r="B635" s="43" t="s">
        <v>520</v>
      </c>
      <c r="C635" s="43" t="s">
        <v>553</v>
      </c>
      <c r="D635" s="43" t="s">
        <v>592</v>
      </c>
      <c r="E635" s="43" t="s">
        <v>593</v>
      </c>
      <c r="F635" s="43" t="s">
        <v>385</v>
      </c>
      <c r="G635" s="107" t="s">
        <v>576</v>
      </c>
      <c r="H635" s="107" t="s">
        <v>226</v>
      </c>
      <c r="I635" s="43" t="s">
        <v>279</v>
      </c>
    </row>
    <row r="636" spans="1:9" x14ac:dyDescent="0.25">
      <c r="A636" s="43" t="s">
        <v>270</v>
      </c>
      <c r="B636" s="43" t="s">
        <v>520</v>
      </c>
      <c r="C636" s="43" t="s">
        <v>553</v>
      </c>
      <c r="D636" s="43" t="s">
        <v>594</v>
      </c>
      <c r="E636" s="43" t="s">
        <v>595</v>
      </c>
      <c r="F636" s="43" t="s">
        <v>385</v>
      </c>
      <c r="G636" s="107" t="s">
        <v>576</v>
      </c>
      <c r="H636" s="107">
        <v>20.334</v>
      </c>
      <c r="I636" s="43" t="s">
        <v>279</v>
      </c>
    </row>
    <row r="637" spans="1:9" x14ac:dyDescent="0.25">
      <c r="A637" s="43" t="s">
        <v>270</v>
      </c>
      <c r="B637" s="43" t="s">
        <v>520</v>
      </c>
      <c r="C637" s="43" t="s">
        <v>553</v>
      </c>
      <c r="D637" s="43" t="s">
        <v>596</v>
      </c>
      <c r="E637" s="43" t="s">
        <v>597</v>
      </c>
      <c r="F637" s="43" t="s">
        <v>385</v>
      </c>
      <c r="G637" s="107" t="s">
        <v>576</v>
      </c>
      <c r="H637" s="107">
        <v>3.92</v>
      </c>
      <c r="I637" s="43" t="s">
        <v>279</v>
      </c>
    </row>
    <row r="638" spans="1:9" x14ac:dyDescent="0.25">
      <c r="A638" s="43" t="s">
        <v>270</v>
      </c>
      <c r="B638" s="43" t="s">
        <v>520</v>
      </c>
      <c r="C638" s="43" t="s">
        <v>553</v>
      </c>
      <c r="D638" s="43" t="s">
        <v>598</v>
      </c>
      <c r="E638" s="43" t="s">
        <v>599</v>
      </c>
      <c r="F638" s="43" t="s">
        <v>385</v>
      </c>
      <c r="G638" s="107" t="s">
        <v>576</v>
      </c>
      <c r="H638" s="107" t="s">
        <v>226</v>
      </c>
      <c r="I638" s="43" t="s">
        <v>279</v>
      </c>
    </row>
    <row r="639" spans="1:9" x14ac:dyDescent="0.25">
      <c r="A639" s="43" t="s">
        <v>270</v>
      </c>
      <c r="B639" s="43" t="s">
        <v>520</v>
      </c>
      <c r="C639" s="43" t="s">
        <v>553</v>
      </c>
      <c r="D639" s="43" t="s">
        <v>600</v>
      </c>
      <c r="E639" s="43" t="s">
        <v>601</v>
      </c>
      <c r="F639" s="43" t="s">
        <v>385</v>
      </c>
      <c r="G639" s="107" t="s">
        <v>576</v>
      </c>
      <c r="H639" s="107">
        <v>16.414000000000001</v>
      </c>
      <c r="I639" s="43" t="s">
        <v>279</v>
      </c>
    </row>
    <row r="640" spans="1:9" x14ac:dyDescent="0.25">
      <c r="A640" s="43" t="s">
        <v>270</v>
      </c>
      <c r="B640" s="43" t="s">
        <v>520</v>
      </c>
      <c r="C640" s="43" t="s">
        <v>553</v>
      </c>
      <c r="D640" s="43" t="s">
        <v>602</v>
      </c>
      <c r="E640" s="43" t="s">
        <v>603</v>
      </c>
      <c r="F640" s="43" t="s">
        <v>385</v>
      </c>
      <c r="G640" s="107" t="s">
        <v>576</v>
      </c>
      <c r="H640" s="107">
        <v>699.02599999999995</v>
      </c>
      <c r="I640" s="43" t="s">
        <v>279</v>
      </c>
    </row>
    <row r="641" spans="1:9" x14ac:dyDescent="0.25">
      <c r="A641" s="43" t="s">
        <v>270</v>
      </c>
      <c r="B641" s="43" t="s">
        <v>520</v>
      </c>
      <c r="C641" s="43" t="s">
        <v>553</v>
      </c>
      <c r="D641" s="43" t="s">
        <v>604</v>
      </c>
      <c r="E641" s="43" t="s">
        <v>605</v>
      </c>
      <c r="F641" s="43" t="s">
        <v>385</v>
      </c>
      <c r="G641" s="107" t="s">
        <v>576</v>
      </c>
      <c r="H641" s="107">
        <v>62.347000000000001</v>
      </c>
      <c r="I641" s="43" t="s">
        <v>279</v>
      </c>
    </row>
    <row r="642" spans="1:9" x14ac:dyDescent="0.25">
      <c r="A642" s="43" t="s">
        <v>270</v>
      </c>
      <c r="B642" s="43" t="s">
        <v>520</v>
      </c>
      <c r="C642" s="43" t="s">
        <v>553</v>
      </c>
      <c r="D642" s="43" t="s">
        <v>606</v>
      </c>
      <c r="E642" s="43" t="s">
        <v>607</v>
      </c>
      <c r="F642" s="43" t="s">
        <v>385</v>
      </c>
      <c r="G642" s="107" t="s">
        <v>576</v>
      </c>
      <c r="H642" s="107">
        <v>2.7490000000000001</v>
      </c>
      <c r="I642" s="43" t="s">
        <v>279</v>
      </c>
    </row>
    <row r="643" spans="1:9" x14ac:dyDescent="0.25">
      <c r="A643" s="43" t="s">
        <v>270</v>
      </c>
      <c r="B643" s="43" t="s">
        <v>520</v>
      </c>
      <c r="C643" s="43" t="s">
        <v>553</v>
      </c>
      <c r="D643" s="43" t="s">
        <v>608</v>
      </c>
      <c r="E643" s="43" t="s">
        <v>609</v>
      </c>
      <c r="F643" s="43" t="s">
        <v>385</v>
      </c>
      <c r="G643" s="107" t="s">
        <v>576</v>
      </c>
      <c r="H643" s="107">
        <v>4.9000000000000002E-2</v>
      </c>
      <c r="I643" s="43" t="s">
        <v>279</v>
      </c>
    </row>
    <row r="644" spans="1:9" x14ac:dyDescent="0.25">
      <c r="A644" s="43" t="s">
        <v>270</v>
      </c>
      <c r="B644" s="43" t="s">
        <v>520</v>
      </c>
      <c r="C644" s="43" t="s">
        <v>553</v>
      </c>
      <c r="D644" s="43" t="s">
        <v>610</v>
      </c>
      <c r="E644" s="43" t="s">
        <v>611</v>
      </c>
      <c r="F644" s="43" t="s">
        <v>385</v>
      </c>
      <c r="G644" s="107" t="s">
        <v>576</v>
      </c>
      <c r="H644" s="107">
        <v>223.70099999999999</v>
      </c>
      <c r="I644" s="43" t="s">
        <v>279</v>
      </c>
    </row>
    <row r="645" spans="1:9" x14ac:dyDescent="0.25">
      <c r="A645" s="43" t="s">
        <v>270</v>
      </c>
      <c r="B645" s="43" t="s">
        <v>520</v>
      </c>
      <c r="C645" s="43" t="s">
        <v>553</v>
      </c>
      <c r="D645" s="43" t="s">
        <v>612</v>
      </c>
      <c r="E645" s="43" t="s">
        <v>613</v>
      </c>
      <c r="F645" s="43" t="s">
        <v>385</v>
      </c>
      <c r="G645" s="107" t="s">
        <v>576</v>
      </c>
      <c r="H645" s="107" t="s">
        <v>226</v>
      </c>
      <c r="I645" s="43" t="s">
        <v>279</v>
      </c>
    </row>
    <row r="646" spans="1:9" x14ac:dyDescent="0.25">
      <c r="A646" s="43" t="s">
        <v>270</v>
      </c>
      <c r="B646" s="43" t="s">
        <v>520</v>
      </c>
      <c r="C646" s="43" t="s">
        <v>553</v>
      </c>
      <c r="D646" s="43" t="s">
        <v>614</v>
      </c>
      <c r="E646" s="43" t="s">
        <v>615</v>
      </c>
      <c r="F646" s="43" t="s">
        <v>385</v>
      </c>
      <c r="G646" s="107" t="s">
        <v>576</v>
      </c>
      <c r="H646" s="107">
        <v>32.070999999999998</v>
      </c>
      <c r="I646" s="43" t="s">
        <v>279</v>
      </c>
    </row>
    <row r="647" spans="1:9" x14ac:dyDescent="0.25">
      <c r="A647" s="43" t="s">
        <v>270</v>
      </c>
      <c r="B647" s="43" t="s">
        <v>520</v>
      </c>
      <c r="C647" s="43" t="s">
        <v>553</v>
      </c>
      <c r="D647" s="43" t="s">
        <v>616</v>
      </c>
      <c r="E647" s="43" t="s">
        <v>617</v>
      </c>
      <c r="F647" s="43" t="s">
        <v>385</v>
      </c>
      <c r="G647" s="107" t="s">
        <v>576</v>
      </c>
      <c r="H647" s="107" t="s">
        <v>226</v>
      </c>
      <c r="I647" s="43" t="s">
        <v>279</v>
      </c>
    </row>
    <row r="648" spans="1:9" x14ac:dyDescent="0.25">
      <c r="A648" s="43" t="s">
        <v>270</v>
      </c>
      <c r="B648" s="43" t="s">
        <v>520</v>
      </c>
      <c r="C648" s="43" t="s">
        <v>553</v>
      </c>
      <c r="D648" s="43" t="s">
        <v>618</v>
      </c>
      <c r="E648" s="43" t="s">
        <v>619</v>
      </c>
      <c r="F648" s="43" t="s">
        <v>385</v>
      </c>
      <c r="G648" s="107" t="s">
        <v>576</v>
      </c>
      <c r="H648" s="107">
        <v>32.070999999999998</v>
      </c>
      <c r="I648" s="43" t="s">
        <v>279</v>
      </c>
    </row>
    <row r="649" spans="1:9" x14ac:dyDescent="0.25">
      <c r="A649" s="43" t="s">
        <v>270</v>
      </c>
      <c r="B649" s="43" t="s">
        <v>520</v>
      </c>
      <c r="C649" s="43" t="s">
        <v>553</v>
      </c>
      <c r="D649" s="43" t="s">
        <v>620</v>
      </c>
      <c r="E649" s="43" t="s">
        <v>621</v>
      </c>
      <c r="F649" s="43" t="s">
        <v>385</v>
      </c>
      <c r="G649" s="107" t="s">
        <v>576</v>
      </c>
      <c r="H649" s="107">
        <v>282.37599999999998</v>
      </c>
      <c r="I649" s="43" t="s">
        <v>279</v>
      </c>
    </row>
    <row r="650" spans="1:9" x14ac:dyDescent="0.25">
      <c r="A650" s="43" t="s">
        <v>270</v>
      </c>
      <c r="B650" s="43" t="s">
        <v>520</v>
      </c>
      <c r="C650" s="43" t="s">
        <v>553</v>
      </c>
      <c r="D650" s="43" t="s">
        <v>622</v>
      </c>
      <c r="E650" s="43" t="s">
        <v>623</v>
      </c>
      <c r="F650" s="43" t="s">
        <v>385</v>
      </c>
      <c r="G650" s="107" t="s">
        <v>576</v>
      </c>
      <c r="H650" s="107">
        <v>8.2620000000000005</v>
      </c>
      <c r="I650" s="43" t="s">
        <v>279</v>
      </c>
    </row>
    <row r="651" spans="1:9" x14ac:dyDescent="0.25">
      <c r="A651" s="43" t="s">
        <v>270</v>
      </c>
      <c r="B651" s="43" t="s">
        <v>520</v>
      </c>
      <c r="C651" s="43" t="s">
        <v>553</v>
      </c>
      <c r="D651" s="43" t="s">
        <v>624</v>
      </c>
      <c r="E651" s="43" t="s">
        <v>625</v>
      </c>
      <c r="F651" s="43" t="s">
        <v>385</v>
      </c>
      <c r="G651" s="107" t="s">
        <v>576</v>
      </c>
      <c r="H651" s="107">
        <v>0.624</v>
      </c>
      <c r="I651" s="43" t="s">
        <v>279</v>
      </c>
    </row>
    <row r="652" spans="1:9" x14ac:dyDescent="0.25">
      <c r="A652" s="43" t="s">
        <v>270</v>
      </c>
      <c r="B652" s="43" t="s">
        <v>520</v>
      </c>
      <c r="C652" s="43" t="s">
        <v>553</v>
      </c>
      <c r="D652" s="43" t="s">
        <v>626</v>
      </c>
      <c r="E652" s="43" t="s">
        <v>627</v>
      </c>
      <c r="F652" s="43" t="s">
        <v>385</v>
      </c>
      <c r="G652" s="107" t="s">
        <v>576</v>
      </c>
      <c r="H652" s="107">
        <v>5.6050000000000004</v>
      </c>
      <c r="I652" s="43" t="s">
        <v>279</v>
      </c>
    </row>
    <row r="653" spans="1:9" x14ac:dyDescent="0.25">
      <c r="A653" s="43" t="s">
        <v>270</v>
      </c>
      <c r="B653" s="43" t="s">
        <v>520</v>
      </c>
      <c r="C653" s="43" t="s">
        <v>553</v>
      </c>
      <c r="D653" s="43" t="s">
        <v>628</v>
      </c>
      <c r="E653" s="43" t="s">
        <v>629</v>
      </c>
      <c r="F653" s="43" t="s">
        <v>385</v>
      </c>
      <c r="G653" s="107" t="s">
        <v>576</v>
      </c>
      <c r="H653" s="107">
        <v>0.22500000000000001</v>
      </c>
      <c r="I653" s="43" t="s">
        <v>279</v>
      </c>
    </row>
    <row r="654" spans="1:9" x14ac:dyDescent="0.25">
      <c r="A654" s="43" t="s">
        <v>270</v>
      </c>
      <c r="B654" s="43" t="s">
        <v>520</v>
      </c>
      <c r="C654" s="43" t="s">
        <v>553</v>
      </c>
      <c r="D654" s="43" t="s">
        <v>630</v>
      </c>
      <c r="E654" s="43" t="s">
        <v>631</v>
      </c>
      <c r="F654" s="43" t="s">
        <v>385</v>
      </c>
      <c r="G654" s="107" t="s">
        <v>576</v>
      </c>
      <c r="H654" s="107">
        <v>5.379999999999999</v>
      </c>
      <c r="I654" s="43" t="s">
        <v>279</v>
      </c>
    </row>
    <row r="655" spans="1:9" x14ac:dyDescent="0.25">
      <c r="A655" s="43" t="s">
        <v>270</v>
      </c>
      <c r="B655" s="43" t="s">
        <v>520</v>
      </c>
      <c r="C655" s="43" t="s">
        <v>553</v>
      </c>
      <c r="D655" s="43" t="s">
        <v>632</v>
      </c>
      <c r="E655" s="43" t="s">
        <v>633</v>
      </c>
      <c r="F655" s="43" t="s">
        <v>385</v>
      </c>
      <c r="G655" s="107" t="s">
        <v>576</v>
      </c>
      <c r="H655" s="107">
        <v>68.105999999999995</v>
      </c>
      <c r="I655" s="43" t="s">
        <v>279</v>
      </c>
    </row>
    <row r="656" spans="1:9" x14ac:dyDescent="0.25">
      <c r="A656" s="43" t="s">
        <v>270</v>
      </c>
      <c r="B656" s="43" t="s">
        <v>520</v>
      </c>
      <c r="C656" s="43" t="s">
        <v>553</v>
      </c>
      <c r="D656" s="43" t="s">
        <v>634</v>
      </c>
      <c r="E656" s="43" t="s">
        <v>635</v>
      </c>
      <c r="F656" s="43" t="s">
        <v>385</v>
      </c>
      <c r="G656" s="107" t="s">
        <v>576</v>
      </c>
      <c r="H656" s="107">
        <v>64.072000000000003</v>
      </c>
      <c r="I656" s="43" t="s">
        <v>279</v>
      </c>
    </row>
    <row r="657" spans="1:9" x14ac:dyDescent="0.25">
      <c r="A657" s="43" t="s">
        <v>270</v>
      </c>
      <c r="B657" s="43" t="s">
        <v>520</v>
      </c>
      <c r="C657" s="43" t="s">
        <v>553</v>
      </c>
      <c r="D657" s="43" t="s">
        <v>636</v>
      </c>
      <c r="E657" s="43" t="s">
        <v>637</v>
      </c>
      <c r="F657" s="43" t="s">
        <v>385</v>
      </c>
      <c r="G657" s="107" t="s">
        <v>576</v>
      </c>
      <c r="H657" s="107">
        <v>3.9329999999999998</v>
      </c>
      <c r="I657" s="43" t="s">
        <v>279</v>
      </c>
    </row>
    <row r="658" spans="1:9" x14ac:dyDescent="0.25">
      <c r="A658" s="43" t="s">
        <v>270</v>
      </c>
      <c r="B658" s="43" t="s">
        <v>520</v>
      </c>
      <c r="C658" s="43" t="s">
        <v>553</v>
      </c>
      <c r="D658" s="43" t="s">
        <v>638</v>
      </c>
      <c r="E658" s="43" t="s">
        <v>639</v>
      </c>
      <c r="F658" s="43" t="s">
        <v>385</v>
      </c>
      <c r="G658" s="107" t="s">
        <v>576</v>
      </c>
      <c r="H658" s="107">
        <v>0.10100000000000001</v>
      </c>
      <c r="I658" s="43" t="s">
        <v>279</v>
      </c>
    </row>
    <row r="659" spans="1:9" x14ac:dyDescent="0.25">
      <c r="A659" s="43" t="s">
        <v>270</v>
      </c>
      <c r="B659" s="43" t="s">
        <v>520</v>
      </c>
      <c r="C659" s="43" t="s">
        <v>553</v>
      </c>
      <c r="D659" s="43" t="s">
        <v>640</v>
      </c>
      <c r="E659" s="43" t="s">
        <v>641</v>
      </c>
      <c r="F659" s="43" t="s">
        <v>385</v>
      </c>
      <c r="G659" s="107" t="s">
        <v>576</v>
      </c>
      <c r="H659" s="107">
        <v>2.8759999999999999</v>
      </c>
      <c r="I659" s="43" t="s">
        <v>279</v>
      </c>
    </row>
    <row r="660" spans="1:9" x14ac:dyDescent="0.25">
      <c r="A660" s="43" t="s">
        <v>270</v>
      </c>
      <c r="B660" s="43" t="s">
        <v>520</v>
      </c>
      <c r="C660" s="43" t="s">
        <v>553</v>
      </c>
      <c r="D660" s="43" t="s">
        <v>642</v>
      </c>
      <c r="E660" s="43" t="s">
        <v>643</v>
      </c>
      <c r="F660" s="43" t="s">
        <v>385</v>
      </c>
      <c r="G660" s="107" t="s">
        <v>576</v>
      </c>
      <c r="H660" s="107">
        <v>0.60899999999999999</v>
      </c>
      <c r="I660" s="43" t="s">
        <v>279</v>
      </c>
    </row>
    <row r="661" spans="1:9" x14ac:dyDescent="0.25">
      <c r="A661" s="43" t="s">
        <v>270</v>
      </c>
      <c r="B661" s="43" t="s">
        <v>520</v>
      </c>
      <c r="C661" s="43" t="s">
        <v>553</v>
      </c>
      <c r="D661" s="43" t="s">
        <v>644</v>
      </c>
      <c r="E661" s="43" t="s">
        <v>645</v>
      </c>
      <c r="F661" s="43" t="s">
        <v>385</v>
      </c>
      <c r="G661" s="107" t="s">
        <v>576</v>
      </c>
      <c r="H661" s="107">
        <v>0.63100000000000001</v>
      </c>
      <c r="I661" s="43" t="s">
        <v>279</v>
      </c>
    </row>
    <row r="662" spans="1:9" x14ac:dyDescent="0.25">
      <c r="A662" s="43" t="s">
        <v>270</v>
      </c>
      <c r="B662" s="43" t="s">
        <v>520</v>
      </c>
      <c r="C662" s="43" t="s">
        <v>553</v>
      </c>
      <c r="D662" s="43" t="s">
        <v>646</v>
      </c>
      <c r="E662" s="43" t="s">
        <v>647</v>
      </c>
      <c r="F662" s="43" t="s">
        <v>385</v>
      </c>
      <c r="G662" s="107" t="s">
        <v>576</v>
      </c>
      <c r="H662" s="107">
        <v>0.82399999999999995</v>
      </c>
      <c r="I662" s="43" t="s">
        <v>279</v>
      </c>
    </row>
    <row r="663" spans="1:9" x14ac:dyDescent="0.25">
      <c r="A663" s="43" t="s">
        <v>270</v>
      </c>
      <c r="B663" s="43" t="s">
        <v>520</v>
      </c>
      <c r="C663" s="43" t="s">
        <v>553</v>
      </c>
      <c r="D663" s="43" t="s">
        <v>648</v>
      </c>
      <c r="E663" s="43" t="s">
        <v>649</v>
      </c>
      <c r="F663" s="43" t="s">
        <v>385</v>
      </c>
      <c r="G663" s="107" t="s">
        <v>576</v>
      </c>
      <c r="H663" s="107">
        <v>7.335</v>
      </c>
      <c r="I663" s="43" t="s">
        <v>279</v>
      </c>
    </row>
    <row r="664" spans="1:9" x14ac:dyDescent="0.25">
      <c r="A664" s="43" t="s">
        <v>270</v>
      </c>
      <c r="B664" s="43" t="s">
        <v>520</v>
      </c>
      <c r="C664" s="43" t="s">
        <v>553</v>
      </c>
      <c r="D664" s="43" t="s">
        <v>650</v>
      </c>
      <c r="E664" s="43" t="s">
        <v>651</v>
      </c>
      <c r="F664" s="43" t="s">
        <v>385</v>
      </c>
      <c r="G664" s="107" t="s">
        <v>576</v>
      </c>
      <c r="H664" s="107">
        <v>0.17699999999999999</v>
      </c>
      <c r="I664" s="43" t="s">
        <v>279</v>
      </c>
    </row>
    <row r="665" spans="1:9" x14ac:dyDescent="0.25">
      <c r="A665" s="43" t="s">
        <v>270</v>
      </c>
      <c r="B665" s="43" t="s">
        <v>520</v>
      </c>
      <c r="C665" s="43" t="s">
        <v>553</v>
      </c>
      <c r="D665" s="43" t="s">
        <v>652</v>
      </c>
      <c r="E665" s="43" t="s">
        <v>653</v>
      </c>
      <c r="F665" s="43" t="s">
        <v>385</v>
      </c>
      <c r="G665" s="107" t="s">
        <v>576</v>
      </c>
      <c r="H665" s="107">
        <v>5.7999999999999996E-2</v>
      </c>
      <c r="I665" s="43" t="s">
        <v>279</v>
      </c>
    </row>
    <row r="666" spans="1:9" x14ac:dyDescent="0.25">
      <c r="A666" s="43" t="s">
        <v>270</v>
      </c>
      <c r="B666" s="43" t="s">
        <v>520</v>
      </c>
      <c r="C666" s="43" t="s">
        <v>553</v>
      </c>
      <c r="D666" s="43" t="s">
        <v>654</v>
      </c>
      <c r="E666" s="43" t="s">
        <v>655</v>
      </c>
      <c r="F666" s="43" t="s">
        <v>385</v>
      </c>
      <c r="G666" s="107" t="s">
        <v>576</v>
      </c>
      <c r="H666" s="107">
        <v>0.626</v>
      </c>
      <c r="I666" s="43" t="s">
        <v>279</v>
      </c>
    </row>
    <row r="667" spans="1:9" x14ac:dyDescent="0.25">
      <c r="A667" s="43" t="s">
        <v>270</v>
      </c>
      <c r="B667" s="43" t="s">
        <v>520</v>
      </c>
      <c r="C667" s="43" t="s">
        <v>553</v>
      </c>
      <c r="D667" s="43" t="s">
        <v>656</v>
      </c>
      <c r="E667" s="43" t="s">
        <v>657</v>
      </c>
      <c r="F667" s="43" t="s">
        <v>385</v>
      </c>
      <c r="G667" s="107" t="s">
        <v>576</v>
      </c>
      <c r="H667" s="107">
        <v>140.72800000000001</v>
      </c>
      <c r="I667" s="43" t="s">
        <v>279</v>
      </c>
    </row>
    <row r="668" spans="1:9" x14ac:dyDescent="0.25">
      <c r="A668" s="43" t="s">
        <v>270</v>
      </c>
      <c r="B668" s="43" t="s">
        <v>520</v>
      </c>
      <c r="C668" s="43" t="s">
        <v>553</v>
      </c>
      <c r="D668" s="43" t="s">
        <v>658</v>
      </c>
      <c r="E668" s="43" t="s">
        <v>659</v>
      </c>
      <c r="F668" s="43" t="s">
        <v>385</v>
      </c>
      <c r="G668" s="107" t="s">
        <v>576</v>
      </c>
      <c r="H668" s="107">
        <v>138.22399999999999</v>
      </c>
      <c r="I668" s="43" t="s">
        <v>279</v>
      </c>
    </row>
    <row r="669" spans="1:9" x14ac:dyDescent="0.25">
      <c r="A669" s="43" t="s">
        <v>270</v>
      </c>
      <c r="B669" s="43" t="s">
        <v>520</v>
      </c>
      <c r="C669" s="43" t="s">
        <v>553</v>
      </c>
      <c r="D669" s="43" t="s">
        <v>660</v>
      </c>
      <c r="E669" s="43" t="s">
        <v>661</v>
      </c>
      <c r="F669" s="43" t="s">
        <v>385</v>
      </c>
      <c r="G669" s="107" t="s">
        <v>576</v>
      </c>
      <c r="H669" s="107">
        <v>2.504</v>
      </c>
      <c r="I669" s="43" t="s">
        <v>279</v>
      </c>
    </row>
    <row r="670" spans="1:9" x14ac:dyDescent="0.25">
      <c r="A670" s="43" t="s">
        <v>270</v>
      </c>
      <c r="B670" s="43" t="s">
        <v>520</v>
      </c>
      <c r="C670" s="43" t="s">
        <v>553</v>
      </c>
      <c r="D670" s="43" t="s">
        <v>662</v>
      </c>
      <c r="E670" s="43" t="s">
        <v>663</v>
      </c>
      <c r="F670" s="43" t="s">
        <v>385</v>
      </c>
      <c r="G670" s="107" t="s">
        <v>576</v>
      </c>
      <c r="H670" s="107">
        <v>7843.41</v>
      </c>
      <c r="I670" s="43" t="s">
        <v>279</v>
      </c>
    </row>
    <row r="671" spans="1:9" x14ac:dyDescent="0.25">
      <c r="A671" s="43" t="s">
        <v>270</v>
      </c>
      <c r="B671" s="43" t="s">
        <v>520</v>
      </c>
      <c r="C671" s="43" t="s">
        <v>553</v>
      </c>
      <c r="D671" s="43" t="s">
        <v>664</v>
      </c>
      <c r="E671" s="43" t="s">
        <v>665</v>
      </c>
      <c r="F671" s="43" t="s">
        <v>385</v>
      </c>
      <c r="G671" s="107" t="s">
        <v>576</v>
      </c>
      <c r="H671" s="107" t="s">
        <v>226</v>
      </c>
      <c r="I671" s="43" t="s">
        <v>279</v>
      </c>
    </row>
    <row r="672" spans="1:9" x14ac:dyDescent="0.25">
      <c r="A672" s="43" t="s">
        <v>270</v>
      </c>
      <c r="B672" s="43" t="s">
        <v>520</v>
      </c>
      <c r="C672" s="43" t="s">
        <v>553</v>
      </c>
      <c r="D672" s="43" t="s">
        <v>666</v>
      </c>
      <c r="E672" s="43" t="s">
        <v>667</v>
      </c>
      <c r="F672" s="43" t="s">
        <v>385</v>
      </c>
      <c r="G672" s="107" t="s">
        <v>576</v>
      </c>
      <c r="H672" s="107">
        <v>7843.41</v>
      </c>
      <c r="I672" s="43" t="s">
        <v>279</v>
      </c>
    </row>
    <row r="673" spans="1:9" x14ac:dyDescent="0.25">
      <c r="A673" s="43" t="s">
        <v>270</v>
      </c>
      <c r="B673" s="43" t="s">
        <v>520</v>
      </c>
      <c r="C673" s="43" t="s">
        <v>553</v>
      </c>
      <c r="D673" s="43" t="s">
        <v>668</v>
      </c>
      <c r="E673" s="43" t="s">
        <v>669</v>
      </c>
      <c r="F673" s="43" t="s">
        <v>385</v>
      </c>
      <c r="G673" s="107" t="s">
        <v>576</v>
      </c>
      <c r="H673" s="107">
        <v>7837.1189999999997</v>
      </c>
      <c r="I673" s="43" t="s">
        <v>279</v>
      </c>
    </row>
    <row r="674" spans="1:9" x14ac:dyDescent="0.25">
      <c r="A674" s="43" t="s">
        <v>270</v>
      </c>
      <c r="B674" s="43" t="s">
        <v>520</v>
      </c>
      <c r="C674" s="43" t="s">
        <v>553</v>
      </c>
      <c r="D674" s="43" t="s">
        <v>670</v>
      </c>
      <c r="E674" s="43" t="s">
        <v>671</v>
      </c>
      <c r="F674" s="43" t="s">
        <v>385</v>
      </c>
      <c r="G674" s="107" t="s">
        <v>576</v>
      </c>
      <c r="H674" s="107">
        <v>6.2910000000000004</v>
      </c>
      <c r="I674" s="43" t="s">
        <v>279</v>
      </c>
    </row>
    <row r="675" spans="1:9" x14ac:dyDescent="0.25">
      <c r="A675" s="43" t="s">
        <v>270</v>
      </c>
      <c r="B675" s="43" t="s">
        <v>520</v>
      </c>
      <c r="C675" s="43" t="s">
        <v>553</v>
      </c>
      <c r="D675" s="43" t="s">
        <v>672</v>
      </c>
      <c r="E675" s="43" t="s">
        <v>673</v>
      </c>
      <c r="F675" s="43" t="s">
        <v>385</v>
      </c>
      <c r="G675" s="107" t="s">
        <v>576</v>
      </c>
      <c r="H675" s="107" t="s">
        <v>226</v>
      </c>
      <c r="I675" s="43" t="s">
        <v>279</v>
      </c>
    </row>
    <row r="676" spans="1:9" x14ac:dyDescent="0.25">
      <c r="A676" s="43" t="s">
        <v>270</v>
      </c>
      <c r="B676" s="43" t="s">
        <v>520</v>
      </c>
      <c r="C676" s="43" t="s">
        <v>553</v>
      </c>
      <c r="D676" s="43" t="s">
        <v>674</v>
      </c>
      <c r="E676" s="43" t="s">
        <v>675</v>
      </c>
      <c r="F676" s="43" t="s">
        <v>385</v>
      </c>
      <c r="G676" s="107" t="s">
        <v>576</v>
      </c>
      <c r="H676" s="107" t="s">
        <v>226</v>
      </c>
      <c r="I676" s="43" t="s">
        <v>279</v>
      </c>
    </row>
    <row r="677" spans="1:9" x14ac:dyDescent="0.25">
      <c r="A677" s="43" t="s">
        <v>270</v>
      </c>
      <c r="B677" s="43" t="s">
        <v>520</v>
      </c>
      <c r="C677" s="43" t="s">
        <v>553</v>
      </c>
      <c r="D677" s="43" t="s">
        <v>676</v>
      </c>
      <c r="E677" s="43" t="s">
        <v>677</v>
      </c>
      <c r="F677" s="43" t="s">
        <v>385</v>
      </c>
      <c r="G677" s="107" t="s">
        <v>576</v>
      </c>
      <c r="H677" s="107" t="s">
        <v>226</v>
      </c>
      <c r="I677" s="43" t="s">
        <v>279</v>
      </c>
    </row>
    <row r="678" spans="1:9" x14ac:dyDescent="0.25">
      <c r="A678" s="43" t="s">
        <v>270</v>
      </c>
      <c r="B678" s="43" t="s">
        <v>520</v>
      </c>
      <c r="C678" s="43" t="s">
        <v>553</v>
      </c>
      <c r="D678" s="43" t="s">
        <v>678</v>
      </c>
      <c r="E678" s="43" t="s">
        <v>679</v>
      </c>
      <c r="F678" s="43" t="s">
        <v>385</v>
      </c>
      <c r="G678" s="107" t="s">
        <v>576</v>
      </c>
      <c r="H678" s="107">
        <v>0.28799999999999998</v>
      </c>
      <c r="I678" s="43" t="s">
        <v>279</v>
      </c>
    </row>
    <row r="679" spans="1:9" x14ac:dyDescent="0.25">
      <c r="A679" s="43" t="s">
        <v>270</v>
      </c>
      <c r="B679" s="43" t="s">
        <v>520</v>
      </c>
      <c r="C679" s="43" t="s">
        <v>553</v>
      </c>
      <c r="D679" s="43" t="s">
        <v>680</v>
      </c>
      <c r="E679" s="43" t="s">
        <v>681</v>
      </c>
      <c r="F679" s="43" t="s">
        <v>385</v>
      </c>
      <c r="G679" s="107" t="s">
        <v>576</v>
      </c>
      <c r="H679" s="107" t="s">
        <v>226</v>
      </c>
      <c r="I679" s="43" t="s">
        <v>279</v>
      </c>
    </row>
    <row r="680" spans="1:9" x14ac:dyDescent="0.25">
      <c r="A680" s="43" t="s">
        <v>270</v>
      </c>
      <c r="B680" s="43" t="s">
        <v>520</v>
      </c>
      <c r="C680" s="43" t="s">
        <v>553</v>
      </c>
      <c r="D680" s="43" t="s">
        <v>682</v>
      </c>
      <c r="E680" s="43" t="s">
        <v>683</v>
      </c>
      <c r="F680" s="43" t="s">
        <v>385</v>
      </c>
      <c r="G680" s="107" t="s">
        <v>576</v>
      </c>
      <c r="H680" s="107">
        <v>0.28499999999999998</v>
      </c>
      <c r="I680" s="43" t="s">
        <v>279</v>
      </c>
    </row>
    <row r="681" spans="1:9" x14ac:dyDescent="0.25">
      <c r="A681" s="43" t="s">
        <v>270</v>
      </c>
      <c r="B681" s="43" t="s">
        <v>520</v>
      </c>
      <c r="C681" s="43" t="s">
        <v>553</v>
      </c>
      <c r="D681" s="43" t="s">
        <v>684</v>
      </c>
      <c r="E681" s="43" t="s">
        <v>685</v>
      </c>
      <c r="F681" s="43" t="s">
        <v>385</v>
      </c>
      <c r="G681" s="107" t="s">
        <v>576</v>
      </c>
      <c r="H681" s="107">
        <v>3.0000000000000001E-3</v>
      </c>
      <c r="I681" s="43" t="s">
        <v>279</v>
      </c>
    </row>
    <row r="682" spans="1:9" x14ac:dyDescent="0.25">
      <c r="A682" s="43" t="s">
        <v>270</v>
      </c>
      <c r="B682" s="43" t="s">
        <v>520</v>
      </c>
      <c r="C682" s="43" t="s">
        <v>553</v>
      </c>
      <c r="D682" s="43" t="s">
        <v>686</v>
      </c>
      <c r="E682" s="43" t="s">
        <v>687</v>
      </c>
      <c r="F682" s="43" t="s">
        <v>385</v>
      </c>
      <c r="G682" s="107" t="s">
        <v>576</v>
      </c>
      <c r="H682" s="107">
        <v>0.433</v>
      </c>
      <c r="I682" s="43" t="s">
        <v>279</v>
      </c>
    </row>
    <row r="683" spans="1:9" x14ac:dyDescent="0.25">
      <c r="A683" s="43" t="s">
        <v>270</v>
      </c>
      <c r="B683" s="43" t="s">
        <v>520</v>
      </c>
      <c r="C683" s="43" t="s">
        <v>553</v>
      </c>
      <c r="D683" s="43" t="s">
        <v>688</v>
      </c>
      <c r="E683" s="43" t="s">
        <v>689</v>
      </c>
      <c r="F683" s="43" t="s">
        <v>385</v>
      </c>
      <c r="G683" s="107" t="s">
        <v>576</v>
      </c>
      <c r="H683" s="107" t="s">
        <v>226</v>
      </c>
      <c r="I683" s="43" t="s">
        <v>279</v>
      </c>
    </row>
    <row r="684" spans="1:9" x14ac:dyDescent="0.25">
      <c r="A684" s="43" t="s">
        <v>270</v>
      </c>
      <c r="B684" s="43" t="s">
        <v>520</v>
      </c>
      <c r="C684" s="43" t="s">
        <v>553</v>
      </c>
      <c r="D684" s="43" t="s">
        <v>690</v>
      </c>
      <c r="E684" s="43" t="s">
        <v>691</v>
      </c>
      <c r="F684" s="43" t="s">
        <v>385</v>
      </c>
      <c r="G684" s="107" t="s">
        <v>576</v>
      </c>
      <c r="H684" s="107">
        <v>5.0000000000000001E-3</v>
      </c>
      <c r="I684" s="43" t="s">
        <v>279</v>
      </c>
    </row>
    <row r="685" spans="1:9" x14ac:dyDescent="0.25">
      <c r="A685" s="43" t="s">
        <v>270</v>
      </c>
      <c r="B685" s="43" t="s">
        <v>520</v>
      </c>
      <c r="C685" s="43" t="s">
        <v>553</v>
      </c>
      <c r="D685" s="43" t="s">
        <v>692</v>
      </c>
      <c r="E685" s="43" t="s">
        <v>693</v>
      </c>
      <c r="F685" s="43" t="s">
        <v>385</v>
      </c>
      <c r="G685" s="107" t="s">
        <v>576</v>
      </c>
      <c r="H685" s="107" t="s">
        <v>226</v>
      </c>
      <c r="I685" s="43" t="s">
        <v>279</v>
      </c>
    </row>
    <row r="686" spans="1:9" x14ac:dyDescent="0.25">
      <c r="A686" s="43" t="s">
        <v>270</v>
      </c>
      <c r="B686" s="43" t="s">
        <v>520</v>
      </c>
      <c r="C686" s="43" t="s">
        <v>553</v>
      </c>
      <c r="D686" s="43" t="s">
        <v>694</v>
      </c>
      <c r="E686" s="43" t="s">
        <v>695</v>
      </c>
      <c r="F686" s="43" t="s">
        <v>385</v>
      </c>
      <c r="G686" s="107" t="s">
        <v>576</v>
      </c>
      <c r="H686" s="107" t="s">
        <v>226</v>
      </c>
      <c r="I686" s="43" t="s">
        <v>279</v>
      </c>
    </row>
    <row r="687" spans="1:9" x14ac:dyDescent="0.25">
      <c r="A687" s="43" t="s">
        <v>270</v>
      </c>
      <c r="B687" s="43" t="s">
        <v>520</v>
      </c>
      <c r="C687" s="43" t="s">
        <v>553</v>
      </c>
      <c r="D687" s="43" t="s">
        <v>696</v>
      </c>
      <c r="E687" s="43" t="s">
        <v>697</v>
      </c>
      <c r="F687" s="43" t="s">
        <v>385</v>
      </c>
      <c r="G687" s="107" t="s">
        <v>576</v>
      </c>
      <c r="H687" s="107">
        <v>0.42799999999999999</v>
      </c>
      <c r="I687" s="43" t="s">
        <v>279</v>
      </c>
    </row>
    <row r="688" spans="1:9" x14ac:dyDescent="0.25">
      <c r="A688" s="43" t="s">
        <v>270</v>
      </c>
      <c r="B688" s="43" t="s">
        <v>520</v>
      </c>
      <c r="C688" s="43" t="s">
        <v>553</v>
      </c>
      <c r="D688" s="43" t="s">
        <v>698</v>
      </c>
      <c r="E688" s="43" t="s">
        <v>699</v>
      </c>
      <c r="F688" s="43" t="s">
        <v>385</v>
      </c>
      <c r="G688" s="107" t="s">
        <v>576</v>
      </c>
      <c r="H688" s="107" t="s">
        <v>226</v>
      </c>
      <c r="I688" s="43" t="s">
        <v>279</v>
      </c>
    </row>
    <row r="689" spans="1:9" x14ac:dyDescent="0.25">
      <c r="A689" s="43" t="s">
        <v>270</v>
      </c>
      <c r="B689" s="43" t="s">
        <v>520</v>
      </c>
      <c r="C689" s="43" t="s">
        <v>553</v>
      </c>
      <c r="D689" s="43" t="s">
        <v>700</v>
      </c>
      <c r="E689" s="43" t="s">
        <v>701</v>
      </c>
      <c r="F689" s="43" t="s">
        <v>385</v>
      </c>
      <c r="G689" s="107" t="s">
        <v>576</v>
      </c>
      <c r="H689" s="107">
        <v>3.5999999999999997E-2</v>
      </c>
      <c r="I689" s="43" t="s">
        <v>279</v>
      </c>
    </row>
    <row r="690" spans="1:9" x14ac:dyDescent="0.25">
      <c r="A690" s="43" t="s">
        <v>270</v>
      </c>
      <c r="B690" s="43" t="s">
        <v>520</v>
      </c>
      <c r="C690" s="43" t="s">
        <v>553</v>
      </c>
      <c r="D690" s="43" t="s">
        <v>702</v>
      </c>
      <c r="E690" s="43" t="s">
        <v>703</v>
      </c>
      <c r="F690" s="43" t="s">
        <v>385</v>
      </c>
      <c r="G690" s="107" t="s">
        <v>576</v>
      </c>
      <c r="H690" s="107" t="s">
        <v>226</v>
      </c>
      <c r="I690" s="43" t="s">
        <v>279</v>
      </c>
    </row>
    <row r="691" spans="1:9" x14ac:dyDescent="0.25">
      <c r="A691" s="43" t="s">
        <v>270</v>
      </c>
      <c r="B691" s="43" t="s">
        <v>520</v>
      </c>
      <c r="C691" s="43" t="s">
        <v>553</v>
      </c>
      <c r="D691" s="43" t="s">
        <v>704</v>
      </c>
      <c r="E691" s="43" t="s">
        <v>705</v>
      </c>
      <c r="F691" s="43" t="s">
        <v>385</v>
      </c>
      <c r="G691" s="107" t="s">
        <v>576</v>
      </c>
      <c r="H691" s="107" t="s">
        <v>226</v>
      </c>
      <c r="I691" s="43" t="s">
        <v>279</v>
      </c>
    </row>
    <row r="692" spans="1:9" x14ac:dyDescent="0.25">
      <c r="A692" s="43" t="s">
        <v>270</v>
      </c>
      <c r="B692" s="43" t="s">
        <v>520</v>
      </c>
      <c r="C692" s="43" t="s">
        <v>553</v>
      </c>
      <c r="D692" s="43" t="s">
        <v>706</v>
      </c>
      <c r="E692" s="43" t="s">
        <v>707</v>
      </c>
      <c r="F692" s="43" t="s">
        <v>385</v>
      </c>
      <c r="G692" s="107" t="s">
        <v>576</v>
      </c>
      <c r="H692" s="107">
        <v>0.48899999999999999</v>
      </c>
      <c r="I692" s="43" t="s">
        <v>279</v>
      </c>
    </row>
    <row r="693" spans="1:9" x14ac:dyDescent="0.25">
      <c r="A693" s="43" t="s">
        <v>270</v>
      </c>
      <c r="B693" s="43" t="s">
        <v>520</v>
      </c>
      <c r="C693" s="43" t="s">
        <v>553</v>
      </c>
      <c r="D693" s="43" t="s">
        <v>708</v>
      </c>
      <c r="E693" s="43" t="s">
        <v>709</v>
      </c>
      <c r="F693" s="43" t="s">
        <v>385</v>
      </c>
      <c r="G693" s="107" t="s">
        <v>576</v>
      </c>
      <c r="H693" s="107">
        <v>2.6970000000000001</v>
      </c>
      <c r="I693" s="43" t="s">
        <v>279</v>
      </c>
    </row>
    <row r="694" spans="1:9" x14ac:dyDescent="0.25">
      <c r="A694" s="43" t="s">
        <v>270</v>
      </c>
      <c r="B694" s="43" t="s">
        <v>520</v>
      </c>
      <c r="C694" s="43" t="s">
        <v>553</v>
      </c>
      <c r="D694" s="43" t="s">
        <v>710</v>
      </c>
      <c r="E694" s="43" t="s">
        <v>711</v>
      </c>
      <c r="F694" s="43" t="s">
        <v>385</v>
      </c>
      <c r="G694" s="107" t="s">
        <v>576</v>
      </c>
      <c r="H694" s="107" t="s">
        <v>226</v>
      </c>
      <c r="I694" s="43" t="s">
        <v>279</v>
      </c>
    </row>
    <row r="695" spans="1:9" x14ac:dyDescent="0.25">
      <c r="A695" s="43" t="s">
        <v>270</v>
      </c>
      <c r="B695" s="43" t="s">
        <v>520</v>
      </c>
      <c r="C695" s="43" t="s">
        <v>553</v>
      </c>
      <c r="D695" s="43" t="s">
        <v>712</v>
      </c>
      <c r="E695" s="43" t="s">
        <v>713</v>
      </c>
      <c r="F695" s="43" t="s">
        <v>385</v>
      </c>
      <c r="G695" s="107" t="s">
        <v>576</v>
      </c>
      <c r="H695" s="107" t="s">
        <v>226</v>
      </c>
      <c r="I695" s="43" t="s">
        <v>279</v>
      </c>
    </row>
    <row r="696" spans="1:9" x14ac:dyDescent="0.25">
      <c r="A696" s="43" t="s">
        <v>270</v>
      </c>
      <c r="B696" s="43" t="s">
        <v>520</v>
      </c>
      <c r="C696" s="43" t="s">
        <v>553</v>
      </c>
      <c r="D696" s="43" t="s">
        <v>714</v>
      </c>
      <c r="E696" s="43" t="s">
        <v>715</v>
      </c>
      <c r="F696" s="43" t="s">
        <v>385</v>
      </c>
      <c r="G696" s="107" t="s">
        <v>576</v>
      </c>
      <c r="H696" s="107" t="s">
        <v>226</v>
      </c>
      <c r="I696" s="43" t="s">
        <v>279</v>
      </c>
    </row>
    <row r="697" spans="1:9" x14ac:dyDescent="0.25">
      <c r="A697" s="43" t="s">
        <v>270</v>
      </c>
      <c r="B697" s="43" t="s">
        <v>520</v>
      </c>
      <c r="C697" s="43" t="s">
        <v>553</v>
      </c>
      <c r="D697" s="43" t="s">
        <v>716</v>
      </c>
      <c r="E697" s="43" t="s">
        <v>717</v>
      </c>
      <c r="F697" s="43" t="s">
        <v>385</v>
      </c>
      <c r="G697" s="107" t="s">
        <v>576</v>
      </c>
      <c r="H697" s="107">
        <v>2.1999999999999999E-2</v>
      </c>
      <c r="I697" s="43" t="s">
        <v>279</v>
      </c>
    </row>
    <row r="698" spans="1:9" x14ac:dyDescent="0.25">
      <c r="A698" s="43" t="s">
        <v>270</v>
      </c>
      <c r="B698" s="43" t="s">
        <v>520</v>
      </c>
      <c r="C698" s="43" t="s">
        <v>553</v>
      </c>
      <c r="D698" s="43" t="s">
        <v>718</v>
      </c>
      <c r="E698" s="43" t="s">
        <v>719</v>
      </c>
      <c r="F698" s="43" t="s">
        <v>385</v>
      </c>
      <c r="G698" s="107" t="s">
        <v>576</v>
      </c>
      <c r="H698" s="107">
        <v>0.90299999999999991</v>
      </c>
      <c r="I698" s="43" t="s">
        <v>279</v>
      </c>
    </row>
    <row r="699" spans="1:9" x14ac:dyDescent="0.25">
      <c r="A699" s="43" t="s">
        <v>270</v>
      </c>
      <c r="B699" s="43" t="s">
        <v>520</v>
      </c>
      <c r="C699" s="43" t="s">
        <v>553</v>
      </c>
      <c r="D699" s="43" t="s">
        <v>720</v>
      </c>
      <c r="E699" s="43" t="s">
        <v>721</v>
      </c>
      <c r="F699" s="43" t="s">
        <v>385</v>
      </c>
      <c r="G699" s="107" t="s">
        <v>576</v>
      </c>
      <c r="H699" s="107">
        <v>8708.366</v>
      </c>
      <c r="I699" s="43" t="s">
        <v>279</v>
      </c>
    </row>
    <row r="700" spans="1:9" x14ac:dyDescent="0.25">
      <c r="A700" s="43" t="s">
        <v>270</v>
      </c>
      <c r="B700" s="43" t="s">
        <v>520</v>
      </c>
      <c r="C700" s="43" t="s">
        <v>553</v>
      </c>
      <c r="D700" s="43" t="s">
        <v>722</v>
      </c>
      <c r="E700" s="43" t="s">
        <v>723</v>
      </c>
      <c r="F700" s="43" t="s">
        <v>385</v>
      </c>
      <c r="G700" s="107" t="s">
        <v>576</v>
      </c>
      <c r="H700" s="107">
        <v>107.878</v>
      </c>
      <c r="I700" s="43" t="s">
        <v>279</v>
      </c>
    </row>
    <row r="701" spans="1:9" x14ac:dyDescent="0.25">
      <c r="A701" s="43" t="s">
        <v>270</v>
      </c>
      <c r="B701" s="43" t="s">
        <v>520</v>
      </c>
      <c r="C701" s="43" t="s">
        <v>553</v>
      </c>
      <c r="D701" s="43" t="s">
        <v>767</v>
      </c>
      <c r="E701" s="43" t="s">
        <v>768</v>
      </c>
      <c r="F701" s="43" t="s">
        <v>385</v>
      </c>
      <c r="G701" s="107" t="s">
        <v>576</v>
      </c>
      <c r="H701" s="107">
        <v>8816.2440000000006</v>
      </c>
      <c r="I701" s="43" t="s">
        <v>279</v>
      </c>
    </row>
    <row r="702" spans="1:9" x14ac:dyDescent="0.25">
      <c r="A702" s="43" t="s">
        <v>270</v>
      </c>
      <c r="B702" s="43" t="s">
        <v>520</v>
      </c>
      <c r="C702" s="43" t="s">
        <v>553</v>
      </c>
      <c r="D702" s="43" t="s">
        <v>586</v>
      </c>
      <c r="E702" s="43" t="s">
        <v>587</v>
      </c>
      <c r="F702" s="43" t="s">
        <v>385</v>
      </c>
      <c r="G702" s="107" t="s">
        <v>577</v>
      </c>
      <c r="H702" s="107" t="s">
        <v>519</v>
      </c>
      <c r="I702" s="43" t="s">
        <v>280</v>
      </c>
    </row>
    <row r="703" spans="1:9" x14ac:dyDescent="0.25">
      <c r="A703" s="43" t="s">
        <v>270</v>
      </c>
      <c r="B703" s="43" t="s">
        <v>520</v>
      </c>
      <c r="C703" s="43" t="s">
        <v>553</v>
      </c>
      <c r="D703" s="43" t="s">
        <v>588</v>
      </c>
      <c r="E703" s="43" t="s">
        <v>589</v>
      </c>
      <c r="F703" s="43" t="s">
        <v>385</v>
      </c>
      <c r="G703" s="107" t="s">
        <v>577</v>
      </c>
      <c r="H703" s="107" t="s">
        <v>519</v>
      </c>
      <c r="I703" s="43" t="s">
        <v>280</v>
      </c>
    </row>
    <row r="704" spans="1:9" x14ac:dyDescent="0.25">
      <c r="A704" s="43" t="s">
        <v>270</v>
      </c>
      <c r="B704" s="43" t="s">
        <v>520</v>
      </c>
      <c r="C704" s="43" t="s">
        <v>553</v>
      </c>
      <c r="D704" s="43" t="s">
        <v>590</v>
      </c>
      <c r="E704" s="43" t="s">
        <v>591</v>
      </c>
      <c r="F704" s="43" t="s">
        <v>385</v>
      </c>
      <c r="G704" s="107" t="s">
        <v>577</v>
      </c>
      <c r="H704" s="107" t="s">
        <v>519</v>
      </c>
      <c r="I704" s="43" t="s">
        <v>280</v>
      </c>
    </row>
    <row r="705" spans="1:9" x14ac:dyDescent="0.25">
      <c r="A705" s="43" t="s">
        <v>270</v>
      </c>
      <c r="B705" s="43" t="s">
        <v>520</v>
      </c>
      <c r="C705" s="43" t="s">
        <v>553</v>
      </c>
      <c r="D705" s="43" t="s">
        <v>592</v>
      </c>
      <c r="E705" s="43" t="s">
        <v>593</v>
      </c>
      <c r="F705" s="43" t="s">
        <v>385</v>
      </c>
      <c r="G705" s="107" t="s">
        <v>577</v>
      </c>
      <c r="H705" s="107" t="s">
        <v>519</v>
      </c>
      <c r="I705" s="43" t="s">
        <v>280</v>
      </c>
    </row>
    <row r="706" spans="1:9" x14ac:dyDescent="0.25">
      <c r="A706" s="43" t="s">
        <v>270</v>
      </c>
      <c r="B706" s="43" t="s">
        <v>520</v>
      </c>
      <c r="C706" s="43" t="s">
        <v>553</v>
      </c>
      <c r="D706" s="43" t="s">
        <v>594</v>
      </c>
      <c r="E706" s="43" t="s">
        <v>595</v>
      </c>
      <c r="F706" s="43" t="s">
        <v>385</v>
      </c>
      <c r="G706" s="107" t="s">
        <v>577</v>
      </c>
      <c r="H706" s="107">
        <v>23.43</v>
      </c>
      <c r="I706" s="43" t="s">
        <v>280</v>
      </c>
    </row>
    <row r="707" spans="1:9" x14ac:dyDescent="0.25">
      <c r="A707" s="43" t="s">
        <v>270</v>
      </c>
      <c r="B707" s="43" t="s">
        <v>520</v>
      </c>
      <c r="C707" s="43" t="s">
        <v>553</v>
      </c>
      <c r="D707" s="43" t="s">
        <v>596</v>
      </c>
      <c r="E707" s="43" t="s">
        <v>597</v>
      </c>
      <c r="F707" s="43" t="s">
        <v>385</v>
      </c>
      <c r="G707" s="107" t="s">
        <v>577</v>
      </c>
      <c r="H707" s="107" t="s">
        <v>519</v>
      </c>
      <c r="I707" s="43" t="s">
        <v>280</v>
      </c>
    </row>
    <row r="708" spans="1:9" x14ac:dyDescent="0.25">
      <c r="A708" s="43" t="s">
        <v>270</v>
      </c>
      <c r="B708" s="43" t="s">
        <v>520</v>
      </c>
      <c r="C708" s="43" t="s">
        <v>553</v>
      </c>
      <c r="D708" s="43" t="s">
        <v>598</v>
      </c>
      <c r="E708" s="43" t="s">
        <v>599</v>
      </c>
      <c r="F708" s="43" t="s">
        <v>385</v>
      </c>
      <c r="G708" s="107" t="s">
        <v>577</v>
      </c>
      <c r="H708" s="107" t="s">
        <v>519</v>
      </c>
      <c r="I708" s="43" t="s">
        <v>280</v>
      </c>
    </row>
    <row r="709" spans="1:9" x14ac:dyDescent="0.25">
      <c r="A709" s="43" t="s">
        <v>270</v>
      </c>
      <c r="B709" s="43" t="s">
        <v>520</v>
      </c>
      <c r="C709" s="43" t="s">
        <v>553</v>
      </c>
      <c r="D709" s="43" t="s">
        <v>600</v>
      </c>
      <c r="E709" s="43" t="s">
        <v>601</v>
      </c>
      <c r="F709" s="43" t="s">
        <v>385</v>
      </c>
      <c r="G709" s="107" t="s">
        <v>577</v>
      </c>
      <c r="H709" s="107" t="s">
        <v>519</v>
      </c>
      <c r="I709" s="43" t="s">
        <v>280</v>
      </c>
    </row>
    <row r="710" spans="1:9" x14ac:dyDescent="0.25">
      <c r="A710" s="43" t="s">
        <v>270</v>
      </c>
      <c r="B710" s="43" t="s">
        <v>520</v>
      </c>
      <c r="C710" s="43" t="s">
        <v>553</v>
      </c>
      <c r="D710" s="43" t="s">
        <v>602</v>
      </c>
      <c r="E710" s="43" t="s">
        <v>603</v>
      </c>
      <c r="F710" s="43" t="s">
        <v>385</v>
      </c>
      <c r="G710" s="107" t="s">
        <v>577</v>
      </c>
      <c r="H710" s="107">
        <v>678.15700000000004</v>
      </c>
      <c r="I710" s="43" t="s">
        <v>280</v>
      </c>
    </row>
    <row r="711" spans="1:9" x14ac:dyDescent="0.25">
      <c r="A711" s="43" t="s">
        <v>270</v>
      </c>
      <c r="B711" s="43" t="s">
        <v>520</v>
      </c>
      <c r="C711" s="43" t="s">
        <v>553</v>
      </c>
      <c r="D711" s="43" t="s">
        <v>604</v>
      </c>
      <c r="E711" s="43" t="s">
        <v>605</v>
      </c>
      <c r="F711" s="43" t="s">
        <v>385</v>
      </c>
      <c r="G711" s="107" t="s">
        <v>577</v>
      </c>
      <c r="H711" s="107" t="s">
        <v>519</v>
      </c>
      <c r="I711" s="43" t="s">
        <v>280</v>
      </c>
    </row>
    <row r="712" spans="1:9" x14ac:dyDescent="0.25">
      <c r="A712" s="43" t="s">
        <v>270</v>
      </c>
      <c r="B712" s="43" t="s">
        <v>520</v>
      </c>
      <c r="C712" s="43" t="s">
        <v>553</v>
      </c>
      <c r="D712" s="43" t="s">
        <v>606</v>
      </c>
      <c r="E712" s="43" t="s">
        <v>607</v>
      </c>
      <c r="F712" s="43" t="s">
        <v>385</v>
      </c>
      <c r="G712" s="107" t="s">
        <v>577</v>
      </c>
      <c r="H712" s="107" t="s">
        <v>519</v>
      </c>
      <c r="I712" s="43" t="s">
        <v>280</v>
      </c>
    </row>
    <row r="713" spans="1:9" x14ac:dyDescent="0.25">
      <c r="A713" s="43" t="s">
        <v>270</v>
      </c>
      <c r="B713" s="43" t="s">
        <v>520</v>
      </c>
      <c r="C713" s="43" t="s">
        <v>553</v>
      </c>
      <c r="D713" s="43" t="s">
        <v>608</v>
      </c>
      <c r="E713" s="43" t="s">
        <v>609</v>
      </c>
      <c r="F713" s="43" t="s">
        <v>385</v>
      </c>
      <c r="G713" s="107" t="s">
        <v>577</v>
      </c>
      <c r="H713" s="107" t="s">
        <v>519</v>
      </c>
      <c r="I713" s="43" t="s">
        <v>280</v>
      </c>
    </row>
    <row r="714" spans="1:9" x14ac:dyDescent="0.25">
      <c r="A714" s="43" t="s">
        <v>270</v>
      </c>
      <c r="B714" s="43" t="s">
        <v>520</v>
      </c>
      <c r="C714" s="43" t="s">
        <v>553</v>
      </c>
      <c r="D714" s="43" t="s">
        <v>610</v>
      </c>
      <c r="E714" s="43" t="s">
        <v>611</v>
      </c>
      <c r="F714" s="43" t="s">
        <v>385</v>
      </c>
      <c r="G714" s="107" t="s">
        <v>577</v>
      </c>
      <c r="H714" s="107" t="s">
        <v>519</v>
      </c>
      <c r="I714" s="43" t="s">
        <v>280</v>
      </c>
    </row>
    <row r="715" spans="1:9" x14ac:dyDescent="0.25">
      <c r="A715" s="43" t="s">
        <v>270</v>
      </c>
      <c r="B715" s="43" t="s">
        <v>520</v>
      </c>
      <c r="C715" s="43" t="s">
        <v>553</v>
      </c>
      <c r="D715" s="43" t="s">
        <v>612</v>
      </c>
      <c r="E715" s="43" t="s">
        <v>613</v>
      </c>
      <c r="F715" s="43" t="s">
        <v>385</v>
      </c>
      <c r="G715" s="107" t="s">
        <v>577</v>
      </c>
      <c r="H715" s="107" t="s">
        <v>519</v>
      </c>
      <c r="I715" s="43" t="s">
        <v>280</v>
      </c>
    </row>
    <row r="716" spans="1:9" x14ac:dyDescent="0.25">
      <c r="A716" s="43" t="s">
        <v>270</v>
      </c>
      <c r="B716" s="43" t="s">
        <v>520</v>
      </c>
      <c r="C716" s="43" t="s">
        <v>553</v>
      </c>
      <c r="D716" s="43" t="s">
        <v>614</v>
      </c>
      <c r="E716" s="43" t="s">
        <v>615</v>
      </c>
      <c r="F716" s="43" t="s">
        <v>385</v>
      </c>
      <c r="G716" s="107" t="s">
        <v>577</v>
      </c>
      <c r="H716" s="107" t="s">
        <v>519</v>
      </c>
      <c r="I716" s="43" t="s">
        <v>280</v>
      </c>
    </row>
    <row r="717" spans="1:9" x14ac:dyDescent="0.25">
      <c r="A717" s="43" t="s">
        <v>270</v>
      </c>
      <c r="B717" s="43" t="s">
        <v>520</v>
      </c>
      <c r="C717" s="43" t="s">
        <v>553</v>
      </c>
      <c r="D717" s="43" t="s">
        <v>616</v>
      </c>
      <c r="E717" s="43" t="s">
        <v>617</v>
      </c>
      <c r="F717" s="43" t="s">
        <v>385</v>
      </c>
      <c r="G717" s="107" t="s">
        <v>577</v>
      </c>
      <c r="H717" s="107" t="s">
        <v>519</v>
      </c>
      <c r="I717" s="43" t="s">
        <v>280</v>
      </c>
    </row>
    <row r="718" spans="1:9" x14ac:dyDescent="0.25">
      <c r="A718" s="43" t="s">
        <v>270</v>
      </c>
      <c r="B718" s="43" t="s">
        <v>520</v>
      </c>
      <c r="C718" s="43" t="s">
        <v>553</v>
      </c>
      <c r="D718" s="43" t="s">
        <v>618</v>
      </c>
      <c r="E718" s="43" t="s">
        <v>619</v>
      </c>
      <c r="F718" s="43" t="s">
        <v>385</v>
      </c>
      <c r="G718" s="107" t="s">
        <v>577</v>
      </c>
      <c r="H718" s="107" t="s">
        <v>519</v>
      </c>
      <c r="I718" s="43" t="s">
        <v>280</v>
      </c>
    </row>
    <row r="719" spans="1:9" x14ac:dyDescent="0.25">
      <c r="A719" s="43" t="s">
        <v>270</v>
      </c>
      <c r="B719" s="43" t="s">
        <v>520</v>
      </c>
      <c r="C719" s="43" t="s">
        <v>553</v>
      </c>
      <c r="D719" s="43" t="s">
        <v>620</v>
      </c>
      <c r="E719" s="43" t="s">
        <v>621</v>
      </c>
      <c r="F719" s="43" t="s">
        <v>385</v>
      </c>
      <c r="G719" s="107" t="s">
        <v>577</v>
      </c>
      <c r="H719" s="107" t="s">
        <v>519</v>
      </c>
      <c r="I719" s="43" t="s">
        <v>280</v>
      </c>
    </row>
    <row r="720" spans="1:9" x14ac:dyDescent="0.25">
      <c r="A720" s="43" t="s">
        <v>270</v>
      </c>
      <c r="B720" s="43" t="s">
        <v>520</v>
      </c>
      <c r="C720" s="43" t="s">
        <v>553</v>
      </c>
      <c r="D720" s="43" t="s">
        <v>622</v>
      </c>
      <c r="E720" s="43" t="s">
        <v>623</v>
      </c>
      <c r="F720" s="43" t="s">
        <v>385</v>
      </c>
      <c r="G720" s="107" t="s">
        <v>577</v>
      </c>
      <c r="H720" s="107" t="s">
        <v>519</v>
      </c>
      <c r="I720" s="43" t="s">
        <v>280</v>
      </c>
    </row>
    <row r="721" spans="1:9" x14ac:dyDescent="0.25">
      <c r="A721" s="43" t="s">
        <v>270</v>
      </c>
      <c r="B721" s="43" t="s">
        <v>520</v>
      </c>
      <c r="C721" s="43" t="s">
        <v>553</v>
      </c>
      <c r="D721" s="43" t="s">
        <v>624</v>
      </c>
      <c r="E721" s="43" t="s">
        <v>625</v>
      </c>
      <c r="F721" s="43" t="s">
        <v>385</v>
      </c>
      <c r="G721" s="107" t="s">
        <v>577</v>
      </c>
      <c r="H721" s="107" t="s">
        <v>519</v>
      </c>
      <c r="I721" s="43" t="s">
        <v>280</v>
      </c>
    </row>
    <row r="722" spans="1:9" x14ac:dyDescent="0.25">
      <c r="A722" s="43" t="s">
        <v>270</v>
      </c>
      <c r="B722" s="43" t="s">
        <v>520</v>
      </c>
      <c r="C722" s="43" t="s">
        <v>553</v>
      </c>
      <c r="D722" s="43" t="s">
        <v>626</v>
      </c>
      <c r="E722" s="43" t="s">
        <v>627</v>
      </c>
      <c r="F722" s="43" t="s">
        <v>385</v>
      </c>
      <c r="G722" s="107" t="s">
        <v>577</v>
      </c>
      <c r="H722" s="107" t="s">
        <v>519</v>
      </c>
      <c r="I722" s="43" t="s">
        <v>280</v>
      </c>
    </row>
    <row r="723" spans="1:9" x14ac:dyDescent="0.25">
      <c r="A723" s="43" t="s">
        <v>270</v>
      </c>
      <c r="B723" s="43" t="s">
        <v>520</v>
      </c>
      <c r="C723" s="43" t="s">
        <v>553</v>
      </c>
      <c r="D723" s="43" t="s">
        <v>628</v>
      </c>
      <c r="E723" s="43" t="s">
        <v>629</v>
      </c>
      <c r="F723" s="43" t="s">
        <v>385</v>
      </c>
      <c r="G723" s="107" t="s">
        <v>577</v>
      </c>
      <c r="H723" s="107" t="s">
        <v>519</v>
      </c>
      <c r="I723" s="43" t="s">
        <v>280</v>
      </c>
    </row>
    <row r="724" spans="1:9" x14ac:dyDescent="0.25">
      <c r="A724" s="43" t="s">
        <v>270</v>
      </c>
      <c r="B724" s="43" t="s">
        <v>520</v>
      </c>
      <c r="C724" s="43" t="s">
        <v>553</v>
      </c>
      <c r="D724" s="43" t="s">
        <v>630</v>
      </c>
      <c r="E724" s="43" t="s">
        <v>631</v>
      </c>
      <c r="F724" s="43" t="s">
        <v>385</v>
      </c>
      <c r="G724" s="107" t="s">
        <v>577</v>
      </c>
      <c r="H724" s="107" t="s">
        <v>519</v>
      </c>
      <c r="I724" s="43" t="s">
        <v>280</v>
      </c>
    </row>
    <row r="725" spans="1:9" x14ac:dyDescent="0.25">
      <c r="A725" s="43" t="s">
        <v>270</v>
      </c>
      <c r="B725" s="43" t="s">
        <v>520</v>
      </c>
      <c r="C725" s="43" t="s">
        <v>553</v>
      </c>
      <c r="D725" s="43" t="s">
        <v>632</v>
      </c>
      <c r="E725" s="43" t="s">
        <v>633</v>
      </c>
      <c r="F725" s="43" t="s">
        <v>385</v>
      </c>
      <c r="G725" s="107" t="s">
        <v>577</v>
      </c>
      <c r="H725" s="107" t="s">
        <v>519</v>
      </c>
      <c r="I725" s="43" t="s">
        <v>280</v>
      </c>
    </row>
    <row r="726" spans="1:9" x14ac:dyDescent="0.25">
      <c r="A726" s="43" t="s">
        <v>270</v>
      </c>
      <c r="B726" s="43" t="s">
        <v>520</v>
      </c>
      <c r="C726" s="43" t="s">
        <v>553</v>
      </c>
      <c r="D726" s="43" t="s">
        <v>634</v>
      </c>
      <c r="E726" s="43" t="s">
        <v>635</v>
      </c>
      <c r="F726" s="43" t="s">
        <v>385</v>
      </c>
      <c r="G726" s="107" t="s">
        <v>577</v>
      </c>
      <c r="H726" s="107" t="s">
        <v>519</v>
      </c>
      <c r="I726" s="43" t="s">
        <v>280</v>
      </c>
    </row>
    <row r="727" spans="1:9" x14ac:dyDescent="0.25">
      <c r="A727" s="43" t="s">
        <v>270</v>
      </c>
      <c r="B727" s="43" t="s">
        <v>520</v>
      </c>
      <c r="C727" s="43" t="s">
        <v>553</v>
      </c>
      <c r="D727" s="43" t="s">
        <v>636</v>
      </c>
      <c r="E727" s="43" t="s">
        <v>637</v>
      </c>
      <c r="F727" s="43" t="s">
        <v>385</v>
      </c>
      <c r="G727" s="107" t="s">
        <v>577</v>
      </c>
      <c r="H727" s="107" t="s">
        <v>519</v>
      </c>
      <c r="I727" s="43" t="s">
        <v>280</v>
      </c>
    </row>
    <row r="728" spans="1:9" x14ac:dyDescent="0.25">
      <c r="A728" s="43" t="s">
        <v>270</v>
      </c>
      <c r="B728" s="43" t="s">
        <v>520</v>
      </c>
      <c r="C728" s="43" t="s">
        <v>553</v>
      </c>
      <c r="D728" s="43" t="s">
        <v>638</v>
      </c>
      <c r="E728" s="43" t="s">
        <v>639</v>
      </c>
      <c r="F728" s="43" t="s">
        <v>385</v>
      </c>
      <c r="G728" s="107" t="s">
        <v>577</v>
      </c>
      <c r="H728" s="107" t="s">
        <v>519</v>
      </c>
      <c r="I728" s="43" t="s">
        <v>280</v>
      </c>
    </row>
    <row r="729" spans="1:9" x14ac:dyDescent="0.25">
      <c r="A729" s="43" t="s">
        <v>270</v>
      </c>
      <c r="B729" s="43" t="s">
        <v>520</v>
      </c>
      <c r="C729" s="43" t="s">
        <v>553</v>
      </c>
      <c r="D729" s="43" t="s">
        <v>640</v>
      </c>
      <c r="E729" s="43" t="s">
        <v>641</v>
      </c>
      <c r="F729" s="43" t="s">
        <v>385</v>
      </c>
      <c r="G729" s="107" t="s">
        <v>577</v>
      </c>
      <c r="H729" s="107" t="s">
        <v>519</v>
      </c>
      <c r="I729" s="43" t="s">
        <v>280</v>
      </c>
    </row>
    <row r="730" spans="1:9" x14ac:dyDescent="0.25">
      <c r="A730" s="43" t="s">
        <v>270</v>
      </c>
      <c r="B730" s="43" t="s">
        <v>520</v>
      </c>
      <c r="C730" s="43" t="s">
        <v>553</v>
      </c>
      <c r="D730" s="43" t="s">
        <v>642</v>
      </c>
      <c r="E730" s="43" t="s">
        <v>643</v>
      </c>
      <c r="F730" s="43" t="s">
        <v>385</v>
      </c>
      <c r="G730" s="107" t="s">
        <v>577</v>
      </c>
      <c r="H730" s="107" t="s">
        <v>519</v>
      </c>
      <c r="I730" s="43" t="s">
        <v>280</v>
      </c>
    </row>
    <row r="731" spans="1:9" x14ac:dyDescent="0.25">
      <c r="A731" s="43" t="s">
        <v>270</v>
      </c>
      <c r="B731" s="43" t="s">
        <v>520</v>
      </c>
      <c r="C731" s="43" t="s">
        <v>553</v>
      </c>
      <c r="D731" s="43" t="s">
        <v>644</v>
      </c>
      <c r="E731" s="43" t="s">
        <v>645</v>
      </c>
      <c r="F731" s="43" t="s">
        <v>385</v>
      </c>
      <c r="G731" s="107" t="s">
        <v>577</v>
      </c>
      <c r="H731" s="107" t="s">
        <v>519</v>
      </c>
      <c r="I731" s="43" t="s">
        <v>280</v>
      </c>
    </row>
    <row r="732" spans="1:9" x14ac:dyDescent="0.25">
      <c r="A732" s="43" t="s">
        <v>270</v>
      </c>
      <c r="B732" s="43" t="s">
        <v>520</v>
      </c>
      <c r="C732" s="43" t="s">
        <v>553</v>
      </c>
      <c r="D732" s="43" t="s">
        <v>646</v>
      </c>
      <c r="E732" s="43" t="s">
        <v>647</v>
      </c>
      <c r="F732" s="43" t="s">
        <v>385</v>
      </c>
      <c r="G732" s="107" t="s">
        <v>577</v>
      </c>
      <c r="H732" s="107" t="s">
        <v>519</v>
      </c>
      <c r="I732" s="43" t="s">
        <v>280</v>
      </c>
    </row>
    <row r="733" spans="1:9" x14ac:dyDescent="0.25">
      <c r="A733" s="43" t="s">
        <v>270</v>
      </c>
      <c r="B733" s="43" t="s">
        <v>520</v>
      </c>
      <c r="C733" s="43" t="s">
        <v>553</v>
      </c>
      <c r="D733" s="43" t="s">
        <v>648</v>
      </c>
      <c r="E733" s="43" t="s">
        <v>649</v>
      </c>
      <c r="F733" s="43" t="s">
        <v>385</v>
      </c>
      <c r="G733" s="107" t="s">
        <v>577</v>
      </c>
      <c r="H733" s="107" t="s">
        <v>519</v>
      </c>
      <c r="I733" s="43" t="s">
        <v>280</v>
      </c>
    </row>
    <row r="734" spans="1:9" x14ac:dyDescent="0.25">
      <c r="A734" s="43" t="s">
        <v>270</v>
      </c>
      <c r="B734" s="43" t="s">
        <v>520</v>
      </c>
      <c r="C734" s="43" t="s">
        <v>553</v>
      </c>
      <c r="D734" s="43" t="s">
        <v>650</v>
      </c>
      <c r="E734" s="43" t="s">
        <v>651</v>
      </c>
      <c r="F734" s="43" t="s">
        <v>385</v>
      </c>
      <c r="G734" s="107" t="s">
        <v>577</v>
      </c>
      <c r="H734" s="107" t="s">
        <v>519</v>
      </c>
      <c r="I734" s="43" t="s">
        <v>280</v>
      </c>
    </row>
    <row r="735" spans="1:9" x14ac:dyDescent="0.25">
      <c r="A735" s="43" t="s">
        <v>270</v>
      </c>
      <c r="B735" s="43" t="s">
        <v>520</v>
      </c>
      <c r="C735" s="43" t="s">
        <v>553</v>
      </c>
      <c r="D735" s="43" t="s">
        <v>652</v>
      </c>
      <c r="E735" s="43" t="s">
        <v>653</v>
      </c>
      <c r="F735" s="43" t="s">
        <v>385</v>
      </c>
      <c r="G735" s="107" t="s">
        <v>577</v>
      </c>
      <c r="H735" s="107" t="s">
        <v>519</v>
      </c>
      <c r="I735" s="43" t="s">
        <v>280</v>
      </c>
    </row>
    <row r="736" spans="1:9" x14ac:dyDescent="0.25">
      <c r="A736" s="43" t="s">
        <v>270</v>
      </c>
      <c r="B736" s="43" t="s">
        <v>520</v>
      </c>
      <c r="C736" s="43" t="s">
        <v>553</v>
      </c>
      <c r="D736" s="43" t="s">
        <v>654</v>
      </c>
      <c r="E736" s="43" t="s">
        <v>655</v>
      </c>
      <c r="F736" s="43" t="s">
        <v>385</v>
      </c>
      <c r="G736" s="107" t="s">
        <v>577</v>
      </c>
      <c r="H736" s="107" t="s">
        <v>519</v>
      </c>
      <c r="I736" s="43" t="s">
        <v>280</v>
      </c>
    </row>
    <row r="737" spans="1:9" x14ac:dyDescent="0.25">
      <c r="A737" s="43" t="s">
        <v>270</v>
      </c>
      <c r="B737" s="43" t="s">
        <v>520</v>
      </c>
      <c r="C737" s="43" t="s">
        <v>553</v>
      </c>
      <c r="D737" s="43" t="s">
        <v>656</v>
      </c>
      <c r="E737" s="43" t="s">
        <v>657</v>
      </c>
      <c r="F737" s="43" t="s">
        <v>385</v>
      </c>
      <c r="G737" s="107" t="s">
        <v>577</v>
      </c>
      <c r="H737" s="107">
        <v>159.911</v>
      </c>
      <c r="I737" s="43" t="s">
        <v>280</v>
      </c>
    </row>
    <row r="738" spans="1:9" x14ac:dyDescent="0.25">
      <c r="A738" s="43" t="s">
        <v>270</v>
      </c>
      <c r="B738" s="43" t="s">
        <v>520</v>
      </c>
      <c r="C738" s="43" t="s">
        <v>553</v>
      </c>
      <c r="D738" s="43" t="s">
        <v>658</v>
      </c>
      <c r="E738" s="43" t="s">
        <v>659</v>
      </c>
      <c r="F738" s="43" t="s">
        <v>385</v>
      </c>
      <c r="G738" s="107" t="s">
        <v>577</v>
      </c>
      <c r="H738" s="107" t="s">
        <v>519</v>
      </c>
      <c r="I738" s="43" t="s">
        <v>280</v>
      </c>
    </row>
    <row r="739" spans="1:9" x14ac:dyDescent="0.25">
      <c r="A739" s="43" t="s">
        <v>270</v>
      </c>
      <c r="B739" s="43" t="s">
        <v>520</v>
      </c>
      <c r="C739" s="43" t="s">
        <v>553</v>
      </c>
      <c r="D739" s="43" t="s">
        <v>660</v>
      </c>
      <c r="E739" s="43" t="s">
        <v>661</v>
      </c>
      <c r="F739" s="43" t="s">
        <v>385</v>
      </c>
      <c r="G739" s="107" t="s">
        <v>577</v>
      </c>
      <c r="H739" s="107" t="s">
        <v>519</v>
      </c>
      <c r="I739" s="43" t="s">
        <v>280</v>
      </c>
    </row>
    <row r="740" spans="1:9" x14ac:dyDescent="0.25">
      <c r="A740" s="43" t="s">
        <v>270</v>
      </c>
      <c r="B740" s="43" t="s">
        <v>520</v>
      </c>
      <c r="C740" s="43" t="s">
        <v>553</v>
      </c>
      <c r="D740" s="43" t="s">
        <v>662</v>
      </c>
      <c r="E740" s="43" t="s">
        <v>663</v>
      </c>
      <c r="F740" s="43" t="s">
        <v>385</v>
      </c>
      <c r="G740" s="107" t="s">
        <v>577</v>
      </c>
      <c r="H740" s="107">
        <v>7749.5309999999999</v>
      </c>
      <c r="I740" s="43" t="s">
        <v>280</v>
      </c>
    </row>
    <row r="741" spans="1:9" x14ac:dyDescent="0.25">
      <c r="A741" s="43" t="s">
        <v>270</v>
      </c>
      <c r="B741" s="43" t="s">
        <v>520</v>
      </c>
      <c r="C741" s="43" t="s">
        <v>553</v>
      </c>
      <c r="D741" s="43" t="s">
        <v>664</v>
      </c>
      <c r="E741" s="43" t="s">
        <v>665</v>
      </c>
      <c r="F741" s="43" t="s">
        <v>385</v>
      </c>
      <c r="G741" s="107" t="s">
        <v>577</v>
      </c>
      <c r="H741" s="107" t="s">
        <v>226</v>
      </c>
      <c r="I741" s="43" t="s">
        <v>280</v>
      </c>
    </row>
    <row r="742" spans="1:9" x14ac:dyDescent="0.25">
      <c r="A742" s="43" t="s">
        <v>270</v>
      </c>
      <c r="B742" s="43" t="s">
        <v>520</v>
      </c>
      <c r="C742" s="43" t="s">
        <v>553</v>
      </c>
      <c r="D742" s="43" t="s">
        <v>666</v>
      </c>
      <c r="E742" s="43" t="s">
        <v>667</v>
      </c>
      <c r="F742" s="43" t="s">
        <v>385</v>
      </c>
      <c r="G742" s="107" t="s">
        <v>577</v>
      </c>
      <c r="H742" s="107" t="s">
        <v>519</v>
      </c>
      <c r="I742" s="43" t="s">
        <v>280</v>
      </c>
    </row>
    <row r="743" spans="1:9" x14ac:dyDescent="0.25">
      <c r="A743" s="43" t="s">
        <v>270</v>
      </c>
      <c r="B743" s="43" t="s">
        <v>520</v>
      </c>
      <c r="C743" s="43" t="s">
        <v>553</v>
      </c>
      <c r="D743" s="43" t="s">
        <v>668</v>
      </c>
      <c r="E743" s="43" t="s">
        <v>669</v>
      </c>
      <c r="F743" s="43" t="s">
        <v>385</v>
      </c>
      <c r="G743" s="107" t="s">
        <v>577</v>
      </c>
      <c r="H743" s="107">
        <v>7741.8249999999998</v>
      </c>
      <c r="I743" s="43" t="s">
        <v>280</v>
      </c>
    </row>
    <row r="744" spans="1:9" x14ac:dyDescent="0.25">
      <c r="A744" s="43" t="s">
        <v>270</v>
      </c>
      <c r="B744" s="43" t="s">
        <v>520</v>
      </c>
      <c r="C744" s="43" t="s">
        <v>553</v>
      </c>
      <c r="D744" s="43" t="s">
        <v>670</v>
      </c>
      <c r="E744" s="43" t="s">
        <v>671</v>
      </c>
      <c r="F744" s="43" t="s">
        <v>385</v>
      </c>
      <c r="G744" s="107" t="s">
        <v>577</v>
      </c>
      <c r="H744" s="107" t="s">
        <v>519</v>
      </c>
      <c r="I744" s="43" t="s">
        <v>280</v>
      </c>
    </row>
    <row r="745" spans="1:9" x14ac:dyDescent="0.25">
      <c r="A745" s="43" t="s">
        <v>270</v>
      </c>
      <c r="B745" s="43" t="s">
        <v>520</v>
      </c>
      <c r="C745" s="43" t="s">
        <v>553</v>
      </c>
      <c r="D745" s="43" t="s">
        <v>672</v>
      </c>
      <c r="E745" s="43" t="s">
        <v>673</v>
      </c>
      <c r="F745" s="43" t="s">
        <v>385</v>
      </c>
      <c r="G745" s="107" t="s">
        <v>577</v>
      </c>
      <c r="H745" s="107">
        <v>2.8370000000000002</v>
      </c>
      <c r="I745" s="43" t="s">
        <v>280</v>
      </c>
    </row>
    <row r="746" spans="1:9" x14ac:dyDescent="0.25">
      <c r="A746" s="43" t="s">
        <v>270</v>
      </c>
      <c r="B746" s="43" t="s">
        <v>520</v>
      </c>
      <c r="C746" s="43" t="s">
        <v>553</v>
      </c>
      <c r="D746" s="43" t="s">
        <v>674</v>
      </c>
      <c r="E746" s="43" t="s">
        <v>675</v>
      </c>
      <c r="F746" s="43" t="s">
        <v>385</v>
      </c>
      <c r="G746" s="107" t="s">
        <v>577</v>
      </c>
      <c r="H746" s="107" t="s">
        <v>519</v>
      </c>
      <c r="I746" s="43" t="s">
        <v>280</v>
      </c>
    </row>
    <row r="747" spans="1:9" x14ac:dyDescent="0.25">
      <c r="A747" s="43" t="s">
        <v>270</v>
      </c>
      <c r="B747" s="43" t="s">
        <v>520</v>
      </c>
      <c r="C747" s="43" t="s">
        <v>553</v>
      </c>
      <c r="D747" s="43" t="s">
        <v>676</v>
      </c>
      <c r="E747" s="43" t="s">
        <v>677</v>
      </c>
      <c r="F747" s="43" t="s">
        <v>385</v>
      </c>
      <c r="G747" s="107" t="s">
        <v>577</v>
      </c>
      <c r="H747" s="107" t="s">
        <v>519</v>
      </c>
      <c r="I747" s="43" t="s">
        <v>280</v>
      </c>
    </row>
    <row r="748" spans="1:9" x14ac:dyDescent="0.25">
      <c r="A748" s="43" t="s">
        <v>270</v>
      </c>
      <c r="B748" s="43" t="s">
        <v>520</v>
      </c>
      <c r="C748" s="43" t="s">
        <v>553</v>
      </c>
      <c r="D748" s="43" t="s">
        <v>678</v>
      </c>
      <c r="E748" s="43" t="s">
        <v>679</v>
      </c>
      <c r="F748" s="43" t="s">
        <v>385</v>
      </c>
      <c r="G748" s="107" t="s">
        <v>577</v>
      </c>
      <c r="H748" s="107">
        <v>0.29099999999999998</v>
      </c>
      <c r="I748" s="43" t="s">
        <v>280</v>
      </c>
    </row>
    <row r="749" spans="1:9" x14ac:dyDescent="0.25">
      <c r="A749" s="43" t="s">
        <v>270</v>
      </c>
      <c r="B749" s="43" t="s">
        <v>520</v>
      </c>
      <c r="C749" s="43" t="s">
        <v>553</v>
      </c>
      <c r="D749" s="43" t="s">
        <v>680</v>
      </c>
      <c r="E749" s="43" t="s">
        <v>681</v>
      </c>
      <c r="F749" s="43" t="s">
        <v>385</v>
      </c>
      <c r="G749" s="107" t="s">
        <v>577</v>
      </c>
      <c r="H749" s="107" t="s">
        <v>519</v>
      </c>
      <c r="I749" s="43" t="s">
        <v>280</v>
      </c>
    </row>
    <row r="750" spans="1:9" x14ac:dyDescent="0.25">
      <c r="A750" s="43" t="s">
        <v>270</v>
      </c>
      <c r="B750" s="43" t="s">
        <v>520</v>
      </c>
      <c r="C750" s="43" t="s">
        <v>553</v>
      </c>
      <c r="D750" s="43" t="s">
        <v>682</v>
      </c>
      <c r="E750" s="43" t="s">
        <v>683</v>
      </c>
      <c r="F750" s="43" t="s">
        <v>385</v>
      </c>
      <c r="G750" s="107" t="s">
        <v>577</v>
      </c>
      <c r="H750" s="107" t="s">
        <v>519</v>
      </c>
      <c r="I750" s="43" t="s">
        <v>280</v>
      </c>
    </row>
    <row r="751" spans="1:9" x14ac:dyDescent="0.25">
      <c r="A751" s="43" t="s">
        <v>270</v>
      </c>
      <c r="B751" s="43" t="s">
        <v>520</v>
      </c>
      <c r="C751" s="43" t="s">
        <v>553</v>
      </c>
      <c r="D751" s="43" t="s">
        <v>684</v>
      </c>
      <c r="E751" s="43" t="s">
        <v>685</v>
      </c>
      <c r="F751" s="43" t="s">
        <v>385</v>
      </c>
      <c r="G751" s="107" t="s">
        <v>577</v>
      </c>
      <c r="H751" s="107" t="s">
        <v>519</v>
      </c>
      <c r="I751" s="43" t="s">
        <v>280</v>
      </c>
    </row>
    <row r="752" spans="1:9" x14ac:dyDescent="0.25">
      <c r="A752" s="43" t="s">
        <v>270</v>
      </c>
      <c r="B752" s="43" t="s">
        <v>520</v>
      </c>
      <c r="C752" s="43" t="s">
        <v>553</v>
      </c>
      <c r="D752" s="43" t="s">
        <v>686</v>
      </c>
      <c r="E752" s="43" t="s">
        <v>687</v>
      </c>
      <c r="F752" s="43" t="s">
        <v>385</v>
      </c>
      <c r="G752" s="107" t="s">
        <v>577</v>
      </c>
      <c r="H752" s="107">
        <v>0.84799999999999998</v>
      </c>
      <c r="I752" s="43" t="s">
        <v>280</v>
      </c>
    </row>
    <row r="753" spans="1:9" x14ac:dyDescent="0.25">
      <c r="A753" s="43" t="s">
        <v>270</v>
      </c>
      <c r="B753" s="43" t="s">
        <v>520</v>
      </c>
      <c r="C753" s="43" t="s">
        <v>553</v>
      </c>
      <c r="D753" s="43" t="s">
        <v>688</v>
      </c>
      <c r="E753" s="43" t="s">
        <v>689</v>
      </c>
      <c r="F753" s="43" t="s">
        <v>385</v>
      </c>
      <c r="G753" s="107" t="s">
        <v>577</v>
      </c>
      <c r="H753" s="107" t="s">
        <v>519</v>
      </c>
      <c r="I753" s="43" t="s">
        <v>280</v>
      </c>
    </row>
    <row r="754" spans="1:9" x14ac:dyDescent="0.25">
      <c r="A754" s="43" t="s">
        <v>270</v>
      </c>
      <c r="B754" s="43" t="s">
        <v>520</v>
      </c>
      <c r="C754" s="43" t="s">
        <v>553</v>
      </c>
      <c r="D754" s="43" t="s">
        <v>690</v>
      </c>
      <c r="E754" s="43" t="s">
        <v>691</v>
      </c>
      <c r="F754" s="43" t="s">
        <v>385</v>
      </c>
      <c r="G754" s="107" t="s">
        <v>577</v>
      </c>
      <c r="H754" s="107" t="s">
        <v>519</v>
      </c>
      <c r="I754" s="43" t="s">
        <v>280</v>
      </c>
    </row>
    <row r="755" spans="1:9" x14ac:dyDescent="0.25">
      <c r="A755" s="43" t="s">
        <v>270</v>
      </c>
      <c r="B755" s="43" t="s">
        <v>520</v>
      </c>
      <c r="C755" s="43" t="s">
        <v>553</v>
      </c>
      <c r="D755" s="43" t="s">
        <v>692</v>
      </c>
      <c r="E755" s="43" t="s">
        <v>693</v>
      </c>
      <c r="F755" s="43" t="s">
        <v>385</v>
      </c>
      <c r="G755" s="107" t="s">
        <v>577</v>
      </c>
      <c r="H755" s="107" t="s">
        <v>519</v>
      </c>
      <c r="I755" s="43" t="s">
        <v>280</v>
      </c>
    </row>
    <row r="756" spans="1:9" x14ac:dyDescent="0.25">
      <c r="A756" s="43" t="s">
        <v>270</v>
      </c>
      <c r="B756" s="43" t="s">
        <v>520</v>
      </c>
      <c r="C756" s="43" t="s">
        <v>553</v>
      </c>
      <c r="D756" s="43" t="s">
        <v>694</v>
      </c>
      <c r="E756" s="43" t="s">
        <v>695</v>
      </c>
      <c r="F756" s="43" t="s">
        <v>385</v>
      </c>
      <c r="G756" s="107" t="s">
        <v>577</v>
      </c>
      <c r="H756" s="107" t="s">
        <v>519</v>
      </c>
      <c r="I756" s="43" t="s">
        <v>280</v>
      </c>
    </row>
    <row r="757" spans="1:9" x14ac:dyDescent="0.25">
      <c r="A757" s="43" t="s">
        <v>270</v>
      </c>
      <c r="B757" s="43" t="s">
        <v>520</v>
      </c>
      <c r="C757" s="43" t="s">
        <v>553</v>
      </c>
      <c r="D757" s="43" t="s">
        <v>696</v>
      </c>
      <c r="E757" s="43" t="s">
        <v>697</v>
      </c>
      <c r="F757" s="43" t="s">
        <v>385</v>
      </c>
      <c r="G757" s="107" t="s">
        <v>577</v>
      </c>
      <c r="H757" s="107" t="s">
        <v>519</v>
      </c>
      <c r="I757" s="43" t="s">
        <v>280</v>
      </c>
    </row>
    <row r="758" spans="1:9" x14ac:dyDescent="0.25">
      <c r="A758" s="43" t="s">
        <v>270</v>
      </c>
      <c r="B758" s="43" t="s">
        <v>520</v>
      </c>
      <c r="C758" s="43" t="s">
        <v>553</v>
      </c>
      <c r="D758" s="43" t="s">
        <v>698</v>
      </c>
      <c r="E758" s="43" t="s">
        <v>699</v>
      </c>
      <c r="F758" s="43" t="s">
        <v>385</v>
      </c>
      <c r="G758" s="107" t="s">
        <v>577</v>
      </c>
      <c r="H758" s="107" t="s">
        <v>519</v>
      </c>
      <c r="I758" s="43" t="s">
        <v>280</v>
      </c>
    </row>
    <row r="759" spans="1:9" x14ac:dyDescent="0.25">
      <c r="A759" s="43" t="s">
        <v>270</v>
      </c>
      <c r="B759" s="43" t="s">
        <v>520</v>
      </c>
      <c r="C759" s="43" t="s">
        <v>553</v>
      </c>
      <c r="D759" s="43" t="s">
        <v>700</v>
      </c>
      <c r="E759" s="43" t="s">
        <v>701</v>
      </c>
      <c r="F759" s="43" t="s">
        <v>385</v>
      </c>
      <c r="G759" s="107" t="s">
        <v>577</v>
      </c>
      <c r="H759" s="107">
        <v>0.15</v>
      </c>
      <c r="I759" s="43" t="s">
        <v>280</v>
      </c>
    </row>
    <row r="760" spans="1:9" x14ac:dyDescent="0.25">
      <c r="A760" s="43" t="s">
        <v>270</v>
      </c>
      <c r="B760" s="43" t="s">
        <v>520</v>
      </c>
      <c r="C760" s="43" t="s">
        <v>553</v>
      </c>
      <c r="D760" s="43" t="s">
        <v>702</v>
      </c>
      <c r="E760" s="43" t="s">
        <v>703</v>
      </c>
      <c r="F760" s="43" t="s">
        <v>385</v>
      </c>
      <c r="G760" s="107" t="s">
        <v>577</v>
      </c>
      <c r="H760" s="107" t="s">
        <v>226</v>
      </c>
      <c r="I760" s="43" t="s">
        <v>280</v>
      </c>
    </row>
    <row r="761" spans="1:9" x14ac:dyDescent="0.25">
      <c r="A761" s="43" t="s">
        <v>270</v>
      </c>
      <c r="B761" s="43" t="s">
        <v>520</v>
      </c>
      <c r="C761" s="43" t="s">
        <v>553</v>
      </c>
      <c r="D761" s="43" t="s">
        <v>704</v>
      </c>
      <c r="E761" s="43" t="s">
        <v>705</v>
      </c>
      <c r="F761" s="43" t="s">
        <v>385</v>
      </c>
      <c r="G761" s="107" t="s">
        <v>577</v>
      </c>
      <c r="H761" s="107" t="s">
        <v>226</v>
      </c>
      <c r="I761" s="43" t="s">
        <v>280</v>
      </c>
    </row>
    <row r="762" spans="1:9" x14ac:dyDescent="0.25">
      <c r="A762" s="43" t="s">
        <v>270</v>
      </c>
      <c r="B762" s="43" t="s">
        <v>520</v>
      </c>
      <c r="C762" s="43" t="s">
        <v>553</v>
      </c>
      <c r="D762" s="43" t="s">
        <v>706</v>
      </c>
      <c r="E762" s="43" t="s">
        <v>707</v>
      </c>
      <c r="F762" s="43" t="s">
        <v>385</v>
      </c>
      <c r="G762" s="107" t="s">
        <v>577</v>
      </c>
      <c r="H762" s="107">
        <v>1.7709999999999999</v>
      </c>
      <c r="I762" s="43" t="s">
        <v>280</v>
      </c>
    </row>
    <row r="763" spans="1:9" x14ac:dyDescent="0.25">
      <c r="A763" s="43" t="s">
        <v>270</v>
      </c>
      <c r="B763" s="43" t="s">
        <v>520</v>
      </c>
      <c r="C763" s="43" t="s">
        <v>553</v>
      </c>
      <c r="D763" s="43" t="s">
        <v>708</v>
      </c>
      <c r="E763" s="43" t="s">
        <v>709</v>
      </c>
      <c r="F763" s="43" t="s">
        <v>385</v>
      </c>
      <c r="G763" s="107" t="s">
        <v>577</v>
      </c>
      <c r="H763" s="107">
        <v>2.0310000000000001</v>
      </c>
      <c r="I763" s="43" t="s">
        <v>280</v>
      </c>
    </row>
    <row r="764" spans="1:9" x14ac:dyDescent="0.25">
      <c r="A764" s="43" t="s">
        <v>270</v>
      </c>
      <c r="B764" s="43" t="s">
        <v>520</v>
      </c>
      <c r="C764" s="43" t="s">
        <v>553</v>
      </c>
      <c r="D764" s="43" t="s">
        <v>710</v>
      </c>
      <c r="E764" s="43" t="s">
        <v>711</v>
      </c>
      <c r="F764" s="43" t="s">
        <v>385</v>
      </c>
      <c r="G764" s="107" t="s">
        <v>577</v>
      </c>
      <c r="H764" s="107" t="s">
        <v>226</v>
      </c>
      <c r="I764" s="43" t="s">
        <v>280</v>
      </c>
    </row>
    <row r="765" spans="1:9" x14ac:dyDescent="0.25">
      <c r="A765" s="43" t="s">
        <v>270</v>
      </c>
      <c r="B765" s="43" t="s">
        <v>520</v>
      </c>
      <c r="C765" s="43" t="s">
        <v>553</v>
      </c>
      <c r="D765" s="43" t="s">
        <v>712</v>
      </c>
      <c r="E765" s="43" t="s">
        <v>713</v>
      </c>
      <c r="F765" s="43" t="s">
        <v>385</v>
      </c>
      <c r="G765" s="107" t="s">
        <v>577</v>
      </c>
      <c r="H765" s="107" t="s">
        <v>226</v>
      </c>
      <c r="I765" s="43" t="s">
        <v>280</v>
      </c>
    </row>
    <row r="766" spans="1:9" x14ac:dyDescent="0.25">
      <c r="A766" s="43" t="s">
        <v>270</v>
      </c>
      <c r="B766" s="43" t="s">
        <v>520</v>
      </c>
      <c r="C766" s="43" t="s">
        <v>553</v>
      </c>
      <c r="D766" s="43" t="s">
        <v>714</v>
      </c>
      <c r="E766" s="43" t="s">
        <v>715</v>
      </c>
      <c r="F766" s="43" t="s">
        <v>385</v>
      </c>
      <c r="G766" s="107" t="s">
        <v>577</v>
      </c>
      <c r="H766" s="107" t="s">
        <v>226</v>
      </c>
      <c r="I766" s="43" t="s">
        <v>280</v>
      </c>
    </row>
    <row r="767" spans="1:9" x14ac:dyDescent="0.25">
      <c r="A767" s="43" t="s">
        <v>270</v>
      </c>
      <c r="B767" s="43" t="s">
        <v>520</v>
      </c>
      <c r="C767" s="43" t="s">
        <v>553</v>
      </c>
      <c r="D767" s="43" t="s">
        <v>716</v>
      </c>
      <c r="E767" s="43" t="s">
        <v>717</v>
      </c>
      <c r="F767" s="43" t="s">
        <v>385</v>
      </c>
      <c r="G767" s="107" t="s">
        <v>577</v>
      </c>
      <c r="H767" s="107">
        <v>5.0999999999999997E-2</v>
      </c>
      <c r="I767" s="43" t="s">
        <v>280</v>
      </c>
    </row>
    <row r="768" spans="1:9" x14ac:dyDescent="0.25">
      <c r="A768" s="43" t="s">
        <v>270</v>
      </c>
      <c r="B768" s="43" t="s">
        <v>520</v>
      </c>
      <c r="C768" s="43" t="s">
        <v>553</v>
      </c>
      <c r="D768" s="43" t="s">
        <v>718</v>
      </c>
      <c r="E768" s="43" t="s">
        <v>719</v>
      </c>
      <c r="F768" s="43" t="s">
        <v>385</v>
      </c>
      <c r="G768" s="107" t="s">
        <v>577</v>
      </c>
      <c r="H768" s="107">
        <v>1.218</v>
      </c>
      <c r="I768" s="43" t="s">
        <v>280</v>
      </c>
    </row>
    <row r="769" spans="1:9" x14ac:dyDescent="0.25">
      <c r="A769" s="43" t="s">
        <v>270</v>
      </c>
      <c r="B769" s="43" t="s">
        <v>520</v>
      </c>
      <c r="C769" s="43" t="s">
        <v>553</v>
      </c>
      <c r="D769" s="43" t="s">
        <v>720</v>
      </c>
      <c r="E769" s="43" t="s">
        <v>721</v>
      </c>
      <c r="F769" s="43" t="s">
        <v>385</v>
      </c>
      <c r="G769" s="107" t="s">
        <v>577</v>
      </c>
      <c r="H769" s="107">
        <v>8620.2260000000006</v>
      </c>
      <c r="I769" s="43" t="s">
        <v>280</v>
      </c>
    </row>
    <row r="770" spans="1:9" x14ac:dyDescent="0.25">
      <c r="A770" s="43" t="s">
        <v>270</v>
      </c>
      <c r="B770" s="43" t="s">
        <v>520</v>
      </c>
      <c r="C770" s="43" t="s">
        <v>553</v>
      </c>
      <c r="D770" s="43" t="s">
        <v>722</v>
      </c>
      <c r="E770" s="43" t="s">
        <v>723</v>
      </c>
      <c r="F770" s="43" t="s">
        <v>385</v>
      </c>
      <c r="G770" s="107" t="s">
        <v>577</v>
      </c>
      <c r="H770" s="107">
        <v>104.254</v>
      </c>
      <c r="I770" s="43" t="s">
        <v>280</v>
      </c>
    </row>
    <row r="771" spans="1:9" x14ac:dyDescent="0.25">
      <c r="A771" s="43" t="s">
        <v>270</v>
      </c>
      <c r="B771" s="43" t="s">
        <v>520</v>
      </c>
      <c r="C771" s="43" t="s">
        <v>553</v>
      </c>
      <c r="D771" s="43" t="s">
        <v>767</v>
      </c>
      <c r="E771" s="43" t="s">
        <v>768</v>
      </c>
      <c r="F771" s="43" t="s">
        <v>385</v>
      </c>
      <c r="G771" s="107" t="s">
        <v>577</v>
      </c>
      <c r="H771" s="107">
        <v>8724.48</v>
      </c>
      <c r="I771" s="43" t="s">
        <v>280</v>
      </c>
    </row>
    <row r="772" spans="1:9" x14ac:dyDescent="0.25">
      <c r="A772" s="43" t="s">
        <v>270</v>
      </c>
      <c r="B772" s="43" t="s">
        <v>520</v>
      </c>
      <c r="C772" s="43" t="s">
        <v>553</v>
      </c>
      <c r="D772" s="43" t="s">
        <v>586</v>
      </c>
      <c r="E772" s="43" t="s">
        <v>587</v>
      </c>
      <c r="F772" s="43" t="s">
        <v>385</v>
      </c>
      <c r="G772" s="107" t="s">
        <v>578</v>
      </c>
      <c r="H772" s="107" t="s">
        <v>519</v>
      </c>
      <c r="I772" s="43" t="s">
        <v>280</v>
      </c>
    </row>
    <row r="773" spans="1:9" x14ac:dyDescent="0.25">
      <c r="A773" s="43" t="s">
        <v>270</v>
      </c>
      <c r="B773" s="43" t="s">
        <v>520</v>
      </c>
      <c r="C773" s="43" t="s">
        <v>553</v>
      </c>
      <c r="D773" s="43" t="s">
        <v>588</v>
      </c>
      <c r="E773" s="43" t="s">
        <v>589</v>
      </c>
      <c r="F773" s="43" t="s">
        <v>385</v>
      </c>
      <c r="G773" s="107" t="s">
        <v>578</v>
      </c>
      <c r="H773" s="107" t="s">
        <v>519</v>
      </c>
      <c r="I773" s="43" t="s">
        <v>280</v>
      </c>
    </row>
    <row r="774" spans="1:9" x14ac:dyDescent="0.25">
      <c r="A774" s="43" t="s">
        <v>270</v>
      </c>
      <c r="B774" s="43" t="s">
        <v>520</v>
      </c>
      <c r="C774" s="43" t="s">
        <v>553</v>
      </c>
      <c r="D774" s="43" t="s">
        <v>590</v>
      </c>
      <c r="E774" s="43" t="s">
        <v>591</v>
      </c>
      <c r="F774" s="43" t="s">
        <v>385</v>
      </c>
      <c r="G774" s="107" t="s">
        <v>578</v>
      </c>
      <c r="H774" s="107" t="s">
        <v>519</v>
      </c>
      <c r="I774" s="43" t="s">
        <v>280</v>
      </c>
    </row>
    <row r="775" spans="1:9" x14ac:dyDescent="0.25">
      <c r="A775" s="43" t="s">
        <v>270</v>
      </c>
      <c r="B775" s="43" t="s">
        <v>520</v>
      </c>
      <c r="C775" s="43" t="s">
        <v>553</v>
      </c>
      <c r="D775" s="43" t="s">
        <v>592</v>
      </c>
      <c r="E775" s="43" t="s">
        <v>593</v>
      </c>
      <c r="F775" s="43" t="s">
        <v>385</v>
      </c>
      <c r="G775" s="107" t="s">
        <v>578</v>
      </c>
      <c r="H775" s="107" t="s">
        <v>519</v>
      </c>
      <c r="I775" s="43" t="s">
        <v>280</v>
      </c>
    </row>
    <row r="776" spans="1:9" x14ac:dyDescent="0.25">
      <c r="A776" s="43" t="s">
        <v>270</v>
      </c>
      <c r="B776" s="43" t="s">
        <v>520</v>
      </c>
      <c r="C776" s="43" t="s">
        <v>553</v>
      </c>
      <c r="D776" s="43" t="s">
        <v>594</v>
      </c>
      <c r="E776" s="43" t="s">
        <v>595</v>
      </c>
      <c r="F776" s="43" t="s">
        <v>385</v>
      </c>
      <c r="G776" s="107" t="s">
        <v>578</v>
      </c>
      <c r="H776" s="107">
        <v>24.693999999999999</v>
      </c>
      <c r="I776" s="43" t="s">
        <v>280</v>
      </c>
    </row>
    <row r="777" spans="1:9" x14ac:dyDescent="0.25">
      <c r="A777" s="43" t="s">
        <v>270</v>
      </c>
      <c r="B777" s="43" t="s">
        <v>520</v>
      </c>
      <c r="C777" s="43" t="s">
        <v>553</v>
      </c>
      <c r="D777" s="43" t="s">
        <v>596</v>
      </c>
      <c r="E777" s="43" t="s">
        <v>597</v>
      </c>
      <c r="F777" s="43" t="s">
        <v>385</v>
      </c>
      <c r="G777" s="107" t="s">
        <v>578</v>
      </c>
      <c r="H777" s="107" t="s">
        <v>519</v>
      </c>
      <c r="I777" s="43" t="s">
        <v>280</v>
      </c>
    </row>
    <row r="778" spans="1:9" x14ac:dyDescent="0.25">
      <c r="A778" s="43" t="s">
        <v>270</v>
      </c>
      <c r="B778" s="43" t="s">
        <v>520</v>
      </c>
      <c r="C778" s="43" t="s">
        <v>553</v>
      </c>
      <c r="D778" s="43" t="s">
        <v>598</v>
      </c>
      <c r="E778" s="43" t="s">
        <v>599</v>
      </c>
      <c r="F778" s="43" t="s">
        <v>385</v>
      </c>
      <c r="G778" s="107" t="s">
        <v>578</v>
      </c>
      <c r="H778" s="107" t="s">
        <v>519</v>
      </c>
      <c r="I778" s="43" t="s">
        <v>280</v>
      </c>
    </row>
    <row r="779" spans="1:9" x14ac:dyDescent="0.25">
      <c r="A779" s="43" t="s">
        <v>270</v>
      </c>
      <c r="B779" s="43" t="s">
        <v>520</v>
      </c>
      <c r="C779" s="43" t="s">
        <v>553</v>
      </c>
      <c r="D779" s="43" t="s">
        <v>600</v>
      </c>
      <c r="E779" s="43" t="s">
        <v>601</v>
      </c>
      <c r="F779" s="43" t="s">
        <v>385</v>
      </c>
      <c r="G779" s="107" t="s">
        <v>578</v>
      </c>
      <c r="H779" s="107" t="s">
        <v>519</v>
      </c>
      <c r="I779" s="43" t="s">
        <v>280</v>
      </c>
    </row>
    <row r="780" spans="1:9" x14ac:dyDescent="0.25">
      <c r="A780" s="43" t="s">
        <v>270</v>
      </c>
      <c r="B780" s="43" t="s">
        <v>520</v>
      </c>
      <c r="C780" s="43" t="s">
        <v>553</v>
      </c>
      <c r="D780" s="43" t="s">
        <v>602</v>
      </c>
      <c r="E780" s="43" t="s">
        <v>603</v>
      </c>
      <c r="F780" s="43" t="s">
        <v>385</v>
      </c>
      <c r="G780" s="107" t="s">
        <v>578</v>
      </c>
      <c r="H780" s="107">
        <v>666.21699999999998</v>
      </c>
      <c r="I780" s="43" t="s">
        <v>280</v>
      </c>
    </row>
    <row r="781" spans="1:9" x14ac:dyDescent="0.25">
      <c r="A781" s="43" t="s">
        <v>270</v>
      </c>
      <c r="B781" s="43" t="s">
        <v>520</v>
      </c>
      <c r="C781" s="43" t="s">
        <v>553</v>
      </c>
      <c r="D781" s="43" t="s">
        <v>604</v>
      </c>
      <c r="E781" s="43" t="s">
        <v>605</v>
      </c>
      <c r="F781" s="43" t="s">
        <v>385</v>
      </c>
      <c r="G781" s="107" t="s">
        <v>578</v>
      </c>
      <c r="H781" s="107" t="s">
        <v>519</v>
      </c>
      <c r="I781" s="43" t="s">
        <v>280</v>
      </c>
    </row>
    <row r="782" spans="1:9" x14ac:dyDescent="0.25">
      <c r="A782" s="43" t="s">
        <v>270</v>
      </c>
      <c r="B782" s="43" t="s">
        <v>520</v>
      </c>
      <c r="C782" s="43" t="s">
        <v>553</v>
      </c>
      <c r="D782" s="43" t="s">
        <v>606</v>
      </c>
      <c r="E782" s="43" t="s">
        <v>607</v>
      </c>
      <c r="F782" s="43" t="s">
        <v>385</v>
      </c>
      <c r="G782" s="107" t="s">
        <v>578</v>
      </c>
      <c r="H782" s="107" t="s">
        <v>519</v>
      </c>
      <c r="I782" s="43" t="s">
        <v>280</v>
      </c>
    </row>
    <row r="783" spans="1:9" x14ac:dyDescent="0.25">
      <c r="A783" s="43" t="s">
        <v>270</v>
      </c>
      <c r="B783" s="43" t="s">
        <v>520</v>
      </c>
      <c r="C783" s="43" t="s">
        <v>553</v>
      </c>
      <c r="D783" s="43" t="s">
        <v>608</v>
      </c>
      <c r="E783" s="43" t="s">
        <v>609</v>
      </c>
      <c r="F783" s="43" t="s">
        <v>385</v>
      </c>
      <c r="G783" s="107" t="s">
        <v>578</v>
      </c>
      <c r="H783" s="107" t="s">
        <v>519</v>
      </c>
      <c r="I783" s="43" t="s">
        <v>280</v>
      </c>
    </row>
    <row r="784" spans="1:9" x14ac:dyDescent="0.25">
      <c r="A784" s="43" t="s">
        <v>270</v>
      </c>
      <c r="B784" s="43" t="s">
        <v>520</v>
      </c>
      <c r="C784" s="43" t="s">
        <v>553</v>
      </c>
      <c r="D784" s="43" t="s">
        <v>610</v>
      </c>
      <c r="E784" s="43" t="s">
        <v>611</v>
      </c>
      <c r="F784" s="43" t="s">
        <v>385</v>
      </c>
      <c r="G784" s="107" t="s">
        <v>578</v>
      </c>
      <c r="H784" s="107" t="s">
        <v>519</v>
      </c>
      <c r="I784" s="43" t="s">
        <v>280</v>
      </c>
    </row>
    <row r="785" spans="1:9" x14ac:dyDescent="0.25">
      <c r="A785" s="43" t="s">
        <v>270</v>
      </c>
      <c r="B785" s="43" t="s">
        <v>520</v>
      </c>
      <c r="C785" s="43" t="s">
        <v>553</v>
      </c>
      <c r="D785" s="43" t="s">
        <v>612</v>
      </c>
      <c r="E785" s="43" t="s">
        <v>613</v>
      </c>
      <c r="F785" s="43" t="s">
        <v>385</v>
      </c>
      <c r="G785" s="107" t="s">
        <v>578</v>
      </c>
      <c r="H785" s="107" t="s">
        <v>519</v>
      </c>
      <c r="I785" s="43" t="s">
        <v>280</v>
      </c>
    </row>
    <row r="786" spans="1:9" x14ac:dyDescent="0.25">
      <c r="A786" s="43" t="s">
        <v>270</v>
      </c>
      <c r="B786" s="43" t="s">
        <v>520</v>
      </c>
      <c r="C786" s="43" t="s">
        <v>553</v>
      </c>
      <c r="D786" s="43" t="s">
        <v>614</v>
      </c>
      <c r="E786" s="43" t="s">
        <v>615</v>
      </c>
      <c r="F786" s="43" t="s">
        <v>385</v>
      </c>
      <c r="G786" s="107" t="s">
        <v>578</v>
      </c>
      <c r="H786" s="107" t="s">
        <v>519</v>
      </c>
      <c r="I786" s="43" t="s">
        <v>280</v>
      </c>
    </row>
    <row r="787" spans="1:9" x14ac:dyDescent="0.25">
      <c r="A787" s="43" t="s">
        <v>270</v>
      </c>
      <c r="B787" s="43" t="s">
        <v>520</v>
      </c>
      <c r="C787" s="43" t="s">
        <v>553</v>
      </c>
      <c r="D787" s="43" t="s">
        <v>616</v>
      </c>
      <c r="E787" s="43" t="s">
        <v>617</v>
      </c>
      <c r="F787" s="43" t="s">
        <v>385</v>
      </c>
      <c r="G787" s="107" t="s">
        <v>578</v>
      </c>
      <c r="H787" s="107" t="s">
        <v>519</v>
      </c>
      <c r="I787" s="43" t="s">
        <v>280</v>
      </c>
    </row>
    <row r="788" spans="1:9" x14ac:dyDescent="0.25">
      <c r="A788" s="43" t="s">
        <v>270</v>
      </c>
      <c r="B788" s="43" t="s">
        <v>520</v>
      </c>
      <c r="C788" s="43" t="s">
        <v>553</v>
      </c>
      <c r="D788" s="43" t="s">
        <v>618</v>
      </c>
      <c r="E788" s="43" t="s">
        <v>619</v>
      </c>
      <c r="F788" s="43" t="s">
        <v>385</v>
      </c>
      <c r="G788" s="107" t="s">
        <v>578</v>
      </c>
      <c r="H788" s="107" t="s">
        <v>519</v>
      </c>
      <c r="I788" s="43" t="s">
        <v>280</v>
      </c>
    </row>
    <row r="789" spans="1:9" x14ac:dyDescent="0.25">
      <c r="A789" s="43" t="s">
        <v>270</v>
      </c>
      <c r="B789" s="43" t="s">
        <v>520</v>
      </c>
      <c r="C789" s="43" t="s">
        <v>553</v>
      </c>
      <c r="D789" s="43" t="s">
        <v>620</v>
      </c>
      <c r="E789" s="43" t="s">
        <v>621</v>
      </c>
      <c r="F789" s="43" t="s">
        <v>385</v>
      </c>
      <c r="G789" s="107" t="s">
        <v>578</v>
      </c>
      <c r="H789" s="107" t="s">
        <v>519</v>
      </c>
      <c r="I789" s="43" t="s">
        <v>280</v>
      </c>
    </row>
    <row r="790" spans="1:9" x14ac:dyDescent="0.25">
      <c r="A790" s="43" t="s">
        <v>270</v>
      </c>
      <c r="B790" s="43" t="s">
        <v>520</v>
      </c>
      <c r="C790" s="43" t="s">
        <v>553</v>
      </c>
      <c r="D790" s="43" t="s">
        <v>622</v>
      </c>
      <c r="E790" s="43" t="s">
        <v>623</v>
      </c>
      <c r="F790" s="43" t="s">
        <v>385</v>
      </c>
      <c r="G790" s="107" t="s">
        <v>578</v>
      </c>
      <c r="H790" s="107" t="s">
        <v>519</v>
      </c>
      <c r="I790" s="43" t="s">
        <v>280</v>
      </c>
    </row>
    <row r="791" spans="1:9" x14ac:dyDescent="0.25">
      <c r="A791" s="43" t="s">
        <v>270</v>
      </c>
      <c r="B791" s="43" t="s">
        <v>520</v>
      </c>
      <c r="C791" s="43" t="s">
        <v>553</v>
      </c>
      <c r="D791" s="43" t="s">
        <v>624</v>
      </c>
      <c r="E791" s="43" t="s">
        <v>625</v>
      </c>
      <c r="F791" s="43" t="s">
        <v>385</v>
      </c>
      <c r="G791" s="107" t="s">
        <v>578</v>
      </c>
      <c r="H791" s="107" t="s">
        <v>519</v>
      </c>
      <c r="I791" s="43" t="s">
        <v>280</v>
      </c>
    </row>
    <row r="792" spans="1:9" x14ac:dyDescent="0.25">
      <c r="A792" s="43" t="s">
        <v>270</v>
      </c>
      <c r="B792" s="43" t="s">
        <v>520</v>
      </c>
      <c r="C792" s="43" t="s">
        <v>553</v>
      </c>
      <c r="D792" s="43" t="s">
        <v>626</v>
      </c>
      <c r="E792" s="43" t="s">
        <v>627</v>
      </c>
      <c r="F792" s="43" t="s">
        <v>385</v>
      </c>
      <c r="G792" s="107" t="s">
        <v>578</v>
      </c>
      <c r="H792" s="107" t="s">
        <v>519</v>
      </c>
      <c r="I792" s="43" t="s">
        <v>280</v>
      </c>
    </row>
    <row r="793" spans="1:9" x14ac:dyDescent="0.25">
      <c r="A793" s="43" t="s">
        <v>270</v>
      </c>
      <c r="B793" s="43" t="s">
        <v>520</v>
      </c>
      <c r="C793" s="43" t="s">
        <v>553</v>
      </c>
      <c r="D793" s="43" t="s">
        <v>628</v>
      </c>
      <c r="E793" s="43" t="s">
        <v>629</v>
      </c>
      <c r="F793" s="43" t="s">
        <v>385</v>
      </c>
      <c r="G793" s="107" t="s">
        <v>578</v>
      </c>
      <c r="H793" s="107" t="s">
        <v>519</v>
      </c>
      <c r="I793" s="43" t="s">
        <v>280</v>
      </c>
    </row>
    <row r="794" spans="1:9" x14ac:dyDescent="0.25">
      <c r="A794" s="43" t="s">
        <v>270</v>
      </c>
      <c r="B794" s="43" t="s">
        <v>520</v>
      </c>
      <c r="C794" s="43" t="s">
        <v>553</v>
      </c>
      <c r="D794" s="43" t="s">
        <v>630</v>
      </c>
      <c r="E794" s="43" t="s">
        <v>631</v>
      </c>
      <c r="F794" s="43" t="s">
        <v>385</v>
      </c>
      <c r="G794" s="107" t="s">
        <v>578</v>
      </c>
      <c r="H794" s="107" t="s">
        <v>519</v>
      </c>
      <c r="I794" s="43" t="s">
        <v>280</v>
      </c>
    </row>
    <row r="795" spans="1:9" x14ac:dyDescent="0.25">
      <c r="A795" s="43" t="s">
        <v>270</v>
      </c>
      <c r="B795" s="43" t="s">
        <v>520</v>
      </c>
      <c r="C795" s="43" t="s">
        <v>553</v>
      </c>
      <c r="D795" s="43" t="s">
        <v>632</v>
      </c>
      <c r="E795" s="43" t="s">
        <v>633</v>
      </c>
      <c r="F795" s="43" t="s">
        <v>385</v>
      </c>
      <c r="G795" s="107" t="s">
        <v>578</v>
      </c>
      <c r="H795" s="107" t="s">
        <v>519</v>
      </c>
      <c r="I795" s="43" t="s">
        <v>280</v>
      </c>
    </row>
    <row r="796" spans="1:9" x14ac:dyDescent="0.25">
      <c r="A796" s="43" t="s">
        <v>270</v>
      </c>
      <c r="B796" s="43" t="s">
        <v>520</v>
      </c>
      <c r="C796" s="43" t="s">
        <v>553</v>
      </c>
      <c r="D796" s="43" t="s">
        <v>634</v>
      </c>
      <c r="E796" s="43" t="s">
        <v>635</v>
      </c>
      <c r="F796" s="43" t="s">
        <v>385</v>
      </c>
      <c r="G796" s="107" t="s">
        <v>578</v>
      </c>
      <c r="H796" s="107" t="s">
        <v>519</v>
      </c>
      <c r="I796" s="43" t="s">
        <v>280</v>
      </c>
    </row>
    <row r="797" spans="1:9" x14ac:dyDescent="0.25">
      <c r="A797" s="43" t="s">
        <v>270</v>
      </c>
      <c r="B797" s="43" t="s">
        <v>520</v>
      </c>
      <c r="C797" s="43" t="s">
        <v>553</v>
      </c>
      <c r="D797" s="43" t="s">
        <v>636</v>
      </c>
      <c r="E797" s="43" t="s">
        <v>637</v>
      </c>
      <c r="F797" s="43" t="s">
        <v>385</v>
      </c>
      <c r="G797" s="107" t="s">
        <v>578</v>
      </c>
      <c r="H797" s="107" t="s">
        <v>519</v>
      </c>
      <c r="I797" s="43" t="s">
        <v>280</v>
      </c>
    </row>
    <row r="798" spans="1:9" x14ac:dyDescent="0.25">
      <c r="A798" s="43" t="s">
        <v>270</v>
      </c>
      <c r="B798" s="43" t="s">
        <v>520</v>
      </c>
      <c r="C798" s="43" t="s">
        <v>553</v>
      </c>
      <c r="D798" s="43" t="s">
        <v>638</v>
      </c>
      <c r="E798" s="43" t="s">
        <v>639</v>
      </c>
      <c r="F798" s="43" t="s">
        <v>385</v>
      </c>
      <c r="G798" s="107" t="s">
        <v>578</v>
      </c>
      <c r="H798" s="107" t="s">
        <v>519</v>
      </c>
      <c r="I798" s="43" t="s">
        <v>280</v>
      </c>
    </row>
    <row r="799" spans="1:9" x14ac:dyDescent="0.25">
      <c r="A799" s="43" t="s">
        <v>270</v>
      </c>
      <c r="B799" s="43" t="s">
        <v>520</v>
      </c>
      <c r="C799" s="43" t="s">
        <v>553</v>
      </c>
      <c r="D799" s="43" t="s">
        <v>640</v>
      </c>
      <c r="E799" s="43" t="s">
        <v>641</v>
      </c>
      <c r="F799" s="43" t="s">
        <v>385</v>
      </c>
      <c r="G799" s="107" t="s">
        <v>578</v>
      </c>
      <c r="H799" s="107" t="s">
        <v>519</v>
      </c>
      <c r="I799" s="43" t="s">
        <v>280</v>
      </c>
    </row>
    <row r="800" spans="1:9" x14ac:dyDescent="0.25">
      <c r="A800" s="43" t="s">
        <v>270</v>
      </c>
      <c r="B800" s="43" t="s">
        <v>520</v>
      </c>
      <c r="C800" s="43" t="s">
        <v>553</v>
      </c>
      <c r="D800" s="43" t="s">
        <v>642</v>
      </c>
      <c r="E800" s="43" t="s">
        <v>643</v>
      </c>
      <c r="F800" s="43" t="s">
        <v>385</v>
      </c>
      <c r="G800" s="107" t="s">
        <v>578</v>
      </c>
      <c r="H800" s="107" t="s">
        <v>519</v>
      </c>
      <c r="I800" s="43" t="s">
        <v>280</v>
      </c>
    </row>
    <row r="801" spans="1:9" x14ac:dyDescent="0.25">
      <c r="A801" s="43" t="s">
        <v>270</v>
      </c>
      <c r="B801" s="43" t="s">
        <v>520</v>
      </c>
      <c r="C801" s="43" t="s">
        <v>553</v>
      </c>
      <c r="D801" s="43" t="s">
        <v>644</v>
      </c>
      <c r="E801" s="43" t="s">
        <v>645</v>
      </c>
      <c r="F801" s="43" t="s">
        <v>385</v>
      </c>
      <c r="G801" s="107" t="s">
        <v>578</v>
      </c>
      <c r="H801" s="107" t="s">
        <v>519</v>
      </c>
      <c r="I801" s="43" t="s">
        <v>280</v>
      </c>
    </row>
    <row r="802" spans="1:9" x14ac:dyDescent="0.25">
      <c r="A802" s="43" t="s">
        <v>270</v>
      </c>
      <c r="B802" s="43" t="s">
        <v>520</v>
      </c>
      <c r="C802" s="43" t="s">
        <v>553</v>
      </c>
      <c r="D802" s="43" t="s">
        <v>646</v>
      </c>
      <c r="E802" s="43" t="s">
        <v>647</v>
      </c>
      <c r="F802" s="43" t="s">
        <v>385</v>
      </c>
      <c r="G802" s="107" t="s">
        <v>578</v>
      </c>
      <c r="H802" s="107" t="s">
        <v>519</v>
      </c>
      <c r="I802" s="43" t="s">
        <v>280</v>
      </c>
    </row>
    <row r="803" spans="1:9" x14ac:dyDescent="0.25">
      <c r="A803" s="43" t="s">
        <v>270</v>
      </c>
      <c r="B803" s="43" t="s">
        <v>520</v>
      </c>
      <c r="C803" s="43" t="s">
        <v>553</v>
      </c>
      <c r="D803" s="43" t="s">
        <v>648</v>
      </c>
      <c r="E803" s="43" t="s">
        <v>649</v>
      </c>
      <c r="F803" s="43" t="s">
        <v>385</v>
      </c>
      <c r="G803" s="107" t="s">
        <v>578</v>
      </c>
      <c r="H803" s="107" t="s">
        <v>519</v>
      </c>
      <c r="I803" s="43" t="s">
        <v>280</v>
      </c>
    </row>
    <row r="804" spans="1:9" x14ac:dyDescent="0.25">
      <c r="A804" s="43" t="s">
        <v>270</v>
      </c>
      <c r="B804" s="43" t="s">
        <v>520</v>
      </c>
      <c r="C804" s="43" t="s">
        <v>553</v>
      </c>
      <c r="D804" s="43" t="s">
        <v>650</v>
      </c>
      <c r="E804" s="43" t="s">
        <v>651</v>
      </c>
      <c r="F804" s="43" t="s">
        <v>385</v>
      </c>
      <c r="G804" s="107" t="s">
        <v>578</v>
      </c>
      <c r="H804" s="107" t="s">
        <v>519</v>
      </c>
      <c r="I804" s="43" t="s">
        <v>280</v>
      </c>
    </row>
    <row r="805" spans="1:9" x14ac:dyDescent="0.25">
      <c r="A805" s="43" t="s">
        <v>270</v>
      </c>
      <c r="B805" s="43" t="s">
        <v>520</v>
      </c>
      <c r="C805" s="43" t="s">
        <v>553</v>
      </c>
      <c r="D805" s="43" t="s">
        <v>652</v>
      </c>
      <c r="E805" s="43" t="s">
        <v>653</v>
      </c>
      <c r="F805" s="43" t="s">
        <v>385</v>
      </c>
      <c r="G805" s="107" t="s">
        <v>578</v>
      </c>
      <c r="H805" s="107" t="s">
        <v>519</v>
      </c>
      <c r="I805" s="43" t="s">
        <v>280</v>
      </c>
    </row>
    <row r="806" spans="1:9" x14ac:dyDescent="0.25">
      <c r="A806" s="43" t="s">
        <v>270</v>
      </c>
      <c r="B806" s="43" t="s">
        <v>520</v>
      </c>
      <c r="C806" s="43" t="s">
        <v>553</v>
      </c>
      <c r="D806" s="43" t="s">
        <v>654</v>
      </c>
      <c r="E806" s="43" t="s">
        <v>655</v>
      </c>
      <c r="F806" s="43" t="s">
        <v>385</v>
      </c>
      <c r="G806" s="107" t="s">
        <v>578</v>
      </c>
      <c r="H806" s="107" t="s">
        <v>519</v>
      </c>
      <c r="I806" s="43" t="s">
        <v>280</v>
      </c>
    </row>
    <row r="807" spans="1:9" x14ac:dyDescent="0.25">
      <c r="A807" s="43" t="s">
        <v>270</v>
      </c>
      <c r="B807" s="43" t="s">
        <v>520</v>
      </c>
      <c r="C807" s="43" t="s">
        <v>553</v>
      </c>
      <c r="D807" s="43" t="s">
        <v>656</v>
      </c>
      <c r="E807" s="43" t="s">
        <v>657</v>
      </c>
      <c r="F807" s="43" t="s">
        <v>385</v>
      </c>
      <c r="G807" s="107" t="s">
        <v>578</v>
      </c>
      <c r="H807" s="107">
        <v>167.93100000000001</v>
      </c>
      <c r="I807" s="43" t="s">
        <v>280</v>
      </c>
    </row>
    <row r="808" spans="1:9" x14ac:dyDescent="0.25">
      <c r="A808" s="43" t="s">
        <v>270</v>
      </c>
      <c r="B808" s="43" t="s">
        <v>520</v>
      </c>
      <c r="C808" s="43" t="s">
        <v>553</v>
      </c>
      <c r="D808" s="43" t="s">
        <v>658</v>
      </c>
      <c r="E808" s="43" t="s">
        <v>659</v>
      </c>
      <c r="F808" s="43" t="s">
        <v>385</v>
      </c>
      <c r="G808" s="107" t="s">
        <v>578</v>
      </c>
      <c r="H808" s="107" t="s">
        <v>519</v>
      </c>
      <c r="I808" s="43" t="s">
        <v>280</v>
      </c>
    </row>
    <row r="809" spans="1:9" x14ac:dyDescent="0.25">
      <c r="A809" s="43" t="s">
        <v>270</v>
      </c>
      <c r="B809" s="43" t="s">
        <v>520</v>
      </c>
      <c r="C809" s="43" t="s">
        <v>553</v>
      </c>
      <c r="D809" s="43" t="s">
        <v>660</v>
      </c>
      <c r="E809" s="43" t="s">
        <v>661</v>
      </c>
      <c r="F809" s="43" t="s">
        <v>385</v>
      </c>
      <c r="G809" s="107" t="s">
        <v>578</v>
      </c>
      <c r="H809" s="107" t="s">
        <v>519</v>
      </c>
      <c r="I809" s="43" t="s">
        <v>280</v>
      </c>
    </row>
    <row r="810" spans="1:9" x14ac:dyDescent="0.25">
      <c r="A810" s="43" t="s">
        <v>270</v>
      </c>
      <c r="B810" s="43" t="s">
        <v>520</v>
      </c>
      <c r="C810" s="43" t="s">
        <v>553</v>
      </c>
      <c r="D810" s="43" t="s">
        <v>662</v>
      </c>
      <c r="E810" s="43" t="s">
        <v>663</v>
      </c>
      <c r="F810" s="43" t="s">
        <v>385</v>
      </c>
      <c r="G810" s="107" t="s">
        <v>578</v>
      </c>
      <c r="H810" s="107">
        <v>7724.424</v>
      </c>
      <c r="I810" s="43" t="s">
        <v>280</v>
      </c>
    </row>
    <row r="811" spans="1:9" x14ac:dyDescent="0.25">
      <c r="A811" s="43" t="s">
        <v>270</v>
      </c>
      <c r="B811" s="43" t="s">
        <v>520</v>
      </c>
      <c r="C811" s="43" t="s">
        <v>553</v>
      </c>
      <c r="D811" s="43" t="s">
        <v>664</v>
      </c>
      <c r="E811" s="43" t="s">
        <v>665</v>
      </c>
      <c r="F811" s="43" t="s">
        <v>385</v>
      </c>
      <c r="G811" s="107" t="s">
        <v>578</v>
      </c>
      <c r="H811" s="107" t="s">
        <v>226</v>
      </c>
      <c r="I811" s="43" t="s">
        <v>280</v>
      </c>
    </row>
    <row r="812" spans="1:9" x14ac:dyDescent="0.25">
      <c r="A812" s="43" t="s">
        <v>270</v>
      </c>
      <c r="B812" s="43" t="s">
        <v>520</v>
      </c>
      <c r="C812" s="43" t="s">
        <v>553</v>
      </c>
      <c r="D812" s="43" t="s">
        <v>666</v>
      </c>
      <c r="E812" s="43" t="s">
        <v>667</v>
      </c>
      <c r="F812" s="43" t="s">
        <v>385</v>
      </c>
      <c r="G812" s="107" t="s">
        <v>578</v>
      </c>
      <c r="H812" s="107" t="s">
        <v>519</v>
      </c>
      <c r="I812" s="43" t="s">
        <v>280</v>
      </c>
    </row>
    <row r="813" spans="1:9" x14ac:dyDescent="0.25">
      <c r="A813" s="43" t="s">
        <v>270</v>
      </c>
      <c r="B813" s="43" t="s">
        <v>520</v>
      </c>
      <c r="C813" s="43" t="s">
        <v>553</v>
      </c>
      <c r="D813" s="43" t="s">
        <v>668</v>
      </c>
      <c r="E813" s="43" t="s">
        <v>669</v>
      </c>
      <c r="F813" s="43" t="s">
        <v>385</v>
      </c>
      <c r="G813" s="107" t="s">
        <v>578</v>
      </c>
      <c r="H813" s="107">
        <v>7716.9530000000004</v>
      </c>
      <c r="I813" s="43" t="s">
        <v>280</v>
      </c>
    </row>
    <row r="814" spans="1:9" x14ac:dyDescent="0.25">
      <c r="A814" s="43" t="s">
        <v>270</v>
      </c>
      <c r="B814" s="43" t="s">
        <v>520</v>
      </c>
      <c r="C814" s="43" t="s">
        <v>553</v>
      </c>
      <c r="D814" s="43" t="s">
        <v>670</v>
      </c>
      <c r="E814" s="43" t="s">
        <v>671</v>
      </c>
      <c r="F814" s="43" t="s">
        <v>385</v>
      </c>
      <c r="G814" s="107" t="s">
        <v>578</v>
      </c>
      <c r="H814" s="107" t="s">
        <v>519</v>
      </c>
      <c r="I814" s="43" t="s">
        <v>280</v>
      </c>
    </row>
    <row r="815" spans="1:9" x14ac:dyDescent="0.25">
      <c r="A815" s="43" t="s">
        <v>270</v>
      </c>
      <c r="B815" s="43" t="s">
        <v>520</v>
      </c>
      <c r="C815" s="43" t="s">
        <v>553</v>
      </c>
      <c r="D815" s="43" t="s">
        <v>672</v>
      </c>
      <c r="E815" s="43" t="s">
        <v>673</v>
      </c>
      <c r="F815" s="43" t="s">
        <v>385</v>
      </c>
      <c r="G815" s="107" t="s">
        <v>578</v>
      </c>
      <c r="H815" s="107">
        <v>5.2539999999999996</v>
      </c>
      <c r="I815" s="43" t="s">
        <v>280</v>
      </c>
    </row>
    <row r="816" spans="1:9" x14ac:dyDescent="0.25">
      <c r="A816" s="43" t="s">
        <v>270</v>
      </c>
      <c r="B816" s="43" t="s">
        <v>520</v>
      </c>
      <c r="C816" s="43" t="s">
        <v>553</v>
      </c>
      <c r="D816" s="43" t="s">
        <v>674</v>
      </c>
      <c r="E816" s="43" t="s">
        <v>675</v>
      </c>
      <c r="F816" s="43" t="s">
        <v>385</v>
      </c>
      <c r="G816" s="107" t="s">
        <v>578</v>
      </c>
      <c r="H816" s="107" t="s">
        <v>519</v>
      </c>
      <c r="I816" s="43" t="s">
        <v>280</v>
      </c>
    </row>
    <row r="817" spans="1:9" x14ac:dyDescent="0.25">
      <c r="A817" s="43" t="s">
        <v>270</v>
      </c>
      <c r="B817" s="43" t="s">
        <v>520</v>
      </c>
      <c r="C817" s="43" t="s">
        <v>553</v>
      </c>
      <c r="D817" s="43" t="s">
        <v>676</v>
      </c>
      <c r="E817" s="43" t="s">
        <v>677</v>
      </c>
      <c r="F817" s="43" t="s">
        <v>385</v>
      </c>
      <c r="G817" s="107" t="s">
        <v>578</v>
      </c>
      <c r="H817" s="107" t="s">
        <v>519</v>
      </c>
      <c r="I817" s="43" t="s">
        <v>280</v>
      </c>
    </row>
    <row r="818" spans="1:9" x14ac:dyDescent="0.25">
      <c r="A818" s="43" t="s">
        <v>270</v>
      </c>
      <c r="B818" s="43" t="s">
        <v>520</v>
      </c>
      <c r="C818" s="43" t="s">
        <v>553</v>
      </c>
      <c r="D818" s="43" t="s">
        <v>678</v>
      </c>
      <c r="E818" s="43" t="s">
        <v>679</v>
      </c>
      <c r="F818" s="43" t="s">
        <v>385</v>
      </c>
      <c r="G818" s="107" t="s">
        <v>578</v>
      </c>
      <c r="H818" s="107">
        <v>0.55900000000000005</v>
      </c>
      <c r="I818" s="43" t="s">
        <v>280</v>
      </c>
    </row>
    <row r="819" spans="1:9" x14ac:dyDescent="0.25">
      <c r="A819" s="43" t="s">
        <v>270</v>
      </c>
      <c r="B819" s="43" t="s">
        <v>520</v>
      </c>
      <c r="C819" s="43" t="s">
        <v>553</v>
      </c>
      <c r="D819" s="43" t="s">
        <v>680</v>
      </c>
      <c r="E819" s="43" t="s">
        <v>681</v>
      </c>
      <c r="F819" s="43" t="s">
        <v>385</v>
      </c>
      <c r="G819" s="107" t="s">
        <v>578</v>
      </c>
      <c r="H819" s="107" t="s">
        <v>519</v>
      </c>
      <c r="I819" s="43" t="s">
        <v>280</v>
      </c>
    </row>
    <row r="820" spans="1:9" x14ac:dyDescent="0.25">
      <c r="A820" s="43" t="s">
        <v>270</v>
      </c>
      <c r="B820" s="43" t="s">
        <v>520</v>
      </c>
      <c r="C820" s="43" t="s">
        <v>553</v>
      </c>
      <c r="D820" s="43" t="s">
        <v>682</v>
      </c>
      <c r="E820" s="43" t="s">
        <v>683</v>
      </c>
      <c r="F820" s="43" t="s">
        <v>385</v>
      </c>
      <c r="G820" s="107" t="s">
        <v>578</v>
      </c>
      <c r="H820" s="107" t="s">
        <v>519</v>
      </c>
      <c r="I820" s="43" t="s">
        <v>280</v>
      </c>
    </row>
    <row r="821" spans="1:9" x14ac:dyDescent="0.25">
      <c r="A821" s="43" t="s">
        <v>270</v>
      </c>
      <c r="B821" s="43" t="s">
        <v>520</v>
      </c>
      <c r="C821" s="43" t="s">
        <v>553</v>
      </c>
      <c r="D821" s="43" t="s">
        <v>684</v>
      </c>
      <c r="E821" s="43" t="s">
        <v>685</v>
      </c>
      <c r="F821" s="43" t="s">
        <v>385</v>
      </c>
      <c r="G821" s="107" t="s">
        <v>578</v>
      </c>
      <c r="H821" s="107" t="s">
        <v>519</v>
      </c>
      <c r="I821" s="43" t="s">
        <v>280</v>
      </c>
    </row>
    <row r="822" spans="1:9" x14ac:dyDescent="0.25">
      <c r="A822" s="43" t="s">
        <v>270</v>
      </c>
      <c r="B822" s="43" t="s">
        <v>520</v>
      </c>
      <c r="C822" s="43" t="s">
        <v>553</v>
      </c>
      <c r="D822" s="43" t="s">
        <v>686</v>
      </c>
      <c r="E822" s="43" t="s">
        <v>687</v>
      </c>
      <c r="F822" s="43" t="s">
        <v>385</v>
      </c>
      <c r="G822" s="107" t="s">
        <v>578</v>
      </c>
      <c r="H822" s="107">
        <v>1.0980000000000001</v>
      </c>
      <c r="I822" s="43" t="s">
        <v>280</v>
      </c>
    </row>
    <row r="823" spans="1:9" x14ac:dyDescent="0.25">
      <c r="A823" s="43" t="s">
        <v>270</v>
      </c>
      <c r="B823" s="43" t="s">
        <v>520</v>
      </c>
      <c r="C823" s="43" t="s">
        <v>553</v>
      </c>
      <c r="D823" s="43" t="s">
        <v>688</v>
      </c>
      <c r="E823" s="43" t="s">
        <v>689</v>
      </c>
      <c r="F823" s="43" t="s">
        <v>385</v>
      </c>
      <c r="G823" s="107" t="s">
        <v>578</v>
      </c>
      <c r="H823" s="107" t="s">
        <v>519</v>
      </c>
      <c r="I823" s="43" t="s">
        <v>280</v>
      </c>
    </row>
    <row r="824" spans="1:9" x14ac:dyDescent="0.25">
      <c r="A824" s="43" t="s">
        <v>270</v>
      </c>
      <c r="B824" s="43" t="s">
        <v>520</v>
      </c>
      <c r="C824" s="43" t="s">
        <v>553</v>
      </c>
      <c r="D824" s="43" t="s">
        <v>690</v>
      </c>
      <c r="E824" s="43" t="s">
        <v>691</v>
      </c>
      <c r="F824" s="43" t="s">
        <v>385</v>
      </c>
      <c r="G824" s="107" t="s">
        <v>578</v>
      </c>
      <c r="H824" s="107" t="s">
        <v>519</v>
      </c>
      <c r="I824" s="43" t="s">
        <v>280</v>
      </c>
    </row>
    <row r="825" spans="1:9" x14ac:dyDescent="0.25">
      <c r="A825" s="43" t="s">
        <v>270</v>
      </c>
      <c r="B825" s="43" t="s">
        <v>520</v>
      </c>
      <c r="C825" s="43" t="s">
        <v>553</v>
      </c>
      <c r="D825" s="43" t="s">
        <v>692</v>
      </c>
      <c r="E825" s="43" t="s">
        <v>693</v>
      </c>
      <c r="F825" s="43" t="s">
        <v>385</v>
      </c>
      <c r="G825" s="107" t="s">
        <v>578</v>
      </c>
      <c r="H825" s="107" t="s">
        <v>519</v>
      </c>
      <c r="I825" s="43" t="s">
        <v>280</v>
      </c>
    </row>
    <row r="826" spans="1:9" x14ac:dyDescent="0.25">
      <c r="A826" s="43" t="s">
        <v>270</v>
      </c>
      <c r="B826" s="43" t="s">
        <v>520</v>
      </c>
      <c r="C826" s="43" t="s">
        <v>553</v>
      </c>
      <c r="D826" s="43" t="s">
        <v>694</v>
      </c>
      <c r="E826" s="43" t="s">
        <v>695</v>
      </c>
      <c r="F826" s="43" t="s">
        <v>385</v>
      </c>
      <c r="G826" s="107" t="s">
        <v>578</v>
      </c>
      <c r="H826" s="107" t="s">
        <v>519</v>
      </c>
      <c r="I826" s="43" t="s">
        <v>280</v>
      </c>
    </row>
    <row r="827" spans="1:9" x14ac:dyDescent="0.25">
      <c r="A827" s="43" t="s">
        <v>270</v>
      </c>
      <c r="B827" s="43" t="s">
        <v>520</v>
      </c>
      <c r="C827" s="43" t="s">
        <v>553</v>
      </c>
      <c r="D827" s="43" t="s">
        <v>696</v>
      </c>
      <c r="E827" s="43" t="s">
        <v>697</v>
      </c>
      <c r="F827" s="43" t="s">
        <v>385</v>
      </c>
      <c r="G827" s="107" t="s">
        <v>578</v>
      </c>
      <c r="H827" s="107" t="s">
        <v>519</v>
      </c>
      <c r="I827" s="43" t="s">
        <v>280</v>
      </c>
    </row>
    <row r="828" spans="1:9" x14ac:dyDescent="0.25">
      <c r="A828" s="43" t="s">
        <v>270</v>
      </c>
      <c r="B828" s="43" t="s">
        <v>520</v>
      </c>
      <c r="C828" s="43" t="s">
        <v>553</v>
      </c>
      <c r="D828" s="43" t="s">
        <v>698</v>
      </c>
      <c r="E828" s="43" t="s">
        <v>699</v>
      </c>
      <c r="F828" s="43" t="s">
        <v>385</v>
      </c>
      <c r="G828" s="107" t="s">
        <v>578</v>
      </c>
      <c r="H828" s="107" t="s">
        <v>519</v>
      </c>
      <c r="I828" s="43" t="s">
        <v>280</v>
      </c>
    </row>
    <row r="829" spans="1:9" x14ac:dyDescent="0.25">
      <c r="A829" s="43" t="s">
        <v>270</v>
      </c>
      <c r="B829" s="43" t="s">
        <v>520</v>
      </c>
      <c r="C829" s="43" t="s">
        <v>553</v>
      </c>
      <c r="D829" s="43" t="s">
        <v>700</v>
      </c>
      <c r="E829" s="43" t="s">
        <v>701</v>
      </c>
      <c r="F829" s="43" t="s">
        <v>385</v>
      </c>
      <c r="G829" s="107" t="s">
        <v>578</v>
      </c>
      <c r="H829" s="107">
        <v>0.22900000000000001</v>
      </c>
      <c r="I829" s="43" t="s">
        <v>280</v>
      </c>
    </row>
    <row r="830" spans="1:9" x14ac:dyDescent="0.25">
      <c r="A830" s="43" t="s">
        <v>270</v>
      </c>
      <c r="B830" s="43" t="s">
        <v>520</v>
      </c>
      <c r="C830" s="43" t="s">
        <v>553</v>
      </c>
      <c r="D830" s="43" t="s">
        <v>702</v>
      </c>
      <c r="E830" s="43" t="s">
        <v>703</v>
      </c>
      <c r="F830" s="43" t="s">
        <v>385</v>
      </c>
      <c r="G830" s="107" t="s">
        <v>578</v>
      </c>
      <c r="H830" s="107" t="s">
        <v>226</v>
      </c>
      <c r="I830" s="43" t="s">
        <v>280</v>
      </c>
    </row>
    <row r="831" spans="1:9" x14ac:dyDescent="0.25">
      <c r="A831" s="43" t="s">
        <v>270</v>
      </c>
      <c r="B831" s="43" t="s">
        <v>520</v>
      </c>
      <c r="C831" s="43" t="s">
        <v>553</v>
      </c>
      <c r="D831" s="43" t="s">
        <v>704</v>
      </c>
      <c r="E831" s="43" t="s">
        <v>705</v>
      </c>
      <c r="F831" s="43" t="s">
        <v>385</v>
      </c>
      <c r="G831" s="107" t="s">
        <v>578</v>
      </c>
      <c r="H831" s="107" t="s">
        <v>226</v>
      </c>
      <c r="I831" s="43" t="s">
        <v>280</v>
      </c>
    </row>
    <row r="832" spans="1:9" x14ac:dyDescent="0.25">
      <c r="A832" s="43" t="s">
        <v>270</v>
      </c>
      <c r="B832" s="43" t="s">
        <v>520</v>
      </c>
      <c r="C832" s="43" t="s">
        <v>553</v>
      </c>
      <c r="D832" s="43" t="s">
        <v>706</v>
      </c>
      <c r="E832" s="43" t="s">
        <v>707</v>
      </c>
      <c r="F832" s="43" t="s">
        <v>385</v>
      </c>
      <c r="G832" s="107" t="s">
        <v>578</v>
      </c>
      <c r="H832" s="107">
        <v>5.5640000000000001</v>
      </c>
      <c r="I832" s="43" t="s">
        <v>280</v>
      </c>
    </row>
    <row r="833" spans="1:9" x14ac:dyDescent="0.25">
      <c r="A833" s="43" t="s">
        <v>270</v>
      </c>
      <c r="B833" s="43" t="s">
        <v>520</v>
      </c>
      <c r="C833" s="43" t="s">
        <v>553</v>
      </c>
      <c r="D833" s="43" t="s">
        <v>708</v>
      </c>
      <c r="E833" s="43" t="s">
        <v>709</v>
      </c>
      <c r="F833" s="43" t="s">
        <v>385</v>
      </c>
      <c r="G833" s="107" t="s">
        <v>578</v>
      </c>
      <c r="H833" s="107">
        <v>1.774</v>
      </c>
      <c r="I833" s="43" t="s">
        <v>280</v>
      </c>
    </row>
    <row r="834" spans="1:9" x14ac:dyDescent="0.25">
      <c r="A834" s="43" t="s">
        <v>270</v>
      </c>
      <c r="B834" s="43" t="s">
        <v>520</v>
      </c>
      <c r="C834" s="43" t="s">
        <v>553</v>
      </c>
      <c r="D834" s="43" t="s">
        <v>710</v>
      </c>
      <c r="E834" s="43" t="s">
        <v>711</v>
      </c>
      <c r="F834" s="43" t="s">
        <v>385</v>
      </c>
      <c r="G834" s="107" t="s">
        <v>578</v>
      </c>
      <c r="H834" s="107" t="s">
        <v>226</v>
      </c>
      <c r="I834" s="43" t="s">
        <v>280</v>
      </c>
    </row>
    <row r="835" spans="1:9" x14ac:dyDescent="0.25">
      <c r="A835" s="43" t="s">
        <v>270</v>
      </c>
      <c r="B835" s="43" t="s">
        <v>520</v>
      </c>
      <c r="C835" s="43" t="s">
        <v>553</v>
      </c>
      <c r="D835" s="43" t="s">
        <v>712</v>
      </c>
      <c r="E835" s="43" t="s">
        <v>713</v>
      </c>
      <c r="F835" s="43" t="s">
        <v>385</v>
      </c>
      <c r="G835" s="107" t="s">
        <v>578</v>
      </c>
      <c r="H835" s="107" t="s">
        <v>226</v>
      </c>
      <c r="I835" s="43" t="s">
        <v>280</v>
      </c>
    </row>
    <row r="836" spans="1:9" x14ac:dyDescent="0.25">
      <c r="A836" s="43" t="s">
        <v>270</v>
      </c>
      <c r="B836" s="43" t="s">
        <v>520</v>
      </c>
      <c r="C836" s="43" t="s">
        <v>553</v>
      </c>
      <c r="D836" s="43" t="s">
        <v>714</v>
      </c>
      <c r="E836" s="43" t="s">
        <v>715</v>
      </c>
      <c r="F836" s="43" t="s">
        <v>385</v>
      </c>
      <c r="G836" s="107" t="s">
        <v>578</v>
      </c>
      <c r="H836" s="107" t="s">
        <v>226</v>
      </c>
      <c r="I836" s="43" t="s">
        <v>280</v>
      </c>
    </row>
    <row r="837" spans="1:9" x14ac:dyDescent="0.25">
      <c r="A837" s="43" t="s">
        <v>270</v>
      </c>
      <c r="B837" s="43" t="s">
        <v>520</v>
      </c>
      <c r="C837" s="43" t="s">
        <v>553</v>
      </c>
      <c r="D837" s="43" t="s">
        <v>716</v>
      </c>
      <c r="E837" s="43" t="s">
        <v>717</v>
      </c>
      <c r="F837" s="43" t="s">
        <v>385</v>
      </c>
      <c r="G837" s="107" t="s">
        <v>578</v>
      </c>
      <c r="H837" s="107">
        <v>7.4999999999999997E-2</v>
      </c>
      <c r="I837" s="43" t="s">
        <v>280</v>
      </c>
    </row>
    <row r="838" spans="1:9" x14ac:dyDescent="0.25">
      <c r="A838" s="43" t="s">
        <v>270</v>
      </c>
      <c r="B838" s="43" t="s">
        <v>520</v>
      </c>
      <c r="C838" s="43" t="s">
        <v>553</v>
      </c>
      <c r="D838" s="43" t="s">
        <v>718</v>
      </c>
      <c r="E838" s="43" t="s">
        <v>719</v>
      </c>
      <c r="F838" s="43" t="s">
        <v>385</v>
      </c>
      <c r="G838" s="107" t="s">
        <v>578</v>
      </c>
      <c r="H838" s="107">
        <v>1.3360000000000001</v>
      </c>
      <c r="I838" s="43" t="s">
        <v>280</v>
      </c>
    </row>
    <row r="839" spans="1:9" x14ac:dyDescent="0.25">
      <c r="A839" s="43" t="s">
        <v>270</v>
      </c>
      <c r="B839" s="43" t="s">
        <v>520</v>
      </c>
      <c r="C839" s="43" t="s">
        <v>553</v>
      </c>
      <c r="D839" s="43" t="s">
        <v>720</v>
      </c>
      <c r="E839" s="43" t="s">
        <v>721</v>
      </c>
      <c r="F839" s="43" t="s">
        <v>385</v>
      </c>
      <c r="G839" s="107" t="s">
        <v>578</v>
      </c>
      <c r="H839" s="107">
        <v>8599.1550000000007</v>
      </c>
      <c r="I839" s="43" t="s">
        <v>280</v>
      </c>
    </row>
    <row r="840" spans="1:9" x14ac:dyDescent="0.25">
      <c r="A840" s="43" t="s">
        <v>270</v>
      </c>
      <c r="B840" s="43" t="s">
        <v>520</v>
      </c>
      <c r="C840" s="43" t="s">
        <v>553</v>
      </c>
      <c r="D840" s="43" t="s">
        <v>722</v>
      </c>
      <c r="E840" s="43" t="s">
        <v>723</v>
      </c>
      <c r="F840" s="43" t="s">
        <v>385</v>
      </c>
      <c r="G840" s="107" t="s">
        <v>578</v>
      </c>
      <c r="H840" s="107">
        <v>102.973</v>
      </c>
      <c r="I840" s="43" t="s">
        <v>280</v>
      </c>
    </row>
    <row r="841" spans="1:9" x14ac:dyDescent="0.25">
      <c r="A841" s="43" t="s">
        <v>270</v>
      </c>
      <c r="B841" s="43" t="s">
        <v>520</v>
      </c>
      <c r="C841" s="43" t="s">
        <v>553</v>
      </c>
      <c r="D841" s="43" t="s">
        <v>767</v>
      </c>
      <c r="E841" s="43" t="s">
        <v>768</v>
      </c>
      <c r="F841" s="43" t="s">
        <v>385</v>
      </c>
      <c r="G841" s="107" t="s">
        <v>578</v>
      </c>
      <c r="H841" s="107">
        <v>8702.1280000000006</v>
      </c>
      <c r="I841" s="43" t="s">
        <v>280</v>
      </c>
    </row>
    <row r="842" spans="1:9" x14ac:dyDescent="0.25">
      <c r="A842" s="43" t="s">
        <v>270</v>
      </c>
      <c r="B842" s="43" t="s">
        <v>520</v>
      </c>
      <c r="C842" s="43" t="s">
        <v>553</v>
      </c>
      <c r="D842" s="43" t="s">
        <v>586</v>
      </c>
      <c r="E842" s="43" t="s">
        <v>587</v>
      </c>
      <c r="F842" s="43" t="s">
        <v>385</v>
      </c>
      <c r="G842" s="107" t="s">
        <v>579</v>
      </c>
      <c r="H842" s="107" t="s">
        <v>226</v>
      </c>
      <c r="I842" s="43" t="s">
        <v>279</v>
      </c>
    </row>
    <row r="843" spans="1:9" x14ac:dyDescent="0.25">
      <c r="A843" s="43" t="s">
        <v>270</v>
      </c>
      <c r="B843" s="43" t="s">
        <v>520</v>
      </c>
      <c r="C843" s="43" t="s">
        <v>553</v>
      </c>
      <c r="D843" s="43" t="s">
        <v>588</v>
      </c>
      <c r="E843" s="43" t="s">
        <v>589</v>
      </c>
      <c r="F843" s="43" t="s">
        <v>385</v>
      </c>
      <c r="G843" s="107" t="s">
        <v>579</v>
      </c>
      <c r="H843" s="107" t="s">
        <v>226</v>
      </c>
      <c r="I843" s="43" t="s">
        <v>279</v>
      </c>
    </row>
    <row r="844" spans="1:9" x14ac:dyDescent="0.25">
      <c r="A844" s="43" t="s">
        <v>270</v>
      </c>
      <c r="B844" s="43" t="s">
        <v>520</v>
      </c>
      <c r="C844" s="43" t="s">
        <v>553</v>
      </c>
      <c r="D844" s="43" t="s">
        <v>590</v>
      </c>
      <c r="E844" s="43" t="s">
        <v>591</v>
      </c>
      <c r="F844" s="43" t="s">
        <v>385</v>
      </c>
      <c r="G844" s="107" t="s">
        <v>579</v>
      </c>
      <c r="H844" s="107" t="s">
        <v>226</v>
      </c>
      <c r="I844" s="43" t="s">
        <v>279</v>
      </c>
    </row>
    <row r="845" spans="1:9" x14ac:dyDescent="0.25">
      <c r="A845" s="43" t="s">
        <v>270</v>
      </c>
      <c r="B845" s="43" t="s">
        <v>520</v>
      </c>
      <c r="C845" s="43" t="s">
        <v>553</v>
      </c>
      <c r="D845" s="43" t="s">
        <v>592</v>
      </c>
      <c r="E845" s="43" t="s">
        <v>593</v>
      </c>
      <c r="F845" s="43" t="s">
        <v>385</v>
      </c>
      <c r="G845" s="107" t="s">
        <v>579</v>
      </c>
      <c r="H845" s="107" t="s">
        <v>226</v>
      </c>
      <c r="I845" s="43" t="s">
        <v>279</v>
      </c>
    </row>
    <row r="846" spans="1:9" x14ac:dyDescent="0.25">
      <c r="A846" s="43" t="s">
        <v>270</v>
      </c>
      <c r="B846" s="43" t="s">
        <v>520</v>
      </c>
      <c r="C846" s="43" t="s">
        <v>553</v>
      </c>
      <c r="D846" s="43" t="s">
        <v>594</v>
      </c>
      <c r="E846" s="43" t="s">
        <v>595</v>
      </c>
      <c r="F846" s="43" t="s">
        <v>385</v>
      </c>
      <c r="G846" s="107" t="s">
        <v>579</v>
      </c>
      <c r="H846" s="107">
        <v>25.164999999999999</v>
      </c>
      <c r="I846" s="43" t="s">
        <v>279</v>
      </c>
    </row>
    <row r="847" spans="1:9" x14ac:dyDescent="0.25">
      <c r="A847" s="43" t="s">
        <v>270</v>
      </c>
      <c r="B847" s="43" t="s">
        <v>520</v>
      </c>
      <c r="C847" s="43" t="s">
        <v>553</v>
      </c>
      <c r="D847" s="43" t="s">
        <v>596</v>
      </c>
      <c r="E847" s="43" t="s">
        <v>597</v>
      </c>
      <c r="F847" s="43" t="s">
        <v>385</v>
      </c>
      <c r="G847" s="107" t="s">
        <v>579</v>
      </c>
      <c r="H847" s="107">
        <v>2.2959999999999998</v>
      </c>
      <c r="I847" s="43" t="s">
        <v>279</v>
      </c>
    </row>
    <row r="848" spans="1:9" x14ac:dyDescent="0.25">
      <c r="A848" s="43" t="s">
        <v>270</v>
      </c>
      <c r="B848" s="43" t="s">
        <v>520</v>
      </c>
      <c r="C848" s="43" t="s">
        <v>553</v>
      </c>
      <c r="D848" s="43" t="s">
        <v>598</v>
      </c>
      <c r="E848" s="43" t="s">
        <v>599</v>
      </c>
      <c r="F848" s="43" t="s">
        <v>385</v>
      </c>
      <c r="G848" s="107" t="s">
        <v>579</v>
      </c>
      <c r="H848" s="107">
        <v>1.5009999999999999</v>
      </c>
      <c r="I848" s="43" t="s">
        <v>279</v>
      </c>
    </row>
    <row r="849" spans="1:9" x14ac:dyDescent="0.25">
      <c r="A849" s="43" t="s">
        <v>270</v>
      </c>
      <c r="B849" s="43" t="s">
        <v>520</v>
      </c>
      <c r="C849" s="43" t="s">
        <v>553</v>
      </c>
      <c r="D849" s="43" t="s">
        <v>600</v>
      </c>
      <c r="E849" s="43" t="s">
        <v>601</v>
      </c>
      <c r="F849" s="43" t="s">
        <v>385</v>
      </c>
      <c r="G849" s="107" t="s">
        <v>579</v>
      </c>
      <c r="H849" s="107">
        <v>21.367999999999999</v>
      </c>
      <c r="I849" s="43" t="s">
        <v>279</v>
      </c>
    </row>
    <row r="850" spans="1:9" x14ac:dyDescent="0.25">
      <c r="A850" s="43" t="s">
        <v>270</v>
      </c>
      <c r="B850" s="43" t="s">
        <v>520</v>
      </c>
      <c r="C850" s="43" t="s">
        <v>553</v>
      </c>
      <c r="D850" s="43" t="s">
        <v>602</v>
      </c>
      <c r="E850" s="43" t="s">
        <v>603</v>
      </c>
      <c r="F850" s="43" t="s">
        <v>385</v>
      </c>
      <c r="G850" s="107" t="s">
        <v>579</v>
      </c>
      <c r="H850" s="107">
        <v>658.07899999999995</v>
      </c>
      <c r="I850" s="43" t="s">
        <v>279</v>
      </c>
    </row>
    <row r="851" spans="1:9" x14ac:dyDescent="0.25">
      <c r="A851" s="43" t="s">
        <v>270</v>
      </c>
      <c r="B851" s="43" t="s">
        <v>520</v>
      </c>
      <c r="C851" s="43" t="s">
        <v>553</v>
      </c>
      <c r="D851" s="43" t="s">
        <v>604</v>
      </c>
      <c r="E851" s="43" t="s">
        <v>605</v>
      </c>
      <c r="F851" s="43" t="s">
        <v>385</v>
      </c>
      <c r="G851" s="107" t="s">
        <v>579</v>
      </c>
      <c r="H851" s="107">
        <v>64.296999999999997</v>
      </c>
      <c r="I851" s="43" t="s">
        <v>279</v>
      </c>
    </row>
    <row r="852" spans="1:9" x14ac:dyDescent="0.25">
      <c r="A852" s="43" t="s">
        <v>270</v>
      </c>
      <c r="B852" s="43" t="s">
        <v>520</v>
      </c>
      <c r="C852" s="43" t="s">
        <v>553</v>
      </c>
      <c r="D852" s="43" t="s">
        <v>606</v>
      </c>
      <c r="E852" s="43" t="s">
        <v>607</v>
      </c>
      <c r="F852" s="43" t="s">
        <v>385</v>
      </c>
      <c r="G852" s="107" t="s">
        <v>579</v>
      </c>
      <c r="H852" s="107">
        <v>2.6399999999999997</v>
      </c>
      <c r="I852" s="43" t="s">
        <v>279</v>
      </c>
    </row>
    <row r="853" spans="1:9" x14ac:dyDescent="0.25">
      <c r="A853" s="43" t="s">
        <v>270</v>
      </c>
      <c r="B853" s="43" t="s">
        <v>520</v>
      </c>
      <c r="C853" s="43" t="s">
        <v>553</v>
      </c>
      <c r="D853" s="43" t="s">
        <v>608</v>
      </c>
      <c r="E853" s="43" t="s">
        <v>609</v>
      </c>
      <c r="F853" s="43" t="s">
        <v>385</v>
      </c>
      <c r="G853" s="107" t="s">
        <v>579</v>
      </c>
      <c r="H853" s="107">
        <v>5.8999999999999997E-2</v>
      </c>
      <c r="I853" s="43" t="s">
        <v>279</v>
      </c>
    </row>
    <row r="854" spans="1:9" x14ac:dyDescent="0.25">
      <c r="A854" s="43" t="s">
        <v>270</v>
      </c>
      <c r="B854" s="43" t="s">
        <v>520</v>
      </c>
      <c r="C854" s="43" t="s">
        <v>553</v>
      </c>
      <c r="D854" s="43" t="s">
        <v>610</v>
      </c>
      <c r="E854" s="43" t="s">
        <v>611</v>
      </c>
      <c r="F854" s="43" t="s">
        <v>385</v>
      </c>
      <c r="G854" s="107" t="s">
        <v>579</v>
      </c>
      <c r="H854" s="107">
        <v>203.52799999999999</v>
      </c>
      <c r="I854" s="43" t="s">
        <v>279</v>
      </c>
    </row>
    <row r="855" spans="1:9" x14ac:dyDescent="0.25">
      <c r="A855" s="43" t="s">
        <v>270</v>
      </c>
      <c r="B855" s="43" t="s">
        <v>520</v>
      </c>
      <c r="C855" s="43" t="s">
        <v>553</v>
      </c>
      <c r="D855" s="43" t="s">
        <v>612</v>
      </c>
      <c r="E855" s="43" t="s">
        <v>613</v>
      </c>
      <c r="F855" s="43" t="s">
        <v>385</v>
      </c>
      <c r="G855" s="107" t="s">
        <v>579</v>
      </c>
      <c r="H855" s="107" t="s">
        <v>226</v>
      </c>
      <c r="I855" s="43" t="s">
        <v>279</v>
      </c>
    </row>
    <row r="856" spans="1:9" x14ac:dyDescent="0.25">
      <c r="A856" s="43" t="s">
        <v>270</v>
      </c>
      <c r="B856" s="43" t="s">
        <v>520</v>
      </c>
      <c r="C856" s="43" t="s">
        <v>553</v>
      </c>
      <c r="D856" s="43" t="s">
        <v>614</v>
      </c>
      <c r="E856" s="43" t="s">
        <v>615</v>
      </c>
      <c r="F856" s="43" t="s">
        <v>385</v>
      </c>
      <c r="G856" s="107" t="s">
        <v>579</v>
      </c>
      <c r="H856" s="107">
        <v>30.498999999999999</v>
      </c>
      <c r="I856" s="43" t="s">
        <v>279</v>
      </c>
    </row>
    <row r="857" spans="1:9" x14ac:dyDescent="0.25">
      <c r="A857" s="43" t="s">
        <v>270</v>
      </c>
      <c r="B857" s="43" t="s">
        <v>520</v>
      </c>
      <c r="C857" s="43" t="s">
        <v>553</v>
      </c>
      <c r="D857" s="43" t="s">
        <v>616</v>
      </c>
      <c r="E857" s="43" t="s">
        <v>617</v>
      </c>
      <c r="F857" s="43" t="s">
        <v>385</v>
      </c>
      <c r="G857" s="107" t="s">
        <v>579</v>
      </c>
      <c r="H857" s="107">
        <v>1.0429999999999999</v>
      </c>
      <c r="I857" s="43" t="s">
        <v>279</v>
      </c>
    </row>
    <row r="858" spans="1:9" x14ac:dyDescent="0.25">
      <c r="A858" s="43" t="s">
        <v>270</v>
      </c>
      <c r="B858" s="43" t="s">
        <v>520</v>
      </c>
      <c r="C858" s="43" t="s">
        <v>553</v>
      </c>
      <c r="D858" s="43" t="s">
        <v>618</v>
      </c>
      <c r="E858" s="43" t="s">
        <v>619</v>
      </c>
      <c r="F858" s="43" t="s">
        <v>385</v>
      </c>
      <c r="G858" s="107" t="s">
        <v>579</v>
      </c>
      <c r="H858" s="107">
        <v>29.456</v>
      </c>
      <c r="I858" s="43" t="s">
        <v>279</v>
      </c>
    </row>
    <row r="859" spans="1:9" x14ac:dyDescent="0.25">
      <c r="A859" s="43" t="s">
        <v>270</v>
      </c>
      <c r="B859" s="43" t="s">
        <v>520</v>
      </c>
      <c r="C859" s="43" t="s">
        <v>553</v>
      </c>
      <c r="D859" s="43" t="s">
        <v>620</v>
      </c>
      <c r="E859" s="43" t="s">
        <v>621</v>
      </c>
      <c r="F859" s="43" t="s">
        <v>385</v>
      </c>
      <c r="G859" s="107" t="s">
        <v>579</v>
      </c>
      <c r="H859" s="107">
        <v>263.83699999999999</v>
      </c>
      <c r="I859" s="43" t="s">
        <v>279</v>
      </c>
    </row>
    <row r="860" spans="1:9" x14ac:dyDescent="0.25">
      <c r="A860" s="43" t="s">
        <v>270</v>
      </c>
      <c r="B860" s="43" t="s">
        <v>520</v>
      </c>
      <c r="C860" s="43" t="s">
        <v>553</v>
      </c>
      <c r="D860" s="43" t="s">
        <v>622</v>
      </c>
      <c r="E860" s="43" t="s">
        <v>623</v>
      </c>
      <c r="F860" s="43" t="s">
        <v>385</v>
      </c>
      <c r="G860" s="107" t="s">
        <v>579</v>
      </c>
      <c r="H860" s="107">
        <v>7.7329999999999997</v>
      </c>
      <c r="I860" s="43" t="s">
        <v>279</v>
      </c>
    </row>
    <row r="861" spans="1:9" x14ac:dyDescent="0.25">
      <c r="A861" s="43" t="s">
        <v>270</v>
      </c>
      <c r="B861" s="43" t="s">
        <v>520</v>
      </c>
      <c r="C861" s="43" t="s">
        <v>553</v>
      </c>
      <c r="D861" s="43" t="s">
        <v>624</v>
      </c>
      <c r="E861" s="43" t="s">
        <v>625</v>
      </c>
      <c r="F861" s="43" t="s">
        <v>385</v>
      </c>
      <c r="G861" s="107" t="s">
        <v>579</v>
      </c>
      <c r="H861" s="107">
        <v>1.06</v>
      </c>
      <c r="I861" s="43" t="s">
        <v>279</v>
      </c>
    </row>
    <row r="862" spans="1:9" x14ac:dyDescent="0.25">
      <c r="A862" s="43" t="s">
        <v>270</v>
      </c>
      <c r="B862" s="43" t="s">
        <v>520</v>
      </c>
      <c r="C862" s="43" t="s">
        <v>553</v>
      </c>
      <c r="D862" s="43" t="s">
        <v>626</v>
      </c>
      <c r="E862" s="43" t="s">
        <v>627</v>
      </c>
      <c r="F862" s="43" t="s">
        <v>385</v>
      </c>
      <c r="G862" s="107" t="s">
        <v>579</v>
      </c>
      <c r="H862" s="107">
        <v>2.82</v>
      </c>
      <c r="I862" s="43" t="s">
        <v>279</v>
      </c>
    </row>
    <row r="863" spans="1:9" x14ac:dyDescent="0.25">
      <c r="A863" s="43" t="s">
        <v>270</v>
      </c>
      <c r="B863" s="43" t="s">
        <v>520</v>
      </c>
      <c r="C863" s="43" t="s">
        <v>553</v>
      </c>
      <c r="D863" s="43" t="s">
        <v>628</v>
      </c>
      <c r="E863" s="43" t="s">
        <v>629</v>
      </c>
      <c r="F863" s="43" t="s">
        <v>385</v>
      </c>
      <c r="G863" s="107" t="s">
        <v>579</v>
      </c>
      <c r="H863" s="107">
        <v>0.28899999999999998</v>
      </c>
      <c r="I863" s="43" t="s">
        <v>279</v>
      </c>
    </row>
    <row r="864" spans="1:9" x14ac:dyDescent="0.25">
      <c r="A864" s="43" t="s">
        <v>270</v>
      </c>
      <c r="B864" s="43" t="s">
        <v>520</v>
      </c>
      <c r="C864" s="43" t="s">
        <v>553</v>
      </c>
      <c r="D864" s="43" t="s">
        <v>630</v>
      </c>
      <c r="E864" s="43" t="s">
        <v>631</v>
      </c>
      <c r="F864" s="43" t="s">
        <v>385</v>
      </c>
      <c r="G864" s="107" t="s">
        <v>579</v>
      </c>
      <c r="H864" s="107">
        <v>2.5310000000000001</v>
      </c>
      <c r="I864" s="43" t="s">
        <v>279</v>
      </c>
    </row>
    <row r="865" spans="1:9" x14ac:dyDescent="0.25">
      <c r="A865" s="43" t="s">
        <v>270</v>
      </c>
      <c r="B865" s="43" t="s">
        <v>520</v>
      </c>
      <c r="C865" s="43" t="s">
        <v>553</v>
      </c>
      <c r="D865" s="43" t="s">
        <v>632</v>
      </c>
      <c r="E865" s="43" t="s">
        <v>633</v>
      </c>
      <c r="F865" s="43" t="s">
        <v>385</v>
      </c>
      <c r="G865" s="107" t="s">
        <v>579</v>
      </c>
      <c r="H865" s="107">
        <v>69.522000000000006</v>
      </c>
      <c r="I865" s="43" t="s">
        <v>279</v>
      </c>
    </row>
    <row r="866" spans="1:9" x14ac:dyDescent="0.25">
      <c r="A866" s="43" t="s">
        <v>270</v>
      </c>
      <c r="B866" s="43" t="s">
        <v>520</v>
      </c>
      <c r="C866" s="43" t="s">
        <v>553</v>
      </c>
      <c r="D866" s="43" t="s">
        <v>634</v>
      </c>
      <c r="E866" s="43" t="s">
        <v>635</v>
      </c>
      <c r="F866" s="43" t="s">
        <v>385</v>
      </c>
      <c r="G866" s="107" t="s">
        <v>579</v>
      </c>
      <c r="H866" s="107">
        <v>64.275999999999996</v>
      </c>
      <c r="I866" s="43" t="s">
        <v>279</v>
      </c>
    </row>
    <row r="867" spans="1:9" x14ac:dyDescent="0.25">
      <c r="A867" s="43" t="s">
        <v>270</v>
      </c>
      <c r="B867" s="43" t="s">
        <v>520</v>
      </c>
      <c r="C867" s="43" t="s">
        <v>553</v>
      </c>
      <c r="D867" s="43" t="s">
        <v>636</v>
      </c>
      <c r="E867" s="43" t="s">
        <v>637</v>
      </c>
      <c r="F867" s="43" t="s">
        <v>385</v>
      </c>
      <c r="G867" s="107" t="s">
        <v>579</v>
      </c>
      <c r="H867" s="107">
        <v>3.7559999999999998</v>
      </c>
      <c r="I867" s="43" t="s">
        <v>279</v>
      </c>
    </row>
    <row r="868" spans="1:9" x14ac:dyDescent="0.25">
      <c r="A868" s="43" t="s">
        <v>270</v>
      </c>
      <c r="B868" s="43" t="s">
        <v>520</v>
      </c>
      <c r="C868" s="43" t="s">
        <v>553</v>
      </c>
      <c r="D868" s="43" t="s">
        <v>638</v>
      </c>
      <c r="E868" s="43" t="s">
        <v>639</v>
      </c>
      <c r="F868" s="43" t="s">
        <v>385</v>
      </c>
      <c r="G868" s="107" t="s">
        <v>579</v>
      </c>
      <c r="H868" s="107">
        <v>1.49</v>
      </c>
      <c r="I868" s="43" t="s">
        <v>279</v>
      </c>
    </row>
    <row r="869" spans="1:9" x14ac:dyDescent="0.25">
      <c r="A869" s="43" t="s">
        <v>270</v>
      </c>
      <c r="B869" s="43" t="s">
        <v>520</v>
      </c>
      <c r="C869" s="43" t="s">
        <v>553</v>
      </c>
      <c r="D869" s="43" t="s">
        <v>640</v>
      </c>
      <c r="E869" s="43" t="s">
        <v>641</v>
      </c>
      <c r="F869" s="43" t="s">
        <v>385</v>
      </c>
      <c r="G869" s="107" t="s">
        <v>579</v>
      </c>
      <c r="H869" s="107">
        <v>1.304</v>
      </c>
      <c r="I869" s="43" t="s">
        <v>279</v>
      </c>
    </row>
    <row r="870" spans="1:9" x14ac:dyDescent="0.25">
      <c r="A870" s="43" t="s">
        <v>270</v>
      </c>
      <c r="B870" s="43" t="s">
        <v>520</v>
      </c>
      <c r="C870" s="43" t="s">
        <v>553</v>
      </c>
      <c r="D870" s="43" t="s">
        <v>642</v>
      </c>
      <c r="E870" s="43" t="s">
        <v>643</v>
      </c>
      <c r="F870" s="43" t="s">
        <v>385</v>
      </c>
      <c r="G870" s="107" t="s">
        <v>579</v>
      </c>
      <c r="H870" s="107">
        <v>0.36499999999999999</v>
      </c>
      <c r="I870" s="43" t="s">
        <v>279</v>
      </c>
    </row>
    <row r="871" spans="1:9" x14ac:dyDescent="0.25">
      <c r="A871" s="43" t="s">
        <v>270</v>
      </c>
      <c r="B871" s="43" t="s">
        <v>520</v>
      </c>
      <c r="C871" s="43" t="s">
        <v>553</v>
      </c>
      <c r="D871" s="43" t="s">
        <v>644</v>
      </c>
      <c r="E871" s="43" t="s">
        <v>645</v>
      </c>
      <c r="F871" s="43" t="s">
        <v>385</v>
      </c>
      <c r="G871" s="107" t="s">
        <v>579</v>
      </c>
      <c r="H871" s="107">
        <v>1.7070000000000001</v>
      </c>
      <c r="I871" s="43" t="s">
        <v>279</v>
      </c>
    </row>
    <row r="872" spans="1:9" x14ac:dyDescent="0.25">
      <c r="A872" s="43" t="s">
        <v>270</v>
      </c>
      <c r="B872" s="43" t="s">
        <v>520</v>
      </c>
      <c r="C872" s="43" t="s">
        <v>553</v>
      </c>
      <c r="D872" s="43" t="s">
        <v>646</v>
      </c>
      <c r="E872" s="43" t="s">
        <v>647</v>
      </c>
      <c r="F872" s="43" t="s">
        <v>385</v>
      </c>
      <c r="G872" s="107" t="s">
        <v>579</v>
      </c>
      <c r="H872" s="107">
        <v>0.13300000000000001</v>
      </c>
      <c r="I872" s="43" t="s">
        <v>279</v>
      </c>
    </row>
    <row r="873" spans="1:9" x14ac:dyDescent="0.25">
      <c r="A873" s="43" t="s">
        <v>270</v>
      </c>
      <c r="B873" s="43" t="s">
        <v>520</v>
      </c>
      <c r="C873" s="43" t="s">
        <v>553</v>
      </c>
      <c r="D873" s="43" t="s">
        <v>648</v>
      </c>
      <c r="E873" s="43" t="s">
        <v>649</v>
      </c>
      <c r="F873" s="43" t="s">
        <v>385</v>
      </c>
      <c r="G873" s="107" t="s">
        <v>579</v>
      </c>
      <c r="H873" s="107">
        <v>7.9080000000000004</v>
      </c>
      <c r="I873" s="43" t="s">
        <v>279</v>
      </c>
    </row>
    <row r="874" spans="1:9" x14ac:dyDescent="0.25">
      <c r="A874" s="43" t="s">
        <v>270</v>
      </c>
      <c r="B874" s="43" t="s">
        <v>520</v>
      </c>
      <c r="C874" s="43" t="s">
        <v>553</v>
      </c>
      <c r="D874" s="43" t="s">
        <v>650</v>
      </c>
      <c r="E874" s="43" t="s">
        <v>651</v>
      </c>
      <c r="F874" s="43" t="s">
        <v>385</v>
      </c>
      <c r="G874" s="107" t="s">
        <v>579</v>
      </c>
      <c r="H874" s="107">
        <v>0.20799999999999999</v>
      </c>
      <c r="I874" s="43" t="s">
        <v>279</v>
      </c>
    </row>
    <row r="875" spans="1:9" x14ac:dyDescent="0.25">
      <c r="A875" s="43" t="s">
        <v>270</v>
      </c>
      <c r="B875" s="43" t="s">
        <v>520</v>
      </c>
      <c r="C875" s="43" t="s">
        <v>553</v>
      </c>
      <c r="D875" s="43" t="s">
        <v>652</v>
      </c>
      <c r="E875" s="43" t="s">
        <v>653</v>
      </c>
      <c r="F875" s="43" t="s">
        <v>385</v>
      </c>
      <c r="G875" s="107" t="s">
        <v>579</v>
      </c>
      <c r="H875" s="107">
        <v>5.5E-2</v>
      </c>
      <c r="I875" s="43" t="s">
        <v>279</v>
      </c>
    </row>
    <row r="876" spans="1:9" x14ac:dyDescent="0.25">
      <c r="A876" s="43" t="s">
        <v>270</v>
      </c>
      <c r="B876" s="43" t="s">
        <v>520</v>
      </c>
      <c r="C876" s="43" t="s">
        <v>553</v>
      </c>
      <c r="D876" s="43" t="s">
        <v>654</v>
      </c>
      <c r="E876" s="43" t="s">
        <v>655</v>
      </c>
      <c r="F876" s="43" t="s">
        <v>385</v>
      </c>
      <c r="G876" s="107" t="s">
        <v>579</v>
      </c>
      <c r="H876" s="107">
        <v>0.40400000000000003</v>
      </c>
      <c r="I876" s="43" t="s">
        <v>279</v>
      </c>
    </row>
    <row r="877" spans="1:9" x14ac:dyDescent="0.25">
      <c r="A877" s="43" t="s">
        <v>270</v>
      </c>
      <c r="B877" s="43" t="s">
        <v>520</v>
      </c>
      <c r="C877" s="43" t="s">
        <v>553</v>
      </c>
      <c r="D877" s="43" t="s">
        <v>656</v>
      </c>
      <c r="E877" s="43" t="s">
        <v>657</v>
      </c>
      <c r="F877" s="43" t="s">
        <v>385</v>
      </c>
      <c r="G877" s="107" t="s">
        <v>579</v>
      </c>
      <c r="H877" s="107">
        <v>171.57499999999999</v>
      </c>
      <c r="I877" s="43" t="s">
        <v>279</v>
      </c>
    </row>
    <row r="878" spans="1:9" x14ac:dyDescent="0.25">
      <c r="A878" s="43" t="s">
        <v>270</v>
      </c>
      <c r="B878" s="43" t="s">
        <v>520</v>
      </c>
      <c r="C878" s="43" t="s">
        <v>553</v>
      </c>
      <c r="D878" s="43" t="s">
        <v>658</v>
      </c>
      <c r="E878" s="43" t="s">
        <v>659</v>
      </c>
      <c r="F878" s="43" t="s">
        <v>385</v>
      </c>
      <c r="G878" s="107" t="s">
        <v>579</v>
      </c>
      <c r="H878" s="107">
        <v>168.57999999999998</v>
      </c>
      <c r="I878" s="43" t="s">
        <v>279</v>
      </c>
    </row>
    <row r="879" spans="1:9" x14ac:dyDescent="0.25">
      <c r="A879" s="43" t="s">
        <v>270</v>
      </c>
      <c r="B879" s="43" t="s">
        <v>520</v>
      </c>
      <c r="C879" s="43" t="s">
        <v>553</v>
      </c>
      <c r="D879" s="43" t="s">
        <v>660</v>
      </c>
      <c r="E879" s="43" t="s">
        <v>661</v>
      </c>
      <c r="F879" s="43" t="s">
        <v>385</v>
      </c>
      <c r="G879" s="107" t="s">
        <v>579</v>
      </c>
      <c r="H879" s="107">
        <v>2.9950000000000001</v>
      </c>
      <c r="I879" s="43" t="s">
        <v>279</v>
      </c>
    </row>
    <row r="880" spans="1:9" x14ac:dyDescent="0.25">
      <c r="A880" s="43" t="s">
        <v>270</v>
      </c>
      <c r="B880" s="43" t="s">
        <v>520</v>
      </c>
      <c r="C880" s="43" t="s">
        <v>553</v>
      </c>
      <c r="D880" s="43" t="s">
        <v>662</v>
      </c>
      <c r="E880" s="43" t="s">
        <v>663</v>
      </c>
      <c r="F880" s="43" t="s">
        <v>385</v>
      </c>
      <c r="G880" s="107" t="s">
        <v>579</v>
      </c>
      <c r="H880" s="107">
        <v>7675.0039999999999</v>
      </c>
      <c r="I880" s="43" t="s">
        <v>279</v>
      </c>
    </row>
    <row r="881" spans="1:9" x14ac:dyDescent="0.25">
      <c r="A881" s="43" t="s">
        <v>270</v>
      </c>
      <c r="B881" s="43" t="s">
        <v>520</v>
      </c>
      <c r="C881" s="43" t="s">
        <v>553</v>
      </c>
      <c r="D881" s="43" t="s">
        <v>664</v>
      </c>
      <c r="E881" s="43" t="s">
        <v>665</v>
      </c>
      <c r="F881" s="43" t="s">
        <v>385</v>
      </c>
      <c r="G881" s="107" t="s">
        <v>579</v>
      </c>
      <c r="H881" s="107" t="s">
        <v>226</v>
      </c>
      <c r="I881" s="43" t="s">
        <v>279</v>
      </c>
    </row>
    <row r="882" spans="1:9" x14ac:dyDescent="0.25">
      <c r="A882" s="43" t="s">
        <v>270</v>
      </c>
      <c r="B882" s="43" t="s">
        <v>520</v>
      </c>
      <c r="C882" s="43" t="s">
        <v>553</v>
      </c>
      <c r="D882" s="43" t="s">
        <v>666</v>
      </c>
      <c r="E882" s="43" t="s">
        <v>667</v>
      </c>
      <c r="F882" s="43" t="s">
        <v>385</v>
      </c>
      <c r="G882" s="107" t="s">
        <v>579</v>
      </c>
      <c r="H882" s="107">
        <v>7675.0039999999999</v>
      </c>
      <c r="I882" s="43" t="s">
        <v>279</v>
      </c>
    </row>
    <row r="883" spans="1:9" x14ac:dyDescent="0.25">
      <c r="A883" s="43" t="s">
        <v>270</v>
      </c>
      <c r="B883" s="43" t="s">
        <v>520</v>
      </c>
      <c r="C883" s="43" t="s">
        <v>553</v>
      </c>
      <c r="D883" s="43" t="s">
        <v>668</v>
      </c>
      <c r="E883" s="43" t="s">
        <v>669</v>
      </c>
      <c r="F883" s="43" t="s">
        <v>385</v>
      </c>
      <c r="G883" s="107" t="s">
        <v>579</v>
      </c>
      <c r="H883" s="107">
        <v>7666.174</v>
      </c>
      <c r="I883" s="43" t="s">
        <v>279</v>
      </c>
    </row>
    <row r="884" spans="1:9" x14ac:dyDescent="0.25">
      <c r="A884" s="43" t="s">
        <v>270</v>
      </c>
      <c r="B884" s="43" t="s">
        <v>520</v>
      </c>
      <c r="C884" s="43" t="s">
        <v>553</v>
      </c>
      <c r="D884" s="43" t="s">
        <v>670</v>
      </c>
      <c r="E884" s="43" t="s">
        <v>671</v>
      </c>
      <c r="F884" s="43" t="s">
        <v>385</v>
      </c>
      <c r="G884" s="107" t="s">
        <v>579</v>
      </c>
      <c r="H884" s="107">
        <v>8.83</v>
      </c>
      <c r="I884" s="43" t="s">
        <v>279</v>
      </c>
    </row>
    <row r="885" spans="1:9" x14ac:dyDescent="0.25">
      <c r="A885" s="43" t="s">
        <v>270</v>
      </c>
      <c r="B885" s="43" t="s">
        <v>520</v>
      </c>
      <c r="C885" s="43" t="s">
        <v>553</v>
      </c>
      <c r="D885" s="43" t="s">
        <v>672</v>
      </c>
      <c r="E885" s="43" t="s">
        <v>673</v>
      </c>
      <c r="F885" s="43" t="s">
        <v>385</v>
      </c>
      <c r="G885" s="107" t="s">
        <v>579</v>
      </c>
      <c r="H885" s="107">
        <v>6.9119999999999999</v>
      </c>
      <c r="I885" s="43" t="s">
        <v>279</v>
      </c>
    </row>
    <row r="886" spans="1:9" x14ac:dyDescent="0.25">
      <c r="A886" s="43" t="s">
        <v>270</v>
      </c>
      <c r="B886" s="43" t="s">
        <v>520</v>
      </c>
      <c r="C886" s="43" t="s">
        <v>553</v>
      </c>
      <c r="D886" s="43" t="s">
        <v>674</v>
      </c>
      <c r="E886" s="43" t="s">
        <v>675</v>
      </c>
      <c r="F886" s="43" t="s">
        <v>385</v>
      </c>
      <c r="G886" s="107" t="s">
        <v>579</v>
      </c>
      <c r="H886" s="107">
        <v>0.17</v>
      </c>
      <c r="I886" s="43" t="s">
        <v>279</v>
      </c>
    </row>
    <row r="887" spans="1:9" x14ac:dyDescent="0.25">
      <c r="A887" s="43" t="s">
        <v>270</v>
      </c>
      <c r="B887" s="43" t="s">
        <v>520</v>
      </c>
      <c r="C887" s="43" t="s">
        <v>553</v>
      </c>
      <c r="D887" s="43" t="s">
        <v>676</v>
      </c>
      <c r="E887" s="43" t="s">
        <v>677</v>
      </c>
      <c r="F887" s="43" t="s">
        <v>385</v>
      </c>
      <c r="G887" s="107" t="s">
        <v>579</v>
      </c>
      <c r="H887" s="107">
        <v>6.742</v>
      </c>
      <c r="I887" s="43" t="s">
        <v>279</v>
      </c>
    </row>
    <row r="888" spans="1:9" x14ac:dyDescent="0.25">
      <c r="A888" s="43" t="s">
        <v>270</v>
      </c>
      <c r="B888" s="43" t="s">
        <v>520</v>
      </c>
      <c r="C888" s="43" t="s">
        <v>553</v>
      </c>
      <c r="D888" s="43" t="s">
        <v>678</v>
      </c>
      <c r="E888" s="43" t="s">
        <v>679</v>
      </c>
      <c r="F888" s="43" t="s">
        <v>385</v>
      </c>
      <c r="G888" s="107" t="s">
        <v>579</v>
      </c>
      <c r="H888" s="107">
        <v>0.59499999999999997</v>
      </c>
      <c r="I888" s="43" t="s">
        <v>279</v>
      </c>
    </row>
    <row r="889" spans="1:9" x14ac:dyDescent="0.25">
      <c r="A889" s="43" t="s">
        <v>270</v>
      </c>
      <c r="B889" s="43" t="s">
        <v>520</v>
      </c>
      <c r="C889" s="43" t="s">
        <v>553</v>
      </c>
      <c r="D889" s="43" t="s">
        <v>680</v>
      </c>
      <c r="E889" s="43" t="s">
        <v>681</v>
      </c>
      <c r="F889" s="43" t="s">
        <v>385</v>
      </c>
      <c r="G889" s="107" t="s">
        <v>579</v>
      </c>
      <c r="H889" s="107">
        <v>4.0000000000000001E-3</v>
      </c>
      <c r="I889" s="43" t="s">
        <v>279</v>
      </c>
    </row>
    <row r="890" spans="1:9" x14ac:dyDescent="0.25">
      <c r="A890" s="43" t="s">
        <v>270</v>
      </c>
      <c r="B890" s="43" t="s">
        <v>520</v>
      </c>
      <c r="C890" s="43" t="s">
        <v>553</v>
      </c>
      <c r="D890" s="43" t="s">
        <v>682</v>
      </c>
      <c r="E890" s="43" t="s">
        <v>683</v>
      </c>
      <c r="F890" s="43" t="s">
        <v>385</v>
      </c>
      <c r="G890" s="107" t="s">
        <v>579</v>
      </c>
      <c r="H890" s="107">
        <v>0.57699999999999996</v>
      </c>
      <c r="I890" s="43" t="s">
        <v>279</v>
      </c>
    </row>
    <row r="891" spans="1:9" x14ac:dyDescent="0.25">
      <c r="A891" s="43" t="s">
        <v>270</v>
      </c>
      <c r="B891" s="43" t="s">
        <v>520</v>
      </c>
      <c r="C891" s="43" t="s">
        <v>553</v>
      </c>
      <c r="D891" s="43" t="s">
        <v>684</v>
      </c>
      <c r="E891" s="43" t="s">
        <v>685</v>
      </c>
      <c r="F891" s="43" t="s">
        <v>385</v>
      </c>
      <c r="G891" s="107" t="s">
        <v>579</v>
      </c>
      <c r="H891" s="107">
        <v>1.4E-2</v>
      </c>
      <c r="I891" s="43" t="s">
        <v>279</v>
      </c>
    </row>
    <row r="892" spans="1:9" x14ac:dyDescent="0.25">
      <c r="A892" s="43" t="s">
        <v>270</v>
      </c>
      <c r="B892" s="43" t="s">
        <v>520</v>
      </c>
      <c r="C892" s="43" t="s">
        <v>553</v>
      </c>
      <c r="D892" s="43" t="s">
        <v>686</v>
      </c>
      <c r="E892" s="43" t="s">
        <v>687</v>
      </c>
      <c r="F892" s="43" t="s">
        <v>385</v>
      </c>
      <c r="G892" s="107" t="s">
        <v>579</v>
      </c>
      <c r="H892" s="107">
        <v>1.268</v>
      </c>
      <c r="I892" s="43" t="s">
        <v>279</v>
      </c>
    </row>
    <row r="893" spans="1:9" x14ac:dyDescent="0.25">
      <c r="A893" s="43" t="s">
        <v>270</v>
      </c>
      <c r="B893" s="43" t="s">
        <v>520</v>
      </c>
      <c r="C893" s="43" t="s">
        <v>553</v>
      </c>
      <c r="D893" s="43" t="s">
        <v>688</v>
      </c>
      <c r="E893" s="43" t="s">
        <v>689</v>
      </c>
      <c r="F893" s="43" t="s">
        <v>385</v>
      </c>
      <c r="G893" s="107" t="s">
        <v>579</v>
      </c>
      <c r="H893" s="107" t="s">
        <v>226</v>
      </c>
      <c r="I893" s="43" t="s">
        <v>279</v>
      </c>
    </row>
    <row r="894" spans="1:9" x14ac:dyDescent="0.25">
      <c r="A894" s="43" t="s">
        <v>270</v>
      </c>
      <c r="B894" s="43" t="s">
        <v>520</v>
      </c>
      <c r="C894" s="43" t="s">
        <v>553</v>
      </c>
      <c r="D894" s="43" t="s">
        <v>690</v>
      </c>
      <c r="E894" s="43" t="s">
        <v>691</v>
      </c>
      <c r="F894" s="43" t="s">
        <v>385</v>
      </c>
      <c r="G894" s="107" t="s">
        <v>579</v>
      </c>
      <c r="H894" s="107" t="s">
        <v>226</v>
      </c>
      <c r="I894" s="43" t="s">
        <v>279</v>
      </c>
    </row>
    <row r="895" spans="1:9" x14ac:dyDescent="0.25">
      <c r="A895" s="43" t="s">
        <v>270</v>
      </c>
      <c r="B895" s="43" t="s">
        <v>520</v>
      </c>
      <c r="C895" s="43" t="s">
        <v>553</v>
      </c>
      <c r="D895" s="43" t="s">
        <v>692</v>
      </c>
      <c r="E895" s="43" t="s">
        <v>693</v>
      </c>
      <c r="F895" s="43" t="s">
        <v>385</v>
      </c>
      <c r="G895" s="107" t="s">
        <v>579</v>
      </c>
      <c r="H895" s="107" t="s">
        <v>226</v>
      </c>
      <c r="I895" s="43" t="s">
        <v>279</v>
      </c>
    </row>
    <row r="896" spans="1:9" x14ac:dyDescent="0.25">
      <c r="A896" s="43" t="s">
        <v>270</v>
      </c>
      <c r="B896" s="43" t="s">
        <v>520</v>
      </c>
      <c r="C896" s="43" t="s">
        <v>553</v>
      </c>
      <c r="D896" s="43" t="s">
        <v>694</v>
      </c>
      <c r="E896" s="43" t="s">
        <v>695</v>
      </c>
      <c r="F896" s="43" t="s">
        <v>385</v>
      </c>
      <c r="G896" s="107" t="s">
        <v>579</v>
      </c>
      <c r="H896" s="107" t="s">
        <v>226</v>
      </c>
      <c r="I896" s="43" t="s">
        <v>279</v>
      </c>
    </row>
    <row r="897" spans="1:9" x14ac:dyDescent="0.25">
      <c r="A897" s="43" t="s">
        <v>270</v>
      </c>
      <c r="B897" s="43" t="s">
        <v>520</v>
      </c>
      <c r="C897" s="43" t="s">
        <v>553</v>
      </c>
      <c r="D897" s="43" t="s">
        <v>696</v>
      </c>
      <c r="E897" s="43" t="s">
        <v>697</v>
      </c>
      <c r="F897" s="43" t="s">
        <v>385</v>
      </c>
      <c r="G897" s="107" t="s">
        <v>579</v>
      </c>
      <c r="H897" s="107">
        <v>1.268</v>
      </c>
      <c r="I897" s="43" t="s">
        <v>279</v>
      </c>
    </row>
    <row r="898" spans="1:9" x14ac:dyDescent="0.25">
      <c r="A898" s="43" t="s">
        <v>270</v>
      </c>
      <c r="B898" s="43" t="s">
        <v>520</v>
      </c>
      <c r="C898" s="43" t="s">
        <v>553</v>
      </c>
      <c r="D898" s="43" t="s">
        <v>698</v>
      </c>
      <c r="E898" s="43" t="s">
        <v>699</v>
      </c>
      <c r="F898" s="43" t="s">
        <v>385</v>
      </c>
      <c r="G898" s="107" t="s">
        <v>579</v>
      </c>
      <c r="H898" s="107" t="s">
        <v>226</v>
      </c>
      <c r="I898" s="43" t="s">
        <v>279</v>
      </c>
    </row>
    <row r="899" spans="1:9" x14ac:dyDescent="0.25">
      <c r="A899" s="43" t="s">
        <v>270</v>
      </c>
      <c r="B899" s="43" t="s">
        <v>520</v>
      </c>
      <c r="C899" s="43" t="s">
        <v>553</v>
      </c>
      <c r="D899" s="43" t="s">
        <v>700</v>
      </c>
      <c r="E899" s="43" t="s">
        <v>701</v>
      </c>
      <c r="F899" s="43" t="s">
        <v>385</v>
      </c>
      <c r="G899" s="107" t="s">
        <v>579</v>
      </c>
      <c r="H899" s="107">
        <v>0.27800000000000002</v>
      </c>
      <c r="I899" s="43" t="s">
        <v>279</v>
      </c>
    </row>
    <row r="900" spans="1:9" x14ac:dyDescent="0.25">
      <c r="A900" s="43" t="s">
        <v>270</v>
      </c>
      <c r="B900" s="43" t="s">
        <v>520</v>
      </c>
      <c r="C900" s="43" t="s">
        <v>553</v>
      </c>
      <c r="D900" s="43" t="s">
        <v>702</v>
      </c>
      <c r="E900" s="43" t="s">
        <v>703</v>
      </c>
      <c r="F900" s="43" t="s">
        <v>385</v>
      </c>
      <c r="G900" s="107" t="s">
        <v>579</v>
      </c>
      <c r="H900" s="107" t="s">
        <v>226</v>
      </c>
      <c r="I900" s="43" t="s">
        <v>279</v>
      </c>
    </row>
    <row r="901" spans="1:9" x14ac:dyDescent="0.25">
      <c r="A901" s="43" t="s">
        <v>270</v>
      </c>
      <c r="B901" s="43" t="s">
        <v>520</v>
      </c>
      <c r="C901" s="43" t="s">
        <v>553</v>
      </c>
      <c r="D901" s="43" t="s">
        <v>704</v>
      </c>
      <c r="E901" s="43" t="s">
        <v>705</v>
      </c>
      <c r="F901" s="43" t="s">
        <v>385</v>
      </c>
      <c r="G901" s="107" t="s">
        <v>579</v>
      </c>
      <c r="H901" s="107" t="s">
        <v>226</v>
      </c>
      <c r="I901" s="43" t="s">
        <v>279</v>
      </c>
    </row>
    <row r="902" spans="1:9" x14ac:dyDescent="0.25">
      <c r="A902" s="43" t="s">
        <v>270</v>
      </c>
      <c r="B902" s="43" t="s">
        <v>520</v>
      </c>
      <c r="C902" s="43" t="s">
        <v>553</v>
      </c>
      <c r="D902" s="43" t="s">
        <v>706</v>
      </c>
      <c r="E902" s="43" t="s">
        <v>707</v>
      </c>
      <c r="F902" s="43" t="s">
        <v>385</v>
      </c>
      <c r="G902" s="107" t="s">
        <v>579</v>
      </c>
      <c r="H902" s="107">
        <v>16.809000000000001</v>
      </c>
      <c r="I902" s="43" t="s">
        <v>279</v>
      </c>
    </row>
    <row r="903" spans="1:9" x14ac:dyDescent="0.25">
      <c r="A903" s="43" t="s">
        <v>270</v>
      </c>
      <c r="B903" s="43" t="s">
        <v>520</v>
      </c>
      <c r="C903" s="43" t="s">
        <v>553</v>
      </c>
      <c r="D903" s="43" t="s">
        <v>708</v>
      </c>
      <c r="E903" s="43" t="s">
        <v>709</v>
      </c>
      <c r="F903" s="43" t="s">
        <v>385</v>
      </c>
      <c r="G903" s="107" t="s">
        <v>579</v>
      </c>
      <c r="H903" s="107">
        <v>4.8259999999999996</v>
      </c>
      <c r="I903" s="43" t="s">
        <v>279</v>
      </c>
    </row>
    <row r="904" spans="1:9" x14ac:dyDescent="0.25">
      <c r="A904" s="43" t="s">
        <v>270</v>
      </c>
      <c r="B904" s="43" t="s">
        <v>520</v>
      </c>
      <c r="C904" s="43" t="s">
        <v>553</v>
      </c>
      <c r="D904" s="43" t="s">
        <v>710</v>
      </c>
      <c r="E904" s="43" t="s">
        <v>711</v>
      </c>
      <c r="F904" s="43" t="s">
        <v>385</v>
      </c>
      <c r="G904" s="107" t="s">
        <v>579</v>
      </c>
      <c r="H904" s="107" t="s">
        <v>226</v>
      </c>
      <c r="I904" s="43" t="s">
        <v>279</v>
      </c>
    </row>
    <row r="905" spans="1:9" x14ac:dyDescent="0.25">
      <c r="A905" s="43" t="s">
        <v>270</v>
      </c>
      <c r="B905" s="43" t="s">
        <v>520</v>
      </c>
      <c r="C905" s="43" t="s">
        <v>553</v>
      </c>
      <c r="D905" s="43" t="s">
        <v>712</v>
      </c>
      <c r="E905" s="43" t="s">
        <v>713</v>
      </c>
      <c r="F905" s="43" t="s">
        <v>385</v>
      </c>
      <c r="G905" s="107" t="s">
        <v>579</v>
      </c>
      <c r="H905" s="107" t="s">
        <v>226</v>
      </c>
      <c r="I905" s="43" t="s">
        <v>279</v>
      </c>
    </row>
    <row r="906" spans="1:9" x14ac:dyDescent="0.25">
      <c r="A906" s="43" t="s">
        <v>270</v>
      </c>
      <c r="B906" s="43" t="s">
        <v>520</v>
      </c>
      <c r="C906" s="43" t="s">
        <v>553</v>
      </c>
      <c r="D906" s="43" t="s">
        <v>714</v>
      </c>
      <c r="E906" s="43" t="s">
        <v>715</v>
      </c>
      <c r="F906" s="43" t="s">
        <v>385</v>
      </c>
      <c r="G906" s="107" t="s">
        <v>579</v>
      </c>
      <c r="H906" s="107" t="s">
        <v>226</v>
      </c>
      <c r="I906" s="43" t="s">
        <v>279</v>
      </c>
    </row>
    <row r="907" spans="1:9" x14ac:dyDescent="0.25">
      <c r="A907" s="43" t="s">
        <v>270</v>
      </c>
      <c r="B907" s="43" t="s">
        <v>520</v>
      </c>
      <c r="C907" s="43" t="s">
        <v>553</v>
      </c>
      <c r="D907" s="43" t="s">
        <v>716</v>
      </c>
      <c r="E907" s="43" t="s">
        <v>717</v>
      </c>
      <c r="F907" s="43" t="s">
        <v>385</v>
      </c>
      <c r="G907" s="107" t="s">
        <v>579</v>
      </c>
      <c r="H907" s="107">
        <v>9.5000000000000001E-2</v>
      </c>
      <c r="I907" s="43" t="s">
        <v>279</v>
      </c>
    </row>
    <row r="908" spans="1:9" x14ac:dyDescent="0.25">
      <c r="A908" s="43" t="s">
        <v>270</v>
      </c>
      <c r="B908" s="43" t="s">
        <v>520</v>
      </c>
      <c r="C908" s="43" t="s">
        <v>553</v>
      </c>
      <c r="D908" s="43" t="s">
        <v>718</v>
      </c>
      <c r="E908" s="43" t="s">
        <v>719</v>
      </c>
      <c r="F908" s="43" t="s">
        <v>385</v>
      </c>
      <c r="G908" s="107" t="s">
        <v>579</v>
      </c>
      <c r="H908" s="107">
        <v>1.3660000000000001</v>
      </c>
      <c r="I908" s="43" t="s">
        <v>279</v>
      </c>
    </row>
    <row r="909" spans="1:9" x14ac:dyDescent="0.25">
      <c r="A909" s="43" t="s">
        <v>270</v>
      </c>
      <c r="B909" s="43" t="s">
        <v>520</v>
      </c>
      <c r="C909" s="43" t="s">
        <v>553</v>
      </c>
      <c r="D909" s="43" t="s">
        <v>720</v>
      </c>
      <c r="E909" s="43" t="s">
        <v>721</v>
      </c>
      <c r="F909" s="43" t="s">
        <v>385</v>
      </c>
      <c r="G909" s="107" t="s">
        <v>579</v>
      </c>
      <c r="H909" s="107">
        <v>8561.9720000000016</v>
      </c>
      <c r="I909" s="43" t="s">
        <v>279</v>
      </c>
    </row>
    <row r="910" spans="1:9" x14ac:dyDescent="0.25">
      <c r="A910" s="43" t="s">
        <v>270</v>
      </c>
      <c r="B910" s="43" t="s">
        <v>520</v>
      </c>
      <c r="C910" s="43" t="s">
        <v>553</v>
      </c>
      <c r="D910" s="43" t="s">
        <v>722</v>
      </c>
      <c r="E910" s="43" t="s">
        <v>723</v>
      </c>
      <c r="F910" s="43" t="s">
        <v>385</v>
      </c>
      <c r="G910" s="107" t="s">
        <v>579</v>
      </c>
      <c r="H910" s="107">
        <v>101.48099999999999</v>
      </c>
      <c r="I910" s="43" t="s">
        <v>279</v>
      </c>
    </row>
    <row r="911" spans="1:9" x14ac:dyDescent="0.25">
      <c r="A911" s="43" t="s">
        <v>270</v>
      </c>
      <c r="B911" s="43" t="s">
        <v>520</v>
      </c>
      <c r="C911" s="43" t="s">
        <v>553</v>
      </c>
      <c r="D911" s="43" t="s">
        <v>767</v>
      </c>
      <c r="E911" s="43" t="s">
        <v>768</v>
      </c>
      <c r="F911" s="43" t="s">
        <v>385</v>
      </c>
      <c r="G911" s="107" t="s">
        <v>579</v>
      </c>
      <c r="H911" s="107">
        <v>8663.4530000000013</v>
      </c>
      <c r="I911" s="43" t="s">
        <v>279</v>
      </c>
    </row>
    <row r="912" spans="1:9" x14ac:dyDescent="0.25">
      <c r="A912" s="43" t="s">
        <v>270</v>
      </c>
      <c r="B912" s="43" t="s">
        <v>520</v>
      </c>
      <c r="C912" s="43" t="s">
        <v>553</v>
      </c>
      <c r="D912" s="43" t="s">
        <v>586</v>
      </c>
      <c r="E912" s="43" t="s">
        <v>587</v>
      </c>
      <c r="F912" s="43" t="s">
        <v>385</v>
      </c>
      <c r="G912" s="107" t="s">
        <v>580</v>
      </c>
      <c r="H912" s="107" t="s">
        <v>519</v>
      </c>
      <c r="I912" s="43" t="s">
        <v>280</v>
      </c>
    </row>
    <row r="913" spans="1:9" x14ac:dyDescent="0.25">
      <c r="A913" s="43" t="s">
        <v>270</v>
      </c>
      <c r="B913" s="43" t="s">
        <v>520</v>
      </c>
      <c r="C913" s="43" t="s">
        <v>553</v>
      </c>
      <c r="D913" s="43" t="s">
        <v>588</v>
      </c>
      <c r="E913" s="43" t="s">
        <v>589</v>
      </c>
      <c r="F913" s="43" t="s">
        <v>385</v>
      </c>
      <c r="G913" s="107" t="s">
        <v>580</v>
      </c>
      <c r="H913" s="107" t="s">
        <v>519</v>
      </c>
      <c r="I913" s="43" t="s">
        <v>280</v>
      </c>
    </row>
    <row r="914" spans="1:9" x14ac:dyDescent="0.25">
      <c r="A914" s="43" t="s">
        <v>270</v>
      </c>
      <c r="B914" s="43" t="s">
        <v>520</v>
      </c>
      <c r="C914" s="43" t="s">
        <v>553</v>
      </c>
      <c r="D914" s="43" t="s">
        <v>590</v>
      </c>
      <c r="E914" s="43" t="s">
        <v>591</v>
      </c>
      <c r="F914" s="43" t="s">
        <v>385</v>
      </c>
      <c r="G914" s="107" t="s">
        <v>580</v>
      </c>
      <c r="H914" s="107" t="s">
        <v>519</v>
      </c>
      <c r="I914" s="43" t="s">
        <v>280</v>
      </c>
    </row>
    <row r="915" spans="1:9" x14ac:dyDescent="0.25">
      <c r="A915" s="43" t="s">
        <v>270</v>
      </c>
      <c r="B915" s="43" t="s">
        <v>520</v>
      </c>
      <c r="C915" s="43" t="s">
        <v>553</v>
      </c>
      <c r="D915" s="43" t="s">
        <v>592</v>
      </c>
      <c r="E915" s="43" t="s">
        <v>593</v>
      </c>
      <c r="F915" s="43" t="s">
        <v>385</v>
      </c>
      <c r="G915" s="107" t="s">
        <v>580</v>
      </c>
      <c r="H915" s="107" t="s">
        <v>519</v>
      </c>
      <c r="I915" s="43" t="s">
        <v>280</v>
      </c>
    </row>
    <row r="916" spans="1:9" x14ac:dyDescent="0.25">
      <c r="A916" s="43" t="s">
        <v>270</v>
      </c>
      <c r="B916" s="43" t="s">
        <v>520</v>
      </c>
      <c r="C916" s="43" t="s">
        <v>553</v>
      </c>
      <c r="D916" s="43" t="s">
        <v>594</v>
      </c>
      <c r="E916" s="43" t="s">
        <v>595</v>
      </c>
      <c r="F916" s="43" t="s">
        <v>385</v>
      </c>
      <c r="G916" s="107" t="s">
        <v>580</v>
      </c>
      <c r="H916" s="107">
        <v>42.155999999999999</v>
      </c>
      <c r="I916" s="43" t="s">
        <v>280</v>
      </c>
    </row>
    <row r="917" spans="1:9" x14ac:dyDescent="0.25">
      <c r="A917" s="43" t="s">
        <v>270</v>
      </c>
      <c r="B917" s="43" t="s">
        <v>520</v>
      </c>
      <c r="C917" s="43" t="s">
        <v>553</v>
      </c>
      <c r="D917" s="43" t="s">
        <v>596</v>
      </c>
      <c r="E917" s="43" t="s">
        <v>597</v>
      </c>
      <c r="F917" s="43" t="s">
        <v>385</v>
      </c>
      <c r="G917" s="107" t="s">
        <v>580</v>
      </c>
      <c r="H917" s="107" t="s">
        <v>519</v>
      </c>
      <c r="I917" s="43" t="s">
        <v>280</v>
      </c>
    </row>
    <row r="918" spans="1:9" x14ac:dyDescent="0.25">
      <c r="A918" s="43" t="s">
        <v>270</v>
      </c>
      <c r="B918" s="43" t="s">
        <v>520</v>
      </c>
      <c r="C918" s="43" t="s">
        <v>553</v>
      </c>
      <c r="D918" s="43" t="s">
        <v>598</v>
      </c>
      <c r="E918" s="43" t="s">
        <v>599</v>
      </c>
      <c r="F918" s="43" t="s">
        <v>385</v>
      </c>
      <c r="G918" s="107" t="s">
        <v>580</v>
      </c>
      <c r="H918" s="107" t="s">
        <v>519</v>
      </c>
      <c r="I918" s="43" t="s">
        <v>280</v>
      </c>
    </row>
    <row r="919" spans="1:9" x14ac:dyDescent="0.25">
      <c r="A919" s="43" t="s">
        <v>270</v>
      </c>
      <c r="B919" s="43" t="s">
        <v>520</v>
      </c>
      <c r="C919" s="43" t="s">
        <v>553</v>
      </c>
      <c r="D919" s="43" t="s">
        <v>600</v>
      </c>
      <c r="E919" s="43" t="s">
        <v>601</v>
      </c>
      <c r="F919" s="43" t="s">
        <v>385</v>
      </c>
      <c r="G919" s="107" t="s">
        <v>580</v>
      </c>
      <c r="H919" s="107" t="s">
        <v>519</v>
      </c>
      <c r="I919" s="43" t="s">
        <v>280</v>
      </c>
    </row>
    <row r="920" spans="1:9" x14ac:dyDescent="0.25">
      <c r="A920" s="43" t="s">
        <v>270</v>
      </c>
      <c r="B920" s="43" t="s">
        <v>520</v>
      </c>
      <c r="C920" s="43" t="s">
        <v>553</v>
      </c>
      <c r="D920" s="43" t="s">
        <v>602</v>
      </c>
      <c r="E920" s="43" t="s">
        <v>603</v>
      </c>
      <c r="F920" s="43" t="s">
        <v>385</v>
      </c>
      <c r="G920" s="107" t="s">
        <v>580</v>
      </c>
      <c r="H920" s="107">
        <v>653.00699999999995</v>
      </c>
      <c r="I920" s="43" t="s">
        <v>280</v>
      </c>
    </row>
    <row r="921" spans="1:9" x14ac:dyDescent="0.25">
      <c r="A921" s="43" t="s">
        <v>270</v>
      </c>
      <c r="B921" s="43" t="s">
        <v>520</v>
      </c>
      <c r="C921" s="43" t="s">
        <v>553</v>
      </c>
      <c r="D921" s="43" t="s">
        <v>604</v>
      </c>
      <c r="E921" s="43" t="s">
        <v>605</v>
      </c>
      <c r="F921" s="43" t="s">
        <v>385</v>
      </c>
      <c r="G921" s="107" t="s">
        <v>580</v>
      </c>
      <c r="H921" s="107" t="s">
        <v>519</v>
      </c>
      <c r="I921" s="43" t="s">
        <v>280</v>
      </c>
    </row>
    <row r="922" spans="1:9" x14ac:dyDescent="0.25">
      <c r="A922" s="43" t="s">
        <v>270</v>
      </c>
      <c r="B922" s="43" t="s">
        <v>520</v>
      </c>
      <c r="C922" s="43" t="s">
        <v>553</v>
      </c>
      <c r="D922" s="43" t="s">
        <v>606</v>
      </c>
      <c r="E922" s="43" t="s">
        <v>607</v>
      </c>
      <c r="F922" s="43" t="s">
        <v>385</v>
      </c>
      <c r="G922" s="107" t="s">
        <v>580</v>
      </c>
      <c r="H922" s="107" t="s">
        <v>519</v>
      </c>
      <c r="I922" s="43" t="s">
        <v>280</v>
      </c>
    </row>
    <row r="923" spans="1:9" x14ac:dyDescent="0.25">
      <c r="A923" s="43" t="s">
        <v>270</v>
      </c>
      <c r="B923" s="43" t="s">
        <v>520</v>
      </c>
      <c r="C923" s="43" t="s">
        <v>553</v>
      </c>
      <c r="D923" s="43" t="s">
        <v>608</v>
      </c>
      <c r="E923" s="43" t="s">
        <v>609</v>
      </c>
      <c r="F923" s="43" t="s">
        <v>385</v>
      </c>
      <c r="G923" s="107" t="s">
        <v>580</v>
      </c>
      <c r="H923" s="107" t="s">
        <v>519</v>
      </c>
      <c r="I923" s="43" t="s">
        <v>280</v>
      </c>
    </row>
    <row r="924" spans="1:9" x14ac:dyDescent="0.25">
      <c r="A924" s="43" t="s">
        <v>270</v>
      </c>
      <c r="B924" s="43" t="s">
        <v>520</v>
      </c>
      <c r="C924" s="43" t="s">
        <v>553</v>
      </c>
      <c r="D924" s="43" t="s">
        <v>610</v>
      </c>
      <c r="E924" s="43" t="s">
        <v>611</v>
      </c>
      <c r="F924" s="43" t="s">
        <v>385</v>
      </c>
      <c r="G924" s="107" t="s">
        <v>580</v>
      </c>
      <c r="H924" s="107" t="s">
        <v>519</v>
      </c>
      <c r="I924" s="43" t="s">
        <v>280</v>
      </c>
    </row>
    <row r="925" spans="1:9" x14ac:dyDescent="0.25">
      <c r="A925" s="43" t="s">
        <v>270</v>
      </c>
      <c r="B925" s="43" t="s">
        <v>520</v>
      </c>
      <c r="C925" s="43" t="s">
        <v>553</v>
      </c>
      <c r="D925" s="43" t="s">
        <v>612</v>
      </c>
      <c r="E925" s="43" t="s">
        <v>613</v>
      </c>
      <c r="F925" s="43" t="s">
        <v>385</v>
      </c>
      <c r="G925" s="107" t="s">
        <v>580</v>
      </c>
      <c r="H925" s="107" t="s">
        <v>519</v>
      </c>
      <c r="I925" s="43" t="s">
        <v>280</v>
      </c>
    </row>
    <row r="926" spans="1:9" x14ac:dyDescent="0.25">
      <c r="A926" s="43" t="s">
        <v>270</v>
      </c>
      <c r="B926" s="43" t="s">
        <v>520</v>
      </c>
      <c r="C926" s="43" t="s">
        <v>553</v>
      </c>
      <c r="D926" s="43" t="s">
        <v>614</v>
      </c>
      <c r="E926" s="43" t="s">
        <v>615</v>
      </c>
      <c r="F926" s="43" t="s">
        <v>385</v>
      </c>
      <c r="G926" s="107" t="s">
        <v>580</v>
      </c>
      <c r="H926" s="107" t="s">
        <v>519</v>
      </c>
      <c r="I926" s="43" t="s">
        <v>280</v>
      </c>
    </row>
    <row r="927" spans="1:9" x14ac:dyDescent="0.25">
      <c r="A927" s="43" t="s">
        <v>270</v>
      </c>
      <c r="B927" s="43" t="s">
        <v>520</v>
      </c>
      <c r="C927" s="43" t="s">
        <v>553</v>
      </c>
      <c r="D927" s="43" t="s">
        <v>616</v>
      </c>
      <c r="E927" s="43" t="s">
        <v>617</v>
      </c>
      <c r="F927" s="43" t="s">
        <v>385</v>
      </c>
      <c r="G927" s="107" t="s">
        <v>580</v>
      </c>
      <c r="H927" s="107" t="s">
        <v>519</v>
      </c>
      <c r="I927" s="43" t="s">
        <v>280</v>
      </c>
    </row>
    <row r="928" spans="1:9" x14ac:dyDescent="0.25">
      <c r="A928" s="43" t="s">
        <v>270</v>
      </c>
      <c r="B928" s="43" t="s">
        <v>520</v>
      </c>
      <c r="C928" s="43" t="s">
        <v>553</v>
      </c>
      <c r="D928" s="43" t="s">
        <v>618</v>
      </c>
      <c r="E928" s="43" t="s">
        <v>619</v>
      </c>
      <c r="F928" s="43" t="s">
        <v>385</v>
      </c>
      <c r="G928" s="107" t="s">
        <v>580</v>
      </c>
      <c r="H928" s="107" t="s">
        <v>519</v>
      </c>
      <c r="I928" s="43" t="s">
        <v>280</v>
      </c>
    </row>
    <row r="929" spans="1:9" x14ac:dyDescent="0.25">
      <c r="A929" s="43" t="s">
        <v>270</v>
      </c>
      <c r="B929" s="43" t="s">
        <v>520</v>
      </c>
      <c r="C929" s="43" t="s">
        <v>553</v>
      </c>
      <c r="D929" s="43" t="s">
        <v>620</v>
      </c>
      <c r="E929" s="43" t="s">
        <v>621</v>
      </c>
      <c r="F929" s="43" t="s">
        <v>385</v>
      </c>
      <c r="G929" s="107" t="s">
        <v>580</v>
      </c>
      <c r="H929" s="107" t="s">
        <v>519</v>
      </c>
      <c r="I929" s="43" t="s">
        <v>280</v>
      </c>
    </row>
    <row r="930" spans="1:9" x14ac:dyDescent="0.25">
      <c r="A930" s="43" t="s">
        <v>270</v>
      </c>
      <c r="B930" s="43" t="s">
        <v>520</v>
      </c>
      <c r="C930" s="43" t="s">
        <v>553</v>
      </c>
      <c r="D930" s="43" t="s">
        <v>622</v>
      </c>
      <c r="E930" s="43" t="s">
        <v>623</v>
      </c>
      <c r="F930" s="43" t="s">
        <v>385</v>
      </c>
      <c r="G930" s="107" t="s">
        <v>580</v>
      </c>
      <c r="H930" s="107" t="s">
        <v>519</v>
      </c>
      <c r="I930" s="43" t="s">
        <v>280</v>
      </c>
    </row>
    <row r="931" spans="1:9" x14ac:dyDescent="0.25">
      <c r="A931" s="43" t="s">
        <v>270</v>
      </c>
      <c r="B931" s="43" t="s">
        <v>520</v>
      </c>
      <c r="C931" s="43" t="s">
        <v>553</v>
      </c>
      <c r="D931" s="43" t="s">
        <v>624</v>
      </c>
      <c r="E931" s="43" t="s">
        <v>625</v>
      </c>
      <c r="F931" s="43" t="s">
        <v>385</v>
      </c>
      <c r="G931" s="107" t="s">
        <v>580</v>
      </c>
      <c r="H931" s="107" t="s">
        <v>519</v>
      </c>
      <c r="I931" s="43" t="s">
        <v>280</v>
      </c>
    </row>
    <row r="932" spans="1:9" x14ac:dyDescent="0.25">
      <c r="A932" s="43" t="s">
        <v>270</v>
      </c>
      <c r="B932" s="43" t="s">
        <v>520</v>
      </c>
      <c r="C932" s="43" t="s">
        <v>553</v>
      </c>
      <c r="D932" s="43" t="s">
        <v>626</v>
      </c>
      <c r="E932" s="43" t="s">
        <v>627</v>
      </c>
      <c r="F932" s="43" t="s">
        <v>385</v>
      </c>
      <c r="G932" s="107" t="s">
        <v>580</v>
      </c>
      <c r="H932" s="107" t="s">
        <v>519</v>
      </c>
      <c r="I932" s="43" t="s">
        <v>280</v>
      </c>
    </row>
    <row r="933" spans="1:9" x14ac:dyDescent="0.25">
      <c r="A933" s="43" t="s">
        <v>270</v>
      </c>
      <c r="B933" s="43" t="s">
        <v>520</v>
      </c>
      <c r="C933" s="43" t="s">
        <v>553</v>
      </c>
      <c r="D933" s="43" t="s">
        <v>628</v>
      </c>
      <c r="E933" s="43" t="s">
        <v>629</v>
      </c>
      <c r="F933" s="43" t="s">
        <v>385</v>
      </c>
      <c r="G933" s="107" t="s">
        <v>580</v>
      </c>
      <c r="H933" s="107" t="s">
        <v>519</v>
      </c>
      <c r="I933" s="43" t="s">
        <v>280</v>
      </c>
    </row>
    <row r="934" spans="1:9" x14ac:dyDescent="0.25">
      <c r="A934" s="43" t="s">
        <v>270</v>
      </c>
      <c r="B934" s="43" t="s">
        <v>520</v>
      </c>
      <c r="C934" s="43" t="s">
        <v>553</v>
      </c>
      <c r="D934" s="43" t="s">
        <v>630</v>
      </c>
      <c r="E934" s="43" t="s">
        <v>631</v>
      </c>
      <c r="F934" s="43" t="s">
        <v>385</v>
      </c>
      <c r="G934" s="107" t="s">
        <v>580</v>
      </c>
      <c r="H934" s="107" t="s">
        <v>519</v>
      </c>
      <c r="I934" s="43" t="s">
        <v>280</v>
      </c>
    </row>
    <row r="935" spans="1:9" x14ac:dyDescent="0.25">
      <c r="A935" s="43" t="s">
        <v>270</v>
      </c>
      <c r="B935" s="43" t="s">
        <v>520</v>
      </c>
      <c r="C935" s="43" t="s">
        <v>553</v>
      </c>
      <c r="D935" s="43" t="s">
        <v>632</v>
      </c>
      <c r="E935" s="43" t="s">
        <v>633</v>
      </c>
      <c r="F935" s="43" t="s">
        <v>385</v>
      </c>
      <c r="G935" s="107" t="s">
        <v>580</v>
      </c>
      <c r="H935" s="107" t="s">
        <v>519</v>
      </c>
      <c r="I935" s="43" t="s">
        <v>280</v>
      </c>
    </row>
    <row r="936" spans="1:9" x14ac:dyDescent="0.25">
      <c r="A936" s="43" t="s">
        <v>270</v>
      </c>
      <c r="B936" s="43" t="s">
        <v>520</v>
      </c>
      <c r="C936" s="43" t="s">
        <v>553</v>
      </c>
      <c r="D936" s="43" t="s">
        <v>634</v>
      </c>
      <c r="E936" s="43" t="s">
        <v>635</v>
      </c>
      <c r="F936" s="43" t="s">
        <v>385</v>
      </c>
      <c r="G936" s="107" t="s">
        <v>580</v>
      </c>
      <c r="H936" s="107" t="s">
        <v>519</v>
      </c>
      <c r="I936" s="43" t="s">
        <v>280</v>
      </c>
    </row>
    <row r="937" spans="1:9" x14ac:dyDescent="0.25">
      <c r="A937" s="43" t="s">
        <v>270</v>
      </c>
      <c r="B937" s="43" t="s">
        <v>520</v>
      </c>
      <c r="C937" s="43" t="s">
        <v>553</v>
      </c>
      <c r="D937" s="43" t="s">
        <v>636</v>
      </c>
      <c r="E937" s="43" t="s">
        <v>637</v>
      </c>
      <c r="F937" s="43" t="s">
        <v>385</v>
      </c>
      <c r="G937" s="107" t="s">
        <v>580</v>
      </c>
      <c r="H937" s="107" t="s">
        <v>519</v>
      </c>
      <c r="I937" s="43" t="s">
        <v>280</v>
      </c>
    </row>
    <row r="938" spans="1:9" x14ac:dyDescent="0.25">
      <c r="A938" s="43" t="s">
        <v>270</v>
      </c>
      <c r="B938" s="43" t="s">
        <v>520</v>
      </c>
      <c r="C938" s="43" t="s">
        <v>553</v>
      </c>
      <c r="D938" s="43" t="s">
        <v>638</v>
      </c>
      <c r="E938" s="43" t="s">
        <v>639</v>
      </c>
      <c r="F938" s="43" t="s">
        <v>385</v>
      </c>
      <c r="G938" s="107" t="s">
        <v>580</v>
      </c>
      <c r="H938" s="107" t="s">
        <v>519</v>
      </c>
      <c r="I938" s="43" t="s">
        <v>280</v>
      </c>
    </row>
    <row r="939" spans="1:9" x14ac:dyDescent="0.25">
      <c r="A939" s="43" t="s">
        <v>270</v>
      </c>
      <c r="B939" s="43" t="s">
        <v>520</v>
      </c>
      <c r="C939" s="43" t="s">
        <v>553</v>
      </c>
      <c r="D939" s="43" t="s">
        <v>640</v>
      </c>
      <c r="E939" s="43" t="s">
        <v>641</v>
      </c>
      <c r="F939" s="43" t="s">
        <v>385</v>
      </c>
      <c r="G939" s="107" t="s">
        <v>580</v>
      </c>
      <c r="H939" s="107" t="s">
        <v>519</v>
      </c>
      <c r="I939" s="43" t="s">
        <v>280</v>
      </c>
    </row>
    <row r="940" spans="1:9" x14ac:dyDescent="0.25">
      <c r="A940" s="43" t="s">
        <v>270</v>
      </c>
      <c r="B940" s="43" t="s">
        <v>520</v>
      </c>
      <c r="C940" s="43" t="s">
        <v>553</v>
      </c>
      <c r="D940" s="43" t="s">
        <v>642</v>
      </c>
      <c r="E940" s="43" t="s">
        <v>643</v>
      </c>
      <c r="F940" s="43" t="s">
        <v>385</v>
      </c>
      <c r="G940" s="107" t="s">
        <v>580</v>
      </c>
      <c r="H940" s="107" t="s">
        <v>519</v>
      </c>
      <c r="I940" s="43" t="s">
        <v>280</v>
      </c>
    </row>
    <row r="941" spans="1:9" x14ac:dyDescent="0.25">
      <c r="A941" s="43" t="s">
        <v>270</v>
      </c>
      <c r="B941" s="43" t="s">
        <v>520</v>
      </c>
      <c r="C941" s="43" t="s">
        <v>553</v>
      </c>
      <c r="D941" s="43" t="s">
        <v>644</v>
      </c>
      <c r="E941" s="43" t="s">
        <v>645</v>
      </c>
      <c r="F941" s="43" t="s">
        <v>385</v>
      </c>
      <c r="G941" s="107" t="s">
        <v>580</v>
      </c>
      <c r="H941" s="107" t="s">
        <v>519</v>
      </c>
      <c r="I941" s="43" t="s">
        <v>280</v>
      </c>
    </row>
    <row r="942" spans="1:9" x14ac:dyDescent="0.25">
      <c r="A942" s="43" t="s">
        <v>270</v>
      </c>
      <c r="B942" s="43" t="s">
        <v>520</v>
      </c>
      <c r="C942" s="43" t="s">
        <v>553</v>
      </c>
      <c r="D942" s="43" t="s">
        <v>646</v>
      </c>
      <c r="E942" s="43" t="s">
        <v>647</v>
      </c>
      <c r="F942" s="43" t="s">
        <v>385</v>
      </c>
      <c r="G942" s="107" t="s">
        <v>580</v>
      </c>
      <c r="H942" s="107" t="s">
        <v>519</v>
      </c>
      <c r="I942" s="43" t="s">
        <v>280</v>
      </c>
    </row>
    <row r="943" spans="1:9" x14ac:dyDescent="0.25">
      <c r="A943" s="43" t="s">
        <v>270</v>
      </c>
      <c r="B943" s="43" t="s">
        <v>520</v>
      </c>
      <c r="C943" s="43" t="s">
        <v>553</v>
      </c>
      <c r="D943" s="43" t="s">
        <v>648</v>
      </c>
      <c r="E943" s="43" t="s">
        <v>649</v>
      </c>
      <c r="F943" s="43" t="s">
        <v>385</v>
      </c>
      <c r="G943" s="107" t="s">
        <v>580</v>
      </c>
      <c r="H943" s="107" t="s">
        <v>519</v>
      </c>
      <c r="I943" s="43" t="s">
        <v>280</v>
      </c>
    </row>
    <row r="944" spans="1:9" x14ac:dyDescent="0.25">
      <c r="A944" s="43" t="s">
        <v>270</v>
      </c>
      <c r="B944" s="43" t="s">
        <v>520</v>
      </c>
      <c r="C944" s="43" t="s">
        <v>553</v>
      </c>
      <c r="D944" s="43" t="s">
        <v>650</v>
      </c>
      <c r="E944" s="43" t="s">
        <v>651</v>
      </c>
      <c r="F944" s="43" t="s">
        <v>385</v>
      </c>
      <c r="G944" s="107" t="s">
        <v>580</v>
      </c>
      <c r="H944" s="107" t="s">
        <v>519</v>
      </c>
      <c r="I944" s="43" t="s">
        <v>280</v>
      </c>
    </row>
    <row r="945" spans="1:9" x14ac:dyDescent="0.25">
      <c r="A945" s="43" t="s">
        <v>270</v>
      </c>
      <c r="B945" s="43" t="s">
        <v>520</v>
      </c>
      <c r="C945" s="43" t="s">
        <v>553</v>
      </c>
      <c r="D945" s="43" t="s">
        <v>652</v>
      </c>
      <c r="E945" s="43" t="s">
        <v>653</v>
      </c>
      <c r="F945" s="43" t="s">
        <v>385</v>
      </c>
      <c r="G945" s="107" t="s">
        <v>580</v>
      </c>
      <c r="H945" s="107" t="s">
        <v>519</v>
      </c>
      <c r="I945" s="43" t="s">
        <v>280</v>
      </c>
    </row>
    <row r="946" spans="1:9" x14ac:dyDescent="0.25">
      <c r="A946" s="43" t="s">
        <v>270</v>
      </c>
      <c r="B946" s="43" t="s">
        <v>520</v>
      </c>
      <c r="C946" s="43" t="s">
        <v>553</v>
      </c>
      <c r="D946" s="43" t="s">
        <v>654</v>
      </c>
      <c r="E946" s="43" t="s">
        <v>655</v>
      </c>
      <c r="F946" s="43" t="s">
        <v>385</v>
      </c>
      <c r="G946" s="107" t="s">
        <v>580</v>
      </c>
      <c r="H946" s="107" t="s">
        <v>519</v>
      </c>
      <c r="I946" s="43" t="s">
        <v>280</v>
      </c>
    </row>
    <row r="947" spans="1:9" x14ac:dyDescent="0.25">
      <c r="A947" s="43" t="s">
        <v>270</v>
      </c>
      <c r="B947" s="43" t="s">
        <v>520</v>
      </c>
      <c r="C947" s="43" t="s">
        <v>553</v>
      </c>
      <c r="D947" s="43" t="s">
        <v>656</v>
      </c>
      <c r="E947" s="43" t="s">
        <v>657</v>
      </c>
      <c r="F947" s="43" t="s">
        <v>385</v>
      </c>
      <c r="G947" s="107" t="s">
        <v>580</v>
      </c>
      <c r="H947" s="107">
        <v>179.98599999999999</v>
      </c>
      <c r="I947" s="43" t="s">
        <v>280</v>
      </c>
    </row>
    <row r="948" spans="1:9" x14ac:dyDescent="0.25">
      <c r="A948" s="43" t="s">
        <v>270</v>
      </c>
      <c r="B948" s="43" t="s">
        <v>520</v>
      </c>
      <c r="C948" s="43" t="s">
        <v>553</v>
      </c>
      <c r="D948" s="43" t="s">
        <v>658</v>
      </c>
      <c r="E948" s="43" t="s">
        <v>659</v>
      </c>
      <c r="F948" s="43" t="s">
        <v>385</v>
      </c>
      <c r="G948" s="107" t="s">
        <v>580</v>
      </c>
      <c r="H948" s="107" t="s">
        <v>519</v>
      </c>
      <c r="I948" s="43" t="s">
        <v>280</v>
      </c>
    </row>
    <row r="949" spans="1:9" x14ac:dyDescent="0.25">
      <c r="A949" s="43" t="s">
        <v>270</v>
      </c>
      <c r="B949" s="43" t="s">
        <v>520</v>
      </c>
      <c r="C949" s="43" t="s">
        <v>553</v>
      </c>
      <c r="D949" s="43" t="s">
        <v>660</v>
      </c>
      <c r="E949" s="43" t="s">
        <v>661</v>
      </c>
      <c r="F949" s="43" t="s">
        <v>385</v>
      </c>
      <c r="G949" s="107" t="s">
        <v>580</v>
      </c>
      <c r="H949" s="107" t="s">
        <v>519</v>
      </c>
      <c r="I949" s="43" t="s">
        <v>280</v>
      </c>
    </row>
    <row r="950" spans="1:9" x14ac:dyDescent="0.25">
      <c r="A950" s="43" t="s">
        <v>270</v>
      </c>
      <c r="B950" s="43" t="s">
        <v>520</v>
      </c>
      <c r="C950" s="43" t="s">
        <v>553</v>
      </c>
      <c r="D950" s="43" t="s">
        <v>662</v>
      </c>
      <c r="E950" s="43" t="s">
        <v>663</v>
      </c>
      <c r="F950" s="43" t="s">
        <v>385</v>
      </c>
      <c r="G950" s="107" t="s">
        <v>580</v>
      </c>
      <c r="H950" s="107">
        <v>7640.116</v>
      </c>
      <c r="I950" s="43" t="s">
        <v>280</v>
      </c>
    </row>
    <row r="951" spans="1:9" x14ac:dyDescent="0.25">
      <c r="A951" s="43" t="s">
        <v>270</v>
      </c>
      <c r="B951" s="43" t="s">
        <v>520</v>
      </c>
      <c r="C951" s="43" t="s">
        <v>553</v>
      </c>
      <c r="D951" s="43" t="s">
        <v>664</v>
      </c>
      <c r="E951" s="43" t="s">
        <v>665</v>
      </c>
      <c r="F951" s="43" t="s">
        <v>385</v>
      </c>
      <c r="G951" s="107" t="s">
        <v>580</v>
      </c>
      <c r="H951" s="107" t="s">
        <v>226</v>
      </c>
      <c r="I951" s="43" t="s">
        <v>280</v>
      </c>
    </row>
    <row r="952" spans="1:9" x14ac:dyDescent="0.25">
      <c r="A952" s="43" t="s">
        <v>270</v>
      </c>
      <c r="B952" s="43" t="s">
        <v>520</v>
      </c>
      <c r="C952" s="43" t="s">
        <v>553</v>
      </c>
      <c r="D952" s="43" t="s">
        <v>666</v>
      </c>
      <c r="E952" s="43" t="s">
        <v>667</v>
      </c>
      <c r="F952" s="43" t="s">
        <v>385</v>
      </c>
      <c r="G952" s="107" t="s">
        <v>580</v>
      </c>
      <c r="H952" s="107" t="s">
        <v>519</v>
      </c>
      <c r="I952" s="43" t="s">
        <v>280</v>
      </c>
    </row>
    <row r="953" spans="1:9" x14ac:dyDescent="0.25">
      <c r="A953" s="43" t="s">
        <v>270</v>
      </c>
      <c r="B953" s="43" t="s">
        <v>520</v>
      </c>
      <c r="C953" s="43" t="s">
        <v>553</v>
      </c>
      <c r="D953" s="43" t="s">
        <v>668</v>
      </c>
      <c r="E953" s="43" t="s">
        <v>669</v>
      </c>
      <c r="F953" s="43" t="s">
        <v>385</v>
      </c>
      <c r="G953" s="107" t="s">
        <v>580</v>
      </c>
      <c r="H953" s="107">
        <v>7632.4740000000002</v>
      </c>
      <c r="I953" s="43" t="s">
        <v>280</v>
      </c>
    </row>
    <row r="954" spans="1:9" x14ac:dyDescent="0.25">
      <c r="A954" s="43" t="s">
        <v>270</v>
      </c>
      <c r="B954" s="43" t="s">
        <v>520</v>
      </c>
      <c r="C954" s="43" t="s">
        <v>553</v>
      </c>
      <c r="D954" s="43" t="s">
        <v>670</v>
      </c>
      <c r="E954" s="43" t="s">
        <v>671</v>
      </c>
      <c r="F954" s="43" t="s">
        <v>385</v>
      </c>
      <c r="G954" s="107" t="s">
        <v>580</v>
      </c>
      <c r="H954" s="107" t="s">
        <v>519</v>
      </c>
      <c r="I954" s="43" t="s">
        <v>280</v>
      </c>
    </row>
    <row r="955" spans="1:9" x14ac:dyDescent="0.25">
      <c r="A955" s="43" t="s">
        <v>270</v>
      </c>
      <c r="B955" s="43" t="s">
        <v>520</v>
      </c>
      <c r="C955" s="43" t="s">
        <v>553</v>
      </c>
      <c r="D955" s="43" t="s">
        <v>672</v>
      </c>
      <c r="E955" s="43" t="s">
        <v>673</v>
      </c>
      <c r="F955" s="43" t="s">
        <v>385</v>
      </c>
      <c r="G955" s="107" t="s">
        <v>580</v>
      </c>
      <c r="H955" s="107">
        <v>7.6829999999999998</v>
      </c>
      <c r="I955" s="43" t="s">
        <v>280</v>
      </c>
    </row>
    <row r="956" spans="1:9" x14ac:dyDescent="0.25">
      <c r="A956" s="43" t="s">
        <v>270</v>
      </c>
      <c r="B956" s="43" t="s">
        <v>520</v>
      </c>
      <c r="C956" s="43" t="s">
        <v>553</v>
      </c>
      <c r="D956" s="43" t="s">
        <v>674</v>
      </c>
      <c r="E956" s="43" t="s">
        <v>675</v>
      </c>
      <c r="F956" s="43" t="s">
        <v>385</v>
      </c>
      <c r="G956" s="107" t="s">
        <v>580</v>
      </c>
      <c r="H956" s="107" t="s">
        <v>519</v>
      </c>
      <c r="I956" s="43" t="s">
        <v>280</v>
      </c>
    </row>
    <row r="957" spans="1:9" x14ac:dyDescent="0.25">
      <c r="A957" s="43" t="s">
        <v>270</v>
      </c>
      <c r="B957" s="43" t="s">
        <v>520</v>
      </c>
      <c r="C957" s="43" t="s">
        <v>553</v>
      </c>
      <c r="D957" s="43" t="s">
        <v>676</v>
      </c>
      <c r="E957" s="43" t="s">
        <v>677</v>
      </c>
      <c r="F957" s="43" t="s">
        <v>385</v>
      </c>
      <c r="G957" s="107" t="s">
        <v>580</v>
      </c>
      <c r="H957" s="107" t="s">
        <v>519</v>
      </c>
      <c r="I957" s="43" t="s">
        <v>280</v>
      </c>
    </row>
    <row r="958" spans="1:9" x14ac:dyDescent="0.25">
      <c r="A958" s="43" t="s">
        <v>270</v>
      </c>
      <c r="B958" s="43" t="s">
        <v>520</v>
      </c>
      <c r="C958" s="43" t="s">
        <v>553</v>
      </c>
      <c r="D958" s="43" t="s">
        <v>678</v>
      </c>
      <c r="E958" s="43" t="s">
        <v>679</v>
      </c>
      <c r="F958" s="43" t="s">
        <v>385</v>
      </c>
      <c r="G958" s="107" t="s">
        <v>580</v>
      </c>
      <c r="H958" s="107">
        <v>0.45700000000000002</v>
      </c>
      <c r="I958" s="43" t="s">
        <v>280</v>
      </c>
    </row>
    <row r="959" spans="1:9" x14ac:dyDescent="0.25">
      <c r="A959" s="43" t="s">
        <v>270</v>
      </c>
      <c r="B959" s="43" t="s">
        <v>520</v>
      </c>
      <c r="C959" s="43" t="s">
        <v>553</v>
      </c>
      <c r="D959" s="43" t="s">
        <v>680</v>
      </c>
      <c r="E959" s="43" t="s">
        <v>681</v>
      </c>
      <c r="F959" s="43" t="s">
        <v>385</v>
      </c>
      <c r="G959" s="107" t="s">
        <v>580</v>
      </c>
      <c r="H959" s="107" t="s">
        <v>519</v>
      </c>
      <c r="I959" s="43" t="s">
        <v>280</v>
      </c>
    </row>
    <row r="960" spans="1:9" x14ac:dyDescent="0.25">
      <c r="A960" s="43" t="s">
        <v>270</v>
      </c>
      <c r="B960" s="43" t="s">
        <v>520</v>
      </c>
      <c r="C960" s="43" t="s">
        <v>553</v>
      </c>
      <c r="D960" s="43" t="s">
        <v>682</v>
      </c>
      <c r="E960" s="43" t="s">
        <v>683</v>
      </c>
      <c r="F960" s="43" t="s">
        <v>385</v>
      </c>
      <c r="G960" s="107" t="s">
        <v>580</v>
      </c>
      <c r="H960" s="107" t="s">
        <v>519</v>
      </c>
      <c r="I960" s="43" t="s">
        <v>280</v>
      </c>
    </row>
    <row r="961" spans="1:9" x14ac:dyDescent="0.25">
      <c r="A961" s="43" t="s">
        <v>270</v>
      </c>
      <c r="B961" s="43" t="s">
        <v>520</v>
      </c>
      <c r="C961" s="43" t="s">
        <v>553</v>
      </c>
      <c r="D961" s="43" t="s">
        <v>684</v>
      </c>
      <c r="E961" s="43" t="s">
        <v>685</v>
      </c>
      <c r="F961" s="43" t="s">
        <v>385</v>
      </c>
      <c r="G961" s="107" t="s">
        <v>580</v>
      </c>
      <c r="H961" s="107" t="s">
        <v>519</v>
      </c>
      <c r="I961" s="43" t="s">
        <v>280</v>
      </c>
    </row>
    <row r="962" spans="1:9" x14ac:dyDescent="0.25">
      <c r="A962" s="43" t="s">
        <v>270</v>
      </c>
      <c r="B962" s="43" t="s">
        <v>520</v>
      </c>
      <c r="C962" s="43" t="s">
        <v>553</v>
      </c>
      <c r="D962" s="43" t="s">
        <v>686</v>
      </c>
      <c r="E962" s="43" t="s">
        <v>687</v>
      </c>
      <c r="F962" s="43" t="s">
        <v>385</v>
      </c>
      <c r="G962" s="107" t="s">
        <v>580</v>
      </c>
      <c r="H962" s="107">
        <v>1.9359999999999999</v>
      </c>
      <c r="I962" s="43" t="s">
        <v>280</v>
      </c>
    </row>
    <row r="963" spans="1:9" x14ac:dyDescent="0.25">
      <c r="A963" s="43" t="s">
        <v>270</v>
      </c>
      <c r="B963" s="43" t="s">
        <v>520</v>
      </c>
      <c r="C963" s="43" t="s">
        <v>553</v>
      </c>
      <c r="D963" s="43" t="s">
        <v>688</v>
      </c>
      <c r="E963" s="43" t="s">
        <v>689</v>
      </c>
      <c r="F963" s="43" t="s">
        <v>385</v>
      </c>
      <c r="G963" s="107" t="s">
        <v>580</v>
      </c>
      <c r="H963" s="107" t="s">
        <v>519</v>
      </c>
      <c r="I963" s="43" t="s">
        <v>280</v>
      </c>
    </row>
    <row r="964" spans="1:9" x14ac:dyDescent="0.25">
      <c r="A964" s="43" t="s">
        <v>270</v>
      </c>
      <c r="B964" s="43" t="s">
        <v>520</v>
      </c>
      <c r="C964" s="43" t="s">
        <v>553</v>
      </c>
      <c r="D964" s="43" t="s">
        <v>690</v>
      </c>
      <c r="E964" s="43" t="s">
        <v>691</v>
      </c>
      <c r="F964" s="43" t="s">
        <v>385</v>
      </c>
      <c r="G964" s="107" t="s">
        <v>580</v>
      </c>
      <c r="H964" s="107" t="s">
        <v>519</v>
      </c>
      <c r="I964" s="43" t="s">
        <v>280</v>
      </c>
    </row>
    <row r="965" spans="1:9" x14ac:dyDescent="0.25">
      <c r="A965" s="43" t="s">
        <v>270</v>
      </c>
      <c r="B965" s="43" t="s">
        <v>520</v>
      </c>
      <c r="C965" s="43" t="s">
        <v>553</v>
      </c>
      <c r="D965" s="43" t="s">
        <v>692</v>
      </c>
      <c r="E965" s="43" t="s">
        <v>693</v>
      </c>
      <c r="F965" s="43" t="s">
        <v>385</v>
      </c>
      <c r="G965" s="107" t="s">
        <v>580</v>
      </c>
      <c r="H965" s="107" t="s">
        <v>519</v>
      </c>
      <c r="I965" s="43" t="s">
        <v>280</v>
      </c>
    </row>
    <row r="966" spans="1:9" x14ac:dyDescent="0.25">
      <c r="A966" s="43" t="s">
        <v>270</v>
      </c>
      <c r="B966" s="43" t="s">
        <v>520</v>
      </c>
      <c r="C966" s="43" t="s">
        <v>553</v>
      </c>
      <c r="D966" s="43" t="s">
        <v>694</v>
      </c>
      <c r="E966" s="43" t="s">
        <v>695</v>
      </c>
      <c r="F966" s="43" t="s">
        <v>385</v>
      </c>
      <c r="G966" s="107" t="s">
        <v>580</v>
      </c>
      <c r="H966" s="107" t="s">
        <v>519</v>
      </c>
      <c r="I966" s="43" t="s">
        <v>280</v>
      </c>
    </row>
    <row r="967" spans="1:9" x14ac:dyDescent="0.25">
      <c r="A967" s="43" t="s">
        <v>270</v>
      </c>
      <c r="B967" s="43" t="s">
        <v>520</v>
      </c>
      <c r="C967" s="43" t="s">
        <v>553</v>
      </c>
      <c r="D967" s="43" t="s">
        <v>696</v>
      </c>
      <c r="E967" s="43" t="s">
        <v>697</v>
      </c>
      <c r="F967" s="43" t="s">
        <v>385</v>
      </c>
      <c r="G967" s="107" t="s">
        <v>580</v>
      </c>
      <c r="H967" s="107" t="s">
        <v>519</v>
      </c>
      <c r="I967" s="43" t="s">
        <v>280</v>
      </c>
    </row>
    <row r="968" spans="1:9" x14ac:dyDescent="0.25">
      <c r="A968" s="43" t="s">
        <v>270</v>
      </c>
      <c r="B968" s="43" t="s">
        <v>520</v>
      </c>
      <c r="C968" s="43" t="s">
        <v>553</v>
      </c>
      <c r="D968" s="43" t="s">
        <v>698</v>
      </c>
      <c r="E968" s="43" t="s">
        <v>699</v>
      </c>
      <c r="F968" s="43" t="s">
        <v>385</v>
      </c>
      <c r="G968" s="107" t="s">
        <v>580</v>
      </c>
      <c r="H968" s="107" t="s">
        <v>519</v>
      </c>
      <c r="I968" s="43" t="s">
        <v>280</v>
      </c>
    </row>
    <row r="969" spans="1:9" x14ac:dyDescent="0.25">
      <c r="A969" s="43" t="s">
        <v>270</v>
      </c>
      <c r="B969" s="43" t="s">
        <v>520</v>
      </c>
      <c r="C969" s="43" t="s">
        <v>553</v>
      </c>
      <c r="D969" s="43" t="s">
        <v>700</v>
      </c>
      <c r="E969" s="43" t="s">
        <v>701</v>
      </c>
      <c r="F969" s="43" t="s">
        <v>385</v>
      </c>
      <c r="G969" s="107" t="s">
        <v>580</v>
      </c>
      <c r="H969" s="107">
        <v>0.29299999999999998</v>
      </c>
      <c r="I969" s="43" t="s">
        <v>280</v>
      </c>
    </row>
    <row r="970" spans="1:9" x14ac:dyDescent="0.25">
      <c r="A970" s="43" t="s">
        <v>270</v>
      </c>
      <c r="B970" s="43" t="s">
        <v>520</v>
      </c>
      <c r="C970" s="43" t="s">
        <v>553</v>
      </c>
      <c r="D970" s="43" t="s">
        <v>702</v>
      </c>
      <c r="E970" s="43" t="s">
        <v>703</v>
      </c>
      <c r="F970" s="43" t="s">
        <v>385</v>
      </c>
      <c r="G970" s="107" t="s">
        <v>580</v>
      </c>
      <c r="H970" s="107" t="s">
        <v>226</v>
      </c>
      <c r="I970" s="43" t="s">
        <v>280</v>
      </c>
    </row>
    <row r="971" spans="1:9" x14ac:dyDescent="0.25">
      <c r="A971" s="43" t="s">
        <v>270</v>
      </c>
      <c r="B971" s="43" t="s">
        <v>520</v>
      </c>
      <c r="C971" s="43" t="s">
        <v>553</v>
      </c>
      <c r="D971" s="43" t="s">
        <v>704</v>
      </c>
      <c r="E971" s="43" t="s">
        <v>705</v>
      </c>
      <c r="F971" s="43" t="s">
        <v>385</v>
      </c>
      <c r="G971" s="107" t="s">
        <v>580</v>
      </c>
      <c r="H971" s="107" t="s">
        <v>226</v>
      </c>
      <c r="I971" s="43" t="s">
        <v>280</v>
      </c>
    </row>
    <row r="972" spans="1:9" x14ac:dyDescent="0.25">
      <c r="A972" s="43" t="s">
        <v>270</v>
      </c>
      <c r="B972" s="43" t="s">
        <v>520</v>
      </c>
      <c r="C972" s="43" t="s">
        <v>553</v>
      </c>
      <c r="D972" s="43" t="s">
        <v>706</v>
      </c>
      <c r="E972" s="43" t="s">
        <v>707</v>
      </c>
      <c r="F972" s="43" t="s">
        <v>385</v>
      </c>
      <c r="G972" s="107" t="s">
        <v>580</v>
      </c>
      <c r="H972" s="107">
        <v>15.846</v>
      </c>
      <c r="I972" s="43" t="s">
        <v>280</v>
      </c>
    </row>
    <row r="973" spans="1:9" x14ac:dyDescent="0.25">
      <c r="A973" s="43" t="s">
        <v>270</v>
      </c>
      <c r="B973" s="43" t="s">
        <v>520</v>
      </c>
      <c r="C973" s="43" t="s">
        <v>553</v>
      </c>
      <c r="D973" s="43" t="s">
        <v>708</v>
      </c>
      <c r="E973" s="43" t="s">
        <v>709</v>
      </c>
      <c r="F973" s="43" t="s">
        <v>385</v>
      </c>
      <c r="G973" s="107" t="s">
        <v>580</v>
      </c>
      <c r="H973" s="107">
        <v>4.6840000000000002</v>
      </c>
      <c r="I973" s="43" t="s">
        <v>280</v>
      </c>
    </row>
    <row r="974" spans="1:9" x14ac:dyDescent="0.25">
      <c r="A974" s="43" t="s">
        <v>270</v>
      </c>
      <c r="B974" s="43" t="s">
        <v>520</v>
      </c>
      <c r="C974" s="43" t="s">
        <v>553</v>
      </c>
      <c r="D974" s="43" t="s">
        <v>710</v>
      </c>
      <c r="E974" s="43" t="s">
        <v>711</v>
      </c>
      <c r="F974" s="43" t="s">
        <v>385</v>
      </c>
      <c r="G974" s="107" t="s">
        <v>580</v>
      </c>
      <c r="H974" s="107">
        <v>0.189</v>
      </c>
      <c r="I974" s="43" t="s">
        <v>280</v>
      </c>
    </row>
    <row r="975" spans="1:9" x14ac:dyDescent="0.25">
      <c r="A975" s="43" t="s">
        <v>270</v>
      </c>
      <c r="B975" s="43" t="s">
        <v>520</v>
      </c>
      <c r="C975" s="43" t="s">
        <v>553</v>
      </c>
      <c r="D975" s="43" t="s">
        <v>712</v>
      </c>
      <c r="E975" s="43" t="s">
        <v>713</v>
      </c>
      <c r="F975" s="43" t="s">
        <v>385</v>
      </c>
      <c r="G975" s="107" t="s">
        <v>580</v>
      </c>
      <c r="H975" s="107" t="s">
        <v>226</v>
      </c>
      <c r="I975" s="43" t="s">
        <v>280</v>
      </c>
    </row>
    <row r="976" spans="1:9" x14ac:dyDescent="0.25">
      <c r="A976" s="43" t="s">
        <v>270</v>
      </c>
      <c r="B976" s="43" t="s">
        <v>520</v>
      </c>
      <c r="C976" s="43" t="s">
        <v>553</v>
      </c>
      <c r="D976" s="43" t="s">
        <v>714</v>
      </c>
      <c r="E976" s="43" t="s">
        <v>715</v>
      </c>
      <c r="F976" s="43" t="s">
        <v>385</v>
      </c>
      <c r="G976" s="107" t="s">
        <v>580</v>
      </c>
      <c r="H976" s="107">
        <v>1E-3</v>
      </c>
      <c r="I976" s="43" t="s">
        <v>280</v>
      </c>
    </row>
    <row r="977" spans="1:9" x14ac:dyDescent="0.25">
      <c r="A977" s="43" t="s">
        <v>270</v>
      </c>
      <c r="B977" s="43" t="s">
        <v>520</v>
      </c>
      <c r="C977" s="43" t="s">
        <v>553</v>
      </c>
      <c r="D977" s="43" t="s">
        <v>716</v>
      </c>
      <c r="E977" s="43" t="s">
        <v>717</v>
      </c>
      <c r="F977" s="43" t="s">
        <v>385</v>
      </c>
      <c r="G977" s="107" t="s">
        <v>580</v>
      </c>
      <c r="H977" s="107">
        <v>0.1</v>
      </c>
      <c r="I977" s="43" t="s">
        <v>280</v>
      </c>
    </row>
    <row r="978" spans="1:9" x14ac:dyDescent="0.25">
      <c r="A978" s="43" t="s">
        <v>270</v>
      </c>
      <c r="B978" s="43" t="s">
        <v>520</v>
      </c>
      <c r="C978" s="43" t="s">
        <v>553</v>
      </c>
      <c r="D978" s="43" t="s">
        <v>718</v>
      </c>
      <c r="E978" s="43" t="s">
        <v>719</v>
      </c>
      <c r="F978" s="43" t="s">
        <v>385</v>
      </c>
      <c r="G978" s="107" t="s">
        <v>580</v>
      </c>
      <c r="H978" s="107">
        <v>1.4770000000000001</v>
      </c>
      <c r="I978" s="43" t="s">
        <v>280</v>
      </c>
    </row>
    <row r="979" spans="1:9" x14ac:dyDescent="0.25">
      <c r="A979" s="43" t="s">
        <v>270</v>
      </c>
      <c r="B979" s="43" t="s">
        <v>520</v>
      </c>
      <c r="C979" s="43" t="s">
        <v>553</v>
      </c>
      <c r="D979" s="43" t="s">
        <v>720</v>
      </c>
      <c r="E979" s="43" t="s">
        <v>721</v>
      </c>
      <c r="F979" s="43" t="s">
        <v>385</v>
      </c>
      <c r="G979" s="107" t="s">
        <v>580</v>
      </c>
      <c r="H979" s="107">
        <v>8547.9310000000005</v>
      </c>
      <c r="I979" s="43" t="s">
        <v>280</v>
      </c>
    </row>
    <row r="980" spans="1:9" x14ac:dyDescent="0.25">
      <c r="A980" s="43" t="s">
        <v>270</v>
      </c>
      <c r="B980" s="43" t="s">
        <v>520</v>
      </c>
      <c r="C980" s="43" t="s">
        <v>553</v>
      </c>
      <c r="D980" s="43" t="s">
        <v>722</v>
      </c>
      <c r="E980" s="43" t="s">
        <v>723</v>
      </c>
      <c r="F980" s="43" t="s">
        <v>385</v>
      </c>
      <c r="G980" s="107" t="s">
        <v>580</v>
      </c>
      <c r="H980" s="107">
        <v>95.953000000000003</v>
      </c>
      <c r="I980" s="43" t="s">
        <v>280</v>
      </c>
    </row>
    <row r="981" spans="1:9" x14ac:dyDescent="0.25">
      <c r="A981" s="43" t="s">
        <v>270</v>
      </c>
      <c r="B981" s="43" t="s">
        <v>520</v>
      </c>
      <c r="C981" s="43" t="s">
        <v>553</v>
      </c>
      <c r="D981" s="43" t="s">
        <v>767</v>
      </c>
      <c r="E981" s="43" t="s">
        <v>768</v>
      </c>
      <c r="F981" s="43" t="s">
        <v>385</v>
      </c>
      <c r="G981" s="107" t="s">
        <v>580</v>
      </c>
      <c r="H981" s="107">
        <v>8643.884</v>
      </c>
      <c r="I981" s="43" t="s">
        <v>280</v>
      </c>
    </row>
    <row r="982" spans="1:9" x14ac:dyDescent="0.25">
      <c r="A982" s="43" t="s">
        <v>270</v>
      </c>
      <c r="B982" s="43" t="s">
        <v>520</v>
      </c>
      <c r="C982" s="43" t="s">
        <v>553</v>
      </c>
      <c r="D982" s="43" t="s">
        <v>586</v>
      </c>
      <c r="E982" s="43" t="s">
        <v>587</v>
      </c>
      <c r="F982" s="43" t="s">
        <v>385</v>
      </c>
      <c r="G982" s="107" t="s">
        <v>581</v>
      </c>
      <c r="H982" s="107" t="s">
        <v>519</v>
      </c>
      <c r="I982" s="43" t="s">
        <v>280</v>
      </c>
    </row>
    <row r="983" spans="1:9" x14ac:dyDescent="0.25">
      <c r="A983" s="43" t="s">
        <v>270</v>
      </c>
      <c r="B983" s="43" t="s">
        <v>520</v>
      </c>
      <c r="C983" s="43" t="s">
        <v>553</v>
      </c>
      <c r="D983" s="43" t="s">
        <v>588</v>
      </c>
      <c r="E983" s="43" t="s">
        <v>589</v>
      </c>
      <c r="F983" s="43" t="s">
        <v>385</v>
      </c>
      <c r="G983" s="107" t="s">
        <v>581</v>
      </c>
      <c r="H983" s="107" t="s">
        <v>519</v>
      </c>
      <c r="I983" s="43" t="s">
        <v>280</v>
      </c>
    </row>
    <row r="984" spans="1:9" x14ac:dyDescent="0.25">
      <c r="A984" s="43" t="s">
        <v>270</v>
      </c>
      <c r="B984" s="43" t="s">
        <v>520</v>
      </c>
      <c r="C984" s="43" t="s">
        <v>553</v>
      </c>
      <c r="D984" s="43" t="s">
        <v>590</v>
      </c>
      <c r="E984" s="43" t="s">
        <v>591</v>
      </c>
      <c r="F984" s="43" t="s">
        <v>385</v>
      </c>
      <c r="G984" s="107" t="s">
        <v>581</v>
      </c>
      <c r="H984" s="107" t="s">
        <v>519</v>
      </c>
      <c r="I984" s="43" t="s">
        <v>280</v>
      </c>
    </row>
    <row r="985" spans="1:9" x14ac:dyDescent="0.25">
      <c r="A985" s="43" t="s">
        <v>270</v>
      </c>
      <c r="B985" s="43" t="s">
        <v>520</v>
      </c>
      <c r="C985" s="43" t="s">
        <v>553</v>
      </c>
      <c r="D985" s="43" t="s">
        <v>592</v>
      </c>
      <c r="E985" s="43" t="s">
        <v>593</v>
      </c>
      <c r="F985" s="43" t="s">
        <v>385</v>
      </c>
      <c r="G985" s="107" t="s">
        <v>581</v>
      </c>
      <c r="H985" s="107" t="s">
        <v>519</v>
      </c>
      <c r="I985" s="43" t="s">
        <v>280</v>
      </c>
    </row>
    <row r="986" spans="1:9" x14ac:dyDescent="0.25">
      <c r="A986" s="43" t="s">
        <v>270</v>
      </c>
      <c r="B986" s="43" t="s">
        <v>520</v>
      </c>
      <c r="C986" s="43" t="s">
        <v>553</v>
      </c>
      <c r="D986" s="43" t="s">
        <v>594</v>
      </c>
      <c r="E986" s="43" t="s">
        <v>595</v>
      </c>
      <c r="F986" s="43" t="s">
        <v>385</v>
      </c>
      <c r="G986" s="107" t="s">
        <v>581</v>
      </c>
      <c r="H986" s="107">
        <v>48.646999999999998</v>
      </c>
      <c r="I986" s="43" t="s">
        <v>280</v>
      </c>
    </row>
    <row r="987" spans="1:9" x14ac:dyDescent="0.25">
      <c r="A987" s="43" t="s">
        <v>270</v>
      </c>
      <c r="B987" s="43" t="s">
        <v>520</v>
      </c>
      <c r="C987" s="43" t="s">
        <v>553</v>
      </c>
      <c r="D987" s="43" t="s">
        <v>596</v>
      </c>
      <c r="E987" s="43" t="s">
        <v>597</v>
      </c>
      <c r="F987" s="43" t="s">
        <v>385</v>
      </c>
      <c r="G987" s="107" t="s">
        <v>581</v>
      </c>
      <c r="H987" s="107" t="s">
        <v>519</v>
      </c>
      <c r="I987" s="43" t="s">
        <v>280</v>
      </c>
    </row>
    <row r="988" spans="1:9" x14ac:dyDescent="0.25">
      <c r="A988" s="43" t="s">
        <v>270</v>
      </c>
      <c r="B988" s="43" t="s">
        <v>520</v>
      </c>
      <c r="C988" s="43" t="s">
        <v>553</v>
      </c>
      <c r="D988" s="43" t="s">
        <v>598</v>
      </c>
      <c r="E988" s="43" t="s">
        <v>599</v>
      </c>
      <c r="F988" s="43" t="s">
        <v>385</v>
      </c>
      <c r="G988" s="107" t="s">
        <v>581</v>
      </c>
      <c r="H988" s="107" t="s">
        <v>519</v>
      </c>
      <c r="I988" s="43" t="s">
        <v>280</v>
      </c>
    </row>
    <row r="989" spans="1:9" x14ac:dyDescent="0.25">
      <c r="A989" s="43" t="s">
        <v>270</v>
      </c>
      <c r="B989" s="43" t="s">
        <v>520</v>
      </c>
      <c r="C989" s="43" t="s">
        <v>553</v>
      </c>
      <c r="D989" s="43" t="s">
        <v>600</v>
      </c>
      <c r="E989" s="43" t="s">
        <v>601</v>
      </c>
      <c r="F989" s="43" t="s">
        <v>385</v>
      </c>
      <c r="G989" s="107" t="s">
        <v>581</v>
      </c>
      <c r="H989" s="107" t="s">
        <v>519</v>
      </c>
      <c r="I989" s="43" t="s">
        <v>280</v>
      </c>
    </row>
    <row r="990" spans="1:9" x14ac:dyDescent="0.25">
      <c r="A990" s="43" t="s">
        <v>270</v>
      </c>
      <c r="B990" s="43" t="s">
        <v>520</v>
      </c>
      <c r="C990" s="43" t="s">
        <v>553</v>
      </c>
      <c r="D990" s="43" t="s">
        <v>602</v>
      </c>
      <c r="E990" s="43" t="s">
        <v>603</v>
      </c>
      <c r="F990" s="43" t="s">
        <v>385</v>
      </c>
      <c r="G990" s="107" t="s">
        <v>581</v>
      </c>
      <c r="H990" s="107">
        <v>647.44200000000001</v>
      </c>
      <c r="I990" s="43" t="s">
        <v>280</v>
      </c>
    </row>
    <row r="991" spans="1:9" x14ac:dyDescent="0.25">
      <c r="A991" s="43" t="s">
        <v>270</v>
      </c>
      <c r="B991" s="43" t="s">
        <v>520</v>
      </c>
      <c r="C991" s="43" t="s">
        <v>553</v>
      </c>
      <c r="D991" s="43" t="s">
        <v>604</v>
      </c>
      <c r="E991" s="43" t="s">
        <v>605</v>
      </c>
      <c r="F991" s="43" t="s">
        <v>385</v>
      </c>
      <c r="G991" s="107" t="s">
        <v>581</v>
      </c>
      <c r="H991" s="107" t="s">
        <v>519</v>
      </c>
      <c r="I991" s="43" t="s">
        <v>280</v>
      </c>
    </row>
    <row r="992" spans="1:9" x14ac:dyDescent="0.25">
      <c r="A992" s="43" t="s">
        <v>270</v>
      </c>
      <c r="B992" s="43" t="s">
        <v>520</v>
      </c>
      <c r="C992" s="43" t="s">
        <v>553</v>
      </c>
      <c r="D992" s="43" t="s">
        <v>606</v>
      </c>
      <c r="E992" s="43" t="s">
        <v>607</v>
      </c>
      <c r="F992" s="43" t="s">
        <v>385</v>
      </c>
      <c r="G992" s="107" t="s">
        <v>581</v>
      </c>
      <c r="H992" s="107" t="s">
        <v>519</v>
      </c>
      <c r="I992" s="43" t="s">
        <v>280</v>
      </c>
    </row>
    <row r="993" spans="1:9" x14ac:dyDescent="0.25">
      <c r="A993" s="43" t="s">
        <v>270</v>
      </c>
      <c r="B993" s="43" t="s">
        <v>520</v>
      </c>
      <c r="C993" s="43" t="s">
        <v>553</v>
      </c>
      <c r="D993" s="43" t="s">
        <v>608</v>
      </c>
      <c r="E993" s="43" t="s">
        <v>609</v>
      </c>
      <c r="F993" s="43" t="s">
        <v>385</v>
      </c>
      <c r="G993" s="107" t="s">
        <v>581</v>
      </c>
      <c r="H993" s="107" t="s">
        <v>519</v>
      </c>
      <c r="I993" s="43" t="s">
        <v>280</v>
      </c>
    </row>
    <row r="994" spans="1:9" x14ac:dyDescent="0.25">
      <c r="A994" s="43" t="s">
        <v>270</v>
      </c>
      <c r="B994" s="43" t="s">
        <v>520</v>
      </c>
      <c r="C994" s="43" t="s">
        <v>553</v>
      </c>
      <c r="D994" s="43" t="s">
        <v>610</v>
      </c>
      <c r="E994" s="43" t="s">
        <v>611</v>
      </c>
      <c r="F994" s="43" t="s">
        <v>385</v>
      </c>
      <c r="G994" s="107" t="s">
        <v>581</v>
      </c>
      <c r="H994" s="107" t="s">
        <v>519</v>
      </c>
      <c r="I994" s="43" t="s">
        <v>280</v>
      </c>
    </row>
    <row r="995" spans="1:9" x14ac:dyDescent="0.25">
      <c r="A995" s="43" t="s">
        <v>270</v>
      </c>
      <c r="B995" s="43" t="s">
        <v>520</v>
      </c>
      <c r="C995" s="43" t="s">
        <v>553</v>
      </c>
      <c r="D995" s="43" t="s">
        <v>612</v>
      </c>
      <c r="E995" s="43" t="s">
        <v>613</v>
      </c>
      <c r="F995" s="43" t="s">
        <v>385</v>
      </c>
      <c r="G995" s="107" t="s">
        <v>581</v>
      </c>
      <c r="H995" s="107" t="s">
        <v>519</v>
      </c>
      <c r="I995" s="43" t="s">
        <v>280</v>
      </c>
    </row>
    <row r="996" spans="1:9" x14ac:dyDescent="0.25">
      <c r="A996" s="43" t="s">
        <v>270</v>
      </c>
      <c r="B996" s="43" t="s">
        <v>520</v>
      </c>
      <c r="C996" s="43" t="s">
        <v>553</v>
      </c>
      <c r="D996" s="43" t="s">
        <v>614</v>
      </c>
      <c r="E996" s="43" t="s">
        <v>615</v>
      </c>
      <c r="F996" s="43" t="s">
        <v>385</v>
      </c>
      <c r="G996" s="107" t="s">
        <v>581</v>
      </c>
      <c r="H996" s="107" t="s">
        <v>519</v>
      </c>
      <c r="I996" s="43" t="s">
        <v>280</v>
      </c>
    </row>
    <row r="997" spans="1:9" x14ac:dyDescent="0.25">
      <c r="A997" s="43" t="s">
        <v>270</v>
      </c>
      <c r="B997" s="43" t="s">
        <v>520</v>
      </c>
      <c r="C997" s="43" t="s">
        <v>553</v>
      </c>
      <c r="D997" s="43" t="s">
        <v>616</v>
      </c>
      <c r="E997" s="43" t="s">
        <v>617</v>
      </c>
      <c r="F997" s="43" t="s">
        <v>385</v>
      </c>
      <c r="G997" s="107" t="s">
        <v>581</v>
      </c>
      <c r="H997" s="107" t="s">
        <v>519</v>
      </c>
      <c r="I997" s="43" t="s">
        <v>280</v>
      </c>
    </row>
    <row r="998" spans="1:9" x14ac:dyDescent="0.25">
      <c r="A998" s="43" t="s">
        <v>270</v>
      </c>
      <c r="B998" s="43" t="s">
        <v>520</v>
      </c>
      <c r="C998" s="43" t="s">
        <v>553</v>
      </c>
      <c r="D998" s="43" t="s">
        <v>618</v>
      </c>
      <c r="E998" s="43" t="s">
        <v>619</v>
      </c>
      <c r="F998" s="43" t="s">
        <v>385</v>
      </c>
      <c r="G998" s="107" t="s">
        <v>581</v>
      </c>
      <c r="H998" s="107" t="s">
        <v>519</v>
      </c>
      <c r="I998" s="43" t="s">
        <v>280</v>
      </c>
    </row>
    <row r="999" spans="1:9" x14ac:dyDescent="0.25">
      <c r="A999" s="43" t="s">
        <v>270</v>
      </c>
      <c r="B999" s="43" t="s">
        <v>520</v>
      </c>
      <c r="C999" s="43" t="s">
        <v>553</v>
      </c>
      <c r="D999" s="43" t="s">
        <v>620</v>
      </c>
      <c r="E999" s="43" t="s">
        <v>621</v>
      </c>
      <c r="F999" s="43" t="s">
        <v>385</v>
      </c>
      <c r="G999" s="107" t="s">
        <v>581</v>
      </c>
      <c r="H999" s="107" t="s">
        <v>519</v>
      </c>
      <c r="I999" s="43" t="s">
        <v>280</v>
      </c>
    </row>
    <row r="1000" spans="1:9" x14ac:dyDescent="0.25">
      <c r="A1000" s="43" t="s">
        <v>270</v>
      </c>
      <c r="B1000" s="43" t="s">
        <v>520</v>
      </c>
      <c r="C1000" s="43" t="s">
        <v>553</v>
      </c>
      <c r="D1000" s="43" t="s">
        <v>622</v>
      </c>
      <c r="E1000" s="43" t="s">
        <v>623</v>
      </c>
      <c r="F1000" s="43" t="s">
        <v>385</v>
      </c>
      <c r="G1000" s="107" t="s">
        <v>581</v>
      </c>
      <c r="H1000" s="107" t="s">
        <v>519</v>
      </c>
      <c r="I1000" s="43" t="s">
        <v>280</v>
      </c>
    </row>
    <row r="1001" spans="1:9" x14ac:dyDescent="0.25">
      <c r="A1001" s="43" t="s">
        <v>270</v>
      </c>
      <c r="B1001" s="43" t="s">
        <v>520</v>
      </c>
      <c r="C1001" s="43" t="s">
        <v>553</v>
      </c>
      <c r="D1001" s="43" t="s">
        <v>624</v>
      </c>
      <c r="E1001" s="43" t="s">
        <v>625</v>
      </c>
      <c r="F1001" s="43" t="s">
        <v>385</v>
      </c>
      <c r="G1001" s="107" t="s">
        <v>581</v>
      </c>
      <c r="H1001" s="107" t="s">
        <v>519</v>
      </c>
      <c r="I1001" s="43" t="s">
        <v>280</v>
      </c>
    </row>
    <row r="1002" spans="1:9" x14ac:dyDescent="0.25">
      <c r="A1002" s="43" t="s">
        <v>270</v>
      </c>
      <c r="B1002" s="43" t="s">
        <v>520</v>
      </c>
      <c r="C1002" s="43" t="s">
        <v>553</v>
      </c>
      <c r="D1002" s="43" t="s">
        <v>626</v>
      </c>
      <c r="E1002" s="43" t="s">
        <v>627</v>
      </c>
      <c r="F1002" s="43" t="s">
        <v>385</v>
      </c>
      <c r="G1002" s="107" t="s">
        <v>581</v>
      </c>
      <c r="H1002" s="107" t="s">
        <v>519</v>
      </c>
      <c r="I1002" s="43" t="s">
        <v>280</v>
      </c>
    </row>
    <row r="1003" spans="1:9" x14ac:dyDescent="0.25">
      <c r="A1003" s="43" t="s">
        <v>270</v>
      </c>
      <c r="B1003" s="43" t="s">
        <v>520</v>
      </c>
      <c r="C1003" s="43" t="s">
        <v>553</v>
      </c>
      <c r="D1003" s="43" t="s">
        <v>628</v>
      </c>
      <c r="E1003" s="43" t="s">
        <v>629</v>
      </c>
      <c r="F1003" s="43" t="s">
        <v>385</v>
      </c>
      <c r="G1003" s="107" t="s">
        <v>581</v>
      </c>
      <c r="H1003" s="107" t="s">
        <v>519</v>
      </c>
      <c r="I1003" s="43" t="s">
        <v>280</v>
      </c>
    </row>
    <row r="1004" spans="1:9" x14ac:dyDescent="0.25">
      <c r="A1004" s="43" t="s">
        <v>270</v>
      </c>
      <c r="B1004" s="43" t="s">
        <v>520</v>
      </c>
      <c r="C1004" s="43" t="s">
        <v>553</v>
      </c>
      <c r="D1004" s="43" t="s">
        <v>630</v>
      </c>
      <c r="E1004" s="43" t="s">
        <v>631</v>
      </c>
      <c r="F1004" s="43" t="s">
        <v>385</v>
      </c>
      <c r="G1004" s="107" t="s">
        <v>581</v>
      </c>
      <c r="H1004" s="107" t="s">
        <v>519</v>
      </c>
      <c r="I1004" s="43" t="s">
        <v>280</v>
      </c>
    </row>
    <row r="1005" spans="1:9" x14ac:dyDescent="0.25">
      <c r="A1005" s="43" t="s">
        <v>270</v>
      </c>
      <c r="B1005" s="43" t="s">
        <v>520</v>
      </c>
      <c r="C1005" s="43" t="s">
        <v>553</v>
      </c>
      <c r="D1005" s="43" t="s">
        <v>632</v>
      </c>
      <c r="E1005" s="43" t="s">
        <v>633</v>
      </c>
      <c r="F1005" s="43" t="s">
        <v>385</v>
      </c>
      <c r="G1005" s="107" t="s">
        <v>581</v>
      </c>
      <c r="H1005" s="107" t="s">
        <v>519</v>
      </c>
      <c r="I1005" s="43" t="s">
        <v>280</v>
      </c>
    </row>
    <row r="1006" spans="1:9" x14ac:dyDescent="0.25">
      <c r="A1006" s="43" t="s">
        <v>270</v>
      </c>
      <c r="B1006" s="43" t="s">
        <v>520</v>
      </c>
      <c r="C1006" s="43" t="s">
        <v>553</v>
      </c>
      <c r="D1006" s="43" t="s">
        <v>634</v>
      </c>
      <c r="E1006" s="43" t="s">
        <v>635</v>
      </c>
      <c r="F1006" s="43" t="s">
        <v>385</v>
      </c>
      <c r="G1006" s="107" t="s">
        <v>581</v>
      </c>
      <c r="H1006" s="107" t="s">
        <v>519</v>
      </c>
      <c r="I1006" s="43" t="s">
        <v>280</v>
      </c>
    </row>
    <row r="1007" spans="1:9" x14ac:dyDescent="0.25">
      <c r="A1007" s="43" t="s">
        <v>270</v>
      </c>
      <c r="B1007" s="43" t="s">
        <v>520</v>
      </c>
      <c r="C1007" s="43" t="s">
        <v>553</v>
      </c>
      <c r="D1007" s="43" t="s">
        <v>636</v>
      </c>
      <c r="E1007" s="43" t="s">
        <v>637</v>
      </c>
      <c r="F1007" s="43" t="s">
        <v>385</v>
      </c>
      <c r="G1007" s="107" t="s">
        <v>581</v>
      </c>
      <c r="H1007" s="107" t="s">
        <v>519</v>
      </c>
      <c r="I1007" s="43" t="s">
        <v>280</v>
      </c>
    </row>
    <row r="1008" spans="1:9" x14ac:dyDescent="0.25">
      <c r="A1008" s="43" t="s">
        <v>270</v>
      </c>
      <c r="B1008" s="43" t="s">
        <v>520</v>
      </c>
      <c r="C1008" s="43" t="s">
        <v>553</v>
      </c>
      <c r="D1008" s="43" t="s">
        <v>638</v>
      </c>
      <c r="E1008" s="43" t="s">
        <v>639</v>
      </c>
      <c r="F1008" s="43" t="s">
        <v>385</v>
      </c>
      <c r="G1008" s="107" t="s">
        <v>581</v>
      </c>
      <c r="H1008" s="107" t="s">
        <v>519</v>
      </c>
      <c r="I1008" s="43" t="s">
        <v>280</v>
      </c>
    </row>
    <row r="1009" spans="1:9" x14ac:dyDescent="0.25">
      <c r="A1009" s="43" t="s">
        <v>270</v>
      </c>
      <c r="B1009" s="43" t="s">
        <v>520</v>
      </c>
      <c r="C1009" s="43" t="s">
        <v>553</v>
      </c>
      <c r="D1009" s="43" t="s">
        <v>640</v>
      </c>
      <c r="E1009" s="43" t="s">
        <v>641</v>
      </c>
      <c r="F1009" s="43" t="s">
        <v>385</v>
      </c>
      <c r="G1009" s="107" t="s">
        <v>581</v>
      </c>
      <c r="H1009" s="107" t="s">
        <v>519</v>
      </c>
      <c r="I1009" s="43" t="s">
        <v>280</v>
      </c>
    </row>
    <row r="1010" spans="1:9" x14ac:dyDescent="0.25">
      <c r="A1010" s="43" t="s">
        <v>270</v>
      </c>
      <c r="B1010" s="43" t="s">
        <v>520</v>
      </c>
      <c r="C1010" s="43" t="s">
        <v>553</v>
      </c>
      <c r="D1010" s="43" t="s">
        <v>642</v>
      </c>
      <c r="E1010" s="43" t="s">
        <v>643</v>
      </c>
      <c r="F1010" s="43" t="s">
        <v>385</v>
      </c>
      <c r="G1010" s="107" t="s">
        <v>581</v>
      </c>
      <c r="H1010" s="107" t="s">
        <v>519</v>
      </c>
      <c r="I1010" s="43" t="s">
        <v>280</v>
      </c>
    </row>
    <row r="1011" spans="1:9" x14ac:dyDescent="0.25">
      <c r="A1011" s="43" t="s">
        <v>270</v>
      </c>
      <c r="B1011" s="43" t="s">
        <v>520</v>
      </c>
      <c r="C1011" s="43" t="s">
        <v>553</v>
      </c>
      <c r="D1011" s="43" t="s">
        <v>644</v>
      </c>
      <c r="E1011" s="43" t="s">
        <v>645</v>
      </c>
      <c r="F1011" s="43" t="s">
        <v>385</v>
      </c>
      <c r="G1011" s="107" t="s">
        <v>581</v>
      </c>
      <c r="H1011" s="107" t="s">
        <v>519</v>
      </c>
      <c r="I1011" s="43" t="s">
        <v>280</v>
      </c>
    </row>
    <row r="1012" spans="1:9" x14ac:dyDescent="0.25">
      <c r="A1012" s="43" t="s">
        <v>270</v>
      </c>
      <c r="B1012" s="43" t="s">
        <v>520</v>
      </c>
      <c r="C1012" s="43" t="s">
        <v>553</v>
      </c>
      <c r="D1012" s="43" t="s">
        <v>646</v>
      </c>
      <c r="E1012" s="43" t="s">
        <v>647</v>
      </c>
      <c r="F1012" s="43" t="s">
        <v>385</v>
      </c>
      <c r="G1012" s="107" t="s">
        <v>581</v>
      </c>
      <c r="H1012" s="107" t="s">
        <v>519</v>
      </c>
      <c r="I1012" s="43" t="s">
        <v>280</v>
      </c>
    </row>
    <row r="1013" spans="1:9" x14ac:dyDescent="0.25">
      <c r="A1013" s="43" t="s">
        <v>270</v>
      </c>
      <c r="B1013" s="43" t="s">
        <v>520</v>
      </c>
      <c r="C1013" s="43" t="s">
        <v>553</v>
      </c>
      <c r="D1013" s="43" t="s">
        <v>648</v>
      </c>
      <c r="E1013" s="43" t="s">
        <v>649</v>
      </c>
      <c r="F1013" s="43" t="s">
        <v>385</v>
      </c>
      <c r="G1013" s="107" t="s">
        <v>581</v>
      </c>
      <c r="H1013" s="107" t="s">
        <v>519</v>
      </c>
      <c r="I1013" s="43" t="s">
        <v>280</v>
      </c>
    </row>
    <row r="1014" spans="1:9" x14ac:dyDescent="0.25">
      <c r="A1014" s="43" t="s">
        <v>270</v>
      </c>
      <c r="B1014" s="43" t="s">
        <v>520</v>
      </c>
      <c r="C1014" s="43" t="s">
        <v>553</v>
      </c>
      <c r="D1014" s="43" t="s">
        <v>650</v>
      </c>
      <c r="E1014" s="43" t="s">
        <v>651</v>
      </c>
      <c r="F1014" s="43" t="s">
        <v>385</v>
      </c>
      <c r="G1014" s="107" t="s">
        <v>581</v>
      </c>
      <c r="H1014" s="107" t="s">
        <v>519</v>
      </c>
      <c r="I1014" s="43" t="s">
        <v>280</v>
      </c>
    </row>
    <row r="1015" spans="1:9" x14ac:dyDescent="0.25">
      <c r="A1015" s="43" t="s">
        <v>270</v>
      </c>
      <c r="B1015" s="43" t="s">
        <v>520</v>
      </c>
      <c r="C1015" s="43" t="s">
        <v>553</v>
      </c>
      <c r="D1015" s="43" t="s">
        <v>652</v>
      </c>
      <c r="E1015" s="43" t="s">
        <v>653</v>
      </c>
      <c r="F1015" s="43" t="s">
        <v>385</v>
      </c>
      <c r="G1015" s="107" t="s">
        <v>581</v>
      </c>
      <c r="H1015" s="107" t="s">
        <v>519</v>
      </c>
      <c r="I1015" s="43" t="s">
        <v>280</v>
      </c>
    </row>
    <row r="1016" spans="1:9" x14ac:dyDescent="0.25">
      <c r="A1016" s="43" t="s">
        <v>270</v>
      </c>
      <c r="B1016" s="43" t="s">
        <v>520</v>
      </c>
      <c r="C1016" s="43" t="s">
        <v>553</v>
      </c>
      <c r="D1016" s="43" t="s">
        <v>654</v>
      </c>
      <c r="E1016" s="43" t="s">
        <v>655</v>
      </c>
      <c r="F1016" s="43" t="s">
        <v>385</v>
      </c>
      <c r="G1016" s="107" t="s">
        <v>581</v>
      </c>
      <c r="H1016" s="107" t="s">
        <v>519</v>
      </c>
      <c r="I1016" s="43" t="s">
        <v>280</v>
      </c>
    </row>
    <row r="1017" spans="1:9" x14ac:dyDescent="0.25">
      <c r="A1017" s="43" t="s">
        <v>270</v>
      </c>
      <c r="B1017" s="43" t="s">
        <v>520</v>
      </c>
      <c r="C1017" s="43" t="s">
        <v>553</v>
      </c>
      <c r="D1017" s="43" t="s">
        <v>656</v>
      </c>
      <c r="E1017" s="43" t="s">
        <v>657</v>
      </c>
      <c r="F1017" s="43" t="s">
        <v>385</v>
      </c>
      <c r="G1017" s="107" t="s">
        <v>581</v>
      </c>
      <c r="H1017" s="107">
        <v>169.739</v>
      </c>
      <c r="I1017" s="43" t="s">
        <v>280</v>
      </c>
    </row>
    <row r="1018" spans="1:9" x14ac:dyDescent="0.25">
      <c r="A1018" s="43" t="s">
        <v>270</v>
      </c>
      <c r="B1018" s="43" t="s">
        <v>520</v>
      </c>
      <c r="C1018" s="43" t="s">
        <v>553</v>
      </c>
      <c r="D1018" s="43" t="s">
        <v>658</v>
      </c>
      <c r="E1018" s="43" t="s">
        <v>659</v>
      </c>
      <c r="F1018" s="43" t="s">
        <v>385</v>
      </c>
      <c r="G1018" s="107" t="s">
        <v>581</v>
      </c>
      <c r="H1018" s="107" t="s">
        <v>519</v>
      </c>
      <c r="I1018" s="43" t="s">
        <v>280</v>
      </c>
    </row>
    <row r="1019" spans="1:9" x14ac:dyDescent="0.25">
      <c r="A1019" s="43" t="s">
        <v>270</v>
      </c>
      <c r="B1019" s="43" t="s">
        <v>520</v>
      </c>
      <c r="C1019" s="43" t="s">
        <v>553</v>
      </c>
      <c r="D1019" s="43" t="s">
        <v>660</v>
      </c>
      <c r="E1019" s="43" t="s">
        <v>661</v>
      </c>
      <c r="F1019" s="43" t="s">
        <v>385</v>
      </c>
      <c r="G1019" s="107" t="s">
        <v>581</v>
      </c>
      <c r="H1019" s="107" t="s">
        <v>519</v>
      </c>
      <c r="I1019" s="43" t="s">
        <v>280</v>
      </c>
    </row>
    <row r="1020" spans="1:9" x14ac:dyDescent="0.25">
      <c r="A1020" s="43" t="s">
        <v>270</v>
      </c>
      <c r="B1020" s="43" t="s">
        <v>520</v>
      </c>
      <c r="C1020" s="43" t="s">
        <v>553</v>
      </c>
      <c r="D1020" s="43" t="s">
        <v>662</v>
      </c>
      <c r="E1020" s="43" t="s">
        <v>663</v>
      </c>
      <c r="F1020" s="43" t="s">
        <v>385</v>
      </c>
      <c r="G1020" s="107" t="s">
        <v>581</v>
      </c>
      <c r="H1020" s="107">
        <v>7567.4219999999996</v>
      </c>
      <c r="I1020" s="43" t="s">
        <v>280</v>
      </c>
    </row>
    <row r="1021" spans="1:9" x14ac:dyDescent="0.25">
      <c r="A1021" s="43" t="s">
        <v>270</v>
      </c>
      <c r="B1021" s="43" t="s">
        <v>520</v>
      </c>
      <c r="C1021" s="43" t="s">
        <v>553</v>
      </c>
      <c r="D1021" s="43" t="s">
        <v>664</v>
      </c>
      <c r="E1021" s="43" t="s">
        <v>665</v>
      </c>
      <c r="F1021" s="43" t="s">
        <v>385</v>
      </c>
      <c r="G1021" s="107" t="s">
        <v>581</v>
      </c>
      <c r="H1021" s="107" t="s">
        <v>226</v>
      </c>
      <c r="I1021" s="43" t="s">
        <v>280</v>
      </c>
    </row>
    <row r="1022" spans="1:9" x14ac:dyDescent="0.25">
      <c r="A1022" s="43" t="s">
        <v>270</v>
      </c>
      <c r="B1022" s="43" t="s">
        <v>520</v>
      </c>
      <c r="C1022" s="43" t="s">
        <v>553</v>
      </c>
      <c r="D1022" s="43" t="s">
        <v>666</v>
      </c>
      <c r="E1022" s="43" t="s">
        <v>667</v>
      </c>
      <c r="F1022" s="43" t="s">
        <v>385</v>
      </c>
      <c r="G1022" s="107" t="s">
        <v>581</v>
      </c>
      <c r="H1022" s="107" t="s">
        <v>519</v>
      </c>
      <c r="I1022" s="43" t="s">
        <v>280</v>
      </c>
    </row>
    <row r="1023" spans="1:9" x14ac:dyDescent="0.25">
      <c r="A1023" s="43" t="s">
        <v>270</v>
      </c>
      <c r="B1023" s="43" t="s">
        <v>520</v>
      </c>
      <c r="C1023" s="43" t="s">
        <v>553</v>
      </c>
      <c r="D1023" s="43" t="s">
        <v>668</v>
      </c>
      <c r="E1023" s="43" t="s">
        <v>669</v>
      </c>
      <c r="F1023" s="43" t="s">
        <v>385</v>
      </c>
      <c r="G1023" s="107" t="s">
        <v>581</v>
      </c>
      <c r="H1023" s="107">
        <v>7563.3689999999997</v>
      </c>
      <c r="I1023" s="43" t="s">
        <v>280</v>
      </c>
    </row>
    <row r="1024" spans="1:9" x14ac:dyDescent="0.25">
      <c r="A1024" s="43" t="s">
        <v>270</v>
      </c>
      <c r="B1024" s="43" t="s">
        <v>520</v>
      </c>
      <c r="C1024" s="43" t="s">
        <v>553</v>
      </c>
      <c r="D1024" s="43" t="s">
        <v>670</v>
      </c>
      <c r="E1024" s="43" t="s">
        <v>671</v>
      </c>
      <c r="F1024" s="43" t="s">
        <v>385</v>
      </c>
      <c r="G1024" s="107" t="s">
        <v>581</v>
      </c>
      <c r="H1024" s="107" t="s">
        <v>519</v>
      </c>
      <c r="I1024" s="43" t="s">
        <v>280</v>
      </c>
    </row>
    <row r="1025" spans="1:9" x14ac:dyDescent="0.25">
      <c r="A1025" s="43" t="s">
        <v>270</v>
      </c>
      <c r="B1025" s="43" t="s">
        <v>520</v>
      </c>
      <c r="C1025" s="43" t="s">
        <v>553</v>
      </c>
      <c r="D1025" s="43" t="s">
        <v>672</v>
      </c>
      <c r="E1025" s="43" t="s">
        <v>673</v>
      </c>
      <c r="F1025" s="43" t="s">
        <v>385</v>
      </c>
      <c r="G1025" s="107" t="s">
        <v>581</v>
      </c>
      <c r="H1025" s="107">
        <v>7.6040000000000001</v>
      </c>
      <c r="I1025" s="43" t="s">
        <v>280</v>
      </c>
    </row>
    <row r="1026" spans="1:9" x14ac:dyDescent="0.25">
      <c r="A1026" s="43" t="s">
        <v>270</v>
      </c>
      <c r="B1026" s="43" t="s">
        <v>520</v>
      </c>
      <c r="C1026" s="43" t="s">
        <v>553</v>
      </c>
      <c r="D1026" s="43" t="s">
        <v>674</v>
      </c>
      <c r="E1026" s="43" t="s">
        <v>675</v>
      </c>
      <c r="F1026" s="43" t="s">
        <v>385</v>
      </c>
      <c r="G1026" s="107" t="s">
        <v>581</v>
      </c>
      <c r="H1026" s="107" t="s">
        <v>519</v>
      </c>
      <c r="I1026" s="43" t="s">
        <v>280</v>
      </c>
    </row>
    <row r="1027" spans="1:9" x14ac:dyDescent="0.25">
      <c r="A1027" s="43" t="s">
        <v>270</v>
      </c>
      <c r="B1027" s="43" t="s">
        <v>520</v>
      </c>
      <c r="C1027" s="43" t="s">
        <v>553</v>
      </c>
      <c r="D1027" s="43" t="s">
        <v>676</v>
      </c>
      <c r="E1027" s="43" t="s">
        <v>677</v>
      </c>
      <c r="F1027" s="43" t="s">
        <v>385</v>
      </c>
      <c r="G1027" s="107" t="s">
        <v>581</v>
      </c>
      <c r="H1027" s="107" t="s">
        <v>519</v>
      </c>
      <c r="I1027" s="43" t="s">
        <v>280</v>
      </c>
    </row>
    <row r="1028" spans="1:9" x14ac:dyDescent="0.25">
      <c r="A1028" s="43" t="s">
        <v>270</v>
      </c>
      <c r="B1028" s="43" t="s">
        <v>520</v>
      </c>
      <c r="C1028" s="43" t="s">
        <v>553</v>
      </c>
      <c r="D1028" s="43" t="s">
        <v>678</v>
      </c>
      <c r="E1028" s="43" t="s">
        <v>679</v>
      </c>
      <c r="F1028" s="43" t="s">
        <v>385</v>
      </c>
      <c r="G1028" s="107" t="s">
        <v>581</v>
      </c>
      <c r="H1028" s="107">
        <v>0.502</v>
      </c>
      <c r="I1028" s="43" t="s">
        <v>280</v>
      </c>
    </row>
    <row r="1029" spans="1:9" x14ac:dyDescent="0.25">
      <c r="A1029" s="43" t="s">
        <v>270</v>
      </c>
      <c r="B1029" s="43" t="s">
        <v>520</v>
      </c>
      <c r="C1029" s="43" t="s">
        <v>553</v>
      </c>
      <c r="D1029" s="43" t="s">
        <v>680</v>
      </c>
      <c r="E1029" s="43" t="s">
        <v>681</v>
      </c>
      <c r="F1029" s="43" t="s">
        <v>385</v>
      </c>
      <c r="G1029" s="107" t="s">
        <v>581</v>
      </c>
      <c r="H1029" s="107" t="s">
        <v>519</v>
      </c>
      <c r="I1029" s="43" t="s">
        <v>280</v>
      </c>
    </row>
    <row r="1030" spans="1:9" x14ac:dyDescent="0.25">
      <c r="A1030" s="43" t="s">
        <v>270</v>
      </c>
      <c r="B1030" s="43" t="s">
        <v>520</v>
      </c>
      <c r="C1030" s="43" t="s">
        <v>553</v>
      </c>
      <c r="D1030" s="43" t="s">
        <v>682</v>
      </c>
      <c r="E1030" s="43" t="s">
        <v>683</v>
      </c>
      <c r="F1030" s="43" t="s">
        <v>385</v>
      </c>
      <c r="G1030" s="107" t="s">
        <v>581</v>
      </c>
      <c r="H1030" s="107" t="s">
        <v>519</v>
      </c>
      <c r="I1030" s="43" t="s">
        <v>280</v>
      </c>
    </row>
    <row r="1031" spans="1:9" x14ac:dyDescent="0.25">
      <c r="A1031" s="43" t="s">
        <v>270</v>
      </c>
      <c r="B1031" s="43" t="s">
        <v>520</v>
      </c>
      <c r="C1031" s="43" t="s">
        <v>553</v>
      </c>
      <c r="D1031" s="43" t="s">
        <v>684</v>
      </c>
      <c r="E1031" s="43" t="s">
        <v>685</v>
      </c>
      <c r="F1031" s="43" t="s">
        <v>385</v>
      </c>
      <c r="G1031" s="107" t="s">
        <v>581</v>
      </c>
      <c r="H1031" s="107" t="s">
        <v>519</v>
      </c>
      <c r="I1031" s="43" t="s">
        <v>280</v>
      </c>
    </row>
    <row r="1032" spans="1:9" x14ac:dyDescent="0.25">
      <c r="A1032" s="43" t="s">
        <v>270</v>
      </c>
      <c r="B1032" s="43" t="s">
        <v>520</v>
      </c>
      <c r="C1032" s="43" t="s">
        <v>553</v>
      </c>
      <c r="D1032" s="43" t="s">
        <v>686</v>
      </c>
      <c r="E1032" s="43" t="s">
        <v>687</v>
      </c>
      <c r="F1032" s="43" t="s">
        <v>385</v>
      </c>
      <c r="G1032" s="107" t="s">
        <v>581</v>
      </c>
      <c r="H1032" s="107">
        <v>2.6160000000000001</v>
      </c>
      <c r="I1032" s="43" t="s">
        <v>280</v>
      </c>
    </row>
    <row r="1033" spans="1:9" x14ac:dyDescent="0.25">
      <c r="A1033" s="43" t="s">
        <v>270</v>
      </c>
      <c r="B1033" s="43" t="s">
        <v>520</v>
      </c>
      <c r="C1033" s="43" t="s">
        <v>553</v>
      </c>
      <c r="D1033" s="43" t="s">
        <v>688</v>
      </c>
      <c r="E1033" s="43" t="s">
        <v>689</v>
      </c>
      <c r="F1033" s="43" t="s">
        <v>385</v>
      </c>
      <c r="G1033" s="107" t="s">
        <v>581</v>
      </c>
      <c r="H1033" s="107" t="s">
        <v>519</v>
      </c>
      <c r="I1033" s="43" t="s">
        <v>280</v>
      </c>
    </row>
    <row r="1034" spans="1:9" x14ac:dyDescent="0.25">
      <c r="A1034" s="43" t="s">
        <v>270</v>
      </c>
      <c r="B1034" s="43" t="s">
        <v>520</v>
      </c>
      <c r="C1034" s="43" t="s">
        <v>553</v>
      </c>
      <c r="D1034" s="43" t="s">
        <v>690</v>
      </c>
      <c r="E1034" s="43" t="s">
        <v>691</v>
      </c>
      <c r="F1034" s="43" t="s">
        <v>385</v>
      </c>
      <c r="G1034" s="107" t="s">
        <v>581</v>
      </c>
      <c r="H1034" s="107" t="s">
        <v>519</v>
      </c>
      <c r="I1034" s="43" t="s">
        <v>280</v>
      </c>
    </row>
    <row r="1035" spans="1:9" x14ac:dyDescent="0.25">
      <c r="A1035" s="43" t="s">
        <v>270</v>
      </c>
      <c r="B1035" s="43" t="s">
        <v>520</v>
      </c>
      <c r="C1035" s="43" t="s">
        <v>553</v>
      </c>
      <c r="D1035" s="43" t="s">
        <v>692</v>
      </c>
      <c r="E1035" s="43" t="s">
        <v>693</v>
      </c>
      <c r="F1035" s="43" t="s">
        <v>385</v>
      </c>
      <c r="G1035" s="107" t="s">
        <v>581</v>
      </c>
      <c r="H1035" s="107" t="s">
        <v>519</v>
      </c>
      <c r="I1035" s="43" t="s">
        <v>280</v>
      </c>
    </row>
    <row r="1036" spans="1:9" x14ac:dyDescent="0.25">
      <c r="A1036" s="43" t="s">
        <v>270</v>
      </c>
      <c r="B1036" s="43" t="s">
        <v>520</v>
      </c>
      <c r="C1036" s="43" t="s">
        <v>553</v>
      </c>
      <c r="D1036" s="43" t="s">
        <v>694</v>
      </c>
      <c r="E1036" s="43" t="s">
        <v>695</v>
      </c>
      <c r="F1036" s="43" t="s">
        <v>385</v>
      </c>
      <c r="G1036" s="107" t="s">
        <v>581</v>
      </c>
      <c r="H1036" s="107" t="s">
        <v>519</v>
      </c>
      <c r="I1036" s="43" t="s">
        <v>280</v>
      </c>
    </row>
    <row r="1037" spans="1:9" x14ac:dyDescent="0.25">
      <c r="A1037" s="43" t="s">
        <v>270</v>
      </c>
      <c r="B1037" s="43" t="s">
        <v>520</v>
      </c>
      <c r="C1037" s="43" t="s">
        <v>553</v>
      </c>
      <c r="D1037" s="43" t="s">
        <v>696</v>
      </c>
      <c r="E1037" s="43" t="s">
        <v>697</v>
      </c>
      <c r="F1037" s="43" t="s">
        <v>385</v>
      </c>
      <c r="G1037" s="107" t="s">
        <v>581</v>
      </c>
      <c r="H1037" s="107" t="s">
        <v>519</v>
      </c>
      <c r="I1037" s="43" t="s">
        <v>280</v>
      </c>
    </row>
    <row r="1038" spans="1:9" x14ac:dyDescent="0.25">
      <c r="A1038" s="43" t="s">
        <v>270</v>
      </c>
      <c r="B1038" s="43" t="s">
        <v>520</v>
      </c>
      <c r="C1038" s="43" t="s">
        <v>553</v>
      </c>
      <c r="D1038" s="43" t="s">
        <v>698</v>
      </c>
      <c r="E1038" s="43" t="s">
        <v>699</v>
      </c>
      <c r="F1038" s="43" t="s">
        <v>385</v>
      </c>
      <c r="G1038" s="107" t="s">
        <v>581</v>
      </c>
      <c r="H1038" s="107" t="s">
        <v>519</v>
      </c>
      <c r="I1038" s="43" t="s">
        <v>280</v>
      </c>
    </row>
    <row r="1039" spans="1:9" x14ac:dyDescent="0.25">
      <c r="A1039" s="43" t="s">
        <v>270</v>
      </c>
      <c r="B1039" s="43" t="s">
        <v>520</v>
      </c>
      <c r="C1039" s="43" t="s">
        <v>553</v>
      </c>
      <c r="D1039" s="43" t="s">
        <v>700</v>
      </c>
      <c r="E1039" s="43" t="s">
        <v>701</v>
      </c>
      <c r="F1039" s="43" t="s">
        <v>385</v>
      </c>
      <c r="G1039" s="107" t="s">
        <v>581</v>
      </c>
      <c r="H1039" s="107">
        <v>0.3</v>
      </c>
      <c r="I1039" s="43" t="s">
        <v>280</v>
      </c>
    </row>
    <row r="1040" spans="1:9" x14ac:dyDescent="0.25">
      <c r="A1040" s="43" t="s">
        <v>270</v>
      </c>
      <c r="B1040" s="43" t="s">
        <v>520</v>
      </c>
      <c r="C1040" s="43" t="s">
        <v>553</v>
      </c>
      <c r="D1040" s="43" t="s">
        <v>702</v>
      </c>
      <c r="E1040" s="43" t="s">
        <v>703</v>
      </c>
      <c r="F1040" s="43" t="s">
        <v>385</v>
      </c>
      <c r="G1040" s="107" t="s">
        <v>581</v>
      </c>
      <c r="H1040" s="107" t="s">
        <v>226</v>
      </c>
      <c r="I1040" s="43" t="s">
        <v>280</v>
      </c>
    </row>
    <row r="1041" spans="1:9" x14ac:dyDescent="0.25">
      <c r="A1041" s="43" t="s">
        <v>270</v>
      </c>
      <c r="B1041" s="43" t="s">
        <v>520</v>
      </c>
      <c r="C1041" s="43" t="s">
        <v>553</v>
      </c>
      <c r="D1041" s="43" t="s">
        <v>704</v>
      </c>
      <c r="E1041" s="43" t="s">
        <v>705</v>
      </c>
      <c r="F1041" s="43" t="s">
        <v>385</v>
      </c>
      <c r="G1041" s="107" t="s">
        <v>581</v>
      </c>
      <c r="H1041" s="107" t="s">
        <v>226</v>
      </c>
      <c r="I1041" s="43" t="s">
        <v>280</v>
      </c>
    </row>
    <row r="1042" spans="1:9" x14ac:dyDescent="0.25">
      <c r="A1042" s="43" t="s">
        <v>270</v>
      </c>
      <c r="B1042" s="43" t="s">
        <v>520</v>
      </c>
      <c r="C1042" s="43" t="s">
        <v>553</v>
      </c>
      <c r="D1042" s="43" t="s">
        <v>706</v>
      </c>
      <c r="E1042" s="43" t="s">
        <v>707</v>
      </c>
      <c r="F1042" s="43" t="s">
        <v>385</v>
      </c>
      <c r="G1042" s="107" t="s">
        <v>581</v>
      </c>
      <c r="H1042" s="107">
        <v>7.6180000000000003</v>
      </c>
      <c r="I1042" s="43" t="s">
        <v>280</v>
      </c>
    </row>
    <row r="1043" spans="1:9" x14ac:dyDescent="0.25">
      <c r="A1043" s="43" t="s">
        <v>270</v>
      </c>
      <c r="B1043" s="43" t="s">
        <v>520</v>
      </c>
      <c r="C1043" s="43" t="s">
        <v>553</v>
      </c>
      <c r="D1043" s="43" t="s">
        <v>708</v>
      </c>
      <c r="E1043" s="43" t="s">
        <v>709</v>
      </c>
      <c r="F1043" s="43" t="s">
        <v>385</v>
      </c>
      <c r="G1043" s="107" t="s">
        <v>581</v>
      </c>
      <c r="H1043" s="107">
        <v>4.2130000000000001</v>
      </c>
      <c r="I1043" s="43" t="s">
        <v>280</v>
      </c>
    </row>
    <row r="1044" spans="1:9" x14ac:dyDescent="0.25">
      <c r="A1044" s="43" t="s">
        <v>270</v>
      </c>
      <c r="B1044" s="43" t="s">
        <v>520</v>
      </c>
      <c r="C1044" s="43" t="s">
        <v>553</v>
      </c>
      <c r="D1044" s="43" t="s">
        <v>710</v>
      </c>
      <c r="E1044" s="43" t="s">
        <v>711</v>
      </c>
      <c r="F1044" s="43" t="s">
        <v>385</v>
      </c>
      <c r="G1044" s="107" t="s">
        <v>581</v>
      </c>
      <c r="H1044" s="107">
        <v>0.105</v>
      </c>
      <c r="I1044" s="43" t="s">
        <v>280</v>
      </c>
    </row>
    <row r="1045" spans="1:9" x14ac:dyDescent="0.25">
      <c r="A1045" s="43" t="s">
        <v>270</v>
      </c>
      <c r="B1045" s="43" t="s">
        <v>520</v>
      </c>
      <c r="C1045" s="43" t="s">
        <v>553</v>
      </c>
      <c r="D1045" s="43" t="s">
        <v>712</v>
      </c>
      <c r="E1045" s="43" t="s">
        <v>713</v>
      </c>
      <c r="F1045" s="43" t="s">
        <v>385</v>
      </c>
      <c r="G1045" s="107" t="s">
        <v>581</v>
      </c>
      <c r="H1045" s="107" t="s">
        <v>226</v>
      </c>
      <c r="I1045" s="43" t="s">
        <v>280</v>
      </c>
    </row>
    <row r="1046" spans="1:9" x14ac:dyDescent="0.25">
      <c r="A1046" s="43" t="s">
        <v>270</v>
      </c>
      <c r="B1046" s="43" t="s">
        <v>520</v>
      </c>
      <c r="C1046" s="43" t="s">
        <v>553</v>
      </c>
      <c r="D1046" s="43" t="s">
        <v>714</v>
      </c>
      <c r="E1046" s="43" t="s">
        <v>715</v>
      </c>
      <c r="F1046" s="43" t="s">
        <v>385</v>
      </c>
      <c r="G1046" s="107" t="s">
        <v>581</v>
      </c>
      <c r="H1046" s="107">
        <v>2E-3</v>
      </c>
      <c r="I1046" s="43" t="s">
        <v>280</v>
      </c>
    </row>
    <row r="1047" spans="1:9" x14ac:dyDescent="0.25">
      <c r="A1047" s="43" t="s">
        <v>270</v>
      </c>
      <c r="B1047" s="43" t="s">
        <v>520</v>
      </c>
      <c r="C1047" s="43" t="s">
        <v>553</v>
      </c>
      <c r="D1047" s="43" t="s">
        <v>716</v>
      </c>
      <c r="E1047" s="43" t="s">
        <v>717</v>
      </c>
      <c r="F1047" s="43" t="s">
        <v>385</v>
      </c>
      <c r="G1047" s="107" t="s">
        <v>581</v>
      </c>
      <c r="H1047" s="107">
        <v>0.10199999999999999</v>
      </c>
      <c r="I1047" s="43" t="s">
        <v>280</v>
      </c>
    </row>
    <row r="1048" spans="1:9" x14ac:dyDescent="0.25">
      <c r="A1048" s="43" t="s">
        <v>270</v>
      </c>
      <c r="B1048" s="43" t="s">
        <v>520</v>
      </c>
      <c r="C1048" s="43" t="s">
        <v>553</v>
      </c>
      <c r="D1048" s="43" t="s">
        <v>718</v>
      </c>
      <c r="E1048" s="43" t="s">
        <v>719</v>
      </c>
      <c r="F1048" s="43" t="s">
        <v>385</v>
      </c>
      <c r="G1048" s="107" t="s">
        <v>581</v>
      </c>
      <c r="H1048" s="107">
        <v>1.4259999999999999</v>
      </c>
      <c r="I1048" s="43" t="s">
        <v>280</v>
      </c>
    </row>
    <row r="1049" spans="1:9" x14ac:dyDescent="0.25">
      <c r="A1049" s="43" t="s">
        <v>270</v>
      </c>
      <c r="B1049" s="43" t="s">
        <v>520</v>
      </c>
      <c r="C1049" s="43" t="s">
        <v>553</v>
      </c>
      <c r="D1049" s="43" t="s">
        <v>720</v>
      </c>
      <c r="E1049" s="43" t="s">
        <v>721</v>
      </c>
      <c r="F1049" s="43" t="s">
        <v>385</v>
      </c>
      <c r="G1049" s="107" t="s">
        <v>581</v>
      </c>
      <c r="H1049" s="107">
        <v>8457.7380000000012</v>
      </c>
      <c r="I1049" s="43" t="s">
        <v>280</v>
      </c>
    </row>
    <row r="1050" spans="1:9" x14ac:dyDescent="0.25">
      <c r="A1050" s="43" t="s">
        <v>270</v>
      </c>
      <c r="B1050" s="43" t="s">
        <v>520</v>
      </c>
      <c r="C1050" s="43" t="s">
        <v>553</v>
      </c>
      <c r="D1050" s="43" t="s">
        <v>722</v>
      </c>
      <c r="E1050" s="43" t="s">
        <v>723</v>
      </c>
      <c r="F1050" s="43" t="s">
        <v>385</v>
      </c>
      <c r="G1050" s="107" t="s">
        <v>581</v>
      </c>
      <c r="H1050" s="107">
        <v>90.88</v>
      </c>
      <c r="I1050" s="43" t="s">
        <v>280</v>
      </c>
    </row>
    <row r="1051" spans="1:9" x14ac:dyDescent="0.25">
      <c r="A1051" s="43" t="s">
        <v>270</v>
      </c>
      <c r="B1051" s="43" t="s">
        <v>520</v>
      </c>
      <c r="C1051" s="43" t="s">
        <v>553</v>
      </c>
      <c r="D1051" s="43" t="s">
        <v>767</v>
      </c>
      <c r="E1051" s="43" t="s">
        <v>768</v>
      </c>
      <c r="F1051" s="43" t="s">
        <v>385</v>
      </c>
      <c r="G1051" s="107" t="s">
        <v>581</v>
      </c>
      <c r="H1051" s="107">
        <v>8548.6180000000004</v>
      </c>
      <c r="I1051" s="43" t="s">
        <v>280</v>
      </c>
    </row>
    <row r="1052" spans="1:9" x14ac:dyDescent="0.25">
      <c r="A1052" s="43" t="s">
        <v>270</v>
      </c>
      <c r="B1052" s="43" t="s">
        <v>520</v>
      </c>
      <c r="C1052" s="43" t="s">
        <v>553</v>
      </c>
      <c r="D1052" s="43" t="s">
        <v>586</v>
      </c>
      <c r="E1052" s="43" t="s">
        <v>587</v>
      </c>
      <c r="F1052" s="43" t="s">
        <v>385</v>
      </c>
      <c r="G1052" s="107" t="s">
        <v>582</v>
      </c>
      <c r="H1052" s="107" t="s">
        <v>226</v>
      </c>
      <c r="I1052" s="43" t="s">
        <v>279</v>
      </c>
    </row>
    <row r="1053" spans="1:9" x14ac:dyDescent="0.25">
      <c r="A1053" s="43" t="s">
        <v>270</v>
      </c>
      <c r="B1053" s="43" t="s">
        <v>520</v>
      </c>
      <c r="C1053" s="43" t="s">
        <v>553</v>
      </c>
      <c r="D1053" s="43" t="s">
        <v>588</v>
      </c>
      <c r="E1053" s="43" t="s">
        <v>589</v>
      </c>
      <c r="F1053" s="43" t="s">
        <v>385</v>
      </c>
      <c r="G1053" s="107" t="s">
        <v>582</v>
      </c>
      <c r="H1053" s="107" t="s">
        <v>226</v>
      </c>
      <c r="I1053" s="43" t="s">
        <v>279</v>
      </c>
    </row>
    <row r="1054" spans="1:9" x14ac:dyDescent="0.25">
      <c r="A1054" s="43" t="s">
        <v>270</v>
      </c>
      <c r="B1054" s="43" t="s">
        <v>520</v>
      </c>
      <c r="C1054" s="43" t="s">
        <v>553</v>
      </c>
      <c r="D1054" s="43" t="s">
        <v>590</v>
      </c>
      <c r="E1054" s="43" t="s">
        <v>591</v>
      </c>
      <c r="F1054" s="43" t="s">
        <v>385</v>
      </c>
      <c r="G1054" s="107" t="s">
        <v>582</v>
      </c>
      <c r="H1054" s="107" t="s">
        <v>226</v>
      </c>
      <c r="I1054" s="43" t="s">
        <v>279</v>
      </c>
    </row>
    <row r="1055" spans="1:9" x14ac:dyDescent="0.25">
      <c r="A1055" s="43" t="s">
        <v>270</v>
      </c>
      <c r="B1055" s="43" t="s">
        <v>520</v>
      </c>
      <c r="C1055" s="43" t="s">
        <v>553</v>
      </c>
      <c r="D1055" s="43" t="s">
        <v>592</v>
      </c>
      <c r="E1055" s="43" t="s">
        <v>593</v>
      </c>
      <c r="F1055" s="43" t="s">
        <v>385</v>
      </c>
      <c r="G1055" s="107" t="s">
        <v>582</v>
      </c>
      <c r="H1055" s="107" t="s">
        <v>226</v>
      </c>
      <c r="I1055" s="43" t="s">
        <v>279</v>
      </c>
    </row>
    <row r="1056" spans="1:9" x14ac:dyDescent="0.25">
      <c r="A1056" s="43" t="s">
        <v>270</v>
      </c>
      <c r="B1056" s="43" t="s">
        <v>520</v>
      </c>
      <c r="C1056" s="43" t="s">
        <v>553</v>
      </c>
      <c r="D1056" s="43" t="s">
        <v>594</v>
      </c>
      <c r="E1056" s="43" t="s">
        <v>595</v>
      </c>
      <c r="F1056" s="43" t="s">
        <v>385</v>
      </c>
      <c r="G1056" s="107" t="s">
        <v>582</v>
      </c>
      <c r="H1056" s="107">
        <v>47.838000000000001</v>
      </c>
      <c r="I1056" s="43" t="s">
        <v>279</v>
      </c>
    </row>
    <row r="1057" spans="1:9" x14ac:dyDescent="0.25">
      <c r="A1057" s="43" t="s">
        <v>270</v>
      </c>
      <c r="B1057" s="43" t="s">
        <v>520</v>
      </c>
      <c r="C1057" s="43" t="s">
        <v>553</v>
      </c>
      <c r="D1057" s="43" t="s">
        <v>596</v>
      </c>
      <c r="E1057" s="43" t="s">
        <v>597</v>
      </c>
      <c r="F1057" s="43" t="s">
        <v>385</v>
      </c>
      <c r="G1057" s="107" t="s">
        <v>582</v>
      </c>
      <c r="H1057" s="107">
        <v>21.582000000000001</v>
      </c>
      <c r="I1057" s="43" t="s">
        <v>279</v>
      </c>
    </row>
    <row r="1058" spans="1:9" x14ac:dyDescent="0.25">
      <c r="A1058" s="43" t="s">
        <v>270</v>
      </c>
      <c r="B1058" s="43" t="s">
        <v>520</v>
      </c>
      <c r="C1058" s="43" t="s">
        <v>553</v>
      </c>
      <c r="D1058" s="43" t="s">
        <v>598</v>
      </c>
      <c r="E1058" s="43" t="s">
        <v>599</v>
      </c>
      <c r="F1058" s="43" t="s">
        <v>385</v>
      </c>
      <c r="G1058" s="107" t="s">
        <v>582</v>
      </c>
      <c r="H1058" s="107">
        <v>8.0000000000000002E-3</v>
      </c>
      <c r="I1058" s="43" t="s">
        <v>279</v>
      </c>
    </row>
    <row r="1059" spans="1:9" x14ac:dyDescent="0.25">
      <c r="A1059" s="43" t="s">
        <v>270</v>
      </c>
      <c r="B1059" s="43" t="s">
        <v>520</v>
      </c>
      <c r="C1059" s="43" t="s">
        <v>553</v>
      </c>
      <c r="D1059" s="43" t="s">
        <v>600</v>
      </c>
      <c r="E1059" s="43" t="s">
        <v>601</v>
      </c>
      <c r="F1059" s="43" t="s">
        <v>385</v>
      </c>
      <c r="G1059" s="107" t="s">
        <v>582</v>
      </c>
      <c r="H1059" s="107">
        <v>26.248000000000001</v>
      </c>
      <c r="I1059" s="43" t="s">
        <v>279</v>
      </c>
    </row>
    <row r="1060" spans="1:9" x14ac:dyDescent="0.25">
      <c r="A1060" s="43" t="s">
        <v>270</v>
      </c>
      <c r="B1060" s="43" t="s">
        <v>520</v>
      </c>
      <c r="C1060" s="43" t="s">
        <v>553</v>
      </c>
      <c r="D1060" s="43" t="s">
        <v>602</v>
      </c>
      <c r="E1060" s="43" t="s">
        <v>603</v>
      </c>
      <c r="F1060" s="43" t="s">
        <v>385</v>
      </c>
      <c r="G1060" s="107" t="s">
        <v>582</v>
      </c>
      <c r="H1060" s="107">
        <v>638.54899999999998</v>
      </c>
      <c r="I1060" s="43" t="s">
        <v>279</v>
      </c>
    </row>
    <row r="1061" spans="1:9" x14ac:dyDescent="0.25">
      <c r="A1061" s="43" t="s">
        <v>270</v>
      </c>
      <c r="B1061" s="43" t="s">
        <v>520</v>
      </c>
      <c r="C1061" s="43" t="s">
        <v>553</v>
      </c>
      <c r="D1061" s="43" t="s">
        <v>604</v>
      </c>
      <c r="E1061" s="43" t="s">
        <v>605</v>
      </c>
      <c r="F1061" s="43" t="s">
        <v>385</v>
      </c>
      <c r="G1061" s="107" t="s">
        <v>582</v>
      </c>
      <c r="H1061" s="107">
        <v>59.802999999999997</v>
      </c>
      <c r="I1061" s="43" t="s">
        <v>279</v>
      </c>
    </row>
    <row r="1062" spans="1:9" x14ac:dyDescent="0.25">
      <c r="A1062" s="43" t="s">
        <v>270</v>
      </c>
      <c r="B1062" s="43" t="s">
        <v>520</v>
      </c>
      <c r="C1062" s="43" t="s">
        <v>553</v>
      </c>
      <c r="D1062" s="43" t="s">
        <v>606</v>
      </c>
      <c r="E1062" s="43" t="s">
        <v>607</v>
      </c>
      <c r="F1062" s="43" t="s">
        <v>385</v>
      </c>
      <c r="G1062" s="107" t="s">
        <v>582</v>
      </c>
      <c r="H1062" s="107">
        <v>2.6859999999999999</v>
      </c>
      <c r="I1062" s="43" t="s">
        <v>279</v>
      </c>
    </row>
    <row r="1063" spans="1:9" x14ac:dyDescent="0.25">
      <c r="A1063" s="43" t="s">
        <v>270</v>
      </c>
      <c r="B1063" s="43" t="s">
        <v>520</v>
      </c>
      <c r="C1063" s="43" t="s">
        <v>553</v>
      </c>
      <c r="D1063" s="43" t="s">
        <v>608</v>
      </c>
      <c r="E1063" s="43" t="s">
        <v>609</v>
      </c>
      <c r="F1063" s="43" t="s">
        <v>385</v>
      </c>
      <c r="G1063" s="107" t="s">
        <v>582</v>
      </c>
      <c r="H1063" s="107">
        <v>7.3999999999999996E-2</v>
      </c>
      <c r="I1063" s="43" t="s">
        <v>279</v>
      </c>
    </row>
    <row r="1064" spans="1:9" x14ac:dyDescent="0.25">
      <c r="A1064" s="43" t="s">
        <v>270</v>
      </c>
      <c r="B1064" s="43" t="s">
        <v>520</v>
      </c>
      <c r="C1064" s="43" t="s">
        <v>553</v>
      </c>
      <c r="D1064" s="43" t="s">
        <v>610</v>
      </c>
      <c r="E1064" s="43" t="s">
        <v>611</v>
      </c>
      <c r="F1064" s="43" t="s">
        <v>385</v>
      </c>
      <c r="G1064" s="107" t="s">
        <v>582</v>
      </c>
      <c r="H1064" s="107">
        <v>199.99700000000001</v>
      </c>
      <c r="I1064" s="43" t="s">
        <v>279</v>
      </c>
    </row>
    <row r="1065" spans="1:9" x14ac:dyDescent="0.25">
      <c r="A1065" s="43" t="s">
        <v>270</v>
      </c>
      <c r="B1065" s="43" t="s">
        <v>520</v>
      </c>
      <c r="C1065" s="43" t="s">
        <v>553</v>
      </c>
      <c r="D1065" s="43" t="s">
        <v>612</v>
      </c>
      <c r="E1065" s="43" t="s">
        <v>613</v>
      </c>
      <c r="F1065" s="43" t="s">
        <v>385</v>
      </c>
      <c r="G1065" s="107" t="s">
        <v>582</v>
      </c>
      <c r="H1065" s="107" t="s">
        <v>226</v>
      </c>
      <c r="I1065" s="43" t="s">
        <v>279</v>
      </c>
    </row>
    <row r="1066" spans="1:9" x14ac:dyDescent="0.25">
      <c r="A1066" s="43" t="s">
        <v>270</v>
      </c>
      <c r="B1066" s="43" t="s">
        <v>520</v>
      </c>
      <c r="C1066" s="43" t="s">
        <v>553</v>
      </c>
      <c r="D1066" s="43" t="s">
        <v>614</v>
      </c>
      <c r="E1066" s="43" t="s">
        <v>615</v>
      </c>
      <c r="F1066" s="43" t="s">
        <v>385</v>
      </c>
      <c r="G1066" s="107" t="s">
        <v>582</v>
      </c>
      <c r="H1066" s="107">
        <v>29.52</v>
      </c>
      <c r="I1066" s="43" t="s">
        <v>279</v>
      </c>
    </row>
    <row r="1067" spans="1:9" x14ac:dyDescent="0.25">
      <c r="A1067" s="43" t="s">
        <v>270</v>
      </c>
      <c r="B1067" s="43" t="s">
        <v>520</v>
      </c>
      <c r="C1067" s="43" t="s">
        <v>553</v>
      </c>
      <c r="D1067" s="43" t="s">
        <v>616</v>
      </c>
      <c r="E1067" s="43" t="s">
        <v>617</v>
      </c>
      <c r="F1067" s="43" t="s">
        <v>385</v>
      </c>
      <c r="G1067" s="107" t="s">
        <v>582</v>
      </c>
      <c r="H1067" s="107">
        <v>1.0429999999999999</v>
      </c>
      <c r="I1067" s="43" t="s">
        <v>279</v>
      </c>
    </row>
    <row r="1068" spans="1:9" x14ac:dyDescent="0.25">
      <c r="A1068" s="43" t="s">
        <v>270</v>
      </c>
      <c r="B1068" s="43" t="s">
        <v>520</v>
      </c>
      <c r="C1068" s="43" t="s">
        <v>553</v>
      </c>
      <c r="D1068" s="43" t="s">
        <v>618</v>
      </c>
      <c r="E1068" s="43" t="s">
        <v>619</v>
      </c>
      <c r="F1068" s="43" t="s">
        <v>385</v>
      </c>
      <c r="G1068" s="107" t="s">
        <v>582</v>
      </c>
      <c r="H1068" s="107">
        <v>28.477</v>
      </c>
      <c r="I1068" s="43" t="s">
        <v>279</v>
      </c>
    </row>
    <row r="1069" spans="1:9" x14ac:dyDescent="0.25">
      <c r="A1069" s="43" t="s">
        <v>270</v>
      </c>
      <c r="B1069" s="43" t="s">
        <v>520</v>
      </c>
      <c r="C1069" s="43" t="s">
        <v>553</v>
      </c>
      <c r="D1069" s="43" t="s">
        <v>620</v>
      </c>
      <c r="E1069" s="43" t="s">
        <v>621</v>
      </c>
      <c r="F1069" s="43" t="s">
        <v>385</v>
      </c>
      <c r="G1069" s="107" t="s">
        <v>582</v>
      </c>
      <c r="H1069" s="107">
        <v>256.96499999999997</v>
      </c>
      <c r="I1069" s="43" t="s">
        <v>279</v>
      </c>
    </row>
    <row r="1070" spans="1:9" x14ac:dyDescent="0.25">
      <c r="A1070" s="43" t="s">
        <v>270</v>
      </c>
      <c r="B1070" s="43" t="s">
        <v>520</v>
      </c>
      <c r="C1070" s="43" t="s">
        <v>553</v>
      </c>
      <c r="D1070" s="43" t="s">
        <v>622</v>
      </c>
      <c r="E1070" s="43" t="s">
        <v>623</v>
      </c>
      <c r="F1070" s="43" t="s">
        <v>385</v>
      </c>
      <c r="G1070" s="107" t="s">
        <v>582</v>
      </c>
      <c r="H1070" s="107">
        <v>11.237</v>
      </c>
      <c r="I1070" s="43" t="s">
        <v>279</v>
      </c>
    </row>
    <row r="1071" spans="1:9" x14ac:dyDescent="0.25">
      <c r="A1071" s="43" t="s">
        <v>270</v>
      </c>
      <c r="B1071" s="43" t="s">
        <v>520</v>
      </c>
      <c r="C1071" s="43" t="s">
        <v>553</v>
      </c>
      <c r="D1071" s="43" t="s">
        <v>624</v>
      </c>
      <c r="E1071" s="43" t="s">
        <v>625</v>
      </c>
      <c r="F1071" s="43" t="s">
        <v>385</v>
      </c>
      <c r="G1071" s="107" t="s">
        <v>582</v>
      </c>
      <c r="H1071" s="107">
        <v>1.4910000000000001</v>
      </c>
      <c r="I1071" s="43" t="s">
        <v>279</v>
      </c>
    </row>
    <row r="1072" spans="1:9" x14ac:dyDescent="0.25">
      <c r="A1072" s="43" t="s">
        <v>270</v>
      </c>
      <c r="B1072" s="43" t="s">
        <v>520</v>
      </c>
      <c r="C1072" s="43" t="s">
        <v>553</v>
      </c>
      <c r="D1072" s="43" t="s">
        <v>626</v>
      </c>
      <c r="E1072" s="43" t="s">
        <v>627</v>
      </c>
      <c r="F1072" s="43" t="s">
        <v>385</v>
      </c>
      <c r="G1072" s="107" t="s">
        <v>582</v>
      </c>
      <c r="H1072" s="107">
        <v>3.44</v>
      </c>
      <c r="I1072" s="43" t="s">
        <v>279</v>
      </c>
    </row>
    <row r="1073" spans="1:9" x14ac:dyDescent="0.25">
      <c r="A1073" s="43" t="s">
        <v>270</v>
      </c>
      <c r="B1073" s="43" t="s">
        <v>520</v>
      </c>
      <c r="C1073" s="43" t="s">
        <v>553</v>
      </c>
      <c r="D1073" s="43" t="s">
        <v>628</v>
      </c>
      <c r="E1073" s="43" t="s">
        <v>629</v>
      </c>
      <c r="F1073" s="43" t="s">
        <v>385</v>
      </c>
      <c r="G1073" s="107" t="s">
        <v>582</v>
      </c>
      <c r="H1073" s="107">
        <v>0.51700000000000002</v>
      </c>
      <c r="I1073" s="43" t="s">
        <v>279</v>
      </c>
    </row>
    <row r="1074" spans="1:9" x14ac:dyDescent="0.25">
      <c r="A1074" s="43" t="s">
        <v>270</v>
      </c>
      <c r="B1074" s="43" t="s">
        <v>520</v>
      </c>
      <c r="C1074" s="43" t="s">
        <v>553</v>
      </c>
      <c r="D1074" s="43" t="s">
        <v>630</v>
      </c>
      <c r="E1074" s="43" t="s">
        <v>631</v>
      </c>
      <c r="F1074" s="43" t="s">
        <v>385</v>
      </c>
      <c r="G1074" s="107" t="s">
        <v>582</v>
      </c>
      <c r="H1074" s="107">
        <v>2.9230000000000005</v>
      </c>
      <c r="I1074" s="43" t="s">
        <v>279</v>
      </c>
    </row>
    <row r="1075" spans="1:9" x14ac:dyDescent="0.25">
      <c r="A1075" s="43" t="s">
        <v>270</v>
      </c>
      <c r="B1075" s="43" t="s">
        <v>520</v>
      </c>
      <c r="C1075" s="43" t="s">
        <v>553</v>
      </c>
      <c r="D1075" s="43" t="s">
        <v>632</v>
      </c>
      <c r="E1075" s="43" t="s">
        <v>633</v>
      </c>
      <c r="F1075" s="43" t="s">
        <v>385</v>
      </c>
      <c r="G1075" s="107" t="s">
        <v>582</v>
      </c>
      <c r="H1075" s="107">
        <v>63.11</v>
      </c>
      <c r="I1075" s="43" t="s">
        <v>279</v>
      </c>
    </row>
    <row r="1076" spans="1:9" x14ac:dyDescent="0.25">
      <c r="A1076" s="43" t="s">
        <v>270</v>
      </c>
      <c r="B1076" s="43" t="s">
        <v>520</v>
      </c>
      <c r="C1076" s="43" t="s">
        <v>553</v>
      </c>
      <c r="D1076" s="43" t="s">
        <v>634</v>
      </c>
      <c r="E1076" s="43" t="s">
        <v>635</v>
      </c>
      <c r="F1076" s="43" t="s">
        <v>385</v>
      </c>
      <c r="G1076" s="107" t="s">
        <v>582</v>
      </c>
      <c r="H1076" s="107">
        <v>57.876999999999995</v>
      </c>
      <c r="I1076" s="43" t="s">
        <v>279</v>
      </c>
    </row>
    <row r="1077" spans="1:9" x14ac:dyDescent="0.25">
      <c r="A1077" s="43" t="s">
        <v>270</v>
      </c>
      <c r="B1077" s="43" t="s">
        <v>520</v>
      </c>
      <c r="C1077" s="43" t="s">
        <v>553</v>
      </c>
      <c r="D1077" s="43" t="s">
        <v>636</v>
      </c>
      <c r="E1077" s="43" t="s">
        <v>637</v>
      </c>
      <c r="F1077" s="43" t="s">
        <v>385</v>
      </c>
      <c r="G1077" s="107" t="s">
        <v>582</v>
      </c>
      <c r="H1077" s="107">
        <v>5.1710000000000003</v>
      </c>
      <c r="I1077" s="43" t="s">
        <v>279</v>
      </c>
    </row>
    <row r="1078" spans="1:9" x14ac:dyDescent="0.25">
      <c r="A1078" s="43" t="s">
        <v>270</v>
      </c>
      <c r="B1078" s="43" t="s">
        <v>520</v>
      </c>
      <c r="C1078" s="43" t="s">
        <v>553</v>
      </c>
      <c r="D1078" s="43" t="s">
        <v>638</v>
      </c>
      <c r="E1078" s="43" t="s">
        <v>639</v>
      </c>
      <c r="F1078" s="43" t="s">
        <v>385</v>
      </c>
      <c r="G1078" s="107" t="s">
        <v>582</v>
      </c>
      <c r="H1078" s="107">
        <v>6.2E-2</v>
      </c>
      <c r="I1078" s="43" t="s">
        <v>279</v>
      </c>
    </row>
    <row r="1079" spans="1:9" x14ac:dyDescent="0.25">
      <c r="A1079" s="43" t="s">
        <v>270</v>
      </c>
      <c r="B1079" s="43" t="s">
        <v>520</v>
      </c>
      <c r="C1079" s="43" t="s">
        <v>553</v>
      </c>
      <c r="D1079" s="43" t="s">
        <v>640</v>
      </c>
      <c r="E1079" s="43" t="s">
        <v>641</v>
      </c>
      <c r="F1079" s="43" t="s">
        <v>385</v>
      </c>
      <c r="G1079" s="107" t="s">
        <v>582</v>
      </c>
      <c r="H1079" s="107">
        <v>1.258</v>
      </c>
      <c r="I1079" s="43" t="s">
        <v>279</v>
      </c>
    </row>
    <row r="1080" spans="1:9" x14ac:dyDescent="0.25">
      <c r="A1080" s="43" t="s">
        <v>270</v>
      </c>
      <c r="B1080" s="43" t="s">
        <v>520</v>
      </c>
      <c r="C1080" s="43" t="s">
        <v>553</v>
      </c>
      <c r="D1080" s="43" t="s">
        <v>642</v>
      </c>
      <c r="E1080" s="43" t="s">
        <v>643</v>
      </c>
      <c r="F1080" s="43" t="s">
        <v>385</v>
      </c>
      <c r="G1080" s="107" t="s">
        <v>582</v>
      </c>
      <c r="H1080" s="107">
        <v>1.0999999999999999E-2</v>
      </c>
      <c r="I1080" s="43" t="s">
        <v>279</v>
      </c>
    </row>
    <row r="1081" spans="1:9" x14ac:dyDescent="0.25">
      <c r="A1081" s="43" t="s">
        <v>270</v>
      </c>
      <c r="B1081" s="43" t="s">
        <v>520</v>
      </c>
      <c r="C1081" s="43" t="s">
        <v>553</v>
      </c>
      <c r="D1081" s="43" t="s">
        <v>644</v>
      </c>
      <c r="E1081" s="43" t="s">
        <v>645</v>
      </c>
      <c r="F1081" s="43" t="s">
        <v>385</v>
      </c>
      <c r="G1081" s="107" t="s">
        <v>582</v>
      </c>
      <c r="H1081" s="107">
        <v>0.56100000000000005</v>
      </c>
      <c r="I1081" s="43" t="s">
        <v>279</v>
      </c>
    </row>
    <row r="1082" spans="1:9" x14ac:dyDescent="0.25">
      <c r="A1082" s="43" t="s">
        <v>270</v>
      </c>
      <c r="B1082" s="43" t="s">
        <v>520</v>
      </c>
      <c r="C1082" s="43" t="s">
        <v>553</v>
      </c>
      <c r="D1082" s="43" t="s">
        <v>646</v>
      </c>
      <c r="E1082" s="43" t="s">
        <v>647</v>
      </c>
      <c r="F1082" s="43" t="s">
        <v>385</v>
      </c>
      <c r="G1082" s="107" t="s">
        <v>582</v>
      </c>
      <c r="H1082" s="107">
        <v>9.8000000000000004E-2</v>
      </c>
      <c r="I1082" s="43" t="s">
        <v>279</v>
      </c>
    </row>
    <row r="1083" spans="1:9" x14ac:dyDescent="0.25">
      <c r="A1083" s="43" t="s">
        <v>270</v>
      </c>
      <c r="B1083" s="43" t="s">
        <v>520</v>
      </c>
      <c r="C1083" s="43" t="s">
        <v>553</v>
      </c>
      <c r="D1083" s="43" t="s">
        <v>648</v>
      </c>
      <c r="E1083" s="43" t="s">
        <v>649</v>
      </c>
      <c r="F1083" s="43" t="s">
        <v>385</v>
      </c>
      <c r="G1083" s="107" t="s">
        <v>582</v>
      </c>
      <c r="H1083" s="107">
        <v>8.08</v>
      </c>
      <c r="I1083" s="43" t="s">
        <v>279</v>
      </c>
    </row>
    <row r="1084" spans="1:9" x14ac:dyDescent="0.25">
      <c r="A1084" s="43" t="s">
        <v>270</v>
      </c>
      <c r="B1084" s="43" t="s">
        <v>520</v>
      </c>
      <c r="C1084" s="43" t="s">
        <v>553</v>
      </c>
      <c r="D1084" s="43" t="s">
        <v>650</v>
      </c>
      <c r="E1084" s="43" t="s">
        <v>651</v>
      </c>
      <c r="F1084" s="43" t="s">
        <v>385</v>
      </c>
      <c r="G1084" s="107" t="s">
        <v>582</v>
      </c>
      <c r="H1084" s="107">
        <v>0.187</v>
      </c>
      <c r="I1084" s="43" t="s">
        <v>279</v>
      </c>
    </row>
    <row r="1085" spans="1:9" x14ac:dyDescent="0.25">
      <c r="A1085" s="43" t="s">
        <v>270</v>
      </c>
      <c r="B1085" s="43" t="s">
        <v>520</v>
      </c>
      <c r="C1085" s="43" t="s">
        <v>553</v>
      </c>
      <c r="D1085" s="43" t="s">
        <v>652</v>
      </c>
      <c r="E1085" s="43" t="s">
        <v>653</v>
      </c>
      <c r="F1085" s="43" t="s">
        <v>385</v>
      </c>
      <c r="G1085" s="107" t="s">
        <v>582</v>
      </c>
      <c r="H1085" s="107">
        <v>3.1E-2</v>
      </c>
      <c r="I1085" s="43" t="s">
        <v>279</v>
      </c>
    </row>
    <row r="1086" spans="1:9" x14ac:dyDescent="0.25">
      <c r="A1086" s="43" t="s">
        <v>270</v>
      </c>
      <c r="B1086" s="43" t="s">
        <v>520</v>
      </c>
      <c r="C1086" s="43" t="s">
        <v>553</v>
      </c>
      <c r="D1086" s="43" t="s">
        <v>654</v>
      </c>
      <c r="E1086" s="43" t="s">
        <v>655</v>
      </c>
      <c r="F1086" s="43" t="s">
        <v>385</v>
      </c>
      <c r="G1086" s="107" t="s">
        <v>582</v>
      </c>
      <c r="H1086" s="107" t="s">
        <v>226</v>
      </c>
      <c r="I1086" s="43" t="s">
        <v>279</v>
      </c>
    </row>
    <row r="1087" spans="1:9" x14ac:dyDescent="0.25">
      <c r="A1087" s="43" t="s">
        <v>270</v>
      </c>
      <c r="B1087" s="43" t="s">
        <v>520</v>
      </c>
      <c r="C1087" s="43" t="s">
        <v>553</v>
      </c>
      <c r="D1087" s="43" t="s">
        <v>656</v>
      </c>
      <c r="E1087" s="43" t="s">
        <v>657</v>
      </c>
      <c r="F1087" s="43" t="s">
        <v>385</v>
      </c>
      <c r="G1087" s="107" t="s">
        <v>582</v>
      </c>
      <c r="H1087" s="107">
        <v>168.18100000000001</v>
      </c>
      <c r="I1087" s="43" t="s">
        <v>279</v>
      </c>
    </row>
    <row r="1088" spans="1:9" x14ac:dyDescent="0.25">
      <c r="A1088" s="43" t="s">
        <v>270</v>
      </c>
      <c r="B1088" s="43" t="s">
        <v>520</v>
      </c>
      <c r="C1088" s="43" t="s">
        <v>553</v>
      </c>
      <c r="D1088" s="43" t="s">
        <v>658</v>
      </c>
      <c r="E1088" s="43" t="s">
        <v>659</v>
      </c>
      <c r="F1088" s="43" t="s">
        <v>385</v>
      </c>
      <c r="G1088" s="107" t="s">
        <v>582</v>
      </c>
      <c r="H1088" s="107">
        <v>165.16500000000002</v>
      </c>
      <c r="I1088" s="43" t="s">
        <v>279</v>
      </c>
    </row>
    <row r="1089" spans="1:9" x14ac:dyDescent="0.25">
      <c r="A1089" s="43" t="s">
        <v>270</v>
      </c>
      <c r="B1089" s="43" t="s">
        <v>520</v>
      </c>
      <c r="C1089" s="43" t="s">
        <v>553</v>
      </c>
      <c r="D1089" s="43" t="s">
        <v>660</v>
      </c>
      <c r="E1089" s="43" t="s">
        <v>661</v>
      </c>
      <c r="F1089" s="43" t="s">
        <v>385</v>
      </c>
      <c r="G1089" s="107" t="s">
        <v>582</v>
      </c>
      <c r="H1089" s="107">
        <v>3.016</v>
      </c>
      <c r="I1089" s="43" t="s">
        <v>279</v>
      </c>
    </row>
    <row r="1090" spans="1:9" x14ac:dyDescent="0.25">
      <c r="A1090" s="43" t="s">
        <v>270</v>
      </c>
      <c r="B1090" s="43" t="s">
        <v>520</v>
      </c>
      <c r="C1090" s="43" t="s">
        <v>553</v>
      </c>
      <c r="D1090" s="43" t="s">
        <v>662</v>
      </c>
      <c r="E1090" s="43" t="s">
        <v>663</v>
      </c>
      <c r="F1090" s="43" t="s">
        <v>385</v>
      </c>
      <c r="G1090" s="107" t="s">
        <v>582</v>
      </c>
      <c r="H1090" s="107">
        <v>7432.4610000000002</v>
      </c>
      <c r="I1090" s="43" t="s">
        <v>279</v>
      </c>
    </row>
    <row r="1091" spans="1:9" x14ac:dyDescent="0.25">
      <c r="A1091" s="43" t="s">
        <v>270</v>
      </c>
      <c r="B1091" s="43" t="s">
        <v>520</v>
      </c>
      <c r="C1091" s="43" t="s">
        <v>553</v>
      </c>
      <c r="D1091" s="43" t="s">
        <v>664</v>
      </c>
      <c r="E1091" s="43" t="s">
        <v>665</v>
      </c>
      <c r="F1091" s="43" t="s">
        <v>385</v>
      </c>
      <c r="G1091" s="107" t="s">
        <v>582</v>
      </c>
      <c r="H1091" s="107" t="s">
        <v>226</v>
      </c>
      <c r="I1091" s="43" t="s">
        <v>279</v>
      </c>
    </row>
    <row r="1092" spans="1:9" x14ac:dyDescent="0.25">
      <c r="A1092" s="43" t="s">
        <v>270</v>
      </c>
      <c r="B1092" s="43" t="s">
        <v>520</v>
      </c>
      <c r="C1092" s="43" t="s">
        <v>553</v>
      </c>
      <c r="D1092" s="43" t="s">
        <v>666</v>
      </c>
      <c r="E1092" s="43" t="s">
        <v>667</v>
      </c>
      <c r="F1092" s="43" t="s">
        <v>385</v>
      </c>
      <c r="G1092" s="107" t="s">
        <v>582</v>
      </c>
      <c r="H1092" s="107">
        <v>7432.4610000000002</v>
      </c>
      <c r="I1092" s="43" t="s">
        <v>279</v>
      </c>
    </row>
    <row r="1093" spans="1:9" x14ac:dyDescent="0.25">
      <c r="A1093" s="43" t="s">
        <v>270</v>
      </c>
      <c r="B1093" s="43" t="s">
        <v>520</v>
      </c>
      <c r="C1093" s="43" t="s">
        <v>553</v>
      </c>
      <c r="D1093" s="43" t="s">
        <v>668</v>
      </c>
      <c r="E1093" s="43" t="s">
        <v>669</v>
      </c>
      <c r="F1093" s="43" t="s">
        <v>385</v>
      </c>
      <c r="G1093" s="107" t="s">
        <v>582</v>
      </c>
      <c r="H1093" s="107">
        <v>7431.2820000000002</v>
      </c>
      <c r="I1093" s="43" t="s">
        <v>279</v>
      </c>
    </row>
    <row r="1094" spans="1:9" x14ac:dyDescent="0.25">
      <c r="A1094" s="43" t="s">
        <v>270</v>
      </c>
      <c r="B1094" s="43" t="s">
        <v>520</v>
      </c>
      <c r="C1094" s="43" t="s">
        <v>553</v>
      </c>
      <c r="D1094" s="43" t="s">
        <v>670</v>
      </c>
      <c r="E1094" s="43" t="s">
        <v>671</v>
      </c>
      <c r="F1094" s="43" t="s">
        <v>385</v>
      </c>
      <c r="G1094" s="107" t="s">
        <v>582</v>
      </c>
      <c r="H1094" s="107">
        <v>1.179</v>
      </c>
      <c r="I1094" s="43" t="s">
        <v>279</v>
      </c>
    </row>
    <row r="1095" spans="1:9" x14ac:dyDescent="0.25">
      <c r="A1095" s="43" t="s">
        <v>270</v>
      </c>
      <c r="B1095" s="43" t="s">
        <v>520</v>
      </c>
      <c r="C1095" s="43" t="s">
        <v>553</v>
      </c>
      <c r="D1095" s="43" t="s">
        <v>672</v>
      </c>
      <c r="E1095" s="43" t="s">
        <v>673</v>
      </c>
      <c r="F1095" s="43" t="s">
        <v>385</v>
      </c>
      <c r="G1095" s="107" t="s">
        <v>582</v>
      </c>
      <c r="H1095" s="107">
        <v>7.6689999999999996</v>
      </c>
      <c r="I1095" s="43" t="s">
        <v>279</v>
      </c>
    </row>
    <row r="1096" spans="1:9" x14ac:dyDescent="0.25">
      <c r="A1096" s="43" t="s">
        <v>270</v>
      </c>
      <c r="B1096" s="43" t="s">
        <v>520</v>
      </c>
      <c r="C1096" s="43" t="s">
        <v>553</v>
      </c>
      <c r="D1096" s="43" t="s">
        <v>674</v>
      </c>
      <c r="E1096" s="43" t="s">
        <v>675</v>
      </c>
      <c r="F1096" s="43" t="s">
        <v>385</v>
      </c>
      <c r="G1096" s="107" t="s">
        <v>582</v>
      </c>
      <c r="H1096" s="107">
        <v>0.30599999999999999</v>
      </c>
      <c r="I1096" s="43" t="s">
        <v>279</v>
      </c>
    </row>
    <row r="1097" spans="1:9" x14ac:dyDescent="0.25">
      <c r="A1097" s="43" t="s">
        <v>270</v>
      </c>
      <c r="B1097" s="43" t="s">
        <v>520</v>
      </c>
      <c r="C1097" s="43" t="s">
        <v>553</v>
      </c>
      <c r="D1097" s="43" t="s">
        <v>676</v>
      </c>
      <c r="E1097" s="43" t="s">
        <v>677</v>
      </c>
      <c r="F1097" s="43" t="s">
        <v>385</v>
      </c>
      <c r="G1097" s="107" t="s">
        <v>582</v>
      </c>
      <c r="H1097" s="107">
        <v>7.3630000000000004</v>
      </c>
      <c r="I1097" s="43" t="s">
        <v>279</v>
      </c>
    </row>
    <row r="1098" spans="1:9" x14ac:dyDescent="0.25">
      <c r="A1098" s="43" t="s">
        <v>270</v>
      </c>
      <c r="B1098" s="43" t="s">
        <v>520</v>
      </c>
      <c r="C1098" s="43" t="s">
        <v>553</v>
      </c>
      <c r="D1098" s="43" t="s">
        <v>678</v>
      </c>
      <c r="E1098" s="43" t="s">
        <v>679</v>
      </c>
      <c r="F1098" s="43" t="s">
        <v>385</v>
      </c>
      <c r="G1098" s="107" t="s">
        <v>582</v>
      </c>
      <c r="H1098" s="107">
        <v>0.53500000000000003</v>
      </c>
      <c r="I1098" s="43" t="s">
        <v>279</v>
      </c>
    </row>
    <row r="1099" spans="1:9" x14ac:dyDescent="0.25">
      <c r="A1099" s="43" t="s">
        <v>270</v>
      </c>
      <c r="B1099" s="43" t="s">
        <v>520</v>
      </c>
      <c r="C1099" s="43" t="s">
        <v>553</v>
      </c>
      <c r="D1099" s="43" t="s">
        <v>680</v>
      </c>
      <c r="E1099" s="43" t="s">
        <v>681</v>
      </c>
      <c r="F1099" s="43" t="s">
        <v>385</v>
      </c>
      <c r="G1099" s="107" t="s">
        <v>582</v>
      </c>
      <c r="H1099" s="107">
        <v>8.5999999999999993E-2</v>
      </c>
      <c r="I1099" s="43" t="s">
        <v>279</v>
      </c>
    </row>
    <row r="1100" spans="1:9" x14ac:dyDescent="0.25">
      <c r="A1100" s="43" t="s">
        <v>270</v>
      </c>
      <c r="B1100" s="43" t="s">
        <v>520</v>
      </c>
      <c r="C1100" s="43" t="s">
        <v>553</v>
      </c>
      <c r="D1100" s="43" t="s">
        <v>682</v>
      </c>
      <c r="E1100" s="43" t="s">
        <v>683</v>
      </c>
      <c r="F1100" s="43" t="s">
        <v>385</v>
      </c>
      <c r="G1100" s="107" t="s">
        <v>582</v>
      </c>
      <c r="H1100" s="107">
        <v>0.44400000000000001</v>
      </c>
      <c r="I1100" s="43" t="s">
        <v>279</v>
      </c>
    </row>
    <row r="1101" spans="1:9" x14ac:dyDescent="0.25">
      <c r="A1101" s="43" t="s">
        <v>270</v>
      </c>
      <c r="B1101" s="43" t="s">
        <v>520</v>
      </c>
      <c r="C1101" s="43" t="s">
        <v>553</v>
      </c>
      <c r="D1101" s="43" t="s">
        <v>684</v>
      </c>
      <c r="E1101" s="43" t="s">
        <v>685</v>
      </c>
      <c r="F1101" s="43" t="s">
        <v>385</v>
      </c>
      <c r="G1101" s="107" t="s">
        <v>582</v>
      </c>
      <c r="H1101" s="107">
        <v>5.0000000000000001E-3</v>
      </c>
      <c r="I1101" s="43" t="s">
        <v>279</v>
      </c>
    </row>
    <row r="1102" spans="1:9" x14ac:dyDescent="0.25">
      <c r="A1102" s="43" t="s">
        <v>270</v>
      </c>
      <c r="B1102" s="43" t="s">
        <v>520</v>
      </c>
      <c r="C1102" s="43" t="s">
        <v>553</v>
      </c>
      <c r="D1102" s="43" t="s">
        <v>686</v>
      </c>
      <c r="E1102" s="43" t="s">
        <v>687</v>
      </c>
      <c r="F1102" s="43" t="s">
        <v>385</v>
      </c>
      <c r="G1102" s="107" t="s">
        <v>582</v>
      </c>
      <c r="H1102" s="107">
        <v>3.19</v>
      </c>
      <c r="I1102" s="43" t="s">
        <v>279</v>
      </c>
    </row>
    <row r="1103" spans="1:9" x14ac:dyDescent="0.25">
      <c r="A1103" s="43" t="s">
        <v>270</v>
      </c>
      <c r="B1103" s="43" t="s">
        <v>520</v>
      </c>
      <c r="C1103" s="43" t="s">
        <v>553</v>
      </c>
      <c r="D1103" s="43" t="s">
        <v>688</v>
      </c>
      <c r="E1103" s="43" t="s">
        <v>689</v>
      </c>
      <c r="F1103" s="43" t="s">
        <v>385</v>
      </c>
      <c r="G1103" s="107" t="s">
        <v>582</v>
      </c>
      <c r="H1103" s="107" t="s">
        <v>226</v>
      </c>
      <c r="I1103" s="43" t="s">
        <v>279</v>
      </c>
    </row>
    <row r="1104" spans="1:9" x14ac:dyDescent="0.25">
      <c r="A1104" s="43" t="s">
        <v>270</v>
      </c>
      <c r="B1104" s="43" t="s">
        <v>520</v>
      </c>
      <c r="C1104" s="43" t="s">
        <v>553</v>
      </c>
      <c r="D1104" s="43" t="s">
        <v>690</v>
      </c>
      <c r="E1104" s="43" t="s">
        <v>691</v>
      </c>
      <c r="F1104" s="43" t="s">
        <v>385</v>
      </c>
      <c r="G1104" s="107" t="s">
        <v>582</v>
      </c>
      <c r="H1104" s="107" t="s">
        <v>226</v>
      </c>
      <c r="I1104" s="43" t="s">
        <v>279</v>
      </c>
    </row>
    <row r="1105" spans="1:9" x14ac:dyDescent="0.25">
      <c r="A1105" s="43" t="s">
        <v>270</v>
      </c>
      <c r="B1105" s="43" t="s">
        <v>520</v>
      </c>
      <c r="C1105" s="43" t="s">
        <v>553</v>
      </c>
      <c r="D1105" s="43" t="s">
        <v>692</v>
      </c>
      <c r="E1105" s="43" t="s">
        <v>693</v>
      </c>
      <c r="F1105" s="43" t="s">
        <v>385</v>
      </c>
      <c r="G1105" s="107" t="s">
        <v>582</v>
      </c>
      <c r="H1105" s="107" t="s">
        <v>226</v>
      </c>
      <c r="I1105" s="43" t="s">
        <v>279</v>
      </c>
    </row>
    <row r="1106" spans="1:9" x14ac:dyDescent="0.25">
      <c r="A1106" s="43" t="s">
        <v>270</v>
      </c>
      <c r="B1106" s="43" t="s">
        <v>520</v>
      </c>
      <c r="C1106" s="43" t="s">
        <v>553</v>
      </c>
      <c r="D1106" s="43" t="s">
        <v>694</v>
      </c>
      <c r="E1106" s="43" t="s">
        <v>695</v>
      </c>
      <c r="F1106" s="43" t="s">
        <v>385</v>
      </c>
      <c r="G1106" s="107" t="s">
        <v>582</v>
      </c>
      <c r="H1106" s="107" t="s">
        <v>226</v>
      </c>
      <c r="I1106" s="43" t="s">
        <v>279</v>
      </c>
    </row>
    <row r="1107" spans="1:9" x14ac:dyDescent="0.25">
      <c r="A1107" s="43" t="s">
        <v>270</v>
      </c>
      <c r="B1107" s="43" t="s">
        <v>520</v>
      </c>
      <c r="C1107" s="43" t="s">
        <v>553</v>
      </c>
      <c r="D1107" s="43" t="s">
        <v>696</v>
      </c>
      <c r="E1107" s="43" t="s">
        <v>697</v>
      </c>
      <c r="F1107" s="43" t="s">
        <v>385</v>
      </c>
      <c r="G1107" s="107" t="s">
        <v>582</v>
      </c>
      <c r="H1107" s="107">
        <v>3.19</v>
      </c>
      <c r="I1107" s="43" t="s">
        <v>279</v>
      </c>
    </row>
    <row r="1108" spans="1:9" x14ac:dyDescent="0.25">
      <c r="A1108" s="43" t="s">
        <v>270</v>
      </c>
      <c r="B1108" s="43" t="s">
        <v>520</v>
      </c>
      <c r="C1108" s="43" t="s">
        <v>553</v>
      </c>
      <c r="D1108" s="43" t="s">
        <v>698</v>
      </c>
      <c r="E1108" s="43" t="s">
        <v>699</v>
      </c>
      <c r="F1108" s="43" t="s">
        <v>385</v>
      </c>
      <c r="G1108" s="107" t="s">
        <v>582</v>
      </c>
      <c r="H1108" s="107" t="s">
        <v>226</v>
      </c>
      <c r="I1108" s="43" t="s">
        <v>279</v>
      </c>
    </row>
    <row r="1109" spans="1:9" x14ac:dyDescent="0.25">
      <c r="A1109" s="43" t="s">
        <v>270</v>
      </c>
      <c r="B1109" s="43" t="s">
        <v>520</v>
      </c>
      <c r="C1109" s="43" t="s">
        <v>553</v>
      </c>
      <c r="D1109" s="43" t="s">
        <v>700</v>
      </c>
      <c r="E1109" s="43" t="s">
        <v>701</v>
      </c>
      <c r="F1109" s="43" t="s">
        <v>385</v>
      </c>
      <c r="G1109" s="107" t="s">
        <v>582</v>
      </c>
      <c r="H1109" s="107">
        <v>0.29699999999999999</v>
      </c>
      <c r="I1109" s="43" t="s">
        <v>279</v>
      </c>
    </row>
    <row r="1110" spans="1:9" x14ac:dyDescent="0.25">
      <c r="A1110" s="43" t="s">
        <v>270</v>
      </c>
      <c r="B1110" s="43" t="s">
        <v>520</v>
      </c>
      <c r="C1110" s="43" t="s">
        <v>553</v>
      </c>
      <c r="D1110" s="43" t="s">
        <v>702</v>
      </c>
      <c r="E1110" s="43" t="s">
        <v>703</v>
      </c>
      <c r="F1110" s="43" t="s">
        <v>385</v>
      </c>
      <c r="G1110" s="107" t="s">
        <v>582</v>
      </c>
      <c r="H1110" s="107" t="s">
        <v>226</v>
      </c>
      <c r="I1110" s="43" t="s">
        <v>279</v>
      </c>
    </row>
    <row r="1111" spans="1:9" x14ac:dyDescent="0.25">
      <c r="A1111" s="43" t="s">
        <v>270</v>
      </c>
      <c r="B1111" s="43" t="s">
        <v>520</v>
      </c>
      <c r="C1111" s="43" t="s">
        <v>553</v>
      </c>
      <c r="D1111" s="43" t="s">
        <v>704</v>
      </c>
      <c r="E1111" s="43" t="s">
        <v>705</v>
      </c>
      <c r="F1111" s="43" t="s">
        <v>385</v>
      </c>
      <c r="G1111" s="107" t="s">
        <v>582</v>
      </c>
      <c r="H1111" s="107" t="s">
        <v>226</v>
      </c>
      <c r="I1111" s="43" t="s">
        <v>279</v>
      </c>
    </row>
    <row r="1112" spans="1:9" x14ac:dyDescent="0.25">
      <c r="A1112" s="43" t="s">
        <v>270</v>
      </c>
      <c r="B1112" s="43" t="s">
        <v>520</v>
      </c>
      <c r="C1112" s="43" t="s">
        <v>553</v>
      </c>
      <c r="D1112" s="43" t="s">
        <v>706</v>
      </c>
      <c r="E1112" s="43" t="s">
        <v>707</v>
      </c>
      <c r="F1112" s="43" t="s">
        <v>385</v>
      </c>
      <c r="G1112" s="107" t="s">
        <v>582</v>
      </c>
      <c r="H1112" s="107">
        <v>0.751</v>
      </c>
      <c r="I1112" s="43" t="s">
        <v>279</v>
      </c>
    </row>
    <row r="1113" spans="1:9" x14ac:dyDescent="0.25">
      <c r="A1113" s="43" t="s">
        <v>270</v>
      </c>
      <c r="B1113" s="43" t="s">
        <v>520</v>
      </c>
      <c r="C1113" s="43" t="s">
        <v>553</v>
      </c>
      <c r="D1113" s="43" t="s">
        <v>708</v>
      </c>
      <c r="E1113" s="43" t="s">
        <v>709</v>
      </c>
      <c r="F1113" s="43" t="s">
        <v>385</v>
      </c>
      <c r="G1113" s="107" t="s">
        <v>582</v>
      </c>
      <c r="H1113" s="107">
        <v>5.0410000000000004</v>
      </c>
      <c r="I1113" s="43" t="s">
        <v>279</v>
      </c>
    </row>
    <row r="1114" spans="1:9" x14ac:dyDescent="0.25">
      <c r="A1114" s="43" t="s">
        <v>270</v>
      </c>
      <c r="B1114" s="43" t="s">
        <v>520</v>
      </c>
      <c r="C1114" s="43" t="s">
        <v>553</v>
      </c>
      <c r="D1114" s="43" t="s">
        <v>710</v>
      </c>
      <c r="E1114" s="43" t="s">
        <v>711</v>
      </c>
      <c r="F1114" s="43" t="s">
        <v>385</v>
      </c>
      <c r="G1114" s="107" t="s">
        <v>582</v>
      </c>
      <c r="H1114" s="107">
        <v>0.26500000000000001</v>
      </c>
      <c r="I1114" s="43" t="s">
        <v>279</v>
      </c>
    </row>
    <row r="1115" spans="1:9" x14ac:dyDescent="0.25">
      <c r="A1115" s="43" t="s">
        <v>270</v>
      </c>
      <c r="B1115" s="43" t="s">
        <v>520</v>
      </c>
      <c r="C1115" s="43" t="s">
        <v>553</v>
      </c>
      <c r="D1115" s="43" t="s">
        <v>712</v>
      </c>
      <c r="E1115" s="43" t="s">
        <v>713</v>
      </c>
      <c r="F1115" s="43" t="s">
        <v>385</v>
      </c>
      <c r="G1115" s="107" t="s">
        <v>582</v>
      </c>
      <c r="H1115" s="107" t="s">
        <v>226</v>
      </c>
      <c r="I1115" s="43" t="s">
        <v>279</v>
      </c>
    </row>
    <row r="1116" spans="1:9" x14ac:dyDescent="0.25">
      <c r="A1116" s="43" t="s">
        <v>270</v>
      </c>
      <c r="B1116" s="43" t="s">
        <v>520</v>
      </c>
      <c r="C1116" s="43" t="s">
        <v>553</v>
      </c>
      <c r="D1116" s="43" t="s">
        <v>714</v>
      </c>
      <c r="E1116" s="43" t="s">
        <v>715</v>
      </c>
      <c r="F1116" s="43" t="s">
        <v>385</v>
      </c>
      <c r="G1116" s="107" t="s">
        <v>582</v>
      </c>
      <c r="H1116" s="107">
        <v>3.0000000000000001E-3</v>
      </c>
      <c r="I1116" s="43" t="s">
        <v>279</v>
      </c>
    </row>
    <row r="1117" spans="1:9" x14ac:dyDescent="0.25">
      <c r="A1117" s="43" t="s">
        <v>270</v>
      </c>
      <c r="B1117" s="43" t="s">
        <v>520</v>
      </c>
      <c r="C1117" s="43" t="s">
        <v>553</v>
      </c>
      <c r="D1117" s="43" t="s">
        <v>716</v>
      </c>
      <c r="E1117" s="43" t="s">
        <v>717</v>
      </c>
      <c r="F1117" s="43" t="s">
        <v>385</v>
      </c>
      <c r="G1117" s="107" t="s">
        <v>582</v>
      </c>
      <c r="H1117" s="107">
        <v>0.106</v>
      </c>
      <c r="I1117" s="43" t="s">
        <v>279</v>
      </c>
    </row>
    <row r="1118" spans="1:9" x14ac:dyDescent="0.25">
      <c r="A1118" s="43" t="s">
        <v>270</v>
      </c>
      <c r="B1118" s="43" t="s">
        <v>520</v>
      </c>
      <c r="C1118" s="43" t="s">
        <v>553</v>
      </c>
      <c r="D1118" s="43" t="s">
        <v>718</v>
      </c>
      <c r="E1118" s="43" t="s">
        <v>719</v>
      </c>
      <c r="F1118" s="43" t="s">
        <v>385</v>
      </c>
      <c r="G1118" s="107" t="s">
        <v>582</v>
      </c>
      <c r="H1118" s="107">
        <v>1.4139999999999999</v>
      </c>
      <c r="I1118" s="43" t="s">
        <v>279</v>
      </c>
    </row>
    <row r="1119" spans="1:9" x14ac:dyDescent="0.25">
      <c r="A1119" s="43" t="s">
        <v>270</v>
      </c>
      <c r="B1119" s="43" t="s">
        <v>520</v>
      </c>
      <c r="C1119" s="43" t="s">
        <v>553</v>
      </c>
      <c r="D1119" s="43" t="s">
        <v>720</v>
      </c>
      <c r="E1119" s="43" t="s">
        <v>721</v>
      </c>
      <c r="F1119" s="43" t="s">
        <v>385</v>
      </c>
      <c r="G1119" s="107" t="s">
        <v>582</v>
      </c>
      <c r="H1119" s="107">
        <v>8306.2999999999993</v>
      </c>
      <c r="I1119" s="43" t="s">
        <v>279</v>
      </c>
    </row>
    <row r="1120" spans="1:9" x14ac:dyDescent="0.25">
      <c r="A1120" s="43" t="s">
        <v>270</v>
      </c>
      <c r="B1120" s="43" t="s">
        <v>520</v>
      </c>
      <c r="C1120" s="43" t="s">
        <v>553</v>
      </c>
      <c r="D1120" s="43" t="s">
        <v>722</v>
      </c>
      <c r="E1120" s="43" t="s">
        <v>723</v>
      </c>
      <c r="F1120" s="43" t="s">
        <v>385</v>
      </c>
      <c r="G1120" s="107" t="s">
        <v>582</v>
      </c>
      <c r="H1120" s="107">
        <v>84.977999999999994</v>
      </c>
      <c r="I1120" s="43" t="s">
        <v>279</v>
      </c>
    </row>
    <row r="1121" spans="1:9" x14ac:dyDescent="0.25">
      <c r="A1121" s="43" t="s">
        <v>270</v>
      </c>
      <c r="B1121" s="43" t="s">
        <v>520</v>
      </c>
      <c r="C1121" s="43" t="s">
        <v>553</v>
      </c>
      <c r="D1121" s="43" t="s">
        <v>767</v>
      </c>
      <c r="E1121" s="43" t="s">
        <v>768</v>
      </c>
      <c r="F1121" s="43" t="s">
        <v>385</v>
      </c>
      <c r="G1121" s="107" t="s">
        <v>582</v>
      </c>
      <c r="H1121" s="107">
        <v>8391.2779999999984</v>
      </c>
      <c r="I1121" s="43" t="s">
        <v>279</v>
      </c>
    </row>
    <row r="1122" spans="1:9" x14ac:dyDescent="0.25">
      <c r="A1122" s="43" t="s">
        <v>270</v>
      </c>
      <c r="B1122" s="43" t="s">
        <v>520</v>
      </c>
      <c r="C1122" s="43" t="s">
        <v>553</v>
      </c>
      <c r="D1122" s="43" t="s">
        <v>586</v>
      </c>
      <c r="E1122" s="43" t="s">
        <v>587</v>
      </c>
      <c r="F1122" s="43" t="s">
        <v>385</v>
      </c>
      <c r="G1122" s="107" t="s">
        <v>583</v>
      </c>
      <c r="H1122" s="107" t="s">
        <v>519</v>
      </c>
      <c r="I1122" s="43" t="s">
        <v>280</v>
      </c>
    </row>
    <row r="1123" spans="1:9" x14ac:dyDescent="0.25">
      <c r="A1123" s="43" t="s">
        <v>270</v>
      </c>
      <c r="B1123" s="43" t="s">
        <v>520</v>
      </c>
      <c r="C1123" s="43" t="s">
        <v>553</v>
      </c>
      <c r="D1123" s="43" t="s">
        <v>588</v>
      </c>
      <c r="E1123" s="43" t="s">
        <v>589</v>
      </c>
      <c r="F1123" s="43" t="s">
        <v>385</v>
      </c>
      <c r="G1123" s="107" t="s">
        <v>583</v>
      </c>
      <c r="H1123" s="107" t="s">
        <v>519</v>
      </c>
      <c r="I1123" s="43" t="s">
        <v>280</v>
      </c>
    </row>
    <row r="1124" spans="1:9" x14ac:dyDescent="0.25">
      <c r="A1124" s="43" t="s">
        <v>270</v>
      </c>
      <c r="B1124" s="43" t="s">
        <v>520</v>
      </c>
      <c r="C1124" s="43" t="s">
        <v>553</v>
      </c>
      <c r="D1124" s="43" t="s">
        <v>590</v>
      </c>
      <c r="E1124" s="43" t="s">
        <v>591</v>
      </c>
      <c r="F1124" s="43" t="s">
        <v>385</v>
      </c>
      <c r="G1124" s="107" t="s">
        <v>583</v>
      </c>
      <c r="H1124" s="107" t="s">
        <v>519</v>
      </c>
      <c r="I1124" s="43" t="s">
        <v>280</v>
      </c>
    </row>
    <row r="1125" spans="1:9" x14ac:dyDescent="0.25">
      <c r="A1125" s="43" t="s">
        <v>270</v>
      </c>
      <c r="B1125" s="43" t="s">
        <v>520</v>
      </c>
      <c r="C1125" s="43" t="s">
        <v>553</v>
      </c>
      <c r="D1125" s="43" t="s">
        <v>592</v>
      </c>
      <c r="E1125" s="43" t="s">
        <v>593</v>
      </c>
      <c r="F1125" s="43" t="s">
        <v>385</v>
      </c>
      <c r="G1125" s="107" t="s">
        <v>583</v>
      </c>
      <c r="H1125" s="107" t="s">
        <v>519</v>
      </c>
      <c r="I1125" s="43" t="s">
        <v>280</v>
      </c>
    </row>
    <row r="1126" spans="1:9" x14ac:dyDescent="0.25">
      <c r="A1126" s="43" t="s">
        <v>270</v>
      </c>
      <c r="B1126" s="43" t="s">
        <v>520</v>
      </c>
      <c r="C1126" s="43" t="s">
        <v>553</v>
      </c>
      <c r="D1126" s="43" t="s">
        <v>594</v>
      </c>
      <c r="E1126" s="43" t="s">
        <v>595</v>
      </c>
      <c r="F1126" s="43" t="s">
        <v>385</v>
      </c>
      <c r="G1126" s="107" t="s">
        <v>583</v>
      </c>
      <c r="H1126" s="107">
        <v>40.963000000000001</v>
      </c>
      <c r="I1126" s="43" t="s">
        <v>280</v>
      </c>
    </row>
    <row r="1127" spans="1:9" x14ac:dyDescent="0.25">
      <c r="A1127" s="43" t="s">
        <v>270</v>
      </c>
      <c r="B1127" s="43" t="s">
        <v>520</v>
      </c>
      <c r="C1127" s="43" t="s">
        <v>553</v>
      </c>
      <c r="D1127" s="43" t="s">
        <v>596</v>
      </c>
      <c r="E1127" s="43" t="s">
        <v>597</v>
      </c>
      <c r="F1127" s="43" t="s">
        <v>385</v>
      </c>
      <c r="G1127" s="107" t="s">
        <v>583</v>
      </c>
      <c r="H1127" s="107" t="s">
        <v>519</v>
      </c>
      <c r="I1127" s="43" t="s">
        <v>280</v>
      </c>
    </row>
    <row r="1128" spans="1:9" x14ac:dyDescent="0.25">
      <c r="A1128" s="43" t="s">
        <v>270</v>
      </c>
      <c r="B1128" s="43" t="s">
        <v>520</v>
      </c>
      <c r="C1128" s="43" t="s">
        <v>553</v>
      </c>
      <c r="D1128" s="43" t="s">
        <v>598</v>
      </c>
      <c r="E1128" s="43" t="s">
        <v>599</v>
      </c>
      <c r="F1128" s="43" t="s">
        <v>385</v>
      </c>
      <c r="G1128" s="107" t="s">
        <v>583</v>
      </c>
      <c r="H1128" s="107" t="s">
        <v>519</v>
      </c>
      <c r="I1128" s="43" t="s">
        <v>280</v>
      </c>
    </row>
    <row r="1129" spans="1:9" x14ac:dyDescent="0.25">
      <c r="A1129" s="43" t="s">
        <v>270</v>
      </c>
      <c r="B1129" s="43" t="s">
        <v>520</v>
      </c>
      <c r="C1129" s="43" t="s">
        <v>553</v>
      </c>
      <c r="D1129" s="43" t="s">
        <v>600</v>
      </c>
      <c r="E1129" s="43" t="s">
        <v>601</v>
      </c>
      <c r="F1129" s="43" t="s">
        <v>385</v>
      </c>
      <c r="G1129" s="107" t="s">
        <v>583</v>
      </c>
      <c r="H1129" s="107" t="s">
        <v>519</v>
      </c>
      <c r="I1129" s="43" t="s">
        <v>280</v>
      </c>
    </row>
    <row r="1130" spans="1:9" x14ac:dyDescent="0.25">
      <c r="A1130" s="43" t="s">
        <v>270</v>
      </c>
      <c r="B1130" s="43" t="s">
        <v>520</v>
      </c>
      <c r="C1130" s="43" t="s">
        <v>553</v>
      </c>
      <c r="D1130" s="43" t="s">
        <v>602</v>
      </c>
      <c r="E1130" s="43" t="s">
        <v>603</v>
      </c>
      <c r="F1130" s="43" t="s">
        <v>385</v>
      </c>
      <c r="G1130" s="107" t="s">
        <v>583</v>
      </c>
      <c r="H1130" s="107">
        <v>626.78099999999995</v>
      </c>
      <c r="I1130" s="43" t="s">
        <v>280</v>
      </c>
    </row>
    <row r="1131" spans="1:9" x14ac:dyDescent="0.25">
      <c r="A1131" s="43" t="s">
        <v>270</v>
      </c>
      <c r="B1131" s="43" t="s">
        <v>520</v>
      </c>
      <c r="C1131" s="43" t="s">
        <v>553</v>
      </c>
      <c r="D1131" s="43" t="s">
        <v>604</v>
      </c>
      <c r="E1131" s="43" t="s">
        <v>605</v>
      </c>
      <c r="F1131" s="43" t="s">
        <v>385</v>
      </c>
      <c r="G1131" s="107" t="s">
        <v>583</v>
      </c>
      <c r="H1131" s="107" t="s">
        <v>519</v>
      </c>
      <c r="I1131" s="43" t="s">
        <v>280</v>
      </c>
    </row>
    <row r="1132" spans="1:9" x14ac:dyDescent="0.25">
      <c r="A1132" s="43" t="s">
        <v>270</v>
      </c>
      <c r="B1132" s="43" t="s">
        <v>520</v>
      </c>
      <c r="C1132" s="43" t="s">
        <v>553</v>
      </c>
      <c r="D1132" s="43" t="s">
        <v>606</v>
      </c>
      <c r="E1132" s="43" t="s">
        <v>607</v>
      </c>
      <c r="F1132" s="43" t="s">
        <v>385</v>
      </c>
      <c r="G1132" s="107" t="s">
        <v>583</v>
      </c>
      <c r="H1132" s="107" t="s">
        <v>519</v>
      </c>
      <c r="I1132" s="43" t="s">
        <v>280</v>
      </c>
    </row>
    <row r="1133" spans="1:9" x14ac:dyDescent="0.25">
      <c r="A1133" s="43" t="s">
        <v>270</v>
      </c>
      <c r="B1133" s="43" t="s">
        <v>520</v>
      </c>
      <c r="C1133" s="43" t="s">
        <v>553</v>
      </c>
      <c r="D1133" s="43" t="s">
        <v>608</v>
      </c>
      <c r="E1133" s="43" t="s">
        <v>609</v>
      </c>
      <c r="F1133" s="43" t="s">
        <v>385</v>
      </c>
      <c r="G1133" s="107" t="s">
        <v>583</v>
      </c>
      <c r="H1133" s="107" t="s">
        <v>519</v>
      </c>
      <c r="I1133" s="43" t="s">
        <v>280</v>
      </c>
    </row>
    <row r="1134" spans="1:9" x14ac:dyDescent="0.25">
      <c r="A1134" s="43" t="s">
        <v>270</v>
      </c>
      <c r="B1134" s="43" t="s">
        <v>520</v>
      </c>
      <c r="C1134" s="43" t="s">
        <v>553</v>
      </c>
      <c r="D1134" s="43" t="s">
        <v>610</v>
      </c>
      <c r="E1134" s="43" t="s">
        <v>611</v>
      </c>
      <c r="F1134" s="43" t="s">
        <v>385</v>
      </c>
      <c r="G1134" s="107" t="s">
        <v>583</v>
      </c>
      <c r="H1134" s="107" t="s">
        <v>519</v>
      </c>
      <c r="I1134" s="43" t="s">
        <v>280</v>
      </c>
    </row>
    <row r="1135" spans="1:9" x14ac:dyDescent="0.25">
      <c r="A1135" s="43" t="s">
        <v>270</v>
      </c>
      <c r="B1135" s="43" t="s">
        <v>520</v>
      </c>
      <c r="C1135" s="43" t="s">
        <v>553</v>
      </c>
      <c r="D1135" s="43" t="s">
        <v>612</v>
      </c>
      <c r="E1135" s="43" t="s">
        <v>613</v>
      </c>
      <c r="F1135" s="43" t="s">
        <v>385</v>
      </c>
      <c r="G1135" s="107" t="s">
        <v>583</v>
      </c>
      <c r="H1135" s="107" t="s">
        <v>519</v>
      </c>
      <c r="I1135" s="43" t="s">
        <v>280</v>
      </c>
    </row>
    <row r="1136" spans="1:9" x14ac:dyDescent="0.25">
      <c r="A1136" s="43" t="s">
        <v>270</v>
      </c>
      <c r="B1136" s="43" t="s">
        <v>520</v>
      </c>
      <c r="C1136" s="43" t="s">
        <v>553</v>
      </c>
      <c r="D1136" s="43" t="s">
        <v>614</v>
      </c>
      <c r="E1136" s="43" t="s">
        <v>615</v>
      </c>
      <c r="F1136" s="43" t="s">
        <v>385</v>
      </c>
      <c r="G1136" s="107" t="s">
        <v>583</v>
      </c>
      <c r="H1136" s="107" t="s">
        <v>519</v>
      </c>
      <c r="I1136" s="43" t="s">
        <v>280</v>
      </c>
    </row>
    <row r="1137" spans="1:9" x14ac:dyDescent="0.25">
      <c r="A1137" s="43" t="s">
        <v>270</v>
      </c>
      <c r="B1137" s="43" t="s">
        <v>520</v>
      </c>
      <c r="C1137" s="43" t="s">
        <v>553</v>
      </c>
      <c r="D1137" s="43" t="s">
        <v>616</v>
      </c>
      <c r="E1137" s="43" t="s">
        <v>617</v>
      </c>
      <c r="F1137" s="43" t="s">
        <v>385</v>
      </c>
      <c r="G1137" s="107" t="s">
        <v>583</v>
      </c>
      <c r="H1137" s="107" t="s">
        <v>519</v>
      </c>
      <c r="I1137" s="43" t="s">
        <v>280</v>
      </c>
    </row>
    <row r="1138" spans="1:9" x14ac:dyDescent="0.25">
      <c r="A1138" s="43" t="s">
        <v>270</v>
      </c>
      <c r="B1138" s="43" t="s">
        <v>520</v>
      </c>
      <c r="C1138" s="43" t="s">
        <v>553</v>
      </c>
      <c r="D1138" s="43" t="s">
        <v>618</v>
      </c>
      <c r="E1138" s="43" t="s">
        <v>619</v>
      </c>
      <c r="F1138" s="43" t="s">
        <v>385</v>
      </c>
      <c r="G1138" s="107" t="s">
        <v>583</v>
      </c>
      <c r="H1138" s="107" t="s">
        <v>519</v>
      </c>
      <c r="I1138" s="43" t="s">
        <v>280</v>
      </c>
    </row>
    <row r="1139" spans="1:9" x14ac:dyDescent="0.25">
      <c r="A1139" s="43" t="s">
        <v>270</v>
      </c>
      <c r="B1139" s="43" t="s">
        <v>520</v>
      </c>
      <c r="C1139" s="43" t="s">
        <v>553</v>
      </c>
      <c r="D1139" s="43" t="s">
        <v>620</v>
      </c>
      <c r="E1139" s="43" t="s">
        <v>621</v>
      </c>
      <c r="F1139" s="43" t="s">
        <v>385</v>
      </c>
      <c r="G1139" s="107" t="s">
        <v>583</v>
      </c>
      <c r="H1139" s="107" t="s">
        <v>519</v>
      </c>
      <c r="I1139" s="43" t="s">
        <v>280</v>
      </c>
    </row>
    <row r="1140" spans="1:9" x14ac:dyDescent="0.25">
      <c r="A1140" s="43" t="s">
        <v>270</v>
      </c>
      <c r="B1140" s="43" t="s">
        <v>520</v>
      </c>
      <c r="C1140" s="43" t="s">
        <v>553</v>
      </c>
      <c r="D1140" s="43" t="s">
        <v>622</v>
      </c>
      <c r="E1140" s="43" t="s">
        <v>623</v>
      </c>
      <c r="F1140" s="43" t="s">
        <v>385</v>
      </c>
      <c r="G1140" s="107" t="s">
        <v>583</v>
      </c>
      <c r="H1140" s="107" t="s">
        <v>519</v>
      </c>
      <c r="I1140" s="43" t="s">
        <v>280</v>
      </c>
    </row>
    <row r="1141" spans="1:9" x14ac:dyDescent="0.25">
      <c r="A1141" s="43" t="s">
        <v>270</v>
      </c>
      <c r="B1141" s="43" t="s">
        <v>520</v>
      </c>
      <c r="C1141" s="43" t="s">
        <v>553</v>
      </c>
      <c r="D1141" s="43" t="s">
        <v>624</v>
      </c>
      <c r="E1141" s="43" t="s">
        <v>625</v>
      </c>
      <c r="F1141" s="43" t="s">
        <v>385</v>
      </c>
      <c r="G1141" s="107" t="s">
        <v>583</v>
      </c>
      <c r="H1141" s="107" t="s">
        <v>519</v>
      </c>
      <c r="I1141" s="43" t="s">
        <v>280</v>
      </c>
    </row>
    <row r="1142" spans="1:9" x14ac:dyDescent="0.25">
      <c r="A1142" s="43" t="s">
        <v>270</v>
      </c>
      <c r="B1142" s="43" t="s">
        <v>520</v>
      </c>
      <c r="C1142" s="43" t="s">
        <v>553</v>
      </c>
      <c r="D1142" s="43" t="s">
        <v>626</v>
      </c>
      <c r="E1142" s="43" t="s">
        <v>627</v>
      </c>
      <c r="F1142" s="43" t="s">
        <v>385</v>
      </c>
      <c r="G1142" s="107" t="s">
        <v>583</v>
      </c>
      <c r="H1142" s="107" t="s">
        <v>519</v>
      </c>
      <c r="I1142" s="43" t="s">
        <v>280</v>
      </c>
    </row>
    <row r="1143" spans="1:9" x14ac:dyDescent="0.25">
      <c r="A1143" s="43" t="s">
        <v>270</v>
      </c>
      <c r="B1143" s="43" t="s">
        <v>520</v>
      </c>
      <c r="C1143" s="43" t="s">
        <v>553</v>
      </c>
      <c r="D1143" s="43" t="s">
        <v>628</v>
      </c>
      <c r="E1143" s="43" t="s">
        <v>629</v>
      </c>
      <c r="F1143" s="43" t="s">
        <v>385</v>
      </c>
      <c r="G1143" s="107" t="s">
        <v>583</v>
      </c>
      <c r="H1143" s="107" t="s">
        <v>519</v>
      </c>
      <c r="I1143" s="43" t="s">
        <v>280</v>
      </c>
    </row>
    <row r="1144" spans="1:9" x14ac:dyDescent="0.25">
      <c r="A1144" s="43" t="s">
        <v>270</v>
      </c>
      <c r="B1144" s="43" t="s">
        <v>520</v>
      </c>
      <c r="C1144" s="43" t="s">
        <v>553</v>
      </c>
      <c r="D1144" s="43" t="s">
        <v>630</v>
      </c>
      <c r="E1144" s="43" t="s">
        <v>631</v>
      </c>
      <c r="F1144" s="43" t="s">
        <v>385</v>
      </c>
      <c r="G1144" s="107" t="s">
        <v>583</v>
      </c>
      <c r="H1144" s="107" t="s">
        <v>519</v>
      </c>
      <c r="I1144" s="43" t="s">
        <v>280</v>
      </c>
    </row>
    <row r="1145" spans="1:9" x14ac:dyDescent="0.25">
      <c r="A1145" s="43" t="s">
        <v>270</v>
      </c>
      <c r="B1145" s="43" t="s">
        <v>520</v>
      </c>
      <c r="C1145" s="43" t="s">
        <v>553</v>
      </c>
      <c r="D1145" s="43" t="s">
        <v>632</v>
      </c>
      <c r="E1145" s="43" t="s">
        <v>633</v>
      </c>
      <c r="F1145" s="43" t="s">
        <v>385</v>
      </c>
      <c r="G1145" s="107" t="s">
        <v>583</v>
      </c>
      <c r="H1145" s="107" t="s">
        <v>519</v>
      </c>
      <c r="I1145" s="43" t="s">
        <v>280</v>
      </c>
    </row>
    <row r="1146" spans="1:9" x14ac:dyDescent="0.25">
      <c r="A1146" s="43" t="s">
        <v>270</v>
      </c>
      <c r="B1146" s="43" t="s">
        <v>520</v>
      </c>
      <c r="C1146" s="43" t="s">
        <v>553</v>
      </c>
      <c r="D1146" s="43" t="s">
        <v>634</v>
      </c>
      <c r="E1146" s="43" t="s">
        <v>635</v>
      </c>
      <c r="F1146" s="43" t="s">
        <v>385</v>
      </c>
      <c r="G1146" s="107" t="s">
        <v>583</v>
      </c>
      <c r="H1146" s="107" t="s">
        <v>519</v>
      </c>
      <c r="I1146" s="43" t="s">
        <v>280</v>
      </c>
    </row>
    <row r="1147" spans="1:9" x14ac:dyDescent="0.25">
      <c r="A1147" s="43" t="s">
        <v>270</v>
      </c>
      <c r="B1147" s="43" t="s">
        <v>520</v>
      </c>
      <c r="C1147" s="43" t="s">
        <v>553</v>
      </c>
      <c r="D1147" s="43" t="s">
        <v>636</v>
      </c>
      <c r="E1147" s="43" t="s">
        <v>637</v>
      </c>
      <c r="F1147" s="43" t="s">
        <v>385</v>
      </c>
      <c r="G1147" s="107" t="s">
        <v>583</v>
      </c>
      <c r="H1147" s="107" t="s">
        <v>519</v>
      </c>
      <c r="I1147" s="43" t="s">
        <v>280</v>
      </c>
    </row>
    <row r="1148" spans="1:9" x14ac:dyDescent="0.25">
      <c r="A1148" s="43" t="s">
        <v>270</v>
      </c>
      <c r="B1148" s="43" t="s">
        <v>520</v>
      </c>
      <c r="C1148" s="43" t="s">
        <v>553</v>
      </c>
      <c r="D1148" s="43" t="s">
        <v>638</v>
      </c>
      <c r="E1148" s="43" t="s">
        <v>639</v>
      </c>
      <c r="F1148" s="43" t="s">
        <v>385</v>
      </c>
      <c r="G1148" s="107" t="s">
        <v>583</v>
      </c>
      <c r="H1148" s="107" t="s">
        <v>519</v>
      </c>
      <c r="I1148" s="43" t="s">
        <v>280</v>
      </c>
    </row>
    <row r="1149" spans="1:9" x14ac:dyDescent="0.25">
      <c r="A1149" s="43" t="s">
        <v>270</v>
      </c>
      <c r="B1149" s="43" t="s">
        <v>520</v>
      </c>
      <c r="C1149" s="43" t="s">
        <v>553</v>
      </c>
      <c r="D1149" s="43" t="s">
        <v>640</v>
      </c>
      <c r="E1149" s="43" t="s">
        <v>641</v>
      </c>
      <c r="F1149" s="43" t="s">
        <v>385</v>
      </c>
      <c r="G1149" s="107" t="s">
        <v>583</v>
      </c>
      <c r="H1149" s="107" t="s">
        <v>519</v>
      </c>
      <c r="I1149" s="43" t="s">
        <v>280</v>
      </c>
    </row>
    <row r="1150" spans="1:9" x14ac:dyDescent="0.25">
      <c r="A1150" s="43" t="s">
        <v>270</v>
      </c>
      <c r="B1150" s="43" t="s">
        <v>520</v>
      </c>
      <c r="C1150" s="43" t="s">
        <v>553</v>
      </c>
      <c r="D1150" s="43" t="s">
        <v>642</v>
      </c>
      <c r="E1150" s="43" t="s">
        <v>643</v>
      </c>
      <c r="F1150" s="43" t="s">
        <v>385</v>
      </c>
      <c r="G1150" s="107" t="s">
        <v>583</v>
      </c>
      <c r="H1150" s="107" t="s">
        <v>519</v>
      </c>
      <c r="I1150" s="43" t="s">
        <v>280</v>
      </c>
    </row>
    <row r="1151" spans="1:9" x14ac:dyDescent="0.25">
      <c r="A1151" s="43" t="s">
        <v>270</v>
      </c>
      <c r="B1151" s="43" t="s">
        <v>520</v>
      </c>
      <c r="C1151" s="43" t="s">
        <v>553</v>
      </c>
      <c r="D1151" s="43" t="s">
        <v>644</v>
      </c>
      <c r="E1151" s="43" t="s">
        <v>645</v>
      </c>
      <c r="F1151" s="43" t="s">
        <v>385</v>
      </c>
      <c r="G1151" s="107" t="s">
        <v>583</v>
      </c>
      <c r="H1151" s="107" t="s">
        <v>519</v>
      </c>
      <c r="I1151" s="43" t="s">
        <v>280</v>
      </c>
    </row>
    <row r="1152" spans="1:9" x14ac:dyDescent="0.25">
      <c r="A1152" s="43" t="s">
        <v>270</v>
      </c>
      <c r="B1152" s="43" t="s">
        <v>520</v>
      </c>
      <c r="C1152" s="43" t="s">
        <v>553</v>
      </c>
      <c r="D1152" s="43" t="s">
        <v>646</v>
      </c>
      <c r="E1152" s="43" t="s">
        <v>647</v>
      </c>
      <c r="F1152" s="43" t="s">
        <v>385</v>
      </c>
      <c r="G1152" s="107" t="s">
        <v>583</v>
      </c>
      <c r="H1152" s="107" t="s">
        <v>519</v>
      </c>
      <c r="I1152" s="43" t="s">
        <v>280</v>
      </c>
    </row>
    <row r="1153" spans="1:9" x14ac:dyDescent="0.25">
      <c r="A1153" s="43" t="s">
        <v>270</v>
      </c>
      <c r="B1153" s="43" t="s">
        <v>520</v>
      </c>
      <c r="C1153" s="43" t="s">
        <v>553</v>
      </c>
      <c r="D1153" s="43" t="s">
        <v>648</v>
      </c>
      <c r="E1153" s="43" t="s">
        <v>649</v>
      </c>
      <c r="F1153" s="43" t="s">
        <v>385</v>
      </c>
      <c r="G1153" s="107" t="s">
        <v>583</v>
      </c>
      <c r="H1153" s="107" t="s">
        <v>519</v>
      </c>
      <c r="I1153" s="43" t="s">
        <v>280</v>
      </c>
    </row>
    <row r="1154" spans="1:9" x14ac:dyDescent="0.25">
      <c r="A1154" s="43" t="s">
        <v>270</v>
      </c>
      <c r="B1154" s="43" t="s">
        <v>520</v>
      </c>
      <c r="C1154" s="43" t="s">
        <v>553</v>
      </c>
      <c r="D1154" s="43" t="s">
        <v>650</v>
      </c>
      <c r="E1154" s="43" t="s">
        <v>651</v>
      </c>
      <c r="F1154" s="43" t="s">
        <v>385</v>
      </c>
      <c r="G1154" s="107" t="s">
        <v>583</v>
      </c>
      <c r="H1154" s="107" t="s">
        <v>519</v>
      </c>
      <c r="I1154" s="43" t="s">
        <v>280</v>
      </c>
    </row>
    <row r="1155" spans="1:9" x14ac:dyDescent="0.25">
      <c r="A1155" s="43" t="s">
        <v>270</v>
      </c>
      <c r="B1155" s="43" t="s">
        <v>520</v>
      </c>
      <c r="C1155" s="43" t="s">
        <v>553</v>
      </c>
      <c r="D1155" s="43" t="s">
        <v>652</v>
      </c>
      <c r="E1155" s="43" t="s">
        <v>653</v>
      </c>
      <c r="F1155" s="43" t="s">
        <v>385</v>
      </c>
      <c r="G1155" s="107" t="s">
        <v>583</v>
      </c>
      <c r="H1155" s="107" t="s">
        <v>519</v>
      </c>
      <c r="I1155" s="43" t="s">
        <v>280</v>
      </c>
    </row>
    <row r="1156" spans="1:9" x14ac:dyDescent="0.25">
      <c r="A1156" s="43" t="s">
        <v>270</v>
      </c>
      <c r="B1156" s="43" t="s">
        <v>520</v>
      </c>
      <c r="C1156" s="43" t="s">
        <v>553</v>
      </c>
      <c r="D1156" s="43" t="s">
        <v>654</v>
      </c>
      <c r="E1156" s="43" t="s">
        <v>655</v>
      </c>
      <c r="F1156" s="43" t="s">
        <v>385</v>
      </c>
      <c r="G1156" s="107" t="s">
        <v>583</v>
      </c>
      <c r="H1156" s="107" t="s">
        <v>519</v>
      </c>
      <c r="I1156" s="43" t="s">
        <v>280</v>
      </c>
    </row>
    <row r="1157" spans="1:9" x14ac:dyDescent="0.25">
      <c r="A1157" s="43" t="s">
        <v>270</v>
      </c>
      <c r="B1157" s="43" t="s">
        <v>520</v>
      </c>
      <c r="C1157" s="43" t="s">
        <v>553</v>
      </c>
      <c r="D1157" s="43" t="s">
        <v>656</v>
      </c>
      <c r="E1157" s="43" t="s">
        <v>657</v>
      </c>
      <c r="F1157" s="43" t="s">
        <v>385</v>
      </c>
      <c r="G1157" s="107" t="s">
        <v>583</v>
      </c>
      <c r="H1157" s="107">
        <v>134.90799999999999</v>
      </c>
      <c r="I1157" s="43" t="s">
        <v>280</v>
      </c>
    </row>
    <row r="1158" spans="1:9" x14ac:dyDescent="0.25">
      <c r="A1158" s="43" t="s">
        <v>270</v>
      </c>
      <c r="B1158" s="43" t="s">
        <v>520</v>
      </c>
      <c r="C1158" s="43" t="s">
        <v>553</v>
      </c>
      <c r="D1158" s="43" t="s">
        <v>658</v>
      </c>
      <c r="E1158" s="43" t="s">
        <v>659</v>
      </c>
      <c r="F1158" s="43" t="s">
        <v>385</v>
      </c>
      <c r="G1158" s="107" t="s">
        <v>583</v>
      </c>
      <c r="H1158" s="107" t="s">
        <v>519</v>
      </c>
      <c r="I1158" s="43" t="s">
        <v>280</v>
      </c>
    </row>
    <row r="1159" spans="1:9" x14ac:dyDescent="0.25">
      <c r="A1159" s="43" t="s">
        <v>270</v>
      </c>
      <c r="B1159" s="43" t="s">
        <v>520</v>
      </c>
      <c r="C1159" s="43" t="s">
        <v>553</v>
      </c>
      <c r="D1159" s="43" t="s">
        <v>660</v>
      </c>
      <c r="E1159" s="43" t="s">
        <v>661</v>
      </c>
      <c r="F1159" s="43" t="s">
        <v>385</v>
      </c>
      <c r="G1159" s="107" t="s">
        <v>583</v>
      </c>
      <c r="H1159" s="107" t="s">
        <v>519</v>
      </c>
      <c r="I1159" s="43" t="s">
        <v>280</v>
      </c>
    </row>
    <row r="1160" spans="1:9" x14ac:dyDescent="0.25">
      <c r="A1160" s="43" t="s">
        <v>270</v>
      </c>
      <c r="B1160" s="43" t="s">
        <v>520</v>
      </c>
      <c r="C1160" s="43" t="s">
        <v>553</v>
      </c>
      <c r="D1160" s="43" t="s">
        <v>662</v>
      </c>
      <c r="E1160" s="43" t="s">
        <v>663</v>
      </c>
      <c r="F1160" s="43" t="s">
        <v>385</v>
      </c>
      <c r="G1160" s="107" t="s">
        <v>583</v>
      </c>
      <c r="H1160" s="107">
        <v>7366.7120000000004</v>
      </c>
      <c r="I1160" s="43" t="s">
        <v>280</v>
      </c>
    </row>
    <row r="1161" spans="1:9" x14ac:dyDescent="0.25">
      <c r="A1161" s="43" t="s">
        <v>270</v>
      </c>
      <c r="B1161" s="43" t="s">
        <v>520</v>
      </c>
      <c r="C1161" s="43" t="s">
        <v>553</v>
      </c>
      <c r="D1161" s="43" t="s">
        <v>664</v>
      </c>
      <c r="E1161" s="43" t="s">
        <v>665</v>
      </c>
      <c r="F1161" s="43" t="s">
        <v>385</v>
      </c>
      <c r="G1161" s="107" t="s">
        <v>583</v>
      </c>
      <c r="H1161" s="107" t="s">
        <v>226</v>
      </c>
      <c r="I1161" s="43" t="s">
        <v>280</v>
      </c>
    </row>
    <row r="1162" spans="1:9" x14ac:dyDescent="0.25">
      <c r="A1162" s="43" t="s">
        <v>270</v>
      </c>
      <c r="B1162" s="43" t="s">
        <v>520</v>
      </c>
      <c r="C1162" s="43" t="s">
        <v>553</v>
      </c>
      <c r="D1162" s="43" t="s">
        <v>666</v>
      </c>
      <c r="E1162" s="43" t="s">
        <v>667</v>
      </c>
      <c r="F1162" s="43" t="s">
        <v>385</v>
      </c>
      <c r="G1162" s="107" t="s">
        <v>583</v>
      </c>
      <c r="H1162" s="107" t="s">
        <v>519</v>
      </c>
      <c r="I1162" s="43" t="s">
        <v>280</v>
      </c>
    </row>
    <row r="1163" spans="1:9" x14ac:dyDescent="0.25">
      <c r="A1163" s="43" t="s">
        <v>270</v>
      </c>
      <c r="B1163" s="43" t="s">
        <v>520</v>
      </c>
      <c r="C1163" s="43" t="s">
        <v>553</v>
      </c>
      <c r="D1163" s="43" t="s">
        <v>668</v>
      </c>
      <c r="E1163" s="43" t="s">
        <v>669</v>
      </c>
      <c r="F1163" s="43" t="s">
        <v>385</v>
      </c>
      <c r="G1163" s="107" t="s">
        <v>583</v>
      </c>
      <c r="H1163" s="107">
        <v>7361.0290000000005</v>
      </c>
      <c r="I1163" s="43" t="s">
        <v>280</v>
      </c>
    </row>
    <row r="1164" spans="1:9" x14ac:dyDescent="0.25">
      <c r="A1164" s="43" t="s">
        <v>270</v>
      </c>
      <c r="B1164" s="43" t="s">
        <v>520</v>
      </c>
      <c r="C1164" s="43" t="s">
        <v>553</v>
      </c>
      <c r="D1164" s="43" t="s">
        <v>670</v>
      </c>
      <c r="E1164" s="43" t="s">
        <v>671</v>
      </c>
      <c r="F1164" s="43" t="s">
        <v>385</v>
      </c>
      <c r="G1164" s="107" t="s">
        <v>583</v>
      </c>
      <c r="H1164" s="107" t="s">
        <v>519</v>
      </c>
      <c r="I1164" s="43" t="s">
        <v>280</v>
      </c>
    </row>
    <row r="1165" spans="1:9" x14ac:dyDescent="0.25">
      <c r="A1165" s="43" t="s">
        <v>270</v>
      </c>
      <c r="B1165" s="43" t="s">
        <v>520</v>
      </c>
      <c r="C1165" s="43" t="s">
        <v>553</v>
      </c>
      <c r="D1165" s="43" t="s">
        <v>672</v>
      </c>
      <c r="E1165" s="43" t="s">
        <v>673</v>
      </c>
      <c r="F1165" s="43" t="s">
        <v>385</v>
      </c>
      <c r="G1165" s="107" t="s">
        <v>583</v>
      </c>
      <c r="H1165" s="107">
        <v>6.1429999999999998</v>
      </c>
      <c r="I1165" s="43" t="s">
        <v>280</v>
      </c>
    </row>
    <row r="1166" spans="1:9" x14ac:dyDescent="0.25">
      <c r="A1166" s="43" t="s">
        <v>270</v>
      </c>
      <c r="B1166" s="43" t="s">
        <v>520</v>
      </c>
      <c r="C1166" s="43" t="s">
        <v>553</v>
      </c>
      <c r="D1166" s="43" t="s">
        <v>674</v>
      </c>
      <c r="E1166" s="43" t="s">
        <v>675</v>
      </c>
      <c r="F1166" s="43" t="s">
        <v>385</v>
      </c>
      <c r="G1166" s="107" t="s">
        <v>583</v>
      </c>
      <c r="H1166" s="107" t="s">
        <v>519</v>
      </c>
      <c r="I1166" s="43" t="s">
        <v>280</v>
      </c>
    </row>
    <row r="1167" spans="1:9" x14ac:dyDescent="0.25">
      <c r="A1167" s="43" t="s">
        <v>270</v>
      </c>
      <c r="B1167" s="43" t="s">
        <v>520</v>
      </c>
      <c r="C1167" s="43" t="s">
        <v>553</v>
      </c>
      <c r="D1167" s="43" t="s">
        <v>676</v>
      </c>
      <c r="E1167" s="43" t="s">
        <v>677</v>
      </c>
      <c r="F1167" s="43" t="s">
        <v>385</v>
      </c>
      <c r="G1167" s="107" t="s">
        <v>583</v>
      </c>
      <c r="H1167" s="107" t="s">
        <v>519</v>
      </c>
      <c r="I1167" s="43" t="s">
        <v>280</v>
      </c>
    </row>
    <row r="1168" spans="1:9" x14ac:dyDescent="0.25">
      <c r="A1168" s="43" t="s">
        <v>270</v>
      </c>
      <c r="B1168" s="43" t="s">
        <v>520</v>
      </c>
      <c r="C1168" s="43" t="s">
        <v>553</v>
      </c>
      <c r="D1168" s="43" t="s">
        <v>678</v>
      </c>
      <c r="E1168" s="43" t="s">
        <v>679</v>
      </c>
      <c r="F1168" s="43" t="s">
        <v>385</v>
      </c>
      <c r="G1168" s="107" t="s">
        <v>583</v>
      </c>
      <c r="H1168" s="107">
        <v>0.63</v>
      </c>
      <c r="I1168" s="43" t="s">
        <v>280</v>
      </c>
    </row>
    <row r="1169" spans="1:9" x14ac:dyDescent="0.25">
      <c r="A1169" s="43" t="s">
        <v>270</v>
      </c>
      <c r="B1169" s="43" t="s">
        <v>520</v>
      </c>
      <c r="C1169" s="43" t="s">
        <v>553</v>
      </c>
      <c r="D1169" s="43" t="s">
        <v>680</v>
      </c>
      <c r="E1169" s="43" t="s">
        <v>681</v>
      </c>
      <c r="F1169" s="43" t="s">
        <v>385</v>
      </c>
      <c r="G1169" s="107" t="s">
        <v>583</v>
      </c>
      <c r="H1169" s="107" t="s">
        <v>519</v>
      </c>
      <c r="I1169" s="43" t="s">
        <v>280</v>
      </c>
    </row>
    <row r="1170" spans="1:9" x14ac:dyDescent="0.25">
      <c r="A1170" s="43" t="s">
        <v>270</v>
      </c>
      <c r="B1170" s="43" t="s">
        <v>520</v>
      </c>
      <c r="C1170" s="43" t="s">
        <v>553</v>
      </c>
      <c r="D1170" s="43" t="s">
        <v>682</v>
      </c>
      <c r="E1170" s="43" t="s">
        <v>683</v>
      </c>
      <c r="F1170" s="43" t="s">
        <v>385</v>
      </c>
      <c r="G1170" s="107" t="s">
        <v>583</v>
      </c>
      <c r="H1170" s="107" t="s">
        <v>519</v>
      </c>
      <c r="I1170" s="43" t="s">
        <v>280</v>
      </c>
    </row>
    <row r="1171" spans="1:9" x14ac:dyDescent="0.25">
      <c r="A1171" s="43" t="s">
        <v>270</v>
      </c>
      <c r="B1171" s="43" t="s">
        <v>520</v>
      </c>
      <c r="C1171" s="43" t="s">
        <v>553</v>
      </c>
      <c r="D1171" s="43" t="s">
        <v>684</v>
      </c>
      <c r="E1171" s="43" t="s">
        <v>685</v>
      </c>
      <c r="F1171" s="43" t="s">
        <v>385</v>
      </c>
      <c r="G1171" s="107" t="s">
        <v>583</v>
      </c>
      <c r="H1171" s="107" t="s">
        <v>519</v>
      </c>
      <c r="I1171" s="43" t="s">
        <v>280</v>
      </c>
    </row>
    <row r="1172" spans="1:9" x14ac:dyDescent="0.25">
      <c r="A1172" s="43" t="s">
        <v>270</v>
      </c>
      <c r="B1172" s="43" t="s">
        <v>520</v>
      </c>
      <c r="C1172" s="43" t="s">
        <v>553</v>
      </c>
      <c r="D1172" s="43" t="s">
        <v>686</v>
      </c>
      <c r="E1172" s="43" t="s">
        <v>687</v>
      </c>
      <c r="F1172" s="43" t="s">
        <v>385</v>
      </c>
      <c r="G1172" s="107" t="s">
        <v>583</v>
      </c>
      <c r="H1172" s="107">
        <v>3.2029999999999998</v>
      </c>
      <c r="I1172" s="43" t="s">
        <v>280</v>
      </c>
    </row>
    <row r="1173" spans="1:9" x14ac:dyDescent="0.25">
      <c r="A1173" s="43" t="s">
        <v>270</v>
      </c>
      <c r="B1173" s="43" t="s">
        <v>520</v>
      </c>
      <c r="C1173" s="43" t="s">
        <v>553</v>
      </c>
      <c r="D1173" s="43" t="s">
        <v>688</v>
      </c>
      <c r="E1173" s="43" t="s">
        <v>689</v>
      </c>
      <c r="F1173" s="43" t="s">
        <v>385</v>
      </c>
      <c r="G1173" s="107" t="s">
        <v>583</v>
      </c>
      <c r="H1173" s="107" t="s">
        <v>519</v>
      </c>
      <c r="I1173" s="43" t="s">
        <v>280</v>
      </c>
    </row>
    <row r="1174" spans="1:9" x14ac:dyDescent="0.25">
      <c r="A1174" s="43" t="s">
        <v>270</v>
      </c>
      <c r="B1174" s="43" t="s">
        <v>520</v>
      </c>
      <c r="C1174" s="43" t="s">
        <v>553</v>
      </c>
      <c r="D1174" s="43" t="s">
        <v>690</v>
      </c>
      <c r="E1174" s="43" t="s">
        <v>691</v>
      </c>
      <c r="F1174" s="43" t="s">
        <v>385</v>
      </c>
      <c r="G1174" s="107" t="s">
        <v>583</v>
      </c>
      <c r="H1174" s="107" t="s">
        <v>519</v>
      </c>
      <c r="I1174" s="43" t="s">
        <v>280</v>
      </c>
    </row>
    <row r="1175" spans="1:9" x14ac:dyDescent="0.25">
      <c r="A1175" s="43" t="s">
        <v>270</v>
      </c>
      <c r="B1175" s="43" t="s">
        <v>520</v>
      </c>
      <c r="C1175" s="43" t="s">
        <v>553</v>
      </c>
      <c r="D1175" s="43" t="s">
        <v>692</v>
      </c>
      <c r="E1175" s="43" t="s">
        <v>693</v>
      </c>
      <c r="F1175" s="43" t="s">
        <v>385</v>
      </c>
      <c r="G1175" s="107" t="s">
        <v>583</v>
      </c>
      <c r="H1175" s="107" t="s">
        <v>519</v>
      </c>
      <c r="I1175" s="43" t="s">
        <v>280</v>
      </c>
    </row>
    <row r="1176" spans="1:9" x14ac:dyDescent="0.25">
      <c r="A1176" s="43" t="s">
        <v>270</v>
      </c>
      <c r="B1176" s="43" t="s">
        <v>520</v>
      </c>
      <c r="C1176" s="43" t="s">
        <v>553</v>
      </c>
      <c r="D1176" s="43" t="s">
        <v>694</v>
      </c>
      <c r="E1176" s="43" t="s">
        <v>695</v>
      </c>
      <c r="F1176" s="43" t="s">
        <v>385</v>
      </c>
      <c r="G1176" s="107" t="s">
        <v>583</v>
      </c>
      <c r="H1176" s="107" t="s">
        <v>519</v>
      </c>
      <c r="I1176" s="43" t="s">
        <v>280</v>
      </c>
    </row>
    <row r="1177" spans="1:9" x14ac:dyDescent="0.25">
      <c r="A1177" s="43" t="s">
        <v>270</v>
      </c>
      <c r="B1177" s="43" t="s">
        <v>520</v>
      </c>
      <c r="C1177" s="43" t="s">
        <v>553</v>
      </c>
      <c r="D1177" s="43" t="s">
        <v>696</v>
      </c>
      <c r="E1177" s="43" t="s">
        <v>697</v>
      </c>
      <c r="F1177" s="43" t="s">
        <v>385</v>
      </c>
      <c r="G1177" s="107" t="s">
        <v>583</v>
      </c>
      <c r="H1177" s="107" t="s">
        <v>519</v>
      </c>
      <c r="I1177" s="43" t="s">
        <v>280</v>
      </c>
    </row>
    <row r="1178" spans="1:9" x14ac:dyDescent="0.25">
      <c r="A1178" s="43" t="s">
        <v>270</v>
      </c>
      <c r="B1178" s="43" t="s">
        <v>520</v>
      </c>
      <c r="C1178" s="43" t="s">
        <v>553</v>
      </c>
      <c r="D1178" s="43" t="s">
        <v>698</v>
      </c>
      <c r="E1178" s="43" t="s">
        <v>699</v>
      </c>
      <c r="F1178" s="43" t="s">
        <v>385</v>
      </c>
      <c r="G1178" s="107" t="s">
        <v>583</v>
      </c>
      <c r="H1178" s="107" t="s">
        <v>519</v>
      </c>
      <c r="I1178" s="43" t="s">
        <v>280</v>
      </c>
    </row>
    <row r="1179" spans="1:9" x14ac:dyDescent="0.25">
      <c r="A1179" s="43" t="s">
        <v>270</v>
      </c>
      <c r="B1179" s="43" t="s">
        <v>520</v>
      </c>
      <c r="C1179" s="43" t="s">
        <v>553</v>
      </c>
      <c r="D1179" s="43" t="s">
        <v>700</v>
      </c>
      <c r="E1179" s="43" t="s">
        <v>701</v>
      </c>
      <c r="F1179" s="43" t="s">
        <v>385</v>
      </c>
      <c r="G1179" s="107" t="s">
        <v>583</v>
      </c>
      <c r="H1179" s="107">
        <v>0.33800000000000002</v>
      </c>
      <c r="I1179" s="43" t="s">
        <v>280</v>
      </c>
    </row>
    <row r="1180" spans="1:9" x14ac:dyDescent="0.25">
      <c r="A1180" s="43" t="s">
        <v>270</v>
      </c>
      <c r="B1180" s="43" t="s">
        <v>520</v>
      </c>
      <c r="C1180" s="43" t="s">
        <v>553</v>
      </c>
      <c r="D1180" s="43" t="s">
        <v>702</v>
      </c>
      <c r="E1180" s="43" t="s">
        <v>703</v>
      </c>
      <c r="F1180" s="43" t="s">
        <v>385</v>
      </c>
      <c r="G1180" s="107" t="s">
        <v>583</v>
      </c>
      <c r="H1180" s="107" t="s">
        <v>226</v>
      </c>
      <c r="I1180" s="43" t="s">
        <v>280</v>
      </c>
    </row>
    <row r="1181" spans="1:9" x14ac:dyDescent="0.25">
      <c r="A1181" s="43" t="s">
        <v>270</v>
      </c>
      <c r="B1181" s="43" t="s">
        <v>520</v>
      </c>
      <c r="C1181" s="43" t="s">
        <v>553</v>
      </c>
      <c r="D1181" s="43" t="s">
        <v>704</v>
      </c>
      <c r="E1181" s="43" t="s">
        <v>705</v>
      </c>
      <c r="F1181" s="43" t="s">
        <v>385</v>
      </c>
      <c r="G1181" s="107" t="s">
        <v>583</v>
      </c>
      <c r="H1181" s="107" t="s">
        <v>226</v>
      </c>
      <c r="I1181" s="43" t="s">
        <v>280</v>
      </c>
    </row>
    <row r="1182" spans="1:9" x14ac:dyDescent="0.25">
      <c r="A1182" s="43" t="s">
        <v>270</v>
      </c>
      <c r="B1182" s="43" t="s">
        <v>520</v>
      </c>
      <c r="C1182" s="43" t="s">
        <v>553</v>
      </c>
      <c r="D1182" s="43" t="s">
        <v>706</v>
      </c>
      <c r="E1182" s="43" t="s">
        <v>707</v>
      </c>
      <c r="F1182" s="43" t="s">
        <v>385</v>
      </c>
      <c r="G1182" s="107" t="s">
        <v>583</v>
      </c>
      <c r="H1182" s="107">
        <v>6.5629999999999997</v>
      </c>
      <c r="I1182" s="43" t="s">
        <v>280</v>
      </c>
    </row>
    <row r="1183" spans="1:9" x14ac:dyDescent="0.25">
      <c r="A1183" s="43" t="s">
        <v>270</v>
      </c>
      <c r="B1183" s="43" t="s">
        <v>520</v>
      </c>
      <c r="C1183" s="43" t="s">
        <v>553</v>
      </c>
      <c r="D1183" s="43" t="s">
        <v>708</v>
      </c>
      <c r="E1183" s="43" t="s">
        <v>709</v>
      </c>
      <c r="F1183" s="43" t="s">
        <v>385</v>
      </c>
      <c r="G1183" s="107" t="s">
        <v>583</v>
      </c>
      <c r="H1183" s="107">
        <v>10.544</v>
      </c>
      <c r="I1183" s="43" t="s">
        <v>280</v>
      </c>
    </row>
    <row r="1184" spans="1:9" x14ac:dyDescent="0.25">
      <c r="A1184" s="43" t="s">
        <v>270</v>
      </c>
      <c r="B1184" s="43" t="s">
        <v>520</v>
      </c>
      <c r="C1184" s="43" t="s">
        <v>553</v>
      </c>
      <c r="D1184" s="43" t="s">
        <v>710</v>
      </c>
      <c r="E1184" s="43" t="s">
        <v>711</v>
      </c>
      <c r="F1184" s="43" t="s">
        <v>385</v>
      </c>
      <c r="G1184" s="107" t="s">
        <v>583</v>
      </c>
      <c r="H1184" s="107">
        <v>4.9779999999999998</v>
      </c>
      <c r="I1184" s="43" t="s">
        <v>280</v>
      </c>
    </row>
    <row r="1185" spans="1:9" x14ac:dyDescent="0.25">
      <c r="A1185" s="43" t="s">
        <v>270</v>
      </c>
      <c r="B1185" s="43" t="s">
        <v>520</v>
      </c>
      <c r="C1185" s="43" t="s">
        <v>553</v>
      </c>
      <c r="D1185" s="43" t="s">
        <v>712</v>
      </c>
      <c r="E1185" s="43" t="s">
        <v>713</v>
      </c>
      <c r="F1185" s="43" t="s">
        <v>385</v>
      </c>
      <c r="G1185" s="107" t="s">
        <v>583</v>
      </c>
      <c r="H1185" s="107" t="s">
        <v>226</v>
      </c>
      <c r="I1185" s="43" t="s">
        <v>280</v>
      </c>
    </row>
    <row r="1186" spans="1:9" x14ac:dyDescent="0.25">
      <c r="A1186" s="43" t="s">
        <v>270</v>
      </c>
      <c r="B1186" s="43" t="s">
        <v>520</v>
      </c>
      <c r="C1186" s="43" t="s">
        <v>553</v>
      </c>
      <c r="D1186" s="43" t="s">
        <v>714</v>
      </c>
      <c r="E1186" s="43" t="s">
        <v>715</v>
      </c>
      <c r="F1186" s="43" t="s">
        <v>385</v>
      </c>
      <c r="G1186" s="107" t="s">
        <v>583</v>
      </c>
      <c r="H1186" s="107">
        <v>2E-3</v>
      </c>
      <c r="I1186" s="43" t="s">
        <v>280</v>
      </c>
    </row>
    <row r="1187" spans="1:9" x14ac:dyDescent="0.25">
      <c r="A1187" s="43" t="s">
        <v>270</v>
      </c>
      <c r="B1187" s="43" t="s">
        <v>520</v>
      </c>
      <c r="C1187" s="43" t="s">
        <v>553</v>
      </c>
      <c r="D1187" s="43" t="s">
        <v>716</v>
      </c>
      <c r="E1187" s="43" t="s">
        <v>717</v>
      </c>
      <c r="F1187" s="43" t="s">
        <v>385</v>
      </c>
      <c r="G1187" s="107" t="s">
        <v>583</v>
      </c>
      <c r="H1187" s="107">
        <v>0.20399999999999999</v>
      </c>
      <c r="I1187" s="43" t="s">
        <v>280</v>
      </c>
    </row>
    <row r="1188" spans="1:9" x14ac:dyDescent="0.25">
      <c r="A1188" s="43" t="s">
        <v>270</v>
      </c>
      <c r="B1188" s="43" t="s">
        <v>520</v>
      </c>
      <c r="C1188" s="43" t="s">
        <v>553</v>
      </c>
      <c r="D1188" s="43" t="s">
        <v>718</v>
      </c>
      <c r="E1188" s="43" t="s">
        <v>719</v>
      </c>
      <c r="F1188" s="43" t="s">
        <v>385</v>
      </c>
      <c r="G1188" s="107" t="s">
        <v>583</v>
      </c>
      <c r="H1188" s="107">
        <v>1.6140000000000001</v>
      </c>
      <c r="I1188" s="43" t="s">
        <v>280</v>
      </c>
    </row>
    <row r="1189" spans="1:9" x14ac:dyDescent="0.25">
      <c r="A1189" s="43" t="s">
        <v>270</v>
      </c>
      <c r="B1189" s="43" t="s">
        <v>520</v>
      </c>
      <c r="C1189" s="43" t="s">
        <v>553</v>
      </c>
      <c r="D1189" s="43" t="s">
        <v>720</v>
      </c>
      <c r="E1189" s="43" t="s">
        <v>721</v>
      </c>
      <c r="F1189" s="43" t="s">
        <v>385</v>
      </c>
      <c r="G1189" s="107" t="s">
        <v>583</v>
      </c>
      <c r="H1189" s="107">
        <v>8203.5830000000005</v>
      </c>
      <c r="I1189" s="43" t="s">
        <v>280</v>
      </c>
    </row>
    <row r="1190" spans="1:9" x14ac:dyDescent="0.25">
      <c r="A1190" s="43" t="s">
        <v>270</v>
      </c>
      <c r="B1190" s="43" t="s">
        <v>520</v>
      </c>
      <c r="C1190" s="43" t="s">
        <v>553</v>
      </c>
      <c r="D1190" s="43" t="s">
        <v>722</v>
      </c>
      <c r="E1190" s="43" t="s">
        <v>723</v>
      </c>
      <c r="F1190" s="43" t="s">
        <v>385</v>
      </c>
      <c r="G1190" s="107" t="s">
        <v>583</v>
      </c>
      <c r="H1190" s="107">
        <v>84.319000000000003</v>
      </c>
      <c r="I1190" s="43" t="s">
        <v>280</v>
      </c>
    </row>
    <row r="1191" spans="1:9" x14ac:dyDescent="0.25">
      <c r="A1191" s="43" t="s">
        <v>270</v>
      </c>
      <c r="B1191" s="43" t="s">
        <v>520</v>
      </c>
      <c r="C1191" s="43" t="s">
        <v>553</v>
      </c>
      <c r="D1191" s="43" t="s">
        <v>767</v>
      </c>
      <c r="E1191" s="43" t="s">
        <v>768</v>
      </c>
      <c r="F1191" s="43" t="s">
        <v>385</v>
      </c>
      <c r="G1191" s="107" t="s">
        <v>583</v>
      </c>
      <c r="H1191" s="107">
        <v>8287.9020000000019</v>
      </c>
      <c r="I1191" s="43" t="s">
        <v>280</v>
      </c>
    </row>
    <row r="1192" spans="1:9" x14ac:dyDescent="0.25">
      <c r="A1192" s="43" t="s">
        <v>270</v>
      </c>
      <c r="B1192" s="43" t="s">
        <v>520</v>
      </c>
      <c r="C1192" s="43" t="s">
        <v>553</v>
      </c>
      <c r="D1192" s="43" t="s">
        <v>586</v>
      </c>
      <c r="E1192" s="43" t="s">
        <v>587</v>
      </c>
      <c r="F1192" s="43" t="s">
        <v>385</v>
      </c>
      <c r="G1192" s="107" t="s">
        <v>584</v>
      </c>
      <c r="H1192" s="107" t="s">
        <v>519</v>
      </c>
      <c r="I1192" s="43" t="s">
        <v>280</v>
      </c>
    </row>
    <row r="1193" spans="1:9" x14ac:dyDescent="0.25">
      <c r="A1193" s="43" t="s">
        <v>270</v>
      </c>
      <c r="B1193" s="43" t="s">
        <v>520</v>
      </c>
      <c r="C1193" s="43" t="s">
        <v>553</v>
      </c>
      <c r="D1193" s="43" t="s">
        <v>588</v>
      </c>
      <c r="E1193" s="43" t="s">
        <v>589</v>
      </c>
      <c r="F1193" s="43" t="s">
        <v>385</v>
      </c>
      <c r="G1193" s="107" t="s">
        <v>584</v>
      </c>
      <c r="H1193" s="107" t="s">
        <v>519</v>
      </c>
      <c r="I1193" s="43" t="s">
        <v>280</v>
      </c>
    </row>
    <row r="1194" spans="1:9" x14ac:dyDescent="0.25">
      <c r="A1194" s="43" t="s">
        <v>270</v>
      </c>
      <c r="B1194" s="43" t="s">
        <v>520</v>
      </c>
      <c r="C1194" s="43" t="s">
        <v>553</v>
      </c>
      <c r="D1194" s="43" t="s">
        <v>590</v>
      </c>
      <c r="E1194" s="43" t="s">
        <v>591</v>
      </c>
      <c r="F1194" s="43" t="s">
        <v>385</v>
      </c>
      <c r="G1194" s="107" t="s">
        <v>584</v>
      </c>
      <c r="H1194" s="107" t="s">
        <v>519</v>
      </c>
      <c r="I1194" s="43" t="s">
        <v>280</v>
      </c>
    </row>
    <row r="1195" spans="1:9" x14ac:dyDescent="0.25">
      <c r="A1195" s="43" t="s">
        <v>270</v>
      </c>
      <c r="B1195" s="43" t="s">
        <v>520</v>
      </c>
      <c r="C1195" s="43" t="s">
        <v>553</v>
      </c>
      <c r="D1195" s="43" t="s">
        <v>592</v>
      </c>
      <c r="E1195" s="43" t="s">
        <v>593</v>
      </c>
      <c r="F1195" s="43" t="s">
        <v>385</v>
      </c>
      <c r="G1195" s="107" t="s">
        <v>584</v>
      </c>
      <c r="H1195" s="107" t="s">
        <v>519</v>
      </c>
      <c r="I1195" s="43" t="s">
        <v>280</v>
      </c>
    </row>
    <row r="1196" spans="1:9" x14ac:dyDescent="0.25">
      <c r="A1196" s="43" t="s">
        <v>270</v>
      </c>
      <c r="B1196" s="43" t="s">
        <v>520</v>
      </c>
      <c r="C1196" s="43" t="s">
        <v>553</v>
      </c>
      <c r="D1196" s="43" t="s">
        <v>594</v>
      </c>
      <c r="E1196" s="43" t="s">
        <v>595</v>
      </c>
      <c r="F1196" s="43" t="s">
        <v>385</v>
      </c>
      <c r="G1196" s="107" t="s">
        <v>584</v>
      </c>
      <c r="H1196" s="107">
        <v>34.201999999999998</v>
      </c>
      <c r="I1196" s="43" t="s">
        <v>280</v>
      </c>
    </row>
    <row r="1197" spans="1:9" x14ac:dyDescent="0.25">
      <c r="A1197" s="43" t="s">
        <v>270</v>
      </c>
      <c r="B1197" s="43" t="s">
        <v>520</v>
      </c>
      <c r="C1197" s="43" t="s">
        <v>553</v>
      </c>
      <c r="D1197" s="43" t="s">
        <v>596</v>
      </c>
      <c r="E1197" s="43" t="s">
        <v>597</v>
      </c>
      <c r="F1197" s="43" t="s">
        <v>385</v>
      </c>
      <c r="G1197" s="107" t="s">
        <v>584</v>
      </c>
      <c r="H1197" s="107" t="s">
        <v>519</v>
      </c>
      <c r="I1197" s="43" t="s">
        <v>280</v>
      </c>
    </row>
    <row r="1198" spans="1:9" x14ac:dyDescent="0.25">
      <c r="A1198" s="43" t="s">
        <v>270</v>
      </c>
      <c r="B1198" s="43" t="s">
        <v>520</v>
      </c>
      <c r="C1198" s="43" t="s">
        <v>553</v>
      </c>
      <c r="D1198" s="43" t="s">
        <v>598</v>
      </c>
      <c r="E1198" s="43" t="s">
        <v>599</v>
      </c>
      <c r="F1198" s="43" t="s">
        <v>385</v>
      </c>
      <c r="G1198" s="107" t="s">
        <v>584</v>
      </c>
      <c r="H1198" s="107" t="s">
        <v>519</v>
      </c>
      <c r="I1198" s="43" t="s">
        <v>280</v>
      </c>
    </row>
    <row r="1199" spans="1:9" x14ac:dyDescent="0.25">
      <c r="A1199" s="43" t="s">
        <v>270</v>
      </c>
      <c r="B1199" s="43" t="s">
        <v>520</v>
      </c>
      <c r="C1199" s="43" t="s">
        <v>553</v>
      </c>
      <c r="D1199" s="43" t="s">
        <v>600</v>
      </c>
      <c r="E1199" s="43" t="s">
        <v>601</v>
      </c>
      <c r="F1199" s="43" t="s">
        <v>385</v>
      </c>
      <c r="G1199" s="107" t="s">
        <v>584</v>
      </c>
      <c r="H1199" s="107" t="s">
        <v>519</v>
      </c>
      <c r="I1199" s="43" t="s">
        <v>280</v>
      </c>
    </row>
    <row r="1200" spans="1:9" x14ac:dyDescent="0.25">
      <c r="A1200" s="43" t="s">
        <v>270</v>
      </c>
      <c r="B1200" s="43" t="s">
        <v>520</v>
      </c>
      <c r="C1200" s="43" t="s">
        <v>553</v>
      </c>
      <c r="D1200" s="43" t="s">
        <v>602</v>
      </c>
      <c r="E1200" s="43" t="s">
        <v>603</v>
      </c>
      <c r="F1200" s="43" t="s">
        <v>385</v>
      </c>
      <c r="G1200" s="107" t="s">
        <v>584</v>
      </c>
      <c r="H1200" s="107">
        <v>610.71799999999996</v>
      </c>
      <c r="I1200" s="43" t="s">
        <v>280</v>
      </c>
    </row>
    <row r="1201" spans="1:9" x14ac:dyDescent="0.25">
      <c r="A1201" s="43" t="s">
        <v>270</v>
      </c>
      <c r="B1201" s="43" t="s">
        <v>520</v>
      </c>
      <c r="C1201" s="43" t="s">
        <v>553</v>
      </c>
      <c r="D1201" s="43" t="s">
        <v>604</v>
      </c>
      <c r="E1201" s="43" t="s">
        <v>605</v>
      </c>
      <c r="F1201" s="43" t="s">
        <v>385</v>
      </c>
      <c r="G1201" s="107" t="s">
        <v>584</v>
      </c>
      <c r="H1201" s="107" t="s">
        <v>519</v>
      </c>
      <c r="I1201" s="43" t="s">
        <v>280</v>
      </c>
    </row>
    <row r="1202" spans="1:9" x14ac:dyDescent="0.25">
      <c r="A1202" s="43" t="s">
        <v>270</v>
      </c>
      <c r="B1202" s="43" t="s">
        <v>520</v>
      </c>
      <c r="C1202" s="43" t="s">
        <v>553</v>
      </c>
      <c r="D1202" s="43" t="s">
        <v>606</v>
      </c>
      <c r="E1202" s="43" t="s">
        <v>607</v>
      </c>
      <c r="F1202" s="43" t="s">
        <v>385</v>
      </c>
      <c r="G1202" s="107" t="s">
        <v>584</v>
      </c>
      <c r="H1202" s="107" t="s">
        <v>519</v>
      </c>
      <c r="I1202" s="43" t="s">
        <v>280</v>
      </c>
    </row>
    <row r="1203" spans="1:9" x14ac:dyDescent="0.25">
      <c r="A1203" s="43" t="s">
        <v>270</v>
      </c>
      <c r="B1203" s="43" t="s">
        <v>520</v>
      </c>
      <c r="C1203" s="43" t="s">
        <v>553</v>
      </c>
      <c r="D1203" s="43" t="s">
        <v>608</v>
      </c>
      <c r="E1203" s="43" t="s">
        <v>609</v>
      </c>
      <c r="F1203" s="43" t="s">
        <v>385</v>
      </c>
      <c r="G1203" s="107" t="s">
        <v>584</v>
      </c>
      <c r="H1203" s="107" t="s">
        <v>519</v>
      </c>
      <c r="I1203" s="43" t="s">
        <v>280</v>
      </c>
    </row>
    <row r="1204" spans="1:9" x14ac:dyDescent="0.25">
      <c r="A1204" s="43" t="s">
        <v>270</v>
      </c>
      <c r="B1204" s="43" t="s">
        <v>520</v>
      </c>
      <c r="C1204" s="43" t="s">
        <v>553</v>
      </c>
      <c r="D1204" s="43" t="s">
        <v>610</v>
      </c>
      <c r="E1204" s="43" t="s">
        <v>611</v>
      </c>
      <c r="F1204" s="43" t="s">
        <v>385</v>
      </c>
      <c r="G1204" s="107" t="s">
        <v>584</v>
      </c>
      <c r="H1204" s="107" t="s">
        <v>519</v>
      </c>
      <c r="I1204" s="43" t="s">
        <v>280</v>
      </c>
    </row>
    <row r="1205" spans="1:9" x14ac:dyDescent="0.25">
      <c r="A1205" s="43" t="s">
        <v>270</v>
      </c>
      <c r="B1205" s="43" t="s">
        <v>520</v>
      </c>
      <c r="C1205" s="43" t="s">
        <v>553</v>
      </c>
      <c r="D1205" s="43" t="s">
        <v>612</v>
      </c>
      <c r="E1205" s="43" t="s">
        <v>613</v>
      </c>
      <c r="F1205" s="43" t="s">
        <v>385</v>
      </c>
      <c r="G1205" s="107" t="s">
        <v>584</v>
      </c>
      <c r="H1205" s="107" t="s">
        <v>519</v>
      </c>
      <c r="I1205" s="43" t="s">
        <v>280</v>
      </c>
    </row>
    <row r="1206" spans="1:9" x14ac:dyDescent="0.25">
      <c r="A1206" s="43" t="s">
        <v>270</v>
      </c>
      <c r="B1206" s="43" t="s">
        <v>520</v>
      </c>
      <c r="C1206" s="43" t="s">
        <v>553</v>
      </c>
      <c r="D1206" s="43" t="s">
        <v>614</v>
      </c>
      <c r="E1206" s="43" t="s">
        <v>615</v>
      </c>
      <c r="F1206" s="43" t="s">
        <v>385</v>
      </c>
      <c r="G1206" s="107" t="s">
        <v>584</v>
      </c>
      <c r="H1206" s="107" t="s">
        <v>519</v>
      </c>
      <c r="I1206" s="43" t="s">
        <v>280</v>
      </c>
    </row>
    <row r="1207" spans="1:9" x14ac:dyDescent="0.25">
      <c r="A1207" s="43" t="s">
        <v>270</v>
      </c>
      <c r="B1207" s="43" t="s">
        <v>520</v>
      </c>
      <c r="C1207" s="43" t="s">
        <v>553</v>
      </c>
      <c r="D1207" s="43" t="s">
        <v>616</v>
      </c>
      <c r="E1207" s="43" t="s">
        <v>617</v>
      </c>
      <c r="F1207" s="43" t="s">
        <v>385</v>
      </c>
      <c r="G1207" s="107" t="s">
        <v>584</v>
      </c>
      <c r="H1207" s="107" t="s">
        <v>519</v>
      </c>
      <c r="I1207" s="43" t="s">
        <v>280</v>
      </c>
    </row>
    <row r="1208" spans="1:9" x14ac:dyDescent="0.25">
      <c r="A1208" s="43" t="s">
        <v>270</v>
      </c>
      <c r="B1208" s="43" t="s">
        <v>520</v>
      </c>
      <c r="C1208" s="43" t="s">
        <v>553</v>
      </c>
      <c r="D1208" s="43" t="s">
        <v>618</v>
      </c>
      <c r="E1208" s="43" t="s">
        <v>619</v>
      </c>
      <c r="F1208" s="43" t="s">
        <v>385</v>
      </c>
      <c r="G1208" s="107" t="s">
        <v>584</v>
      </c>
      <c r="H1208" s="107" t="s">
        <v>519</v>
      </c>
      <c r="I1208" s="43" t="s">
        <v>280</v>
      </c>
    </row>
    <row r="1209" spans="1:9" x14ac:dyDescent="0.25">
      <c r="A1209" s="43" t="s">
        <v>270</v>
      </c>
      <c r="B1209" s="43" t="s">
        <v>520</v>
      </c>
      <c r="C1209" s="43" t="s">
        <v>553</v>
      </c>
      <c r="D1209" s="43" t="s">
        <v>620</v>
      </c>
      <c r="E1209" s="43" t="s">
        <v>621</v>
      </c>
      <c r="F1209" s="43" t="s">
        <v>385</v>
      </c>
      <c r="G1209" s="107" t="s">
        <v>584</v>
      </c>
      <c r="H1209" s="107" t="s">
        <v>519</v>
      </c>
      <c r="I1209" s="43" t="s">
        <v>280</v>
      </c>
    </row>
    <row r="1210" spans="1:9" x14ac:dyDescent="0.25">
      <c r="A1210" s="43" t="s">
        <v>270</v>
      </c>
      <c r="B1210" s="43" t="s">
        <v>520</v>
      </c>
      <c r="C1210" s="43" t="s">
        <v>553</v>
      </c>
      <c r="D1210" s="43" t="s">
        <v>622</v>
      </c>
      <c r="E1210" s="43" t="s">
        <v>623</v>
      </c>
      <c r="F1210" s="43" t="s">
        <v>385</v>
      </c>
      <c r="G1210" s="107" t="s">
        <v>584</v>
      </c>
      <c r="H1210" s="107" t="s">
        <v>519</v>
      </c>
      <c r="I1210" s="43" t="s">
        <v>280</v>
      </c>
    </row>
    <row r="1211" spans="1:9" x14ac:dyDescent="0.25">
      <c r="A1211" s="43" t="s">
        <v>270</v>
      </c>
      <c r="B1211" s="43" t="s">
        <v>520</v>
      </c>
      <c r="C1211" s="43" t="s">
        <v>553</v>
      </c>
      <c r="D1211" s="43" t="s">
        <v>624</v>
      </c>
      <c r="E1211" s="43" t="s">
        <v>625</v>
      </c>
      <c r="F1211" s="43" t="s">
        <v>385</v>
      </c>
      <c r="G1211" s="107" t="s">
        <v>584</v>
      </c>
      <c r="H1211" s="107" t="s">
        <v>519</v>
      </c>
      <c r="I1211" s="43" t="s">
        <v>280</v>
      </c>
    </row>
    <row r="1212" spans="1:9" x14ac:dyDescent="0.25">
      <c r="A1212" s="43" t="s">
        <v>270</v>
      </c>
      <c r="B1212" s="43" t="s">
        <v>520</v>
      </c>
      <c r="C1212" s="43" t="s">
        <v>553</v>
      </c>
      <c r="D1212" s="43" t="s">
        <v>626</v>
      </c>
      <c r="E1212" s="43" t="s">
        <v>627</v>
      </c>
      <c r="F1212" s="43" t="s">
        <v>385</v>
      </c>
      <c r="G1212" s="107" t="s">
        <v>584</v>
      </c>
      <c r="H1212" s="107" t="s">
        <v>519</v>
      </c>
      <c r="I1212" s="43" t="s">
        <v>280</v>
      </c>
    </row>
    <row r="1213" spans="1:9" x14ac:dyDescent="0.25">
      <c r="A1213" s="43" t="s">
        <v>270</v>
      </c>
      <c r="B1213" s="43" t="s">
        <v>520</v>
      </c>
      <c r="C1213" s="43" t="s">
        <v>553</v>
      </c>
      <c r="D1213" s="43" t="s">
        <v>628</v>
      </c>
      <c r="E1213" s="43" t="s">
        <v>629</v>
      </c>
      <c r="F1213" s="43" t="s">
        <v>385</v>
      </c>
      <c r="G1213" s="107" t="s">
        <v>584</v>
      </c>
      <c r="H1213" s="107" t="s">
        <v>519</v>
      </c>
      <c r="I1213" s="43" t="s">
        <v>280</v>
      </c>
    </row>
    <row r="1214" spans="1:9" x14ac:dyDescent="0.25">
      <c r="A1214" s="43" t="s">
        <v>270</v>
      </c>
      <c r="B1214" s="43" t="s">
        <v>520</v>
      </c>
      <c r="C1214" s="43" t="s">
        <v>553</v>
      </c>
      <c r="D1214" s="43" t="s">
        <v>630</v>
      </c>
      <c r="E1214" s="43" t="s">
        <v>631</v>
      </c>
      <c r="F1214" s="43" t="s">
        <v>385</v>
      </c>
      <c r="G1214" s="107" t="s">
        <v>584</v>
      </c>
      <c r="H1214" s="107" t="s">
        <v>519</v>
      </c>
      <c r="I1214" s="43" t="s">
        <v>280</v>
      </c>
    </row>
    <row r="1215" spans="1:9" x14ac:dyDescent="0.25">
      <c r="A1215" s="43" t="s">
        <v>270</v>
      </c>
      <c r="B1215" s="43" t="s">
        <v>520</v>
      </c>
      <c r="C1215" s="43" t="s">
        <v>553</v>
      </c>
      <c r="D1215" s="43" t="s">
        <v>632</v>
      </c>
      <c r="E1215" s="43" t="s">
        <v>633</v>
      </c>
      <c r="F1215" s="43" t="s">
        <v>385</v>
      </c>
      <c r="G1215" s="107" t="s">
        <v>584</v>
      </c>
      <c r="H1215" s="107" t="s">
        <v>519</v>
      </c>
      <c r="I1215" s="43" t="s">
        <v>280</v>
      </c>
    </row>
    <row r="1216" spans="1:9" x14ac:dyDescent="0.25">
      <c r="A1216" s="43" t="s">
        <v>270</v>
      </c>
      <c r="B1216" s="43" t="s">
        <v>520</v>
      </c>
      <c r="C1216" s="43" t="s">
        <v>553</v>
      </c>
      <c r="D1216" s="43" t="s">
        <v>634</v>
      </c>
      <c r="E1216" s="43" t="s">
        <v>635</v>
      </c>
      <c r="F1216" s="43" t="s">
        <v>385</v>
      </c>
      <c r="G1216" s="107" t="s">
        <v>584</v>
      </c>
      <c r="H1216" s="107" t="s">
        <v>519</v>
      </c>
      <c r="I1216" s="43" t="s">
        <v>280</v>
      </c>
    </row>
    <row r="1217" spans="1:9" x14ac:dyDescent="0.25">
      <c r="A1217" s="43" t="s">
        <v>270</v>
      </c>
      <c r="B1217" s="43" t="s">
        <v>520</v>
      </c>
      <c r="C1217" s="43" t="s">
        <v>553</v>
      </c>
      <c r="D1217" s="43" t="s">
        <v>636</v>
      </c>
      <c r="E1217" s="43" t="s">
        <v>637</v>
      </c>
      <c r="F1217" s="43" t="s">
        <v>385</v>
      </c>
      <c r="G1217" s="107" t="s">
        <v>584</v>
      </c>
      <c r="H1217" s="107" t="s">
        <v>519</v>
      </c>
      <c r="I1217" s="43" t="s">
        <v>280</v>
      </c>
    </row>
    <row r="1218" spans="1:9" x14ac:dyDescent="0.25">
      <c r="A1218" s="43" t="s">
        <v>270</v>
      </c>
      <c r="B1218" s="43" t="s">
        <v>520</v>
      </c>
      <c r="C1218" s="43" t="s">
        <v>553</v>
      </c>
      <c r="D1218" s="43" t="s">
        <v>638</v>
      </c>
      <c r="E1218" s="43" t="s">
        <v>639</v>
      </c>
      <c r="F1218" s="43" t="s">
        <v>385</v>
      </c>
      <c r="G1218" s="107" t="s">
        <v>584</v>
      </c>
      <c r="H1218" s="107" t="s">
        <v>519</v>
      </c>
      <c r="I1218" s="43" t="s">
        <v>280</v>
      </c>
    </row>
    <row r="1219" spans="1:9" x14ac:dyDescent="0.25">
      <c r="A1219" s="43" t="s">
        <v>270</v>
      </c>
      <c r="B1219" s="43" t="s">
        <v>520</v>
      </c>
      <c r="C1219" s="43" t="s">
        <v>553</v>
      </c>
      <c r="D1219" s="43" t="s">
        <v>640</v>
      </c>
      <c r="E1219" s="43" t="s">
        <v>641</v>
      </c>
      <c r="F1219" s="43" t="s">
        <v>385</v>
      </c>
      <c r="G1219" s="107" t="s">
        <v>584</v>
      </c>
      <c r="H1219" s="107" t="s">
        <v>519</v>
      </c>
      <c r="I1219" s="43" t="s">
        <v>280</v>
      </c>
    </row>
    <row r="1220" spans="1:9" x14ac:dyDescent="0.25">
      <c r="A1220" s="43" t="s">
        <v>270</v>
      </c>
      <c r="B1220" s="43" t="s">
        <v>520</v>
      </c>
      <c r="C1220" s="43" t="s">
        <v>553</v>
      </c>
      <c r="D1220" s="43" t="s">
        <v>642</v>
      </c>
      <c r="E1220" s="43" t="s">
        <v>643</v>
      </c>
      <c r="F1220" s="43" t="s">
        <v>385</v>
      </c>
      <c r="G1220" s="107" t="s">
        <v>584</v>
      </c>
      <c r="H1220" s="107" t="s">
        <v>519</v>
      </c>
      <c r="I1220" s="43" t="s">
        <v>280</v>
      </c>
    </row>
    <row r="1221" spans="1:9" x14ac:dyDescent="0.25">
      <c r="A1221" s="43" t="s">
        <v>270</v>
      </c>
      <c r="B1221" s="43" t="s">
        <v>520</v>
      </c>
      <c r="C1221" s="43" t="s">
        <v>553</v>
      </c>
      <c r="D1221" s="43" t="s">
        <v>644</v>
      </c>
      <c r="E1221" s="43" t="s">
        <v>645</v>
      </c>
      <c r="F1221" s="43" t="s">
        <v>385</v>
      </c>
      <c r="G1221" s="107" t="s">
        <v>584</v>
      </c>
      <c r="H1221" s="107" t="s">
        <v>519</v>
      </c>
      <c r="I1221" s="43" t="s">
        <v>280</v>
      </c>
    </row>
    <row r="1222" spans="1:9" x14ac:dyDescent="0.25">
      <c r="A1222" s="43" t="s">
        <v>270</v>
      </c>
      <c r="B1222" s="43" t="s">
        <v>520</v>
      </c>
      <c r="C1222" s="43" t="s">
        <v>553</v>
      </c>
      <c r="D1222" s="43" t="s">
        <v>646</v>
      </c>
      <c r="E1222" s="43" t="s">
        <v>647</v>
      </c>
      <c r="F1222" s="43" t="s">
        <v>385</v>
      </c>
      <c r="G1222" s="107" t="s">
        <v>584</v>
      </c>
      <c r="H1222" s="107" t="s">
        <v>519</v>
      </c>
      <c r="I1222" s="43" t="s">
        <v>280</v>
      </c>
    </row>
    <row r="1223" spans="1:9" x14ac:dyDescent="0.25">
      <c r="A1223" s="43" t="s">
        <v>270</v>
      </c>
      <c r="B1223" s="43" t="s">
        <v>520</v>
      </c>
      <c r="C1223" s="43" t="s">
        <v>553</v>
      </c>
      <c r="D1223" s="43" t="s">
        <v>648</v>
      </c>
      <c r="E1223" s="43" t="s">
        <v>649</v>
      </c>
      <c r="F1223" s="43" t="s">
        <v>385</v>
      </c>
      <c r="G1223" s="107" t="s">
        <v>584</v>
      </c>
      <c r="H1223" s="107" t="s">
        <v>519</v>
      </c>
      <c r="I1223" s="43" t="s">
        <v>280</v>
      </c>
    </row>
    <row r="1224" spans="1:9" x14ac:dyDescent="0.25">
      <c r="A1224" s="43" t="s">
        <v>270</v>
      </c>
      <c r="B1224" s="43" t="s">
        <v>520</v>
      </c>
      <c r="C1224" s="43" t="s">
        <v>553</v>
      </c>
      <c r="D1224" s="43" t="s">
        <v>650</v>
      </c>
      <c r="E1224" s="43" t="s">
        <v>651</v>
      </c>
      <c r="F1224" s="43" t="s">
        <v>385</v>
      </c>
      <c r="G1224" s="107" t="s">
        <v>584</v>
      </c>
      <c r="H1224" s="107" t="s">
        <v>519</v>
      </c>
      <c r="I1224" s="43" t="s">
        <v>280</v>
      </c>
    </row>
    <row r="1225" spans="1:9" x14ac:dyDescent="0.25">
      <c r="A1225" s="43" t="s">
        <v>270</v>
      </c>
      <c r="B1225" s="43" t="s">
        <v>520</v>
      </c>
      <c r="C1225" s="43" t="s">
        <v>553</v>
      </c>
      <c r="D1225" s="43" t="s">
        <v>652</v>
      </c>
      <c r="E1225" s="43" t="s">
        <v>653</v>
      </c>
      <c r="F1225" s="43" t="s">
        <v>385</v>
      </c>
      <c r="G1225" s="107" t="s">
        <v>584</v>
      </c>
      <c r="H1225" s="107" t="s">
        <v>519</v>
      </c>
      <c r="I1225" s="43" t="s">
        <v>280</v>
      </c>
    </row>
    <row r="1226" spans="1:9" x14ac:dyDescent="0.25">
      <c r="A1226" s="43" t="s">
        <v>270</v>
      </c>
      <c r="B1226" s="43" t="s">
        <v>520</v>
      </c>
      <c r="C1226" s="43" t="s">
        <v>553</v>
      </c>
      <c r="D1226" s="43" t="s">
        <v>654</v>
      </c>
      <c r="E1226" s="43" t="s">
        <v>655</v>
      </c>
      <c r="F1226" s="43" t="s">
        <v>385</v>
      </c>
      <c r="G1226" s="107" t="s">
        <v>584</v>
      </c>
      <c r="H1226" s="107" t="s">
        <v>519</v>
      </c>
      <c r="I1226" s="43" t="s">
        <v>280</v>
      </c>
    </row>
    <row r="1227" spans="1:9" x14ac:dyDescent="0.25">
      <c r="A1227" s="43" t="s">
        <v>270</v>
      </c>
      <c r="B1227" s="43" t="s">
        <v>520</v>
      </c>
      <c r="C1227" s="43" t="s">
        <v>553</v>
      </c>
      <c r="D1227" s="43" t="s">
        <v>656</v>
      </c>
      <c r="E1227" s="43" t="s">
        <v>657</v>
      </c>
      <c r="F1227" s="43" t="s">
        <v>385</v>
      </c>
      <c r="G1227" s="107" t="s">
        <v>584</v>
      </c>
      <c r="H1227" s="107">
        <v>118.32</v>
      </c>
      <c r="I1227" s="43" t="s">
        <v>280</v>
      </c>
    </row>
    <row r="1228" spans="1:9" x14ac:dyDescent="0.25">
      <c r="A1228" s="43" t="s">
        <v>270</v>
      </c>
      <c r="B1228" s="43" t="s">
        <v>520</v>
      </c>
      <c r="C1228" s="43" t="s">
        <v>553</v>
      </c>
      <c r="D1228" s="43" t="s">
        <v>658</v>
      </c>
      <c r="E1228" s="43" t="s">
        <v>659</v>
      </c>
      <c r="F1228" s="43" t="s">
        <v>385</v>
      </c>
      <c r="G1228" s="107" t="s">
        <v>584</v>
      </c>
      <c r="H1228" s="107" t="s">
        <v>519</v>
      </c>
      <c r="I1228" s="43" t="s">
        <v>280</v>
      </c>
    </row>
    <row r="1229" spans="1:9" x14ac:dyDescent="0.25">
      <c r="A1229" s="43" t="s">
        <v>270</v>
      </c>
      <c r="B1229" s="43" t="s">
        <v>520</v>
      </c>
      <c r="C1229" s="43" t="s">
        <v>553</v>
      </c>
      <c r="D1229" s="43" t="s">
        <v>660</v>
      </c>
      <c r="E1229" s="43" t="s">
        <v>661</v>
      </c>
      <c r="F1229" s="43" t="s">
        <v>385</v>
      </c>
      <c r="G1229" s="107" t="s">
        <v>584</v>
      </c>
      <c r="H1229" s="107" t="s">
        <v>519</v>
      </c>
      <c r="I1229" s="43" t="s">
        <v>280</v>
      </c>
    </row>
    <row r="1230" spans="1:9" x14ac:dyDescent="0.25">
      <c r="A1230" s="43" t="s">
        <v>270</v>
      </c>
      <c r="B1230" s="43" t="s">
        <v>520</v>
      </c>
      <c r="C1230" s="43" t="s">
        <v>553</v>
      </c>
      <c r="D1230" s="43" t="s">
        <v>662</v>
      </c>
      <c r="E1230" s="43" t="s">
        <v>663</v>
      </c>
      <c r="F1230" s="43" t="s">
        <v>385</v>
      </c>
      <c r="G1230" s="107" t="s">
        <v>584</v>
      </c>
      <c r="H1230" s="107">
        <v>7237.0619999999999</v>
      </c>
      <c r="I1230" s="43" t="s">
        <v>280</v>
      </c>
    </row>
    <row r="1231" spans="1:9" x14ac:dyDescent="0.25">
      <c r="A1231" s="43" t="s">
        <v>270</v>
      </c>
      <c r="B1231" s="43" t="s">
        <v>520</v>
      </c>
      <c r="C1231" s="43" t="s">
        <v>553</v>
      </c>
      <c r="D1231" s="43" t="s">
        <v>664</v>
      </c>
      <c r="E1231" s="43" t="s">
        <v>665</v>
      </c>
      <c r="F1231" s="43" t="s">
        <v>385</v>
      </c>
      <c r="G1231" s="107" t="s">
        <v>584</v>
      </c>
      <c r="H1231" s="107" t="s">
        <v>226</v>
      </c>
      <c r="I1231" s="43" t="s">
        <v>280</v>
      </c>
    </row>
    <row r="1232" spans="1:9" x14ac:dyDescent="0.25">
      <c r="A1232" s="43" t="s">
        <v>270</v>
      </c>
      <c r="B1232" s="43" t="s">
        <v>520</v>
      </c>
      <c r="C1232" s="43" t="s">
        <v>553</v>
      </c>
      <c r="D1232" s="43" t="s">
        <v>666</v>
      </c>
      <c r="E1232" s="43" t="s">
        <v>667</v>
      </c>
      <c r="F1232" s="43" t="s">
        <v>385</v>
      </c>
      <c r="G1232" s="107" t="s">
        <v>584</v>
      </c>
      <c r="H1232" s="107" t="s">
        <v>519</v>
      </c>
      <c r="I1232" s="43" t="s">
        <v>280</v>
      </c>
    </row>
    <row r="1233" spans="1:9" x14ac:dyDescent="0.25">
      <c r="A1233" s="43" t="s">
        <v>270</v>
      </c>
      <c r="B1233" s="43" t="s">
        <v>520</v>
      </c>
      <c r="C1233" s="43" t="s">
        <v>553</v>
      </c>
      <c r="D1233" s="43" t="s">
        <v>668</v>
      </c>
      <c r="E1233" s="43" t="s">
        <v>669</v>
      </c>
      <c r="F1233" s="43" t="s">
        <v>385</v>
      </c>
      <c r="G1233" s="107" t="s">
        <v>584</v>
      </c>
      <c r="H1233" s="107">
        <v>7220.893</v>
      </c>
      <c r="I1233" s="43" t="s">
        <v>280</v>
      </c>
    </row>
    <row r="1234" spans="1:9" x14ac:dyDescent="0.25">
      <c r="A1234" s="43" t="s">
        <v>270</v>
      </c>
      <c r="B1234" s="43" t="s">
        <v>520</v>
      </c>
      <c r="C1234" s="43" t="s">
        <v>553</v>
      </c>
      <c r="D1234" s="43" t="s">
        <v>670</v>
      </c>
      <c r="E1234" s="43" t="s">
        <v>671</v>
      </c>
      <c r="F1234" s="43" t="s">
        <v>385</v>
      </c>
      <c r="G1234" s="107" t="s">
        <v>584</v>
      </c>
      <c r="H1234" s="107" t="s">
        <v>519</v>
      </c>
      <c r="I1234" s="43" t="s">
        <v>280</v>
      </c>
    </row>
    <row r="1235" spans="1:9" x14ac:dyDescent="0.25">
      <c r="A1235" s="43" t="s">
        <v>270</v>
      </c>
      <c r="B1235" s="43" t="s">
        <v>520</v>
      </c>
      <c r="C1235" s="43" t="s">
        <v>553</v>
      </c>
      <c r="D1235" s="43" t="s">
        <v>672</v>
      </c>
      <c r="E1235" s="43" t="s">
        <v>673</v>
      </c>
      <c r="F1235" s="43" t="s">
        <v>385</v>
      </c>
      <c r="G1235" s="107" t="s">
        <v>584</v>
      </c>
      <c r="H1235" s="107">
        <v>5.2750000000000004</v>
      </c>
      <c r="I1235" s="43" t="s">
        <v>280</v>
      </c>
    </row>
    <row r="1236" spans="1:9" x14ac:dyDescent="0.25">
      <c r="A1236" s="43" t="s">
        <v>270</v>
      </c>
      <c r="B1236" s="43" t="s">
        <v>520</v>
      </c>
      <c r="C1236" s="43" t="s">
        <v>553</v>
      </c>
      <c r="D1236" s="43" t="s">
        <v>674</v>
      </c>
      <c r="E1236" s="43" t="s">
        <v>675</v>
      </c>
      <c r="F1236" s="43" t="s">
        <v>385</v>
      </c>
      <c r="G1236" s="107" t="s">
        <v>584</v>
      </c>
      <c r="H1236" s="107" t="s">
        <v>519</v>
      </c>
      <c r="I1236" s="43" t="s">
        <v>280</v>
      </c>
    </row>
    <row r="1237" spans="1:9" x14ac:dyDescent="0.25">
      <c r="A1237" s="43" t="s">
        <v>270</v>
      </c>
      <c r="B1237" s="43" t="s">
        <v>520</v>
      </c>
      <c r="C1237" s="43" t="s">
        <v>553</v>
      </c>
      <c r="D1237" s="43" t="s">
        <v>676</v>
      </c>
      <c r="E1237" s="43" t="s">
        <v>677</v>
      </c>
      <c r="F1237" s="43" t="s">
        <v>385</v>
      </c>
      <c r="G1237" s="107" t="s">
        <v>584</v>
      </c>
      <c r="H1237" s="107" t="s">
        <v>519</v>
      </c>
      <c r="I1237" s="43" t="s">
        <v>280</v>
      </c>
    </row>
    <row r="1238" spans="1:9" x14ac:dyDescent="0.25">
      <c r="A1238" s="43" t="s">
        <v>270</v>
      </c>
      <c r="B1238" s="43" t="s">
        <v>520</v>
      </c>
      <c r="C1238" s="43" t="s">
        <v>553</v>
      </c>
      <c r="D1238" s="43" t="s">
        <v>678</v>
      </c>
      <c r="E1238" s="43" t="s">
        <v>679</v>
      </c>
      <c r="F1238" s="43" t="s">
        <v>385</v>
      </c>
      <c r="G1238" s="107" t="s">
        <v>584</v>
      </c>
      <c r="H1238" s="107">
        <v>0.70799999999999996</v>
      </c>
      <c r="I1238" s="43" t="s">
        <v>280</v>
      </c>
    </row>
    <row r="1239" spans="1:9" x14ac:dyDescent="0.25">
      <c r="A1239" s="43" t="s">
        <v>270</v>
      </c>
      <c r="B1239" s="43" t="s">
        <v>520</v>
      </c>
      <c r="C1239" s="43" t="s">
        <v>553</v>
      </c>
      <c r="D1239" s="43" t="s">
        <v>680</v>
      </c>
      <c r="E1239" s="43" t="s">
        <v>681</v>
      </c>
      <c r="F1239" s="43" t="s">
        <v>385</v>
      </c>
      <c r="G1239" s="107" t="s">
        <v>584</v>
      </c>
      <c r="H1239" s="107" t="s">
        <v>519</v>
      </c>
      <c r="I1239" s="43" t="s">
        <v>280</v>
      </c>
    </row>
    <row r="1240" spans="1:9" x14ac:dyDescent="0.25">
      <c r="A1240" s="43" t="s">
        <v>270</v>
      </c>
      <c r="B1240" s="43" t="s">
        <v>520</v>
      </c>
      <c r="C1240" s="43" t="s">
        <v>553</v>
      </c>
      <c r="D1240" s="43" t="s">
        <v>682</v>
      </c>
      <c r="E1240" s="43" t="s">
        <v>683</v>
      </c>
      <c r="F1240" s="43" t="s">
        <v>385</v>
      </c>
      <c r="G1240" s="107" t="s">
        <v>584</v>
      </c>
      <c r="H1240" s="107" t="s">
        <v>519</v>
      </c>
      <c r="I1240" s="43" t="s">
        <v>280</v>
      </c>
    </row>
    <row r="1241" spans="1:9" x14ac:dyDescent="0.25">
      <c r="A1241" s="43" t="s">
        <v>270</v>
      </c>
      <c r="B1241" s="43" t="s">
        <v>520</v>
      </c>
      <c r="C1241" s="43" t="s">
        <v>553</v>
      </c>
      <c r="D1241" s="43" t="s">
        <v>684</v>
      </c>
      <c r="E1241" s="43" t="s">
        <v>685</v>
      </c>
      <c r="F1241" s="43" t="s">
        <v>385</v>
      </c>
      <c r="G1241" s="107" t="s">
        <v>584</v>
      </c>
      <c r="H1241" s="107" t="s">
        <v>519</v>
      </c>
      <c r="I1241" s="43" t="s">
        <v>280</v>
      </c>
    </row>
    <row r="1242" spans="1:9" x14ac:dyDescent="0.25">
      <c r="A1242" s="43" t="s">
        <v>270</v>
      </c>
      <c r="B1242" s="43" t="s">
        <v>520</v>
      </c>
      <c r="C1242" s="43" t="s">
        <v>553</v>
      </c>
      <c r="D1242" s="43" t="s">
        <v>686</v>
      </c>
      <c r="E1242" s="43" t="s">
        <v>687</v>
      </c>
      <c r="F1242" s="43" t="s">
        <v>385</v>
      </c>
      <c r="G1242" s="107" t="s">
        <v>584</v>
      </c>
      <c r="H1242" s="107">
        <v>3.077</v>
      </c>
      <c r="I1242" s="43" t="s">
        <v>280</v>
      </c>
    </row>
    <row r="1243" spans="1:9" x14ac:dyDescent="0.25">
      <c r="A1243" s="43" t="s">
        <v>270</v>
      </c>
      <c r="B1243" s="43" t="s">
        <v>520</v>
      </c>
      <c r="C1243" s="43" t="s">
        <v>553</v>
      </c>
      <c r="D1243" s="43" t="s">
        <v>688</v>
      </c>
      <c r="E1243" s="43" t="s">
        <v>689</v>
      </c>
      <c r="F1243" s="43" t="s">
        <v>385</v>
      </c>
      <c r="G1243" s="107" t="s">
        <v>584</v>
      </c>
      <c r="H1243" s="107" t="s">
        <v>519</v>
      </c>
      <c r="I1243" s="43" t="s">
        <v>280</v>
      </c>
    </row>
    <row r="1244" spans="1:9" x14ac:dyDescent="0.25">
      <c r="A1244" s="43" t="s">
        <v>270</v>
      </c>
      <c r="B1244" s="43" t="s">
        <v>520</v>
      </c>
      <c r="C1244" s="43" t="s">
        <v>553</v>
      </c>
      <c r="D1244" s="43" t="s">
        <v>690</v>
      </c>
      <c r="E1244" s="43" t="s">
        <v>691</v>
      </c>
      <c r="F1244" s="43" t="s">
        <v>385</v>
      </c>
      <c r="G1244" s="107" t="s">
        <v>584</v>
      </c>
      <c r="H1244" s="107" t="s">
        <v>519</v>
      </c>
      <c r="I1244" s="43" t="s">
        <v>280</v>
      </c>
    </row>
    <row r="1245" spans="1:9" x14ac:dyDescent="0.25">
      <c r="A1245" s="43" t="s">
        <v>270</v>
      </c>
      <c r="B1245" s="43" t="s">
        <v>520</v>
      </c>
      <c r="C1245" s="43" t="s">
        <v>553</v>
      </c>
      <c r="D1245" s="43" t="s">
        <v>692</v>
      </c>
      <c r="E1245" s="43" t="s">
        <v>693</v>
      </c>
      <c r="F1245" s="43" t="s">
        <v>385</v>
      </c>
      <c r="G1245" s="107" t="s">
        <v>584</v>
      </c>
      <c r="H1245" s="107" t="s">
        <v>519</v>
      </c>
      <c r="I1245" s="43" t="s">
        <v>280</v>
      </c>
    </row>
    <row r="1246" spans="1:9" x14ac:dyDescent="0.25">
      <c r="A1246" s="43" t="s">
        <v>270</v>
      </c>
      <c r="B1246" s="43" t="s">
        <v>520</v>
      </c>
      <c r="C1246" s="43" t="s">
        <v>553</v>
      </c>
      <c r="D1246" s="43" t="s">
        <v>694</v>
      </c>
      <c r="E1246" s="43" t="s">
        <v>695</v>
      </c>
      <c r="F1246" s="43" t="s">
        <v>385</v>
      </c>
      <c r="G1246" s="107" t="s">
        <v>584</v>
      </c>
      <c r="H1246" s="107" t="s">
        <v>519</v>
      </c>
      <c r="I1246" s="43" t="s">
        <v>280</v>
      </c>
    </row>
    <row r="1247" spans="1:9" x14ac:dyDescent="0.25">
      <c r="A1247" s="43" t="s">
        <v>270</v>
      </c>
      <c r="B1247" s="43" t="s">
        <v>520</v>
      </c>
      <c r="C1247" s="43" t="s">
        <v>553</v>
      </c>
      <c r="D1247" s="43" t="s">
        <v>696</v>
      </c>
      <c r="E1247" s="43" t="s">
        <v>697</v>
      </c>
      <c r="F1247" s="43" t="s">
        <v>385</v>
      </c>
      <c r="G1247" s="107" t="s">
        <v>584</v>
      </c>
      <c r="H1247" s="107" t="s">
        <v>519</v>
      </c>
      <c r="I1247" s="43" t="s">
        <v>280</v>
      </c>
    </row>
    <row r="1248" spans="1:9" x14ac:dyDescent="0.25">
      <c r="A1248" s="43" t="s">
        <v>270</v>
      </c>
      <c r="B1248" s="43" t="s">
        <v>520</v>
      </c>
      <c r="C1248" s="43" t="s">
        <v>553</v>
      </c>
      <c r="D1248" s="43" t="s">
        <v>698</v>
      </c>
      <c r="E1248" s="43" t="s">
        <v>699</v>
      </c>
      <c r="F1248" s="43" t="s">
        <v>385</v>
      </c>
      <c r="G1248" s="107" t="s">
        <v>584</v>
      </c>
      <c r="H1248" s="107" t="s">
        <v>519</v>
      </c>
      <c r="I1248" s="43" t="s">
        <v>280</v>
      </c>
    </row>
    <row r="1249" spans="1:9" x14ac:dyDescent="0.25">
      <c r="A1249" s="43" t="s">
        <v>270</v>
      </c>
      <c r="B1249" s="43" t="s">
        <v>520</v>
      </c>
      <c r="C1249" s="43" t="s">
        <v>553</v>
      </c>
      <c r="D1249" s="43" t="s">
        <v>700</v>
      </c>
      <c r="E1249" s="43" t="s">
        <v>701</v>
      </c>
      <c r="F1249" s="43" t="s">
        <v>385</v>
      </c>
      <c r="G1249" s="107" t="s">
        <v>584</v>
      </c>
      <c r="H1249" s="107">
        <v>0.373</v>
      </c>
      <c r="I1249" s="43" t="s">
        <v>280</v>
      </c>
    </row>
    <row r="1250" spans="1:9" x14ac:dyDescent="0.25">
      <c r="A1250" s="43" t="s">
        <v>270</v>
      </c>
      <c r="B1250" s="43" t="s">
        <v>520</v>
      </c>
      <c r="C1250" s="43" t="s">
        <v>553</v>
      </c>
      <c r="D1250" s="43" t="s">
        <v>702</v>
      </c>
      <c r="E1250" s="43" t="s">
        <v>703</v>
      </c>
      <c r="F1250" s="43" t="s">
        <v>385</v>
      </c>
      <c r="G1250" s="107" t="s">
        <v>584</v>
      </c>
      <c r="H1250" s="107" t="s">
        <v>226</v>
      </c>
      <c r="I1250" s="43" t="s">
        <v>280</v>
      </c>
    </row>
    <row r="1251" spans="1:9" x14ac:dyDescent="0.25">
      <c r="A1251" s="43" t="s">
        <v>270</v>
      </c>
      <c r="B1251" s="43" t="s">
        <v>520</v>
      </c>
      <c r="C1251" s="43" t="s">
        <v>553</v>
      </c>
      <c r="D1251" s="43" t="s">
        <v>704</v>
      </c>
      <c r="E1251" s="43" t="s">
        <v>705</v>
      </c>
      <c r="F1251" s="43" t="s">
        <v>385</v>
      </c>
      <c r="G1251" s="107" t="s">
        <v>584</v>
      </c>
      <c r="H1251" s="107" t="s">
        <v>226</v>
      </c>
      <c r="I1251" s="43" t="s">
        <v>280</v>
      </c>
    </row>
    <row r="1252" spans="1:9" x14ac:dyDescent="0.25">
      <c r="A1252" s="43" t="s">
        <v>270</v>
      </c>
      <c r="B1252" s="43" t="s">
        <v>520</v>
      </c>
      <c r="C1252" s="43" t="s">
        <v>553</v>
      </c>
      <c r="D1252" s="43" t="s">
        <v>706</v>
      </c>
      <c r="E1252" s="43" t="s">
        <v>707</v>
      </c>
      <c r="F1252" s="43" t="s">
        <v>385</v>
      </c>
      <c r="G1252" s="107" t="s">
        <v>584</v>
      </c>
      <c r="H1252" s="107">
        <v>14.191000000000001</v>
      </c>
      <c r="I1252" s="43" t="s">
        <v>280</v>
      </c>
    </row>
    <row r="1253" spans="1:9" x14ac:dyDescent="0.25">
      <c r="A1253" s="43" t="s">
        <v>270</v>
      </c>
      <c r="B1253" s="43" t="s">
        <v>520</v>
      </c>
      <c r="C1253" s="43" t="s">
        <v>553</v>
      </c>
      <c r="D1253" s="43" t="s">
        <v>708</v>
      </c>
      <c r="E1253" s="43" t="s">
        <v>709</v>
      </c>
      <c r="F1253" s="43" t="s">
        <v>385</v>
      </c>
      <c r="G1253" s="107" t="s">
        <v>584</v>
      </c>
      <c r="H1253" s="107">
        <v>18.832999999999998</v>
      </c>
      <c r="I1253" s="43" t="s">
        <v>280</v>
      </c>
    </row>
    <row r="1254" spans="1:9" x14ac:dyDescent="0.25">
      <c r="A1254" s="43" t="s">
        <v>270</v>
      </c>
      <c r="B1254" s="43" t="s">
        <v>520</v>
      </c>
      <c r="C1254" s="43" t="s">
        <v>553</v>
      </c>
      <c r="D1254" s="43" t="s">
        <v>710</v>
      </c>
      <c r="E1254" s="43" t="s">
        <v>711</v>
      </c>
      <c r="F1254" s="43" t="s">
        <v>385</v>
      </c>
      <c r="G1254" s="107" t="s">
        <v>584</v>
      </c>
      <c r="H1254" s="107">
        <v>19.425999999999998</v>
      </c>
      <c r="I1254" s="43" t="s">
        <v>280</v>
      </c>
    </row>
    <row r="1255" spans="1:9" x14ac:dyDescent="0.25">
      <c r="A1255" s="43" t="s">
        <v>270</v>
      </c>
      <c r="B1255" s="43" t="s">
        <v>520</v>
      </c>
      <c r="C1255" s="43" t="s">
        <v>553</v>
      </c>
      <c r="D1255" s="43" t="s">
        <v>712</v>
      </c>
      <c r="E1255" s="43" t="s">
        <v>713</v>
      </c>
      <c r="F1255" s="43" t="s">
        <v>385</v>
      </c>
      <c r="G1255" s="107" t="s">
        <v>584</v>
      </c>
      <c r="H1255" s="107" t="s">
        <v>226</v>
      </c>
      <c r="I1255" s="43" t="s">
        <v>280</v>
      </c>
    </row>
    <row r="1256" spans="1:9" x14ac:dyDescent="0.25">
      <c r="A1256" s="43" t="s">
        <v>270</v>
      </c>
      <c r="B1256" s="43" t="s">
        <v>520</v>
      </c>
      <c r="C1256" s="43" t="s">
        <v>553</v>
      </c>
      <c r="D1256" s="43" t="s">
        <v>714</v>
      </c>
      <c r="E1256" s="43" t="s">
        <v>715</v>
      </c>
      <c r="F1256" s="43" t="s">
        <v>385</v>
      </c>
      <c r="G1256" s="107" t="s">
        <v>584</v>
      </c>
      <c r="H1256" s="107">
        <v>1E-3</v>
      </c>
      <c r="I1256" s="43" t="s">
        <v>280</v>
      </c>
    </row>
    <row r="1257" spans="1:9" x14ac:dyDescent="0.25">
      <c r="A1257" s="43" t="s">
        <v>270</v>
      </c>
      <c r="B1257" s="43" t="s">
        <v>520</v>
      </c>
      <c r="C1257" s="43" t="s">
        <v>553</v>
      </c>
      <c r="D1257" s="43" t="s">
        <v>716</v>
      </c>
      <c r="E1257" s="43" t="s">
        <v>717</v>
      </c>
      <c r="F1257" s="43" t="s">
        <v>385</v>
      </c>
      <c r="G1257" s="107" t="s">
        <v>584</v>
      </c>
      <c r="H1257" s="107">
        <v>0.32500000000000001</v>
      </c>
      <c r="I1257" s="43" t="s">
        <v>280</v>
      </c>
    </row>
    <row r="1258" spans="1:9" x14ac:dyDescent="0.25">
      <c r="A1258" s="43" t="s">
        <v>270</v>
      </c>
      <c r="B1258" s="43" t="s">
        <v>520</v>
      </c>
      <c r="C1258" s="43" t="s">
        <v>553</v>
      </c>
      <c r="D1258" s="43" t="s">
        <v>718</v>
      </c>
      <c r="E1258" s="43" t="s">
        <v>719</v>
      </c>
      <c r="F1258" s="43" t="s">
        <v>385</v>
      </c>
      <c r="G1258" s="107" t="s">
        <v>584</v>
      </c>
      <c r="H1258" s="107">
        <v>1.8049999999999999</v>
      </c>
      <c r="I1258" s="43" t="s">
        <v>280</v>
      </c>
    </row>
    <row r="1259" spans="1:9" x14ac:dyDescent="0.25">
      <c r="A1259" s="43" t="s">
        <v>270</v>
      </c>
      <c r="B1259" s="43" t="s">
        <v>520</v>
      </c>
      <c r="C1259" s="43" t="s">
        <v>553</v>
      </c>
      <c r="D1259" s="43" t="s">
        <v>720</v>
      </c>
      <c r="E1259" s="43" t="s">
        <v>721</v>
      </c>
      <c r="F1259" s="43" t="s">
        <v>385</v>
      </c>
      <c r="G1259" s="107" t="s">
        <v>584</v>
      </c>
      <c r="H1259" s="107">
        <v>8064.3159999999989</v>
      </c>
      <c r="I1259" s="43" t="s">
        <v>280</v>
      </c>
    </row>
    <row r="1260" spans="1:9" x14ac:dyDescent="0.25">
      <c r="A1260" s="43" t="s">
        <v>270</v>
      </c>
      <c r="B1260" s="43" t="s">
        <v>520</v>
      </c>
      <c r="C1260" s="43" t="s">
        <v>553</v>
      </c>
      <c r="D1260" s="43" t="s">
        <v>722</v>
      </c>
      <c r="E1260" s="43" t="s">
        <v>723</v>
      </c>
      <c r="F1260" s="43" t="s">
        <v>385</v>
      </c>
      <c r="G1260" s="107" t="s">
        <v>584</v>
      </c>
      <c r="H1260" s="107">
        <v>83.415999999999997</v>
      </c>
      <c r="I1260" s="43" t="s">
        <v>280</v>
      </c>
    </row>
    <row r="1261" spans="1:9" x14ac:dyDescent="0.25">
      <c r="A1261" s="43" t="s">
        <v>270</v>
      </c>
      <c r="B1261" s="43" t="s">
        <v>520</v>
      </c>
      <c r="C1261" s="43" t="s">
        <v>553</v>
      </c>
      <c r="D1261" s="43" t="s">
        <v>767</v>
      </c>
      <c r="E1261" s="43" t="s">
        <v>768</v>
      </c>
      <c r="F1261" s="43" t="s">
        <v>385</v>
      </c>
      <c r="G1261" s="107" t="s">
        <v>584</v>
      </c>
      <c r="H1261" s="107">
        <v>8147.7319999999991</v>
      </c>
      <c r="I1261" s="43" t="s">
        <v>280</v>
      </c>
    </row>
    <row r="1262" spans="1:9" x14ac:dyDescent="0.25">
      <c r="A1262" s="43" t="s">
        <v>270</v>
      </c>
      <c r="B1262" s="43" t="s">
        <v>520</v>
      </c>
      <c r="C1262" s="43" t="s">
        <v>553</v>
      </c>
      <c r="D1262" s="43" t="s">
        <v>586</v>
      </c>
      <c r="E1262" s="43" t="s">
        <v>587</v>
      </c>
      <c r="F1262" s="43" t="s">
        <v>385</v>
      </c>
      <c r="G1262" s="107" t="s">
        <v>585</v>
      </c>
      <c r="H1262" s="107" t="s">
        <v>226</v>
      </c>
      <c r="I1262" s="43" t="s">
        <v>279</v>
      </c>
    </row>
    <row r="1263" spans="1:9" x14ac:dyDescent="0.25">
      <c r="A1263" s="43" t="s">
        <v>270</v>
      </c>
      <c r="B1263" s="43" t="s">
        <v>520</v>
      </c>
      <c r="C1263" s="43" t="s">
        <v>553</v>
      </c>
      <c r="D1263" s="43" t="s">
        <v>588</v>
      </c>
      <c r="E1263" s="43" t="s">
        <v>589</v>
      </c>
      <c r="F1263" s="43" t="s">
        <v>385</v>
      </c>
      <c r="G1263" s="107" t="s">
        <v>585</v>
      </c>
      <c r="H1263" s="107" t="s">
        <v>226</v>
      </c>
      <c r="I1263" s="43" t="s">
        <v>279</v>
      </c>
    </row>
    <row r="1264" spans="1:9" x14ac:dyDescent="0.25">
      <c r="A1264" s="43" t="s">
        <v>270</v>
      </c>
      <c r="B1264" s="43" t="s">
        <v>520</v>
      </c>
      <c r="C1264" s="43" t="s">
        <v>553</v>
      </c>
      <c r="D1264" s="43" t="s">
        <v>590</v>
      </c>
      <c r="E1264" s="43" t="s">
        <v>591</v>
      </c>
      <c r="F1264" s="43" t="s">
        <v>385</v>
      </c>
      <c r="G1264" s="107" t="s">
        <v>585</v>
      </c>
      <c r="H1264" s="107" t="s">
        <v>226</v>
      </c>
      <c r="I1264" s="43" t="s">
        <v>279</v>
      </c>
    </row>
    <row r="1265" spans="1:9" x14ac:dyDescent="0.25">
      <c r="A1265" s="43" t="s">
        <v>270</v>
      </c>
      <c r="B1265" s="43" t="s">
        <v>520</v>
      </c>
      <c r="C1265" s="43" t="s">
        <v>553</v>
      </c>
      <c r="D1265" s="43" t="s">
        <v>592</v>
      </c>
      <c r="E1265" s="43" t="s">
        <v>593</v>
      </c>
      <c r="F1265" s="43" t="s">
        <v>385</v>
      </c>
      <c r="G1265" s="107" t="s">
        <v>585</v>
      </c>
      <c r="H1265" s="107" t="s">
        <v>226</v>
      </c>
      <c r="I1265" s="43" t="s">
        <v>279</v>
      </c>
    </row>
    <row r="1266" spans="1:9" x14ac:dyDescent="0.25">
      <c r="A1266" s="43" t="s">
        <v>270</v>
      </c>
      <c r="B1266" s="43" t="s">
        <v>520</v>
      </c>
      <c r="C1266" s="43" t="s">
        <v>553</v>
      </c>
      <c r="D1266" s="43" t="s">
        <v>594</v>
      </c>
      <c r="E1266" s="43" t="s">
        <v>595</v>
      </c>
      <c r="F1266" s="43" t="s">
        <v>385</v>
      </c>
      <c r="G1266" s="107" t="s">
        <v>585</v>
      </c>
      <c r="H1266" s="107">
        <v>27.297999999999998</v>
      </c>
      <c r="I1266" s="43" t="s">
        <v>279</v>
      </c>
    </row>
    <row r="1267" spans="1:9" x14ac:dyDescent="0.25">
      <c r="A1267" s="43" t="s">
        <v>270</v>
      </c>
      <c r="B1267" s="43" t="s">
        <v>520</v>
      </c>
      <c r="C1267" s="43" t="s">
        <v>553</v>
      </c>
      <c r="D1267" s="43" t="s">
        <v>596</v>
      </c>
      <c r="E1267" s="43" t="s">
        <v>597</v>
      </c>
      <c r="F1267" s="43" t="s">
        <v>385</v>
      </c>
      <c r="G1267" s="107" t="s">
        <v>585</v>
      </c>
      <c r="H1267" s="107">
        <v>1.9019999999999999</v>
      </c>
      <c r="I1267" s="43" t="s">
        <v>279</v>
      </c>
    </row>
    <row r="1268" spans="1:9" x14ac:dyDescent="0.25">
      <c r="A1268" s="43" t="s">
        <v>270</v>
      </c>
      <c r="B1268" s="43" t="s">
        <v>520</v>
      </c>
      <c r="C1268" s="43" t="s">
        <v>553</v>
      </c>
      <c r="D1268" s="43" t="s">
        <v>598</v>
      </c>
      <c r="E1268" s="43" t="s">
        <v>599</v>
      </c>
      <c r="F1268" s="43" t="s">
        <v>385</v>
      </c>
      <c r="G1268" s="107" t="s">
        <v>585</v>
      </c>
      <c r="H1268" s="107">
        <v>1.9E-2</v>
      </c>
      <c r="I1268" s="43" t="s">
        <v>279</v>
      </c>
    </row>
    <row r="1269" spans="1:9" x14ac:dyDescent="0.25">
      <c r="A1269" s="43" t="s">
        <v>270</v>
      </c>
      <c r="B1269" s="43" t="s">
        <v>520</v>
      </c>
      <c r="C1269" s="43" t="s">
        <v>553</v>
      </c>
      <c r="D1269" s="43" t="s">
        <v>600</v>
      </c>
      <c r="E1269" s="43" t="s">
        <v>601</v>
      </c>
      <c r="F1269" s="43" t="s">
        <v>385</v>
      </c>
      <c r="G1269" s="107" t="s">
        <v>585</v>
      </c>
      <c r="H1269" s="107">
        <v>25.376999999999999</v>
      </c>
      <c r="I1269" s="43" t="s">
        <v>279</v>
      </c>
    </row>
    <row r="1270" spans="1:9" x14ac:dyDescent="0.25">
      <c r="A1270" s="43" t="s">
        <v>270</v>
      </c>
      <c r="B1270" s="43" t="s">
        <v>520</v>
      </c>
      <c r="C1270" s="43" t="s">
        <v>553</v>
      </c>
      <c r="D1270" s="43" t="s">
        <v>602</v>
      </c>
      <c r="E1270" s="43" t="s">
        <v>603</v>
      </c>
      <c r="F1270" s="43" t="s">
        <v>385</v>
      </c>
      <c r="G1270" s="107" t="s">
        <v>585</v>
      </c>
      <c r="H1270" s="107">
        <v>603.84</v>
      </c>
      <c r="I1270" s="43" t="s">
        <v>279</v>
      </c>
    </row>
    <row r="1271" spans="1:9" x14ac:dyDescent="0.25">
      <c r="A1271" s="43" t="s">
        <v>270</v>
      </c>
      <c r="B1271" s="43" t="s">
        <v>520</v>
      </c>
      <c r="C1271" s="43" t="s">
        <v>553</v>
      </c>
      <c r="D1271" s="43" t="s">
        <v>604</v>
      </c>
      <c r="E1271" s="43" t="s">
        <v>605</v>
      </c>
      <c r="F1271" s="43" t="s">
        <v>385</v>
      </c>
      <c r="G1271" s="107" t="s">
        <v>585</v>
      </c>
      <c r="H1271" s="107">
        <v>65.602999999999994</v>
      </c>
      <c r="I1271" s="43" t="s">
        <v>279</v>
      </c>
    </row>
    <row r="1272" spans="1:9" x14ac:dyDescent="0.25">
      <c r="A1272" s="43" t="s">
        <v>270</v>
      </c>
      <c r="B1272" s="43" t="s">
        <v>520</v>
      </c>
      <c r="C1272" s="43" t="s">
        <v>553</v>
      </c>
      <c r="D1272" s="43" t="s">
        <v>606</v>
      </c>
      <c r="E1272" s="43" t="s">
        <v>607</v>
      </c>
      <c r="F1272" s="43" t="s">
        <v>385</v>
      </c>
      <c r="G1272" s="107" t="s">
        <v>585</v>
      </c>
      <c r="H1272" s="107">
        <v>2.8410000000000002</v>
      </c>
      <c r="I1272" s="43" t="s">
        <v>279</v>
      </c>
    </row>
    <row r="1273" spans="1:9" x14ac:dyDescent="0.25">
      <c r="A1273" s="43" t="s">
        <v>270</v>
      </c>
      <c r="B1273" s="43" t="s">
        <v>520</v>
      </c>
      <c r="C1273" s="43" t="s">
        <v>553</v>
      </c>
      <c r="D1273" s="43" t="s">
        <v>608</v>
      </c>
      <c r="E1273" s="43" t="s">
        <v>609</v>
      </c>
      <c r="F1273" s="43" t="s">
        <v>385</v>
      </c>
      <c r="G1273" s="107" t="s">
        <v>585</v>
      </c>
      <c r="H1273" s="107">
        <v>7.9000000000000001E-2</v>
      </c>
      <c r="I1273" s="43" t="s">
        <v>279</v>
      </c>
    </row>
    <row r="1274" spans="1:9" x14ac:dyDescent="0.25">
      <c r="A1274" s="43" t="s">
        <v>270</v>
      </c>
      <c r="B1274" s="43" t="s">
        <v>520</v>
      </c>
      <c r="C1274" s="43" t="s">
        <v>553</v>
      </c>
      <c r="D1274" s="43" t="s">
        <v>610</v>
      </c>
      <c r="E1274" s="43" t="s">
        <v>611</v>
      </c>
      <c r="F1274" s="43" t="s">
        <v>385</v>
      </c>
      <c r="G1274" s="107" t="s">
        <v>585</v>
      </c>
      <c r="H1274" s="107">
        <v>191.221</v>
      </c>
      <c r="I1274" s="43" t="s">
        <v>279</v>
      </c>
    </row>
    <row r="1275" spans="1:9" x14ac:dyDescent="0.25">
      <c r="A1275" s="43" t="s">
        <v>270</v>
      </c>
      <c r="B1275" s="43" t="s">
        <v>520</v>
      </c>
      <c r="C1275" s="43" t="s">
        <v>553</v>
      </c>
      <c r="D1275" s="43" t="s">
        <v>612</v>
      </c>
      <c r="E1275" s="43" t="s">
        <v>613</v>
      </c>
      <c r="F1275" s="43" t="s">
        <v>385</v>
      </c>
      <c r="G1275" s="107" t="s">
        <v>585</v>
      </c>
      <c r="H1275" s="107" t="s">
        <v>226</v>
      </c>
      <c r="I1275" s="43" t="s">
        <v>279</v>
      </c>
    </row>
    <row r="1276" spans="1:9" x14ac:dyDescent="0.25">
      <c r="A1276" s="43" t="s">
        <v>270</v>
      </c>
      <c r="B1276" s="43" t="s">
        <v>520</v>
      </c>
      <c r="C1276" s="43" t="s">
        <v>553</v>
      </c>
      <c r="D1276" s="43" t="s">
        <v>614</v>
      </c>
      <c r="E1276" s="43" t="s">
        <v>615</v>
      </c>
      <c r="F1276" s="43" t="s">
        <v>385</v>
      </c>
      <c r="G1276" s="107" t="s">
        <v>585</v>
      </c>
      <c r="H1276" s="107">
        <v>31.797999999999998</v>
      </c>
      <c r="I1276" s="43" t="s">
        <v>279</v>
      </c>
    </row>
    <row r="1277" spans="1:9" x14ac:dyDescent="0.25">
      <c r="A1277" s="43" t="s">
        <v>270</v>
      </c>
      <c r="B1277" s="43" t="s">
        <v>520</v>
      </c>
      <c r="C1277" s="43" t="s">
        <v>553</v>
      </c>
      <c r="D1277" s="43" t="s">
        <v>616</v>
      </c>
      <c r="E1277" s="43" t="s">
        <v>617</v>
      </c>
      <c r="F1277" s="43" t="s">
        <v>385</v>
      </c>
      <c r="G1277" s="107" t="s">
        <v>585</v>
      </c>
      <c r="H1277" s="107">
        <v>0.86799999999999999</v>
      </c>
      <c r="I1277" s="43" t="s">
        <v>279</v>
      </c>
    </row>
    <row r="1278" spans="1:9" x14ac:dyDescent="0.25">
      <c r="A1278" s="43" t="s">
        <v>270</v>
      </c>
      <c r="B1278" s="43" t="s">
        <v>520</v>
      </c>
      <c r="C1278" s="43" t="s">
        <v>553</v>
      </c>
      <c r="D1278" s="43" t="s">
        <v>618</v>
      </c>
      <c r="E1278" s="43" t="s">
        <v>619</v>
      </c>
      <c r="F1278" s="43" t="s">
        <v>385</v>
      </c>
      <c r="G1278" s="107" t="s">
        <v>585</v>
      </c>
      <c r="H1278" s="107">
        <v>30.93</v>
      </c>
      <c r="I1278" s="43" t="s">
        <v>279</v>
      </c>
    </row>
    <row r="1279" spans="1:9" x14ac:dyDescent="0.25">
      <c r="A1279" s="43" t="s">
        <v>270</v>
      </c>
      <c r="B1279" s="43" t="s">
        <v>520</v>
      </c>
      <c r="C1279" s="43" t="s">
        <v>553</v>
      </c>
      <c r="D1279" s="43" t="s">
        <v>620</v>
      </c>
      <c r="E1279" s="43" t="s">
        <v>621</v>
      </c>
      <c r="F1279" s="43" t="s">
        <v>385</v>
      </c>
      <c r="G1279" s="107" t="s">
        <v>585</v>
      </c>
      <c r="H1279" s="107">
        <v>212.738</v>
      </c>
      <c r="I1279" s="43" t="s">
        <v>279</v>
      </c>
    </row>
    <row r="1280" spans="1:9" x14ac:dyDescent="0.25">
      <c r="A1280" s="43" t="s">
        <v>270</v>
      </c>
      <c r="B1280" s="43" t="s">
        <v>520</v>
      </c>
      <c r="C1280" s="43" t="s">
        <v>553</v>
      </c>
      <c r="D1280" s="43" t="s">
        <v>622</v>
      </c>
      <c r="E1280" s="43" t="s">
        <v>623</v>
      </c>
      <c r="F1280" s="43" t="s">
        <v>385</v>
      </c>
      <c r="G1280" s="107" t="s">
        <v>585</v>
      </c>
      <c r="H1280" s="107">
        <v>9.5860000000000003</v>
      </c>
      <c r="I1280" s="43" t="s">
        <v>279</v>
      </c>
    </row>
    <row r="1281" spans="1:9" x14ac:dyDescent="0.25">
      <c r="A1281" s="43" t="s">
        <v>270</v>
      </c>
      <c r="B1281" s="43" t="s">
        <v>520</v>
      </c>
      <c r="C1281" s="43" t="s">
        <v>553</v>
      </c>
      <c r="D1281" s="43" t="s">
        <v>624</v>
      </c>
      <c r="E1281" s="43" t="s">
        <v>625</v>
      </c>
      <c r="F1281" s="43" t="s">
        <v>385</v>
      </c>
      <c r="G1281" s="107" t="s">
        <v>585</v>
      </c>
      <c r="H1281" s="107">
        <v>1.0589999999999999</v>
      </c>
      <c r="I1281" s="43" t="s">
        <v>279</v>
      </c>
    </row>
    <row r="1282" spans="1:9" x14ac:dyDescent="0.25">
      <c r="A1282" s="43" t="s">
        <v>270</v>
      </c>
      <c r="B1282" s="43" t="s">
        <v>520</v>
      </c>
      <c r="C1282" s="43" t="s">
        <v>553</v>
      </c>
      <c r="D1282" s="43" t="s">
        <v>626</v>
      </c>
      <c r="E1282" s="43" t="s">
        <v>627</v>
      </c>
      <c r="F1282" s="43" t="s">
        <v>385</v>
      </c>
      <c r="G1282" s="107" t="s">
        <v>585</v>
      </c>
      <c r="H1282" s="107">
        <v>7.2489999999999997</v>
      </c>
      <c r="I1282" s="43" t="s">
        <v>279</v>
      </c>
    </row>
    <row r="1283" spans="1:9" x14ac:dyDescent="0.25">
      <c r="A1283" s="43" t="s">
        <v>270</v>
      </c>
      <c r="B1283" s="43" t="s">
        <v>520</v>
      </c>
      <c r="C1283" s="43" t="s">
        <v>553</v>
      </c>
      <c r="D1283" s="43" t="s">
        <v>628</v>
      </c>
      <c r="E1283" s="43" t="s">
        <v>629</v>
      </c>
      <c r="F1283" s="43" t="s">
        <v>385</v>
      </c>
      <c r="G1283" s="107" t="s">
        <v>585</v>
      </c>
      <c r="H1283" s="107">
        <v>1.1100000000000001</v>
      </c>
      <c r="I1283" s="43" t="s">
        <v>279</v>
      </c>
    </row>
    <row r="1284" spans="1:9" x14ac:dyDescent="0.25">
      <c r="A1284" s="43" t="s">
        <v>270</v>
      </c>
      <c r="B1284" s="43" t="s">
        <v>520</v>
      </c>
      <c r="C1284" s="43" t="s">
        <v>553</v>
      </c>
      <c r="D1284" s="43" t="s">
        <v>630</v>
      </c>
      <c r="E1284" s="43" t="s">
        <v>631</v>
      </c>
      <c r="F1284" s="43" t="s">
        <v>385</v>
      </c>
      <c r="G1284" s="107" t="s">
        <v>585</v>
      </c>
      <c r="H1284" s="107">
        <v>6.1390000000000002</v>
      </c>
      <c r="I1284" s="43" t="s">
        <v>279</v>
      </c>
    </row>
    <row r="1285" spans="1:9" x14ac:dyDescent="0.25">
      <c r="A1285" s="43" t="s">
        <v>270</v>
      </c>
      <c r="B1285" s="43" t="s">
        <v>520</v>
      </c>
      <c r="C1285" s="43" t="s">
        <v>553</v>
      </c>
      <c r="D1285" s="43" t="s">
        <v>632</v>
      </c>
      <c r="E1285" s="43" t="s">
        <v>633</v>
      </c>
      <c r="F1285" s="43" t="s">
        <v>385</v>
      </c>
      <c r="G1285" s="107" t="s">
        <v>585</v>
      </c>
      <c r="H1285" s="107">
        <v>70.352999999999994</v>
      </c>
      <c r="I1285" s="43" t="s">
        <v>279</v>
      </c>
    </row>
    <row r="1286" spans="1:9" x14ac:dyDescent="0.25">
      <c r="A1286" s="43" t="s">
        <v>270</v>
      </c>
      <c r="B1286" s="43" t="s">
        <v>520</v>
      </c>
      <c r="C1286" s="43" t="s">
        <v>553</v>
      </c>
      <c r="D1286" s="43" t="s">
        <v>634</v>
      </c>
      <c r="E1286" s="43" t="s">
        <v>635</v>
      </c>
      <c r="F1286" s="43" t="s">
        <v>385</v>
      </c>
      <c r="G1286" s="107" t="s">
        <v>585</v>
      </c>
      <c r="H1286" s="107">
        <v>65.495999999999995</v>
      </c>
      <c r="I1286" s="43" t="s">
        <v>279</v>
      </c>
    </row>
    <row r="1287" spans="1:9" x14ac:dyDescent="0.25">
      <c r="A1287" s="43" t="s">
        <v>270</v>
      </c>
      <c r="B1287" s="43" t="s">
        <v>520</v>
      </c>
      <c r="C1287" s="43" t="s">
        <v>553</v>
      </c>
      <c r="D1287" s="43" t="s">
        <v>636</v>
      </c>
      <c r="E1287" s="43" t="s">
        <v>637</v>
      </c>
      <c r="F1287" s="43" t="s">
        <v>385</v>
      </c>
      <c r="G1287" s="107" t="s">
        <v>585</v>
      </c>
      <c r="H1287" s="107">
        <v>4.8070000000000004</v>
      </c>
      <c r="I1287" s="43" t="s">
        <v>279</v>
      </c>
    </row>
    <row r="1288" spans="1:9" x14ac:dyDescent="0.25">
      <c r="A1288" s="43" t="s">
        <v>270</v>
      </c>
      <c r="B1288" s="43" t="s">
        <v>520</v>
      </c>
      <c r="C1288" s="43" t="s">
        <v>553</v>
      </c>
      <c r="D1288" s="43" t="s">
        <v>638</v>
      </c>
      <c r="E1288" s="43" t="s">
        <v>639</v>
      </c>
      <c r="F1288" s="43" t="s">
        <v>385</v>
      </c>
      <c r="G1288" s="107" t="s">
        <v>585</v>
      </c>
      <c r="H1288" s="107">
        <v>0.05</v>
      </c>
      <c r="I1288" s="43" t="s">
        <v>279</v>
      </c>
    </row>
    <row r="1289" spans="1:9" x14ac:dyDescent="0.25">
      <c r="A1289" s="43" t="s">
        <v>270</v>
      </c>
      <c r="B1289" s="43" t="s">
        <v>520</v>
      </c>
      <c r="C1289" s="43" t="s">
        <v>553</v>
      </c>
      <c r="D1289" s="43" t="s">
        <v>640</v>
      </c>
      <c r="E1289" s="43" t="s">
        <v>641</v>
      </c>
      <c r="F1289" s="43" t="s">
        <v>385</v>
      </c>
      <c r="G1289" s="107" t="s">
        <v>585</v>
      </c>
      <c r="H1289" s="107">
        <v>0.83499999999999996</v>
      </c>
      <c r="I1289" s="43" t="s">
        <v>279</v>
      </c>
    </row>
    <row r="1290" spans="1:9" x14ac:dyDescent="0.25">
      <c r="A1290" s="43" t="s">
        <v>270</v>
      </c>
      <c r="B1290" s="43" t="s">
        <v>520</v>
      </c>
      <c r="C1290" s="43" t="s">
        <v>553</v>
      </c>
      <c r="D1290" s="43" t="s">
        <v>642</v>
      </c>
      <c r="E1290" s="43" t="s">
        <v>643</v>
      </c>
      <c r="F1290" s="43" t="s">
        <v>385</v>
      </c>
      <c r="G1290" s="107" t="s">
        <v>585</v>
      </c>
      <c r="H1290" s="107">
        <v>0.29199999999999998</v>
      </c>
      <c r="I1290" s="43" t="s">
        <v>279</v>
      </c>
    </row>
    <row r="1291" spans="1:9" x14ac:dyDescent="0.25">
      <c r="A1291" s="43" t="s">
        <v>270</v>
      </c>
      <c r="B1291" s="43" t="s">
        <v>520</v>
      </c>
      <c r="C1291" s="43" t="s">
        <v>553</v>
      </c>
      <c r="D1291" s="43" t="s">
        <v>644</v>
      </c>
      <c r="E1291" s="43" t="s">
        <v>645</v>
      </c>
      <c r="F1291" s="43" t="s">
        <v>385</v>
      </c>
      <c r="G1291" s="107" t="s">
        <v>585</v>
      </c>
      <c r="H1291" s="107">
        <v>0.377</v>
      </c>
      <c r="I1291" s="43" t="s">
        <v>279</v>
      </c>
    </row>
    <row r="1292" spans="1:9" x14ac:dyDescent="0.25">
      <c r="A1292" s="43" t="s">
        <v>270</v>
      </c>
      <c r="B1292" s="43" t="s">
        <v>520</v>
      </c>
      <c r="C1292" s="43" t="s">
        <v>553</v>
      </c>
      <c r="D1292" s="43" t="s">
        <v>646</v>
      </c>
      <c r="E1292" s="43" t="s">
        <v>647</v>
      </c>
      <c r="F1292" s="43" t="s">
        <v>385</v>
      </c>
      <c r="G1292" s="107" t="s">
        <v>585</v>
      </c>
      <c r="H1292" s="107">
        <v>9.0999999999999998E-2</v>
      </c>
      <c r="I1292" s="43" t="s">
        <v>279</v>
      </c>
    </row>
    <row r="1293" spans="1:9" x14ac:dyDescent="0.25">
      <c r="A1293" s="43" t="s">
        <v>270</v>
      </c>
      <c r="B1293" s="43" t="s">
        <v>520</v>
      </c>
      <c r="C1293" s="43" t="s">
        <v>553</v>
      </c>
      <c r="D1293" s="43" t="s">
        <v>648</v>
      </c>
      <c r="E1293" s="43" t="s">
        <v>649</v>
      </c>
      <c r="F1293" s="43" t="s">
        <v>385</v>
      </c>
      <c r="G1293" s="107" t="s">
        <v>585</v>
      </c>
      <c r="H1293" s="107">
        <v>9.3979999999999997</v>
      </c>
      <c r="I1293" s="43" t="s">
        <v>279</v>
      </c>
    </row>
    <row r="1294" spans="1:9" x14ac:dyDescent="0.25">
      <c r="A1294" s="43" t="s">
        <v>270</v>
      </c>
      <c r="B1294" s="43" t="s">
        <v>520</v>
      </c>
      <c r="C1294" s="43" t="s">
        <v>553</v>
      </c>
      <c r="D1294" s="43" t="s">
        <v>650</v>
      </c>
      <c r="E1294" s="43" t="s">
        <v>651</v>
      </c>
      <c r="F1294" s="43" t="s">
        <v>385</v>
      </c>
      <c r="G1294" s="107" t="s">
        <v>585</v>
      </c>
      <c r="H1294" s="107">
        <v>0.125</v>
      </c>
      <c r="I1294" s="43" t="s">
        <v>279</v>
      </c>
    </row>
    <row r="1295" spans="1:9" x14ac:dyDescent="0.25">
      <c r="A1295" s="43" t="s">
        <v>270</v>
      </c>
      <c r="B1295" s="43" t="s">
        <v>520</v>
      </c>
      <c r="C1295" s="43" t="s">
        <v>553</v>
      </c>
      <c r="D1295" s="43" t="s">
        <v>652</v>
      </c>
      <c r="E1295" s="43" t="s">
        <v>653</v>
      </c>
      <c r="F1295" s="43" t="s">
        <v>385</v>
      </c>
      <c r="G1295" s="107" t="s">
        <v>585</v>
      </c>
      <c r="H1295" s="107">
        <v>1.4E-2</v>
      </c>
      <c r="I1295" s="43" t="s">
        <v>279</v>
      </c>
    </row>
    <row r="1296" spans="1:9" x14ac:dyDescent="0.25">
      <c r="A1296" s="43" t="s">
        <v>270</v>
      </c>
      <c r="B1296" s="43" t="s">
        <v>520</v>
      </c>
      <c r="C1296" s="43" t="s">
        <v>553</v>
      </c>
      <c r="D1296" s="43" t="s">
        <v>654</v>
      </c>
      <c r="E1296" s="43" t="s">
        <v>655</v>
      </c>
      <c r="F1296" s="43" t="s">
        <v>385</v>
      </c>
      <c r="G1296" s="107" t="s">
        <v>585</v>
      </c>
      <c r="H1296" s="107">
        <v>0.18099999999999999</v>
      </c>
      <c r="I1296" s="43" t="s">
        <v>279</v>
      </c>
    </row>
    <row r="1297" spans="1:9" x14ac:dyDescent="0.25">
      <c r="A1297" s="43" t="s">
        <v>270</v>
      </c>
      <c r="B1297" s="43" t="s">
        <v>520</v>
      </c>
      <c r="C1297" s="43" t="s">
        <v>553</v>
      </c>
      <c r="D1297" s="43" t="s">
        <v>656</v>
      </c>
      <c r="E1297" s="43" t="s">
        <v>657</v>
      </c>
      <c r="F1297" s="43" t="s">
        <v>385</v>
      </c>
      <c r="G1297" s="107" t="s">
        <v>585</v>
      </c>
      <c r="H1297" s="107">
        <v>102.533</v>
      </c>
      <c r="I1297" s="43" t="s">
        <v>279</v>
      </c>
    </row>
    <row r="1298" spans="1:9" x14ac:dyDescent="0.25">
      <c r="A1298" s="43" t="s">
        <v>270</v>
      </c>
      <c r="B1298" s="43" t="s">
        <v>520</v>
      </c>
      <c r="C1298" s="43" t="s">
        <v>553</v>
      </c>
      <c r="D1298" s="43" t="s">
        <v>658</v>
      </c>
      <c r="E1298" s="43" t="s">
        <v>659</v>
      </c>
      <c r="F1298" s="43" t="s">
        <v>385</v>
      </c>
      <c r="G1298" s="107" t="s">
        <v>585</v>
      </c>
      <c r="H1298" s="107">
        <v>98.862000000000009</v>
      </c>
      <c r="I1298" s="43" t="s">
        <v>279</v>
      </c>
    </row>
    <row r="1299" spans="1:9" x14ac:dyDescent="0.25">
      <c r="A1299" s="43" t="s">
        <v>270</v>
      </c>
      <c r="B1299" s="43" t="s">
        <v>520</v>
      </c>
      <c r="C1299" s="43" t="s">
        <v>553</v>
      </c>
      <c r="D1299" s="43" t="s">
        <v>660</v>
      </c>
      <c r="E1299" s="43" t="s">
        <v>661</v>
      </c>
      <c r="F1299" s="43" t="s">
        <v>385</v>
      </c>
      <c r="G1299" s="107" t="s">
        <v>585</v>
      </c>
      <c r="H1299" s="107">
        <v>3.6709999999999998</v>
      </c>
      <c r="I1299" s="43" t="s">
        <v>279</v>
      </c>
    </row>
    <row r="1300" spans="1:9" x14ac:dyDescent="0.25">
      <c r="A1300" s="43" t="s">
        <v>270</v>
      </c>
      <c r="B1300" s="43" t="s">
        <v>520</v>
      </c>
      <c r="C1300" s="43" t="s">
        <v>553</v>
      </c>
      <c r="D1300" s="43" t="s">
        <v>662</v>
      </c>
      <c r="E1300" s="43" t="s">
        <v>663</v>
      </c>
      <c r="F1300" s="43" t="s">
        <v>385</v>
      </c>
      <c r="G1300" s="107" t="s">
        <v>585</v>
      </c>
      <c r="H1300" s="107">
        <v>6989.982</v>
      </c>
      <c r="I1300" s="43" t="s">
        <v>279</v>
      </c>
    </row>
    <row r="1301" spans="1:9" x14ac:dyDescent="0.25">
      <c r="A1301" s="43" t="s">
        <v>270</v>
      </c>
      <c r="B1301" s="43" t="s">
        <v>520</v>
      </c>
      <c r="C1301" s="43" t="s">
        <v>553</v>
      </c>
      <c r="D1301" s="43" t="s">
        <v>664</v>
      </c>
      <c r="E1301" s="43" t="s">
        <v>665</v>
      </c>
      <c r="F1301" s="43" t="s">
        <v>385</v>
      </c>
      <c r="G1301" s="107" t="s">
        <v>585</v>
      </c>
      <c r="H1301" s="107" t="s">
        <v>226</v>
      </c>
      <c r="I1301" s="43" t="s">
        <v>279</v>
      </c>
    </row>
    <row r="1302" spans="1:9" x14ac:dyDescent="0.25">
      <c r="A1302" s="43" t="s">
        <v>270</v>
      </c>
      <c r="B1302" s="43" t="s">
        <v>520</v>
      </c>
      <c r="C1302" s="43" t="s">
        <v>553</v>
      </c>
      <c r="D1302" s="43" t="s">
        <v>666</v>
      </c>
      <c r="E1302" s="43" t="s">
        <v>667</v>
      </c>
      <c r="F1302" s="43" t="s">
        <v>385</v>
      </c>
      <c r="G1302" s="107" t="s">
        <v>585</v>
      </c>
      <c r="H1302" s="107">
        <v>6989.9820000000009</v>
      </c>
      <c r="I1302" s="43" t="s">
        <v>279</v>
      </c>
    </row>
    <row r="1303" spans="1:9" x14ac:dyDescent="0.25">
      <c r="A1303" s="43" t="s">
        <v>270</v>
      </c>
      <c r="B1303" s="43" t="s">
        <v>520</v>
      </c>
      <c r="C1303" s="43" t="s">
        <v>553</v>
      </c>
      <c r="D1303" s="43" t="s">
        <v>668</v>
      </c>
      <c r="E1303" s="43" t="s">
        <v>669</v>
      </c>
      <c r="F1303" s="43" t="s">
        <v>385</v>
      </c>
      <c r="G1303" s="107" t="s">
        <v>585</v>
      </c>
      <c r="H1303" s="107">
        <v>6966.7030000000004</v>
      </c>
      <c r="I1303" s="43" t="s">
        <v>279</v>
      </c>
    </row>
    <row r="1304" spans="1:9" x14ac:dyDescent="0.25">
      <c r="A1304" s="43" t="s">
        <v>270</v>
      </c>
      <c r="B1304" s="43" t="s">
        <v>520</v>
      </c>
      <c r="C1304" s="43" t="s">
        <v>553</v>
      </c>
      <c r="D1304" s="43" t="s">
        <v>670</v>
      </c>
      <c r="E1304" s="43" t="s">
        <v>671</v>
      </c>
      <c r="F1304" s="43" t="s">
        <v>385</v>
      </c>
      <c r="G1304" s="107" t="s">
        <v>585</v>
      </c>
      <c r="H1304" s="107">
        <v>23.279</v>
      </c>
      <c r="I1304" s="43" t="s">
        <v>279</v>
      </c>
    </row>
    <row r="1305" spans="1:9" x14ac:dyDescent="0.25">
      <c r="A1305" s="43" t="s">
        <v>270</v>
      </c>
      <c r="B1305" s="43" t="s">
        <v>520</v>
      </c>
      <c r="C1305" s="43" t="s">
        <v>553</v>
      </c>
      <c r="D1305" s="43" t="s">
        <v>672</v>
      </c>
      <c r="E1305" s="43" t="s">
        <v>673</v>
      </c>
      <c r="F1305" s="43" t="s">
        <v>385</v>
      </c>
      <c r="G1305" s="107" t="s">
        <v>585</v>
      </c>
      <c r="H1305" s="107">
        <v>4.1029999999999998</v>
      </c>
      <c r="I1305" s="43" t="s">
        <v>279</v>
      </c>
    </row>
    <row r="1306" spans="1:9" x14ac:dyDescent="0.25">
      <c r="A1306" s="43" t="s">
        <v>270</v>
      </c>
      <c r="B1306" s="43" t="s">
        <v>520</v>
      </c>
      <c r="C1306" s="43" t="s">
        <v>553</v>
      </c>
      <c r="D1306" s="43" t="s">
        <v>674</v>
      </c>
      <c r="E1306" s="43" t="s">
        <v>675</v>
      </c>
      <c r="F1306" s="43" t="s">
        <v>385</v>
      </c>
      <c r="G1306" s="107" t="s">
        <v>585</v>
      </c>
      <c r="H1306" s="107">
        <v>0.25800000000000001</v>
      </c>
      <c r="I1306" s="43" t="s">
        <v>279</v>
      </c>
    </row>
    <row r="1307" spans="1:9" x14ac:dyDescent="0.25">
      <c r="A1307" s="43" t="s">
        <v>270</v>
      </c>
      <c r="B1307" s="43" t="s">
        <v>520</v>
      </c>
      <c r="C1307" s="43" t="s">
        <v>553</v>
      </c>
      <c r="D1307" s="43" t="s">
        <v>676</v>
      </c>
      <c r="E1307" s="43" t="s">
        <v>677</v>
      </c>
      <c r="F1307" s="43" t="s">
        <v>385</v>
      </c>
      <c r="G1307" s="107" t="s">
        <v>585</v>
      </c>
      <c r="H1307" s="107">
        <v>3.8450000000000002</v>
      </c>
      <c r="I1307" s="43" t="s">
        <v>279</v>
      </c>
    </row>
    <row r="1308" spans="1:9" x14ac:dyDescent="0.25">
      <c r="A1308" s="43" t="s">
        <v>270</v>
      </c>
      <c r="B1308" s="43" t="s">
        <v>520</v>
      </c>
      <c r="C1308" s="43" t="s">
        <v>553</v>
      </c>
      <c r="D1308" s="43" t="s">
        <v>678</v>
      </c>
      <c r="E1308" s="43" t="s">
        <v>679</v>
      </c>
      <c r="F1308" s="43" t="s">
        <v>385</v>
      </c>
      <c r="G1308" s="107" t="s">
        <v>585</v>
      </c>
      <c r="H1308" s="107">
        <v>0.755</v>
      </c>
      <c r="I1308" s="43" t="s">
        <v>279</v>
      </c>
    </row>
    <row r="1309" spans="1:9" x14ac:dyDescent="0.25">
      <c r="A1309" s="43" t="s">
        <v>270</v>
      </c>
      <c r="B1309" s="43" t="s">
        <v>520</v>
      </c>
      <c r="C1309" s="43" t="s">
        <v>553</v>
      </c>
      <c r="D1309" s="43" t="s">
        <v>680</v>
      </c>
      <c r="E1309" s="43" t="s">
        <v>681</v>
      </c>
      <c r="F1309" s="43" t="s">
        <v>385</v>
      </c>
      <c r="G1309" s="107" t="s">
        <v>585</v>
      </c>
      <c r="H1309" s="107" t="s">
        <v>226</v>
      </c>
      <c r="I1309" s="43" t="s">
        <v>279</v>
      </c>
    </row>
    <row r="1310" spans="1:9" x14ac:dyDescent="0.25">
      <c r="A1310" s="43" t="s">
        <v>270</v>
      </c>
      <c r="B1310" s="43" t="s">
        <v>520</v>
      </c>
      <c r="C1310" s="43" t="s">
        <v>553</v>
      </c>
      <c r="D1310" s="43" t="s">
        <v>682</v>
      </c>
      <c r="E1310" s="43" t="s">
        <v>683</v>
      </c>
      <c r="F1310" s="43" t="s">
        <v>385</v>
      </c>
      <c r="G1310" s="107" t="s">
        <v>585</v>
      </c>
      <c r="H1310" s="107">
        <v>0.72399999999999998</v>
      </c>
      <c r="I1310" s="43" t="s">
        <v>279</v>
      </c>
    </row>
    <row r="1311" spans="1:9" x14ac:dyDescent="0.25">
      <c r="A1311" s="43" t="s">
        <v>270</v>
      </c>
      <c r="B1311" s="43" t="s">
        <v>520</v>
      </c>
      <c r="C1311" s="43" t="s">
        <v>553</v>
      </c>
      <c r="D1311" s="43" t="s">
        <v>684</v>
      </c>
      <c r="E1311" s="43" t="s">
        <v>685</v>
      </c>
      <c r="F1311" s="43" t="s">
        <v>385</v>
      </c>
      <c r="G1311" s="107" t="s">
        <v>585</v>
      </c>
      <c r="H1311" s="107">
        <v>3.1E-2</v>
      </c>
      <c r="I1311" s="43" t="s">
        <v>279</v>
      </c>
    </row>
    <row r="1312" spans="1:9" x14ac:dyDescent="0.25">
      <c r="A1312" s="43" t="s">
        <v>270</v>
      </c>
      <c r="B1312" s="43" t="s">
        <v>520</v>
      </c>
      <c r="C1312" s="43" t="s">
        <v>553</v>
      </c>
      <c r="D1312" s="43" t="s">
        <v>686</v>
      </c>
      <c r="E1312" s="43" t="s">
        <v>687</v>
      </c>
      <c r="F1312" s="43" t="s">
        <v>385</v>
      </c>
      <c r="G1312" s="107" t="s">
        <v>585</v>
      </c>
      <c r="H1312" s="107">
        <v>2.6869999999999998</v>
      </c>
      <c r="I1312" s="43" t="s">
        <v>279</v>
      </c>
    </row>
    <row r="1313" spans="1:9" x14ac:dyDescent="0.25">
      <c r="A1313" s="43" t="s">
        <v>270</v>
      </c>
      <c r="B1313" s="43" t="s">
        <v>520</v>
      </c>
      <c r="C1313" s="43" t="s">
        <v>553</v>
      </c>
      <c r="D1313" s="43" t="s">
        <v>688</v>
      </c>
      <c r="E1313" s="43" t="s">
        <v>689</v>
      </c>
      <c r="F1313" s="43" t="s">
        <v>385</v>
      </c>
      <c r="G1313" s="107" t="s">
        <v>585</v>
      </c>
      <c r="H1313" s="107" t="s">
        <v>226</v>
      </c>
      <c r="I1313" s="43" t="s">
        <v>279</v>
      </c>
    </row>
    <row r="1314" spans="1:9" x14ac:dyDescent="0.25">
      <c r="A1314" s="43" t="s">
        <v>270</v>
      </c>
      <c r="B1314" s="43" t="s">
        <v>520</v>
      </c>
      <c r="C1314" s="43" t="s">
        <v>553</v>
      </c>
      <c r="D1314" s="43" t="s">
        <v>690</v>
      </c>
      <c r="E1314" s="43" t="s">
        <v>691</v>
      </c>
      <c r="F1314" s="43" t="s">
        <v>385</v>
      </c>
      <c r="G1314" s="107" t="s">
        <v>585</v>
      </c>
      <c r="H1314" s="107" t="s">
        <v>226</v>
      </c>
      <c r="I1314" s="43" t="s">
        <v>279</v>
      </c>
    </row>
    <row r="1315" spans="1:9" x14ac:dyDescent="0.25">
      <c r="A1315" s="43" t="s">
        <v>270</v>
      </c>
      <c r="B1315" s="43" t="s">
        <v>520</v>
      </c>
      <c r="C1315" s="43" t="s">
        <v>553</v>
      </c>
      <c r="D1315" s="43" t="s">
        <v>692</v>
      </c>
      <c r="E1315" s="43" t="s">
        <v>693</v>
      </c>
      <c r="F1315" s="43" t="s">
        <v>385</v>
      </c>
      <c r="G1315" s="107" t="s">
        <v>585</v>
      </c>
      <c r="H1315" s="107" t="s">
        <v>226</v>
      </c>
      <c r="I1315" s="43" t="s">
        <v>279</v>
      </c>
    </row>
    <row r="1316" spans="1:9" x14ac:dyDescent="0.25">
      <c r="A1316" s="43" t="s">
        <v>270</v>
      </c>
      <c r="B1316" s="43" t="s">
        <v>520</v>
      </c>
      <c r="C1316" s="43" t="s">
        <v>553</v>
      </c>
      <c r="D1316" s="43" t="s">
        <v>694</v>
      </c>
      <c r="E1316" s="43" t="s">
        <v>695</v>
      </c>
      <c r="F1316" s="43" t="s">
        <v>385</v>
      </c>
      <c r="G1316" s="107" t="s">
        <v>585</v>
      </c>
      <c r="H1316" s="107" t="s">
        <v>226</v>
      </c>
      <c r="I1316" s="43" t="s">
        <v>279</v>
      </c>
    </row>
    <row r="1317" spans="1:9" x14ac:dyDescent="0.25">
      <c r="A1317" s="43" t="s">
        <v>270</v>
      </c>
      <c r="B1317" s="43" t="s">
        <v>520</v>
      </c>
      <c r="C1317" s="43" t="s">
        <v>553</v>
      </c>
      <c r="D1317" s="43" t="s">
        <v>696</v>
      </c>
      <c r="E1317" s="43" t="s">
        <v>697</v>
      </c>
      <c r="F1317" s="43" t="s">
        <v>385</v>
      </c>
      <c r="G1317" s="107" t="s">
        <v>585</v>
      </c>
      <c r="H1317" s="107">
        <v>2.6869999999999998</v>
      </c>
      <c r="I1317" s="43" t="s">
        <v>279</v>
      </c>
    </row>
    <row r="1318" spans="1:9" x14ac:dyDescent="0.25">
      <c r="A1318" s="43" t="s">
        <v>270</v>
      </c>
      <c r="B1318" s="43" t="s">
        <v>520</v>
      </c>
      <c r="C1318" s="43" t="s">
        <v>553</v>
      </c>
      <c r="D1318" s="43" t="s">
        <v>698</v>
      </c>
      <c r="E1318" s="43" t="s">
        <v>699</v>
      </c>
      <c r="F1318" s="43" t="s">
        <v>385</v>
      </c>
      <c r="G1318" s="107" t="s">
        <v>585</v>
      </c>
      <c r="H1318" s="107" t="s">
        <v>226</v>
      </c>
      <c r="I1318" s="43" t="s">
        <v>279</v>
      </c>
    </row>
    <row r="1319" spans="1:9" x14ac:dyDescent="0.25">
      <c r="A1319" s="43" t="s">
        <v>270</v>
      </c>
      <c r="B1319" s="43" t="s">
        <v>520</v>
      </c>
      <c r="C1319" s="43" t="s">
        <v>553</v>
      </c>
      <c r="D1319" s="43" t="s">
        <v>700</v>
      </c>
      <c r="E1319" s="43" t="s">
        <v>701</v>
      </c>
      <c r="F1319" s="43" t="s">
        <v>385</v>
      </c>
      <c r="G1319" s="107" t="s">
        <v>585</v>
      </c>
      <c r="H1319" s="107">
        <v>0.41299999999999998</v>
      </c>
      <c r="I1319" s="43" t="s">
        <v>279</v>
      </c>
    </row>
    <row r="1320" spans="1:9" x14ac:dyDescent="0.25">
      <c r="A1320" s="43" t="s">
        <v>270</v>
      </c>
      <c r="B1320" s="43" t="s">
        <v>520</v>
      </c>
      <c r="C1320" s="43" t="s">
        <v>553</v>
      </c>
      <c r="D1320" s="43" t="s">
        <v>702</v>
      </c>
      <c r="E1320" s="43" t="s">
        <v>703</v>
      </c>
      <c r="F1320" s="43" t="s">
        <v>385</v>
      </c>
      <c r="G1320" s="107" t="s">
        <v>585</v>
      </c>
      <c r="H1320" s="107" t="s">
        <v>226</v>
      </c>
      <c r="I1320" s="43" t="s">
        <v>279</v>
      </c>
    </row>
    <row r="1321" spans="1:9" x14ac:dyDescent="0.25">
      <c r="A1321" s="43" t="s">
        <v>270</v>
      </c>
      <c r="B1321" s="43" t="s">
        <v>520</v>
      </c>
      <c r="C1321" s="43" t="s">
        <v>553</v>
      </c>
      <c r="D1321" s="43" t="s">
        <v>704</v>
      </c>
      <c r="E1321" s="43" t="s">
        <v>705</v>
      </c>
      <c r="F1321" s="43" t="s">
        <v>385</v>
      </c>
      <c r="G1321" s="107" t="s">
        <v>585</v>
      </c>
      <c r="H1321" s="107" t="s">
        <v>226</v>
      </c>
      <c r="I1321" s="43" t="s">
        <v>279</v>
      </c>
    </row>
    <row r="1322" spans="1:9" x14ac:dyDescent="0.25">
      <c r="A1322" s="43" t="s">
        <v>270</v>
      </c>
      <c r="B1322" s="43" t="s">
        <v>520</v>
      </c>
      <c r="C1322" s="43" t="s">
        <v>553</v>
      </c>
      <c r="D1322" s="43" t="s">
        <v>706</v>
      </c>
      <c r="E1322" s="43" t="s">
        <v>707</v>
      </c>
      <c r="F1322" s="43" t="s">
        <v>385</v>
      </c>
      <c r="G1322" s="107" t="s">
        <v>585</v>
      </c>
      <c r="H1322" s="107">
        <v>20.765000000000001</v>
      </c>
      <c r="I1322" s="43" t="s">
        <v>279</v>
      </c>
    </row>
    <row r="1323" spans="1:9" x14ac:dyDescent="0.25">
      <c r="A1323" s="43" t="s">
        <v>270</v>
      </c>
      <c r="B1323" s="43" t="s">
        <v>520</v>
      </c>
      <c r="C1323" s="43" t="s">
        <v>553</v>
      </c>
      <c r="D1323" s="43" t="s">
        <v>708</v>
      </c>
      <c r="E1323" s="43" t="s">
        <v>709</v>
      </c>
      <c r="F1323" s="43" t="s">
        <v>385</v>
      </c>
      <c r="G1323" s="107" t="s">
        <v>585</v>
      </c>
      <c r="H1323" s="107">
        <v>27.456</v>
      </c>
      <c r="I1323" s="43" t="s">
        <v>279</v>
      </c>
    </row>
    <row r="1324" spans="1:9" x14ac:dyDescent="0.25">
      <c r="A1324" s="43" t="s">
        <v>270</v>
      </c>
      <c r="B1324" s="43" t="s">
        <v>520</v>
      </c>
      <c r="C1324" s="43" t="s">
        <v>553</v>
      </c>
      <c r="D1324" s="43" t="s">
        <v>710</v>
      </c>
      <c r="E1324" s="43" t="s">
        <v>711</v>
      </c>
      <c r="F1324" s="43" t="s">
        <v>385</v>
      </c>
      <c r="G1324" s="107" t="s">
        <v>585</v>
      </c>
      <c r="H1324" s="107">
        <v>41.16</v>
      </c>
      <c r="I1324" s="43" t="s">
        <v>279</v>
      </c>
    </row>
    <row r="1325" spans="1:9" x14ac:dyDescent="0.25">
      <c r="A1325" s="43" t="s">
        <v>270</v>
      </c>
      <c r="B1325" s="43" t="s">
        <v>520</v>
      </c>
      <c r="C1325" s="43" t="s">
        <v>553</v>
      </c>
      <c r="D1325" s="43" t="s">
        <v>712</v>
      </c>
      <c r="E1325" s="43" t="s">
        <v>713</v>
      </c>
      <c r="F1325" s="43" t="s">
        <v>385</v>
      </c>
      <c r="G1325" s="107" t="s">
        <v>585</v>
      </c>
      <c r="H1325" s="107" t="s">
        <v>226</v>
      </c>
      <c r="I1325" s="43" t="s">
        <v>279</v>
      </c>
    </row>
    <row r="1326" spans="1:9" x14ac:dyDescent="0.25">
      <c r="A1326" s="43" t="s">
        <v>270</v>
      </c>
      <c r="B1326" s="43" t="s">
        <v>520</v>
      </c>
      <c r="C1326" s="43" t="s">
        <v>553</v>
      </c>
      <c r="D1326" s="43" t="s">
        <v>714</v>
      </c>
      <c r="E1326" s="43" t="s">
        <v>715</v>
      </c>
      <c r="F1326" s="43" t="s">
        <v>385</v>
      </c>
      <c r="G1326" s="107" t="s">
        <v>585</v>
      </c>
      <c r="H1326" s="107" t="s">
        <v>226</v>
      </c>
      <c r="I1326" s="43" t="s">
        <v>279</v>
      </c>
    </row>
    <row r="1327" spans="1:9" x14ac:dyDescent="0.25">
      <c r="A1327" s="43" t="s">
        <v>270</v>
      </c>
      <c r="B1327" s="43" t="s">
        <v>520</v>
      </c>
      <c r="C1327" s="43" t="s">
        <v>553</v>
      </c>
      <c r="D1327" s="43" t="s">
        <v>716</v>
      </c>
      <c r="E1327" s="43" t="s">
        <v>717</v>
      </c>
      <c r="F1327" s="43" t="s">
        <v>385</v>
      </c>
      <c r="G1327" s="107" t="s">
        <v>585</v>
      </c>
      <c r="H1327" s="107">
        <v>0.45600000000000002</v>
      </c>
      <c r="I1327" s="43" t="s">
        <v>279</v>
      </c>
    </row>
    <row r="1328" spans="1:9" x14ac:dyDescent="0.25">
      <c r="A1328" s="43" t="s">
        <v>270</v>
      </c>
      <c r="B1328" s="43" t="s">
        <v>520</v>
      </c>
      <c r="C1328" s="43" t="s">
        <v>553</v>
      </c>
      <c r="D1328" s="43" t="s">
        <v>718</v>
      </c>
      <c r="E1328" s="43" t="s">
        <v>719</v>
      </c>
      <c r="F1328" s="43" t="s">
        <v>385</v>
      </c>
      <c r="G1328" s="107" t="s">
        <v>585</v>
      </c>
      <c r="H1328" s="107">
        <v>2.0230000000000001</v>
      </c>
      <c r="I1328" s="43" t="s">
        <v>279</v>
      </c>
    </row>
    <row r="1329" spans="1:9" x14ac:dyDescent="0.25">
      <c r="A1329" s="43" t="s">
        <v>270</v>
      </c>
      <c r="B1329" s="43" t="s">
        <v>520</v>
      </c>
      <c r="C1329" s="43" t="s">
        <v>553</v>
      </c>
      <c r="D1329" s="43" t="s">
        <v>720</v>
      </c>
      <c r="E1329" s="43" t="s">
        <v>721</v>
      </c>
      <c r="F1329" s="43" t="s">
        <v>385</v>
      </c>
      <c r="G1329" s="107" t="s">
        <v>585</v>
      </c>
      <c r="H1329" s="107">
        <v>7823.4710000000005</v>
      </c>
      <c r="I1329" s="43" t="s">
        <v>279</v>
      </c>
    </row>
    <row r="1330" spans="1:9" x14ac:dyDescent="0.25">
      <c r="A1330" s="43" t="s">
        <v>270</v>
      </c>
      <c r="B1330" s="43" t="s">
        <v>520</v>
      </c>
      <c r="C1330" s="43" t="s">
        <v>553</v>
      </c>
      <c r="D1330" s="43" t="s">
        <v>722</v>
      </c>
      <c r="E1330" s="43" t="s">
        <v>723</v>
      </c>
      <c r="F1330" s="43" t="s">
        <v>385</v>
      </c>
      <c r="G1330" s="107" t="s">
        <v>585</v>
      </c>
      <c r="H1330" s="107">
        <v>82.313000000000002</v>
      </c>
      <c r="I1330" s="43" t="s">
        <v>279</v>
      </c>
    </row>
    <row r="1331" spans="1:9" x14ac:dyDescent="0.25">
      <c r="A1331" s="43" t="s">
        <v>270</v>
      </c>
      <c r="B1331" s="43" t="s">
        <v>520</v>
      </c>
      <c r="C1331" s="43" t="s">
        <v>553</v>
      </c>
      <c r="D1331" s="43" t="s">
        <v>767</v>
      </c>
      <c r="E1331" s="43" t="s">
        <v>768</v>
      </c>
      <c r="F1331" s="43" t="s">
        <v>385</v>
      </c>
      <c r="G1331" s="107" t="s">
        <v>585</v>
      </c>
      <c r="H1331" s="107">
        <v>7905.7840000000006</v>
      </c>
      <c r="I1331" s="43" t="s">
        <v>279</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326B-CAE2-4532-8587-6A046DDDF030}">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105.88671875" style="43" customWidth="1" collapsed="1"/>
    <col min="4" max="4" width="10.6640625" style="43" customWidth="1" collapsed="1"/>
    <col min="5" max="5" width="54.5546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554</v>
      </c>
      <c r="D2" s="43" t="s">
        <v>586</v>
      </c>
      <c r="E2" s="43" t="s">
        <v>587</v>
      </c>
      <c r="F2" s="43" t="s">
        <v>385</v>
      </c>
      <c r="G2" s="107" t="s">
        <v>522</v>
      </c>
      <c r="H2" s="107" t="s">
        <v>226</v>
      </c>
      <c r="I2" s="43" t="s">
        <v>279</v>
      </c>
    </row>
    <row r="3" spans="1:9" x14ac:dyDescent="0.25">
      <c r="A3" s="43" t="s">
        <v>270</v>
      </c>
      <c r="B3" s="43" t="s">
        <v>520</v>
      </c>
      <c r="C3" s="43" t="s">
        <v>554</v>
      </c>
      <c r="D3" s="43" t="s">
        <v>588</v>
      </c>
      <c r="E3" s="43" t="s">
        <v>589</v>
      </c>
      <c r="F3" s="43" t="s">
        <v>385</v>
      </c>
      <c r="G3" s="107" t="s">
        <v>522</v>
      </c>
      <c r="H3" s="107" t="s">
        <v>226</v>
      </c>
      <c r="I3" s="43" t="s">
        <v>279</v>
      </c>
    </row>
    <row r="4" spans="1:9" x14ac:dyDescent="0.25">
      <c r="A4" s="43" t="s">
        <v>270</v>
      </c>
      <c r="B4" s="43" t="s">
        <v>520</v>
      </c>
      <c r="C4" s="43" t="s">
        <v>554</v>
      </c>
      <c r="D4" s="43" t="s">
        <v>590</v>
      </c>
      <c r="E4" s="43" t="s">
        <v>591</v>
      </c>
      <c r="F4" s="43" t="s">
        <v>385</v>
      </c>
      <c r="G4" s="107" t="s">
        <v>522</v>
      </c>
      <c r="H4" s="107" t="s">
        <v>226</v>
      </c>
      <c r="I4" s="43" t="s">
        <v>279</v>
      </c>
    </row>
    <row r="5" spans="1:9" x14ac:dyDescent="0.25">
      <c r="A5" s="43" t="s">
        <v>270</v>
      </c>
      <c r="B5" s="43" t="s">
        <v>520</v>
      </c>
      <c r="C5" s="43" t="s">
        <v>554</v>
      </c>
      <c r="D5" s="43" t="s">
        <v>592</v>
      </c>
      <c r="E5" s="43" t="s">
        <v>593</v>
      </c>
      <c r="F5" s="43" t="s">
        <v>385</v>
      </c>
      <c r="G5" s="107" t="s">
        <v>522</v>
      </c>
      <c r="H5" s="107" t="s">
        <v>226</v>
      </c>
      <c r="I5" s="43" t="s">
        <v>279</v>
      </c>
    </row>
    <row r="6" spans="1:9" x14ac:dyDescent="0.25">
      <c r="A6" s="43" t="s">
        <v>270</v>
      </c>
      <c r="B6" s="43" t="s">
        <v>520</v>
      </c>
      <c r="C6" s="43" t="s">
        <v>554</v>
      </c>
      <c r="D6" s="43" t="s">
        <v>594</v>
      </c>
      <c r="E6" s="43" t="s">
        <v>595</v>
      </c>
      <c r="F6" s="43" t="s">
        <v>385</v>
      </c>
      <c r="G6" s="107" t="s">
        <v>522</v>
      </c>
      <c r="H6" s="107">
        <v>1050.8610000000001</v>
      </c>
      <c r="I6" s="43" t="s">
        <v>279</v>
      </c>
    </row>
    <row r="7" spans="1:9" x14ac:dyDescent="0.25">
      <c r="A7" s="43" t="s">
        <v>270</v>
      </c>
      <c r="B7" s="43" t="s">
        <v>520</v>
      </c>
      <c r="C7" s="43" t="s">
        <v>554</v>
      </c>
      <c r="D7" s="43" t="s">
        <v>596</v>
      </c>
      <c r="E7" s="43" t="s">
        <v>597</v>
      </c>
      <c r="F7" s="43" t="s">
        <v>385</v>
      </c>
      <c r="G7" s="107" t="s">
        <v>522</v>
      </c>
      <c r="H7" s="107">
        <v>756.93899999999996</v>
      </c>
      <c r="I7" s="43" t="s">
        <v>279</v>
      </c>
    </row>
    <row r="8" spans="1:9" x14ac:dyDescent="0.25">
      <c r="A8" s="43" t="s">
        <v>270</v>
      </c>
      <c r="B8" s="43" t="s">
        <v>520</v>
      </c>
      <c r="C8" s="43" t="s">
        <v>554</v>
      </c>
      <c r="D8" s="43" t="s">
        <v>598</v>
      </c>
      <c r="E8" s="43" t="s">
        <v>599</v>
      </c>
      <c r="F8" s="43" t="s">
        <v>385</v>
      </c>
      <c r="G8" s="107" t="s">
        <v>522</v>
      </c>
      <c r="H8" s="107">
        <v>1.409</v>
      </c>
      <c r="I8" s="43" t="s">
        <v>279</v>
      </c>
    </row>
    <row r="9" spans="1:9" x14ac:dyDescent="0.25">
      <c r="A9" s="43" t="s">
        <v>270</v>
      </c>
      <c r="B9" s="43" t="s">
        <v>520</v>
      </c>
      <c r="C9" s="43" t="s">
        <v>554</v>
      </c>
      <c r="D9" s="43" t="s">
        <v>600</v>
      </c>
      <c r="E9" s="43" t="s">
        <v>601</v>
      </c>
      <c r="F9" s="43" t="s">
        <v>385</v>
      </c>
      <c r="G9" s="107" t="s">
        <v>522</v>
      </c>
      <c r="H9" s="107">
        <v>292.51299999999998</v>
      </c>
      <c r="I9" s="43" t="s">
        <v>279</v>
      </c>
    </row>
    <row r="10" spans="1:9" x14ac:dyDescent="0.25">
      <c r="A10" s="43" t="s">
        <v>270</v>
      </c>
      <c r="B10" s="43" t="s">
        <v>520</v>
      </c>
      <c r="C10" s="43" t="s">
        <v>554</v>
      </c>
      <c r="D10" s="43" t="s">
        <v>602</v>
      </c>
      <c r="E10" s="43" t="s">
        <v>603</v>
      </c>
      <c r="F10" s="43" t="s">
        <v>385</v>
      </c>
      <c r="G10" s="107" t="s">
        <v>522</v>
      </c>
      <c r="H10" s="107">
        <v>3800.2109999999998</v>
      </c>
      <c r="I10" s="43" t="s">
        <v>279</v>
      </c>
    </row>
    <row r="11" spans="1:9" x14ac:dyDescent="0.25">
      <c r="A11" s="43" t="s">
        <v>270</v>
      </c>
      <c r="B11" s="43" t="s">
        <v>520</v>
      </c>
      <c r="C11" s="43" t="s">
        <v>554</v>
      </c>
      <c r="D11" s="43" t="s">
        <v>604</v>
      </c>
      <c r="E11" s="43" t="s">
        <v>605</v>
      </c>
      <c r="F11" s="43" t="s">
        <v>385</v>
      </c>
      <c r="G11" s="107" t="s">
        <v>522</v>
      </c>
      <c r="H11" s="107">
        <v>158.55500000000001</v>
      </c>
      <c r="I11" s="43" t="s">
        <v>279</v>
      </c>
    </row>
    <row r="12" spans="1:9" x14ac:dyDescent="0.25">
      <c r="A12" s="43" t="s">
        <v>270</v>
      </c>
      <c r="B12" s="43" t="s">
        <v>520</v>
      </c>
      <c r="C12" s="43" t="s">
        <v>554</v>
      </c>
      <c r="D12" s="43" t="s">
        <v>606</v>
      </c>
      <c r="E12" s="43" t="s">
        <v>607</v>
      </c>
      <c r="F12" s="43" t="s">
        <v>385</v>
      </c>
      <c r="G12" s="107" t="s">
        <v>522</v>
      </c>
      <c r="H12" s="107">
        <v>2.1080000000000001</v>
      </c>
      <c r="I12" s="43" t="s">
        <v>279</v>
      </c>
    </row>
    <row r="13" spans="1:9" x14ac:dyDescent="0.25">
      <c r="A13" s="43" t="s">
        <v>270</v>
      </c>
      <c r="B13" s="43" t="s">
        <v>520</v>
      </c>
      <c r="C13" s="43" t="s">
        <v>554</v>
      </c>
      <c r="D13" s="43" t="s">
        <v>608</v>
      </c>
      <c r="E13" s="43" t="s">
        <v>609</v>
      </c>
      <c r="F13" s="43" t="s">
        <v>385</v>
      </c>
      <c r="G13" s="107" t="s">
        <v>522</v>
      </c>
      <c r="H13" s="107">
        <v>7.49</v>
      </c>
      <c r="I13" s="43" t="s">
        <v>279</v>
      </c>
    </row>
    <row r="14" spans="1:9" x14ac:dyDescent="0.25">
      <c r="A14" s="43" t="s">
        <v>270</v>
      </c>
      <c r="B14" s="43" t="s">
        <v>520</v>
      </c>
      <c r="C14" s="43" t="s">
        <v>554</v>
      </c>
      <c r="D14" s="43" t="s">
        <v>610</v>
      </c>
      <c r="E14" s="43" t="s">
        <v>611</v>
      </c>
      <c r="F14" s="43" t="s">
        <v>385</v>
      </c>
      <c r="G14" s="107" t="s">
        <v>522</v>
      </c>
      <c r="H14" s="107">
        <v>214.607</v>
      </c>
      <c r="I14" s="43" t="s">
        <v>279</v>
      </c>
    </row>
    <row r="15" spans="1:9" x14ac:dyDescent="0.25">
      <c r="A15" s="43" t="s">
        <v>270</v>
      </c>
      <c r="B15" s="43" t="s">
        <v>520</v>
      </c>
      <c r="C15" s="43" t="s">
        <v>554</v>
      </c>
      <c r="D15" s="43" t="s">
        <v>612</v>
      </c>
      <c r="E15" s="43" t="s">
        <v>613</v>
      </c>
      <c r="F15" s="43" t="s">
        <v>385</v>
      </c>
      <c r="G15" s="107" t="s">
        <v>522</v>
      </c>
      <c r="H15" s="107">
        <v>5.1950000000000003</v>
      </c>
      <c r="I15" s="43" t="s">
        <v>279</v>
      </c>
    </row>
    <row r="16" spans="1:9" x14ac:dyDescent="0.25">
      <c r="A16" s="43" t="s">
        <v>270</v>
      </c>
      <c r="B16" s="43" t="s">
        <v>520</v>
      </c>
      <c r="C16" s="43" t="s">
        <v>554</v>
      </c>
      <c r="D16" s="43" t="s">
        <v>614</v>
      </c>
      <c r="E16" s="43" t="s">
        <v>615</v>
      </c>
      <c r="F16" s="43" t="s">
        <v>385</v>
      </c>
      <c r="G16" s="107" t="s">
        <v>522</v>
      </c>
      <c r="H16" s="107">
        <v>75.236999999999995</v>
      </c>
      <c r="I16" s="43" t="s">
        <v>279</v>
      </c>
    </row>
    <row r="17" spans="1:9" x14ac:dyDescent="0.25">
      <c r="A17" s="43" t="s">
        <v>270</v>
      </c>
      <c r="B17" s="43" t="s">
        <v>520</v>
      </c>
      <c r="C17" s="43" t="s">
        <v>554</v>
      </c>
      <c r="D17" s="43" t="s">
        <v>616</v>
      </c>
      <c r="E17" s="43" t="s">
        <v>617</v>
      </c>
      <c r="F17" s="43" t="s">
        <v>385</v>
      </c>
      <c r="G17" s="107" t="s">
        <v>522</v>
      </c>
      <c r="H17" s="107">
        <v>2.1999999999999999E-2</v>
      </c>
      <c r="I17" s="43" t="s">
        <v>279</v>
      </c>
    </row>
    <row r="18" spans="1:9" x14ac:dyDescent="0.25">
      <c r="A18" s="43" t="s">
        <v>270</v>
      </c>
      <c r="B18" s="43" t="s">
        <v>520</v>
      </c>
      <c r="C18" s="43" t="s">
        <v>554</v>
      </c>
      <c r="D18" s="43" t="s">
        <v>618</v>
      </c>
      <c r="E18" s="43" t="s">
        <v>619</v>
      </c>
      <c r="F18" s="43" t="s">
        <v>385</v>
      </c>
      <c r="G18" s="107" t="s">
        <v>522</v>
      </c>
      <c r="H18" s="107">
        <v>75.215000000000003</v>
      </c>
      <c r="I18" s="43" t="s">
        <v>279</v>
      </c>
    </row>
    <row r="19" spans="1:9" x14ac:dyDescent="0.25">
      <c r="A19" s="43" t="s">
        <v>270</v>
      </c>
      <c r="B19" s="43" t="s">
        <v>520</v>
      </c>
      <c r="C19" s="43" t="s">
        <v>554</v>
      </c>
      <c r="D19" s="43" t="s">
        <v>620</v>
      </c>
      <c r="E19" s="43" t="s">
        <v>621</v>
      </c>
      <c r="F19" s="43" t="s">
        <v>385</v>
      </c>
      <c r="G19" s="107" t="s">
        <v>522</v>
      </c>
      <c r="H19" s="107">
        <v>2544.7399999999998</v>
      </c>
      <c r="I19" s="43" t="s">
        <v>279</v>
      </c>
    </row>
    <row r="20" spans="1:9" x14ac:dyDescent="0.25">
      <c r="A20" s="43" t="s">
        <v>270</v>
      </c>
      <c r="B20" s="43" t="s">
        <v>520</v>
      </c>
      <c r="C20" s="43" t="s">
        <v>554</v>
      </c>
      <c r="D20" s="43" t="s">
        <v>622</v>
      </c>
      <c r="E20" s="43" t="s">
        <v>623</v>
      </c>
      <c r="F20" s="43" t="s">
        <v>385</v>
      </c>
      <c r="G20" s="107" t="s">
        <v>522</v>
      </c>
      <c r="H20" s="107">
        <v>35.921999999999997</v>
      </c>
      <c r="I20" s="43" t="s">
        <v>279</v>
      </c>
    </row>
    <row r="21" spans="1:9" x14ac:dyDescent="0.25">
      <c r="A21" s="43" t="s">
        <v>270</v>
      </c>
      <c r="B21" s="43" t="s">
        <v>520</v>
      </c>
      <c r="C21" s="43" t="s">
        <v>554</v>
      </c>
      <c r="D21" s="43" t="s">
        <v>624</v>
      </c>
      <c r="E21" s="43" t="s">
        <v>625</v>
      </c>
      <c r="F21" s="43" t="s">
        <v>385</v>
      </c>
      <c r="G21" s="107" t="s">
        <v>522</v>
      </c>
      <c r="H21" s="107">
        <v>32.277999999999999</v>
      </c>
      <c r="I21" s="43" t="s">
        <v>279</v>
      </c>
    </row>
    <row r="22" spans="1:9" x14ac:dyDescent="0.25">
      <c r="A22" s="43" t="s">
        <v>270</v>
      </c>
      <c r="B22" s="43" t="s">
        <v>520</v>
      </c>
      <c r="C22" s="43" t="s">
        <v>554</v>
      </c>
      <c r="D22" s="43" t="s">
        <v>626</v>
      </c>
      <c r="E22" s="43" t="s">
        <v>627</v>
      </c>
      <c r="F22" s="43" t="s">
        <v>385</v>
      </c>
      <c r="G22" s="107" t="s">
        <v>522</v>
      </c>
      <c r="H22" s="107">
        <v>37.408999999999999</v>
      </c>
      <c r="I22" s="43" t="s">
        <v>279</v>
      </c>
    </row>
    <row r="23" spans="1:9" x14ac:dyDescent="0.25">
      <c r="A23" s="43" t="s">
        <v>270</v>
      </c>
      <c r="B23" s="43" t="s">
        <v>520</v>
      </c>
      <c r="C23" s="43" t="s">
        <v>554</v>
      </c>
      <c r="D23" s="43" t="s">
        <v>628</v>
      </c>
      <c r="E23" s="43" t="s">
        <v>629</v>
      </c>
      <c r="F23" s="43" t="s">
        <v>385</v>
      </c>
      <c r="G23" s="107" t="s">
        <v>522</v>
      </c>
      <c r="H23" s="107">
        <v>4.96</v>
      </c>
      <c r="I23" s="43" t="s">
        <v>279</v>
      </c>
    </row>
    <row r="24" spans="1:9" x14ac:dyDescent="0.25">
      <c r="A24" s="43" t="s">
        <v>270</v>
      </c>
      <c r="B24" s="43" t="s">
        <v>520</v>
      </c>
      <c r="C24" s="43" t="s">
        <v>554</v>
      </c>
      <c r="D24" s="43" t="s">
        <v>630</v>
      </c>
      <c r="E24" s="43" t="s">
        <v>631</v>
      </c>
      <c r="F24" s="43" t="s">
        <v>385</v>
      </c>
      <c r="G24" s="107" t="s">
        <v>522</v>
      </c>
      <c r="H24" s="107">
        <v>32.448999999999998</v>
      </c>
      <c r="I24" s="43" t="s">
        <v>279</v>
      </c>
    </row>
    <row r="25" spans="1:9" x14ac:dyDescent="0.25">
      <c r="A25" s="43" t="s">
        <v>270</v>
      </c>
      <c r="B25" s="43" t="s">
        <v>520</v>
      </c>
      <c r="C25" s="43" t="s">
        <v>554</v>
      </c>
      <c r="D25" s="43" t="s">
        <v>632</v>
      </c>
      <c r="E25" s="43" t="s">
        <v>633</v>
      </c>
      <c r="F25" s="43" t="s">
        <v>385</v>
      </c>
      <c r="G25" s="107" t="s">
        <v>522</v>
      </c>
      <c r="H25" s="107">
        <v>516.94500000000005</v>
      </c>
      <c r="I25" s="43" t="s">
        <v>279</v>
      </c>
    </row>
    <row r="26" spans="1:9" x14ac:dyDescent="0.25">
      <c r="A26" s="43" t="s">
        <v>270</v>
      </c>
      <c r="B26" s="43" t="s">
        <v>520</v>
      </c>
      <c r="C26" s="43" t="s">
        <v>554</v>
      </c>
      <c r="D26" s="43" t="s">
        <v>634</v>
      </c>
      <c r="E26" s="43" t="s">
        <v>635</v>
      </c>
      <c r="F26" s="43" t="s">
        <v>385</v>
      </c>
      <c r="G26" s="107" t="s">
        <v>522</v>
      </c>
      <c r="H26" s="107">
        <v>385.46600000000001</v>
      </c>
      <c r="I26" s="43" t="s">
        <v>279</v>
      </c>
    </row>
    <row r="27" spans="1:9" x14ac:dyDescent="0.25">
      <c r="A27" s="43" t="s">
        <v>270</v>
      </c>
      <c r="B27" s="43" t="s">
        <v>520</v>
      </c>
      <c r="C27" s="43" t="s">
        <v>554</v>
      </c>
      <c r="D27" s="43" t="s">
        <v>636</v>
      </c>
      <c r="E27" s="43" t="s">
        <v>637</v>
      </c>
      <c r="F27" s="43" t="s">
        <v>385</v>
      </c>
      <c r="G27" s="107" t="s">
        <v>522</v>
      </c>
      <c r="H27" s="107">
        <v>120.73</v>
      </c>
      <c r="I27" s="43" t="s">
        <v>279</v>
      </c>
    </row>
    <row r="28" spans="1:9" x14ac:dyDescent="0.25">
      <c r="A28" s="43" t="s">
        <v>270</v>
      </c>
      <c r="B28" s="43" t="s">
        <v>520</v>
      </c>
      <c r="C28" s="43" t="s">
        <v>554</v>
      </c>
      <c r="D28" s="43" t="s">
        <v>638</v>
      </c>
      <c r="E28" s="43" t="s">
        <v>639</v>
      </c>
      <c r="F28" s="43" t="s">
        <v>385</v>
      </c>
      <c r="G28" s="107" t="s">
        <v>522</v>
      </c>
      <c r="H28" s="107">
        <v>10.749000000000001</v>
      </c>
      <c r="I28" s="43" t="s">
        <v>279</v>
      </c>
    </row>
    <row r="29" spans="1:9" x14ac:dyDescent="0.25">
      <c r="A29" s="43" t="s">
        <v>270</v>
      </c>
      <c r="B29" s="43" t="s">
        <v>520</v>
      </c>
      <c r="C29" s="43" t="s">
        <v>554</v>
      </c>
      <c r="D29" s="43" t="s">
        <v>640</v>
      </c>
      <c r="E29" s="43" t="s">
        <v>641</v>
      </c>
      <c r="F29" s="43" t="s">
        <v>385</v>
      </c>
      <c r="G29" s="107" t="s">
        <v>522</v>
      </c>
      <c r="H29" s="107">
        <v>17.966000000000001</v>
      </c>
      <c r="I29" s="43" t="s">
        <v>279</v>
      </c>
    </row>
    <row r="30" spans="1:9" x14ac:dyDescent="0.25">
      <c r="A30" s="43" t="s">
        <v>270</v>
      </c>
      <c r="B30" s="43" t="s">
        <v>520</v>
      </c>
      <c r="C30" s="43" t="s">
        <v>554</v>
      </c>
      <c r="D30" s="43" t="s">
        <v>642</v>
      </c>
      <c r="E30" s="43" t="s">
        <v>643</v>
      </c>
      <c r="F30" s="43" t="s">
        <v>385</v>
      </c>
      <c r="G30" s="107" t="s">
        <v>522</v>
      </c>
      <c r="H30" s="107">
        <v>52.414000000000001</v>
      </c>
      <c r="I30" s="43" t="s">
        <v>279</v>
      </c>
    </row>
    <row r="31" spans="1:9" x14ac:dyDescent="0.25">
      <c r="A31" s="43" t="s">
        <v>270</v>
      </c>
      <c r="B31" s="43" t="s">
        <v>520</v>
      </c>
      <c r="C31" s="43" t="s">
        <v>554</v>
      </c>
      <c r="D31" s="43" t="s">
        <v>644</v>
      </c>
      <c r="E31" s="43" t="s">
        <v>645</v>
      </c>
      <c r="F31" s="43" t="s">
        <v>385</v>
      </c>
      <c r="G31" s="107" t="s">
        <v>522</v>
      </c>
      <c r="H31" s="107">
        <v>7.5979999999999999</v>
      </c>
      <c r="I31" s="43" t="s">
        <v>279</v>
      </c>
    </row>
    <row r="32" spans="1:9" x14ac:dyDescent="0.25">
      <c r="A32" s="43" t="s">
        <v>270</v>
      </c>
      <c r="B32" s="43" t="s">
        <v>520</v>
      </c>
      <c r="C32" s="43" t="s">
        <v>554</v>
      </c>
      <c r="D32" s="43" t="s">
        <v>646</v>
      </c>
      <c r="E32" s="43" t="s">
        <v>647</v>
      </c>
      <c r="F32" s="43" t="s">
        <v>385</v>
      </c>
      <c r="G32" s="107" t="s">
        <v>522</v>
      </c>
      <c r="H32" s="107">
        <v>22.065000000000001</v>
      </c>
      <c r="I32" s="43" t="s">
        <v>279</v>
      </c>
    </row>
    <row r="33" spans="1:9" x14ac:dyDescent="0.25">
      <c r="A33" s="43" t="s">
        <v>270</v>
      </c>
      <c r="B33" s="43" t="s">
        <v>520</v>
      </c>
      <c r="C33" s="43" t="s">
        <v>554</v>
      </c>
      <c r="D33" s="43" t="s">
        <v>648</v>
      </c>
      <c r="E33" s="43" t="s">
        <v>649</v>
      </c>
      <c r="F33" s="43" t="s">
        <v>385</v>
      </c>
      <c r="G33" s="107" t="s">
        <v>522</v>
      </c>
      <c r="H33" s="107">
        <v>21.59</v>
      </c>
      <c r="I33" s="43" t="s">
        <v>279</v>
      </c>
    </row>
    <row r="34" spans="1:9" x14ac:dyDescent="0.25">
      <c r="A34" s="43" t="s">
        <v>270</v>
      </c>
      <c r="B34" s="43" t="s">
        <v>520</v>
      </c>
      <c r="C34" s="43" t="s">
        <v>554</v>
      </c>
      <c r="D34" s="43" t="s">
        <v>650</v>
      </c>
      <c r="E34" s="43" t="s">
        <v>651</v>
      </c>
      <c r="F34" s="43" t="s">
        <v>385</v>
      </c>
      <c r="G34" s="107" t="s">
        <v>522</v>
      </c>
      <c r="H34" s="107">
        <v>7.8520000000000003</v>
      </c>
      <c r="I34" s="43" t="s">
        <v>279</v>
      </c>
    </row>
    <row r="35" spans="1:9" x14ac:dyDescent="0.25">
      <c r="A35" s="43" t="s">
        <v>270</v>
      </c>
      <c r="B35" s="43" t="s">
        <v>520</v>
      </c>
      <c r="C35" s="43" t="s">
        <v>554</v>
      </c>
      <c r="D35" s="43" t="s">
        <v>652</v>
      </c>
      <c r="E35" s="43" t="s">
        <v>653</v>
      </c>
      <c r="F35" s="43" t="s">
        <v>385</v>
      </c>
      <c r="G35" s="107" t="s">
        <v>522</v>
      </c>
      <c r="H35" s="107" t="s">
        <v>226</v>
      </c>
      <c r="I35" s="43" t="s">
        <v>279</v>
      </c>
    </row>
    <row r="36" spans="1:9" x14ac:dyDescent="0.25">
      <c r="A36" s="43" t="s">
        <v>270</v>
      </c>
      <c r="B36" s="43" t="s">
        <v>520</v>
      </c>
      <c r="C36" s="43" t="s">
        <v>554</v>
      </c>
      <c r="D36" s="43" t="s">
        <v>654</v>
      </c>
      <c r="E36" s="43" t="s">
        <v>655</v>
      </c>
      <c r="F36" s="43" t="s">
        <v>385</v>
      </c>
      <c r="G36" s="107" t="s">
        <v>522</v>
      </c>
      <c r="H36" s="107">
        <v>40.24</v>
      </c>
      <c r="I36" s="43" t="s">
        <v>279</v>
      </c>
    </row>
    <row r="37" spans="1:9" x14ac:dyDescent="0.25">
      <c r="A37" s="43" t="s">
        <v>270</v>
      </c>
      <c r="B37" s="43" t="s">
        <v>520</v>
      </c>
      <c r="C37" s="43" t="s">
        <v>554</v>
      </c>
      <c r="D37" s="43" t="s">
        <v>656</v>
      </c>
      <c r="E37" s="43" t="s">
        <v>657</v>
      </c>
      <c r="F37" s="43" t="s">
        <v>385</v>
      </c>
      <c r="G37" s="107" t="s">
        <v>522</v>
      </c>
      <c r="H37" s="107">
        <v>23865.191999999999</v>
      </c>
      <c r="I37" s="43" t="s">
        <v>279</v>
      </c>
    </row>
    <row r="38" spans="1:9" x14ac:dyDescent="0.25">
      <c r="A38" s="43" t="s">
        <v>270</v>
      </c>
      <c r="B38" s="43" t="s">
        <v>520</v>
      </c>
      <c r="C38" s="43" t="s">
        <v>554</v>
      </c>
      <c r="D38" s="43" t="s">
        <v>658</v>
      </c>
      <c r="E38" s="43" t="s">
        <v>659</v>
      </c>
      <c r="F38" s="43" t="s">
        <v>385</v>
      </c>
      <c r="G38" s="107" t="s">
        <v>522</v>
      </c>
      <c r="H38" s="107">
        <v>23865.191999999999</v>
      </c>
      <c r="I38" s="43" t="s">
        <v>279</v>
      </c>
    </row>
    <row r="39" spans="1:9" x14ac:dyDescent="0.25">
      <c r="A39" s="43" t="s">
        <v>270</v>
      </c>
      <c r="B39" s="43" t="s">
        <v>520</v>
      </c>
      <c r="C39" s="43" t="s">
        <v>554</v>
      </c>
      <c r="D39" s="43" t="s">
        <v>660</v>
      </c>
      <c r="E39" s="43" t="s">
        <v>661</v>
      </c>
      <c r="F39" s="43" t="s">
        <v>385</v>
      </c>
      <c r="G39" s="107" t="s">
        <v>522</v>
      </c>
      <c r="H39" s="107" t="s">
        <v>226</v>
      </c>
      <c r="I39" s="43" t="s">
        <v>279</v>
      </c>
    </row>
    <row r="40" spans="1:9" x14ac:dyDescent="0.25">
      <c r="A40" s="43" t="s">
        <v>270</v>
      </c>
      <c r="B40" s="43" t="s">
        <v>520</v>
      </c>
      <c r="C40" s="43" t="s">
        <v>554</v>
      </c>
      <c r="D40" s="43" t="s">
        <v>662</v>
      </c>
      <c r="E40" s="43" t="s">
        <v>663</v>
      </c>
      <c r="F40" s="43" t="s">
        <v>385</v>
      </c>
      <c r="G40" s="107" t="s">
        <v>522</v>
      </c>
      <c r="H40" s="107">
        <v>2103.1260000000002</v>
      </c>
      <c r="I40" s="43" t="s">
        <v>279</v>
      </c>
    </row>
    <row r="41" spans="1:9" x14ac:dyDescent="0.25">
      <c r="A41" s="43" t="s">
        <v>270</v>
      </c>
      <c r="B41" s="43" t="s">
        <v>520</v>
      </c>
      <c r="C41" s="43" t="s">
        <v>554</v>
      </c>
      <c r="D41" s="43" t="s">
        <v>664</v>
      </c>
      <c r="E41" s="43" t="s">
        <v>665</v>
      </c>
      <c r="F41" s="43" t="s">
        <v>385</v>
      </c>
      <c r="G41" s="107" t="s">
        <v>522</v>
      </c>
      <c r="H41" s="107" t="s">
        <v>226</v>
      </c>
      <c r="I41" s="43" t="s">
        <v>279</v>
      </c>
    </row>
    <row r="42" spans="1:9" x14ac:dyDescent="0.25">
      <c r="A42" s="43" t="s">
        <v>270</v>
      </c>
      <c r="B42" s="43" t="s">
        <v>520</v>
      </c>
      <c r="C42" s="43" t="s">
        <v>554</v>
      </c>
      <c r="D42" s="43" t="s">
        <v>666</v>
      </c>
      <c r="E42" s="43" t="s">
        <v>667</v>
      </c>
      <c r="F42" s="43" t="s">
        <v>385</v>
      </c>
      <c r="G42" s="107" t="s">
        <v>522</v>
      </c>
      <c r="H42" s="107">
        <v>2103.1260000000002</v>
      </c>
      <c r="I42" s="43" t="s">
        <v>279</v>
      </c>
    </row>
    <row r="43" spans="1:9" x14ac:dyDescent="0.25">
      <c r="A43" s="43" t="s">
        <v>270</v>
      </c>
      <c r="B43" s="43" t="s">
        <v>520</v>
      </c>
      <c r="C43" s="43" t="s">
        <v>554</v>
      </c>
      <c r="D43" s="43" t="s">
        <v>668</v>
      </c>
      <c r="E43" s="43" t="s">
        <v>669</v>
      </c>
      <c r="F43" s="43" t="s">
        <v>385</v>
      </c>
      <c r="G43" s="107" t="s">
        <v>522</v>
      </c>
      <c r="H43" s="107">
        <v>2103.1260000000002</v>
      </c>
      <c r="I43" s="43" t="s">
        <v>279</v>
      </c>
    </row>
    <row r="44" spans="1:9" x14ac:dyDescent="0.25">
      <c r="A44" s="43" t="s">
        <v>270</v>
      </c>
      <c r="B44" s="43" t="s">
        <v>520</v>
      </c>
      <c r="C44" s="43" t="s">
        <v>554</v>
      </c>
      <c r="D44" s="43" t="s">
        <v>670</v>
      </c>
      <c r="E44" s="43" t="s">
        <v>671</v>
      </c>
      <c r="F44" s="43" t="s">
        <v>385</v>
      </c>
      <c r="G44" s="107" t="s">
        <v>522</v>
      </c>
      <c r="H44" s="107" t="s">
        <v>519</v>
      </c>
      <c r="I44" s="43" t="s">
        <v>279</v>
      </c>
    </row>
    <row r="45" spans="1:9" x14ac:dyDescent="0.25">
      <c r="A45" s="43" t="s">
        <v>270</v>
      </c>
      <c r="B45" s="43" t="s">
        <v>520</v>
      </c>
      <c r="C45" s="43" t="s">
        <v>554</v>
      </c>
      <c r="D45" s="43" t="s">
        <v>672</v>
      </c>
      <c r="E45" s="43" t="s">
        <v>673</v>
      </c>
      <c r="F45" s="43" t="s">
        <v>385</v>
      </c>
      <c r="G45" s="107" t="s">
        <v>522</v>
      </c>
      <c r="H45" s="107" t="s">
        <v>519</v>
      </c>
      <c r="I45" s="43" t="s">
        <v>279</v>
      </c>
    </row>
    <row r="46" spans="1:9" x14ac:dyDescent="0.25">
      <c r="A46" s="43" t="s">
        <v>270</v>
      </c>
      <c r="B46" s="43" t="s">
        <v>520</v>
      </c>
      <c r="C46" s="43" t="s">
        <v>554</v>
      </c>
      <c r="D46" s="43" t="s">
        <v>674</v>
      </c>
      <c r="E46" s="43" t="s">
        <v>675</v>
      </c>
      <c r="F46" s="43" t="s">
        <v>385</v>
      </c>
      <c r="G46" s="107" t="s">
        <v>522</v>
      </c>
      <c r="H46" s="107" t="s">
        <v>519</v>
      </c>
      <c r="I46" s="43" t="s">
        <v>279</v>
      </c>
    </row>
    <row r="47" spans="1:9" x14ac:dyDescent="0.25">
      <c r="A47" s="43" t="s">
        <v>270</v>
      </c>
      <c r="B47" s="43" t="s">
        <v>520</v>
      </c>
      <c r="C47" s="43" t="s">
        <v>554</v>
      </c>
      <c r="D47" s="43" t="s">
        <v>676</v>
      </c>
      <c r="E47" s="43" t="s">
        <v>677</v>
      </c>
      <c r="F47" s="43" t="s">
        <v>385</v>
      </c>
      <c r="G47" s="107" t="s">
        <v>522</v>
      </c>
      <c r="H47" s="107" t="s">
        <v>519</v>
      </c>
      <c r="I47" s="43" t="s">
        <v>279</v>
      </c>
    </row>
    <row r="48" spans="1:9" x14ac:dyDescent="0.25">
      <c r="A48" s="43" t="s">
        <v>270</v>
      </c>
      <c r="B48" s="43" t="s">
        <v>520</v>
      </c>
      <c r="C48" s="43" t="s">
        <v>554</v>
      </c>
      <c r="D48" s="43" t="s">
        <v>678</v>
      </c>
      <c r="E48" s="43" t="s">
        <v>679</v>
      </c>
      <c r="F48" s="43" t="s">
        <v>385</v>
      </c>
      <c r="G48" s="107" t="s">
        <v>522</v>
      </c>
      <c r="H48" s="107" t="s">
        <v>519</v>
      </c>
      <c r="I48" s="43" t="s">
        <v>279</v>
      </c>
    </row>
    <row r="49" spans="1:9" x14ac:dyDescent="0.25">
      <c r="A49" s="43" t="s">
        <v>270</v>
      </c>
      <c r="B49" s="43" t="s">
        <v>520</v>
      </c>
      <c r="C49" s="43" t="s">
        <v>554</v>
      </c>
      <c r="D49" s="43" t="s">
        <v>680</v>
      </c>
      <c r="E49" s="43" t="s">
        <v>681</v>
      </c>
      <c r="F49" s="43" t="s">
        <v>385</v>
      </c>
      <c r="G49" s="107" t="s">
        <v>522</v>
      </c>
      <c r="H49" s="107" t="s">
        <v>519</v>
      </c>
      <c r="I49" s="43" t="s">
        <v>279</v>
      </c>
    </row>
    <row r="50" spans="1:9" x14ac:dyDescent="0.25">
      <c r="A50" s="43" t="s">
        <v>270</v>
      </c>
      <c r="B50" s="43" t="s">
        <v>520</v>
      </c>
      <c r="C50" s="43" t="s">
        <v>554</v>
      </c>
      <c r="D50" s="43" t="s">
        <v>682</v>
      </c>
      <c r="E50" s="43" t="s">
        <v>683</v>
      </c>
      <c r="F50" s="43" t="s">
        <v>385</v>
      </c>
      <c r="G50" s="107" t="s">
        <v>522</v>
      </c>
      <c r="H50" s="107" t="s">
        <v>519</v>
      </c>
      <c r="I50" s="43" t="s">
        <v>279</v>
      </c>
    </row>
    <row r="51" spans="1:9" x14ac:dyDescent="0.25">
      <c r="A51" s="43" t="s">
        <v>270</v>
      </c>
      <c r="B51" s="43" t="s">
        <v>520</v>
      </c>
      <c r="C51" s="43" t="s">
        <v>554</v>
      </c>
      <c r="D51" s="43" t="s">
        <v>684</v>
      </c>
      <c r="E51" s="43" t="s">
        <v>685</v>
      </c>
      <c r="F51" s="43" t="s">
        <v>385</v>
      </c>
      <c r="G51" s="107" t="s">
        <v>522</v>
      </c>
      <c r="H51" s="107" t="s">
        <v>519</v>
      </c>
      <c r="I51" s="43" t="s">
        <v>279</v>
      </c>
    </row>
    <row r="52" spans="1:9" x14ac:dyDescent="0.25">
      <c r="A52" s="43" t="s">
        <v>270</v>
      </c>
      <c r="B52" s="43" t="s">
        <v>520</v>
      </c>
      <c r="C52" s="43" t="s">
        <v>554</v>
      </c>
      <c r="D52" s="43" t="s">
        <v>686</v>
      </c>
      <c r="E52" s="43" t="s">
        <v>687</v>
      </c>
      <c r="F52" s="43" t="s">
        <v>385</v>
      </c>
      <c r="G52" s="107" t="s">
        <v>522</v>
      </c>
      <c r="H52" s="107" t="s">
        <v>519</v>
      </c>
      <c r="I52" s="43" t="s">
        <v>279</v>
      </c>
    </row>
    <row r="53" spans="1:9" x14ac:dyDescent="0.25">
      <c r="A53" s="43" t="s">
        <v>270</v>
      </c>
      <c r="B53" s="43" t="s">
        <v>520</v>
      </c>
      <c r="C53" s="43" t="s">
        <v>554</v>
      </c>
      <c r="D53" s="43" t="s">
        <v>688</v>
      </c>
      <c r="E53" s="43" t="s">
        <v>689</v>
      </c>
      <c r="F53" s="43" t="s">
        <v>385</v>
      </c>
      <c r="G53" s="107" t="s">
        <v>522</v>
      </c>
      <c r="H53" s="107" t="s">
        <v>519</v>
      </c>
      <c r="I53" s="43" t="s">
        <v>279</v>
      </c>
    </row>
    <row r="54" spans="1:9" x14ac:dyDescent="0.25">
      <c r="A54" s="43" t="s">
        <v>270</v>
      </c>
      <c r="B54" s="43" t="s">
        <v>520</v>
      </c>
      <c r="C54" s="43" t="s">
        <v>554</v>
      </c>
      <c r="D54" s="43" t="s">
        <v>690</v>
      </c>
      <c r="E54" s="43" t="s">
        <v>691</v>
      </c>
      <c r="F54" s="43" t="s">
        <v>385</v>
      </c>
      <c r="G54" s="107" t="s">
        <v>522</v>
      </c>
      <c r="H54" s="107" t="s">
        <v>519</v>
      </c>
      <c r="I54" s="43" t="s">
        <v>279</v>
      </c>
    </row>
    <row r="55" spans="1:9" x14ac:dyDescent="0.25">
      <c r="A55" s="43" t="s">
        <v>270</v>
      </c>
      <c r="B55" s="43" t="s">
        <v>520</v>
      </c>
      <c r="C55" s="43" t="s">
        <v>554</v>
      </c>
      <c r="D55" s="43" t="s">
        <v>692</v>
      </c>
      <c r="E55" s="43" t="s">
        <v>693</v>
      </c>
      <c r="F55" s="43" t="s">
        <v>385</v>
      </c>
      <c r="G55" s="107" t="s">
        <v>522</v>
      </c>
      <c r="H55" s="107" t="s">
        <v>519</v>
      </c>
      <c r="I55" s="43" t="s">
        <v>279</v>
      </c>
    </row>
    <row r="56" spans="1:9" x14ac:dyDescent="0.25">
      <c r="A56" s="43" t="s">
        <v>270</v>
      </c>
      <c r="B56" s="43" t="s">
        <v>520</v>
      </c>
      <c r="C56" s="43" t="s">
        <v>554</v>
      </c>
      <c r="D56" s="43" t="s">
        <v>694</v>
      </c>
      <c r="E56" s="43" t="s">
        <v>695</v>
      </c>
      <c r="F56" s="43" t="s">
        <v>385</v>
      </c>
      <c r="G56" s="107" t="s">
        <v>522</v>
      </c>
      <c r="H56" s="107" t="s">
        <v>519</v>
      </c>
      <c r="I56" s="43" t="s">
        <v>279</v>
      </c>
    </row>
    <row r="57" spans="1:9" x14ac:dyDescent="0.25">
      <c r="A57" s="43" t="s">
        <v>270</v>
      </c>
      <c r="B57" s="43" t="s">
        <v>520</v>
      </c>
      <c r="C57" s="43" t="s">
        <v>554</v>
      </c>
      <c r="D57" s="43" t="s">
        <v>696</v>
      </c>
      <c r="E57" s="43" t="s">
        <v>697</v>
      </c>
      <c r="F57" s="43" t="s">
        <v>385</v>
      </c>
      <c r="G57" s="107" t="s">
        <v>522</v>
      </c>
      <c r="H57" s="107" t="s">
        <v>519</v>
      </c>
      <c r="I57" s="43" t="s">
        <v>279</v>
      </c>
    </row>
    <row r="58" spans="1:9" x14ac:dyDescent="0.25">
      <c r="A58" s="43" t="s">
        <v>270</v>
      </c>
      <c r="B58" s="43" t="s">
        <v>520</v>
      </c>
      <c r="C58" s="43" t="s">
        <v>554</v>
      </c>
      <c r="D58" s="43" t="s">
        <v>698</v>
      </c>
      <c r="E58" s="43" t="s">
        <v>699</v>
      </c>
      <c r="F58" s="43" t="s">
        <v>385</v>
      </c>
      <c r="G58" s="107" t="s">
        <v>522</v>
      </c>
      <c r="H58" s="107" t="s">
        <v>519</v>
      </c>
      <c r="I58" s="43" t="s">
        <v>279</v>
      </c>
    </row>
    <row r="59" spans="1:9" x14ac:dyDescent="0.25">
      <c r="A59" s="43" t="s">
        <v>270</v>
      </c>
      <c r="B59" s="43" t="s">
        <v>520</v>
      </c>
      <c r="C59" s="43" t="s">
        <v>554</v>
      </c>
      <c r="D59" s="43" t="s">
        <v>700</v>
      </c>
      <c r="E59" s="43" t="s">
        <v>701</v>
      </c>
      <c r="F59" s="43" t="s">
        <v>385</v>
      </c>
      <c r="G59" s="107" t="s">
        <v>522</v>
      </c>
      <c r="H59" s="107" t="s">
        <v>519</v>
      </c>
      <c r="I59" s="43" t="s">
        <v>279</v>
      </c>
    </row>
    <row r="60" spans="1:9" x14ac:dyDescent="0.25">
      <c r="A60" s="43" t="s">
        <v>270</v>
      </c>
      <c r="B60" s="43" t="s">
        <v>520</v>
      </c>
      <c r="C60" s="43" t="s">
        <v>554</v>
      </c>
      <c r="D60" s="43" t="s">
        <v>702</v>
      </c>
      <c r="E60" s="43" t="s">
        <v>703</v>
      </c>
      <c r="F60" s="43" t="s">
        <v>385</v>
      </c>
      <c r="G60" s="107" t="s">
        <v>522</v>
      </c>
      <c r="H60" s="107" t="s">
        <v>519</v>
      </c>
      <c r="I60" s="43" t="s">
        <v>279</v>
      </c>
    </row>
    <row r="61" spans="1:9" x14ac:dyDescent="0.25">
      <c r="A61" s="43" t="s">
        <v>270</v>
      </c>
      <c r="B61" s="43" t="s">
        <v>520</v>
      </c>
      <c r="C61" s="43" t="s">
        <v>554</v>
      </c>
      <c r="D61" s="43" t="s">
        <v>704</v>
      </c>
      <c r="E61" s="43" t="s">
        <v>705</v>
      </c>
      <c r="F61" s="43" t="s">
        <v>385</v>
      </c>
      <c r="G61" s="107" t="s">
        <v>522</v>
      </c>
      <c r="H61" s="107" t="s">
        <v>519</v>
      </c>
      <c r="I61" s="43" t="s">
        <v>279</v>
      </c>
    </row>
    <row r="62" spans="1:9" x14ac:dyDescent="0.25">
      <c r="A62" s="43" t="s">
        <v>270</v>
      </c>
      <c r="B62" s="43" t="s">
        <v>520</v>
      </c>
      <c r="C62" s="43" t="s">
        <v>554</v>
      </c>
      <c r="D62" s="43" t="s">
        <v>706</v>
      </c>
      <c r="E62" s="43" t="s">
        <v>707</v>
      </c>
      <c r="F62" s="43" t="s">
        <v>385</v>
      </c>
      <c r="G62" s="107" t="s">
        <v>522</v>
      </c>
      <c r="H62" s="107" t="s">
        <v>519</v>
      </c>
      <c r="I62" s="43" t="s">
        <v>279</v>
      </c>
    </row>
    <row r="63" spans="1:9" x14ac:dyDescent="0.25">
      <c r="A63" s="43" t="s">
        <v>270</v>
      </c>
      <c r="B63" s="43" t="s">
        <v>520</v>
      </c>
      <c r="C63" s="43" t="s">
        <v>554</v>
      </c>
      <c r="D63" s="43" t="s">
        <v>708</v>
      </c>
      <c r="E63" s="43" t="s">
        <v>709</v>
      </c>
      <c r="F63" s="43" t="s">
        <v>385</v>
      </c>
      <c r="G63" s="107" t="s">
        <v>522</v>
      </c>
      <c r="H63" s="107" t="s">
        <v>519</v>
      </c>
      <c r="I63" s="43" t="s">
        <v>279</v>
      </c>
    </row>
    <row r="64" spans="1:9" x14ac:dyDescent="0.25">
      <c r="A64" s="43" t="s">
        <v>270</v>
      </c>
      <c r="B64" s="43" t="s">
        <v>520</v>
      </c>
      <c r="C64" s="43" t="s">
        <v>554</v>
      </c>
      <c r="D64" s="43" t="s">
        <v>710</v>
      </c>
      <c r="E64" s="43" t="s">
        <v>711</v>
      </c>
      <c r="F64" s="43" t="s">
        <v>385</v>
      </c>
      <c r="G64" s="107" t="s">
        <v>522</v>
      </c>
      <c r="H64" s="107" t="s">
        <v>519</v>
      </c>
      <c r="I64" s="43" t="s">
        <v>279</v>
      </c>
    </row>
    <row r="65" spans="1:9" x14ac:dyDescent="0.25">
      <c r="A65" s="43" t="s">
        <v>270</v>
      </c>
      <c r="B65" s="43" t="s">
        <v>520</v>
      </c>
      <c r="C65" s="43" t="s">
        <v>554</v>
      </c>
      <c r="D65" s="43" t="s">
        <v>712</v>
      </c>
      <c r="E65" s="43" t="s">
        <v>713</v>
      </c>
      <c r="F65" s="43" t="s">
        <v>385</v>
      </c>
      <c r="G65" s="107" t="s">
        <v>522</v>
      </c>
      <c r="H65" s="107" t="s">
        <v>519</v>
      </c>
      <c r="I65" s="43" t="s">
        <v>279</v>
      </c>
    </row>
    <row r="66" spans="1:9" x14ac:dyDescent="0.25">
      <c r="A66" s="43" t="s">
        <v>270</v>
      </c>
      <c r="B66" s="43" t="s">
        <v>520</v>
      </c>
      <c r="C66" s="43" t="s">
        <v>554</v>
      </c>
      <c r="D66" s="43" t="s">
        <v>714</v>
      </c>
      <c r="E66" s="43" t="s">
        <v>715</v>
      </c>
      <c r="F66" s="43" t="s">
        <v>385</v>
      </c>
      <c r="G66" s="107" t="s">
        <v>522</v>
      </c>
      <c r="H66" s="107" t="s">
        <v>519</v>
      </c>
      <c r="I66" s="43" t="s">
        <v>279</v>
      </c>
    </row>
    <row r="67" spans="1:9" x14ac:dyDescent="0.25">
      <c r="A67" s="43" t="s">
        <v>270</v>
      </c>
      <c r="B67" s="43" t="s">
        <v>520</v>
      </c>
      <c r="C67" s="43" t="s">
        <v>554</v>
      </c>
      <c r="D67" s="43" t="s">
        <v>716</v>
      </c>
      <c r="E67" s="43" t="s">
        <v>717</v>
      </c>
      <c r="F67" s="43" t="s">
        <v>385</v>
      </c>
      <c r="G67" s="107" t="s">
        <v>522</v>
      </c>
      <c r="H67" s="107" t="s">
        <v>519</v>
      </c>
      <c r="I67" s="43" t="s">
        <v>279</v>
      </c>
    </row>
    <row r="68" spans="1:9" x14ac:dyDescent="0.25">
      <c r="A68" s="43" t="s">
        <v>270</v>
      </c>
      <c r="B68" s="43" t="s">
        <v>520</v>
      </c>
      <c r="C68" s="43" t="s">
        <v>554</v>
      </c>
      <c r="D68" s="43" t="s">
        <v>718</v>
      </c>
      <c r="E68" s="43" t="s">
        <v>719</v>
      </c>
      <c r="F68" s="43" t="s">
        <v>385</v>
      </c>
      <c r="G68" s="107" t="s">
        <v>522</v>
      </c>
      <c r="H68" s="107" t="s">
        <v>519</v>
      </c>
      <c r="I68" s="43" t="s">
        <v>279</v>
      </c>
    </row>
    <row r="69" spans="1:9" x14ac:dyDescent="0.25">
      <c r="A69" s="43" t="s">
        <v>270</v>
      </c>
      <c r="B69" s="43" t="s">
        <v>520</v>
      </c>
      <c r="C69" s="43" t="s">
        <v>554</v>
      </c>
      <c r="D69" s="43" t="s">
        <v>720</v>
      </c>
      <c r="E69" s="43" t="s">
        <v>721</v>
      </c>
      <c r="F69" s="43" t="s">
        <v>385</v>
      </c>
      <c r="G69" s="107" t="s">
        <v>522</v>
      </c>
      <c r="H69" s="107">
        <v>30819.39</v>
      </c>
      <c r="I69" s="43" t="s">
        <v>279</v>
      </c>
    </row>
    <row r="70" spans="1:9" x14ac:dyDescent="0.25">
      <c r="A70" s="43" t="s">
        <v>270</v>
      </c>
      <c r="B70" s="43" t="s">
        <v>520</v>
      </c>
      <c r="C70" s="43" t="s">
        <v>554</v>
      </c>
      <c r="D70" s="43" t="s">
        <v>722</v>
      </c>
      <c r="E70" s="43" t="s">
        <v>723</v>
      </c>
      <c r="F70" s="43" t="s">
        <v>385</v>
      </c>
      <c r="G70" s="107" t="s">
        <v>522</v>
      </c>
      <c r="H70" s="107" t="s">
        <v>226</v>
      </c>
      <c r="I70" s="43" t="s">
        <v>279</v>
      </c>
    </row>
    <row r="71" spans="1:9" x14ac:dyDescent="0.25">
      <c r="A71" s="43" t="s">
        <v>270</v>
      </c>
      <c r="B71" s="43" t="s">
        <v>520</v>
      </c>
      <c r="C71" s="43" t="s">
        <v>554</v>
      </c>
      <c r="D71" s="43" t="s">
        <v>765</v>
      </c>
      <c r="E71" s="43" t="s">
        <v>766</v>
      </c>
      <c r="F71" s="43" t="s">
        <v>385</v>
      </c>
      <c r="G71" s="107" t="s">
        <v>522</v>
      </c>
      <c r="H71" s="107">
        <v>30819.39</v>
      </c>
      <c r="I71" s="43" t="s">
        <v>279</v>
      </c>
    </row>
    <row r="72" spans="1:9" x14ac:dyDescent="0.25">
      <c r="A72" s="43" t="s">
        <v>270</v>
      </c>
      <c r="B72" s="43" t="s">
        <v>520</v>
      </c>
      <c r="C72" s="43" t="s">
        <v>554</v>
      </c>
      <c r="D72" s="43" t="s">
        <v>586</v>
      </c>
      <c r="E72" s="43" t="s">
        <v>587</v>
      </c>
      <c r="F72" s="43" t="s">
        <v>385</v>
      </c>
      <c r="G72" s="107" t="s">
        <v>568</v>
      </c>
      <c r="H72" s="107" t="s">
        <v>519</v>
      </c>
      <c r="I72" s="43" t="s">
        <v>280</v>
      </c>
    </row>
    <row r="73" spans="1:9" x14ac:dyDescent="0.25">
      <c r="A73" s="43" t="s">
        <v>270</v>
      </c>
      <c r="B73" s="43" t="s">
        <v>520</v>
      </c>
      <c r="C73" s="43" t="s">
        <v>554</v>
      </c>
      <c r="D73" s="43" t="s">
        <v>588</v>
      </c>
      <c r="E73" s="43" t="s">
        <v>589</v>
      </c>
      <c r="F73" s="43" t="s">
        <v>385</v>
      </c>
      <c r="G73" s="107" t="s">
        <v>568</v>
      </c>
      <c r="H73" s="107" t="s">
        <v>519</v>
      </c>
      <c r="I73" s="43" t="s">
        <v>280</v>
      </c>
    </row>
    <row r="74" spans="1:9" x14ac:dyDescent="0.25">
      <c r="A74" s="43" t="s">
        <v>270</v>
      </c>
      <c r="B74" s="43" t="s">
        <v>520</v>
      </c>
      <c r="C74" s="43" t="s">
        <v>554</v>
      </c>
      <c r="D74" s="43" t="s">
        <v>590</v>
      </c>
      <c r="E74" s="43" t="s">
        <v>591</v>
      </c>
      <c r="F74" s="43" t="s">
        <v>385</v>
      </c>
      <c r="G74" s="107" t="s">
        <v>568</v>
      </c>
      <c r="H74" s="107" t="s">
        <v>519</v>
      </c>
      <c r="I74" s="43" t="s">
        <v>280</v>
      </c>
    </row>
    <row r="75" spans="1:9" x14ac:dyDescent="0.25">
      <c r="A75" s="43" t="s">
        <v>270</v>
      </c>
      <c r="B75" s="43" t="s">
        <v>520</v>
      </c>
      <c r="C75" s="43" t="s">
        <v>554</v>
      </c>
      <c r="D75" s="43" t="s">
        <v>592</v>
      </c>
      <c r="E75" s="43" t="s">
        <v>593</v>
      </c>
      <c r="F75" s="43" t="s">
        <v>385</v>
      </c>
      <c r="G75" s="107" t="s">
        <v>568</v>
      </c>
      <c r="H75" s="107" t="s">
        <v>519</v>
      </c>
      <c r="I75" s="43" t="s">
        <v>280</v>
      </c>
    </row>
    <row r="76" spans="1:9" x14ac:dyDescent="0.25">
      <c r="A76" s="43" t="s">
        <v>270</v>
      </c>
      <c r="B76" s="43" t="s">
        <v>520</v>
      </c>
      <c r="C76" s="43" t="s">
        <v>554</v>
      </c>
      <c r="D76" s="43" t="s">
        <v>594</v>
      </c>
      <c r="E76" s="43" t="s">
        <v>595</v>
      </c>
      <c r="F76" s="43" t="s">
        <v>385</v>
      </c>
      <c r="G76" s="107" t="s">
        <v>568</v>
      </c>
      <c r="H76" s="107">
        <v>1031.3820000000001</v>
      </c>
      <c r="I76" s="43" t="s">
        <v>280</v>
      </c>
    </row>
    <row r="77" spans="1:9" x14ac:dyDescent="0.25">
      <c r="A77" s="43" t="s">
        <v>270</v>
      </c>
      <c r="B77" s="43" t="s">
        <v>520</v>
      </c>
      <c r="C77" s="43" t="s">
        <v>554</v>
      </c>
      <c r="D77" s="43" t="s">
        <v>596</v>
      </c>
      <c r="E77" s="43" t="s">
        <v>597</v>
      </c>
      <c r="F77" s="43" t="s">
        <v>385</v>
      </c>
      <c r="G77" s="107" t="s">
        <v>568</v>
      </c>
      <c r="H77" s="107" t="s">
        <v>519</v>
      </c>
      <c r="I77" s="43" t="s">
        <v>280</v>
      </c>
    </row>
    <row r="78" spans="1:9" x14ac:dyDescent="0.25">
      <c r="A78" s="43" t="s">
        <v>270</v>
      </c>
      <c r="B78" s="43" t="s">
        <v>520</v>
      </c>
      <c r="C78" s="43" t="s">
        <v>554</v>
      </c>
      <c r="D78" s="43" t="s">
        <v>598</v>
      </c>
      <c r="E78" s="43" t="s">
        <v>599</v>
      </c>
      <c r="F78" s="43" t="s">
        <v>385</v>
      </c>
      <c r="G78" s="107" t="s">
        <v>568</v>
      </c>
      <c r="H78" s="107" t="s">
        <v>519</v>
      </c>
      <c r="I78" s="43" t="s">
        <v>280</v>
      </c>
    </row>
    <row r="79" spans="1:9" x14ac:dyDescent="0.25">
      <c r="A79" s="43" t="s">
        <v>270</v>
      </c>
      <c r="B79" s="43" t="s">
        <v>520</v>
      </c>
      <c r="C79" s="43" t="s">
        <v>554</v>
      </c>
      <c r="D79" s="43" t="s">
        <v>600</v>
      </c>
      <c r="E79" s="43" t="s">
        <v>601</v>
      </c>
      <c r="F79" s="43" t="s">
        <v>385</v>
      </c>
      <c r="G79" s="107" t="s">
        <v>568</v>
      </c>
      <c r="H79" s="107" t="s">
        <v>519</v>
      </c>
      <c r="I79" s="43" t="s">
        <v>280</v>
      </c>
    </row>
    <row r="80" spans="1:9" x14ac:dyDescent="0.25">
      <c r="A80" s="43" t="s">
        <v>270</v>
      </c>
      <c r="B80" s="43" t="s">
        <v>520</v>
      </c>
      <c r="C80" s="43" t="s">
        <v>554</v>
      </c>
      <c r="D80" s="43" t="s">
        <v>602</v>
      </c>
      <c r="E80" s="43" t="s">
        <v>603</v>
      </c>
      <c r="F80" s="43" t="s">
        <v>385</v>
      </c>
      <c r="G80" s="107" t="s">
        <v>568</v>
      </c>
      <c r="H80" s="107">
        <v>3921.0659999999998</v>
      </c>
      <c r="I80" s="43" t="s">
        <v>280</v>
      </c>
    </row>
    <row r="81" spans="1:9" x14ac:dyDescent="0.25">
      <c r="A81" s="43" t="s">
        <v>270</v>
      </c>
      <c r="B81" s="43" t="s">
        <v>520</v>
      </c>
      <c r="C81" s="43" t="s">
        <v>554</v>
      </c>
      <c r="D81" s="43" t="s">
        <v>604</v>
      </c>
      <c r="E81" s="43" t="s">
        <v>605</v>
      </c>
      <c r="F81" s="43" t="s">
        <v>385</v>
      </c>
      <c r="G81" s="107" t="s">
        <v>568</v>
      </c>
      <c r="H81" s="107" t="s">
        <v>519</v>
      </c>
      <c r="I81" s="43" t="s">
        <v>280</v>
      </c>
    </row>
    <row r="82" spans="1:9" x14ac:dyDescent="0.25">
      <c r="A82" s="43" t="s">
        <v>270</v>
      </c>
      <c r="B82" s="43" t="s">
        <v>520</v>
      </c>
      <c r="C82" s="43" t="s">
        <v>554</v>
      </c>
      <c r="D82" s="43" t="s">
        <v>606</v>
      </c>
      <c r="E82" s="43" t="s">
        <v>607</v>
      </c>
      <c r="F82" s="43" t="s">
        <v>385</v>
      </c>
      <c r="G82" s="107" t="s">
        <v>568</v>
      </c>
      <c r="H82" s="107" t="s">
        <v>519</v>
      </c>
      <c r="I82" s="43" t="s">
        <v>280</v>
      </c>
    </row>
    <row r="83" spans="1:9" x14ac:dyDescent="0.25">
      <c r="A83" s="43" t="s">
        <v>270</v>
      </c>
      <c r="B83" s="43" t="s">
        <v>520</v>
      </c>
      <c r="C83" s="43" t="s">
        <v>554</v>
      </c>
      <c r="D83" s="43" t="s">
        <v>608</v>
      </c>
      <c r="E83" s="43" t="s">
        <v>609</v>
      </c>
      <c r="F83" s="43" t="s">
        <v>385</v>
      </c>
      <c r="G83" s="107" t="s">
        <v>568</v>
      </c>
      <c r="H83" s="107" t="s">
        <v>519</v>
      </c>
      <c r="I83" s="43" t="s">
        <v>280</v>
      </c>
    </row>
    <row r="84" spans="1:9" x14ac:dyDescent="0.25">
      <c r="A84" s="43" t="s">
        <v>270</v>
      </c>
      <c r="B84" s="43" t="s">
        <v>520</v>
      </c>
      <c r="C84" s="43" t="s">
        <v>554</v>
      </c>
      <c r="D84" s="43" t="s">
        <v>610</v>
      </c>
      <c r="E84" s="43" t="s">
        <v>611</v>
      </c>
      <c r="F84" s="43" t="s">
        <v>385</v>
      </c>
      <c r="G84" s="107" t="s">
        <v>568</v>
      </c>
      <c r="H84" s="107" t="s">
        <v>519</v>
      </c>
      <c r="I84" s="43" t="s">
        <v>280</v>
      </c>
    </row>
    <row r="85" spans="1:9" x14ac:dyDescent="0.25">
      <c r="A85" s="43" t="s">
        <v>270</v>
      </c>
      <c r="B85" s="43" t="s">
        <v>520</v>
      </c>
      <c r="C85" s="43" t="s">
        <v>554</v>
      </c>
      <c r="D85" s="43" t="s">
        <v>612</v>
      </c>
      <c r="E85" s="43" t="s">
        <v>613</v>
      </c>
      <c r="F85" s="43" t="s">
        <v>385</v>
      </c>
      <c r="G85" s="107" t="s">
        <v>568</v>
      </c>
      <c r="H85" s="107" t="s">
        <v>519</v>
      </c>
      <c r="I85" s="43" t="s">
        <v>280</v>
      </c>
    </row>
    <row r="86" spans="1:9" x14ac:dyDescent="0.25">
      <c r="A86" s="43" t="s">
        <v>270</v>
      </c>
      <c r="B86" s="43" t="s">
        <v>520</v>
      </c>
      <c r="C86" s="43" t="s">
        <v>554</v>
      </c>
      <c r="D86" s="43" t="s">
        <v>614</v>
      </c>
      <c r="E86" s="43" t="s">
        <v>615</v>
      </c>
      <c r="F86" s="43" t="s">
        <v>385</v>
      </c>
      <c r="G86" s="107" t="s">
        <v>568</v>
      </c>
      <c r="H86" s="107" t="s">
        <v>519</v>
      </c>
      <c r="I86" s="43" t="s">
        <v>280</v>
      </c>
    </row>
    <row r="87" spans="1:9" x14ac:dyDescent="0.25">
      <c r="A87" s="43" t="s">
        <v>270</v>
      </c>
      <c r="B87" s="43" t="s">
        <v>520</v>
      </c>
      <c r="C87" s="43" t="s">
        <v>554</v>
      </c>
      <c r="D87" s="43" t="s">
        <v>616</v>
      </c>
      <c r="E87" s="43" t="s">
        <v>617</v>
      </c>
      <c r="F87" s="43" t="s">
        <v>385</v>
      </c>
      <c r="G87" s="107" t="s">
        <v>568</v>
      </c>
      <c r="H87" s="107" t="s">
        <v>519</v>
      </c>
      <c r="I87" s="43" t="s">
        <v>280</v>
      </c>
    </row>
    <row r="88" spans="1:9" x14ac:dyDescent="0.25">
      <c r="A88" s="43" t="s">
        <v>270</v>
      </c>
      <c r="B88" s="43" t="s">
        <v>520</v>
      </c>
      <c r="C88" s="43" t="s">
        <v>554</v>
      </c>
      <c r="D88" s="43" t="s">
        <v>618</v>
      </c>
      <c r="E88" s="43" t="s">
        <v>619</v>
      </c>
      <c r="F88" s="43" t="s">
        <v>385</v>
      </c>
      <c r="G88" s="107" t="s">
        <v>568</v>
      </c>
      <c r="H88" s="107" t="s">
        <v>519</v>
      </c>
      <c r="I88" s="43" t="s">
        <v>280</v>
      </c>
    </row>
    <row r="89" spans="1:9" x14ac:dyDescent="0.25">
      <c r="A89" s="43" t="s">
        <v>270</v>
      </c>
      <c r="B89" s="43" t="s">
        <v>520</v>
      </c>
      <c r="C89" s="43" t="s">
        <v>554</v>
      </c>
      <c r="D89" s="43" t="s">
        <v>620</v>
      </c>
      <c r="E89" s="43" t="s">
        <v>621</v>
      </c>
      <c r="F89" s="43" t="s">
        <v>385</v>
      </c>
      <c r="G89" s="107" t="s">
        <v>568</v>
      </c>
      <c r="H89" s="107" t="s">
        <v>519</v>
      </c>
      <c r="I89" s="43" t="s">
        <v>280</v>
      </c>
    </row>
    <row r="90" spans="1:9" x14ac:dyDescent="0.25">
      <c r="A90" s="43" t="s">
        <v>270</v>
      </c>
      <c r="B90" s="43" t="s">
        <v>520</v>
      </c>
      <c r="C90" s="43" t="s">
        <v>554</v>
      </c>
      <c r="D90" s="43" t="s">
        <v>622</v>
      </c>
      <c r="E90" s="43" t="s">
        <v>623</v>
      </c>
      <c r="F90" s="43" t="s">
        <v>385</v>
      </c>
      <c r="G90" s="107" t="s">
        <v>568</v>
      </c>
      <c r="H90" s="107" t="s">
        <v>519</v>
      </c>
      <c r="I90" s="43" t="s">
        <v>280</v>
      </c>
    </row>
    <row r="91" spans="1:9" x14ac:dyDescent="0.25">
      <c r="A91" s="43" t="s">
        <v>270</v>
      </c>
      <c r="B91" s="43" t="s">
        <v>520</v>
      </c>
      <c r="C91" s="43" t="s">
        <v>554</v>
      </c>
      <c r="D91" s="43" t="s">
        <v>624</v>
      </c>
      <c r="E91" s="43" t="s">
        <v>625</v>
      </c>
      <c r="F91" s="43" t="s">
        <v>385</v>
      </c>
      <c r="G91" s="107" t="s">
        <v>568</v>
      </c>
      <c r="H91" s="107" t="s">
        <v>519</v>
      </c>
      <c r="I91" s="43" t="s">
        <v>280</v>
      </c>
    </row>
    <row r="92" spans="1:9" x14ac:dyDescent="0.25">
      <c r="A92" s="43" t="s">
        <v>270</v>
      </c>
      <c r="B92" s="43" t="s">
        <v>520</v>
      </c>
      <c r="C92" s="43" t="s">
        <v>554</v>
      </c>
      <c r="D92" s="43" t="s">
        <v>626</v>
      </c>
      <c r="E92" s="43" t="s">
        <v>627</v>
      </c>
      <c r="F92" s="43" t="s">
        <v>385</v>
      </c>
      <c r="G92" s="107" t="s">
        <v>568</v>
      </c>
      <c r="H92" s="107" t="s">
        <v>519</v>
      </c>
      <c r="I92" s="43" t="s">
        <v>280</v>
      </c>
    </row>
    <row r="93" spans="1:9" x14ac:dyDescent="0.25">
      <c r="A93" s="43" t="s">
        <v>270</v>
      </c>
      <c r="B93" s="43" t="s">
        <v>520</v>
      </c>
      <c r="C93" s="43" t="s">
        <v>554</v>
      </c>
      <c r="D93" s="43" t="s">
        <v>628</v>
      </c>
      <c r="E93" s="43" t="s">
        <v>629</v>
      </c>
      <c r="F93" s="43" t="s">
        <v>385</v>
      </c>
      <c r="G93" s="107" t="s">
        <v>568</v>
      </c>
      <c r="H93" s="107" t="s">
        <v>519</v>
      </c>
      <c r="I93" s="43" t="s">
        <v>280</v>
      </c>
    </row>
    <row r="94" spans="1:9" x14ac:dyDescent="0.25">
      <c r="A94" s="43" t="s">
        <v>270</v>
      </c>
      <c r="B94" s="43" t="s">
        <v>520</v>
      </c>
      <c r="C94" s="43" t="s">
        <v>554</v>
      </c>
      <c r="D94" s="43" t="s">
        <v>630</v>
      </c>
      <c r="E94" s="43" t="s">
        <v>631</v>
      </c>
      <c r="F94" s="43" t="s">
        <v>385</v>
      </c>
      <c r="G94" s="107" t="s">
        <v>568</v>
      </c>
      <c r="H94" s="107" t="s">
        <v>519</v>
      </c>
      <c r="I94" s="43" t="s">
        <v>280</v>
      </c>
    </row>
    <row r="95" spans="1:9" x14ac:dyDescent="0.25">
      <c r="A95" s="43" t="s">
        <v>270</v>
      </c>
      <c r="B95" s="43" t="s">
        <v>520</v>
      </c>
      <c r="C95" s="43" t="s">
        <v>554</v>
      </c>
      <c r="D95" s="43" t="s">
        <v>632</v>
      </c>
      <c r="E95" s="43" t="s">
        <v>633</v>
      </c>
      <c r="F95" s="43" t="s">
        <v>385</v>
      </c>
      <c r="G95" s="107" t="s">
        <v>568</v>
      </c>
      <c r="H95" s="107" t="s">
        <v>519</v>
      </c>
      <c r="I95" s="43" t="s">
        <v>280</v>
      </c>
    </row>
    <row r="96" spans="1:9" x14ac:dyDescent="0.25">
      <c r="A96" s="43" t="s">
        <v>270</v>
      </c>
      <c r="B96" s="43" t="s">
        <v>520</v>
      </c>
      <c r="C96" s="43" t="s">
        <v>554</v>
      </c>
      <c r="D96" s="43" t="s">
        <v>634</v>
      </c>
      <c r="E96" s="43" t="s">
        <v>635</v>
      </c>
      <c r="F96" s="43" t="s">
        <v>385</v>
      </c>
      <c r="G96" s="107" t="s">
        <v>568</v>
      </c>
      <c r="H96" s="107" t="s">
        <v>519</v>
      </c>
      <c r="I96" s="43" t="s">
        <v>280</v>
      </c>
    </row>
    <row r="97" spans="1:9" x14ac:dyDescent="0.25">
      <c r="A97" s="43" t="s">
        <v>270</v>
      </c>
      <c r="B97" s="43" t="s">
        <v>520</v>
      </c>
      <c r="C97" s="43" t="s">
        <v>554</v>
      </c>
      <c r="D97" s="43" t="s">
        <v>636</v>
      </c>
      <c r="E97" s="43" t="s">
        <v>637</v>
      </c>
      <c r="F97" s="43" t="s">
        <v>385</v>
      </c>
      <c r="G97" s="107" t="s">
        <v>568</v>
      </c>
      <c r="H97" s="107" t="s">
        <v>519</v>
      </c>
      <c r="I97" s="43" t="s">
        <v>280</v>
      </c>
    </row>
    <row r="98" spans="1:9" x14ac:dyDescent="0.25">
      <c r="A98" s="43" t="s">
        <v>270</v>
      </c>
      <c r="B98" s="43" t="s">
        <v>520</v>
      </c>
      <c r="C98" s="43" t="s">
        <v>554</v>
      </c>
      <c r="D98" s="43" t="s">
        <v>638</v>
      </c>
      <c r="E98" s="43" t="s">
        <v>639</v>
      </c>
      <c r="F98" s="43" t="s">
        <v>385</v>
      </c>
      <c r="G98" s="107" t="s">
        <v>568</v>
      </c>
      <c r="H98" s="107" t="s">
        <v>519</v>
      </c>
      <c r="I98" s="43" t="s">
        <v>280</v>
      </c>
    </row>
    <row r="99" spans="1:9" x14ac:dyDescent="0.25">
      <c r="A99" s="43" t="s">
        <v>270</v>
      </c>
      <c r="B99" s="43" t="s">
        <v>520</v>
      </c>
      <c r="C99" s="43" t="s">
        <v>554</v>
      </c>
      <c r="D99" s="43" t="s">
        <v>640</v>
      </c>
      <c r="E99" s="43" t="s">
        <v>641</v>
      </c>
      <c r="F99" s="43" t="s">
        <v>385</v>
      </c>
      <c r="G99" s="107" t="s">
        <v>568</v>
      </c>
      <c r="H99" s="107" t="s">
        <v>519</v>
      </c>
      <c r="I99" s="43" t="s">
        <v>280</v>
      </c>
    </row>
    <row r="100" spans="1:9" x14ac:dyDescent="0.25">
      <c r="A100" s="43" t="s">
        <v>270</v>
      </c>
      <c r="B100" s="43" t="s">
        <v>520</v>
      </c>
      <c r="C100" s="43" t="s">
        <v>554</v>
      </c>
      <c r="D100" s="43" t="s">
        <v>642</v>
      </c>
      <c r="E100" s="43" t="s">
        <v>643</v>
      </c>
      <c r="F100" s="43" t="s">
        <v>385</v>
      </c>
      <c r="G100" s="107" t="s">
        <v>568</v>
      </c>
      <c r="H100" s="107" t="s">
        <v>519</v>
      </c>
      <c r="I100" s="43" t="s">
        <v>280</v>
      </c>
    </row>
    <row r="101" spans="1:9" x14ac:dyDescent="0.25">
      <c r="A101" s="43" t="s">
        <v>270</v>
      </c>
      <c r="B101" s="43" t="s">
        <v>520</v>
      </c>
      <c r="C101" s="43" t="s">
        <v>554</v>
      </c>
      <c r="D101" s="43" t="s">
        <v>644</v>
      </c>
      <c r="E101" s="43" t="s">
        <v>645</v>
      </c>
      <c r="F101" s="43" t="s">
        <v>385</v>
      </c>
      <c r="G101" s="107" t="s">
        <v>568</v>
      </c>
      <c r="H101" s="107" t="s">
        <v>519</v>
      </c>
      <c r="I101" s="43" t="s">
        <v>280</v>
      </c>
    </row>
    <row r="102" spans="1:9" x14ac:dyDescent="0.25">
      <c r="A102" s="43" t="s">
        <v>270</v>
      </c>
      <c r="B102" s="43" t="s">
        <v>520</v>
      </c>
      <c r="C102" s="43" t="s">
        <v>554</v>
      </c>
      <c r="D102" s="43" t="s">
        <v>646</v>
      </c>
      <c r="E102" s="43" t="s">
        <v>647</v>
      </c>
      <c r="F102" s="43" t="s">
        <v>385</v>
      </c>
      <c r="G102" s="107" t="s">
        <v>568</v>
      </c>
      <c r="H102" s="107" t="s">
        <v>519</v>
      </c>
      <c r="I102" s="43" t="s">
        <v>280</v>
      </c>
    </row>
    <row r="103" spans="1:9" x14ac:dyDescent="0.25">
      <c r="A103" s="43" t="s">
        <v>270</v>
      </c>
      <c r="B103" s="43" t="s">
        <v>520</v>
      </c>
      <c r="C103" s="43" t="s">
        <v>554</v>
      </c>
      <c r="D103" s="43" t="s">
        <v>648</v>
      </c>
      <c r="E103" s="43" t="s">
        <v>649</v>
      </c>
      <c r="F103" s="43" t="s">
        <v>385</v>
      </c>
      <c r="G103" s="107" t="s">
        <v>568</v>
      </c>
      <c r="H103" s="107" t="s">
        <v>519</v>
      </c>
      <c r="I103" s="43" t="s">
        <v>280</v>
      </c>
    </row>
    <row r="104" spans="1:9" x14ac:dyDescent="0.25">
      <c r="A104" s="43" t="s">
        <v>270</v>
      </c>
      <c r="B104" s="43" t="s">
        <v>520</v>
      </c>
      <c r="C104" s="43" t="s">
        <v>554</v>
      </c>
      <c r="D104" s="43" t="s">
        <v>650</v>
      </c>
      <c r="E104" s="43" t="s">
        <v>651</v>
      </c>
      <c r="F104" s="43" t="s">
        <v>385</v>
      </c>
      <c r="G104" s="107" t="s">
        <v>568</v>
      </c>
      <c r="H104" s="107" t="s">
        <v>519</v>
      </c>
      <c r="I104" s="43" t="s">
        <v>280</v>
      </c>
    </row>
    <row r="105" spans="1:9" x14ac:dyDescent="0.25">
      <c r="A105" s="43" t="s">
        <v>270</v>
      </c>
      <c r="B105" s="43" t="s">
        <v>520</v>
      </c>
      <c r="C105" s="43" t="s">
        <v>554</v>
      </c>
      <c r="D105" s="43" t="s">
        <v>652</v>
      </c>
      <c r="E105" s="43" t="s">
        <v>653</v>
      </c>
      <c r="F105" s="43" t="s">
        <v>385</v>
      </c>
      <c r="G105" s="107" t="s">
        <v>568</v>
      </c>
      <c r="H105" s="107" t="s">
        <v>519</v>
      </c>
      <c r="I105" s="43" t="s">
        <v>280</v>
      </c>
    </row>
    <row r="106" spans="1:9" x14ac:dyDescent="0.25">
      <c r="A106" s="43" t="s">
        <v>270</v>
      </c>
      <c r="B106" s="43" t="s">
        <v>520</v>
      </c>
      <c r="C106" s="43" t="s">
        <v>554</v>
      </c>
      <c r="D106" s="43" t="s">
        <v>654</v>
      </c>
      <c r="E106" s="43" t="s">
        <v>655</v>
      </c>
      <c r="F106" s="43" t="s">
        <v>385</v>
      </c>
      <c r="G106" s="107" t="s">
        <v>568</v>
      </c>
      <c r="H106" s="107" t="s">
        <v>519</v>
      </c>
      <c r="I106" s="43" t="s">
        <v>280</v>
      </c>
    </row>
    <row r="107" spans="1:9" x14ac:dyDescent="0.25">
      <c r="A107" s="43" t="s">
        <v>270</v>
      </c>
      <c r="B107" s="43" t="s">
        <v>520</v>
      </c>
      <c r="C107" s="43" t="s">
        <v>554</v>
      </c>
      <c r="D107" s="43" t="s">
        <v>656</v>
      </c>
      <c r="E107" s="43" t="s">
        <v>657</v>
      </c>
      <c r="F107" s="43" t="s">
        <v>385</v>
      </c>
      <c r="G107" s="107" t="s">
        <v>568</v>
      </c>
      <c r="H107" s="107">
        <v>24081.670999999998</v>
      </c>
      <c r="I107" s="43" t="s">
        <v>280</v>
      </c>
    </row>
    <row r="108" spans="1:9" x14ac:dyDescent="0.25">
      <c r="A108" s="43" t="s">
        <v>270</v>
      </c>
      <c r="B108" s="43" t="s">
        <v>520</v>
      </c>
      <c r="C108" s="43" t="s">
        <v>554</v>
      </c>
      <c r="D108" s="43" t="s">
        <v>658</v>
      </c>
      <c r="E108" s="43" t="s">
        <v>659</v>
      </c>
      <c r="F108" s="43" t="s">
        <v>385</v>
      </c>
      <c r="G108" s="107" t="s">
        <v>568</v>
      </c>
      <c r="H108" s="107" t="s">
        <v>519</v>
      </c>
      <c r="I108" s="43" t="s">
        <v>280</v>
      </c>
    </row>
    <row r="109" spans="1:9" x14ac:dyDescent="0.25">
      <c r="A109" s="43" t="s">
        <v>270</v>
      </c>
      <c r="B109" s="43" t="s">
        <v>520</v>
      </c>
      <c r="C109" s="43" t="s">
        <v>554</v>
      </c>
      <c r="D109" s="43" t="s">
        <v>660</v>
      </c>
      <c r="E109" s="43" t="s">
        <v>661</v>
      </c>
      <c r="F109" s="43" t="s">
        <v>385</v>
      </c>
      <c r="G109" s="107" t="s">
        <v>568</v>
      </c>
      <c r="H109" s="107" t="s">
        <v>519</v>
      </c>
      <c r="I109" s="43" t="s">
        <v>280</v>
      </c>
    </row>
    <row r="110" spans="1:9" x14ac:dyDescent="0.25">
      <c r="A110" s="43" t="s">
        <v>270</v>
      </c>
      <c r="B110" s="43" t="s">
        <v>520</v>
      </c>
      <c r="C110" s="43" t="s">
        <v>554</v>
      </c>
      <c r="D110" s="43" t="s">
        <v>662</v>
      </c>
      <c r="E110" s="43" t="s">
        <v>663</v>
      </c>
      <c r="F110" s="43" t="s">
        <v>385</v>
      </c>
      <c r="G110" s="107" t="s">
        <v>568</v>
      </c>
      <c r="H110" s="107">
        <v>2043.713</v>
      </c>
      <c r="I110" s="43" t="s">
        <v>280</v>
      </c>
    </row>
    <row r="111" spans="1:9" x14ac:dyDescent="0.25">
      <c r="A111" s="43" t="s">
        <v>270</v>
      </c>
      <c r="B111" s="43" t="s">
        <v>520</v>
      </c>
      <c r="C111" s="43" t="s">
        <v>554</v>
      </c>
      <c r="D111" s="43" t="s">
        <v>664</v>
      </c>
      <c r="E111" s="43" t="s">
        <v>665</v>
      </c>
      <c r="F111" s="43" t="s">
        <v>385</v>
      </c>
      <c r="G111" s="107" t="s">
        <v>568</v>
      </c>
      <c r="H111" s="107" t="s">
        <v>226</v>
      </c>
      <c r="I111" s="43" t="s">
        <v>280</v>
      </c>
    </row>
    <row r="112" spans="1:9" x14ac:dyDescent="0.25">
      <c r="A112" s="43" t="s">
        <v>270</v>
      </c>
      <c r="B112" s="43" t="s">
        <v>520</v>
      </c>
      <c r="C112" s="43" t="s">
        <v>554</v>
      </c>
      <c r="D112" s="43" t="s">
        <v>666</v>
      </c>
      <c r="E112" s="43" t="s">
        <v>667</v>
      </c>
      <c r="F112" s="43" t="s">
        <v>385</v>
      </c>
      <c r="G112" s="107" t="s">
        <v>568</v>
      </c>
      <c r="H112" s="107" t="s">
        <v>519</v>
      </c>
      <c r="I112" s="43" t="s">
        <v>280</v>
      </c>
    </row>
    <row r="113" spans="1:9" x14ac:dyDescent="0.25">
      <c r="A113" s="43" t="s">
        <v>270</v>
      </c>
      <c r="B113" s="43" t="s">
        <v>520</v>
      </c>
      <c r="C113" s="43" t="s">
        <v>554</v>
      </c>
      <c r="D113" s="43" t="s">
        <v>668</v>
      </c>
      <c r="E113" s="43" t="s">
        <v>669</v>
      </c>
      <c r="F113" s="43" t="s">
        <v>385</v>
      </c>
      <c r="G113" s="107" t="s">
        <v>568</v>
      </c>
      <c r="H113" s="107">
        <v>2043.713</v>
      </c>
      <c r="I113" s="43" t="s">
        <v>280</v>
      </c>
    </row>
    <row r="114" spans="1:9" x14ac:dyDescent="0.25">
      <c r="A114" s="43" t="s">
        <v>270</v>
      </c>
      <c r="B114" s="43" t="s">
        <v>520</v>
      </c>
      <c r="C114" s="43" t="s">
        <v>554</v>
      </c>
      <c r="D114" s="43" t="s">
        <v>670</v>
      </c>
      <c r="E114" s="43" t="s">
        <v>671</v>
      </c>
      <c r="F114" s="43" t="s">
        <v>385</v>
      </c>
      <c r="G114" s="107" t="s">
        <v>568</v>
      </c>
      <c r="H114" s="107" t="s">
        <v>519</v>
      </c>
      <c r="I114" s="43" t="s">
        <v>280</v>
      </c>
    </row>
    <row r="115" spans="1:9" x14ac:dyDescent="0.25">
      <c r="A115" s="43" t="s">
        <v>270</v>
      </c>
      <c r="B115" s="43" t="s">
        <v>520</v>
      </c>
      <c r="C115" s="43" t="s">
        <v>554</v>
      </c>
      <c r="D115" s="43" t="s">
        <v>672</v>
      </c>
      <c r="E115" s="43" t="s">
        <v>673</v>
      </c>
      <c r="F115" s="43" t="s">
        <v>385</v>
      </c>
      <c r="G115" s="107" t="s">
        <v>568</v>
      </c>
      <c r="H115" s="107" t="s">
        <v>519</v>
      </c>
      <c r="I115" s="43" t="s">
        <v>280</v>
      </c>
    </row>
    <row r="116" spans="1:9" x14ac:dyDescent="0.25">
      <c r="A116" s="43" t="s">
        <v>270</v>
      </c>
      <c r="B116" s="43" t="s">
        <v>520</v>
      </c>
      <c r="C116" s="43" t="s">
        <v>554</v>
      </c>
      <c r="D116" s="43" t="s">
        <v>674</v>
      </c>
      <c r="E116" s="43" t="s">
        <v>675</v>
      </c>
      <c r="F116" s="43" t="s">
        <v>385</v>
      </c>
      <c r="G116" s="107" t="s">
        <v>568</v>
      </c>
      <c r="H116" s="107" t="s">
        <v>519</v>
      </c>
      <c r="I116" s="43" t="s">
        <v>280</v>
      </c>
    </row>
    <row r="117" spans="1:9" x14ac:dyDescent="0.25">
      <c r="A117" s="43" t="s">
        <v>270</v>
      </c>
      <c r="B117" s="43" t="s">
        <v>520</v>
      </c>
      <c r="C117" s="43" t="s">
        <v>554</v>
      </c>
      <c r="D117" s="43" t="s">
        <v>676</v>
      </c>
      <c r="E117" s="43" t="s">
        <v>677</v>
      </c>
      <c r="F117" s="43" t="s">
        <v>385</v>
      </c>
      <c r="G117" s="107" t="s">
        <v>568</v>
      </c>
      <c r="H117" s="107" t="s">
        <v>519</v>
      </c>
      <c r="I117" s="43" t="s">
        <v>280</v>
      </c>
    </row>
    <row r="118" spans="1:9" x14ac:dyDescent="0.25">
      <c r="A118" s="43" t="s">
        <v>270</v>
      </c>
      <c r="B118" s="43" t="s">
        <v>520</v>
      </c>
      <c r="C118" s="43" t="s">
        <v>554</v>
      </c>
      <c r="D118" s="43" t="s">
        <v>678</v>
      </c>
      <c r="E118" s="43" t="s">
        <v>679</v>
      </c>
      <c r="F118" s="43" t="s">
        <v>385</v>
      </c>
      <c r="G118" s="107" t="s">
        <v>568</v>
      </c>
      <c r="H118" s="107" t="s">
        <v>519</v>
      </c>
      <c r="I118" s="43" t="s">
        <v>280</v>
      </c>
    </row>
    <row r="119" spans="1:9" x14ac:dyDescent="0.25">
      <c r="A119" s="43" t="s">
        <v>270</v>
      </c>
      <c r="B119" s="43" t="s">
        <v>520</v>
      </c>
      <c r="C119" s="43" t="s">
        <v>554</v>
      </c>
      <c r="D119" s="43" t="s">
        <v>680</v>
      </c>
      <c r="E119" s="43" t="s">
        <v>681</v>
      </c>
      <c r="F119" s="43" t="s">
        <v>385</v>
      </c>
      <c r="G119" s="107" t="s">
        <v>568</v>
      </c>
      <c r="H119" s="107" t="s">
        <v>519</v>
      </c>
      <c r="I119" s="43" t="s">
        <v>280</v>
      </c>
    </row>
    <row r="120" spans="1:9" x14ac:dyDescent="0.25">
      <c r="A120" s="43" t="s">
        <v>270</v>
      </c>
      <c r="B120" s="43" t="s">
        <v>520</v>
      </c>
      <c r="C120" s="43" t="s">
        <v>554</v>
      </c>
      <c r="D120" s="43" t="s">
        <v>682</v>
      </c>
      <c r="E120" s="43" t="s">
        <v>683</v>
      </c>
      <c r="F120" s="43" t="s">
        <v>385</v>
      </c>
      <c r="G120" s="107" t="s">
        <v>568</v>
      </c>
      <c r="H120" s="107" t="s">
        <v>519</v>
      </c>
      <c r="I120" s="43" t="s">
        <v>280</v>
      </c>
    </row>
    <row r="121" spans="1:9" x14ac:dyDescent="0.25">
      <c r="A121" s="43" t="s">
        <v>270</v>
      </c>
      <c r="B121" s="43" t="s">
        <v>520</v>
      </c>
      <c r="C121" s="43" t="s">
        <v>554</v>
      </c>
      <c r="D121" s="43" t="s">
        <v>684</v>
      </c>
      <c r="E121" s="43" t="s">
        <v>685</v>
      </c>
      <c r="F121" s="43" t="s">
        <v>385</v>
      </c>
      <c r="G121" s="107" t="s">
        <v>568</v>
      </c>
      <c r="H121" s="107" t="s">
        <v>519</v>
      </c>
      <c r="I121" s="43" t="s">
        <v>280</v>
      </c>
    </row>
    <row r="122" spans="1:9" x14ac:dyDescent="0.25">
      <c r="A122" s="43" t="s">
        <v>270</v>
      </c>
      <c r="B122" s="43" t="s">
        <v>520</v>
      </c>
      <c r="C122" s="43" t="s">
        <v>554</v>
      </c>
      <c r="D122" s="43" t="s">
        <v>686</v>
      </c>
      <c r="E122" s="43" t="s">
        <v>687</v>
      </c>
      <c r="F122" s="43" t="s">
        <v>385</v>
      </c>
      <c r="G122" s="107" t="s">
        <v>568</v>
      </c>
      <c r="H122" s="107" t="s">
        <v>519</v>
      </c>
      <c r="I122" s="43" t="s">
        <v>280</v>
      </c>
    </row>
    <row r="123" spans="1:9" x14ac:dyDescent="0.25">
      <c r="A123" s="43" t="s">
        <v>270</v>
      </c>
      <c r="B123" s="43" t="s">
        <v>520</v>
      </c>
      <c r="C123" s="43" t="s">
        <v>554</v>
      </c>
      <c r="D123" s="43" t="s">
        <v>688</v>
      </c>
      <c r="E123" s="43" t="s">
        <v>689</v>
      </c>
      <c r="F123" s="43" t="s">
        <v>385</v>
      </c>
      <c r="G123" s="107" t="s">
        <v>568</v>
      </c>
      <c r="H123" s="107" t="s">
        <v>519</v>
      </c>
      <c r="I123" s="43" t="s">
        <v>280</v>
      </c>
    </row>
    <row r="124" spans="1:9" x14ac:dyDescent="0.25">
      <c r="A124" s="43" t="s">
        <v>270</v>
      </c>
      <c r="B124" s="43" t="s">
        <v>520</v>
      </c>
      <c r="C124" s="43" t="s">
        <v>554</v>
      </c>
      <c r="D124" s="43" t="s">
        <v>690</v>
      </c>
      <c r="E124" s="43" t="s">
        <v>691</v>
      </c>
      <c r="F124" s="43" t="s">
        <v>385</v>
      </c>
      <c r="G124" s="107" t="s">
        <v>568</v>
      </c>
      <c r="H124" s="107" t="s">
        <v>519</v>
      </c>
      <c r="I124" s="43" t="s">
        <v>280</v>
      </c>
    </row>
    <row r="125" spans="1:9" x14ac:dyDescent="0.25">
      <c r="A125" s="43" t="s">
        <v>270</v>
      </c>
      <c r="B125" s="43" t="s">
        <v>520</v>
      </c>
      <c r="C125" s="43" t="s">
        <v>554</v>
      </c>
      <c r="D125" s="43" t="s">
        <v>692</v>
      </c>
      <c r="E125" s="43" t="s">
        <v>693</v>
      </c>
      <c r="F125" s="43" t="s">
        <v>385</v>
      </c>
      <c r="G125" s="107" t="s">
        <v>568</v>
      </c>
      <c r="H125" s="107" t="s">
        <v>519</v>
      </c>
      <c r="I125" s="43" t="s">
        <v>280</v>
      </c>
    </row>
    <row r="126" spans="1:9" x14ac:dyDescent="0.25">
      <c r="A126" s="43" t="s">
        <v>270</v>
      </c>
      <c r="B126" s="43" t="s">
        <v>520</v>
      </c>
      <c r="C126" s="43" t="s">
        <v>554</v>
      </c>
      <c r="D126" s="43" t="s">
        <v>694</v>
      </c>
      <c r="E126" s="43" t="s">
        <v>695</v>
      </c>
      <c r="F126" s="43" t="s">
        <v>385</v>
      </c>
      <c r="G126" s="107" t="s">
        <v>568</v>
      </c>
      <c r="H126" s="107" t="s">
        <v>519</v>
      </c>
      <c r="I126" s="43" t="s">
        <v>280</v>
      </c>
    </row>
    <row r="127" spans="1:9" x14ac:dyDescent="0.25">
      <c r="A127" s="43" t="s">
        <v>270</v>
      </c>
      <c r="B127" s="43" t="s">
        <v>520</v>
      </c>
      <c r="C127" s="43" t="s">
        <v>554</v>
      </c>
      <c r="D127" s="43" t="s">
        <v>696</v>
      </c>
      <c r="E127" s="43" t="s">
        <v>697</v>
      </c>
      <c r="F127" s="43" t="s">
        <v>385</v>
      </c>
      <c r="G127" s="107" t="s">
        <v>568</v>
      </c>
      <c r="H127" s="107" t="s">
        <v>519</v>
      </c>
      <c r="I127" s="43" t="s">
        <v>280</v>
      </c>
    </row>
    <row r="128" spans="1:9" x14ac:dyDescent="0.25">
      <c r="A128" s="43" t="s">
        <v>270</v>
      </c>
      <c r="B128" s="43" t="s">
        <v>520</v>
      </c>
      <c r="C128" s="43" t="s">
        <v>554</v>
      </c>
      <c r="D128" s="43" t="s">
        <v>698</v>
      </c>
      <c r="E128" s="43" t="s">
        <v>699</v>
      </c>
      <c r="F128" s="43" t="s">
        <v>385</v>
      </c>
      <c r="G128" s="107" t="s">
        <v>568</v>
      </c>
      <c r="H128" s="107" t="s">
        <v>519</v>
      </c>
      <c r="I128" s="43" t="s">
        <v>280</v>
      </c>
    </row>
    <row r="129" spans="1:9" x14ac:dyDescent="0.25">
      <c r="A129" s="43" t="s">
        <v>270</v>
      </c>
      <c r="B129" s="43" t="s">
        <v>520</v>
      </c>
      <c r="C129" s="43" t="s">
        <v>554</v>
      </c>
      <c r="D129" s="43" t="s">
        <v>700</v>
      </c>
      <c r="E129" s="43" t="s">
        <v>701</v>
      </c>
      <c r="F129" s="43" t="s">
        <v>385</v>
      </c>
      <c r="G129" s="107" t="s">
        <v>568</v>
      </c>
      <c r="H129" s="107" t="s">
        <v>519</v>
      </c>
      <c r="I129" s="43" t="s">
        <v>280</v>
      </c>
    </row>
    <row r="130" spans="1:9" x14ac:dyDescent="0.25">
      <c r="A130" s="43" t="s">
        <v>270</v>
      </c>
      <c r="B130" s="43" t="s">
        <v>520</v>
      </c>
      <c r="C130" s="43" t="s">
        <v>554</v>
      </c>
      <c r="D130" s="43" t="s">
        <v>702</v>
      </c>
      <c r="E130" s="43" t="s">
        <v>703</v>
      </c>
      <c r="F130" s="43" t="s">
        <v>385</v>
      </c>
      <c r="G130" s="107" t="s">
        <v>568</v>
      </c>
      <c r="H130" s="107" t="s">
        <v>519</v>
      </c>
      <c r="I130" s="43" t="s">
        <v>280</v>
      </c>
    </row>
    <row r="131" spans="1:9" x14ac:dyDescent="0.25">
      <c r="A131" s="43" t="s">
        <v>270</v>
      </c>
      <c r="B131" s="43" t="s">
        <v>520</v>
      </c>
      <c r="C131" s="43" t="s">
        <v>554</v>
      </c>
      <c r="D131" s="43" t="s">
        <v>704</v>
      </c>
      <c r="E131" s="43" t="s">
        <v>705</v>
      </c>
      <c r="F131" s="43" t="s">
        <v>385</v>
      </c>
      <c r="G131" s="107" t="s">
        <v>568</v>
      </c>
      <c r="H131" s="107" t="s">
        <v>519</v>
      </c>
      <c r="I131" s="43" t="s">
        <v>280</v>
      </c>
    </row>
    <row r="132" spans="1:9" x14ac:dyDescent="0.25">
      <c r="A132" s="43" t="s">
        <v>270</v>
      </c>
      <c r="B132" s="43" t="s">
        <v>520</v>
      </c>
      <c r="C132" s="43" t="s">
        <v>554</v>
      </c>
      <c r="D132" s="43" t="s">
        <v>706</v>
      </c>
      <c r="E132" s="43" t="s">
        <v>707</v>
      </c>
      <c r="F132" s="43" t="s">
        <v>385</v>
      </c>
      <c r="G132" s="107" t="s">
        <v>568</v>
      </c>
      <c r="H132" s="107" t="s">
        <v>519</v>
      </c>
      <c r="I132" s="43" t="s">
        <v>280</v>
      </c>
    </row>
    <row r="133" spans="1:9" x14ac:dyDescent="0.25">
      <c r="A133" s="43" t="s">
        <v>270</v>
      </c>
      <c r="B133" s="43" t="s">
        <v>520</v>
      </c>
      <c r="C133" s="43" t="s">
        <v>554</v>
      </c>
      <c r="D133" s="43" t="s">
        <v>708</v>
      </c>
      <c r="E133" s="43" t="s">
        <v>709</v>
      </c>
      <c r="F133" s="43" t="s">
        <v>385</v>
      </c>
      <c r="G133" s="107" t="s">
        <v>568</v>
      </c>
      <c r="H133" s="107" t="s">
        <v>519</v>
      </c>
      <c r="I133" s="43" t="s">
        <v>280</v>
      </c>
    </row>
    <row r="134" spans="1:9" x14ac:dyDescent="0.25">
      <c r="A134" s="43" t="s">
        <v>270</v>
      </c>
      <c r="B134" s="43" t="s">
        <v>520</v>
      </c>
      <c r="C134" s="43" t="s">
        <v>554</v>
      </c>
      <c r="D134" s="43" t="s">
        <v>710</v>
      </c>
      <c r="E134" s="43" t="s">
        <v>711</v>
      </c>
      <c r="F134" s="43" t="s">
        <v>385</v>
      </c>
      <c r="G134" s="107" t="s">
        <v>568</v>
      </c>
      <c r="H134" s="107" t="s">
        <v>519</v>
      </c>
      <c r="I134" s="43" t="s">
        <v>280</v>
      </c>
    </row>
    <row r="135" spans="1:9" x14ac:dyDescent="0.25">
      <c r="A135" s="43" t="s">
        <v>270</v>
      </c>
      <c r="B135" s="43" t="s">
        <v>520</v>
      </c>
      <c r="C135" s="43" t="s">
        <v>554</v>
      </c>
      <c r="D135" s="43" t="s">
        <v>712</v>
      </c>
      <c r="E135" s="43" t="s">
        <v>713</v>
      </c>
      <c r="F135" s="43" t="s">
        <v>385</v>
      </c>
      <c r="G135" s="107" t="s">
        <v>568</v>
      </c>
      <c r="H135" s="107" t="s">
        <v>519</v>
      </c>
      <c r="I135" s="43" t="s">
        <v>280</v>
      </c>
    </row>
    <row r="136" spans="1:9" x14ac:dyDescent="0.25">
      <c r="A136" s="43" t="s">
        <v>270</v>
      </c>
      <c r="B136" s="43" t="s">
        <v>520</v>
      </c>
      <c r="C136" s="43" t="s">
        <v>554</v>
      </c>
      <c r="D136" s="43" t="s">
        <v>714</v>
      </c>
      <c r="E136" s="43" t="s">
        <v>715</v>
      </c>
      <c r="F136" s="43" t="s">
        <v>385</v>
      </c>
      <c r="G136" s="107" t="s">
        <v>568</v>
      </c>
      <c r="H136" s="107" t="s">
        <v>519</v>
      </c>
      <c r="I136" s="43" t="s">
        <v>280</v>
      </c>
    </row>
    <row r="137" spans="1:9" x14ac:dyDescent="0.25">
      <c r="A137" s="43" t="s">
        <v>270</v>
      </c>
      <c r="B137" s="43" t="s">
        <v>520</v>
      </c>
      <c r="C137" s="43" t="s">
        <v>554</v>
      </c>
      <c r="D137" s="43" t="s">
        <v>716</v>
      </c>
      <c r="E137" s="43" t="s">
        <v>717</v>
      </c>
      <c r="F137" s="43" t="s">
        <v>385</v>
      </c>
      <c r="G137" s="107" t="s">
        <v>568</v>
      </c>
      <c r="H137" s="107" t="s">
        <v>519</v>
      </c>
      <c r="I137" s="43" t="s">
        <v>280</v>
      </c>
    </row>
    <row r="138" spans="1:9" x14ac:dyDescent="0.25">
      <c r="A138" s="43" t="s">
        <v>270</v>
      </c>
      <c r="B138" s="43" t="s">
        <v>520</v>
      </c>
      <c r="C138" s="43" t="s">
        <v>554</v>
      </c>
      <c r="D138" s="43" t="s">
        <v>718</v>
      </c>
      <c r="E138" s="43" t="s">
        <v>719</v>
      </c>
      <c r="F138" s="43" t="s">
        <v>385</v>
      </c>
      <c r="G138" s="107" t="s">
        <v>568</v>
      </c>
      <c r="H138" s="107" t="s">
        <v>519</v>
      </c>
      <c r="I138" s="43" t="s">
        <v>280</v>
      </c>
    </row>
    <row r="139" spans="1:9" x14ac:dyDescent="0.25">
      <c r="A139" s="43" t="s">
        <v>270</v>
      </c>
      <c r="B139" s="43" t="s">
        <v>520</v>
      </c>
      <c r="C139" s="43" t="s">
        <v>554</v>
      </c>
      <c r="D139" s="43" t="s">
        <v>720</v>
      </c>
      <c r="E139" s="43" t="s">
        <v>721</v>
      </c>
      <c r="F139" s="43" t="s">
        <v>385</v>
      </c>
      <c r="G139" s="107" t="s">
        <v>568</v>
      </c>
      <c r="H139" s="107">
        <v>31077.831999999999</v>
      </c>
      <c r="I139" s="43" t="s">
        <v>280</v>
      </c>
    </row>
    <row r="140" spans="1:9" x14ac:dyDescent="0.25">
      <c r="A140" s="43" t="s">
        <v>270</v>
      </c>
      <c r="B140" s="43" t="s">
        <v>520</v>
      </c>
      <c r="C140" s="43" t="s">
        <v>554</v>
      </c>
      <c r="D140" s="43" t="s">
        <v>722</v>
      </c>
      <c r="E140" s="43" t="s">
        <v>723</v>
      </c>
      <c r="F140" s="43" t="s">
        <v>385</v>
      </c>
      <c r="G140" s="107" t="s">
        <v>568</v>
      </c>
      <c r="H140" s="107" t="s">
        <v>226</v>
      </c>
      <c r="I140" s="43" t="s">
        <v>280</v>
      </c>
    </row>
    <row r="141" spans="1:9" x14ac:dyDescent="0.25">
      <c r="A141" s="43" t="s">
        <v>270</v>
      </c>
      <c r="B141" s="43" t="s">
        <v>520</v>
      </c>
      <c r="C141" s="43" t="s">
        <v>554</v>
      </c>
      <c r="D141" s="43" t="s">
        <v>765</v>
      </c>
      <c r="E141" s="43" t="s">
        <v>766</v>
      </c>
      <c r="F141" s="43" t="s">
        <v>385</v>
      </c>
      <c r="G141" s="107" t="s">
        <v>568</v>
      </c>
      <c r="H141" s="107">
        <v>31077.831999999999</v>
      </c>
      <c r="I141" s="43" t="s">
        <v>280</v>
      </c>
    </row>
    <row r="142" spans="1:9" x14ac:dyDescent="0.25">
      <c r="A142" s="43" t="s">
        <v>270</v>
      </c>
      <c r="B142" s="43" t="s">
        <v>520</v>
      </c>
      <c r="C142" s="43" t="s">
        <v>554</v>
      </c>
      <c r="D142" s="43" t="s">
        <v>586</v>
      </c>
      <c r="E142" s="43" t="s">
        <v>587</v>
      </c>
      <c r="F142" s="43" t="s">
        <v>385</v>
      </c>
      <c r="G142" s="107" t="s">
        <v>569</v>
      </c>
      <c r="H142" s="107" t="s">
        <v>519</v>
      </c>
      <c r="I142" s="43" t="s">
        <v>280</v>
      </c>
    </row>
    <row r="143" spans="1:9" x14ac:dyDescent="0.25">
      <c r="A143" s="43" t="s">
        <v>270</v>
      </c>
      <c r="B143" s="43" t="s">
        <v>520</v>
      </c>
      <c r="C143" s="43" t="s">
        <v>554</v>
      </c>
      <c r="D143" s="43" t="s">
        <v>588</v>
      </c>
      <c r="E143" s="43" t="s">
        <v>589</v>
      </c>
      <c r="F143" s="43" t="s">
        <v>385</v>
      </c>
      <c r="G143" s="107" t="s">
        <v>569</v>
      </c>
      <c r="H143" s="107" t="s">
        <v>519</v>
      </c>
      <c r="I143" s="43" t="s">
        <v>280</v>
      </c>
    </row>
    <row r="144" spans="1:9" x14ac:dyDescent="0.25">
      <c r="A144" s="43" t="s">
        <v>270</v>
      </c>
      <c r="B144" s="43" t="s">
        <v>520</v>
      </c>
      <c r="C144" s="43" t="s">
        <v>554</v>
      </c>
      <c r="D144" s="43" t="s">
        <v>590</v>
      </c>
      <c r="E144" s="43" t="s">
        <v>591</v>
      </c>
      <c r="F144" s="43" t="s">
        <v>385</v>
      </c>
      <c r="G144" s="107" t="s">
        <v>569</v>
      </c>
      <c r="H144" s="107" t="s">
        <v>519</v>
      </c>
      <c r="I144" s="43" t="s">
        <v>280</v>
      </c>
    </row>
    <row r="145" spans="1:9" x14ac:dyDescent="0.25">
      <c r="A145" s="43" t="s">
        <v>270</v>
      </c>
      <c r="B145" s="43" t="s">
        <v>520</v>
      </c>
      <c r="C145" s="43" t="s">
        <v>554</v>
      </c>
      <c r="D145" s="43" t="s">
        <v>592</v>
      </c>
      <c r="E145" s="43" t="s">
        <v>593</v>
      </c>
      <c r="F145" s="43" t="s">
        <v>385</v>
      </c>
      <c r="G145" s="107" t="s">
        <v>569</v>
      </c>
      <c r="H145" s="107" t="s">
        <v>519</v>
      </c>
      <c r="I145" s="43" t="s">
        <v>280</v>
      </c>
    </row>
    <row r="146" spans="1:9" x14ac:dyDescent="0.25">
      <c r="A146" s="43" t="s">
        <v>270</v>
      </c>
      <c r="B146" s="43" t="s">
        <v>520</v>
      </c>
      <c r="C146" s="43" t="s">
        <v>554</v>
      </c>
      <c r="D146" s="43" t="s">
        <v>594</v>
      </c>
      <c r="E146" s="43" t="s">
        <v>595</v>
      </c>
      <c r="F146" s="43" t="s">
        <v>385</v>
      </c>
      <c r="G146" s="107" t="s">
        <v>569</v>
      </c>
      <c r="H146" s="107">
        <v>1017.511</v>
      </c>
      <c r="I146" s="43" t="s">
        <v>280</v>
      </c>
    </row>
    <row r="147" spans="1:9" x14ac:dyDescent="0.25">
      <c r="A147" s="43" t="s">
        <v>270</v>
      </c>
      <c r="B147" s="43" t="s">
        <v>520</v>
      </c>
      <c r="C147" s="43" t="s">
        <v>554</v>
      </c>
      <c r="D147" s="43" t="s">
        <v>596</v>
      </c>
      <c r="E147" s="43" t="s">
        <v>597</v>
      </c>
      <c r="F147" s="43" t="s">
        <v>385</v>
      </c>
      <c r="G147" s="107" t="s">
        <v>569</v>
      </c>
      <c r="H147" s="107" t="s">
        <v>519</v>
      </c>
      <c r="I147" s="43" t="s">
        <v>280</v>
      </c>
    </row>
    <row r="148" spans="1:9" x14ac:dyDescent="0.25">
      <c r="A148" s="43" t="s">
        <v>270</v>
      </c>
      <c r="B148" s="43" t="s">
        <v>520</v>
      </c>
      <c r="C148" s="43" t="s">
        <v>554</v>
      </c>
      <c r="D148" s="43" t="s">
        <v>598</v>
      </c>
      <c r="E148" s="43" t="s">
        <v>599</v>
      </c>
      <c r="F148" s="43" t="s">
        <v>385</v>
      </c>
      <c r="G148" s="107" t="s">
        <v>569</v>
      </c>
      <c r="H148" s="107" t="s">
        <v>519</v>
      </c>
      <c r="I148" s="43" t="s">
        <v>280</v>
      </c>
    </row>
    <row r="149" spans="1:9" x14ac:dyDescent="0.25">
      <c r="A149" s="43" t="s">
        <v>270</v>
      </c>
      <c r="B149" s="43" t="s">
        <v>520</v>
      </c>
      <c r="C149" s="43" t="s">
        <v>554</v>
      </c>
      <c r="D149" s="43" t="s">
        <v>600</v>
      </c>
      <c r="E149" s="43" t="s">
        <v>601</v>
      </c>
      <c r="F149" s="43" t="s">
        <v>385</v>
      </c>
      <c r="G149" s="107" t="s">
        <v>569</v>
      </c>
      <c r="H149" s="107" t="s">
        <v>519</v>
      </c>
      <c r="I149" s="43" t="s">
        <v>280</v>
      </c>
    </row>
    <row r="150" spans="1:9" x14ac:dyDescent="0.25">
      <c r="A150" s="43" t="s">
        <v>270</v>
      </c>
      <c r="B150" s="43" t="s">
        <v>520</v>
      </c>
      <c r="C150" s="43" t="s">
        <v>554</v>
      </c>
      <c r="D150" s="43" t="s">
        <v>602</v>
      </c>
      <c r="E150" s="43" t="s">
        <v>603</v>
      </c>
      <c r="F150" s="43" t="s">
        <v>385</v>
      </c>
      <c r="G150" s="107" t="s">
        <v>569</v>
      </c>
      <c r="H150" s="107">
        <v>3988.2179999999998</v>
      </c>
      <c r="I150" s="43" t="s">
        <v>280</v>
      </c>
    </row>
    <row r="151" spans="1:9" x14ac:dyDescent="0.25">
      <c r="A151" s="43" t="s">
        <v>270</v>
      </c>
      <c r="B151" s="43" t="s">
        <v>520</v>
      </c>
      <c r="C151" s="43" t="s">
        <v>554</v>
      </c>
      <c r="D151" s="43" t="s">
        <v>604</v>
      </c>
      <c r="E151" s="43" t="s">
        <v>605</v>
      </c>
      <c r="F151" s="43" t="s">
        <v>385</v>
      </c>
      <c r="G151" s="107" t="s">
        <v>569</v>
      </c>
      <c r="H151" s="107" t="s">
        <v>519</v>
      </c>
      <c r="I151" s="43" t="s">
        <v>280</v>
      </c>
    </row>
    <row r="152" spans="1:9" x14ac:dyDescent="0.25">
      <c r="A152" s="43" t="s">
        <v>270</v>
      </c>
      <c r="B152" s="43" t="s">
        <v>520</v>
      </c>
      <c r="C152" s="43" t="s">
        <v>554</v>
      </c>
      <c r="D152" s="43" t="s">
        <v>606</v>
      </c>
      <c r="E152" s="43" t="s">
        <v>607</v>
      </c>
      <c r="F152" s="43" t="s">
        <v>385</v>
      </c>
      <c r="G152" s="107" t="s">
        <v>569</v>
      </c>
      <c r="H152" s="107" t="s">
        <v>519</v>
      </c>
      <c r="I152" s="43" t="s">
        <v>280</v>
      </c>
    </row>
    <row r="153" spans="1:9" x14ac:dyDescent="0.25">
      <c r="A153" s="43" t="s">
        <v>270</v>
      </c>
      <c r="B153" s="43" t="s">
        <v>520</v>
      </c>
      <c r="C153" s="43" t="s">
        <v>554</v>
      </c>
      <c r="D153" s="43" t="s">
        <v>608</v>
      </c>
      <c r="E153" s="43" t="s">
        <v>609</v>
      </c>
      <c r="F153" s="43" t="s">
        <v>385</v>
      </c>
      <c r="G153" s="107" t="s">
        <v>569</v>
      </c>
      <c r="H153" s="107" t="s">
        <v>519</v>
      </c>
      <c r="I153" s="43" t="s">
        <v>280</v>
      </c>
    </row>
    <row r="154" spans="1:9" x14ac:dyDescent="0.25">
      <c r="A154" s="43" t="s">
        <v>270</v>
      </c>
      <c r="B154" s="43" t="s">
        <v>520</v>
      </c>
      <c r="C154" s="43" t="s">
        <v>554</v>
      </c>
      <c r="D154" s="43" t="s">
        <v>610</v>
      </c>
      <c r="E154" s="43" t="s">
        <v>611</v>
      </c>
      <c r="F154" s="43" t="s">
        <v>385</v>
      </c>
      <c r="G154" s="107" t="s">
        <v>569</v>
      </c>
      <c r="H154" s="107" t="s">
        <v>519</v>
      </c>
      <c r="I154" s="43" t="s">
        <v>280</v>
      </c>
    </row>
    <row r="155" spans="1:9" x14ac:dyDescent="0.25">
      <c r="A155" s="43" t="s">
        <v>270</v>
      </c>
      <c r="B155" s="43" t="s">
        <v>520</v>
      </c>
      <c r="C155" s="43" t="s">
        <v>554</v>
      </c>
      <c r="D155" s="43" t="s">
        <v>612</v>
      </c>
      <c r="E155" s="43" t="s">
        <v>613</v>
      </c>
      <c r="F155" s="43" t="s">
        <v>385</v>
      </c>
      <c r="G155" s="107" t="s">
        <v>569</v>
      </c>
      <c r="H155" s="107" t="s">
        <v>519</v>
      </c>
      <c r="I155" s="43" t="s">
        <v>280</v>
      </c>
    </row>
    <row r="156" spans="1:9" x14ac:dyDescent="0.25">
      <c r="A156" s="43" t="s">
        <v>270</v>
      </c>
      <c r="B156" s="43" t="s">
        <v>520</v>
      </c>
      <c r="C156" s="43" t="s">
        <v>554</v>
      </c>
      <c r="D156" s="43" t="s">
        <v>614</v>
      </c>
      <c r="E156" s="43" t="s">
        <v>615</v>
      </c>
      <c r="F156" s="43" t="s">
        <v>385</v>
      </c>
      <c r="G156" s="107" t="s">
        <v>569</v>
      </c>
      <c r="H156" s="107" t="s">
        <v>519</v>
      </c>
      <c r="I156" s="43" t="s">
        <v>280</v>
      </c>
    </row>
    <row r="157" spans="1:9" x14ac:dyDescent="0.25">
      <c r="A157" s="43" t="s">
        <v>270</v>
      </c>
      <c r="B157" s="43" t="s">
        <v>520</v>
      </c>
      <c r="C157" s="43" t="s">
        <v>554</v>
      </c>
      <c r="D157" s="43" t="s">
        <v>616</v>
      </c>
      <c r="E157" s="43" t="s">
        <v>617</v>
      </c>
      <c r="F157" s="43" t="s">
        <v>385</v>
      </c>
      <c r="G157" s="107" t="s">
        <v>569</v>
      </c>
      <c r="H157" s="107" t="s">
        <v>519</v>
      </c>
      <c r="I157" s="43" t="s">
        <v>280</v>
      </c>
    </row>
    <row r="158" spans="1:9" x14ac:dyDescent="0.25">
      <c r="A158" s="43" t="s">
        <v>270</v>
      </c>
      <c r="B158" s="43" t="s">
        <v>520</v>
      </c>
      <c r="C158" s="43" t="s">
        <v>554</v>
      </c>
      <c r="D158" s="43" t="s">
        <v>618</v>
      </c>
      <c r="E158" s="43" t="s">
        <v>619</v>
      </c>
      <c r="F158" s="43" t="s">
        <v>385</v>
      </c>
      <c r="G158" s="107" t="s">
        <v>569</v>
      </c>
      <c r="H158" s="107" t="s">
        <v>519</v>
      </c>
      <c r="I158" s="43" t="s">
        <v>280</v>
      </c>
    </row>
    <row r="159" spans="1:9" x14ac:dyDescent="0.25">
      <c r="A159" s="43" t="s">
        <v>270</v>
      </c>
      <c r="B159" s="43" t="s">
        <v>520</v>
      </c>
      <c r="C159" s="43" t="s">
        <v>554</v>
      </c>
      <c r="D159" s="43" t="s">
        <v>620</v>
      </c>
      <c r="E159" s="43" t="s">
        <v>621</v>
      </c>
      <c r="F159" s="43" t="s">
        <v>385</v>
      </c>
      <c r="G159" s="107" t="s">
        <v>569</v>
      </c>
      <c r="H159" s="107" t="s">
        <v>519</v>
      </c>
      <c r="I159" s="43" t="s">
        <v>280</v>
      </c>
    </row>
    <row r="160" spans="1:9" x14ac:dyDescent="0.25">
      <c r="A160" s="43" t="s">
        <v>270</v>
      </c>
      <c r="B160" s="43" t="s">
        <v>520</v>
      </c>
      <c r="C160" s="43" t="s">
        <v>554</v>
      </c>
      <c r="D160" s="43" t="s">
        <v>622</v>
      </c>
      <c r="E160" s="43" t="s">
        <v>623</v>
      </c>
      <c r="F160" s="43" t="s">
        <v>385</v>
      </c>
      <c r="G160" s="107" t="s">
        <v>569</v>
      </c>
      <c r="H160" s="107" t="s">
        <v>519</v>
      </c>
      <c r="I160" s="43" t="s">
        <v>280</v>
      </c>
    </row>
    <row r="161" spans="1:9" x14ac:dyDescent="0.25">
      <c r="A161" s="43" t="s">
        <v>270</v>
      </c>
      <c r="B161" s="43" t="s">
        <v>520</v>
      </c>
      <c r="C161" s="43" t="s">
        <v>554</v>
      </c>
      <c r="D161" s="43" t="s">
        <v>624</v>
      </c>
      <c r="E161" s="43" t="s">
        <v>625</v>
      </c>
      <c r="F161" s="43" t="s">
        <v>385</v>
      </c>
      <c r="G161" s="107" t="s">
        <v>569</v>
      </c>
      <c r="H161" s="107" t="s">
        <v>519</v>
      </c>
      <c r="I161" s="43" t="s">
        <v>280</v>
      </c>
    </row>
    <row r="162" spans="1:9" x14ac:dyDescent="0.25">
      <c r="A162" s="43" t="s">
        <v>270</v>
      </c>
      <c r="B162" s="43" t="s">
        <v>520</v>
      </c>
      <c r="C162" s="43" t="s">
        <v>554</v>
      </c>
      <c r="D162" s="43" t="s">
        <v>626</v>
      </c>
      <c r="E162" s="43" t="s">
        <v>627</v>
      </c>
      <c r="F162" s="43" t="s">
        <v>385</v>
      </c>
      <c r="G162" s="107" t="s">
        <v>569</v>
      </c>
      <c r="H162" s="107" t="s">
        <v>519</v>
      </c>
      <c r="I162" s="43" t="s">
        <v>280</v>
      </c>
    </row>
    <row r="163" spans="1:9" x14ac:dyDescent="0.25">
      <c r="A163" s="43" t="s">
        <v>270</v>
      </c>
      <c r="B163" s="43" t="s">
        <v>520</v>
      </c>
      <c r="C163" s="43" t="s">
        <v>554</v>
      </c>
      <c r="D163" s="43" t="s">
        <v>628</v>
      </c>
      <c r="E163" s="43" t="s">
        <v>629</v>
      </c>
      <c r="F163" s="43" t="s">
        <v>385</v>
      </c>
      <c r="G163" s="107" t="s">
        <v>569</v>
      </c>
      <c r="H163" s="107" t="s">
        <v>519</v>
      </c>
      <c r="I163" s="43" t="s">
        <v>280</v>
      </c>
    </row>
    <row r="164" spans="1:9" x14ac:dyDescent="0.25">
      <c r="A164" s="43" t="s">
        <v>270</v>
      </c>
      <c r="B164" s="43" t="s">
        <v>520</v>
      </c>
      <c r="C164" s="43" t="s">
        <v>554</v>
      </c>
      <c r="D164" s="43" t="s">
        <v>630</v>
      </c>
      <c r="E164" s="43" t="s">
        <v>631</v>
      </c>
      <c r="F164" s="43" t="s">
        <v>385</v>
      </c>
      <c r="G164" s="107" t="s">
        <v>569</v>
      </c>
      <c r="H164" s="107" t="s">
        <v>519</v>
      </c>
      <c r="I164" s="43" t="s">
        <v>280</v>
      </c>
    </row>
    <row r="165" spans="1:9" x14ac:dyDescent="0.25">
      <c r="A165" s="43" t="s">
        <v>270</v>
      </c>
      <c r="B165" s="43" t="s">
        <v>520</v>
      </c>
      <c r="C165" s="43" t="s">
        <v>554</v>
      </c>
      <c r="D165" s="43" t="s">
        <v>632</v>
      </c>
      <c r="E165" s="43" t="s">
        <v>633</v>
      </c>
      <c r="F165" s="43" t="s">
        <v>385</v>
      </c>
      <c r="G165" s="107" t="s">
        <v>569</v>
      </c>
      <c r="H165" s="107" t="s">
        <v>519</v>
      </c>
      <c r="I165" s="43" t="s">
        <v>280</v>
      </c>
    </row>
    <row r="166" spans="1:9" x14ac:dyDescent="0.25">
      <c r="A166" s="43" t="s">
        <v>270</v>
      </c>
      <c r="B166" s="43" t="s">
        <v>520</v>
      </c>
      <c r="C166" s="43" t="s">
        <v>554</v>
      </c>
      <c r="D166" s="43" t="s">
        <v>634</v>
      </c>
      <c r="E166" s="43" t="s">
        <v>635</v>
      </c>
      <c r="F166" s="43" t="s">
        <v>385</v>
      </c>
      <c r="G166" s="107" t="s">
        <v>569</v>
      </c>
      <c r="H166" s="107" t="s">
        <v>519</v>
      </c>
      <c r="I166" s="43" t="s">
        <v>280</v>
      </c>
    </row>
    <row r="167" spans="1:9" x14ac:dyDescent="0.25">
      <c r="A167" s="43" t="s">
        <v>270</v>
      </c>
      <c r="B167" s="43" t="s">
        <v>520</v>
      </c>
      <c r="C167" s="43" t="s">
        <v>554</v>
      </c>
      <c r="D167" s="43" t="s">
        <v>636</v>
      </c>
      <c r="E167" s="43" t="s">
        <v>637</v>
      </c>
      <c r="F167" s="43" t="s">
        <v>385</v>
      </c>
      <c r="G167" s="107" t="s">
        <v>569</v>
      </c>
      <c r="H167" s="107" t="s">
        <v>519</v>
      </c>
      <c r="I167" s="43" t="s">
        <v>280</v>
      </c>
    </row>
    <row r="168" spans="1:9" x14ac:dyDescent="0.25">
      <c r="A168" s="43" t="s">
        <v>270</v>
      </c>
      <c r="B168" s="43" t="s">
        <v>520</v>
      </c>
      <c r="C168" s="43" t="s">
        <v>554</v>
      </c>
      <c r="D168" s="43" t="s">
        <v>638</v>
      </c>
      <c r="E168" s="43" t="s">
        <v>639</v>
      </c>
      <c r="F168" s="43" t="s">
        <v>385</v>
      </c>
      <c r="G168" s="107" t="s">
        <v>569</v>
      </c>
      <c r="H168" s="107" t="s">
        <v>519</v>
      </c>
      <c r="I168" s="43" t="s">
        <v>280</v>
      </c>
    </row>
    <row r="169" spans="1:9" x14ac:dyDescent="0.25">
      <c r="A169" s="43" t="s">
        <v>270</v>
      </c>
      <c r="B169" s="43" t="s">
        <v>520</v>
      </c>
      <c r="C169" s="43" t="s">
        <v>554</v>
      </c>
      <c r="D169" s="43" t="s">
        <v>640</v>
      </c>
      <c r="E169" s="43" t="s">
        <v>641</v>
      </c>
      <c r="F169" s="43" t="s">
        <v>385</v>
      </c>
      <c r="G169" s="107" t="s">
        <v>569</v>
      </c>
      <c r="H169" s="107" t="s">
        <v>519</v>
      </c>
      <c r="I169" s="43" t="s">
        <v>280</v>
      </c>
    </row>
    <row r="170" spans="1:9" x14ac:dyDescent="0.25">
      <c r="A170" s="43" t="s">
        <v>270</v>
      </c>
      <c r="B170" s="43" t="s">
        <v>520</v>
      </c>
      <c r="C170" s="43" t="s">
        <v>554</v>
      </c>
      <c r="D170" s="43" t="s">
        <v>642</v>
      </c>
      <c r="E170" s="43" t="s">
        <v>643</v>
      </c>
      <c r="F170" s="43" t="s">
        <v>385</v>
      </c>
      <c r="G170" s="107" t="s">
        <v>569</v>
      </c>
      <c r="H170" s="107" t="s">
        <v>519</v>
      </c>
      <c r="I170" s="43" t="s">
        <v>280</v>
      </c>
    </row>
    <row r="171" spans="1:9" x14ac:dyDescent="0.25">
      <c r="A171" s="43" t="s">
        <v>270</v>
      </c>
      <c r="B171" s="43" t="s">
        <v>520</v>
      </c>
      <c r="C171" s="43" t="s">
        <v>554</v>
      </c>
      <c r="D171" s="43" t="s">
        <v>644</v>
      </c>
      <c r="E171" s="43" t="s">
        <v>645</v>
      </c>
      <c r="F171" s="43" t="s">
        <v>385</v>
      </c>
      <c r="G171" s="107" t="s">
        <v>569</v>
      </c>
      <c r="H171" s="107" t="s">
        <v>519</v>
      </c>
      <c r="I171" s="43" t="s">
        <v>280</v>
      </c>
    </row>
    <row r="172" spans="1:9" x14ac:dyDescent="0.25">
      <c r="A172" s="43" t="s">
        <v>270</v>
      </c>
      <c r="B172" s="43" t="s">
        <v>520</v>
      </c>
      <c r="C172" s="43" t="s">
        <v>554</v>
      </c>
      <c r="D172" s="43" t="s">
        <v>646</v>
      </c>
      <c r="E172" s="43" t="s">
        <v>647</v>
      </c>
      <c r="F172" s="43" t="s">
        <v>385</v>
      </c>
      <c r="G172" s="107" t="s">
        <v>569</v>
      </c>
      <c r="H172" s="107" t="s">
        <v>519</v>
      </c>
      <c r="I172" s="43" t="s">
        <v>280</v>
      </c>
    </row>
    <row r="173" spans="1:9" x14ac:dyDescent="0.25">
      <c r="A173" s="43" t="s">
        <v>270</v>
      </c>
      <c r="B173" s="43" t="s">
        <v>520</v>
      </c>
      <c r="C173" s="43" t="s">
        <v>554</v>
      </c>
      <c r="D173" s="43" t="s">
        <v>648</v>
      </c>
      <c r="E173" s="43" t="s">
        <v>649</v>
      </c>
      <c r="F173" s="43" t="s">
        <v>385</v>
      </c>
      <c r="G173" s="107" t="s">
        <v>569</v>
      </c>
      <c r="H173" s="107" t="s">
        <v>519</v>
      </c>
      <c r="I173" s="43" t="s">
        <v>280</v>
      </c>
    </row>
    <row r="174" spans="1:9" x14ac:dyDescent="0.25">
      <c r="A174" s="43" t="s">
        <v>270</v>
      </c>
      <c r="B174" s="43" t="s">
        <v>520</v>
      </c>
      <c r="C174" s="43" t="s">
        <v>554</v>
      </c>
      <c r="D174" s="43" t="s">
        <v>650</v>
      </c>
      <c r="E174" s="43" t="s">
        <v>651</v>
      </c>
      <c r="F174" s="43" t="s">
        <v>385</v>
      </c>
      <c r="G174" s="107" t="s">
        <v>569</v>
      </c>
      <c r="H174" s="107" t="s">
        <v>519</v>
      </c>
      <c r="I174" s="43" t="s">
        <v>280</v>
      </c>
    </row>
    <row r="175" spans="1:9" x14ac:dyDescent="0.25">
      <c r="A175" s="43" t="s">
        <v>270</v>
      </c>
      <c r="B175" s="43" t="s">
        <v>520</v>
      </c>
      <c r="C175" s="43" t="s">
        <v>554</v>
      </c>
      <c r="D175" s="43" t="s">
        <v>652</v>
      </c>
      <c r="E175" s="43" t="s">
        <v>653</v>
      </c>
      <c r="F175" s="43" t="s">
        <v>385</v>
      </c>
      <c r="G175" s="107" t="s">
        <v>569</v>
      </c>
      <c r="H175" s="107" t="s">
        <v>519</v>
      </c>
      <c r="I175" s="43" t="s">
        <v>280</v>
      </c>
    </row>
    <row r="176" spans="1:9" x14ac:dyDescent="0.25">
      <c r="A176" s="43" t="s">
        <v>270</v>
      </c>
      <c r="B176" s="43" t="s">
        <v>520</v>
      </c>
      <c r="C176" s="43" t="s">
        <v>554</v>
      </c>
      <c r="D176" s="43" t="s">
        <v>654</v>
      </c>
      <c r="E176" s="43" t="s">
        <v>655</v>
      </c>
      <c r="F176" s="43" t="s">
        <v>385</v>
      </c>
      <c r="G176" s="107" t="s">
        <v>569</v>
      </c>
      <c r="H176" s="107" t="s">
        <v>519</v>
      </c>
      <c r="I176" s="43" t="s">
        <v>280</v>
      </c>
    </row>
    <row r="177" spans="1:9" x14ac:dyDescent="0.25">
      <c r="A177" s="43" t="s">
        <v>270</v>
      </c>
      <c r="B177" s="43" t="s">
        <v>520</v>
      </c>
      <c r="C177" s="43" t="s">
        <v>554</v>
      </c>
      <c r="D177" s="43" t="s">
        <v>656</v>
      </c>
      <c r="E177" s="43" t="s">
        <v>657</v>
      </c>
      <c r="F177" s="43" t="s">
        <v>385</v>
      </c>
      <c r="G177" s="107" t="s">
        <v>569</v>
      </c>
      <c r="H177" s="107">
        <v>22726.600999999999</v>
      </c>
      <c r="I177" s="43" t="s">
        <v>280</v>
      </c>
    </row>
    <row r="178" spans="1:9" x14ac:dyDescent="0.25">
      <c r="A178" s="43" t="s">
        <v>270</v>
      </c>
      <c r="B178" s="43" t="s">
        <v>520</v>
      </c>
      <c r="C178" s="43" t="s">
        <v>554</v>
      </c>
      <c r="D178" s="43" t="s">
        <v>658</v>
      </c>
      <c r="E178" s="43" t="s">
        <v>659</v>
      </c>
      <c r="F178" s="43" t="s">
        <v>385</v>
      </c>
      <c r="G178" s="107" t="s">
        <v>569</v>
      </c>
      <c r="H178" s="107" t="s">
        <v>519</v>
      </c>
      <c r="I178" s="43" t="s">
        <v>280</v>
      </c>
    </row>
    <row r="179" spans="1:9" x14ac:dyDescent="0.25">
      <c r="A179" s="43" t="s">
        <v>270</v>
      </c>
      <c r="B179" s="43" t="s">
        <v>520</v>
      </c>
      <c r="C179" s="43" t="s">
        <v>554</v>
      </c>
      <c r="D179" s="43" t="s">
        <v>660</v>
      </c>
      <c r="E179" s="43" t="s">
        <v>661</v>
      </c>
      <c r="F179" s="43" t="s">
        <v>385</v>
      </c>
      <c r="G179" s="107" t="s">
        <v>569</v>
      </c>
      <c r="H179" s="107" t="s">
        <v>519</v>
      </c>
      <c r="I179" s="43" t="s">
        <v>280</v>
      </c>
    </row>
    <row r="180" spans="1:9" x14ac:dyDescent="0.25">
      <c r="A180" s="43" t="s">
        <v>270</v>
      </c>
      <c r="B180" s="43" t="s">
        <v>520</v>
      </c>
      <c r="C180" s="43" t="s">
        <v>554</v>
      </c>
      <c r="D180" s="43" t="s">
        <v>662</v>
      </c>
      <c r="E180" s="43" t="s">
        <v>663</v>
      </c>
      <c r="F180" s="43" t="s">
        <v>385</v>
      </c>
      <c r="G180" s="107" t="s">
        <v>569</v>
      </c>
      <c r="H180" s="107">
        <v>1987.836</v>
      </c>
      <c r="I180" s="43" t="s">
        <v>280</v>
      </c>
    </row>
    <row r="181" spans="1:9" x14ac:dyDescent="0.25">
      <c r="A181" s="43" t="s">
        <v>270</v>
      </c>
      <c r="B181" s="43" t="s">
        <v>520</v>
      </c>
      <c r="C181" s="43" t="s">
        <v>554</v>
      </c>
      <c r="D181" s="43" t="s">
        <v>664</v>
      </c>
      <c r="E181" s="43" t="s">
        <v>665</v>
      </c>
      <c r="F181" s="43" t="s">
        <v>385</v>
      </c>
      <c r="G181" s="107" t="s">
        <v>569</v>
      </c>
      <c r="H181" s="107" t="s">
        <v>226</v>
      </c>
      <c r="I181" s="43" t="s">
        <v>280</v>
      </c>
    </row>
    <row r="182" spans="1:9" x14ac:dyDescent="0.25">
      <c r="A182" s="43" t="s">
        <v>270</v>
      </c>
      <c r="B182" s="43" t="s">
        <v>520</v>
      </c>
      <c r="C182" s="43" t="s">
        <v>554</v>
      </c>
      <c r="D182" s="43" t="s">
        <v>666</v>
      </c>
      <c r="E182" s="43" t="s">
        <v>667</v>
      </c>
      <c r="F182" s="43" t="s">
        <v>385</v>
      </c>
      <c r="G182" s="107" t="s">
        <v>569</v>
      </c>
      <c r="H182" s="107" t="s">
        <v>519</v>
      </c>
      <c r="I182" s="43" t="s">
        <v>280</v>
      </c>
    </row>
    <row r="183" spans="1:9" x14ac:dyDescent="0.25">
      <c r="A183" s="43" t="s">
        <v>270</v>
      </c>
      <c r="B183" s="43" t="s">
        <v>520</v>
      </c>
      <c r="C183" s="43" t="s">
        <v>554</v>
      </c>
      <c r="D183" s="43" t="s">
        <v>668</v>
      </c>
      <c r="E183" s="43" t="s">
        <v>669</v>
      </c>
      <c r="F183" s="43" t="s">
        <v>385</v>
      </c>
      <c r="G183" s="107" t="s">
        <v>569</v>
      </c>
      <c r="H183" s="107">
        <v>1987.836</v>
      </c>
      <c r="I183" s="43" t="s">
        <v>280</v>
      </c>
    </row>
    <row r="184" spans="1:9" x14ac:dyDescent="0.25">
      <c r="A184" s="43" t="s">
        <v>270</v>
      </c>
      <c r="B184" s="43" t="s">
        <v>520</v>
      </c>
      <c r="C184" s="43" t="s">
        <v>554</v>
      </c>
      <c r="D184" s="43" t="s">
        <v>670</v>
      </c>
      <c r="E184" s="43" t="s">
        <v>671</v>
      </c>
      <c r="F184" s="43" t="s">
        <v>385</v>
      </c>
      <c r="G184" s="107" t="s">
        <v>569</v>
      </c>
      <c r="H184" s="107" t="s">
        <v>519</v>
      </c>
      <c r="I184" s="43" t="s">
        <v>280</v>
      </c>
    </row>
    <row r="185" spans="1:9" x14ac:dyDescent="0.25">
      <c r="A185" s="43" t="s">
        <v>270</v>
      </c>
      <c r="B185" s="43" t="s">
        <v>520</v>
      </c>
      <c r="C185" s="43" t="s">
        <v>554</v>
      </c>
      <c r="D185" s="43" t="s">
        <v>672</v>
      </c>
      <c r="E185" s="43" t="s">
        <v>673</v>
      </c>
      <c r="F185" s="43" t="s">
        <v>385</v>
      </c>
      <c r="G185" s="107" t="s">
        <v>569</v>
      </c>
      <c r="H185" s="107" t="s">
        <v>519</v>
      </c>
      <c r="I185" s="43" t="s">
        <v>280</v>
      </c>
    </row>
    <row r="186" spans="1:9" x14ac:dyDescent="0.25">
      <c r="A186" s="43" t="s">
        <v>270</v>
      </c>
      <c r="B186" s="43" t="s">
        <v>520</v>
      </c>
      <c r="C186" s="43" t="s">
        <v>554</v>
      </c>
      <c r="D186" s="43" t="s">
        <v>674</v>
      </c>
      <c r="E186" s="43" t="s">
        <v>675</v>
      </c>
      <c r="F186" s="43" t="s">
        <v>385</v>
      </c>
      <c r="G186" s="107" t="s">
        <v>569</v>
      </c>
      <c r="H186" s="107" t="s">
        <v>519</v>
      </c>
      <c r="I186" s="43" t="s">
        <v>280</v>
      </c>
    </row>
    <row r="187" spans="1:9" x14ac:dyDescent="0.25">
      <c r="A187" s="43" t="s">
        <v>270</v>
      </c>
      <c r="B187" s="43" t="s">
        <v>520</v>
      </c>
      <c r="C187" s="43" t="s">
        <v>554</v>
      </c>
      <c r="D187" s="43" t="s">
        <v>676</v>
      </c>
      <c r="E187" s="43" t="s">
        <v>677</v>
      </c>
      <c r="F187" s="43" t="s">
        <v>385</v>
      </c>
      <c r="G187" s="107" t="s">
        <v>569</v>
      </c>
      <c r="H187" s="107" t="s">
        <v>519</v>
      </c>
      <c r="I187" s="43" t="s">
        <v>280</v>
      </c>
    </row>
    <row r="188" spans="1:9" x14ac:dyDescent="0.25">
      <c r="A188" s="43" t="s">
        <v>270</v>
      </c>
      <c r="B188" s="43" t="s">
        <v>520</v>
      </c>
      <c r="C188" s="43" t="s">
        <v>554</v>
      </c>
      <c r="D188" s="43" t="s">
        <v>678</v>
      </c>
      <c r="E188" s="43" t="s">
        <v>679</v>
      </c>
      <c r="F188" s="43" t="s">
        <v>385</v>
      </c>
      <c r="G188" s="107" t="s">
        <v>569</v>
      </c>
      <c r="H188" s="107" t="s">
        <v>519</v>
      </c>
      <c r="I188" s="43" t="s">
        <v>280</v>
      </c>
    </row>
    <row r="189" spans="1:9" x14ac:dyDescent="0.25">
      <c r="A189" s="43" t="s">
        <v>270</v>
      </c>
      <c r="B189" s="43" t="s">
        <v>520</v>
      </c>
      <c r="C189" s="43" t="s">
        <v>554</v>
      </c>
      <c r="D189" s="43" t="s">
        <v>680</v>
      </c>
      <c r="E189" s="43" t="s">
        <v>681</v>
      </c>
      <c r="F189" s="43" t="s">
        <v>385</v>
      </c>
      <c r="G189" s="107" t="s">
        <v>569</v>
      </c>
      <c r="H189" s="107" t="s">
        <v>519</v>
      </c>
      <c r="I189" s="43" t="s">
        <v>280</v>
      </c>
    </row>
    <row r="190" spans="1:9" x14ac:dyDescent="0.25">
      <c r="A190" s="43" t="s">
        <v>270</v>
      </c>
      <c r="B190" s="43" t="s">
        <v>520</v>
      </c>
      <c r="C190" s="43" t="s">
        <v>554</v>
      </c>
      <c r="D190" s="43" t="s">
        <v>682</v>
      </c>
      <c r="E190" s="43" t="s">
        <v>683</v>
      </c>
      <c r="F190" s="43" t="s">
        <v>385</v>
      </c>
      <c r="G190" s="107" t="s">
        <v>569</v>
      </c>
      <c r="H190" s="107" t="s">
        <v>519</v>
      </c>
      <c r="I190" s="43" t="s">
        <v>280</v>
      </c>
    </row>
    <row r="191" spans="1:9" x14ac:dyDescent="0.25">
      <c r="A191" s="43" t="s">
        <v>270</v>
      </c>
      <c r="B191" s="43" t="s">
        <v>520</v>
      </c>
      <c r="C191" s="43" t="s">
        <v>554</v>
      </c>
      <c r="D191" s="43" t="s">
        <v>684</v>
      </c>
      <c r="E191" s="43" t="s">
        <v>685</v>
      </c>
      <c r="F191" s="43" t="s">
        <v>385</v>
      </c>
      <c r="G191" s="107" t="s">
        <v>569</v>
      </c>
      <c r="H191" s="107" t="s">
        <v>519</v>
      </c>
      <c r="I191" s="43" t="s">
        <v>280</v>
      </c>
    </row>
    <row r="192" spans="1:9" x14ac:dyDescent="0.25">
      <c r="A192" s="43" t="s">
        <v>270</v>
      </c>
      <c r="B192" s="43" t="s">
        <v>520</v>
      </c>
      <c r="C192" s="43" t="s">
        <v>554</v>
      </c>
      <c r="D192" s="43" t="s">
        <v>686</v>
      </c>
      <c r="E192" s="43" t="s">
        <v>687</v>
      </c>
      <c r="F192" s="43" t="s">
        <v>385</v>
      </c>
      <c r="G192" s="107" t="s">
        <v>569</v>
      </c>
      <c r="H192" s="107" t="s">
        <v>519</v>
      </c>
      <c r="I192" s="43" t="s">
        <v>280</v>
      </c>
    </row>
    <row r="193" spans="1:9" x14ac:dyDescent="0.25">
      <c r="A193" s="43" t="s">
        <v>270</v>
      </c>
      <c r="B193" s="43" t="s">
        <v>520</v>
      </c>
      <c r="C193" s="43" t="s">
        <v>554</v>
      </c>
      <c r="D193" s="43" t="s">
        <v>688</v>
      </c>
      <c r="E193" s="43" t="s">
        <v>689</v>
      </c>
      <c r="F193" s="43" t="s">
        <v>385</v>
      </c>
      <c r="G193" s="107" t="s">
        <v>569</v>
      </c>
      <c r="H193" s="107" t="s">
        <v>519</v>
      </c>
      <c r="I193" s="43" t="s">
        <v>280</v>
      </c>
    </row>
    <row r="194" spans="1:9" x14ac:dyDescent="0.25">
      <c r="A194" s="43" t="s">
        <v>270</v>
      </c>
      <c r="B194" s="43" t="s">
        <v>520</v>
      </c>
      <c r="C194" s="43" t="s">
        <v>554</v>
      </c>
      <c r="D194" s="43" t="s">
        <v>690</v>
      </c>
      <c r="E194" s="43" t="s">
        <v>691</v>
      </c>
      <c r="F194" s="43" t="s">
        <v>385</v>
      </c>
      <c r="G194" s="107" t="s">
        <v>569</v>
      </c>
      <c r="H194" s="107" t="s">
        <v>519</v>
      </c>
      <c r="I194" s="43" t="s">
        <v>280</v>
      </c>
    </row>
    <row r="195" spans="1:9" x14ac:dyDescent="0.25">
      <c r="A195" s="43" t="s">
        <v>270</v>
      </c>
      <c r="B195" s="43" t="s">
        <v>520</v>
      </c>
      <c r="C195" s="43" t="s">
        <v>554</v>
      </c>
      <c r="D195" s="43" t="s">
        <v>692</v>
      </c>
      <c r="E195" s="43" t="s">
        <v>693</v>
      </c>
      <c r="F195" s="43" t="s">
        <v>385</v>
      </c>
      <c r="G195" s="107" t="s">
        <v>569</v>
      </c>
      <c r="H195" s="107" t="s">
        <v>519</v>
      </c>
      <c r="I195" s="43" t="s">
        <v>280</v>
      </c>
    </row>
    <row r="196" spans="1:9" x14ac:dyDescent="0.25">
      <c r="A196" s="43" t="s">
        <v>270</v>
      </c>
      <c r="B196" s="43" t="s">
        <v>520</v>
      </c>
      <c r="C196" s="43" t="s">
        <v>554</v>
      </c>
      <c r="D196" s="43" t="s">
        <v>694</v>
      </c>
      <c r="E196" s="43" t="s">
        <v>695</v>
      </c>
      <c r="F196" s="43" t="s">
        <v>385</v>
      </c>
      <c r="G196" s="107" t="s">
        <v>569</v>
      </c>
      <c r="H196" s="107" t="s">
        <v>519</v>
      </c>
      <c r="I196" s="43" t="s">
        <v>280</v>
      </c>
    </row>
    <row r="197" spans="1:9" x14ac:dyDescent="0.25">
      <c r="A197" s="43" t="s">
        <v>270</v>
      </c>
      <c r="B197" s="43" t="s">
        <v>520</v>
      </c>
      <c r="C197" s="43" t="s">
        <v>554</v>
      </c>
      <c r="D197" s="43" t="s">
        <v>696</v>
      </c>
      <c r="E197" s="43" t="s">
        <v>697</v>
      </c>
      <c r="F197" s="43" t="s">
        <v>385</v>
      </c>
      <c r="G197" s="107" t="s">
        <v>569</v>
      </c>
      <c r="H197" s="107" t="s">
        <v>519</v>
      </c>
      <c r="I197" s="43" t="s">
        <v>280</v>
      </c>
    </row>
    <row r="198" spans="1:9" x14ac:dyDescent="0.25">
      <c r="A198" s="43" t="s">
        <v>270</v>
      </c>
      <c r="B198" s="43" t="s">
        <v>520</v>
      </c>
      <c r="C198" s="43" t="s">
        <v>554</v>
      </c>
      <c r="D198" s="43" t="s">
        <v>698</v>
      </c>
      <c r="E198" s="43" t="s">
        <v>699</v>
      </c>
      <c r="F198" s="43" t="s">
        <v>385</v>
      </c>
      <c r="G198" s="107" t="s">
        <v>569</v>
      </c>
      <c r="H198" s="107" t="s">
        <v>519</v>
      </c>
      <c r="I198" s="43" t="s">
        <v>280</v>
      </c>
    </row>
    <row r="199" spans="1:9" x14ac:dyDescent="0.25">
      <c r="A199" s="43" t="s">
        <v>270</v>
      </c>
      <c r="B199" s="43" t="s">
        <v>520</v>
      </c>
      <c r="C199" s="43" t="s">
        <v>554</v>
      </c>
      <c r="D199" s="43" t="s">
        <v>700</v>
      </c>
      <c r="E199" s="43" t="s">
        <v>701</v>
      </c>
      <c r="F199" s="43" t="s">
        <v>385</v>
      </c>
      <c r="G199" s="107" t="s">
        <v>569</v>
      </c>
      <c r="H199" s="107" t="s">
        <v>519</v>
      </c>
      <c r="I199" s="43" t="s">
        <v>280</v>
      </c>
    </row>
    <row r="200" spans="1:9" x14ac:dyDescent="0.25">
      <c r="A200" s="43" t="s">
        <v>270</v>
      </c>
      <c r="B200" s="43" t="s">
        <v>520</v>
      </c>
      <c r="C200" s="43" t="s">
        <v>554</v>
      </c>
      <c r="D200" s="43" t="s">
        <v>702</v>
      </c>
      <c r="E200" s="43" t="s">
        <v>703</v>
      </c>
      <c r="F200" s="43" t="s">
        <v>385</v>
      </c>
      <c r="G200" s="107" t="s">
        <v>569</v>
      </c>
      <c r="H200" s="107" t="s">
        <v>519</v>
      </c>
      <c r="I200" s="43" t="s">
        <v>280</v>
      </c>
    </row>
    <row r="201" spans="1:9" x14ac:dyDescent="0.25">
      <c r="A201" s="43" t="s">
        <v>270</v>
      </c>
      <c r="B201" s="43" t="s">
        <v>520</v>
      </c>
      <c r="C201" s="43" t="s">
        <v>554</v>
      </c>
      <c r="D201" s="43" t="s">
        <v>704</v>
      </c>
      <c r="E201" s="43" t="s">
        <v>705</v>
      </c>
      <c r="F201" s="43" t="s">
        <v>385</v>
      </c>
      <c r="G201" s="107" t="s">
        <v>569</v>
      </c>
      <c r="H201" s="107" t="s">
        <v>519</v>
      </c>
      <c r="I201" s="43" t="s">
        <v>280</v>
      </c>
    </row>
    <row r="202" spans="1:9" x14ac:dyDescent="0.25">
      <c r="A202" s="43" t="s">
        <v>270</v>
      </c>
      <c r="B202" s="43" t="s">
        <v>520</v>
      </c>
      <c r="C202" s="43" t="s">
        <v>554</v>
      </c>
      <c r="D202" s="43" t="s">
        <v>706</v>
      </c>
      <c r="E202" s="43" t="s">
        <v>707</v>
      </c>
      <c r="F202" s="43" t="s">
        <v>385</v>
      </c>
      <c r="G202" s="107" t="s">
        <v>569</v>
      </c>
      <c r="H202" s="107" t="s">
        <v>519</v>
      </c>
      <c r="I202" s="43" t="s">
        <v>280</v>
      </c>
    </row>
    <row r="203" spans="1:9" x14ac:dyDescent="0.25">
      <c r="A203" s="43" t="s">
        <v>270</v>
      </c>
      <c r="B203" s="43" t="s">
        <v>520</v>
      </c>
      <c r="C203" s="43" t="s">
        <v>554</v>
      </c>
      <c r="D203" s="43" t="s">
        <v>708</v>
      </c>
      <c r="E203" s="43" t="s">
        <v>709</v>
      </c>
      <c r="F203" s="43" t="s">
        <v>385</v>
      </c>
      <c r="G203" s="107" t="s">
        <v>569</v>
      </c>
      <c r="H203" s="107" t="s">
        <v>519</v>
      </c>
      <c r="I203" s="43" t="s">
        <v>280</v>
      </c>
    </row>
    <row r="204" spans="1:9" x14ac:dyDescent="0.25">
      <c r="A204" s="43" t="s">
        <v>270</v>
      </c>
      <c r="B204" s="43" t="s">
        <v>520</v>
      </c>
      <c r="C204" s="43" t="s">
        <v>554</v>
      </c>
      <c r="D204" s="43" t="s">
        <v>710</v>
      </c>
      <c r="E204" s="43" t="s">
        <v>711</v>
      </c>
      <c r="F204" s="43" t="s">
        <v>385</v>
      </c>
      <c r="G204" s="107" t="s">
        <v>569</v>
      </c>
      <c r="H204" s="107" t="s">
        <v>519</v>
      </c>
      <c r="I204" s="43" t="s">
        <v>280</v>
      </c>
    </row>
    <row r="205" spans="1:9" x14ac:dyDescent="0.25">
      <c r="A205" s="43" t="s">
        <v>270</v>
      </c>
      <c r="B205" s="43" t="s">
        <v>520</v>
      </c>
      <c r="C205" s="43" t="s">
        <v>554</v>
      </c>
      <c r="D205" s="43" t="s">
        <v>712</v>
      </c>
      <c r="E205" s="43" t="s">
        <v>713</v>
      </c>
      <c r="F205" s="43" t="s">
        <v>385</v>
      </c>
      <c r="G205" s="107" t="s">
        <v>569</v>
      </c>
      <c r="H205" s="107" t="s">
        <v>519</v>
      </c>
      <c r="I205" s="43" t="s">
        <v>280</v>
      </c>
    </row>
    <row r="206" spans="1:9" x14ac:dyDescent="0.25">
      <c r="A206" s="43" t="s">
        <v>270</v>
      </c>
      <c r="B206" s="43" t="s">
        <v>520</v>
      </c>
      <c r="C206" s="43" t="s">
        <v>554</v>
      </c>
      <c r="D206" s="43" t="s">
        <v>714</v>
      </c>
      <c r="E206" s="43" t="s">
        <v>715</v>
      </c>
      <c r="F206" s="43" t="s">
        <v>385</v>
      </c>
      <c r="G206" s="107" t="s">
        <v>569</v>
      </c>
      <c r="H206" s="107" t="s">
        <v>519</v>
      </c>
      <c r="I206" s="43" t="s">
        <v>280</v>
      </c>
    </row>
    <row r="207" spans="1:9" x14ac:dyDescent="0.25">
      <c r="A207" s="43" t="s">
        <v>270</v>
      </c>
      <c r="B207" s="43" t="s">
        <v>520</v>
      </c>
      <c r="C207" s="43" t="s">
        <v>554</v>
      </c>
      <c r="D207" s="43" t="s">
        <v>716</v>
      </c>
      <c r="E207" s="43" t="s">
        <v>717</v>
      </c>
      <c r="F207" s="43" t="s">
        <v>385</v>
      </c>
      <c r="G207" s="107" t="s">
        <v>569</v>
      </c>
      <c r="H207" s="107" t="s">
        <v>519</v>
      </c>
      <c r="I207" s="43" t="s">
        <v>280</v>
      </c>
    </row>
    <row r="208" spans="1:9" x14ac:dyDescent="0.25">
      <c r="A208" s="43" t="s">
        <v>270</v>
      </c>
      <c r="B208" s="43" t="s">
        <v>520</v>
      </c>
      <c r="C208" s="43" t="s">
        <v>554</v>
      </c>
      <c r="D208" s="43" t="s">
        <v>718</v>
      </c>
      <c r="E208" s="43" t="s">
        <v>719</v>
      </c>
      <c r="F208" s="43" t="s">
        <v>385</v>
      </c>
      <c r="G208" s="107" t="s">
        <v>569</v>
      </c>
      <c r="H208" s="107" t="s">
        <v>519</v>
      </c>
      <c r="I208" s="43" t="s">
        <v>280</v>
      </c>
    </row>
    <row r="209" spans="1:9" x14ac:dyDescent="0.25">
      <c r="A209" s="43" t="s">
        <v>270</v>
      </c>
      <c r="B209" s="43" t="s">
        <v>520</v>
      </c>
      <c r="C209" s="43" t="s">
        <v>554</v>
      </c>
      <c r="D209" s="43" t="s">
        <v>720</v>
      </c>
      <c r="E209" s="43" t="s">
        <v>721</v>
      </c>
      <c r="F209" s="43" t="s">
        <v>385</v>
      </c>
      <c r="G209" s="107" t="s">
        <v>569</v>
      </c>
      <c r="H209" s="107">
        <v>29720.165999999997</v>
      </c>
      <c r="I209" s="43" t="s">
        <v>280</v>
      </c>
    </row>
    <row r="210" spans="1:9" x14ac:dyDescent="0.25">
      <c r="A210" s="43" t="s">
        <v>270</v>
      </c>
      <c r="B210" s="43" t="s">
        <v>520</v>
      </c>
      <c r="C210" s="43" t="s">
        <v>554</v>
      </c>
      <c r="D210" s="43" t="s">
        <v>722</v>
      </c>
      <c r="E210" s="43" t="s">
        <v>723</v>
      </c>
      <c r="F210" s="43" t="s">
        <v>385</v>
      </c>
      <c r="G210" s="107" t="s">
        <v>569</v>
      </c>
      <c r="H210" s="107" t="s">
        <v>226</v>
      </c>
      <c r="I210" s="43" t="s">
        <v>280</v>
      </c>
    </row>
    <row r="211" spans="1:9" x14ac:dyDescent="0.25">
      <c r="A211" s="43" t="s">
        <v>270</v>
      </c>
      <c r="B211" s="43" t="s">
        <v>520</v>
      </c>
      <c r="C211" s="43" t="s">
        <v>554</v>
      </c>
      <c r="D211" s="43" t="s">
        <v>765</v>
      </c>
      <c r="E211" s="43" t="s">
        <v>766</v>
      </c>
      <c r="F211" s="43" t="s">
        <v>385</v>
      </c>
      <c r="G211" s="107" t="s">
        <v>569</v>
      </c>
      <c r="H211" s="107">
        <v>29720.165999999997</v>
      </c>
      <c r="I211" s="43" t="s">
        <v>280</v>
      </c>
    </row>
    <row r="212" spans="1:9" x14ac:dyDescent="0.25">
      <c r="A212" s="43" t="s">
        <v>270</v>
      </c>
      <c r="B212" s="43" t="s">
        <v>520</v>
      </c>
      <c r="C212" s="43" t="s">
        <v>554</v>
      </c>
      <c r="D212" s="43" t="s">
        <v>586</v>
      </c>
      <c r="E212" s="43" t="s">
        <v>587</v>
      </c>
      <c r="F212" s="43" t="s">
        <v>385</v>
      </c>
      <c r="G212" s="107" t="s">
        <v>570</v>
      </c>
      <c r="H212" s="107" t="s">
        <v>226</v>
      </c>
      <c r="I212" s="43" t="s">
        <v>279</v>
      </c>
    </row>
    <row r="213" spans="1:9" x14ac:dyDescent="0.25">
      <c r="A213" s="43" t="s">
        <v>270</v>
      </c>
      <c r="B213" s="43" t="s">
        <v>520</v>
      </c>
      <c r="C213" s="43" t="s">
        <v>554</v>
      </c>
      <c r="D213" s="43" t="s">
        <v>588</v>
      </c>
      <c r="E213" s="43" t="s">
        <v>589</v>
      </c>
      <c r="F213" s="43" t="s">
        <v>385</v>
      </c>
      <c r="G213" s="107" t="s">
        <v>570</v>
      </c>
      <c r="H213" s="107" t="s">
        <v>226</v>
      </c>
      <c r="I213" s="43" t="s">
        <v>279</v>
      </c>
    </row>
    <row r="214" spans="1:9" x14ac:dyDescent="0.25">
      <c r="A214" s="43" t="s">
        <v>270</v>
      </c>
      <c r="B214" s="43" t="s">
        <v>520</v>
      </c>
      <c r="C214" s="43" t="s">
        <v>554</v>
      </c>
      <c r="D214" s="43" t="s">
        <v>590</v>
      </c>
      <c r="E214" s="43" t="s">
        <v>591</v>
      </c>
      <c r="F214" s="43" t="s">
        <v>385</v>
      </c>
      <c r="G214" s="107" t="s">
        <v>570</v>
      </c>
      <c r="H214" s="107" t="s">
        <v>226</v>
      </c>
      <c r="I214" s="43" t="s">
        <v>279</v>
      </c>
    </row>
    <row r="215" spans="1:9" x14ac:dyDescent="0.25">
      <c r="A215" s="43" t="s">
        <v>270</v>
      </c>
      <c r="B215" s="43" t="s">
        <v>520</v>
      </c>
      <c r="C215" s="43" t="s">
        <v>554</v>
      </c>
      <c r="D215" s="43" t="s">
        <v>592</v>
      </c>
      <c r="E215" s="43" t="s">
        <v>593</v>
      </c>
      <c r="F215" s="43" t="s">
        <v>385</v>
      </c>
      <c r="G215" s="107" t="s">
        <v>570</v>
      </c>
      <c r="H215" s="107" t="s">
        <v>226</v>
      </c>
      <c r="I215" s="43" t="s">
        <v>279</v>
      </c>
    </row>
    <row r="216" spans="1:9" x14ac:dyDescent="0.25">
      <c r="A216" s="43" t="s">
        <v>270</v>
      </c>
      <c r="B216" s="43" t="s">
        <v>520</v>
      </c>
      <c r="C216" s="43" t="s">
        <v>554</v>
      </c>
      <c r="D216" s="43" t="s">
        <v>594</v>
      </c>
      <c r="E216" s="43" t="s">
        <v>595</v>
      </c>
      <c r="F216" s="43" t="s">
        <v>385</v>
      </c>
      <c r="G216" s="107" t="s">
        <v>570</v>
      </c>
      <c r="H216" s="107">
        <v>1000.236</v>
      </c>
      <c r="I216" s="43" t="s">
        <v>279</v>
      </c>
    </row>
    <row r="217" spans="1:9" x14ac:dyDescent="0.25">
      <c r="A217" s="43" t="s">
        <v>270</v>
      </c>
      <c r="B217" s="43" t="s">
        <v>520</v>
      </c>
      <c r="C217" s="43" t="s">
        <v>554</v>
      </c>
      <c r="D217" s="43" t="s">
        <v>596</v>
      </c>
      <c r="E217" s="43" t="s">
        <v>597</v>
      </c>
      <c r="F217" s="43" t="s">
        <v>385</v>
      </c>
      <c r="G217" s="107" t="s">
        <v>570</v>
      </c>
      <c r="H217" s="107">
        <v>761.15099999999995</v>
      </c>
      <c r="I217" s="43" t="s">
        <v>279</v>
      </c>
    </row>
    <row r="218" spans="1:9" x14ac:dyDescent="0.25">
      <c r="A218" s="43" t="s">
        <v>270</v>
      </c>
      <c r="B218" s="43" t="s">
        <v>520</v>
      </c>
      <c r="C218" s="43" t="s">
        <v>554</v>
      </c>
      <c r="D218" s="43" t="s">
        <v>598</v>
      </c>
      <c r="E218" s="43" t="s">
        <v>599</v>
      </c>
      <c r="F218" s="43" t="s">
        <v>385</v>
      </c>
      <c r="G218" s="107" t="s">
        <v>570</v>
      </c>
      <c r="H218" s="107">
        <v>0.41699999999999998</v>
      </c>
      <c r="I218" s="43" t="s">
        <v>279</v>
      </c>
    </row>
    <row r="219" spans="1:9" x14ac:dyDescent="0.25">
      <c r="A219" s="43" t="s">
        <v>270</v>
      </c>
      <c r="B219" s="43" t="s">
        <v>520</v>
      </c>
      <c r="C219" s="43" t="s">
        <v>554</v>
      </c>
      <c r="D219" s="43" t="s">
        <v>600</v>
      </c>
      <c r="E219" s="43" t="s">
        <v>601</v>
      </c>
      <c r="F219" s="43" t="s">
        <v>385</v>
      </c>
      <c r="G219" s="107" t="s">
        <v>570</v>
      </c>
      <c r="H219" s="107">
        <v>238.66800000000001</v>
      </c>
      <c r="I219" s="43" t="s">
        <v>279</v>
      </c>
    </row>
    <row r="220" spans="1:9" x14ac:dyDescent="0.25">
      <c r="A220" s="43" t="s">
        <v>270</v>
      </c>
      <c r="B220" s="43" t="s">
        <v>520</v>
      </c>
      <c r="C220" s="43" t="s">
        <v>554</v>
      </c>
      <c r="D220" s="43" t="s">
        <v>602</v>
      </c>
      <c r="E220" s="43" t="s">
        <v>603</v>
      </c>
      <c r="F220" s="43" t="s">
        <v>385</v>
      </c>
      <c r="G220" s="107" t="s">
        <v>570</v>
      </c>
      <c r="H220" s="107">
        <v>3985.252</v>
      </c>
      <c r="I220" s="43" t="s">
        <v>279</v>
      </c>
    </row>
    <row r="221" spans="1:9" x14ac:dyDescent="0.25">
      <c r="A221" s="43" t="s">
        <v>270</v>
      </c>
      <c r="B221" s="43" t="s">
        <v>520</v>
      </c>
      <c r="C221" s="43" t="s">
        <v>554</v>
      </c>
      <c r="D221" s="43" t="s">
        <v>604</v>
      </c>
      <c r="E221" s="43" t="s">
        <v>605</v>
      </c>
      <c r="F221" s="43" t="s">
        <v>385</v>
      </c>
      <c r="G221" s="107" t="s">
        <v>570</v>
      </c>
      <c r="H221" s="107">
        <v>157.49600000000001</v>
      </c>
      <c r="I221" s="43" t="s">
        <v>279</v>
      </c>
    </row>
    <row r="222" spans="1:9" x14ac:dyDescent="0.25">
      <c r="A222" s="43" t="s">
        <v>270</v>
      </c>
      <c r="B222" s="43" t="s">
        <v>520</v>
      </c>
      <c r="C222" s="43" t="s">
        <v>554</v>
      </c>
      <c r="D222" s="43" t="s">
        <v>606</v>
      </c>
      <c r="E222" s="43" t="s">
        <v>607</v>
      </c>
      <c r="F222" s="43" t="s">
        <v>385</v>
      </c>
      <c r="G222" s="107" t="s">
        <v>570</v>
      </c>
      <c r="H222" s="107">
        <v>1.8010000000000002</v>
      </c>
      <c r="I222" s="43" t="s">
        <v>279</v>
      </c>
    </row>
    <row r="223" spans="1:9" x14ac:dyDescent="0.25">
      <c r="A223" s="43" t="s">
        <v>270</v>
      </c>
      <c r="B223" s="43" t="s">
        <v>520</v>
      </c>
      <c r="C223" s="43" t="s">
        <v>554</v>
      </c>
      <c r="D223" s="43" t="s">
        <v>608</v>
      </c>
      <c r="E223" s="43" t="s">
        <v>609</v>
      </c>
      <c r="F223" s="43" t="s">
        <v>385</v>
      </c>
      <c r="G223" s="107" t="s">
        <v>570</v>
      </c>
      <c r="H223" s="107">
        <v>3.5219999999999998</v>
      </c>
      <c r="I223" s="43" t="s">
        <v>279</v>
      </c>
    </row>
    <row r="224" spans="1:9" x14ac:dyDescent="0.25">
      <c r="A224" s="43" t="s">
        <v>270</v>
      </c>
      <c r="B224" s="43" t="s">
        <v>520</v>
      </c>
      <c r="C224" s="43" t="s">
        <v>554</v>
      </c>
      <c r="D224" s="43" t="s">
        <v>610</v>
      </c>
      <c r="E224" s="43" t="s">
        <v>611</v>
      </c>
      <c r="F224" s="43" t="s">
        <v>385</v>
      </c>
      <c r="G224" s="107" t="s">
        <v>570</v>
      </c>
      <c r="H224" s="107">
        <v>201.86500000000001</v>
      </c>
      <c r="I224" s="43" t="s">
        <v>279</v>
      </c>
    </row>
    <row r="225" spans="1:9" x14ac:dyDescent="0.25">
      <c r="A225" s="43" t="s">
        <v>270</v>
      </c>
      <c r="B225" s="43" t="s">
        <v>520</v>
      </c>
      <c r="C225" s="43" t="s">
        <v>554</v>
      </c>
      <c r="D225" s="43" t="s">
        <v>612</v>
      </c>
      <c r="E225" s="43" t="s">
        <v>613</v>
      </c>
      <c r="F225" s="43" t="s">
        <v>385</v>
      </c>
      <c r="G225" s="107" t="s">
        <v>570</v>
      </c>
      <c r="H225" s="107">
        <v>5.5739999999999998</v>
      </c>
      <c r="I225" s="43" t="s">
        <v>279</v>
      </c>
    </row>
    <row r="226" spans="1:9" x14ac:dyDescent="0.25">
      <c r="A226" s="43" t="s">
        <v>270</v>
      </c>
      <c r="B226" s="43" t="s">
        <v>520</v>
      </c>
      <c r="C226" s="43" t="s">
        <v>554</v>
      </c>
      <c r="D226" s="43" t="s">
        <v>614</v>
      </c>
      <c r="E226" s="43" t="s">
        <v>615</v>
      </c>
      <c r="F226" s="43" t="s">
        <v>385</v>
      </c>
      <c r="G226" s="107" t="s">
        <v>570</v>
      </c>
      <c r="H226" s="107">
        <v>117.289</v>
      </c>
      <c r="I226" s="43" t="s">
        <v>279</v>
      </c>
    </row>
    <row r="227" spans="1:9" x14ac:dyDescent="0.25">
      <c r="A227" s="43" t="s">
        <v>270</v>
      </c>
      <c r="B227" s="43" t="s">
        <v>520</v>
      </c>
      <c r="C227" s="43" t="s">
        <v>554</v>
      </c>
      <c r="D227" s="43" t="s">
        <v>616</v>
      </c>
      <c r="E227" s="43" t="s">
        <v>617</v>
      </c>
      <c r="F227" s="43" t="s">
        <v>385</v>
      </c>
      <c r="G227" s="107" t="s">
        <v>570</v>
      </c>
      <c r="H227" s="107" t="s">
        <v>226</v>
      </c>
      <c r="I227" s="43" t="s">
        <v>279</v>
      </c>
    </row>
    <row r="228" spans="1:9" x14ac:dyDescent="0.25">
      <c r="A228" s="43" t="s">
        <v>270</v>
      </c>
      <c r="B228" s="43" t="s">
        <v>520</v>
      </c>
      <c r="C228" s="43" t="s">
        <v>554</v>
      </c>
      <c r="D228" s="43" t="s">
        <v>618</v>
      </c>
      <c r="E228" s="43" t="s">
        <v>619</v>
      </c>
      <c r="F228" s="43" t="s">
        <v>385</v>
      </c>
      <c r="G228" s="107" t="s">
        <v>570</v>
      </c>
      <c r="H228" s="107">
        <v>117.289</v>
      </c>
      <c r="I228" s="43" t="s">
        <v>279</v>
      </c>
    </row>
    <row r="229" spans="1:9" x14ac:dyDescent="0.25">
      <c r="A229" s="43" t="s">
        <v>270</v>
      </c>
      <c r="B229" s="43" t="s">
        <v>520</v>
      </c>
      <c r="C229" s="43" t="s">
        <v>554</v>
      </c>
      <c r="D229" s="43" t="s">
        <v>620</v>
      </c>
      <c r="E229" s="43" t="s">
        <v>621</v>
      </c>
      <c r="F229" s="43" t="s">
        <v>385</v>
      </c>
      <c r="G229" s="107" t="s">
        <v>570</v>
      </c>
      <c r="H229" s="107">
        <v>2711.221</v>
      </c>
      <c r="I229" s="43" t="s">
        <v>279</v>
      </c>
    </row>
    <row r="230" spans="1:9" x14ac:dyDescent="0.25">
      <c r="A230" s="43" t="s">
        <v>270</v>
      </c>
      <c r="B230" s="43" t="s">
        <v>520</v>
      </c>
      <c r="C230" s="43" t="s">
        <v>554</v>
      </c>
      <c r="D230" s="43" t="s">
        <v>622</v>
      </c>
      <c r="E230" s="43" t="s">
        <v>623</v>
      </c>
      <c r="F230" s="43" t="s">
        <v>385</v>
      </c>
      <c r="G230" s="107" t="s">
        <v>570</v>
      </c>
      <c r="H230" s="107">
        <v>22.606000000000002</v>
      </c>
      <c r="I230" s="43" t="s">
        <v>279</v>
      </c>
    </row>
    <row r="231" spans="1:9" x14ac:dyDescent="0.25">
      <c r="A231" s="43" t="s">
        <v>270</v>
      </c>
      <c r="B231" s="43" t="s">
        <v>520</v>
      </c>
      <c r="C231" s="43" t="s">
        <v>554</v>
      </c>
      <c r="D231" s="43" t="s">
        <v>624</v>
      </c>
      <c r="E231" s="43" t="s">
        <v>625</v>
      </c>
      <c r="F231" s="43" t="s">
        <v>385</v>
      </c>
      <c r="G231" s="107" t="s">
        <v>570</v>
      </c>
      <c r="H231" s="107">
        <v>24.942</v>
      </c>
      <c r="I231" s="43" t="s">
        <v>279</v>
      </c>
    </row>
    <row r="232" spans="1:9" x14ac:dyDescent="0.25">
      <c r="A232" s="43" t="s">
        <v>270</v>
      </c>
      <c r="B232" s="43" t="s">
        <v>520</v>
      </c>
      <c r="C232" s="43" t="s">
        <v>554</v>
      </c>
      <c r="D232" s="43" t="s">
        <v>626</v>
      </c>
      <c r="E232" s="43" t="s">
        <v>627</v>
      </c>
      <c r="F232" s="43" t="s">
        <v>385</v>
      </c>
      <c r="G232" s="107" t="s">
        <v>570</v>
      </c>
      <c r="H232" s="107">
        <v>54.814</v>
      </c>
      <c r="I232" s="43" t="s">
        <v>279</v>
      </c>
    </row>
    <row r="233" spans="1:9" x14ac:dyDescent="0.25">
      <c r="A233" s="43" t="s">
        <v>270</v>
      </c>
      <c r="B233" s="43" t="s">
        <v>520</v>
      </c>
      <c r="C233" s="43" t="s">
        <v>554</v>
      </c>
      <c r="D233" s="43" t="s">
        <v>628</v>
      </c>
      <c r="E233" s="43" t="s">
        <v>629</v>
      </c>
      <c r="F233" s="43" t="s">
        <v>385</v>
      </c>
      <c r="G233" s="107" t="s">
        <v>570</v>
      </c>
      <c r="H233" s="107">
        <v>4.7130000000000001</v>
      </c>
      <c r="I233" s="43" t="s">
        <v>279</v>
      </c>
    </row>
    <row r="234" spans="1:9" x14ac:dyDescent="0.25">
      <c r="A234" s="43" t="s">
        <v>270</v>
      </c>
      <c r="B234" s="43" t="s">
        <v>520</v>
      </c>
      <c r="C234" s="43" t="s">
        <v>554</v>
      </c>
      <c r="D234" s="43" t="s">
        <v>630</v>
      </c>
      <c r="E234" s="43" t="s">
        <v>631</v>
      </c>
      <c r="F234" s="43" t="s">
        <v>385</v>
      </c>
      <c r="G234" s="107" t="s">
        <v>570</v>
      </c>
      <c r="H234" s="107">
        <v>50.100999999999999</v>
      </c>
      <c r="I234" s="43" t="s">
        <v>279</v>
      </c>
    </row>
    <row r="235" spans="1:9" x14ac:dyDescent="0.25">
      <c r="A235" s="43" t="s">
        <v>270</v>
      </c>
      <c r="B235" s="43" t="s">
        <v>520</v>
      </c>
      <c r="C235" s="43" t="s">
        <v>554</v>
      </c>
      <c r="D235" s="43" t="s">
        <v>632</v>
      </c>
      <c r="E235" s="43" t="s">
        <v>633</v>
      </c>
      <c r="F235" s="43" t="s">
        <v>385</v>
      </c>
      <c r="G235" s="107" t="s">
        <v>570</v>
      </c>
      <c r="H235" s="107">
        <v>503.07</v>
      </c>
      <c r="I235" s="43" t="s">
        <v>279</v>
      </c>
    </row>
    <row r="236" spans="1:9" x14ac:dyDescent="0.25">
      <c r="A236" s="43" t="s">
        <v>270</v>
      </c>
      <c r="B236" s="43" t="s">
        <v>520</v>
      </c>
      <c r="C236" s="43" t="s">
        <v>554</v>
      </c>
      <c r="D236" s="43" t="s">
        <v>634</v>
      </c>
      <c r="E236" s="43" t="s">
        <v>635</v>
      </c>
      <c r="F236" s="43" t="s">
        <v>385</v>
      </c>
      <c r="G236" s="107" t="s">
        <v>570</v>
      </c>
      <c r="H236" s="107">
        <v>371.178</v>
      </c>
      <c r="I236" s="43" t="s">
        <v>279</v>
      </c>
    </row>
    <row r="237" spans="1:9" x14ac:dyDescent="0.25">
      <c r="A237" s="43" t="s">
        <v>270</v>
      </c>
      <c r="B237" s="43" t="s">
        <v>520</v>
      </c>
      <c r="C237" s="43" t="s">
        <v>554</v>
      </c>
      <c r="D237" s="43" t="s">
        <v>636</v>
      </c>
      <c r="E237" s="43" t="s">
        <v>637</v>
      </c>
      <c r="F237" s="43" t="s">
        <v>385</v>
      </c>
      <c r="G237" s="107" t="s">
        <v>570</v>
      </c>
      <c r="H237" s="107">
        <v>120.693</v>
      </c>
      <c r="I237" s="43" t="s">
        <v>279</v>
      </c>
    </row>
    <row r="238" spans="1:9" x14ac:dyDescent="0.25">
      <c r="A238" s="43" t="s">
        <v>270</v>
      </c>
      <c r="B238" s="43" t="s">
        <v>520</v>
      </c>
      <c r="C238" s="43" t="s">
        <v>554</v>
      </c>
      <c r="D238" s="43" t="s">
        <v>638</v>
      </c>
      <c r="E238" s="43" t="s">
        <v>639</v>
      </c>
      <c r="F238" s="43" t="s">
        <v>385</v>
      </c>
      <c r="G238" s="107" t="s">
        <v>570</v>
      </c>
      <c r="H238" s="107">
        <v>11.199</v>
      </c>
      <c r="I238" s="43" t="s">
        <v>279</v>
      </c>
    </row>
    <row r="239" spans="1:9" x14ac:dyDescent="0.25">
      <c r="A239" s="43" t="s">
        <v>270</v>
      </c>
      <c r="B239" s="43" t="s">
        <v>520</v>
      </c>
      <c r="C239" s="43" t="s">
        <v>554</v>
      </c>
      <c r="D239" s="43" t="s">
        <v>640</v>
      </c>
      <c r="E239" s="43" t="s">
        <v>641</v>
      </c>
      <c r="F239" s="43" t="s">
        <v>385</v>
      </c>
      <c r="G239" s="107" t="s">
        <v>570</v>
      </c>
      <c r="H239" s="107">
        <v>16.422000000000001</v>
      </c>
      <c r="I239" s="43" t="s">
        <v>279</v>
      </c>
    </row>
    <row r="240" spans="1:9" x14ac:dyDescent="0.25">
      <c r="A240" s="43" t="s">
        <v>270</v>
      </c>
      <c r="B240" s="43" t="s">
        <v>520</v>
      </c>
      <c r="C240" s="43" t="s">
        <v>554</v>
      </c>
      <c r="D240" s="43" t="s">
        <v>642</v>
      </c>
      <c r="E240" s="43" t="s">
        <v>643</v>
      </c>
      <c r="F240" s="43" t="s">
        <v>385</v>
      </c>
      <c r="G240" s="107" t="s">
        <v>570</v>
      </c>
      <c r="H240" s="107">
        <v>45.33</v>
      </c>
      <c r="I240" s="43" t="s">
        <v>279</v>
      </c>
    </row>
    <row r="241" spans="1:9" x14ac:dyDescent="0.25">
      <c r="A241" s="43" t="s">
        <v>270</v>
      </c>
      <c r="B241" s="43" t="s">
        <v>520</v>
      </c>
      <c r="C241" s="43" t="s">
        <v>554</v>
      </c>
      <c r="D241" s="43" t="s">
        <v>644</v>
      </c>
      <c r="E241" s="43" t="s">
        <v>645</v>
      </c>
      <c r="F241" s="43" t="s">
        <v>385</v>
      </c>
      <c r="G241" s="107" t="s">
        <v>570</v>
      </c>
      <c r="H241" s="107">
        <v>7.258</v>
      </c>
      <c r="I241" s="43" t="s">
        <v>279</v>
      </c>
    </row>
    <row r="242" spans="1:9" x14ac:dyDescent="0.25">
      <c r="A242" s="43" t="s">
        <v>270</v>
      </c>
      <c r="B242" s="43" t="s">
        <v>520</v>
      </c>
      <c r="C242" s="43" t="s">
        <v>554</v>
      </c>
      <c r="D242" s="43" t="s">
        <v>646</v>
      </c>
      <c r="E242" s="43" t="s">
        <v>647</v>
      </c>
      <c r="F242" s="43" t="s">
        <v>385</v>
      </c>
      <c r="G242" s="107" t="s">
        <v>570</v>
      </c>
      <c r="H242" s="107">
        <v>17.542000000000002</v>
      </c>
      <c r="I242" s="43" t="s">
        <v>279</v>
      </c>
    </row>
    <row r="243" spans="1:9" x14ac:dyDescent="0.25">
      <c r="A243" s="43" t="s">
        <v>270</v>
      </c>
      <c r="B243" s="43" t="s">
        <v>520</v>
      </c>
      <c r="C243" s="43" t="s">
        <v>554</v>
      </c>
      <c r="D243" s="43" t="s">
        <v>648</v>
      </c>
      <c r="E243" s="43" t="s">
        <v>649</v>
      </c>
      <c r="F243" s="43" t="s">
        <v>385</v>
      </c>
      <c r="G243" s="107" t="s">
        <v>570</v>
      </c>
      <c r="H243" s="107">
        <v>50.843000000000004</v>
      </c>
      <c r="I243" s="43" t="s">
        <v>279</v>
      </c>
    </row>
    <row r="244" spans="1:9" x14ac:dyDescent="0.25">
      <c r="A244" s="43" t="s">
        <v>270</v>
      </c>
      <c r="B244" s="43" t="s">
        <v>520</v>
      </c>
      <c r="C244" s="43" t="s">
        <v>554</v>
      </c>
      <c r="D244" s="43" t="s">
        <v>650</v>
      </c>
      <c r="E244" s="43" t="s">
        <v>651</v>
      </c>
      <c r="F244" s="43" t="s">
        <v>385</v>
      </c>
      <c r="G244" s="107" t="s">
        <v>570</v>
      </c>
      <c r="H244" s="107">
        <v>6.5869999999999997</v>
      </c>
      <c r="I244" s="43" t="s">
        <v>279</v>
      </c>
    </row>
    <row r="245" spans="1:9" x14ac:dyDescent="0.25">
      <c r="A245" s="43" t="s">
        <v>270</v>
      </c>
      <c r="B245" s="43" t="s">
        <v>520</v>
      </c>
      <c r="C245" s="43" t="s">
        <v>554</v>
      </c>
      <c r="D245" s="43" t="s">
        <v>652</v>
      </c>
      <c r="E245" s="43" t="s">
        <v>653</v>
      </c>
      <c r="F245" s="43" t="s">
        <v>385</v>
      </c>
      <c r="G245" s="107" t="s">
        <v>570</v>
      </c>
      <c r="H245" s="107" t="s">
        <v>226</v>
      </c>
      <c r="I245" s="43" t="s">
        <v>279</v>
      </c>
    </row>
    <row r="246" spans="1:9" x14ac:dyDescent="0.25">
      <c r="A246" s="43" t="s">
        <v>270</v>
      </c>
      <c r="B246" s="43" t="s">
        <v>520</v>
      </c>
      <c r="C246" s="43" t="s">
        <v>554</v>
      </c>
      <c r="D246" s="43" t="s">
        <v>654</v>
      </c>
      <c r="E246" s="43" t="s">
        <v>655</v>
      </c>
      <c r="F246" s="43" t="s">
        <v>385</v>
      </c>
      <c r="G246" s="107" t="s">
        <v>570</v>
      </c>
      <c r="H246" s="107">
        <v>37.07</v>
      </c>
      <c r="I246" s="43" t="s">
        <v>279</v>
      </c>
    </row>
    <row r="247" spans="1:9" x14ac:dyDescent="0.25">
      <c r="A247" s="43" t="s">
        <v>270</v>
      </c>
      <c r="B247" s="43" t="s">
        <v>520</v>
      </c>
      <c r="C247" s="43" t="s">
        <v>554</v>
      </c>
      <c r="D247" s="43" t="s">
        <v>656</v>
      </c>
      <c r="E247" s="43" t="s">
        <v>657</v>
      </c>
      <c r="F247" s="43" t="s">
        <v>385</v>
      </c>
      <c r="G247" s="107" t="s">
        <v>570</v>
      </c>
      <c r="H247" s="107">
        <v>21797.29</v>
      </c>
      <c r="I247" s="43" t="s">
        <v>279</v>
      </c>
    </row>
    <row r="248" spans="1:9" x14ac:dyDescent="0.25">
      <c r="A248" s="43" t="s">
        <v>270</v>
      </c>
      <c r="B248" s="43" t="s">
        <v>520</v>
      </c>
      <c r="C248" s="43" t="s">
        <v>554</v>
      </c>
      <c r="D248" s="43" t="s">
        <v>658</v>
      </c>
      <c r="E248" s="43" t="s">
        <v>659</v>
      </c>
      <c r="F248" s="43" t="s">
        <v>385</v>
      </c>
      <c r="G248" s="107" t="s">
        <v>570</v>
      </c>
      <c r="H248" s="107">
        <v>21797.29</v>
      </c>
      <c r="I248" s="43" t="s">
        <v>279</v>
      </c>
    </row>
    <row r="249" spans="1:9" x14ac:dyDescent="0.25">
      <c r="A249" s="43" t="s">
        <v>270</v>
      </c>
      <c r="B249" s="43" t="s">
        <v>520</v>
      </c>
      <c r="C249" s="43" t="s">
        <v>554</v>
      </c>
      <c r="D249" s="43" t="s">
        <v>660</v>
      </c>
      <c r="E249" s="43" t="s">
        <v>661</v>
      </c>
      <c r="F249" s="43" t="s">
        <v>385</v>
      </c>
      <c r="G249" s="107" t="s">
        <v>570</v>
      </c>
      <c r="H249" s="107" t="s">
        <v>226</v>
      </c>
      <c r="I249" s="43" t="s">
        <v>279</v>
      </c>
    </row>
    <row r="250" spans="1:9" x14ac:dyDescent="0.25">
      <c r="A250" s="43" t="s">
        <v>270</v>
      </c>
      <c r="B250" s="43" t="s">
        <v>520</v>
      </c>
      <c r="C250" s="43" t="s">
        <v>554</v>
      </c>
      <c r="D250" s="43" t="s">
        <v>662</v>
      </c>
      <c r="E250" s="43" t="s">
        <v>663</v>
      </c>
      <c r="F250" s="43" t="s">
        <v>385</v>
      </c>
      <c r="G250" s="107" t="s">
        <v>570</v>
      </c>
      <c r="H250" s="107">
        <v>1937.8440000000001</v>
      </c>
      <c r="I250" s="43" t="s">
        <v>279</v>
      </c>
    </row>
    <row r="251" spans="1:9" x14ac:dyDescent="0.25">
      <c r="A251" s="43" t="s">
        <v>270</v>
      </c>
      <c r="B251" s="43" t="s">
        <v>520</v>
      </c>
      <c r="C251" s="43" t="s">
        <v>554</v>
      </c>
      <c r="D251" s="43" t="s">
        <v>664</v>
      </c>
      <c r="E251" s="43" t="s">
        <v>665</v>
      </c>
      <c r="F251" s="43" t="s">
        <v>385</v>
      </c>
      <c r="G251" s="107" t="s">
        <v>570</v>
      </c>
      <c r="H251" s="107" t="s">
        <v>226</v>
      </c>
      <c r="I251" s="43" t="s">
        <v>279</v>
      </c>
    </row>
    <row r="252" spans="1:9" x14ac:dyDescent="0.25">
      <c r="A252" s="43" t="s">
        <v>270</v>
      </c>
      <c r="B252" s="43" t="s">
        <v>520</v>
      </c>
      <c r="C252" s="43" t="s">
        <v>554</v>
      </c>
      <c r="D252" s="43" t="s">
        <v>666</v>
      </c>
      <c r="E252" s="43" t="s">
        <v>667</v>
      </c>
      <c r="F252" s="43" t="s">
        <v>385</v>
      </c>
      <c r="G252" s="107" t="s">
        <v>570</v>
      </c>
      <c r="H252" s="107">
        <v>1937.8440000000001</v>
      </c>
      <c r="I252" s="43" t="s">
        <v>279</v>
      </c>
    </row>
    <row r="253" spans="1:9" x14ac:dyDescent="0.25">
      <c r="A253" s="43" t="s">
        <v>270</v>
      </c>
      <c r="B253" s="43" t="s">
        <v>520</v>
      </c>
      <c r="C253" s="43" t="s">
        <v>554</v>
      </c>
      <c r="D253" s="43" t="s">
        <v>668</v>
      </c>
      <c r="E253" s="43" t="s">
        <v>669</v>
      </c>
      <c r="F253" s="43" t="s">
        <v>385</v>
      </c>
      <c r="G253" s="107" t="s">
        <v>570</v>
      </c>
      <c r="H253" s="107">
        <v>1937.8440000000001</v>
      </c>
      <c r="I253" s="43" t="s">
        <v>279</v>
      </c>
    </row>
    <row r="254" spans="1:9" x14ac:dyDescent="0.25">
      <c r="A254" s="43" t="s">
        <v>270</v>
      </c>
      <c r="B254" s="43" t="s">
        <v>520</v>
      </c>
      <c r="C254" s="43" t="s">
        <v>554</v>
      </c>
      <c r="D254" s="43" t="s">
        <v>670</v>
      </c>
      <c r="E254" s="43" t="s">
        <v>671</v>
      </c>
      <c r="F254" s="43" t="s">
        <v>385</v>
      </c>
      <c r="G254" s="107" t="s">
        <v>570</v>
      </c>
      <c r="H254" s="107" t="s">
        <v>519</v>
      </c>
      <c r="I254" s="43" t="s">
        <v>279</v>
      </c>
    </row>
    <row r="255" spans="1:9" x14ac:dyDescent="0.25">
      <c r="A255" s="43" t="s">
        <v>270</v>
      </c>
      <c r="B255" s="43" t="s">
        <v>520</v>
      </c>
      <c r="C255" s="43" t="s">
        <v>554</v>
      </c>
      <c r="D255" s="43" t="s">
        <v>672</v>
      </c>
      <c r="E255" s="43" t="s">
        <v>673</v>
      </c>
      <c r="F255" s="43" t="s">
        <v>385</v>
      </c>
      <c r="G255" s="107" t="s">
        <v>570</v>
      </c>
      <c r="H255" s="107" t="s">
        <v>519</v>
      </c>
      <c r="I255" s="43" t="s">
        <v>279</v>
      </c>
    </row>
    <row r="256" spans="1:9" x14ac:dyDescent="0.25">
      <c r="A256" s="43" t="s">
        <v>270</v>
      </c>
      <c r="B256" s="43" t="s">
        <v>520</v>
      </c>
      <c r="C256" s="43" t="s">
        <v>554</v>
      </c>
      <c r="D256" s="43" t="s">
        <v>674</v>
      </c>
      <c r="E256" s="43" t="s">
        <v>675</v>
      </c>
      <c r="F256" s="43" t="s">
        <v>385</v>
      </c>
      <c r="G256" s="107" t="s">
        <v>570</v>
      </c>
      <c r="H256" s="107" t="s">
        <v>519</v>
      </c>
      <c r="I256" s="43" t="s">
        <v>279</v>
      </c>
    </row>
    <row r="257" spans="1:9" x14ac:dyDescent="0.25">
      <c r="A257" s="43" t="s">
        <v>270</v>
      </c>
      <c r="B257" s="43" t="s">
        <v>520</v>
      </c>
      <c r="C257" s="43" t="s">
        <v>554</v>
      </c>
      <c r="D257" s="43" t="s">
        <v>676</v>
      </c>
      <c r="E257" s="43" t="s">
        <v>677</v>
      </c>
      <c r="F257" s="43" t="s">
        <v>385</v>
      </c>
      <c r="G257" s="107" t="s">
        <v>570</v>
      </c>
      <c r="H257" s="107" t="s">
        <v>519</v>
      </c>
      <c r="I257" s="43" t="s">
        <v>279</v>
      </c>
    </row>
    <row r="258" spans="1:9" x14ac:dyDescent="0.25">
      <c r="A258" s="43" t="s">
        <v>270</v>
      </c>
      <c r="B258" s="43" t="s">
        <v>520</v>
      </c>
      <c r="C258" s="43" t="s">
        <v>554</v>
      </c>
      <c r="D258" s="43" t="s">
        <v>678</v>
      </c>
      <c r="E258" s="43" t="s">
        <v>679</v>
      </c>
      <c r="F258" s="43" t="s">
        <v>385</v>
      </c>
      <c r="G258" s="107" t="s">
        <v>570</v>
      </c>
      <c r="H258" s="107" t="s">
        <v>519</v>
      </c>
      <c r="I258" s="43" t="s">
        <v>279</v>
      </c>
    </row>
    <row r="259" spans="1:9" x14ac:dyDescent="0.25">
      <c r="A259" s="43" t="s">
        <v>270</v>
      </c>
      <c r="B259" s="43" t="s">
        <v>520</v>
      </c>
      <c r="C259" s="43" t="s">
        <v>554</v>
      </c>
      <c r="D259" s="43" t="s">
        <v>680</v>
      </c>
      <c r="E259" s="43" t="s">
        <v>681</v>
      </c>
      <c r="F259" s="43" t="s">
        <v>385</v>
      </c>
      <c r="G259" s="107" t="s">
        <v>570</v>
      </c>
      <c r="H259" s="107" t="s">
        <v>519</v>
      </c>
      <c r="I259" s="43" t="s">
        <v>279</v>
      </c>
    </row>
    <row r="260" spans="1:9" x14ac:dyDescent="0.25">
      <c r="A260" s="43" t="s">
        <v>270</v>
      </c>
      <c r="B260" s="43" t="s">
        <v>520</v>
      </c>
      <c r="C260" s="43" t="s">
        <v>554</v>
      </c>
      <c r="D260" s="43" t="s">
        <v>682</v>
      </c>
      <c r="E260" s="43" t="s">
        <v>683</v>
      </c>
      <c r="F260" s="43" t="s">
        <v>385</v>
      </c>
      <c r="G260" s="107" t="s">
        <v>570</v>
      </c>
      <c r="H260" s="107" t="s">
        <v>519</v>
      </c>
      <c r="I260" s="43" t="s">
        <v>279</v>
      </c>
    </row>
    <row r="261" spans="1:9" x14ac:dyDescent="0.25">
      <c r="A261" s="43" t="s">
        <v>270</v>
      </c>
      <c r="B261" s="43" t="s">
        <v>520</v>
      </c>
      <c r="C261" s="43" t="s">
        <v>554</v>
      </c>
      <c r="D261" s="43" t="s">
        <v>684</v>
      </c>
      <c r="E261" s="43" t="s">
        <v>685</v>
      </c>
      <c r="F261" s="43" t="s">
        <v>385</v>
      </c>
      <c r="G261" s="107" t="s">
        <v>570</v>
      </c>
      <c r="H261" s="107" t="s">
        <v>519</v>
      </c>
      <c r="I261" s="43" t="s">
        <v>279</v>
      </c>
    </row>
    <row r="262" spans="1:9" x14ac:dyDescent="0.25">
      <c r="A262" s="43" t="s">
        <v>270</v>
      </c>
      <c r="B262" s="43" t="s">
        <v>520</v>
      </c>
      <c r="C262" s="43" t="s">
        <v>554</v>
      </c>
      <c r="D262" s="43" t="s">
        <v>686</v>
      </c>
      <c r="E262" s="43" t="s">
        <v>687</v>
      </c>
      <c r="F262" s="43" t="s">
        <v>385</v>
      </c>
      <c r="G262" s="107" t="s">
        <v>570</v>
      </c>
      <c r="H262" s="107" t="s">
        <v>519</v>
      </c>
      <c r="I262" s="43" t="s">
        <v>279</v>
      </c>
    </row>
    <row r="263" spans="1:9" x14ac:dyDescent="0.25">
      <c r="A263" s="43" t="s">
        <v>270</v>
      </c>
      <c r="B263" s="43" t="s">
        <v>520</v>
      </c>
      <c r="C263" s="43" t="s">
        <v>554</v>
      </c>
      <c r="D263" s="43" t="s">
        <v>688</v>
      </c>
      <c r="E263" s="43" t="s">
        <v>689</v>
      </c>
      <c r="F263" s="43" t="s">
        <v>385</v>
      </c>
      <c r="G263" s="107" t="s">
        <v>570</v>
      </c>
      <c r="H263" s="107" t="s">
        <v>519</v>
      </c>
      <c r="I263" s="43" t="s">
        <v>279</v>
      </c>
    </row>
    <row r="264" spans="1:9" x14ac:dyDescent="0.25">
      <c r="A264" s="43" t="s">
        <v>270</v>
      </c>
      <c r="B264" s="43" t="s">
        <v>520</v>
      </c>
      <c r="C264" s="43" t="s">
        <v>554</v>
      </c>
      <c r="D264" s="43" t="s">
        <v>690</v>
      </c>
      <c r="E264" s="43" t="s">
        <v>691</v>
      </c>
      <c r="F264" s="43" t="s">
        <v>385</v>
      </c>
      <c r="G264" s="107" t="s">
        <v>570</v>
      </c>
      <c r="H264" s="107" t="s">
        <v>519</v>
      </c>
      <c r="I264" s="43" t="s">
        <v>279</v>
      </c>
    </row>
    <row r="265" spans="1:9" x14ac:dyDescent="0.25">
      <c r="A265" s="43" t="s">
        <v>270</v>
      </c>
      <c r="B265" s="43" t="s">
        <v>520</v>
      </c>
      <c r="C265" s="43" t="s">
        <v>554</v>
      </c>
      <c r="D265" s="43" t="s">
        <v>692</v>
      </c>
      <c r="E265" s="43" t="s">
        <v>693</v>
      </c>
      <c r="F265" s="43" t="s">
        <v>385</v>
      </c>
      <c r="G265" s="107" t="s">
        <v>570</v>
      </c>
      <c r="H265" s="107" t="s">
        <v>519</v>
      </c>
      <c r="I265" s="43" t="s">
        <v>279</v>
      </c>
    </row>
    <row r="266" spans="1:9" x14ac:dyDescent="0.25">
      <c r="A266" s="43" t="s">
        <v>270</v>
      </c>
      <c r="B266" s="43" t="s">
        <v>520</v>
      </c>
      <c r="C266" s="43" t="s">
        <v>554</v>
      </c>
      <c r="D266" s="43" t="s">
        <v>694</v>
      </c>
      <c r="E266" s="43" t="s">
        <v>695</v>
      </c>
      <c r="F266" s="43" t="s">
        <v>385</v>
      </c>
      <c r="G266" s="107" t="s">
        <v>570</v>
      </c>
      <c r="H266" s="107" t="s">
        <v>519</v>
      </c>
      <c r="I266" s="43" t="s">
        <v>279</v>
      </c>
    </row>
    <row r="267" spans="1:9" x14ac:dyDescent="0.25">
      <c r="A267" s="43" t="s">
        <v>270</v>
      </c>
      <c r="B267" s="43" t="s">
        <v>520</v>
      </c>
      <c r="C267" s="43" t="s">
        <v>554</v>
      </c>
      <c r="D267" s="43" t="s">
        <v>696</v>
      </c>
      <c r="E267" s="43" t="s">
        <v>697</v>
      </c>
      <c r="F267" s="43" t="s">
        <v>385</v>
      </c>
      <c r="G267" s="107" t="s">
        <v>570</v>
      </c>
      <c r="H267" s="107" t="s">
        <v>519</v>
      </c>
      <c r="I267" s="43" t="s">
        <v>279</v>
      </c>
    </row>
    <row r="268" spans="1:9" x14ac:dyDescent="0.25">
      <c r="A268" s="43" t="s">
        <v>270</v>
      </c>
      <c r="B268" s="43" t="s">
        <v>520</v>
      </c>
      <c r="C268" s="43" t="s">
        <v>554</v>
      </c>
      <c r="D268" s="43" t="s">
        <v>698</v>
      </c>
      <c r="E268" s="43" t="s">
        <v>699</v>
      </c>
      <c r="F268" s="43" t="s">
        <v>385</v>
      </c>
      <c r="G268" s="107" t="s">
        <v>570</v>
      </c>
      <c r="H268" s="107" t="s">
        <v>519</v>
      </c>
      <c r="I268" s="43" t="s">
        <v>279</v>
      </c>
    </row>
    <row r="269" spans="1:9" x14ac:dyDescent="0.25">
      <c r="A269" s="43" t="s">
        <v>270</v>
      </c>
      <c r="B269" s="43" t="s">
        <v>520</v>
      </c>
      <c r="C269" s="43" t="s">
        <v>554</v>
      </c>
      <c r="D269" s="43" t="s">
        <v>700</v>
      </c>
      <c r="E269" s="43" t="s">
        <v>701</v>
      </c>
      <c r="F269" s="43" t="s">
        <v>385</v>
      </c>
      <c r="G269" s="107" t="s">
        <v>570</v>
      </c>
      <c r="H269" s="107" t="s">
        <v>519</v>
      </c>
      <c r="I269" s="43" t="s">
        <v>279</v>
      </c>
    </row>
    <row r="270" spans="1:9" x14ac:dyDescent="0.25">
      <c r="A270" s="43" t="s">
        <v>270</v>
      </c>
      <c r="B270" s="43" t="s">
        <v>520</v>
      </c>
      <c r="C270" s="43" t="s">
        <v>554</v>
      </c>
      <c r="D270" s="43" t="s">
        <v>702</v>
      </c>
      <c r="E270" s="43" t="s">
        <v>703</v>
      </c>
      <c r="F270" s="43" t="s">
        <v>385</v>
      </c>
      <c r="G270" s="107" t="s">
        <v>570</v>
      </c>
      <c r="H270" s="107" t="s">
        <v>519</v>
      </c>
      <c r="I270" s="43" t="s">
        <v>279</v>
      </c>
    </row>
    <row r="271" spans="1:9" x14ac:dyDescent="0.25">
      <c r="A271" s="43" t="s">
        <v>270</v>
      </c>
      <c r="B271" s="43" t="s">
        <v>520</v>
      </c>
      <c r="C271" s="43" t="s">
        <v>554</v>
      </c>
      <c r="D271" s="43" t="s">
        <v>704</v>
      </c>
      <c r="E271" s="43" t="s">
        <v>705</v>
      </c>
      <c r="F271" s="43" t="s">
        <v>385</v>
      </c>
      <c r="G271" s="107" t="s">
        <v>570</v>
      </c>
      <c r="H271" s="107" t="s">
        <v>519</v>
      </c>
      <c r="I271" s="43" t="s">
        <v>279</v>
      </c>
    </row>
    <row r="272" spans="1:9" x14ac:dyDescent="0.25">
      <c r="A272" s="43" t="s">
        <v>270</v>
      </c>
      <c r="B272" s="43" t="s">
        <v>520</v>
      </c>
      <c r="C272" s="43" t="s">
        <v>554</v>
      </c>
      <c r="D272" s="43" t="s">
        <v>706</v>
      </c>
      <c r="E272" s="43" t="s">
        <v>707</v>
      </c>
      <c r="F272" s="43" t="s">
        <v>385</v>
      </c>
      <c r="G272" s="107" t="s">
        <v>570</v>
      </c>
      <c r="H272" s="107" t="s">
        <v>519</v>
      </c>
      <c r="I272" s="43" t="s">
        <v>279</v>
      </c>
    </row>
    <row r="273" spans="1:9" x14ac:dyDescent="0.25">
      <c r="A273" s="43" t="s">
        <v>270</v>
      </c>
      <c r="B273" s="43" t="s">
        <v>520</v>
      </c>
      <c r="C273" s="43" t="s">
        <v>554</v>
      </c>
      <c r="D273" s="43" t="s">
        <v>708</v>
      </c>
      <c r="E273" s="43" t="s">
        <v>709</v>
      </c>
      <c r="F273" s="43" t="s">
        <v>385</v>
      </c>
      <c r="G273" s="107" t="s">
        <v>570</v>
      </c>
      <c r="H273" s="107" t="s">
        <v>519</v>
      </c>
      <c r="I273" s="43" t="s">
        <v>279</v>
      </c>
    </row>
    <row r="274" spans="1:9" x14ac:dyDescent="0.25">
      <c r="A274" s="43" t="s">
        <v>270</v>
      </c>
      <c r="B274" s="43" t="s">
        <v>520</v>
      </c>
      <c r="C274" s="43" t="s">
        <v>554</v>
      </c>
      <c r="D274" s="43" t="s">
        <v>710</v>
      </c>
      <c r="E274" s="43" t="s">
        <v>711</v>
      </c>
      <c r="F274" s="43" t="s">
        <v>385</v>
      </c>
      <c r="G274" s="107" t="s">
        <v>570</v>
      </c>
      <c r="H274" s="107" t="s">
        <v>519</v>
      </c>
      <c r="I274" s="43" t="s">
        <v>279</v>
      </c>
    </row>
    <row r="275" spans="1:9" x14ac:dyDescent="0.25">
      <c r="A275" s="43" t="s">
        <v>270</v>
      </c>
      <c r="B275" s="43" t="s">
        <v>520</v>
      </c>
      <c r="C275" s="43" t="s">
        <v>554</v>
      </c>
      <c r="D275" s="43" t="s">
        <v>712</v>
      </c>
      <c r="E275" s="43" t="s">
        <v>713</v>
      </c>
      <c r="F275" s="43" t="s">
        <v>385</v>
      </c>
      <c r="G275" s="107" t="s">
        <v>570</v>
      </c>
      <c r="H275" s="107" t="s">
        <v>519</v>
      </c>
      <c r="I275" s="43" t="s">
        <v>279</v>
      </c>
    </row>
    <row r="276" spans="1:9" x14ac:dyDescent="0.25">
      <c r="A276" s="43" t="s">
        <v>270</v>
      </c>
      <c r="B276" s="43" t="s">
        <v>520</v>
      </c>
      <c r="C276" s="43" t="s">
        <v>554</v>
      </c>
      <c r="D276" s="43" t="s">
        <v>714</v>
      </c>
      <c r="E276" s="43" t="s">
        <v>715</v>
      </c>
      <c r="F276" s="43" t="s">
        <v>385</v>
      </c>
      <c r="G276" s="107" t="s">
        <v>570</v>
      </c>
      <c r="H276" s="107" t="s">
        <v>519</v>
      </c>
      <c r="I276" s="43" t="s">
        <v>279</v>
      </c>
    </row>
    <row r="277" spans="1:9" x14ac:dyDescent="0.25">
      <c r="A277" s="43" t="s">
        <v>270</v>
      </c>
      <c r="B277" s="43" t="s">
        <v>520</v>
      </c>
      <c r="C277" s="43" t="s">
        <v>554</v>
      </c>
      <c r="D277" s="43" t="s">
        <v>716</v>
      </c>
      <c r="E277" s="43" t="s">
        <v>717</v>
      </c>
      <c r="F277" s="43" t="s">
        <v>385</v>
      </c>
      <c r="G277" s="107" t="s">
        <v>570</v>
      </c>
      <c r="H277" s="107" t="s">
        <v>519</v>
      </c>
      <c r="I277" s="43" t="s">
        <v>279</v>
      </c>
    </row>
    <row r="278" spans="1:9" x14ac:dyDescent="0.25">
      <c r="A278" s="43" t="s">
        <v>270</v>
      </c>
      <c r="B278" s="43" t="s">
        <v>520</v>
      </c>
      <c r="C278" s="43" t="s">
        <v>554</v>
      </c>
      <c r="D278" s="43" t="s">
        <v>718</v>
      </c>
      <c r="E278" s="43" t="s">
        <v>719</v>
      </c>
      <c r="F278" s="43" t="s">
        <v>385</v>
      </c>
      <c r="G278" s="107" t="s">
        <v>570</v>
      </c>
      <c r="H278" s="107" t="s">
        <v>519</v>
      </c>
      <c r="I278" s="43" t="s">
        <v>279</v>
      </c>
    </row>
    <row r="279" spans="1:9" x14ac:dyDescent="0.25">
      <c r="A279" s="43" t="s">
        <v>270</v>
      </c>
      <c r="B279" s="43" t="s">
        <v>520</v>
      </c>
      <c r="C279" s="43" t="s">
        <v>554</v>
      </c>
      <c r="D279" s="43" t="s">
        <v>720</v>
      </c>
      <c r="E279" s="43" t="s">
        <v>721</v>
      </c>
      <c r="F279" s="43" t="s">
        <v>385</v>
      </c>
      <c r="G279" s="107" t="s">
        <v>570</v>
      </c>
      <c r="H279" s="107">
        <v>28720.622000000003</v>
      </c>
      <c r="I279" s="43" t="s">
        <v>279</v>
      </c>
    </row>
    <row r="280" spans="1:9" x14ac:dyDescent="0.25">
      <c r="A280" s="43" t="s">
        <v>270</v>
      </c>
      <c r="B280" s="43" t="s">
        <v>520</v>
      </c>
      <c r="C280" s="43" t="s">
        <v>554</v>
      </c>
      <c r="D280" s="43" t="s">
        <v>722</v>
      </c>
      <c r="E280" s="43" t="s">
        <v>723</v>
      </c>
      <c r="F280" s="43" t="s">
        <v>385</v>
      </c>
      <c r="G280" s="107" t="s">
        <v>570</v>
      </c>
      <c r="H280" s="107" t="s">
        <v>226</v>
      </c>
      <c r="I280" s="43" t="s">
        <v>279</v>
      </c>
    </row>
    <row r="281" spans="1:9" x14ac:dyDescent="0.25">
      <c r="A281" s="43" t="s">
        <v>270</v>
      </c>
      <c r="B281" s="43" t="s">
        <v>520</v>
      </c>
      <c r="C281" s="43" t="s">
        <v>554</v>
      </c>
      <c r="D281" s="43" t="s">
        <v>765</v>
      </c>
      <c r="E281" s="43" t="s">
        <v>766</v>
      </c>
      <c r="F281" s="43" t="s">
        <v>385</v>
      </c>
      <c r="G281" s="107" t="s">
        <v>570</v>
      </c>
      <c r="H281" s="107">
        <v>28720.622000000003</v>
      </c>
      <c r="I281" s="43" t="s">
        <v>279</v>
      </c>
    </row>
    <row r="282" spans="1:9" x14ac:dyDescent="0.25">
      <c r="A282" s="43" t="s">
        <v>270</v>
      </c>
      <c r="B282" s="43" t="s">
        <v>520</v>
      </c>
      <c r="C282" s="43" t="s">
        <v>554</v>
      </c>
      <c r="D282" s="43" t="s">
        <v>586</v>
      </c>
      <c r="E282" s="43" t="s">
        <v>587</v>
      </c>
      <c r="F282" s="43" t="s">
        <v>385</v>
      </c>
      <c r="G282" s="107" t="s">
        <v>571</v>
      </c>
      <c r="H282" s="107" t="s">
        <v>519</v>
      </c>
      <c r="I282" s="43" t="s">
        <v>280</v>
      </c>
    </row>
    <row r="283" spans="1:9" x14ac:dyDescent="0.25">
      <c r="A283" s="43" t="s">
        <v>270</v>
      </c>
      <c r="B283" s="43" t="s">
        <v>520</v>
      </c>
      <c r="C283" s="43" t="s">
        <v>554</v>
      </c>
      <c r="D283" s="43" t="s">
        <v>588</v>
      </c>
      <c r="E283" s="43" t="s">
        <v>589</v>
      </c>
      <c r="F283" s="43" t="s">
        <v>385</v>
      </c>
      <c r="G283" s="107" t="s">
        <v>571</v>
      </c>
      <c r="H283" s="107" t="s">
        <v>519</v>
      </c>
      <c r="I283" s="43" t="s">
        <v>280</v>
      </c>
    </row>
    <row r="284" spans="1:9" x14ac:dyDescent="0.25">
      <c r="A284" s="43" t="s">
        <v>270</v>
      </c>
      <c r="B284" s="43" t="s">
        <v>520</v>
      </c>
      <c r="C284" s="43" t="s">
        <v>554</v>
      </c>
      <c r="D284" s="43" t="s">
        <v>590</v>
      </c>
      <c r="E284" s="43" t="s">
        <v>591</v>
      </c>
      <c r="F284" s="43" t="s">
        <v>385</v>
      </c>
      <c r="G284" s="107" t="s">
        <v>571</v>
      </c>
      <c r="H284" s="107" t="s">
        <v>519</v>
      </c>
      <c r="I284" s="43" t="s">
        <v>280</v>
      </c>
    </row>
    <row r="285" spans="1:9" x14ac:dyDescent="0.25">
      <c r="A285" s="43" t="s">
        <v>270</v>
      </c>
      <c r="B285" s="43" t="s">
        <v>520</v>
      </c>
      <c r="C285" s="43" t="s">
        <v>554</v>
      </c>
      <c r="D285" s="43" t="s">
        <v>592</v>
      </c>
      <c r="E285" s="43" t="s">
        <v>593</v>
      </c>
      <c r="F285" s="43" t="s">
        <v>385</v>
      </c>
      <c r="G285" s="107" t="s">
        <v>571</v>
      </c>
      <c r="H285" s="107" t="s">
        <v>519</v>
      </c>
      <c r="I285" s="43" t="s">
        <v>280</v>
      </c>
    </row>
    <row r="286" spans="1:9" x14ac:dyDescent="0.25">
      <c r="A286" s="43" t="s">
        <v>270</v>
      </c>
      <c r="B286" s="43" t="s">
        <v>520</v>
      </c>
      <c r="C286" s="43" t="s">
        <v>554</v>
      </c>
      <c r="D286" s="43" t="s">
        <v>594</v>
      </c>
      <c r="E286" s="43" t="s">
        <v>595</v>
      </c>
      <c r="F286" s="43" t="s">
        <v>385</v>
      </c>
      <c r="G286" s="107" t="s">
        <v>571</v>
      </c>
      <c r="H286" s="107">
        <v>988.46900000000005</v>
      </c>
      <c r="I286" s="43" t="s">
        <v>280</v>
      </c>
    </row>
    <row r="287" spans="1:9" x14ac:dyDescent="0.25">
      <c r="A287" s="43" t="s">
        <v>270</v>
      </c>
      <c r="B287" s="43" t="s">
        <v>520</v>
      </c>
      <c r="C287" s="43" t="s">
        <v>554</v>
      </c>
      <c r="D287" s="43" t="s">
        <v>596</v>
      </c>
      <c r="E287" s="43" t="s">
        <v>597</v>
      </c>
      <c r="F287" s="43" t="s">
        <v>385</v>
      </c>
      <c r="G287" s="107" t="s">
        <v>571</v>
      </c>
      <c r="H287" s="107" t="s">
        <v>519</v>
      </c>
      <c r="I287" s="43" t="s">
        <v>280</v>
      </c>
    </row>
    <row r="288" spans="1:9" x14ac:dyDescent="0.25">
      <c r="A288" s="43" t="s">
        <v>270</v>
      </c>
      <c r="B288" s="43" t="s">
        <v>520</v>
      </c>
      <c r="C288" s="43" t="s">
        <v>554</v>
      </c>
      <c r="D288" s="43" t="s">
        <v>598</v>
      </c>
      <c r="E288" s="43" t="s">
        <v>599</v>
      </c>
      <c r="F288" s="43" t="s">
        <v>385</v>
      </c>
      <c r="G288" s="107" t="s">
        <v>571</v>
      </c>
      <c r="H288" s="107" t="s">
        <v>519</v>
      </c>
      <c r="I288" s="43" t="s">
        <v>280</v>
      </c>
    </row>
    <row r="289" spans="1:9" x14ac:dyDescent="0.25">
      <c r="A289" s="43" t="s">
        <v>270</v>
      </c>
      <c r="B289" s="43" t="s">
        <v>520</v>
      </c>
      <c r="C289" s="43" t="s">
        <v>554</v>
      </c>
      <c r="D289" s="43" t="s">
        <v>600</v>
      </c>
      <c r="E289" s="43" t="s">
        <v>601</v>
      </c>
      <c r="F289" s="43" t="s">
        <v>385</v>
      </c>
      <c r="G289" s="107" t="s">
        <v>571</v>
      </c>
      <c r="H289" s="107" t="s">
        <v>519</v>
      </c>
      <c r="I289" s="43" t="s">
        <v>280</v>
      </c>
    </row>
    <row r="290" spans="1:9" x14ac:dyDescent="0.25">
      <c r="A290" s="43" t="s">
        <v>270</v>
      </c>
      <c r="B290" s="43" t="s">
        <v>520</v>
      </c>
      <c r="C290" s="43" t="s">
        <v>554</v>
      </c>
      <c r="D290" s="43" t="s">
        <v>602</v>
      </c>
      <c r="E290" s="43" t="s">
        <v>603</v>
      </c>
      <c r="F290" s="43" t="s">
        <v>385</v>
      </c>
      <c r="G290" s="107" t="s">
        <v>571</v>
      </c>
      <c r="H290" s="107">
        <v>3890.77</v>
      </c>
      <c r="I290" s="43" t="s">
        <v>280</v>
      </c>
    </row>
    <row r="291" spans="1:9" x14ac:dyDescent="0.25">
      <c r="A291" s="43" t="s">
        <v>270</v>
      </c>
      <c r="B291" s="43" t="s">
        <v>520</v>
      </c>
      <c r="C291" s="43" t="s">
        <v>554</v>
      </c>
      <c r="D291" s="43" t="s">
        <v>604</v>
      </c>
      <c r="E291" s="43" t="s">
        <v>605</v>
      </c>
      <c r="F291" s="43" t="s">
        <v>385</v>
      </c>
      <c r="G291" s="107" t="s">
        <v>571</v>
      </c>
      <c r="H291" s="107" t="s">
        <v>519</v>
      </c>
      <c r="I291" s="43" t="s">
        <v>280</v>
      </c>
    </row>
    <row r="292" spans="1:9" x14ac:dyDescent="0.25">
      <c r="A292" s="43" t="s">
        <v>270</v>
      </c>
      <c r="B292" s="43" t="s">
        <v>520</v>
      </c>
      <c r="C292" s="43" t="s">
        <v>554</v>
      </c>
      <c r="D292" s="43" t="s">
        <v>606</v>
      </c>
      <c r="E292" s="43" t="s">
        <v>607</v>
      </c>
      <c r="F292" s="43" t="s">
        <v>385</v>
      </c>
      <c r="G292" s="107" t="s">
        <v>571</v>
      </c>
      <c r="H292" s="107" t="s">
        <v>519</v>
      </c>
      <c r="I292" s="43" t="s">
        <v>280</v>
      </c>
    </row>
    <row r="293" spans="1:9" x14ac:dyDescent="0.25">
      <c r="A293" s="43" t="s">
        <v>270</v>
      </c>
      <c r="B293" s="43" t="s">
        <v>520</v>
      </c>
      <c r="C293" s="43" t="s">
        <v>554</v>
      </c>
      <c r="D293" s="43" t="s">
        <v>608</v>
      </c>
      <c r="E293" s="43" t="s">
        <v>609</v>
      </c>
      <c r="F293" s="43" t="s">
        <v>385</v>
      </c>
      <c r="G293" s="107" t="s">
        <v>571</v>
      </c>
      <c r="H293" s="107" t="s">
        <v>519</v>
      </c>
      <c r="I293" s="43" t="s">
        <v>280</v>
      </c>
    </row>
    <row r="294" spans="1:9" x14ac:dyDescent="0.25">
      <c r="A294" s="43" t="s">
        <v>270</v>
      </c>
      <c r="B294" s="43" t="s">
        <v>520</v>
      </c>
      <c r="C294" s="43" t="s">
        <v>554</v>
      </c>
      <c r="D294" s="43" t="s">
        <v>610</v>
      </c>
      <c r="E294" s="43" t="s">
        <v>611</v>
      </c>
      <c r="F294" s="43" t="s">
        <v>385</v>
      </c>
      <c r="G294" s="107" t="s">
        <v>571</v>
      </c>
      <c r="H294" s="107" t="s">
        <v>519</v>
      </c>
      <c r="I294" s="43" t="s">
        <v>280</v>
      </c>
    </row>
    <row r="295" spans="1:9" x14ac:dyDescent="0.25">
      <c r="A295" s="43" t="s">
        <v>270</v>
      </c>
      <c r="B295" s="43" t="s">
        <v>520</v>
      </c>
      <c r="C295" s="43" t="s">
        <v>554</v>
      </c>
      <c r="D295" s="43" t="s">
        <v>612</v>
      </c>
      <c r="E295" s="43" t="s">
        <v>613</v>
      </c>
      <c r="F295" s="43" t="s">
        <v>385</v>
      </c>
      <c r="G295" s="107" t="s">
        <v>571</v>
      </c>
      <c r="H295" s="107" t="s">
        <v>519</v>
      </c>
      <c r="I295" s="43" t="s">
        <v>280</v>
      </c>
    </row>
    <row r="296" spans="1:9" x14ac:dyDescent="0.25">
      <c r="A296" s="43" t="s">
        <v>270</v>
      </c>
      <c r="B296" s="43" t="s">
        <v>520</v>
      </c>
      <c r="C296" s="43" t="s">
        <v>554</v>
      </c>
      <c r="D296" s="43" t="s">
        <v>614</v>
      </c>
      <c r="E296" s="43" t="s">
        <v>615</v>
      </c>
      <c r="F296" s="43" t="s">
        <v>385</v>
      </c>
      <c r="G296" s="107" t="s">
        <v>571</v>
      </c>
      <c r="H296" s="107" t="s">
        <v>519</v>
      </c>
      <c r="I296" s="43" t="s">
        <v>280</v>
      </c>
    </row>
    <row r="297" spans="1:9" x14ac:dyDescent="0.25">
      <c r="A297" s="43" t="s">
        <v>270</v>
      </c>
      <c r="B297" s="43" t="s">
        <v>520</v>
      </c>
      <c r="C297" s="43" t="s">
        <v>554</v>
      </c>
      <c r="D297" s="43" t="s">
        <v>616</v>
      </c>
      <c r="E297" s="43" t="s">
        <v>617</v>
      </c>
      <c r="F297" s="43" t="s">
        <v>385</v>
      </c>
      <c r="G297" s="107" t="s">
        <v>571</v>
      </c>
      <c r="H297" s="107" t="s">
        <v>519</v>
      </c>
      <c r="I297" s="43" t="s">
        <v>280</v>
      </c>
    </row>
    <row r="298" spans="1:9" x14ac:dyDescent="0.25">
      <c r="A298" s="43" t="s">
        <v>270</v>
      </c>
      <c r="B298" s="43" t="s">
        <v>520</v>
      </c>
      <c r="C298" s="43" t="s">
        <v>554</v>
      </c>
      <c r="D298" s="43" t="s">
        <v>618</v>
      </c>
      <c r="E298" s="43" t="s">
        <v>619</v>
      </c>
      <c r="F298" s="43" t="s">
        <v>385</v>
      </c>
      <c r="G298" s="107" t="s">
        <v>571</v>
      </c>
      <c r="H298" s="107" t="s">
        <v>519</v>
      </c>
      <c r="I298" s="43" t="s">
        <v>280</v>
      </c>
    </row>
    <row r="299" spans="1:9" x14ac:dyDescent="0.25">
      <c r="A299" s="43" t="s">
        <v>270</v>
      </c>
      <c r="B299" s="43" t="s">
        <v>520</v>
      </c>
      <c r="C299" s="43" t="s">
        <v>554</v>
      </c>
      <c r="D299" s="43" t="s">
        <v>620</v>
      </c>
      <c r="E299" s="43" t="s">
        <v>621</v>
      </c>
      <c r="F299" s="43" t="s">
        <v>385</v>
      </c>
      <c r="G299" s="107" t="s">
        <v>571</v>
      </c>
      <c r="H299" s="107" t="s">
        <v>519</v>
      </c>
      <c r="I299" s="43" t="s">
        <v>280</v>
      </c>
    </row>
    <row r="300" spans="1:9" x14ac:dyDescent="0.25">
      <c r="A300" s="43" t="s">
        <v>270</v>
      </c>
      <c r="B300" s="43" t="s">
        <v>520</v>
      </c>
      <c r="C300" s="43" t="s">
        <v>554</v>
      </c>
      <c r="D300" s="43" t="s">
        <v>622</v>
      </c>
      <c r="E300" s="43" t="s">
        <v>623</v>
      </c>
      <c r="F300" s="43" t="s">
        <v>385</v>
      </c>
      <c r="G300" s="107" t="s">
        <v>571</v>
      </c>
      <c r="H300" s="107" t="s">
        <v>519</v>
      </c>
      <c r="I300" s="43" t="s">
        <v>280</v>
      </c>
    </row>
    <row r="301" spans="1:9" x14ac:dyDescent="0.25">
      <c r="A301" s="43" t="s">
        <v>270</v>
      </c>
      <c r="B301" s="43" t="s">
        <v>520</v>
      </c>
      <c r="C301" s="43" t="s">
        <v>554</v>
      </c>
      <c r="D301" s="43" t="s">
        <v>624</v>
      </c>
      <c r="E301" s="43" t="s">
        <v>625</v>
      </c>
      <c r="F301" s="43" t="s">
        <v>385</v>
      </c>
      <c r="G301" s="107" t="s">
        <v>571</v>
      </c>
      <c r="H301" s="107" t="s">
        <v>519</v>
      </c>
      <c r="I301" s="43" t="s">
        <v>280</v>
      </c>
    </row>
    <row r="302" spans="1:9" x14ac:dyDescent="0.25">
      <c r="A302" s="43" t="s">
        <v>270</v>
      </c>
      <c r="B302" s="43" t="s">
        <v>520</v>
      </c>
      <c r="C302" s="43" t="s">
        <v>554</v>
      </c>
      <c r="D302" s="43" t="s">
        <v>626</v>
      </c>
      <c r="E302" s="43" t="s">
        <v>627</v>
      </c>
      <c r="F302" s="43" t="s">
        <v>385</v>
      </c>
      <c r="G302" s="107" t="s">
        <v>571</v>
      </c>
      <c r="H302" s="107" t="s">
        <v>519</v>
      </c>
      <c r="I302" s="43" t="s">
        <v>280</v>
      </c>
    </row>
    <row r="303" spans="1:9" x14ac:dyDescent="0.25">
      <c r="A303" s="43" t="s">
        <v>270</v>
      </c>
      <c r="B303" s="43" t="s">
        <v>520</v>
      </c>
      <c r="C303" s="43" t="s">
        <v>554</v>
      </c>
      <c r="D303" s="43" t="s">
        <v>628</v>
      </c>
      <c r="E303" s="43" t="s">
        <v>629</v>
      </c>
      <c r="F303" s="43" t="s">
        <v>385</v>
      </c>
      <c r="G303" s="107" t="s">
        <v>571</v>
      </c>
      <c r="H303" s="107" t="s">
        <v>519</v>
      </c>
      <c r="I303" s="43" t="s">
        <v>280</v>
      </c>
    </row>
    <row r="304" spans="1:9" x14ac:dyDescent="0.25">
      <c r="A304" s="43" t="s">
        <v>270</v>
      </c>
      <c r="B304" s="43" t="s">
        <v>520</v>
      </c>
      <c r="C304" s="43" t="s">
        <v>554</v>
      </c>
      <c r="D304" s="43" t="s">
        <v>630</v>
      </c>
      <c r="E304" s="43" t="s">
        <v>631</v>
      </c>
      <c r="F304" s="43" t="s">
        <v>385</v>
      </c>
      <c r="G304" s="107" t="s">
        <v>571</v>
      </c>
      <c r="H304" s="107" t="s">
        <v>519</v>
      </c>
      <c r="I304" s="43" t="s">
        <v>280</v>
      </c>
    </row>
    <row r="305" spans="1:9" x14ac:dyDescent="0.25">
      <c r="A305" s="43" t="s">
        <v>270</v>
      </c>
      <c r="B305" s="43" t="s">
        <v>520</v>
      </c>
      <c r="C305" s="43" t="s">
        <v>554</v>
      </c>
      <c r="D305" s="43" t="s">
        <v>632</v>
      </c>
      <c r="E305" s="43" t="s">
        <v>633</v>
      </c>
      <c r="F305" s="43" t="s">
        <v>385</v>
      </c>
      <c r="G305" s="107" t="s">
        <v>571</v>
      </c>
      <c r="H305" s="107" t="s">
        <v>519</v>
      </c>
      <c r="I305" s="43" t="s">
        <v>280</v>
      </c>
    </row>
    <row r="306" spans="1:9" x14ac:dyDescent="0.25">
      <c r="A306" s="43" t="s">
        <v>270</v>
      </c>
      <c r="B306" s="43" t="s">
        <v>520</v>
      </c>
      <c r="C306" s="43" t="s">
        <v>554</v>
      </c>
      <c r="D306" s="43" t="s">
        <v>634</v>
      </c>
      <c r="E306" s="43" t="s">
        <v>635</v>
      </c>
      <c r="F306" s="43" t="s">
        <v>385</v>
      </c>
      <c r="G306" s="107" t="s">
        <v>571</v>
      </c>
      <c r="H306" s="107" t="s">
        <v>519</v>
      </c>
      <c r="I306" s="43" t="s">
        <v>280</v>
      </c>
    </row>
    <row r="307" spans="1:9" x14ac:dyDescent="0.25">
      <c r="A307" s="43" t="s">
        <v>270</v>
      </c>
      <c r="B307" s="43" t="s">
        <v>520</v>
      </c>
      <c r="C307" s="43" t="s">
        <v>554</v>
      </c>
      <c r="D307" s="43" t="s">
        <v>636</v>
      </c>
      <c r="E307" s="43" t="s">
        <v>637</v>
      </c>
      <c r="F307" s="43" t="s">
        <v>385</v>
      </c>
      <c r="G307" s="107" t="s">
        <v>571</v>
      </c>
      <c r="H307" s="107" t="s">
        <v>519</v>
      </c>
      <c r="I307" s="43" t="s">
        <v>280</v>
      </c>
    </row>
    <row r="308" spans="1:9" x14ac:dyDescent="0.25">
      <c r="A308" s="43" t="s">
        <v>270</v>
      </c>
      <c r="B308" s="43" t="s">
        <v>520</v>
      </c>
      <c r="C308" s="43" t="s">
        <v>554</v>
      </c>
      <c r="D308" s="43" t="s">
        <v>638</v>
      </c>
      <c r="E308" s="43" t="s">
        <v>639</v>
      </c>
      <c r="F308" s="43" t="s">
        <v>385</v>
      </c>
      <c r="G308" s="107" t="s">
        <v>571</v>
      </c>
      <c r="H308" s="107" t="s">
        <v>519</v>
      </c>
      <c r="I308" s="43" t="s">
        <v>280</v>
      </c>
    </row>
    <row r="309" spans="1:9" x14ac:dyDescent="0.25">
      <c r="A309" s="43" t="s">
        <v>270</v>
      </c>
      <c r="B309" s="43" t="s">
        <v>520</v>
      </c>
      <c r="C309" s="43" t="s">
        <v>554</v>
      </c>
      <c r="D309" s="43" t="s">
        <v>640</v>
      </c>
      <c r="E309" s="43" t="s">
        <v>641</v>
      </c>
      <c r="F309" s="43" t="s">
        <v>385</v>
      </c>
      <c r="G309" s="107" t="s">
        <v>571</v>
      </c>
      <c r="H309" s="107" t="s">
        <v>519</v>
      </c>
      <c r="I309" s="43" t="s">
        <v>280</v>
      </c>
    </row>
    <row r="310" spans="1:9" x14ac:dyDescent="0.25">
      <c r="A310" s="43" t="s">
        <v>270</v>
      </c>
      <c r="B310" s="43" t="s">
        <v>520</v>
      </c>
      <c r="C310" s="43" t="s">
        <v>554</v>
      </c>
      <c r="D310" s="43" t="s">
        <v>642</v>
      </c>
      <c r="E310" s="43" t="s">
        <v>643</v>
      </c>
      <c r="F310" s="43" t="s">
        <v>385</v>
      </c>
      <c r="G310" s="107" t="s">
        <v>571</v>
      </c>
      <c r="H310" s="107" t="s">
        <v>519</v>
      </c>
      <c r="I310" s="43" t="s">
        <v>280</v>
      </c>
    </row>
    <row r="311" spans="1:9" x14ac:dyDescent="0.25">
      <c r="A311" s="43" t="s">
        <v>270</v>
      </c>
      <c r="B311" s="43" t="s">
        <v>520</v>
      </c>
      <c r="C311" s="43" t="s">
        <v>554</v>
      </c>
      <c r="D311" s="43" t="s">
        <v>644</v>
      </c>
      <c r="E311" s="43" t="s">
        <v>645</v>
      </c>
      <c r="F311" s="43" t="s">
        <v>385</v>
      </c>
      <c r="G311" s="107" t="s">
        <v>571</v>
      </c>
      <c r="H311" s="107" t="s">
        <v>519</v>
      </c>
      <c r="I311" s="43" t="s">
        <v>280</v>
      </c>
    </row>
    <row r="312" spans="1:9" x14ac:dyDescent="0.25">
      <c r="A312" s="43" t="s">
        <v>270</v>
      </c>
      <c r="B312" s="43" t="s">
        <v>520</v>
      </c>
      <c r="C312" s="43" t="s">
        <v>554</v>
      </c>
      <c r="D312" s="43" t="s">
        <v>646</v>
      </c>
      <c r="E312" s="43" t="s">
        <v>647</v>
      </c>
      <c r="F312" s="43" t="s">
        <v>385</v>
      </c>
      <c r="G312" s="107" t="s">
        <v>571</v>
      </c>
      <c r="H312" s="107" t="s">
        <v>519</v>
      </c>
      <c r="I312" s="43" t="s">
        <v>280</v>
      </c>
    </row>
    <row r="313" spans="1:9" x14ac:dyDescent="0.25">
      <c r="A313" s="43" t="s">
        <v>270</v>
      </c>
      <c r="B313" s="43" t="s">
        <v>520</v>
      </c>
      <c r="C313" s="43" t="s">
        <v>554</v>
      </c>
      <c r="D313" s="43" t="s">
        <v>648</v>
      </c>
      <c r="E313" s="43" t="s">
        <v>649</v>
      </c>
      <c r="F313" s="43" t="s">
        <v>385</v>
      </c>
      <c r="G313" s="107" t="s">
        <v>571</v>
      </c>
      <c r="H313" s="107" t="s">
        <v>519</v>
      </c>
      <c r="I313" s="43" t="s">
        <v>280</v>
      </c>
    </row>
    <row r="314" spans="1:9" x14ac:dyDescent="0.25">
      <c r="A314" s="43" t="s">
        <v>270</v>
      </c>
      <c r="B314" s="43" t="s">
        <v>520</v>
      </c>
      <c r="C314" s="43" t="s">
        <v>554</v>
      </c>
      <c r="D314" s="43" t="s">
        <v>650</v>
      </c>
      <c r="E314" s="43" t="s">
        <v>651</v>
      </c>
      <c r="F314" s="43" t="s">
        <v>385</v>
      </c>
      <c r="G314" s="107" t="s">
        <v>571</v>
      </c>
      <c r="H314" s="107" t="s">
        <v>519</v>
      </c>
      <c r="I314" s="43" t="s">
        <v>280</v>
      </c>
    </row>
    <row r="315" spans="1:9" x14ac:dyDescent="0.25">
      <c r="A315" s="43" t="s">
        <v>270</v>
      </c>
      <c r="B315" s="43" t="s">
        <v>520</v>
      </c>
      <c r="C315" s="43" t="s">
        <v>554</v>
      </c>
      <c r="D315" s="43" t="s">
        <v>652</v>
      </c>
      <c r="E315" s="43" t="s">
        <v>653</v>
      </c>
      <c r="F315" s="43" t="s">
        <v>385</v>
      </c>
      <c r="G315" s="107" t="s">
        <v>571</v>
      </c>
      <c r="H315" s="107" t="s">
        <v>519</v>
      </c>
      <c r="I315" s="43" t="s">
        <v>280</v>
      </c>
    </row>
    <row r="316" spans="1:9" x14ac:dyDescent="0.25">
      <c r="A316" s="43" t="s">
        <v>270</v>
      </c>
      <c r="B316" s="43" t="s">
        <v>520</v>
      </c>
      <c r="C316" s="43" t="s">
        <v>554</v>
      </c>
      <c r="D316" s="43" t="s">
        <v>654</v>
      </c>
      <c r="E316" s="43" t="s">
        <v>655</v>
      </c>
      <c r="F316" s="43" t="s">
        <v>385</v>
      </c>
      <c r="G316" s="107" t="s">
        <v>571</v>
      </c>
      <c r="H316" s="107" t="s">
        <v>519</v>
      </c>
      <c r="I316" s="43" t="s">
        <v>280</v>
      </c>
    </row>
    <row r="317" spans="1:9" x14ac:dyDescent="0.25">
      <c r="A317" s="43" t="s">
        <v>270</v>
      </c>
      <c r="B317" s="43" t="s">
        <v>520</v>
      </c>
      <c r="C317" s="43" t="s">
        <v>554</v>
      </c>
      <c r="D317" s="43" t="s">
        <v>656</v>
      </c>
      <c r="E317" s="43" t="s">
        <v>657</v>
      </c>
      <c r="F317" s="43" t="s">
        <v>385</v>
      </c>
      <c r="G317" s="107" t="s">
        <v>571</v>
      </c>
      <c r="H317" s="107">
        <v>20617.600999999999</v>
      </c>
      <c r="I317" s="43" t="s">
        <v>280</v>
      </c>
    </row>
    <row r="318" spans="1:9" x14ac:dyDescent="0.25">
      <c r="A318" s="43" t="s">
        <v>270</v>
      </c>
      <c r="B318" s="43" t="s">
        <v>520</v>
      </c>
      <c r="C318" s="43" t="s">
        <v>554</v>
      </c>
      <c r="D318" s="43" t="s">
        <v>658</v>
      </c>
      <c r="E318" s="43" t="s">
        <v>659</v>
      </c>
      <c r="F318" s="43" t="s">
        <v>385</v>
      </c>
      <c r="G318" s="107" t="s">
        <v>571</v>
      </c>
      <c r="H318" s="107" t="s">
        <v>519</v>
      </c>
      <c r="I318" s="43" t="s">
        <v>280</v>
      </c>
    </row>
    <row r="319" spans="1:9" x14ac:dyDescent="0.25">
      <c r="A319" s="43" t="s">
        <v>270</v>
      </c>
      <c r="B319" s="43" t="s">
        <v>520</v>
      </c>
      <c r="C319" s="43" t="s">
        <v>554</v>
      </c>
      <c r="D319" s="43" t="s">
        <v>660</v>
      </c>
      <c r="E319" s="43" t="s">
        <v>661</v>
      </c>
      <c r="F319" s="43" t="s">
        <v>385</v>
      </c>
      <c r="G319" s="107" t="s">
        <v>571</v>
      </c>
      <c r="H319" s="107" t="s">
        <v>519</v>
      </c>
      <c r="I319" s="43" t="s">
        <v>280</v>
      </c>
    </row>
    <row r="320" spans="1:9" x14ac:dyDescent="0.25">
      <c r="A320" s="43" t="s">
        <v>270</v>
      </c>
      <c r="B320" s="43" t="s">
        <v>520</v>
      </c>
      <c r="C320" s="43" t="s">
        <v>554</v>
      </c>
      <c r="D320" s="43" t="s">
        <v>662</v>
      </c>
      <c r="E320" s="43" t="s">
        <v>663</v>
      </c>
      <c r="F320" s="43" t="s">
        <v>385</v>
      </c>
      <c r="G320" s="107" t="s">
        <v>571</v>
      </c>
      <c r="H320" s="107">
        <v>1993.51</v>
      </c>
      <c r="I320" s="43" t="s">
        <v>280</v>
      </c>
    </row>
    <row r="321" spans="1:9" x14ac:dyDescent="0.25">
      <c r="A321" s="43" t="s">
        <v>270</v>
      </c>
      <c r="B321" s="43" t="s">
        <v>520</v>
      </c>
      <c r="C321" s="43" t="s">
        <v>554</v>
      </c>
      <c r="D321" s="43" t="s">
        <v>664</v>
      </c>
      <c r="E321" s="43" t="s">
        <v>665</v>
      </c>
      <c r="F321" s="43" t="s">
        <v>385</v>
      </c>
      <c r="G321" s="107" t="s">
        <v>571</v>
      </c>
      <c r="H321" s="107" t="s">
        <v>226</v>
      </c>
      <c r="I321" s="43" t="s">
        <v>280</v>
      </c>
    </row>
    <row r="322" spans="1:9" x14ac:dyDescent="0.25">
      <c r="A322" s="43" t="s">
        <v>270</v>
      </c>
      <c r="B322" s="43" t="s">
        <v>520</v>
      </c>
      <c r="C322" s="43" t="s">
        <v>554</v>
      </c>
      <c r="D322" s="43" t="s">
        <v>666</v>
      </c>
      <c r="E322" s="43" t="s">
        <v>667</v>
      </c>
      <c r="F322" s="43" t="s">
        <v>385</v>
      </c>
      <c r="G322" s="107" t="s">
        <v>571</v>
      </c>
      <c r="H322" s="107" t="s">
        <v>519</v>
      </c>
      <c r="I322" s="43" t="s">
        <v>280</v>
      </c>
    </row>
    <row r="323" spans="1:9" x14ac:dyDescent="0.25">
      <c r="A323" s="43" t="s">
        <v>270</v>
      </c>
      <c r="B323" s="43" t="s">
        <v>520</v>
      </c>
      <c r="C323" s="43" t="s">
        <v>554</v>
      </c>
      <c r="D323" s="43" t="s">
        <v>668</v>
      </c>
      <c r="E323" s="43" t="s">
        <v>669</v>
      </c>
      <c r="F323" s="43" t="s">
        <v>385</v>
      </c>
      <c r="G323" s="107" t="s">
        <v>571</v>
      </c>
      <c r="H323" s="107">
        <v>1993.51</v>
      </c>
      <c r="I323" s="43" t="s">
        <v>280</v>
      </c>
    </row>
    <row r="324" spans="1:9" x14ac:dyDescent="0.25">
      <c r="A324" s="43" t="s">
        <v>270</v>
      </c>
      <c r="B324" s="43" t="s">
        <v>520</v>
      </c>
      <c r="C324" s="43" t="s">
        <v>554</v>
      </c>
      <c r="D324" s="43" t="s">
        <v>670</v>
      </c>
      <c r="E324" s="43" t="s">
        <v>671</v>
      </c>
      <c r="F324" s="43" t="s">
        <v>385</v>
      </c>
      <c r="G324" s="107" t="s">
        <v>571</v>
      </c>
      <c r="H324" s="107" t="s">
        <v>519</v>
      </c>
      <c r="I324" s="43" t="s">
        <v>280</v>
      </c>
    </row>
    <row r="325" spans="1:9" x14ac:dyDescent="0.25">
      <c r="A325" s="43" t="s">
        <v>270</v>
      </c>
      <c r="B325" s="43" t="s">
        <v>520</v>
      </c>
      <c r="C325" s="43" t="s">
        <v>554</v>
      </c>
      <c r="D325" s="43" t="s">
        <v>672</v>
      </c>
      <c r="E325" s="43" t="s">
        <v>673</v>
      </c>
      <c r="F325" s="43" t="s">
        <v>385</v>
      </c>
      <c r="G325" s="107" t="s">
        <v>571</v>
      </c>
      <c r="H325" s="107" t="s">
        <v>519</v>
      </c>
      <c r="I325" s="43" t="s">
        <v>280</v>
      </c>
    </row>
    <row r="326" spans="1:9" x14ac:dyDescent="0.25">
      <c r="A326" s="43" t="s">
        <v>270</v>
      </c>
      <c r="B326" s="43" t="s">
        <v>520</v>
      </c>
      <c r="C326" s="43" t="s">
        <v>554</v>
      </c>
      <c r="D326" s="43" t="s">
        <v>674</v>
      </c>
      <c r="E326" s="43" t="s">
        <v>675</v>
      </c>
      <c r="F326" s="43" t="s">
        <v>385</v>
      </c>
      <c r="G326" s="107" t="s">
        <v>571</v>
      </c>
      <c r="H326" s="107" t="s">
        <v>519</v>
      </c>
      <c r="I326" s="43" t="s">
        <v>280</v>
      </c>
    </row>
    <row r="327" spans="1:9" x14ac:dyDescent="0.25">
      <c r="A327" s="43" t="s">
        <v>270</v>
      </c>
      <c r="B327" s="43" t="s">
        <v>520</v>
      </c>
      <c r="C327" s="43" t="s">
        <v>554</v>
      </c>
      <c r="D327" s="43" t="s">
        <v>676</v>
      </c>
      <c r="E327" s="43" t="s">
        <v>677</v>
      </c>
      <c r="F327" s="43" t="s">
        <v>385</v>
      </c>
      <c r="G327" s="107" t="s">
        <v>571</v>
      </c>
      <c r="H327" s="107" t="s">
        <v>519</v>
      </c>
      <c r="I327" s="43" t="s">
        <v>280</v>
      </c>
    </row>
    <row r="328" spans="1:9" x14ac:dyDescent="0.25">
      <c r="A328" s="43" t="s">
        <v>270</v>
      </c>
      <c r="B328" s="43" t="s">
        <v>520</v>
      </c>
      <c r="C328" s="43" t="s">
        <v>554</v>
      </c>
      <c r="D328" s="43" t="s">
        <v>678</v>
      </c>
      <c r="E328" s="43" t="s">
        <v>679</v>
      </c>
      <c r="F328" s="43" t="s">
        <v>385</v>
      </c>
      <c r="G328" s="107" t="s">
        <v>571</v>
      </c>
      <c r="H328" s="107" t="s">
        <v>519</v>
      </c>
      <c r="I328" s="43" t="s">
        <v>280</v>
      </c>
    </row>
    <row r="329" spans="1:9" x14ac:dyDescent="0.25">
      <c r="A329" s="43" t="s">
        <v>270</v>
      </c>
      <c r="B329" s="43" t="s">
        <v>520</v>
      </c>
      <c r="C329" s="43" t="s">
        <v>554</v>
      </c>
      <c r="D329" s="43" t="s">
        <v>680</v>
      </c>
      <c r="E329" s="43" t="s">
        <v>681</v>
      </c>
      <c r="F329" s="43" t="s">
        <v>385</v>
      </c>
      <c r="G329" s="107" t="s">
        <v>571</v>
      </c>
      <c r="H329" s="107" t="s">
        <v>519</v>
      </c>
      <c r="I329" s="43" t="s">
        <v>280</v>
      </c>
    </row>
    <row r="330" spans="1:9" x14ac:dyDescent="0.25">
      <c r="A330" s="43" t="s">
        <v>270</v>
      </c>
      <c r="B330" s="43" t="s">
        <v>520</v>
      </c>
      <c r="C330" s="43" t="s">
        <v>554</v>
      </c>
      <c r="D330" s="43" t="s">
        <v>682</v>
      </c>
      <c r="E330" s="43" t="s">
        <v>683</v>
      </c>
      <c r="F330" s="43" t="s">
        <v>385</v>
      </c>
      <c r="G330" s="107" t="s">
        <v>571</v>
      </c>
      <c r="H330" s="107" t="s">
        <v>519</v>
      </c>
      <c r="I330" s="43" t="s">
        <v>280</v>
      </c>
    </row>
    <row r="331" spans="1:9" x14ac:dyDescent="0.25">
      <c r="A331" s="43" t="s">
        <v>270</v>
      </c>
      <c r="B331" s="43" t="s">
        <v>520</v>
      </c>
      <c r="C331" s="43" t="s">
        <v>554</v>
      </c>
      <c r="D331" s="43" t="s">
        <v>684</v>
      </c>
      <c r="E331" s="43" t="s">
        <v>685</v>
      </c>
      <c r="F331" s="43" t="s">
        <v>385</v>
      </c>
      <c r="G331" s="107" t="s">
        <v>571</v>
      </c>
      <c r="H331" s="107" t="s">
        <v>519</v>
      </c>
      <c r="I331" s="43" t="s">
        <v>280</v>
      </c>
    </row>
    <row r="332" spans="1:9" x14ac:dyDescent="0.25">
      <c r="A332" s="43" t="s">
        <v>270</v>
      </c>
      <c r="B332" s="43" t="s">
        <v>520</v>
      </c>
      <c r="C332" s="43" t="s">
        <v>554</v>
      </c>
      <c r="D332" s="43" t="s">
        <v>686</v>
      </c>
      <c r="E332" s="43" t="s">
        <v>687</v>
      </c>
      <c r="F332" s="43" t="s">
        <v>385</v>
      </c>
      <c r="G332" s="107" t="s">
        <v>571</v>
      </c>
      <c r="H332" s="107" t="s">
        <v>519</v>
      </c>
      <c r="I332" s="43" t="s">
        <v>280</v>
      </c>
    </row>
    <row r="333" spans="1:9" x14ac:dyDescent="0.25">
      <c r="A333" s="43" t="s">
        <v>270</v>
      </c>
      <c r="B333" s="43" t="s">
        <v>520</v>
      </c>
      <c r="C333" s="43" t="s">
        <v>554</v>
      </c>
      <c r="D333" s="43" t="s">
        <v>688</v>
      </c>
      <c r="E333" s="43" t="s">
        <v>689</v>
      </c>
      <c r="F333" s="43" t="s">
        <v>385</v>
      </c>
      <c r="G333" s="107" t="s">
        <v>571</v>
      </c>
      <c r="H333" s="107" t="s">
        <v>519</v>
      </c>
      <c r="I333" s="43" t="s">
        <v>280</v>
      </c>
    </row>
    <row r="334" spans="1:9" x14ac:dyDescent="0.25">
      <c r="A334" s="43" t="s">
        <v>270</v>
      </c>
      <c r="B334" s="43" t="s">
        <v>520</v>
      </c>
      <c r="C334" s="43" t="s">
        <v>554</v>
      </c>
      <c r="D334" s="43" t="s">
        <v>690</v>
      </c>
      <c r="E334" s="43" t="s">
        <v>691</v>
      </c>
      <c r="F334" s="43" t="s">
        <v>385</v>
      </c>
      <c r="G334" s="107" t="s">
        <v>571</v>
      </c>
      <c r="H334" s="107" t="s">
        <v>519</v>
      </c>
      <c r="I334" s="43" t="s">
        <v>280</v>
      </c>
    </row>
    <row r="335" spans="1:9" x14ac:dyDescent="0.25">
      <c r="A335" s="43" t="s">
        <v>270</v>
      </c>
      <c r="B335" s="43" t="s">
        <v>520</v>
      </c>
      <c r="C335" s="43" t="s">
        <v>554</v>
      </c>
      <c r="D335" s="43" t="s">
        <v>692</v>
      </c>
      <c r="E335" s="43" t="s">
        <v>693</v>
      </c>
      <c r="F335" s="43" t="s">
        <v>385</v>
      </c>
      <c r="G335" s="107" t="s">
        <v>571</v>
      </c>
      <c r="H335" s="107" t="s">
        <v>519</v>
      </c>
      <c r="I335" s="43" t="s">
        <v>280</v>
      </c>
    </row>
    <row r="336" spans="1:9" x14ac:dyDescent="0.25">
      <c r="A336" s="43" t="s">
        <v>270</v>
      </c>
      <c r="B336" s="43" t="s">
        <v>520</v>
      </c>
      <c r="C336" s="43" t="s">
        <v>554</v>
      </c>
      <c r="D336" s="43" t="s">
        <v>694</v>
      </c>
      <c r="E336" s="43" t="s">
        <v>695</v>
      </c>
      <c r="F336" s="43" t="s">
        <v>385</v>
      </c>
      <c r="G336" s="107" t="s">
        <v>571</v>
      </c>
      <c r="H336" s="107" t="s">
        <v>519</v>
      </c>
      <c r="I336" s="43" t="s">
        <v>280</v>
      </c>
    </row>
    <row r="337" spans="1:9" x14ac:dyDescent="0.25">
      <c r="A337" s="43" t="s">
        <v>270</v>
      </c>
      <c r="B337" s="43" t="s">
        <v>520</v>
      </c>
      <c r="C337" s="43" t="s">
        <v>554</v>
      </c>
      <c r="D337" s="43" t="s">
        <v>696</v>
      </c>
      <c r="E337" s="43" t="s">
        <v>697</v>
      </c>
      <c r="F337" s="43" t="s">
        <v>385</v>
      </c>
      <c r="G337" s="107" t="s">
        <v>571</v>
      </c>
      <c r="H337" s="107" t="s">
        <v>519</v>
      </c>
      <c r="I337" s="43" t="s">
        <v>280</v>
      </c>
    </row>
    <row r="338" spans="1:9" x14ac:dyDescent="0.25">
      <c r="A338" s="43" t="s">
        <v>270</v>
      </c>
      <c r="B338" s="43" t="s">
        <v>520</v>
      </c>
      <c r="C338" s="43" t="s">
        <v>554</v>
      </c>
      <c r="D338" s="43" t="s">
        <v>698</v>
      </c>
      <c r="E338" s="43" t="s">
        <v>699</v>
      </c>
      <c r="F338" s="43" t="s">
        <v>385</v>
      </c>
      <c r="G338" s="107" t="s">
        <v>571</v>
      </c>
      <c r="H338" s="107" t="s">
        <v>519</v>
      </c>
      <c r="I338" s="43" t="s">
        <v>280</v>
      </c>
    </row>
    <row r="339" spans="1:9" x14ac:dyDescent="0.25">
      <c r="A339" s="43" t="s">
        <v>270</v>
      </c>
      <c r="B339" s="43" t="s">
        <v>520</v>
      </c>
      <c r="C339" s="43" t="s">
        <v>554</v>
      </c>
      <c r="D339" s="43" t="s">
        <v>700</v>
      </c>
      <c r="E339" s="43" t="s">
        <v>701</v>
      </c>
      <c r="F339" s="43" t="s">
        <v>385</v>
      </c>
      <c r="G339" s="107" t="s">
        <v>571</v>
      </c>
      <c r="H339" s="107" t="s">
        <v>519</v>
      </c>
      <c r="I339" s="43" t="s">
        <v>280</v>
      </c>
    </row>
    <row r="340" spans="1:9" x14ac:dyDescent="0.25">
      <c r="A340" s="43" t="s">
        <v>270</v>
      </c>
      <c r="B340" s="43" t="s">
        <v>520</v>
      </c>
      <c r="C340" s="43" t="s">
        <v>554</v>
      </c>
      <c r="D340" s="43" t="s">
        <v>702</v>
      </c>
      <c r="E340" s="43" t="s">
        <v>703</v>
      </c>
      <c r="F340" s="43" t="s">
        <v>385</v>
      </c>
      <c r="G340" s="107" t="s">
        <v>571</v>
      </c>
      <c r="H340" s="107" t="s">
        <v>519</v>
      </c>
      <c r="I340" s="43" t="s">
        <v>280</v>
      </c>
    </row>
    <row r="341" spans="1:9" x14ac:dyDescent="0.25">
      <c r="A341" s="43" t="s">
        <v>270</v>
      </c>
      <c r="B341" s="43" t="s">
        <v>520</v>
      </c>
      <c r="C341" s="43" t="s">
        <v>554</v>
      </c>
      <c r="D341" s="43" t="s">
        <v>704</v>
      </c>
      <c r="E341" s="43" t="s">
        <v>705</v>
      </c>
      <c r="F341" s="43" t="s">
        <v>385</v>
      </c>
      <c r="G341" s="107" t="s">
        <v>571</v>
      </c>
      <c r="H341" s="107" t="s">
        <v>519</v>
      </c>
      <c r="I341" s="43" t="s">
        <v>280</v>
      </c>
    </row>
    <row r="342" spans="1:9" x14ac:dyDescent="0.25">
      <c r="A342" s="43" t="s">
        <v>270</v>
      </c>
      <c r="B342" s="43" t="s">
        <v>520</v>
      </c>
      <c r="C342" s="43" t="s">
        <v>554</v>
      </c>
      <c r="D342" s="43" t="s">
        <v>706</v>
      </c>
      <c r="E342" s="43" t="s">
        <v>707</v>
      </c>
      <c r="F342" s="43" t="s">
        <v>385</v>
      </c>
      <c r="G342" s="107" t="s">
        <v>571</v>
      </c>
      <c r="H342" s="107" t="s">
        <v>519</v>
      </c>
      <c r="I342" s="43" t="s">
        <v>280</v>
      </c>
    </row>
    <row r="343" spans="1:9" x14ac:dyDescent="0.25">
      <c r="A343" s="43" t="s">
        <v>270</v>
      </c>
      <c r="B343" s="43" t="s">
        <v>520</v>
      </c>
      <c r="C343" s="43" t="s">
        <v>554</v>
      </c>
      <c r="D343" s="43" t="s">
        <v>708</v>
      </c>
      <c r="E343" s="43" t="s">
        <v>709</v>
      </c>
      <c r="F343" s="43" t="s">
        <v>385</v>
      </c>
      <c r="G343" s="107" t="s">
        <v>571</v>
      </c>
      <c r="H343" s="107" t="s">
        <v>519</v>
      </c>
      <c r="I343" s="43" t="s">
        <v>280</v>
      </c>
    </row>
    <row r="344" spans="1:9" x14ac:dyDescent="0.25">
      <c r="A344" s="43" t="s">
        <v>270</v>
      </c>
      <c r="B344" s="43" t="s">
        <v>520</v>
      </c>
      <c r="C344" s="43" t="s">
        <v>554</v>
      </c>
      <c r="D344" s="43" t="s">
        <v>710</v>
      </c>
      <c r="E344" s="43" t="s">
        <v>711</v>
      </c>
      <c r="F344" s="43" t="s">
        <v>385</v>
      </c>
      <c r="G344" s="107" t="s">
        <v>571</v>
      </c>
      <c r="H344" s="107" t="s">
        <v>519</v>
      </c>
      <c r="I344" s="43" t="s">
        <v>280</v>
      </c>
    </row>
    <row r="345" spans="1:9" x14ac:dyDescent="0.25">
      <c r="A345" s="43" t="s">
        <v>270</v>
      </c>
      <c r="B345" s="43" t="s">
        <v>520</v>
      </c>
      <c r="C345" s="43" t="s">
        <v>554</v>
      </c>
      <c r="D345" s="43" t="s">
        <v>712</v>
      </c>
      <c r="E345" s="43" t="s">
        <v>713</v>
      </c>
      <c r="F345" s="43" t="s">
        <v>385</v>
      </c>
      <c r="G345" s="107" t="s">
        <v>571</v>
      </c>
      <c r="H345" s="107" t="s">
        <v>519</v>
      </c>
      <c r="I345" s="43" t="s">
        <v>280</v>
      </c>
    </row>
    <row r="346" spans="1:9" x14ac:dyDescent="0.25">
      <c r="A346" s="43" t="s">
        <v>270</v>
      </c>
      <c r="B346" s="43" t="s">
        <v>520</v>
      </c>
      <c r="C346" s="43" t="s">
        <v>554</v>
      </c>
      <c r="D346" s="43" t="s">
        <v>714</v>
      </c>
      <c r="E346" s="43" t="s">
        <v>715</v>
      </c>
      <c r="F346" s="43" t="s">
        <v>385</v>
      </c>
      <c r="G346" s="107" t="s">
        <v>571</v>
      </c>
      <c r="H346" s="107" t="s">
        <v>519</v>
      </c>
      <c r="I346" s="43" t="s">
        <v>280</v>
      </c>
    </row>
    <row r="347" spans="1:9" x14ac:dyDescent="0.25">
      <c r="A347" s="43" t="s">
        <v>270</v>
      </c>
      <c r="B347" s="43" t="s">
        <v>520</v>
      </c>
      <c r="C347" s="43" t="s">
        <v>554</v>
      </c>
      <c r="D347" s="43" t="s">
        <v>716</v>
      </c>
      <c r="E347" s="43" t="s">
        <v>717</v>
      </c>
      <c r="F347" s="43" t="s">
        <v>385</v>
      </c>
      <c r="G347" s="107" t="s">
        <v>571</v>
      </c>
      <c r="H347" s="107" t="s">
        <v>519</v>
      </c>
      <c r="I347" s="43" t="s">
        <v>280</v>
      </c>
    </row>
    <row r="348" spans="1:9" x14ac:dyDescent="0.25">
      <c r="A348" s="43" t="s">
        <v>270</v>
      </c>
      <c r="B348" s="43" t="s">
        <v>520</v>
      </c>
      <c r="C348" s="43" t="s">
        <v>554</v>
      </c>
      <c r="D348" s="43" t="s">
        <v>718</v>
      </c>
      <c r="E348" s="43" t="s">
        <v>719</v>
      </c>
      <c r="F348" s="43" t="s">
        <v>385</v>
      </c>
      <c r="G348" s="107" t="s">
        <v>571</v>
      </c>
      <c r="H348" s="107" t="s">
        <v>519</v>
      </c>
      <c r="I348" s="43" t="s">
        <v>280</v>
      </c>
    </row>
    <row r="349" spans="1:9" x14ac:dyDescent="0.25">
      <c r="A349" s="43" t="s">
        <v>270</v>
      </c>
      <c r="B349" s="43" t="s">
        <v>520</v>
      </c>
      <c r="C349" s="43" t="s">
        <v>554</v>
      </c>
      <c r="D349" s="43" t="s">
        <v>720</v>
      </c>
      <c r="E349" s="43" t="s">
        <v>721</v>
      </c>
      <c r="F349" s="43" t="s">
        <v>385</v>
      </c>
      <c r="G349" s="107" t="s">
        <v>571</v>
      </c>
      <c r="H349" s="107">
        <v>27490.35</v>
      </c>
      <c r="I349" s="43" t="s">
        <v>280</v>
      </c>
    </row>
    <row r="350" spans="1:9" x14ac:dyDescent="0.25">
      <c r="A350" s="43" t="s">
        <v>270</v>
      </c>
      <c r="B350" s="43" t="s">
        <v>520</v>
      </c>
      <c r="C350" s="43" t="s">
        <v>554</v>
      </c>
      <c r="D350" s="43" t="s">
        <v>722</v>
      </c>
      <c r="E350" s="43" t="s">
        <v>723</v>
      </c>
      <c r="F350" s="43" t="s">
        <v>385</v>
      </c>
      <c r="G350" s="107" t="s">
        <v>571</v>
      </c>
      <c r="H350" s="107" t="s">
        <v>226</v>
      </c>
      <c r="I350" s="43" t="s">
        <v>280</v>
      </c>
    </row>
    <row r="351" spans="1:9" x14ac:dyDescent="0.25">
      <c r="A351" s="43" t="s">
        <v>270</v>
      </c>
      <c r="B351" s="43" t="s">
        <v>520</v>
      </c>
      <c r="C351" s="43" t="s">
        <v>554</v>
      </c>
      <c r="D351" s="43" t="s">
        <v>765</v>
      </c>
      <c r="E351" s="43" t="s">
        <v>766</v>
      </c>
      <c r="F351" s="43" t="s">
        <v>385</v>
      </c>
      <c r="G351" s="107" t="s">
        <v>571</v>
      </c>
      <c r="H351" s="107">
        <v>27490.35</v>
      </c>
      <c r="I351" s="43" t="s">
        <v>280</v>
      </c>
    </row>
    <row r="352" spans="1:9" x14ac:dyDescent="0.25">
      <c r="A352" s="43" t="s">
        <v>270</v>
      </c>
      <c r="B352" s="43" t="s">
        <v>520</v>
      </c>
      <c r="C352" s="43" t="s">
        <v>554</v>
      </c>
      <c r="D352" s="43" t="s">
        <v>586</v>
      </c>
      <c r="E352" s="43" t="s">
        <v>587</v>
      </c>
      <c r="F352" s="43" t="s">
        <v>385</v>
      </c>
      <c r="G352" s="107" t="s">
        <v>572</v>
      </c>
      <c r="H352" s="107" t="s">
        <v>519</v>
      </c>
      <c r="I352" s="43" t="s">
        <v>280</v>
      </c>
    </row>
    <row r="353" spans="1:9" x14ac:dyDescent="0.25">
      <c r="A353" s="43" t="s">
        <v>270</v>
      </c>
      <c r="B353" s="43" t="s">
        <v>520</v>
      </c>
      <c r="C353" s="43" t="s">
        <v>554</v>
      </c>
      <c r="D353" s="43" t="s">
        <v>588</v>
      </c>
      <c r="E353" s="43" t="s">
        <v>589</v>
      </c>
      <c r="F353" s="43" t="s">
        <v>385</v>
      </c>
      <c r="G353" s="107" t="s">
        <v>572</v>
      </c>
      <c r="H353" s="107" t="s">
        <v>519</v>
      </c>
      <c r="I353" s="43" t="s">
        <v>280</v>
      </c>
    </row>
    <row r="354" spans="1:9" x14ac:dyDescent="0.25">
      <c r="A354" s="43" t="s">
        <v>270</v>
      </c>
      <c r="B354" s="43" t="s">
        <v>520</v>
      </c>
      <c r="C354" s="43" t="s">
        <v>554</v>
      </c>
      <c r="D354" s="43" t="s">
        <v>590</v>
      </c>
      <c r="E354" s="43" t="s">
        <v>591</v>
      </c>
      <c r="F354" s="43" t="s">
        <v>385</v>
      </c>
      <c r="G354" s="107" t="s">
        <v>572</v>
      </c>
      <c r="H354" s="107" t="s">
        <v>519</v>
      </c>
      <c r="I354" s="43" t="s">
        <v>280</v>
      </c>
    </row>
    <row r="355" spans="1:9" x14ac:dyDescent="0.25">
      <c r="A355" s="43" t="s">
        <v>270</v>
      </c>
      <c r="B355" s="43" t="s">
        <v>520</v>
      </c>
      <c r="C355" s="43" t="s">
        <v>554</v>
      </c>
      <c r="D355" s="43" t="s">
        <v>592</v>
      </c>
      <c r="E355" s="43" t="s">
        <v>593</v>
      </c>
      <c r="F355" s="43" t="s">
        <v>385</v>
      </c>
      <c r="G355" s="107" t="s">
        <v>572</v>
      </c>
      <c r="H355" s="107" t="s">
        <v>519</v>
      </c>
      <c r="I355" s="43" t="s">
        <v>280</v>
      </c>
    </row>
    <row r="356" spans="1:9" x14ac:dyDescent="0.25">
      <c r="A356" s="43" t="s">
        <v>270</v>
      </c>
      <c r="B356" s="43" t="s">
        <v>520</v>
      </c>
      <c r="C356" s="43" t="s">
        <v>554</v>
      </c>
      <c r="D356" s="43" t="s">
        <v>594</v>
      </c>
      <c r="E356" s="43" t="s">
        <v>595</v>
      </c>
      <c r="F356" s="43" t="s">
        <v>385</v>
      </c>
      <c r="G356" s="107" t="s">
        <v>572</v>
      </c>
      <c r="H356" s="107">
        <v>995.21400000000006</v>
      </c>
      <c r="I356" s="43" t="s">
        <v>280</v>
      </c>
    </row>
    <row r="357" spans="1:9" x14ac:dyDescent="0.25">
      <c r="A357" s="43" t="s">
        <v>270</v>
      </c>
      <c r="B357" s="43" t="s">
        <v>520</v>
      </c>
      <c r="C357" s="43" t="s">
        <v>554</v>
      </c>
      <c r="D357" s="43" t="s">
        <v>596</v>
      </c>
      <c r="E357" s="43" t="s">
        <v>597</v>
      </c>
      <c r="F357" s="43" t="s">
        <v>385</v>
      </c>
      <c r="G357" s="107" t="s">
        <v>572</v>
      </c>
      <c r="H357" s="107" t="s">
        <v>519</v>
      </c>
      <c r="I357" s="43" t="s">
        <v>280</v>
      </c>
    </row>
    <row r="358" spans="1:9" x14ac:dyDescent="0.25">
      <c r="A358" s="43" t="s">
        <v>270</v>
      </c>
      <c r="B358" s="43" t="s">
        <v>520</v>
      </c>
      <c r="C358" s="43" t="s">
        <v>554</v>
      </c>
      <c r="D358" s="43" t="s">
        <v>598</v>
      </c>
      <c r="E358" s="43" t="s">
        <v>599</v>
      </c>
      <c r="F358" s="43" t="s">
        <v>385</v>
      </c>
      <c r="G358" s="107" t="s">
        <v>572</v>
      </c>
      <c r="H358" s="107" t="s">
        <v>519</v>
      </c>
      <c r="I358" s="43" t="s">
        <v>280</v>
      </c>
    </row>
    <row r="359" spans="1:9" x14ac:dyDescent="0.25">
      <c r="A359" s="43" t="s">
        <v>270</v>
      </c>
      <c r="B359" s="43" t="s">
        <v>520</v>
      </c>
      <c r="C359" s="43" t="s">
        <v>554</v>
      </c>
      <c r="D359" s="43" t="s">
        <v>600</v>
      </c>
      <c r="E359" s="43" t="s">
        <v>601</v>
      </c>
      <c r="F359" s="43" t="s">
        <v>385</v>
      </c>
      <c r="G359" s="107" t="s">
        <v>572</v>
      </c>
      <c r="H359" s="107" t="s">
        <v>519</v>
      </c>
      <c r="I359" s="43" t="s">
        <v>280</v>
      </c>
    </row>
    <row r="360" spans="1:9" x14ac:dyDescent="0.25">
      <c r="A360" s="43" t="s">
        <v>270</v>
      </c>
      <c r="B360" s="43" t="s">
        <v>520</v>
      </c>
      <c r="C360" s="43" t="s">
        <v>554</v>
      </c>
      <c r="D360" s="43" t="s">
        <v>602</v>
      </c>
      <c r="E360" s="43" t="s">
        <v>603</v>
      </c>
      <c r="F360" s="43" t="s">
        <v>385</v>
      </c>
      <c r="G360" s="107" t="s">
        <v>572</v>
      </c>
      <c r="H360" s="107">
        <v>3789.0970000000002</v>
      </c>
      <c r="I360" s="43" t="s">
        <v>280</v>
      </c>
    </row>
    <row r="361" spans="1:9" x14ac:dyDescent="0.25">
      <c r="A361" s="43" t="s">
        <v>270</v>
      </c>
      <c r="B361" s="43" t="s">
        <v>520</v>
      </c>
      <c r="C361" s="43" t="s">
        <v>554</v>
      </c>
      <c r="D361" s="43" t="s">
        <v>604</v>
      </c>
      <c r="E361" s="43" t="s">
        <v>605</v>
      </c>
      <c r="F361" s="43" t="s">
        <v>385</v>
      </c>
      <c r="G361" s="107" t="s">
        <v>572</v>
      </c>
      <c r="H361" s="107" t="s">
        <v>519</v>
      </c>
      <c r="I361" s="43" t="s">
        <v>280</v>
      </c>
    </row>
    <row r="362" spans="1:9" x14ac:dyDescent="0.25">
      <c r="A362" s="43" t="s">
        <v>270</v>
      </c>
      <c r="B362" s="43" t="s">
        <v>520</v>
      </c>
      <c r="C362" s="43" t="s">
        <v>554</v>
      </c>
      <c r="D362" s="43" t="s">
        <v>606</v>
      </c>
      <c r="E362" s="43" t="s">
        <v>607</v>
      </c>
      <c r="F362" s="43" t="s">
        <v>385</v>
      </c>
      <c r="G362" s="107" t="s">
        <v>572</v>
      </c>
      <c r="H362" s="107" t="s">
        <v>519</v>
      </c>
      <c r="I362" s="43" t="s">
        <v>280</v>
      </c>
    </row>
    <row r="363" spans="1:9" x14ac:dyDescent="0.25">
      <c r="A363" s="43" t="s">
        <v>270</v>
      </c>
      <c r="B363" s="43" t="s">
        <v>520</v>
      </c>
      <c r="C363" s="43" t="s">
        <v>554</v>
      </c>
      <c r="D363" s="43" t="s">
        <v>608</v>
      </c>
      <c r="E363" s="43" t="s">
        <v>609</v>
      </c>
      <c r="F363" s="43" t="s">
        <v>385</v>
      </c>
      <c r="G363" s="107" t="s">
        <v>572</v>
      </c>
      <c r="H363" s="107" t="s">
        <v>519</v>
      </c>
      <c r="I363" s="43" t="s">
        <v>280</v>
      </c>
    </row>
    <row r="364" spans="1:9" x14ac:dyDescent="0.25">
      <c r="A364" s="43" t="s">
        <v>270</v>
      </c>
      <c r="B364" s="43" t="s">
        <v>520</v>
      </c>
      <c r="C364" s="43" t="s">
        <v>554</v>
      </c>
      <c r="D364" s="43" t="s">
        <v>610</v>
      </c>
      <c r="E364" s="43" t="s">
        <v>611</v>
      </c>
      <c r="F364" s="43" t="s">
        <v>385</v>
      </c>
      <c r="G364" s="107" t="s">
        <v>572</v>
      </c>
      <c r="H364" s="107" t="s">
        <v>519</v>
      </c>
      <c r="I364" s="43" t="s">
        <v>280</v>
      </c>
    </row>
    <row r="365" spans="1:9" x14ac:dyDescent="0.25">
      <c r="A365" s="43" t="s">
        <v>270</v>
      </c>
      <c r="B365" s="43" t="s">
        <v>520</v>
      </c>
      <c r="C365" s="43" t="s">
        <v>554</v>
      </c>
      <c r="D365" s="43" t="s">
        <v>612</v>
      </c>
      <c r="E365" s="43" t="s">
        <v>613</v>
      </c>
      <c r="F365" s="43" t="s">
        <v>385</v>
      </c>
      <c r="G365" s="107" t="s">
        <v>572</v>
      </c>
      <c r="H365" s="107" t="s">
        <v>519</v>
      </c>
      <c r="I365" s="43" t="s">
        <v>280</v>
      </c>
    </row>
    <row r="366" spans="1:9" x14ac:dyDescent="0.25">
      <c r="A366" s="43" t="s">
        <v>270</v>
      </c>
      <c r="B366" s="43" t="s">
        <v>520</v>
      </c>
      <c r="C366" s="43" t="s">
        <v>554</v>
      </c>
      <c r="D366" s="43" t="s">
        <v>614</v>
      </c>
      <c r="E366" s="43" t="s">
        <v>615</v>
      </c>
      <c r="F366" s="43" t="s">
        <v>385</v>
      </c>
      <c r="G366" s="107" t="s">
        <v>572</v>
      </c>
      <c r="H366" s="107" t="s">
        <v>519</v>
      </c>
      <c r="I366" s="43" t="s">
        <v>280</v>
      </c>
    </row>
    <row r="367" spans="1:9" x14ac:dyDescent="0.25">
      <c r="A367" s="43" t="s">
        <v>270</v>
      </c>
      <c r="B367" s="43" t="s">
        <v>520</v>
      </c>
      <c r="C367" s="43" t="s">
        <v>554</v>
      </c>
      <c r="D367" s="43" t="s">
        <v>616</v>
      </c>
      <c r="E367" s="43" t="s">
        <v>617</v>
      </c>
      <c r="F367" s="43" t="s">
        <v>385</v>
      </c>
      <c r="G367" s="107" t="s">
        <v>572</v>
      </c>
      <c r="H367" s="107" t="s">
        <v>519</v>
      </c>
      <c r="I367" s="43" t="s">
        <v>280</v>
      </c>
    </row>
    <row r="368" spans="1:9" x14ac:dyDescent="0.25">
      <c r="A368" s="43" t="s">
        <v>270</v>
      </c>
      <c r="B368" s="43" t="s">
        <v>520</v>
      </c>
      <c r="C368" s="43" t="s">
        <v>554</v>
      </c>
      <c r="D368" s="43" t="s">
        <v>618</v>
      </c>
      <c r="E368" s="43" t="s">
        <v>619</v>
      </c>
      <c r="F368" s="43" t="s">
        <v>385</v>
      </c>
      <c r="G368" s="107" t="s">
        <v>572</v>
      </c>
      <c r="H368" s="107" t="s">
        <v>519</v>
      </c>
      <c r="I368" s="43" t="s">
        <v>280</v>
      </c>
    </row>
    <row r="369" spans="1:9" x14ac:dyDescent="0.25">
      <c r="A369" s="43" t="s">
        <v>270</v>
      </c>
      <c r="B369" s="43" t="s">
        <v>520</v>
      </c>
      <c r="C369" s="43" t="s">
        <v>554</v>
      </c>
      <c r="D369" s="43" t="s">
        <v>620</v>
      </c>
      <c r="E369" s="43" t="s">
        <v>621</v>
      </c>
      <c r="F369" s="43" t="s">
        <v>385</v>
      </c>
      <c r="G369" s="107" t="s">
        <v>572</v>
      </c>
      <c r="H369" s="107" t="s">
        <v>519</v>
      </c>
      <c r="I369" s="43" t="s">
        <v>280</v>
      </c>
    </row>
    <row r="370" spans="1:9" x14ac:dyDescent="0.25">
      <c r="A370" s="43" t="s">
        <v>270</v>
      </c>
      <c r="B370" s="43" t="s">
        <v>520</v>
      </c>
      <c r="C370" s="43" t="s">
        <v>554</v>
      </c>
      <c r="D370" s="43" t="s">
        <v>622</v>
      </c>
      <c r="E370" s="43" t="s">
        <v>623</v>
      </c>
      <c r="F370" s="43" t="s">
        <v>385</v>
      </c>
      <c r="G370" s="107" t="s">
        <v>572</v>
      </c>
      <c r="H370" s="107" t="s">
        <v>519</v>
      </c>
      <c r="I370" s="43" t="s">
        <v>280</v>
      </c>
    </row>
    <row r="371" spans="1:9" x14ac:dyDescent="0.25">
      <c r="A371" s="43" t="s">
        <v>270</v>
      </c>
      <c r="B371" s="43" t="s">
        <v>520</v>
      </c>
      <c r="C371" s="43" t="s">
        <v>554</v>
      </c>
      <c r="D371" s="43" t="s">
        <v>624</v>
      </c>
      <c r="E371" s="43" t="s">
        <v>625</v>
      </c>
      <c r="F371" s="43" t="s">
        <v>385</v>
      </c>
      <c r="G371" s="107" t="s">
        <v>572</v>
      </c>
      <c r="H371" s="107" t="s">
        <v>519</v>
      </c>
      <c r="I371" s="43" t="s">
        <v>280</v>
      </c>
    </row>
    <row r="372" spans="1:9" x14ac:dyDescent="0.25">
      <c r="A372" s="43" t="s">
        <v>270</v>
      </c>
      <c r="B372" s="43" t="s">
        <v>520</v>
      </c>
      <c r="C372" s="43" t="s">
        <v>554</v>
      </c>
      <c r="D372" s="43" t="s">
        <v>626</v>
      </c>
      <c r="E372" s="43" t="s">
        <v>627</v>
      </c>
      <c r="F372" s="43" t="s">
        <v>385</v>
      </c>
      <c r="G372" s="107" t="s">
        <v>572</v>
      </c>
      <c r="H372" s="107" t="s">
        <v>519</v>
      </c>
      <c r="I372" s="43" t="s">
        <v>280</v>
      </c>
    </row>
    <row r="373" spans="1:9" x14ac:dyDescent="0.25">
      <c r="A373" s="43" t="s">
        <v>270</v>
      </c>
      <c r="B373" s="43" t="s">
        <v>520</v>
      </c>
      <c r="C373" s="43" t="s">
        <v>554</v>
      </c>
      <c r="D373" s="43" t="s">
        <v>628</v>
      </c>
      <c r="E373" s="43" t="s">
        <v>629</v>
      </c>
      <c r="F373" s="43" t="s">
        <v>385</v>
      </c>
      <c r="G373" s="107" t="s">
        <v>572</v>
      </c>
      <c r="H373" s="107" t="s">
        <v>519</v>
      </c>
      <c r="I373" s="43" t="s">
        <v>280</v>
      </c>
    </row>
    <row r="374" spans="1:9" x14ac:dyDescent="0.25">
      <c r="A374" s="43" t="s">
        <v>270</v>
      </c>
      <c r="B374" s="43" t="s">
        <v>520</v>
      </c>
      <c r="C374" s="43" t="s">
        <v>554</v>
      </c>
      <c r="D374" s="43" t="s">
        <v>630</v>
      </c>
      <c r="E374" s="43" t="s">
        <v>631</v>
      </c>
      <c r="F374" s="43" t="s">
        <v>385</v>
      </c>
      <c r="G374" s="107" t="s">
        <v>572</v>
      </c>
      <c r="H374" s="107" t="s">
        <v>519</v>
      </c>
      <c r="I374" s="43" t="s">
        <v>280</v>
      </c>
    </row>
    <row r="375" spans="1:9" x14ac:dyDescent="0.25">
      <c r="A375" s="43" t="s">
        <v>270</v>
      </c>
      <c r="B375" s="43" t="s">
        <v>520</v>
      </c>
      <c r="C375" s="43" t="s">
        <v>554</v>
      </c>
      <c r="D375" s="43" t="s">
        <v>632</v>
      </c>
      <c r="E375" s="43" t="s">
        <v>633</v>
      </c>
      <c r="F375" s="43" t="s">
        <v>385</v>
      </c>
      <c r="G375" s="107" t="s">
        <v>572</v>
      </c>
      <c r="H375" s="107" t="s">
        <v>519</v>
      </c>
      <c r="I375" s="43" t="s">
        <v>280</v>
      </c>
    </row>
    <row r="376" spans="1:9" x14ac:dyDescent="0.25">
      <c r="A376" s="43" t="s">
        <v>270</v>
      </c>
      <c r="B376" s="43" t="s">
        <v>520</v>
      </c>
      <c r="C376" s="43" t="s">
        <v>554</v>
      </c>
      <c r="D376" s="43" t="s">
        <v>634</v>
      </c>
      <c r="E376" s="43" t="s">
        <v>635</v>
      </c>
      <c r="F376" s="43" t="s">
        <v>385</v>
      </c>
      <c r="G376" s="107" t="s">
        <v>572</v>
      </c>
      <c r="H376" s="107" t="s">
        <v>519</v>
      </c>
      <c r="I376" s="43" t="s">
        <v>280</v>
      </c>
    </row>
    <row r="377" spans="1:9" x14ac:dyDescent="0.25">
      <c r="A377" s="43" t="s">
        <v>270</v>
      </c>
      <c r="B377" s="43" t="s">
        <v>520</v>
      </c>
      <c r="C377" s="43" t="s">
        <v>554</v>
      </c>
      <c r="D377" s="43" t="s">
        <v>636</v>
      </c>
      <c r="E377" s="43" t="s">
        <v>637</v>
      </c>
      <c r="F377" s="43" t="s">
        <v>385</v>
      </c>
      <c r="G377" s="107" t="s">
        <v>572</v>
      </c>
      <c r="H377" s="107" t="s">
        <v>519</v>
      </c>
      <c r="I377" s="43" t="s">
        <v>280</v>
      </c>
    </row>
    <row r="378" spans="1:9" x14ac:dyDescent="0.25">
      <c r="A378" s="43" t="s">
        <v>270</v>
      </c>
      <c r="B378" s="43" t="s">
        <v>520</v>
      </c>
      <c r="C378" s="43" t="s">
        <v>554</v>
      </c>
      <c r="D378" s="43" t="s">
        <v>638</v>
      </c>
      <c r="E378" s="43" t="s">
        <v>639</v>
      </c>
      <c r="F378" s="43" t="s">
        <v>385</v>
      </c>
      <c r="G378" s="107" t="s">
        <v>572</v>
      </c>
      <c r="H378" s="107" t="s">
        <v>519</v>
      </c>
      <c r="I378" s="43" t="s">
        <v>280</v>
      </c>
    </row>
    <row r="379" spans="1:9" x14ac:dyDescent="0.25">
      <c r="A379" s="43" t="s">
        <v>270</v>
      </c>
      <c r="B379" s="43" t="s">
        <v>520</v>
      </c>
      <c r="C379" s="43" t="s">
        <v>554</v>
      </c>
      <c r="D379" s="43" t="s">
        <v>640</v>
      </c>
      <c r="E379" s="43" t="s">
        <v>641</v>
      </c>
      <c r="F379" s="43" t="s">
        <v>385</v>
      </c>
      <c r="G379" s="107" t="s">
        <v>572</v>
      </c>
      <c r="H379" s="107" t="s">
        <v>519</v>
      </c>
      <c r="I379" s="43" t="s">
        <v>280</v>
      </c>
    </row>
    <row r="380" spans="1:9" x14ac:dyDescent="0.25">
      <c r="A380" s="43" t="s">
        <v>270</v>
      </c>
      <c r="B380" s="43" t="s">
        <v>520</v>
      </c>
      <c r="C380" s="43" t="s">
        <v>554</v>
      </c>
      <c r="D380" s="43" t="s">
        <v>642</v>
      </c>
      <c r="E380" s="43" t="s">
        <v>643</v>
      </c>
      <c r="F380" s="43" t="s">
        <v>385</v>
      </c>
      <c r="G380" s="107" t="s">
        <v>572</v>
      </c>
      <c r="H380" s="107" t="s">
        <v>519</v>
      </c>
      <c r="I380" s="43" t="s">
        <v>280</v>
      </c>
    </row>
    <row r="381" spans="1:9" x14ac:dyDescent="0.25">
      <c r="A381" s="43" t="s">
        <v>270</v>
      </c>
      <c r="B381" s="43" t="s">
        <v>520</v>
      </c>
      <c r="C381" s="43" t="s">
        <v>554</v>
      </c>
      <c r="D381" s="43" t="s">
        <v>644</v>
      </c>
      <c r="E381" s="43" t="s">
        <v>645</v>
      </c>
      <c r="F381" s="43" t="s">
        <v>385</v>
      </c>
      <c r="G381" s="107" t="s">
        <v>572</v>
      </c>
      <c r="H381" s="107" t="s">
        <v>519</v>
      </c>
      <c r="I381" s="43" t="s">
        <v>280</v>
      </c>
    </row>
    <row r="382" spans="1:9" x14ac:dyDescent="0.25">
      <c r="A382" s="43" t="s">
        <v>270</v>
      </c>
      <c r="B382" s="43" t="s">
        <v>520</v>
      </c>
      <c r="C382" s="43" t="s">
        <v>554</v>
      </c>
      <c r="D382" s="43" t="s">
        <v>646</v>
      </c>
      <c r="E382" s="43" t="s">
        <v>647</v>
      </c>
      <c r="F382" s="43" t="s">
        <v>385</v>
      </c>
      <c r="G382" s="107" t="s">
        <v>572</v>
      </c>
      <c r="H382" s="107" t="s">
        <v>519</v>
      </c>
      <c r="I382" s="43" t="s">
        <v>280</v>
      </c>
    </row>
    <row r="383" spans="1:9" x14ac:dyDescent="0.25">
      <c r="A383" s="43" t="s">
        <v>270</v>
      </c>
      <c r="B383" s="43" t="s">
        <v>520</v>
      </c>
      <c r="C383" s="43" t="s">
        <v>554</v>
      </c>
      <c r="D383" s="43" t="s">
        <v>648</v>
      </c>
      <c r="E383" s="43" t="s">
        <v>649</v>
      </c>
      <c r="F383" s="43" t="s">
        <v>385</v>
      </c>
      <c r="G383" s="107" t="s">
        <v>572</v>
      </c>
      <c r="H383" s="107" t="s">
        <v>519</v>
      </c>
      <c r="I383" s="43" t="s">
        <v>280</v>
      </c>
    </row>
    <row r="384" spans="1:9" x14ac:dyDescent="0.25">
      <c r="A384" s="43" t="s">
        <v>270</v>
      </c>
      <c r="B384" s="43" t="s">
        <v>520</v>
      </c>
      <c r="C384" s="43" t="s">
        <v>554</v>
      </c>
      <c r="D384" s="43" t="s">
        <v>650</v>
      </c>
      <c r="E384" s="43" t="s">
        <v>651</v>
      </c>
      <c r="F384" s="43" t="s">
        <v>385</v>
      </c>
      <c r="G384" s="107" t="s">
        <v>572</v>
      </c>
      <c r="H384" s="107" t="s">
        <v>519</v>
      </c>
      <c r="I384" s="43" t="s">
        <v>280</v>
      </c>
    </row>
    <row r="385" spans="1:9" x14ac:dyDescent="0.25">
      <c r="A385" s="43" t="s">
        <v>270</v>
      </c>
      <c r="B385" s="43" t="s">
        <v>520</v>
      </c>
      <c r="C385" s="43" t="s">
        <v>554</v>
      </c>
      <c r="D385" s="43" t="s">
        <v>652</v>
      </c>
      <c r="E385" s="43" t="s">
        <v>653</v>
      </c>
      <c r="F385" s="43" t="s">
        <v>385</v>
      </c>
      <c r="G385" s="107" t="s">
        <v>572</v>
      </c>
      <c r="H385" s="107" t="s">
        <v>519</v>
      </c>
      <c r="I385" s="43" t="s">
        <v>280</v>
      </c>
    </row>
    <row r="386" spans="1:9" x14ac:dyDescent="0.25">
      <c r="A386" s="43" t="s">
        <v>270</v>
      </c>
      <c r="B386" s="43" t="s">
        <v>520</v>
      </c>
      <c r="C386" s="43" t="s">
        <v>554</v>
      </c>
      <c r="D386" s="43" t="s">
        <v>654</v>
      </c>
      <c r="E386" s="43" t="s">
        <v>655</v>
      </c>
      <c r="F386" s="43" t="s">
        <v>385</v>
      </c>
      <c r="G386" s="107" t="s">
        <v>572</v>
      </c>
      <c r="H386" s="107" t="s">
        <v>519</v>
      </c>
      <c r="I386" s="43" t="s">
        <v>280</v>
      </c>
    </row>
    <row r="387" spans="1:9" x14ac:dyDescent="0.25">
      <c r="A387" s="43" t="s">
        <v>270</v>
      </c>
      <c r="B387" s="43" t="s">
        <v>520</v>
      </c>
      <c r="C387" s="43" t="s">
        <v>554</v>
      </c>
      <c r="D387" s="43" t="s">
        <v>656</v>
      </c>
      <c r="E387" s="43" t="s">
        <v>657</v>
      </c>
      <c r="F387" s="43" t="s">
        <v>385</v>
      </c>
      <c r="G387" s="107" t="s">
        <v>572</v>
      </c>
      <c r="H387" s="107">
        <v>19915.775000000001</v>
      </c>
      <c r="I387" s="43" t="s">
        <v>280</v>
      </c>
    </row>
    <row r="388" spans="1:9" x14ac:dyDescent="0.25">
      <c r="A388" s="43" t="s">
        <v>270</v>
      </c>
      <c r="B388" s="43" t="s">
        <v>520</v>
      </c>
      <c r="C388" s="43" t="s">
        <v>554</v>
      </c>
      <c r="D388" s="43" t="s">
        <v>658</v>
      </c>
      <c r="E388" s="43" t="s">
        <v>659</v>
      </c>
      <c r="F388" s="43" t="s">
        <v>385</v>
      </c>
      <c r="G388" s="107" t="s">
        <v>572</v>
      </c>
      <c r="H388" s="107" t="s">
        <v>519</v>
      </c>
      <c r="I388" s="43" t="s">
        <v>280</v>
      </c>
    </row>
    <row r="389" spans="1:9" x14ac:dyDescent="0.25">
      <c r="A389" s="43" t="s">
        <v>270</v>
      </c>
      <c r="B389" s="43" t="s">
        <v>520</v>
      </c>
      <c r="C389" s="43" t="s">
        <v>554</v>
      </c>
      <c r="D389" s="43" t="s">
        <v>660</v>
      </c>
      <c r="E389" s="43" t="s">
        <v>661</v>
      </c>
      <c r="F389" s="43" t="s">
        <v>385</v>
      </c>
      <c r="G389" s="107" t="s">
        <v>572</v>
      </c>
      <c r="H389" s="107" t="s">
        <v>519</v>
      </c>
      <c r="I389" s="43" t="s">
        <v>280</v>
      </c>
    </row>
    <row r="390" spans="1:9" x14ac:dyDescent="0.25">
      <c r="A390" s="43" t="s">
        <v>270</v>
      </c>
      <c r="B390" s="43" t="s">
        <v>520</v>
      </c>
      <c r="C390" s="43" t="s">
        <v>554</v>
      </c>
      <c r="D390" s="43" t="s">
        <v>662</v>
      </c>
      <c r="E390" s="43" t="s">
        <v>663</v>
      </c>
      <c r="F390" s="43" t="s">
        <v>385</v>
      </c>
      <c r="G390" s="107" t="s">
        <v>572</v>
      </c>
      <c r="H390" s="107">
        <v>2058.6370000000002</v>
      </c>
      <c r="I390" s="43" t="s">
        <v>280</v>
      </c>
    </row>
    <row r="391" spans="1:9" x14ac:dyDescent="0.25">
      <c r="A391" s="43" t="s">
        <v>270</v>
      </c>
      <c r="B391" s="43" t="s">
        <v>520</v>
      </c>
      <c r="C391" s="43" t="s">
        <v>554</v>
      </c>
      <c r="D391" s="43" t="s">
        <v>664</v>
      </c>
      <c r="E391" s="43" t="s">
        <v>665</v>
      </c>
      <c r="F391" s="43" t="s">
        <v>385</v>
      </c>
      <c r="G391" s="107" t="s">
        <v>572</v>
      </c>
      <c r="H391" s="107" t="s">
        <v>226</v>
      </c>
      <c r="I391" s="43" t="s">
        <v>280</v>
      </c>
    </row>
    <row r="392" spans="1:9" x14ac:dyDescent="0.25">
      <c r="A392" s="43" t="s">
        <v>270</v>
      </c>
      <c r="B392" s="43" t="s">
        <v>520</v>
      </c>
      <c r="C392" s="43" t="s">
        <v>554</v>
      </c>
      <c r="D392" s="43" t="s">
        <v>666</v>
      </c>
      <c r="E392" s="43" t="s">
        <v>667</v>
      </c>
      <c r="F392" s="43" t="s">
        <v>385</v>
      </c>
      <c r="G392" s="107" t="s">
        <v>572</v>
      </c>
      <c r="H392" s="107" t="s">
        <v>519</v>
      </c>
      <c r="I392" s="43" t="s">
        <v>280</v>
      </c>
    </row>
    <row r="393" spans="1:9" x14ac:dyDescent="0.25">
      <c r="A393" s="43" t="s">
        <v>270</v>
      </c>
      <c r="B393" s="43" t="s">
        <v>520</v>
      </c>
      <c r="C393" s="43" t="s">
        <v>554</v>
      </c>
      <c r="D393" s="43" t="s">
        <v>668</v>
      </c>
      <c r="E393" s="43" t="s">
        <v>669</v>
      </c>
      <c r="F393" s="43" t="s">
        <v>385</v>
      </c>
      <c r="G393" s="107" t="s">
        <v>572</v>
      </c>
      <c r="H393" s="107">
        <v>2058.6370000000002</v>
      </c>
      <c r="I393" s="43" t="s">
        <v>280</v>
      </c>
    </row>
    <row r="394" spans="1:9" x14ac:dyDescent="0.25">
      <c r="A394" s="43" t="s">
        <v>270</v>
      </c>
      <c r="B394" s="43" t="s">
        <v>520</v>
      </c>
      <c r="C394" s="43" t="s">
        <v>554</v>
      </c>
      <c r="D394" s="43" t="s">
        <v>670</v>
      </c>
      <c r="E394" s="43" t="s">
        <v>671</v>
      </c>
      <c r="F394" s="43" t="s">
        <v>385</v>
      </c>
      <c r="G394" s="107" t="s">
        <v>572</v>
      </c>
      <c r="H394" s="107" t="s">
        <v>519</v>
      </c>
      <c r="I394" s="43" t="s">
        <v>280</v>
      </c>
    </row>
    <row r="395" spans="1:9" x14ac:dyDescent="0.25">
      <c r="A395" s="43" t="s">
        <v>270</v>
      </c>
      <c r="B395" s="43" t="s">
        <v>520</v>
      </c>
      <c r="C395" s="43" t="s">
        <v>554</v>
      </c>
      <c r="D395" s="43" t="s">
        <v>672</v>
      </c>
      <c r="E395" s="43" t="s">
        <v>673</v>
      </c>
      <c r="F395" s="43" t="s">
        <v>385</v>
      </c>
      <c r="G395" s="107" t="s">
        <v>572</v>
      </c>
      <c r="H395" s="107" t="s">
        <v>519</v>
      </c>
      <c r="I395" s="43" t="s">
        <v>280</v>
      </c>
    </row>
    <row r="396" spans="1:9" x14ac:dyDescent="0.25">
      <c r="A396" s="43" t="s">
        <v>270</v>
      </c>
      <c r="B396" s="43" t="s">
        <v>520</v>
      </c>
      <c r="C396" s="43" t="s">
        <v>554</v>
      </c>
      <c r="D396" s="43" t="s">
        <v>674</v>
      </c>
      <c r="E396" s="43" t="s">
        <v>675</v>
      </c>
      <c r="F396" s="43" t="s">
        <v>385</v>
      </c>
      <c r="G396" s="107" t="s">
        <v>572</v>
      </c>
      <c r="H396" s="107" t="s">
        <v>519</v>
      </c>
      <c r="I396" s="43" t="s">
        <v>280</v>
      </c>
    </row>
    <row r="397" spans="1:9" x14ac:dyDescent="0.25">
      <c r="A397" s="43" t="s">
        <v>270</v>
      </c>
      <c r="B397" s="43" t="s">
        <v>520</v>
      </c>
      <c r="C397" s="43" t="s">
        <v>554</v>
      </c>
      <c r="D397" s="43" t="s">
        <v>676</v>
      </c>
      <c r="E397" s="43" t="s">
        <v>677</v>
      </c>
      <c r="F397" s="43" t="s">
        <v>385</v>
      </c>
      <c r="G397" s="107" t="s">
        <v>572</v>
      </c>
      <c r="H397" s="107" t="s">
        <v>519</v>
      </c>
      <c r="I397" s="43" t="s">
        <v>280</v>
      </c>
    </row>
    <row r="398" spans="1:9" x14ac:dyDescent="0.25">
      <c r="A398" s="43" t="s">
        <v>270</v>
      </c>
      <c r="B398" s="43" t="s">
        <v>520</v>
      </c>
      <c r="C398" s="43" t="s">
        <v>554</v>
      </c>
      <c r="D398" s="43" t="s">
        <v>678</v>
      </c>
      <c r="E398" s="43" t="s">
        <v>679</v>
      </c>
      <c r="F398" s="43" t="s">
        <v>385</v>
      </c>
      <c r="G398" s="107" t="s">
        <v>572</v>
      </c>
      <c r="H398" s="107" t="s">
        <v>519</v>
      </c>
      <c r="I398" s="43" t="s">
        <v>280</v>
      </c>
    </row>
    <row r="399" spans="1:9" x14ac:dyDescent="0.25">
      <c r="A399" s="43" t="s">
        <v>270</v>
      </c>
      <c r="B399" s="43" t="s">
        <v>520</v>
      </c>
      <c r="C399" s="43" t="s">
        <v>554</v>
      </c>
      <c r="D399" s="43" t="s">
        <v>680</v>
      </c>
      <c r="E399" s="43" t="s">
        <v>681</v>
      </c>
      <c r="F399" s="43" t="s">
        <v>385</v>
      </c>
      <c r="G399" s="107" t="s">
        <v>572</v>
      </c>
      <c r="H399" s="107" t="s">
        <v>519</v>
      </c>
      <c r="I399" s="43" t="s">
        <v>280</v>
      </c>
    </row>
    <row r="400" spans="1:9" x14ac:dyDescent="0.25">
      <c r="A400" s="43" t="s">
        <v>270</v>
      </c>
      <c r="B400" s="43" t="s">
        <v>520</v>
      </c>
      <c r="C400" s="43" t="s">
        <v>554</v>
      </c>
      <c r="D400" s="43" t="s">
        <v>682</v>
      </c>
      <c r="E400" s="43" t="s">
        <v>683</v>
      </c>
      <c r="F400" s="43" t="s">
        <v>385</v>
      </c>
      <c r="G400" s="107" t="s">
        <v>572</v>
      </c>
      <c r="H400" s="107" t="s">
        <v>519</v>
      </c>
      <c r="I400" s="43" t="s">
        <v>280</v>
      </c>
    </row>
    <row r="401" spans="1:9" x14ac:dyDescent="0.25">
      <c r="A401" s="43" t="s">
        <v>270</v>
      </c>
      <c r="B401" s="43" t="s">
        <v>520</v>
      </c>
      <c r="C401" s="43" t="s">
        <v>554</v>
      </c>
      <c r="D401" s="43" t="s">
        <v>684</v>
      </c>
      <c r="E401" s="43" t="s">
        <v>685</v>
      </c>
      <c r="F401" s="43" t="s">
        <v>385</v>
      </c>
      <c r="G401" s="107" t="s">
        <v>572</v>
      </c>
      <c r="H401" s="107" t="s">
        <v>519</v>
      </c>
      <c r="I401" s="43" t="s">
        <v>280</v>
      </c>
    </row>
    <row r="402" spans="1:9" x14ac:dyDescent="0.25">
      <c r="A402" s="43" t="s">
        <v>270</v>
      </c>
      <c r="B402" s="43" t="s">
        <v>520</v>
      </c>
      <c r="C402" s="43" t="s">
        <v>554</v>
      </c>
      <c r="D402" s="43" t="s">
        <v>686</v>
      </c>
      <c r="E402" s="43" t="s">
        <v>687</v>
      </c>
      <c r="F402" s="43" t="s">
        <v>385</v>
      </c>
      <c r="G402" s="107" t="s">
        <v>572</v>
      </c>
      <c r="H402" s="107" t="s">
        <v>519</v>
      </c>
      <c r="I402" s="43" t="s">
        <v>280</v>
      </c>
    </row>
    <row r="403" spans="1:9" x14ac:dyDescent="0.25">
      <c r="A403" s="43" t="s">
        <v>270</v>
      </c>
      <c r="B403" s="43" t="s">
        <v>520</v>
      </c>
      <c r="C403" s="43" t="s">
        <v>554</v>
      </c>
      <c r="D403" s="43" t="s">
        <v>688</v>
      </c>
      <c r="E403" s="43" t="s">
        <v>689</v>
      </c>
      <c r="F403" s="43" t="s">
        <v>385</v>
      </c>
      <c r="G403" s="107" t="s">
        <v>572</v>
      </c>
      <c r="H403" s="107" t="s">
        <v>519</v>
      </c>
      <c r="I403" s="43" t="s">
        <v>280</v>
      </c>
    </row>
    <row r="404" spans="1:9" x14ac:dyDescent="0.25">
      <c r="A404" s="43" t="s">
        <v>270</v>
      </c>
      <c r="B404" s="43" t="s">
        <v>520</v>
      </c>
      <c r="C404" s="43" t="s">
        <v>554</v>
      </c>
      <c r="D404" s="43" t="s">
        <v>690</v>
      </c>
      <c r="E404" s="43" t="s">
        <v>691</v>
      </c>
      <c r="F404" s="43" t="s">
        <v>385</v>
      </c>
      <c r="G404" s="107" t="s">
        <v>572</v>
      </c>
      <c r="H404" s="107" t="s">
        <v>519</v>
      </c>
      <c r="I404" s="43" t="s">
        <v>280</v>
      </c>
    </row>
    <row r="405" spans="1:9" x14ac:dyDescent="0.25">
      <c r="A405" s="43" t="s">
        <v>270</v>
      </c>
      <c r="B405" s="43" t="s">
        <v>520</v>
      </c>
      <c r="C405" s="43" t="s">
        <v>554</v>
      </c>
      <c r="D405" s="43" t="s">
        <v>692</v>
      </c>
      <c r="E405" s="43" t="s">
        <v>693</v>
      </c>
      <c r="F405" s="43" t="s">
        <v>385</v>
      </c>
      <c r="G405" s="107" t="s">
        <v>572</v>
      </c>
      <c r="H405" s="107" t="s">
        <v>519</v>
      </c>
      <c r="I405" s="43" t="s">
        <v>280</v>
      </c>
    </row>
    <row r="406" spans="1:9" x14ac:dyDescent="0.25">
      <c r="A406" s="43" t="s">
        <v>270</v>
      </c>
      <c r="B406" s="43" t="s">
        <v>520</v>
      </c>
      <c r="C406" s="43" t="s">
        <v>554</v>
      </c>
      <c r="D406" s="43" t="s">
        <v>694</v>
      </c>
      <c r="E406" s="43" t="s">
        <v>695</v>
      </c>
      <c r="F406" s="43" t="s">
        <v>385</v>
      </c>
      <c r="G406" s="107" t="s">
        <v>572</v>
      </c>
      <c r="H406" s="107" t="s">
        <v>519</v>
      </c>
      <c r="I406" s="43" t="s">
        <v>280</v>
      </c>
    </row>
    <row r="407" spans="1:9" x14ac:dyDescent="0.25">
      <c r="A407" s="43" t="s">
        <v>270</v>
      </c>
      <c r="B407" s="43" t="s">
        <v>520</v>
      </c>
      <c r="C407" s="43" t="s">
        <v>554</v>
      </c>
      <c r="D407" s="43" t="s">
        <v>696</v>
      </c>
      <c r="E407" s="43" t="s">
        <v>697</v>
      </c>
      <c r="F407" s="43" t="s">
        <v>385</v>
      </c>
      <c r="G407" s="107" t="s">
        <v>572</v>
      </c>
      <c r="H407" s="107" t="s">
        <v>519</v>
      </c>
      <c r="I407" s="43" t="s">
        <v>280</v>
      </c>
    </row>
    <row r="408" spans="1:9" x14ac:dyDescent="0.25">
      <c r="A408" s="43" t="s">
        <v>270</v>
      </c>
      <c r="B408" s="43" t="s">
        <v>520</v>
      </c>
      <c r="C408" s="43" t="s">
        <v>554</v>
      </c>
      <c r="D408" s="43" t="s">
        <v>698</v>
      </c>
      <c r="E408" s="43" t="s">
        <v>699</v>
      </c>
      <c r="F408" s="43" t="s">
        <v>385</v>
      </c>
      <c r="G408" s="107" t="s">
        <v>572</v>
      </c>
      <c r="H408" s="107" t="s">
        <v>519</v>
      </c>
      <c r="I408" s="43" t="s">
        <v>280</v>
      </c>
    </row>
    <row r="409" spans="1:9" x14ac:dyDescent="0.25">
      <c r="A409" s="43" t="s">
        <v>270</v>
      </c>
      <c r="B409" s="43" t="s">
        <v>520</v>
      </c>
      <c r="C409" s="43" t="s">
        <v>554</v>
      </c>
      <c r="D409" s="43" t="s">
        <v>700</v>
      </c>
      <c r="E409" s="43" t="s">
        <v>701</v>
      </c>
      <c r="F409" s="43" t="s">
        <v>385</v>
      </c>
      <c r="G409" s="107" t="s">
        <v>572</v>
      </c>
      <c r="H409" s="107" t="s">
        <v>519</v>
      </c>
      <c r="I409" s="43" t="s">
        <v>280</v>
      </c>
    </row>
    <row r="410" spans="1:9" x14ac:dyDescent="0.25">
      <c r="A410" s="43" t="s">
        <v>270</v>
      </c>
      <c r="B410" s="43" t="s">
        <v>520</v>
      </c>
      <c r="C410" s="43" t="s">
        <v>554</v>
      </c>
      <c r="D410" s="43" t="s">
        <v>702</v>
      </c>
      <c r="E410" s="43" t="s">
        <v>703</v>
      </c>
      <c r="F410" s="43" t="s">
        <v>385</v>
      </c>
      <c r="G410" s="107" t="s">
        <v>572</v>
      </c>
      <c r="H410" s="107" t="s">
        <v>519</v>
      </c>
      <c r="I410" s="43" t="s">
        <v>280</v>
      </c>
    </row>
    <row r="411" spans="1:9" x14ac:dyDescent="0.25">
      <c r="A411" s="43" t="s">
        <v>270</v>
      </c>
      <c r="B411" s="43" t="s">
        <v>520</v>
      </c>
      <c r="C411" s="43" t="s">
        <v>554</v>
      </c>
      <c r="D411" s="43" t="s">
        <v>704</v>
      </c>
      <c r="E411" s="43" t="s">
        <v>705</v>
      </c>
      <c r="F411" s="43" t="s">
        <v>385</v>
      </c>
      <c r="G411" s="107" t="s">
        <v>572</v>
      </c>
      <c r="H411" s="107" t="s">
        <v>519</v>
      </c>
      <c r="I411" s="43" t="s">
        <v>280</v>
      </c>
    </row>
    <row r="412" spans="1:9" x14ac:dyDescent="0.25">
      <c r="A412" s="43" t="s">
        <v>270</v>
      </c>
      <c r="B412" s="43" t="s">
        <v>520</v>
      </c>
      <c r="C412" s="43" t="s">
        <v>554</v>
      </c>
      <c r="D412" s="43" t="s">
        <v>706</v>
      </c>
      <c r="E412" s="43" t="s">
        <v>707</v>
      </c>
      <c r="F412" s="43" t="s">
        <v>385</v>
      </c>
      <c r="G412" s="107" t="s">
        <v>572</v>
      </c>
      <c r="H412" s="107" t="s">
        <v>519</v>
      </c>
      <c r="I412" s="43" t="s">
        <v>280</v>
      </c>
    </row>
    <row r="413" spans="1:9" x14ac:dyDescent="0.25">
      <c r="A413" s="43" t="s">
        <v>270</v>
      </c>
      <c r="B413" s="43" t="s">
        <v>520</v>
      </c>
      <c r="C413" s="43" t="s">
        <v>554</v>
      </c>
      <c r="D413" s="43" t="s">
        <v>708</v>
      </c>
      <c r="E413" s="43" t="s">
        <v>709</v>
      </c>
      <c r="F413" s="43" t="s">
        <v>385</v>
      </c>
      <c r="G413" s="107" t="s">
        <v>572</v>
      </c>
      <c r="H413" s="107" t="s">
        <v>519</v>
      </c>
      <c r="I413" s="43" t="s">
        <v>280</v>
      </c>
    </row>
    <row r="414" spans="1:9" x14ac:dyDescent="0.25">
      <c r="A414" s="43" t="s">
        <v>270</v>
      </c>
      <c r="B414" s="43" t="s">
        <v>520</v>
      </c>
      <c r="C414" s="43" t="s">
        <v>554</v>
      </c>
      <c r="D414" s="43" t="s">
        <v>710</v>
      </c>
      <c r="E414" s="43" t="s">
        <v>711</v>
      </c>
      <c r="F414" s="43" t="s">
        <v>385</v>
      </c>
      <c r="G414" s="107" t="s">
        <v>572</v>
      </c>
      <c r="H414" s="107" t="s">
        <v>519</v>
      </c>
      <c r="I414" s="43" t="s">
        <v>280</v>
      </c>
    </row>
    <row r="415" spans="1:9" x14ac:dyDescent="0.25">
      <c r="A415" s="43" t="s">
        <v>270</v>
      </c>
      <c r="B415" s="43" t="s">
        <v>520</v>
      </c>
      <c r="C415" s="43" t="s">
        <v>554</v>
      </c>
      <c r="D415" s="43" t="s">
        <v>712</v>
      </c>
      <c r="E415" s="43" t="s">
        <v>713</v>
      </c>
      <c r="F415" s="43" t="s">
        <v>385</v>
      </c>
      <c r="G415" s="107" t="s">
        <v>572</v>
      </c>
      <c r="H415" s="107" t="s">
        <v>519</v>
      </c>
      <c r="I415" s="43" t="s">
        <v>280</v>
      </c>
    </row>
    <row r="416" spans="1:9" x14ac:dyDescent="0.25">
      <c r="A416" s="43" t="s">
        <v>270</v>
      </c>
      <c r="B416" s="43" t="s">
        <v>520</v>
      </c>
      <c r="C416" s="43" t="s">
        <v>554</v>
      </c>
      <c r="D416" s="43" t="s">
        <v>714</v>
      </c>
      <c r="E416" s="43" t="s">
        <v>715</v>
      </c>
      <c r="F416" s="43" t="s">
        <v>385</v>
      </c>
      <c r="G416" s="107" t="s">
        <v>572</v>
      </c>
      <c r="H416" s="107" t="s">
        <v>519</v>
      </c>
      <c r="I416" s="43" t="s">
        <v>280</v>
      </c>
    </row>
    <row r="417" spans="1:9" x14ac:dyDescent="0.25">
      <c r="A417" s="43" t="s">
        <v>270</v>
      </c>
      <c r="B417" s="43" t="s">
        <v>520</v>
      </c>
      <c r="C417" s="43" t="s">
        <v>554</v>
      </c>
      <c r="D417" s="43" t="s">
        <v>716</v>
      </c>
      <c r="E417" s="43" t="s">
        <v>717</v>
      </c>
      <c r="F417" s="43" t="s">
        <v>385</v>
      </c>
      <c r="G417" s="107" t="s">
        <v>572</v>
      </c>
      <c r="H417" s="107" t="s">
        <v>519</v>
      </c>
      <c r="I417" s="43" t="s">
        <v>280</v>
      </c>
    </row>
    <row r="418" spans="1:9" x14ac:dyDescent="0.25">
      <c r="A418" s="43" t="s">
        <v>270</v>
      </c>
      <c r="B418" s="43" t="s">
        <v>520</v>
      </c>
      <c r="C418" s="43" t="s">
        <v>554</v>
      </c>
      <c r="D418" s="43" t="s">
        <v>718</v>
      </c>
      <c r="E418" s="43" t="s">
        <v>719</v>
      </c>
      <c r="F418" s="43" t="s">
        <v>385</v>
      </c>
      <c r="G418" s="107" t="s">
        <v>572</v>
      </c>
      <c r="H418" s="107" t="s">
        <v>519</v>
      </c>
      <c r="I418" s="43" t="s">
        <v>280</v>
      </c>
    </row>
    <row r="419" spans="1:9" x14ac:dyDescent="0.25">
      <c r="A419" s="43" t="s">
        <v>270</v>
      </c>
      <c r="B419" s="43" t="s">
        <v>520</v>
      </c>
      <c r="C419" s="43" t="s">
        <v>554</v>
      </c>
      <c r="D419" s="43" t="s">
        <v>720</v>
      </c>
      <c r="E419" s="43" t="s">
        <v>721</v>
      </c>
      <c r="F419" s="43" t="s">
        <v>385</v>
      </c>
      <c r="G419" s="107" t="s">
        <v>572</v>
      </c>
      <c r="H419" s="107">
        <v>26758.723000000002</v>
      </c>
      <c r="I419" s="43" t="s">
        <v>280</v>
      </c>
    </row>
    <row r="420" spans="1:9" x14ac:dyDescent="0.25">
      <c r="A420" s="43" t="s">
        <v>270</v>
      </c>
      <c r="B420" s="43" t="s">
        <v>520</v>
      </c>
      <c r="C420" s="43" t="s">
        <v>554</v>
      </c>
      <c r="D420" s="43" t="s">
        <v>722</v>
      </c>
      <c r="E420" s="43" t="s">
        <v>723</v>
      </c>
      <c r="F420" s="43" t="s">
        <v>385</v>
      </c>
      <c r="G420" s="107" t="s">
        <v>572</v>
      </c>
      <c r="H420" s="107" t="s">
        <v>226</v>
      </c>
      <c r="I420" s="43" t="s">
        <v>280</v>
      </c>
    </row>
    <row r="421" spans="1:9" x14ac:dyDescent="0.25">
      <c r="A421" s="43" t="s">
        <v>270</v>
      </c>
      <c r="B421" s="43" t="s">
        <v>520</v>
      </c>
      <c r="C421" s="43" t="s">
        <v>554</v>
      </c>
      <c r="D421" s="43" t="s">
        <v>765</v>
      </c>
      <c r="E421" s="43" t="s">
        <v>766</v>
      </c>
      <c r="F421" s="43" t="s">
        <v>385</v>
      </c>
      <c r="G421" s="107" t="s">
        <v>572</v>
      </c>
      <c r="H421" s="107">
        <v>26758.723000000002</v>
      </c>
      <c r="I421" s="43" t="s">
        <v>280</v>
      </c>
    </row>
    <row r="422" spans="1:9" x14ac:dyDescent="0.25">
      <c r="A422" s="43" t="s">
        <v>270</v>
      </c>
      <c r="B422" s="43" t="s">
        <v>520</v>
      </c>
      <c r="C422" s="43" t="s">
        <v>554</v>
      </c>
      <c r="D422" s="43" t="s">
        <v>586</v>
      </c>
      <c r="E422" s="43" t="s">
        <v>587</v>
      </c>
      <c r="F422" s="43" t="s">
        <v>385</v>
      </c>
      <c r="G422" s="107" t="s">
        <v>573</v>
      </c>
      <c r="H422" s="107" t="s">
        <v>226</v>
      </c>
      <c r="I422" s="43" t="s">
        <v>279</v>
      </c>
    </row>
    <row r="423" spans="1:9" x14ac:dyDescent="0.25">
      <c r="A423" s="43" t="s">
        <v>270</v>
      </c>
      <c r="B423" s="43" t="s">
        <v>520</v>
      </c>
      <c r="C423" s="43" t="s">
        <v>554</v>
      </c>
      <c r="D423" s="43" t="s">
        <v>588</v>
      </c>
      <c r="E423" s="43" t="s">
        <v>589</v>
      </c>
      <c r="F423" s="43" t="s">
        <v>385</v>
      </c>
      <c r="G423" s="107" t="s">
        <v>573</v>
      </c>
      <c r="H423" s="107" t="s">
        <v>226</v>
      </c>
      <c r="I423" s="43" t="s">
        <v>279</v>
      </c>
    </row>
    <row r="424" spans="1:9" x14ac:dyDescent="0.25">
      <c r="A424" s="43" t="s">
        <v>270</v>
      </c>
      <c r="B424" s="43" t="s">
        <v>520</v>
      </c>
      <c r="C424" s="43" t="s">
        <v>554</v>
      </c>
      <c r="D424" s="43" t="s">
        <v>590</v>
      </c>
      <c r="E424" s="43" t="s">
        <v>591</v>
      </c>
      <c r="F424" s="43" t="s">
        <v>385</v>
      </c>
      <c r="G424" s="107" t="s">
        <v>573</v>
      </c>
      <c r="H424" s="107" t="s">
        <v>226</v>
      </c>
      <c r="I424" s="43" t="s">
        <v>279</v>
      </c>
    </row>
    <row r="425" spans="1:9" x14ac:dyDescent="0.25">
      <c r="A425" s="43" t="s">
        <v>270</v>
      </c>
      <c r="B425" s="43" t="s">
        <v>520</v>
      </c>
      <c r="C425" s="43" t="s">
        <v>554</v>
      </c>
      <c r="D425" s="43" t="s">
        <v>592</v>
      </c>
      <c r="E425" s="43" t="s">
        <v>593</v>
      </c>
      <c r="F425" s="43" t="s">
        <v>385</v>
      </c>
      <c r="G425" s="107" t="s">
        <v>573</v>
      </c>
      <c r="H425" s="107" t="s">
        <v>226</v>
      </c>
      <c r="I425" s="43" t="s">
        <v>279</v>
      </c>
    </row>
    <row r="426" spans="1:9" x14ac:dyDescent="0.25">
      <c r="A426" s="43" t="s">
        <v>270</v>
      </c>
      <c r="B426" s="43" t="s">
        <v>520</v>
      </c>
      <c r="C426" s="43" t="s">
        <v>554</v>
      </c>
      <c r="D426" s="43" t="s">
        <v>594</v>
      </c>
      <c r="E426" s="43" t="s">
        <v>595</v>
      </c>
      <c r="F426" s="43" t="s">
        <v>385</v>
      </c>
      <c r="G426" s="107" t="s">
        <v>573</v>
      </c>
      <c r="H426" s="107">
        <v>982.59699999999998</v>
      </c>
      <c r="I426" s="43" t="s">
        <v>279</v>
      </c>
    </row>
    <row r="427" spans="1:9" x14ac:dyDescent="0.25">
      <c r="A427" s="43" t="s">
        <v>270</v>
      </c>
      <c r="B427" s="43" t="s">
        <v>520</v>
      </c>
      <c r="C427" s="43" t="s">
        <v>554</v>
      </c>
      <c r="D427" s="43" t="s">
        <v>596</v>
      </c>
      <c r="E427" s="43" t="s">
        <v>597</v>
      </c>
      <c r="F427" s="43" t="s">
        <v>385</v>
      </c>
      <c r="G427" s="107" t="s">
        <v>573</v>
      </c>
      <c r="H427" s="107">
        <v>772.13199999999995</v>
      </c>
      <c r="I427" s="43" t="s">
        <v>279</v>
      </c>
    </row>
    <row r="428" spans="1:9" x14ac:dyDescent="0.25">
      <c r="A428" s="43" t="s">
        <v>270</v>
      </c>
      <c r="B428" s="43" t="s">
        <v>520</v>
      </c>
      <c r="C428" s="43" t="s">
        <v>554</v>
      </c>
      <c r="D428" s="43" t="s">
        <v>598</v>
      </c>
      <c r="E428" s="43" t="s">
        <v>599</v>
      </c>
      <c r="F428" s="43" t="s">
        <v>385</v>
      </c>
      <c r="G428" s="107" t="s">
        <v>573</v>
      </c>
      <c r="H428" s="107">
        <v>1.2709999999999999</v>
      </c>
      <c r="I428" s="43" t="s">
        <v>279</v>
      </c>
    </row>
    <row r="429" spans="1:9" x14ac:dyDescent="0.25">
      <c r="A429" s="43" t="s">
        <v>270</v>
      </c>
      <c r="B429" s="43" t="s">
        <v>520</v>
      </c>
      <c r="C429" s="43" t="s">
        <v>554</v>
      </c>
      <c r="D429" s="43" t="s">
        <v>600</v>
      </c>
      <c r="E429" s="43" t="s">
        <v>601</v>
      </c>
      <c r="F429" s="43" t="s">
        <v>385</v>
      </c>
      <c r="G429" s="107" t="s">
        <v>573</v>
      </c>
      <c r="H429" s="107">
        <v>209.19399999999999</v>
      </c>
      <c r="I429" s="43" t="s">
        <v>279</v>
      </c>
    </row>
    <row r="430" spans="1:9" x14ac:dyDescent="0.25">
      <c r="A430" s="43" t="s">
        <v>270</v>
      </c>
      <c r="B430" s="43" t="s">
        <v>520</v>
      </c>
      <c r="C430" s="43" t="s">
        <v>554</v>
      </c>
      <c r="D430" s="43" t="s">
        <v>602</v>
      </c>
      <c r="E430" s="43" t="s">
        <v>603</v>
      </c>
      <c r="F430" s="43" t="s">
        <v>385</v>
      </c>
      <c r="G430" s="107" t="s">
        <v>573</v>
      </c>
      <c r="H430" s="107">
        <v>3709.1680000000001</v>
      </c>
      <c r="I430" s="43" t="s">
        <v>279</v>
      </c>
    </row>
    <row r="431" spans="1:9" x14ac:dyDescent="0.25">
      <c r="A431" s="43" t="s">
        <v>270</v>
      </c>
      <c r="B431" s="43" t="s">
        <v>520</v>
      </c>
      <c r="C431" s="43" t="s">
        <v>554</v>
      </c>
      <c r="D431" s="43" t="s">
        <v>604</v>
      </c>
      <c r="E431" s="43" t="s">
        <v>605</v>
      </c>
      <c r="F431" s="43" t="s">
        <v>385</v>
      </c>
      <c r="G431" s="107" t="s">
        <v>573</v>
      </c>
      <c r="H431" s="107">
        <v>143.87100000000001</v>
      </c>
      <c r="I431" s="43" t="s">
        <v>279</v>
      </c>
    </row>
    <row r="432" spans="1:9" x14ac:dyDescent="0.25">
      <c r="A432" s="43" t="s">
        <v>270</v>
      </c>
      <c r="B432" s="43" t="s">
        <v>520</v>
      </c>
      <c r="C432" s="43" t="s">
        <v>554</v>
      </c>
      <c r="D432" s="43" t="s">
        <v>606</v>
      </c>
      <c r="E432" s="43" t="s">
        <v>607</v>
      </c>
      <c r="F432" s="43" t="s">
        <v>385</v>
      </c>
      <c r="G432" s="107" t="s">
        <v>573</v>
      </c>
      <c r="H432" s="107">
        <v>1.752</v>
      </c>
      <c r="I432" s="43" t="s">
        <v>279</v>
      </c>
    </row>
    <row r="433" spans="1:9" x14ac:dyDescent="0.25">
      <c r="A433" s="43" t="s">
        <v>270</v>
      </c>
      <c r="B433" s="43" t="s">
        <v>520</v>
      </c>
      <c r="C433" s="43" t="s">
        <v>554</v>
      </c>
      <c r="D433" s="43" t="s">
        <v>608</v>
      </c>
      <c r="E433" s="43" t="s">
        <v>609</v>
      </c>
      <c r="F433" s="43" t="s">
        <v>385</v>
      </c>
      <c r="G433" s="107" t="s">
        <v>573</v>
      </c>
      <c r="H433" s="107">
        <v>1.966</v>
      </c>
      <c r="I433" s="43" t="s">
        <v>279</v>
      </c>
    </row>
    <row r="434" spans="1:9" x14ac:dyDescent="0.25">
      <c r="A434" s="43" t="s">
        <v>270</v>
      </c>
      <c r="B434" s="43" t="s">
        <v>520</v>
      </c>
      <c r="C434" s="43" t="s">
        <v>554</v>
      </c>
      <c r="D434" s="43" t="s">
        <v>610</v>
      </c>
      <c r="E434" s="43" t="s">
        <v>611</v>
      </c>
      <c r="F434" s="43" t="s">
        <v>385</v>
      </c>
      <c r="G434" s="107" t="s">
        <v>573</v>
      </c>
      <c r="H434" s="107">
        <v>183.86600000000001</v>
      </c>
      <c r="I434" s="43" t="s">
        <v>279</v>
      </c>
    </row>
    <row r="435" spans="1:9" x14ac:dyDescent="0.25">
      <c r="A435" s="43" t="s">
        <v>270</v>
      </c>
      <c r="B435" s="43" t="s">
        <v>520</v>
      </c>
      <c r="C435" s="43" t="s">
        <v>554</v>
      </c>
      <c r="D435" s="43" t="s">
        <v>612</v>
      </c>
      <c r="E435" s="43" t="s">
        <v>613</v>
      </c>
      <c r="F435" s="43" t="s">
        <v>385</v>
      </c>
      <c r="G435" s="107" t="s">
        <v>573</v>
      </c>
      <c r="H435" s="107">
        <v>6.0679999999999996</v>
      </c>
      <c r="I435" s="43" t="s">
        <v>279</v>
      </c>
    </row>
    <row r="436" spans="1:9" x14ac:dyDescent="0.25">
      <c r="A436" s="43" t="s">
        <v>270</v>
      </c>
      <c r="B436" s="43" t="s">
        <v>520</v>
      </c>
      <c r="C436" s="43" t="s">
        <v>554</v>
      </c>
      <c r="D436" s="43" t="s">
        <v>614</v>
      </c>
      <c r="E436" s="43" t="s">
        <v>615</v>
      </c>
      <c r="F436" s="43" t="s">
        <v>385</v>
      </c>
      <c r="G436" s="107" t="s">
        <v>573</v>
      </c>
      <c r="H436" s="107">
        <v>103.08</v>
      </c>
      <c r="I436" s="43" t="s">
        <v>279</v>
      </c>
    </row>
    <row r="437" spans="1:9" x14ac:dyDescent="0.25">
      <c r="A437" s="43" t="s">
        <v>270</v>
      </c>
      <c r="B437" s="43" t="s">
        <v>520</v>
      </c>
      <c r="C437" s="43" t="s">
        <v>554</v>
      </c>
      <c r="D437" s="43" t="s">
        <v>616</v>
      </c>
      <c r="E437" s="43" t="s">
        <v>617</v>
      </c>
      <c r="F437" s="43" t="s">
        <v>385</v>
      </c>
      <c r="G437" s="107" t="s">
        <v>573</v>
      </c>
      <c r="H437" s="107">
        <v>1.7000000000000001E-2</v>
      </c>
      <c r="I437" s="43" t="s">
        <v>279</v>
      </c>
    </row>
    <row r="438" spans="1:9" x14ac:dyDescent="0.25">
      <c r="A438" s="43" t="s">
        <v>270</v>
      </c>
      <c r="B438" s="43" t="s">
        <v>520</v>
      </c>
      <c r="C438" s="43" t="s">
        <v>554</v>
      </c>
      <c r="D438" s="43" t="s">
        <v>618</v>
      </c>
      <c r="E438" s="43" t="s">
        <v>619</v>
      </c>
      <c r="F438" s="43" t="s">
        <v>385</v>
      </c>
      <c r="G438" s="107" t="s">
        <v>573</v>
      </c>
      <c r="H438" s="107">
        <v>103.063</v>
      </c>
      <c r="I438" s="43" t="s">
        <v>279</v>
      </c>
    </row>
    <row r="439" spans="1:9" x14ac:dyDescent="0.25">
      <c r="A439" s="43" t="s">
        <v>270</v>
      </c>
      <c r="B439" s="43" t="s">
        <v>520</v>
      </c>
      <c r="C439" s="43" t="s">
        <v>554</v>
      </c>
      <c r="D439" s="43" t="s">
        <v>620</v>
      </c>
      <c r="E439" s="43" t="s">
        <v>621</v>
      </c>
      <c r="F439" s="43" t="s">
        <v>385</v>
      </c>
      <c r="G439" s="107" t="s">
        <v>573</v>
      </c>
      <c r="H439" s="107">
        <v>2469.7930000000001</v>
      </c>
      <c r="I439" s="43" t="s">
        <v>279</v>
      </c>
    </row>
    <row r="440" spans="1:9" x14ac:dyDescent="0.25">
      <c r="A440" s="43" t="s">
        <v>270</v>
      </c>
      <c r="B440" s="43" t="s">
        <v>520</v>
      </c>
      <c r="C440" s="43" t="s">
        <v>554</v>
      </c>
      <c r="D440" s="43" t="s">
        <v>622</v>
      </c>
      <c r="E440" s="43" t="s">
        <v>623</v>
      </c>
      <c r="F440" s="43" t="s">
        <v>385</v>
      </c>
      <c r="G440" s="107" t="s">
        <v>573</v>
      </c>
      <c r="H440" s="107">
        <v>31.823</v>
      </c>
      <c r="I440" s="43" t="s">
        <v>279</v>
      </c>
    </row>
    <row r="441" spans="1:9" x14ac:dyDescent="0.25">
      <c r="A441" s="43" t="s">
        <v>270</v>
      </c>
      <c r="B441" s="43" t="s">
        <v>520</v>
      </c>
      <c r="C441" s="43" t="s">
        <v>554</v>
      </c>
      <c r="D441" s="43" t="s">
        <v>624</v>
      </c>
      <c r="E441" s="43" t="s">
        <v>625</v>
      </c>
      <c r="F441" s="43" t="s">
        <v>385</v>
      </c>
      <c r="G441" s="107" t="s">
        <v>573</v>
      </c>
      <c r="H441" s="107">
        <v>24.856999999999999</v>
      </c>
      <c r="I441" s="43" t="s">
        <v>279</v>
      </c>
    </row>
    <row r="442" spans="1:9" x14ac:dyDescent="0.25">
      <c r="A442" s="43" t="s">
        <v>270</v>
      </c>
      <c r="B442" s="43" t="s">
        <v>520</v>
      </c>
      <c r="C442" s="43" t="s">
        <v>554</v>
      </c>
      <c r="D442" s="43" t="s">
        <v>626</v>
      </c>
      <c r="E442" s="43" t="s">
        <v>627</v>
      </c>
      <c r="F442" s="43" t="s">
        <v>385</v>
      </c>
      <c r="G442" s="107" t="s">
        <v>573</v>
      </c>
      <c r="H442" s="107">
        <v>50.216000000000001</v>
      </c>
      <c r="I442" s="43" t="s">
        <v>279</v>
      </c>
    </row>
    <row r="443" spans="1:9" x14ac:dyDescent="0.25">
      <c r="A443" s="43" t="s">
        <v>270</v>
      </c>
      <c r="B443" s="43" t="s">
        <v>520</v>
      </c>
      <c r="C443" s="43" t="s">
        <v>554</v>
      </c>
      <c r="D443" s="43" t="s">
        <v>628</v>
      </c>
      <c r="E443" s="43" t="s">
        <v>629</v>
      </c>
      <c r="F443" s="43" t="s">
        <v>385</v>
      </c>
      <c r="G443" s="107" t="s">
        <v>573</v>
      </c>
      <c r="H443" s="107">
        <v>4.3319999999999999</v>
      </c>
      <c r="I443" s="43" t="s">
        <v>279</v>
      </c>
    </row>
    <row r="444" spans="1:9" x14ac:dyDescent="0.25">
      <c r="A444" s="43" t="s">
        <v>270</v>
      </c>
      <c r="B444" s="43" t="s">
        <v>520</v>
      </c>
      <c r="C444" s="43" t="s">
        <v>554</v>
      </c>
      <c r="D444" s="43" t="s">
        <v>630</v>
      </c>
      <c r="E444" s="43" t="s">
        <v>631</v>
      </c>
      <c r="F444" s="43" t="s">
        <v>385</v>
      </c>
      <c r="G444" s="107" t="s">
        <v>573</v>
      </c>
      <c r="H444" s="107">
        <v>45.884</v>
      </c>
      <c r="I444" s="43" t="s">
        <v>279</v>
      </c>
    </row>
    <row r="445" spans="1:9" x14ac:dyDescent="0.25">
      <c r="A445" s="43" t="s">
        <v>270</v>
      </c>
      <c r="B445" s="43" t="s">
        <v>520</v>
      </c>
      <c r="C445" s="43" t="s">
        <v>554</v>
      </c>
      <c r="D445" s="43" t="s">
        <v>632</v>
      </c>
      <c r="E445" s="43" t="s">
        <v>633</v>
      </c>
      <c r="F445" s="43" t="s">
        <v>385</v>
      </c>
      <c r="G445" s="107" t="s">
        <v>573</v>
      </c>
      <c r="H445" s="107">
        <v>520.56799999999998</v>
      </c>
      <c r="I445" s="43" t="s">
        <v>279</v>
      </c>
    </row>
    <row r="446" spans="1:9" x14ac:dyDescent="0.25">
      <c r="A446" s="43" t="s">
        <v>270</v>
      </c>
      <c r="B446" s="43" t="s">
        <v>520</v>
      </c>
      <c r="C446" s="43" t="s">
        <v>554</v>
      </c>
      <c r="D446" s="43" t="s">
        <v>634</v>
      </c>
      <c r="E446" s="43" t="s">
        <v>635</v>
      </c>
      <c r="F446" s="43" t="s">
        <v>385</v>
      </c>
      <c r="G446" s="107" t="s">
        <v>573</v>
      </c>
      <c r="H446" s="107">
        <v>385.94599999999997</v>
      </c>
      <c r="I446" s="43" t="s">
        <v>279</v>
      </c>
    </row>
    <row r="447" spans="1:9" x14ac:dyDescent="0.25">
      <c r="A447" s="43" t="s">
        <v>270</v>
      </c>
      <c r="B447" s="43" t="s">
        <v>520</v>
      </c>
      <c r="C447" s="43" t="s">
        <v>554</v>
      </c>
      <c r="D447" s="43" t="s">
        <v>636</v>
      </c>
      <c r="E447" s="43" t="s">
        <v>637</v>
      </c>
      <c r="F447" s="43" t="s">
        <v>385</v>
      </c>
      <c r="G447" s="107" t="s">
        <v>573</v>
      </c>
      <c r="H447" s="107">
        <v>123.86</v>
      </c>
      <c r="I447" s="43" t="s">
        <v>279</v>
      </c>
    </row>
    <row r="448" spans="1:9" x14ac:dyDescent="0.25">
      <c r="A448" s="43" t="s">
        <v>270</v>
      </c>
      <c r="B448" s="43" t="s">
        <v>520</v>
      </c>
      <c r="C448" s="43" t="s">
        <v>554</v>
      </c>
      <c r="D448" s="43" t="s">
        <v>638</v>
      </c>
      <c r="E448" s="43" t="s">
        <v>639</v>
      </c>
      <c r="F448" s="43" t="s">
        <v>385</v>
      </c>
      <c r="G448" s="107" t="s">
        <v>573</v>
      </c>
      <c r="H448" s="107">
        <v>10.762</v>
      </c>
      <c r="I448" s="43" t="s">
        <v>279</v>
      </c>
    </row>
    <row r="449" spans="1:9" x14ac:dyDescent="0.25">
      <c r="A449" s="43" t="s">
        <v>270</v>
      </c>
      <c r="B449" s="43" t="s">
        <v>520</v>
      </c>
      <c r="C449" s="43" t="s">
        <v>554</v>
      </c>
      <c r="D449" s="43" t="s">
        <v>640</v>
      </c>
      <c r="E449" s="43" t="s">
        <v>641</v>
      </c>
      <c r="F449" s="43" t="s">
        <v>385</v>
      </c>
      <c r="G449" s="107" t="s">
        <v>573</v>
      </c>
      <c r="H449" s="107">
        <v>12.734999999999999</v>
      </c>
      <c r="I449" s="43" t="s">
        <v>279</v>
      </c>
    </row>
    <row r="450" spans="1:9" x14ac:dyDescent="0.25">
      <c r="A450" s="43" t="s">
        <v>270</v>
      </c>
      <c r="B450" s="43" t="s">
        <v>520</v>
      </c>
      <c r="C450" s="43" t="s">
        <v>554</v>
      </c>
      <c r="D450" s="43" t="s">
        <v>642</v>
      </c>
      <c r="E450" s="43" t="s">
        <v>643</v>
      </c>
      <c r="F450" s="43" t="s">
        <v>385</v>
      </c>
      <c r="G450" s="107" t="s">
        <v>573</v>
      </c>
      <c r="H450" s="107">
        <v>44.893000000000001</v>
      </c>
      <c r="I450" s="43" t="s">
        <v>279</v>
      </c>
    </row>
    <row r="451" spans="1:9" x14ac:dyDescent="0.25">
      <c r="A451" s="43" t="s">
        <v>270</v>
      </c>
      <c r="B451" s="43" t="s">
        <v>520</v>
      </c>
      <c r="C451" s="43" t="s">
        <v>554</v>
      </c>
      <c r="D451" s="43" t="s">
        <v>644</v>
      </c>
      <c r="E451" s="43" t="s">
        <v>645</v>
      </c>
      <c r="F451" s="43" t="s">
        <v>385</v>
      </c>
      <c r="G451" s="107" t="s">
        <v>573</v>
      </c>
      <c r="H451" s="107">
        <v>6.9260000000000002</v>
      </c>
      <c r="I451" s="43" t="s">
        <v>279</v>
      </c>
    </row>
    <row r="452" spans="1:9" x14ac:dyDescent="0.25">
      <c r="A452" s="43" t="s">
        <v>270</v>
      </c>
      <c r="B452" s="43" t="s">
        <v>520</v>
      </c>
      <c r="C452" s="43" t="s">
        <v>554</v>
      </c>
      <c r="D452" s="43" t="s">
        <v>646</v>
      </c>
      <c r="E452" s="43" t="s">
        <v>647</v>
      </c>
      <c r="F452" s="43" t="s">
        <v>385</v>
      </c>
      <c r="G452" s="107" t="s">
        <v>573</v>
      </c>
      <c r="H452" s="107">
        <v>19.917999999999999</v>
      </c>
      <c r="I452" s="43" t="s">
        <v>279</v>
      </c>
    </row>
    <row r="453" spans="1:9" x14ac:dyDescent="0.25">
      <c r="A453" s="43" t="s">
        <v>270</v>
      </c>
      <c r="B453" s="43" t="s">
        <v>520</v>
      </c>
      <c r="C453" s="43" t="s">
        <v>554</v>
      </c>
      <c r="D453" s="43" t="s">
        <v>648</v>
      </c>
      <c r="E453" s="43" t="s">
        <v>649</v>
      </c>
      <c r="F453" s="43" t="s">
        <v>385</v>
      </c>
      <c r="G453" s="107" t="s">
        <v>573</v>
      </c>
      <c r="H453" s="107">
        <v>42.298999999999999</v>
      </c>
      <c r="I453" s="43" t="s">
        <v>279</v>
      </c>
    </row>
    <row r="454" spans="1:9" x14ac:dyDescent="0.25">
      <c r="A454" s="43" t="s">
        <v>270</v>
      </c>
      <c r="B454" s="43" t="s">
        <v>520</v>
      </c>
      <c r="C454" s="43" t="s">
        <v>554</v>
      </c>
      <c r="D454" s="43" t="s">
        <v>650</v>
      </c>
      <c r="E454" s="43" t="s">
        <v>651</v>
      </c>
      <c r="F454" s="43" t="s">
        <v>385</v>
      </c>
      <c r="G454" s="107" t="s">
        <v>573</v>
      </c>
      <c r="H454" s="107">
        <v>15.752000000000001</v>
      </c>
      <c r="I454" s="43" t="s">
        <v>279</v>
      </c>
    </row>
    <row r="455" spans="1:9" x14ac:dyDescent="0.25">
      <c r="A455" s="43" t="s">
        <v>270</v>
      </c>
      <c r="B455" s="43" t="s">
        <v>520</v>
      </c>
      <c r="C455" s="43" t="s">
        <v>554</v>
      </c>
      <c r="D455" s="43" t="s">
        <v>652</v>
      </c>
      <c r="E455" s="43" t="s">
        <v>653</v>
      </c>
      <c r="F455" s="43" t="s">
        <v>385</v>
      </c>
      <c r="G455" s="107" t="s">
        <v>573</v>
      </c>
      <c r="H455" s="107" t="s">
        <v>226</v>
      </c>
      <c r="I455" s="43" t="s">
        <v>279</v>
      </c>
    </row>
    <row r="456" spans="1:9" x14ac:dyDescent="0.25">
      <c r="A456" s="43" t="s">
        <v>270</v>
      </c>
      <c r="B456" s="43" t="s">
        <v>520</v>
      </c>
      <c r="C456" s="43" t="s">
        <v>554</v>
      </c>
      <c r="D456" s="43" t="s">
        <v>654</v>
      </c>
      <c r="E456" s="43" t="s">
        <v>655</v>
      </c>
      <c r="F456" s="43" t="s">
        <v>385</v>
      </c>
      <c r="G456" s="107" t="s">
        <v>573</v>
      </c>
      <c r="H456" s="107">
        <v>28.785</v>
      </c>
      <c r="I456" s="43" t="s">
        <v>279</v>
      </c>
    </row>
    <row r="457" spans="1:9" x14ac:dyDescent="0.25">
      <c r="A457" s="43" t="s">
        <v>270</v>
      </c>
      <c r="B457" s="43" t="s">
        <v>520</v>
      </c>
      <c r="C457" s="43" t="s">
        <v>554</v>
      </c>
      <c r="D457" s="43" t="s">
        <v>656</v>
      </c>
      <c r="E457" s="43" t="s">
        <v>657</v>
      </c>
      <c r="F457" s="43" t="s">
        <v>385</v>
      </c>
      <c r="G457" s="107" t="s">
        <v>573</v>
      </c>
      <c r="H457" s="107">
        <v>18638.614000000001</v>
      </c>
      <c r="I457" s="43" t="s">
        <v>279</v>
      </c>
    </row>
    <row r="458" spans="1:9" x14ac:dyDescent="0.25">
      <c r="A458" s="43" t="s">
        <v>270</v>
      </c>
      <c r="B458" s="43" t="s">
        <v>520</v>
      </c>
      <c r="C458" s="43" t="s">
        <v>554</v>
      </c>
      <c r="D458" s="43" t="s">
        <v>658</v>
      </c>
      <c r="E458" s="43" t="s">
        <v>659</v>
      </c>
      <c r="F458" s="43" t="s">
        <v>385</v>
      </c>
      <c r="G458" s="107" t="s">
        <v>573</v>
      </c>
      <c r="H458" s="107">
        <v>18638.614000000001</v>
      </c>
      <c r="I458" s="43" t="s">
        <v>279</v>
      </c>
    </row>
    <row r="459" spans="1:9" x14ac:dyDescent="0.25">
      <c r="A459" s="43" t="s">
        <v>270</v>
      </c>
      <c r="B459" s="43" t="s">
        <v>520</v>
      </c>
      <c r="C459" s="43" t="s">
        <v>554</v>
      </c>
      <c r="D459" s="43" t="s">
        <v>660</v>
      </c>
      <c r="E459" s="43" t="s">
        <v>661</v>
      </c>
      <c r="F459" s="43" t="s">
        <v>385</v>
      </c>
      <c r="G459" s="107" t="s">
        <v>573</v>
      </c>
      <c r="H459" s="107" t="s">
        <v>226</v>
      </c>
      <c r="I459" s="43" t="s">
        <v>279</v>
      </c>
    </row>
    <row r="460" spans="1:9" x14ac:dyDescent="0.25">
      <c r="A460" s="43" t="s">
        <v>270</v>
      </c>
      <c r="B460" s="43" t="s">
        <v>520</v>
      </c>
      <c r="C460" s="43" t="s">
        <v>554</v>
      </c>
      <c r="D460" s="43" t="s">
        <v>662</v>
      </c>
      <c r="E460" s="43" t="s">
        <v>663</v>
      </c>
      <c r="F460" s="43" t="s">
        <v>385</v>
      </c>
      <c r="G460" s="107" t="s">
        <v>573</v>
      </c>
      <c r="H460" s="107">
        <v>2128.2950000000001</v>
      </c>
      <c r="I460" s="43" t="s">
        <v>279</v>
      </c>
    </row>
    <row r="461" spans="1:9" x14ac:dyDescent="0.25">
      <c r="A461" s="43" t="s">
        <v>270</v>
      </c>
      <c r="B461" s="43" t="s">
        <v>520</v>
      </c>
      <c r="C461" s="43" t="s">
        <v>554</v>
      </c>
      <c r="D461" s="43" t="s">
        <v>664</v>
      </c>
      <c r="E461" s="43" t="s">
        <v>665</v>
      </c>
      <c r="F461" s="43" t="s">
        <v>385</v>
      </c>
      <c r="G461" s="107" t="s">
        <v>573</v>
      </c>
      <c r="H461" s="107" t="s">
        <v>226</v>
      </c>
      <c r="I461" s="43" t="s">
        <v>279</v>
      </c>
    </row>
    <row r="462" spans="1:9" x14ac:dyDescent="0.25">
      <c r="A462" s="43" t="s">
        <v>270</v>
      </c>
      <c r="B462" s="43" t="s">
        <v>520</v>
      </c>
      <c r="C462" s="43" t="s">
        <v>554</v>
      </c>
      <c r="D462" s="43" t="s">
        <v>666</v>
      </c>
      <c r="E462" s="43" t="s">
        <v>667</v>
      </c>
      <c r="F462" s="43" t="s">
        <v>385</v>
      </c>
      <c r="G462" s="107" t="s">
        <v>573</v>
      </c>
      <c r="H462" s="107">
        <v>2128.2950000000001</v>
      </c>
      <c r="I462" s="43" t="s">
        <v>279</v>
      </c>
    </row>
    <row r="463" spans="1:9" x14ac:dyDescent="0.25">
      <c r="A463" s="43" t="s">
        <v>270</v>
      </c>
      <c r="B463" s="43" t="s">
        <v>520</v>
      </c>
      <c r="C463" s="43" t="s">
        <v>554</v>
      </c>
      <c r="D463" s="43" t="s">
        <v>668</v>
      </c>
      <c r="E463" s="43" t="s">
        <v>669</v>
      </c>
      <c r="F463" s="43" t="s">
        <v>385</v>
      </c>
      <c r="G463" s="107" t="s">
        <v>573</v>
      </c>
      <c r="H463" s="107">
        <v>2128.2950000000001</v>
      </c>
      <c r="I463" s="43" t="s">
        <v>279</v>
      </c>
    </row>
    <row r="464" spans="1:9" x14ac:dyDescent="0.25">
      <c r="A464" s="43" t="s">
        <v>270</v>
      </c>
      <c r="B464" s="43" t="s">
        <v>520</v>
      </c>
      <c r="C464" s="43" t="s">
        <v>554</v>
      </c>
      <c r="D464" s="43" t="s">
        <v>670</v>
      </c>
      <c r="E464" s="43" t="s">
        <v>671</v>
      </c>
      <c r="F464" s="43" t="s">
        <v>385</v>
      </c>
      <c r="G464" s="107" t="s">
        <v>573</v>
      </c>
      <c r="H464" s="107" t="s">
        <v>519</v>
      </c>
      <c r="I464" s="43" t="s">
        <v>279</v>
      </c>
    </row>
    <row r="465" spans="1:9" x14ac:dyDescent="0.25">
      <c r="A465" s="43" t="s">
        <v>270</v>
      </c>
      <c r="B465" s="43" t="s">
        <v>520</v>
      </c>
      <c r="C465" s="43" t="s">
        <v>554</v>
      </c>
      <c r="D465" s="43" t="s">
        <v>672</v>
      </c>
      <c r="E465" s="43" t="s">
        <v>673</v>
      </c>
      <c r="F465" s="43" t="s">
        <v>385</v>
      </c>
      <c r="G465" s="107" t="s">
        <v>573</v>
      </c>
      <c r="H465" s="107" t="s">
        <v>519</v>
      </c>
      <c r="I465" s="43" t="s">
        <v>279</v>
      </c>
    </row>
    <row r="466" spans="1:9" x14ac:dyDescent="0.25">
      <c r="A466" s="43" t="s">
        <v>270</v>
      </c>
      <c r="B466" s="43" t="s">
        <v>520</v>
      </c>
      <c r="C466" s="43" t="s">
        <v>554</v>
      </c>
      <c r="D466" s="43" t="s">
        <v>674</v>
      </c>
      <c r="E466" s="43" t="s">
        <v>675</v>
      </c>
      <c r="F466" s="43" t="s">
        <v>385</v>
      </c>
      <c r="G466" s="107" t="s">
        <v>573</v>
      </c>
      <c r="H466" s="107" t="s">
        <v>519</v>
      </c>
      <c r="I466" s="43" t="s">
        <v>279</v>
      </c>
    </row>
    <row r="467" spans="1:9" x14ac:dyDescent="0.25">
      <c r="A467" s="43" t="s">
        <v>270</v>
      </c>
      <c r="B467" s="43" t="s">
        <v>520</v>
      </c>
      <c r="C467" s="43" t="s">
        <v>554</v>
      </c>
      <c r="D467" s="43" t="s">
        <v>676</v>
      </c>
      <c r="E467" s="43" t="s">
        <v>677</v>
      </c>
      <c r="F467" s="43" t="s">
        <v>385</v>
      </c>
      <c r="G467" s="107" t="s">
        <v>573</v>
      </c>
      <c r="H467" s="107" t="s">
        <v>519</v>
      </c>
      <c r="I467" s="43" t="s">
        <v>279</v>
      </c>
    </row>
    <row r="468" spans="1:9" x14ac:dyDescent="0.25">
      <c r="A468" s="43" t="s">
        <v>270</v>
      </c>
      <c r="B468" s="43" t="s">
        <v>520</v>
      </c>
      <c r="C468" s="43" t="s">
        <v>554</v>
      </c>
      <c r="D468" s="43" t="s">
        <v>678</v>
      </c>
      <c r="E468" s="43" t="s">
        <v>679</v>
      </c>
      <c r="F468" s="43" t="s">
        <v>385</v>
      </c>
      <c r="G468" s="107" t="s">
        <v>573</v>
      </c>
      <c r="H468" s="107" t="s">
        <v>519</v>
      </c>
      <c r="I468" s="43" t="s">
        <v>279</v>
      </c>
    </row>
    <row r="469" spans="1:9" x14ac:dyDescent="0.25">
      <c r="A469" s="43" t="s">
        <v>270</v>
      </c>
      <c r="B469" s="43" t="s">
        <v>520</v>
      </c>
      <c r="C469" s="43" t="s">
        <v>554</v>
      </c>
      <c r="D469" s="43" t="s">
        <v>680</v>
      </c>
      <c r="E469" s="43" t="s">
        <v>681</v>
      </c>
      <c r="F469" s="43" t="s">
        <v>385</v>
      </c>
      <c r="G469" s="107" t="s">
        <v>573</v>
      </c>
      <c r="H469" s="107" t="s">
        <v>519</v>
      </c>
      <c r="I469" s="43" t="s">
        <v>279</v>
      </c>
    </row>
    <row r="470" spans="1:9" x14ac:dyDescent="0.25">
      <c r="A470" s="43" t="s">
        <v>270</v>
      </c>
      <c r="B470" s="43" t="s">
        <v>520</v>
      </c>
      <c r="C470" s="43" t="s">
        <v>554</v>
      </c>
      <c r="D470" s="43" t="s">
        <v>682</v>
      </c>
      <c r="E470" s="43" t="s">
        <v>683</v>
      </c>
      <c r="F470" s="43" t="s">
        <v>385</v>
      </c>
      <c r="G470" s="107" t="s">
        <v>573</v>
      </c>
      <c r="H470" s="107" t="s">
        <v>519</v>
      </c>
      <c r="I470" s="43" t="s">
        <v>279</v>
      </c>
    </row>
    <row r="471" spans="1:9" x14ac:dyDescent="0.25">
      <c r="A471" s="43" t="s">
        <v>270</v>
      </c>
      <c r="B471" s="43" t="s">
        <v>520</v>
      </c>
      <c r="C471" s="43" t="s">
        <v>554</v>
      </c>
      <c r="D471" s="43" t="s">
        <v>684</v>
      </c>
      <c r="E471" s="43" t="s">
        <v>685</v>
      </c>
      <c r="F471" s="43" t="s">
        <v>385</v>
      </c>
      <c r="G471" s="107" t="s">
        <v>573</v>
      </c>
      <c r="H471" s="107" t="s">
        <v>519</v>
      </c>
      <c r="I471" s="43" t="s">
        <v>279</v>
      </c>
    </row>
    <row r="472" spans="1:9" x14ac:dyDescent="0.25">
      <c r="A472" s="43" t="s">
        <v>270</v>
      </c>
      <c r="B472" s="43" t="s">
        <v>520</v>
      </c>
      <c r="C472" s="43" t="s">
        <v>554</v>
      </c>
      <c r="D472" s="43" t="s">
        <v>686</v>
      </c>
      <c r="E472" s="43" t="s">
        <v>687</v>
      </c>
      <c r="F472" s="43" t="s">
        <v>385</v>
      </c>
      <c r="G472" s="107" t="s">
        <v>573</v>
      </c>
      <c r="H472" s="107" t="s">
        <v>519</v>
      </c>
      <c r="I472" s="43" t="s">
        <v>279</v>
      </c>
    </row>
    <row r="473" spans="1:9" x14ac:dyDescent="0.25">
      <c r="A473" s="43" t="s">
        <v>270</v>
      </c>
      <c r="B473" s="43" t="s">
        <v>520</v>
      </c>
      <c r="C473" s="43" t="s">
        <v>554</v>
      </c>
      <c r="D473" s="43" t="s">
        <v>688</v>
      </c>
      <c r="E473" s="43" t="s">
        <v>689</v>
      </c>
      <c r="F473" s="43" t="s">
        <v>385</v>
      </c>
      <c r="G473" s="107" t="s">
        <v>573</v>
      </c>
      <c r="H473" s="107" t="s">
        <v>519</v>
      </c>
      <c r="I473" s="43" t="s">
        <v>279</v>
      </c>
    </row>
    <row r="474" spans="1:9" x14ac:dyDescent="0.25">
      <c r="A474" s="43" t="s">
        <v>270</v>
      </c>
      <c r="B474" s="43" t="s">
        <v>520</v>
      </c>
      <c r="C474" s="43" t="s">
        <v>554</v>
      </c>
      <c r="D474" s="43" t="s">
        <v>690</v>
      </c>
      <c r="E474" s="43" t="s">
        <v>691</v>
      </c>
      <c r="F474" s="43" t="s">
        <v>385</v>
      </c>
      <c r="G474" s="107" t="s">
        <v>573</v>
      </c>
      <c r="H474" s="107" t="s">
        <v>519</v>
      </c>
      <c r="I474" s="43" t="s">
        <v>279</v>
      </c>
    </row>
    <row r="475" spans="1:9" x14ac:dyDescent="0.25">
      <c r="A475" s="43" t="s">
        <v>270</v>
      </c>
      <c r="B475" s="43" t="s">
        <v>520</v>
      </c>
      <c r="C475" s="43" t="s">
        <v>554</v>
      </c>
      <c r="D475" s="43" t="s">
        <v>692</v>
      </c>
      <c r="E475" s="43" t="s">
        <v>693</v>
      </c>
      <c r="F475" s="43" t="s">
        <v>385</v>
      </c>
      <c r="G475" s="107" t="s">
        <v>573</v>
      </c>
      <c r="H475" s="107" t="s">
        <v>519</v>
      </c>
      <c r="I475" s="43" t="s">
        <v>279</v>
      </c>
    </row>
    <row r="476" spans="1:9" x14ac:dyDescent="0.25">
      <c r="A476" s="43" t="s">
        <v>270</v>
      </c>
      <c r="B476" s="43" t="s">
        <v>520</v>
      </c>
      <c r="C476" s="43" t="s">
        <v>554</v>
      </c>
      <c r="D476" s="43" t="s">
        <v>694</v>
      </c>
      <c r="E476" s="43" t="s">
        <v>695</v>
      </c>
      <c r="F476" s="43" t="s">
        <v>385</v>
      </c>
      <c r="G476" s="107" t="s">
        <v>573</v>
      </c>
      <c r="H476" s="107" t="s">
        <v>519</v>
      </c>
      <c r="I476" s="43" t="s">
        <v>279</v>
      </c>
    </row>
    <row r="477" spans="1:9" x14ac:dyDescent="0.25">
      <c r="A477" s="43" t="s">
        <v>270</v>
      </c>
      <c r="B477" s="43" t="s">
        <v>520</v>
      </c>
      <c r="C477" s="43" t="s">
        <v>554</v>
      </c>
      <c r="D477" s="43" t="s">
        <v>696</v>
      </c>
      <c r="E477" s="43" t="s">
        <v>697</v>
      </c>
      <c r="F477" s="43" t="s">
        <v>385</v>
      </c>
      <c r="G477" s="107" t="s">
        <v>573</v>
      </c>
      <c r="H477" s="107" t="s">
        <v>519</v>
      </c>
      <c r="I477" s="43" t="s">
        <v>279</v>
      </c>
    </row>
    <row r="478" spans="1:9" x14ac:dyDescent="0.25">
      <c r="A478" s="43" t="s">
        <v>270</v>
      </c>
      <c r="B478" s="43" t="s">
        <v>520</v>
      </c>
      <c r="C478" s="43" t="s">
        <v>554</v>
      </c>
      <c r="D478" s="43" t="s">
        <v>698</v>
      </c>
      <c r="E478" s="43" t="s">
        <v>699</v>
      </c>
      <c r="F478" s="43" t="s">
        <v>385</v>
      </c>
      <c r="G478" s="107" t="s">
        <v>573</v>
      </c>
      <c r="H478" s="107" t="s">
        <v>519</v>
      </c>
      <c r="I478" s="43" t="s">
        <v>279</v>
      </c>
    </row>
    <row r="479" spans="1:9" x14ac:dyDescent="0.25">
      <c r="A479" s="43" t="s">
        <v>270</v>
      </c>
      <c r="B479" s="43" t="s">
        <v>520</v>
      </c>
      <c r="C479" s="43" t="s">
        <v>554</v>
      </c>
      <c r="D479" s="43" t="s">
        <v>700</v>
      </c>
      <c r="E479" s="43" t="s">
        <v>701</v>
      </c>
      <c r="F479" s="43" t="s">
        <v>385</v>
      </c>
      <c r="G479" s="107" t="s">
        <v>573</v>
      </c>
      <c r="H479" s="107" t="s">
        <v>519</v>
      </c>
      <c r="I479" s="43" t="s">
        <v>279</v>
      </c>
    </row>
    <row r="480" spans="1:9" x14ac:dyDescent="0.25">
      <c r="A480" s="43" t="s">
        <v>270</v>
      </c>
      <c r="B480" s="43" t="s">
        <v>520</v>
      </c>
      <c r="C480" s="43" t="s">
        <v>554</v>
      </c>
      <c r="D480" s="43" t="s">
        <v>702</v>
      </c>
      <c r="E480" s="43" t="s">
        <v>703</v>
      </c>
      <c r="F480" s="43" t="s">
        <v>385</v>
      </c>
      <c r="G480" s="107" t="s">
        <v>573</v>
      </c>
      <c r="H480" s="107" t="s">
        <v>519</v>
      </c>
      <c r="I480" s="43" t="s">
        <v>279</v>
      </c>
    </row>
    <row r="481" spans="1:9" x14ac:dyDescent="0.25">
      <c r="A481" s="43" t="s">
        <v>270</v>
      </c>
      <c r="B481" s="43" t="s">
        <v>520</v>
      </c>
      <c r="C481" s="43" t="s">
        <v>554</v>
      </c>
      <c r="D481" s="43" t="s">
        <v>704</v>
      </c>
      <c r="E481" s="43" t="s">
        <v>705</v>
      </c>
      <c r="F481" s="43" t="s">
        <v>385</v>
      </c>
      <c r="G481" s="107" t="s">
        <v>573</v>
      </c>
      <c r="H481" s="107" t="s">
        <v>519</v>
      </c>
      <c r="I481" s="43" t="s">
        <v>279</v>
      </c>
    </row>
    <row r="482" spans="1:9" x14ac:dyDescent="0.25">
      <c r="A482" s="43" t="s">
        <v>270</v>
      </c>
      <c r="B482" s="43" t="s">
        <v>520</v>
      </c>
      <c r="C482" s="43" t="s">
        <v>554</v>
      </c>
      <c r="D482" s="43" t="s">
        <v>706</v>
      </c>
      <c r="E482" s="43" t="s">
        <v>707</v>
      </c>
      <c r="F482" s="43" t="s">
        <v>385</v>
      </c>
      <c r="G482" s="107" t="s">
        <v>573</v>
      </c>
      <c r="H482" s="107" t="s">
        <v>519</v>
      </c>
      <c r="I482" s="43" t="s">
        <v>279</v>
      </c>
    </row>
    <row r="483" spans="1:9" x14ac:dyDescent="0.25">
      <c r="A483" s="43" t="s">
        <v>270</v>
      </c>
      <c r="B483" s="43" t="s">
        <v>520</v>
      </c>
      <c r="C483" s="43" t="s">
        <v>554</v>
      </c>
      <c r="D483" s="43" t="s">
        <v>708</v>
      </c>
      <c r="E483" s="43" t="s">
        <v>709</v>
      </c>
      <c r="F483" s="43" t="s">
        <v>385</v>
      </c>
      <c r="G483" s="107" t="s">
        <v>573</v>
      </c>
      <c r="H483" s="107" t="s">
        <v>519</v>
      </c>
      <c r="I483" s="43" t="s">
        <v>279</v>
      </c>
    </row>
    <row r="484" spans="1:9" x14ac:dyDescent="0.25">
      <c r="A484" s="43" t="s">
        <v>270</v>
      </c>
      <c r="B484" s="43" t="s">
        <v>520</v>
      </c>
      <c r="C484" s="43" t="s">
        <v>554</v>
      </c>
      <c r="D484" s="43" t="s">
        <v>710</v>
      </c>
      <c r="E484" s="43" t="s">
        <v>711</v>
      </c>
      <c r="F484" s="43" t="s">
        <v>385</v>
      </c>
      <c r="G484" s="107" t="s">
        <v>573</v>
      </c>
      <c r="H484" s="107" t="s">
        <v>519</v>
      </c>
      <c r="I484" s="43" t="s">
        <v>279</v>
      </c>
    </row>
    <row r="485" spans="1:9" x14ac:dyDescent="0.25">
      <c r="A485" s="43" t="s">
        <v>270</v>
      </c>
      <c r="B485" s="43" t="s">
        <v>520</v>
      </c>
      <c r="C485" s="43" t="s">
        <v>554</v>
      </c>
      <c r="D485" s="43" t="s">
        <v>712</v>
      </c>
      <c r="E485" s="43" t="s">
        <v>713</v>
      </c>
      <c r="F485" s="43" t="s">
        <v>385</v>
      </c>
      <c r="G485" s="107" t="s">
        <v>573</v>
      </c>
      <c r="H485" s="107" t="s">
        <v>519</v>
      </c>
      <c r="I485" s="43" t="s">
        <v>279</v>
      </c>
    </row>
    <row r="486" spans="1:9" x14ac:dyDescent="0.25">
      <c r="A486" s="43" t="s">
        <v>270</v>
      </c>
      <c r="B486" s="43" t="s">
        <v>520</v>
      </c>
      <c r="C486" s="43" t="s">
        <v>554</v>
      </c>
      <c r="D486" s="43" t="s">
        <v>714</v>
      </c>
      <c r="E486" s="43" t="s">
        <v>715</v>
      </c>
      <c r="F486" s="43" t="s">
        <v>385</v>
      </c>
      <c r="G486" s="107" t="s">
        <v>573</v>
      </c>
      <c r="H486" s="107" t="s">
        <v>519</v>
      </c>
      <c r="I486" s="43" t="s">
        <v>279</v>
      </c>
    </row>
    <row r="487" spans="1:9" x14ac:dyDescent="0.25">
      <c r="A487" s="43" t="s">
        <v>270</v>
      </c>
      <c r="B487" s="43" t="s">
        <v>520</v>
      </c>
      <c r="C487" s="43" t="s">
        <v>554</v>
      </c>
      <c r="D487" s="43" t="s">
        <v>716</v>
      </c>
      <c r="E487" s="43" t="s">
        <v>717</v>
      </c>
      <c r="F487" s="43" t="s">
        <v>385</v>
      </c>
      <c r="G487" s="107" t="s">
        <v>573</v>
      </c>
      <c r="H487" s="107" t="s">
        <v>519</v>
      </c>
      <c r="I487" s="43" t="s">
        <v>279</v>
      </c>
    </row>
    <row r="488" spans="1:9" x14ac:dyDescent="0.25">
      <c r="A488" s="43" t="s">
        <v>270</v>
      </c>
      <c r="B488" s="43" t="s">
        <v>520</v>
      </c>
      <c r="C488" s="43" t="s">
        <v>554</v>
      </c>
      <c r="D488" s="43" t="s">
        <v>718</v>
      </c>
      <c r="E488" s="43" t="s">
        <v>719</v>
      </c>
      <c r="F488" s="43" t="s">
        <v>385</v>
      </c>
      <c r="G488" s="107" t="s">
        <v>573</v>
      </c>
      <c r="H488" s="107" t="s">
        <v>519</v>
      </c>
      <c r="I488" s="43" t="s">
        <v>279</v>
      </c>
    </row>
    <row r="489" spans="1:9" x14ac:dyDescent="0.25">
      <c r="A489" s="43" t="s">
        <v>270</v>
      </c>
      <c r="B489" s="43" t="s">
        <v>520</v>
      </c>
      <c r="C489" s="43" t="s">
        <v>554</v>
      </c>
      <c r="D489" s="43" t="s">
        <v>720</v>
      </c>
      <c r="E489" s="43" t="s">
        <v>721</v>
      </c>
      <c r="F489" s="43" t="s">
        <v>385</v>
      </c>
      <c r="G489" s="107" t="s">
        <v>573</v>
      </c>
      <c r="H489" s="107">
        <v>25458.674000000003</v>
      </c>
      <c r="I489" s="43" t="s">
        <v>279</v>
      </c>
    </row>
    <row r="490" spans="1:9" x14ac:dyDescent="0.25">
      <c r="A490" s="43" t="s">
        <v>270</v>
      </c>
      <c r="B490" s="43" t="s">
        <v>520</v>
      </c>
      <c r="C490" s="43" t="s">
        <v>554</v>
      </c>
      <c r="D490" s="43" t="s">
        <v>722</v>
      </c>
      <c r="E490" s="43" t="s">
        <v>723</v>
      </c>
      <c r="F490" s="43" t="s">
        <v>385</v>
      </c>
      <c r="G490" s="107" t="s">
        <v>573</v>
      </c>
      <c r="H490" s="107" t="s">
        <v>226</v>
      </c>
      <c r="I490" s="43" t="s">
        <v>279</v>
      </c>
    </row>
    <row r="491" spans="1:9" x14ac:dyDescent="0.25">
      <c r="A491" s="43" t="s">
        <v>270</v>
      </c>
      <c r="B491" s="43" t="s">
        <v>520</v>
      </c>
      <c r="C491" s="43" t="s">
        <v>554</v>
      </c>
      <c r="D491" s="43" t="s">
        <v>765</v>
      </c>
      <c r="E491" s="43" t="s">
        <v>766</v>
      </c>
      <c r="F491" s="43" t="s">
        <v>385</v>
      </c>
      <c r="G491" s="107" t="s">
        <v>573</v>
      </c>
      <c r="H491" s="107">
        <v>25458.674000000003</v>
      </c>
      <c r="I491" s="43" t="s">
        <v>279</v>
      </c>
    </row>
    <row r="492" spans="1:9" x14ac:dyDescent="0.25">
      <c r="A492" s="43" t="s">
        <v>270</v>
      </c>
      <c r="B492" s="43" t="s">
        <v>520</v>
      </c>
      <c r="C492" s="43" t="s">
        <v>554</v>
      </c>
      <c r="D492" s="43" t="s">
        <v>586</v>
      </c>
      <c r="E492" s="43" t="s">
        <v>587</v>
      </c>
      <c r="F492" s="43" t="s">
        <v>385</v>
      </c>
      <c r="G492" s="107" t="s">
        <v>574</v>
      </c>
      <c r="H492" s="107" t="s">
        <v>519</v>
      </c>
      <c r="I492" s="43" t="s">
        <v>280</v>
      </c>
    </row>
    <row r="493" spans="1:9" x14ac:dyDescent="0.25">
      <c r="A493" s="43" t="s">
        <v>270</v>
      </c>
      <c r="B493" s="43" t="s">
        <v>520</v>
      </c>
      <c r="C493" s="43" t="s">
        <v>554</v>
      </c>
      <c r="D493" s="43" t="s">
        <v>588</v>
      </c>
      <c r="E493" s="43" t="s">
        <v>589</v>
      </c>
      <c r="F493" s="43" t="s">
        <v>385</v>
      </c>
      <c r="G493" s="107" t="s">
        <v>574</v>
      </c>
      <c r="H493" s="107" t="s">
        <v>519</v>
      </c>
      <c r="I493" s="43" t="s">
        <v>280</v>
      </c>
    </row>
    <row r="494" spans="1:9" x14ac:dyDescent="0.25">
      <c r="A494" s="43" t="s">
        <v>270</v>
      </c>
      <c r="B494" s="43" t="s">
        <v>520</v>
      </c>
      <c r="C494" s="43" t="s">
        <v>554</v>
      </c>
      <c r="D494" s="43" t="s">
        <v>590</v>
      </c>
      <c r="E494" s="43" t="s">
        <v>591</v>
      </c>
      <c r="F494" s="43" t="s">
        <v>385</v>
      </c>
      <c r="G494" s="107" t="s">
        <v>574</v>
      </c>
      <c r="H494" s="107" t="s">
        <v>519</v>
      </c>
      <c r="I494" s="43" t="s">
        <v>280</v>
      </c>
    </row>
    <row r="495" spans="1:9" x14ac:dyDescent="0.25">
      <c r="A495" s="43" t="s">
        <v>270</v>
      </c>
      <c r="B495" s="43" t="s">
        <v>520</v>
      </c>
      <c r="C495" s="43" t="s">
        <v>554</v>
      </c>
      <c r="D495" s="43" t="s">
        <v>592</v>
      </c>
      <c r="E495" s="43" t="s">
        <v>593</v>
      </c>
      <c r="F495" s="43" t="s">
        <v>385</v>
      </c>
      <c r="G495" s="107" t="s">
        <v>574</v>
      </c>
      <c r="H495" s="107" t="s">
        <v>519</v>
      </c>
      <c r="I495" s="43" t="s">
        <v>280</v>
      </c>
    </row>
    <row r="496" spans="1:9" x14ac:dyDescent="0.25">
      <c r="A496" s="43" t="s">
        <v>270</v>
      </c>
      <c r="B496" s="43" t="s">
        <v>520</v>
      </c>
      <c r="C496" s="43" t="s">
        <v>554</v>
      </c>
      <c r="D496" s="43" t="s">
        <v>594</v>
      </c>
      <c r="E496" s="43" t="s">
        <v>595</v>
      </c>
      <c r="F496" s="43" t="s">
        <v>385</v>
      </c>
      <c r="G496" s="107" t="s">
        <v>574</v>
      </c>
      <c r="H496" s="107">
        <v>925.39</v>
      </c>
      <c r="I496" s="43" t="s">
        <v>280</v>
      </c>
    </row>
    <row r="497" spans="1:9" x14ac:dyDescent="0.25">
      <c r="A497" s="43" t="s">
        <v>270</v>
      </c>
      <c r="B497" s="43" t="s">
        <v>520</v>
      </c>
      <c r="C497" s="43" t="s">
        <v>554</v>
      </c>
      <c r="D497" s="43" t="s">
        <v>596</v>
      </c>
      <c r="E497" s="43" t="s">
        <v>597</v>
      </c>
      <c r="F497" s="43" t="s">
        <v>385</v>
      </c>
      <c r="G497" s="107" t="s">
        <v>574</v>
      </c>
      <c r="H497" s="107" t="s">
        <v>519</v>
      </c>
      <c r="I497" s="43" t="s">
        <v>280</v>
      </c>
    </row>
    <row r="498" spans="1:9" x14ac:dyDescent="0.25">
      <c r="A498" s="43" t="s">
        <v>270</v>
      </c>
      <c r="B498" s="43" t="s">
        <v>520</v>
      </c>
      <c r="C498" s="43" t="s">
        <v>554</v>
      </c>
      <c r="D498" s="43" t="s">
        <v>598</v>
      </c>
      <c r="E498" s="43" t="s">
        <v>599</v>
      </c>
      <c r="F498" s="43" t="s">
        <v>385</v>
      </c>
      <c r="G498" s="107" t="s">
        <v>574</v>
      </c>
      <c r="H498" s="107" t="s">
        <v>519</v>
      </c>
      <c r="I498" s="43" t="s">
        <v>280</v>
      </c>
    </row>
    <row r="499" spans="1:9" x14ac:dyDescent="0.25">
      <c r="A499" s="43" t="s">
        <v>270</v>
      </c>
      <c r="B499" s="43" t="s">
        <v>520</v>
      </c>
      <c r="C499" s="43" t="s">
        <v>554</v>
      </c>
      <c r="D499" s="43" t="s">
        <v>600</v>
      </c>
      <c r="E499" s="43" t="s">
        <v>601</v>
      </c>
      <c r="F499" s="43" t="s">
        <v>385</v>
      </c>
      <c r="G499" s="107" t="s">
        <v>574</v>
      </c>
      <c r="H499" s="107" t="s">
        <v>519</v>
      </c>
      <c r="I499" s="43" t="s">
        <v>280</v>
      </c>
    </row>
    <row r="500" spans="1:9" x14ac:dyDescent="0.25">
      <c r="A500" s="43" t="s">
        <v>270</v>
      </c>
      <c r="B500" s="43" t="s">
        <v>520</v>
      </c>
      <c r="C500" s="43" t="s">
        <v>554</v>
      </c>
      <c r="D500" s="43" t="s">
        <v>602</v>
      </c>
      <c r="E500" s="43" t="s">
        <v>603</v>
      </c>
      <c r="F500" s="43" t="s">
        <v>385</v>
      </c>
      <c r="G500" s="107" t="s">
        <v>574</v>
      </c>
      <c r="H500" s="107">
        <v>3599.6019999999999</v>
      </c>
      <c r="I500" s="43" t="s">
        <v>280</v>
      </c>
    </row>
    <row r="501" spans="1:9" x14ac:dyDescent="0.25">
      <c r="A501" s="43" t="s">
        <v>270</v>
      </c>
      <c r="B501" s="43" t="s">
        <v>520</v>
      </c>
      <c r="C501" s="43" t="s">
        <v>554</v>
      </c>
      <c r="D501" s="43" t="s">
        <v>604</v>
      </c>
      <c r="E501" s="43" t="s">
        <v>605</v>
      </c>
      <c r="F501" s="43" t="s">
        <v>385</v>
      </c>
      <c r="G501" s="107" t="s">
        <v>574</v>
      </c>
      <c r="H501" s="107" t="s">
        <v>519</v>
      </c>
      <c r="I501" s="43" t="s">
        <v>280</v>
      </c>
    </row>
    <row r="502" spans="1:9" x14ac:dyDescent="0.25">
      <c r="A502" s="43" t="s">
        <v>270</v>
      </c>
      <c r="B502" s="43" t="s">
        <v>520</v>
      </c>
      <c r="C502" s="43" t="s">
        <v>554</v>
      </c>
      <c r="D502" s="43" t="s">
        <v>606</v>
      </c>
      <c r="E502" s="43" t="s">
        <v>607</v>
      </c>
      <c r="F502" s="43" t="s">
        <v>385</v>
      </c>
      <c r="G502" s="107" t="s">
        <v>574</v>
      </c>
      <c r="H502" s="107" t="s">
        <v>519</v>
      </c>
      <c r="I502" s="43" t="s">
        <v>280</v>
      </c>
    </row>
    <row r="503" spans="1:9" x14ac:dyDescent="0.25">
      <c r="A503" s="43" t="s">
        <v>270</v>
      </c>
      <c r="B503" s="43" t="s">
        <v>520</v>
      </c>
      <c r="C503" s="43" t="s">
        <v>554</v>
      </c>
      <c r="D503" s="43" t="s">
        <v>608</v>
      </c>
      <c r="E503" s="43" t="s">
        <v>609</v>
      </c>
      <c r="F503" s="43" t="s">
        <v>385</v>
      </c>
      <c r="G503" s="107" t="s">
        <v>574</v>
      </c>
      <c r="H503" s="107" t="s">
        <v>519</v>
      </c>
      <c r="I503" s="43" t="s">
        <v>280</v>
      </c>
    </row>
    <row r="504" spans="1:9" x14ac:dyDescent="0.25">
      <c r="A504" s="43" t="s">
        <v>270</v>
      </c>
      <c r="B504" s="43" t="s">
        <v>520</v>
      </c>
      <c r="C504" s="43" t="s">
        <v>554</v>
      </c>
      <c r="D504" s="43" t="s">
        <v>610</v>
      </c>
      <c r="E504" s="43" t="s">
        <v>611</v>
      </c>
      <c r="F504" s="43" t="s">
        <v>385</v>
      </c>
      <c r="G504" s="107" t="s">
        <v>574</v>
      </c>
      <c r="H504" s="107" t="s">
        <v>519</v>
      </c>
      <c r="I504" s="43" t="s">
        <v>280</v>
      </c>
    </row>
    <row r="505" spans="1:9" x14ac:dyDescent="0.25">
      <c r="A505" s="43" t="s">
        <v>270</v>
      </c>
      <c r="B505" s="43" t="s">
        <v>520</v>
      </c>
      <c r="C505" s="43" t="s">
        <v>554</v>
      </c>
      <c r="D505" s="43" t="s">
        <v>612</v>
      </c>
      <c r="E505" s="43" t="s">
        <v>613</v>
      </c>
      <c r="F505" s="43" t="s">
        <v>385</v>
      </c>
      <c r="G505" s="107" t="s">
        <v>574</v>
      </c>
      <c r="H505" s="107" t="s">
        <v>519</v>
      </c>
      <c r="I505" s="43" t="s">
        <v>280</v>
      </c>
    </row>
    <row r="506" spans="1:9" x14ac:dyDescent="0.25">
      <c r="A506" s="43" t="s">
        <v>270</v>
      </c>
      <c r="B506" s="43" t="s">
        <v>520</v>
      </c>
      <c r="C506" s="43" t="s">
        <v>554</v>
      </c>
      <c r="D506" s="43" t="s">
        <v>614</v>
      </c>
      <c r="E506" s="43" t="s">
        <v>615</v>
      </c>
      <c r="F506" s="43" t="s">
        <v>385</v>
      </c>
      <c r="G506" s="107" t="s">
        <v>574</v>
      </c>
      <c r="H506" s="107" t="s">
        <v>519</v>
      </c>
      <c r="I506" s="43" t="s">
        <v>280</v>
      </c>
    </row>
    <row r="507" spans="1:9" x14ac:dyDescent="0.25">
      <c r="A507" s="43" t="s">
        <v>270</v>
      </c>
      <c r="B507" s="43" t="s">
        <v>520</v>
      </c>
      <c r="C507" s="43" t="s">
        <v>554</v>
      </c>
      <c r="D507" s="43" t="s">
        <v>616</v>
      </c>
      <c r="E507" s="43" t="s">
        <v>617</v>
      </c>
      <c r="F507" s="43" t="s">
        <v>385</v>
      </c>
      <c r="G507" s="107" t="s">
        <v>574</v>
      </c>
      <c r="H507" s="107" t="s">
        <v>519</v>
      </c>
      <c r="I507" s="43" t="s">
        <v>280</v>
      </c>
    </row>
    <row r="508" spans="1:9" x14ac:dyDescent="0.25">
      <c r="A508" s="43" t="s">
        <v>270</v>
      </c>
      <c r="B508" s="43" t="s">
        <v>520</v>
      </c>
      <c r="C508" s="43" t="s">
        <v>554</v>
      </c>
      <c r="D508" s="43" t="s">
        <v>618</v>
      </c>
      <c r="E508" s="43" t="s">
        <v>619</v>
      </c>
      <c r="F508" s="43" t="s">
        <v>385</v>
      </c>
      <c r="G508" s="107" t="s">
        <v>574</v>
      </c>
      <c r="H508" s="107" t="s">
        <v>519</v>
      </c>
      <c r="I508" s="43" t="s">
        <v>280</v>
      </c>
    </row>
    <row r="509" spans="1:9" x14ac:dyDescent="0.25">
      <c r="A509" s="43" t="s">
        <v>270</v>
      </c>
      <c r="B509" s="43" t="s">
        <v>520</v>
      </c>
      <c r="C509" s="43" t="s">
        <v>554</v>
      </c>
      <c r="D509" s="43" t="s">
        <v>620</v>
      </c>
      <c r="E509" s="43" t="s">
        <v>621</v>
      </c>
      <c r="F509" s="43" t="s">
        <v>385</v>
      </c>
      <c r="G509" s="107" t="s">
        <v>574</v>
      </c>
      <c r="H509" s="107" t="s">
        <v>519</v>
      </c>
      <c r="I509" s="43" t="s">
        <v>280</v>
      </c>
    </row>
    <row r="510" spans="1:9" x14ac:dyDescent="0.25">
      <c r="A510" s="43" t="s">
        <v>270</v>
      </c>
      <c r="B510" s="43" t="s">
        <v>520</v>
      </c>
      <c r="C510" s="43" t="s">
        <v>554</v>
      </c>
      <c r="D510" s="43" t="s">
        <v>622</v>
      </c>
      <c r="E510" s="43" t="s">
        <v>623</v>
      </c>
      <c r="F510" s="43" t="s">
        <v>385</v>
      </c>
      <c r="G510" s="107" t="s">
        <v>574</v>
      </c>
      <c r="H510" s="107" t="s">
        <v>519</v>
      </c>
      <c r="I510" s="43" t="s">
        <v>280</v>
      </c>
    </row>
    <row r="511" spans="1:9" x14ac:dyDescent="0.25">
      <c r="A511" s="43" t="s">
        <v>270</v>
      </c>
      <c r="B511" s="43" t="s">
        <v>520</v>
      </c>
      <c r="C511" s="43" t="s">
        <v>554</v>
      </c>
      <c r="D511" s="43" t="s">
        <v>624</v>
      </c>
      <c r="E511" s="43" t="s">
        <v>625</v>
      </c>
      <c r="F511" s="43" t="s">
        <v>385</v>
      </c>
      <c r="G511" s="107" t="s">
        <v>574</v>
      </c>
      <c r="H511" s="107" t="s">
        <v>519</v>
      </c>
      <c r="I511" s="43" t="s">
        <v>280</v>
      </c>
    </row>
    <row r="512" spans="1:9" x14ac:dyDescent="0.25">
      <c r="A512" s="43" t="s">
        <v>270</v>
      </c>
      <c r="B512" s="43" t="s">
        <v>520</v>
      </c>
      <c r="C512" s="43" t="s">
        <v>554</v>
      </c>
      <c r="D512" s="43" t="s">
        <v>626</v>
      </c>
      <c r="E512" s="43" t="s">
        <v>627</v>
      </c>
      <c r="F512" s="43" t="s">
        <v>385</v>
      </c>
      <c r="G512" s="107" t="s">
        <v>574</v>
      </c>
      <c r="H512" s="107" t="s">
        <v>519</v>
      </c>
      <c r="I512" s="43" t="s">
        <v>280</v>
      </c>
    </row>
    <row r="513" spans="1:9" x14ac:dyDescent="0.25">
      <c r="A513" s="43" t="s">
        <v>270</v>
      </c>
      <c r="B513" s="43" t="s">
        <v>520</v>
      </c>
      <c r="C513" s="43" t="s">
        <v>554</v>
      </c>
      <c r="D513" s="43" t="s">
        <v>628</v>
      </c>
      <c r="E513" s="43" t="s">
        <v>629</v>
      </c>
      <c r="F513" s="43" t="s">
        <v>385</v>
      </c>
      <c r="G513" s="107" t="s">
        <v>574</v>
      </c>
      <c r="H513" s="107" t="s">
        <v>519</v>
      </c>
      <c r="I513" s="43" t="s">
        <v>280</v>
      </c>
    </row>
    <row r="514" spans="1:9" x14ac:dyDescent="0.25">
      <c r="A514" s="43" t="s">
        <v>270</v>
      </c>
      <c r="B514" s="43" t="s">
        <v>520</v>
      </c>
      <c r="C514" s="43" t="s">
        <v>554</v>
      </c>
      <c r="D514" s="43" t="s">
        <v>630</v>
      </c>
      <c r="E514" s="43" t="s">
        <v>631</v>
      </c>
      <c r="F514" s="43" t="s">
        <v>385</v>
      </c>
      <c r="G514" s="107" t="s">
        <v>574</v>
      </c>
      <c r="H514" s="107" t="s">
        <v>519</v>
      </c>
      <c r="I514" s="43" t="s">
        <v>280</v>
      </c>
    </row>
    <row r="515" spans="1:9" x14ac:dyDescent="0.25">
      <c r="A515" s="43" t="s">
        <v>270</v>
      </c>
      <c r="B515" s="43" t="s">
        <v>520</v>
      </c>
      <c r="C515" s="43" t="s">
        <v>554</v>
      </c>
      <c r="D515" s="43" t="s">
        <v>632</v>
      </c>
      <c r="E515" s="43" t="s">
        <v>633</v>
      </c>
      <c r="F515" s="43" t="s">
        <v>385</v>
      </c>
      <c r="G515" s="107" t="s">
        <v>574</v>
      </c>
      <c r="H515" s="107" t="s">
        <v>519</v>
      </c>
      <c r="I515" s="43" t="s">
        <v>280</v>
      </c>
    </row>
    <row r="516" spans="1:9" x14ac:dyDescent="0.25">
      <c r="A516" s="43" t="s">
        <v>270</v>
      </c>
      <c r="B516" s="43" t="s">
        <v>520</v>
      </c>
      <c r="C516" s="43" t="s">
        <v>554</v>
      </c>
      <c r="D516" s="43" t="s">
        <v>634</v>
      </c>
      <c r="E516" s="43" t="s">
        <v>635</v>
      </c>
      <c r="F516" s="43" t="s">
        <v>385</v>
      </c>
      <c r="G516" s="107" t="s">
        <v>574</v>
      </c>
      <c r="H516" s="107" t="s">
        <v>519</v>
      </c>
      <c r="I516" s="43" t="s">
        <v>280</v>
      </c>
    </row>
    <row r="517" spans="1:9" x14ac:dyDescent="0.25">
      <c r="A517" s="43" t="s">
        <v>270</v>
      </c>
      <c r="B517" s="43" t="s">
        <v>520</v>
      </c>
      <c r="C517" s="43" t="s">
        <v>554</v>
      </c>
      <c r="D517" s="43" t="s">
        <v>636</v>
      </c>
      <c r="E517" s="43" t="s">
        <v>637</v>
      </c>
      <c r="F517" s="43" t="s">
        <v>385</v>
      </c>
      <c r="G517" s="107" t="s">
        <v>574</v>
      </c>
      <c r="H517" s="107" t="s">
        <v>519</v>
      </c>
      <c r="I517" s="43" t="s">
        <v>280</v>
      </c>
    </row>
    <row r="518" spans="1:9" x14ac:dyDescent="0.25">
      <c r="A518" s="43" t="s">
        <v>270</v>
      </c>
      <c r="B518" s="43" t="s">
        <v>520</v>
      </c>
      <c r="C518" s="43" t="s">
        <v>554</v>
      </c>
      <c r="D518" s="43" t="s">
        <v>638</v>
      </c>
      <c r="E518" s="43" t="s">
        <v>639</v>
      </c>
      <c r="F518" s="43" t="s">
        <v>385</v>
      </c>
      <c r="G518" s="107" t="s">
        <v>574</v>
      </c>
      <c r="H518" s="107" t="s">
        <v>519</v>
      </c>
      <c r="I518" s="43" t="s">
        <v>280</v>
      </c>
    </row>
    <row r="519" spans="1:9" x14ac:dyDescent="0.25">
      <c r="A519" s="43" t="s">
        <v>270</v>
      </c>
      <c r="B519" s="43" t="s">
        <v>520</v>
      </c>
      <c r="C519" s="43" t="s">
        <v>554</v>
      </c>
      <c r="D519" s="43" t="s">
        <v>640</v>
      </c>
      <c r="E519" s="43" t="s">
        <v>641</v>
      </c>
      <c r="F519" s="43" t="s">
        <v>385</v>
      </c>
      <c r="G519" s="107" t="s">
        <v>574</v>
      </c>
      <c r="H519" s="107" t="s">
        <v>519</v>
      </c>
      <c r="I519" s="43" t="s">
        <v>280</v>
      </c>
    </row>
    <row r="520" spans="1:9" x14ac:dyDescent="0.25">
      <c r="A520" s="43" t="s">
        <v>270</v>
      </c>
      <c r="B520" s="43" t="s">
        <v>520</v>
      </c>
      <c r="C520" s="43" t="s">
        <v>554</v>
      </c>
      <c r="D520" s="43" t="s">
        <v>642</v>
      </c>
      <c r="E520" s="43" t="s">
        <v>643</v>
      </c>
      <c r="F520" s="43" t="s">
        <v>385</v>
      </c>
      <c r="G520" s="107" t="s">
        <v>574</v>
      </c>
      <c r="H520" s="107" t="s">
        <v>519</v>
      </c>
      <c r="I520" s="43" t="s">
        <v>280</v>
      </c>
    </row>
    <row r="521" spans="1:9" x14ac:dyDescent="0.25">
      <c r="A521" s="43" t="s">
        <v>270</v>
      </c>
      <c r="B521" s="43" t="s">
        <v>520</v>
      </c>
      <c r="C521" s="43" t="s">
        <v>554</v>
      </c>
      <c r="D521" s="43" t="s">
        <v>644</v>
      </c>
      <c r="E521" s="43" t="s">
        <v>645</v>
      </c>
      <c r="F521" s="43" t="s">
        <v>385</v>
      </c>
      <c r="G521" s="107" t="s">
        <v>574</v>
      </c>
      <c r="H521" s="107" t="s">
        <v>519</v>
      </c>
      <c r="I521" s="43" t="s">
        <v>280</v>
      </c>
    </row>
    <row r="522" spans="1:9" x14ac:dyDescent="0.25">
      <c r="A522" s="43" t="s">
        <v>270</v>
      </c>
      <c r="B522" s="43" t="s">
        <v>520</v>
      </c>
      <c r="C522" s="43" t="s">
        <v>554</v>
      </c>
      <c r="D522" s="43" t="s">
        <v>646</v>
      </c>
      <c r="E522" s="43" t="s">
        <v>647</v>
      </c>
      <c r="F522" s="43" t="s">
        <v>385</v>
      </c>
      <c r="G522" s="107" t="s">
        <v>574</v>
      </c>
      <c r="H522" s="107" t="s">
        <v>519</v>
      </c>
      <c r="I522" s="43" t="s">
        <v>280</v>
      </c>
    </row>
    <row r="523" spans="1:9" x14ac:dyDescent="0.25">
      <c r="A523" s="43" t="s">
        <v>270</v>
      </c>
      <c r="B523" s="43" t="s">
        <v>520</v>
      </c>
      <c r="C523" s="43" t="s">
        <v>554</v>
      </c>
      <c r="D523" s="43" t="s">
        <v>648</v>
      </c>
      <c r="E523" s="43" t="s">
        <v>649</v>
      </c>
      <c r="F523" s="43" t="s">
        <v>385</v>
      </c>
      <c r="G523" s="107" t="s">
        <v>574</v>
      </c>
      <c r="H523" s="107" t="s">
        <v>519</v>
      </c>
      <c r="I523" s="43" t="s">
        <v>280</v>
      </c>
    </row>
    <row r="524" spans="1:9" x14ac:dyDescent="0.25">
      <c r="A524" s="43" t="s">
        <v>270</v>
      </c>
      <c r="B524" s="43" t="s">
        <v>520</v>
      </c>
      <c r="C524" s="43" t="s">
        <v>554</v>
      </c>
      <c r="D524" s="43" t="s">
        <v>650</v>
      </c>
      <c r="E524" s="43" t="s">
        <v>651</v>
      </c>
      <c r="F524" s="43" t="s">
        <v>385</v>
      </c>
      <c r="G524" s="107" t="s">
        <v>574</v>
      </c>
      <c r="H524" s="107" t="s">
        <v>519</v>
      </c>
      <c r="I524" s="43" t="s">
        <v>280</v>
      </c>
    </row>
    <row r="525" spans="1:9" x14ac:dyDescent="0.25">
      <c r="A525" s="43" t="s">
        <v>270</v>
      </c>
      <c r="B525" s="43" t="s">
        <v>520</v>
      </c>
      <c r="C525" s="43" t="s">
        <v>554</v>
      </c>
      <c r="D525" s="43" t="s">
        <v>652</v>
      </c>
      <c r="E525" s="43" t="s">
        <v>653</v>
      </c>
      <c r="F525" s="43" t="s">
        <v>385</v>
      </c>
      <c r="G525" s="107" t="s">
        <v>574</v>
      </c>
      <c r="H525" s="107" t="s">
        <v>519</v>
      </c>
      <c r="I525" s="43" t="s">
        <v>280</v>
      </c>
    </row>
    <row r="526" spans="1:9" x14ac:dyDescent="0.25">
      <c r="A526" s="43" t="s">
        <v>270</v>
      </c>
      <c r="B526" s="43" t="s">
        <v>520</v>
      </c>
      <c r="C526" s="43" t="s">
        <v>554</v>
      </c>
      <c r="D526" s="43" t="s">
        <v>654</v>
      </c>
      <c r="E526" s="43" t="s">
        <v>655</v>
      </c>
      <c r="F526" s="43" t="s">
        <v>385</v>
      </c>
      <c r="G526" s="107" t="s">
        <v>574</v>
      </c>
      <c r="H526" s="107" t="s">
        <v>519</v>
      </c>
      <c r="I526" s="43" t="s">
        <v>280</v>
      </c>
    </row>
    <row r="527" spans="1:9" x14ac:dyDescent="0.25">
      <c r="A527" s="43" t="s">
        <v>270</v>
      </c>
      <c r="B527" s="43" t="s">
        <v>520</v>
      </c>
      <c r="C527" s="43" t="s">
        <v>554</v>
      </c>
      <c r="D527" s="43" t="s">
        <v>656</v>
      </c>
      <c r="E527" s="43" t="s">
        <v>657</v>
      </c>
      <c r="F527" s="43" t="s">
        <v>385</v>
      </c>
      <c r="G527" s="107" t="s">
        <v>574</v>
      </c>
      <c r="H527" s="107">
        <v>19224.694</v>
      </c>
      <c r="I527" s="43" t="s">
        <v>280</v>
      </c>
    </row>
    <row r="528" spans="1:9" x14ac:dyDescent="0.25">
      <c r="A528" s="43" t="s">
        <v>270</v>
      </c>
      <c r="B528" s="43" t="s">
        <v>520</v>
      </c>
      <c r="C528" s="43" t="s">
        <v>554</v>
      </c>
      <c r="D528" s="43" t="s">
        <v>658</v>
      </c>
      <c r="E528" s="43" t="s">
        <v>659</v>
      </c>
      <c r="F528" s="43" t="s">
        <v>385</v>
      </c>
      <c r="G528" s="107" t="s">
        <v>574</v>
      </c>
      <c r="H528" s="107" t="s">
        <v>519</v>
      </c>
      <c r="I528" s="43" t="s">
        <v>280</v>
      </c>
    </row>
    <row r="529" spans="1:9" x14ac:dyDescent="0.25">
      <c r="A529" s="43" t="s">
        <v>270</v>
      </c>
      <c r="B529" s="43" t="s">
        <v>520</v>
      </c>
      <c r="C529" s="43" t="s">
        <v>554</v>
      </c>
      <c r="D529" s="43" t="s">
        <v>660</v>
      </c>
      <c r="E529" s="43" t="s">
        <v>661</v>
      </c>
      <c r="F529" s="43" t="s">
        <v>385</v>
      </c>
      <c r="G529" s="107" t="s">
        <v>574</v>
      </c>
      <c r="H529" s="107" t="s">
        <v>519</v>
      </c>
      <c r="I529" s="43" t="s">
        <v>280</v>
      </c>
    </row>
    <row r="530" spans="1:9" x14ac:dyDescent="0.25">
      <c r="A530" s="43" t="s">
        <v>270</v>
      </c>
      <c r="B530" s="43" t="s">
        <v>520</v>
      </c>
      <c r="C530" s="43" t="s">
        <v>554</v>
      </c>
      <c r="D530" s="43" t="s">
        <v>662</v>
      </c>
      <c r="E530" s="43" t="s">
        <v>663</v>
      </c>
      <c r="F530" s="43" t="s">
        <v>385</v>
      </c>
      <c r="G530" s="107" t="s">
        <v>574</v>
      </c>
      <c r="H530" s="107">
        <v>2104.489</v>
      </c>
      <c r="I530" s="43" t="s">
        <v>280</v>
      </c>
    </row>
    <row r="531" spans="1:9" x14ac:dyDescent="0.25">
      <c r="A531" s="43" t="s">
        <v>270</v>
      </c>
      <c r="B531" s="43" t="s">
        <v>520</v>
      </c>
      <c r="C531" s="43" t="s">
        <v>554</v>
      </c>
      <c r="D531" s="43" t="s">
        <v>664</v>
      </c>
      <c r="E531" s="43" t="s">
        <v>665</v>
      </c>
      <c r="F531" s="43" t="s">
        <v>385</v>
      </c>
      <c r="G531" s="107" t="s">
        <v>574</v>
      </c>
      <c r="H531" s="107" t="s">
        <v>226</v>
      </c>
      <c r="I531" s="43" t="s">
        <v>280</v>
      </c>
    </row>
    <row r="532" spans="1:9" x14ac:dyDescent="0.25">
      <c r="A532" s="43" t="s">
        <v>270</v>
      </c>
      <c r="B532" s="43" t="s">
        <v>520</v>
      </c>
      <c r="C532" s="43" t="s">
        <v>554</v>
      </c>
      <c r="D532" s="43" t="s">
        <v>666</v>
      </c>
      <c r="E532" s="43" t="s">
        <v>667</v>
      </c>
      <c r="F532" s="43" t="s">
        <v>385</v>
      </c>
      <c r="G532" s="107" t="s">
        <v>574</v>
      </c>
      <c r="H532" s="107" t="s">
        <v>519</v>
      </c>
      <c r="I532" s="43" t="s">
        <v>280</v>
      </c>
    </row>
    <row r="533" spans="1:9" x14ac:dyDescent="0.25">
      <c r="A533" s="43" t="s">
        <v>270</v>
      </c>
      <c r="B533" s="43" t="s">
        <v>520</v>
      </c>
      <c r="C533" s="43" t="s">
        <v>554</v>
      </c>
      <c r="D533" s="43" t="s">
        <v>668</v>
      </c>
      <c r="E533" s="43" t="s">
        <v>669</v>
      </c>
      <c r="F533" s="43" t="s">
        <v>385</v>
      </c>
      <c r="G533" s="107" t="s">
        <v>574</v>
      </c>
      <c r="H533" s="107">
        <v>2104.489</v>
      </c>
      <c r="I533" s="43" t="s">
        <v>280</v>
      </c>
    </row>
    <row r="534" spans="1:9" x14ac:dyDescent="0.25">
      <c r="A534" s="43" t="s">
        <v>270</v>
      </c>
      <c r="B534" s="43" t="s">
        <v>520</v>
      </c>
      <c r="C534" s="43" t="s">
        <v>554</v>
      </c>
      <c r="D534" s="43" t="s">
        <v>670</v>
      </c>
      <c r="E534" s="43" t="s">
        <v>671</v>
      </c>
      <c r="F534" s="43" t="s">
        <v>385</v>
      </c>
      <c r="G534" s="107" t="s">
        <v>574</v>
      </c>
      <c r="H534" s="107" t="s">
        <v>519</v>
      </c>
      <c r="I534" s="43" t="s">
        <v>280</v>
      </c>
    </row>
    <row r="535" spans="1:9" x14ac:dyDescent="0.25">
      <c r="A535" s="43" t="s">
        <v>270</v>
      </c>
      <c r="B535" s="43" t="s">
        <v>520</v>
      </c>
      <c r="C535" s="43" t="s">
        <v>554</v>
      </c>
      <c r="D535" s="43" t="s">
        <v>672</v>
      </c>
      <c r="E535" s="43" t="s">
        <v>673</v>
      </c>
      <c r="F535" s="43" t="s">
        <v>385</v>
      </c>
      <c r="G535" s="107" t="s">
        <v>574</v>
      </c>
      <c r="H535" s="107" t="s">
        <v>519</v>
      </c>
      <c r="I535" s="43" t="s">
        <v>280</v>
      </c>
    </row>
    <row r="536" spans="1:9" x14ac:dyDescent="0.25">
      <c r="A536" s="43" t="s">
        <v>270</v>
      </c>
      <c r="B536" s="43" t="s">
        <v>520</v>
      </c>
      <c r="C536" s="43" t="s">
        <v>554</v>
      </c>
      <c r="D536" s="43" t="s">
        <v>674</v>
      </c>
      <c r="E536" s="43" t="s">
        <v>675</v>
      </c>
      <c r="F536" s="43" t="s">
        <v>385</v>
      </c>
      <c r="G536" s="107" t="s">
        <v>574</v>
      </c>
      <c r="H536" s="107" t="s">
        <v>519</v>
      </c>
      <c r="I536" s="43" t="s">
        <v>280</v>
      </c>
    </row>
    <row r="537" spans="1:9" x14ac:dyDescent="0.25">
      <c r="A537" s="43" t="s">
        <v>270</v>
      </c>
      <c r="B537" s="43" t="s">
        <v>520</v>
      </c>
      <c r="C537" s="43" t="s">
        <v>554</v>
      </c>
      <c r="D537" s="43" t="s">
        <v>676</v>
      </c>
      <c r="E537" s="43" t="s">
        <v>677</v>
      </c>
      <c r="F537" s="43" t="s">
        <v>385</v>
      </c>
      <c r="G537" s="107" t="s">
        <v>574</v>
      </c>
      <c r="H537" s="107" t="s">
        <v>519</v>
      </c>
      <c r="I537" s="43" t="s">
        <v>280</v>
      </c>
    </row>
    <row r="538" spans="1:9" x14ac:dyDescent="0.25">
      <c r="A538" s="43" t="s">
        <v>270</v>
      </c>
      <c r="B538" s="43" t="s">
        <v>520</v>
      </c>
      <c r="C538" s="43" t="s">
        <v>554</v>
      </c>
      <c r="D538" s="43" t="s">
        <v>678</v>
      </c>
      <c r="E538" s="43" t="s">
        <v>679</v>
      </c>
      <c r="F538" s="43" t="s">
        <v>385</v>
      </c>
      <c r="G538" s="107" t="s">
        <v>574</v>
      </c>
      <c r="H538" s="107" t="s">
        <v>519</v>
      </c>
      <c r="I538" s="43" t="s">
        <v>280</v>
      </c>
    </row>
    <row r="539" spans="1:9" x14ac:dyDescent="0.25">
      <c r="A539" s="43" t="s">
        <v>270</v>
      </c>
      <c r="B539" s="43" t="s">
        <v>520</v>
      </c>
      <c r="C539" s="43" t="s">
        <v>554</v>
      </c>
      <c r="D539" s="43" t="s">
        <v>680</v>
      </c>
      <c r="E539" s="43" t="s">
        <v>681</v>
      </c>
      <c r="F539" s="43" t="s">
        <v>385</v>
      </c>
      <c r="G539" s="107" t="s">
        <v>574</v>
      </c>
      <c r="H539" s="107" t="s">
        <v>519</v>
      </c>
      <c r="I539" s="43" t="s">
        <v>280</v>
      </c>
    </row>
    <row r="540" spans="1:9" x14ac:dyDescent="0.25">
      <c r="A540" s="43" t="s">
        <v>270</v>
      </c>
      <c r="B540" s="43" t="s">
        <v>520</v>
      </c>
      <c r="C540" s="43" t="s">
        <v>554</v>
      </c>
      <c r="D540" s="43" t="s">
        <v>682</v>
      </c>
      <c r="E540" s="43" t="s">
        <v>683</v>
      </c>
      <c r="F540" s="43" t="s">
        <v>385</v>
      </c>
      <c r="G540" s="107" t="s">
        <v>574</v>
      </c>
      <c r="H540" s="107" t="s">
        <v>519</v>
      </c>
      <c r="I540" s="43" t="s">
        <v>280</v>
      </c>
    </row>
    <row r="541" spans="1:9" x14ac:dyDescent="0.25">
      <c r="A541" s="43" t="s">
        <v>270</v>
      </c>
      <c r="B541" s="43" t="s">
        <v>520</v>
      </c>
      <c r="C541" s="43" t="s">
        <v>554</v>
      </c>
      <c r="D541" s="43" t="s">
        <v>684</v>
      </c>
      <c r="E541" s="43" t="s">
        <v>685</v>
      </c>
      <c r="F541" s="43" t="s">
        <v>385</v>
      </c>
      <c r="G541" s="107" t="s">
        <v>574</v>
      </c>
      <c r="H541" s="107" t="s">
        <v>519</v>
      </c>
      <c r="I541" s="43" t="s">
        <v>280</v>
      </c>
    </row>
    <row r="542" spans="1:9" x14ac:dyDescent="0.25">
      <c r="A542" s="43" t="s">
        <v>270</v>
      </c>
      <c r="B542" s="43" t="s">
        <v>520</v>
      </c>
      <c r="C542" s="43" t="s">
        <v>554</v>
      </c>
      <c r="D542" s="43" t="s">
        <v>686</v>
      </c>
      <c r="E542" s="43" t="s">
        <v>687</v>
      </c>
      <c r="F542" s="43" t="s">
        <v>385</v>
      </c>
      <c r="G542" s="107" t="s">
        <v>574</v>
      </c>
      <c r="H542" s="107" t="s">
        <v>519</v>
      </c>
      <c r="I542" s="43" t="s">
        <v>280</v>
      </c>
    </row>
    <row r="543" spans="1:9" x14ac:dyDescent="0.25">
      <c r="A543" s="43" t="s">
        <v>270</v>
      </c>
      <c r="B543" s="43" t="s">
        <v>520</v>
      </c>
      <c r="C543" s="43" t="s">
        <v>554</v>
      </c>
      <c r="D543" s="43" t="s">
        <v>688</v>
      </c>
      <c r="E543" s="43" t="s">
        <v>689</v>
      </c>
      <c r="F543" s="43" t="s">
        <v>385</v>
      </c>
      <c r="G543" s="107" t="s">
        <v>574</v>
      </c>
      <c r="H543" s="107" t="s">
        <v>519</v>
      </c>
      <c r="I543" s="43" t="s">
        <v>280</v>
      </c>
    </row>
    <row r="544" spans="1:9" x14ac:dyDescent="0.25">
      <c r="A544" s="43" t="s">
        <v>270</v>
      </c>
      <c r="B544" s="43" t="s">
        <v>520</v>
      </c>
      <c r="C544" s="43" t="s">
        <v>554</v>
      </c>
      <c r="D544" s="43" t="s">
        <v>690</v>
      </c>
      <c r="E544" s="43" t="s">
        <v>691</v>
      </c>
      <c r="F544" s="43" t="s">
        <v>385</v>
      </c>
      <c r="G544" s="107" t="s">
        <v>574</v>
      </c>
      <c r="H544" s="107" t="s">
        <v>519</v>
      </c>
      <c r="I544" s="43" t="s">
        <v>280</v>
      </c>
    </row>
    <row r="545" spans="1:9" x14ac:dyDescent="0.25">
      <c r="A545" s="43" t="s">
        <v>270</v>
      </c>
      <c r="B545" s="43" t="s">
        <v>520</v>
      </c>
      <c r="C545" s="43" t="s">
        <v>554</v>
      </c>
      <c r="D545" s="43" t="s">
        <v>692</v>
      </c>
      <c r="E545" s="43" t="s">
        <v>693</v>
      </c>
      <c r="F545" s="43" t="s">
        <v>385</v>
      </c>
      <c r="G545" s="107" t="s">
        <v>574</v>
      </c>
      <c r="H545" s="107" t="s">
        <v>519</v>
      </c>
      <c r="I545" s="43" t="s">
        <v>280</v>
      </c>
    </row>
    <row r="546" spans="1:9" x14ac:dyDescent="0.25">
      <c r="A546" s="43" t="s">
        <v>270</v>
      </c>
      <c r="B546" s="43" t="s">
        <v>520</v>
      </c>
      <c r="C546" s="43" t="s">
        <v>554</v>
      </c>
      <c r="D546" s="43" t="s">
        <v>694</v>
      </c>
      <c r="E546" s="43" t="s">
        <v>695</v>
      </c>
      <c r="F546" s="43" t="s">
        <v>385</v>
      </c>
      <c r="G546" s="107" t="s">
        <v>574</v>
      </c>
      <c r="H546" s="107" t="s">
        <v>519</v>
      </c>
      <c r="I546" s="43" t="s">
        <v>280</v>
      </c>
    </row>
    <row r="547" spans="1:9" x14ac:dyDescent="0.25">
      <c r="A547" s="43" t="s">
        <v>270</v>
      </c>
      <c r="B547" s="43" t="s">
        <v>520</v>
      </c>
      <c r="C547" s="43" t="s">
        <v>554</v>
      </c>
      <c r="D547" s="43" t="s">
        <v>696</v>
      </c>
      <c r="E547" s="43" t="s">
        <v>697</v>
      </c>
      <c r="F547" s="43" t="s">
        <v>385</v>
      </c>
      <c r="G547" s="107" t="s">
        <v>574</v>
      </c>
      <c r="H547" s="107" t="s">
        <v>519</v>
      </c>
      <c r="I547" s="43" t="s">
        <v>280</v>
      </c>
    </row>
    <row r="548" spans="1:9" x14ac:dyDescent="0.25">
      <c r="A548" s="43" t="s">
        <v>270</v>
      </c>
      <c r="B548" s="43" t="s">
        <v>520</v>
      </c>
      <c r="C548" s="43" t="s">
        <v>554</v>
      </c>
      <c r="D548" s="43" t="s">
        <v>698</v>
      </c>
      <c r="E548" s="43" t="s">
        <v>699</v>
      </c>
      <c r="F548" s="43" t="s">
        <v>385</v>
      </c>
      <c r="G548" s="107" t="s">
        <v>574</v>
      </c>
      <c r="H548" s="107" t="s">
        <v>519</v>
      </c>
      <c r="I548" s="43" t="s">
        <v>280</v>
      </c>
    </row>
    <row r="549" spans="1:9" x14ac:dyDescent="0.25">
      <c r="A549" s="43" t="s">
        <v>270</v>
      </c>
      <c r="B549" s="43" t="s">
        <v>520</v>
      </c>
      <c r="C549" s="43" t="s">
        <v>554</v>
      </c>
      <c r="D549" s="43" t="s">
        <v>700</v>
      </c>
      <c r="E549" s="43" t="s">
        <v>701</v>
      </c>
      <c r="F549" s="43" t="s">
        <v>385</v>
      </c>
      <c r="G549" s="107" t="s">
        <v>574</v>
      </c>
      <c r="H549" s="107" t="s">
        <v>519</v>
      </c>
      <c r="I549" s="43" t="s">
        <v>280</v>
      </c>
    </row>
    <row r="550" spans="1:9" x14ac:dyDescent="0.25">
      <c r="A550" s="43" t="s">
        <v>270</v>
      </c>
      <c r="B550" s="43" t="s">
        <v>520</v>
      </c>
      <c r="C550" s="43" t="s">
        <v>554</v>
      </c>
      <c r="D550" s="43" t="s">
        <v>702</v>
      </c>
      <c r="E550" s="43" t="s">
        <v>703</v>
      </c>
      <c r="F550" s="43" t="s">
        <v>385</v>
      </c>
      <c r="G550" s="107" t="s">
        <v>574</v>
      </c>
      <c r="H550" s="107" t="s">
        <v>519</v>
      </c>
      <c r="I550" s="43" t="s">
        <v>280</v>
      </c>
    </row>
    <row r="551" spans="1:9" x14ac:dyDescent="0.25">
      <c r="A551" s="43" t="s">
        <v>270</v>
      </c>
      <c r="B551" s="43" t="s">
        <v>520</v>
      </c>
      <c r="C551" s="43" t="s">
        <v>554</v>
      </c>
      <c r="D551" s="43" t="s">
        <v>704</v>
      </c>
      <c r="E551" s="43" t="s">
        <v>705</v>
      </c>
      <c r="F551" s="43" t="s">
        <v>385</v>
      </c>
      <c r="G551" s="107" t="s">
        <v>574</v>
      </c>
      <c r="H551" s="107" t="s">
        <v>519</v>
      </c>
      <c r="I551" s="43" t="s">
        <v>280</v>
      </c>
    </row>
    <row r="552" spans="1:9" x14ac:dyDescent="0.25">
      <c r="A552" s="43" t="s">
        <v>270</v>
      </c>
      <c r="B552" s="43" t="s">
        <v>520</v>
      </c>
      <c r="C552" s="43" t="s">
        <v>554</v>
      </c>
      <c r="D552" s="43" t="s">
        <v>706</v>
      </c>
      <c r="E552" s="43" t="s">
        <v>707</v>
      </c>
      <c r="F552" s="43" t="s">
        <v>385</v>
      </c>
      <c r="G552" s="107" t="s">
        <v>574</v>
      </c>
      <c r="H552" s="107" t="s">
        <v>519</v>
      </c>
      <c r="I552" s="43" t="s">
        <v>280</v>
      </c>
    </row>
    <row r="553" spans="1:9" x14ac:dyDescent="0.25">
      <c r="A553" s="43" t="s">
        <v>270</v>
      </c>
      <c r="B553" s="43" t="s">
        <v>520</v>
      </c>
      <c r="C553" s="43" t="s">
        <v>554</v>
      </c>
      <c r="D553" s="43" t="s">
        <v>708</v>
      </c>
      <c r="E553" s="43" t="s">
        <v>709</v>
      </c>
      <c r="F553" s="43" t="s">
        <v>385</v>
      </c>
      <c r="G553" s="107" t="s">
        <v>574</v>
      </c>
      <c r="H553" s="107" t="s">
        <v>519</v>
      </c>
      <c r="I553" s="43" t="s">
        <v>280</v>
      </c>
    </row>
    <row r="554" spans="1:9" x14ac:dyDescent="0.25">
      <c r="A554" s="43" t="s">
        <v>270</v>
      </c>
      <c r="B554" s="43" t="s">
        <v>520</v>
      </c>
      <c r="C554" s="43" t="s">
        <v>554</v>
      </c>
      <c r="D554" s="43" t="s">
        <v>710</v>
      </c>
      <c r="E554" s="43" t="s">
        <v>711</v>
      </c>
      <c r="F554" s="43" t="s">
        <v>385</v>
      </c>
      <c r="G554" s="107" t="s">
        <v>574</v>
      </c>
      <c r="H554" s="107" t="s">
        <v>519</v>
      </c>
      <c r="I554" s="43" t="s">
        <v>280</v>
      </c>
    </row>
    <row r="555" spans="1:9" x14ac:dyDescent="0.25">
      <c r="A555" s="43" t="s">
        <v>270</v>
      </c>
      <c r="B555" s="43" t="s">
        <v>520</v>
      </c>
      <c r="C555" s="43" t="s">
        <v>554</v>
      </c>
      <c r="D555" s="43" t="s">
        <v>712</v>
      </c>
      <c r="E555" s="43" t="s">
        <v>713</v>
      </c>
      <c r="F555" s="43" t="s">
        <v>385</v>
      </c>
      <c r="G555" s="107" t="s">
        <v>574</v>
      </c>
      <c r="H555" s="107" t="s">
        <v>519</v>
      </c>
      <c r="I555" s="43" t="s">
        <v>280</v>
      </c>
    </row>
    <row r="556" spans="1:9" x14ac:dyDescent="0.25">
      <c r="A556" s="43" t="s">
        <v>270</v>
      </c>
      <c r="B556" s="43" t="s">
        <v>520</v>
      </c>
      <c r="C556" s="43" t="s">
        <v>554</v>
      </c>
      <c r="D556" s="43" t="s">
        <v>714</v>
      </c>
      <c r="E556" s="43" t="s">
        <v>715</v>
      </c>
      <c r="F556" s="43" t="s">
        <v>385</v>
      </c>
      <c r="G556" s="107" t="s">
        <v>574</v>
      </c>
      <c r="H556" s="107" t="s">
        <v>519</v>
      </c>
      <c r="I556" s="43" t="s">
        <v>280</v>
      </c>
    </row>
    <row r="557" spans="1:9" x14ac:dyDescent="0.25">
      <c r="A557" s="43" t="s">
        <v>270</v>
      </c>
      <c r="B557" s="43" t="s">
        <v>520</v>
      </c>
      <c r="C557" s="43" t="s">
        <v>554</v>
      </c>
      <c r="D557" s="43" t="s">
        <v>716</v>
      </c>
      <c r="E557" s="43" t="s">
        <v>717</v>
      </c>
      <c r="F557" s="43" t="s">
        <v>385</v>
      </c>
      <c r="G557" s="107" t="s">
        <v>574</v>
      </c>
      <c r="H557" s="107" t="s">
        <v>519</v>
      </c>
      <c r="I557" s="43" t="s">
        <v>280</v>
      </c>
    </row>
    <row r="558" spans="1:9" x14ac:dyDescent="0.25">
      <c r="A558" s="43" t="s">
        <v>270</v>
      </c>
      <c r="B558" s="43" t="s">
        <v>520</v>
      </c>
      <c r="C558" s="43" t="s">
        <v>554</v>
      </c>
      <c r="D558" s="43" t="s">
        <v>718</v>
      </c>
      <c r="E558" s="43" t="s">
        <v>719</v>
      </c>
      <c r="F558" s="43" t="s">
        <v>385</v>
      </c>
      <c r="G558" s="107" t="s">
        <v>574</v>
      </c>
      <c r="H558" s="107" t="s">
        <v>519</v>
      </c>
      <c r="I558" s="43" t="s">
        <v>280</v>
      </c>
    </row>
    <row r="559" spans="1:9" x14ac:dyDescent="0.25">
      <c r="A559" s="43" t="s">
        <v>270</v>
      </c>
      <c r="B559" s="43" t="s">
        <v>520</v>
      </c>
      <c r="C559" s="43" t="s">
        <v>554</v>
      </c>
      <c r="D559" s="43" t="s">
        <v>720</v>
      </c>
      <c r="E559" s="43" t="s">
        <v>721</v>
      </c>
      <c r="F559" s="43" t="s">
        <v>385</v>
      </c>
      <c r="G559" s="107" t="s">
        <v>574</v>
      </c>
      <c r="H559" s="107">
        <v>25854.174999999999</v>
      </c>
      <c r="I559" s="43" t="s">
        <v>280</v>
      </c>
    </row>
    <row r="560" spans="1:9" x14ac:dyDescent="0.25">
      <c r="A560" s="43" t="s">
        <v>270</v>
      </c>
      <c r="B560" s="43" t="s">
        <v>520</v>
      </c>
      <c r="C560" s="43" t="s">
        <v>554</v>
      </c>
      <c r="D560" s="43" t="s">
        <v>722</v>
      </c>
      <c r="E560" s="43" t="s">
        <v>723</v>
      </c>
      <c r="F560" s="43" t="s">
        <v>385</v>
      </c>
      <c r="G560" s="107" t="s">
        <v>574</v>
      </c>
      <c r="H560" s="107" t="s">
        <v>226</v>
      </c>
      <c r="I560" s="43" t="s">
        <v>280</v>
      </c>
    </row>
    <row r="561" spans="1:9" x14ac:dyDescent="0.25">
      <c r="A561" s="43" t="s">
        <v>270</v>
      </c>
      <c r="B561" s="43" t="s">
        <v>520</v>
      </c>
      <c r="C561" s="43" t="s">
        <v>554</v>
      </c>
      <c r="D561" s="43" t="s">
        <v>765</v>
      </c>
      <c r="E561" s="43" t="s">
        <v>766</v>
      </c>
      <c r="F561" s="43" t="s">
        <v>385</v>
      </c>
      <c r="G561" s="107" t="s">
        <v>574</v>
      </c>
      <c r="H561" s="107">
        <v>25854.174999999999</v>
      </c>
      <c r="I561" s="43" t="s">
        <v>280</v>
      </c>
    </row>
    <row r="562" spans="1:9" x14ac:dyDescent="0.25">
      <c r="A562" s="43" t="s">
        <v>270</v>
      </c>
      <c r="B562" s="43" t="s">
        <v>520</v>
      </c>
      <c r="C562" s="43" t="s">
        <v>554</v>
      </c>
      <c r="D562" s="43" t="s">
        <v>586</v>
      </c>
      <c r="E562" s="43" t="s">
        <v>587</v>
      </c>
      <c r="F562" s="43" t="s">
        <v>385</v>
      </c>
      <c r="G562" s="107" t="s">
        <v>575</v>
      </c>
      <c r="H562" s="107" t="s">
        <v>519</v>
      </c>
      <c r="I562" s="43" t="s">
        <v>280</v>
      </c>
    </row>
    <row r="563" spans="1:9" x14ac:dyDescent="0.25">
      <c r="A563" s="43" t="s">
        <v>270</v>
      </c>
      <c r="B563" s="43" t="s">
        <v>520</v>
      </c>
      <c r="C563" s="43" t="s">
        <v>554</v>
      </c>
      <c r="D563" s="43" t="s">
        <v>588</v>
      </c>
      <c r="E563" s="43" t="s">
        <v>589</v>
      </c>
      <c r="F563" s="43" t="s">
        <v>385</v>
      </c>
      <c r="G563" s="107" t="s">
        <v>575</v>
      </c>
      <c r="H563" s="107" t="s">
        <v>519</v>
      </c>
      <c r="I563" s="43" t="s">
        <v>280</v>
      </c>
    </row>
    <row r="564" spans="1:9" x14ac:dyDescent="0.25">
      <c r="A564" s="43" t="s">
        <v>270</v>
      </c>
      <c r="B564" s="43" t="s">
        <v>520</v>
      </c>
      <c r="C564" s="43" t="s">
        <v>554</v>
      </c>
      <c r="D564" s="43" t="s">
        <v>590</v>
      </c>
      <c r="E564" s="43" t="s">
        <v>591</v>
      </c>
      <c r="F564" s="43" t="s">
        <v>385</v>
      </c>
      <c r="G564" s="107" t="s">
        <v>575</v>
      </c>
      <c r="H564" s="107" t="s">
        <v>519</v>
      </c>
      <c r="I564" s="43" t="s">
        <v>280</v>
      </c>
    </row>
    <row r="565" spans="1:9" x14ac:dyDescent="0.25">
      <c r="A565" s="43" t="s">
        <v>270</v>
      </c>
      <c r="B565" s="43" t="s">
        <v>520</v>
      </c>
      <c r="C565" s="43" t="s">
        <v>554</v>
      </c>
      <c r="D565" s="43" t="s">
        <v>592</v>
      </c>
      <c r="E565" s="43" t="s">
        <v>593</v>
      </c>
      <c r="F565" s="43" t="s">
        <v>385</v>
      </c>
      <c r="G565" s="107" t="s">
        <v>575</v>
      </c>
      <c r="H565" s="107" t="s">
        <v>519</v>
      </c>
      <c r="I565" s="43" t="s">
        <v>280</v>
      </c>
    </row>
    <row r="566" spans="1:9" x14ac:dyDescent="0.25">
      <c r="A566" s="43" t="s">
        <v>270</v>
      </c>
      <c r="B566" s="43" t="s">
        <v>520</v>
      </c>
      <c r="C566" s="43" t="s">
        <v>554</v>
      </c>
      <c r="D566" s="43" t="s">
        <v>594</v>
      </c>
      <c r="E566" s="43" t="s">
        <v>595</v>
      </c>
      <c r="F566" s="43" t="s">
        <v>385</v>
      </c>
      <c r="G566" s="107" t="s">
        <v>575</v>
      </c>
      <c r="H566" s="107">
        <v>856.44100000000003</v>
      </c>
      <c r="I566" s="43" t="s">
        <v>280</v>
      </c>
    </row>
    <row r="567" spans="1:9" x14ac:dyDescent="0.25">
      <c r="A567" s="43" t="s">
        <v>270</v>
      </c>
      <c r="B567" s="43" t="s">
        <v>520</v>
      </c>
      <c r="C567" s="43" t="s">
        <v>554</v>
      </c>
      <c r="D567" s="43" t="s">
        <v>596</v>
      </c>
      <c r="E567" s="43" t="s">
        <v>597</v>
      </c>
      <c r="F567" s="43" t="s">
        <v>385</v>
      </c>
      <c r="G567" s="107" t="s">
        <v>575</v>
      </c>
      <c r="H567" s="107" t="s">
        <v>519</v>
      </c>
      <c r="I567" s="43" t="s">
        <v>280</v>
      </c>
    </row>
    <row r="568" spans="1:9" x14ac:dyDescent="0.25">
      <c r="A568" s="43" t="s">
        <v>270</v>
      </c>
      <c r="B568" s="43" t="s">
        <v>520</v>
      </c>
      <c r="C568" s="43" t="s">
        <v>554</v>
      </c>
      <c r="D568" s="43" t="s">
        <v>598</v>
      </c>
      <c r="E568" s="43" t="s">
        <v>599</v>
      </c>
      <c r="F568" s="43" t="s">
        <v>385</v>
      </c>
      <c r="G568" s="107" t="s">
        <v>575</v>
      </c>
      <c r="H568" s="107" t="s">
        <v>519</v>
      </c>
      <c r="I568" s="43" t="s">
        <v>280</v>
      </c>
    </row>
    <row r="569" spans="1:9" x14ac:dyDescent="0.25">
      <c r="A569" s="43" t="s">
        <v>270</v>
      </c>
      <c r="B569" s="43" t="s">
        <v>520</v>
      </c>
      <c r="C569" s="43" t="s">
        <v>554</v>
      </c>
      <c r="D569" s="43" t="s">
        <v>600</v>
      </c>
      <c r="E569" s="43" t="s">
        <v>601</v>
      </c>
      <c r="F569" s="43" t="s">
        <v>385</v>
      </c>
      <c r="G569" s="107" t="s">
        <v>575</v>
      </c>
      <c r="H569" s="107" t="s">
        <v>519</v>
      </c>
      <c r="I569" s="43" t="s">
        <v>280</v>
      </c>
    </row>
    <row r="570" spans="1:9" x14ac:dyDescent="0.25">
      <c r="A570" s="43" t="s">
        <v>270</v>
      </c>
      <c r="B570" s="43" t="s">
        <v>520</v>
      </c>
      <c r="C570" s="43" t="s">
        <v>554</v>
      </c>
      <c r="D570" s="43" t="s">
        <v>602</v>
      </c>
      <c r="E570" s="43" t="s">
        <v>603</v>
      </c>
      <c r="F570" s="43" t="s">
        <v>385</v>
      </c>
      <c r="G570" s="107" t="s">
        <v>575</v>
      </c>
      <c r="H570" s="107">
        <v>3516.4859999999999</v>
      </c>
      <c r="I570" s="43" t="s">
        <v>280</v>
      </c>
    </row>
    <row r="571" spans="1:9" x14ac:dyDescent="0.25">
      <c r="A571" s="43" t="s">
        <v>270</v>
      </c>
      <c r="B571" s="43" t="s">
        <v>520</v>
      </c>
      <c r="C571" s="43" t="s">
        <v>554</v>
      </c>
      <c r="D571" s="43" t="s">
        <v>604</v>
      </c>
      <c r="E571" s="43" t="s">
        <v>605</v>
      </c>
      <c r="F571" s="43" t="s">
        <v>385</v>
      </c>
      <c r="G571" s="107" t="s">
        <v>575</v>
      </c>
      <c r="H571" s="107" t="s">
        <v>519</v>
      </c>
      <c r="I571" s="43" t="s">
        <v>280</v>
      </c>
    </row>
    <row r="572" spans="1:9" x14ac:dyDescent="0.25">
      <c r="A572" s="43" t="s">
        <v>270</v>
      </c>
      <c r="B572" s="43" t="s">
        <v>520</v>
      </c>
      <c r="C572" s="43" t="s">
        <v>554</v>
      </c>
      <c r="D572" s="43" t="s">
        <v>606</v>
      </c>
      <c r="E572" s="43" t="s">
        <v>607</v>
      </c>
      <c r="F572" s="43" t="s">
        <v>385</v>
      </c>
      <c r="G572" s="107" t="s">
        <v>575</v>
      </c>
      <c r="H572" s="107" t="s">
        <v>519</v>
      </c>
      <c r="I572" s="43" t="s">
        <v>280</v>
      </c>
    </row>
    <row r="573" spans="1:9" x14ac:dyDescent="0.25">
      <c r="A573" s="43" t="s">
        <v>270</v>
      </c>
      <c r="B573" s="43" t="s">
        <v>520</v>
      </c>
      <c r="C573" s="43" t="s">
        <v>554</v>
      </c>
      <c r="D573" s="43" t="s">
        <v>608</v>
      </c>
      <c r="E573" s="43" t="s">
        <v>609</v>
      </c>
      <c r="F573" s="43" t="s">
        <v>385</v>
      </c>
      <c r="G573" s="107" t="s">
        <v>575</v>
      </c>
      <c r="H573" s="107" t="s">
        <v>519</v>
      </c>
      <c r="I573" s="43" t="s">
        <v>280</v>
      </c>
    </row>
    <row r="574" spans="1:9" x14ac:dyDescent="0.25">
      <c r="A574" s="43" t="s">
        <v>270</v>
      </c>
      <c r="B574" s="43" t="s">
        <v>520</v>
      </c>
      <c r="C574" s="43" t="s">
        <v>554</v>
      </c>
      <c r="D574" s="43" t="s">
        <v>610</v>
      </c>
      <c r="E574" s="43" t="s">
        <v>611</v>
      </c>
      <c r="F574" s="43" t="s">
        <v>385</v>
      </c>
      <c r="G574" s="107" t="s">
        <v>575</v>
      </c>
      <c r="H574" s="107" t="s">
        <v>519</v>
      </c>
      <c r="I574" s="43" t="s">
        <v>280</v>
      </c>
    </row>
    <row r="575" spans="1:9" x14ac:dyDescent="0.25">
      <c r="A575" s="43" t="s">
        <v>270</v>
      </c>
      <c r="B575" s="43" t="s">
        <v>520</v>
      </c>
      <c r="C575" s="43" t="s">
        <v>554</v>
      </c>
      <c r="D575" s="43" t="s">
        <v>612</v>
      </c>
      <c r="E575" s="43" t="s">
        <v>613</v>
      </c>
      <c r="F575" s="43" t="s">
        <v>385</v>
      </c>
      <c r="G575" s="107" t="s">
        <v>575</v>
      </c>
      <c r="H575" s="107" t="s">
        <v>519</v>
      </c>
      <c r="I575" s="43" t="s">
        <v>280</v>
      </c>
    </row>
    <row r="576" spans="1:9" x14ac:dyDescent="0.25">
      <c r="A576" s="43" t="s">
        <v>270</v>
      </c>
      <c r="B576" s="43" t="s">
        <v>520</v>
      </c>
      <c r="C576" s="43" t="s">
        <v>554</v>
      </c>
      <c r="D576" s="43" t="s">
        <v>614</v>
      </c>
      <c r="E576" s="43" t="s">
        <v>615</v>
      </c>
      <c r="F576" s="43" t="s">
        <v>385</v>
      </c>
      <c r="G576" s="107" t="s">
        <v>575</v>
      </c>
      <c r="H576" s="107" t="s">
        <v>519</v>
      </c>
      <c r="I576" s="43" t="s">
        <v>280</v>
      </c>
    </row>
    <row r="577" spans="1:9" x14ac:dyDescent="0.25">
      <c r="A577" s="43" t="s">
        <v>270</v>
      </c>
      <c r="B577" s="43" t="s">
        <v>520</v>
      </c>
      <c r="C577" s="43" t="s">
        <v>554</v>
      </c>
      <c r="D577" s="43" t="s">
        <v>616</v>
      </c>
      <c r="E577" s="43" t="s">
        <v>617</v>
      </c>
      <c r="F577" s="43" t="s">
        <v>385</v>
      </c>
      <c r="G577" s="107" t="s">
        <v>575</v>
      </c>
      <c r="H577" s="107" t="s">
        <v>519</v>
      </c>
      <c r="I577" s="43" t="s">
        <v>280</v>
      </c>
    </row>
    <row r="578" spans="1:9" x14ac:dyDescent="0.25">
      <c r="A578" s="43" t="s">
        <v>270</v>
      </c>
      <c r="B578" s="43" t="s">
        <v>520</v>
      </c>
      <c r="C578" s="43" t="s">
        <v>554</v>
      </c>
      <c r="D578" s="43" t="s">
        <v>618</v>
      </c>
      <c r="E578" s="43" t="s">
        <v>619</v>
      </c>
      <c r="F578" s="43" t="s">
        <v>385</v>
      </c>
      <c r="G578" s="107" t="s">
        <v>575</v>
      </c>
      <c r="H578" s="107" t="s">
        <v>519</v>
      </c>
      <c r="I578" s="43" t="s">
        <v>280</v>
      </c>
    </row>
    <row r="579" spans="1:9" x14ac:dyDescent="0.25">
      <c r="A579" s="43" t="s">
        <v>270</v>
      </c>
      <c r="B579" s="43" t="s">
        <v>520</v>
      </c>
      <c r="C579" s="43" t="s">
        <v>554</v>
      </c>
      <c r="D579" s="43" t="s">
        <v>620</v>
      </c>
      <c r="E579" s="43" t="s">
        <v>621</v>
      </c>
      <c r="F579" s="43" t="s">
        <v>385</v>
      </c>
      <c r="G579" s="107" t="s">
        <v>575</v>
      </c>
      <c r="H579" s="107" t="s">
        <v>519</v>
      </c>
      <c r="I579" s="43" t="s">
        <v>280</v>
      </c>
    </row>
    <row r="580" spans="1:9" x14ac:dyDescent="0.25">
      <c r="A580" s="43" t="s">
        <v>270</v>
      </c>
      <c r="B580" s="43" t="s">
        <v>520</v>
      </c>
      <c r="C580" s="43" t="s">
        <v>554</v>
      </c>
      <c r="D580" s="43" t="s">
        <v>622</v>
      </c>
      <c r="E580" s="43" t="s">
        <v>623</v>
      </c>
      <c r="F580" s="43" t="s">
        <v>385</v>
      </c>
      <c r="G580" s="107" t="s">
        <v>575</v>
      </c>
      <c r="H580" s="107" t="s">
        <v>519</v>
      </c>
      <c r="I580" s="43" t="s">
        <v>280</v>
      </c>
    </row>
    <row r="581" spans="1:9" x14ac:dyDescent="0.25">
      <c r="A581" s="43" t="s">
        <v>270</v>
      </c>
      <c r="B581" s="43" t="s">
        <v>520</v>
      </c>
      <c r="C581" s="43" t="s">
        <v>554</v>
      </c>
      <c r="D581" s="43" t="s">
        <v>624</v>
      </c>
      <c r="E581" s="43" t="s">
        <v>625</v>
      </c>
      <c r="F581" s="43" t="s">
        <v>385</v>
      </c>
      <c r="G581" s="107" t="s">
        <v>575</v>
      </c>
      <c r="H581" s="107" t="s">
        <v>519</v>
      </c>
      <c r="I581" s="43" t="s">
        <v>280</v>
      </c>
    </row>
    <row r="582" spans="1:9" x14ac:dyDescent="0.25">
      <c r="A582" s="43" t="s">
        <v>270</v>
      </c>
      <c r="B582" s="43" t="s">
        <v>520</v>
      </c>
      <c r="C582" s="43" t="s">
        <v>554</v>
      </c>
      <c r="D582" s="43" t="s">
        <v>626</v>
      </c>
      <c r="E582" s="43" t="s">
        <v>627</v>
      </c>
      <c r="F582" s="43" t="s">
        <v>385</v>
      </c>
      <c r="G582" s="107" t="s">
        <v>575</v>
      </c>
      <c r="H582" s="107" t="s">
        <v>519</v>
      </c>
      <c r="I582" s="43" t="s">
        <v>280</v>
      </c>
    </row>
    <row r="583" spans="1:9" x14ac:dyDescent="0.25">
      <c r="A583" s="43" t="s">
        <v>270</v>
      </c>
      <c r="B583" s="43" t="s">
        <v>520</v>
      </c>
      <c r="C583" s="43" t="s">
        <v>554</v>
      </c>
      <c r="D583" s="43" t="s">
        <v>628</v>
      </c>
      <c r="E583" s="43" t="s">
        <v>629</v>
      </c>
      <c r="F583" s="43" t="s">
        <v>385</v>
      </c>
      <c r="G583" s="107" t="s">
        <v>575</v>
      </c>
      <c r="H583" s="107" t="s">
        <v>519</v>
      </c>
      <c r="I583" s="43" t="s">
        <v>280</v>
      </c>
    </row>
    <row r="584" spans="1:9" x14ac:dyDescent="0.25">
      <c r="A584" s="43" t="s">
        <v>270</v>
      </c>
      <c r="B584" s="43" t="s">
        <v>520</v>
      </c>
      <c r="C584" s="43" t="s">
        <v>554</v>
      </c>
      <c r="D584" s="43" t="s">
        <v>630</v>
      </c>
      <c r="E584" s="43" t="s">
        <v>631</v>
      </c>
      <c r="F584" s="43" t="s">
        <v>385</v>
      </c>
      <c r="G584" s="107" t="s">
        <v>575</v>
      </c>
      <c r="H584" s="107" t="s">
        <v>519</v>
      </c>
      <c r="I584" s="43" t="s">
        <v>280</v>
      </c>
    </row>
    <row r="585" spans="1:9" x14ac:dyDescent="0.25">
      <c r="A585" s="43" t="s">
        <v>270</v>
      </c>
      <c r="B585" s="43" t="s">
        <v>520</v>
      </c>
      <c r="C585" s="43" t="s">
        <v>554</v>
      </c>
      <c r="D585" s="43" t="s">
        <v>632</v>
      </c>
      <c r="E585" s="43" t="s">
        <v>633</v>
      </c>
      <c r="F585" s="43" t="s">
        <v>385</v>
      </c>
      <c r="G585" s="107" t="s">
        <v>575</v>
      </c>
      <c r="H585" s="107" t="s">
        <v>519</v>
      </c>
      <c r="I585" s="43" t="s">
        <v>280</v>
      </c>
    </row>
    <row r="586" spans="1:9" x14ac:dyDescent="0.25">
      <c r="A586" s="43" t="s">
        <v>270</v>
      </c>
      <c r="B586" s="43" t="s">
        <v>520</v>
      </c>
      <c r="C586" s="43" t="s">
        <v>554</v>
      </c>
      <c r="D586" s="43" t="s">
        <v>634</v>
      </c>
      <c r="E586" s="43" t="s">
        <v>635</v>
      </c>
      <c r="F586" s="43" t="s">
        <v>385</v>
      </c>
      <c r="G586" s="107" t="s">
        <v>575</v>
      </c>
      <c r="H586" s="107" t="s">
        <v>519</v>
      </c>
      <c r="I586" s="43" t="s">
        <v>280</v>
      </c>
    </row>
    <row r="587" spans="1:9" x14ac:dyDescent="0.25">
      <c r="A587" s="43" t="s">
        <v>270</v>
      </c>
      <c r="B587" s="43" t="s">
        <v>520</v>
      </c>
      <c r="C587" s="43" t="s">
        <v>554</v>
      </c>
      <c r="D587" s="43" t="s">
        <v>636</v>
      </c>
      <c r="E587" s="43" t="s">
        <v>637</v>
      </c>
      <c r="F587" s="43" t="s">
        <v>385</v>
      </c>
      <c r="G587" s="107" t="s">
        <v>575</v>
      </c>
      <c r="H587" s="107" t="s">
        <v>519</v>
      </c>
      <c r="I587" s="43" t="s">
        <v>280</v>
      </c>
    </row>
    <row r="588" spans="1:9" x14ac:dyDescent="0.25">
      <c r="A588" s="43" t="s">
        <v>270</v>
      </c>
      <c r="B588" s="43" t="s">
        <v>520</v>
      </c>
      <c r="C588" s="43" t="s">
        <v>554</v>
      </c>
      <c r="D588" s="43" t="s">
        <v>638</v>
      </c>
      <c r="E588" s="43" t="s">
        <v>639</v>
      </c>
      <c r="F588" s="43" t="s">
        <v>385</v>
      </c>
      <c r="G588" s="107" t="s">
        <v>575</v>
      </c>
      <c r="H588" s="107" t="s">
        <v>519</v>
      </c>
      <c r="I588" s="43" t="s">
        <v>280</v>
      </c>
    </row>
    <row r="589" spans="1:9" x14ac:dyDescent="0.25">
      <c r="A589" s="43" t="s">
        <v>270</v>
      </c>
      <c r="B589" s="43" t="s">
        <v>520</v>
      </c>
      <c r="C589" s="43" t="s">
        <v>554</v>
      </c>
      <c r="D589" s="43" t="s">
        <v>640</v>
      </c>
      <c r="E589" s="43" t="s">
        <v>641</v>
      </c>
      <c r="F589" s="43" t="s">
        <v>385</v>
      </c>
      <c r="G589" s="107" t="s">
        <v>575</v>
      </c>
      <c r="H589" s="107" t="s">
        <v>519</v>
      </c>
      <c r="I589" s="43" t="s">
        <v>280</v>
      </c>
    </row>
    <row r="590" spans="1:9" x14ac:dyDescent="0.25">
      <c r="A590" s="43" t="s">
        <v>270</v>
      </c>
      <c r="B590" s="43" t="s">
        <v>520</v>
      </c>
      <c r="C590" s="43" t="s">
        <v>554</v>
      </c>
      <c r="D590" s="43" t="s">
        <v>642</v>
      </c>
      <c r="E590" s="43" t="s">
        <v>643</v>
      </c>
      <c r="F590" s="43" t="s">
        <v>385</v>
      </c>
      <c r="G590" s="107" t="s">
        <v>575</v>
      </c>
      <c r="H590" s="107" t="s">
        <v>519</v>
      </c>
      <c r="I590" s="43" t="s">
        <v>280</v>
      </c>
    </row>
    <row r="591" spans="1:9" x14ac:dyDescent="0.25">
      <c r="A591" s="43" t="s">
        <v>270</v>
      </c>
      <c r="B591" s="43" t="s">
        <v>520</v>
      </c>
      <c r="C591" s="43" t="s">
        <v>554</v>
      </c>
      <c r="D591" s="43" t="s">
        <v>644</v>
      </c>
      <c r="E591" s="43" t="s">
        <v>645</v>
      </c>
      <c r="F591" s="43" t="s">
        <v>385</v>
      </c>
      <c r="G591" s="107" t="s">
        <v>575</v>
      </c>
      <c r="H591" s="107" t="s">
        <v>519</v>
      </c>
      <c r="I591" s="43" t="s">
        <v>280</v>
      </c>
    </row>
    <row r="592" spans="1:9" x14ac:dyDescent="0.25">
      <c r="A592" s="43" t="s">
        <v>270</v>
      </c>
      <c r="B592" s="43" t="s">
        <v>520</v>
      </c>
      <c r="C592" s="43" t="s">
        <v>554</v>
      </c>
      <c r="D592" s="43" t="s">
        <v>646</v>
      </c>
      <c r="E592" s="43" t="s">
        <v>647</v>
      </c>
      <c r="F592" s="43" t="s">
        <v>385</v>
      </c>
      <c r="G592" s="107" t="s">
        <v>575</v>
      </c>
      <c r="H592" s="107" t="s">
        <v>519</v>
      </c>
      <c r="I592" s="43" t="s">
        <v>280</v>
      </c>
    </row>
    <row r="593" spans="1:9" x14ac:dyDescent="0.25">
      <c r="A593" s="43" t="s">
        <v>270</v>
      </c>
      <c r="B593" s="43" t="s">
        <v>520</v>
      </c>
      <c r="C593" s="43" t="s">
        <v>554</v>
      </c>
      <c r="D593" s="43" t="s">
        <v>648</v>
      </c>
      <c r="E593" s="43" t="s">
        <v>649</v>
      </c>
      <c r="F593" s="43" t="s">
        <v>385</v>
      </c>
      <c r="G593" s="107" t="s">
        <v>575</v>
      </c>
      <c r="H593" s="107" t="s">
        <v>519</v>
      </c>
      <c r="I593" s="43" t="s">
        <v>280</v>
      </c>
    </row>
    <row r="594" spans="1:9" x14ac:dyDescent="0.25">
      <c r="A594" s="43" t="s">
        <v>270</v>
      </c>
      <c r="B594" s="43" t="s">
        <v>520</v>
      </c>
      <c r="C594" s="43" t="s">
        <v>554</v>
      </c>
      <c r="D594" s="43" t="s">
        <v>650</v>
      </c>
      <c r="E594" s="43" t="s">
        <v>651</v>
      </c>
      <c r="F594" s="43" t="s">
        <v>385</v>
      </c>
      <c r="G594" s="107" t="s">
        <v>575</v>
      </c>
      <c r="H594" s="107" t="s">
        <v>519</v>
      </c>
      <c r="I594" s="43" t="s">
        <v>280</v>
      </c>
    </row>
    <row r="595" spans="1:9" x14ac:dyDescent="0.25">
      <c r="A595" s="43" t="s">
        <v>270</v>
      </c>
      <c r="B595" s="43" t="s">
        <v>520</v>
      </c>
      <c r="C595" s="43" t="s">
        <v>554</v>
      </c>
      <c r="D595" s="43" t="s">
        <v>652</v>
      </c>
      <c r="E595" s="43" t="s">
        <v>653</v>
      </c>
      <c r="F595" s="43" t="s">
        <v>385</v>
      </c>
      <c r="G595" s="107" t="s">
        <v>575</v>
      </c>
      <c r="H595" s="107" t="s">
        <v>519</v>
      </c>
      <c r="I595" s="43" t="s">
        <v>280</v>
      </c>
    </row>
    <row r="596" spans="1:9" x14ac:dyDescent="0.25">
      <c r="A596" s="43" t="s">
        <v>270</v>
      </c>
      <c r="B596" s="43" t="s">
        <v>520</v>
      </c>
      <c r="C596" s="43" t="s">
        <v>554</v>
      </c>
      <c r="D596" s="43" t="s">
        <v>654</v>
      </c>
      <c r="E596" s="43" t="s">
        <v>655</v>
      </c>
      <c r="F596" s="43" t="s">
        <v>385</v>
      </c>
      <c r="G596" s="107" t="s">
        <v>575</v>
      </c>
      <c r="H596" s="107" t="s">
        <v>519</v>
      </c>
      <c r="I596" s="43" t="s">
        <v>280</v>
      </c>
    </row>
    <row r="597" spans="1:9" x14ac:dyDescent="0.25">
      <c r="A597" s="43" t="s">
        <v>270</v>
      </c>
      <c r="B597" s="43" t="s">
        <v>520</v>
      </c>
      <c r="C597" s="43" t="s">
        <v>554</v>
      </c>
      <c r="D597" s="43" t="s">
        <v>656</v>
      </c>
      <c r="E597" s="43" t="s">
        <v>657</v>
      </c>
      <c r="F597" s="43" t="s">
        <v>385</v>
      </c>
      <c r="G597" s="107" t="s">
        <v>575</v>
      </c>
      <c r="H597" s="107">
        <v>20379.419000000002</v>
      </c>
      <c r="I597" s="43" t="s">
        <v>280</v>
      </c>
    </row>
    <row r="598" spans="1:9" x14ac:dyDescent="0.25">
      <c r="A598" s="43" t="s">
        <v>270</v>
      </c>
      <c r="B598" s="43" t="s">
        <v>520</v>
      </c>
      <c r="C598" s="43" t="s">
        <v>554</v>
      </c>
      <c r="D598" s="43" t="s">
        <v>658</v>
      </c>
      <c r="E598" s="43" t="s">
        <v>659</v>
      </c>
      <c r="F598" s="43" t="s">
        <v>385</v>
      </c>
      <c r="G598" s="107" t="s">
        <v>575</v>
      </c>
      <c r="H598" s="107" t="s">
        <v>519</v>
      </c>
      <c r="I598" s="43" t="s">
        <v>280</v>
      </c>
    </row>
    <row r="599" spans="1:9" x14ac:dyDescent="0.25">
      <c r="A599" s="43" t="s">
        <v>270</v>
      </c>
      <c r="B599" s="43" t="s">
        <v>520</v>
      </c>
      <c r="C599" s="43" t="s">
        <v>554</v>
      </c>
      <c r="D599" s="43" t="s">
        <v>660</v>
      </c>
      <c r="E599" s="43" t="s">
        <v>661</v>
      </c>
      <c r="F599" s="43" t="s">
        <v>385</v>
      </c>
      <c r="G599" s="107" t="s">
        <v>575</v>
      </c>
      <c r="H599" s="107" t="s">
        <v>519</v>
      </c>
      <c r="I599" s="43" t="s">
        <v>280</v>
      </c>
    </row>
    <row r="600" spans="1:9" x14ac:dyDescent="0.25">
      <c r="A600" s="43" t="s">
        <v>270</v>
      </c>
      <c r="B600" s="43" t="s">
        <v>520</v>
      </c>
      <c r="C600" s="43" t="s">
        <v>554</v>
      </c>
      <c r="D600" s="43" t="s">
        <v>662</v>
      </c>
      <c r="E600" s="43" t="s">
        <v>663</v>
      </c>
      <c r="F600" s="43" t="s">
        <v>385</v>
      </c>
      <c r="G600" s="107" t="s">
        <v>575</v>
      </c>
      <c r="H600" s="107">
        <v>2085.6509999999998</v>
      </c>
      <c r="I600" s="43" t="s">
        <v>280</v>
      </c>
    </row>
    <row r="601" spans="1:9" x14ac:dyDescent="0.25">
      <c r="A601" s="43" t="s">
        <v>270</v>
      </c>
      <c r="B601" s="43" t="s">
        <v>520</v>
      </c>
      <c r="C601" s="43" t="s">
        <v>554</v>
      </c>
      <c r="D601" s="43" t="s">
        <v>664</v>
      </c>
      <c r="E601" s="43" t="s">
        <v>665</v>
      </c>
      <c r="F601" s="43" t="s">
        <v>385</v>
      </c>
      <c r="G601" s="107" t="s">
        <v>575</v>
      </c>
      <c r="H601" s="107" t="s">
        <v>226</v>
      </c>
      <c r="I601" s="43" t="s">
        <v>280</v>
      </c>
    </row>
    <row r="602" spans="1:9" x14ac:dyDescent="0.25">
      <c r="A602" s="43" t="s">
        <v>270</v>
      </c>
      <c r="B602" s="43" t="s">
        <v>520</v>
      </c>
      <c r="C602" s="43" t="s">
        <v>554</v>
      </c>
      <c r="D602" s="43" t="s">
        <v>666</v>
      </c>
      <c r="E602" s="43" t="s">
        <v>667</v>
      </c>
      <c r="F602" s="43" t="s">
        <v>385</v>
      </c>
      <c r="G602" s="107" t="s">
        <v>575</v>
      </c>
      <c r="H602" s="107" t="s">
        <v>519</v>
      </c>
      <c r="I602" s="43" t="s">
        <v>280</v>
      </c>
    </row>
    <row r="603" spans="1:9" x14ac:dyDescent="0.25">
      <c r="A603" s="43" t="s">
        <v>270</v>
      </c>
      <c r="B603" s="43" t="s">
        <v>520</v>
      </c>
      <c r="C603" s="43" t="s">
        <v>554</v>
      </c>
      <c r="D603" s="43" t="s">
        <v>668</v>
      </c>
      <c r="E603" s="43" t="s">
        <v>669</v>
      </c>
      <c r="F603" s="43" t="s">
        <v>385</v>
      </c>
      <c r="G603" s="107" t="s">
        <v>575</v>
      </c>
      <c r="H603" s="107">
        <v>2085.6509999999998</v>
      </c>
      <c r="I603" s="43" t="s">
        <v>280</v>
      </c>
    </row>
    <row r="604" spans="1:9" x14ac:dyDescent="0.25">
      <c r="A604" s="43" t="s">
        <v>270</v>
      </c>
      <c r="B604" s="43" t="s">
        <v>520</v>
      </c>
      <c r="C604" s="43" t="s">
        <v>554</v>
      </c>
      <c r="D604" s="43" t="s">
        <v>670</v>
      </c>
      <c r="E604" s="43" t="s">
        <v>671</v>
      </c>
      <c r="F604" s="43" t="s">
        <v>385</v>
      </c>
      <c r="G604" s="107" t="s">
        <v>575</v>
      </c>
      <c r="H604" s="107" t="s">
        <v>519</v>
      </c>
      <c r="I604" s="43" t="s">
        <v>280</v>
      </c>
    </row>
    <row r="605" spans="1:9" x14ac:dyDescent="0.25">
      <c r="A605" s="43" t="s">
        <v>270</v>
      </c>
      <c r="B605" s="43" t="s">
        <v>520</v>
      </c>
      <c r="C605" s="43" t="s">
        <v>554</v>
      </c>
      <c r="D605" s="43" t="s">
        <v>672</v>
      </c>
      <c r="E605" s="43" t="s">
        <v>673</v>
      </c>
      <c r="F605" s="43" t="s">
        <v>385</v>
      </c>
      <c r="G605" s="107" t="s">
        <v>575</v>
      </c>
      <c r="H605" s="107" t="s">
        <v>519</v>
      </c>
      <c r="I605" s="43" t="s">
        <v>280</v>
      </c>
    </row>
    <row r="606" spans="1:9" x14ac:dyDescent="0.25">
      <c r="A606" s="43" t="s">
        <v>270</v>
      </c>
      <c r="B606" s="43" t="s">
        <v>520</v>
      </c>
      <c r="C606" s="43" t="s">
        <v>554</v>
      </c>
      <c r="D606" s="43" t="s">
        <v>674</v>
      </c>
      <c r="E606" s="43" t="s">
        <v>675</v>
      </c>
      <c r="F606" s="43" t="s">
        <v>385</v>
      </c>
      <c r="G606" s="107" t="s">
        <v>575</v>
      </c>
      <c r="H606" s="107" t="s">
        <v>519</v>
      </c>
      <c r="I606" s="43" t="s">
        <v>280</v>
      </c>
    </row>
    <row r="607" spans="1:9" x14ac:dyDescent="0.25">
      <c r="A607" s="43" t="s">
        <v>270</v>
      </c>
      <c r="B607" s="43" t="s">
        <v>520</v>
      </c>
      <c r="C607" s="43" t="s">
        <v>554</v>
      </c>
      <c r="D607" s="43" t="s">
        <v>676</v>
      </c>
      <c r="E607" s="43" t="s">
        <v>677</v>
      </c>
      <c r="F607" s="43" t="s">
        <v>385</v>
      </c>
      <c r="G607" s="107" t="s">
        <v>575</v>
      </c>
      <c r="H607" s="107" t="s">
        <v>519</v>
      </c>
      <c r="I607" s="43" t="s">
        <v>280</v>
      </c>
    </row>
    <row r="608" spans="1:9" x14ac:dyDescent="0.25">
      <c r="A608" s="43" t="s">
        <v>270</v>
      </c>
      <c r="B608" s="43" t="s">
        <v>520</v>
      </c>
      <c r="C608" s="43" t="s">
        <v>554</v>
      </c>
      <c r="D608" s="43" t="s">
        <v>678</v>
      </c>
      <c r="E608" s="43" t="s">
        <v>679</v>
      </c>
      <c r="F608" s="43" t="s">
        <v>385</v>
      </c>
      <c r="G608" s="107" t="s">
        <v>575</v>
      </c>
      <c r="H608" s="107" t="s">
        <v>519</v>
      </c>
      <c r="I608" s="43" t="s">
        <v>280</v>
      </c>
    </row>
    <row r="609" spans="1:9" x14ac:dyDescent="0.25">
      <c r="A609" s="43" t="s">
        <v>270</v>
      </c>
      <c r="B609" s="43" t="s">
        <v>520</v>
      </c>
      <c r="C609" s="43" t="s">
        <v>554</v>
      </c>
      <c r="D609" s="43" t="s">
        <v>680</v>
      </c>
      <c r="E609" s="43" t="s">
        <v>681</v>
      </c>
      <c r="F609" s="43" t="s">
        <v>385</v>
      </c>
      <c r="G609" s="107" t="s">
        <v>575</v>
      </c>
      <c r="H609" s="107" t="s">
        <v>519</v>
      </c>
      <c r="I609" s="43" t="s">
        <v>280</v>
      </c>
    </row>
    <row r="610" spans="1:9" x14ac:dyDescent="0.25">
      <c r="A610" s="43" t="s">
        <v>270</v>
      </c>
      <c r="B610" s="43" t="s">
        <v>520</v>
      </c>
      <c r="C610" s="43" t="s">
        <v>554</v>
      </c>
      <c r="D610" s="43" t="s">
        <v>682</v>
      </c>
      <c r="E610" s="43" t="s">
        <v>683</v>
      </c>
      <c r="F610" s="43" t="s">
        <v>385</v>
      </c>
      <c r="G610" s="107" t="s">
        <v>575</v>
      </c>
      <c r="H610" s="107" t="s">
        <v>519</v>
      </c>
      <c r="I610" s="43" t="s">
        <v>280</v>
      </c>
    </row>
    <row r="611" spans="1:9" x14ac:dyDescent="0.25">
      <c r="A611" s="43" t="s">
        <v>270</v>
      </c>
      <c r="B611" s="43" t="s">
        <v>520</v>
      </c>
      <c r="C611" s="43" t="s">
        <v>554</v>
      </c>
      <c r="D611" s="43" t="s">
        <v>684</v>
      </c>
      <c r="E611" s="43" t="s">
        <v>685</v>
      </c>
      <c r="F611" s="43" t="s">
        <v>385</v>
      </c>
      <c r="G611" s="107" t="s">
        <v>575</v>
      </c>
      <c r="H611" s="107" t="s">
        <v>519</v>
      </c>
      <c r="I611" s="43" t="s">
        <v>280</v>
      </c>
    </row>
    <row r="612" spans="1:9" x14ac:dyDescent="0.25">
      <c r="A612" s="43" t="s">
        <v>270</v>
      </c>
      <c r="B612" s="43" t="s">
        <v>520</v>
      </c>
      <c r="C612" s="43" t="s">
        <v>554</v>
      </c>
      <c r="D612" s="43" t="s">
        <v>686</v>
      </c>
      <c r="E612" s="43" t="s">
        <v>687</v>
      </c>
      <c r="F612" s="43" t="s">
        <v>385</v>
      </c>
      <c r="G612" s="107" t="s">
        <v>575</v>
      </c>
      <c r="H612" s="107" t="s">
        <v>519</v>
      </c>
      <c r="I612" s="43" t="s">
        <v>280</v>
      </c>
    </row>
    <row r="613" spans="1:9" x14ac:dyDescent="0.25">
      <c r="A613" s="43" t="s">
        <v>270</v>
      </c>
      <c r="B613" s="43" t="s">
        <v>520</v>
      </c>
      <c r="C613" s="43" t="s">
        <v>554</v>
      </c>
      <c r="D613" s="43" t="s">
        <v>688</v>
      </c>
      <c r="E613" s="43" t="s">
        <v>689</v>
      </c>
      <c r="F613" s="43" t="s">
        <v>385</v>
      </c>
      <c r="G613" s="107" t="s">
        <v>575</v>
      </c>
      <c r="H613" s="107" t="s">
        <v>519</v>
      </c>
      <c r="I613" s="43" t="s">
        <v>280</v>
      </c>
    </row>
    <row r="614" spans="1:9" x14ac:dyDescent="0.25">
      <c r="A614" s="43" t="s">
        <v>270</v>
      </c>
      <c r="B614" s="43" t="s">
        <v>520</v>
      </c>
      <c r="C614" s="43" t="s">
        <v>554</v>
      </c>
      <c r="D614" s="43" t="s">
        <v>690</v>
      </c>
      <c r="E614" s="43" t="s">
        <v>691</v>
      </c>
      <c r="F614" s="43" t="s">
        <v>385</v>
      </c>
      <c r="G614" s="107" t="s">
        <v>575</v>
      </c>
      <c r="H614" s="107" t="s">
        <v>519</v>
      </c>
      <c r="I614" s="43" t="s">
        <v>280</v>
      </c>
    </row>
    <row r="615" spans="1:9" x14ac:dyDescent="0.25">
      <c r="A615" s="43" t="s">
        <v>270</v>
      </c>
      <c r="B615" s="43" t="s">
        <v>520</v>
      </c>
      <c r="C615" s="43" t="s">
        <v>554</v>
      </c>
      <c r="D615" s="43" t="s">
        <v>692</v>
      </c>
      <c r="E615" s="43" t="s">
        <v>693</v>
      </c>
      <c r="F615" s="43" t="s">
        <v>385</v>
      </c>
      <c r="G615" s="107" t="s">
        <v>575</v>
      </c>
      <c r="H615" s="107" t="s">
        <v>519</v>
      </c>
      <c r="I615" s="43" t="s">
        <v>280</v>
      </c>
    </row>
    <row r="616" spans="1:9" x14ac:dyDescent="0.25">
      <c r="A616" s="43" t="s">
        <v>270</v>
      </c>
      <c r="B616" s="43" t="s">
        <v>520</v>
      </c>
      <c r="C616" s="43" t="s">
        <v>554</v>
      </c>
      <c r="D616" s="43" t="s">
        <v>694</v>
      </c>
      <c r="E616" s="43" t="s">
        <v>695</v>
      </c>
      <c r="F616" s="43" t="s">
        <v>385</v>
      </c>
      <c r="G616" s="107" t="s">
        <v>575</v>
      </c>
      <c r="H616" s="107" t="s">
        <v>519</v>
      </c>
      <c r="I616" s="43" t="s">
        <v>280</v>
      </c>
    </row>
    <row r="617" spans="1:9" x14ac:dyDescent="0.25">
      <c r="A617" s="43" t="s">
        <v>270</v>
      </c>
      <c r="B617" s="43" t="s">
        <v>520</v>
      </c>
      <c r="C617" s="43" t="s">
        <v>554</v>
      </c>
      <c r="D617" s="43" t="s">
        <v>696</v>
      </c>
      <c r="E617" s="43" t="s">
        <v>697</v>
      </c>
      <c r="F617" s="43" t="s">
        <v>385</v>
      </c>
      <c r="G617" s="107" t="s">
        <v>575</v>
      </c>
      <c r="H617" s="107" t="s">
        <v>519</v>
      </c>
      <c r="I617" s="43" t="s">
        <v>280</v>
      </c>
    </row>
    <row r="618" spans="1:9" x14ac:dyDescent="0.25">
      <c r="A618" s="43" t="s">
        <v>270</v>
      </c>
      <c r="B618" s="43" t="s">
        <v>520</v>
      </c>
      <c r="C618" s="43" t="s">
        <v>554</v>
      </c>
      <c r="D618" s="43" t="s">
        <v>698</v>
      </c>
      <c r="E618" s="43" t="s">
        <v>699</v>
      </c>
      <c r="F618" s="43" t="s">
        <v>385</v>
      </c>
      <c r="G618" s="107" t="s">
        <v>575</v>
      </c>
      <c r="H618" s="107" t="s">
        <v>519</v>
      </c>
      <c r="I618" s="43" t="s">
        <v>280</v>
      </c>
    </row>
    <row r="619" spans="1:9" x14ac:dyDescent="0.25">
      <c r="A619" s="43" t="s">
        <v>270</v>
      </c>
      <c r="B619" s="43" t="s">
        <v>520</v>
      </c>
      <c r="C619" s="43" t="s">
        <v>554</v>
      </c>
      <c r="D619" s="43" t="s">
        <v>700</v>
      </c>
      <c r="E619" s="43" t="s">
        <v>701</v>
      </c>
      <c r="F619" s="43" t="s">
        <v>385</v>
      </c>
      <c r="G619" s="107" t="s">
        <v>575</v>
      </c>
      <c r="H619" s="107" t="s">
        <v>519</v>
      </c>
      <c r="I619" s="43" t="s">
        <v>280</v>
      </c>
    </row>
    <row r="620" spans="1:9" x14ac:dyDescent="0.25">
      <c r="A620" s="43" t="s">
        <v>270</v>
      </c>
      <c r="B620" s="43" t="s">
        <v>520</v>
      </c>
      <c r="C620" s="43" t="s">
        <v>554</v>
      </c>
      <c r="D620" s="43" t="s">
        <v>702</v>
      </c>
      <c r="E620" s="43" t="s">
        <v>703</v>
      </c>
      <c r="F620" s="43" t="s">
        <v>385</v>
      </c>
      <c r="G620" s="107" t="s">
        <v>575</v>
      </c>
      <c r="H620" s="107" t="s">
        <v>519</v>
      </c>
      <c r="I620" s="43" t="s">
        <v>280</v>
      </c>
    </row>
    <row r="621" spans="1:9" x14ac:dyDescent="0.25">
      <c r="A621" s="43" t="s">
        <v>270</v>
      </c>
      <c r="B621" s="43" t="s">
        <v>520</v>
      </c>
      <c r="C621" s="43" t="s">
        <v>554</v>
      </c>
      <c r="D621" s="43" t="s">
        <v>704</v>
      </c>
      <c r="E621" s="43" t="s">
        <v>705</v>
      </c>
      <c r="F621" s="43" t="s">
        <v>385</v>
      </c>
      <c r="G621" s="107" t="s">
        <v>575</v>
      </c>
      <c r="H621" s="107" t="s">
        <v>519</v>
      </c>
      <c r="I621" s="43" t="s">
        <v>280</v>
      </c>
    </row>
    <row r="622" spans="1:9" x14ac:dyDescent="0.25">
      <c r="A622" s="43" t="s">
        <v>270</v>
      </c>
      <c r="B622" s="43" t="s">
        <v>520</v>
      </c>
      <c r="C622" s="43" t="s">
        <v>554</v>
      </c>
      <c r="D622" s="43" t="s">
        <v>706</v>
      </c>
      <c r="E622" s="43" t="s">
        <v>707</v>
      </c>
      <c r="F622" s="43" t="s">
        <v>385</v>
      </c>
      <c r="G622" s="107" t="s">
        <v>575</v>
      </c>
      <c r="H622" s="107" t="s">
        <v>519</v>
      </c>
      <c r="I622" s="43" t="s">
        <v>280</v>
      </c>
    </row>
    <row r="623" spans="1:9" x14ac:dyDescent="0.25">
      <c r="A623" s="43" t="s">
        <v>270</v>
      </c>
      <c r="B623" s="43" t="s">
        <v>520</v>
      </c>
      <c r="C623" s="43" t="s">
        <v>554</v>
      </c>
      <c r="D623" s="43" t="s">
        <v>708</v>
      </c>
      <c r="E623" s="43" t="s">
        <v>709</v>
      </c>
      <c r="F623" s="43" t="s">
        <v>385</v>
      </c>
      <c r="G623" s="107" t="s">
        <v>575</v>
      </c>
      <c r="H623" s="107" t="s">
        <v>519</v>
      </c>
      <c r="I623" s="43" t="s">
        <v>280</v>
      </c>
    </row>
    <row r="624" spans="1:9" x14ac:dyDescent="0.25">
      <c r="A624" s="43" t="s">
        <v>270</v>
      </c>
      <c r="B624" s="43" t="s">
        <v>520</v>
      </c>
      <c r="C624" s="43" t="s">
        <v>554</v>
      </c>
      <c r="D624" s="43" t="s">
        <v>710</v>
      </c>
      <c r="E624" s="43" t="s">
        <v>711</v>
      </c>
      <c r="F624" s="43" t="s">
        <v>385</v>
      </c>
      <c r="G624" s="107" t="s">
        <v>575</v>
      </c>
      <c r="H624" s="107" t="s">
        <v>519</v>
      </c>
      <c r="I624" s="43" t="s">
        <v>280</v>
      </c>
    </row>
    <row r="625" spans="1:9" x14ac:dyDescent="0.25">
      <c r="A625" s="43" t="s">
        <v>270</v>
      </c>
      <c r="B625" s="43" t="s">
        <v>520</v>
      </c>
      <c r="C625" s="43" t="s">
        <v>554</v>
      </c>
      <c r="D625" s="43" t="s">
        <v>712</v>
      </c>
      <c r="E625" s="43" t="s">
        <v>713</v>
      </c>
      <c r="F625" s="43" t="s">
        <v>385</v>
      </c>
      <c r="G625" s="107" t="s">
        <v>575</v>
      </c>
      <c r="H625" s="107" t="s">
        <v>519</v>
      </c>
      <c r="I625" s="43" t="s">
        <v>280</v>
      </c>
    </row>
    <row r="626" spans="1:9" x14ac:dyDescent="0.25">
      <c r="A626" s="43" t="s">
        <v>270</v>
      </c>
      <c r="B626" s="43" t="s">
        <v>520</v>
      </c>
      <c r="C626" s="43" t="s">
        <v>554</v>
      </c>
      <c r="D626" s="43" t="s">
        <v>714</v>
      </c>
      <c r="E626" s="43" t="s">
        <v>715</v>
      </c>
      <c r="F626" s="43" t="s">
        <v>385</v>
      </c>
      <c r="G626" s="107" t="s">
        <v>575</v>
      </c>
      <c r="H626" s="107" t="s">
        <v>519</v>
      </c>
      <c r="I626" s="43" t="s">
        <v>280</v>
      </c>
    </row>
    <row r="627" spans="1:9" x14ac:dyDescent="0.25">
      <c r="A627" s="43" t="s">
        <v>270</v>
      </c>
      <c r="B627" s="43" t="s">
        <v>520</v>
      </c>
      <c r="C627" s="43" t="s">
        <v>554</v>
      </c>
      <c r="D627" s="43" t="s">
        <v>716</v>
      </c>
      <c r="E627" s="43" t="s">
        <v>717</v>
      </c>
      <c r="F627" s="43" t="s">
        <v>385</v>
      </c>
      <c r="G627" s="107" t="s">
        <v>575</v>
      </c>
      <c r="H627" s="107" t="s">
        <v>519</v>
      </c>
      <c r="I627" s="43" t="s">
        <v>280</v>
      </c>
    </row>
    <row r="628" spans="1:9" x14ac:dyDescent="0.25">
      <c r="A628" s="43" t="s">
        <v>270</v>
      </c>
      <c r="B628" s="43" t="s">
        <v>520</v>
      </c>
      <c r="C628" s="43" t="s">
        <v>554</v>
      </c>
      <c r="D628" s="43" t="s">
        <v>718</v>
      </c>
      <c r="E628" s="43" t="s">
        <v>719</v>
      </c>
      <c r="F628" s="43" t="s">
        <v>385</v>
      </c>
      <c r="G628" s="107" t="s">
        <v>575</v>
      </c>
      <c r="H628" s="107" t="s">
        <v>519</v>
      </c>
      <c r="I628" s="43" t="s">
        <v>280</v>
      </c>
    </row>
    <row r="629" spans="1:9" x14ac:dyDescent="0.25">
      <c r="A629" s="43" t="s">
        <v>270</v>
      </c>
      <c r="B629" s="43" t="s">
        <v>520</v>
      </c>
      <c r="C629" s="43" t="s">
        <v>554</v>
      </c>
      <c r="D629" s="43" t="s">
        <v>720</v>
      </c>
      <c r="E629" s="43" t="s">
        <v>721</v>
      </c>
      <c r="F629" s="43" t="s">
        <v>385</v>
      </c>
      <c r="G629" s="107" t="s">
        <v>575</v>
      </c>
      <c r="H629" s="107">
        <v>26837.997000000003</v>
      </c>
      <c r="I629" s="43" t="s">
        <v>280</v>
      </c>
    </row>
    <row r="630" spans="1:9" x14ac:dyDescent="0.25">
      <c r="A630" s="43" t="s">
        <v>270</v>
      </c>
      <c r="B630" s="43" t="s">
        <v>520</v>
      </c>
      <c r="C630" s="43" t="s">
        <v>554</v>
      </c>
      <c r="D630" s="43" t="s">
        <v>722</v>
      </c>
      <c r="E630" s="43" t="s">
        <v>723</v>
      </c>
      <c r="F630" s="43" t="s">
        <v>385</v>
      </c>
      <c r="G630" s="107" t="s">
        <v>575</v>
      </c>
      <c r="H630" s="107" t="s">
        <v>226</v>
      </c>
      <c r="I630" s="43" t="s">
        <v>280</v>
      </c>
    </row>
    <row r="631" spans="1:9" x14ac:dyDescent="0.25">
      <c r="A631" s="43" t="s">
        <v>270</v>
      </c>
      <c r="B631" s="43" t="s">
        <v>520</v>
      </c>
      <c r="C631" s="43" t="s">
        <v>554</v>
      </c>
      <c r="D631" s="43" t="s">
        <v>765</v>
      </c>
      <c r="E631" s="43" t="s">
        <v>766</v>
      </c>
      <c r="F631" s="43" t="s">
        <v>385</v>
      </c>
      <c r="G631" s="107" t="s">
        <v>575</v>
      </c>
      <c r="H631" s="107">
        <v>26837.996999999999</v>
      </c>
      <c r="I631" s="43" t="s">
        <v>280</v>
      </c>
    </row>
    <row r="632" spans="1:9" x14ac:dyDescent="0.25">
      <c r="A632" s="43" t="s">
        <v>270</v>
      </c>
      <c r="B632" s="43" t="s">
        <v>520</v>
      </c>
      <c r="C632" s="43" t="s">
        <v>554</v>
      </c>
      <c r="D632" s="43" t="s">
        <v>586</v>
      </c>
      <c r="E632" s="43" t="s">
        <v>587</v>
      </c>
      <c r="F632" s="43" t="s">
        <v>385</v>
      </c>
      <c r="G632" s="107" t="s">
        <v>576</v>
      </c>
      <c r="H632" s="107" t="s">
        <v>226</v>
      </c>
      <c r="I632" s="43" t="s">
        <v>279</v>
      </c>
    </row>
    <row r="633" spans="1:9" x14ac:dyDescent="0.25">
      <c r="A633" s="43" t="s">
        <v>270</v>
      </c>
      <c r="B633" s="43" t="s">
        <v>520</v>
      </c>
      <c r="C633" s="43" t="s">
        <v>554</v>
      </c>
      <c r="D633" s="43" t="s">
        <v>588</v>
      </c>
      <c r="E633" s="43" t="s">
        <v>589</v>
      </c>
      <c r="F633" s="43" t="s">
        <v>385</v>
      </c>
      <c r="G633" s="107" t="s">
        <v>576</v>
      </c>
      <c r="H633" s="107" t="s">
        <v>226</v>
      </c>
      <c r="I633" s="43" t="s">
        <v>279</v>
      </c>
    </row>
    <row r="634" spans="1:9" x14ac:dyDescent="0.25">
      <c r="A634" s="43" t="s">
        <v>270</v>
      </c>
      <c r="B634" s="43" t="s">
        <v>520</v>
      </c>
      <c r="C634" s="43" t="s">
        <v>554</v>
      </c>
      <c r="D634" s="43" t="s">
        <v>590</v>
      </c>
      <c r="E634" s="43" t="s">
        <v>591</v>
      </c>
      <c r="F634" s="43" t="s">
        <v>385</v>
      </c>
      <c r="G634" s="107" t="s">
        <v>576</v>
      </c>
      <c r="H634" s="107" t="s">
        <v>226</v>
      </c>
      <c r="I634" s="43" t="s">
        <v>279</v>
      </c>
    </row>
    <row r="635" spans="1:9" x14ac:dyDescent="0.25">
      <c r="A635" s="43" t="s">
        <v>270</v>
      </c>
      <c r="B635" s="43" t="s">
        <v>520</v>
      </c>
      <c r="C635" s="43" t="s">
        <v>554</v>
      </c>
      <c r="D635" s="43" t="s">
        <v>592</v>
      </c>
      <c r="E635" s="43" t="s">
        <v>593</v>
      </c>
      <c r="F635" s="43" t="s">
        <v>385</v>
      </c>
      <c r="G635" s="107" t="s">
        <v>576</v>
      </c>
      <c r="H635" s="107" t="s">
        <v>226</v>
      </c>
      <c r="I635" s="43" t="s">
        <v>279</v>
      </c>
    </row>
    <row r="636" spans="1:9" x14ac:dyDescent="0.25">
      <c r="A636" s="43" t="s">
        <v>270</v>
      </c>
      <c r="B636" s="43" t="s">
        <v>520</v>
      </c>
      <c r="C636" s="43" t="s">
        <v>554</v>
      </c>
      <c r="D636" s="43" t="s">
        <v>594</v>
      </c>
      <c r="E636" s="43" t="s">
        <v>595</v>
      </c>
      <c r="F636" s="43" t="s">
        <v>385</v>
      </c>
      <c r="G636" s="107" t="s">
        <v>576</v>
      </c>
      <c r="H636" s="107">
        <v>795.00199999999995</v>
      </c>
      <c r="I636" s="43" t="s">
        <v>279</v>
      </c>
    </row>
    <row r="637" spans="1:9" x14ac:dyDescent="0.25">
      <c r="A637" s="43" t="s">
        <v>270</v>
      </c>
      <c r="B637" s="43" t="s">
        <v>520</v>
      </c>
      <c r="C637" s="43" t="s">
        <v>554</v>
      </c>
      <c r="D637" s="43" t="s">
        <v>596</v>
      </c>
      <c r="E637" s="43" t="s">
        <v>597</v>
      </c>
      <c r="F637" s="43" t="s">
        <v>385</v>
      </c>
      <c r="G637" s="107" t="s">
        <v>576</v>
      </c>
      <c r="H637" s="107">
        <v>591.36500000000001</v>
      </c>
      <c r="I637" s="43" t="s">
        <v>279</v>
      </c>
    </row>
    <row r="638" spans="1:9" x14ac:dyDescent="0.25">
      <c r="A638" s="43" t="s">
        <v>270</v>
      </c>
      <c r="B638" s="43" t="s">
        <v>520</v>
      </c>
      <c r="C638" s="43" t="s">
        <v>554</v>
      </c>
      <c r="D638" s="43" t="s">
        <v>598</v>
      </c>
      <c r="E638" s="43" t="s">
        <v>599</v>
      </c>
      <c r="F638" s="43" t="s">
        <v>385</v>
      </c>
      <c r="G638" s="107" t="s">
        <v>576</v>
      </c>
      <c r="H638" s="107">
        <v>2.0430000000000001</v>
      </c>
      <c r="I638" s="43" t="s">
        <v>279</v>
      </c>
    </row>
    <row r="639" spans="1:9" x14ac:dyDescent="0.25">
      <c r="A639" s="43" t="s">
        <v>270</v>
      </c>
      <c r="B639" s="43" t="s">
        <v>520</v>
      </c>
      <c r="C639" s="43" t="s">
        <v>554</v>
      </c>
      <c r="D639" s="43" t="s">
        <v>600</v>
      </c>
      <c r="E639" s="43" t="s">
        <v>601</v>
      </c>
      <c r="F639" s="43" t="s">
        <v>385</v>
      </c>
      <c r="G639" s="107" t="s">
        <v>576</v>
      </c>
      <c r="H639" s="107">
        <v>201.59399999999999</v>
      </c>
      <c r="I639" s="43" t="s">
        <v>279</v>
      </c>
    </row>
    <row r="640" spans="1:9" x14ac:dyDescent="0.25">
      <c r="A640" s="43" t="s">
        <v>270</v>
      </c>
      <c r="B640" s="43" t="s">
        <v>520</v>
      </c>
      <c r="C640" s="43" t="s">
        <v>554</v>
      </c>
      <c r="D640" s="43" t="s">
        <v>602</v>
      </c>
      <c r="E640" s="43" t="s">
        <v>603</v>
      </c>
      <c r="F640" s="43" t="s">
        <v>385</v>
      </c>
      <c r="G640" s="107" t="s">
        <v>576</v>
      </c>
      <c r="H640" s="107">
        <v>3528.2510000000002</v>
      </c>
      <c r="I640" s="43" t="s">
        <v>279</v>
      </c>
    </row>
    <row r="641" spans="1:9" x14ac:dyDescent="0.25">
      <c r="A641" s="43" t="s">
        <v>270</v>
      </c>
      <c r="B641" s="43" t="s">
        <v>520</v>
      </c>
      <c r="C641" s="43" t="s">
        <v>554</v>
      </c>
      <c r="D641" s="43" t="s">
        <v>604</v>
      </c>
      <c r="E641" s="43" t="s">
        <v>605</v>
      </c>
      <c r="F641" s="43" t="s">
        <v>385</v>
      </c>
      <c r="G641" s="107" t="s">
        <v>576</v>
      </c>
      <c r="H641" s="107">
        <v>149.268</v>
      </c>
      <c r="I641" s="43" t="s">
        <v>279</v>
      </c>
    </row>
    <row r="642" spans="1:9" x14ac:dyDescent="0.25">
      <c r="A642" s="43" t="s">
        <v>270</v>
      </c>
      <c r="B642" s="43" t="s">
        <v>520</v>
      </c>
      <c r="C642" s="43" t="s">
        <v>554</v>
      </c>
      <c r="D642" s="43" t="s">
        <v>606</v>
      </c>
      <c r="E642" s="43" t="s">
        <v>607</v>
      </c>
      <c r="F642" s="43" t="s">
        <v>385</v>
      </c>
      <c r="G642" s="107" t="s">
        <v>576</v>
      </c>
      <c r="H642" s="107">
        <v>0.98699999999999999</v>
      </c>
      <c r="I642" s="43" t="s">
        <v>279</v>
      </c>
    </row>
    <row r="643" spans="1:9" x14ac:dyDescent="0.25">
      <c r="A643" s="43" t="s">
        <v>270</v>
      </c>
      <c r="B643" s="43" t="s">
        <v>520</v>
      </c>
      <c r="C643" s="43" t="s">
        <v>554</v>
      </c>
      <c r="D643" s="43" t="s">
        <v>608</v>
      </c>
      <c r="E643" s="43" t="s">
        <v>609</v>
      </c>
      <c r="F643" s="43" t="s">
        <v>385</v>
      </c>
      <c r="G643" s="107" t="s">
        <v>576</v>
      </c>
      <c r="H643" s="107">
        <v>1.964</v>
      </c>
      <c r="I643" s="43" t="s">
        <v>279</v>
      </c>
    </row>
    <row r="644" spans="1:9" x14ac:dyDescent="0.25">
      <c r="A644" s="43" t="s">
        <v>270</v>
      </c>
      <c r="B644" s="43" t="s">
        <v>520</v>
      </c>
      <c r="C644" s="43" t="s">
        <v>554</v>
      </c>
      <c r="D644" s="43" t="s">
        <v>610</v>
      </c>
      <c r="E644" s="43" t="s">
        <v>611</v>
      </c>
      <c r="F644" s="43" t="s">
        <v>385</v>
      </c>
      <c r="G644" s="107" t="s">
        <v>576</v>
      </c>
      <c r="H644" s="107">
        <v>186.89099999999999</v>
      </c>
      <c r="I644" s="43" t="s">
        <v>279</v>
      </c>
    </row>
    <row r="645" spans="1:9" x14ac:dyDescent="0.25">
      <c r="A645" s="43" t="s">
        <v>270</v>
      </c>
      <c r="B645" s="43" t="s">
        <v>520</v>
      </c>
      <c r="C645" s="43" t="s">
        <v>554</v>
      </c>
      <c r="D645" s="43" t="s">
        <v>612</v>
      </c>
      <c r="E645" s="43" t="s">
        <v>613</v>
      </c>
      <c r="F645" s="43" t="s">
        <v>385</v>
      </c>
      <c r="G645" s="107" t="s">
        <v>576</v>
      </c>
      <c r="H645" s="107">
        <v>3.2040000000000002</v>
      </c>
      <c r="I645" s="43" t="s">
        <v>279</v>
      </c>
    </row>
    <row r="646" spans="1:9" x14ac:dyDescent="0.25">
      <c r="A646" s="43" t="s">
        <v>270</v>
      </c>
      <c r="B646" s="43" t="s">
        <v>520</v>
      </c>
      <c r="C646" s="43" t="s">
        <v>554</v>
      </c>
      <c r="D646" s="43" t="s">
        <v>614</v>
      </c>
      <c r="E646" s="43" t="s">
        <v>615</v>
      </c>
      <c r="F646" s="43" t="s">
        <v>385</v>
      </c>
      <c r="G646" s="107" t="s">
        <v>576</v>
      </c>
      <c r="H646" s="107">
        <v>106.00700000000001</v>
      </c>
      <c r="I646" s="43" t="s">
        <v>279</v>
      </c>
    </row>
    <row r="647" spans="1:9" x14ac:dyDescent="0.25">
      <c r="A647" s="43" t="s">
        <v>270</v>
      </c>
      <c r="B647" s="43" t="s">
        <v>520</v>
      </c>
      <c r="C647" s="43" t="s">
        <v>554</v>
      </c>
      <c r="D647" s="43" t="s">
        <v>616</v>
      </c>
      <c r="E647" s="43" t="s">
        <v>617</v>
      </c>
      <c r="F647" s="43" t="s">
        <v>385</v>
      </c>
      <c r="G647" s="107" t="s">
        <v>576</v>
      </c>
      <c r="H647" s="107" t="s">
        <v>226</v>
      </c>
      <c r="I647" s="43" t="s">
        <v>279</v>
      </c>
    </row>
    <row r="648" spans="1:9" x14ac:dyDescent="0.25">
      <c r="A648" s="43" t="s">
        <v>270</v>
      </c>
      <c r="B648" s="43" t="s">
        <v>520</v>
      </c>
      <c r="C648" s="43" t="s">
        <v>554</v>
      </c>
      <c r="D648" s="43" t="s">
        <v>618</v>
      </c>
      <c r="E648" s="43" t="s">
        <v>619</v>
      </c>
      <c r="F648" s="43" t="s">
        <v>385</v>
      </c>
      <c r="G648" s="107" t="s">
        <v>576</v>
      </c>
      <c r="H648" s="107">
        <v>106.00700000000001</v>
      </c>
      <c r="I648" s="43" t="s">
        <v>279</v>
      </c>
    </row>
    <row r="649" spans="1:9" x14ac:dyDescent="0.25">
      <c r="A649" s="43" t="s">
        <v>270</v>
      </c>
      <c r="B649" s="43" t="s">
        <v>520</v>
      </c>
      <c r="C649" s="43" t="s">
        <v>554</v>
      </c>
      <c r="D649" s="43" t="s">
        <v>620</v>
      </c>
      <c r="E649" s="43" t="s">
        <v>621</v>
      </c>
      <c r="F649" s="43" t="s">
        <v>385</v>
      </c>
      <c r="G649" s="107" t="s">
        <v>576</v>
      </c>
      <c r="H649" s="107">
        <v>2227.9169999999999</v>
      </c>
      <c r="I649" s="43" t="s">
        <v>279</v>
      </c>
    </row>
    <row r="650" spans="1:9" x14ac:dyDescent="0.25">
      <c r="A650" s="43" t="s">
        <v>270</v>
      </c>
      <c r="B650" s="43" t="s">
        <v>520</v>
      </c>
      <c r="C650" s="43" t="s">
        <v>554</v>
      </c>
      <c r="D650" s="43" t="s">
        <v>622</v>
      </c>
      <c r="E650" s="43" t="s">
        <v>623</v>
      </c>
      <c r="F650" s="43" t="s">
        <v>385</v>
      </c>
      <c r="G650" s="107" t="s">
        <v>576</v>
      </c>
      <c r="H650" s="107">
        <v>26.184999999999999</v>
      </c>
      <c r="I650" s="43" t="s">
        <v>279</v>
      </c>
    </row>
    <row r="651" spans="1:9" x14ac:dyDescent="0.25">
      <c r="A651" s="43" t="s">
        <v>270</v>
      </c>
      <c r="B651" s="43" t="s">
        <v>520</v>
      </c>
      <c r="C651" s="43" t="s">
        <v>554</v>
      </c>
      <c r="D651" s="43" t="s">
        <v>624</v>
      </c>
      <c r="E651" s="43" t="s">
        <v>625</v>
      </c>
      <c r="F651" s="43" t="s">
        <v>385</v>
      </c>
      <c r="G651" s="107" t="s">
        <v>576</v>
      </c>
      <c r="H651" s="107">
        <v>41.972000000000001</v>
      </c>
      <c r="I651" s="43" t="s">
        <v>279</v>
      </c>
    </row>
    <row r="652" spans="1:9" x14ac:dyDescent="0.25">
      <c r="A652" s="43" t="s">
        <v>270</v>
      </c>
      <c r="B652" s="43" t="s">
        <v>520</v>
      </c>
      <c r="C652" s="43" t="s">
        <v>554</v>
      </c>
      <c r="D652" s="43" t="s">
        <v>626</v>
      </c>
      <c r="E652" s="43" t="s">
        <v>627</v>
      </c>
      <c r="F652" s="43" t="s">
        <v>385</v>
      </c>
      <c r="G652" s="107" t="s">
        <v>576</v>
      </c>
      <c r="H652" s="107">
        <v>58.460999999999999</v>
      </c>
      <c r="I652" s="43" t="s">
        <v>279</v>
      </c>
    </row>
    <row r="653" spans="1:9" x14ac:dyDescent="0.25">
      <c r="A653" s="43" t="s">
        <v>270</v>
      </c>
      <c r="B653" s="43" t="s">
        <v>520</v>
      </c>
      <c r="C653" s="43" t="s">
        <v>554</v>
      </c>
      <c r="D653" s="43" t="s">
        <v>628</v>
      </c>
      <c r="E653" s="43" t="s">
        <v>629</v>
      </c>
      <c r="F653" s="43" t="s">
        <v>385</v>
      </c>
      <c r="G653" s="107" t="s">
        <v>576</v>
      </c>
      <c r="H653" s="107">
        <v>4.7690000000000001</v>
      </c>
      <c r="I653" s="43" t="s">
        <v>279</v>
      </c>
    </row>
    <row r="654" spans="1:9" x14ac:dyDescent="0.25">
      <c r="A654" s="43" t="s">
        <v>270</v>
      </c>
      <c r="B654" s="43" t="s">
        <v>520</v>
      </c>
      <c r="C654" s="43" t="s">
        <v>554</v>
      </c>
      <c r="D654" s="43" t="s">
        <v>630</v>
      </c>
      <c r="E654" s="43" t="s">
        <v>631</v>
      </c>
      <c r="F654" s="43" t="s">
        <v>385</v>
      </c>
      <c r="G654" s="107" t="s">
        <v>576</v>
      </c>
      <c r="H654" s="107">
        <v>53.692</v>
      </c>
      <c r="I654" s="43" t="s">
        <v>279</v>
      </c>
    </row>
    <row r="655" spans="1:9" x14ac:dyDescent="0.25">
      <c r="A655" s="43" t="s">
        <v>270</v>
      </c>
      <c r="B655" s="43" t="s">
        <v>520</v>
      </c>
      <c r="C655" s="43" t="s">
        <v>554</v>
      </c>
      <c r="D655" s="43" t="s">
        <v>632</v>
      </c>
      <c r="E655" s="43" t="s">
        <v>633</v>
      </c>
      <c r="F655" s="43" t="s">
        <v>385</v>
      </c>
      <c r="G655" s="107" t="s">
        <v>576</v>
      </c>
      <c r="H655" s="107">
        <v>525.19299999999998</v>
      </c>
      <c r="I655" s="43" t="s">
        <v>279</v>
      </c>
    </row>
    <row r="656" spans="1:9" x14ac:dyDescent="0.25">
      <c r="A656" s="43" t="s">
        <v>270</v>
      </c>
      <c r="B656" s="43" t="s">
        <v>520</v>
      </c>
      <c r="C656" s="43" t="s">
        <v>554</v>
      </c>
      <c r="D656" s="43" t="s">
        <v>634</v>
      </c>
      <c r="E656" s="43" t="s">
        <v>635</v>
      </c>
      <c r="F656" s="43" t="s">
        <v>385</v>
      </c>
      <c r="G656" s="107" t="s">
        <v>576</v>
      </c>
      <c r="H656" s="107">
        <v>400.37799999999999</v>
      </c>
      <c r="I656" s="43" t="s">
        <v>279</v>
      </c>
    </row>
    <row r="657" spans="1:9" x14ac:dyDescent="0.25">
      <c r="A657" s="43" t="s">
        <v>270</v>
      </c>
      <c r="B657" s="43" t="s">
        <v>520</v>
      </c>
      <c r="C657" s="43" t="s">
        <v>554</v>
      </c>
      <c r="D657" s="43" t="s">
        <v>636</v>
      </c>
      <c r="E657" s="43" t="s">
        <v>637</v>
      </c>
      <c r="F657" s="43" t="s">
        <v>385</v>
      </c>
      <c r="G657" s="107" t="s">
        <v>576</v>
      </c>
      <c r="H657" s="107">
        <v>114.264</v>
      </c>
      <c r="I657" s="43" t="s">
        <v>279</v>
      </c>
    </row>
    <row r="658" spans="1:9" x14ac:dyDescent="0.25">
      <c r="A658" s="43" t="s">
        <v>270</v>
      </c>
      <c r="B658" s="43" t="s">
        <v>520</v>
      </c>
      <c r="C658" s="43" t="s">
        <v>554</v>
      </c>
      <c r="D658" s="43" t="s">
        <v>638</v>
      </c>
      <c r="E658" s="43" t="s">
        <v>639</v>
      </c>
      <c r="F658" s="43" t="s">
        <v>385</v>
      </c>
      <c r="G658" s="107" t="s">
        <v>576</v>
      </c>
      <c r="H658" s="107">
        <v>10.551</v>
      </c>
      <c r="I658" s="43" t="s">
        <v>279</v>
      </c>
    </row>
    <row r="659" spans="1:9" x14ac:dyDescent="0.25">
      <c r="A659" s="43" t="s">
        <v>270</v>
      </c>
      <c r="B659" s="43" t="s">
        <v>520</v>
      </c>
      <c r="C659" s="43" t="s">
        <v>554</v>
      </c>
      <c r="D659" s="43" t="s">
        <v>640</v>
      </c>
      <c r="E659" s="43" t="s">
        <v>641</v>
      </c>
      <c r="F659" s="43" t="s">
        <v>385</v>
      </c>
      <c r="G659" s="107" t="s">
        <v>576</v>
      </c>
      <c r="H659" s="107">
        <v>14.269</v>
      </c>
      <c r="I659" s="43" t="s">
        <v>279</v>
      </c>
    </row>
    <row r="660" spans="1:9" x14ac:dyDescent="0.25">
      <c r="A660" s="43" t="s">
        <v>270</v>
      </c>
      <c r="B660" s="43" t="s">
        <v>520</v>
      </c>
      <c r="C660" s="43" t="s">
        <v>554</v>
      </c>
      <c r="D660" s="43" t="s">
        <v>642</v>
      </c>
      <c r="E660" s="43" t="s">
        <v>643</v>
      </c>
      <c r="F660" s="43" t="s">
        <v>385</v>
      </c>
      <c r="G660" s="107" t="s">
        <v>576</v>
      </c>
      <c r="H660" s="107">
        <v>28.582000000000001</v>
      </c>
      <c r="I660" s="43" t="s">
        <v>279</v>
      </c>
    </row>
    <row r="661" spans="1:9" x14ac:dyDescent="0.25">
      <c r="A661" s="43" t="s">
        <v>270</v>
      </c>
      <c r="B661" s="43" t="s">
        <v>520</v>
      </c>
      <c r="C661" s="43" t="s">
        <v>554</v>
      </c>
      <c r="D661" s="43" t="s">
        <v>644</v>
      </c>
      <c r="E661" s="43" t="s">
        <v>645</v>
      </c>
      <c r="F661" s="43" t="s">
        <v>385</v>
      </c>
      <c r="G661" s="107" t="s">
        <v>576</v>
      </c>
      <c r="H661" s="107">
        <v>8.0890000000000004</v>
      </c>
      <c r="I661" s="43" t="s">
        <v>279</v>
      </c>
    </row>
    <row r="662" spans="1:9" x14ac:dyDescent="0.25">
      <c r="A662" s="43" t="s">
        <v>270</v>
      </c>
      <c r="B662" s="43" t="s">
        <v>520</v>
      </c>
      <c r="C662" s="43" t="s">
        <v>554</v>
      </c>
      <c r="D662" s="43" t="s">
        <v>646</v>
      </c>
      <c r="E662" s="43" t="s">
        <v>647</v>
      </c>
      <c r="F662" s="43" t="s">
        <v>385</v>
      </c>
      <c r="G662" s="107" t="s">
        <v>576</v>
      </c>
      <c r="H662" s="107">
        <v>27.503</v>
      </c>
      <c r="I662" s="43" t="s">
        <v>279</v>
      </c>
    </row>
    <row r="663" spans="1:9" x14ac:dyDescent="0.25">
      <c r="A663" s="43" t="s">
        <v>270</v>
      </c>
      <c r="B663" s="43" t="s">
        <v>520</v>
      </c>
      <c r="C663" s="43" t="s">
        <v>554</v>
      </c>
      <c r="D663" s="43" t="s">
        <v>648</v>
      </c>
      <c r="E663" s="43" t="s">
        <v>649</v>
      </c>
      <c r="F663" s="43" t="s">
        <v>385</v>
      </c>
      <c r="G663" s="107" t="s">
        <v>576</v>
      </c>
      <c r="H663" s="107">
        <v>74.325999999999993</v>
      </c>
      <c r="I663" s="43" t="s">
        <v>279</v>
      </c>
    </row>
    <row r="664" spans="1:9" x14ac:dyDescent="0.25">
      <c r="A664" s="43" t="s">
        <v>270</v>
      </c>
      <c r="B664" s="43" t="s">
        <v>520</v>
      </c>
      <c r="C664" s="43" t="s">
        <v>554</v>
      </c>
      <c r="D664" s="43" t="s">
        <v>650</v>
      </c>
      <c r="E664" s="43" t="s">
        <v>651</v>
      </c>
      <c r="F664" s="43" t="s">
        <v>385</v>
      </c>
      <c r="G664" s="107" t="s">
        <v>576</v>
      </c>
      <c r="H664" s="107">
        <v>11.965999999999999</v>
      </c>
      <c r="I664" s="43" t="s">
        <v>279</v>
      </c>
    </row>
    <row r="665" spans="1:9" x14ac:dyDescent="0.25">
      <c r="A665" s="43" t="s">
        <v>270</v>
      </c>
      <c r="B665" s="43" t="s">
        <v>520</v>
      </c>
      <c r="C665" s="43" t="s">
        <v>554</v>
      </c>
      <c r="D665" s="43" t="s">
        <v>652</v>
      </c>
      <c r="E665" s="43" t="s">
        <v>653</v>
      </c>
      <c r="F665" s="43" t="s">
        <v>385</v>
      </c>
      <c r="G665" s="107" t="s">
        <v>576</v>
      </c>
      <c r="H665" s="107">
        <v>1.4400000000000002</v>
      </c>
      <c r="I665" s="43" t="s">
        <v>279</v>
      </c>
    </row>
    <row r="666" spans="1:9" x14ac:dyDescent="0.25">
      <c r="A666" s="43" t="s">
        <v>270</v>
      </c>
      <c r="B666" s="43" t="s">
        <v>520</v>
      </c>
      <c r="C666" s="43" t="s">
        <v>554</v>
      </c>
      <c r="D666" s="43" t="s">
        <v>654</v>
      </c>
      <c r="E666" s="43" t="s">
        <v>655</v>
      </c>
      <c r="F666" s="43" t="s">
        <v>385</v>
      </c>
      <c r="G666" s="107" t="s">
        <v>576</v>
      </c>
      <c r="H666" s="107">
        <v>34.027000000000001</v>
      </c>
      <c r="I666" s="43" t="s">
        <v>279</v>
      </c>
    </row>
    <row r="667" spans="1:9" x14ac:dyDescent="0.25">
      <c r="A667" s="43" t="s">
        <v>270</v>
      </c>
      <c r="B667" s="43" t="s">
        <v>520</v>
      </c>
      <c r="C667" s="43" t="s">
        <v>554</v>
      </c>
      <c r="D667" s="43" t="s">
        <v>656</v>
      </c>
      <c r="E667" s="43" t="s">
        <v>657</v>
      </c>
      <c r="F667" s="43" t="s">
        <v>385</v>
      </c>
      <c r="G667" s="107" t="s">
        <v>576</v>
      </c>
      <c r="H667" s="107">
        <v>19796.740000000002</v>
      </c>
      <c r="I667" s="43" t="s">
        <v>279</v>
      </c>
    </row>
    <row r="668" spans="1:9" x14ac:dyDescent="0.25">
      <c r="A668" s="43" t="s">
        <v>270</v>
      </c>
      <c r="B668" s="43" t="s">
        <v>520</v>
      </c>
      <c r="C668" s="43" t="s">
        <v>554</v>
      </c>
      <c r="D668" s="43" t="s">
        <v>658</v>
      </c>
      <c r="E668" s="43" t="s">
        <v>659</v>
      </c>
      <c r="F668" s="43" t="s">
        <v>385</v>
      </c>
      <c r="G668" s="107" t="s">
        <v>576</v>
      </c>
      <c r="H668" s="107">
        <v>19794.226999999999</v>
      </c>
      <c r="I668" s="43" t="s">
        <v>279</v>
      </c>
    </row>
    <row r="669" spans="1:9" x14ac:dyDescent="0.25">
      <c r="A669" s="43" t="s">
        <v>270</v>
      </c>
      <c r="B669" s="43" t="s">
        <v>520</v>
      </c>
      <c r="C669" s="43" t="s">
        <v>554</v>
      </c>
      <c r="D669" s="43" t="s">
        <v>660</v>
      </c>
      <c r="E669" s="43" t="s">
        <v>661</v>
      </c>
      <c r="F669" s="43" t="s">
        <v>385</v>
      </c>
      <c r="G669" s="107" t="s">
        <v>576</v>
      </c>
      <c r="H669" s="107">
        <v>2.5129999999999999</v>
      </c>
      <c r="I669" s="43" t="s">
        <v>279</v>
      </c>
    </row>
    <row r="670" spans="1:9" x14ac:dyDescent="0.25">
      <c r="A670" s="43" t="s">
        <v>270</v>
      </c>
      <c r="B670" s="43" t="s">
        <v>520</v>
      </c>
      <c r="C670" s="43" t="s">
        <v>554</v>
      </c>
      <c r="D670" s="43" t="s">
        <v>662</v>
      </c>
      <c r="E670" s="43" t="s">
        <v>663</v>
      </c>
      <c r="F670" s="43" t="s">
        <v>385</v>
      </c>
      <c r="G670" s="107" t="s">
        <v>576</v>
      </c>
      <c r="H670" s="107">
        <v>2235.7759999999998</v>
      </c>
      <c r="I670" s="43" t="s">
        <v>279</v>
      </c>
    </row>
    <row r="671" spans="1:9" x14ac:dyDescent="0.25">
      <c r="A671" s="43" t="s">
        <v>270</v>
      </c>
      <c r="B671" s="43" t="s">
        <v>520</v>
      </c>
      <c r="C671" s="43" t="s">
        <v>554</v>
      </c>
      <c r="D671" s="43" t="s">
        <v>664</v>
      </c>
      <c r="E671" s="43" t="s">
        <v>665</v>
      </c>
      <c r="F671" s="43" t="s">
        <v>385</v>
      </c>
      <c r="G671" s="107" t="s">
        <v>576</v>
      </c>
      <c r="H671" s="107" t="s">
        <v>226</v>
      </c>
      <c r="I671" s="43" t="s">
        <v>279</v>
      </c>
    </row>
    <row r="672" spans="1:9" x14ac:dyDescent="0.25">
      <c r="A672" s="43" t="s">
        <v>270</v>
      </c>
      <c r="B672" s="43" t="s">
        <v>520</v>
      </c>
      <c r="C672" s="43" t="s">
        <v>554</v>
      </c>
      <c r="D672" s="43" t="s">
        <v>666</v>
      </c>
      <c r="E672" s="43" t="s">
        <v>667</v>
      </c>
      <c r="F672" s="43" t="s">
        <v>385</v>
      </c>
      <c r="G672" s="107" t="s">
        <v>576</v>
      </c>
      <c r="H672" s="107">
        <v>2235.7760000000003</v>
      </c>
      <c r="I672" s="43" t="s">
        <v>279</v>
      </c>
    </row>
    <row r="673" spans="1:9" x14ac:dyDescent="0.25">
      <c r="A673" s="43" t="s">
        <v>270</v>
      </c>
      <c r="B673" s="43" t="s">
        <v>520</v>
      </c>
      <c r="C673" s="43" t="s">
        <v>554</v>
      </c>
      <c r="D673" s="43" t="s">
        <v>668</v>
      </c>
      <c r="E673" s="43" t="s">
        <v>669</v>
      </c>
      <c r="F673" s="43" t="s">
        <v>385</v>
      </c>
      <c r="G673" s="107" t="s">
        <v>576</v>
      </c>
      <c r="H673" s="107">
        <v>2150.9380000000001</v>
      </c>
      <c r="I673" s="43" t="s">
        <v>279</v>
      </c>
    </row>
    <row r="674" spans="1:9" x14ac:dyDescent="0.25">
      <c r="A674" s="43" t="s">
        <v>270</v>
      </c>
      <c r="B674" s="43" t="s">
        <v>520</v>
      </c>
      <c r="C674" s="43" t="s">
        <v>554</v>
      </c>
      <c r="D674" s="43" t="s">
        <v>670</v>
      </c>
      <c r="E674" s="43" t="s">
        <v>671</v>
      </c>
      <c r="F674" s="43" t="s">
        <v>385</v>
      </c>
      <c r="G674" s="107" t="s">
        <v>576</v>
      </c>
      <c r="H674" s="107">
        <v>84.837999999999994</v>
      </c>
      <c r="I674" s="43" t="s">
        <v>279</v>
      </c>
    </row>
    <row r="675" spans="1:9" x14ac:dyDescent="0.25">
      <c r="A675" s="43" t="s">
        <v>270</v>
      </c>
      <c r="B675" s="43" t="s">
        <v>520</v>
      </c>
      <c r="C675" s="43" t="s">
        <v>554</v>
      </c>
      <c r="D675" s="43" t="s">
        <v>672</v>
      </c>
      <c r="E675" s="43" t="s">
        <v>673</v>
      </c>
      <c r="F675" s="43" t="s">
        <v>385</v>
      </c>
      <c r="G675" s="107" t="s">
        <v>576</v>
      </c>
      <c r="H675" s="107">
        <v>9.7110000000000003</v>
      </c>
      <c r="I675" s="43" t="s">
        <v>279</v>
      </c>
    </row>
    <row r="676" spans="1:9" x14ac:dyDescent="0.25">
      <c r="A676" s="43" t="s">
        <v>270</v>
      </c>
      <c r="B676" s="43" t="s">
        <v>520</v>
      </c>
      <c r="C676" s="43" t="s">
        <v>554</v>
      </c>
      <c r="D676" s="43" t="s">
        <v>674</v>
      </c>
      <c r="E676" s="43" t="s">
        <v>675</v>
      </c>
      <c r="F676" s="43" t="s">
        <v>385</v>
      </c>
      <c r="G676" s="107" t="s">
        <v>576</v>
      </c>
      <c r="H676" s="107">
        <v>9.2110000000000003</v>
      </c>
      <c r="I676" s="43" t="s">
        <v>279</v>
      </c>
    </row>
    <row r="677" spans="1:9" x14ac:dyDescent="0.25">
      <c r="A677" s="43" t="s">
        <v>270</v>
      </c>
      <c r="B677" s="43" t="s">
        <v>520</v>
      </c>
      <c r="C677" s="43" t="s">
        <v>554</v>
      </c>
      <c r="D677" s="43" t="s">
        <v>676</v>
      </c>
      <c r="E677" s="43" t="s">
        <v>677</v>
      </c>
      <c r="F677" s="43" t="s">
        <v>385</v>
      </c>
      <c r="G677" s="107" t="s">
        <v>576</v>
      </c>
      <c r="H677" s="107">
        <v>0.5</v>
      </c>
      <c r="I677" s="43" t="s">
        <v>279</v>
      </c>
    </row>
    <row r="678" spans="1:9" x14ac:dyDescent="0.25">
      <c r="A678" s="43" t="s">
        <v>270</v>
      </c>
      <c r="B678" s="43" t="s">
        <v>520</v>
      </c>
      <c r="C678" s="43" t="s">
        <v>554</v>
      </c>
      <c r="D678" s="43" t="s">
        <v>678</v>
      </c>
      <c r="E678" s="43" t="s">
        <v>679</v>
      </c>
      <c r="F678" s="43" t="s">
        <v>385</v>
      </c>
      <c r="G678" s="107" t="s">
        <v>576</v>
      </c>
      <c r="H678" s="107">
        <v>0.68300000000000005</v>
      </c>
      <c r="I678" s="43" t="s">
        <v>279</v>
      </c>
    </row>
    <row r="679" spans="1:9" x14ac:dyDescent="0.25">
      <c r="A679" s="43" t="s">
        <v>270</v>
      </c>
      <c r="B679" s="43" t="s">
        <v>520</v>
      </c>
      <c r="C679" s="43" t="s">
        <v>554</v>
      </c>
      <c r="D679" s="43" t="s">
        <v>680</v>
      </c>
      <c r="E679" s="43" t="s">
        <v>681</v>
      </c>
      <c r="F679" s="43" t="s">
        <v>385</v>
      </c>
      <c r="G679" s="107" t="s">
        <v>576</v>
      </c>
      <c r="H679" s="107">
        <v>8.5999999999999993E-2</v>
      </c>
      <c r="I679" s="43" t="s">
        <v>279</v>
      </c>
    </row>
    <row r="680" spans="1:9" x14ac:dyDescent="0.25">
      <c r="A680" s="43" t="s">
        <v>270</v>
      </c>
      <c r="B680" s="43" t="s">
        <v>520</v>
      </c>
      <c r="C680" s="43" t="s">
        <v>554</v>
      </c>
      <c r="D680" s="43" t="s">
        <v>682</v>
      </c>
      <c r="E680" s="43" t="s">
        <v>683</v>
      </c>
      <c r="F680" s="43" t="s">
        <v>385</v>
      </c>
      <c r="G680" s="107" t="s">
        <v>576</v>
      </c>
      <c r="H680" s="107">
        <v>0.59699999999999998</v>
      </c>
      <c r="I680" s="43" t="s">
        <v>279</v>
      </c>
    </row>
    <row r="681" spans="1:9" x14ac:dyDescent="0.25">
      <c r="A681" s="43" t="s">
        <v>270</v>
      </c>
      <c r="B681" s="43" t="s">
        <v>520</v>
      </c>
      <c r="C681" s="43" t="s">
        <v>554</v>
      </c>
      <c r="D681" s="43" t="s">
        <v>684</v>
      </c>
      <c r="E681" s="43" t="s">
        <v>685</v>
      </c>
      <c r="F681" s="43" t="s">
        <v>385</v>
      </c>
      <c r="G681" s="107" t="s">
        <v>576</v>
      </c>
      <c r="H681" s="107" t="s">
        <v>226</v>
      </c>
      <c r="I681" s="43" t="s">
        <v>279</v>
      </c>
    </row>
    <row r="682" spans="1:9" x14ac:dyDescent="0.25">
      <c r="A682" s="43" t="s">
        <v>270</v>
      </c>
      <c r="B682" s="43" t="s">
        <v>520</v>
      </c>
      <c r="C682" s="43" t="s">
        <v>554</v>
      </c>
      <c r="D682" s="43" t="s">
        <v>686</v>
      </c>
      <c r="E682" s="43" t="s">
        <v>687</v>
      </c>
      <c r="F682" s="43" t="s">
        <v>385</v>
      </c>
      <c r="G682" s="107" t="s">
        <v>576</v>
      </c>
      <c r="H682" s="107">
        <v>0.92100000000000004</v>
      </c>
      <c r="I682" s="43" t="s">
        <v>279</v>
      </c>
    </row>
    <row r="683" spans="1:9" x14ac:dyDescent="0.25">
      <c r="A683" s="43" t="s">
        <v>270</v>
      </c>
      <c r="B683" s="43" t="s">
        <v>520</v>
      </c>
      <c r="C683" s="43" t="s">
        <v>554</v>
      </c>
      <c r="D683" s="43" t="s">
        <v>688</v>
      </c>
      <c r="E683" s="43" t="s">
        <v>689</v>
      </c>
      <c r="F683" s="43" t="s">
        <v>385</v>
      </c>
      <c r="G683" s="107" t="s">
        <v>576</v>
      </c>
      <c r="H683" s="107" t="s">
        <v>226</v>
      </c>
      <c r="I683" s="43" t="s">
        <v>279</v>
      </c>
    </row>
    <row r="684" spans="1:9" x14ac:dyDescent="0.25">
      <c r="A684" s="43" t="s">
        <v>270</v>
      </c>
      <c r="B684" s="43" t="s">
        <v>520</v>
      </c>
      <c r="C684" s="43" t="s">
        <v>554</v>
      </c>
      <c r="D684" s="43" t="s">
        <v>690</v>
      </c>
      <c r="E684" s="43" t="s">
        <v>691</v>
      </c>
      <c r="F684" s="43" t="s">
        <v>385</v>
      </c>
      <c r="G684" s="107" t="s">
        <v>576</v>
      </c>
      <c r="H684" s="107">
        <v>1E-3</v>
      </c>
      <c r="I684" s="43" t="s">
        <v>279</v>
      </c>
    </row>
    <row r="685" spans="1:9" x14ac:dyDescent="0.25">
      <c r="A685" s="43" t="s">
        <v>270</v>
      </c>
      <c r="B685" s="43" t="s">
        <v>520</v>
      </c>
      <c r="C685" s="43" t="s">
        <v>554</v>
      </c>
      <c r="D685" s="43" t="s">
        <v>692</v>
      </c>
      <c r="E685" s="43" t="s">
        <v>693</v>
      </c>
      <c r="F685" s="43" t="s">
        <v>385</v>
      </c>
      <c r="G685" s="107" t="s">
        <v>576</v>
      </c>
      <c r="H685" s="107" t="s">
        <v>226</v>
      </c>
      <c r="I685" s="43" t="s">
        <v>279</v>
      </c>
    </row>
    <row r="686" spans="1:9" x14ac:dyDescent="0.25">
      <c r="A686" s="43" t="s">
        <v>270</v>
      </c>
      <c r="B686" s="43" t="s">
        <v>520</v>
      </c>
      <c r="C686" s="43" t="s">
        <v>554</v>
      </c>
      <c r="D686" s="43" t="s">
        <v>694</v>
      </c>
      <c r="E686" s="43" t="s">
        <v>695</v>
      </c>
      <c r="F686" s="43" t="s">
        <v>385</v>
      </c>
      <c r="G686" s="107" t="s">
        <v>576</v>
      </c>
      <c r="H686" s="107" t="s">
        <v>226</v>
      </c>
      <c r="I686" s="43" t="s">
        <v>279</v>
      </c>
    </row>
    <row r="687" spans="1:9" x14ac:dyDescent="0.25">
      <c r="A687" s="43" t="s">
        <v>270</v>
      </c>
      <c r="B687" s="43" t="s">
        <v>520</v>
      </c>
      <c r="C687" s="43" t="s">
        <v>554</v>
      </c>
      <c r="D687" s="43" t="s">
        <v>696</v>
      </c>
      <c r="E687" s="43" t="s">
        <v>697</v>
      </c>
      <c r="F687" s="43" t="s">
        <v>385</v>
      </c>
      <c r="G687" s="107" t="s">
        <v>576</v>
      </c>
      <c r="H687" s="107">
        <v>0.92</v>
      </c>
      <c r="I687" s="43" t="s">
        <v>279</v>
      </c>
    </row>
    <row r="688" spans="1:9" x14ac:dyDescent="0.25">
      <c r="A688" s="43" t="s">
        <v>270</v>
      </c>
      <c r="B688" s="43" t="s">
        <v>520</v>
      </c>
      <c r="C688" s="43" t="s">
        <v>554</v>
      </c>
      <c r="D688" s="43" t="s">
        <v>698</v>
      </c>
      <c r="E688" s="43" t="s">
        <v>699</v>
      </c>
      <c r="F688" s="43" t="s">
        <v>385</v>
      </c>
      <c r="G688" s="107" t="s">
        <v>576</v>
      </c>
      <c r="H688" s="107" t="s">
        <v>226</v>
      </c>
      <c r="I688" s="43" t="s">
        <v>279</v>
      </c>
    </row>
    <row r="689" spans="1:9" x14ac:dyDescent="0.25">
      <c r="A689" s="43" t="s">
        <v>270</v>
      </c>
      <c r="B689" s="43" t="s">
        <v>520</v>
      </c>
      <c r="C689" s="43" t="s">
        <v>554</v>
      </c>
      <c r="D689" s="43" t="s">
        <v>700</v>
      </c>
      <c r="E689" s="43" t="s">
        <v>701</v>
      </c>
      <c r="F689" s="43" t="s">
        <v>385</v>
      </c>
      <c r="G689" s="107" t="s">
        <v>576</v>
      </c>
      <c r="H689" s="107">
        <v>9.8000000000000004E-2</v>
      </c>
      <c r="I689" s="43" t="s">
        <v>279</v>
      </c>
    </row>
    <row r="690" spans="1:9" x14ac:dyDescent="0.25">
      <c r="A690" s="43" t="s">
        <v>270</v>
      </c>
      <c r="B690" s="43" t="s">
        <v>520</v>
      </c>
      <c r="C690" s="43" t="s">
        <v>554</v>
      </c>
      <c r="D690" s="43" t="s">
        <v>702</v>
      </c>
      <c r="E690" s="43" t="s">
        <v>703</v>
      </c>
      <c r="F690" s="43" t="s">
        <v>385</v>
      </c>
      <c r="G690" s="107" t="s">
        <v>576</v>
      </c>
      <c r="H690" s="107">
        <v>4.008</v>
      </c>
      <c r="I690" s="43" t="s">
        <v>279</v>
      </c>
    </row>
    <row r="691" spans="1:9" x14ac:dyDescent="0.25">
      <c r="A691" s="43" t="s">
        <v>270</v>
      </c>
      <c r="B691" s="43" t="s">
        <v>520</v>
      </c>
      <c r="C691" s="43" t="s">
        <v>554</v>
      </c>
      <c r="D691" s="43" t="s">
        <v>704</v>
      </c>
      <c r="E691" s="43" t="s">
        <v>705</v>
      </c>
      <c r="F691" s="43" t="s">
        <v>385</v>
      </c>
      <c r="G691" s="107" t="s">
        <v>576</v>
      </c>
      <c r="H691" s="107">
        <v>0.71799999999999997</v>
      </c>
      <c r="I691" s="43" t="s">
        <v>279</v>
      </c>
    </row>
    <row r="692" spans="1:9" x14ac:dyDescent="0.25">
      <c r="A692" s="43" t="s">
        <v>270</v>
      </c>
      <c r="B692" s="43" t="s">
        <v>520</v>
      </c>
      <c r="C692" s="43" t="s">
        <v>554</v>
      </c>
      <c r="D692" s="43" t="s">
        <v>706</v>
      </c>
      <c r="E692" s="43" t="s">
        <v>707</v>
      </c>
      <c r="F692" s="43" t="s">
        <v>385</v>
      </c>
      <c r="G692" s="107" t="s">
        <v>576</v>
      </c>
      <c r="H692" s="107">
        <v>8.766</v>
      </c>
      <c r="I692" s="43" t="s">
        <v>279</v>
      </c>
    </row>
    <row r="693" spans="1:9" x14ac:dyDescent="0.25">
      <c r="A693" s="43" t="s">
        <v>270</v>
      </c>
      <c r="B693" s="43" t="s">
        <v>520</v>
      </c>
      <c r="C693" s="43" t="s">
        <v>554</v>
      </c>
      <c r="D693" s="43" t="s">
        <v>708</v>
      </c>
      <c r="E693" s="43" t="s">
        <v>709</v>
      </c>
      <c r="F693" s="43" t="s">
        <v>385</v>
      </c>
      <c r="G693" s="107" t="s">
        <v>576</v>
      </c>
      <c r="H693" s="107">
        <v>4.8940000000000001</v>
      </c>
      <c r="I693" s="43" t="s">
        <v>279</v>
      </c>
    </row>
    <row r="694" spans="1:9" x14ac:dyDescent="0.25">
      <c r="A694" s="43" t="s">
        <v>270</v>
      </c>
      <c r="B694" s="43" t="s">
        <v>520</v>
      </c>
      <c r="C694" s="43" t="s">
        <v>554</v>
      </c>
      <c r="D694" s="43" t="s">
        <v>710</v>
      </c>
      <c r="E694" s="43" t="s">
        <v>711</v>
      </c>
      <c r="F694" s="43" t="s">
        <v>385</v>
      </c>
      <c r="G694" s="107" t="s">
        <v>576</v>
      </c>
      <c r="H694" s="107">
        <v>1.7000000000000001E-2</v>
      </c>
      <c r="I694" s="43" t="s">
        <v>279</v>
      </c>
    </row>
    <row r="695" spans="1:9" x14ac:dyDescent="0.25">
      <c r="A695" s="43" t="s">
        <v>270</v>
      </c>
      <c r="B695" s="43" t="s">
        <v>520</v>
      </c>
      <c r="C695" s="43" t="s">
        <v>554</v>
      </c>
      <c r="D695" s="43" t="s">
        <v>712</v>
      </c>
      <c r="E695" s="43" t="s">
        <v>713</v>
      </c>
      <c r="F695" s="43" t="s">
        <v>385</v>
      </c>
      <c r="G695" s="107" t="s">
        <v>576</v>
      </c>
      <c r="H695" s="107" t="s">
        <v>226</v>
      </c>
      <c r="I695" s="43" t="s">
        <v>279</v>
      </c>
    </row>
    <row r="696" spans="1:9" x14ac:dyDescent="0.25">
      <c r="A696" s="43" t="s">
        <v>270</v>
      </c>
      <c r="B696" s="43" t="s">
        <v>520</v>
      </c>
      <c r="C696" s="43" t="s">
        <v>554</v>
      </c>
      <c r="D696" s="43" t="s">
        <v>714</v>
      </c>
      <c r="E696" s="43" t="s">
        <v>715</v>
      </c>
      <c r="F696" s="43" t="s">
        <v>385</v>
      </c>
      <c r="G696" s="107" t="s">
        <v>576</v>
      </c>
      <c r="H696" s="107">
        <v>1.27</v>
      </c>
      <c r="I696" s="43" t="s">
        <v>279</v>
      </c>
    </row>
    <row r="697" spans="1:9" x14ac:dyDescent="0.25">
      <c r="A697" s="43" t="s">
        <v>270</v>
      </c>
      <c r="B697" s="43" t="s">
        <v>520</v>
      </c>
      <c r="C697" s="43" t="s">
        <v>554</v>
      </c>
      <c r="D697" s="43" t="s">
        <v>716</v>
      </c>
      <c r="E697" s="43" t="s">
        <v>717</v>
      </c>
      <c r="F697" s="43" t="s">
        <v>385</v>
      </c>
      <c r="G697" s="107" t="s">
        <v>576</v>
      </c>
      <c r="H697" s="107">
        <v>1.881</v>
      </c>
      <c r="I697" s="43" t="s">
        <v>279</v>
      </c>
    </row>
    <row r="698" spans="1:9" x14ac:dyDescent="0.25">
      <c r="A698" s="43" t="s">
        <v>270</v>
      </c>
      <c r="B698" s="43" t="s">
        <v>520</v>
      </c>
      <c r="C698" s="43" t="s">
        <v>554</v>
      </c>
      <c r="D698" s="43" t="s">
        <v>718</v>
      </c>
      <c r="E698" s="43" t="s">
        <v>719</v>
      </c>
      <c r="F698" s="43" t="s">
        <v>385</v>
      </c>
      <c r="G698" s="107" t="s">
        <v>576</v>
      </c>
      <c r="H698" s="107">
        <v>6.1769999999999996</v>
      </c>
      <c r="I698" s="43" t="s">
        <v>279</v>
      </c>
    </row>
    <row r="699" spans="1:9" x14ac:dyDescent="0.25">
      <c r="A699" s="43" t="s">
        <v>270</v>
      </c>
      <c r="B699" s="43" t="s">
        <v>520</v>
      </c>
      <c r="C699" s="43" t="s">
        <v>554</v>
      </c>
      <c r="D699" s="43" t="s">
        <v>720</v>
      </c>
      <c r="E699" s="43" t="s">
        <v>721</v>
      </c>
      <c r="F699" s="43" t="s">
        <v>385</v>
      </c>
      <c r="G699" s="107" t="s">
        <v>576</v>
      </c>
      <c r="H699" s="107">
        <v>26394.913</v>
      </c>
      <c r="I699" s="43" t="s">
        <v>279</v>
      </c>
    </row>
    <row r="700" spans="1:9" x14ac:dyDescent="0.25">
      <c r="A700" s="43" t="s">
        <v>270</v>
      </c>
      <c r="B700" s="43" t="s">
        <v>520</v>
      </c>
      <c r="C700" s="43" t="s">
        <v>554</v>
      </c>
      <c r="D700" s="43" t="s">
        <v>722</v>
      </c>
      <c r="E700" s="43" t="s">
        <v>723</v>
      </c>
      <c r="F700" s="43" t="s">
        <v>385</v>
      </c>
      <c r="G700" s="107" t="s">
        <v>576</v>
      </c>
      <c r="H700" s="107" t="s">
        <v>226</v>
      </c>
      <c r="I700" s="43" t="s">
        <v>279</v>
      </c>
    </row>
    <row r="701" spans="1:9" x14ac:dyDescent="0.25">
      <c r="A701" s="43" t="s">
        <v>270</v>
      </c>
      <c r="B701" s="43" t="s">
        <v>520</v>
      </c>
      <c r="C701" s="43" t="s">
        <v>554</v>
      </c>
      <c r="D701" s="43" t="s">
        <v>765</v>
      </c>
      <c r="E701" s="43" t="s">
        <v>766</v>
      </c>
      <c r="F701" s="43" t="s">
        <v>385</v>
      </c>
      <c r="G701" s="107" t="s">
        <v>576</v>
      </c>
      <c r="H701" s="107">
        <v>26394.913</v>
      </c>
      <c r="I701" s="43" t="s">
        <v>279</v>
      </c>
    </row>
    <row r="702" spans="1:9" x14ac:dyDescent="0.25">
      <c r="A702" s="43" t="s">
        <v>270</v>
      </c>
      <c r="B702" s="43" t="s">
        <v>520</v>
      </c>
      <c r="C702" s="43" t="s">
        <v>554</v>
      </c>
      <c r="D702" s="43" t="s">
        <v>586</v>
      </c>
      <c r="E702" s="43" t="s">
        <v>587</v>
      </c>
      <c r="F702" s="43" t="s">
        <v>385</v>
      </c>
      <c r="G702" s="107" t="s">
        <v>577</v>
      </c>
      <c r="H702" s="107" t="s">
        <v>519</v>
      </c>
      <c r="I702" s="43" t="s">
        <v>280</v>
      </c>
    </row>
    <row r="703" spans="1:9" x14ac:dyDescent="0.25">
      <c r="A703" s="43" t="s">
        <v>270</v>
      </c>
      <c r="B703" s="43" t="s">
        <v>520</v>
      </c>
      <c r="C703" s="43" t="s">
        <v>554</v>
      </c>
      <c r="D703" s="43" t="s">
        <v>588</v>
      </c>
      <c r="E703" s="43" t="s">
        <v>589</v>
      </c>
      <c r="F703" s="43" t="s">
        <v>385</v>
      </c>
      <c r="G703" s="107" t="s">
        <v>577</v>
      </c>
      <c r="H703" s="107" t="s">
        <v>519</v>
      </c>
      <c r="I703" s="43" t="s">
        <v>280</v>
      </c>
    </row>
    <row r="704" spans="1:9" x14ac:dyDescent="0.25">
      <c r="A704" s="43" t="s">
        <v>270</v>
      </c>
      <c r="B704" s="43" t="s">
        <v>520</v>
      </c>
      <c r="C704" s="43" t="s">
        <v>554</v>
      </c>
      <c r="D704" s="43" t="s">
        <v>590</v>
      </c>
      <c r="E704" s="43" t="s">
        <v>591</v>
      </c>
      <c r="F704" s="43" t="s">
        <v>385</v>
      </c>
      <c r="G704" s="107" t="s">
        <v>577</v>
      </c>
      <c r="H704" s="107" t="s">
        <v>519</v>
      </c>
      <c r="I704" s="43" t="s">
        <v>280</v>
      </c>
    </row>
    <row r="705" spans="1:9" x14ac:dyDescent="0.25">
      <c r="A705" s="43" t="s">
        <v>270</v>
      </c>
      <c r="B705" s="43" t="s">
        <v>520</v>
      </c>
      <c r="C705" s="43" t="s">
        <v>554</v>
      </c>
      <c r="D705" s="43" t="s">
        <v>592</v>
      </c>
      <c r="E705" s="43" t="s">
        <v>593</v>
      </c>
      <c r="F705" s="43" t="s">
        <v>385</v>
      </c>
      <c r="G705" s="107" t="s">
        <v>577</v>
      </c>
      <c r="H705" s="107" t="s">
        <v>519</v>
      </c>
      <c r="I705" s="43" t="s">
        <v>280</v>
      </c>
    </row>
    <row r="706" spans="1:9" x14ac:dyDescent="0.25">
      <c r="A706" s="43" t="s">
        <v>270</v>
      </c>
      <c r="B706" s="43" t="s">
        <v>520</v>
      </c>
      <c r="C706" s="43" t="s">
        <v>554</v>
      </c>
      <c r="D706" s="43" t="s">
        <v>594</v>
      </c>
      <c r="E706" s="43" t="s">
        <v>595</v>
      </c>
      <c r="F706" s="43" t="s">
        <v>385</v>
      </c>
      <c r="G706" s="107" t="s">
        <v>577</v>
      </c>
      <c r="H706" s="107">
        <v>729.35599999999999</v>
      </c>
      <c r="I706" s="43" t="s">
        <v>280</v>
      </c>
    </row>
    <row r="707" spans="1:9" x14ac:dyDescent="0.25">
      <c r="A707" s="43" t="s">
        <v>270</v>
      </c>
      <c r="B707" s="43" t="s">
        <v>520</v>
      </c>
      <c r="C707" s="43" t="s">
        <v>554</v>
      </c>
      <c r="D707" s="43" t="s">
        <v>596</v>
      </c>
      <c r="E707" s="43" t="s">
        <v>597</v>
      </c>
      <c r="F707" s="43" t="s">
        <v>385</v>
      </c>
      <c r="G707" s="107" t="s">
        <v>577</v>
      </c>
      <c r="H707" s="107" t="s">
        <v>519</v>
      </c>
      <c r="I707" s="43" t="s">
        <v>280</v>
      </c>
    </row>
    <row r="708" spans="1:9" x14ac:dyDescent="0.25">
      <c r="A708" s="43" t="s">
        <v>270</v>
      </c>
      <c r="B708" s="43" t="s">
        <v>520</v>
      </c>
      <c r="C708" s="43" t="s">
        <v>554</v>
      </c>
      <c r="D708" s="43" t="s">
        <v>598</v>
      </c>
      <c r="E708" s="43" t="s">
        <v>599</v>
      </c>
      <c r="F708" s="43" t="s">
        <v>385</v>
      </c>
      <c r="G708" s="107" t="s">
        <v>577</v>
      </c>
      <c r="H708" s="107" t="s">
        <v>519</v>
      </c>
      <c r="I708" s="43" t="s">
        <v>280</v>
      </c>
    </row>
    <row r="709" spans="1:9" x14ac:dyDescent="0.25">
      <c r="A709" s="43" t="s">
        <v>270</v>
      </c>
      <c r="B709" s="43" t="s">
        <v>520</v>
      </c>
      <c r="C709" s="43" t="s">
        <v>554</v>
      </c>
      <c r="D709" s="43" t="s">
        <v>600</v>
      </c>
      <c r="E709" s="43" t="s">
        <v>601</v>
      </c>
      <c r="F709" s="43" t="s">
        <v>385</v>
      </c>
      <c r="G709" s="107" t="s">
        <v>577</v>
      </c>
      <c r="H709" s="107" t="s">
        <v>519</v>
      </c>
      <c r="I709" s="43" t="s">
        <v>280</v>
      </c>
    </row>
    <row r="710" spans="1:9" x14ac:dyDescent="0.25">
      <c r="A710" s="43" t="s">
        <v>270</v>
      </c>
      <c r="B710" s="43" t="s">
        <v>520</v>
      </c>
      <c r="C710" s="43" t="s">
        <v>554</v>
      </c>
      <c r="D710" s="43" t="s">
        <v>602</v>
      </c>
      <c r="E710" s="43" t="s">
        <v>603</v>
      </c>
      <c r="F710" s="43" t="s">
        <v>385</v>
      </c>
      <c r="G710" s="107" t="s">
        <v>577</v>
      </c>
      <c r="H710" s="107">
        <v>3342.8159999999998</v>
      </c>
      <c r="I710" s="43" t="s">
        <v>280</v>
      </c>
    </row>
    <row r="711" spans="1:9" x14ac:dyDescent="0.25">
      <c r="A711" s="43" t="s">
        <v>270</v>
      </c>
      <c r="B711" s="43" t="s">
        <v>520</v>
      </c>
      <c r="C711" s="43" t="s">
        <v>554</v>
      </c>
      <c r="D711" s="43" t="s">
        <v>604</v>
      </c>
      <c r="E711" s="43" t="s">
        <v>605</v>
      </c>
      <c r="F711" s="43" t="s">
        <v>385</v>
      </c>
      <c r="G711" s="107" t="s">
        <v>577</v>
      </c>
      <c r="H711" s="107" t="s">
        <v>519</v>
      </c>
      <c r="I711" s="43" t="s">
        <v>280</v>
      </c>
    </row>
    <row r="712" spans="1:9" x14ac:dyDescent="0.25">
      <c r="A712" s="43" t="s">
        <v>270</v>
      </c>
      <c r="B712" s="43" t="s">
        <v>520</v>
      </c>
      <c r="C712" s="43" t="s">
        <v>554</v>
      </c>
      <c r="D712" s="43" t="s">
        <v>606</v>
      </c>
      <c r="E712" s="43" t="s">
        <v>607</v>
      </c>
      <c r="F712" s="43" t="s">
        <v>385</v>
      </c>
      <c r="G712" s="107" t="s">
        <v>577</v>
      </c>
      <c r="H712" s="107" t="s">
        <v>519</v>
      </c>
      <c r="I712" s="43" t="s">
        <v>280</v>
      </c>
    </row>
    <row r="713" spans="1:9" x14ac:dyDescent="0.25">
      <c r="A713" s="43" t="s">
        <v>270</v>
      </c>
      <c r="B713" s="43" t="s">
        <v>520</v>
      </c>
      <c r="C713" s="43" t="s">
        <v>554</v>
      </c>
      <c r="D713" s="43" t="s">
        <v>608</v>
      </c>
      <c r="E713" s="43" t="s">
        <v>609</v>
      </c>
      <c r="F713" s="43" t="s">
        <v>385</v>
      </c>
      <c r="G713" s="107" t="s">
        <v>577</v>
      </c>
      <c r="H713" s="107" t="s">
        <v>519</v>
      </c>
      <c r="I713" s="43" t="s">
        <v>280</v>
      </c>
    </row>
    <row r="714" spans="1:9" x14ac:dyDescent="0.25">
      <c r="A714" s="43" t="s">
        <v>270</v>
      </c>
      <c r="B714" s="43" t="s">
        <v>520</v>
      </c>
      <c r="C714" s="43" t="s">
        <v>554</v>
      </c>
      <c r="D714" s="43" t="s">
        <v>610</v>
      </c>
      <c r="E714" s="43" t="s">
        <v>611</v>
      </c>
      <c r="F714" s="43" t="s">
        <v>385</v>
      </c>
      <c r="G714" s="107" t="s">
        <v>577</v>
      </c>
      <c r="H714" s="107" t="s">
        <v>519</v>
      </c>
      <c r="I714" s="43" t="s">
        <v>280</v>
      </c>
    </row>
    <row r="715" spans="1:9" x14ac:dyDescent="0.25">
      <c r="A715" s="43" t="s">
        <v>270</v>
      </c>
      <c r="B715" s="43" t="s">
        <v>520</v>
      </c>
      <c r="C715" s="43" t="s">
        <v>554</v>
      </c>
      <c r="D715" s="43" t="s">
        <v>612</v>
      </c>
      <c r="E715" s="43" t="s">
        <v>613</v>
      </c>
      <c r="F715" s="43" t="s">
        <v>385</v>
      </c>
      <c r="G715" s="107" t="s">
        <v>577</v>
      </c>
      <c r="H715" s="107" t="s">
        <v>519</v>
      </c>
      <c r="I715" s="43" t="s">
        <v>280</v>
      </c>
    </row>
    <row r="716" spans="1:9" x14ac:dyDescent="0.25">
      <c r="A716" s="43" t="s">
        <v>270</v>
      </c>
      <c r="B716" s="43" t="s">
        <v>520</v>
      </c>
      <c r="C716" s="43" t="s">
        <v>554</v>
      </c>
      <c r="D716" s="43" t="s">
        <v>614</v>
      </c>
      <c r="E716" s="43" t="s">
        <v>615</v>
      </c>
      <c r="F716" s="43" t="s">
        <v>385</v>
      </c>
      <c r="G716" s="107" t="s">
        <v>577</v>
      </c>
      <c r="H716" s="107" t="s">
        <v>519</v>
      </c>
      <c r="I716" s="43" t="s">
        <v>280</v>
      </c>
    </row>
    <row r="717" spans="1:9" x14ac:dyDescent="0.25">
      <c r="A717" s="43" t="s">
        <v>270</v>
      </c>
      <c r="B717" s="43" t="s">
        <v>520</v>
      </c>
      <c r="C717" s="43" t="s">
        <v>554</v>
      </c>
      <c r="D717" s="43" t="s">
        <v>616</v>
      </c>
      <c r="E717" s="43" t="s">
        <v>617</v>
      </c>
      <c r="F717" s="43" t="s">
        <v>385</v>
      </c>
      <c r="G717" s="107" t="s">
        <v>577</v>
      </c>
      <c r="H717" s="107" t="s">
        <v>519</v>
      </c>
      <c r="I717" s="43" t="s">
        <v>280</v>
      </c>
    </row>
    <row r="718" spans="1:9" x14ac:dyDescent="0.25">
      <c r="A718" s="43" t="s">
        <v>270</v>
      </c>
      <c r="B718" s="43" t="s">
        <v>520</v>
      </c>
      <c r="C718" s="43" t="s">
        <v>554</v>
      </c>
      <c r="D718" s="43" t="s">
        <v>618</v>
      </c>
      <c r="E718" s="43" t="s">
        <v>619</v>
      </c>
      <c r="F718" s="43" t="s">
        <v>385</v>
      </c>
      <c r="G718" s="107" t="s">
        <v>577</v>
      </c>
      <c r="H718" s="107" t="s">
        <v>519</v>
      </c>
      <c r="I718" s="43" t="s">
        <v>280</v>
      </c>
    </row>
    <row r="719" spans="1:9" x14ac:dyDescent="0.25">
      <c r="A719" s="43" t="s">
        <v>270</v>
      </c>
      <c r="B719" s="43" t="s">
        <v>520</v>
      </c>
      <c r="C719" s="43" t="s">
        <v>554</v>
      </c>
      <c r="D719" s="43" t="s">
        <v>620</v>
      </c>
      <c r="E719" s="43" t="s">
        <v>621</v>
      </c>
      <c r="F719" s="43" t="s">
        <v>385</v>
      </c>
      <c r="G719" s="107" t="s">
        <v>577</v>
      </c>
      <c r="H719" s="107" t="s">
        <v>519</v>
      </c>
      <c r="I719" s="43" t="s">
        <v>280</v>
      </c>
    </row>
    <row r="720" spans="1:9" x14ac:dyDescent="0.25">
      <c r="A720" s="43" t="s">
        <v>270</v>
      </c>
      <c r="B720" s="43" t="s">
        <v>520</v>
      </c>
      <c r="C720" s="43" t="s">
        <v>554</v>
      </c>
      <c r="D720" s="43" t="s">
        <v>622</v>
      </c>
      <c r="E720" s="43" t="s">
        <v>623</v>
      </c>
      <c r="F720" s="43" t="s">
        <v>385</v>
      </c>
      <c r="G720" s="107" t="s">
        <v>577</v>
      </c>
      <c r="H720" s="107" t="s">
        <v>519</v>
      </c>
      <c r="I720" s="43" t="s">
        <v>280</v>
      </c>
    </row>
    <row r="721" spans="1:9" x14ac:dyDescent="0.25">
      <c r="A721" s="43" t="s">
        <v>270</v>
      </c>
      <c r="B721" s="43" t="s">
        <v>520</v>
      </c>
      <c r="C721" s="43" t="s">
        <v>554</v>
      </c>
      <c r="D721" s="43" t="s">
        <v>624</v>
      </c>
      <c r="E721" s="43" t="s">
        <v>625</v>
      </c>
      <c r="F721" s="43" t="s">
        <v>385</v>
      </c>
      <c r="G721" s="107" t="s">
        <v>577</v>
      </c>
      <c r="H721" s="107" t="s">
        <v>519</v>
      </c>
      <c r="I721" s="43" t="s">
        <v>280</v>
      </c>
    </row>
    <row r="722" spans="1:9" x14ac:dyDescent="0.25">
      <c r="A722" s="43" t="s">
        <v>270</v>
      </c>
      <c r="B722" s="43" t="s">
        <v>520</v>
      </c>
      <c r="C722" s="43" t="s">
        <v>554</v>
      </c>
      <c r="D722" s="43" t="s">
        <v>626</v>
      </c>
      <c r="E722" s="43" t="s">
        <v>627</v>
      </c>
      <c r="F722" s="43" t="s">
        <v>385</v>
      </c>
      <c r="G722" s="107" t="s">
        <v>577</v>
      </c>
      <c r="H722" s="107" t="s">
        <v>519</v>
      </c>
      <c r="I722" s="43" t="s">
        <v>280</v>
      </c>
    </row>
    <row r="723" spans="1:9" x14ac:dyDescent="0.25">
      <c r="A723" s="43" t="s">
        <v>270</v>
      </c>
      <c r="B723" s="43" t="s">
        <v>520</v>
      </c>
      <c r="C723" s="43" t="s">
        <v>554</v>
      </c>
      <c r="D723" s="43" t="s">
        <v>628</v>
      </c>
      <c r="E723" s="43" t="s">
        <v>629</v>
      </c>
      <c r="F723" s="43" t="s">
        <v>385</v>
      </c>
      <c r="G723" s="107" t="s">
        <v>577</v>
      </c>
      <c r="H723" s="107" t="s">
        <v>519</v>
      </c>
      <c r="I723" s="43" t="s">
        <v>280</v>
      </c>
    </row>
    <row r="724" spans="1:9" x14ac:dyDescent="0.25">
      <c r="A724" s="43" t="s">
        <v>270</v>
      </c>
      <c r="B724" s="43" t="s">
        <v>520</v>
      </c>
      <c r="C724" s="43" t="s">
        <v>554</v>
      </c>
      <c r="D724" s="43" t="s">
        <v>630</v>
      </c>
      <c r="E724" s="43" t="s">
        <v>631</v>
      </c>
      <c r="F724" s="43" t="s">
        <v>385</v>
      </c>
      <c r="G724" s="107" t="s">
        <v>577</v>
      </c>
      <c r="H724" s="107" t="s">
        <v>519</v>
      </c>
      <c r="I724" s="43" t="s">
        <v>280</v>
      </c>
    </row>
    <row r="725" spans="1:9" x14ac:dyDescent="0.25">
      <c r="A725" s="43" t="s">
        <v>270</v>
      </c>
      <c r="B725" s="43" t="s">
        <v>520</v>
      </c>
      <c r="C725" s="43" t="s">
        <v>554</v>
      </c>
      <c r="D725" s="43" t="s">
        <v>632</v>
      </c>
      <c r="E725" s="43" t="s">
        <v>633</v>
      </c>
      <c r="F725" s="43" t="s">
        <v>385</v>
      </c>
      <c r="G725" s="107" t="s">
        <v>577</v>
      </c>
      <c r="H725" s="107" t="s">
        <v>519</v>
      </c>
      <c r="I725" s="43" t="s">
        <v>280</v>
      </c>
    </row>
    <row r="726" spans="1:9" x14ac:dyDescent="0.25">
      <c r="A726" s="43" t="s">
        <v>270</v>
      </c>
      <c r="B726" s="43" t="s">
        <v>520</v>
      </c>
      <c r="C726" s="43" t="s">
        <v>554</v>
      </c>
      <c r="D726" s="43" t="s">
        <v>634</v>
      </c>
      <c r="E726" s="43" t="s">
        <v>635</v>
      </c>
      <c r="F726" s="43" t="s">
        <v>385</v>
      </c>
      <c r="G726" s="107" t="s">
        <v>577</v>
      </c>
      <c r="H726" s="107" t="s">
        <v>519</v>
      </c>
      <c r="I726" s="43" t="s">
        <v>280</v>
      </c>
    </row>
    <row r="727" spans="1:9" x14ac:dyDescent="0.25">
      <c r="A727" s="43" t="s">
        <v>270</v>
      </c>
      <c r="B727" s="43" t="s">
        <v>520</v>
      </c>
      <c r="C727" s="43" t="s">
        <v>554</v>
      </c>
      <c r="D727" s="43" t="s">
        <v>636</v>
      </c>
      <c r="E727" s="43" t="s">
        <v>637</v>
      </c>
      <c r="F727" s="43" t="s">
        <v>385</v>
      </c>
      <c r="G727" s="107" t="s">
        <v>577</v>
      </c>
      <c r="H727" s="107" t="s">
        <v>519</v>
      </c>
      <c r="I727" s="43" t="s">
        <v>280</v>
      </c>
    </row>
    <row r="728" spans="1:9" x14ac:dyDescent="0.25">
      <c r="A728" s="43" t="s">
        <v>270</v>
      </c>
      <c r="B728" s="43" t="s">
        <v>520</v>
      </c>
      <c r="C728" s="43" t="s">
        <v>554</v>
      </c>
      <c r="D728" s="43" t="s">
        <v>638</v>
      </c>
      <c r="E728" s="43" t="s">
        <v>639</v>
      </c>
      <c r="F728" s="43" t="s">
        <v>385</v>
      </c>
      <c r="G728" s="107" t="s">
        <v>577</v>
      </c>
      <c r="H728" s="107" t="s">
        <v>519</v>
      </c>
      <c r="I728" s="43" t="s">
        <v>280</v>
      </c>
    </row>
    <row r="729" spans="1:9" x14ac:dyDescent="0.25">
      <c r="A729" s="43" t="s">
        <v>270</v>
      </c>
      <c r="B729" s="43" t="s">
        <v>520</v>
      </c>
      <c r="C729" s="43" t="s">
        <v>554</v>
      </c>
      <c r="D729" s="43" t="s">
        <v>640</v>
      </c>
      <c r="E729" s="43" t="s">
        <v>641</v>
      </c>
      <c r="F729" s="43" t="s">
        <v>385</v>
      </c>
      <c r="G729" s="107" t="s">
        <v>577</v>
      </c>
      <c r="H729" s="107" t="s">
        <v>519</v>
      </c>
      <c r="I729" s="43" t="s">
        <v>280</v>
      </c>
    </row>
    <row r="730" spans="1:9" x14ac:dyDescent="0.25">
      <c r="A730" s="43" t="s">
        <v>270</v>
      </c>
      <c r="B730" s="43" t="s">
        <v>520</v>
      </c>
      <c r="C730" s="43" t="s">
        <v>554</v>
      </c>
      <c r="D730" s="43" t="s">
        <v>642</v>
      </c>
      <c r="E730" s="43" t="s">
        <v>643</v>
      </c>
      <c r="F730" s="43" t="s">
        <v>385</v>
      </c>
      <c r="G730" s="107" t="s">
        <v>577</v>
      </c>
      <c r="H730" s="107" t="s">
        <v>519</v>
      </c>
      <c r="I730" s="43" t="s">
        <v>280</v>
      </c>
    </row>
    <row r="731" spans="1:9" x14ac:dyDescent="0.25">
      <c r="A731" s="43" t="s">
        <v>270</v>
      </c>
      <c r="B731" s="43" t="s">
        <v>520</v>
      </c>
      <c r="C731" s="43" t="s">
        <v>554</v>
      </c>
      <c r="D731" s="43" t="s">
        <v>644</v>
      </c>
      <c r="E731" s="43" t="s">
        <v>645</v>
      </c>
      <c r="F731" s="43" t="s">
        <v>385</v>
      </c>
      <c r="G731" s="107" t="s">
        <v>577</v>
      </c>
      <c r="H731" s="107" t="s">
        <v>519</v>
      </c>
      <c r="I731" s="43" t="s">
        <v>280</v>
      </c>
    </row>
    <row r="732" spans="1:9" x14ac:dyDescent="0.25">
      <c r="A732" s="43" t="s">
        <v>270</v>
      </c>
      <c r="B732" s="43" t="s">
        <v>520</v>
      </c>
      <c r="C732" s="43" t="s">
        <v>554</v>
      </c>
      <c r="D732" s="43" t="s">
        <v>646</v>
      </c>
      <c r="E732" s="43" t="s">
        <v>647</v>
      </c>
      <c r="F732" s="43" t="s">
        <v>385</v>
      </c>
      <c r="G732" s="107" t="s">
        <v>577</v>
      </c>
      <c r="H732" s="107" t="s">
        <v>519</v>
      </c>
      <c r="I732" s="43" t="s">
        <v>280</v>
      </c>
    </row>
    <row r="733" spans="1:9" x14ac:dyDescent="0.25">
      <c r="A733" s="43" t="s">
        <v>270</v>
      </c>
      <c r="B733" s="43" t="s">
        <v>520</v>
      </c>
      <c r="C733" s="43" t="s">
        <v>554</v>
      </c>
      <c r="D733" s="43" t="s">
        <v>648</v>
      </c>
      <c r="E733" s="43" t="s">
        <v>649</v>
      </c>
      <c r="F733" s="43" t="s">
        <v>385</v>
      </c>
      <c r="G733" s="107" t="s">
        <v>577</v>
      </c>
      <c r="H733" s="107" t="s">
        <v>519</v>
      </c>
      <c r="I733" s="43" t="s">
        <v>280</v>
      </c>
    </row>
    <row r="734" spans="1:9" x14ac:dyDescent="0.25">
      <c r="A734" s="43" t="s">
        <v>270</v>
      </c>
      <c r="B734" s="43" t="s">
        <v>520</v>
      </c>
      <c r="C734" s="43" t="s">
        <v>554</v>
      </c>
      <c r="D734" s="43" t="s">
        <v>650</v>
      </c>
      <c r="E734" s="43" t="s">
        <v>651</v>
      </c>
      <c r="F734" s="43" t="s">
        <v>385</v>
      </c>
      <c r="G734" s="107" t="s">
        <v>577</v>
      </c>
      <c r="H734" s="107" t="s">
        <v>519</v>
      </c>
      <c r="I734" s="43" t="s">
        <v>280</v>
      </c>
    </row>
    <row r="735" spans="1:9" x14ac:dyDescent="0.25">
      <c r="A735" s="43" t="s">
        <v>270</v>
      </c>
      <c r="B735" s="43" t="s">
        <v>520</v>
      </c>
      <c r="C735" s="43" t="s">
        <v>554</v>
      </c>
      <c r="D735" s="43" t="s">
        <v>652</v>
      </c>
      <c r="E735" s="43" t="s">
        <v>653</v>
      </c>
      <c r="F735" s="43" t="s">
        <v>385</v>
      </c>
      <c r="G735" s="107" t="s">
        <v>577</v>
      </c>
      <c r="H735" s="107" t="s">
        <v>519</v>
      </c>
      <c r="I735" s="43" t="s">
        <v>280</v>
      </c>
    </row>
    <row r="736" spans="1:9" x14ac:dyDescent="0.25">
      <c r="A736" s="43" t="s">
        <v>270</v>
      </c>
      <c r="B736" s="43" t="s">
        <v>520</v>
      </c>
      <c r="C736" s="43" t="s">
        <v>554</v>
      </c>
      <c r="D736" s="43" t="s">
        <v>654</v>
      </c>
      <c r="E736" s="43" t="s">
        <v>655</v>
      </c>
      <c r="F736" s="43" t="s">
        <v>385</v>
      </c>
      <c r="G736" s="107" t="s">
        <v>577</v>
      </c>
      <c r="H736" s="107" t="s">
        <v>519</v>
      </c>
      <c r="I736" s="43" t="s">
        <v>280</v>
      </c>
    </row>
    <row r="737" spans="1:9" x14ac:dyDescent="0.25">
      <c r="A737" s="43" t="s">
        <v>270</v>
      </c>
      <c r="B737" s="43" t="s">
        <v>520</v>
      </c>
      <c r="C737" s="43" t="s">
        <v>554</v>
      </c>
      <c r="D737" s="43" t="s">
        <v>656</v>
      </c>
      <c r="E737" s="43" t="s">
        <v>657</v>
      </c>
      <c r="F737" s="43" t="s">
        <v>385</v>
      </c>
      <c r="G737" s="107" t="s">
        <v>577</v>
      </c>
      <c r="H737" s="107">
        <v>17434.364000000001</v>
      </c>
      <c r="I737" s="43" t="s">
        <v>280</v>
      </c>
    </row>
    <row r="738" spans="1:9" x14ac:dyDescent="0.25">
      <c r="A738" s="43" t="s">
        <v>270</v>
      </c>
      <c r="B738" s="43" t="s">
        <v>520</v>
      </c>
      <c r="C738" s="43" t="s">
        <v>554</v>
      </c>
      <c r="D738" s="43" t="s">
        <v>658</v>
      </c>
      <c r="E738" s="43" t="s">
        <v>659</v>
      </c>
      <c r="F738" s="43" t="s">
        <v>385</v>
      </c>
      <c r="G738" s="107" t="s">
        <v>577</v>
      </c>
      <c r="H738" s="107" t="s">
        <v>519</v>
      </c>
      <c r="I738" s="43" t="s">
        <v>280</v>
      </c>
    </row>
    <row r="739" spans="1:9" x14ac:dyDescent="0.25">
      <c r="A739" s="43" t="s">
        <v>270</v>
      </c>
      <c r="B739" s="43" t="s">
        <v>520</v>
      </c>
      <c r="C739" s="43" t="s">
        <v>554</v>
      </c>
      <c r="D739" s="43" t="s">
        <v>660</v>
      </c>
      <c r="E739" s="43" t="s">
        <v>661</v>
      </c>
      <c r="F739" s="43" t="s">
        <v>385</v>
      </c>
      <c r="G739" s="107" t="s">
        <v>577</v>
      </c>
      <c r="H739" s="107" t="s">
        <v>519</v>
      </c>
      <c r="I739" s="43" t="s">
        <v>280</v>
      </c>
    </row>
    <row r="740" spans="1:9" x14ac:dyDescent="0.25">
      <c r="A740" s="43" t="s">
        <v>270</v>
      </c>
      <c r="B740" s="43" t="s">
        <v>520</v>
      </c>
      <c r="C740" s="43" t="s">
        <v>554</v>
      </c>
      <c r="D740" s="43" t="s">
        <v>662</v>
      </c>
      <c r="E740" s="43" t="s">
        <v>663</v>
      </c>
      <c r="F740" s="43" t="s">
        <v>385</v>
      </c>
      <c r="G740" s="107" t="s">
        <v>577</v>
      </c>
      <c r="H740" s="107">
        <v>2237.2440000000001</v>
      </c>
      <c r="I740" s="43" t="s">
        <v>280</v>
      </c>
    </row>
    <row r="741" spans="1:9" x14ac:dyDescent="0.25">
      <c r="A741" s="43" t="s">
        <v>270</v>
      </c>
      <c r="B741" s="43" t="s">
        <v>520</v>
      </c>
      <c r="C741" s="43" t="s">
        <v>554</v>
      </c>
      <c r="D741" s="43" t="s">
        <v>664</v>
      </c>
      <c r="E741" s="43" t="s">
        <v>665</v>
      </c>
      <c r="F741" s="43" t="s">
        <v>385</v>
      </c>
      <c r="G741" s="107" t="s">
        <v>577</v>
      </c>
      <c r="H741" s="107" t="s">
        <v>226</v>
      </c>
      <c r="I741" s="43" t="s">
        <v>280</v>
      </c>
    </row>
    <row r="742" spans="1:9" x14ac:dyDescent="0.25">
      <c r="A742" s="43" t="s">
        <v>270</v>
      </c>
      <c r="B742" s="43" t="s">
        <v>520</v>
      </c>
      <c r="C742" s="43" t="s">
        <v>554</v>
      </c>
      <c r="D742" s="43" t="s">
        <v>666</v>
      </c>
      <c r="E742" s="43" t="s">
        <v>667</v>
      </c>
      <c r="F742" s="43" t="s">
        <v>385</v>
      </c>
      <c r="G742" s="107" t="s">
        <v>577</v>
      </c>
      <c r="H742" s="107" t="s">
        <v>519</v>
      </c>
      <c r="I742" s="43" t="s">
        <v>280</v>
      </c>
    </row>
    <row r="743" spans="1:9" x14ac:dyDescent="0.25">
      <c r="A743" s="43" t="s">
        <v>270</v>
      </c>
      <c r="B743" s="43" t="s">
        <v>520</v>
      </c>
      <c r="C743" s="43" t="s">
        <v>554</v>
      </c>
      <c r="D743" s="43" t="s">
        <v>668</v>
      </c>
      <c r="E743" s="43" t="s">
        <v>669</v>
      </c>
      <c r="F743" s="43" t="s">
        <v>385</v>
      </c>
      <c r="G743" s="107" t="s">
        <v>577</v>
      </c>
      <c r="H743" s="107">
        <v>2143.23</v>
      </c>
      <c r="I743" s="43" t="s">
        <v>280</v>
      </c>
    </row>
    <row r="744" spans="1:9" x14ac:dyDescent="0.25">
      <c r="A744" s="43" t="s">
        <v>270</v>
      </c>
      <c r="B744" s="43" t="s">
        <v>520</v>
      </c>
      <c r="C744" s="43" t="s">
        <v>554</v>
      </c>
      <c r="D744" s="43" t="s">
        <v>670</v>
      </c>
      <c r="E744" s="43" t="s">
        <v>671</v>
      </c>
      <c r="F744" s="43" t="s">
        <v>385</v>
      </c>
      <c r="G744" s="107" t="s">
        <v>577</v>
      </c>
      <c r="H744" s="107" t="s">
        <v>519</v>
      </c>
      <c r="I744" s="43" t="s">
        <v>280</v>
      </c>
    </row>
    <row r="745" spans="1:9" x14ac:dyDescent="0.25">
      <c r="A745" s="43" t="s">
        <v>270</v>
      </c>
      <c r="B745" s="43" t="s">
        <v>520</v>
      </c>
      <c r="C745" s="43" t="s">
        <v>554</v>
      </c>
      <c r="D745" s="43" t="s">
        <v>672</v>
      </c>
      <c r="E745" s="43" t="s">
        <v>673</v>
      </c>
      <c r="F745" s="43" t="s">
        <v>385</v>
      </c>
      <c r="G745" s="107" t="s">
        <v>577</v>
      </c>
      <c r="H745" s="107">
        <v>7.4880000000000004</v>
      </c>
      <c r="I745" s="43" t="s">
        <v>280</v>
      </c>
    </row>
    <row r="746" spans="1:9" x14ac:dyDescent="0.25">
      <c r="A746" s="43" t="s">
        <v>270</v>
      </c>
      <c r="B746" s="43" t="s">
        <v>520</v>
      </c>
      <c r="C746" s="43" t="s">
        <v>554</v>
      </c>
      <c r="D746" s="43" t="s">
        <v>674</v>
      </c>
      <c r="E746" s="43" t="s">
        <v>675</v>
      </c>
      <c r="F746" s="43" t="s">
        <v>385</v>
      </c>
      <c r="G746" s="107" t="s">
        <v>577</v>
      </c>
      <c r="H746" s="107" t="s">
        <v>519</v>
      </c>
      <c r="I746" s="43" t="s">
        <v>280</v>
      </c>
    </row>
    <row r="747" spans="1:9" x14ac:dyDescent="0.25">
      <c r="A747" s="43" t="s">
        <v>270</v>
      </c>
      <c r="B747" s="43" t="s">
        <v>520</v>
      </c>
      <c r="C747" s="43" t="s">
        <v>554</v>
      </c>
      <c r="D747" s="43" t="s">
        <v>676</v>
      </c>
      <c r="E747" s="43" t="s">
        <v>677</v>
      </c>
      <c r="F747" s="43" t="s">
        <v>385</v>
      </c>
      <c r="G747" s="107" t="s">
        <v>577</v>
      </c>
      <c r="H747" s="107" t="s">
        <v>519</v>
      </c>
      <c r="I747" s="43" t="s">
        <v>280</v>
      </c>
    </row>
    <row r="748" spans="1:9" x14ac:dyDescent="0.25">
      <c r="A748" s="43" t="s">
        <v>270</v>
      </c>
      <c r="B748" s="43" t="s">
        <v>520</v>
      </c>
      <c r="C748" s="43" t="s">
        <v>554</v>
      </c>
      <c r="D748" s="43" t="s">
        <v>678</v>
      </c>
      <c r="E748" s="43" t="s">
        <v>679</v>
      </c>
      <c r="F748" s="43" t="s">
        <v>385</v>
      </c>
      <c r="G748" s="107" t="s">
        <v>577</v>
      </c>
      <c r="H748" s="107">
        <v>0.76800000000000002</v>
      </c>
      <c r="I748" s="43" t="s">
        <v>280</v>
      </c>
    </row>
    <row r="749" spans="1:9" x14ac:dyDescent="0.25">
      <c r="A749" s="43" t="s">
        <v>270</v>
      </c>
      <c r="B749" s="43" t="s">
        <v>520</v>
      </c>
      <c r="C749" s="43" t="s">
        <v>554</v>
      </c>
      <c r="D749" s="43" t="s">
        <v>680</v>
      </c>
      <c r="E749" s="43" t="s">
        <v>681</v>
      </c>
      <c r="F749" s="43" t="s">
        <v>385</v>
      </c>
      <c r="G749" s="107" t="s">
        <v>577</v>
      </c>
      <c r="H749" s="107" t="s">
        <v>519</v>
      </c>
      <c r="I749" s="43" t="s">
        <v>280</v>
      </c>
    </row>
    <row r="750" spans="1:9" x14ac:dyDescent="0.25">
      <c r="A750" s="43" t="s">
        <v>270</v>
      </c>
      <c r="B750" s="43" t="s">
        <v>520</v>
      </c>
      <c r="C750" s="43" t="s">
        <v>554</v>
      </c>
      <c r="D750" s="43" t="s">
        <v>682</v>
      </c>
      <c r="E750" s="43" t="s">
        <v>683</v>
      </c>
      <c r="F750" s="43" t="s">
        <v>385</v>
      </c>
      <c r="G750" s="107" t="s">
        <v>577</v>
      </c>
      <c r="H750" s="107" t="s">
        <v>519</v>
      </c>
      <c r="I750" s="43" t="s">
        <v>280</v>
      </c>
    </row>
    <row r="751" spans="1:9" x14ac:dyDescent="0.25">
      <c r="A751" s="43" t="s">
        <v>270</v>
      </c>
      <c r="B751" s="43" t="s">
        <v>520</v>
      </c>
      <c r="C751" s="43" t="s">
        <v>554</v>
      </c>
      <c r="D751" s="43" t="s">
        <v>684</v>
      </c>
      <c r="E751" s="43" t="s">
        <v>685</v>
      </c>
      <c r="F751" s="43" t="s">
        <v>385</v>
      </c>
      <c r="G751" s="107" t="s">
        <v>577</v>
      </c>
      <c r="H751" s="107" t="s">
        <v>519</v>
      </c>
      <c r="I751" s="43" t="s">
        <v>280</v>
      </c>
    </row>
    <row r="752" spans="1:9" x14ac:dyDescent="0.25">
      <c r="A752" s="43" t="s">
        <v>270</v>
      </c>
      <c r="B752" s="43" t="s">
        <v>520</v>
      </c>
      <c r="C752" s="43" t="s">
        <v>554</v>
      </c>
      <c r="D752" s="43" t="s">
        <v>686</v>
      </c>
      <c r="E752" s="43" t="s">
        <v>687</v>
      </c>
      <c r="F752" s="43" t="s">
        <v>385</v>
      </c>
      <c r="G752" s="107" t="s">
        <v>577</v>
      </c>
      <c r="H752" s="107">
        <v>1.042</v>
      </c>
      <c r="I752" s="43" t="s">
        <v>280</v>
      </c>
    </row>
    <row r="753" spans="1:9" x14ac:dyDescent="0.25">
      <c r="A753" s="43" t="s">
        <v>270</v>
      </c>
      <c r="B753" s="43" t="s">
        <v>520</v>
      </c>
      <c r="C753" s="43" t="s">
        <v>554</v>
      </c>
      <c r="D753" s="43" t="s">
        <v>688</v>
      </c>
      <c r="E753" s="43" t="s">
        <v>689</v>
      </c>
      <c r="F753" s="43" t="s">
        <v>385</v>
      </c>
      <c r="G753" s="107" t="s">
        <v>577</v>
      </c>
      <c r="H753" s="107" t="s">
        <v>519</v>
      </c>
      <c r="I753" s="43" t="s">
        <v>280</v>
      </c>
    </row>
    <row r="754" spans="1:9" x14ac:dyDescent="0.25">
      <c r="A754" s="43" t="s">
        <v>270</v>
      </c>
      <c r="B754" s="43" t="s">
        <v>520</v>
      </c>
      <c r="C754" s="43" t="s">
        <v>554</v>
      </c>
      <c r="D754" s="43" t="s">
        <v>690</v>
      </c>
      <c r="E754" s="43" t="s">
        <v>691</v>
      </c>
      <c r="F754" s="43" t="s">
        <v>385</v>
      </c>
      <c r="G754" s="107" t="s">
        <v>577</v>
      </c>
      <c r="H754" s="107" t="s">
        <v>519</v>
      </c>
      <c r="I754" s="43" t="s">
        <v>280</v>
      </c>
    </row>
    <row r="755" spans="1:9" x14ac:dyDescent="0.25">
      <c r="A755" s="43" t="s">
        <v>270</v>
      </c>
      <c r="B755" s="43" t="s">
        <v>520</v>
      </c>
      <c r="C755" s="43" t="s">
        <v>554</v>
      </c>
      <c r="D755" s="43" t="s">
        <v>692</v>
      </c>
      <c r="E755" s="43" t="s">
        <v>693</v>
      </c>
      <c r="F755" s="43" t="s">
        <v>385</v>
      </c>
      <c r="G755" s="107" t="s">
        <v>577</v>
      </c>
      <c r="H755" s="107" t="s">
        <v>519</v>
      </c>
      <c r="I755" s="43" t="s">
        <v>280</v>
      </c>
    </row>
    <row r="756" spans="1:9" x14ac:dyDescent="0.25">
      <c r="A756" s="43" t="s">
        <v>270</v>
      </c>
      <c r="B756" s="43" t="s">
        <v>520</v>
      </c>
      <c r="C756" s="43" t="s">
        <v>554</v>
      </c>
      <c r="D756" s="43" t="s">
        <v>694</v>
      </c>
      <c r="E756" s="43" t="s">
        <v>695</v>
      </c>
      <c r="F756" s="43" t="s">
        <v>385</v>
      </c>
      <c r="G756" s="107" t="s">
        <v>577</v>
      </c>
      <c r="H756" s="107" t="s">
        <v>519</v>
      </c>
      <c r="I756" s="43" t="s">
        <v>280</v>
      </c>
    </row>
    <row r="757" spans="1:9" x14ac:dyDescent="0.25">
      <c r="A757" s="43" t="s">
        <v>270</v>
      </c>
      <c r="B757" s="43" t="s">
        <v>520</v>
      </c>
      <c r="C757" s="43" t="s">
        <v>554</v>
      </c>
      <c r="D757" s="43" t="s">
        <v>696</v>
      </c>
      <c r="E757" s="43" t="s">
        <v>697</v>
      </c>
      <c r="F757" s="43" t="s">
        <v>385</v>
      </c>
      <c r="G757" s="107" t="s">
        <v>577</v>
      </c>
      <c r="H757" s="107" t="s">
        <v>519</v>
      </c>
      <c r="I757" s="43" t="s">
        <v>280</v>
      </c>
    </row>
    <row r="758" spans="1:9" x14ac:dyDescent="0.25">
      <c r="A758" s="43" t="s">
        <v>270</v>
      </c>
      <c r="B758" s="43" t="s">
        <v>520</v>
      </c>
      <c r="C758" s="43" t="s">
        <v>554</v>
      </c>
      <c r="D758" s="43" t="s">
        <v>698</v>
      </c>
      <c r="E758" s="43" t="s">
        <v>699</v>
      </c>
      <c r="F758" s="43" t="s">
        <v>385</v>
      </c>
      <c r="G758" s="107" t="s">
        <v>577</v>
      </c>
      <c r="H758" s="107" t="s">
        <v>519</v>
      </c>
      <c r="I758" s="43" t="s">
        <v>280</v>
      </c>
    </row>
    <row r="759" spans="1:9" x14ac:dyDescent="0.25">
      <c r="A759" s="43" t="s">
        <v>270</v>
      </c>
      <c r="B759" s="43" t="s">
        <v>520</v>
      </c>
      <c r="C759" s="43" t="s">
        <v>554</v>
      </c>
      <c r="D759" s="43" t="s">
        <v>700</v>
      </c>
      <c r="E759" s="43" t="s">
        <v>701</v>
      </c>
      <c r="F759" s="43" t="s">
        <v>385</v>
      </c>
      <c r="G759" s="107" t="s">
        <v>577</v>
      </c>
      <c r="H759" s="107">
        <v>0.36799999999999999</v>
      </c>
      <c r="I759" s="43" t="s">
        <v>280</v>
      </c>
    </row>
    <row r="760" spans="1:9" x14ac:dyDescent="0.25">
      <c r="A760" s="43" t="s">
        <v>270</v>
      </c>
      <c r="B760" s="43" t="s">
        <v>520</v>
      </c>
      <c r="C760" s="43" t="s">
        <v>554</v>
      </c>
      <c r="D760" s="43" t="s">
        <v>702</v>
      </c>
      <c r="E760" s="43" t="s">
        <v>703</v>
      </c>
      <c r="F760" s="43" t="s">
        <v>385</v>
      </c>
      <c r="G760" s="107" t="s">
        <v>577</v>
      </c>
      <c r="H760" s="107">
        <v>4.0940000000000003</v>
      </c>
      <c r="I760" s="43" t="s">
        <v>280</v>
      </c>
    </row>
    <row r="761" spans="1:9" x14ac:dyDescent="0.25">
      <c r="A761" s="43" t="s">
        <v>270</v>
      </c>
      <c r="B761" s="43" t="s">
        <v>520</v>
      </c>
      <c r="C761" s="43" t="s">
        <v>554</v>
      </c>
      <c r="D761" s="43" t="s">
        <v>704</v>
      </c>
      <c r="E761" s="43" t="s">
        <v>705</v>
      </c>
      <c r="F761" s="43" t="s">
        <v>385</v>
      </c>
      <c r="G761" s="107" t="s">
        <v>577</v>
      </c>
      <c r="H761" s="107">
        <v>1.1910000000000001</v>
      </c>
      <c r="I761" s="43" t="s">
        <v>280</v>
      </c>
    </row>
    <row r="762" spans="1:9" x14ac:dyDescent="0.25">
      <c r="A762" s="43" t="s">
        <v>270</v>
      </c>
      <c r="B762" s="43" t="s">
        <v>520</v>
      </c>
      <c r="C762" s="43" t="s">
        <v>554</v>
      </c>
      <c r="D762" s="43" t="s">
        <v>706</v>
      </c>
      <c r="E762" s="43" t="s">
        <v>707</v>
      </c>
      <c r="F762" s="43" t="s">
        <v>385</v>
      </c>
      <c r="G762" s="107" t="s">
        <v>577</v>
      </c>
      <c r="H762" s="107">
        <v>5.1189999999999998</v>
      </c>
      <c r="I762" s="43" t="s">
        <v>280</v>
      </c>
    </row>
    <row r="763" spans="1:9" x14ac:dyDescent="0.25">
      <c r="A763" s="43" t="s">
        <v>270</v>
      </c>
      <c r="B763" s="43" t="s">
        <v>520</v>
      </c>
      <c r="C763" s="43" t="s">
        <v>554</v>
      </c>
      <c r="D763" s="43" t="s">
        <v>708</v>
      </c>
      <c r="E763" s="43" t="s">
        <v>709</v>
      </c>
      <c r="F763" s="43" t="s">
        <v>385</v>
      </c>
      <c r="G763" s="107" t="s">
        <v>577</v>
      </c>
      <c r="H763" s="107">
        <v>3.5339999999999998</v>
      </c>
      <c r="I763" s="43" t="s">
        <v>280</v>
      </c>
    </row>
    <row r="764" spans="1:9" x14ac:dyDescent="0.25">
      <c r="A764" s="43" t="s">
        <v>270</v>
      </c>
      <c r="B764" s="43" t="s">
        <v>520</v>
      </c>
      <c r="C764" s="43" t="s">
        <v>554</v>
      </c>
      <c r="D764" s="43" t="s">
        <v>710</v>
      </c>
      <c r="E764" s="43" t="s">
        <v>711</v>
      </c>
      <c r="F764" s="43" t="s">
        <v>385</v>
      </c>
      <c r="G764" s="107" t="s">
        <v>577</v>
      </c>
      <c r="H764" s="107">
        <v>1.69</v>
      </c>
      <c r="I764" s="43" t="s">
        <v>280</v>
      </c>
    </row>
    <row r="765" spans="1:9" x14ac:dyDescent="0.25">
      <c r="A765" s="43" t="s">
        <v>270</v>
      </c>
      <c r="B765" s="43" t="s">
        <v>520</v>
      </c>
      <c r="C765" s="43" t="s">
        <v>554</v>
      </c>
      <c r="D765" s="43" t="s">
        <v>712</v>
      </c>
      <c r="E765" s="43" t="s">
        <v>713</v>
      </c>
      <c r="F765" s="43" t="s">
        <v>385</v>
      </c>
      <c r="G765" s="107" t="s">
        <v>577</v>
      </c>
      <c r="H765" s="107" t="s">
        <v>226</v>
      </c>
      <c r="I765" s="43" t="s">
        <v>280</v>
      </c>
    </row>
    <row r="766" spans="1:9" x14ac:dyDescent="0.25">
      <c r="A766" s="43" t="s">
        <v>270</v>
      </c>
      <c r="B766" s="43" t="s">
        <v>520</v>
      </c>
      <c r="C766" s="43" t="s">
        <v>554</v>
      </c>
      <c r="D766" s="43" t="s">
        <v>714</v>
      </c>
      <c r="E766" s="43" t="s">
        <v>715</v>
      </c>
      <c r="F766" s="43" t="s">
        <v>385</v>
      </c>
      <c r="G766" s="107" t="s">
        <v>577</v>
      </c>
      <c r="H766" s="107">
        <v>1.905</v>
      </c>
      <c r="I766" s="43" t="s">
        <v>280</v>
      </c>
    </row>
    <row r="767" spans="1:9" x14ac:dyDescent="0.25">
      <c r="A767" s="43" t="s">
        <v>270</v>
      </c>
      <c r="B767" s="43" t="s">
        <v>520</v>
      </c>
      <c r="C767" s="43" t="s">
        <v>554</v>
      </c>
      <c r="D767" s="43" t="s">
        <v>716</v>
      </c>
      <c r="E767" s="43" t="s">
        <v>717</v>
      </c>
      <c r="F767" s="43" t="s">
        <v>385</v>
      </c>
      <c r="G767" s="107" t="s">
        <v>577</v>
      </c>
      <c r="H767" s="107">
        <v>3.6320000000000001</v>
      </c>
      <c r="I767" s="43" t="s">
        <v>280</v>
      </c>
    </row>
    <row r="768" spans="1:9" x14ac:dyDescent="0.25">
      <c r="A768" s="43" t="s">
        <v>270</v>
      </c>
      <c r="B768" s="43" t="s">
        <v>520</v>
      </c>
      <c r="C768" s="43" t="s">
        <v>554</v>
      </c>
      <c r="D768" s="43" t="s">
        <v>718</v>
      </c>
      <c r="E768" s="43" t="s">
        <v>719</v>
      </c>
      <c r="F768" s="43" t="s">
        <v>385</v>
      </c>
      <c r="G768" s="107" t="s">
        <v>577</v>
      </c>
      <c r="H768" s="107">
        <v>7.2709999999999999</v>
      </c>
      <c r="I768" s="43" t="s">
        <v>280</v>
      </c>
    </row>
    <row r="769" spans="1:9" x14ac:dyDescent="0.25">
      <c r="A769" s="43" t="s">
        <v>270</v>
      </c>
      <c r="B769" s="43" t="s">
        <v>520</v>
      </c>
      <c r="C769" s="43" t="s">
        <v>554</v>
      </c>
      <c r="D769" s="43" t="s">
        <v>720</v>
      </c>
      <c r="E769" s="43" t="s">
        <v>721</v>
      </c>
      <c r="F769" s="43" t="s">
        <v>385</v>
      </c>
      <c r="G769" s="107" t="s">
        <v>577</v>
      </c>
      <c r="H769" s="107">
        <v>23781.881999999998</v>
      </c>
      <c r="I769" s="43" t="s">
        <v>280</v>
      </c>
    </row>
    <row r="770" spans="1:9" x14ac:dyDescent="0.25">
      <c r="A770" s="43" t="s">
        <v>270</v>
      </c>
      <c r="B770" s="43" t="s">
        <v>520</v>
      </c>
      <c r="C770" s="43" t="s">
        <v>554</v>
      </c>
      <c r="D770" s="43" t="s">
        <v>722</v>
      </c>
      <c r="E770" s="43" t="s">
        <v>723</v>
      </c>
      <c r="F770" s="43" t="s">
        <v>385</v>
      </c>
      <c r="G770" s="107" t="s">
        <v>577</v>
      </c>
      <c r="H770" s="107" t="s">
        <v>226</v>
      </c>
      <c r="I770" s="43" t="s">
        <v>280</v>
      </c>
    </row>
    <row r="771" spans="1:9" x14ac:dyDescent="0.25">
      <c r="A771" s="43" t="s">
        <v>270</v>
      </c>
      <c r="B771" s="43" t="s">
        <v>520</v>
      </c>
      <c r="C771" s="43" t="s">
        <v>554</v>
      </c>
      <c r="D771" s="43" t="s">
        <v>765</v>
      </c>
      <c r="E771" s="43" t="s">
        <v>766</v>
      </c>
      <c r="F771" s="43" t="s">
        <v>385</v>
      </c>
      <c r="G771" s="107" t="s">
        <v>577</v>
      </c>
      <c r="H771" s="107">
        <v>23781.881999999998</v>
      </c>
      <c r="I771" s="43" t="s">
        <v>280</v>
      </c>
    </row>
    <row r="772" spans="1:9" x14ac:dyDescent="0.25">
      <c r="A772" s="43" t="s">
        <v>270</v>
      </c>
      <c r="B772" s="43" t="s">
        <v>520</v>
      </c>
      <c r="C772" s="43" t="s">
        <v>554</v>
      </c>
      <c r="D772" s="43" t="s">
        <v>586</v>
      </c>
      <c r="E772" s="43" t="s">
        <v>587</v>
      </c>
      <c r="F772" s="43" t="s">
        <v>385</v>
      </c>
      <c r="G772" s="107" t="s">
        <v>578</v>
      </c>
      <c r="H772" s="107" t="s">
        <v>519</v>
      </c>
      <c r="I772" s="43" t="s">
        <v>280</v>
      </c>
    </row>
    <row r="773" spans="1:9" x14ac:dyDescent="0.25">
      <c r="A773" s="43" t="s">
        <v>270</v>
      </c>
      <c r="B773" s="43" t="s">
        <v>520</v>
      </c>
      <c r="C773" s="43" t="s">
        <v>554</v>
      </c>
      <c r="D773" s="43" t="s">
        <v>588</v>
      </c>
      <c r="E773" s="43" t="s">
        <v>589</v>
      </c>
      <c r="F773" s="43" t="s">
        <v>385</v>
      </c>
      <c r="G773" s="107" t="s">
        <v>578</v>
      </c>
      <c r="H773" s="107" t="s">
        <v>519</v>
      </c>
      <c r="I773" s="43" t="s">
        <v>280</v>
      </c>
    </row>
    <row r="774" spans="1:9" x14ac:dyDescent="0.25">
      <c r="A774" s="43" t="s">
        <v>270</v>
      </c>
      <c r="B774" s="43" t="s">
        <v>520</v>
      </c>
      <c r="C774" s="43" t="s">
        <v>554</v>
      </c>
      <c r="D774" s="43" t="s">
        <v>590</v>
      </c>
      <c r="E774" s="43" t="s">
        <v>591</v>
      </c>
      <c r="F774" s="43" t="s">
        <v>385</v>
      </c>
      <c r="G774" s="107" t="s">
        <v>578</v>
      </c>
      <c r="H774" s="107" t="s">
        <v>519</v>
      </c>
      <c r="I774" s="43" t="s">
        <v>280</v>
      </c>
    </row>
    <row r="775" spans="1:9" x14ac:dyDescent="0.25">
      <c r="A775" s="43" t="s">
        <v>270</v>
      </c>
      <c r="B775" s="43" t="s">
        <v>520</v>
      </c>
      <c r="C775" s="43" t="s">
        <v>554</v>
      </c>
      <c r="D775" s="43" t="s">
        <v>592</v>
      </c>
      <c r="E775" s="43" t="s">
        <v>593</v>
      </c>
      <c r="F775" s="43" t="s">
        <v>385</v>
      </c>
      <c r="G775" s="107" t="s">
        <v>578</v>
      </c>
      <c r="H775" s="107" t="s">
        <v>519</v>
      </c>
      <c r="I775" s="43" t="s">
        <v>280</v>
      </c>
    </row>
    <row r="776" spans="1:9" x14ac:dyDescent="0.25">
      <c r="A776" s="43" t="s">
        <v>270</v>
      </c>
      <c r="B776" s="43" t="s">
        <v>520</v>
      </c>
      <c r="C776" s="43" t="s">
        <v>554</v>
      </c>
      <c r="D776" s="43" t="s">
        <v>594</v>
      </c>
      <c r="E776" s="43" t="s">
        <v>595</v>
      </c>
      <c r="F776" s="43" t="s">
        <v>385</v>
      </c>
      <c r="G776" s="107" t="s">
        <v>578</v>
      </c>
      <c r="H776" s="107">
        <v>637.49800000000005</v>
      </c>
      <c r="I776" s="43" t="s">
        <v>280</v>
      </c>
    </row>
    <row r="777" spans="1:9" x14ac:dyDescent="0.25">
      <c r="A777" s="43" t="s">
        <v>270</v>
      </c>
      <c r="B777" s="43" t="s">
        <v>520</v>
      </c>
      <c r="C777" s="43" t="s">
        <v>554</v>
      </c>
      <c r="D777" s="43" t="s">
        <v>596</v>
      </c>
      <c r="E777" s="43" t="s">
        <v>597</v>
      </c>
      <c r="F777" s="43" t="s">
        <v>385</v>
      </c>
      <c r="G777" s="107" t="s">
        <v>578</v>
      </c>
      <c r="H777" s="107" t="s">
        <v>519</v>
      </c>
      <c r="I777" s="43" t="s">
        <v>280</v>
      </c>
    </row>
    <row r="778" spans="1:9" x14ac:dyDescent="0.25">
      <c r="A778" s="43" t="s">
        <v>270</v>
      </c>
      <c r="B778" s="43" t="s">
        <v>520</v>
      </c>
      <c r="C778" s="43" t="s">
        <v>554</v>
      </c>
      <c r="D778" s="43" t="s">
        <v>598</v>
      </c>
      <c r="E778" s="43" t="s">
        <v>599</v>
      </c>
      <c r="F778" s="43" t="s">
        <v>385</v>
      </c>
      <c r="G778" s="107" t="s">
        <v>578</v>
      </c>
      <c r="H778" s="107" t="s">
        <v>519</v>
      </c>
      <c r="I778" s="43" t="s">
        <v>280</v>
      </c>
    </row>
    <row r="779" spans="1:9" x14ac:dyDescent="0.25">
      <c r="A779" s="43" t="s">
        <v>270</v>
      </c>
      <c r="B779" s="43" t="s">
        <v>520</v>
      </c>
      <c r="C779" s="43" t="s">
        <v>554</v>
      </c>
      <c r="D779" s="43" t="s">
        <v>600</v>
      </c>
      <c r="E779" s="43" t="s">
        <v>601</v>
      </c>
      <c r="F779" s="43" t="s">
        <v>385</v>
      </c>
      <c r="G779" s="107" t="s">
        <v>578</v>
      </c>
      <c r="H779" s="107" t="s">
        <v>519</v>
      </c>
      <c r="I779" s="43" t="s">
        <v>280</v>
      </c>
    </row>
    <row r="780" spans="1:9" x14ac:dyDescent="0.25">
      <c r="A780" s="43" t="s">
        <v>270</v>
      </c>
      <c r="B780" s="43" t="s">
        <v>520</v>
      </c>
      <c r="C780" s="43" t="s">
        <v>554</v>
      </c>
      <c r="D780" s="43" t="s">
        <v>602</v>
      </c>
      <c r="E780" s="43" t="s">
        <v>603</v>
      </c>
      <c r="F780" s="43" t="s">
        <v>385</v>
      </c>
      <c r="G780" s="107" t="s">
        <v>578</v>
      </c>
      <c r="H780" s="107">
        <v>3214.7429999999999</v>
      </c>
      <c r="I780" s="43" t="s">
        <v>280</v>
      </c>
    </row>
    <row r="781" spans="1:9" x14ac:dyDescent="0.25">
      <c r="A781" s="43" t="s">
        <v>270</v>
      </c>
      <c r="B781" s="43" t="s">
        <v>520</v>
      </c>
      <c r="C781" s="43" t="s">
        <v>554</v>
      </c>
      <c r="D781" s="43" t="s">
        <v>604</v>
      </c>
      <c r="E781" s="43" t="s">
        <v>605</v>
      </c>
      <c r="F781" s="43" t="s">
        <v>385</v>
      </c>
      <c r="G781" s="107" t="s">
        <v>578</v>
      </c>
      <c r="H781" s="107" t="s">
        <v>519</v>
      </c>
      <c r="I781" s="43" t="s">
        <v>280</v>
      </c>
    </row>
    <row r="782" spans="1:9" x14ac:dyDescent="0.25">
      <c r="A782" s="43" t="s">
        <v>270</v>
      </c>
      <c r="B782" s="43" t="s">
        <v>520</v>
      </c>
      <c r="C782" s="43" t="s">
        <v>554</v>
      </c>
      <c r="D782" s="43" t="s">
        <v>606</v>
      </c>
      <c r="E782" s="43" t="s">
        <v>607</v>
      </c>
      <c r="F782" s="43" t="s">
        <v>385</v>
      </c>
      <c r="G782" s="107" t="s">
        <v>578</v>
      </c>
      <c r="H782" s="107" t="s">
        <v>519</v>
      </c>
      <c r="I782" s="43" t="s">
        <v>280</v>
      </c>
    </row>
    <row r="783" spans="1:9" x14ac:dyDescent="0.25">
      <c r="A783" s="43" t="s">
        <v>270</v>
      </c>
      <c r="B783" s="43" t="s">
        <v>520</v>
      </c>
      <c r="C783" s="43" t="s">
        <v>554</v>
      </c>
      <c r="D783" s="43" t="s">
        <v>608</v>
      </c>
      <c r="E783" s="43" t="s">
        <v>609</v>
      </c>
      <c r="F783" s="43" t="s">
        <v>385</v>
      </c>
      <c r="G783" s="107" t="s">
        <v>578</v>
      </c>
      <c r="H783" s="107" t="s">
        <v>519</v>
      </c>
      <c r="I783" s="43" t="s">
        <v>280</v>
      </c>
    </row>
    <row r="784" spans="1:9" x14ac:dyDescent="0.25">
      <c r="A784" s="43" t="s">
        <v>270</v>
      </c>
      <c r="B784" s="43" t="s">
        <v>520</v>
      </c>
      <c r="C784" s="43" t="s">
        <v>554</v>
      </c>
      <c r="D784" s="43" t="s">
        <v>610</v>
      </c>
      <c r="E784" s="43" t="s">
        <v>611</v>
      </c>
      <c r="F784" s="43" t="s">
        <v>385</v>
      </c>
      <c r="G784" s="107" t="s">
        <v>578</v>
      </c>
      <c r="H784" s="107" t="s">
        <v>519</v>
      </c>
      <c r="I784" s="43" t="s">
        <v>280</v>
      </c>
    </row>
    <row r="785" spans="1:9" x14ac:dyDescent="0.25">
      <c r="A785" s="43" t="s">
        <v>270</v>
      </c>
      <c r="B785" s="43" t="s">
        <v>520</v>
      </c>
      <c r="C785" s="43" t="s">
        <v>554</v>
      </c>
      <c r="D785" s="43" t="s">
        <v>612</v>
      </c>
      <c r="E785" s="43" t="s">
        <v>613</v>
      </c>
      <c r="F785" s="43" t="s">
        <v>385</v>
      </c>
      <c r="G785" s="107" t="s">
        <v>578</v>
      </c>
      <c r="H785" s="107" t="s">
        <v>519</v>
      </c>
      <c r="I785" s="43" t="s">
        <v>280</v>
      </c>
    </row>
    <row r="786" spans="1:9" x14ac:dyDescent="0.25">
      <c r="A786" s="43" t="s">
        <v>270</v>
      </c>
      <c r="B786" s="43" t="s">
        <v>520</v>
      </c>
      <c r="C786" s="43" t="s">
        <v>554</v>
      </c>
      <c r="D786" s="43" t="s">
        <v>614</v>
      </c>
      <c r="E786" s="43" t="s">
        <v>615</v>
      </c>
      <c r="F786" s="43" t="s">
        <v>385</v>
      </c>
      <c r="G786" s="107" t="s">
        <v>578</v>
      </c>
      <c r="H786" s="107" t="s">
        <v>519</v>
      </c>
      <c r="I786" s="43" t="s">
        <v>280</v>
      </c>
    </row>
    <row r="787" spans="1:9" x14ac:dyDescent="0.25">
      <c r="A787" s="43" t="s">
        <v>270</v>
      </c>
      <c r="B787" s="43" t="s">
        <v>520</v>
      </c>
      <c r="C787" s="43" t="s">
        <v>554</v>
      </c>
      <c r="D787" s="43" t="s">
        <v>616</v>
      </c>
      <c r="E787" s="43" t="s">
        <v>617</v>
      </c>
      <c r="F787" s="43" t="s">
        <v>385</v>
      </c>
      <c r="G787" s="107" t="s">
        <v>578</v>
      </c>
      <c r="H787" s="107" t="s">
        <v>519</v>
      </c>
      <c r="I787" s="43" t="s">
        <v>280</v>
      </c>
    </row>
    <row r="788" spans="1:9" x14ac:dyDescent="0.25">
      <c r="A788" s="43" t="s">
        <v>270</v>
      </c>
      <c r="B788" s="43" t="s">
        <v>520</v>
      </c>
      <c r="C788" s="43" t="s">
        <v>554</v>
      </c>
      <c r="D788" s="43" t="s">
        <v>618</v>
      </c>
      <c r="E788" s="43" t="s">
        <v>619</v>
      </c>
      <c r="F788" s="43" t="s">
        <v>385</v>
      </c>
      <c r="G788" s="107" t="s">
        <v>578</v>
      </c>
      <c r="H788" s="107" t="s">
        <v>519</v>
      </c>
      <c r="I788" s="43" t="s">
        <v>280</v>
      </c>
    </row>
    <row r="789" spans="1:9" x14ac:dyDescent="0.25">
      <c r="A789" s="43" t="s">
        <v>270</v>
      </c>
      <c r="B789" s="43" t="s">
        <v>520</v>
      </c>
      <c r="C789" s="43" t="s">
        <v>554</v>
      </c>
      <c r="D789" s="43" t="s">
        <v>620</v>
      </c>
      <c r="E789" s="43" t="s">
        <v>621</v>
      </c>
      <c r="F789" s="43" t="s">
        <v>385</v>
      </c>
      <c r="G789" s="107" t="s">
        <v>578</v>
      </c>
      <c r="H789" s="107" t="s">
        <v>519</v>
      </c>
      <c r="I789" s="43" t="s">
        <v>280</v>
      </c>
    </row>
    <row r="790" spans="1:9" x14ac:dyDescent="0.25">
      <c r="A790" s="43" t="s">
        <v>270</v>
      </c>
      <c r="B790" s="43" t="s">
        <v>520</v>
      </c>
      <c r="C790" s="43" t="s">
        <v>554</v>
      </c>
      <c r="D790" s="43" t="s">
        <v>622</v>
      </c>
      <c r="E790" s="43" t="s">
        <v>623</v>
      </c>
      <c r="F790" s="43" t="s">
        <v>385</v>
      </c>
      <c r="G790" s="107" t="s">
        <v>578</v>
      </c>
      <c r="H790" s="107" t="s">
        <v>519</v>
      </c>
      <c r="I790" s="43" t="s">
        <v>280</v>
      </c>
    </row>
    <row r="791" spans="1:9" x14ac:dyDescent="0.25">
      <c r="A791" s="43" t="s">
        <v>270</v>
      </c>
      <c r="B791" s="43" t="s">
        <v>520</v>
      </c>
      <c r="C791" s="43" t="s">
        <v>554</v>
      </c>
      <c r="D791" s="43" t="s">
        <v>624</v>
      </c>
      <c r="E791" s="43" t="s">
        <v>625</v>
      </c>
      <c r="F791" s="43" t="s">
        <v>385</v>
      </c>
      <c r="G791" s="107" t="s">
        <v>578</v>
      </c>
      <c r="H791" s="107" t="s">
        <v>519</v>
      </c>
      <c r="I791" s="43" t="s">
        <v>280</v>
      </c>
    </row>
    <row r="792" spans="1:9" x14ac:dyDescent="0.25">
      <c r="A792" s="43" t="s">
        <v>270</v>
      </c>
      <c r="B792" s="43" t="s">
        <v>520</v>
      </c>
      <c r="C792" s="43" t="s">
        <v>554</v>
      </c>
      <c r="D792" s="43" t="s">
        <v>626</v>
      </c>
      <c r="E792" s="43" t="s">
        <v>627</v>
      </c>
      <c r="F792" s="43" t="s">
        <v>385</v>
      </c>
      <c r="G792" s="107" t="s">
        <v>578</v>
      </c>
      <c r="H792" s="107" t="s">
        <v>519</v>
      </c>
      <c r="I792" s="43" t="s">
        <v>280</v>
      </c>
    </row>
    <row r="793" spans="1:9" x14ac:dyDescent="0.25">
      <c r="A793" s="43" t="s">
        <v>270</v>
      </c>
      <c r="B793" s="43" t="s">
        <v>520</v>
      </c>
      <c r="C793" s="43" t="s">
        <v>554</v>
      </c>
      <c r="D793" s="43" t="s">
        <v>628</v>
      </c>
      <c r="E793" s="43" t="s">
        <v>629</v>
      </c>
      <c r="F793" s="43" t="s">
        <v>385</v>
      </c>
      <c r="G793" s="107" t="s">
        <v>578</v>
      </c>
      <c r="H793" s="107" t="s">
        <v>519</v>
      </c>
      <c r="I793" s="43" t="s">
        <v>280</v>
      </c>
    </row>
    <row r="794" spans="1:9" x14ac:dyDescent="0.25">
      <c r="A794" s="43" t="s">
        <v>270</v>
      </c>
      <c r="B794" s="43" t="s">
        <v>520</v>
      </c>
      <c r="C794" s="43" t="s">
        <v>554</v>
      </c>
      <c r="D794" s="43" t="s">
        <v>630</v>
      </c>
      <c r="E794" s="43" t="s">
        <v>631</v>
      </c>
      <c r="F794" s="43" t="s">
        <v>385</v>
      </c>
      <c r="G794" s="107" t="s">
        <v>578</v>
      </c>
      <c r="H794" s="107" t="s">
        <v>519</v>
      </c>
      <c r="I794" s="43" t="s">
        <v>280</v>
      </c>
    </row>
    <row r="795" spans="1:9" x14ac:dyDescent="0.25">
      <c r="A795" s="43" t="s">
        <v>270</v>
      </c>
      <c r="B795" s="43" t="s">
        <v>520</v>
      </c>
      <c r="C795" s="43" t="s">
        <v>554</v>
      </c>
      <c r="D795" s="43" t="s">
        <v>632</v>
      </c>
      <c r="E795" s="43" t="s">
        <v>633</v>
      </c>
      <c r="F795" s="43" t="s">
        <v>385</v>
      </c>
      <c r="G795" s="107" t="s">
        <v>578</v>
      </c>
      <c r="H795" s="107" t="s">
        <v>519</v>
      </c>
      <c r="I795" s="43" t="s">
        <v>280</v>
      </c>
    </row>
    <row r="796" spans="1:9" x14ac:dyDescent="0.25">
      <c r="A796" s="43" t="s">
        <v>270</v>
      </c>
      <c r="B796" s="43" t="s">
        <v>520</v>
      </c>
      <c r="C796" s="43" t="s">
        <v>554</v>
      </c>
      <c r="D796" s="43" t="s">
        <v>634</v>
      </c>
      <c r="E796" s="43" t="s">
        <v>635</v>
      </c>
      <c r="F796" s="43" t="s">
        <v>385</v>
      </c>
      <c r="G796" s="107" t="s">
        <v>578</v>
      </c>
      <c r="H796" s="107" t="s">
        <v>519</v>
      </c>
      <c r="I796" s="43" t="s">
        <v>280</v>
      </c>
    </row>
    <row r="797" spans="1:9" x14ac:dyDescent="0.25">
      <c r="A797" s="43" t="s">
        <v>270</v>
      </c>
      <c r="B797" s="43" t="s">
        <v>520</v>
      </c>
      <c r="C797" s="43" t="s">
        <v>554</v>
      </c>
      <c r="D797" s="43" t="s">
        <v>636</v>
      </c>
      <c r="E797" s="43" t="s">
        <v>637</v>
      </c>
      <c r="F797" s="43" t="s">
        <v>385</v>
      </c>
      <c r="G797" s="107" t="s">
        <v>578</v>
      </c>
      <c r="H797" s="107" t="s">
        <v>519</v>
      </c>
      <c r="I797" s="43" t="s">
        <v>280</v>
      </c>
    </row>
    <row r="798" spans="1:9" x14ac:dyDescent="0.25">
      <c r="A798" s="43" t="s">
        <v>270</v>
      </c>
      <c r="B798" s="43" t="s">
        <v>520</v>
      </c>
      <c r="C798" s="43" t="s">
        <v>554</v>
      </c>
      <c r="D798" s="43" t="s">
        <v>638</v>
      </c>
      <c r="E798" s="43" t="s">
        <v>639</v>
      </c>
      <c r="F798" s="43" t="s">
        <v>385</v>
      </c>
      <c r="G798" s="107" t="s">
        <v>578</v>
      </c>
      <c r="H798" s="107" t="s">
        <v>519</v>
      </c>
      <c r="I798" s="43" t="s">
        <v>280</v>
      </c>
    </row>
    <row r="799" spans="1:9" x14ac:dyDescent="0.25">
      <c r="A799" s="43" t="s">
        <v>270</v>
      </c>
      <c r="B799" s="43" t="s">
        <v>520</v>
      </c>
      <c r="C799" s="43" t="s">
        <v>554</v>
      </c>
      <c r="D799" s="43" t="s">
        <v>640</v>
      </c>
      <c r="E799" s="43" t="s">
        <v>641</v>
      </c>
      <c r="F799" s="43" t="s">
        <v>385</v>
      </c>
      <c r="G799" s="107" t="s">
        <v>578</v>
      </c>
      <c r="H799" s="107" t="s">
        <v>519</v>
      </c>
      <c r="I799" s="43" t="s">
        <v>280</v>
      </c>
    </row>
    <row r="800" spans="1:9" x14ac:dyDescent="0.25">
      <c r="A800" s="43" t="s">
        <v>270</v>
      </c>
      <c r="B800" s="43" t="s">
        <v>520</v>
      </c>
      <c r="C800" s="43" t="s">
        <v>554</v>
      </c>
      <c r="D800" s="43" t="s">
        <v>642</v>
      </c>
      <c r="E800" s="43" t="s">
        <v>643</v>
      </c>
      <c r="F800" s="43" t="s">
        <v>385</v>
      </c>
      <c r="G800" s="107" t="s">
        <v>578</v>
      </c>
      <c r="H800" s="107" t="s">
        <v>519</v>
      </c>
      <c r="I800" s="43" t="s">
        <v>280</v>
      </c>
    </row>
    <row r="801" spans="1:9" x14ac:dyDescent="0.25">
      <c r="A801" s="43" t="s">
        <v>270</v>
      </c>
      <c r="B801" s="43" t="s">
        <v>520</v>
      </c>
      <c r="C801" s="43" t="s">
        <v>554</v>
      </c>
      <c r="D801" s="43" t="s">
        <v>644</v>
      </c>
      <c r="E801" s="43" t="s">
        <v>645</v>
      </c>
      <c r="F801" s="43" t="s">
        <v>385</v>
      </c>
      <c r="G801" s="107" t="s">
        <v>578</v>
      </c>
      <c r="H801" s="107" t="s">
        <v>519</v>
      </c>
      <c r="I801" s="43" t="s">
        <v>280</v>
      </c>
    </row>
    <row r="802" spans="1:9" x14ac:dyDescent="0.25">
      <c r="A802" s="43" t="s">
        <v>270</v>
      </c>
      <c r="B802" s="43" t="s">
        <v>520</v>
      </c>
      <c r="C802" s="43" t="s">
        <v>554</v>
      </c>
      <c r="D802" s="43" t="s">
        <v>646</v>
      </c>
      <c r="E802" s="43" t="s">
        <v>647</v>
      </c>
      <c r="F802" s="43" t="s">
        <v>385</v>
      </c>
      <c r="G802" s="107" t="s">
        <v>578</v>
      </c>
      <c r="H802" s="107" t="s">
        <v>519</v>
      </c>
      <c r="I802" s="43" t="s">
        <v>280</v>
      </c>
    </row>
    <row r="803" spans="1:9" x14ac:dyDescent="0.25">
      <c r="A803" s="43" t="s">
        <v>270</v>
      </c>
      <c r="B803" s="43" t="s">
        <v>520</v>
      </c>
      <c r="C803" s="43" t="s">
        <v>554</v>
      </c>
      <c r="D803" s="43" t="s">
        <v>648</v>
      </c>
      <c r="E803" s="43" t="s">
        <v>649</v>
      </c>
      <c r="F803" s="43" t="s">
        <v>385</v>
      </c>
      <c r="G803" s="107" t="s">
        <v>578</v>
      </c>
      <c r="H803" s="107" t="s">
        <v>519</v>
      </c>
      <c r="I803" s="43" t="s">
        <v>280</v>
      </c>
    </row>
    <row r="804" spans="1:9" x14ac:dyDescent="0.25">
      <c r="A804" s="43" t="s">
        <v>270</v>
      </c>
      <c r="B804" s="43" t="s">
        <v>520</v>
      </c>
      <c r="C804" s="43" t="s">
        <v>554</v>
      </c>
      <c r="D804" s="43" t="s">
        <v>650</v>
      </c>
      <c r="E804" s="43" t="s">
        <v>651</v>
      </c>
      <c r="F804" s="43" t="s">
        <v>385</v>
      </c>
      <c r="G804" s="107" t="s">
        <v>578</v>
      </c>
      <c r="H804" s="107" t="s">
        <v>519</v>
      </c>
      <c r="I804" s="43" t="s">
        <v>280</v>
      </c>
    </row>
    <row r="805" spans="1:9" x14ac:dyDescent="0.25">
      <c r="A805" s="43" t="s">
        <v>270</v>
      </c>
      <c r="B805" s="43" t="s">
        <v>520</v>
      </c>
      <c r="C805" s="43" t="s">
        <v>554</v>
      </c>
      <c r="D805" s="43" t="s">
        <v>652</v>
      </c>
      <c r="E805" s="43" t="s">
        <v>653</v>
      </c>
      <c r="F805" s="43" t="s">
        <v>385</v>
      </c>
      <c r="G805" s="107" t="s">
        <v>578</v>
      </c>
      <c r="H805" s="107" t="s">
        <v>519</v>
      </c>
      <c r="I805" s="43" t="s">
        <v>280</v>
      </c>
    </row>
    <row r="806" spans="1:9" x14ac:dyDescent="0.25">
      <c r="A806" s="43" t="s">
        <v>270</v>
      </c>
      <c r="B806" s="43" t="s">
        <v>520</v>
      </c>
      <c r="C806" s="43" t="s">
        <v>554</v>
      </c>
      <c r="D806" s="43" t="s">
        <v>654</v>
      </c>
      <c r="E806" s="43" t="s">
        <v>655</v>
      </c>
      <c r="F806" s="43" t="s">
        <v>385</v>
      </c>
      <c r="G806" s="107" t="s">
        <v>578</v>
      </c>
      <c r="H806" s="107" t="s">
        <v>519</v>
      </c>
      <c r="I806" s="43" t="s">
        <v>280</v>
      </c>
    </row>
    <row r="807" spans="1:9" x14ac:dyDescent="0.25">
      <c r="A807" s="43" t="s">
        <v>270</v>
      </c>
      <c r="B807" s="43" t="s">
        <v>520</v>
      </c>
      <c r="C807" s="43" t="s">
        <v>554</v>
      </c>
      <c r="D807" s="43" t="s">
        <v>656</v>
      </c>
      <c r="E807" s="43" t="s">
        <v>657</v>
      </c>
      <c r="F807" s="43" t="s">
        <v>385</v>
      </c>
      <c r="G807" s="107" t="s">
        <v>578</v>
      </c>
      <c r="H807" s="107">
        <v>14941.608</v>
      </c>
      <c r="I807" s="43" t="s">
        <v>280</v>
      </c>
    </row>
    <row r="808" spans="1:9" x14ac:dyDescent="0.25">
      <c r="A808" s="43" t="s">
        <v>270</v>
      </c>
      <c r="B808" s="43" t="s">
        <v>520</v>
      </c>
      <c r="C808" s="43" t="s">
        <v>554</v>
      </c>
      <c r="D808" s="43" t="s">
        <v>658</v>
      </c>
      <c r="E808" s="43" t="s">
        <v>659</v>
      </c>
      <c r="F808" s="43" t="s">
        <v>385</v>
      </c>
      <c r="G808" s="107" t="s">
        <v>578</v>
      </c>
      <c r="H808" s="107" t="s">
        <v>519</v>
      </c>
      <c r="I808" s="43" t="s">
        <v>280</v>
      </c>
    </row>
    <row r="809" spans="1:9" x14ac:dyDescent="0.25">
      <c r="A809" s="43" t="s">
        <v>270</v>
      </c>
      <c r="B809" s="43" t="s">
        <v>520</v>
      </c>
      <c r="C809" s="43" t="s">
        <v>554</v>
      </c>
      <c r="D809" s="43" t="s">
        <v>660</v>
      </c>
      <c r="E809" s="43" t="s">
        <v>661</v>
      </c>
      <c r="F809" s="43" t="s">
        <v>385</v>
      </c>
      <c r="G809" s="107" t="s">
        <v>578</v>
      </c>
      <c r="H809" s="107" t="s">
        <v>519</v>
      </c>
      <c r="I809" s="43" t="s">
        <v>280</v>
      </c>
    </row>
    <row r="810" spans="1:9" x14ac:dyDescent="0.25">
      <c r="A810" s="43" t="s">
        <v>270</v>
      </c>
      <c r="B810" s="43" t="s">
        <v>520</v>
      </c>
      <c r="C810" s="43" t="s">
        <v>554</v>
      </c>
      <c r="D810" s="43" t="s">
        <v>662</v>
      </c>
      <c r="E810" s="43" t="s">
        <v>663</v>
      </c>
      <c r="F810" s="43" t="s">
        <v>385</v>
      </c>
      <c r="G810" s="107" t="s">
        <v>578</v>
      </c>
      <c r="H810" s="107">
        <v>2237.8490000000002</v>
      </c>
      <c r="I810" s="43" t="s">
        <v>280</v>
      </c>
    </row>
    <row r="811" spans="1:9" x14ac:dyDescent="0.25">
      <c r="A811" s="43" t="s">
        <v>270</v>
      </c>
      <c r="B811" s="43" t="s">
        <v>520</v>
      </c>
      <c r="C811" s="43" t="s">
        <v>554</v>
      </c>
      <c r="D811" s="43" t="s">
        <v>664</v>
      </c>
      <c r="E811" s="43" t="s">
        <v>665</v>
      </c>
      <c r="F811" s="43" t="s">
        <v>385</v>
      </c>
      <c r="G811" s="107" t="s">
        <v>578</v>
      </c>
      <c r="H811" s="107" t="s">
        <v>226</v>
      </c>
      <c r="I811" s="43" t="s">
        <v>280</v>
      </c>
    </row>
    <row r="812" spans="1:9" x14ac:dyDescent="0.25">
      <c r="A812" s="43" t="s">
        <v>270</v>
      </c>
      <c r="B812" s="43" t="s">
        <v>520</v>
      </c>
      <c r="C812" s="43" t="s">
        <v>554</v>
      </c>
      <c r="D812" s="43" t="s">
        <v>666</v>
      </c>
      <c r="E812" s="43" t="s">
        <v>667</v>
      </c>
      <c r="F812" s="43" t="s">
        <v>385</v>
      </c>
      <c r="G812" s="107" t="s">
        <v>578</v>
      </c>
      <c r="H812" s="107" t="s">
        <v>519</v>
      </c>
      <c r="I812" s="43" t="s">
        <v>280</v>
      </c>
    </row>
    <row r="813" spans="1:9" x14ac:dyDescent="0.25">
      <c r="A813" s="43" t="s">
        <v>270</v>
      </c>
      <c r="B813" s="43" t="s">
        <v>520</v>
      </c>
      <c r="C813" s="43" t="s">
        <v>554</v>
      </c>
      <c r="D813" s="43" t="s">
        <v>668</v>
      </c>
      <c r="E813" s="43" t="s">
        <v>669</v>
      </c>
      <c r="F813" s="43" t="s">
        <v>385</v>
      </c>
      <c r="G813" s="107" t="s">
        <v>578</v>
      </c>
      <c r="H813" s="107">
        <v>2154.8000000000002</v>
      </c>
      <c r="I813" s="43" t="s">
        <v>280</v>
      </c>
    </row>
    <row r="814" spans="1:9" x14ac:dyDescent="0.25">
      <c r="A814" s="43" t="s">
        <v>270</v>
      </c>
      <c r="B814" s="43" t="s">
        <v>520</v>
      </c>
      <c r="C814" s="43" t="s">
        <v>554</v>
      </c>
      <c r="D814" s="43" t="s">
        <v>670</v>
      </c>
      <c r="E814" s="43" t="s">
        <v>671</v>
      </c>
      <c r="F814" s="43" t="s">
        <v>385</v>
      </c>
      <c r="G814" s="107" t="s">
        <v>578</v>
      </c>
      <c r="H814" s="107" t="s">
        <v>519</v>
      </c>
      <c r="I814" s="43" t="s">
        <v>280</v>
      </c>
    </row>
    <row r="815" spans="1:9" x14ac:dyDescent="0.25">
      <c r="A815" s="43" t="s">
        <v>270</v>
      </c>
      <c r="B815" s="43" t="s">
        <v>520</v>
      </c>
      <c r="C815" s="43" t="s">
        <v>554</v>
      </c>
      <c r="D815" s="43" t="s">
        <v>672</v>
      </c>
      <c r="E815" s="43" t="s">
        <v>673</v>
      </c>
      <c r="F815" s="43" t="s">
        <v>385</v>
      </c>
      <c r="G815" s="107" t="s">
        <v>578</v>
      </c>
      <c r="H815" s="107">
        <v>4.24</v>
      </c>
      <c r="I815" s="43" t="s">
        <v>280</v>
      </c>
    </row>
    <row r="816" spans="1:9" x14ac:dyDescent="0.25">
      <c r="A816" s="43" t="s">
        <v>270</v>
      </c>
      <c r="B816" s="43" t="s">
        <v>520</v>
      </c>
      <c r="C816" s="43" t="s">
        <v>554</v>
      </c>
      <c r="D816" s="43" t="s">
        <v>674</v>
      </c>
      <c r="E816" s="43" t="s">
        <v>675</v>
      </c>
      <c r="F816" s="43" t="s">
        <v>385</v>
      </c>
      <c r="G816" s="107" t="s">
        <v>578</v>
      </c>
      <c r="H816" s="107" t="s">
        <v>519</v>
      </c>
      <c r="I816" s="43" t="s">
        <v>280</v>
      </c>
    </row>
    <row r="817" spans="1:9" x14ac:dyDescent="0.25">
      <c r="A817" s="43" t="s">
        <v>270</v>
      </c>
      <c r="B817" s="43" t="s">
        <v>520</v>
      </c>
      <c r="C817" s="43" t="s">
        <v>554</v>
      </c>
      <c r="D817" s="43" t="s">
        <v>676</v>
      </c>
      <c r="E817" s="43" t="s">
        <v>677</v>
      </c>
      <c r="F817" s="43" t="s">
        <v>385</v>
      </c>
      <c r="G817" s="107" t="s">
        <v>578</v>
      </c>
      <c r="H817" s="107" t="s">
        <v>519</v>
      </c>
      <c r="I817" s="43" t="s">
        <v>280</v>
      </c>
    </row>
    <row r="818" spans="1:9" x14ac:dyDescent="0.25">
      <c r="A818" s="43" t="s">
        <v>270</v>
      </c>
      <c r="B818" s="43" t="s">
        <v>520</v>
      </c>
      <c r="C818" s="43" t="s">
        <v>554</v>
      </c>
      <c r="D818" s="43" t="s">
        <v>678</v>
      </c>
      <c r="E818" s="43" t="s">
        <v>679</v>
      </c>
      <c r="F818" s="43" t="s">
        <v>385</v>
      </c>
      <c r="G818" s="107" t="s">
        <v>578</v>
      </c>
      <c r="H818" s="107">
        <v>1.6879999999999999</v>
      </c>
      <c r="I818" s="43" t="s">
        <v>280</v>
      </c>
    </row>
    <row r="819" spans="1:9" x14ac:dyDescent="0.25">
      <c r="A819" s="43" t="s">
        <v>270</v>
      </c>
      <c r="B819" s="43" t="s">
        <v>520</v>
      </c>
      <c r="C819" s="43" t="s">
        <v>554</v>
      </c>
      <c r="D819" s="43" t="s">
        <v>680</v>
      </c>
      <c r="E819" s="43" t="s">
        <v>681</v>
      </c>
      <c r="F819" s="43" t="s">
        <v>385</v>
      </c>
      <c r="G819" s="107" t="s">
        <v>578</v>
      </c>
      <c r="H819" s="107" t="s">
        <v>519</v>
      </c>
      <c r="I819" s="43" t="s">
        <v>280</v>
      </c>
    </row>
    <row r="820" spans="1:9" x14ac:dyDescent="0.25">
      <c r="A820" s="43" t="s">
        <v>270</v>
      </c>
      <c r="B820" s="43" t="s">
        <v>520</v>
      </c>
      <c r="C820" s="43" t="s">
        <v>554</v>
      </c>
      <c r="D820" s="43" t="s">
        <v>682</v>
      </c>
      <c r="E820" s="43" t="s">
        <v>683</v>
      </c>
      <c r="F820" s="43" t="s">
        <v>385</v>
      </c>
      <c r="G820" s="107" t="s">
        <v>578</v>
      </c>
      <c r="H820" s="107" t="s">
        <v>519</v>
      </c>
      <c r="I820" s="43" t="s">
        <v>280</v>
      </c>
    </row>
    <row r="821" spans="1:9" x14ac:dyDescent="0.25">
      <c r="A821" s="43" t="s">
        <v>270</v>
      </c>
      <c r="B821" s="43" t="s">
        <v>520</v>
      </c>
      <c r="C821" s="43" t="s">
        <v>554</v>
      </c>
      <c r="D821" s="43" t="s">
        <v>684</v>
      </c>
      <c r="E821" s="43" t="s">
        <v>685</v>
      </c>
      <c r="F821" s="43" t="s">
        <v>385</v>
      </c>
      <c r="G821" s="107" t="s">
        <v>578</v>
      </c>
      <c r="H821" s="107" t="s">
        <v>519</v>
      </c>
      <c r="I821" s="43" t="s">
        <v>280</v>
      </c>
    </row>
    <row r="822" spans="1:9" x14ac:dyDescent="0.25">
      <c r="A822" s="43" t="s">
        <v>270</v>
      </c>
      <c r="B822" s="43" t="s">
        <v>520</v>
      </c>
      <c r="C822" s="43" t="s">
        <v>554</v>
      </c>
      <c r="D822" s="43" t="s">
        <v>686</v>
      </c>
      <c r="E822" s="43" t="s">
        <v>687</v>
      </c>
      <c r="F822" s="43" t="s">
        <v>385</v>
      </c>
      <c r="G822" s="107" t="s">
        <v>578</v>
      </c>
      <c r="H822" s="107">
        <v>0.64</v>
      </c>
      <c r="I822" s="43" t="s">
        <v>280</v>
      </c>
    </row>
    <row r="823" spans="1:9" x14ac:dyDescent="0.25">
      <c r="A823" s="43" t="s">
        <v>270</v>
      </c>
      <c r="B823" s="43" t="s">
        <v>520</v>
      </c>
      <c r="C823" s="43" t="s">
        <v>554</v>
      </c>
      <c r="D823" s="43" t="s">
        <v>688</v>
      </c>
      <c r="E823" s="43" t="s">
        <v>689</v>
      </c>
      <c r="F823" s="43" t="s">
        <v>385</v>
      </c>
      <c r="G823" s="107" t="s">
        <v>578</v>
      </c>
      <c r="H823" s="107" t="s">
        <v>519</v>
      </c>
      <c r="I823" s="43" t="s">
        <v>280</v>
      </c>
    </row>
    <row r="824" spans="1:9" x14ac:dyDescent="0.25">
      <c r="A824" s="43" t="s">
        <v>270</v>
      </c>
      <c r="B824" s="43" t="s">
        <v>520</v>
      </c>
      <c r="C824" s="43" t="s">
        <v>554</v>
      </c>
      <c r="D824" s="43" t="s">
        <v>690</v>
      </c>
      <c r="E824" s="43" t="s">
        <v>691</v>
      </c>
      <c r="F824" s="43" t="s">
        <v>385</v>
      </c>
      <c r="G824" s="107" t="s">
        <v>578</v>
      </c>
      <c r="H824" s="107" t="s">
        <v>519</v>
      </c>
      <c r="I824" s="43" t="s">
        <v>280</v>
      </c>
    </row>
    <row r="825" spans="1:9" x14ac:dyDescent="0.25">
      <c r="A825" s="43" t="s">
        <v>270</v>
      </c>
      <c r="B825" s="43" t="s">
        <v>520</v>
      </c>
      <c r="C825" s="43" t="s">
        <v>554</v>
      </c>
      <c r="D825" s="43" t="s">
        <v>692</v>
      </c>
      <c r="E825" s="43" t="s">
        <v>693</v>
      </c>
      <c r="F825" s="43" t="s">
        <v>385</v>
      </c>
      <c r="G825" s="107" t="s">
        <v>578</v>
      </c>
      <c r="H825" s="107" t="s">
        <v>519</v>
      </c>
      <c r="I825" s="43" t="s">
        <v>280</v>
      </c>
    </row>
    <row r="826" spans="1:9" x14ac:dyDescent="0.25">
      <c r="A826" s="43" t="s">
        <v>270</v>
      </c>
      <c r="B826" s="43" t="s">
        <v>520</v>
      </c>
      <c r="C826" s="43" t="s">
        <v>554</v>
      </c>
      <c r="D826" s="43" t="s">
        <v>694</v>
      </c>
      <c r="E826" s="43" t="s">
        <v>695</v>
      </c>
      <c r="F826" s="43" t="s">
        <v>385</v>
      </c>
      <c r="G826" s="107" t="s">
        <v>578</v>
      </c>
      <c r="H826" s="107" t="s">
        <v>519</v>
      </c>
      <c r="I826" s="43" t="s">
        <v>280</v>
      </c>
    </row>
    <row r="827" spans="1:9" x14ac:dyDescent="0.25">
      <c r="A827" s="43" t="s">
        <v>270</v>
      </c>
      <c r="B827" s="43" t="s">
        <v>520</v>
      </c>
      <c r="C827" s="43" t="s">
        <v>554</v>
      </c>
      <c r="D827" s="43" t="s">
        <v>696</v>
      </c>
      <c r="E827" s="43" t="s">
        <v>697</v>
      </c>
      <c r="F827" s="43" t="s">
        <v>385</v>
      </c>
      <c r="G827" s="107" t="s">
        <v>578</v>
      </c>
      <c r="H827" s="107" t="s">
        <v>519</v>
      </c>
      <c r="I827" s="43" t="s">
        <v>280</v>
      </c>
    </row>
    <row r="828" spans="1:9" x14ac:dyDescent="0.25">
      <c r="A828" s="43" t="s">
        <v>270</v>
      </c>
      <c r="B828" s="43" t="s">
        <v>520</v>
      </c>
      <c r="C828" s="43" t="s">
        <v>554</v>
      </c>
      <c r="D828" s="43" t="s">
        <v>698</v>
      </c>
      <c r="E828" s="43" t="s">
        <v>699</v>
      </c>
      <c r="F828" s="43" t="s">
        <v>385</v>
      </c>
      <c r="G828" s="107" t="s">
        <v>578</v>
      </c>
      <c r="H828" s="107" t="s">
        <v>519</v>
      </c>
      <c r="I828" s="43" t="s">
        <v>280</v>
      </c>
    </row>
    <row r="829" spans="1:9" x14ac:dyDescent="0.25">
      <c r="A829" s="43" t="s">
        <v>270</v>
      </c>
      <c r="B829" s="43" t="s">
        <v>520</v>
      </c>
      <c r="C829" s="43" t="s">
        <v>554</v>
      </c>
      <c r="D829" s="43" t="s">
        <v>700</v>
      </c>
      <c r="E829" s="43" t="s">
        <v>701</v>
      </c>
      <c r="F829" s="43" t="s">
        <v>385</v>
      </c>
      <c r="G829" s="107" t="s">
        <v>578</v>
      </c>
      <c r="H829" s="107">
        <v>0.47099999999999997</v>
      </c>
      <c r="I829" s="43" t="s">
        <v>280</v>
      </c>
    </row>
    <row r="830" spans="1:9" x14ac:dyDescent="0.25">
      <c r="A830" s="43" t="s">
        <v>270</v>
      </c>
      <c r="B830" s="43" t="s">
        <v>520</v>
      </c>
      <c r="C830" s="43" t="s">
        <v>554</v>
      </c>
      <c r="D830" s="43" t="s">
        <v>702</v>
      </c>
      <c r="E830" s="43" t="s">
        <v>703</v>
      </c>
      <c r="F830" s="43" t="s">
        <v>385</v>
      </c>
      <c r="G830" s="107" t="s">
        <v>578</v>
      </c>
      <c r="H830" s="107">
        <v>4.0609999999999999</v>
      </c>
      <c r="I830" s="43" t="s">
        <v>280</v>
      </c>
    </row>
    <row r="831" spans="1:9" x14ac:dyDescent="0.25">
      <c r="A831" s="43" t="s">
        <v>270</v>
      </c>
      <c r="B831" s="43" t="s">
        <v>520</v>
      </c>
      <c r="C831" s="43" t="s">
        <v>554</v>
      </c>
      <c r="D831" s="43" t="s">
        <v>704</v>
      </c>
      <c r="E831" s="43" t="s">
        <v>705</v>
      </c>
      <c r="F831" s="43" t="s">
        <v>385</v>
      </c>
      <c r="G831" s="107" t="s">
        <v>578</v>
      </c>
      <c r="H831" s="107">
        <v>1.599</v>
      </c>
      <c r="I831" s="43" t="s">
        <v>280</v>
      </c>
    </row>
    <row r="832" spans="1:9" x14ac:dyDescent="0.25">
      <c r="A832" s="43" t="s">
        <v>270</v>
      </c>
      <c r="B832" s="43" t="s">
        <v>520</v>
      </c>
      <c r="C832" s="43" t="s">
        <v>554</v>
      </c>
      <c r="D832" s="43" t="s">
        <v>706</v>
      </c>
      <c r="E832" s="43" t="s">
        <v>707</v>
      </c>
      <c r="F832" s="43" t="s">
        <v>385</v>
      </c>
      <c r="G832" s="107" t="s">
        <v>578</v>
      </c>
      <c r="H832" s="107">
        <v>7.1369999999999996</v>
      </c>
      <c r="I832" s="43" t="s">
        <v>280</v>
      </c>
    </row>
    <row r="833" spans="1:9" x14ac:dyDescent="0.25">
      <c r="A833" s="43" t="s">
        <v>270</v>
      </c>
      <c r="B833" s="43" t="s">
        <v>520</v>
      </c>
      <c r="C833" s="43" t="s">
        <v>554</v>
      </c>
      <c r="D833" s="43" t="s">
        <v>708</v>
      </c>
      <c r="E833" s="43" t="s">
        <v>709</v>
      </c>
      <c r="F833" s="43" t="s">
        <v>385</v>
      </c>
      <c r="G833" s="107" t="s">
        <v>578</v>
      </c>
      <c r="H833" s="107">
        <v>2.948</v>
      </c>
      <c r="I833" s="43" t="s">
        <v>280</v>
      </c>
    </row>
    <row r="834" spans="1:9" x14ac:dyDescent="0.25">
      <c r="A834" s="43" t="s">
        <v>270</v>
      </c>
      <c r="B834" s="43" t="s">
        <v>520</v>
      </c>
      <c r="C834" s="43" t="s">
        <v>554</v>
      </c>
      <c r="D834" s="43" t="s">
        <v>710</v>
      </c>
      <c r="E834" s="43" t="s">
        <v>711</v>
      </c>
      <c r="F834" s="43" t="s">
        <v>385</v>
      </c>
      <c r="G834" s="107" t="s">
        <v>578</v>
      </c>
      <c r="H834" s="107">
        <v>0.45600000000000002</v>
      </c>
      <c r="I834" s="43" t="s">
        <v>280</v>
      </c>
    </row>
    <row r="835" spans="1:9" x14ac:dyDescent="0.25">
      <c r="A835" s="43" t="s">
        <v>270</v>
      </c>
      <c r="B835" s="43" t="s">
        <v>520</v>
      </c>
      <c r="C835" s="43" t="s">
        <v>554</v>
      </c>
      <c r="D835" s="43" t="s">
        <v>712</v>
      </c>
      <c r="E835" s="43" t="s">
        <v>713</v>
      </c>
      <c r="F835" s="43" t="s">
        <v>385</v>
      </c>
      <c r="G835" s="107" t="s">
        <v>578</v>
      </c>
      <c r="H835" s="107" t="s">
        <v>226</v>
      </c>
      <c r="I835" s="43" t="s">
        <v>280</v>
      </c>
    </row>
    <row r="836" spans="1:9" x14ac:dyDescent="0.25">
      <c r="A836" s="43" t="s">
        <v>270</v>
      </c>
      <c r="B836" s="43" t="s">
        <v>520</v>
      </c>
      <c r="C836" s="43" t="s">
        <v>554</v>
      </c>
      <c r="D836" s="43" t="s">
        <v>714</v>
      </c>
      <c r="E836" s="43" t="s">
        <v>715</v>
      </c>
      <c r="F836" s="43" t="s">
        <v>385</v>
      </c>
      <c r="G836" s="107" t="s">
        <v>578</v>
      </c>
      <c r="H836" s="107">
        <v>1.921</v>
      </c>
      <c r="I836" s="43" t="s">
        <v>280</v>
      </c>
    </row>
    <row r="837" spans="1:9" x14ac:dyDescent="0.25">
      <c r="A837" s="43" t="s">
        <v>270</v>
      </c>
      <c r="B837" s="43" t="s">
        <v>520</v>
      </c>
      <c r="C837" s="43" t="s">
        <v>554</v>
      </c>
      <c r="D837" s="43" t="s">
        <v>716</v>
      </c>
      <c r="E837" s="43" t="s">
        <v>717</v>
      </c>
      <c r="F837" s="43" t="s">
        <v>385</v>
      </c>
      <c r="G837" s="107" t="s">
        <v>578</v>
      </c>
      <c r="H837" s="107">
        <v>4.165</v>
      </c>
      <c r="I837" s="43" t="s">
        <v>280</v>
      </c>
    </row>
    <row r="838" spans="1:9" x14ac:dyDescent="0.25">
      <c r="A838" s="43" t="s">
        <v>270</v>
      </c>
      <c r="B838" s="43" t="s">
        <v>520</v>
      </c>
      <c r="C838" s="43" t="s">
        <v>554</v>
      </c>
      <c r="D838" s="43" t="s">
        <v>718</v>
      </c>
      <c r="E838" s="43" t="s">
        <v>719</v>
      </c>
      <c r="F838" s="43" t="s">
        <v>385</v>
      </c>
      <c r="G838" s="107" t="s">
        <v>578</v>
      </c>
      <c r="H838" s="107">
        <v>7.4509999999999996</v>
      </c>
      <c r="I838" s="43" t="s">
        <v>280</v>
      </c>
    </row>
    <row r="839" spans="1:9" x14ac:dyDescent="0.25">
      <c r="A839" s="43" t="s">
        <v>270</v>
      </c>
      <c r="B839" s="43" t="s">
        <v>520</v>
      </c>
      <c r="C839" s="43" t="s">
        <v>554</v>
      </c>
      <c r="D839" s="43" t="s">
        <v>720</v>
      </c>
      <c r="E839" s="43" t="s">
        <v>721</v>
      </c>
      <c r="F839" s="43" t="s">
        <v>385</v>
      </c>
      <c r="G839" s="107" t="s">
        <v>578</v>
      </c>
      <c r="H839" s="107">
        <v>21068.474999999995</v>
      </c>
      <c r="I839" s="43" t="s">
        <v>280</v>
      </c>
    </row>
    <row r="840" spans="1:9" x14ac:dyDescent="0.25">
      <c r="A840" s="43" t="s">
        <v>270</v>
      </c>
      <c r="B840" s="43" t="s">
        <v>520</v>
      </c>
      <c r="C840" s="43" t="s">
        <v>554</v>
      </c>
      <c r="D840" s="43" t="s">
        <v>722</v>
      </c>
      <c r="E840" s="43" t="s">
        <v>723</v>
      </c>
      <c r="F840" s="43" t="s">
        <v>385</v>
      </c>
      <c r="G840" s="107" t="s">
        <v>578</v>
      </c>
      <c r="H840" s="107" t="s">
        <v>226</v>
      </c>
      <c r="I840" s="43" t="s">
        <v>280</v>
      </c>
    </row>
    <row r="841" spans="1:9" x14ac:dyDescent="0.25">
      <c r="A841" s="43" t="s">
        <v>270</v>
      </c>
      <c r="B841" s="43" t="s">
        <v>520</v>
      </c>
      <c r="C841" s="43" t="s">
        <v>554</v>
      </c>
      <c r="D841" s="43" t="s">
        <v>765</v>
      </c>
      <c r="E841" s="43" t="s">
        <v>766</v>
      </c>
      <c r="F841" s="43" t="s">
        <v>385</v>
      </c>
      <c r="G841" s="107" t="s">
        <v>578</v>
      </c>
      <c r="H841" s="107">
        <v>21068.474999999995</v>
      </c>
      <c r="I841" s="43" t="s">
        <v>280</v>
      </c>
    </row>
    <row r="842" spans="1:9" x14ac:dyDescent="0.25">
      <c r="A842" s="43" t="s">
        <v>270</v>
      </c>
      <c r="B842" s="43" t="s">
        <v>520</v>
      </c>
      <c r="C842" s="43" t="s">
        <v>554</v>
      </c>
      <c r="D842" s="43" t="s">
        <v>586</v>
      </c>
      <c r="E842" s="43" t="s">
        <v>587</v>
      </c>
      <c r="F842" s="43" t="s">
        <v>385</v>
      </c>
      <c r="G842" s="107" t="s">
        <v>579</v>
      </c>
      <c r="H842" s="107" t="s">
        <v>226</v>
      </c>
      <c r="I842" s="43" t="s">
        <v>279</v>
      </c>
    </row>
    <row r="843" spans="1:9" x14ac:dyDescent="0.25">
      <c r="A843" s="43" t="s">
        <v>270</v>
      </c>
      <c r="B843" s="43" t="s">
        <v>520</v>
      </c>
      <c r="C843" s="43" t="s">
        <v>554</v>
      </c>
      <c r="D843" s="43" t="s">
        <v>588</v>
      </c>
      <c r="E843" s="43" t="s">
        <v>589</v>
      </c>
      <c r="F843" s="43" t="s">
        <v>385</v>
      </c>
      <c r="G843" s="107" t="s">
        <v>579</v>
      </c>
      <c r="H843" s="107" t="s">
        <v>226</v>
      </c>
      <c r="I843" s="43" t="s">
        <v>279</v>
      </c>
    </row>
    <row r="844" spans="1:9" x14ac:dyDescent="0.25">
      <c r="A844" s="43" t="s">
        <v>270</v>
      </c>
      <c r="B844" s="43" t="s">
        <v>520</v>
      </c>
      <c r="C844" s="43" t="s">
        <v>554</v>
      </c>
      <c r="D844" s="43" t="s">
        <v>590</v>
      </c>
      <c r="E844" s="43" t="s">
        <v>591</v>
      </c>
      <c r="F844" s="43" t="s">
        <v>385</v>
      </c>
      <c r="G844" s="107" t="s">
        <v>579</v>
      </c>
      <c r="H844" s="107" t="s">
        <v>226</v>
      </c>
      <c r="I844" s="43" t="s">
        <v>279</v>
      </c>
    </row>
    <row r="845" spans="1:9" x14ac:dyDescent="0.25">
      <c r="A845" s="43" t="s">
        <v>270</v>
      </c>
      <c r="B845" s="43" t="s">
        <v>520</v>
      </c>
      <c r="C845" s="43" t="s">
        <v>554</v>
      </c>
      <c r="D845" s="43" t="s">
        <v>592</v>
      </c>
      <c r="E845" s="43" t="s">
        <v>593</v>
      </c>
      <c r="F845" s="43" t="s">
        <v>385</v>
      </c>
      <c r="G845" s="107" t="s">
        <v>579</v>
      </c>
      <c r="H845" s="107" t="s">
        <v>226</v>
      </c>
      <c r="I845" s="43" t="s">
        <v>279</v>
      </c>
    </row>
    <row r="846" spans="1:9" x14ac:dyDescent="0.25">
      <c r="A846" s="43" t="s">
        <v>270</v>
      </c>
      <c r="B846" s="43" t="s">
        <v>520</v>
      </c>
      <c r="C846" s="43" t="s">
        <v>554</v>
      </c>
      <c r="D846" s="43" t="s">
        <v>594</v>
      </c>
      <c r="E846" s="43" t="s">
        <v>595</v>
      </c>
      <c r="F846" s="43" t="s">
        <v>385</v>
      </c>
      <c r="G846" s="107" t="s">
        <v>579</v>
      </c>
      <c r="H846" s="107">
        <v>554.11199999999997</v>
      </c>
      <c r="I846" s="43" t="s">
        <v>279</v>
      </c>
    </row>
    <row r="847" spans="1:9" x14ac:dyDescent="0.25">
      <c r="A847" s="43" t="s">
        <v>270</v>
      </c>
      <c r="B847" s="43" t="s">
        <v>520</v>
      </c>
      <c r="C847" s="43" t="s">
        <v>554</v>
      </c>
      <c r="D847" s="43" t="s">
        <v>596</v>
      </c>
      <c r="E847" s="43" t="s">
        <v>597</v>
      </c>
      <c r="F847" s="43" t="s">
        <v>385</v>
      </c>
      <c r="G847" s="107" t="s">
        <v>579</v>
      </c>
      <c r="H847" s="107">
        <v>356.05799999999999</v>
      </c>
      <c r="I847" s="43" t="s">
        <v>279</v>
      </c>
    </row>
    <row r="848" spans="1:9" x14ac:dyDescent="0.25">
      <c r="A848" s="43" t="s">
        <v>270</v>
      </c>
      <c r="B848" s="43" t="s">
        <v>520</v>
      </c>
      <c r="C848" s="43" t="s">
        <v>554</v>
      </c>
      <c r="D848" s="43" t="s">
        <v>598</v>
      </c>
      <c r="E848" s="43" t="s">
        <v>599</v>
      </c>
      <c r="F848" s="43" t="s">
        <v>385</v>
      </c>
      <c r="G848" s="107" t="s">
        <v>579</v>
      </c>
      <c r="H848" s="107">
        <v>0.159</v>
      </c>
      <c r="I848" s="43" t="s">
        <v>279</v>
      </c>
    </row>
    <row r="849" spans="1:9" x14ac:dyDescent="0.25">
      <c r="A849" s="43" t="s">
        <v>270</v>
      </c>
      <c r="B849" s="43" t="s">
        <v>520</v>
      </c>
      <c r="C849" s="43" t="s">
        <v>554</v>
      </c>
      <c r="D849" s="43" t="s">
        <v>600</v>
      </c>
      <c r="E849" s="43" t="s">
        <v>601</v>
      </c>
      <c r="F849" s="43" t="s">
        <v>385</v>
      </c>
      <c r="G849" s="107" t="s">
        <v>579</v>
      </c>
      <c r="H849" s="107">
        <v>197.89499999999998</v>
      </c>
      <c r="I849" s="43" t="s">
        <v>279</v>
      </c>
    </row>
    <row r="850" spans="1:9" x14ac:dyDescent="0.25">
      <c r="A850" s="43" t="s">
        <v>270</v>
      </c>
      <c r="B850" s="43" t="s">
        <v>520</v>
      </c>
      <c r="C850" s="43" t="s">
        <v>554</v>
      </c>
      <c r="D850" s="43" t="s">
        <v>602</v>
      </c>
      <c r="E850" s="43" t="s">
        <v>603</v>
      </c>
      <c r="F850" s="43" t="s">
        <v>385</v>
      </c>
      <c r="G850" s="107" t="s">
        <v>579</v>
      </c>
      <c r="H850" s="107">
        <v>3114.8690000000001</v>
      </c>
      <c r="I850" s="43" t="s">
        <v>279</v>
      </c>
    </row>
    <row r="851" spans="1:9" x14ac:dyDescent="0.25">
      <c r="A851" s="43" t="s">
        <v>270</v>
      </c>
      <c r="B851" s="43" t="s">
        <v>520</v>
      </c>
      <c r="C851" s="43" t="s">
        <v>554</v>
      </c>
      <c r="D851" s="43" t="s">
        <v>604</v>
      </c>
      <c r="E851" s="43" t="s">
        <v>605</v>
      </c>
      <c r="F851" s="43" t="s">
        <v>385</v>
      </c>
      <c r="G851" s="107" t="s">
        <v>579</v>
      </c>
      <c r="H851" s="107">
        <v>145.178</v>
      </c>
      <c r="I851" s="43" t="s">
        <v>279</v>
      </c>
    </row>
    <row r="852" spans="1:9" x14ac:dyDescent="0.25">
      <c r="A852" s="43" t="s">
        <v>270</v>
      </c>
      <c r="B852" s="43" t="s">
        <v>520</v>
      </c>
      <c r="C852" s="43" t="s">
        <v>554</v>
      </c>
      <c r="D852" s="43" t="s">
        <v>606</v>
      </c>
      <c r="E852" s="43" t="s">
        <v>607</v>
      </c>
      <c r="F852" s="43" t="s">
        <v>385</v>
      </c>
      <c r="G852" s="107" t="s">
        <v>579</v>
      </c>
      <c r="H852" s="107">
        <v>0.93799999999999994</v>
      </c>
      <c r="I852" s="43" t="s">
        <v>279</v>
      </c>
    </row>
    <row r="853" spans="1:9" x14ac:dyDescent="0.25">
      <c r="A853" s="43" t="s">
        <v>270</v>
      </c>
      <c r="B853" s="43" t="s">
        <v>520</v>
      </c>
      <c r="C853" s="43" t="s">
        <v>554</v>
      </c>
      <c r="D853" s="43" t="s">
        <v>608</v>
      </c>
      <c r="E853" s="43" t="s">
        <v>609</v>
      </c>
      <c r="F853" s="43" t="s">
        <v>385</v>
      </c>
      <c r="G853" s="107" t="s">
        <v>579</v>
      </c>
      <c r="H853" s="107">
        <v>1.9239999999999999</v>
      </c>
      <c r="I853" s="43" t="s">
        <v>279</v>
      </c>
    </row>
    <row r="854" spans="1:9" x14ac:dyDescent="0.25">
      <c r="A854" s="43" t="s">
        <v>270</v>
      </c>
      <c r="B854" s="43" t="s">
        <v>520</v>
      </c>
      <c r="C854" s="43" t="s">
        <v>554</v>
      </c>
      <c r="D854" s="43" t="s">
        <v>610</v>
      </c>
      <c r="E854" s="43" t="s">
        <v>611</v>
      </c>
      <c r="F854" s="43" t="s">
        <v>385</v>
      </c>
      <c r="G854" s="107" t="s">
        <v>579</v>
      </c>
      <c r="H854" s="107">
        <v>163.21899999999999</v>
      </c>
      <c r="I854" s="43" t="s">
        <v>279</v>
      </c>
    </row>
    <row r="855" spans="1:9" x14ac:dyDescent="0.25">
      <c r="A855" s="43" t="s">
        <v>270</v>
      </c>
      <c r="B855" s="43" t="s">
        <v>520</v>
      </c>
      <c r="C855" s="43" t="s">
        <v>554</v>
      </c>
      <c r="D855" s="43" t="s">
        <v>612</v>
      </c>
      <c r="E855" s="43" t="s">
        <v>613</v>
      </c>
      <c r="F855" s="43" t="s">
        <v>385</v>
      </c>
      <c r="G855" s="107" t="s">
        <v>579</v>
      </c>
      <c r="H855" s="107">
        <v>2.6549999999999998</v>
      </c>
      <c r="I855" s="43" t="s">
        <v>279</v>
      </c>
    </row>
    <row r="856" spans="1:9" x14ac:dyDescent="0.25">
      <c r="A856" s="43" t="s">
        <v>270</v>
      </c>
      <c r="B856" s="43" t="s">
        <v>520</v>
      </c>
      <c r="C856" s="43" t="s">
        <v>554</v>
      </c>
      <c r="D856" s="43" t="s">
        <v>614</v>
      </c>
      <c r="E856" s="43" t="s">
        <v>615</v>
      </c>
      <c r="F856" s="43" t="s">
        <v>385</v>
      </c>
      <c r="G856" s="107" t="s">
        <v>579</v>
      </c>
      <c r="H856" s="107">
        <v>96.087999999999994</v>
      </c>
      <c r="I856" s="43" t="s">
        <v>279</v>
      </c>
    </row>
    <row r="857" spans="1:9" x14ac:dyDescent="0.25">
      <c r="A857" s="43" t="s">
        <v>270</v>
      </c>
      <c r="B857" s="43" t="s">
        <v>520</v>
      </c>
      <c r="C857" s="43" t="s">
        <v>554</v>
      </c>
      <c r="D857" s="43" t="s">
        <v>616</v>
      </c>
      <c r="E857" s="43" t="s">
        <v>617</v>
      </c>
      <c r="F857" s="43" t="s">
        <v>385</v>
      </c>
      <c r="G857" s="107" t="s">
        <v>579</v>
      </c>
      <c r="H857" s="107" t="s">
        <v>226</v>
      </c>
      <c r="I857" s="43" t="s">
        <v>279</v>
      </c>
    </row>
    <row r="858" spans="1:9" x14ac:dyDescent="0.25">
      <c r="A858" s="43" t="s">
        <v>270</v>
      </c>
      <c r="B858" s="43" t="s">
        <v>520</v>
      </c>
      <c r="C858" s="43" t="s">
        <v>554</v>
      </c>
      <c r="D858" s="43" t="s">
        <v>618</v>
      </c>
      <c r="E858" s="43" t="s">
        <v>619</v>
      </c>
      <c r="F858" s="43" t="s">
        <v>385</v>
      </c>
      <c r="G858" s="107" t="s">
        <v>579</v>
      </c>
      <c r="H858" s="107">
        <v>96.087999999999994</v>
      </c>
      <c r="I858" s="43" t="s">
        <v>279</v>
      </c>
    </row>
    <row r="859" spans="1:9" x14ac:dyDescent="0.25">
      <c r="A859" s="43" t="s">
        <v>270</v>
      </c>
      <c r="B859" s="43" t="s">
        <v>520</v>
      </c>
      <c r="C859" s="43" t="s">
        <v>554</v>
      </c>
      <c r="D859" s="43" t="s">
        <v>620</v>
      </c>
      <c r="E859" s="43" t="s">
        <v>621</v>
      </c>
      <c r="F859" s="43" t="s">
        <v>385</v>
      </c>
      <c r="G859" s="107" t="s">
        <v>579</v>
      </c>
      <c r="H859" s="107">
        <v>2013.18</v>
      </c>
      <c r="I859" s="43" t="s">
        <v>279</v>
      </c>
    </row>
    <row r="860" spans="1:9" x14ac:dyDescent="0.25">
      <c r="A860" s="43" t="s">
        <v>270</v>
      </c>
      <c r="B860" s="43" t="s">
        <v>520</v>
      </c>
      <c r="C860" s="43" t="s">
        <v>554</v>
      </c>
      <c r="D860" s="43" t="s">
        <v>622</v>
      </c>
      <c r="E860" s="43" t="s">
        <v>623</v>
      </c>
      <c r="F860" s="43" t="s">
        <v>385</v>
      </c>
      <c r="G860" s="107" t="s">
        <v>579</v>
      </c>
      <c r="H860" s="107">
        <v>24.012</v>
      </c>
      <c r="I860" s="43" t="s">
        <v>279</v>
      </c>
    </row>
    <row r="861" spans="1:9" x14ac:dyDescent="0.25">
      <c r="A861" s="43" t="s">
        <v>270</v>
      </c>
      <c r="B861" s="43" t="s">
        <v>520</v>
      </c>
      <c r="C861" s="43" t="s">
        <v>554</v>
      </c>
      <c r="D861" s="43" t="s">
        <v>624</v>
      </c>
      <c r="E861" s="43" t="s">
        <v>625</v>
      </c>
      <c r="F861" s="43" t="s">
        <v>385</v>
      </c>
      <c r="G861" s="107" t="s">
        <v>579</v>
      </c>
      <c r="H861" s="107">
        <v>39.453000000000003</v>
      </c>
      <c r="I861" s="43" t="s">
        <v>279</v>
      </c>
    </row>
    <row r="862" spans="1:9" x14ac:dyDescent="0.25">
      <c r="A862" s="43" t="s">
        <v>270</v>
      </c>
      <c r="B862" s="43" t="s">
        <v>520</v>
      </c>
      <c r="C862" s="43" t="s">
        <v>554</v>
      </c>
      <c r="D862" s="43" t="s">
        <v>626</v>
      </c>
      <c r="E862" s="43" t="s">
        <v>627</v>
      </c>
      <c r="F862" s="43" t="s">
        <v>385</v>
      </c>
      <c r="G862" s="107" t="s">
        <v>579</v>
      </c>
      <c r="H862" s="107">
        <v>53.524000000000001</v>
      </c>
      <c r="I862" s="43" t="s">
        <v>279</v>
      </c>
    </row>
    <row r="863" spans="1:9" x14ac:dyDescent="0.25">
      <c r="A863" s="43" t="s">
        <v>270</v>
      </c>
      <c r="B863" s="43" t="s">
        <v>520</v>
      </c>
      <c r="C863" s="43" t="s">
        <v>554</v>
      </c>
      <c r="D863" s="43" t="s">
        <v>628</v>
      </c>
      <c r="E863" s="43" t="s">
        <v>629</v>
      </c>
      <c r="F863" s="43" t="s">
        <v>385</v>
      </c>
      <c r="G863" s="107" t="s">
        <v>579</v>
      </c>
      <c r="H863" s="107">
        <v>4.4349999999999996</v>
      </c>
      <c r="I863" s="43" t="s">
        <v>279</v>
      </c>
    </row>
    <row r="864" spans="1:9" x14ac:dyDescent="0.25">
      <c r="A864" s="43" t="s">
        <v>270</v>
      </c>
      <c r="B864" s="43" t="s">
        <v>520</v>
      </c>
      <c r="C864" s="43" t="s">
        <v>554</v>
      </c>
      <c r="D864" s="43" t="s">
        <v>630</v>
      </c>
      <c r="E864" s="43" t="s">
        <v>631</v>
      </c>
      <c r="F864" s="43" t="s">
        <v>385</v>
      </c>
      <c r="G864" s="107" t="s">
        <v>579</v>
      </c>
      <c r="H864" s="107">
        <v>49.088999999999999</v>
      </c>
      <c r="I864" s="43" t="s">
        <v>279</v>
      </c>
    </row>
    <row r="865" spans="1:9" x14ac:dyDescent="0.25">
      <c r="A865" s="43" t="s">
        <v>270</v>
      </c>
      <c r="B865" s="43" t="s">
        <v>520</v>
      </c>
      <c r="C865" s="43" t="s">
        <v>554</v>
      </c>
      <c r="D865" s="43" t="s">
        <v>632</v>
      </c>
      <c r="E865" s="43" t="s">
        <v>633</v>
      </c>
      <c r="F865" s="43" t="s">
        <v>385</v>
      </c>
      <c r="G865" s="107" t="s">
        <v>579</v>
      </c>
      <c r="H865" s="107">
        <v>409.51400000000001</v>
      </c>
      <c r="I865" s="43" t="s">
        <v>279</v>
      </c>
    </row>
    <row r="866" spans="1:9" x14ac:dyDescent="0.25">
      <c r="A866" s="43" t="s">
        <v>270</v>
      </c>
      <c r="B866" s="43" t="s">
        <v>520</v>
      </c>
      <c r="C866" s="43" t="s">
        <v>554</v>
      </c>
      <c r="D866" s="43" t="s">
        <v>634</v>
      </c>
      <c r="E866" s="43" t="s">
        <v>635</v>
      </c>
      <c r="F866" s="43" t="s">
        <v>385</v>
      </c>
      <c r="G866" s="107" t="s">
        <v>579</v>
      </c>
      <c r="H866" s="107">
        <v>305.75600000000003</v>
      </c>
      <c r="I866" s="43" t="s">
        <v>279</v>
      </c>
    </row>
    <row r="867" spans="1:9" x14ac:dyDescent="0.25">
      <c r="A867" s="43" t="s">
        <v>270</v>
      </c>
      <c r="B867" s="43" t="s">
        <v>520</v>
      </c>
      <c r="C867" s="43" t="s">
        <v>554</v>
      </c>
      <c r="D867" s="43" t="s">
        <v>636</v>
      </c>
      <c r="E867" s="43" t="s">
        <v>637</v>
      </c>
      <c r="F867" s="43" t="s">
        <v>385</v>
      </c>
      <c r="G867" s="107" t="s">
        <v>579</v>
      </c>
      <c r="H867" s="107">
        <v>95.903999999999996</v>
      </c>
      <c r="I867" s="43" t="s">
        <v>279</v>
      </c>
    </row>
    <row r="868" spans="1:9" x14ac:dyDescent="0.25">
      <c r="A868" s="43" t="s">
        <v>270</v>
      </c>
      <c r="B868" s="43" t="s">
        <v>520</v>
      </c>
      <c r="C868" s="43" t="s">
        <v>554</v>
      </c>
      <c r="D868" s="43" t="s">
        <v>638</v>
      </c>
      <c r="E868" s="43" t="s">
        <v>639</v>
      </c>
      <c r="F868" s="43" t="s">
        <v>385</v>
      </c>
      <c r="G868" s="107" t="s">
        <v>579</v>
      </c>
      <c r="H868" s="107">
        <v>7.8540000000000001</v>
      </c>
      <c r="I868" s="43" t="s">
        <v>279</v>
      </c>
    </row>
    <row r="869" spans="1:9" x14ac:dyDescent="0.25">
      <c r="A869" s="43" t="s">
        <v>270</v>
      </c>
      <c r="B869" s="43" t="s">
        <v>520</v>
      </c>
      <c r="C869" s="43" t="s">
        <v>554</v>
      </c>
      <c r="D869" s="43" t="s">
        <v>640</v>
      </c>
      <c r="E869" s="43" t="s">
        <v>641</v>
      </c>
      <c r="F869" s="43" t="s">
        <v>385</v>
      </c>
      <c r="G869" s="107" t="s">
        <v>579</v>
      </c>
      <c r="H869" s="107">
        <v>12.692</v>
      </c>
      <c r="I869" s="43" t="s">
        <v>279</v>
      </c>
    </row>
    <row r="870" spans="1:9" x14ac:dyDescent="0.25">
      <c r="A870" s="43" t="s">
        <v>270</v>
      </c>
      <c r="B870" s="43" t="s">
        <v>520</v>
      </c>
      <c r="C870" s="43" t="s">
        <v>554</v>
      </c>
      <c r="D870" s="43" t="s">
        <v>642</v>
      </c>
      <c r="E870" s="43" t="s">
        <v>643</v>
      </c>
      <c r="F870" s="43" t="s">
        <v>385</v>
      </c>
      <c r="G870" s="107" t="s">
        <v>579</v>
      </c>
      <c r="H870" s="107">
        <v>27.186</v>
      </c>
      <c r="I870" s="43" t="s">
        <v>279</v>
      </c>
    </row>
    <row r="871" spans="1:9" x14ac:dyDescent="0.25">
      <c r="A871" s="43" t="s">
        <v>270</v>
      </c>
      <c r="B871" s="43" t="s">
        <v>520</v>
      </c>
      <c r="C871" s="43" t="s">
        <v>554</v>
      </c>
      <c r="D871" s="43" t="s">
        <v>644</v>
      </c>
      <c r="E871" s="43" t="s">
        <v>645</v>
      </c>
      <c r="F871" s="43" t="s">
        <v>385</v>
      </c>
      <c r="G871" s="107" t="s">
        <v>579</v>
      </c>
      <c r="H871" s="107">
        <v>7.1639999999999997</v>
      </c>
      <c r="I871" s="43" t="s">
        <v>279</v>
      </c>
    </row>
    <row r="872" spans="1:9" x14ac:dyDescent="0.25">
      <c r="A872" s="43" t="s">
        <v>270</v>
      </c>
      <c r="B872" s="43" t="s">
        <v>520</v>
      </c>
      <c r="C872" s="43" t="s">
        <v>554</v>
      </c>
      <c r="D872" s="43" t="s">
        <v>646</v>
      </c>
      <c r="E872" s="43" t="s">
        <v>647</v>
      </c>
      <c r="F872" s="43" t="s">
        <v>385</v>
      </c>
      <c r="G872" s="107" t="s">
        <v>579</v>
      </c>
      <c r="H872" s="107">
        <v>23.829000000000001</v>
      </c>
      <c r="I872" s="43" t="s">
        <v>279</v>
      </c>
    </row>
    <row r="873" spans="1:9" x14ac:dyDescent="0.25">
      <c r="A873" s="43" t="s">
        <v>270</v>
      </c>
      <c r="B873" s="43" t="s">
        <v>520</v>
      </c>
      <c r="C873" s="43" t="s">
        <v>554</v>
      </c>
      <c r="D873" s="43" t="s">
        <v>648</v>
      </c>
      <c r="E873" s="43" t="s">
        <v>649</v>
      </c>
      <c r="F873" s="43" t="s">
        <v>385</v>
      </c>
      <c r="G873" s="107" t="s">
        <v>579</v>
      </c>
      <c r="H873" s="107">
        <v>72.947000000000003</v>
      </c>
      <c r="I873" s="43" t="s">
        <v>279</v>
      </c>
    </row>
    <row r="874" spans="1:9" x14ac:dyDescent="0.25">
      <c r="A874" s="43" t="s">
        <v>270</v>
      </c>
      <c r="B874" s="43" t="s">
        <v>520</v>
      </c>
      <c r="C874" s="43" t="s">
        <v>554</v>
      </c>
      <c r="D874" s="43" t="s">
        <v>650</v>
      </c>
      <c r="E874" s="43" t="s">
        <v>651</v>
      </c>
      <c r="F874" s="43" t="s">
        <v>385</v>
      </c>
      <c r="G874" s="107" t="s">
        <v>579</v>
      </c>
      <c r="H874" s="107">
        <v>8.3109999999999999</v>
      </c>
      <c r="I874" s="43" t="s">
        <v>279</v>
      </c>
    </row>
    <row r="875" spans="1:9" x14ac:dyDescent="0.25">
      <c r="A875" s="43" t="s">
        <v>270</v>
      </c>
      <c r="B875" s="43" t="s">
        <v>520</v>
      </c>
      <c r="C875" s="43" t="s">
        <v>554</v>
      </c>
      <c r="D875" s="43" t="s">
        <v>652</v>
      </c>
      <c r="E875" s="43" t="s">
        <v>653</v>
      </c>
      <c r="F875" s="43" t="s">
        <v>385</v>
      </c>
      <c r="G875" s="107" t="s">
        <v>579</v>
      </c>
      <c r="H875" s="107">
        <v>2.2610000000000001</v>
      </c>
      <c r="I875" s="43" t="s">
        <v>279</v>
      </c>
    </row>
    <row r="876" spans="1:9" x14ac:dyDescent="0.25">
      <c r="A876" s="43" t="s">
        <v>270</v>
      </c>
      <c r="B876" s="43" t="s">
        <v>520</v>
      </c>
      <c r="C876" s="43" t="s">
        <v>554</v>
      </c>
      <c r="D876" s="43" t="s">
        <v>654</v>
      </c>
      <c r="E876" s="43" t="s">
        <v>655</v>
      </c>
      <c r="F876" s="43" t="s">
        <v>385</v>
      </c>
      <c r="G876" s="107" t="s">
        <v>579</v>
      </c>
      <c r="H876" s="107">
        <v>10.794</v>
      </c>
      <c r="I876" s="43" t="s">
        <v>279</v>
      </c>
    </row>
    <row r="877" spans="1:9" x14ac:dyDescent="0.25">
      <c r="A877" s="43" t="s">
        <v>270</v>
      </c>
      <c r="B877" s="43" t="s">
        <v>520</v>
      </c>
      <c r="C877" s="43" t="s">
        <v>554</v>
      </c>
      <c r="D877" s="43" t="s">
        <v>656</v>
      </c>
      <c r="E877" s="43" t="s">
        <v>657</v>
      </c>
      <c r="F877" s="43" t="s">
        <v>385</v>
      </c>
      <c r="G877" s="107" t="s">
        <v>579</v>
      </c>
      <c r="H877" s="107">
        <v>12891.147000000001</v>
      </c>
      <c r="I877" s="43" t="s">
        <v>279</v>
      </c>
    </row>
    <row r="878" spans="1:9" x14ac:dyDescent="0.25">
      <c r="A878" s="43" t="s">
        <v>270</v>
      </c>
      <c r="B878" s="43" t="s">
        <v>520</v>
      </c>
      <c r="C878" s="43" t="s">
        <v>554</v>
      </c>
      <c r="D878" s="43" t="s">
        <v>658</v>
      </c>
      <c r="E878" s="43" t="s">
        <v>659</v>
      </c>
      <c r="F878" s="43" t="s">
        <v>385</v>
      </c>
      <c r="G878" s="107" t="s">
        <v>579</v>
      </c>
      <c r="H878" s="107">
        <v>12889.484</v>
      </c>
      <c r="I878" s="43" t="s">
        <v>279</v>
      </c>
    </row>
    <row r="879" spans="1:9" x14ac:dyDescent="0.25">
      <c r="A879" s="43" t="s">
        <v>270</v>
      </c>
      <c r="B879" s="43" t="s">
        <v>520</v>
      </c>
      <c r="C879" s="43" t="s">
        <v>554</v>
      </c>
      <c r="D879" s="43" t="s">
        <v>660</v>
      </c>
      <c r="E879" s="43" t="s">
        <v>661</v>
      </c>
      <c r="F879" s="43" t="s">
        <v>385</v>
      </c>
      <c r="G879" s="107" t="s">
        <v>579</v>
      </c>
      <c r="H879" s="107">
        <v>1.663</v>
      </c>
      <c r="I879" s="43" t="s">
        <v>279</v>
      </c>
    </row>
    <row r="880" spans="1:9" x14ac:dyDescent="0.25">
      <c r="A880" s="43" t="s">
        <v>270</v>
      </c>
      <c r="B880" s="43" t="s">
        <v>520</v>
      </c>
      <c r="C880" s="43" t="s">
        <v>554</v>
      </c>
      <c r="D880" s="43" t="s">
        <v>662</v>
      </c>
      <c r="E880" s="43" t="s">
        <v>663</v>
      </c>
      <c r="F880" s="43" t="s">
        <v>385</v>
      </c>
      <c r="G880" s="107" t="s">
        <v>579</v>
      </c>
      <c r="H880" s="107">
        <v>2249.0059999999999</v>
      </c>
      <c r="I880" s="43" t="s">
        <v>279</v>
      </c>
    </row>
    <row r="881" spans="1:9" x14ac:dyDescent="0.25">
      <c r="A881" s="43" t="s">
        <v>270</v>
      </c>
      <c r="B881" s="43" t="s">
        <v>520</v>
      </c>
      <c r="C881" s="43" t="s">
        <v>554</v>
      </c>
      <c r="D881" s="43" t="s">
        <v>664</v>
      </c>
      <c r="E881" s="43" t="s">
        <v>665</v>
      </c>
      <c r="F881" s="43" t="s">
        <v>385</v>
      </c>
      <c r="G881" s="107" t="s">
        <v>579</v>
      </c>
      <c r="H881" s="107" t="s">
        <v>226</v>
      </c>
      <c r="I881" s="43" t="s">
        <v>279</v>
      </c>
    </row>
    <row r="882" spans="1:9" x14ac:dyDescent="0.25">
      <c r="A882" s="43" t="s">
        <v>270</v>
      </c>
      <c r="B882" s="43" t="s">
        <v>520</v>
      </c>
      <c r="C882" s="43" t="s">
        <v>554</v>
      </c>
      <c r="D882" s="43" t="s">
        <v>666</v>
      </c>
      <c r="E882" s="43" t="s">
        <v>667</v>
      </c>
      <c r="F882" s="43" t="s">
        <v>385</v>
      </c>
      <c r="G882" s="107" t="s">
        <v>579</v>
      </c>
      <c r="H882" s="107">
        <v>2249.0059999999999</v>
      </c>
      <c r="I882" s="43" t="s">
        <v>279</v>
      </c>
    </row>
    <row r="883" spans="1:9" x14ac:dyDescent="0.25">
      <c r="A883" s="43" t="s">
        <v>270</v>
      </c>
      <c r="B883" s="43" t="s">
        <v>520</v>
      </c>
      <c r="C883" s="43" t="s">
        <v>554</v>
      </c>
      <c r="D883" s="43" t="s">
        <v>668</v>
      </c>
      <c r="E883" s="43" t="s">
        <v>669</v>
      </c>
      <c r="F883" s="43" t="s">
        <v>385</v>
      </c>
      <c r="G883" s="107" t="s">
        <v>579</v>
      </c>
      <c r="H883" s="107">
        <v>2159.0239999999999</v>
      </c>
      <c r="I883" s="43" t="s">
        <v>279</v>
      </c>
    </row>
    <row r="884" spans="1:9" x14ac:dyDescent="0.25">
      <c r="A884" s="43" t="s">
        <v>270</v>
      </c>
      <c r="B884" s="43" t="s">
        <v>520</v>
      </c>
      <c r="C884" s="43" t="s">
        <v>554</v>
      </c>
      <c r="D884" s="43" t="s">
        <v>670</v>
      </c>
      <c r="E884" s="43" t="s">
        <v>671</v>
      </c>
      <c r="F884" s="43" t="s">
        <v>385</v>
      </c>
      <c r="G884" s="107" t="s">
        <v>579</v>
      </c>
      <c r="H884" s="107">
        <v>89.981999999999999</v>
      </c>
      <c r="I884" s="43" t="s">
        <v>279</v>
      </c>
    </row>
    <row r="885" spans="1:9" x14ac:dyDescent="0.25">
      <c r="A885" s="43" t="s">
        <v>270</v>
      </c>
      <c r="B885" s="43" t="s">
        <v>520</v>
      </c>
      <c r="C885" s="43" t="s">
        <v>554</v>
      </c>
      <c r="D885" s="43" t="s">
        <v>672</v>
      </c>
      <c r="E885" s="43" t="s">
        <v>673</v>
      </c>
      <c r="F885" s="43" t="s">
        <v>385</v>
      </c>
      <c r="G885" s="107" t="s">
        <v>579</v>
      </c>
      <c r="H885" s="107">
        <v>1.3560000000000001</v>
      </c>
      <c r="I885" s="43" t="s">
        <v>279</v>
      </c>
    </row>
    <row r="886" spans="1:9" x14ac:dyDescent="0.25">
      <c r="A886" s="43" t="s">
        <v>270</v>
      </c>
      <c r="B886" s="43" t="s">
        <v>520</v>
      </c>
      <c r="C886" s="43" t="s">
        <v>554</v>
      </c>
      <c r="D886" s="43" t="s">
        <v>674</v>
      </c>
      <c r="E886" s="43" t="s">
        <v>675</v>
      </c>
      <c r="F886" s="43" t="s">
        <v>385</v>
      </c>
      <c r="G886" s="107" t="s">
        <v>579</v>
      </c>
      <c r="H886" s="107">
        <v>1.3559999999999999</v>
      </c>
      <c r="I886" s="43" t="s">
        <v>279</v>
      </c>
    </row>
    <row r="887" spans="1:9" x14ac:dyDescent="0.25">
      <c r="A887" s="43" t="s">
        <v>270</v>
      </c>
      <c r="B887" s="43" t="s">
        <v>520</v>
      </c>
      <c r="C887" s="43" t="s">
        <v>554</v>
      </c>
      <c r="D887" s="43" t="s">
        <v>676</v>
      </c>
      <c r="E887" s="43" t="s">
        <v>677</v>
      </c>
      <c r="F887" s="43" t="s">
        <v>385</v>
      </c>
      <c r="G887" s="107" t="s">
        <v>579</v>
      </c>
      <c r="H887" s="107" t="s">
        <v>226</v>
      </c>
      <c r="I887" s="43" t="s">
        <v>279</v>
      </c>
    </row>
    <row r="888" spans="1:9" x14ac:dyDescent="0.25">
      <c r="A888" s="43" t="s">
        <v>270</v>
      </c>
      <c r="B888" s="43" t="s">
        <v>520</v>
      </c>
      <c r="C888" s="43" t="s">
        <v>554</v>
      </c>
      <c r="D888" s="43" t="s">
        <v>678</v>
      </c>
      <c r="E888" s="43" t="s">
        <v>679</v>
      </c>
      <c r="F888" s="43" t="s">
        <v>385</v>
      </c>
      <c r="G888" s="107" t="s">
        <v>579</v>
      </c>
      <c r="H888" s="107">
        <v>2.1589999999999998</v>
      </c>
      <c r="I888" s="43" t="s">
        <v>279</v>
      </c>
    </row>
    <row r="889" spans="1:9" x14ac:dyDescent="0.25">
      <c r="A889" s="43" t="s">
        <v>270</v>
      </c>
      <c r="B889" s="43" t="s">
        <v>520</v>
      </c>
      <c r="C889" s="43" t="s">
        <v>554</v>
      </c>
      <c r="D889" s="43" t="s">
        <v>680</v>
      </c>
      <c r="E889" s="43" t="s">
        <v>681</v>
      </c>
      <c r="F889" s="43" t="s">
        <v>385</v>
      </c>
      <c r="G889" s="107" t="s">
        <v>579</v>
      </c>
      <c r="H889" s="107">
        <v>8.3000000000000004E-2</v>
      </c>
      <c r="I889" s="43" t="s">
        <v>279</v>
      </c>
    </row>
    <row r="890" spans="1:9" x14ac:dyDescent="0.25">
      <c r="A890" s="43" t="s">
        <v>270</v>
      </c>
      <c r="B890" s="43" t="s">
        <v>520</v>
      </c>
      <c r="C890" s="43" t="s">
        <v>554</v>
      </c>
      <c r="D890" s="43" t="s">
        <v>682</v>
      </c>
      <c r="E890" s="43" t="s">
        <v>683</v>
      </c>
      <c r="F890" s="43" t="s">
        <v>385</v>
      </c>
      <c r="G890" s="107" t="s">
        <v>579</v>
      </c>
      <c r="H890" s="107">
        <v>2.0150000000000001</v>
      </c>
      <c r="I890" s="43" t="s">
        <v>279</v>
      </c>
    </row>
    <row r="891" spans="1:9" x14ac:dyDescent="0.25">
      <c r="A891" s="43" t="s">
        <v>270</v>
      </c>
      <c r="B891" s="43" t="s">
        <v>520</v>
      </c>
      <c r="C891" s="43" t="s">
        <v>554</v>
      </c>
      <c r="D891" s="43" t="s">
        <v>684</v>
      </c>
      <c r="E891" s="43" t="s">
        <v>685</v>
      </c>
      <c r="F891" s="43" t="s">
        <v>385</v>
      </c>
      <c r="G891" s="107" t="s">
        <v>579</v>
      </c>
      <c r="H891" s="107">
        <v>6.0999999999999999E-2</v>
      </c>
      <c r="I891" s="43" t="s">
        <v>279</v>
      </c>
    </row>
    <row r="892" spans="1:9" x14ac:dyDescent="0.25">
      <c r="A892" s="43" t="s">
        <v>270</v>
      </c>
      <c r="B892" s="43" t="s">
        <v>520</v>
      </c>
      <c r="C892" s="43" t="s">
        <v>554</v>
      </c>
      <c r="D892" s="43" t="s">
        <v>686</v>
      </c>
      <c r="E892" s="43" t="s">
        <v>687</v>
      </c>
      <c r="F892" s="43" t="s">
        <v>385</v>
      </c>
      <c r="G892" s="107" t="s">
        <v>579</v>
      </c>
      <c r="H892" s="107">
        <v>0.121</v>
      </c>
      <c r="I892" s="43" t="s">
        <v>279</v>
      </c>
    </row>
    <row r="893" spans="1:9" x14ac:dyDescent="0.25">
      <c r="A893" s="43" t="s">
        <v>270</v>
      </c>
      <c r="B893" s="43" t="s">
        <v>520</v>
      </c>
      <c r="C893" s="43" t="s">
        <v>554</v>
      </c>
      <c r="D893" s="43" t="s">
        <v>688</v>
      </c>
      <c r="E893" s="43" t="s">
        <v>689</v>
      </c>
      <c r="F893" s="43" t="s">
        <v>385</v>
      </c>
      <c r="G893" s="107" t="s">
        <v>579</v>
      </c>
      <c r="H893" s="107" t="s">
        <v>226</v>
      </c>
      <c r="I893" s="43" t="s">
        <v>279</v>
      </c>
    </row>
    <row r="894" spans="1:9" x14ac:dyDescent="0.25">
      <c r="A894" s="43" t="s">
        <v>270</v>
      </c>
      <c r="B894" s="43" t="s">
        <v>520</v>
      </c>
      <c r="C894" s="43" t="s">
        <v>554</v>
      </c>
      <c r="D894" s="43" t="s">
        <v>690</v>
      </c>
      <c r="E894" s="43" t="s">
        <v>691</v>
      </c>
      <c r="F894" s="43" t="s">
        <v>385</v>
      </c>
      <c r="G894" s="107" t="s">
        <v>579</v>
      </c>
      <c r="H894" s="107">
        <v>1E-3</v>
      </c>
      <c r="I894" s="43" t="s">
        <v>279</v>
      </c>
    </row>
    <row r="895" spans="1:9" x14ac:dyDescent="0.25">
      <c r="A895" s="43" t="s">
        <v>270</v>
      </c>
      <c r="B895" s="43" t="s">
        <v>520</v>
      </c>
      <c r="C895" s="43" t="s">
        <v>554</v>
      </c>
      <c r="D895" s="43" t="s">
        <v>692</v>
      </c>
      <c r="E895" s="43" t="s">
        <v>693</v>
      </c>
      <c r="F895" s="43" t="s">
        <v>385</v>
      </c>
      <c r="G895" s="107" t="s">
        <v>579</v>
      </c>
      <c r="H895" s="107" t="s">
        <v>226</v>
      </c>
      <c r="I895" s="43" t="s">
        <v>279</v>
      </c>
    </row>
    <row r="896" spans="1:9" x14ac:dyDescent="0.25">
      <c r="A896" s="43" t="s">
        <v>270</v>
      </c>
      <c r="B896" s="43" t="s">
        <v>520</v>
      </c>
      <c r="C896" s="43" t="s">
        <v>554</v>
      </c>
      <c r="D896" s="43" t="s">
        <v>694</v>
      </c>
      <c r="E896" s="43" t="s">
        <v>695</v>
      </c>
      <c r="F896" s="43" t="s">
        <v>385</v>
      </c>
      <c r="G896" s="107" t="s">
        <v>579</v>
      </c>
      <c r="H896" s="107" t="s">
        <v>226</v>
      </c>
      <c r="I896" s="43" t="s">
        <v>279</v>
      </c>
    </row>
    <row r="897" spans="1:9" x14ac:dyDescent="0.25">
      <c r="A897" s="43" t="s">
        <v>270</v>
      </c>
      <c r="B897" s="43" t="s">
        <v>520</v>
      </c>
      <c r="C897" s="43" t="s">
        <v>554</v>
      </c>
      <c r="D897" s="43" t="s">
        <v>696</v>
      </c>
      <c r="E897" s="43" t="s">
        <v>697</v>
      </c>
      <c r="F897" s="43" t="s">
        <v>385</v>
      </c>
      <c r="G897" s="107" t="s">
        <v>579</v>
      </c>
      <c r="H897" s="107">
        <v>0.12</v>
      </c>
      <c r="I897" s="43" t="s">
        <v>279</v>
      </c>
    </row>
    <row r="898" spans="1:9" x14ac:dyDescent="0.25">
      <c r="A898" s="43" t="s">
        <v>270</v>
      </c>
      <c r="B898" s="43" t="s">
        <v>520</v>
      </c>
      <c r="C898" s="43" t="s">
        <v>554</v>
      </c>
      <c r="D898" s="43" t="s">
        <v>698</v>
      </c>
      <c r="E898" s="43" t="s">
        <v>699</v>
      </c>
      <c r="F898" s="43" t="s">
        <v>385</v>
      </c>
      <c r="G898" s="107" t="s">
        <v>579</v>
      </c>
      <c r="H898" s="107" t="s">
        <v>226</v>
      </c>
      <c r="I898" s="43" t="s">
        <v>279</v>
      </c>
    </row>
    <row r="899" spans="1:9" x14ac:dyDescent="0.25">
      <c r="A899" s="43" t="s">
        <v>270</v>
      </c>
      <c r="B899" s="43" t="s">
        <v>520</v>
      </c>
      <c r="C899" s="43" t="s">
        <v>554</v>
      </c>
      <c r="D899" s="43" t="s">
        <v>700</v>
      </c>
      <c r="E899" s="43" t="s">
        <v>701</v>
      </c>
      <c r="F899" s="43" t="s">
        <v>385</v>
      </c>
      <c r="G899" s="107" t="s">
        <v>579</v>
      </c>
      <c r="H899" s="107">
        <v>0.38900000000000001</v>
      </c>
      <c r="I899" s="43" t="s">
        <v>279</v>
      </c>
    </row>
    <row r="900" spans="1:9" x14ac:dyDescent="0.25">
      <c r="A900" s="43" t="s">
        <v>270</v>
      </c>
      <c r="B900" s="43" t="s">
        <v>520</v>
      </c>
      <c r="C900" s="43" t="s">
        <v>554</v>
      </c>
      <c r="D900" s="43" t="s">
        <v>702</v>
      </c>
      <c r="E900" s="43" t="s">
        <v>703</v>
      </c>
      <c r="F900" s="43" t="s">
        <v>385</v>
      </c>
      <c r="G900" s="107" t="s">
        <v>579</v>
      </c>
      <c r="H900" s="107">
        <v>4.0309999999999997</v>
      </c>
      <c r="I900" s="43" t="s">
        <v>279</v>
      </c>
    </row>
    <row r="901" spans="1:9" x14ac:dyDescent="0.25">
      <c r="A901" s="43" t="s">
        <v>270</v>
      </c>
      <c r="B901" s="43" t="s">
        <v>520</v>
      </c>
      <c r="C901" s="43" t="s">
        <v>554</v>
      </c>
      <c r="D901" s="43" t="s">
        <v>704</v>
      </c>
      <c r="E901" s="43" t="s">
        <v>705</v>
      </c>
      <c r="F901" s="43" t="s">
        <v>385</v>
      </c>
      <c r="G901" s="107" t="s">
        <v>579</v>
      </c>
      <c r="H901" s="107">
        <v>2.121</v>
      </c>
      <c r="I901" s="43" t="s">
        <v>279</v>
      </c>
    </row>
    <row r="902" spans="1:9" x14ac:dyDescent="0.25">
      <c r="A902" s="43" t="s">
        <v>270</v>
      </c>
      <c r="B902" s="43" t="s">
        <v>520</v>
      </c>
      <c r="C902" s="43" t="s">
        <v>554</v>
      </c>
      <c r="D902" s="43" t="s">
        <v>706</v>
      </c>
      <c r="E902" s="43" t="s">
        <v>707</v>
      </c>
      <c r="F902" s="43" t="s">
        <v>385</v>
      </c>
      <c r="G902" s="107" t="s">
        <v>579</v>
      </c>
      <c r="H902" s="107">
        <v>11.218999999999999</v>
      </c>
      <c r="I902" s="43" t="s">
        <v>279</v>
      </c>
    </row>
    <row r="903" spans="1:9" x14ac:dyDescent="0.25">
      <c r="A903" s="43" t="s">
        <v>270</v>
      </c>
      <c r="B903" s="43" t="s">
        <v>520</v>
      </c>
      <c r="C903" s="43" t="s">
        <v>554</v>
      </c>
      <c r="D903" s="43" t="s">
        <v>708</v>
      </c>
      <c r="E903" s="43" t="s">
        <v>709</v>
      </c>
      <c r="F903" s="43" t="s">
        <v>385</v>
      </c>
      <c r="G903" s="107" t="s">
        <v>579</v>
      </c>
      <c r="H903" s="107">
        <v>7.6289999999999996</v>
      </c>
      <c r="I903" s="43" t="s">
        <v>279</v>
      </c>
    </row>
    <row r="904" spans="1:9" x14ac:dyDescent="0.25">
      <c r="A904" s="43" t="s">
        <v>270</v>
      </c>
      <c r="B904" s="43" t="s">
        <v>520</v>
      </c>
      <c r="C904" s="43" t="s">
        <v>554</v>
      </c>
      <c r="D904" s="43" t="s">
        <v>710</v>
      </c>
      <c r="E904" s="43" t="s">
        <v>711</v>
      </c>
      <c r="F904" s="43" t="s">
        <v>385</v>
      </c>
      <c r="G904" s="107" t="s">
        <v>579</v>
      </c>
      <c r="H904" s="107">
        <v>0.63700000000000001</v>
      </c>
      <c r="I904" s="43" t="s">
        <v>279</v>
      </c>
    </row>
    <row r="905" spans="1:9" x14ac:dyDescent="0.25">
      <c r="A905" s="43" t="s">
        <v>270</v>
      </c>
      <c r="B905" s="43" t="s">
        <v>520</v>
      </c>
      <c r="C905" s="43" t="s">
        <v>554</v>
      </c>
      <c r="D905" s="43" t="s">
        <v>712</v>
      </c>
      <c r="E905" s="43" t="s">
        <v>713</v>
      </c>
      <c r="F905" s="43" t="s">
        <v>385</v>
      </c>
      <c r="G905" s="107" t="s">
        <v>579</v>
      </c>
      <c r="H905" s="107" t="s">
        <v>226</v>
      </c>
      <c r="I905" s="43" t="s">
        <v>279</v>
      </c>
    </row>
    <row r="906" spans="1:9" x14ac:dyDescent="0.25">
      <c r="A906" s="43" t="s">
        <v>270</v>
      </c>
      <c r="B906" s="43" t="s">
        <v>520</v>
      </c>
      <c r="C906" s="43" t="s">
        <v>554</v>
      </c>
      <c r="D906" s="43" t="s">
        <v>714</v>
      </c>
      <c r="E906" s="43" t="s">
        <v>715</v>
      </c>
      <c r="F906" s="43" t="s">
        <v>385</v>
      </c>
      <c r="G906" s="107" t="s">
        <v>579</v>
      </c>
      <c r="H906" s="107">
        <v>1.9079999999999999</v>
      </c>
      <c r="I906" s="43" t="s">
        <v>279</v>
      </c>
    </row>
    <row r="907" spans="1:9" x14ac:dyDescent="0.25">
      <c r="A907" s="43" t="s">
        <v>270</v>
      </c>
      <c r="B907" s="43" t="s">
        <v>520</v>
      </c>
      <c r="C907" s="43" t="s">
        <v>554</v>
      </c>
      <c r="D907" s="43" t="s">
        <v>716</v>
      </c>
      <c r="E907" s="43" t="s">
        <v>717</v>
      </c>
      <c r="F907" s="43" t="s">
        <v>385</v>
      </c>
      <c r="G907" s="107" t="s">
        <v>579</v>
      </c>
      <c r="H907" s="107">
        <v>3.4279999999999999</v>
      </c>
      <c r="I907" s="43" t="s">
        <v>279</v>
      </c>
    </row>
    <row r="908" spans="1:9" x14ac:dyDescent="0.25">
      <c r="A908" s="43" t="s">
        <v>270</v>
      </c>
      <c r="B908" s="43" t="s">
        <v>520</v>
      </c>
      <c r="C908" s="43" t="s">
        <v>554</v>
      </c>
      <c r="D908" s="43" t="s">
        <v>718</v>
      </c>
      <c r="E908" s="43" t="s">
        <v>719</v>
      </c>
      <c r="F908" s="43" t="s">
        <v>385</v>
      </c>
      <c r="G908" s="107" t="s">
        <v>579</v>
      </c>
      <c r="H908" s="107">
        <v>8.927999999999999</v>
      </c>
      <c r="I908" s="43" t="s">
        <v>279</v>
      </c>
    </row>
    <row r="909" spans="1:9" x14ac:dyDescent="0.25">
      <c r="A909" s="43" t="s">
        <v>270</v>
      </c>
      <c r="B909" s="43" t="s">
        <v>520</v>
      </c>
      <c r="C909" s="43" t="s">
        <v>554</v>
      </c>
      <c r="D909" s="43" t="s">
        <v>720</v>
      </c>
      <c r="E909" s="43" t="s">
        <v>721</v>
      </c>
      <c r="F909" s="43" t="s">
        <v>385</v>
      </c>
      <c r="G909" s="107" t="s">
        <v>579</v>
      </c>
      <c r="H909" s="107">
        <v>18853.059999999998</v>
      </c>
      <c r="I909" s="43" t="s">
        <v>279</v>
      </c>
    </row>
    <row r="910" spans="1:9" x14ac:dyDescent="0.25">
      <c r="A910" s="43" t="s">
        <v>270</v>
      </c>
      <c r="B910" s="43" t="s">
        <v>520</v>
      </c>
      <c r="C910" s="43" t="s">
        <v>554</v>
      </c>
      <c r="D910" s="43" t="s">
        <v>722</v>
      </c>
      <c r="E910" s="43" t="s">
        <v>723</v>
      </c>
      <c r="F910" s="43" t="s">
        <v>385</v>
      </c>
      <c r="G910" s="107" t="s">
        <v>579</v>
      </c>
      <c r="H910" s="107" t="s">
        <v>226</v>
      </c>
      <c r="I910" s="43" t="s">
        <v>279</v>
      </c>
    </row>
    <row r="911" spans="1:9" x14ac:dyDescent="0.25">
      <c r="A911" s="43" t="s">
        <v>270</v>
      </c>
      <c r="B911" s="43" t="s">
        <v>520</v>
      </c>
      <c r="C911" s="43" t="s">
        <v>554</v>
      </c>
      <c r="D911" s="43" t="s">
        <v>765</v>
      </c>
      <c r="E911" s="43" t="s">
        <v>766</v>
      </c>
      <c r="F911" s="43" t="s">
        <v>385</v>
      </c>
      <c r="G911" s="107" t="s">
        <v>579</v>
      </c>
      <c r="H911" s="107">
        <v>18853.059999999998</v>
      </c>
      <c r="I911" s="43" t="s">
        <v>279</v>
      </c>
    </row>
    <row r="912" spans="1:9" x14ac:dyDescent="0.25">
      <c r="A912" s="43" t="s">
        <v>270</v>
      </c>
      <c r="B912" s="43" t="s">
        <v>520</v>
      </c>
      <c r="C912" s="43" t="s">
        <v>554</v>
      </c>
      <c r="D912" s="43" t="s">
        <v>586</v>
      </c>
      <c r="E912" s="43" t="s">
        <v>587</v>
      </c>
      <c r="F912" s="43" t="s">
        <v>385</v>
      </c>
      <c r="G912" s="107" t="s">
        <v>580</v>
      </c>
      <c r="H912" s="107" t="s">
        <v>519</v>
      </c>
      <c r="I912" s="43" t="s">
        <v>280</v>
      </c>
    </row>
    <row r="913" spans="1:9" x14ac:dyDescent="0.25">
      <c r="A913" s="43" t="s">
        <v>270</v>
      </c>
      <c r="B913" s="43" t="s">
        <v>520</v>
      </c>
      <c r="C913" s="43" t="s">
        <v>554</v>
      </c>
      <c r="D913" s="43" t="s">
        <v>588</v>
      </c>
      <c r="E913" s="43" t="s">
        <v>589</v>
      </c>
      <c r="F913" s="43" t="s">
        <v>385</v>
      </c>
      <c r="G913" s="107" t="s">
        <v>580</v>
      </c>
      <c r="H913" s="107" t="s">
        <v>519</v>
      </c>
      <c r="I913" s="43" t="s">
        <v>280</v>
      </c>
    </row>
    <row r="914" spans="1:9" x14ac:dyDescent="0.25">
      <c r="A914" s="43" t="s">
        <v>270</v>
      </c>
      <c r="B914" s="43" t="s">
        <v>520</v>
      </c>
      <c r="C914" s="43" t="s">
        <v>554</v>
      </c>
      <c r="D914" s="43" t="s">
        <v>590</v>
      </c>
      <c r="E914" s="43" t="s">
        <v>591</v>
      </c>
      <c r="F914" s="43" t="s">
        <v>385</v>
      </c>
      <c r="G914" s="107" t="s">
        <v>580</v>
      </c>
      <c r="H914" s="107" t="s">
        <v>519</v>
      </c>
      <c r="I914" s="43" t="s">
        <v>280</v>
      </c>
    </row>
    <row r="915" spans="1:9" x14ac:dyDescent="0.25">
      <c r="A915" s="43" t="s">
        <v>270</v>
      </c>
      <c r="B915" s="43" t="s">
        <v>520</v>
      </c>
      <c r="C915" s="43" t="s">
        <v>554</v>
      </c>
      <c r="D915" s="43" t="s">
        <v>592</v>
      </c>
      <c r="E915" s="43" t="s">
        <v>593</v>
      </c>
      <c r="F915" s="43" t="s">
        <v>385</v>
      </c>
      <c r="G915" s="107" t="s">
        <v>580</v>
      </c>
      <c r="H915" s="107" t="s">
        <v>519</v>
      </c>
      <c r="I915" s="43" t="s">
        <v>280</v>
      </c>
    </row>
    <row r="916" spans="1:9" x14ac:dyDescent="0.25">
      <c r="A916" s="43" t="s">
        <v>270</v>
      </c>
      <c r="B916" s="43" t="s">
        <v>520</v>
      </c>
      <c r="C916" s="43" t="s">
        <v>554</v>
      </c>
      <c r="D916" s="43" t="s">
        <v>594</v>
      </c>
      <c r="E916" s="43" t="s">
        <v>595</v>
      </c>
      <c r="F916" s="43" t="s">
        <v>385</v>
      </c>
      <c r="G916" s="107" t="s">
        <v>580</v>
      </c>
      <c r="H916" s="107">
        <v>410.74400000000003</v>
      </c>
      <c r="I916" s="43" t="s">
        <v>280</v>
      </c>
    </row>
    <row r="917" spans="1:9" x14ac:dyDescent="0.25">
      <c r="A917" s="43" t="s">
        <v>270</v>
      </c>
      <c r="B917" s="43" t="s">
        <v>520</v>
      </c>
      <c r="C917" s="43" t="s">
        <v>554</v>
      </c>
      <c r="D917" s="43" t="s">
        <v>596</v>
      </c>
      <c r="E917" s="43" t="s">
        <v>597</v>
      </c>
      <c r="F917" s="43" t="s">
        <v>385</v>
      </c>
      <c r="G917" s="107" t="s">
        <v>580</v>
      </c>
      <c r="H917" s="107" t="s">
        <v>519</v>
      </c>
      <c r="I917" s="43" t="s">
        <v>280</v>
      </c>
    </row>
    <row r="918" spans="1:9" x14ac:dyDescent="0.25">
      <c r="A918" s="43" t="s">
        <v>270</v>
      </c>
      <c r="B918" s="43" t="s">
        <v>520</v>
      </c>
      <c r="C918" s="43" t="s">
        <v>554</v>
      </c>
      <c r="D918" s="43" t="s">
        <v>598</v>
      </c>
      <c r="E918" s="43" t="s">
        <v>599</v>
      </c>
      <c r="F918" s="43" t="s">
        <v>385</v>
      </c>
      <c r="G918" s="107" t="s">
        <v>580</v>
      </c>
      <c r="H918" s="107" t="s">
        <v>519</v>
      </c>
      <c r="I918" s="43" t="s">
        <v>280</v>
      </c>
    </row>
    <row r="919" spans="1:9" x14ac:dyDescent="0.25">
      <c r="A919" s="43" t="s">
        <v>270</v>
      </c>
      <c r="B919" s="43" t="s">
        <v>520</v>
      </c>
      <c r="C919" s="43" t="s">
        <v>554</v>
      </c>
      <c r="D919" s="43" t="s">
        <v>600</v>
      </c>
      <c r="E919" s="43" t="s">
        <v>601</v>
      </c>
      <c r="F919" s="43" t="s">
        <v>385</v>
      </c>
      <c r="G919" s="107" t="s">
        <v>580</v>
      </c>
      <c r="H919" s="107" t="s">
        <v>519</v>
      </c>
      <c r="I919" s="43" t="s">
        <v>280</v>
      </c>
    </row>
    <row r="920" spans="1:9" x14ac:dyDescent="0.25">
      <c r="A920" s="43" t="s">
        <v>270</v>
      </c>
      <c r="B920" s="43" t="s">
        <v>520</v>
      </c>
      <c r="C920" s="43" t="s">
        <v>554</v>
      </c>
      <c r="D920" s="43" t="s">
        <v>602</v>
      </c>
      <c r="E920" s="43" t="s">
        <v>603</v>
      </c>
      <c r="F920" s="43" t="s">
        <v>385</v>
      </c>
      <c r="G920" s="107" t="s">
        <v>580</v>
      </c>
      <c r="H920" s="107">
        <v>3220.9569999999999</v>
      </c>
      <c r="I920" s="43" t="s">
        <v>280</v>
      </c>
    </row>
    <row r="921" spans="1:9" x14ac:dyDescent="0.25">
      <c r="A921" s="43" t="s">
        <v>270</v>
      </c>
      <c r="B921" s="43" t="s">
        <v>520</v>
      </c>
      <c r="C921" s="43" t="s">
        <v>554</v>
      </c>
      <c r="D921" s="43" t="s">
        <v>604</v>
      </c>
      <c r="E921" s="43" t="s">
        <v>605</v>
      </c>
      <c r="F921" s="43" t="s">
        <v>385</v>
      </c>
      <c r="G921" s="107" t="s">
        <v>580</v>
      </c>
      <c r="H921" s="107" t="s">
        <v>519</v>
      </c>
      <c r="I921" s="43" t="s">
        <v>280</v>
      </c>
    </row>
    <row r="922" spans="1:9" x14ac:dyDescent="0.25">
      <c r="A922" s="43" t="s">
        <v>270</v>
      </c>
      <c r="B922" s="43" t="s">
        <v>520</v>
      </c>
      <c r="C922" s="43" t="s">
        <v>554</v>
      </c>
      <c r="D922" s="43" t="s">
        <v>606</v>
      </c>
      <c r="E922" s="43" t="s">
        <v>607</v>
      </c>
      <c r="F922" s="43" t="s">
        <v>385</v>
      </c>
      <c r="G922" s="107" t="s">
        <v>580</v>
      </c>
      <c r="H922" s="107" t="s">
        <v>519</v>
      </c>
      <c r="I922" s="43" t="s">
        <v>280</v>
      </c>
    </row>
    <row r="923" spans="1:9" x14ac:dyDescent="0.25">
      <c r="A923" s="43" t="s">
        <v>270</v>
      </c>
      <c r="B923" s="43" t="s">
        <v>520</v>
      </c>
      <c r="C923" s="43" t="s">
        <v>554</v>
      </c>
      <c r="D923" s="43" t="s">
        <v>608</v>
      </c>
      <c r="E923" s="43" t="s">
        <v>609</v>
      </c>
      <c r="F923" s="43" t="s">
        <v>385</v>
      </c>
      <c r="G923" s="107" t="s">
        <v>580</v>
      </c>
      <c r="H923" s="107" t="s">
        <v>519</v>
      </c>
      <c r="I923" s="43" t="s">
        <v>280</v>
      </c>
    </row>
    <row r="924" spans="1:9" x14ac:dyDescent="0.25">
      <c r="A924" s="43" t="s">
        <v>270</v>
      </c>
      <c r="B924" s="43" t="s">
        <v>520</v>
      </c>
      <c r="C924" s="43" t="s">
        <v>554</v>
      </c>
      <c r="D924" s="43" t="s">
        <v>610</v>
      </c>
      <c r="E924" s="43" t="s">
        <v>611</v>
      </c>
      <c r="F924" s="43" t="s">
        <v>385</v>
      </c>
      <c r="G924" s="107" t="s">
        <v>580</v>
      </c>
      <c r="H924" s="107" t="s">
        <v>519</v>
      </c>
      <c r="I924" s="43" t="s">
        <v>280</v>
      </c>
    </row>
    <row r="925" spans="1:9" x14ac:dyDescent="0.25">
      <c r="A925" s="43" t="s">
        <v>270</v>
      </c>
      <c r="B925" s="43" t="s">
        <v>520</v>
      </c>
      <c r="C925" s="43" t="s">
        <v>554</v>
      </c>
      <c r="D925" s="43" t="s">
        <v>612</v>
      </c>
      <c r="E925" s="43" t="s">
        <v>613</v>
      </c>
      <c r="F925" s="43" t="s">
        <v>385</v>
      </c>
      <c r="G925" s="107" t="s">
        <v>580</v>
      </c>
      <c r="H925" s="107" t="s">
        <v>519</v>
      </c>
      <c r="I925" s="43" t="s">
        <v>280</v>
      </c>
    </row>
    <row r="926" spans="1:9" x14ac:dyDescent="0.25">
      <c r="A926" s="43" t="s">
        <v>270</v>
      </c>
      <c r="B926" s="43" t="s">
        <v>520</v>
      </c>
      <c r="C926" s="43" t="s">
        <v>554</v>
      </c>
      <c r="D926" s="43" t="s">
        <v>614</v>
      </c>
      <c r="E926" s="43" t="s">
        <v>615</v>
      </c>
      <c r="F926" s="43" t="s">
        <v>385</v>
      </c>
      <c r="G926" s="107" t="s">
        <v>580</v>
      </c>
      <c r="H926" s="107" t="s">
        <v>519</v>
      </c>
      <c r="I926" s="43" t="s">
        <v>280</v>
      </c>
    </row>
    <row r="927" spans="1:9" x14ac:dyDescent="0.25">
      <c r="A927" s="43" t="s">
        <v>270</v>
      </c>
      <c r="B927" s="43" t="s">
        <v>520</v>
      </c>
      <c r="C927" s="43" t="s">
        <v>554</v>
      </c>
      <c r="D927" s="43" t="s">
        <v>616</v>
      </c>
      <c r="E927" s="43" t="s">
        <v>617</v>
      </c>
      <c r="F927" s="43" t="s">
        <v>385</v>
      </c>
      <c r="G927" s="107" t="s">
        <v>580</v>
      </c>
      <c r="H927" s="107" t="s">
        <v>519</v>
      </c>
      <c r="I927" s="43" t="s">
        <v>280</v>
      </c>
    </row>
    <row r="928" spans="1:9" x14ac:dyDescent="0.25">
      <c r="A928" s="43" t="s">
        <v>270</v>
      </c>
      <c r="B928" s="43" t="s">
        <v>520</v>
      </c>
      <c r="C928" s="43" t="s">
        <v>554</v>
      </c>
      <c r="D928" s="43" t="s">
        <v>618</v>
      </c>
      <c r="E928" s="43" t="s">
        <v>619</v>
      </c>
      <c r="F928" s="43" t="s">
        <v>385</v>
      </c>
      <c r="G928" s="107" t="s">
        <v>580</v>
      </c>
      <c r="H928" s="107" t="s">
        <v>519</v>
      </c>
      <c r="I928" s="43" t="s">
        <v>280</v>
      </c>
    </row>
    <row r="929" spans="1:9" x14ac:dyDescent="0.25">
      <c r="A929" s="43" t="s">
        <v>270</v>
      </c>
      <c r="B929" s="43" t="s">
        <v>520</v>
      </c>
      <c r="C929" s="43" t="s">
        <v>554</v>
      </c>
      <c r="D929" s="43" t="s">
        <v>620</v>
      </c>
      <c r="E929" s="43" t="s">
        <v>621</v>
      </c>
      <c r="F929" s="43" t="s">
        <v>385</v>
      </c>
      <c r="G929" s="107" t="s">
        <v>580</v>
      </c>
      <c r="H929" s="107" t="s">
        <v>519</v>
      </c>
      <c r="I929" s="43" t="s">
        <v>280</v>
      </c>
    </row>
    <row r="930" spans="1:9" x14ac:dyDescent="0.25">
      <c r="A930" s="43" t="s">
        <v>270</v>
      </c>
      <c r="B930" s="43" t="s">
        <v>520</v>
      </c>
      <c r="C930" s="43" t="s">
        <v>554</v>
      </c>
      <c r="D930" s="43" t="s">
        <v>622</v>
      </c>
      <c r="E930" s="43" t="s">
        <v>623</v>
      </c>
      <c r="F930" s="43" t="s">
        <v>385</v>
      </c>
      <c r="G930" s="107" t="s">
        <v>580</v>
      </c>
      <c r="H930" s="107" t="s">
        <v>519</v>
      </c>
      <c r="I930" s="43" t="s">
        <v>280</v>
      </c>
    </row>
    <row r="931" spans="1:9" x14ac:dyDescent="0.25">
      <c r="A931" s="43" t="s">
        <v>270</v>
      </c>
      <c r="B931" s="43" t="s">
        <v>520</v>
      </c>
      <c r="C931" s="43" t="s">
        <v>554</v>
      </c>
      <c r="D931" s="43" t="s">
        <v>624</v>
      </c>
      <c r="E931" s="43" t="s">
        <v>625</v>
      </c>
      <c r="F931" s="43" t="s">
        <v>385</v>
      </c>
      <c r="G931" s="107" t="s">
        <v>580</v>
      </c>
      <c r="H931" s="107" t="s">
        <v>519</v>
      </c>
      <c r="I931" s="43" t="s">
        <v>280</v>
      </c>
    </row>
    <row r="932" spans="1:9" x14ac:dyDescent="0.25">
      <c r="A932" s="43" t="s">
        <v>270</v>
      </c>
      <c r="B932" s="43" t="s">
        <v>520</v>
      </c>
      <c r="C932" s="43" t="s">
        <v>554</v>
      </c>
      <c r="D932" s="43" t="s">
        <v>626</v>
      </c>
      <c r="E932" s="43" t="s">
        <v>627</v>
      </c>
      <c r="F932" s="43" t="s">
        <v>385</v>
      </c>
      <c r="G932" s="107" t="s">
        <v>580</v>
      </c>
      <c r="H932" s="107" t="s">
        <v>519</v>
      </c>
      <c r="I932" s="43" t="s">
        <v>280</v>
      </c>
    </row>
    <row r="933" spans="1:9" x14ac:dyDescent="0.25">
      <c r="A933" s="43" t="s">
        <v>270</v>
      </c>
      <c r="B933" s="43" t="s">
        <v>520</v>
      </c>
      <c r="C933" s="43" t="s">
        <v>554</v>
      </c>
      <c r="D933" s="43" t="s">
        <v>628</v>
      </c>
      <c r="E933" s="43" t="s">
        <v>629</v>
      </c>
      <c r="F933" s="43" t="s">
        <v>385</v>
      </c>
      <c r="G933" s="107" t="s">
        <v>580</v>
      </c>
      <c r="H933" s="107" t="s">
        <v>519</v>
      </c>
      <c r="I933" s="43" t="s">
        <v>280</v>
      </c>
    </row>
    <row r="934" spans="1:9" x14ac:dyDescent="0.25">
      <c r="A934" s="43" t="s">
        <v>270</v>
      </c>
      <c r="B934" s="43" t="s">
        <v>520</v>
      </c>
      <c r="C934" s="43" t="s">
        <v>554</v>
      </c>
      <c r="D934" s="43" t="s">
        <v>630</v>
      </c>
      <c r="E934" s="43" t="s">
        <v>631</v>
      </c>
      <c r="F934" s="43" t="s">
        <v>385</v>
      </c>
      <c r="G934" s="107" t="s">
        <v>580</v>
      </c>
      <c r="H934" s="107" t="s">
        <v>519</v>
      </c>
      <c r="I934" s="43" t="s">
        <v>280</v>
      </c>
    </row>
    <row r="935" spans="1:9" x14ac:dyDescent="0.25">
      <c r="A935" s="43" t="s">
        <v>270</v>
      </c>
      <c r="B935" s="43" t="s">
        <v>520</v>
      </c>
      <c r="C935" s="43" t="s">
        <v>554</v>
      </c>
      <c r="D935" s="43" t="s">
        <v>632</v>
      </c>
      <c r="E935" s="43" t="s">
        <v>633</v>
      </c>
      <c r="F935" s="43" t="s">
        <v>385</v>
      </c>
      <c r="G935" s="107" t="s">
        <v>580</v>
      </c>
      <c r="H935" s="107" t="s">
        <v>519</v>
      </c>
      <c r="I935" s="43" t="s">
        <v>280</v>
      </c>
    </row>
    <row r="936" spans="1:9" x14ac:dyDescent="0.25">
      <c r="A936" s="43" t="s">
        <v>270</v>
      </c>
      <c r="B936" s="43" t="s">
        <v>520</v>
      </c>
      <c r="C936" s="43" t="s">
        <v>554</v>
      </c>
      <c r="D936" s="43" t="s">
        <v>634</v>
      </c>
      <c r="E936" s="43" t="s">
        <v>635</v>
      </c>
      <c r="F936" s="43" t="s">
        <v>385</v>
      </c>
      <c r="G936" s="107" t="s">
        <v>580</v>
      </c>
      <c r="H936" s="107" t="s">
        <v>519</v>
      </c>
      <c r="I936" s="43" t="s">
        <v>280</v>
      </c>
    </row>
    <row r="937" spans="1:9" x14ac:dyDescent="0.25">
      <c r="A937" s="43" t="s">
        <v>270</v>
      </c>
      <c r="B937" s="43" t="s">
        <v>520</v>
      </c>
      <c r="C937" s="43" t="s">
        <v>554</v>
      </c>
      <c r="D937" s="43" t="s">
        <v>636</v>
      </c>
      <c r="E937" s="43" t="s">
        <v>637</v>
      </c>
      <c r="F937" s="43" t="s">
        <v>385</v>
      </c>
      <c r="G937" s="107" t="s">
        <v>580</v>
      </c>
      <c r="H937" s="107" t="s">
        <v>519</v>
      </c>
      <c r="I937" s="43" t="s">
        <v>280</v>
      </c>
    </row>
    <row r="938" spans="1:9" x14ac:dyDescent="0.25">
      <c r="A938" s="43" t="s">
        <v>270</v>
      </c>
      <c r="B938" s="43" t="s">
        <v>520</v>
      </c>
      <c r="C938" s="43" t="s">
        <v>554</v>
      </c>
      <c r="D938" s="43" t="s">
        <v>638</v>
      </c>
      <c r="E938" s="43" t="s">
        <v>639</v>
      </c>
      <c r="F938" s="43" t="s">
        <v>385</v>
      </c>
      <c r="G938" s="107" t="s">
        <v>580</v>
      </c>
      <c r="H938" s="107" t="s">
        <v>519</v>
      </c>
      <c r="I938" s="43" t="s">
        <v>280</v>
      </c>
    </row>
    <row r="939" spans="1:9" x14ac:dyDescent="0.25">
      <c r="A939" s="43" t="s">
        <v>270</v>
      </c>
      <c r="B939" s="43" t="s">
        <v>520</v>
      </c>
      <c r="C939" s="43" t="s">
        <v>554</v>
      </c>
      <c r="D939" s="43" t="s">
        <v>640</v>
      </c>
      <c r="E939" s="43" t="s">
        <v>641</v>
      </c>
      <c r="F939" s="43" t="s">
        <v>385</v>
      </c>
      <c r="G939" s="107" t="s">
        <v>580</v>
      </c>
      <c r="H939" s="107" t="s">
        <v>519</v>
      </c>
      <c r="I939" s="43" t="s">
        <v>280</v>
      </c>
    </row>
    <row r="940" spans="1:9" x14ac:dyDescent="0.25">
      <c r="A940" s="43" t="s">
        <v>270</v>
      </c>
      <c r="B940" s="43" t="s">
        <v>520</v>
      </c>
      <c r="C940" s="43" t="s">
        <v>554</v>
      </c>
      <c r="D940" s="43" t="s">
        <v>642</v>
      </c>
      <c r="E940" s="43" t="s">
        <v>643</v>
      </c>
      <c r="F940" s="43" t="s">
        <v>385</v>
      </c>
      <c r="G940" s="107" t="s">
        <v>580</v>
      </c>
      <c r="H940" s="107" t="s">
        <v>519</v>
      </c>
      <c r="I940" s="43" t="s">
        <v>280</v>
      </c>
    </row>
    <row r="941" spans="1:9" x14ac:dyDescent="0.25">
      <c r="A941" s="43" t="s">
        <v>270</v>
      </c>
      <c r="B941" s="43" t="s">
        <v>520</v>
      </c>
      <c r="C941" s="43" t="s">
        <v>554</v>
      </c>
      <c r="D941" s="43" t="s">
        <v>644</v>
      </c>
      <c r="E941" s="43" t="s">
        <v>645</v>
      </c>
      <c r="F941" s="43" t="s">
        <v>385</v>
      </c>
      <c r="G941" s="107" t="s">
        <v>580</v>
      </c>
      <c r="H941" s="107" t="s">
        <v>519</v>
      </c>
      <c r="I941" s="43" t="s">
        <v>280</v>
      </c>
    </row>
    <row r="942" spans="1:9" x14ac:dyDescent="0.25">
      <c r="A942" s="43" t="s">
        <v>270</v>
      </c>
      <c r="B942" s="43" t="s">
        <v>520</v>
      </c>
      <c r="C942" s="43" t="s">
        <v>554</v>
      </c>
      <c r="D942" s="43" t="s">
        <v>646</v>
      </c>
      <c r="E942" s="43" t="s">
        <v>647</v>
      </c>
      <c r="F942" s="43" t="s">
        <v>385</v>
      </c>
      <c r="G942" s="107" t="s">
        <v>580</v>
      </c>
      <c r="H942" s="107" t="s">
        <v>519</v>
      </c>
      <c r="I942" s="43" t="s">
        <v>280</v>
      </c>
    </row>
    <row r="943" spans="1:9" x14ac:dyDescent="0.25">
      <c r="A943" s="43" t="s">
        <v>270</v>
      </c>
      <c r="B943" s="43" t="s">
        <v>520</v>
      </c>
      <c r="C943" s="43" t="s">
        <v>554</v>
      </c>
      <c r="D943" s="43" t="s">
        <v>648</v>
      </c>
      <c r="E943" s="43" t="s">
        <v>649</v>
      </c>
      <c r="F943" s="43" t="s">
        <v>385</v>
      </c>
      <c r="G943" s="107" t="s">
        <v>580</v>
      </c>
      <c r="H943" s="107" t="s">
        <v>519</v>
      </c>
      <c r="I943" s="43" t="s">
        <v>280</v>
      </c>
    </row>
    <row r="944" spans="1:9" x14ac:dyDescent="0.25">
      <c r="A944" s="43" t="s">
        <v>270</v>
      </c>
      <c r="B944" s="43" t="s">
        <v>520</v>
      </c>
      <c r="C944" s="43" t="s">
        <v>554</v>
      </c>
      <c r="D944" s="43" t="s">
        <v>650</v>
      </c>
      <c r="E944" s="43" t="s">
        <v>651</v>
      </c>
      <c r="F944" s="43" t="s">
        <v>385</v>
      </c>
      <c r="G944" s="107" t="s">
        <v>580</v>
      </c>
      <c r="H944" s="107" t="s">
        <v>519</v>
      </c>
      <c r="I944" s="43" t="s">
        <v>280</v>
      </c>
    </row>
    <row r="945" spans="1:9" x14ac:dyDescent="0.25">
      <c r="A945" s="43" t="s">
        <v>270</v>
      </c>
      <c r="B945" s="43" t="s">
        <v>520</v>
      </c>
      <c r="C945" s="43" t="s">
        <v>554</v>
      </c>
      <c r="D945" s="43" t="s">
        <v>652</v>
      </c>
      <c r="E945" s="43" t="s">
        <v>653</v>
      </c>
      <c r="F945" s="43" t="s">
        <v>385</v>
      </c>
      <c r="G945" s="107" t="s">
        <v>580</v>
      </c>
      <c r="H945" s="107" t="s">
        <v>519</v>
      </c>
      <c r="I945" s="43" t="s">
        <v>280</v>
      </c>
    </row>
    <row r="946" spans="1:9" x14ac:dyDescent="0.25">
      <c r="A946" s="43" t="s">
        <v>270</v>
      </c>
      <c r="B946" s="43" t="s">
        <v>520</v>
      </c>
      <c r="C946" s="43" t="s">
        <v>554</v>
      </c>
      <c r="D946" s="43" t="s">
        <v>654</v>
      </c>
      <c r="E946" s="43" t="s">
        <v>655</v>
      </c>
      <c r="F946" s="43" t="s">
        <v>385</v>
      </c>
      <c r="G946" s="107" t="s">
        <v>580</v>
      </c>
      <c r="H946" s="107" t="s">
        <v>519</v>
      </c>
      <c r="I946" s="43" t="s">
        <v>280</v>
      </c>
    </row>
    <row r="947" spans="1:9" x14ac:dyDescent="0.25">
      <c r="A947" s="43" t="s">
        <v>270</v>
      </c>
      <c r="B947" s="43" t="s">
        <v>520</v>
      </c>
      <c r="C947" s="43" t="s">
        <v>554</v>
      </c>
      <c r="D947" s="43" t="s">
        <v>656</v>
      </c>
      <c r="E947" s="43" t="s">
        <v>657</v>
      </c>
      <c r="F947" s="43" t="s">
        <v>385</v>
      </c>
      <c r="G947" s="107" t="s">
        <v>580</v>
      </c>
      <c r="H947" s="107">
        <v>13270.868</v>
      </c>
      <c r="I947" s="43" t="s">
        <v>280</v>
      </c>
    </row>
    <row r="948" spans="1:9" x14ac:dyDescent="0.25">
      <c r="A948" s="43" t="s">
        <v>270</v>
      </c>
      <c r="B948" s="43" t="s">
        <v>520</v>
      </c>
      <c r="C948" s="43" t="s">
        <v>554</v>
      </c>
      <c r="D948" s="43" t="s">
        <v>658</v>
      </c>
      <c r="E948" s="43" t="s">
        <v>659</v>
      </c>
      <c r="F948" s="43" t="s">
        <v>385</v>
      </c>
      <c r="G948" s="107" t="s">
        <v>580</v>
      </c>
      <c r="H948" s="107" t="s">
        <v>519</v>
      </c>
      <c r="I948" s="43" t="s">
        <v>280</v>
      </c>
    </row>
    <row r="949" spans="1:9" x14ac:dyDescent="0.25">
      <c r="A949" s="43" t="s">
        <v>270</v>
      </c>
      <c r="B949" s="43" t="s">
        <v>520</v>
      </c>
      <c r="C949" s="43" t="s">
        <v>554</v>
      </c>
      <c r="D949" s="43" t="s">
        <v>660</v>
      </c>
      <c r="E949" s="43" t="s">
        <v>661</v>
      </c>
      <c r="F949" s="43" t="s">
        <v>385</v>
      </c>
      <c r="G949" s="107" t="s">
        <v>580</v>
      </c>
      <c r="H949" s="107" t="s">
        <v>519</v>
      </c>
      <c r="I949" s="43" t="s">
        <v>280</v>
      </c>
    </row>
    <row r="950" spans="1:9" x14ac:dyDescent="0.25">
      <c r="A950" s="43" t="s">
        <v>270</v>
      </c>
      <c r="B950" s="43" t="s">
        <v>520</v>
      </c>
      <c r="C950" s="43" t="s">
        <v>554</v>
      </c>
      <c r="D950" s="43" t="s">
        <v>662</v>
      </c>
      <c r="E950" s="43" t="s">
        <v>663</v>
      </c>
      <c r="F950" s="43" t="s">
        <v>385</v>
      </c>
      <c r="G950" s="107" t="s">
        <v>580</v>
      </c>
      <c r="H950" s="107">
        <v>2277.5970000000002</v>
      </c>
      <c r="I950" s="43" t="s">
        <v>280</v>
      </c>
    </row>
    <row r="951" spans="1:9" x14ac:dyDescent="0.25">
      <c r="A951" s="43" t="s">
        <v>270</v>
      </c>
      <c r="B951" s="43" t="s">
        <v>520</v>
      </c>
      <c r="C951" s="43" t="s">
        <v>554</v>
      </c>
      <c r="D951" s="43" t="s">
        <v>664</v>
      </c>
      <c r="E951" s="43" t="s">
        <v>665</v>
      </c>
      <c r="F951" s="43" t="s">
        <v>385</v>
      </c>
      <c r="G951" s="107" t="s">
        <v>580</v>
      </c>
      <c r="H951" s="107" t="s">
        <v>226</v>
      </c>
      <c r="I951" s="43" t="s">
        <v>280</v>
      </c>
    </row>
    <row r="952" spans="1:9" x14ac:dyDescent="0.25">
      <c r="A952" s="43" t="s">
        <v>270</v>
      </c>
      <c r="B952" s="43" t="s">
        <v>520</v>
      </c>
      <c r="C952" s="43" t="s">
        <v>554</v>
      </c>
      <c r="D952" s="43" t="s">
        <v>666</v>
      </c>
      <c r="E952" s="43" t="s">
        <v>667</v>
      </c>
      <c r="F952" s="43" t="s">
        <v>385</v>
      </c>
      <c r="G952" s="107" t="s">
        <v>580</v>
      </c>
      <c r="H952" s="107" t="s">
        <v>519</v>
      </c>
      <c r="I952" s="43" t="s">
        <v>280</v>
      </c>
    </row>
    <row r="953" spans="1:9" x14ac:dyDescent="0.25">
      <c r="A953" s="43" t="s">
        <v>270</v>
      </c>
      <c r="B953" s="43" t="s">
        <v>520</v>
      </c>
      <c r="C953" s="43" t="s">
        <v>554</v>
      </c>
      <c r="D953" s="43" t="s">
        <v>668</v>
      </c>
      <c r="E953" s="43" t="s">
        <v>669</v>
      </c>
      <c r="F953" s="43" t="s">
        <v>385</v>
      </c>
      <c r="G953" s="107" t="s">
        <v>580</v>
      </c>
      <c r="H953" s="107">
        <v>2168.9349999999999</v>
      </c>
      <c r="I953" s="43" t="s">
        <v>280</v>
      </c>
    </row>
    <row r="954" spans="1:9" x14ac:dyDescent="0.25">
      <c r="A954" s="43" t="s">
        <v>270</v>
      </c>
      <c r="B954" s="43" t="s">
        <v>520</v>
      </c>
      <c r="C954" s="43" t="s">
        <v>554</v>
      </c>
      <c r="D954" s="43" t="s">
        <v>670</v>
      </c>
      <c r="E954" s="43" t="s">
        <v>671</v>
      </c>
      <c r="F954" s="43" t="s">
        <v>385</v>
      </c>
      <c r="G954" s="107" t="s">
        <v>580</v>
      </c>
      <c r="H954" s="107" t="s">
        <v>519</v>
      </c>
      <c r="I954" s="43" t="s">
        <v>280</v>
      </c>
    </row>
    <row r="955" spans="1:9" x14ac:dyDescent="0.25">
      <c r="A955" s="43" t="s">
        <v>270</v>
      </c>
      <c r="B955" s="43" t="s">
        <v>520</v>
      </c>
      <c r="C955" s="43" t="s">
        <v>554</v>
      </c>
      <c r="D955" s="43" t="s">
        <v>672</v>
      </c>
      <c r="E955" s="43" t="s">
        <v>673</v>
      </c>
      <c r="F955" s="43" t="s">
        <v>385</v>
      </c>
      <c r="G955" s="107" t="s">
        <v>580</v>
      </c>
      <c r="H955" s="107">
        <v>1.3779999999999999</v>
      </c>
      <c r="I955" s="43" t="s">
        <v>280</v>
      </c>
    </row>
    <row r="956" spans="1:9" x14ac:dyDescent="0.25">
      <c r="A956" s="43" t="s">
        <v>270</v>
      </c>
      <c r="B956" s="43" t="s">
        <v>520</v>
      </c>
      <c r="C956" s="43" t="s">
        <v>554</v>
      </c>
      <c r="D956" s="43" t="s">
        <v>674</v>
      </c>
      <c r="E956" s="43" t="s">
        <v>675</v>
      </c>
      <c r="F956" s="43" t="s">
        <v>385</v>
      </c>
      <c r="G956" s="107" t="s">
        <v>580</v>
      </c>
      <c r="H956" s="107" t="s">
        <v>519</v>
      </c>
      <c r="I956" s="43" t="s">
        <v>280</v>
      </c>
    </row>
    <row r="957" spans="1:9" x14ac:dyDescent="0.25">
      <c r="A957" s="43" t="s">
        <v>270</v>
      </c>
      <c r="B957" s="43" t="s">
        <v>520</v>
      </c>
      <c r="C957" s="43" t="s">
        <v>554</v>
      </c>
      <c r="D957" s="43" t="s">
        <v>676</v>
      </c>
      <c r="E957" s="43" t="s">
        <v>677</v>
      </c>
      <c r="F957" s="43" t="s">
        <v>385</v>
      </c>
      <c r="G957" s="107" t="s">
        <v>580</v>
      </c>
      <c r="H957" s="107" t="s">
        <v>519</v>
      </c>
      <c r="I957" s="43" t="s">
        <v>280</v>
      </c>
    </row>
    <row r="958" spans="1:9" x14ac:dyDescent="0.25">
      <c r="A958" s="43" t="s">
        <v>270</v>
      </c>
      <c r="B958" s="43" t="s">
        <v>520</v>
      </c>
      <c r="C958" s="43" t="s">
        <v>554</v>
      </c>
      <c r="D958" s="43" t="s">
        <v>678</v>
      </c>
      <c r="E958" s="43" t="s">
        <v>679</v>
      </c>
      <c r="F958" s="43" t="s">
        <v>385</v>
      </c>
      <c r="G958" s="107" t="s">
        <v>580</v>
      </c>
      <c r="H958" s="107">
        <v>1.508</v>
      </c>
      <c r="I958" s="43" t="s">
        <v>280</v>
      </c>
    </row>
    <row r="959" spans="1:9" x14ac:dyDescent="0.25">
      <c r="A959" s="43" t="s">
        <v>270</v>
      </c>
      <c r="B959" s="43" t="s">
        <v>520</v>
      </c>
      <c r="C959" s="43" t="s">
        <v>554</v>
      </c>
      <c r="D959" s="43" t="s">
        <v>680</v>
      </c>
      <c r="E959" s="43" t="s">
        <v>681</v>
      </c>
      <c r="F959" s="43" t="s">
        <v>385</v>
      </c>
      <c r="G959" s="107" t="s">
        <v>580</v>
      </c>
      <c r="H959" s="107" t="s">
        <v>519</v>
      </c>
      <c r="I959" s="43" t="s">
        <v>280</v>
      </c>
    </row>
    <row r="960" spans="1:9" x14ac:dyDescent="0.25">
      <c r="A960" s="43" t="s">
        <v>270</v>
      </c>
      <c r="B960" s="43" t="s">
        <v>520</v>
      </c>
      <c r="C960" s="43" t="s">
        <v>554</v>
      </c>
      <c r="D960" s="43" t="s">
        <v>682</v>
      </c>
      <c r="E960" s="43" t="s">
        <v>683</v>
      </c>
      <c r="F960" s="43" t="s">
        <v>385</v>
      </c>
      <c r="G960" s="107" t="s">
        <v>580</v>
      </c>
      <c r="H960" s="107" t="s">
        <v>519</v>
      </c>
      <c r="I960" s="43" t="s">
        <v>280</v>
      </c>
    </row>
    <row r="961" spans="1:9" x14ac:dyDescent="0.25">
      <c r="A961" s="43" t="s">
        <v>270</v>
      </c>
      <c r="B961" s="43" t="s">
        <v>520</v>
      </c>
      <c r="C961" s="43" t="s">
        <v>554</v>
      </c>
      <c r="D961" s="43" t="s">
        <v>684</v>
      </c>
      <c r="E961" s="43" t="s">
        <v>685</v>
      </c>
      <c r="F961" s="43" t="s">
        <v>385</v>
      </c>
      <c r="G961" s="107" t="s">
        <v>580</v>
      </c>
      <c r="H961" s="107" t="s">
        <v>519</v>
      </c>
      <c r="I961" s="43" t="s">
        <v>280</v>
      </c>
    </row>
    <row r="962" spans="1:9" x14ac:dyDescent="0.25">
      <c r="A962" s="43" t="s">
        <v>270</v>
      </c>
      <c r="B962" s="43" t="s">
        <v>520</v>
      </c>
      <c r="C962" s="43" t="s">
        <v>554</v>
      </c>
      <c r="D962" s="43" t="s">
        <v>686</v>
      </c>
      <c r="E962" s="43" t="s">
        <v>687</v>
      </c>
      <c r="F962" s="43" t="s">
        <v>385</v>
      </c>
      <c r="G962" s="107" t="s">
        <v>580</v>
      </c>
      <c r="H962" s="107">
        <v>0.47699999999999998</v>
      </c>
      <c r="I962" s="43" t="s">
        <v>280</v>
      </c>
    </row>
    <row r="963" spans="1:9" x14ac:dyDescent="0.25">
      <c r="A963" s="43" t="s">
        <v>270</v>
      </c>
      <c r="B963" s="43" t="s">
        <v>520</v>
      </c>
      <c r="C963" s="43" t="s">
        <v>554</v>
      </c>
      <c r="D963" s="43" t="s">
        <v>688</v>
      </c>
      <c r="E963" s="43" t="s">
        <v>689</v>
      </c>
      <c r="F963" s="43" t="s">
        <v>385</v>
      </c>
      <c r="G963" s="107" t="s">
        <v>580</v>
      </c>
      <c r="H963" s="107" t="s">
        <v>519</v>
      </c>
      <c r="I963" s="43" t="s">
        <v>280</v>
      </c>
    </row>
    <row r="964" spans="1:9" x14ac:dyDescent="0.25">
      <c r="A964" s="43" t="s">
        <v>270</v>
      </c>
      <c r="B964" s="43" t="s">
        <v>520</v>
      </c>
      <c r="C964" s="43" t="s">
        <v>554</v>
      </c>
      <c r="D964" s="43" t="s">
        <v>690</v>
      </c>
      <c r="E964" s="43" t="s">
        <v>691</v>
      </c>
      <c r="F964" s="43" t="s">
        <v>385</v>
      </c>
      <c r="G964" s="107" t="s">
        <v>580</v>
      </c>
      <c r="H964" s="107" t="s">
        <v>519</v>
      </c>
      <c r="I964" s="43" t="s">
        <v>280</v>
      </c>
    </row>
    <row r="965" spans="1:9" x14ac:dyDescent="0.25">
      <c r="A965" s="43" t="s">
        <v>270</v>
      </c>
      <c r="B965" s="43" t="s">
        <v>520</v>
      </c>
      <c r="C965" s="43" t="s">
        <v>554</v>
      </c>
      <c r="D965" s="43" t="s">
        <v>692</v>
      </c>
      <c r="E965" s="43" t="s">
        <v>693</v>
      </c>
      <c r="F965" s="43" t="s">
        <v>385</v>
      </c>
      <c r="G965" s="107" t="s">
        <v>580</v>
      </c>
      <c r="H965" s="107" t="s">
        <v>519</v>
      </c>
      <c r="I965" s="43" t="s">
        <v>280</v>
      </c>
    </row>
    <row r="966" spans="1:9" x14ac:dyDescent="0.25">
      <c r="A966" s="43" t="s">
        <v>270</v>
      </c>
      <c r="B966" s="43" t="s">
        <v>520</v>
      </c>
      <c r="C966" s="43" t="s">
        <v>554</v>
      </c>
      <c r="D966" s="43" t="s">
        <v>694</v>
      </c>
      <c r="E966" s="43" t="s">
        <v>695</v>
      </c>
      <c r="F966" s="43" t="s">
        <v>385</v>
      </c>
      <c r="G966" s="107" t="s">
        <v>580</v>
      </c>
      <c r="H966" s="107" t="s">
        <v>519</v>
      </c>
      <c r="I966" s="43" t="s">
        <v>280</v>
      </c>
    </row>
    <row r="967" spans="1:9" x14ac:dyDescent="0.25">
      <c r="A967" s="43" t="s">
        <v>270</v>
      </c>
      <c r="B967" s="43" t="s">
        <v>520</v>
      </c>
      <c r="C967" s="43" t="s">
        <v>554</v>
      </c>
      <c r="D967" s="43" t="s">
        <v>696</v>
      </c>
      <c r="E967" s="43" t="s">
        <v>697</v>
      </c>
      <c r="F967" s="43" t="s">
        <v>385</v>
      </c>
      <c r="G967" s="107" t="s">
        <v>580</v>
      </c>
      <c r="H967" s="107" t="s">
        <v>519</v>
      </c>
      <c r="I967" s="43" t="s">
        <v>280</v>
      </c>
    </row>
    <row r="968" spans="1:9" x14ac:dyDescent="0.25">
      <c r="A968" s="43" t="s">
        <v>270</v>
      </c>
      <c r="B968" s="43" t="s">
        <v>520</v>
      </c>
      <c r="C968" s="43" t="s">
        <v>554</v>
      </c>
      <c r="D968" s="43" t="s">
        <v>698</v>
      </c>
      <c r="E968" s="43" t="s">
        <v>699</v>
      </c>
      <c r="F968" s="43" t="s">
        <v>385</v>
      </c>
      <c r="G968" s="107" t="s">
        <v>580</v>
      </c>
      <c r="H968" s="107" t="s">
        <v>519</v>
      </c>
      <c r="I968" s="43" t="s">
        <v>280</v>
      </c>
    </row>
    <row r="969" spans="1:9" x14ac:dyDescent="0.25">
      <c r="A969" s="43" t="s">
        <v>270</v>
      </c>
      <c r="B969" s="43" t="s">
        <v>520</v>
      </c>
      <c r="C969" s="43" t="s">
        <v>554</v>
      </c>
      <c r="D969" s="43" t="s">
        <v>700</v>
      </c>
      <c r="E969" s="43" t="s">
        <v>701</v>
      </c>
      <c r="F969" s="43" t="s">
        <v>385</v>
      </c>
      <c r="G969" s="107" t="s">
        <v>580</v>
      </c>
      <c r="H969" s="107">
        <v>0.54800000000000004</v>
      </c>
      <c r="I969" s="43" t="s">
        <v>280</v>
      </c>
    </row>
    <row r="970" spans="1:9" x14ac:dyDescent="0.25">
      <c r="A970" s="43" t="s">
        <v>270</v>
      </c>
      <c r="B970" s="43" t="s">
        <v>520</v>
      </c>
      <c r="C970" s="43" t="s">
        <v>554</v>
      </c>
      <c r="D970" s="43" t="s">
        <v>702</v>
      </c>
      <c r="E970" s="43" t="s">
        <v>703</v>
      </c>
      <c r="F970" s="43" t="s">
        <v>385</v>
      </c>
      <c r="G970" s="107" t="s">
        <v>580</v>
      </c>
      <c r="H970" s="107">
        <v>3.9740000000000002</v>
      </c>
      <c r="I970" s="43" t="s">
        <v>280</v>
      </c>
    </row>
    <row r="971" spans="1:9" x14ac:dyDescent="0.25">
      <c r="A971" s="43" t="s">
        <v>270</v>
      </c>
      <c r="B971" s="43" t="s">
        <v>520</v>
      </c>
      <c r="C971" s="43" t="s">
        <v>554</v>
      </c>
      <c r="D971" s="43" t="s">
        <v>704</v>
      </c>
      <c r="E971" s="43" t="s">
        <v>705</v>
      </c>
      <c r="F971" s="43" t="s">
        <v>385</v>
      </c>
      <c r="G971" s="107" t="s">
        <v>580</v>
      </c>
      <c r="H971" s="107">
        <v>2.4060000000000001</v>
      </c>
      <c r="I971" s="43" t="s">
        <v>280</v>
      </c>
    </row>
    <row r="972" spans="1:9" x14ac:dyDescent="0.25">
      <c r="A972" s="43" t="s">
        <v>270</v>
      </c>
      <c r="B972" s="43" t="s">
        <v>520</v>
      </c>
      <c r="C972" s="43" t="s">
        <v>554</v>
      </c>
      <c r="D972" s="43" t="s">
        <v>706</v>
      </c>
      <c r="E972" s="43" t="s">
        <v>707</v>
      </c>
      <c r="F972" s="43" t="s">
        <v>385</v>
      </c>
      <c r="G972" s="107" t="s">
        <v>580</v>
      </c>
      <c r="H972" s="107">
        <v>19.605</v>
      </c>
      <c r="I972" s="43" t="s">
        <v>280</v>
      </c>
    </row>
    <row r="973" spans="1:9" x14ac:dyDescent="0.25">
      <c r="A973" s="43" t="s">
        <v>270</v>
      </c>
      <c r="B973" s="43" t="s">
        <v>520</v>
      </c>
      <c r="C973" s="43" t="s">
        <v>554</v>
      </c>
      <c r="D973" s="43" t="s">
        <v>708</v>
      </c>
      <c r="E973" s="43" t="s">
        <v>709</v>
      </c>
      <c r="F973" s="43" t="s">
        <v>385</v>
      </c>
      <c r="G973" s="107" t="s">
        <v>580</v>
      </c>
      <c r="H973" s="107">
        <v>9.2550000000000008</v>
      </c>
      <c r="I973" s="43" t="s">
        <v>280</v>
      </c>
    </row>
    <row r="974" spans="1:9" x14ac:dyDescent="0.25">
      <c r="A974" s="43" t="s">
        <v>270</v>
      </c>
      <c r="B974" s="43" t="s">
        <v>520</v>
      </c>
      <c r="C974" s="43" t="s">
        <v>554</v>
      </c>
      <c r="D974" s="43" t="s">
        <v>710</v>
      </c>
      <c r="E974" s="43" t="s">
        <v>711</v>
      </c>
      <c r="F974" s="43" t="s">
        <v>385</v>
      </c>
      <c r="G974" s="107" t="s">
        <v>580</v>
      </c>
      <c r="H974" s="107">
        <v>1.1100000000000001</v>
      </c>
      <c r="I974" s="43" t="s">
        <v>280</v>
      </c>
    </row>
    <row r="975" spans="1:9" x14ac:dyDescent="0.25">
      <c r="A975" s="43" t="s">
        <v>270</v>
      </c>
      <c r="B975" s="43" t="s">
        <v>520</v>
      </c>
      <c r="C975" s="43" t="s">
        <v>554</v>
      </c>
      <c r="D975" s="43" t="s">
        <v>712</v>
      </c>
      <c r="E975" s="43" t="s">
        <v>713</v>
      </c>
      <c r="F975" s="43" t="s">
        <v>385</v>
      </c>
      <c r="G975" s="107" t="s">
        <v>580</v>
      </c>
      <c r="H975" s="107" t="s">
        <v>226</v>
      </c>
      <c r="I975" s="43" t="s">
        <v>280</v>
      </c>
    </row>
    <row r="976" spans="1:9" x14ac:dyDescent="0.25">
      <c r="A976" s="43" t="s">
        <v>270</v>
      </c>
      <c r="B976" s="43" t="s">
        <v>520</v>
      </c>
      <c r="C976" s="43" t="s">
        <v>554</v>
      </c>
      <c r="D976" s="43" t="s">
        <v>714</v>
      </c>
      <c r="E976" s="43" t="s">
        <v>715</v>
      </c>
      <c r="F976" s="43" t="s">
        <v>385</v>
      </c>
      <c r="G976" s="107" t="s">
        <v>580</v>
      </c>
      <c r="H976" s="107">
        <v>1.9490000000000001</v>
      </c>
      <c r="I976" s="43" t="s">
        <v>280</v>
      </c>
    </row>
    <row r="977" spans="1:9" x14ac:dyDescent="0.25">
      <c r="A977" s="43" t="s">
        <v>270</v>
      </c>
      <c r="B977" s="43" t="s">
        <v>520</v>
      </c>
      <c r="C977" s="43" t="s">
        <v>554</v>
      </c>
      <c r="D977" s="43" t="s">
        <v>716</v>
      </c>
      <c r="E977" s="43" t="s">
        <v>717</v>
      </c>
      <c r="F977" s="43" t="s">
        <v>385</v>
      </c>
      <c r="G977" s="107" t="s">
        <v>580</v>
      </c>
      <c r="H977" s="107">
        <v>4.0289999999999999</v>
      </c>
      <c r="I977" s="43" t="s">
        <v>280</v>
      </c>
    </row>
    <row r="978" spans="1:9" x14ac:dyDescent="0.25">
      <c r="A978" s="43" t="s">
        <v>270</v>
      </c>
      <c r="B978" s="43" t="s">
        <v>520</v>
      </c>
      <c r="C978" s="43" t="s">
        <v>554</v>
      </c>
      <c r="D978" s="43" t="s">
        <v>718</v>
      </c>
      <c r="E978" s="43" t="s">
        <v>719</v>
      </c>
      <c r="F978" s="43" t="s">
        <v>385</v>
      </c>
      <c r="G978" s="107" t="s">
        <v>580</v>
      </c>
      <c r="H978" s="107">
        <v>10.336</v>
      </c>
      <c r="I978" s="43" t="s">
        <v>280</v>
      </c>
    </row>
    <row r="979" spans="1:9" x14ac:dyDescent="0.25">
      <c r="A979" s="43" t="s">
        <v>270</v>
      </c>
      <c r="B979" s="43" t="s">
        <v>520</v>
      </c>
      <c r="C979" s="43" t="s">
        <v>554</v>
      </c>
      <c r="D979" s="43" t="s">
        <v>720</v>
      </c>
      <c r="E979" s="43" t="s">
        <v>721</v>
      </c>
      <c r="F979" s="43" t="s">
        <v>385</v>
      </c>
      <c r="G979" s="107" t="s">
        <v>580</v>
      </c>
      <c r="H979" s="107">
        <v>19236.740999999998</v>
      </c>
      <c r="I979" s="43" t="s">
        <v>280</v>
      </c>
    </row>
    <row r="980" spans="1:9" x14ac:dyDescent="0.25">
      <c r="A980" s="43" t="s">
        <v>270</v>
      </c>
      <c r="B980" s="43" t="s">
        <v>520</v>
      </c>
      <c r="C980" s="43" t="s">
        <v>554</v>
      </c>
      <c r="D980" s="43" t="s">
        <v>722</v>
      </c>
      <c r="E980" s="43" t="s">
        <v>723</v>
      </c>
      <c r="F980" s="43" t="s">
        <v>385</v>
      </c>
      <c r="G980" s="107" t="s">
        <v>580</v>
      </c>
      <c r="H980" s="107" t="s">
        <v>226</v>
      </c>
      <c r="I980" s="43" t="s">
        <v>280</v>
      </c>
    </row>
    <row r="981" spans="1:9" x14ac:dyDescent="0.25">
      <c r="A981" s="43" t="s">
        <v>270</v>
      </c>
      <c r="B981" s="43" t="s">
        <v>520</v>
      </c>
      <c r="C981" s="43" t="s">
        <v>554</v>
      </c>
      <c r="D981" s="43" t="s">
        <v>765</v>
      </c>
      <c r="E981" s="43" t="s">
        <v>766</v>
      </c>
      <c r="F981" s="43" t="s">
        <v>385</v>
      </c>
      <c r="G981" s="107" t="s">
        <v>580</v>
      </c>
      <c r="H981" s="107">
        <v>19236.740999999998</v>
      </c>
      <c r="I981" s="43" t="s">
        <v>280</v>
      </c>
    </row>
    <row r="982" spans="1:9" x14ac:dyDescent="0.25">
      <c r="A982" s="43" t="s">
        <v>270</v>
      </c>
      <c r="B982" s="43" t="s">
        <v>520</v>
      </c>
      <c r="C982" s="43" t="s">
        <v>554</v>
      </c>
      <c r="D982" s="43" t="s">
        <v>586</v>
      </c>
      <c r="E982" s="43" t="s">
        <v>587</v>
      </c>
      <c r="F982" s="43" t="s">
        <v>385</v>
      </c>
      <c r="G982" s="107" t="s">
        <v>581</v>
      </c>
      <c r="H982" s="107" t="s">
        <v>519</v>
      </c>
      <c r="I982" s="43" t="s">
        <v>280</v>
      </c>
    </row>
    <row r="983" spans="1:9" x14ac:dyDescent="0.25">
      <c r="A983" s="43" t="s">
        <v>270</v>
      </c>
      <c r="B983" s="43" t="s">
        <v>520</v>
      </c>
      <c r="C983" s="43" t="s">
        <v>554</v>
      </c>
      <c r="D983" s="43" t="s">
        <v>588</v>
      </c>
      <c r="E983" s="43" t="s">
        <v>589</v>
      </c>
      <c r="F983" s="43" t="s">
        <v>385</v>
      </c>
      <c r="G983" s="107" t="s">
        <v>581</v>
      </c>
      <c r="H983" s="107" t="s">
        <v>519</v>
      </c>
      <c r="I983" s="43" t="s">
        <v>280</v>
      </c>
    </row>
    <row r="984" spans="1:9" x14ac:dyDescent="0.25">
      <c r="A984" s="43" t="s">
        <v>270</v>
      </c>
      <c r="B984" s="43" t="s">
        <v>520</v>
      </c>
      <c r="C984" s="43" t="s">
        <v>554</v>
      </c>
      <c r="D984" s="43" t="s">
        <v>590</v>
      </c>
      <c r="E984" s="43" t="s">
        <v>591</v>
      </c>
      <c r="F984" s="43" t="s">
        <v>385</v>
      </c>
      <c r="G984" s="107" t="s">
        <v>581</v>
      </c>
      <c r="H984" s="107" t="s">
        <v>519</v>
      </c>
      <c r="I984" s="43" t="s">
        <v>280</v>
      </c>
    </row>
    <row r="985" spans="1:9" x14ac:dyDescent="0.25">
      <c r="A985" s="43" t="s">
        <v>270</v>
      </c>
      <c r="B985" s="43" t="s">
        <v>520</v>
      </c>
      <c r="C985" s="43" t="s">
        <v>554</v>
      </c>
      <c r="D985" s="43" t="s">
        <v>592</v>
      </c>
      <c r="E985" s="43" t="s">
        <v>593</v>
      </c>
      <c r="F985" s="43" t="s">
        <v>385</v>
      </c>
      <c r="G985" s="107" t="s">
        <v>581</v>
      </c>
      <c r="H985" s="107" t="s">
        <v>519</v>
      </c>
      <c r="I985" s="43" t="s">
        <v>280</v>
      </c>
    </row>
    <row r="986" spans="1:9" x14ac:dyDescent="0.25">
      <c r="A986" s="43" t="s">
        <v>270</v>
      </c>
      <c r="B986" s="43" t="s">
        <v>520</v>
      </c>
      <c r="C986" s="43" t="s">
        <v>554</v>
      </c>
      <c r="D986" s="43" t="s">
        <v>594</v>
      </c>
      <c r="E986" s="43" t="s">
        <v>595</v>
      </c>
      <c r="F986" s="43" t="s">
        <v>385</v>
      </c>
      <c r="G986" s="107" t="s">
        <v>581</v>
      </c>
      <c r="H986" s="107">
        <v>291.67399999999998</v>
      </c>
      <c r="I986" s="43" t="s">
        <v>280</v>
      </c>
    </row>
    <row r="987" spans="1:9" x14ac:dyDescent="0.25">
      <c r="A987" s="43" t="s">
        <v>270</v>
      </c>
      <c r="B987" s="43" t="s">
        <v>520</v>
      </c>
      <c r="C987" s="43" t="s">
        <v>554</v>
      </c>
      <c r="D987" s="43" t="s">
        <v>596</v>
      </c>
      <c r="E987" s="43" t="s">
        <v>597</v>
      </c>
      <c r="F987" s="43" t="s">
        <v>385</v>
      </c>
      <c r="G987" s="107" t="s">
        <v>581</v>
      </c>
      <c r="H987" s="107" t="s">
        <v>519</v>
      </c>
      <c r="I987" s="43" t="s">
        <v>280</v>
      </c>
    </row>
    <row r="988" spans="1:9" x14ac:dyDescent="0.25">
      <c r="A988" s="43" t="s">
        <v>270</v>
      </c>
      <c r="B988" s="43" t="s">
        <v>520</v>
      </c>
      <c r="C988" s="43" t="s">
        <v>554</v>
      </c>
      <c r="D988" s="43" t="s">
        <v>598</v>
      </c>
      <c r="E988" s="43" t="s">
        <v>599</v>
      </c>
      <c r="F988" s="43" t="s">
        <v>385</v>
      </c>
      <c r="G988" s="107" t="s">
        <v>581</v>
      </c>
      <c r="H988" s="107" t="s">
        <v>519</v>
      </c>
      <c r="I988" s="43" t="s">
        <v>280</v>
      </c>
    </row>
    <row r="989" spans="1:9" x14ac:dyDescent="0.25">
      <c r="A989" s="43" t="s">
        <v>270</v>
      </c>
      <c r="B989" s="43" t="s">
        <v>520</v>
      </c>
      <c r="C989" s="43" t="s">
        <v>554</v>
      </c>
      <c r="D989" s="43" t="s">
        <v>600</v>
      </c>
      <c r="E989" s="43" t="s">
        <v>601</v>
      </c>
      <c r="F989" s="43" t="s">
        <v>385</v>
      </c>
      <c r="G989" s="107" t="s">
        <v>581</v>
      </c>
      <c r="H989" s="107" t="s">
        <v>519</v>
      </c>
      <c r="I989" s="43" t="s">
        <v>280</v>
      </c>
    </row>
    <row r="990" spans="1:9" x14ac:dyDescent="0.25">
      <c r="A990" s="43" t="s">
        <v>270</v>
      </c>
      <c r="B990" s="43" t="s">
        <v>520</v>
      </c>
      <c r="C990" s="43" t="s">
        <v>554</v>
      </c>
      <c r="D990" s="43" t="s">
        <v>602</v>
      </c>
      <c r="E990" s="43" t="s">
        <v>603</v>
      </c>
      <c r="F990" s="43" t="s">
        <v>385</v>
      </c>
      <c r="G990" s="107" t="s">
        <v>581</v>
      </c>
      <c r="H990" s="107">
        <v>3331.39</v>
      </c>
      <c r="I990" s="43" t="s">
        <v>280</v>
      </c>
    </row>
    <row r="991" spans="1:9" x14ac:dyDescent="0.25">
      <c r="A991" s="43" t="s">
        <v>270</v>
      </c>
      <c r="B991" s="43" t="s">
        <v>520</v>
      </c>
      <c r="C991" s="43" t="s">
        <v>554</v>
      </c>
      <c r="D991" s="43" t="s">
        <v>604</v>
      </c>
      <c r="E991" s="43" t="s">
        <v>605</v>
      </c>
      <c r="F991" s="43" t="s">
        <v>385</v>
      </c>
      <c r="G991" s="107" t="s">
        <v>581</v>
      </c>
      <c r="H991" s="107" t="s">
        <v>519</v>
      </c>
      <c r="I991" s="43" t="s">
        <v>280</v>
      </c>
    </row>
    <row r="992" spans="1:9" x14ac:dyDescent="0.25">
      <c r="A992" s="43" t="s">
        <v>270</v>
      </c>
      <c r="B992" s="43" t="s">
        <v>520</v>
      </c>
      <c r="C992" s="43" t="s">
        <v>554</v>
      </c>
      <c r="D992" s="43" t="s">
        <v>606</v>
      </c>
      <c r="E992" s="43" t="s">
        <v>607</v>
      </c>
      <c r="F992" s="43" t="s">
        <v>385</v>
      </c>
      <c r="G992" s="107" t="s">
        <v>581</v>
      </c>
      <c r="H992" s="107" t="s">
        <v>519</v>
      </c>
      <c r="I992" s="43" t="s">
        <v>280</v>
      </c>
    </row>
    <row r="993" spans="1:9" x14ac:dyDescent="0.25">
      <c r="A993" s="43" t="s">
        <v>270</v>
      </c>
      <c r="B993" s="43" t="s">
        <v>520</v>
      </c>
      <c r="C993" s="43" t="s">
        <v>554</v>
      </c>
      <c r="D993" s="43" t="s">
        <v>608</v>
      </c>
      <c r="E993" s="43" t="s">
        <v>609</v>
      </c>
      <c r="F993" s="43" t="s">
        <v>385</v>
      </c>
      <c r="G993" s="107" t="s">
        <v>581</v>
      </c>
      <c r="H993" s="107" t="s">
        <v>519</v>
      </c>
      <c r="I993" s="43" t="s">
        <v>280</v>
      </c>
    </row>
    <row r="994" spans="1:9" x14ac:dyDescent="0.25">
      <c r="A994" s="43" t="s">
        <v>270</v>
      </c>
      <c r="B994" s="43" t="s">
        <v>520</v>
      </c>
      <c r="C994" s="43" t="s">
        <v>554</v>
      </c>
      <c r="D994" s="43" t="s">
        <v>610</v>
      </c>
      <c r="E994" s="43" t="s">
        <v>611</v>
      </c>
      <c r="F994" s="43" t="s">
        <v>385</v>
      </c>
      <c r="G994" s="107" t="s">
        <v>581</v>
      </c>
      <c r="H994" s="107" t="s">
        <v>519</v>
      </c>
      <c r="I994" s="43" t="s">
        <v>280</v>
      </c>
    </row>
    <row r="995" spans="1:9" x14ac:dyDescent="0.25">
      <c r="A995" s="43" t="s">
        <v>270</v>
      </c>
      <c r="B995" s="43" t="s">
        <v>520</v>
      </c>
      <c r="C995" s="43" t="s">
        <v>554</v>
      </c>
      <c r="D995" s="43" t="s">
        <v>612</v>
      </c>
      <c r="E995" s="43" t="s">
        <v>613</v>
      </c>
      <c r="F995" s="43" t="s">
        <v>385</v>
      </c>
      <c r="G995" s="107" t="s">
        <v>581</v>
      </c>
      <c r="H995" s="107" t="s">
        <v>519</v>
      </c>
      <c r="I995" s="43" t="s">
        <v>280</v>
      </c>
    </row>
    <row r="996" spans="1:9" x14ac:dyDescent="0.25">
      <c r="A996" s="43" t="s">
        <v>270</v>
      </c>
      <c r="B996" s="43" t="s">
        <v>520</v>
      </c>
      <c r="C996" s="43" t="s">
        <v>554</v>
      </c>
      <c r="D996" s="43" t="s">
        <v>614</v>
      </c>
      <c r="E996" s="43" t="s">
        <v>615</v>
      </c>
      <c r="F996" s="43" t="s">
        <v>385</v>
      </c>
      <c r="G996" s="107" t="s">
        <v>581</v>
      </c>
      <c r="H996" s="107" t="s">
        <v>519</v>
      </c>
      <c r="I996" s="43" t="s">
        <v>280</v>
      </c>
    </row>
    <row r="997" spans="1:9" x14ac:dyDescent="0.25">
      <c r="A997" s="43" t="s">
        <v>270</v>
      </c>
      <c r="B997" s="43" t="s">
        <v>520</v>
      </c>
      <c r="C997" s="43" t="s">
        <v>554</v>
      </c>
      <c r="D997" s="43" t="s">
        <v>616</v>
      </c>
      <c r="E997" s="43" t="s">
        <v>617</v>
      </c>
      <c r="F997" s="43" t="s">
        <v>385</v>
      </c>
      <c r="G997" s="107" t="s">
        <v>581</v>
      </c>
      <c r="H997" s="107" t="s">
        <v>519</v>
      </c>
      <c r="I997" s="43" t="s">
        <v>280</v>
      </c>
    </row>
    <row r="998" spans="1:9" x14ac:dyDescent="0.25">
      <c r="A998" s="43" t="s">
        <v>270</v>
      </c>
      <c r="B998" s="43" t="s">
        <v>520</v>
      </c>
      <c r="C998" s="43" t="s">
        <v>554</v>
      </c>
      <c r="D998" s="43" t="s">
        <v>618</v>
      </c>
      <c r="E998" s="43" t="s">
        <v>619</v>
      </c>
      <c r="F998" s="43" t="s">
        <v>385</v>
      </c>
      <c r="G998" s="107" t="s">
        <v>581</v>
      </c>
      <c r="H998" s="107" t="s">
        <v>519</v>
      </c>
      <c r="I998" s="43" t="s">
        <v>280</v>
      </c>
    </row>
    <row r="999" spans="1:9" x14ac:dyDescent="0.25">
      <c r="A999" s="43" t="s">
        <v>270</v>
      </c>
      <c r="B999" s="43" t="s">
        <v>520</v>
      </c>
      <c r="C999" s="43" t="s">
        <v>554</v>
      </c>
      <c r="D999" s="43" t="s">
        <v>620</v>
      </c>
      <c r="E999" s="43" t="s">
        <v>621</v>
      </c>
      <c r="F999" s="43" t="s">
        <v>385</v>
      </c>
      <c r="G999" s="107" t="s">
        <v>581</v>
      </c>
      <c r="H999" s="107" t="s">
        <v>519</v>
      </c>
      <c r="I999" s="43" t="s">
        <v>280</v>
      </c>
    </row>
    <row r="1000" spans="1:9" x14ac:dyDescent="0.25">
      <c r="A1000" s="43" t="s">
        <v>270</v>
      </c>
      <c r="B1000" s="43" t="s">
        <v>520</v>
      </c>
      <c r="C1000" s="43" t="s">
        <v>554</v>
      </c>
      <c r="D1000" s="43" t="s">
        <v>622</v>
      </c>
      <c r="E1000" s="43" t="s">
        <v>623</v>
      </c>
      <c r="F1000" s="43" t="s">
        <v>385</v>
      </c>
      <c r="G1000" s="107" t="s">
        <v>581</v>
      </c>
      <c r="H1000" s="107" t="s">
        <v>519</v>
      </c>
      <c r="I1000" s="43" t="s">
        <v>280</v>
      </c>
    </row>
    <row r="1001" spans="1:9" x14ac:dyDescent="0.25">
      <c r="A1001" s="43" t="s">
        <v>270</v>
      </c>
      <c r="B1001" s="43" t="s">
        <v>520</v>
      </c>
      <c r="C1001" s="43" t="s">
        <v>554</v>
      </c>
      <c r="D1001" s="43" t="s">
        <v>624</v>
      </c>
      <c r="E1001" s="43" t="s">
        <v>625</v>
      </c>
      <c r="F1001" s="43" t="s">
        <v>385</v>
      </c>
      <c r="G1001" s="107" t="s">
        <v>581</v>
      </c>
      <c r="H1001" s="107" t="s">
        <v>519</v>
      </c>
      <c r="I1001" s="43" t="s">
        <v>280</v>
      </c>
    </row>
    <row r="1002" spans="1:9" x14ac:dyDescent="0.25">
      <c r="A1002" s="43" t="s">
        <v>270</v>
      </c>
      <c r="B1002" s="43" t="s">
        <v>520</v>
      </c>
      <c r="C1002" s="43" t="s">
        <v>554</v>
      </c>
      <c r="D1002" s="43" t="s">
        <v>626</v>
      </c>
      <c r="E1002" s="43" t="s">
        <v>627</v>
      </c>
      <c r="F1002" s="43" t="s">
        <v>385</v>
      </c>
      <c r="G1002" s="107" t="s">
        <v>581</v>
      </c>
      <c r="H1002" s="107" t="s">
        <v>519</v>
      </c>
      <c r="I1002" s="43" t="s">
        <v>280</v>
      </c>
    </row>
    <row r="1003" spans="1:9" x14ac:dyDescent="0.25">
      <c r="A1003" s="43" t="s">
        <v>270</v>
      </c>
      <c r="B1003" s="43" t="s">
        <v>520</v>
      </c>
      <c r="C1003" s="43" t="s">
        <v>554</v>
      </c>
      <c r="D1003" s="43" t="s">
        <v>628</v>
      </c>
      <c r="E1003" s="43" t="s">
        <v>629</v>
      </c>
      <c r="F1003" s="43" t="s">
        <v>385</v>
      </c>
      <c r="G1003" s="107" t="s">
        <v>581</v>
      </c>
      <c r="H1003" s="107" t="s">
        <v>519</v>
      </c>
      <c r="I1003" s="43" t="s">
        <v>280</v>
      </c>
    </row>
    <row r="1004" spans="1:9" x14ac:dyDescent="0.25">
      <c r="A1004" s="43" t="s">
        <v>270</v>
      </c>
      <c r="B1004" s="43" t="s">
        <v>520</v>
      </c>
      <c r="C1004" s="43" t="s">
        <v>554</v>
      </c>
      <c r="D1004" s="43" t="s">
        <v>630</v>
      </c>
      <c r="E1004" s="43" t="s">
        <v>631</v>
      </c>
      <c r="F1004" s="43" t="s">
        <v>385</v>
      </c>
      <c r="G1004" s="107" t="s">
        <v>581</v>
      </c>
      <c r="H1004" s="107" t="s">
        <v>519</v>
      </c>
      <c r="I1004" s="43" t="s">
        <v>280</v>
      </c>
    </row>
    <row r="1005" spans="1:9" x14ac:dyDescent="0.25">
      <c r="A1005" s="43" t="s">
        <v>270</v>
      </c>
      <c r="B1005" s="43" t="s">
        <v>520</v>
      </c>
      <c r="C1005" s="43" t="s">
        <v>554</v>
      </c>
      <c r="D1005" s="43" t="s">
        <v>632</v>
      </c>
      <c r="E1005" s="43" t="s">
        <v>633</v>
      </c>
      <c r="F1005" s="43" t="s">
        <v>385</v>
      </c>
      <c r="G1005" s="107" t="s">
        <v>581</v>
      </c>
      <c r="H1005" s="107" t="s">
        <v>519</v>
      </c>
      <c r="I1005" s="43" t="s">
        <v>280</v>
      </c>
    </row>
    <row r="1006" spans="1:9" x14ac:dyDescent="0.25">
      <c r="A1006" s="43" t="s">
        <v>270</v>
      </c>
      <c r="B1006" s="43" t="s">
        <v>520</v>
      </c>
      <c r="C1006" s="43" t="s">
        <v>554</v>
      </c>
      <c r="D1006" s="43" t="s">
        <v>634</v>
      </c>
      <c r="E1006" s="43" t="s">
        <v>635</v>
      </c>
      <c r="F1006" s="43" t="s">
        <v>385</v>
      </c>
      <c r="G1006" s="107" t="s">
        <v>581</v>
      </c>
      <c r="H1006" s="107" t="s">
        <v>519</v>
      </c>
      <c r="I1006" s="43" t="s">
        <v>280</v>
      </c>
    </row>
    <row r="1007" spans="1:9" x14ac:dyDescent="0.25">
      <c r="A1007" s="43" t="s">
        <v>270</v>
      </c>
      <c r="B1007" s="43" t="s">
        <v>520</v>
      </c>
      <c r="C1007" s="43" t="s">
        <v>554</v>
      </c>
      <c r="D1007" s="43" t="s">
        <v>636</v>
      </c>
      <c r="E1007" s="43" t="s">
        <v>637</v>
      </c>
      <c r="F1007" s="43" t="s">
        <v>385</v>
      </c>
      <c r="G1007" s="107" t="s">
        <v>581</v>
      </c>
      <c r="H1007" s="107" t="s">
        <v>519</v>
      </c>
      <c r="I1007" s="43" t="s">
        <v>280</v>
      </c>
    </row>
    <row r="1008" spans="1:9" x14ac:dyDescent="0.25">
      <c r="A1008" s="43" t="s">
        <v>270</v>
      </c>
      <c r="B1008" s="43" t="s">
        <v>520</v>
      </c>
      <c r="C1008" s="43" t="s">
        <v>554</v>
      </c>
      <c r="D1008" s="43" t="s">
        <v>638</v>
      </c>
      <c r="E1008" s="43" t="s">
        <v>639</v>
      </c>
      <c r="F1008" s="43" t="s">
        <v>385</v>
      </c>
      <c r="G1008" s="107" t="s">
        <v>581</v>
      </c>
      <c r="H1008" s="107" t="s">
        <v>519</v>
      </c>
      <c r="I1008" s="43" t="s">
        <v>280</v>
      </c>
    </row>
    <row r="1009" spans="1:9" x14ac:dyDescent="0.25">
      <c r="A1009" s="43" t="s">
        <v>270</v>
      </c>
      <c r="B1009" s="43" t="s">
        <v>520</v>
      </c>
      <c r="C1009" s="43" t="s">
        <v>554</v>
      </c>
      <c r="D1009" s="43" t="s">
        <v>640</v>
      </c>
      <c r="E1009" s="43" t="s">
        <v>641</v>
      </c>
      <c r="F1009" s="43" t="s">
        <v>385</v>
      </c>
      <c r="G1009" s="107" t="s">
        <v>581</v>
      </c>
      <c r="H1009" s="107" t="s">
        <v>519</v>
      </c>
      <c r="I1009" s="43" t="s">
        <v>280</v>
      </c>
    </row>
    <row r="1010" spans="1:9" x14ac:dyDescent="0.25">
      <c r="A1010" s="43" t="s">
        <v>270</v>
      </c>
      <c r="B1010" s="43" t="s">
        <v>520</v>
      </c>
      <c r="C1010" s="43" t="s">
        <v>554</v>
      </c>
      <c r="D1010" s="43" t="s">
        <v>642</v>
      </c>
      <c r="E1010" s="43" t="s">
        <v>643</v>
      </c>
      <c r="F1010" s="43" t="s">
        <v>385</v>
      </c>
      <c r="G1010" s="107" t="s">
        <v>581</v>
      </c>
      <c r="H1010" s="107" t="s">
        <v>519</v>
      </c>
      <c r="I1010" s="43" t="s">
        <v>280</v>
      </c>
    </row>
    <row r="1011" spans="1:9" x14ac:dyDescent="0.25">
      <c r="A1011" s="43" t="s">
        <v>270</v>
      </c>
      <c r="B1011" s="43" t="s">
        <v>520</v>
      </c>
      <c r="C1011" s="43" t="s">
        <v>554</v>
      </c>
      <c r="D1011" s="43" t="s">
        <v>644</v>
      </c>
      <c r="E1011" s="43" t="s">
        <v>645</v>
      </c>
      <c r="F1011" s="43" t="s">
        <v>385</v>
      </c>
      <c r="G1011" s="107" t="s">
        <v>581</v>
      </c>
      <c r="H1011" s="107" t="s">
        <v>519</v>
      </c>
      <c r="I1011" s="43" t="s">
        <v>280</v>
      </c>
    </row>
    <row r="1012" spans="1:9" x14ac:dyDescent="0.25">
      <c r="A1012" s="43" t="s">
        <v>270</v>
      </c>
      <c r="B1012" s="43" t="s">
        <v>520</v>
      </c>
      <c r="C1012" s="43" t="s">
        <v>554</v>
      </c>
      <c r="D1012" s="43" t="s">
        <v>646</v>
      </c>
      <c r="E1012" s="43" t="s">
        <v>647</v>
      </c>
      <c r="F1012" s="43" t="s">
        <v>385</v>
      </c>
      <c r="G1012" s="107" t="s">
        <v>581</v>
      </c>
      <c r="H1012" s="107" t="s">
        <v>519</v>
      </c>
      <c r="I1012" s="43" t="s">
        <v>280</v>
      </c>
    </row>
    <row r="1013" spans="1:9" x14ac:dyDescent="0.25">
      <c r="A1013" s="43" t="s">
        <v>270</v>
      </c>
      <c r="B1013" s="43" t="s">
        <v>520</v>
      </c>
      <c r="C1013" s="43" t="s">
        <v>554</v>
      </c>
      <c r="D1013" s="43" t="s">
        <v>648</v>
      </c>
      <c r="E1013" s="43" t="s">
        <v>649</v>
      </c>
      <c r="F1013" s="43" t="s">
        <v>385</v>
      </c>
      <c r="G1013" s="107" t="s">
        <v>581</v>
      </c>
      <c r="H1013" s="107" t="s">
        <v>519</v>
      </c>
      <c r="I1013" s="43" t="s">
        <v>280</v>
      </c>
    </row>
    <row r="1014" spans="1:9" x14ac:dyDescent="0.25">
      <c r="A1014" s="43" t="s">
        <v>270</v>
      </c>
      <c r="B1014" s="43" t="s">
        <v>520</v>
      </c>
      <c r="C1014" s="43" t="s">
        <v>554</v>
      </c>
      <c r="D1014" s="43" t="s">
        <v>650</v>
      </c>
      <c r="E1014" s="43" t="s">
        <v>651</v>
      </c>
      <c r="F1014" s="43" t="s">
        <v>385</v>
      </c>
      <c r="G1014" s="107" t="s">
        <v>581</v>
      </c>
      <c r="H1014" s="107" t="s">
        <v>519</v>
      </c>
      <c r="I1014" s="43" t="s">
        <v>280</v>
      </c>
    </row>
    <row r="1015" spans="1:9" x14ac:dyDescent="0.25">
      <c r="A1015" s="43" t="s">
        <v>270</v>
      </c>
      <c r="B1015" s="43" t="s">
        <v>520</v>
      </c>
      <c r="C1015" s="43" t="s">
        <v>554</v>
      </c>
      <c r="D1015" s="43" t="s">
        <v>652</v>
      </c>
      <c r="E1015" s="43" t="s">
        <v>653</v>
      </c>
      <c r="F1015" s="43" t="s">
        <v>385</v>
      </c>
      <c r="G1015" s="107" t="s">
        <v>581</v>
      </c>
      <c r="H1015" s="107" t="s">
        <v>519</v>
      </c>
      <c r="I1015" s="43" t="s">
        <v>280</v>
      </c>
    </row>
    <row r="1016" spans="1:9" x14ac:dyDescent="0.25">
      <c r="A1016" s="43" t="s">
        <v>270</v>
      </c>
      <c r="B1016" s="43" t="s">
        <v>520</v>
      </c>
      <c r="C1016" s="43" t="s">
        <v>554</v>
      </c>
      <c r="D1016" s="43" t="s">
        <v>654</v>
      </c>
      <c r="E1016" s="43" t="s">
        <v>655</v>
      </c>
      <c r="F1016" s="43" t="s">
        <v>385</v>
      </c>
      <c r="G1016" s="107" t="s">
        <v>581</v>
      </c>
      <c r="H1016" s="107" t="s">
        <v>519</v>
      </c>
      <c r="I1016" s="43" t="s">
        <v>280</v>
      </c>
    </row>
    <row r="1017" spans="1:9" x14ac:dyDescent="0.25">
      <c r="A1017" s="43" t="s">
        <v>270</v>
      </c>
      <c r="B1017" s="43" t="s">
        <v>520</v>
      </c>
      <c r="C1017" s="43" t="s">
        <v>554</v>
      </c>
      <c r="D1017" s="43" t="s">
        <v>656</v>
      </c>
      <c r="E1017" s="43" t="s">
        <v>657</v>
      </c>
      <c r="F1017" s="43" t="s">
        <v>385</v>
      </c>
      <c r="G1017" s="107" t="s">
        <v>581</v>
      </c>
      <c r="H1017" s="107">
        <v>12286.146000000001</v>
      </c>
      <c r="I1017" s="43" t="s">
        <v>280</v>
      </c>
    </row>
    <row r="1018" spans="1:9" x14ac:dyDescent="0.25">
      <c r="A1018" s="43" t="s">
        <v>270</v>
      </c>
      <c r="B1018" s="43" t="s">
        <v>520</v>
      </c>
      <c r="C1018" s="43" t="s">
        <v>554</v>
      </c>
      <c r="D1018" s="43" t="s">
        <v>658</v>
      </c>
      <c r="E1018" s="43" t="s">
        <v>659</v>
      </c>
      <c r="F1018" s="43" t="s">
        <v>385</v>
      </c>
      <c r="G1018" s="107" t="s">
        <v>581</v>
      </c>
      <c r="H1018" s="107" t="s">
        <v>519</v>
      </c>
      <c r="I1018" s="43" t="s">
        <v>280</v>
      </c>
    </row>
    <row r="1019" spans="1:9" x14ac:dyDescent="0.25">
      <c r="A1019" s="43" t="s">
        <v>270</v>
      </c>
      <c r="B1019" s="43" t="s">
        <v>520</v>
      </c>
      <c r="C1019" s="43" t="s">
        <v>554</v>
      </c>
      <c r="D1019" s="43" t="s">
        <v>660</v>
      </c>
      <c r="E1019" s="43" t="s">
        <v>661</v>
      </c>
      <c r="F1019" s="43" t="s">
        <v>385</v>
      </c>
      <c r="G1019" s="107" t="s">
        <v>581</v>
      </c>
      <c r="H1019" s="107" t="s">
        <v>519</v>
      </c>
      <c r="I1019" s="43" t="s">
        <v>280</v>
      </c>
    </row>
    <row r="1020" spans="1:9" x14ac:dyDescent="0.25">
      <c r="A1020" s="43" t="s">
        <v>270</v>
      </c>
      <c r="B1020" s="43" t="s">
        <v>520</v>
      </c>
      <c r="C1020" s="43" t="s">
        <v>554</v>
      </c>
      <c r="D1020" s="43" t="s">
        <v>662</v>
      </c>
      <c r="E1020" s="43" t="s">
        <v>663</v>
      </c>
      <c r="F1020" s="43" t="s">
        <v>385</v>
      </c>
      <c r="G1020" s="107" t="s">
        <v>581</v>
      </c>
      <c r="H1020" s="107">
        <v>2261.982</v>
      </c>
      <c r="I1020" s="43" t="s">
        <v>280</v>
      </c>
    </row>
    <row r="1021" spans="1:9" x14ac:dyDescent="0.25">
      <c r="A1021" s="43" t="s">
        <v>270</v>
      </c>
      <c r="B1021" s="43" t="s">
        <v>520</v>
      </c>
      <c r="C1021" s="43" t="s">
        <v>554</v>
      </c>
      <c r="D1021" s="43" t="s">
        <v>664</v>
      </c>
      <c r="E1021" s="43" t="s">
        <v>665</v>
      </c>
      <c r="F1021" s="43" t="s">
        <v>385</v>
      </c>
      <c r="G1021" s="107" t="s">
        <v>581</v>
      </c>
      <c r="H1021" s="107" t="s">
        <v>226</v>
      </c>
      <c r="I1021" s="43" t="s">
        <v>280</v>
      </c>
    </row>
    <row r="1022" spans="1:9" x14ac:dyDescent="0.25">
      <c r="A1022" s="43" t="s">
        <v>270</v>
      </c>
      <c r="B1022" s="43" t="s">
        <v>520</v>
      </c>
      <c r="C1022" s="43" t="s">
        <v>554</v>
      </c>
      <c r="D1022" s="43" t="s">
        <v>666</v>
      </c>
      <c r="E1022" s="43" t="s">
        <v>667</v>
      </c>
      <c r="F1022" s="43" t="s">
        <v>385</v>
      </c>
      <c r="G1022" s="107" t="s">
        <v>581</v>
      </c>
      <c r="H1022" s="107" t="s">
        <v>519</v>
      </c>
      <c r="I1022" s="43" t="s">
        <v>280</v>
      </c>
    </row>
    <row r="1023" spans="1:9" x14ac:dyDescent="0.25">
      <c r="A1023" s="43" t="s">
        <v>270</v>
      </c>
      <c r="B1023" s="43" t="s">
        <v>520</v>
      </c>
      <c r="C1023" s="43" t="s">
        <v>554</v>
      </c>
      <c r="D1023" s="43" t="s">
        <v>668</v>
      </c>
      <c r="E1023" s="43" t="s">
        <v>669</v>
      </c>
      <c r="F1023" s="43" t="s">
        <v>385</v>
      </c>
      <c r="G1023" s="107" t="s">
        <v>581</v>
      </c>
      <c r="H1023" s="107">
        <v>2168.6010000000001</v>
      </c>
      <c r="I1023" s="43" t="s">
        <v>280</v>
      </c>
    </row>
    <row r="1024" spans="1:9" x14ac:dyDescent="0.25">
      <c r="A1024" s="43" t="s">
        <v>270</v>
      </c>
      <c r="B1024" s="43" t="s">
        <v>520</v>
      </c>
      <c r="C1024" s="43" t="s">
        <v>554</v>
      </c>
      <c r="D1024" s="43" t="s">
        <v>670</v>
      </c>
      <c r="E1024" s="43" t="s">
        <v>671</v>
      </c>
      <c r="F1024" s="43" t="s">
        <v>385</v>
      </c>
      <c r="G1024" s="107" t="s">
        <v>581</v>
      </c>
      <c r="H1024" s="107" t="s">
        <v>519</v>
      </c>
      <c r="I1024" s="43" t="s">
        <v>280</v>
      </c>
    </row>
    <row r="1025" spans="1:9" x14ac:dyDescent="0.25">
      <c r="A1025" s="43" t="s">
        <v>270</v>
      </c>
      <c r="B1025" s="43" t="s">
        <v>520</v>
      </c>
      <c r="C1025" s="43" t="s">
        <v>554</v>
      </c>
      <c r="D1025" s="43" t="s">
        <v>672</v>
      </c>
      <c r="E1025" s="43" t="s">
        <v>673</v>
      </c>
      <c r="F1025" s="43" t="s">
        <v>385</v>
      </c>
      <c r="G1025" s="107" t="s">
        <v>581</v>
      </c>
      <c r="H1025" s="107">
        <v>1.2390000000000001</v>
      </c>
      <c r="I1025" s="43" t="s">
        <v>280</v>
      </c>
    </row>
    <row r="1026" spans="1:9" x14ac:dyDescent="0.25">
      <c r="A1026" s="43" t="s">
        <v>270</v>
      </c>
      <c r="B1026" s="43" t="s">
        <v>520</v>
      </c>
      <c r="C1026" s="43" t="s">
        <v>554</v>
      </c>
      <c r="D1026" s="43" t="s">
        <v>674</v>
      </c>
      <c r="E1026" s="43" t="s">
        <v>675</v>
      </c>
      <c r="F1026" s="43" t="s">
        <v>385</v>
      </c>
      <c r="G1026" s="107" t="s">
        <v>581</v>
      </c>
      <c r="H1026" s="107" t="s">
        <v>519</v>
      </c>
      <c r="I1026" s="43" t="s">
        <v>280</v>
      </c>
    </row>
    <row r="1027" spans="1:9" x14ac:dyDescent="0.25">
      <c r="A1027" s="43" t="s">
        <v>270</v>
      </c>
      <c r="B1027" s="43" t="s">
        <v>520</v>
      </c>
      <c r="C1027" s="43" t="s">
        <v>554</v>
      </c>
      <c r="D1027" s="43" t="s">
        <v>676</v>
      </c>
      <c r="E1027" s="43" t="s">
        <v>677</v>
      </c>
      <c r="F1027" s="43" t="s">
        <v>385</v>
      </c>
      <c r="G1027" s="107" t="s">
        <v>581</v>
      </c>
      <c r="H1027" s="107" t="s">
        <v>519</v>
      </c>
      <c r="I1027" s="43" t="s">
        <v>280</v>
      </c>
    </row>
    <row r="1028" spans="1:9" x14ac:dyDescent="0.25">
      <c r="A1028" s="43" t="s">
        <v>270</v>
      </c>
      <c r="B1028" s="43" t="s">
        <v>520</v>
      </c>
      <c r="C1028" s="43" t="s">
        <v>554</v>
      </c>
      <c r="D1028" s="43" t="s">
        <v>678</v>
      </c>
      <c r="E1028" s="43" t="s">
        <v>679</v>
      </c>
      <c r="F1028" s="43" t="s">
        <v>385</v>
      </c>
      <c r="G1028" s="107" t="s">
        <v>581</v>
      </c>
      <c r="H1028" s="107">
        <v>1.484</v>
      </c>
      <c r="I1028" s="43" t="s">
        <v>280</v>
      </c>
    </row>
    <row r="1029" spans="1:9" x14ac:dyDescent="0.25">
      <c r="A1029" s="43" t="s">
        <v>270</v>
      </c>
      <c r="B1029" s="43" t="s">
        <v>520</v>
      </c>
      <c r="C1029" s="43" t="s">
        <v>554</v>
      </c>
      <c r="D1029" s="43" t="s">
        <v>680</v>
      </c>
      <c r="E1029" s="43" t="s">
        <v>681</v>
      </c>
      <c r="F1029" s="43" t="s">
        <v>385</v>
      </c>
      <c r="G1029" s="107" t="s">
        <v>581</v>
      </c>
      <c r="H1029" s="107" t="s">
        <v>519</v>
      </c>
      <c r="I1029" s="43" t="s">
        <v>280</v>
      </c>
    </row>
    <row r="1030" spans="1:9" x14ac:dyDescent="0.25">
      <c r="A1030" s="43" t="s">
        <v>270</v>
      </c>
      <c r="B1030" s="43" t="s">
        <v>520</v>
      </c>
      <c r="C1030" s="43" t="s">
        <v>554</v>
      </c>
      <c r="D1030" s="43" t="s">
        <v>682</v>
      </c>
      <c r="E1030" s="43" t="s">
        <v>683</v>
      </c>
      <c r="F1030" s="43" t="s">
        <v>385</v>
      </c>
      <c r="G1030" s="107" t="s">
        <v>581</v>
      </c>
      <c r="H1030" s="107" t="s">
        <v>519</v>
      </c>
      <c r="I1030" s="43" t="s">
        <v>280</v>
      </c>
    </row>
    <row r="1031" spans="1:9" x14ac:dyDescent="0.25">
      <c r="A1031" s="43" t="s">
        <v>270</v>
      </c>
      <c r="B1031" s="43" t="s">
        <v>520</v>
      </c>
      <c r="C1031" s="43" t="s">
        <v>554</v>
      </c>
      <c r="D1031" s="43" t="s">
        <v>684</v>
      </c>
      <c r="E1031" s="43" t="s">
        <v>685</v>
      </c>
      <c r="F1031" s="43" t="s">
        <v>385</v>
      </c>
      <c r="G1031" s="107" t="s">
        <v>581</v>
      </c>
      <c r="H1031" s="107" t="s">
        <v>519</v>
      </c>
      <c r="I1031" s="43" t="s">
        <v>280</v>
      </c>
    </row>
    <row r="1032" spans="1:9" x14ac:dyDescent="0.25">
      <c r="A1032" s="43" t="s">
        <v>270</v>
      </c>
      <c r="B1032" s="43" t="s">
        <v>520</v>
      </c>
      <c r="C1032" s="43" t="s">
        <v>554</v>
      </c>
      <c r="D1032" s="43" t="s">
        <v>686</v>
      </c>
      <c r="E1032" s="43" t="s">
        <v>687</v>
      </c>
      <c r="F1032" s="43" t="s">
        <v>385</v>
      </c>
      <c r="G1032" s="107" t="s">
        <v>581</v>
      </c>
      <c r="H1032" s="107">
        <v>0.90700000000000003</v>
      </c>
      <c r="I1032" s="43" t="s">
        <v>280</v>
      </c>
    </row>
    <row r="1033" spans="1:9" x14ac:dyDescent="0.25">
      <c r="A1033" s="43" t="s">
        <v>270</v>
      </c>
      <c r="B1033" s="43" t="s">
        <v>520</v>
      </c>
      <c r="C1033" s="43" t="s">
        <v>554</v>
      </c>
      <c r="D1033" s="43" t="s">
        <v>688</v>
      </c>
      <c r="E1033" s="43" t="s">
        <v>689</v>
      </c>
      <c r="F1033" s="43" t="s">
        <v>385</v>
      </c>
      <c r="G1033" s="107" t="s">
        <v>581</v>
      </c>
      <c r="H1033" s="107" t="s">
        <v>519</v>
      </c>
      <c r="I1033" s="43" t="s">
        <v>280</v>
      </c>
    </row>
    <row r="1034" spans="1:9" x14ac:dyDescent="0.25">
      <c r="A1034" s="43" t="s">
        <v>270</v>
      </c>
      <c r="B1034" s="43" t="s">
        <v>520</v>
      </c>
      <c r="C1034" s="43" t="s">
        <v>554</v>
      </c>
      <c r="D1034" s="43" t="s">
        <v>690</v>
      </c>
      <c r="E1034" s="43" t="s">
        <v>691</v>
      </c>
      <c r="F1034" s="43" t="s">
        <v>385</v>
      </c>
      <c r="G1034" s="107" t="s">
        <v>581</v>
      </c>
      <c r="H1034" s="107" t="s">
        <v>519</v>
      </c>
      <c r="I1034" s="43" t="s">
        <v>280</v>
      </c>
    </row>
    <row r="1035" spans="1:9" x14ac:dyDescent="0.25">
      <c r="A1035" s="43" t="s">
        <v>270</v>
      </c>
      <c r="B1035" s="43" t="s">
        <v>520</v>
      </c>
      <c r="C1035" s="43" t="s">
        <v>554</v>
      </c>
      <c r="D1035" s="43" t="s">
        <v>692</v>
      </c>
      <c r="E1035" s="43" t="s">
        <v>693</v>
      </c>
      <c r="F1035" s="43" t="s">
        <v>385</v>
      </c>
      <c r="G1035" s="107" t="s">
        <v>581</v>
      </c>
      <c r="H1035" s="107" t="s">
        <v>519</v>
      </c>
      <c r="I1035" s="43" t="s">
        <v>280</v>
      </c>
    </row>
    <row r="1036" spans="1:9" x14ac:dyDescent="0.25">
      <c r="A1036" s="43" t="s">
        <v>270</v>
      </c>
      <c r="B1036" s="43" t="s">
        <v>520</v>
      </c>
      <c r="C1036" s="43" t="s">
        <v>554</v>
      </c>
      <c r="D1036" s="43" t="s">
        <v>694</v>
      </c>
      <c r="E1036" s="43" t="s">
        <v>695</v>
      </c>
      <c r="F1036" s="43" t="s">
        <v>385</v>
      </c>
      <c r="G1036" s="107" t="s">
        <v>581</v>
      </c>
      <c r="H1036" s="107" t="s">
        <v>519</v>
      </c>
      <c r="I1036" s="43" t="s">
        <v>280</v>
      </c>
    </row>
    <row r="1037" spans="1:9" x14ac:dyDescent="0.25">
      <c r="A1037" s="43" t="s">
        <v>270</v>
      </c>
      <c r="B1037" s="43" t="s">
        <v>520</v>
      </c>
      <c r="C1037" s="43" t="s">
        <v>554</v>
      </c>
      <c r="D1037" s="43" t="s">
        <v>696</v>
      </c>
      <c r="E1037" s="43" t="s">
        <v>697</v>
      </c>
      <c r="F1037" s="43" t="s">
        <v>385</v>
      </c>
      <c r="G1037" s="107" t="s">
        <v>581</v>
      </c>
      <c r="H1037" s="107" t="s">
        <v>519</v>
      </c>
      <c r="I1037" s="43" t="s">
        <v>280</v>
      </c>
    </row>
    <row r="1038" spans="1:9" x14ac:dyDescent="0.25">
      <c r="A1038" s="43" t="s">
        <v>270</v>
      </c>
      <c r="B1038" s="43" t="s">
        <v>520</v>
      </c>
      <c r="C1038" s="43" t="s">
        <v>554</v>
      </c>
      <c r="D1038" s="43" t="s">
        <v>698</v>
      </c>
      <c r="E1038" s="43" t="s">
        <v>699</v>
      </c>
      <c r="F1038" s="43" t="s">
        <v>385</v>
      </c>
      <c r="G1038" s="107" t="s">
        <v>581</v>
      </c>
      <c r="H1038" s="107" t="s">
        <v>519</v>
      </c>
      <c r="I1038" s="43" t="s">
        <v>280</v>
      </c>
    </row>
    <row r="1039" spans="1:9" x14ac:dyDescent="0.25">
      <c r="A1039" s="43" t="s">
        <v>270</v>
      </c>
      <c r="B1039" s="43" t="s">
        <v>520</v>
      </c>
      <c r="C1039" s="43" t="s">
        <v>554</v>
      </c>
      <c r="D1039" s="43" t="s">
        <v>700</v>
      </c>
      <c r="E1039" s="43" t="s">
        <v>701</v>
      </c>
      <c r="F1039" s="43" t="s">
        <v>385</v>
      </c>
      <c r="G1039" s="107" t="s">
        <v>581</v>
      </c>
      <c r="H1039" s="107">
        <v>0.72</v>
      </c>
      <c r="I1039" s="43" t="s">
        <v>280</v>
      </c>
    </row>
    <row r="1040" spans="1:9" x14ac:dyDescent="0.25">
      <c r="A1040" s="43" t="s">
        <v>270</v>
      </c>
      <c r="B1040" s="43" t="s">
        <v>520</v>
      </c>
      <c r="C1040" s="43" t="s">
        <v>554</v>
      </c>
      <c r="D1040" s="43" t="s">
        <v>702</v>
      </c>
      <c r="E1040" s="43" t="s">
        <v>703</v>
      </c>
      <c r="F1040" s="43" t="s">
        <v>385</v>
      </c>
      <c r="G1040" s="107" t="s">
        <v>581</v>
      </c>
      <c r="H1040" s="107">
        <v>3.8570000000000002</v>
      </c>
      <c r="I1040" s="43" t="s">
        <v>280</v>
      </c>
    </row>
    <row r="1041" spans="1:9" x14ac:dyDescent="0.25">
      <c r="A1041" s="43" t="s">
        <v>270</v>
      </c>
      <c r="B1041" s="43" t="s">
        <v>520</v>
      </c>
      <c r="C1041" s="43" t="s">
        <v>554</v>
      </c>
      <c r="D1041" s="43" t="s">
        <v>704</v>
      </c>
      <c r="E1041" s="43" t="s">
        <v>705</v>
      </c>
      <c r="F1041" s="43" t="s">
        <v>385</v>
      </c>
      <c r="G1041" s="107" t="s">
        <v>581</v>
      </c>
      <c r="H1041" s="107">
        <v>2.6669999999999998</v>
      </c>
      <c r="I1041" s="43" t="s">
        <v>280</v>
      </c>
    </row>
    <row r="1042" spans="1:9" x14ac:dyDescent="0.25">
      <c r="A1042" s="43" t="s">
        <v>270</v>
      </c>
      <c r="B1042" s="43" t="s">
        <v>520</v>
      </c>
      <c r="C1042" s="43" t="s">
        <v>554</v>
      </c>
      <c r="D1042" s="43" t="s">
        <v>706</v>
      </c>
      <c r="E1042" s="43" t="s">
        <v>707</v>
      </c>
      <c r="F1042" s="43" t="s">
        <v>385</v>
      </c>
      <c r="G1042" s="107" t="s">
        <v>581</v>
      </c>
      <c r="H1042" s="107">
        <v>21.725000000000001</v>
      </c>
      <c r="I1042" s="43" t="s">
        <v>280</v>
      </c>
    </row>
    <row r="1043" spans="1:9" x14ac:dyDescent="0.25">
      <c r="A1043" s="43" t="s">
        <v>270</v>
      </c>
      <c r="B1043" s="43" t="s">
        <v>520</v>
      </c>
      <c r="C1043" s="43" t="s">
        <v>554</v>
      </c>
      <c r="D1043" s="43" t="s">
        <v>708</v>
      </c>
      <c r="E1043" s="43" t="s">
        <v>709</v>
      </c>
      <c r="F1043" s="43" t="s">
        <v>385</v>
      </c>
      <c r="G1043" s="107" t="s">
        <v>581</v>
      </c>
      <c r="H1043" s="107">
        <v>10.489000000000001</v>
      </c>
      <c r="I1043" s="43" t="s">
        <v>280</v>
      </c>
    </row>
    <row r="1044" spans="1:9" x14ac:dyDescent="0.25">
      <c r="A1044" s="43" t="s">
        <v>270</v>
      </c>
      <c r="B1044" s="43" t="s">
        <v>520</v>
      </c>
      <c r="C1044" s="43" t="s">
        <v>554</v>
      </c>
      <c r="D1044" s="43" t="s">
        <v>710</v>
      </c>
      <c r="E1044" s="43" t="s">
        <v>711</v>
      </c>
      <c r="F1044" s="43" t="s">
        <v>385</v>
      </c>
      <c r="G1044" s="107" t="s">
        <v>581</v>
      </c>
      <c r="H1044" s="107">
        <v>0.17799999999999999</v>
      </c>
      <c r="I1044" s="43" t="s">
        <v>280</v>
      </c>
    </row>
    <row r="1045" spans="1:9" x14ac:dyDescent="0.25">
      <c r="A1045" s="43" t="s">
        <v>270</v>
      </c>
      <c r="B1045" s="43" t="s">
        <v>520</v>
      </c>
      <c r="C1045" s="43" t="s">
        <v>554</v>
      </c>
      <c r="D1045" s="43" t="s">
        <v>712</v>
      </c>
      <c r="E1045" s="43" t="s">
        <v>713</v>
      </c>
      <c r="F1045" s="43" t="s">
        <v>385</v>
      </c>
      <c r="G1045" s="107" t="s">
        <v>581</v>
      </c>
      <c r="H1045" s="107" t="s">
        <v>226</v>
      </c>
      <c r="I1045" s="43" t="s">
        <v>280</v>
      </c>
    </row>
    <row r="1046" spans="1:9" x14ac:dyDescent="0.25">
      <c r="A1046" s="43" t="s">
        <v>270</v>
      </c>
      <c r="B1046" s="43" t="s">
        <v>520</v>
      </c>
      <c r="C1046" s="43" t="s">
        <v>554</v>
      </c>
      <c r="D1046" s="43" t="s">
        <v>714</v>
      </c>
      <c r="E1046" s="43" t="s">
        <v>715</v>
      </c>
      <c r="F1046" s="43" t="s">
        <v>385</v>
      </c>
      <c r="G1046" s="107" t="s">
        <v>581</v>
      </c>
      <c r="H1046" s="107">
        <v>1.772</v>
      </c>
      <c r="I1046" s="43" t="s">
        <v>280</v>
      </c>
    </row>
    <row r="1047" spans="1:9" x14ac:dyDescent="0.25">
      <c r="A1047" s="43" t="s">
        <v>270</v>
      </c>
      <c r="B1047" s="43" t="s">
        <v>520</v>
      </c>
      <c r="C1047" s="43" t="s">
        <v>554</v>
      </c>
      <c r="D1047" s="43" t="s">
        <v>716</v>
      </c>
      <c r="E1047" s="43" t="s">
        <v>717</v>
      </c>
      <c r="F1047" s="43" t="s">
        <v>385</v>
      </c>
      <c r="G1047" s="107" t="s">
        <v>581</v>
      </c>
      <c r="H1047" s="107">
        <v>4.6280000000000001</v>
      </c>
      <c r="I1047" s="43" t="s">
        <v>280</v>
      </c>
    </row>
    <row r="1048" spans="1:9" x14ac:dyDescent="0.25">
      <c r="A1048" s="43" t="s">
        <v>270</v>
      </c>
      <c r="B1048" s="43" t="s">
        <v>520</v>
      </c>
      <c r="C1048" s="43" t="s">
        <v>554</v>
      </c>
      <c r="D1048" s="43" t="s">
        <v>718</v>
      </c>
      <c r="E1048" s="43" t="s">
        <v>719</v>
      </c>
      <c r="F1048" s="43" t="s">
        <v>385</v>
      </c>
      <c r="G1048" s="107" t="s">
        <v>581</v>
      </c>
      <c r="H1048" s="107">
        <v>10.259</v>
      </c>
      <c r="I1048" s="43" t="s">
        <v>280</v>
      </c>
    </row>
    <row r="1049" spans="1:9" x14ac:dyDescent="0.25">
      <c r="A1049" s="43" t="s">
        <v>270</v>
      </c>
      <c r="B1049" s="43" t="s">
        <v>520</v>
      </c>
      <c r="C1049" s="43" t="s">
        <v>554</v>
      </c>
      <c r="D1049" s="43" t="s">
        <v>720</v>
      </c>
      <c r="E1049" s="43" t="s">
        <v>721</v>
      </c>
      <c r="F1049" s="43" t="s">
        <v>385</v>
      </c>
      <c r="G1049" s="107" t="s">
        <v>581</v>
      </c>
      <c r="H1049" s="107">
        <v>18231.117000000002</v>
      </c>
      <c r="I1049" s="43" t="s">
        <v>280</v>
      </c>
    </row>
    <row r="1050" spans="1:9" x14ac:dyDescent="0.25">
      <c r="A1050" s="43" t="s">
        <v>270</v>
      </c>
      <c r="B1050" s="43" t="s">
        <v>520</v>
      </c>
      <c r="C1050" s="43" t="s">
        <v>554</v>
      </c>
      <c r="D1050" s="43" t="s">
        <v>722</v>
      </c>
      <c r="E1050" s="43" t="s">
        <v>723</v>
      </c>
      <c r="F1050" s="43" t="s">
        <v>385</v>
      </c>
      <c r="G1050" s="107" t="s">
        <v>581</v>
      </c>
      <c r="H1050" s="107" t="s">
        <v>226</v>
      </c>
      <c r="I1050" s="43" t="s">
        <v>280</v>
      </c>
    </row>
    <row r="1051" spans="1:9" x14ac:dyDescent="0.25">
      <c r="A1051" s="43" t="s">
        <v>270</v>
      </c>
      <c r="B1051" s="43" t="s">
        <v>520</v>
      </c>
      <c r="C1051" s="43" t="s">
        <v>554</v>
      </c>
      <c r="D1051" s="43" t="s">
        <v>765</v>
      </c>
      <c r="E1051" s="43" t="s">
        <v>766</v>
      </c>
      <c r="F1051" s="43" t="s">
        <v>385</v>
      </c>
      <c r="G1051" s="107" t="s">
        <v>581</v>
      </c>
      <c r="H1051" s="107">
        <v>18231.117000000002</v>
      </c>
      <c r="I1051" s="43" t="s">
        <v>280</v>
      </c>
    </row>
    <row r="1052" spans="1:9" x14ac:dyDescent="0.25">
      <c r="A1052" s="43" t="s">
        <v>270</v>
      </c>
      <c r="B1052" s="43" t="s">
        <v>520</v>
      </c>
      <c r="C1052" s="43" t="s">
        <v>554</v>
      </c>
      <c r="D1052" s="43" t="s">
        <v>586</v>
      </c>
      <c r="E1052" s="43" t="s">
        <v>587</v>
      </c>
      <c r="F1052" s="43" t="s">
        <v>385</v>
      </c>
      <c r="G1052" s="107" t="s">
        <v>582</v>
      </c>
      <c r="H1052" s="107" t="s">
        <v>226</v>
      </c>
      <c r="I1052" s="43" t="s">
        <v>279</v>
      </c>
    </row>
    <row r="1053" spans="1:9" x14ac:dyDescent="0.25">
      <c r="A1053" s="43" t="s">
        <v>270</v>
      </c>
      <c r="B1053" s="43" t="s">
        <v>520</v>
      </c>
      <c r="C1053" s="43" t="s">
        <v>554</v>
      </c>
      <c r="D1053" s="43" t="s">
        <v>588</v>
      </c>
      <c r="E1053" s="43" t="s">
        <v>589</v>
      </c>
      <c r="F1053" s="43" t="s">
        <v>385</v>
      </c>
      <c r="G1053" s="107" t="s">
        <v>582</v>
      </c>
      <c r="H1053" s="107" t="s">
        <v>226</v>
      </c>
      <c r="I1053" s="43" t="s">
        <v>279</v>
      </c>
    </row>
    <row r="1054" spans="1:9" x14ac:dyDescent="0.25">
      <c r="A1054" s="43" t="s">
        <v>270</v>
      </c>
      <c r="B1054" s="43" t="s">
        <v>520</v>
      </c>
      <c r="C1054" s="43" t="s">
        <v>554</v>
      </c>
      <c r="D1054" s="43" t="s">
        <v>590</v>
      </c>
      <c r="E1054" s="43" t="s">
        <v>591</v>
      </c>
      <c r="F1054" s="43" t="s">
        <v>385</v>
      </c>
      <c r="G1054" s="107" t="s">
        <v>582</v>
      </c>
      <c r="H1054" s="107" t="s">
        <v>226</v>
      </c>
      <c r="I1054" s="43" t="s">
        <v>279</v>
      </c>
    </row>
    <row r="1055" spans="1:9" x14ac:dyDescent="0.25">
      <c r="A1055" s="43" t="s">
        <v>270</v>
      </c>
      <c r="B1055" s="43" t="s">
        <v>520</v>
      </c>
      <c r="C1055" s="43" t="s">
        <v>554</v>
      </c>
      <c r="D1055" s="43" t="s">
        <v>592</v>
      </c>
      <c r="E1055" s="43" t="s">
        <v>593</v>
      </c>
      <c r="F1055" s="43" t="s">
        <v>385</v>
      </c>
      <c r="G1055" s="107" t="s">
        <v>582</v>
      </c>
      <c r="H1055" s="107" t="s">
        <v>226</v>
      </c>
      <c r="I1055" s="43" t="s">
        <v>279</v>
      </c>
    </row>
    <row r="1056" spans="1:9" x14ac:dyDescent="0.25">
      <c r="A1056" s="43" t="s">
        <v>270</v>
      </c>
      <c r="B1056" s="43" t="s">
        <v>520</v>
      </c>
      <c r="C1056" s="43" t="s">
        <v>554</v>
      </c>
      <c r="D1056" s="43" t="s">
        <v>594</v>
      </c>
      <c r="E1056" s="43" t="s">
        <v>595</v>
      </c>
      <c r="F1056" s="43" t="s">
        <v>385</v>
      </c>
      <c r="G1056" s="107" t="s">
        <v>582</v>
      </c>
      <c r="H1056" s="107">
        <v>199.98</v>
      </c>
      <c r="I1056" s="43" t="s">
        <v>279</v>
      </c>
    </row>
    <row r="1057" spans="1:9" x14ac:dyDescent="0.25">
      <c r="A1057" s="43" t="s">
        <v>270</v>
      </c>
      <c r="B1057" s="43" t="s">
        <v>520</v>
      </c>
      <c r="C1057" s="43" t="s">
        <v>554</v>
      </c>
      <c r="D1057" s="43" t="s">
        <v>596</v>
      </c>
      <c r="E1057" s="43" t="s">
        <v>597</v>
      </c>
      <c r="F1057" s="43" t="s">
        <v>385</v>
      </c>
      <c r="G1057" s="107" t="s">
        <v>582</v>
      </c>
      <c r="H1057" s="107">
        <v>14.018000000000001</v>
      </c>
      <c r="I1057" s="43" t="s">
        <v>279</v>
      </c>
    </row>
    <row r="1058" spans="1:9" x14ac:dyDescent="0.25">
      <c r="A1058" s="43" t="s">
        <v>270</v>
      </c>
      <c r="B1058" s="43" t="s">
        <v>520</v>
      </c>
      <c r="C1058" s="43" t="s">
        <v>554</v>
      </c>
      <c r="D1058" s="43" t="s">
        <v>598</v>
      </c>
      <c r="E1058" s="43" t="s">
        <v>599</v>
      </c>
      <c r="F1058" s="43" t="s">
        <v>385</v>
      </c>
      <c r="G1058" s="107" t="s">
        <v>582</v>
      </c>
      <c r="H1058" s="107">
        <v>7.2999999999999995E-2</v>
      </c>
      <c r="I1058" s="43" t="s">
        <v>279</v>
      </c>
    </row>
    <row r="1059" spans="1:9" x14ac:dyDescent="0.25">
      <c r="A1059" s="43" t="s">
        <v>270</v>
      </c>
      <c r="B1059" s="43" t="s">
        <v>520</v>
      </c>
      <c r="C1059" s="43" t="s">
        <v>554</v>
      </c>
      <c r="D1059" s="43" t="s">
        <v>600</v>
      </c>
      <c r="E1059" s="43" t="s">
        <v>601</v>
      </c>
      <c r="F1059" s="43" t="s">
        <v>385</v>
      </c>
      <c r="G1059" s="107" t="s">
        <v>582</v>
      </c>
      <c r="H1059" s="107">
        <v>185.88900000000001</v>
      </c>
      <c r="I1059" s="43" t="s">
        <v>279</v>
      </c>
    </row>
    <row r="1060" spans="1:9" x14ac:dyDescent="0.25">
      <c r="A1060" s="43" t="s">
        <v>270</v>
      </c>
      <c r="B1060" s="43" t="s">
        <v>520</v>
      </c>
      <c r="C1060" s="43" t="s">
        <v>554</v>
      </c>
      <c r="D1060" s="43" t="s">
        <v>602</v>
      </c>
      <c r="E1060" s="43" t="s">
        <v>603</v>
      </c>
      <c r="F1060" s="43" t="s">
        <v>385</v>
      </c>
      <c r="G1060" s="107" t="s">
        <v>582</v>
      </c>
      <c r="H1060" s="107">
        <v>3431.328</v>
      </c>
      <c r="I1060" s="43" t="s">
        <v>279</v>
      </c>
    </row>
    <row r="1061" spans="1:9" x14ac:dyDescent="0.25">
      <c r="A1061" s="43" t="s">
        <v>270</v>
      </c>
      <c r="B1061" s="43" t="s">
        <v>520</v>
      </c>
      <c r="C1061" s="43" t="s">
        <v>554</v>
      </c>
      <c r="D1061" s="43" t="s">
        <v>604</v>
      </c>
      <c r="E1061" s="43" t="s">
        <v>605</v>
      </c>
      <c r="F1061" s="43" t="s">
        <v>385</v>
      </c>
      <c r="G1061" s="107" t="s">
        <v>582</v>
      </c>
      <c r="H1061" s="107">
        <v>145.59299999999999</v>
      </c>
      <c r="I1061" s="43" t="s">
        <v>279</v>
      </c>
    </row>
    <row r="1062" spans="1:9" x14ac:dyDescent="0.25">
      <c r="A1062" s="43" t="s">
        <v>270</v>
      </c>
      <c r="B1062" s="43" t="s">
        <v>520</v>
      </c>
      <c r="C1062" s="43" t="s">
        <v>554</v>
      </c>
      <c r="D1062" s="43" t="s">
        <v>606</v>
      </c>
      <c r="E1062" s="43" t="s">
        <v>607</v>
      </c>
      <c r="F1062" s="43" t="s">
        <v>385</v>
      </c>
      <c r="G1062" s="107" t="s">
        <v>582</v>
      </c>
      <c r="H1062" s="107">
        <v>0.67200000000000004</v>
      </c>
      <c r="I1062" s="43" t="s">
        <v>279</v>
      </c>
    </row>
    <row r="1063" spans="1:9" x14ac:dyDescent="0.25">
      <c r="A1063" s="43" t="s">
        <v>270</v>
      </c>
      <c r="B1063" s="43" t="s">
        <v>520</v>
      </c>
      <c r="C1063" s="43" t="s">
        <v>554</v>
      </c>
      <c r="D1063" s="43" t="s">
        <v>608</v>
      </c>
      <c r="E1063" s="43" t="s">
        <v>609</v>
      </c>
      <c r="F1063" s="43" t="s">
        <v>385</v>
      </c>
      <c r="G1063" s="107" t="s">
        <v>582</v>
      </c>
      <c r="H1063" s="107">
        <v>1.0840000000000001</v>
      </c>
      <c r="I1063" s="43" t="s">
        <v>279</v>
      </c>
    </row>
    <row r="1064" spans="1:9" x14ac:dyDescent="0.25">
      <c r="A1064" s="43" t="s">
        <v>270</v>
      </c>
      <c r="B1064" s="43" t="s">
        <v>520</v>
      </c>
      <c r="C1064" s="43" t="s">
        <v>554</v>
      </c>
      <c r="D1064" s="43" t="s">
        <v>610</v>
      </c>
      <c r="E1064" s="43" t="s">
        <v>611</v>
      </c>
      <c r="F1064" s="43" t="s">
        <v>385</v>
      </c>
      <c r="G1064" s="107" t="s">
        <v>582</v>
      </c>
      <c r="H1064" s="107">
        <v>140.30799999999999</v>
      </c>
      <c r="I1064" s="43" t="s">
        <v>279</v>
      </c>
    </row>
    <row r="1065" spans="1:9" x14ac:dyDescent="0.25">
      <c r="A1065" s="43" t="s">
        <v>270</v>
      </c>
      <c r="B1065" s="43" t="s">
        <v>520</v>
      </c>
      <c r="C1065" s="43" t="s">
        <v>554</v>
      </c>
      <c r="D1065" s="43" t="s">
        <v>612</v>
      </c>
      <c r="E1065" s="43" t="s">
        <v>613</v>
      </c>
      <c r="F1065" s="43" t="s">
        <v>385</v>
      </c>
      <c r="G1065" s="107" t="s">
        <v>582</v>
      </c>
      <c r="H1065" s="107">
        <v>1.7889999999999999</v>
      </c>
      <c r="I1065" s="43" t="s">
        <v>279</v>
      </c>
    </row>
    <row r="1066" spans="1:9" x14ac:dyDescent="0.25">
      <c r="A1066" s="43" t="s">
        <v>270</v>
      </c>
      <c r="B1066" s="43" t="s">
        <v>520</v>
      </c>
      <c r="C1066" s="43" t="s">
        <v>554</v>
      </c>
      <c r="D1066" s="43" t="s">
        <v>614</v>
      </c>
      <c r="E1066" s="43" t="s">
        <v>615</v>
      </c>
      <c r="F1066" s="43" t="s">
        <v>385</v>
      </c>
      <c r="G1066" s="107" t="s">
        <v>582</v>
      </c>
      <c r="H1066" s="107">
        <v>104.08</v>
      </c>
      <c r="I1066" s="43" t="s">
        <v>279</v>
      </c>
    </row>
    <row r="1067" spans="1:9" x14ac:dyDescent="0.25">
      <c r="A1067" s="43" t="s">
        <v>270</v>
      </c>
      <c r="B1067" s="43" t="s">
        <v>520</v>
      </c>
      <c r="C1067" s="43" t="s">
        <v>554</v>
      </c>
      <c r="D1067" s="43" t="s">
        <v>616</v>
      </c>
      <c r="E1067" s="43" t="s">
        <v>617</v>
      </c>
      <c r="F1067" s="43" t="s">
        <v>385</v>
      </c>
      <c r="G1067" s="107" t="s">
        <v>582</v>
      </c>
      <c r="H1067" s="107" t="s">
        <v>226</v>
      </c>
      <c r="I1067" s="43" t="s">
        <v>279</v>
      </c>
    </row>
    <row r="1068" spans="1:9" x14ac:dyDescent="0.25">
      <c r="A1068" s="43" t="s">
        <v>270</v>
      </c>
      <c r="B1068" s="43" t="s">
        <v>520</v>
      </c>
      <c r="C1068" s="43" t="s">
        <v>554</v>
      </c>
      <c r="D1068" s="43" t="s">
        <v>618</v>
      </c>
      <c r="E1068" s="43" t="s">
        <v>619</v>
      </c>
      <c r="F1068" s="43" t="s">
        <v>385</v>
      </c>
      <c r="G1068" s="107" t="s">
        <v>582</v>
      </c>
      <c r="H1068" s="107">
        <v>104.08</v>
      </c>
      <c r="I1068" s="43" t="s">
        <v>279</v>
      </c>
    </row>
    <row r="1069" spans="1:9" x14ac:dyDescent="0.25">
      <c r="A1069" s="43" t="s">
        <v>270</v>
      </c>
      <c r="B1069" s="43" t="s">
        <v>520</v>
      </c>
      <c r="C1069" s="43" t="s">
        <v>554</v>
      </c>
      <c r="D1069" s="43" t="s">
        <v>620</v>
      </c>
      <c r="E1069" s="43" t="s">
        <v>621</v>
      </c>
      <c r="F1069" s="43" t="s">
        <v>385</v>
      </c>
      <c r="G1069" s="107" t="s">
        <v>582</v>
      </c>
      <c r="H1069" s="107">
        <v>2258.5320000000002</v>
      </c>
      <c r="I1069" s="43" t="s">
        <v>279</v>
      </c>
    </row>
    <row r="1070" spans="1:9" x14ac:dyDescent="0.25">
      <c r="A1070" s="43" t="s">
        <v>270</v>
      </c>
      <c r="B1070" s="43" t="s">
        <v>520</v>
      </c>
      <c r="C1070" s="43" t="s">
        <v>554</v>
      </c>
      <c r="D1070" s="43" t="s">
        <v>622</v>
      </c>
      <c r="E1070" s="43" t="s">
        <v>623</v>
      </c>
      <c r="F1070" s="43" t="s">
        <v>385</v>
      </c>
      <c r="G1070" s="107" t="s">
        <v>582</v>
      </c>
      <c r="H1070" s="107">
        <v>32.226999999999997</v>
      </c>
      <c r="I1070" s="43" t="s">
        <v>279</v>
      </c>
    </row>
    <row r="1071" spans="1:9" x14ac:dyDescent="0.25">
      <c r="A1071" s="43" t="s">
        <v>270</v>
      </c>
      <c r="B1071" s="43" t="s">
        <v>520</v>
      </c>
      <c r="C1071" s="43" t="s">
        <v>554</v>
      </c>
      <c r="D1071" s="43" t="s">
        <v>624</v>
      </c>
      <c r="E1071" s="43" t="s">
        <v>625</v>
      </c>
      <c r="F1071" s="43" t="s">
        <v>385</v>
      </c>
      <c r="G1071" s="107" t="s">
        <v>582</v>
      </c>
      <c r="H1071" s="107">
        <v>38.527999999999999</v>
      </c>
      <c r="I1071" s="43" t="s">
        <v>279</v>
      </c>
    </row>
    <row r="1072" spans="1:9" x14ac:dyDescent="0.25">
      <c r="A1072" s="43" t="s">
        <v>270</v>
      </c>
      <c r="B1072" s="43" t="s">
        <v>520</v>
      </c>
      <c r="C1072" s="43" t="s">
        <v>554</v>
      </c>
      <c r="D1072" s="43" t="s">
        <v>626</v>
      </c>
      <c r="E1072" s="43" t="s">
        <v>627</v>
      </c>
      <c r="F1072" s="43" t="s">
        <v>385</v>
      </c>
      <c r="G1072" s="107" t="s">
        <v>582</v>
      </c>
      <c r="H1072" s="107">
        <v>56.255000000000003</v>
      </c>
      <c r="I1072" s="43" t="s">
        <v>279</v>
      </c>
    </row>
    <row r="1073" spans="1:9" x14ac:dyDescent="0.25">
      <c r="A1073" s="43" t="s">
        <v>270</v>
      </c>
      <c r="B1073" s="43" t="s">
        <v>520</v>
      </c>
      <c r="C1073" s="43" t="s">
        <v>554</v>
      </c>
      <c r="D1073" s="43" t="s">
        <v>628</v>
      </c>
      <c r="E1073" s="43" t="s">
        <v>629</v>
      </c>
      <c r="F1073" s="43" t="s">
        <v>385</v>
      </c>
      <c r="G1073" s="107" t="s">
        <v>582</v>
      </c>
      <c r="H1073" s="107">
        <v>3.024</v>
      </c>
      <c r="I1073" s="43" t="s">
        <v>279</v>
      </c>
    </row>
    <row r="1074" spans="1:9" x14ac:dyDescent="0.25">
      <c r="A1074" s="43" t="s">
        <v>270</v>
      </c>
      <c r="B1074" s="43" t="s">
        <v>520</v>
      </c>
      <c r="C1074" s="43" t="s">
        <v>554</v>
      </c>
      <c r="D1074" s="43" t="s">
        <v>630</v>
      </c>
      <c r="E1074" s="43" t="s">
        <v>631</v>
      </c>
      <c r="F1074" s="43" t="s">
        <v>385</v>
      </c>
      <c r="G1074" s="107" t="s">
        <v>582</v>
      </c>
      <c r="H1074" s="107">
        <v>53.231000000000002</v>
      </c>
      <c r="I1074" s="43" t="s">
        <v>279</v>
      </c>
    </row>
    <row r="1075" spans="1:9" x14ac:dyDescent="0.25">
      <c r="A1075" s="43" t="s">
        <v>270</v>
      </c>
      <c r="B1075" s="43" t="s">
        <v>520</v>
      </c>
      <c r="C1075" s="43" t="s">
        <v>554</v>
      </c>
      <c r="D1075" s="43" t="s">
        <v>632</v>
      </c>
      <c r="E1075" s="43" t="s">
        <v>633</v>
      </c>
      <c r="F1075" s="43" t="s">
        <v>385</v>
      </c>
      <c r="G1075" s="107" t="s">
        <v>582</v>
      </c>
      <c r="H1075" s="107">
        <v>506.32600000000002</v>
      </c>
      <c r="I1075" s="43" t="s">
        <v>279</v>
      </c>
    </row>
    <row r="1076" spans="1:9" x14ac:dyDescent="0.25">
      <c r="A1076" s="43" t="s">
        <v>270</v>
      </c>
      <c r="B1076" s="43" t="s">
        <v>520</v>
      </c>
      <c r="C1076" s="43" t="s">
        <v>554</v>
      </c>
      <c r="D1076" s="43" t="s">
        <v>634</v>
      </c>
      <c r="E1076" s="43" t="s">
        <v>635</v>
      </c>
      <c r="F1076" s="43" t="s">
        <v>385</v>
      </c>
      <c r="G1076" s="107" t="s">
        <v>582</v>
      </c>
      <c r="H1076" s="107">
        <v>408.21499999999997</v>
      </c>
      <c r="I1076" s="43" t="s">
        <v>279</v>
      </c>
    </row>
    <row r="1077" spans="1:9" x14ac:dyDescent="0.25">
      <c r="A1077" s="43" t="s">
        <v>270</v>
      </c>
      <c r="B1077" s="43" t="s">
        <v>520</v>
      </c>
      <c r="C1077" s="43" t="s">
        <v>554</v>
      </c>
      <c r="D1077" s="43" t="s">
        <v>636</v>
      </c>
      <c r="E1077" s="43" t="s">
        <v>637</v>
      </c>
      <c r="F1077" s="43" t="s">
        <v>385</v>
      </c>
      <c r="G1077" s="107" t="s">
        <v>582</v>
      </c>
      <c r="H1077" s="107">
        <v>90.177000000000007</v>
      </c>
      <c r="I1077" s="43" t="s">
        <v>279</v>
      </c>
    </row>
    <row r="1078" spans="1:9" x14ac:dyDescent="0.25">
      <c r="A1078" s="43" t="s">
        <v>270</v>
      </c>
      <c r="B1078" s="43" t="s">
        <v>520</v>
      </c>
      <c r="C1078" s="43" t="s">
        <v>554</v>
      </c>
      <c r="D1078" s="43" t="s">
        <v>638</v>
      </c>
      <c r="E1078" s="43" t="s">
        <v>639</v>
      </c>
      <c r="F1078" s="43" t="s">
        <v>385</v>
      </c>
      <c r="G1078" s="107" t="s">
        <v>582</v>
      </c>
      <c r="H1078" s="107">
        <v>7.9340000000000002</v>
      </c>
      <c r="I1078" s="43" t="s">
        <v>279</v>
      </c>
    </row>
    <row r="1079" spans="1:9" x14ac:dyDescent="0.25">
      <c r="A1079" s="43" t="s">
        <v>270</v>
      </c>
      <c r="B1079" s="43" t="s">
        <v>520</v>
      </c>
      <c r="C1079" s="43" t="s">
        <v>554</v>
      </c>
      <c r="D1079" s="43" t="s">
        <v>640</v>
      </c>
      <c r="E1079" s="43" t="s">
        <v>641</v>
      </c>
      <c r="F1079" s="43" t="s">
        <v>385</v>
      </c>
      <c r="G1079" s="107" t="s">
        <v>582</v>
      </c>
      <c r="H1079" s="107">
        <v>10.119</v>
      </c>
      <c r="I1079" s="43" t="s">
        <v>279</v>
      </c>
    </row>
    <row r="1080" spans="1:9" x14ac:dyDescent="0.25">
      <c r="A1080" s="43" t="s">
        <v>270</v>
      </c>
      <c r="B1080" s="43" t="s">
        <v>520</v>
      </c>
      <c r="C1080" s="43" t="s">
        <v>554</v>
      </c>
      <c r="D1080" s="43" t="s">
        <v>642</v>
      </c>
      <c r="E1080" s="43" t="s">
        <v>643</v>
      </c>
      <c r="F1080" s="43" t="s">
        <v>385</v>
      </c>
      <c r="G1080" s="107" t="s">
        <v>582</v>
      </c>
      <c r="H1080" s="107">
        <v>29.690999999999999</v>
      </c>
      <c r="I1080" s="43" t="s">
        <v>279</v>
      </c>
    </row>
    <row r="1081" spans="1:9" x14ac:dyDescent="0.25">
      <c r="A1081" s="43" t="s">
        <v>270</v>
      </c>
      <c r="B1081" s="43" t="s">
        <v>520</v>
      </c>
      <c r="C1081" s="43" t="s">
        <v>554</v>
      </c>
      <c r="D1081" s="43" t="s">
        <v>644</v>
      </c>
      <c r="E1081" s="43" t="s">
        <v>645</v>
      </c>
      <c r="F1081" s="43" t="s">
        <v>385</v>
      </c>
      <c r="G1081" s="107" t="s">
        <v>582</v>
      </c>
      <c r="H1081" s="107">
        <v>5.532</v>
      </c>
      <c r="I1081" s="43" t="s">
        <v>279</v>
      </c>
    </row>
    <row r="1082" spans="1:9" x14ac:dyDescent="0.25">
      <c r="A1082" s="43" t="s">
        <v>270</v>
      </c>
      <c r="B1082" s="43" t="s">
        <v>520</v>
      </c>
      <c r="C1082" s="43" t="s">
        <v>554</v>
      </c>
      <c r="D1082" s="43" t="s">
        <v>646</v>
      </c>
      <c r="E1082" s="43" t="s">
        <v>647</v>
      </c>
      <c r="F1082" s="43" t="s">
        <v>385</v>
      </c>
      <c r="G1082" s="107" t="s">
        <v>582</v>
      </c>
      <c r="H1082" s="107">
        <v>16.689</v>
      </c>
      <c r="I1082" s="43" t="s">
        <v>279</v>
      </c>
    </row>
    <row r="1083" spans="1:9" x14ac:dyDescent="0.25">
      <c r="A1083" s="43" t="s">
        <v>270</v>
      </c>
      <c r="B1083" s="43" t="s">
        <v>520</v>
      </c>
      <c r="C1083" s="43" t="s">
        <v>554</v>
      </c>
      <c r="D1083" s="43" t="s">
        <v>648</v>
      </c>
      <c r="E1083" s="43" t="s">
        <v>649</v>
      </c>
      <c r="F1083" s="43" t="s">
        <v>385</v>
      </c>
      <c r="G1083" s="107" t="s">
        <v>582</v>
      </c>
      <c r="H1083" s="107">
        <v>60.725999999999999</v>
      </c>
      <c r="I1083" s="43" t="s">
        <v>279</v>
      </c>
    </row>
    <row r="1084" spans="1:9" x14ac:dyDescent="0.25">
      <c r="A1084" s="43" t="s">
        <v>270</v>
      </c>
      <c r="B1084" s="43" t="s">
        <v>520</v>
      </c>
      <c r="C1084" s="43" t="s">
        <v>554</v>
      </c>
      <c r="D1084" s="43" t="s">
        <v>650</v>
      </c>
      <c r="E1084" s="43" t="s">
        <v>651</v>
      </c>
      <c r="F1084" s="43" t="s">
        <v>385</v>
      </c>
      <c r="G1084" s="107" t="s">
        <v>582</v>
      </c>
      <c r="H1084" s="107">
        <v>8.8350000000000009</v>
      </c>
      <c r="I1084" s="43" t="s">
        <v>279</v>
      </c>
    </row>
    <row r="1085" spans="1:9" x14ac:dyDescent="0.25">
      <c r="A1085" s="43" t="s">
        <v>270</v>
      </c>
      <c r="B1085" s="43" t="s">
        <v>520</v>
      </c>
      <c r="C1085" s="43" t="s">
        <v>554</v>
      </c>
      <c r="D1085" s="43" t="s">
        <v>652</v>
      </c>
      <c r="E1085" s="43" t="s">
        <v>653</v>
      </c>
      <c r="F1085" s="43" t="s">
        <v>385</v>
      </c>
      <c r="G1085" s="107" t="s">
        <v>582</v>
      </c>
      <c r="H1085" s="107">
        <v>2.4470000000000001</v>
      </c>
      <c r="I1085" s="43" t="s">
        <v>279</v>
      </c>
    </row>
    <row r="1086" spans="1:9" x14ac:dyDescent="0.25">
      <c r="A1086" s="43" t="s">
        <v>270</v>
      </c>
      <c r="B1086" s="43" t="s">
        <v>520</v>
      </c>
      <c r="C1086" s="43" t="s">
        <v>554</v>
      </c>
      <c r="D1086" s="43" t="s">
        <v>654</v>
      </c>
      <c r="E1086" s="43" t="s">
        <v>655</v>
      </c>
      <c r="F1086" s="43" t="s">
        <v>385</v>
      </c>
      <c r="G1086" s="107" t="s">
        <v>582</v>
      </c>
      <c r="H1086" s="107">
        <v>11.895</v>
      </c>
      <c r="I1086" s="43" t="s">
        <v>279</v>
      </c>
    </row>
    <row r="1087" spans="1:9" x14ac:dyDescent="0.25">
      <c r="A1087" s="43" t="s">
        <v>270</v>
      </c>
      <c r="B1087" s="43" t="s">
        <v>520</v>
      </c>
      <c r="C1087" s="43" t="s">
        <v>554</v>
      </c>
      <c r="D1087" s="43" t="s">
        <v>656</v>
      </c>
      <c r="E1087" s="43" t="s">
        <v>657</v>
      </c>
      <c r="F1087" s="43" t="s">
        <v>385</v>
      </c>
      <c r="G1087" s="107" t="s">
        <v>582</v>
      </c>
      <c r="H1087" s="107">
        <v>11954.365</v>
      </c>
      <c r="I1087" s="43" t="s">
        <v>279</v>
      </c>
    </row>
    <row r="1088" spans="1:9" x14ac:dyDescent="0.25">
      <c r="A1088" s="43" t="s">
        <v>270</v>
      </c>
      <c r="B1088" s="43" t="s">
        <v>520</v>
      </c>
      <c r="C1088" s="43" t="s">
        <v>554</v>
      </c>
      <c r="D1088" s="43" t="s">
        <v>658</v>
      </c>
      <c r="E1088" s="43" t="s">
        <v>659</v>
      </c>
      <c r="F1088" s="43" t="s">
        <v>385</v>
      </c>
      <c r="G1088" s="107" t="s">
        <v>582</v>
      </c>
      <c r="H1088" s="107">
        <v>11953.684000000001</v>
      </c>
      <c r="I1088" s="43" t="s">
        <v>279</v>
      </c>
    </row>
    <row r="1089" spans="1:9" x14ac:dyDescent="0.25">
      <c r="A1089" s="43" t="s">
        <v>270</v>
      </c>
      <c r="B1089" s="43" t="s">
        <v>520</v>
      </c>
      <c r="C1089" s="43" t="s">
        <v>554</v>
      </c>
      <c r="D1089" s="43" t="s">
        <v>660</v>
      </c>
      <c r="E1089" s="43" t="s">
        <v>661</v>
      </c>
      <c r="F1089" s="43" t="s">
        <v>385</v>
      </c>
      <c r="G1089" s="107" t="s">
        <v>582</v>
      </c>
      <c r="H1089" s="107">
        <v>0.68100000000000005</v>
      </c>
      <c r="I1089" s="43" t="s">
        <v>279</v>
      </c>
    </row>
    <row r="1090" spans="1:9" x14ac:dyDescent="0.25">
      <c r="A1090" s="43" t="s">
        <v>270</v>
      </c>
      <c r="B1090" s="43" t="s">
        <v>520</v>
      </c>
      <c r="C1090" s="43" t="s">
        <v>554</v>
      </c>
      <c r="D1090" s="43" t="s">
        <v>662</v>
      </c>
      <c r="E1090" s="43" t="s">
        <v>663</v>
      </c>
      <c r="F1090" s="43" t="s">
        <v>385</v>
      </c>
      <c r="G1090" s="107" t="s">
        <v>582</v>
      </c>
      <c r="H1090" s="107">
        <v>2217.7979999999998</v>
      </c>
      <c r="I1090" s="43" t="s">
        <v>279</v>
      </c>
    </row>
    <row r="1091" spans="1:9" x14ac:dyDescent="0.25">
      <c r="A1091" s="43" t="s">
        <v>270</v>
      </c>
      <c r="B1091" s="43" t="s">
        <v>520</v>
      </c>
      <c r="C1091" s="43" t="s">
        <v>554</v>
      </c>
      <c r="D1091" s="43" t="s">
        <v>664</v>
      </c>
      <c r="E1091" s="43" t="s">
        <v>665</v>
      </c>
      <c r="F1091" s="43" t="s">
        <v>385</v>
      </c>
      <c r="G1091" s="107" t="s">
        <v>582</v>
      </c>
      <c r="H1091" s="107" t="s">
        <v>226</v>
      </c>
      <c r="I1091" s="43" t="s">
        <v>279</v>
      </c>
    </row>
    <row r="1092" spans="1:9" x14ac:dyDescent="0.25">
      <c r="A1092" s="43" t="s">
        <v>270</v>
      </c>
      <c r="B1092" s="43" t="s">
        <v>520</v>
      </c>
      <c r="C1092" s="43" t="s">
        <v>554</v>
      </c>
      <c r="D1092" s="43" t="s">
        <v>666</v>
      </c>
      <c r="E1092" s="43" t="s">
        <v>667</v>
      </c>
      <c r="F1092" s="43" t="s">
        <v>385</v>
      </c>
      <c r="G1092" s="107" t="s">
        <v>582</v>
      </c>
      <c r="H1092" s="107">
        <v>2217.7979999999998</v>
      </c>
      <c r="I1092" s="43" t="s">
        <v>279</v>
      </c>
    </row>
    <row r="1093" spans="1:9" x14ac:dyDescent="0.25">
      <c r="A1093" s="43" t="s">
        <v>270</v>
      </c>
      <c r="B1093" s="43" t="s">
        <v>520</v>
      </c>
      <c r="C1093" s="43" t="s">
        <v>554</v>
      </c>
      <c r="D1093" s="43" t="s">
        <v>668</v>
      </c>
      <c r="E1093" s="43" t="s">
        <v>669</v>
      </c>
      <c r="F1093" s="43" t="s">
        <v>385</v>
      </c>
      <c r="G1093" s="107" t="s">
        <v>582</v>
      </c>
      <c r="H1093" s="107">
        <v>2149.77</v>
      </c>
      <c r="I1093" s="43" t="s">
        <v>279</v>
      </c>
    </row>
    <row r="1094" spans="1:9" x14ac:dyDescent="0.25">
      <c r="A1094" s="43" t="s">
        <v>270</v>
      </c>
      <c r="B1094" s="43" t="s">
        <v>520</v>
      </c>
      <c r="C1094" s="43" t="s">
        <v>554</v>
      </c>
      <c r="D1094" s="43" t="s">
        <v>670</v>
      </c>
      <c r="E1094" s="43" t="s">
        <v>671</v>
      </c>
      <c r="F1094" s="43" t="s">
        <v>385</v>
      </c>
      <c r="G1094" s="107" t="s">
        <v>582</v>
      </c>
      <c r="H1094" s="107">
        <v>68.028000000000006</v>
      </c>
      <c r="I1094" s="43" t="s">
        <v>279</v>
      </c>
    </row>
    <row r="1095" spans="1:9" x14ac:dyDescent="0.25">
      <c r="A1095" s="43" t="s">
        <v>270</v>
      </c>
      <c r="B1095" s="43" t="s">
        <v>520</v>
      </c>
      <c r="C1095" s="43" t="s">
        <v>554</v>
      </c>
      <c r="D1095" s="43" t="s">
        <v>672</v>
      </c>
      <c r="E1095" s="43" t="s">
        <v>673</v>
      </c>
      <c r="F1095" s="43" t="s">
        <v>385</v>
      </c>
      <c r="G1095" s="107" t="s">
        <v>582</v>
      </c>
      <c r="H1095" s="107">
        <v>1.127</v>
      </c>
      <c r="I1095" s="43" t="s">
        <v>279</v>
      </c>
    </row>
    <row r="1096" spans="1:9" x14ac:dyDescent="0.25">
      <c r="A1096" s="43" t="s">
        <v>270</v>
      </c>
      <c r="B1096" s="43" t="s">
        <v>520</v>
      </c>
      <c r="C1096" s="43" t="s">
        <v>554</v>
      </c>
      <c r="D1096" s="43" t="s">
        <v>674</v>
      </c>
      <c r="E1096" s="43" t="s">
        <v>675</v>
      </c>
      <c r="F1096" s="43" t="s">
        <v>385</v>
      </c>
      <c r="G1096" s="107" t="s">
        <v>582</v>
      </c>
      <c r="H1096" s="107">
        <v>1.0940000000000001</v>
      </c>
      <c r="I1096" s="43" t="s">
        <v>279</v>
      </c>
    </row>
    <row r="1097" spans="1:9" x14ac:dyDescent="0.25">
      <c r="A1097" s="43" t="s">
        <v>270</v>
      </c>
      <c r="B1097" s="43" t="s">
        <v>520</v>
      </c>
      <c r="C1097" s="43" t="s">
        <v>554</v>
      </c>
      <c r="D1097" s="43" t="s">
        <v>676</v>
      </c>
      <c r="E1097" s="43" t="s">
        <v>677</v>
      </c>
      <c r="F1097" s="43" t="s">
        <v>385</v>
      </c>
      <c r="G1097" s="107" t="s">
        <v>582</v>
      </c>
      <c r="H1097" s="107">
        <v>3.3000000000000002E-2</v>
      </c>
      <c r="I1097" s="43" t="s">
        <v>279</v>
      </c>
    </row>
    <row r="1098" spans="1:9" x14ac:dyDescent="0.25">
      <c r="A1098" s="43" t="s">
        <v>270</v>
      </c>
      <c r="B1098" s="43" t="s">
        <v>520</v>
      </c>
      <c r="C1098" s="43" t="s">
        <v>554</v>
      </c>
      <c r="D1098" s="43" t="s">
        <v>678</v>
      </c>
      <c r="E1098" s="43" t="s">
        <v>679</v>
      </c>
      <c r="F1098" s="43" t="s">
        <v>385</v>
      </c>
      <c r="G1098" s="107" t="s">
        <v>582</v>
      </c>
      <c r="H1098" s="107">
        <v>1.3959999999999999</v>
      </c>
      <c r="I1098" s="43" t="s">
        <v>279</v>
      </c>
    </row>
    <row r="1099" spans="1:9" x14ac:dyDescent="0.25">
      <c r="A1099" s="43" t="s">
        <v>270</v>
      </c>
      <c r="B1099" s="43" t="s">
        <v>520</v>
      </c>
      <c r="C1099" s="43" t="s">
        <v>554</v>
      </c>
      <c r="D1099" s="43" t="s">
        <v>680</v>
      </c>
      <c r="E1099" s="43" t="s">
        <v>681</v>
      </c>
      <c r="F1099" s="43" t="s">
        <v>385</v>
      </c>
      <c r="G1099" s="107" t="s">
        <v>582</v>
      </c>
      <c r="H1099" s="107">
        <v>0.18099999999999999</v>
      </c>
      <c r="I1099" s="43" t="s">
        <v>279</v>
      </c>
    </row>
    <row r="1100" spans="1:9" x14ac:dyDescent="0.25">
      <c r="A1100" s="43" t="s">
        <v>270</v>
      </c>
      <c r="B1100" s="43" t="s">
        <v>520</v>
      </c>
      <c r="C1100" s="43" t="s">
        <v>554</v>
      </c>
      <c r="D1100" s="43" t="s">
        <v>682</v>
      </c>
      <c r="E1100" s="43" t="s">
        <v>683</v>
      </c>
      <c r="F1100" s="43" t="s">
        <v>385</v>
      </c>
      <c r="G1100" s="107" t="s">
        <v>582</v>
      </c>
      <c r="H1100" s="107">
        <v>1.1759999999999999</v>
      </c>
      <c r="I1100" s="43" t="s">
        <v>279</v>
      </c>
    </row>
    <row r="1101" spans="1:9" x14ac:dyDescent="0.25">
      <c r="A1101" s="43" t="s">
        <v>270</v>
      </c>
      <c r="B1101" s="43" t="s">
        <v>520</v>
      </c>
      <c r="C1101" s="43" t="s">
        <v>554</v>
      </c>
      <c r="D1101" s="43" t="s">
        <v>684</v>
      </c>
      <c r="E1101" s="43" t="s">
        <v>685</v>
      </c>
      <c r="F1101" s="43" t="s">
        <v>385</v>
      </c>
      <c r="G1101" s="107" t="s">
        <v>582</v>
      </c>
      <c r="H1101" s="107">
        <v>3.9E-2</v>
      </c>
      <c r="I1101" s="43" t="s">
        <v>279</v>
      </c>
    </row>
    <row r="1102" spans="1:9" x14ac:dyDescent="0.25">
      <c r="A1102" s="43" t="s">
        <v>270</v>
      </c>
      <c r="B1102" s="43" t="s">
        <v>520</v>
      </c>
      <c r="C1102" s="43" t="s">
        <v>554</v>
      </c>
      <c r="D1102" s="43" t="s">
        <v>686</v>
      </c>
      <c r="E1102" s="43" t="s">
        <v>687</v>
      </c>
      <c r="F1102" s="43" t="s">
        <v>385</v>
      </c>
      <c r="G1102" s="107" t="s">
        <v>582</v>
      </c>
      <c r="H1102" s="107">
        <v>1.3340000000000001</v>
      </c>
      <c r="I1102" s="43" t="s">
        <v>279</v>
      </c>
    </row>
    <row r="1103" spans="1:9" x14ac:dyDescent="0.25">
      <c r="A1103" s="43" t="s">
        <v>270</v>
      </c>
      <c r="B1103" s="43" t="s">
        <v>520</v>
      </c>
      <c r="C1103" s="43" t="s">
        <v>554</v>
      </c>
      <c r="D1103" s="43" t="s">
        <v>688</v>
      </c>
      <c r="E1103" s="43" t="s">
        <v>689</v>
      </c>
      <c r="F1103" s="43" t="s">
        <v>385</v>
      </c>
      <c r="G1103" s="107" t="s">
        <v>582</v>
      </c>
      <c r="H1103" s="107" t="s">
        <v>226</v>
      </c>
      <c r="I1103" s="43" t="s">
        <v>279</v>
      </c>
    </row>
    <row r="1104" spans="1:9" x14ac:dyDescent="0.25">
      <c r="A1104" s="43" t="s">
        <v>270</v>
      </c>
      <c r="B1104" s="43" t="s">
        <v>520</v>
      </c>
      <c r="C1104" s="43" t="s">
        <v>554</v>
      </c>
      <c r="D1104" s="43" t="s">
        <v>690</v>
      </c>
      <c r="E1104" s="43" t="s">
        <v>691</v>
      </c>
      <c r="F1104" s="43" t="s">
        <v>385</v>
      </c>
      <c r="G1104" s="107" t="s">
        <v>582</v>
      </c>
      <c r="H1104" s="107">
        <v>1E-3</v>
      </c>
      <c r="I1104" s="43" t="s">
        <v>279</v>
      </c>
    </row>
    <row r="1105" spans="1:9" x14ac:dyDescent="0.25">
      <c r="A1105" s="43" t="s">
        <v>270</v>
      </c>
      <c r="B1105" s="43" t="s">
        <v>520</v>
      </c>
      <c r="C1105" s="43" t="s">
        <v>554</v>
      </c>
      <c r="D1105" s="43" t="s">
        <v>692</v>
      </c>
      <c r="E1105" s="43" t="s">
        <v>693</v>
      </c>
      <c r="F1105" s="43" t="s">
        <v>385</v>
      </c>
      <c r="G1105" s="107" t="s">
        <v>582</v>
      </c>
      <c r="H1105" s="107" t="s">
        <v>226</v>
      </c>
      <c r="I1105" s="43" t="s">
        <v>279</v>
      </c>
    </row>
    <row r="1106" spans="1:9" x14ac:dyDescent="0.25">
      <c r="A1106" s="43" t="s">
        <v>270</v>
      </c>
      <c r="B1106" s="43" t="s">
        <v>520</v>
      </c>
      <c r="C1106" s="43" t="s">
        <v>554</v>
      </c>
      <c r="D1106" s="43" t="s">
        <v>694</v>
      </c>
      <c r="E1106" s="43" t="s">
        <v>695</v>
      </c>
      <c r="F1106" s="43" t="s">
        <v>385</v>
      </c>
      <c r="G1106" s="107" t="s">
        <v>582</v>
      </c>
      <c r="H1106" s="107" t="s">
        <v>226</v>
      </c>
      <c r="I1106" s="43" t="s">
        <v>279</v>
      </c>
    </row>
    <row r="1107" spans="1:9" x14ac:dyDescent="0.25">
      <c r="A1107" s="43" t="s">
        <v>270</v>
      </c>
      <c r="B1107" s="43" t="s">
        <v>520</v>
      </c>
      <c r="C1107" s="43" t="s">
        <v>554</v>
      </c>
      <c r="D1107" s="43" t="s">
        <v>696</v>
      </c>
      <c r="E1107" s="43" t="s">
        <v>697</v>
      </c>
      <c r="F1107" s="43" t="s">
        <v>385</v>
      </c>
      <c r="G1107" s="107" t="s">
        <v>582</v>
      </c>
      <c r="H1107" s="107">
        <v>1.333</v>
      </c>
      <c r="I1107" s="43" t="s">
        <v>279</v>
      </c>
    </row>
    <row r="1108" spans="1:9" x14ac:dyDescent="0.25">
      <c r="A1108" s="43" t="s">
        <v>270</v>
      </c>
      <c r="B1108" s="43" t="s">
        <v>520</v>
      </c>
      <c r="C1108" s="43" t="s">
        <v>554</v>
      </c>
      <c r="D1108" s="43" t="s">
        <v>698</v>
      </c>
      <c r="E1108" s="43" t="s">
        <v>699</v>
      </c>
      <c r="F1108" s="43" t="s">
        <v>385</v>
      </c>
      <c r="G1108" s="107" t="s">
        <v>582</v>
      </c>
      <c r="H1108" s="107" t="s">
        <v>226</v>
      </c>
      <c r="I1108" s="43" t="s">
        <v>279</v>
      </c>
    </row>
    <row r="1109" spans="1:9" x14ac:dyDescent="0.25">
      <c r="A1109" s="43" t="s">
        <v>270</v>
      </c>
      <c r="B1109" s="43" t="s">
        <v>520</v>
      </c>
      <c r="C1109" s="43" t="s">
        <v>554</v>
      </c>
      <c r="D1109" s="43" t="s">
        <v>700</v>
      </c>
      <c r="E1109" s="43" t="s">
        <v>701</v>
      </c>
      <c r="F1109" s="43" t="s">
        <v>385</v>
      </c>
      <c r="G1109" s="107" t="s">
        <v>582</v>
      </c>
      <c r="H1109" s="107">
        <v>0.89400000000000002</v>
      </c>
      <c r="I1109" s="43" t="s">
        <v>279</v>
      </c>
    </row>
    <row r="1110" spans="1:9" x14ac:dyDescent="0.25">
      <c r="A1110" s="43" t="s">
        <v>270</v>
      </c>
      <c r="B1110" s="43" t="s">
        <v>520</v>
      </c>
      <c r="C1110" s="43" t="s">
        <v>554</v>
      </c>
      <c r="D1110" s="43" t="s">
        <v>702</v>
      </c>
      <c r="E1110" s="43" t="s">
        <v>703</v>
      </c>
      <c r="F1110" s="43" t="s">
        <v>385</v>
      </c>
      <c r="G1110" s="107" t="s">
        <v>582</v>
      </c>
      <c r="H1110" s="107">
        <v>3.7759999999999998</v>
      </c>
      <c r="I1110" s="43" t="s">
        <v>279</v>
      </c>
    </row>
    <row r="1111" spans="1:9" x14ac:dyDescent="0.25">
      <c r="A1111" s="43" t="s">
        <v>270</v>
      </c>
      <c r="B1111" s="43" t="s">
        <v>520</v>
      </c>
      <c r="C1111" s="43" t="s">
        <v>554</v>
      </c>
      <c r="D1111" s="43" t="s">
        <v>704</v>
      </c>
      <c r="E1111" s="43" t="s">
        <v>705</v>
      </c>
      <c r="F1111" s="43" t="s">
        <v>385</v>
      </c>
      <c r="G1111" s="107" t="s">
        <v>582</v>
      </c>
      <c r="H1111" s="107">
        <v>2.504</v>
      </c>
      <c r="I1111" s="43" t="s">
        <v>279</v>
      </c>
    </row>
    <row r="1112" spans="1:9" x14ac:dyDescent="0.25">
      <c r="A1112" s="43" t="s">
        <v>270</v>
      </c>
      <c r="B1112" s="43" t="s">
        <v>520</v>
      </c>
      <c r="C1112" s="43" t="s">
        <v>554</v>
      </c>
      <c r="D1112" s="43" t="s">
        <v>706</v>
      </c>
      <c r="E1112" s="43" t="s">
        <v>707</v>
      </c>
      <c r="F1112" s="43" t="s">
        <v>385</v>
      </c>
      <c r="G1112" s="107" t="s">
        <v>582</v>
      </c>
      <c r="H1112" s="107">
        <v>30.024999999999999</v>
      </c>
      <c r="I1112" s="43" t="s">
        <v>279</v>
      </c>
    </row>
    <row r="1113" spans="1:9" x14ac:dyDescent="0.25">
      <c r="A1113" s="43" t="s">
        <v>270</v>
      </c>
      <c r="B1113" s="43" t="s">
        <v>520</v>
      </c>
      <c r="C1113" s="43" t="s">
        <v>554</v>
      </c>
      <c r="D1113" s="43" t="s">
        <v>708</v>
      </c>
      <c r="E1113" s="43" t="s">
        <v>709</v>
      </c>
      <c r="F1113" s="43" t="s">
        <v>385</v>
      </c>
      <c r="G1113" s="107" t="s">
        <v>582</v>
      </c>
      <c r="H1113" s="107">
        <v>16.058</v>
      </c>
      <c r="I1113" s="43" t="s">
        <v>279</v>
      </c>
    </row>
    <row r="1114" spans="1:9" x14ac:dyDescent="0.25">
      <c r="A1114" s="43" t="s">
        <v>270</v>
      </c>
      <c r="B1114" s="43" t="s">
        <v>520</v>
      </c>
      <c r="C1114" s="43" t="s">
        <v>554</v>
      </c>
      <c r="D1114" s="43" t="s">
        <v>710</v>
      </c>
      <c r="E1114" s="43" t="s">
        <v>711</v>
      </c>
      <c r="F1114" s="43" t="s">
        <v>385</v>
      </c>
      <c r="G1114" s="107" t="s">
        <v>582</v>
      </c>
      <c r="H1114" s="107">
        <v>8.3000000000000004E-2</v>
      </c>
      <c r="I1114" s="43" t="s">
        <v>279</v>
      </c>
    </row>
    <row r="1115" spans="1:9" x14ac:dyDescent="0.25">
      <c r="A1115" s="43" t="s">
        <v>270</v>
      </c>
      <c r="B1115" s="43" t="s">
        <v>520</v>
      </c>
      <c r="C1115" s="43" t="s">
        <v>554</v>
      </c>
      <c r="D1115" s="43" t="s">
        <v>712</v>
      </c>
      <c r="E1115" s="43" t="s">
        <v>713</v>
      </c>
      <c r="F1115" s="43" t="s">
        <v>385</v>
      </c>
      <c r="G1115" s="107" t="s">
        <v>582</v>
      </c>
      <c r="H1115" s="107" t="s">
        <v>226</v>
      </c>
      <c r="I1115" s="43" t="s">
        <v>279</v>
      </c>
    </row>
    <row r="1116" spans="1:9" x14ac:dyDescent="0.25">
      <c r="A1116" s="43" t="s">
        <v>270</v>
      </c>
      <c r="B1116" s="43" t="s">
        <v>520</v>
      </c>
      <c r="C1116" s="43" t="s">
        <v>554</v>
      </c>
      <c r="D1116" s="43" t="s">
        <v>714</v>
      </c>
      <c r="E1116" s="43" t="s">
        <v>715</v>
      </c>
      <c r="F1116" s="43" t="s">
        <v>385</v>
      </c>
      <c r="G1116" s="107" t="s">
        <v>582</v>
      </c>
      <c r="H1116" s="107">
        <v>1.5329999999999999</v>
      </c>
      <c r="I1116" s="43" t="s">
        <v>279</v>
      </c>
    </row>
    <row r="1117" spans="1:9" x14ac:dyDescent="0.25">
      <c r="A1117" s="43" t="s">
        <v>270</v>
      </c>
      <c r="B1117" s="43" t="s">
        <v>520</v>
      </c>
      <c r="C1117" s="43" t="s">
        <v>554</v>
      </c>
      <c r="D1117" s="43" t="s">
        <v>716</v>
      </c>
      <c r="E1117" s="43" t="s">
        <v>717</v>
      </c>
      <c r="F1117" s="43" t="s">
        <v>385</v>
      </c>
      <c r="G1117" s="107" t="s">
        <v>582</v>
      </c>
      <c r="H1117" s="107">
        <v>5.3719999999999999</v>
      </c>
      <c r="I1117" s="43" t="s">
        <v>279</v>
      </c>
    </row>
    <row r="1118" spans="1:9" x14ac:dyDescent="0.25">
      <c r="A1118" s="43" t="s">
        <v>270</v>
      </c>
      <c r="B1118" s="43" t="s">
        <v>520</v>
      </c>
      <c r="C1118" s="43" t="s">
        <v>554</v>
      </c>
      <c r="D1118" s="43" t="s">
        <v>718</v>
      </c>
      <c r="E1118" s="43" t="s">
        <v>719</v>
      </c>
      <c r="F1118" s="43" t="s">
        <v>385</v>
      </c>
      <c r="G1118" s="107" t="s">
        <v>582</v>
      </c>
      <c r="H1118" s="107">
        <v>10.757</v>
      </c>
      <c r="I1118" s="43" t="s">
        <v>279</v>
      </c>
    </row>
    <row r="1119" spans="1:9" x14ac:dyDescent="0.25">
      <c r="A1119" s="43" t="s">
        <v>270</v>
      </c>
      <c r="B1119" s="43" t="s">
        <v>520</v>
      </c>
      <c r="C1119" s="43" t="s">
        <v>554</v>
      </c>
      <c r="D1119" s="43" t="s">
        <v>720</v>
      </c>
      <c r="E1119" s="43" t="s">
        <v>721</v>
      </c>
      <c r="F1119" s="43" t="s">
        <v>385</v>
      </c>
      <c r="G1119" s="107" t="s">
        <v>582</v>
      </c>
      <c r="H1119" s="107">
        <v>17878.330000000002</v>
      </c>
      <c r="I1119" s="43" t="s">
        <v>279</v>
      </c>
    </row>
    <row r="1120" spans="1:9" x14ac:dyDescent="0.25">
      <c r="A1120" s="43" t="s">
        <v>270</v>
      </c>
      <c r="B1120" s="43" t="s">
        <v>520</v>
      </c>
      <c r="C1120" s="43" t="s">
        <v>554</v>
      </c>
      <c r="D1120" s="43" t="s">
        <v>722</v>
      </c>
      <c r="E1120" s="43" t="s">
        <v>723</v>
      </c>
      <c r="F1120" s="43" t="s">
        <v>385</v>
      </c>
      <c r="G1120" s="107" t="s">
        <v>582</v>
      </c>
      <c r="H1120" s="107" t="s">
        <v>226</v>
      </c>
      <c r="I1120" s="43" t="s">
        <v>279</v>
      </c>
    </row>
    <row r="1121" spans="1:9" x14ac:dyDescent="0.25">
      <c r="A1121" s="43" t="s">
        <v>270</v>
      </c>
      <c r="B1121" s="43" t="s">
        <v>520</v>
      </c>
      <c r="C1121" s="43" t="s">
        <v>554</v>
      </c>
      <c r="D1121" s="43" t="s">
        <v>765</v>
      </c>
      <c r="E1121" s="43" t="s">
        <v>766</v>
      </c>
      <c r="F1121" s="43" t="s">
        <v>385</v>
      </c>
      <c r="G1121" s="107" t="s">
        <v>582</v>
      </c>
      <c r="H1121" s="107">
        <v>17878.330000000002</v>
      </c>
      <c r="I1121" s="43" t="s">
        <v>279</v>
      </c>
    </row>
    <row r="1122" spans="1:9" x14ac:dyDescent="0.25">
      <c r="A1122" s="43" t="s">
        <v>270</v>
      </c>
      <c r="B1122" s="43" t="s">
        <v>520</v>
      </c>
      <c r="C1122" s="43" t="s">
        <v>554</v>
      </c>
      <c r="D1122" s="43" t="s">
        <v>586</v>
      </c>
      <c r="E1122" s="43" t="s">
        <v>587</v>
      </c>
      <c r="F1122" s="43" t="s">
        <v>385</v>
      </c>
      <c r="G1122" s="107" t="s">
        <v>583</v>
      </c>
      <c r="H1122" s="107" t="s">
        <v>519</v>
      </c>
      <c r="I1122" s="43" t="s">
        <v>280</v>
      </c>
    </row>
    <row r="1123" spans="1:9" x14ac:dyDescent="0.25">
      <c r="A1123" s="43" t="s">
        <v>270</v>
      </c>
      <c r="B1123" s="43" t="s">
        <v>520</v>
      </c>
      <c r="C1123" s="43" t="s">
        <v>554</v>
      </c>
      <c r="D1123" s="43" t="s">
        <v>588</v>
      </c>
      <c r="E1123" s="43" t="s">
        <v>589</v>
      </c>
      <c r="F1123" s="43" t="s">
        <v>385</v>
      </c>
      <c r="G1123" s="107" t="s">
        <v>583</v>
      </c>
      <c r="H1123" s="107" t="s">
        <v>519</v>
      </c>
      <c r="I1123" s="43" t="s">
        <v>280</v>
      </c>
    </row>
    <row r="1124" spans="1:9" x14ac:dyDescent="0.25">
      <c r="A1124" s="43" t="s">
        <v>270</v>
      </c>
      <c r="B1124" s="43" t="s">
        <v>520</v>
      </c>
      <c r="C1124" s="43" t="s">
        <v>554</v>
      </c>
      <c r="D1124" s="43" t="s">
        <v>590</v>
      </c>
      <c r="E1124" s="43" t="s">
        <v>591</v>
      </c>
      <c r="F1124" s="43" t="s">
        <v>385</v>
      </c>
      <c r="G1124" s="107" t="s">
        <v>583</v>
      </c>
      <c r="H1124" s="107" t="s">
        <v>519</v>
      </c>
      <c r="I1124" s="43" t="s">
        <v>280</v>
      </c>
    </row>
    <row r="1125" spans="1:9" x14ac:dyDescent="0.25">
      <c r="A1125" s="43" t="s">
        <v>270</v>
      </c>
      <c r="B1125" s="43" t="s">
        <v>520</v>
      </c>
      <c r="C1125" s="43" t="s">
        <v>554</v>
      </c>
      <c r="D1125" s="43" t="s">
        <v>592</v>
      </c>
      <c r="E1125" s="43" t="s">
        <v>593</v>
      </c>
      <c r="F1125" s="43" t="s">
        <v>385</v>
      </c>
      <c r="G1125" s="107" t="s">
        <v>583</v>
      </c>
      <c r="H1125" s="107" t="s">
        <v>519</v>
      </c>
      <c r="I1125" s="43" t="s">
        <v>280</v>
      </c>
    </row>
    <row r="1126" spans="1:9" x14ac:dyDescent="0.25">
      <c r="A1126" s="43" t="s">
        <v>270</v>
      </c>
      <c r="B1126" s="43" t="s">
        <v>520</v>
      </c>
      <c r="C1126" s="43" t="s">
        <v>554</v>
      </c>
      <c r="D1126" s="43" t="s">
        <v>594</v>
      </c>
      <c r="E1126" s="43" t="s">
        <v>595</v>
      </c>
      <c r="F1126" s="43" t="s">
        <v>385</v>
      </c>
      <c r="G1126" s="107" t="s">
        <v>583</v>
      </c>
      <c r="H1126" s="107">
        <v>199.767</v>
      </c>
      <c r="I1126" s="43" t="s">
        <v>280</v>
      </c>
    </row>
    <row r="1127" spans="1:9" x14ac:dyDescent="0.25">
      <c r="A1127" s="43" t="s">
        <v>270</v>
      </c>
      <c r="B1127" s="43" t="s">
        <v>520</v>
      </c>
      <c r="C1127" s="43" t="s">
        <v>554</v>
      </c>
      <c r="D1127" s="43" t="s">
        <v>596</v>
      </c>
      <c r="E1127" s="43" t="s">
        <v>597</v>
      </c>
      <c r="F1127" s="43" t="s">
        <v>385</v>
      </c>
      <c r="G1127" s="107" t="s">
        <v>583</v>
      </c>
      <c r="H1127" s="107" t="s">
        <v>519</v>
      </c>
      <c r="I1127" s="43" t="s">
        <v>280</v>
      </c>
    </row>
    <row r="1128" spans="1:9" x14ac:dyDescent="0.25">
      <c r="A1128" s="43" t="s">
        <v>270</v>
      </c>
      <c r="B1128" s="43" t="s">
        <v>520</v>
      </c>
      <c r="C1128" s="43" t="s">
        <v>554</v>
      </c>
      <c r="D1128" s="43" t="s">
        <v>598</v>
      </c>
      <c r="E1128" s="43" t="s">
        <v>599</v>
      </c>
      <c r="F1128" s="43" t="s">
        <v>385</v>
      </c>
      <c r="G1128" s="107" t="s">
        <v>583</v>
      </c>
      <c r="H1128" s="107" t="s">
        <v>519</v>
      </c>
      <c r="I1128" s="43" t="s">
        <v>280</v>
      </c>
    </row>
    <row r="1129" spans="1:9" x14ac:dyDescent="0.25">
      <c r="A1129" s="43" t="s">
        <v>270</v>
      </c>
      <c r="B1129" s="43" t="s">
        <v>520</v>
      </c>
      <c r="C1129" s="43" t="s">
        <v>554</v>
      </c>
      <c r="D1129" s="43" t="s">
        <v>600</v>
      </c>
      <c r="E1129" s="43" t="s">
        <v>601</v>
      </c>
      <c r="F1129" s="43" t="s">
        <v>385</v>
      </c>
      <c r="G1129" s="107" t="s">
        <v>583</v>
      </c>
      <c r="H1129" s="107" t="s">
        <v>519</v>
      </c>
      <c r="I1129" s="43" t="s">
        <v>280</v>
      </c>
    </row>
    <row r="1130" spans="1:9" x14ac:dyDescent="0.25">
      <c r="A1130" s="43" t="s">
        <v>270</v>
      </c>
      <c r="B1130" s="43" t="s">
        <v>520</v>
      </c>
      <c r="C1130" s="43" t="s">
        <v>554</v>
      </c>
      <c r="D1130" s="43" t="s">
        <v>602</v>
      </c>
      <c r="E1130" s="43" t="s">
        <v>603</v>
      </c>
      <c r="F1130" s="43" t="s">
        <v>385</v>
      </c>
      <c r="G1130" s="107" t="s">
        <v>583</v>
      </c>
      <c r="H1130" s="107">
        <v>3252.1640000000002</v>
      </c>
      <c r="I1130" s="43" t="s">
        <v>280</v>
      </c>
    </row>
    <row r="1131" spans="1:9" x14ac:dyDescent="0.25">
      <c r="A1131" s="43" t="s">
        <v>270</v>
      </c>
      <c r="B1131" s="43" t="s">
        <v>520</v>
      </c>
      <c r="C1131" s="43" t="s">
        <v>554</v>
      </c>
      <c r="D1131" s="43" t="s">
        <v>604</v>
      </c>
      <c r="E1131" s="43" t="s">
        <v>605</v>
      </c>
      <c r="F1131" s="43" t="s">
        <v>385</v>
      </c>
      <c r="G1131" s="107" t="s">
        <v>583</v>
      </c>
      <c r="H1131" s="107" t="s">
        <v>519</v>
      </c>
      <c r="I1131" s="43" t="s">
        <v>280</v>
      </c>
    </row>
    <row r="1132" spans="1:9" x14ac:dyDescent="0.25">
      <c r="A1132" s="43" t="s">
        <v>270</v>
      </c>
      <c r="B1132" s="43" t="s">
        <v>520</v>
      </c>
      <c r="C1132" s="43" t="s">
        <v>554</v>
      </c>
      <c r="D1132" s="43" t="s">
        <v>606</v>
      </c>
      <c r="E1132" s="43" t="s">
        <v>607</v>
      </c>
      <c r="F1132" s="43" t="s">
        <v>385</v>
      </c>
      <c r="G1132" s="107" t="s">
        <v>583</v>
      </c>
      <c r="H1132" s="107" t="s">
        <v>519</v>
      </c>
      <c r="I1132" s="43" t="s">
        <v>280</v>
      </c>
    </row>
    <row r="1133" spans="1:9" x14ac:dyDescent="0.25">
      <c r="A1133" s="43" t="s">
        <v>270</v>
      </c>
      <c r="B1133" s="43" t="s">
        <v>520</v>
      </c>
      <c r="C1133" s="43" t="s">
        <v>554</v>
      </c>
      <c r="D1133" s="43" t="s">
        <v>608</v>
      </c>
      <c r="E1133" s="43" t="s">
        <v>609</v>
      </c>
      <c r="F1133" s="43" t="s">
        <v>385</v>
      </c>
      <c r="G1133" s="107" t="s">
        <v>583</v>
      </c>
      <c r="H1133" s="107" t="s">
        <v>519</v>
      </c>
      <c r="I1133" s="43" t="s">
        <v>280</v>
      </c>
    </row>
    <row r="1134" spans="1:9" x14ac:dyDescent="0.25">
      <c r="A1134" s="43" t="s">
        <v>270</v>
      </c>
      <c r="B1134" s="43" t="s">
        <v>520</v>
      </c>
      <c r="C1134" s="43" t="s">
        <v>554</v>
      </c>
      <c r="D1134" s="43" t="s">
        <v>610</v>
      </c>
      <c r="E1134" s="43" t="s">
        <v>611</v>
      </c>
      <c r="F1134" s="43" t="s">
        <v>385</v>
      </c>
      <c r="G1134" s="107" t="s">
        <v>583</v>
      </c>
      <c r="H1134" s="107" t="s">
        <v>519</v>
      </c>
      <c r="I1134" s="43" t="s">
        <v>280</v>
      </c>
    </row>
    <row r="1135" spans="1:9" x14ac:dyDescent="0.25">
      <c r="A1135" s="43" t="s">
        <v>270</v>
      </c>
      <c r="B1135" s="43" t="s">
        <v>520</v>
      </c>
      <c r="C1135" s="43" t="s">
        <v>554</v>
      </c>
      <c r="D1135" s="43" t="s">
        <v>612</v>
      </c>
      <c r="E1135" s="43" t="s">
        <v>613</v>
      </c>
      <c r="F1135" s="43" t="s">
        <v>385</v>
      </c>
      <c r="G1135" s="107" t="s">
        <v>583</v>
      </c>
      <c r="H1135" s="107" t="s">
        <v>519</v>
      </c>
      <c r="I1135" s="43" t="s">
        <v>280</v>
      </c>
    </row>
    <row r="1136" spans="1:9" x14ac:dyDescent="0.25">
      <c r="A1136" s="43" t="s">
        <v>270</v>
      </c>
      <c r="B1136" s="43" t="s">
        <v>520</v>
      </c>
      <c r="C1136" s="43" t="s">
        <v>554</v>
      </c>
      <c r="D1136" s="43" t="s">
        <v>614</v>
      </c>
      <c r="E1136" s="43" t="s">
        <v>615</v>
      </c>
      <c r="F1136" s="43" t="s">
        <v>385</v>
      </c>
      <c r="G1136" s="107" t="s">
        <v>583</v>
      </c>
      <c r="H1136" s="107" t="s">
        <v>519</v>
      </c>
      <c r="I1136" s="43" t="s">
        <v>280</v>
      </c>
    </row>
    <row r="1137" spans="1:9" x14ac:dyDescent="0.25">
      <c r="A1137" s="43" t="s">
        <v>270</v>
      </c>
      <c r="B1137" s="43" t="s">
        <v>520</v>
      </c>
      <c r="C1137" s="43" t="s">
        <v>554</v>
      </c>
      <c r="D1137" s="43" t="s">
        <v>616</v>
      </c>
      <c r="E1137" s="43" t="s">
        <v>617</v>
      </c>
      <c r="F1137" s="43" t="s">
        <v>385</v>
      </c>
      <c r="G1137" s="107" t="s">
        <v>583</v>
      </c>
      <c r="H1137" s="107" t="s">
        <v>519</v>
      </c>
      <c r="I1137" s="43" t="s">
        <v>280</v>
      </c>
    </row>
    <row r="1138" spans="1:9" x14ac:dyDescent="0.25">
      <c r="A1138" s="43" t="s">
        <v>270</v>
      </c>
      <c r="B1138" s="43" t="s">
        <v>520</v>
      </c>
      <c r="C1138" s="43" t="s">
        <v>554</v>
      </c>
      <c r="D1138" s="43" t="s">
        <v>618</v>
      </c>
      <c r="E1138" s="43" t="s">
        <v>619</v>
      </c>
      <c r="F1138" s="43" t="s">
        <v>385</v>
      </c>
      <c r="G1138" s="107" t="s">
        <v>583</v>
      </c>
      <c r="H1138" s="107" t="s">
        <v>519</v>
      </c>
      <c r="I1138" s="43" t="s">
        <v>280</v>
      </c>
    </row>
    <row r="1139" spans="1:9" x14ac:dyDescent="0.25">
      <c r="A1139" s="43" t="s">
        <v>270</v>
      </c>
      <c r="B1139" s="43" t="s">
        <v>520</v>
      </c>
      <c r="C1139" s="43" t="s">
        <v>554</v>
      </c>
      <c r="D1139" s="43" t="s">
        <v>620</v>
      </c>
      <c r="E1139" s="43" t="s">
        <v>621</v>
      </c>
      <c r="F1139" s="43" t="s">
        <v>385</v>
      </c>
      <c r="G1139" s="107" t="s">
        <v>583</v>
      </c>
      <c r="H1139" s="107" t="s">
        <v>519</v>
      </c>
      <c r="I1139" s="43" t="s">
        <v>280</v>
      </c>
    </row>
    <row r="1140" spans="1:9" x14ac:dyDescent="0.25">
      <c r="A1140" s="43" t="s">
        <v>270</v>
      </c>
      <c r="B1140" s="43" t="s">
        <v>520</v>
      </c>
      <c r="C1140" s="43" t="s">
        <v>554</v>
      </c>
      <c r="D1140" s="43" t="s">
        <v>622</v>
      </c>
      <c r="E1140" s="43" t="s">
        <v>623</v>
      </c>
      <c r="F1140" s="43" t="s">
        <v>385</v>
      </c>
      <c r="G1140" s="107" t="s">
        <v>583</v>
      </c>
      <c r="H1140" s="107" t="s">
        <v>519</v>
      </c>
      <c r="I1140" s="43" t="s">
        <v>280</v>
      </c>
    </row>
    <row r="1141" spans="1:9" x14ac:dyDescent="0.25">
      <c r="A1141" s="43" t="s">
        <v>270</v>
      </c>
      <c r="B1141" s="43" t="s">
        <v>520</v>
      </c>
      <c r="C1141" s="43" t="s">
        <v>554</v>
      </c>
      <c r="D1141" s="43" t="s">
        <v>624</v>
      </c>
      <c r="E1141" s="43" t="s">
        <v>625</v>
      </c>
      <c r="F1141" s="43" t="s">
        <v>385</v>
      </c>
      <c r="G1141" s="107" t="s">
        <v>583</v>
      </c>
      <c r="H1141" s="107" t="s">
        <v>519</v>
      </c>
      <c r="I1141" s="43" t="s">
        <v>280</v>
      </c>
    </row>
    <row r="1142" spans="1:9" x14ac:dyDescent="0.25">
      <c r="A1142" s="43" t="s">
        <v>270</v>
      </c>
      <c r="B1142" s="43" t="s">
        <v>520</v>
      </c>
      <c r="C1142" s="43" t="s">
        <v>554</v>
      </c>
      <c r="D1142" s="43" t="s">
        <v>626</v>
      </c>
      <c r="E1142" s="43" t="s">
        <v>627</v>
      </c>
      <c r="F1142" s="43" t="s">
        <v>385</v>
      </c>
      <c r="G1142" s="107" t="s">
        <v>583</v>
      </c>
      <c r="H1142" s="107" t="s">
        <v>519</v>
      </c>
      <c r="I1142" s="43" t="s">
        <v>280</v>
      </c>
    </row>
    <row r="1143" spans="1:9" x14ac:dyDescent="0.25">
      <c r="A1143" s="43" t="s">
        <v>270</v>
      </c>
      <c r="B1143" s="43" t="s">
        <v>520</v>
      </c>
      <c r="C1143" s="43" t="s">
        <v>554</v>
      </c>
      <c r="D1143" s="43" t="s">
        <v>628</v>
      </c>
      <c r="E1143" s="43" t="s">
        <v>629</v>
      </c>
      <c r="F1143" s="43" t="s">
        <v>385</v>
      </c>
      <c r="G1143" s="107" t="s">
        <v>583</v>
      </c>
      <c r="H1143" s="107" t="s">
        <v>519</v>
      </c>
      <c r="I1143" s="43" t="s">
        <v>280</v>
      </c>
    </row>
    <row r="1144" spans="1:9" x14ac:dyDescent="0.25">
      <c r="A1144" s="43" t="s">
        <v>270</v>
      </c>
      <c r="B1144" s="43" t="s">
        <v>520</v>
      </c>
      <c r="C1144" s="43" t="s">
        <v>554</v>
      </c>
      <c r="D1144" s="43" t="s">
        <v>630</v>
      </c>
      <c r="E1144" s="43" t="s">
        <v>631</v>
      </c>
      <c r="F1144" s="43" t="s">
        <v>385</v>
      </c>
      <c r="G1144" s="107" t="s">
        <v>583</v>
      </c>
      <c r="H1144" s="107" t="s">
        <v>519</v>
      </c>
      <c r="I1144" s="43" t="s">
        <v>280</v>
      </c>
    </row>
    <row r="1145" spans="1:9" x14ac:dyDescent="0.25">
      <c r="A1145" s="43" t="s">
        <v>270</v>
      </c>
      <c r="B1145" s="43" t="s">
        <v>520</v>
      </c>
      <c r="C1145" s="43" t="s">
        <v>554</v>
      </c>
      <c r="D1145" s="43" t="s">
        <v>632</v>
      </c>
      <c r="E1145" s="43" t="s">
        <v>633</v>
      </c>
      <c r="F1145" s="43" t="s">
        <v>385</v>
      </c>
      <c r="G1145" s="107" t="s">
        <v>583</v>
      </c>
      <c r="H1145" s="107" t="s">
        <v>519</v>
      </c>
      <c r="I1145" s="43" t="s">
        <v>280</v>
      </c>
    </row>
    <row r="1146" spans="1:9" x14ac:dyDescent="0.25">
      <c r="A1146" s="43" t="s">
        <v>270</v>
      </c>
      <c r="B1146" s="43" t="s">
        <v>520</v>
      </c>
      <c r="C1146" s="43" t="s">
        <v>554</v>
      </c>
      <c r="D1146" s="43" t="s">
        <v>634</v>
      </c>
      <c r="E1146" s="43" t="s">
        <v>635</v>
      </c>
      <c r="F1146" s="43" t="s">
        <v>385</v>
      </c>
      <c r="G1146" s="107" t="s">
        <v>583</v>
      </c>
      <c r="H1146" s="107" t="s">
        <v>519</v>
      </c>
      <c r="I1146" s="43" t="s">
        <v>280</v>
      </c>
    </row>
    <row r="1147" spans="1:9" x14ac:dyDescent="0.25">
      <c r="A1147" s="43" t="s">
        <v>270</v>
      </c>
      <c r="B1147" s="43" t="s">
        <v>520</v>
      </c>
      <c r="C1147" s="43" t="s">
        <v>554</v>
      </c>
      <c r="D1147" s="43" t="s">
        <v>636</v>
      </c>
      <c r="E1147" s="43" t="s">
        <v>637</v>
      </c>
      <c r="F1147" s="43" t="s">
        <v>385</v>
      </c>
      <c r="G1147" s="107" t="s">
        <v>583</v>
      </c>
      <c r="H1147" s="107" t="s">
        <v>519</v>
      </c>
      <c r="I1147" s="43" t="s">
        <v>280</v>
      </c>
    </row>
    <row r="1148" spans="1:9" x14ac:dyDescent="0.25">
      <c r="A1148" s="43" t="s">
        <v>270</v>
      </c>
      <c r="B1148" s="43" t="s">
        <v>520</v>
      </c>
      <c r="C1148" s="43" t="s">
        <v>554</v>
      </c>
      <c r="D1148" s="43" t="s">
        <v>638</v>
      </c>
      <c r="E1148" s="43" t="s">
        <v>639</v>
      </c>
      <c r="F1148" s="43" t="s">
        <v>385</v>
      </c>
      <c r="G1148" s="107" t="s">
        <v>583</v>
      </c>
      <c r="H1148" s="107" t="s">
        <v>519</v>
      </c>
      <c r="I1148" s="43" t="s">
        <v>280</v>
      </c>
    </row>
    <row r="1149" spans="1:9" x14ac:dyDescent="0.25">
      <c r="A1149" s="43" t="s">
        <v>270</v>
      </c>
      <c r="B1149" s="43" t="s">
        <v>520</v>
      </c>
      <c r="C1149" s="43" t="s">
        <v>554</v>
      </c>
      <c r="D1149" s="43" t="s">
        <v>640</v>
      </c>
      <c r="E1149" s="43" t="s">
        <v>641</v>
      </c>
      <c r="F1149" s="43" t="s">
        <v>385</v>
      </c>
      <c r="G1149" s="107" t="s">
        <v>583</v>
      </c>
      <c r="H1149" s="107" t="s">
        <v>519</v>
      </c>
      <c r="I1149" s="43" t="s">
        <v>280</v>
      </c>
    </row>
    <row r="1150" spans="1:9" x14ac:dyDescent="0.25">
      <c r="A1150" s="43" t="s">
        <v>270</v>
      </c>
      <c r="B1150" s="43" t="s">
        <v>520</v>
      </c>
      <c r="C1150" s="43" t="s">
        <v>554</v>
      </c>
      <c r="D1150" s="43" t="s">
        <v>642</v>
      </c>
      <c r="E1150" s="43" t="s">
        <v>643</v>
      </c>
      <c r="F1150" s="43" t="s">
        <v>385</v>
      </c>
      <c r="G1150" s="107" t="s">
        <v>583</v>
      </c>
      <c r="H1150" s="107" t="s">
        <v>519</v>
      </c>
      <c r="I1150" s="43" t="s">
        <v>280</v>
      </c>
    </row>
    <row r="1151" spans="1:9" x14ac:dyDescent="0.25">
      <c r="A1151" s="43" t="s">
        <v>270</v>
      </c>
      <c r="B1151" s="43" t="s">
        <v>520</v>
      </c>
      <c r="C1151" s="43" t="s">
        <v>554</v>
      </c>
      <c r="D1151" s="43" t="s">
        <v>644</v>
      </c>
      <c r="E1151" s="43" t="s">
        <v>645</v>
      </c>
      <c r="F1151" s="43" t="s">
        <v>385</v>
      </c>
      <c r="G1151" s="107" t="s">
        <v>583</v>
      </c>
      <c r="H1151" s="107" t="s">
        <v>519</v>
      </c>
      <c r="I1151" s="43" t="s">
        <v>280</v>
      </c>
    </row>
    <row r="1152" spans="1:9" x14ac:dyDescent="0.25">
      <c r="A1152" s="43" t="s">
        <v>270</v>
      </c>
      <c r="B1152" s="43" t="s">
        <v>520</v>
      </c>
      <c r="C1152" s="43" t="s">
        <v>554</v>
      </c>
      <c r="D1152" s="43" t="s">
        <v>646</v>
      </c>
      <c r="E1152" s="43" t="s">
        <v>647</v>
      </c>
      <c r="F1152" s="43" t="s">
        <v>385</v>
      </c>
      <c r="G1152" s="107" t="s">
        <v>583</v>
      </c>
      <c r="H1152" s="107" t="s">
        <v>519</v>
      </c>
      <c r="I1152" s="43" t="s">
        <v>280</v>
      </c>
    </row>
    <row r="1153" spans="1:9" x14ac:dyDescent="0.25">
      <c r="A1153" s="43" t="s">
        <v>270</v>
      </c>
      <c r="B1153" s="43" t="s">
        <v>520</v>
      </c>
      <c r="C1153" s="43" t="s">
        <v>554</v>
      </c>
      <c r="D1153" s="43" t="s">
        <v>648</v>
      </c>
      <c r="E1153" s="43" t="s">
        <v>649</v>
      </c>
      <c r="F1153" s="43" t="s">
        <v>385</v>
      </c>
      <c r="G1153" s="107" t="s">
        <v>583</v>
      </c>
      <c r="H1153" s="107" t="s">
        <v>519</v>
      </c>
      <c r="I1153" s="43" t="s">
        <v>280</v>
      </c>
    </row>
    <row r="1154" spans="1:9" x14ac:dyDescent="0.25">
      <c r="A1154" s="43" t="s">
        <v>270</v>
      </c>
      <c r="B1154" s="43" t="s">
        <v>520</v>
      </c>
      <c r="C1154" s="43" t="s">
        <v>554</v>
      </c>
      <c r="D1154" s="43" t="s">
        <v>650</v>
      </c>
      <c r="E1154" s="43" t="s">
        <v>651</v>
      </c>
      <c r="F1154" s="43" t="s">
        <v>385</v>
      </c>
      <c r="G1154" s="107" t="s">
        <v>583</v>
      </c>
      <c r="H1154" s="107" t="s">
        <v>519</v>
      </c>
      <c r="I1154" s="43" t="s">
        <v>280</v>
      </c>
    </row>
    <row r="1155" spans="1:9" x14ac:dyDescent="0.25">
      <c r="A1155" s="43" t="s">
        <v>270</v>
      </c>
      <c r="B1155" s="43" t="s">
        <v>520</v>
      </c>
      <c r="C1155" s="43" t="s">
        <v>554</v>
      </c>
      <c r="D1155" s="43" t="s">
        <v>652</v>
      </c>
      <c r="E1155" s="43" t="s">
        <v>653</v>
      </c>
      <c r="F1155" s="43" t="s">
        <v>385</v>
      </c>
      <c r="G1155" s="107" t="s">
        <v>583</v>
      </c>
      <c r="H1155" s="107" t="s">
        <v>519</v>
      </c>
      <c r="I1155" s="43" t="s">
        <v>280</v>
      </c>
    </row>
    <row r="1156" spans="1:9" x14ac:dyDescent="0.25">
      <c r="A1156" s="43" t="s">
        <v>270</v>
      </c>
      <c r="B1156" s="43" t="s">
        <v>520</v>
      </c>
      <c r="C1156" s="43" t="s">
        <v>554</v>
      </c>
      <c r="D1156" s="43" t="s">
        <v>654</v>
      </c>
      <c r="E1156" s="43" t="s">
        <v>655</v>
      </c>
      <c r="F1156" s="43" t="s">
        <v>385</v>
      </c>
      <c r="G1156" s="107" t="s">
        <v>583</v>
      </c>
      <c r="H1156" s="107" t="s">
        <v>519</v>
      </c>
      <c r="I1156" s="43" t="s">
        <v>280</v>
      </c>
    </row>
    <row r="1157" spans="1:9" x14ac:dyDescent="0.25">
      <c r="A1157" s="43" t="s">
        <v>270</v>
      </c>
      <c r="B1157" s="43" t="s">
        <v>520</v>
      </c>
      <c r="C1157" s="43" t="s">
        <v>554</v>
      </c>
      <c r="D1157" s="43" t="s">
        <v>656</v>
      </c>
      <c r="E1157" s="43" t="s">
        <v>657</v>
      </c>
      <c r="F1157" s="43" t="s">
        <v>385</v>
      </c>
      <c r="G1157" s="107" t="s">
        <v>583</v>
      </c>
      <c r="H1157" s="107">
        <v>10018.01</v>
      </c>
      <c r="I1157" s="43" t="s">
        <v>280</v>
      </c>
    </row>
    <row r="1158" spans="1:9" x14ac:dyDescent="0.25">
      <c r="A1158" s="43" t="s">
        <v>270</v>
      </c>
      <c r="B1158" s="43" t="s">
        <v>520</v>
      </c>
      <c r="C1158" s="43" t="s">
        <v>554</v>
      </c>
      <c r="D1158" s="43" t="s">
        <v>658</v>
      </c>
      <c r="E1158" s="43" t="s">
        <v>659</v>
      </c>
      <c r="F1158" s="43" t="s">
        <v>385</v>
      </c>
      <c r="G1158" s="107" t="s">
        <v>583</v>
      </c>
      <c r="H1158" s="107" t="s">
        <v>519</v>
      </c>
      <c r="I1158" s="43" t="s">
        <v>280</v>
      </c>
    </row>
    <row r="1159" spans="1:9" x14ac:dyDescent="0.25">
      <c r="A1159" s="43" t="s">
        <v>270</v>
      </c>
      <c r="B1159" s="43" t="s">
        <v>520</v>
      </c>
      <c r="C1159" s="43" t="s">
        <v>554</v>
      </c>
      <c r="D1159" s="43" t="s">
        <v>660</v>
      </c>
      <c r="E1159" s="43" t="s">
        <v>661</v>
      </c>
      <c r="F1159" s="43" t="s">
        <v>385</v>
      </c>
      <c r="G1159" s="107" t="s">
        <v>583</v>
      </c>
      <c r="H1159" s="107" t="s">
        <v>519</v>
      </c>
      <c r="I1159" s="43" t="s">
        <v>280</v>
      </c>
    </row>
    <row r="1160" spans="1:9" x14ac:dyDescent="0.25">
      <c r="A1160" s="43" t="s">
        <v>270</v>
      </c>
      <c r="B1160" s="43" t="s">
        <v>520</v>
      </c>
      <c r="C1160" s="43" t="s">
        <v>554</v>
      </c>
      <c r="D1160" s="43" t="s">
        <v>662</v>
      </c>
      <c r="E1160" s="43" t="s">
        <v>663</v>
      </c>
      <c r="F1160" s="43" t="s">
        <v>385</v>
      </c>
      <c r="G1160" s="107" t="s">
        <v>583</v>
      </c>
      <c r="H1160" s="107">
        <v>2204.7890000000002</v>
      </c>
      <c r="I1160" s="43" t="s">
        <v>280</v>
      </c>
    </row>
    <row r="1161" spans="1:9" x14ac:dyDescent="0.25">
      <c r="A1161" s="43" t="s">
        <v>270</v>
      </c>
      <c r="B1161" s="43" t="s">
        <v>520</v>
      </c>
      <c r="C1161" s="43" t="s">
        <v>554</v>
      </c>
      <c r="D1161" s="43" t="s">
        <v>664</v>
      </c>
      <c r="E1161" s="43" t="s">
        <v>665</v>
      </c>
      <c r="F1161" s="43" t="s">
        <v>385</v>
      </c>
      <c r="G1161" s="107" t="s">
        <v>583</v>
      </c>
      <c r="H1161" s="107" t="s">
        <v>226</v>
      </c>
      <c r="I1161" s="43" t="s">
        <v>280</v>
      </c>
    </row>
    <row r="1162" spans="1:9" x14ac:dyDescent="0.25">
      <c r="A1162" s="43" t="s">
        <v>270</v>
      </c>
      <c r="B1162" s="43" t="s">
        <v>520</v>
      </c>
      <c r="C1162" s="43" t="s">
        <v>554</v>
      </c>
      <c r="D1162" s="43" t="s">
        <v>666</v>
      </c>
      <c r="E1162" s="43" t="s">
        <v>667</v>
      </c>
      <c r="F1162" s="43" t="s">
        <v>385</v>
      </c>
      <c r="G1162" s="107" t="s">
        <v>583</v>
      </c>
      <c r="H1162" s="107" t="s">
        <v>519</v>
      </c>
      <c r="I1162" s="43" t="s">
        <v>280</v>
      </c>
    </row>
    <row r="1163" spans="1:9" x14ac:dyDescent="0.25">
      <c r="A1163" s="43" t="s">
        <v>270</v>
      </c>
      <c r="B1163" s="43" t="s">
        <v>520</v>
      </c>
      <c r="C1163" s="43" t="s">
        <v>554</v>
      </c>
      <c r="D1163" s="43" t="s">
        <v>668</v>
      </c>
      <c r="E1163" s="43" t="s">
        <v>669</v>
      </c>
      <c r="F1163" s="43" t="s">
        <v>385</v>
      </c>
      <c r="G1163" s="107" t="s">
        <v>583</v>
      </c>
      <c r="H1163" s="107">
        <v>2152.5309999999999</v>
      </c>
      <c r="I1163" s="43" t="s">
        <v>280</v>
      </c>
    </row>
    <row r="1164" spans="1:9" x14ac:dyDescent="0.25">
      <c r="A1164" s="43" t="s">
        <v>270</v>
      </c>
      <c r="B1164" s="43" t="s">
        <v>520</v>
      </c>
      <c r="C1164" s="43" t="s">
        <v>554</v>
      </c>
      <c r="D1164" s="43" t="s">
        <v>670</v>
      </c>
      <c r="E1164" s="43" t="s">
        <v>671</v>
      </c>
      <c r="F1164" s="43" t="s">
        <v>385</v>
      </c>
      <c r="G1164" s="107" t="s">
        <v>583</v>
      </c>
      <c r="H1164" s="107" t="s">
        <v>519</v>
      </c>
      <c r="I1164" s="43" t="s">
        <v>280</v>
      </c>
    </row>
    <row r="1165" spans="1:9" x14ac:dyDescent="0.25">
      <c r="A1165" s="43" t="s">
        <v>270</v>
      </c>
      <c r="B1165" s="43" t="s">
        <v>520</v>
      </c>
      <c r="C1165" s="43" t="s">
        <v>554</v>
      </c>
      <c r="D1165" s="43" t="s">
        <v>672</v>
      </c>
      <c r="E1165" s="43" t="s">
        <v>673</v>
      </c>
      <c r="F1165" s="43" t="s">
        <v>385</v>
      </c>
      <c r="G1165" s="107" t="s">
        <v>583</v>
      </c>
      <c r="H1165" s="107">
        <v>1.0569999999999999</v>
      </c>
      <c r="I1165" s="43" t="s">
        <v>280</v>
      </c>
    </row>
    <row r="1166" spans="1:9" x14ac:dyDescent="0.25">
      <c r="A1166" s="43" t="s">
        <v>270</v>
      </c>
      <c r="B1166" s="43" t="s">
        <v>520</v>
      </c>
      <c r="C1166" s="43" t="s">
        <v>554</v>
      </c>
      <c r="D1166" s="43" t="s">
        <v>674</v>
      </c>
      <c r="E1166" s="43" t="s">
        <v>675</v>
      </c>
      <c r="F1166" s="43" t="s">
        <v>385</v>
      </c>
      <c r="G1166" s="107" t="s">
        <v>583</v>
      </c>
      <c r="H1166" s="107" t="s">
        <v>519</v>
      </c>
      <c r="I1166" s="43" t="s">
        <v>280</v>
      </c>
    </row>
    <row r="1167" spans="1:9" x14ac:dyDescent="0.25">
      <c r="A1167" s="43" t="s">
        <v>270</v>
      </c>
      <c r="B1167" s="43" t="s">
        <v>520</v>
      </c>
      <c r="C1167" s="43" t="s">
        <v>554</v>
      </c>
      <c r="D1167" s="43" t="s">
        <v>676</v>
      </c>
      <c r="E1167" s="43" t="s">
        <v>677</v>
      </c>
      <c r="F1167" s="43" t="s">
        <v>385</v>
      </c>
      <c r="G1167" s="107" t="s">
        <v>583</v>
      </c>
      <c r="H1167" s="107" t="s">
        <v>519</v>
      </c>
      <c r="I1167" s="43" t="s">
        <v>280</v>
      </c>
    </row>
    <row r="1168" spans="1:9" x14ac:dyDescent="0.25">
      <c r="A1168" s="43" t="s">
        <v>270</v>
      </c>
      <c r="B1168" s="43" t="s">
        <v>520</v>
      </c>
      <c r="C1168" s="43" t="s">
        <v>554</v>
      </c>
      <c r="D1168" s="43" t="s">
        <v>678</v>
      </c>
      <c r="E1168" s="43" t="s">
        <v>679</v>
      </c>
      <c r="F1168" s="43" t="s">
        <v>385</v>
      </c>
      <c r="G1168" s="107" t="s">
        <v>583</v>
      </c>
      <c r="H1168" s="107">
        <v>4.0039999999999996</v>
      </c>
      <c r="I1168" s="43" t="s">
        <v>280</v>
      </c>
    </row>
    <row r="1169" spans="1:9" x14ac:dyDescent="0.25">
      <c r="A1169" s="43" t="s">
        <v>270</v>
      </c>
      <c r="B1169" s="43" t="s">
        <v>520</v>
      </c>
      <c r="C1169" s="43" t="s">
        <v>554</v>
      </c>
      <c r="D1169" s="43" t="s">
        <v>680</v>
      </c>
      <c r="E1169" s="43" t="s">
        <v>681</v>
      </c>
      <c r="F1169" s="43" t="s">
        <v>385</v>
      </c>
      <c r="G1169" s="107" t="s">
        <v>583</v>
      </c>
      <c r="H1169" s="107" t="s">
        <v>519</v>
      </c>
      <c r="I1169" s="43" t="s">
        <v>280</v>
      </c>
    </row>
    <row r="1170" spans="1:9" x14ac:dyDescent="0.25">
      <c r="A1170" s="43" t="s">
        <v>270</v>
      </c>
      <c r="B1170" s="43" t="s">
        <v>520</v>
      </c>
      <c r="C1170" s="43" t="s">
        <v>554</v>
      </c>
      <c r="D1170" s="43" t="s">
        <v>682</v>
      </c>
      <c r="E1170" s="43" t="s">
        <v>683</v>
      </c>
      <c r="F1170" s="43" t="s">
        <v>385</v>
      </c>
      <c r="G1170" s="107" t="s">
        <v>583</v>
      </c>
      <c r="H1170" s="107" t="s">
        <v>519</v>
      </c>
      <c r="I1170" s="43" t="s">
        <v>280</v>
      </c>
    </row>
    <row r="1171" spans="1:9" x14ac:dyDescent="0.25">
      <c r="A1171" s="43" t="s">
        <v>270</v>
      </c>
      <c r="B1171" s="43" t="s">
        <v>520</v>
      </c>
      <c r="C1171" s="43" t="s">
        <v>554</v>
      </c>
      <c r="D1171" s="43" t="s">
        <v>684</v>
      </c>
      <c r="E1171" s="43" t="s">
        <v>685</v>
      </c>
      <c r="F1171" s="43" t="s">
        <v>385</v>
      </c>
      <c r="G1171" s="107" t="s">
        <v>583</v>
      </c>
      <c r="H1171" s="107" t="s">
        <v>519</v>
      </c>
      <c r="I1171" s="43" t="s">
        <v>280</v>
      </c>
    </row>
    <row r="1172" spans="1:9" x14ac:dyDescent="0.25">
      <c r="A1172" s="43" t="s">
        <v>270</v>
      </c>
      <c r="B1172" s="43" t="s">
        <v>520</v>
      </c>
      <c r="C1172" s="43" t="s">
        <v>554</v>
      </c>
      <c r="D1172" s="43" t="s">
        <v>686</v>
      </c>
      <c r="E1172" s="43" t="s">
        <v>687</v>
      </c>
      <c r="F1172" s="43" t="s">
        <v>385</v>
      </c>
      <c r="G1172" s="107" t="s">
        <v>583</v>
      </c>
      <c r="H1172" s="107">
        <v>1.4710000000000001</v>
      </c>
      <c r="I1172" s="43" t="s">
        <v>280</v>
      </c>
    </row>
    <row r="1173" spans="1:9" x14ac:dyDescent="0.25">
      <c r="A1173" s="43" t="s">
        <v>270</v>
      </c>
      <c r="B1173" s="43" t="s">
        <v>520</v>
      </c>
      <c r="C1173" s="43" t="s">
        <v>554</v>
      </c>
      <c r="D1173" s="43" t="s">
        <v>688</v>
      </c>
      <c r="E1173" s="43" t="s">
        <v>689</v>
      </c>
      <c r="F1173" s="43" t="s">
        <v>385</v>
      </c>
      <c r="G1173" s="107" t="s">
        <v>583</v>
      </c>
      <c r="H1173" s="107" t="s">
        <v>519</v>
      </c>
      <c r="I1173" s="43" t="s">
        <v>280</v>
      </c>
    </row>
    <row r="1174" spans="1:9" x14ac:dyDescent="0.25">
      <c r="A1174" s="43" t="s">
        <v>270</v>
      </c>
      <c r="B1174" s="43" t="s">
        <v>520</v>
      </c>
      <c r="C1174" s="43" t="s">
        <v>554</v>
      </c>
      <c r="D1174" s="43" t="s">
        <v>690</v>
      </c>
      <c r="E1174" s="43" t="s">
        <v>691</v>
      </c>
      <c r="F1174" s="43" t="s">
        <v>385</v>
      </c>
      <c r="G1174" s="107" t="s">
        <v>583</v>
      </c>
      <c r="H1174" s="107" t="s">
        <v>519</v>
      </c>
      <c r="I1174" s="43" t="s">
        <v>280</v>
      </c>
    </row>
    <row r="1175" spans="1:9" x14ac:dyDescent="0.25">
      <c r="A1175" s="43" t="s">
        <v>270</v>
      </c>
      <c r="B1175" s="43" t="s">
        <v>520</v>
      </c>
      <c r="C1175" s="43" t="s">
        <v>554</v>
      </c>
      <c r="D1175" s="43" t="s">
        <v>692</v>
      </c>
      <c r="E1175" s="43" t="s">
        <v>693</v>
      </c>
      <c r="F1175" s="43" t="s">
        <v>385</v>
      </c>
      <c r="G1175" s="107" t="s">
        <v>583</v>
      </c>
      <c r="H1175" s="107" t="s">
        <v>519</v>
      </c>
      <c r="I1175" s="43" t="s">
        <v>280</v>
      </c>
    </row>
    <row r="1176" spans="1:9" x14ac:dyDescent="0.25">
      <c r="A1176" s="43" t="s">
        <v>270</v>
      </c>
      <c r="B1176" s="43" t="s">
        <v>520</v>
      </c>
      <c r="C1176" s="43" t="s">
        <v>554</v>
      </c>
      <c r="D1176" s="43" t="s">
        <v>694</v>
      </c>
      <c r="E1176" s="43" t="s">
        <v>695</v>
      </c>
      <c r="F1176" s="43" t="s">
        <v>385</v>
      </c>
      <c r="G1176" s="107" t="s">
        <v>583</v>
      </c>
      <c r="H1176" s="107" t="s">
        <v>519</v>
      </c>
      <c r="I1176" s="43" t="s">
        <v>280</v>
      </c>
    </row>
    <row r="1177" spans="1:9" x14ac:dyDescent="0.25">
      <c r="A1177" s="43" t="s">
        <v>270</v>
      </c>
      <c r="B1177" s="43" t="s">
        <v>520</v>
      </c>
      <c r="C1177" s="43" t="s">
        <v>554</v>
      </c>
      <c r="D1177" s="43" t="s">
        <v>696</v>
      </c>
      <c r="E1177" s="43" t="s">
        <v>697</v>
      </c>
      <c r="F1177" s="43" t="s">
        <v>385</v>
      </c>
      <c r="G1177" s="107" t="s">
        <v>583</v>
      </c>
      <c r="H1177" s="107" t="s">
        <v>519</v>
      </c>
      <c r="I1177" s="43" t="s">
        <v>280</v>
      </c>
    </row>
    <row r="1178" spans="1:9" x14ac:dyDescent="0.25">
      <c r="A1178" s="43" t="s">
        <v>270</v>
      </c>
      <c r="B1178" s="43" t="s">
        <v>520</v>
      </c>
      <c r="C1178" s="43" t="s">
        <v>554</v>
      </c>
      <c r="D1178" s="43" t="s">
        <v>698</v>
      </c>
      <c r="E1178" s="43" t="s">
        <v>699</v>
      </c>
      <c r="F1178" s="43" t="s">
        <v>385</v>
      </c>
      <c r="G1178" s="107" t="s">
        <v>583</v>
      </c>
      <c r="H1178" s="107" t="s">
        <v>519</v>
      </c>
      <c r="I1178" s="43" t="s">
        <v>280</v>
      </c>
    </row>
    <row r="1179" spans="1:9" x14ac:dyDescent="0.25">
      <c r="A1179" s="43" t="s">
        <v>270</v>
      </c>
      <c r="B1179" s="43" t="s">
        <v>520</v>
      </c>
      <c r="C1179" s="43" t="s">
        <v>554</v>
      </c>
      <c r="D1179" s="43" t="s">
        <v>700</v>
      </c>
      <c r="E1179" s="43" t="s">
        <v>701</v>
      </c>
      <c r="F1179" s="43" t="s">
        <v>385</v>
      </c>
      <c r="G1179" s="107" t="s">
        <v>583</v>
      </c>
      <c r="H1179" s="107">
        <v>1.119</v>
      </c>
      <c r="I1179" s="43" t="s">
        <v>280</v>
      </c>
    </row>
    <row r="1180" spans="1:9" x14ac:dyDescent="0.25">
      <c r="A1180" s="43" t="s">
        <v>270</v>
      </c>
      <c r="B1180" s="43" t="s">
        <v>520</v>
      </c>
      <c r="C1180" s="43" t="s">
        <v>554</v>
      </c>
      <c r="D1180" s="43" t="s">
        <v>702</v>
      </c>
      <c r="E1180" s="43" t="s">
        <v>703</v>
      </c>
      <c r="F1180" s="43" t="s">
        <v>385</v>
      </c>
      <c r="G1180" s="107" t="s">
        <v>583</v>
      </c>
      <c r="H1180" s="107">
        <v>3.7869999999999999</v>
      </c>
      <c r="I1180" s="43" t="s">
        <v>280</v>
      </c>
    </row>
    <row r="1181" spans="1:9" x14ac:dyDescent="0.25">
      <c r="A1181" s="43" t="s">
        <v>270</v>
      </c>
      <c r="B1181" s="43" t="s">
        <v>520</v>
      </c>
      <c r="C1181" s="43" t="s">
        <v>554</v>
      </c>
      <c r="D1181" s="43" t="s">
        <v>704</v>
      </c>
      <c r="E1181" s="43" t="s">
        <v>705</v>
      </c>
      <c r="F1181" s="43" t="s">
        <v>385</v>
      </c>
      <c r="G1181" s="107" t="s">
        <v>583</v>
      </c>
      <c r="H1181" s="107">
        <v>1.444</v>
      </c>
      <c r="I1181" s="43" t="s">
        <v>280</v>
      </c>
    </row>
    <row r="1182" spans="1:9" x14ac:dyDescent="0.25">
      <c r="A1182" s="43" t="s">
        <v>270</v>
      </c>
      <c r="B1182" s="43" t="s">
        <v>520</v>
      </c>
      <c r="C1182" s="43" t="s">
        <v>554</v>
      </c>
      <c r="D1182" s="43" t="s">
        <v>706</v>
      </c>
      <c r="E1182" s="43" t="s">
        <v>707</v>
      </c>
      <c r="F1182" s="43" t="s">
        <v>385</v>
      </c>
      <c r="G1182" s="107" t="s">
        <v>583</v>
      </c>
      <c r="H1182" s="107">
        <v>57.042999999999999</v>
      </c>
      <c r="I1182" s="43" t="s">
        <v>280</v>
      </c>
    </row>
    <row r="1183" spans="1:9" x14ac:dyDescent="0.25">
      <c r="A1183" s="43" t="s">
        <v>270</v>
      </c>
      <c r="B1183" s="43" t="s">
        <v>520</v>
      </c>
      <c r="C1183" s="43" t="s">
        <v>554</v>
      </c>
      <c r="D1183" s="43" t="s">
        <v>708</v>
      </c>
      <c r="E1183" s="43" t="s">
        <v>709</v>
      </c>
      <c r="F1183" s="43" t="s">
        <v>385</v>
      </c>
      <c r="G1183" s="107" t="s">
        <v>583</v>
      </c>
      <c r="H1183" s="107">
        <v>23.350999999999999</v>
      </c>
      <c r="I1183" s="43" t="s">
        <v>280</v>
      </c>
    </row>
    <row r="1184" spans="1:9" x14ac:dyDescent="0.25">
      <c r="A1184" s="43" t="s">
        <v>270</v>
      </c>
      <c r="B1184" s="43" t="s">
        <v>520</v>
      </c>
      <c r="C1184" s="43" t="s">
        <v>554</v>
      </c>
      <c r="D1184" s="43" t="s">
        <v>710</v>
      </c>
      <c r="E1184" s="43" t="s">
        <v>711</v>
      </c>
      <c r="F1184" s="43" t="s">
        <v>385</v>
      </c>
      <c r="G1184" s="107" t="s">
        <v>583</v>
      </c>
      <c r="H1184" s="107">
        <v>9.609</v>
      </c>
      <c r="I1184" s="43" t="s">
        <v>280</v>
      </c>
    </row>
    <row r="1185" spans="1:9" x14ac:dyDescent="0.25">
      <c r="A1185" s="43" t="s">
        <v>270</v>
      </c>
      <c r="B1185" s="43" t="s">
        <v>520</v>
      </c>
      <c r="C1185" s="43" t="s">
        <v>554</v>
      </c>
      <c r="D1185" s="43" t="s">
        <v>712</v>
      </c>
      <c r="E1185" s="43" t="s">
        <v>713</v>
      </c>
      <c r="F1185" s="43" t="s">
        <v>385</v>
      </c>
      <c r="G1185" s="107" t="s">
        <v>583</v>
      </c>
      <c r="H1185" s="107" t="s">
        <v>226</v>
      </c>
      <c r="I1185" s="43" t="s">
        <v>280</v>
      </c>
    </row>
    <row r="1186" spans="1:9" x14ac:dyDescent="0.25">
      <c r="A1186" s="43" t="s">
        <v>270</v>
      </c>
      <c r="B1186" s="43" t="s">
        <v>520</v>
      </c>
      <c r="C1186" s="43" t="s">
        <v>554</v>
      </c>
      <c r="D1186" s="43" t="s">
        <v>714</v>
      </c>
      <c r="E1186" s="43" t="s">
        <v>715</v>
      </c>
      <c r="F1186" s="43" t="s">
        <v>385</v>
      </c>
      <c r="G1186" s="107" t="s">
        <v>583</v>
      </c>
      <c r="H1186" s="107">
        <v>1.472</v>
      </c>
      <c r="I1186" s="43" t="s">
        <v>280</v>
      </c>
    </row>
    <row r="1187" spans="1:9" x14ac:dyDescent="0.25">
      <c r="A1187" s="43" t="s">
        <v>270</v>
      </c>
      <c r="B1187" s="43" t="s">
        <v>520</v>
      </c>
      <c r="C1187" s="43" t="s">
        <v>554</v>
      </c>
      <c r="D1187" s="43" t="s">
        <v>716</v>
      </c>
      <c r="E1187" s="43" t="s">
        <v>717</v>
      </c>
      <c r="F1187" s="43" t="s">
        <v>385</v>
      </c>
      <c r="G1187" s="107" t="s">
        <v>583</v>
      </c>
      <c r="H1187" s="107">
        <v>5.01</v>
      </c>
      <c r="I1187" s="43" t="s">
        <v>280</v>
      </c>
    </row>
    <row r="1188" spans="1:9" x14ac:dyDescent="0.25">
      <c r="A1188" s="43" t="s">
        <v>270</v>
      </c>
      <c r="B1188" s="43" t="s">
        <v>520</v>
      </c>
      <c r="C1188" s="43" t="s">
        <v>554</v>
      </c>
      <c r="D1188" s="43" t="s">
        <v>718</v>
      </c>
      <c r="E1188" s="43" t="s">
        <v>719</v>
      </c>
      <c r="F1188" s="43" t="s">
        <v>385</v>
      </c>
      <c r="G1188" s="107" t="s">
        <v>583</v>
      </c>
      <c r="H1188" s="107">
        <v>10.308</v>
      </c>
      <c r="I1188" s="43" t="s">
        <v>280</v>
      </c>
    </row>
    <row r="1189" spans="1:9" x14ac:dyDescent="0.25">
      <c r="A1189" s="43" t="s">
        <v>270</v>
      </c>
      <c r="B1189" s="43" t="s">
        <v>520</v>
      </c>
      <c r="C1189" s="43" t="s">
        <v>554</v>
      </c>
      <c r="D1189" s="43" t="s">
        <v>720</v>
      </c>
      <c r="E1189" s="43" t="s">
        <v>721</v>
      </c>
      <c r="F1189" s="43" t="s">
        <v>385</v>
      </c>
      <c r="G1189" s="107" t="s">
        <v>583</v>
      </c>
      <c r="H1189" s="107">
        <v>15794.405000000002</v>
      </c>
      <c r="I1189" s="43" t="s">
        <v>280</v>
      </c>
    </row>
    <row r="1190" spans="1:9" x14ac:dyDescent="0.25">
      <c r="A1190" s="43" t="s">
        <v>270</v>
      </c>
      <c r="B1190" s="43" t="s">
        <v>520</v>
      </c>
      <c r="C1190" s="43" t="s">
        <v>554</v>
      </c>
      <c r="D1190" s="43" t="s">
        <v>722</v>
      </c>
      <c r="E1190" s="43" t="s">
        <v>723</v>
      </c>
      <c r="F1190" s="43" t="s">
        <v>385</v>
      </c>
      <c r="G1190" s="107" t="s">
        <v>583</v>
      </c>
      <c r="H1190" s="107" t="s">
        <v>226</v>
      </c>
      <c r="I1190" s="43" t="s">
        <v>280</v>
      </c>
    </row>
    <row r="1191" spans="1:9" x14ac:dyDescent="0.25">
      <c r="A1191" s="43" t="s">
        <v>270</v>
      </c>
      <c r="B1191" s="43" t="s">
        <v>520</v>
      </c>
      <c r="C1191" s="43" t="s">
        <v>554</v>
      </c>
      <c r="D1191" s="43" t="s">
        <v>765</v>
      </c>
      <c r="E1191" s="43" t="s">
        <v>766</v>
      </c>
      <c r="F1191" s="43" t="s">
        <v>385</v>
      </c>
      <c r="G1191" s="107" t="s">
        <v>583</v>
      </c>
      <c r="H1191" s="107">
        <v>15794.405000000004</v>
      </c>
      <c r="I1191" s="43" t="s">
        <v>280</v>
      </c>
    </row>
    <row r="1192" spans="1:9" x14ac:dyDescent="0.25">
      <c r="A1192" s="43" t="s">
        <v>270</v>
      </c>
      <c r="B1192" s="43" t="s">
        <v>520</v>
      </c>
      <c r="C1192" s="43" t="s">
        <v>554</v>
      </c>
      <c r="D1192" s="43" t="s">
        <v>586</v>
      </c>
      <c r="E1192" s="43" t="s">
        <v>587</v>
      </c>
      <c r="F1192" s="43" t="s">
        <v>385</v>
      </c>
      <c r="G1192" s="107" t="s">
        <v>584</v>
      </c>
      <c r="H1192" s="107" t="s">
        <v>519</v>
      </c>
      <c r="I1192" s="43" t="s">
        <v>280</v>
      </c>
    </row>
    <row r="1193" spans="1:9" x14ac:dyDescent="0.25">
      <c r="A1193" s="43" t="s">
        <v>270</v>
      </c>
      <c r="B1193" s="43" t="s">
        <v>520</v>
      </c>
      <c r="C1193" s="43" t="s">
        <v>554</v>
      </c>
      <c r="D1193" s="43" t="s">
        <v>588</v>
      </c>
      <c r="E1193" s="43" t="s">
        <v>589</v>
      </c>
      <c r="F1193" s="43" t="s">
        <v>385</v>
      </c>
      <c r="G1193" s="107" t="s">
        <v>584</v>
      </c>
      <c r="H1193" s="107" t="s">
        <v>519</v>
      </c>
      <c r="I1193" s="43" t="s">
        <v>280</v>
      </c>
    </row>
    <row r="1194" spans="1:9" x14ac:dyDescent="0.25">
      <c r="A1194" s="43" t="s">
        <v>270</v>
      </c>
      <c r="B1194" s="43" t="s">
        <v>520</v>
      </c>
      <c r="C1194" s="43" t="s">
        <v>554</v>
      </c>
      <c r="D1194" s="43" t="s">
        <v>590</v>
      </c>
      <c r="E1194" s="43" t="s">
        <v>591</v>
      </c>
      <c r="F1194" s="43" t="s">
        <v>385</v>
      </c>
      <c r="G1194" s="107" t="s">
        <v>584</v>
      </c>
      <c r="H1194" s="107" t="s">
        <v>519</v>
      </c>
      <c r="I1194" s="43" t="s">
        <v>280</v>
      </c>
    </row>
    <row r="1195" spans="1:9" x14ac:dyDescent="0.25">
      <c r="A1195" s="43" t="s">
        <v>270</v>
      </c>
      <c r="B1195" s="43" t="s">
        <v>520</v>
      </c>
      <c r="C1195" s="43" t="s">
        <v>554</v>
      </c>
      <c r="D1195" s="43" t="s">
        <v>592</v>
      </c>
      <c r="E1195" s="43" t="s">
        <v>593</v>
      </c>
      <c r="F1195" s="43" t="s">
        <v>385</v>
      </c>
      <c r="G1195" s="107" t="s">
        <v>584</v>
      </c>
      <c r="H1195" s="107" t="s">
        <v>519</v>
      </c>
      <c r="I1195" s="43" t="s">
        <v>280</v>
      </c>
    </row>
    <row r="1196" spans="1:9" x14ac:dyDescent="0.25">
      <c r="A1196" s="43" t="s">
        <v>270</v>
      </c>
      <c r="B1196" s="43" t="s">
        <v>520</v>
      </c>
      <c r="C1196" s="43" t="s">
        <v>554</v>
      </c>
      <c r="D1196" s="43" t="s">
        <v>594</v>
      </c>
      <c r="E1196" s="43" t="s">
        <v>595</v>
      </c>
      <c r="F1196" s="43" t="s">
        <v>385</v>
      </c>
      <c r="G1196" s="107" t="s">
        <v>584</v>
      </c>
      <c r="H1196" s="107">
        <v>198.48099999999999</v>
      </c>
      <c r="I1196" s="43" t="s">
        <v>280</v>
      </c>
    </row>
    <row r="1197" spans="1:9" x14ac:dyDescent="0.25">
      <c r="A1197" s="43" t="s">
        <v>270</v>
      </c>
      <c r="B1197" s="43" t="s">
        <v>520</v>
      </c>
      <c r="C1197" s="43" t="s">
        <v>554</v>
      </c>
      <c r="D1197" s="43" t="s">
        <v>596</v>
      </c>
      <c r="E1197" s="43" t="s">
        <v>597</v>
      </c>
      <c r="F1197" s="43" t="s">
        <v>385</v>
      </c>
      <c r="G1197" s="107" t="s">
        <v>584</v>
      </c>
      <c r="H1197" s="107" t="s">
        <v>519</v>
      </c>
      <c r="I1197" s="43" t="s">
        <v>280</v>
      </c>
    </row>
    <row r="1198" spans="1:9" x14ac:dyDescent="0.25">
      <c r="A1198" s="43" t="s">
        <v>270</v>
      </c>
      <c r="B1198" s="43" t="s">
        <v>520</v>
      </c>
      <c r="C1198" s="43" t="s">
        <v>554</v>
      </c>
      <c r="D1198" s="43" t="s">
        <v>598</v>
      </c>
      <c r="E1198" s="43" t="s">
        <v>599</v>
      </c>
      <c r="F1198" s="43" t="s">
        <v>385</v>
      </c>
      <c r="G1198" s="107" t="s">
        <v>584</v>
      </c>
      <c r="H1198" s="107" t="s">
        <v>519</v>
      </c>
      <c r="I1198" s="43" t="s">
        <v>280</v>
      </c>
    </row>
    <row r="1199" spans="1:9" x14ac:dyDescent="0.25">
      <c r="A1199" s="43" t="s">
        <v>270</v>
      </c>
      <c r="B1199" s="43" t="s">
        <v>520</v>
      </c>
      <c r="C1199" s="43" t="s">
        <v>554</v>
      </c>
      <c r="D1199" s="43" t="s">
        <v>600</v>
      </c>
      <c r="E1199" s="43" t="s">
        <v>601</v>
      </c>
      <c r="F1199" s="43" t="s">
        <v>385</v>
      </c>
      <c r="G1199" s="107" t="s">
        <v>584</v>
      </c>
      <c r="H1199" s="107" t="s">
        <v>519</v>
      </c>
      <c r="I1199" s="43" t="s">
        <v>280</v>
      </c>
    </row>
    <row r="1200" spans="1:9" x14ac:dyDescent="0.25">
      <c r="A1200" s="43" t="s">
        <v>270</v>
      </c>
      <c r="B1200" s="43" t="s">
        <v>520</v>
      </c>
      <c r="C1200" s="43" t="s">
        <v>554</v>
      </c>
      <c r="D1200" s="43" t="s">
        <v>602</v>
      </c>
      <c r="E1200" s="43" t="s">
        <v>603</v>
      </c>
      <c r="F1200" s="43" t="s">
        <v>385</v>
      </c>
      <c r="G1200" s="107" t="s">
        <v>584</v>
      </c>
      <c r="H1200" s="107">
        <v>3060.92</v>
      </c>
      <c r="I1200" s="43" t="s">
        <v>280</v>
      </c>
    </row>
    <row r="1201" spans="1:9" x14ac:dyDescent="0.25">
      <c r="A1201" s="43" t="s">
        <v>270</v>
      </c>
      <c r="B1201" s="43" t="s">
        <v>520</v>
      </c>
      <c r="C1201" s="43" t="s">
        <v>554</v>
      </c>
      <c r="D1201" s="43" t="s">
        <v>604</v>
      </c>
      <c r="E1201" s="43" t="s">
        <v>605</v>
      </c>
      <c r="F1201" s="43" t="s">
        <v>385</v>
      </c>
      <c r="G1201" s="107" t="s">
        <v>584</v>
      </c>
      <c r="H1201" s="107" t="s">
        <v>519</v>
      </c>
      <c r="I1201" s="43" t="s">
        <v>280</v>
      </c>
    </row>
    <row r="1202" spans="1:9" x14ac:dyDescent="0.25">
      <c r="A1202" s="43" t="s">
        <v>270</v>
      </c>
      <c r="B1202" s="43" t="s">
        <v>520</v>
      </c>
      <c r="C1202" s="43" t="s">
        <v>554</v>
      </c>
      <c r="D1202" s="43" t="s">
        <v>606</v>
      </c>
      <c r="E1202" s="43" t="s">
        <v>607</v>
      </c>
      <c r="F1202" s="43" t="s">
        <v>385</v>
      </c>
      <c r="G1202" s="107" t="s">
        <v>584</v>
      </c>
      <c r="H1202" s="107" t="s">
        <v>519</v>
      </c>
      <c r="I1202" s="43" t="s">
        <v>280</v>
      </c>
    </row>
    <row r="1203" spans="1:9" x14ac:dyDescent="0.25">
      <c r="A1203" s="43" t="s">
        <v>270</v>
      </c>
      <c r="B1203" s="43" t="s">
        <v>520</v>
      </c>
      <c r="C1203" s="43" t="s">
        <v>554</v>
      </c>
      <c r="D1203" s="43" t="s">
        <v>608</v>
      </c>
      <c r="E1203" s="43" t="s">
        <v>609</v>
      </c>
      <c r="F1203" s="43" t="s">
        <v>385</v>
      </c>
      <c r="G1203" s="107" t="s">
        <v>584</v>
      </c>
      <c r="H1203" s="107" t="s">
        <v>519</v>
      </c>
      <c r="I1203" s="43" t="s">
        <v>280</v>
      </c>
    </row>
    <row r="1204" spans="1:9" x14ac:dyDescent="0.25">
      <c r="A1204" s="43" t="s">
        <v>270</v>
      </c>
      <c r="B1204" s="43" t="s">
        <v>520</v>
      </c>
      <c r="C1204" s="43" t="s">
        <v>554</v>
      </c>
      <c r="D1204" s="43" t="s">
        <v>610</v>
      </c>
      <c r="E1204" s="43" t="s">
        <v>611</v>
      </c>
      <c r="F1204" s="43" t="s">
        <v>385</v>
      </c>
      <c r="G1204" s="107" t="s">
        <v>584</v>
      </c>
      <c r="H1204" s="107" t="s">
        <v>519</v>
      </c>
      <c r="I1204" s="43" t="s">
        <v>280</v>
      </c>
    </row>
    <row r="1205" spans="1:9" x14ac:dyDescent="0.25">
      <c r="A1205" s="43" t="s">
        <v>270</v>
      </c>
      <c r="B1205" s="43" t="s">
        <v>520</v>
      </c>
      <c r="C1205" s="43" t="s">
        <v>554</v>
      </c>
      <c r="D1205" s="43" t="s">
        <v>612</v>
      </c>
      <c r="E1205" s="43" t="s">
        <v>613</v>
      </c>
      <c r="F1205" s="43" t="s">
        <v>385</v>
      </c>
      <c r="G1205" s="107" t="s">
        <v>584</v>
      </c>
      <c r="H1205" s="107" t="s">
        <v>519</v>
      </c>
      <c r="I1205" s="43" t="s">
        <v>280</v>
      </c>
    </row>
    <row r="1206" spans="1:9" x14ac:dyDescent="0.25">
      <c r="A1206" s="43" t="s">
        <v>270</v>
      </c>
      <c r="B1206" s="43" t="s">
        <v>520</v>
      </c>
      <c r="C1206" s="43" t="s">
        <v>554</v>
      </c>
      <c r="D1206" s="43" t="s">
        <v>614</v>
      </c>
      <c r="E1206" s="43" t="s">
        <v>615</v>
      </c>
      <c r="F1206" s="43" t="s">
        <v>385</v>
      </c>
      <c r="G1206" s="107" t="s">
        <v>584</v>
      </c>
      <c r="H1206" s="107" t="s">
        <v>519</v>
      </c>
      <c r="I1206" s="43" t="s">
        <v>280</v>
      </c>
    </row>
    <row r="1207" spans="1:9" x14ac:dyDescent="0.25">
      <c r="A1207" s="43" t="s">
        <v>270</v>
      </c>
      <c r="B1207" s="43" t="s">
        <v>520</v>
      </c>
      <c r="C1207" s="43" t="s">
        <v>554</v>
      </c>
      <c r="D1207" s="43" t="s">
        <v>616</v>
      </c>
      <c r="E1207" s="43" t="s">
        <v>617</v>
      </c>
      <c r="F1207" s="43" t="s">
        <v>385</v>
      </c>
      <c r="G1207" s="107" t="s">
        <v>584</v>
      </c>
      <c r="H1207" s="107" t="s">
        <v>519</v>
      </c>
      <c r="I1207" s="43" t="s">
        <v>280</v>
      </c>
    </row>
    <row r="1208" spans="1:9" x14ac:dyDescent="0.25">
      <c r="A1208" s="43" t="s">
        <v>270</v>
      </c>
      <c r="B1208" s="43" t="s">
        <v>520</v>
      </c>
      <c r="C1208" s="43" t="s">
        <v>554</v>
      </c>
      <c r="D1208" s="43" t="s">
        <v>618</v>
      </c>
      <c r="E1208" s="43" t="s">
        <v>619</v>
      </c>
      <c r="F1208" s="43" t="s">
        <v>385</v>
      </c>
      <c r="G1208" s="107" t="s">
        <v>584</v>
      </c>
      <c r="H1208" s="107" t="s">
        <v>519</v>
      </c>
      <c r="I1208" s="43" t="s">
        <v>280</v>
      </c>
    </row>
    <row r="1209" spans="1:9" x14ac:dyDescent="0.25">
      <c r="A1209" s="43" t="s">
        <v>270</v>
      </c>
      <c r="B1209" s="43" t="s">
        <v>520</v>
      </c>
      <c r="C1209" s="43" t="s">
        <v>554</v>
      </c>
      <c r="D1209" s="43" t="s">
        <v>620</v>
      </c>
      <c r="E1209" s="43" t="s">
        <v>621</v>
      </c>
      <c r="F1209" s="43" t="s">
        <v>385</v>
      </c>
      <c r="G1209" s="107" t="s">
        <v>584</v>
      </c>
      <c r="H1209" s="107" t="s">
        <v>519</v>
      </c>
      <c r="I1209" s="43" t="s">
        <v>280</v>
      </c>
    </row>
    <row r="1210" spans="1:9" x14ac:dyDescent="0.25">
      <c r="A1210" s="43" t="s">
        <v>270</v>
      </c>
      <c r="B1210" s="43" t="s">
        <v>520</v>
      </c>
      <c r="C1210" s="43" t="s">
        <v>554</v>
      </c>
      <c r="D1210" s="43" t="s">
        <v>622</v>
      </c>
      <c r="E1210" s="43" t="s">
        <v>623</v>
      </c>
      <c r="F1210" s="43" t="s">
        <v>385</v>
      </c>
      <c r="G1210" s="107" t="s">
        <v>584</v>
      </c>
      <c r="H1210" s="107" t="s">
        <v>519</v>
      </c>
      <c r="I1210" s="43" t="s">
        <v>280</v>
      </c>
    </row>
    <row r="1211" spans="1:9" x14ac:dyDescent="0.25">
      <c r="A1211" s="43" t="s">
        <v>270</v>
      </c>
      <c r="B1211" s="43" t="s">
        <v>520</v>
      </c>
      <c r="C1211" s="43" t="s">
        <v>554</v>
      </c>
      <c r="D1211" s="43" t="s">
        <v>624</v>
      </c>
      <c r="E1211" s="43" t="s">
        <v>625</v>
      </c>
      <c r="F1211" s="43" t="s">
        <v>385</v>
      </c>
      <c r="G1211" s="107" t="s">
        <v>584</v>
      </c>
      <c r="H1211" s="107" t="s">
        <v>519</v>
      </c>
      <c r="I1211" s="43" t="s">
        <v>280</v>
      </c>
    </row>
    <row r="1212" spans="1:9" x14ac:dyDescent="0.25">
      <c r="A1212" s="43" t="s">
        <v>270</v>
      </c>
      <c r="B1212" s="43" t="s">
        <v>520</v>
      </c>
      <c r="C1212" s="43" t="s">
        <v>554</v>
      </c>
      <c r="D1212" s="43" t="s">
        <v>626</v>
      </c>
      <c r="E1212" s="43" t="s">
        <v>627</v>
      </c>
      <c r="F1212" s="43" t="s">
        <v>385</v>
      </c>
      <c r="G1212" s="107" t="s">
        <v>584</v>
      </c>
      <c r="H1212" s="107" t="s">
        <v>519</v>
      </c>
      <c r="I1212" s="43" t="s">
        <v>280</v>
      </c>
    </row>
    <row r="1213" spans="1:9" x14ac:dyDescent="0.25">
      <c r="A1213" s="43" t="s">
        <v>270</v>
      </c>
      <c r="B1213" s="43" t="s">
        <v>520</v>
      </c>
      <c r="C1213" s="43" t="s">
        <v>554</v>
      </c>
      <c r="D1213" s="43" t="s">
        <v>628</v>
      </c>
      <c r="E1213" s="43" t="s">
        <v>629</v>
      </c>
      <c r="F1213" s="43" t="s">
        <v>385</v>
      </c>
      <c r="G1213" s="107" t="s">
        <v>584</v>
      </c>
      <c r="H1213" s="107" t="s">
        <v>519</v>
      </c>
      <c r="I1213" s="43" t="s">
        <v>280</v>
      </c>
    </row>
    <row r="1214" spans="1:9" x14ac:dyDescent="0.25">
      <c r="A1214" s="43" t="s">
        <v>270</v>
      </c>
      <c r="B1214" s="43" t="s">
        <v>520</v>
      </c>
      <c r="C1214" s="43" t="s">
        <v>554</v>
      </c>
      <c r="D1214" s="43" t="s">
        <v>630</v>
      </c>
      <c r="E1214" s="43" t="s">
        <v>631</v>
      </c>
      <c r="F1214" s="43" t="s">
        <v>385</v>
      </c>
      <c r="G1214" s="107" t="s">
        <v>584</v>
      </c>
      <c r="H1214" s="107" t="s">
        <v>519</v>
      </c>
      <c r="I1214" s="43" t="s">
        <v>280</v>
      </c>
    </row>
    <row r="1215" spans="1:9" x14ac:dyDescent="0.25">
      <c r="A1215" s="43" t="s">
        <v>270</v>
      </c>
      <c r="B1215" s="43" t="s">
        <v>520</v>
      </c>
      <c r="C1215" s="43" t="s">
        <v>554</v>
      </c>
      <c r="D1215" s="43" t="s">
        <v>632</v>
      </c>
      <c r="E1215" s="43" t="s">
        <v>633</v>
      </c>
      <c r="F1215" s="43" t="s">
        <v>385</v>
      </c>
      <c r="G1215" s="107" t="s">
        <v>584</v>
      </c>
      <c r="H1215" s="107" t="s">
        <v>519</v>
      </c>
      <c r="I1215" s="43" t="s">
        <v>280</v>
      </c>
    </row>
    <row r="1216" spans="1:9" x14ac:dyDescent="0.25">
      <c r="A1216" s="43" t="s">
        <v>270</v>
      </c>
      <c r="B1216" s="43" t="s">
        <v>520</v>
      </c>
      <c r="C1216" s="43" t="s">
        <v>554</v>
      </c>
      <c r="D1216" s="43" t="s">
        <v>634</v>
      </c>
      <c r="E1216" s="43" t="s">
        <v>635</v>
      </c>
      <c r="F1216" s="43" t="s">
        <v>385</v>
      </c>
      <c r="G1216" s="107" t="s">
        <v>584</v>
      </c>
      <c r="H1216" s="107" t="s">
        <v>519</v>
      </c>
      <c r="I1216" s="43" t="s">
        <v>280</v>
      </c>
    </row>
    <row r="1217" spans="1:9" x14ac:dyDescent="0.25">
      <c r="A1217" s="43" t="s">
        <v>270</v>
      </c>
      <c r="B1217" s="43" t="s">
        <v>520</v>
      </c>
      <c r="C1217" s="43" t="s">
        <v>554</v>
      </c>
      <c r="D1217" s="43" t="s">
        <v>636</v>
      </c>
      <c r="E1217" s="43" t="s">
        <v>637</v>
      </c>
      <c r="F1217" s="43" t="s">
        <v>385</v>
      </c>
      <c r="G1217" s="107" t="s">
        <v>584</v>
      </c>
      <c r="H1217" s="107" t="s">
        <v>519</v>
      </c>
      <c r="I1217" s="43" t="s">
        <v>280</v>
      </c>
    </row>
    <row r="1218" spans="1:9" x14ac:dyDescent="0.25">
      <c r="A1218" s="43" t="s">
        <v>270</v>
      </c>
      <c r="B1218" s="43" t="s">
        <v>520</v>
      </c>
      <c r="C1218" s="43" t="s">
        <v>554</v>
      </c>
      <c r="D1218" s="43" t="s">
        <v>638</v>
      </c>
      <c r="E1218" s="43" t="s">
        <v>639</v>
      </c>
      <c r="F1218" s="43" t="s">
        <v>385</v>
      </c>
      <c r="G1218" s="107" t="s">
        <v>584</v>
      </c>
      <c r="H1218" s="107" t="s">
        <v>519</v>
      </c>
      <c r="I1218" s="43" t="s">
        <v>280</v>
      </c>
    </row>
    <row r="1219" spans="1:9" x14ac:dyDescent="0.25">
      <c r="A1219" s="43" t="s">
        <v>270</v>
      </c>
      <c r="B1219" s="43" t="s">
        <v>520</v>
      </c>
      <c r="C1219" s="43" t="s">
        <v>554</v>
      </c>
      <c r="D1219" s="43" t="s">
        <v>640</v>
      </c>
      <c r="E1219" s="43" t="s">
        <v>641</v>
      </c>
      <c r="F1219" s="43" t="s">
        <v>385</v>
      </c>
      <c r="G1219" s="107" t="s">
        <v>584</v>
      </c>
      <c r="H1219" s="107" t="s">
        <v>519</v>
      </c>
      <c r="I1219" s="43" t="s">
        <v>280</v>
      </c>
    </row>
    <row r="1220" spans="1:9" x14ac:dyDescent="0.25">
      <c r="A1220" s="43" t="s">
        <v>270</v>
      </c>
      <c r="B1220" s="43" t="s">
        <v>520</v>
      </c>
      <c r="C1220" s="43" t="s">
        <v>554</v>
      </c>
      <c r="D1220" s="43" t="s">
        <v>642</v>
      </c>
      <c r="E1220" s="43" t="s">
        <v>643</v>
      </c>
      <c r="F1220" s="43" t="s">
        <v>385</v>
      </c>
      <c r="G1220" s="107" t="s">
        <v>584</v>
      </c>
      <c r="H1220" s="107" t="s">
        <v>519</v>
      </c>
      <c r="I1220" s="43" t="s">
        <v>280</v>
      </c>
    </row>
    <row r="1221" spans="1:9" x14ac:dyDescent="0.25">
      <c r="A1221" s="43" t="s">
        <v>270</v>
      </c>
      <c r="B1221" s="43" t="s">
        <v>520</v>
      </c>
      <c r="C1221" s="43" t="s">
        <v>554</v>
      </c>
      <c r="D1221" s="43" t="s">
        <v>644</v>
      </c>
      <c r="E1221" s="43" t="s">
        <v>645</v>
      </c>
      <c r="F1221" s="43" t="s">
        <v>385</v>
      </c>
      <c r="G1221" s="107" t="s">
        <v>584</v>
      </c>
      <c r="H1221" s="107" t="s">
        <v>519</v>
      </c>
      <c r="I1221" s="43" t="s">
        <v>280</v>
      </c>
    </row>
    <row r="1222" spans="1:9" x14ac:dyDescent="0.25">
      <c r="A1222" s="43" t="s">
        <v>270</v>
      </c>
      <c r="B1222" s="43" t="s">
        <v>520</v>
      </c>
      <c r="C1222" s="43" t="s">
        <v>554</v>
      </c>
      <c r="D1222" s="43" t="s">
        <v>646</v>
      </c>
      <c r="E1222" s="43" t="s">
        <v>647</v>
      </c>
      <c r="F1222" s="43" t="s">
        <v>385</v>
      </c>
      <c r="G1222" s="107" t="s">
        <v>584</v>
      </c>
      <c r="H1222" s="107" t="s">
        <v>519</v>
      </c>
      <c r="I1222" s="43" t="s">
        <v>280</v>
      </c>
    </row>
    <row r="1223" spans="1:9" x14ac:dyDescent="0.25">
      <c r="A1223" s="43" t="s">
        <v>270</v>
      </c>
      <c r="B1223" s="43" t="s">
        <v>520</v>
      </c>
      <c r="C1223" s="43" t="s">
        <v>554</v>
      </c>
      <c r="D1223" s="43" t="s">
        <v>648</v>
      </c>
      <c r="E1223" s="43" t="s">
        <v>649</v>
      </c>
      <c r="F1223" s="43" t="s">
        <v>385</v>
      </c>
      <c r="G1223" s="107" t="s">
        <v>584</v>
      </c>
      <c r="H1223" s="107" t="s">
        <v>519</v>
      </c>
      <c r="I1223" s="43" t="s">
        <v>280</v>
      </c>
    </row>
    <row r="1224" spans="1:9" x14ac:dyDescent="0.25">
      <c r="A1224" s="43" t="s">
        <v>270</v>
      </c>
      <c r="B1224" s="43" t="s">
        <v>520</v>
      </c>
      <c r="C1224" s="43" t="s">
        <v>554</v>
      </c>
      <c r="D1224" s="43" t="s">
        <v>650</v>
      </c>
      <c r="E1224" s="43" t="s">
        <v>651</v>
      </c>
      <c r="F1224" s="43" t="s">
        <v>385</v>
      </c>
      <c r="G1224" s="107" t="s">
        <v>584</v>
      </c>
      <c r="H1224" s="107" t="s">
        <v>519</v>
      </c>
      <c r="I1224" s="43" t="s">
        <v>280</v>
      </c>
    </row>
    <row r="1225" spans="1:9" x14ac:dyDescent="0.25">
      <c r="A1225" s="43" t="s">
        <v>270</v>
      </c>
      <c r="B1225" s="43" t="s">
        <v>520</v>
      </c>
      <c r="C1225" s="43" t="s">
        <v>554</v>
      </c>
      <c r="D1225" s="43" t="s">
        <v>652</v>
      </c>
      <c r="E1225" s="43" t="s">
        <v>653</v>
      </c>
      <c r="F1225" s="43" t="s">
        <v>385</v>
      </c>
      <c r="G1225" s="107" t="s">
        <v>584</v>
      </c>
      <c r="H1225" s="107" t="s">
        <v>519</v>
      </c>
      <c r="I1225" s="43" t="s">
        <v>280</v>
      </c>
    </row>
    <row r="1226" spans="1:9" x14ac:dyDescent="0.25">
      <c r="A1226" s="43" t="s">
        <v>270</v>
      </c>
      <c r="B1226" s="43" t="s">
        <v>520</v>
      </c>
      <c r="C1226" s="43" t="s">
        <v>554</v>
      </c>
      <c r="D1226" s="43" t="s">
        <v>654</v>
      </c>
      <c r="E1226" s="43" t="s">
        <v>655</v>
      </c>
      <c r="F1226" s="43" t="s">
        <v>385</v>
      </c>
      <c r="G1226" s="107" t="s">
        <v>584</v>
      </c>
      <c r="H1226" s="107" t="s">
        <v>519</v>
      </c>
      <c r="I1226" s="43" t="s">
        <v>280</v>
      </c>
    </row>
    <row r="1227" spans="1:9" x14ac:dyDescent="0.25">
      <c r="A1227" s="43" t="s">
        <v>270</v>
      </c>
      <c r="B1227" s="43" t="s">
        <v>520</v>
      </c>
      <c r="C1227" s="43" t="s">
        <v>554</v>
      </c>
      <c r="D1227" s="43" t="s">
        <v>656</v>
      </c>
      <c r="E1227" s="43" t="s">
        <v>657</v>
      </c>
      <c r="F1227" s="43" t="s">
        <v>385</v>
      </c>
      <c r="G1227" s="107" t="s">
        <v>584</v>
      </c>
      <c r="H1227" s="107">
        <v>9196.9699999999993</v>
      </c>
      <c r="I1227" s="43" t="s">
        <v>280</v>
      </c>
    </row>
    <row r="1228" spans="1:9" x14ac:dyDescent="0.25">
      <c r="A1228" s="43" t="s">
        <v>270</v>
      </c>
      <c r="B1228" s="43" t="s">
        <v>520</v>
      </c>
      <c r="C1228" s="43" t="s">
        <v>554</v>
      </c>
      <c r="D1228" s="43" t="s">
        <v>658</v>
      </c>
      <c r="E1228" s="43" t="s">
        <v>659</v>
      </c>
      <c r="F1228" s="43" t="s">
        <v>385</v>
      </c>
      <c r="G1228" s="107" t="s">
        <v>584</v>
      </c>
      <c r="H1228" s="107" t="s">
        <v>519</v>
      </c>
      <c r="I1228" s="43" t="s">
        <v>280</v>
      </c>
    </row>
    <row r="1229" spans="1:9" x14ac:dyDescent="0.25">
      <c r="A1229" s="43" t="s">
        <v>270</v>
      </c>
      <c r="B1229" s="43" t="s">
        <v>520</v>
      </c>
      <c r="C1229" s="43" t="s">
        <v>554</v>
      </c>
      <c r="D1229" s="43" t="s">
        <v>660</v>
      </c>
      <c r="E1229" s="43" t="s">
        <v>661</v>
      </c>
      <c r="F1229" s="43" t="s">
        <v>385</v>
      </c>
      <c r="G1229" s="107" t="s">
        <v>584</v>
      </c>
      <c r="H1229" s="107" t="s">
        <v>519</v>
      </c>
      <c r="I1229" s="43" t="s">
        <v>280</v>
      </c>
    </row>
    <row r="1230" spans="1:9" x14ac:dyDescent="0.25">
      <c r="A1230" s="43" t="s">
        <v>270</v>
      </c>
      <c r="B1230" s="43" t="s">
        <v>520</v>
      </c>
      <c r="C1230" s="43" t="s">
        <v>554</v>
      </c>
      <c r="D1230" s="43" t="s">
        <v>662</v>
      </c>
      <c r="E1230" s="43" t="s">
        <v>663</v>
      </c>
      <c r="F1230" s="43" t="s">
        <v>385</v>
      </c>
      <c r="G1230" s="107" t="s">
        <v>584</v>
      </c>
      <c r="H1230" s="107">
        <v>2208.6480000000001</v>
      </c>
      <c r="I1230" s="43" t="s">
        <v>280</v>
      </c>
    </row>
    <row r="1231" spans="1:9" x14ac:dyDescent="0.25">
      <c r="A1231" s="43" t="s">
        <v>270</v>
      </c>
      <c r="B1231" s="43" t="s">
        <v>520</v>
      </c>
      <c r="C1231" s="43" t="s">
        <v>554</v>
      </c>
      <c r="D1231" s="43" t="s">
        <v>664</v>
      </c>
      <c r="E1231" s="43" t="s">
        <v>665</v>
      </c>
      <c r="F1231" s="43" t="s">
        <v>385</v>
      </c>
      <c r="G1231" s="107" t="s">
        <v>584</v>
      </c>
      <c r="H1231" s="107" t="s">
        <v>226</v>
      </c>
      <c r="I1231" s="43" t="s">
        <v>280</v>
      </c>
    </row>
    <row r="1232" spans="1:9" x14ac:dyDescent="0.25">
      <c r="A1232" s="43" t="s">
        <v>270</v>
      </c>
      <c r="B1232" s="43" t="s">
        <v>520</v>
      </c>
      <c r="C1232" s="43" t="s">
        <v>554</v>
      </c>
      <c r="D1232" s="43" t="s">
        <v>666</v>
      </c>
      <c r="E1232" s="43" t="s">
        <v>667</v>
      </c>
      <c r="F1232" s="43" t="s">
        <v>385</v>
      </c>
      <c r="G1232" s="107" t="s">
        <v>584</v>
      </c>
      <c r="H1232" s="107" t="s">
        <v>519</v>
      </c>
      <c r="I1232" s="43" t="s">
        <v>280</v>
      </c>
    </row>
    <row r="1233" spans="1:9" x14ac:dyDescent="0.25">
      <c r="A1233" s="43" t="s">
        <v>270</v>
      </c>
      <c r="B1233" s="43" t="s">
        <v>520</v>
      </c>
      <c r="C1233" s="43" t="s">
        <v>554</v>
      </c>
      <c r="D1233" s="43" t="s">
        <v>668</v>
      </c>
      <c r="E1233" s="43" t="s">
        <v>669</v>
      </c>
      <c r="F1233" s="43" t="s">
        <v>385</v>
      </c>
      <c r="G1233" s="107" t="s">
        <v>584</v>
      </c>
      <c r="H1233" s="107">
        <v>2134.3090000000002</v>
      </c>
      <c r="I1233" s="43" t="s">
        <v>280</v>
      </c>
    </row>
    <row r="1234" spans="1:9" x14ac:dyDescent="0.25">
      <c r="A1234" s="43" t="s">
        <v>270</v>
      </c>
      <c r="B1234" s="43" t="s">
        <v>520</v>
      </c>
      <c r="C1234" s="43" t="s">
        <v>554</v>
      </c>
      <c r="D1234" s="43" t="s">
        <v>670</v>
      </c>
      <c r="E1234" s="43" t="s">
        <v>671</v>
      </c>
      <c r="F1234" s="43" t="s">
        <v>385</v>
      </c>
      <c r="G1234" s="107" t="s">
        <v>584</v>
      </c>
      <c r="H1234" s="107" t="s">
        <v>519</v>
      </c>
      <c r="I1234" s="43" t="s">
        <v>280</v>
      </c>
    </row>
    <row r="1235" spans="1:9" x14ac:dyDescent="0.25">
      <c r="A1235" s="43" t="s">
        <v>270</v>
      </c>
      <c r="B1235" s="43" t="s">
        <v>520</v>
      </c>
      <c r="C1235" s="43" t="s">
        <v>554</v>
      </c>
      <c r="D1235" s="43" t="s">
        <v>672</v>
      </c>
      <c r="E1235" s="43" t="s">
        <v>673</v>
      </c>
      <c r="F1235" s="43" t="s">
        <v>385</v>
      </c>
      <c r="G1235" s="107" t="s">
        <v>584</v>
      </c>
      <c r="H1235" s="107">
        <v>1.05</v>
      </c>
      <c r="I1235" s="43" t="s">
        <v>280</v>
      </c>
    </row>
    <row r="1236" spans="1:9" x14ac:dyDescent="0.25">
      <c r="A1236" s="43" t="s">
        <v>270</v>
      </c>
      <c r="B1236" s="43" t="s">
        <v>520</v>
      </c>
      <c r="C1236" s="43" t="s">
        <v>554</v>
      </c>
      <c r="D1236" s="43" t="s">
        <v>674</v>
      </c>
      <c r="E1236" s="43" t="s">
        <v>675</v>
      </c>
      <c r="F1236" s="43" t="s">
        <v>385</v>
      </c>
      <c r="G1236" s="107" t="s">
        <v>584</v>
      </c>
      <c r="H1236" s="107" t="s">
        <v>519</v>
      </c>
      <c r="I1236" s="43" t="s">
        <v>280</v>
      </c>
    </row>
    <row r="1237" spans="1:9" x14ac:dyDescent="0.25">
      <c r="A1237" s="43" t="s">
        <v>270</v>
      </c>
      <c r="B1237" s="43" t="s">
        <v>520</v>
      </c>
      <c r="C1237" s="43" t="s">
        <v>554</v>
      </c>
      <c r="D1237" s="43" t="s">
        <v>676</v>
      </c>
      <c r="E1237" s="43" t="s">
        <v>677</v>
      </c>
      <c r="F1237" s="43" t="s">
        <v>385</v>
      </c>
      <c r="G1237" s="107" t="s">
        <v>584</v>
      </c>
      <c r="H1237" s="107" t="s">
        <v>519</v>
      </c>
      <c r="I1237" s="43" t="s">
        <v>280</v>
      </c>
    </row>
    <row r="1238" spans="1:9" x14ac:dyDescent="0.25">
      <c r="A1238" s="43" t="s">
        <v>270</v>
      </c>
      <c r="B1238" s="43" t="s">
        <v>520</v>
      </c>
      <c r="C1238" s="43" t="s">
        <v>554</v>
      </c>
      <c r="D1238" s="43" t="s">
        <v>678</v>
      </c>
      <c r="E1238" s="43" t="s">
        <v>679</v>
      </c>
      <c r="F1238" s="43" t="s">
        <v>385</v>
      </c>
      <c r="G1238" s="107" t="s">
        <v>584</v>
      </c>
      <c r="H1238" s="107">
        <v>8.1039999999999992</v>
      </c>
      <c r="I1238" s="43" t="s">
        <v>280</v>
      </c>
    </row>
    <row r="1239" spans="1:9" x14ac:dyDescent="0.25">
      <c r="A1239" s="43" t="s">
        <v>270</v>
      </c>
      <c r="B1239" s="43" t="s">
        <v>520</v>
      </c>
      <c r="C1239" s="43" t="s">
        <v>554</v>
      </c>
      <c r="D1239" s="43" t="s">
        <v>680</v>
      </c>
      <c r="E1239" s="43" t="s">
        <v>681</v>
      </c>
      <c r="F1239" s="43" t="s">
        <v>385</v>
      </c>
      <c r="G1239" s="107" t="s">
        <v>584</v>
      </c>
      <c r="H1239" s="107" t="s">
        <v>519</v>
      </c>
      <c r="I1239" s="43" t="s">
        <v>280</v>
      </c>
    </row>
    <row r="1240" spans="1:9" x14ac:dyDescent="0.25">
      <c r="A1240" s="43" t="s">
        <v>270</v>
      </c>
      <c r="B1240" s="43" t="s">
        <v>520</v>
      </c>
      <c r="C1240" s="43" t="s">
        <v>554</v>
      </c>
      <c r="D1240" s="43" t="s">
        <v>682</v>
      </c>
      <c r="E1240" s="43" t="s">
        <v>683</v>
      </c>
      <c r="F1240" s="43" t="s">
        <v>385</v>
      </c>
      <c r="G1240" s="107" t="s">
        <v>584</v>
      </c>
      <c r="H1240" s="107" t="s">
        <v>519</v>
      </c>
      <c r="I1240" s="43" t="s">
        <v>280</v>
      </c>
    </row>
    <row r="1241" spans="1:9" x14ac:dyDescent="0.25">
      <c r="A1241" s="43" t="s">
        <v>270</v>
      </c>
      <c r="B1241" s="43" t="s">
        <v>520</v>
      </c>
      <c r="C1241" s="43" t="s">
        <v>554</v>
      </c>
      <c r="D1241" s="43" t="s">
        <v>684</v>
      </c>
      <c r="E1241" s="43" t="s">
        <v>685</v>
      </c>
      <c r="F1241" s="43" t="s">
        <v>385</v>
      </c>
      <c r="G1241" s="107" t="s">
        <v>584</v>
      </c>
      <c r="H1241" s="107" t="s">
        <v>519</v>
      </c>
      <c r="I1241" s="43" t="s">
        <v>280</v>
      </c>
    </row>
    <row r="1242" spans="1:9" x14ac:dyDescent="0.25">
      <c r="A1242" s="43" t="s">
        <v>270</v>
      </c>
      <c r="B1242" s="43" t="s">
        <v>520</v>
      </c>
      <c r="C1242" s="43" t="s">
        <v>554</v>
      </c>
      <c r="D1242" s="43" t="s">
        <v>686</v>
      </c>
      <c r="E1242" s="43" t="s">
        <v>687</v>
      </c>
      <c r="F1242" s="43" t="s">
        <v>385</v>
      </c>
      <c r="G1242" s="107" t="s">
        <v>584</v>
      </c>
      <c r="H1242" s="107">
        <v>1.5580000000000001</v>
      </c>
      <c r="I1242" s="43" t="s">
        <v>280</v>
      </c>
    </row>
    <row r="1243" spans="1:9" x14ac:dyDescent="0.25">
      <c r="A1243" s="43" t="s">
        <v>270</v>
      </c>
      <c r="B1243" s="43" t="s">
        <v>520</v>
      </c>
      <c r="C1243" s="43" t="s">
        <v>554</v>
      </c>
      <c r="D1243" s="43" t="s">
        <v>688</v>
      </c>
      <c r="E1243" s="43" t="s">
        <v>689</v>
      </c>
      <c r="F1243" s="43" t="s">
        <v>385</v>
      </c>
      <c r="G1243" s="107" t="s">
        <v>584</v>
      </c>
      <c r="H1243" s="107" t="s">
        <v>519</v>
      </c>
      <c r="I1243" s="43" t="s">
        <v>280</v>
      </c>
    </row>
    <row r="1244" spans="1:9" x14ac:dyDescent="0.25">
      <c r="A1244" s="43" t="s">
        <v>270</v>
      </c>
      <c r="B1244" s="43" t="s">
        <v>520</v>
      </c>
      <c r="C1244" s="43" t="s">
        <v>554</v>
      </c>
      <c r="D1244" s="43" t="s">
        <v>690</v>
      </c>
      <c r="E1244" s="43" t="s">
        <v>691</v>
      </c>
      <c r="F1244" s="43" t="s">
        <v>385</v>
      </c>
      <c r="G1244" s="107" t="s">
        <v>584</v>
      </c>
      <c r="H1244" s="107" t="s">
        <v>519</v>
      </c>
      <c r="I1244" s="43" t="s">
        <v>280</v>
      </c>
    </row>
    <row r="1245" spans="1:9" x14ac:dyDescent="0.25">
      <c r="A1245" s="43" t="s">
        <v>270</v>
      </c>
      <c r="B1245" s="43" t="s">
        <v>520</v>
      </c>
      <c r="C1245" s="43" t="s">
        <v>554</v>
      </c>
      <c r="D1245" s="43" t="s">
        <v>692</v>
      </c>
      <c r="E1245" s="43" t="s">
        <v>693</v>
      </c>
      <c r="F1245" s="43" t="s">
        <v>385</v>
      </c>
      <c r="G1245" s="107" t="s">
        <v>584</v>
      </c>
      <c r="H1245" s="107" t="s">
        <v>519</v>
      </c>
      <c r="I1245" s="43" t="s">
        <v>280</v>
      </c>
    </row>
    <row r="1246" spans="1:9" x14ac:dyDescent="0.25">
      <c r="A1246" s="43" t="s">
        <v>270</v>
      </c>
      <c r="B1246" s="43" t="s">
        <v>520</v>
      </c>
      <c r="C1246" s="43" t="s">
        <v>554</v>
      </c>
      <c r="D1246" s="43" t="s">
        <v>694</v>
      </c>
      <c r="E1246" s="43" t="s">
        <v>695</v>
      </c>
      <c r="F1246" s="43" t="s">
        <v>385</v>
      </c>
      <c r="G1246" s="107" t="s">
        <v>584</v>
      </c>
      <c r="H1246" s="107" t="s">
        <v>519</v>
      </c>
      <c r="I1246" s="43" t="s">
        <v>280</v>
      </c>
    </row>
    <row r="1247" spans="1:9" x14ac:dyDescent="0.25">
      <c r="A1247" s="43" t="s">
        <v>270</v>
      </c>
      <c r="B1247" s="43" t="s">
        <v>520</v>
      </c>
      <c r="C1247" s="43" t="s">
        <v>554</v>
      </c>
      <c r="D1247" s="43" t="s">
        <v>696</v>
      </c>
      <c r="E1247" s="43" t="s">
        <v>697</v>
      </c>
      <c r="F1247" s="43" t="s">
        <v>385</v>
      </c>
      <c r="G1247" s="107" t="s">
        <v>584</v>
      </c>
      <c r="H1247" s="107" t="s">
        <v>519</v>
      </c>
      <c r="I1247" s="43" t="s">
        <v>280</v>
      </c>
    </row>
    <row r="1248" spans="1:9" x14ac:dyDescent="0.25">
      <c r="A1248" s="43" t="s">
        <v>270</v>
      </c>
      <c r="B1248" s="43" t="s">
        <v>520</v>
      </c>
      <c r="C1248" s="43" t="s">
        <v>554</v>
      </c>
      <c r="D1248" s="43" t="s">
        <v>698</v>
      </c>
      <c r="E1248" s="43" t="s">
        <v>699</v>
      </c>
      <c r="F1248" s="43" t="s">
        <v>385</v>
      </c>
      <c r="G1248" s="107" t="s">
        <v>584</v>
      </c>
      <c r="H1248" s="107" t="s">
        <v>519</v>
      </c>
      <c r="I1248" s="43" t="s">
        <v>280</v>
      </c>
    </row>
    <row r="1249" spans="1:9" x14ac:dyDescent="0.25">
      <c r="A1249" s="43" t="s">
        <v>270</v>
      </c>
      <c r="B1249" s="43" t="s">
        <v>520</v>
      </c>
      <c r="C1249" s="43" t="s">
        <v>554</v>
      </c>
      <c r="D1249" s="43" t="s">
        <v>700</v>
      </c>
      <c r="E1249" s="43" t="s">
        <v>701</v>
      </c>
      <c r="F1249" s="43" t="s">
        <v>385</v>
      </c>
      <c r="G1249" s="107" t="s">
        <v>584</v>
      </c>
      <c r="H1249" s="107">
        <v>1.3480000000000001</v>
      </c>
      <c r="I1249" s="43" t="s">
        <v>280</v>
      </c>
    </row>
    <row r="1250" spans="1:9" x14ac:dyDescent="0.25">
      <c r="A1250" s="43" t="s">
        <v>270</v>
      </c>
      <c r="B1250" s="43" t="s">
        <v>520</v>
      </c>
      <c r="C1250" s="43" t="s">
        <v>554</v>
      </c>
      <c r="D1250" s="43" t="s">
        <v>702</v>
      </c>
      <c r="E1250" s="43" t="s">
        <v>703</v>
      </c>
      <c r="F1250" s="43" t="s">
        <v>385</v>
      </c>
      <c r="G1250" s="107" t="s">
        <v>584</v>
      </c>
      <c r="H1250" s="107">
        <v>3.7549999999999999</v>
      </c>
      <c r="I1250" s="43" t="s">
        <v>280</v>
      </c>
    </row>
    <row r="1251" spans="1:9" x14ac:dyDescent="0.25">
      <c r="A1251" s="43" t="s">
        <v>270</v>
      </c>
      <c r="B1251" s="43" t="s">
        <v>520</v>
      </c>
      <c r="C1251" s="43" t="s">
        <v>554</v>
      </c>
      <c r="D1251" s="43" t="s">
        <v>704</v>
      </c>
      <c r="E1251" s="43" t="s">
        <v>705</v>
      </c>
      <c r="F1251" s="43" t="s">
        <v>385</v>
      </c>
      <c r="G1251" s="107" t="s">
        <v>584</v>
      </c>
      <c r="H1251" s="107">
        <v>0.75700000000000001</v>
      </c>
      <c r="I1251" s="43" t="s">
        <v>280</v>
      </c>
    </row>
    <row r="1252" spans="1:9" x14ac:dyDescent="0.25">
      <c r="A1252" s="43" t="s">
        <v>270</v>
      </c>
      <c r="B1252" s="43" t="s">
        <v>520</v>
      </c>
      <c r="C1252" s="43" t="s">
        <v>554</v>
      </c>
      <c r="D1252" s="43" t="s">
        <v>706</v>
      </c>
      <c r="E1252" s="43" t="s">
        <v>707</v>
      </c>
      <c r="F1252" s="43" t="s">
        <v>385</v>
      </c>
      <c r="G1252" s="107" t="s">
        <v>584</v>
      </c>
      <c r="H1252" s="107">
        <v>70.78</v>
      </c>
      <c r="I1252" s="43" t="s">
        <v>280</v>
      </c>
    </row>
    <row r="1253" spans="1:9" x14ac:dyDescent="0.25">
      <c r="A1253" s="43" t="s">
        <v>270</v>
      </c>
      <c r="B1253" s="43" t="s">
        <v>520</v>
      </c>
      <c r="C1253" s="43" t="s">
        <v>554</v>
      </c>
      <c r="D1253" s="43" t="s">
        <v>708</v>
      </c>
      <c r="E1253" s="43" t="s">
        <v>709</v>
      </c>
      <c r="F1253" s="43" t="s">
        <v>385</v>
      </c>
      <c r="G1253" s="107" t="s">
        <v>584</v>
      </c>
      <c r="H1253" s="107">
        <v>30.837</v>
      </c>
      <c r="I1253" s="43" t="s">
        <v>280</v>
      </c>
    </row>
    <row r="1254" spans="1:9" x14ac:dyDescent="0.25">
      <c r="A1254" s="43" t="s">
        <v>270</v>
      </c>
      <c r="B1254" s="43" t="s">
        <v>520</v>
      </c>
      <c r="C1254" s="43" t="s">
        <v>554</v>
      </c>
      <c r="D1254" s="43" t="s">
        <v>710</v>
      </c>
      <c r="E1254" s="43" t="s">
        <v>711</v>
      </c>
      <c r="F1254" s="43" t="s">
        <v>385</v>
      </c>
      <c r="G1254" s="107" t="s">
        <v>584</v>
      </c>
      <c r="H1254" s="107">
        <v>53.457999999999998</v>
      </c>
      <c r="I1254" s="43" t="s">
        <v>280</v>
      </c>
    </row>
    <row r="1255" spans="1:9" x14ac:dyDescent="0.25">
      <c r="A1255" s="43" t="s">
        <v>270</v>
      </c>
      <c r="B1255" s="43" t="s">
        <v>520</v>
      </c>
      <c r="C1255" s="43" t="s">
        <v>554</v>
      </c>
      <c r="D1255" s="43" t="s">
        <v>712</v>
      </c>
      <c r="E1255" s="43" t="s">
        <v>713</v>
      </c>
      <c r="F1255" s="43" t="s">
        <v>385</v>
      </c>
      <c r="G1255" s="107" t="s">
        <v>584</v>
      </c>
      <c r="H1255" s="107" t="s">
        <v>226</v>
      </c>
      <c r="I1255" s="43" t="s">
        <v>280</v>
      </c>
    </row>
    <row r="1256" spans="1:9" x14ac:dyDescent="0.25">
      <c r="A1256" s="43" t="s">
        <v>270</v>
      </c>
      <c r="B1256" s="43" t="s">
        <v>520</v>
      </c>
      <c r="C1256" s="43" t="s">
        <v>554</v>
      </c>
      <c r="D1256" s="43" t="s">
        <v>714</v>
      </c>
      <c r="E1256" s="43" t="s">
        <v>715</v>
      </c>
      <c r="F1256" s="43" t="s">
        <v>385</v>
      </c>
      <c r="G1256" s="107" t="s">
        <v>584</v>
      </c>
      <c r="H1256" s="107">
        <v>1.518</v>
      </c>
      <c r="I1256" s="43" t="s">
        <v>280</v>
      </c>
    </row>
    <row r="1257" spans="1:9" x14ac:dyDescent="0.25">
      <c r="A1257" s="43" t="s">
        <v>270</v>
      </c>
      <c r="B1257" s="43" t="s">
        <v>520</v>
      </c>
      <c r="C1257" s="43" t="s">
        <v>554</v>
      </c>
      <c r="D1257" s="43" t="s">
        <v>716</v>
      </c>
      <c r="E1257" s="43" t="s">
        <v>717</v>
      </c>
      <c r="F1257" s="43" t="s">
        <v>385</v>
      </c>
      <c r="G1257" s="107" t="s">
        <v>584</v>
      </c>
      <c r="H1257" s="107">
        <v>4.508</v>
      </c>
      <c r="I1257" s="43" t="s">
        <v>280</v>
      </c>
    </row>
    <row r="1258" spans="1:9" x14ac:dyDescent="0.25">
      <c r="A1258" s="43" t="s">
        <v>270</v>
      </c>
      <c r="B1258" s="43" t="s">
        <v>520</v>
      </c>
      <c r="C1258" s="43" t="s">
        <v>554</v>
      </c>
      <c r="D1258" s="43" t="s">
        <v>718</v>
      </c>
      <c r="E1258" s="43" t="s">
        <v>719</v>
      </c>
      <c r="F1258" s="43" t="s">
        <v>385</v>
      </c>
      <c r="G1258" s="107" t="s">
        <v>584</v>
      </c>
      <c r="H1258" s="107">
        <v>9.8659999999999997</v>
      </c>
      <c r="I1258" s="43" t="s">
        <v>280</v>
      </c>
    </row>
    <row r="1259" spans="1:9" x14ac:dyDescent="0.25">
      <c r="A1259" s="43" t="s">
        <v>270</v>
      </c>
      <c r="B1259" s="43" t="s">
        <v>520</v>
      </c>
      <c r="C1259" s="43" t="s">
        <v>554</v>
      </c>
      <c r="D1259" s="43" t="s">
        <v>720</v>
      </c>
      <c r="E1259" s="43" t="s">
        <v>721</v>
      </c>
      <c r="F1259" s="43" t="s">
        <v>385</v>
      </c>
      <c r="G1259" s="107" t="s">
        <v>584</v>
      </c>
      <c r="H1259" s="107">
        <v>14852.557999999997</v>
      </c>
      <c r="I1259" s="43" t="s">
        <v>280</v>
      </c>
    </row>
    <row r="1260" spans="1:9" x14ac:dyDescent="0.25">
      <c r="A1260" s="43" t="s">
        <v>270</v>
      </c>
      <c r="B1260" s="43" t="s">
        <v>520</v>
      </c>
      <c r="C1260" s="43" t="s">
        <v>554</v>
      </c>
      <c r="D1260" s="43" t="s">
        <v>722</v>
      </c>
      <c r="E1260" s="43" t="s">
        <v>723</v>
      </c>
      <c r="F1260" s="43" t="s">
        <v>385</v>
      </c>
      <c r="G1260" s="107" t="s">
        <v>584</v>
      </c>
      <c r="H1260" s="107" t="s">
        <v>226</v>
      </c>
      <c r="I1260" s="43" t="s">
        <v>280</v>
      </c>
    </row>
    <row r="1261" spans="1:9" x14ac:dyDescent="0.25">
      <c r="A1261" s="43" t="s">
        <v>270</v>
      </c>
      <c r="B1261" s="43" t="s">
        <v>520</v>
      </c>
      <c r="C1261" s="43" t="s">
        <v>554</v>
      </c>
      <c r="D1261" s="43" t="s">
        <v>765</v>
      </c>
      <c r="E1261" s="43" t="s">
        <v>766</v>
      </c>
      <c r="F1261" s="43" t="s">
        <v>385</v>
      </c>
      <c r="G1261" s="107" t="s">
        <v>584</v>
      </c>
      <c r="H1261" s="107">
        <v>14852.557999999997</v>
      </c>
      <c r="I1261" s="43" t="s">
        <v>280</v>
      </c>
    </row>
    <row r="1262" spans="1:9" x14ac:dyDescent="0.25">
      <c r="A1262" s="43" t="s">
        <v>270</v>
      </c>
      <c r="B1262" s="43" t="s">
        <v>520</v>
      </c>
      <c r="C1262" s="43" t="s">
        <v>554</v>
      </c>
      <c r="D1262" s="43" t="s">
        <v>586</v>
      </c>
      <c r="E1262" s="43" t="s">
        <v>587</v>
      </c>
      <c r="F1262" s="43" t="s">
        <v>385</v>
      </c>
      <c r="G1262" s="107" t="s">
        <v>585</v>
      </c>
      <c r="H1262" s="107" t="s">
        <v>226</v>
      </c>
      <c r="I1262" s="43" t="s">
        <v>279</v>
      </c>
    </row>
    <row r="1263" spans="1:9" x14ac:dyDescent="0.25">
      <c r="A1263" s="43" t="s">
        <v>270</v>
      </c>
      <c r="B1263" s="43" t="s">
        <v>520</v>
      </c>
      <c r="C1263" s="43" t="s">
        <v>554</v>
      </c>
      <c r="D1263" s="43" t="s">
        <v>588</v>
      </c>
      <c r="E1263" s="43" t="s">
        <v>589</v>
      </c>
      <c r="F1263" s="43" t="s">
        <v>385</v>
      </c>
      <c r="G1263" s="107" t="s">
        <v>585</v>
      </c>
      <c r="H1263" s="107" t="s">
        <v>226</v>
      </c>
      <c r="I1263" s="43" t="s">
        <v>279</v>
      </c>
    </row>
    <row r="1264" spans="1:9" x14ac:dyDescent="0.25">
      <c r="A1264" s="43" t="s">
        <v>270</v>
      </c>
      <c r="B1264" s="43" t="s">
        <v>520</v>
      </c>
      <c r="C1264" s="43" t="s">
        <v>554</v>
      </c>
      <c r="D1264" s="43" t="s">
        <v>590</v>
      </c>
      <c r="E1264" s="43" t="s">
        <v>591</v>
      </c>
      <c r="F1264" s="43" t="s">
        <v>385</v>
      </c>
      <c r="G1264" s="107" t="s">
        <v>585</v>
      </c>
      <c r="H1264" s="107" t="s">
        <v>226</v>
      </c>
      <c r="I1264" s="43" t="s">
        <v>279</v>
      </c>
    </row>
    <row r="1265" spans="1:9" x14ac:dyDescent="0.25">
      <c r="A1265" s="43" t="s">
        <v>270</v>
      </c>
      <c r="B1265" s="43" t="s">
        <v>520</v>
      </c>
      <c r="C1265" s="43" t="s">
        <v>554</v>
      </c>
      <c r="D1265" s="43" t="s">
        <v>592</v>
      </c>
      <c r="E1265" s="43" t="s">
        <v>593</v>
      </c>
      <c r="F1265" s="43" t="s">
        <v>385</v>
      </c>
      <c r="G1265" s="107" t="s">
        <v>585</v>
      </c>
      <c r="H1265" s="107" t="s">
        <v>226</v>
      </c>
      <c r="I1265" s="43" t="s">
        <v>279</v>
      </c>
    </row>
    <row r="1266" spans="1:9" x14ac:dyDescent="0.25">
      <c r="A1266" s="43" t="s">
        <v>270</v>
      </c>
      <c r="B1266" s="43" t="s">
        <v>520</v>
      </c>
      <c r="C1266" s="43" t="s">
        <v>554</v>
      </c>
      <c r="D1266" s="43" t="s">
        <v>594</v>
      </c>
      <c r="E1266" s="43" t="s">
        <v>595</v>
      </c>
      <c r="F1266" s="43" t="s">
        <v>385</v>
      </c>
      <c r="G1266" s="107" t="s">
        <v>585</v>
      </c>
      <c r="H1266" s="107">
        <v>193.71199999999999</v>
      </c>
      <c r="I1266" s="43" t="s">
        <v>279</v>
      </c>
    </row>
    <row r="1267" spans="1:9" x14ac:dyDescent="0.25">
      <c r="A1267" s="43" t="s">
        <v>270</v>
      </c>
      <c r="B1267" s="43" t="s">
        <v>520</v>
      </c>
      <c r="C1267" s="43" t="s">
        <v>554</v>
      </c>
      <c r="D1267" s="43" t="s">
        <v>596</v>
      </c>
      <c r="E1267" s="43" t="s">
        <v>597</v>
      </c>
      <c r="F1267" s="43" t="s">
        <v>385</v>
      </c>
      <c r="G1267" s="107" t="s">
        <v>585</v>
      </c>
      <c r="H1267" s="107">
        <v>12.922000000000001</v>
      </c>
      <c r="I1267" s="43" t="s">
        <v>279</v>
      </c>
    </row>
    <row r="1268" spans="1:9" x14ac:dyDescent="0.25">
      <c r="A1268" s="43" t="s">
        <v>270</v>
      </c>
      <c r="B1268" s="43" t="s">
        <v>520</v>
      </c>
      <c r="C1268" s="43" t="s">
        <v>554</v>
      </c>
      <c r="D1268" s="43" t="s">
        <v>598</v>
      </c>
      <c r="E1268" s="43" t="s">
        <v>599</v>
      </c>
      <c r="F1268" s="43" t="s">
        <v>385</v>
      </c>
      <c r="G1268" s="107" t="s">
        <v>585</v>
      </c>
      <c r="H1268" s="107">
        <v>0.32600000000000001</v>
      </c>
      <c r="I1268" s="43" t="s">
        <v>279</v>
      </c>
    </row>
    <row r="1269" spans="1:9" x14ac:dyDescent="0.25">
      <c r="A1269" s="43" t="s">
        <v>270</v>
      </c>
      <c r="B1269" s="43" t="s">
        <v>520</v>
      </c>
      <c r="C1269" s="43" t="s">
        <v>554</v>
      </c>
      <c r="D1269" s="43" t="s">
        <v>600</v>
      </c>
      <c r="E1269" s="43" t="s">
        <v>601</v>
      </c>
      <c r="F1269" s="43" t="s">
        <v>385</v>
      </c>
      <c r="G1269" s="107" t="s">
        <v>585</v>
      </c>
      <c r="H1269" s="107">
        <v>180.464</v>
      </c>
      <c r="I1269" s="43" t="s">
        <v>279</v>
      </c>
    </row>
    <row r="1270" spans="1:9" x14ac:dyDescent="0.25">
      <c r="A1270" s="43" t="s">
        <v>270</v>
      </c>
      <c r="B1270" s="43" t="s">
        <v>520</v>
      </c>
      <c r="C1270" s="43" t="s">
        <v>554</v>
      </c>
      <c r="D1270" s="43" t="s">
        <v>602</v>
      </c>
      <c r="E1270" s="43" t="s">
        <v>603</v>
      </c>
      <c r="F1270" s="43" t="s">
        <v>385</v>
      </c>
      <c r="G1270" s="107" t="s">
        <v>585</v>
      </c>
      <c r="H1270" s="107">
        <v>2924.442</v>
      </c>
      <c r="I1270" s="43" t="s">
        <v>279</v>
      </c>
    </row>
    <row r="1271" spans="1:9" x14ac:dyDescent="0.25">
      <c r="A1271" s="43" t="s">
        <v>270</v>
      </c>
      <c r="B1271" s="43" t="s">
        <v>520</v>
      </c>
      <c r="C1271" s="43" t="s">
        <v>554</v>
      </c>
      <c r="D1271" s="43" t="s">
        <v>604</v>
      </c>
      <c r="E1271" s="43" t="s">
        <v>605</v>
      </c>
      <c r="F1271" s="43" t="s">
        <v>385</v>
      </c>
      <c r="G1271" s="107" t="s">
        <v>585</v>
      </c>
      <c r="H1271" s="107">
        <v>137.14099999999999</v>
      </c>
      <c r="I1271" s="43" t="s">
        <v>279</v>
      </c>
    </row>
    <row r="1272" spans="1:9" x14ac:dyDescent="0.25">
      <c r="A1272" s="43" t="s">
        <v>270</v>
      </c>
      <c r="B1272" s="43" t="s">
        <v>520</v>
      </c>
      <c r="C1272" s="43" t="s">
        <v>554</v>
      </c>
      <c r="D1272" s="43" t="s">
        <v>606</v>
      </c>
      <c r="E1272" s="43" t="s">
        <v>607</v>
      </c>
      <c r="F1272" s="43" t="s">
        <v>385</v>
      </c>
      <c r="G1272" s="107" t="s">
        <v>585</v>
      </c>
      <c r="H1272" s="107">
        <v>0.79400000000000004</v>
      </c>
      <c r="I1272" s="43" t="s">
        <v>279</v>
      </c>
    </row>
    <row r="1273" spans="1:9" x14ac:dyDescent="0.25">
      <c r="A1273" s="43" t="s">
        <v>270</v>
      </c>
      <c r="B1273" s="43" t="s">
        <v>520</v>
      </c>
      <c r="C1273" s="43" t="s">
        <v>554</v>
      </c>
      <c r="D1273" s="43" t="s">
        <v>608</v>
      </c>
      <c r="E1273" s="43" t="s">
        <v>609</v>
      </c>
      <c r="F1273" s="43" t="s">
        <v>385</v>
      </c>
      <c r="G1273" s="107" t="s">
        <v>585</v>
      </c>
      <c r="H1273" s="107">
        <v>1.1599999999999999</v>
      </c>
      <c r="I1273" s="43" t="s">
        <v>279</v>
      </c>
    </row>
    <row r="1274" spans="1:9" x14ac:dyDescent="0.25">
      <c r="A1274" s="43" t="s">
        <v>270</v>
      </c>
      <c r="B1274" s="43" t="s">
        <v>520</v>
      </c>
      <c r="C1274" s="43" t="s">
        <v>554</v>
      </c>
      <c r="D1274" s="43" t="s">
        <v>610</v>
      </c>
      <c r="E1274" s="43" t="s">
        <v>611</v>
      </c>
      <c r="F1274" s="43" t="s">
        <v>385</v>
      </c>
      <c r="G1274" s="107" t="s">
        <v>585</v>
      </c>
      <c r="H1274" s="107">
        <v>129.22399999999999</v>
      </c>
      <c r="I1274" s="43" t="s">
        <v>279</v>
      </c>
    </row>
    <row r="1275" spans="1:9" x14ac:dyDescent="0.25">
      <c r="A1275" s="43" t="s">
        <v>270</v>
      </c>
      <c r="B1275" s="43" t="s">
        <v>520</v>
      </c>
      <c r="C1275" s="43" t="s">
        <v>554</v>
      </c>
      <c r="D1275" s="43" t="s">
        <v>612</v>
      </c>
      <c r="E1275" s="43" t="s">
        <v>613</v>
      </c>
      <c r="F1275" s="43" t="s">
        <v>385</v>
      </c>
      <c r="G1275" s="107" t="s">
        <v>585</v>
      </c>
      <c r="H1275" s="107">
        <v>1.3859999999999999</v>
      </c>
      <c r="I1275" s="43" t="s">
        <v>279</v>
      </c>
    </row>
    <row r="1276" spans="1:9" x14ac:dyDescent="0.25">
      <c r="A1276" s="43" t="s">
        <v>270</v>
      </c>
      <c r="B1276" s="43" t="s">
        <v>520</v>
      </c>
      <c r="C1276" s="43" t="s">
        <v>554</v>
      </c>
      <c r="D1276" s="43" t="s">
        <v>614</v>
      </c>
      <c r="E1276" s="43" t="s">
        <v>615</v>
      </c>
      <c r="F1276" s="43" t="s">
        <v>385</v>
      </c>
      <c r="G1276" s="107" t="s">
        <v>585</v>
      </c>
      <c r="H1276" s="107">
        <v>103.258</v>
      </c>
      <c r="I1276" s="43" t="s">
        <v>279</v>
      </c>
    </row>
    <row r="1277" spans="1:9" x14ac:dyDescent="0.25">
      <c r="A1277" s="43" t="s">
        <v>270</v>
      </c>
      <c r="B1277" s="43" t="s">
        <v>520</v>
      </c>
      <c r="C1277" s="43" t="s">
        <v>554</v>
      </c>
      <c r="D1277" s="43" t="s">
        <v>616</v>
      </c>
      <c r="E1277" s="43" t="s">
        <v>617</v>
      </c>
      <c r="F1277" s="43" t="s">
        <v>385</v>
      </c>
      <c r="G1277" s="107" t="s">
        <v>585</v>
      </c>
      <c r="H1277" s="107" t="s">
        <v>226</v>
      </c>
      <c r="I1277" s="43" t="s">
        <v>279</v>
      </c>
    </row>
    <row r="1278" spans="1:9" x14ac:dyDescent="0.25">
      <c r="A1278" s="43" t="s">
        <v>270</v>
      </c>
      <c r="B1278" s="43" t="s">
        <v>520</v>
      </c>
      <c r="C1278" s="43" t="s">
        <v>554</v>
      </c>
      <c r="D1278" s="43" t="s">
        <v>618</v>
      </c>
      <c r="E1278" s="43" t="s">
        <v>619</v>
      </c>
      <c r="F1278" s="43" t="s">
        <v>385</v>
      </c>
      <c r="G1278" s="107" t="s">
        <v>585</v>
      </c>
      <c r="H1278" s="107">
        <v>103.258</v>
      </c>
      <c r="I1278" s="43" t="s">
        <v>279</v>
      </c>
    </row>
    <row r="1279" spans="1:9" x14ac:dyDescent="0.25">
      <c r="A1279" s="43" t="s">
        <v>270</v>
      </c>
      <c r="B1279" s="43" t="s">
        <v>520</v>
      </c>
      <c r="C1279" s="43" t="s">
        <v>554</v>
      </c>
      <c r="D1279" s="43" t="s">
        <v>620</v>
      </c>
      <c r="E1279" s="43" t="s">
        <v>621</v>
      </c>
      <c r="F1279" s="43" t="s">
        <v>385</v>
      </c>
      <c r="G1279" s="107" t="s">
        <v>585</v>
      </c>
      <c r="H1279" s="107">
        <v>1957.498</v>
      </c>
      <c r="I1279" s="43" t="s">
        <v>279</v>
      </c>
    </row>
    <row r="1280" spans="1:9" x14ac:dyDescent="0.25">
      <c r="A1280" s="43" t="s">
        <v>270</v>
      </c>
      <c r="B1280" s="43" t="s">
        <v>520</v>
      </c>
      <c r="C1280" s="43" t="s">
        <v>554</v>
      </c>
      <c r="D1280" s="43" t="s">
        <v>622</v>
      </c>
      <c r="E1280" s="43" t="s">
        <v>623</v>
      </c>
      <c r="F1280" s="43" t="s">
        <v>385</v>
      </c>
      <c r="G1280" s="107" t="s">
        <v>585</v>
      </c>
      <c r="H1280" s="107">
        <v>38.216999999999999</v>
      </c>
      <c r="I1280" s="43" t="s">
        <v>279</v>
      </c>
    </row>
    <row r="1281" spans="1:9" x14ac:dyDescent="0.25">
      <c r="A1281" s="43" t="s">
        <v>270</v>
      </c>
      <c r="B1281" s="43" t="s">
        <v>520</v>
      </c>
      <c r="C1281" s="43" t="s">
        <v>554</v>
      </c>
      <c r="D1281" s="43" t="s">
        <v>624</v>
      </c>
      <c r="E1281" s="43" t="s">
        <v>625</v>
      </c>
      <c r="F1281" s="43" t="s">
        <v>385</v>
      </c>
      <c r="G1281" s="107" t="s">
        <v>585</v>
      </c>
      <c r="H1281" s="107">
        <v>42.692999999999998</v>
      </c>
      <c r="I1281" s="43" t="s">
        <v>279</v>
      </c>
    </row>
    <row r="1282" spans="1:9" x14ac:dyDescent="0.25">
      <c r="A1282" s="43" t="s">
        <v>270</v>
      </c>
      <c r="B1282" s="43" t="s">
        <v>520</v>
      </c>
      <c r="C1282" s="43" t="s">
        <v>554</v>
      </c>
      <c r="D1282" s="43" t="s">
        <v>626</v>
      </c>
      <c r="E1282" s="43" t="s">
        <v>627</v>
      </c>
      <c r="F1282" s="43" t="s">
        <v>385</v>
      </c>
      <c r="G1282" s="107" t="s">
        <v>585</v>
      </c>
      <c r="H1282" s="107">
        <v>58.017000000000003</v>
      </c>
      <c r="I1282" s="43" t="s">
        <v>279</v>
      </c>
    </row>
    <row r="1283" spans="1:9" x14ac:dyDescent="0.25">
      <c r="A1283" s="43" t="s">
        <v>270</v>
      </c>
      <c r="B1283" s="43" t="s">
        <v>520</v>
      </c>
      <c r="C1283" s="43" t="s">
        <v>554</v>
      </c>
      <c r="D1283" s="43" t="s">
        <v>628</v>
      </c>
      <c r="E1283" s="43" t="s">
        <v>629</v>
      </c>
      <c r="F1283" s="43" t="s">
        <v>385</v>
      </c>
      <c r="G1283" s="107" t="s">
        <v>585</v>
      </c>
      <c r="H1283" s="107">
        <v>2.2170000000000001</v>
      </c>
      <c r="I1283" s="43" t="s">
        <v>279</v>
      </c>
    </row>
    <row r="1284" spans="1:9" x14ac:dyDescent="0.25">
      <c r="A1284" s="43" t="s">
        <v>270</v>
      </c>
      <c r="B1284" s="43" t="s">
        <v>520</v>
      </c>
      <c r="C1284" s="43" t="s">
        <v>554</v>
      </c>
      <c r="D1284" s="43" t="s">
        <v>630</v>
      </c>
      <c r="E1284" s="43" t="s">
        <v>631</v>
      </c>
      <c r="F1284" s="43" t="s">
        <v>385</v>
      </c>
      <c r="G1284" s="107" t="s">
        <v>585</v>
      </c>
      <c r="H1284" s="107">
        <v>55.800000000000004</v>
      </c>
      <c r="I1284" s="43" t="s">
        <v>279</v>
      </c>
    </row>
    <row r="1285" spans="1:9" x14ac:dyDescent="0.25">
      <c r="A1285" s="43" t="s">
        <v>270</v>
      </c>
      <c r="B1285" s="43" t="s">
        <v>520</v>
      </c>
      <c r="C1285" s="43" t="s">
        <v>554</v>
      </c>
      <c r="D1285" s="43" t="s">
        <v>632</v>
      </c>
      <c r="E1285" s="43" t="s">
        <v>633</v>
      </c>
      <c r="F1285" s="43" t="s">
        <v>385</v>
      </c>
      <c r="G1285" s="107" t="s">
        <v>585</v>
      </c>
      <c r="H1285" s="107">
        <v>277.279</v>
      </c>
      <c r="I1285" s="43" t="s">
        <v>279</v>
      </c>
    </row>
    <row r="1286" spans="1:9" x14ac:dyDescent="0.25">
      <c r="A1286" s="43" t="s">
        <v>270</v>
      </c>
      <c r="B1286" s="43" t="s">
        <v>520</v>
      </c>
      <c r="C1286" s="43" t="s">
        <v>554</v>
      </c>
      <c r="D1286" s="43" t="s">
        <v>634</v>
      </c>
      <c r="E1286" s="43" t="s">
        <v>635</v>
      </c>
      <c r="F1286" s="43" t="s">
        <v>385</v>
      </c>
      <c r="G1286" s="107" t="s">
        <v>585</v>
      </c>
      <c r="H1286" s="107">
        <v>185.12700000000001</v>
      </c>
      <c r="I1286" s="43" t="s">
        <v>279</v>
      </c>
    </row>
    <row r="1287" spans="1:9" x14ac:dyDescent="0.25">
      <c r="A1287" s="43" t="s">
        <v>270</v>
      </c>
      <c r="B1287" s="43" t="s">
        <v>520</v>
      </c>
      <c r="C1287" s="43" t="s">
        <v>554</v>
      </c>
      <c r="D1287" s="43" t="s">
        <v>636</v>
      </c>
      <c r="E1287" s="43" t="s">
        <v>637</v>
      </c>
      <c r="F1287" s="43" t="s">
        <v>385</v>
      </c>
      <c r="G1287" s="107" t="s">
        <v>585</v>
      </c>
      <c r="H1287" s="107">
        <v>84.866</v>
      </c>
      <c r="I1287" s="43" t="s">
        <v>279</v>
      </c>
    </row>
    <row r="1288" spans="1:9" x14ac:dyDescent="0.25">
      <c r="A1288" s="43" t="s">
        <v>270</v>
      </c>
      <c r="B1288" s="43" t="s">
        <v>520</v>
      </c>
      <c r="C1288" s="43" t="s">
        <v>554</v>
      </c>
      <c r="D1288" s="43" t="s">
        <v>638</v>
      </c>
      <c r="E1288" s="43" t="s">
        <v>639</v>
      </c>
      <c r="F1288" s="43" t="s">
        <v>385</v>
      </c>
      <c r="G1288" s="107" t="s">
        <v>585</v>
      </c>
      <c r="H1288" s="107">
        <v>7.2859999999999996</v>
      </c>
      <c r="I1288" s="43" t="s">
        <v>279</v>
      </c>
    </row>
    <row r="1289" spans="1:9" x14ac:dyDescent="0.25">
      <c r="A1289" s="43" t="s">
        <v>270</v>
      </c>
      <c r="B1289" s="43" t="s">
        <v>520</v>
      </c>
      <c r="C1289" s="43" t="s">
        <v>554</v>
      </c>
      <c r="D1289" s="43" t="s">
        <v>640</v>
      </c>
      <c r="E1289" s="43" t="s">
        <v>641</v>
      </c>
      <c r="F1289" s="43" t="s">
        <v>385</v>
      </c>
      <c r="G1289" s="107" t="s">
        <v>585</v>
      </c>
      <c r="H1289" s="107">
        <v>11.403</v>
      </c>
      <c r="I1289" s="43" t="s">
        <v>279</v>
      </c>
    </row>
    <row r="1290" spans="1:9" x14ac:dyDescent="0.25">
      <c r="A1290" s="43" t="s">
        <v>270</v>
      </c>
      <c r="B1290" s="43" t="s">
        <v>520</v>
      </c>
      <c r="C1290" s="43" t="s">
        <v>554</v>
      </c>
      <c r="D1290" s="43" t="s">
        <v>642</v>
      </c>
      <c r="E1290" s="43" t="s">
        <v>643</v>
      </c>
      <c r="F1290" s="43" t="s">
        <v>385</v>
      </c>
      <c r="G1290" s="107" t="s">
        <v>585</v>
      </c>
      <c r="H1290" s="107">
        <v>30.931000000000001</v>
      </c>
      <c r="I1290" s="43" t="s">
        <v>279</v>
      </c>
    </row>
    <row r="1291" spans="1:9" x14ac:dyDescent="0.25">
      <c r="A1291" s="43" t="s">
        <v>270</v>
      </c>
      <c r="B1291" s="43" t="s">
        <v>520</v>
      </c>
      <c r="C1291" s="43" t="s">
        <v>554</v>
      </c>
      <c r="D1291" s="43" t="s">
        <v>644</v>
      </c>
      <c r="E1291" s="43" t="s">
        <v>645</v>
      </c>
      <c r="F1291" s="43" t="s">
        <v>385</v>
      </c>
      <c r="G1291" s="107" t="s">
        <v>585</v>
      </c>
      <c r="H1291" s="107">
        <v>6.1920000000000002</v>
      </c>
      <c r="I1291" s="43" t="s">
        <v>279</v>
      </c>
    </row>
    <row r="1292" spans="1:9" x14ac:dyDescent="0.25">
      <c r="A1292" s="43" t="s">
        <v>270</v>
      </c>
      <c r="B1292" s="43" t="s">
        <v>520</v>
      </c>
      <c r="C1292" s="43" t="s">
        <v>554</v>
      </c>
      <c r="D1292" s="43" t="s">
        <v>646</v>
      </c>
      <c r="E1292" s="43" t="s">
        <v>647</v>
      </c>
      <c r="F1292" s="43" t="s">
        <v>385</v>
      </c>
      <c r="G1292" s="107" t="s">
        <v>585</v>
      </c>
      <c r="H1292" s="107">
        <v>26.38</v>
      </c>
      <c r="I1292" s="43" t="s">
        <v>279</v>
      </c>
    </row>
    <row r="1293" spans="1:9" x14ac:dyDescent="0.25">
      <c r="A1293" s="43" t="s">
        <v>270</v>
      </c>
      <c r="B1293" s="43" t="s">
        <v>520</v>
      </c>
      <c r="C1293" s="43" t="s">
        <v>554</v>
      </c>
      <c r="D1293" s="43" t="s">
        <v>648</v>
      </c>
      <c r="E1293" s="43" t="s">
        <v>649</v>
      </c>
      <c r="F1293" s="43" t="s">
        <v>385</v>
      </c>
      <c r="G1293" s="107" t="s">
        <v>585</v>
      </c>
      <c r="H1293" s="107">
        <v>77.347999999999999</v>
      </c>
      <c r="I1293" s="43" t="s">
        <v>279</v>
      </c>
    </row>
    <row r="1294" spans="1:9" x14ac:dyDescent="0.25">
      <c r="A1294" s="43" t="s">
        <v>270</v>
      </c>
      <c r="B1294" s="43" t="s">
        <v>520</v>
      </c>
      <c r="C1294" s="43" t="s">
        <v>554</v>
      </c>
      <c r="D1294" s="43" t="s">
        <v>650</v>
      </c>
      <c r="E1294" s="43" t="s">
        <v>651</v>
      </c>
      <c r="F1294" s="43" t="s">
        <v>385</v>
      </c>
      <c r="G1294" s="107" t="s">
        <v>585</v>
      </c>
      <c r="H1294" s="107">
        <v>10.334</v>
      </c>
      <c r="I1294" s="43" t="s">
        <v>279</v>
      </c>
    </row>
    <row r="1295" spans="1:9" x14ac:dyDescent="0.25">
      <c r="A1295" s="43" t="s">
        <v>270</v>
      </c>
      <c r="B1295" s="43" t="s">
        <v>520</v>
      </c>
      <c r="C1295" s="43" t="s">
        <v>554</v>
      </c>
      <c r="D1295" s="43" t="s">
        <v>652</v>
      </c>
      <c r="E1295" s="43" t="s">
        <v>653</v>
      </c>
      <c r="F1295" s="43" t="s">
        <v>385</v>
      </c>
      <c r="G1295" s="107" t="s">
        <v>585</v>
      </c>
      <c r="H1295" s="107">
        <v>2.0620000000000003</v>
      </c>
      <c r="I1295" s="43" t="s">
        <v>279</v>
      </c>
    </row>
    <row r="1296" spans="1:9" x14ac:dyDescent="0.25">
      <c r="A1296" s="43" t="s">
        <v>270</v>
      </c>
      <c r="B1296" s="43" t="s">
        <v>520</v>
      </c>
      <c r="C1296" s="43" t="s">
        <v>554</v>
      </c>
      <c r="D1296" s="43" t="s">
        <v>654</v>
      </c>
      <c r="E1296" s="43" t="s">
        <v>655</v>
      </c>
      <c r="F1296" s="43" t="s">
        <v>385</v>
      </c>
      <c r="G1296" s="107" t="s">
        <v>585</v>
      </c>
      <c r="H1296" s="107">
        <v>13.125</v>
      </c>
      <c r="I1296" s="43" t="s">
        <v>279</v>
      </c>
    </row>
    <row r="1297" spans="1:9" x14ac:dyDescent="0.25">
      <c r="A1297" s="43" t="s">
        <v>270</v>
      </c>
      <c r="B1297" s="43" t="s">
        <v>520</v>
      </c>
      <c r="C1297" s="43" t="s">
        <v>554</v>
      </c>
      <c r="D1297" s="43" t="s">
        <v>656</v>
      </c>
      <c r="E1297" s="43" t="s">
        <v>657</v>
      </c>
      <c r="F1297" s="43" t="s">
        <v>385</v>
      </c>
      <c r="G1297" s="107" t="s">
        <v>585</v>
      </c>
      <c r="H1297" s="107">
        <v>8360.2980000000007</v>
      </c>
      <c r="I1297" s="43" t="s">
        <v>279</v>
      </c>
    </row>
    <row r="1298" spans="1:9" x14ac:dyDescent="0.25">
      <c r="A1298" s="43" t="s">
        <v>270</v>
      </c>
      <c r="B1298" s="43" t="s">
        <v>520</v>
      </c>
      <c r="C1298" s="43" t="s">
        <v>554</v>
      </c>
      <c r="D1298" s="43" t="s">
        <v>658</v>
      </c>
      <c r="E1298" s="43" t="s">
        <v>659</v>
      </c>
      <c r="F1298" s="43" t="s">
        <v>385</v>
      </c>
      <c r="G1298" s="107" t="s">
        <v>585</v>
      </c>
      <c r="H1298" s="107">
        <v>8359.244999999999</v>
      </c>
      <c r="I1298" s="43" t="s">
        <v>279</v>
      </c>
    </row>
    <row r="1299" spans="1:9" x14ac:dyDescent="0.25">
      <c r="A1299" s="43" t="s">
        <v>270</v>
      </c>
      <c r="B1299" s="43" t="s">
        <v>520</v>
      </c>
      <c r="C1299" s="43" t="s">
        <v>554</v>
      </c>
      <c r="D1299" s="43" t="s">
        <v>660</v>
      </c>
      <c r="E1299" s="43" t="s">
        <v>661</v>
      </c>
      <c r="F1299" s="43" t="s">
        <v>385</v>
      </c>
      <c r="G1299" s="107" t="s">
        <v>585</v>
      </c>
      <c r="H1299" s="107">
        <v>1.0529999999999999</v>
      </c>
      <c r="I1299" s="43" t="s">
        <v>279</v>
      </c>
    </row>
    <row r="1300" spans="1:9" x14ac:dyDescent="0.25">
      <c r="A1300" s="43" t="s">
        <v>270</v>
      </c>
      <c r="B1300" s="43" t="s">
        <v>520</v>
      </c>
      <c r="C1300" s="43" t="s">
        <v>554</v>
      </c>
      <c r="D1300" s="43" t="s">
        <v>662</v>
      </c>
      <c r="E1300" s="43" t="s">
        <v>663</v>
      </c>
      <c r="F1300" s="43" t="s">
        <v>385</v>
      </c>
      <c r="G1300" s="107" t="s">
        <v>585</v>
      </c>
      <c r="H1300" s="107">
        <v>2147.9430000000002</v>
      </c>
      <c r="I1300" s="43" t="s">
        <v>279</v>
      </c>
    </row>
    <row r="1301" spans="1:9" x14ac:dyDescent="0.25">
      <c r="A1301" s="43" t="s">
        <v>270</v>
      </c>
      <c r="B1301" s="43" t="s">
        <v>520</v>
      </c>
      <c r="C1301" s="43" t="s">
        <v>554</v>
      </c>
      <c r="D1301" s="43" t="s">
        <v>664</v>
      </c>
      <c r="E1301" s="43" t="s">
        <v>665</v>
      </c>
      <c r="F1301" s="43" t="s">
        <v>385</v>
      </c>
      <c r="G1301" s="107" t="s">
        <v>585</v>
      </c>
      <c r="H1301" s="107" t="s">
        <v>226</v>
      </c>
      <c r="I1301" s="43" t="s">
        <v>279</v>
      </c>
    </row>
    <row r="1302" spans="1:9" x14ac:dyDescent="0.25">
      <c r="A1302" s="43" t="s">
        <v>270</v>
      </c>
      <c r="B1302" s="43" t="s">
        <v>520</v>
      </c>
      <c r="C1302" s="43" t="s">
        <v>554</v>
      </c>
      <c r="D1302" s="43" t="s">
        <v>666</v>
      </c>
      <c r="E1302" s="43" t="s">
        <v>667</v>
      </c>
      <c r="F1302" s="43" t="s">
        <v>385</v>
      </c>
      <c r="G1302" s="107" t="s">
        <v>585</v>
      </c>
      <c r="H1302" s="107">
        <v>2147.9430000000002</v>
      </c>
      <c r="I1302" s="43" t="s">
        <v>279</v>
      </c>
    </row>
    <row r="1303" spans="1:9" x14ac:dyDescent="0.25">
      <c r="A1303" s="43" t="s">
        <v>270</v>
      </c>
      <c r="B1303" s="43" t="s">
        <v>520</v>
      </c>
      <c r="C1303" s="43" t="s">
        <v>554</v>
      </c>
      <c r="D1303" s="43" t="s">
        <v>668</v>
      </c>
      <c r="E1303" s="43" t="s">
        <v>669</v>
      </c>
      <c r="F1303" s="43" t="s">
        <v>385</v>
      </c>
      <c r="G1303" s="107" t="s">
        <v>585</v>
      </c>
      <c r="H1303" s="107">
        <v>2081.239</v>
      </c>
      <c r="I1303" s="43" t="s">
        <v>279</v>
      </c>
    </row>
    <row r="1304" spans="1:9" x14ac:dyDescent="0.25">
      <c r="A1304" s="43" t="s">
        <v>270</v>
      </c>
      <c r="B1304" s="43" t="s">
        <v>520</v>
      </c>
      <c r="C1304" s="43" t="s">
        <v>554</v>
      </c>
      <c r="D1304" s="43" t="s">
        <v>670</v>
      </c>
      <c r="E1304" s="43" t="s">
        <v>671</v>
      </c>
      <c r="F1304" s="43" t="s">
        <v>385</v>
      </c>
      <c r="G1304" s="107" t="s">
        <v>585</v>
      </c>
      <c r="H1304" s="107">
        <v>66.704000000000008</v>
      </c>
      <c r="I1304" s="43" t="s">
        <v>279</v>
      </c>
    </row>
    <row r="1305" spans="1:9" x14ac:dyDescent="0.25">
      <c r="A1305" s="43" t="s">
        <v>270</v>
      </c>
      <c r="B1305" s="43" t="s">
        <v>520</v>
      </c>
      <c r="C1305" s="43" t="s">
        <v>554</v>
      </c>
      <c r="D1305" s="43" t="s">
        <v>672</v>
      </c>
      <c r="E1305" s="43" t="s">
        <v>673</v>
      </c>
      <c r="F1305" s="43" t="s">
        <v>385</v>
      </c>
      <c r="G1305" s="107" t="s">
        <v>585</v>
      </c>
      <c r="H1305" s="107">
        <v>0.93400000000000005</v>
      </c>
      <c r="I1305" s="43" t="s">
        <v>279</v>
      </c>
    </row>
    <row r="1306" spans="1:9" x14ac:dyDescent="0.25">
      <c r="A1306" s="43" t="s">
        <v>270</v>
      </c>
      <c r="B1306" s="43" t="s">
        <v>520</v>
      </c>
      <c r="C1306" s="43" t="s">
        <v>554</v>
      </c>
      <c r="D1306" s="43" t="s">
        <v>674</v>
      </c>
      <c r="E1306" s="43" t="s">
        <v>675</v>
      </c>
      <c r="F1306" s="43" t="s">
        <v>385</v>
      </c>
      <c r="G1306" s="107" t="s">
        <v>585</v>
      </c>
      <c r="H1306" s="107">
        <v>0.87200000000000011</v>
      </c>
      <c r="I1306" s="43" t="s">
        <v>279</v>
      </c>
    </row>
    <row r="1307" spans="1:9" x14ac:dyDescent="0.25">
      <c r="A1307" s="43" t="s">
        <v>270</v>
      </c>
      <c r="B1307" s="43" t="s">
        <v>520</v>
      </c>
      <c r="C1307" s="43" t="s">
        <v>554</v>
      </c>
      <c r="D1307" s="43" t="s">
        <v>676</v>
      </c>
      <c r="E1307" s="43" t="s">
        <v>677</v>
      </c>
      <c r="F1307" s="43" t="s">
        <v>385</v>
      </c>
      <c r="G1307" s="107" t="s">
        <v>585</v>
      </c>
      <c r="H1307" s="107">
        <v>6.2E-2</v>
      </c>
      <c r="I1307" s="43" t="s">
        <v>279</v>
      </c>
    </row>
    <row r="1308" spans="1:9" x14ac:dyDescent="0.25">
      <c r="A1308" s="43" t="s">
        <v>270</v>
      </c>
      <c r="B1308" s="43" t="s">
        <v>520</v>
      </c>
      <c r="C1308" s="43" t="s">
        <v>554</v>
      </c>
      <c r="D1308" s="43" t="s">
        <v>678</v>
      </c>
      <c r="E1308" s="43" t="s">
        <v>679</v>
      </c>
      <c r="F1308" s="43" t="s">
        <v>385</v>
      </c>
      <c r="G1308" s="107" t="s">
        <v>585</v>
      </c>
      <c r="H1308" s="107">
        <v>14.186999999999999</v>
      </c>
      <c r="I1308" s="43" t="s">
        <v>279</v>
      </c>
    </row>
    <row r="1309" spans="1:9" x14ac:dyDescent="0.25">
      <c r="A1309" s="43" t="s">
        <v>270</v>
      </c>
      <c r="B1309" s="43" t="s">
        <v>520</v>
      </c>
      <c r="C1309" s="43" t="s">
        <v>554</v>
      </c>
      <c r="D1309" s="43" t="s">
        <v>680</v>
      </c>
      <c r="E1309" s="43" t="s">
        <v>681</v>
      </c>
      <c r="F1309" s="43" t="s">
        <v>385</v>
      </c>
      <c r="G1309" s="107" t="s">
        <v>585</v>
      </c>
      <c r="H1309" s="107">
        <v>7.5999999999999998E-2</v>
      </c>
      <c r="I1309" s="43" t="s">
        <v>279</v>
      </c>
    </row>
    <row r="1310" spans="1:9" x14ac:dyDescent="0.25">
      <c r="A1310" s="43" t="s">
        <v>270</v>
      </c>
      <c r="B1310" s="43" t="s">
        <v>520</v>
      </c>
      <c r="C1310" s="43" t="s">
        <v>554</v>
      </c>
      <c r="D1310" s="43" t="s">
        <v>682</v>
      </c>
      <c r="E1310" s="43" t="s">
        <v>683</v>
      </c>
      <c r="F1310" s="43" t="s">
        <v>385</v>
      </c>
      <c r="G1310" s="107" t="s">
        <v>585</v>
      </c>
      <c r="H1310" s="107">
        <v>13.936999999999999</v>
      </c>
      <c r="I1310" s="43" t="s">
        <v>279</v>
      </c>
    </row>
    <row r="1311" spans="1:9" x14ac:dyDescent="0.25">
      <c r="A1311" s="43" t="s">
        <v>270</v>
      </c>
      <c r="B1311" s="43" t="s">
        <v>520</v>
      </c>
      <c r="C1311" s="43" t="s">
        <v>554</v>
      </c>
      <c r="D1311" s="43" t="s">
        <v>684</v>
      </c>
      <c r="E1311" s="43" t="s">
        <v>685</v>
      </c>
      <c r="F1311" s="43" t="s">
        <v>385</v>
      </c>
      <c r="G1311" s="107" t="s">
        <v>585</v>
      </c>
      <c r="H1311" s="107">
        <v>0.17399999999999999</v>
      </c>
      <c r="I1311" s="43" t="s">
        <v>279</v>
      </c>
    </row>
    <row r="1312" spans="1:9" x14ac:dyDescent="0.25">
      <c r="A1312" s="43" t="s">
        <v>270</v>
      </c>
      <c r="B1312" s="43" t="s">
        <v>520</v>
      </c>
      <c r="C1312" s="43" t="s">
        <v>554</v>
      </c>
      <c r="D1312" s="43" t="s">
        <v>686</v>
      </c>
      <c r="E1312" s="43" t="s">
        <v>687</v>
      </c>
      <c r="F1312" s="43" t="s">
        <v>385</v>
      </c>
      <c r="G1312" s="107" t="s">
        <v>585</v>
      </c>
      <c r="H1312" s="107">
        <v>1.5069999999999999</v>
      </c>
      <c r="I1312" s="43" t="s">
        <v>279</v>
      </c>
    </row>
    <row r="1313" spans="1:9" x14ac:dyDescent="0.25">
      <c r="A1313" s="43" t="s">
        <v>270</v>
      </c>
      <c r="B1313" s="43" t="s">
        <v>520</v>
      </c>
      <c r="C1313" s="43" t="s">
        <v>554</v>
      </c>
      <c r="D1313" s="43" t="s">
        <v>688</v>
      </c>
      <c r="E1313" s="43" t="s">
        <v>689</v>
      </c>
      <c r="F1313" s="43" t="s">
        <v>385</v>
      </c>
      <c r="G1313" s="107" t="s">
        <v>585</v>
      </c>
      <c r="H1313" s="107" t="s">
        <v>226</v>
      </c>
      <c r="I1313" s="43" t="s">
        <v>279</v>
      </c>
    </row>
    <row r="1314" spans="1:9" x14ac:dyDescent="0.25">
      <c r="A1314" s="43" t="s">
        <v>270</v>
      </c>
      <c r="B1314" s="43" t="s">
        <v>520</v>
      </c>
      <c r="C1314" s="43" t="s">
        <v>554</v>
      </c>
      <c r="D1314" s="43" t="s">
        <v>690</v>
      </c>
      <c r="E1314" s="43" t="s">
        <v>691</v>
      </c>
      <c r="F1314" s="43" t="s">
        <v>385</v>
      </c>
      <c r="G1314" s="107" t="s">
        <v>585</v>
      </c>
      <c r="H1314" s="107" t="s">
        <v>226</v>
      </c>
      <c r="I1314" s="43" t="s">
        <v>279</v>
      </c>
    </row>
    <row r="1315" spans="1:9" x14ac:dyDescent="0.25">
      <c r="A1315" s="43" t="s">
        <v>270</v>
      </c>
      <c r="B1315" s="43" t="s">
        <v>520</v>
      </c>
      <c r="C1315" s="43" t="s">
        <v>554</v>
      </c>
      <c r="D1315" s="43" t="s">
        <v>692</v>
      </c>
      <c r="E1315" s="43" t="s">
        <v>693</v>
      </c>
      <c r="F1315" s="43" t="s">
        <v>385</v>
      </c>
      <c r="G1315" s="107" t="s">
        <v>585</v>
      </c>
      <c r="H1315" s="107" t="s">
        <v>226</v>
      </c>
      <c r="I1315" s="43" t="s">
        <v>279</v>
      </c>
    </row>
    <row r="1316" spans="1:9" x14ac:dyDescent="0.25">
      <c r="A1316" s="43" t="s">
        <v>270</v>
      </c>
      <c r="B1316" s="43" t="s">
        <v>520</v>
      </c>
      <c r="C1316" s="43" t="s">
        <v>554</v>
      </c>
      <c r="D1316" s="43" t="s">
        <v>694</v>
      </c>
      <c r="E1316" s="43" t="s">
        <v>695</v>
      </c>
      <c r="F1316" s="43" t="s">
        <v>385</v>
      </c>
      <c r="G1316" s="107" t="s">
        <v>585</v>
      </c>
      <c r="H1316" s="107" t="s">
        <v>226</v>
      </c>
      <c r="I1316" s="43" t="s">
        <v>279</v>
      </c>
    </row>
    <row r="1317" spans="1:9" x14ac:dyDescent="0.25">
      <c r="A1317" s="43" t="s">
        <v>270</v>
      </c>
      <c r="B1317" s="43" t="s">
        <v>520</v>
      </c>
      <c r="C1317" s="43" t="s">
        <v>554</v>
      </c>
      <c r="D1317" s="43" t="s">
        <v>696</v>
      </c>
      <c r="E1317" s="43" t="s">
        <v>697</v>
      </c>
      <c r="F1317" s="43" t="s">
        <v>385</v>
      </c>
      <c r="G1317" s="107" t="s">
        <v>585</v>
      </c>
      <c r="H1317" s="107">
        <v>1.5069999999999999</v>
      </c>
      <c r="I1317" s="43" t="s">
        <v>279</v>
      </c>
    </row>
    <row r="1318" spans="1:9" x14ac:dyDescent="0.25">
      <c r="A1318" s="43" t="s">
        <v>270</v>
      </c>
      <c r="B1318" s="43" t="s">
        <v>520</v>
      </c>
      <c r="C1318" s="43" t="s">
        <v>554</v>
      </c>
      <c r="D1318" s="43" t="s">
        <v>698</v>
      </c>
      <c r="E1318" s="43" t="s">
        <v>699</v>
      </c>
      <c r="F1318" s="43" t="s">
        <v>385</v>
      </c>
      <c r="G1318" s="107" t="s">
        <v>585</v>
      </c>
      <c r="H1318" s="107" t="s">
        <v>226</v>
      </c>
      <c r="I1318" s="43" t="s">
        <v>279</v>
      </c>
    </row>
    <row r="1319" spans="1:9" x14ac:dyDescent="0.25">
      <c r="A1319" s="43" t="s">
        <v>270</v>
      </c>
      <c r="B1319" s="43" t="s">
        <v>520</v>
      </c>
      <c r="C1319" s="43" t="s">
        <v>554</v>
      </c>
      <c r="D1319" s="43" t="s">
        <v>700</v>
      </c>
      <c r="E1319" s="43" t="s">
        <v>701</v>
      </c>
      <c r="F1319" s="43" t="s">
        <v>385</v>
      </c>
      <c r="G1319" s="107" t="s">
        <v>585</v>
      </c>
      <c r="H1319" s="107">
        <v>1.6160000000000001</v>
      </c>
      <c r="I1319" s="43" t="s">
        <v>279</v>
      </c>
    </row>
    <row r="1320" spans="1:9" x14ac:dyDescent="0.25">
      <c r="A1320" s="43" t="s">
        <v>270</v>
      </c>
      <c r="B1320" s="43" t="s">
        <v>520</v>
      </c>
      <c r="C1320" s="43" t="s">
        <v>554</v>
      </c>
      <c r="D1320" s="43" t="s">
        <v>702</v>
      </c>
      <c r="E1320" s="43" t="s">
        <v>703</v>
      </c>
      <c r="F1320" s="43" t="s">
        <v>385</v>
      </c>
      <c r="G1320" s="107" t="s">
        <v>585</v>
      </c>
      <c r="H1320" s="107">
        <v>3.8119999999999998</v>
      </c>
      <c r="I1320" s="43" t="s">
        <v>279</v>
      </c>
    </row>
    <row r="1321" spans="1:9" x14ac:dyDescent="0.25">
      <c r="A1321" s="43" t="s">
        <v>270</v>
      </c>
      <c r="B1321" s="43" t="s">
        <v>520</v>
      </c>
      <c r="C1321" s="43" t="s">
        <v>554</v>
      </c>
      <c r="D1321" s="43" t="s">
        <v>704</v>
      </c>
      <c r="E1321" s="43" t="s">
        <v>705</v>
      </c>
      <c r="F1321" s="43" t="s">
        <v>385</v>
      </c>
      <c r="G1321" s="107" t="s">
        <v>585</v>
      </c>
      <c r="H1321" s="107">
        <v>0.42</v>
      </c>
      <c r="I1321" s="43" t="s">
        <v>279</v>
      </c>
    </row>
    <row r="1322" spans="1:9" x14ac:dyDescent="0.25">
      <c r="A1322" s="43" t="s">
        <v>270</v>
      </c>
      <c r="B1322" s="43" t="s">
        <v>520</v>
      </c>
      <c r="C1322" s="43" t="s">
        <v>554</v>
      </c>
      <c r="D1322" s="43" t="s">
        <v>706</v>
      </c>
      <c r="E1322" s="43" t="s">
        <v>707</v>
      </c>
      <c r="F1322" s="43" t="s">
        <v>385</v>
      </c>
      <c r="G1322" s="107" t="s">
        <v>585</v>
      </c>
      <c r="H1322" s="107">
        <v>73.718000000000004</v>
      </c>
      <c r="I1322" s="43" t="s">
        <v>279</v>
      </c>
    </row>
    <row r="1323" spans="1:9" x14ac:dyDescent="0.25">
      <c r="A1323" s="43" t="s">
        <v>270</v>
      </c>
      <c r="B1323" s="43" t="s">
        <v>520</v>
      </c>
      <c r="C1323" s="43" t="s">
        <v>554</v>
      </c>
      <c r="D1323" s="43" t="s">
        <v>708</v>
      </c>
      <c r="E1323" s="43" t="s">
        <v>709</v>
      </c>
      <c r="F1323" s="43" t="s">
        <v>385</v>
      </c>
      <c r="G1323" s="107" t="s">
        <v>585</v>
      </c>
      <c r="H1323" s="107">
        <v>34.451000000000001</v>
      </c>
      <c r="I1323" s="43" t="s">
        <v>279</v>
      </c>
    </row>
    <row r="1324" spans="1:9" x14ac:dyDescent="0.25">
      <c r="A1324" s="43" t="s">
        <v>270</v>
      </c>
      <c r="B1324" s="43" t="s">
        <v>520</v>
      </c>
      <c r="C1324" s="43" t="s">
        <v>554</v>
      </c>
      <c r="D1324" s="43" t="s">
        <v>710</v>
      </c>
      <c r="E1324" s="43" t="s">
        <v>711</v>
      </c>
      <c r="F1324" s="43" t="s">
        <v>385</v>
      </c>
      <c r="G1324" s="107" t="s">
        <v>585</v>
      </c>
      <c r="H1324" s="107">
        <v>133.73500000000001</v>
      </c>
      <c r="I1324" s="43" t="s">
        <v>279</v>
      </c>
    </row>
    <row r="1325" spans="1:9" x14ac:dyDescent="0.25">
      <c r="A1325" s="43" t="s">
        <v>270</v>
      </c>
      <c r="B1325" s="43" t="s">
        <v>520</v>
      </c>
      <c r="C1325" s="43" t="s">
        <v>554</v>
      </c>
      <c r="D1325" s="43" t="s">
        <v>712</v>
      </c>
      <c r="E1325" s="43" t="s">
        <v>713</v>
      </c>
      <c r="F1325" s="43" t="s">
        <v>385</v>
      </c>
      <c r="G1325" s="107" t="s">
        <v>585</v>
      </c>
      <c r="H1325" s="107" t="s">
        <v>226</v>
      </c>
      <c r="I1325" s="43" t="s">
        <v>279</v>
      </c>
    </row>
    <row r="1326" spans="1:9" x14ac:dyDescent="0.25">
      <c r="A1326" s="43" t="s">
        <v>270</v>
      </c>
      <c r="B1326" s="43" t="s">
        <v>520</v>
      </c>
      <c r="C1326" s="43" t="s">
        <v>554</v>
      </c>
      <c r="D1326" s="43" t="s">
        <v>714</v>
      </c>
      <c r="E1326" s="43" t="s">
        <v>715</v>
      </c>
      <c r="F1326" s="43" t="s">
        <v>385</v>
      </c>
      <c r="G1326" s="107" t="s">
        <v>585</v>
      </c>
      <c r="H1326" s="107">
        <v>1.595</v>
      </c>
      <c r="I1326" s="43" t="s">
        <v>279</v>
      </c>
    </row>
    <row r="1327" spans="1:9" x14ac:dyDescent="0.25">
      <c r="A1327" s="43" t="s">
        <v>270</v>
      </c>
      <c r="B1327" s="43" t="s">
        <v>520</v>
      </c>
      <c r="C1327" s="43" t="s">
        <v>554</v>
      </c>
      <c r="D1327" s="43" t="s">
        <v>716</v>
      </c>
      <c r="E1327" s="43" t="s">
        <v>717</v>
      </c>
      <c r="F1327" s="43" t="s">
        <v>385</v>
      </c>
      <c r="G1327" s="107" t="s">
        <v>585</v>
      </c>
      <c r="H1327" s="107">
        <v>3.6779999999999999</v>
      </c>
      <c r="I1327" s="43" t="s">
        <v>279</v>
      </c>
    </row>
    <row r="1328" spans="1:9" x14ac:dyDescent="0.25">
      <c r="A1328" s="43" t="s">
        <v>270</v>
      </c>
      <c r="B1328" s="43" t="s">
        <v>520</v>
      </c>
      <c r="C1328" s="43" t="s">
        <v>554</v>
      </c>
      <c r="D1328" s="43" t="s">
        <v>718</v>
      </c>
      <c r="E1328" s="43" t="s">
        <v>719</v>
      </c>
      <c r="F1328" s="43" t="s">
        <v>385</v>
      </c>
      <c r="G1328" s="107" t="s">
        <v>585</v>
      </c>
      <c r="H1328" s="107">
        <v>9.673</v>
      </c>
      <c r="I1328" s="43" t="s">
        <v>279</v>
      </c>
    </row>
    <row r="1329" spans="1:9" x14ac:dyDescent="0.25">
      <c r="A1329" s="43" t="s">
        <v>270</v>
      </c>
      <c r="B1329" s="43" t="s">
        <v>520</v>
      </c>
      <c r="C1329" s="43" t="s">
        <v>554</v>
      </c>
      <c r="D1329" s="43" t="s">
        <v>720</v>
      </c>
      <c r="E1329" s="43" t="s">
        <v>721</v>
      </c>
      <c r="F1329" s="43" t="s">
        <v>385</v>
      </c>
      <c r="G1329" s="107" t="s">
        <v>585</v>
      </c>
      <c r="H1329" s="107">
        <v>13905.721</v>
      </c>
      <c r="I1329" s="43" t="s">
        <v>279</v>
      </c>
    </row>
    <row r="1330" spans="1:9" x14ac:dyDescent="0.25">
      <c r="A1330" s="43" t="s">
        <v>270</v>
      </c>
      <c r="B1330" s="43" t="s">
        <v>520</v>
      </c>
      <c r="C1330" s="43" t="s">
        <v>554</v>
      </c>
      <c r="D1330" s="43" t="s">
        <v>722</v>
      </c>
      <c r="E1330" s="43" t="s">
        <v>723</v>
      </c>
      <c r="F1330" s="43" t="s">
        <v>385</v>
      </c>
      <c r="G1330" s="107" t="s">
        <v>585</v>
      </c>
      <c r="H1330" s="107" t="s">
        <v>226</v>
      </c>
      <c r="I1330" s="43" t="s">
        <v>279</v>
      </c>
    </row>
    <row r="1331" spans="1:9" x14ac:dyDescent="0.25">
      <c r="A1331" s="43" t="s">
        <v>270</v>
      </c>
      <c r="B1331" s="43" t="s">
        <v>520</v>
      </c>
      <c r="C1331" s="43" t="s">
        <v>554</v>
      </c>
      <c r="D1331" s="43" t="s">
        <v>765</v>
      </c>
      <c r="E1331" s="43" t="s">
        <v>766</v>
      </c>
      <c r="F1331" s="43" t="s">
        <v>385</v>
      </c>
      <c r="G1331" s="107" t="s">
        <v>585</v>
      </c>
      <c r="H1331" s="107">
        <v>13905.721</v>
      </c>
      <c r="I1331" s="43" t="s">
        <v>279</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06160-3C40-4D3B-846A-03AC0C10F604}">
  <dimension ref="A1:I1350"/>
  <sheetViews>
    <sheetView zoomScaleNormal="100" workbookViewId="0"/>
  </sheetViews>
  <sheetFormatPr baseColWidth="10" defaultColWidth="11.44140625" defaultRowHeight="13.2" x14ac:dyDescent="0.25"/>
  <cols>
    <col min="1" max="1" width="20.88671875" style="43" customWidth="1" collapsed="1"/>
    <col min="2" max="2" width="21.44140625" style="43" customWidth="1" collapsed="1"/>
    <col min="3" max="3" width="47.88671875" style="43" customWidth="1" collapsed="1"/>
    <col min="4" max="4" width="11.33203125" style="43" customWidth="1" collapsed="1"/>
    <col min="5" max="5" width="54.88671875" style="43" bestFit="1"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555</v>
      </c>
      <c r="D2" s="72" t="s">
        <v>586</v>
      </c>
      <c r="E2" s="72" t="s">
        <v>587</v>
      </c>
      <c r="F2" s="43" t="s">
        <v>385</v>
      </c>
      <c r="G2" s="107" t="s">
        <v>522</v>
      </c>
      <c r="H2" s="107" t="s">
        <v>519</v>
      </c>
      <c r="I2" s="43" t="s">
        <v>279</v>
      </c>
    </row>
    <row r="3" spans="1:9" x14ac:dyDescent="0.25">
      <c r="A3" s="43" t="s">
        <v>270</v>
      </c>
      <c r="B3" s="43" t="s">
        <v>520</v>
      </c>
      <c r="C3" s="43" t="s">
        <v>555</v>
      </c>
      <c r="D3" s="72" t="s">
        <v>588</v>
      </c>
      <c r="E3" s="77" t="s">
        <v>589</v>
      </c>
      <c r="F3" s="43" t="s">
        <v>385</v>
      </c>
      <c r="G3" s="107" t="s">
        <v>522</v>
      </c>
      <c r="H3" s="107" t="s">
        <v>519</v>
      </c>
      <c r="I3" s="43" t="s">
        <v>279</v>
      </c>
    </row>
    <row r="4" spans="1:9" x14ac:dyDescent="0.25">
      <c r="A4" s="43" t="s">
        <v>270</v>
      </c>
      <c r="B4" s="43" t="s">
        <v>520</v>
      </c>
      <c r="C4" s="43" t="s">
        <v>555</v>
      </c>
      <c r="D4" s="72" t="s">
        <v>590</v>
      </c>
      <c r="E4" s="77" t="s">
        <v>591</v>
      </c>
      <c r="F4" s="43" t="s">
        <v>385</v>
      </c>
      <c r="G4" s="107" t="s">
        <v>522</v>
      </c>
      <c r="H4" s="107" t="s">
        <v>519</v>
      </c>
      <c r="I4" s="43" t="s">
        <v>279</v>
      </c>
    </row>
    <row r="5" spans="1:9" x14ac:dyDescent="0.25">
      <c r="A5" s="43" t="s">
        <v>270</v>
      </c>
      <c r="B5" s="43" t="s">
        <v>520</v>
      </c>
      <c r="C5" s="43" t="s">
        <v>555</v>
      </c>
      <c r="D5" s="72" t="s">
        <v>592</v>
      </c>
      <c r="E5" s="77" t="s">
        <v>593</v>
      </c>
      <c r="F5" s="43" t="s">
        <v>385</v>
      </c>
      <c r="G5" s="107" t="s">
        <v>522</v>
      </c>
      <c r="H5" s="107" t="s">
        <v>519</v>
      </c>
      <c r="I5" s="43" t="s">
        <v>279</v>
      </c>
    </row>
    <row r="6" spans="1:9" x14ac:dyDescent="0.25">
      <c r="A6" s="43" t="s">
        <v>270</v>
      </c>
      <c r="B6" s="43" t="s">
        <v>520</v>
      </c>
      <c r="C6" s="43" t="s">
        <v>555</v>
      </c>
      <c r="D6" s="72" t="s">
        <v>594</v>
      </c>
      <c r="E6" s="72" t="s">
        <v>595</v>
      </c>
      <c r="F6" s="43" t="s">
        <v>385</v>
      </c>
      <c r="G6" s="107" t="s">
        <v>522</v>
      </c>
      <c r="H6" s="107" t="s">
        <v>519</v>
      </c>
      <c r="I6" s="43" t="s">
        <v>279</v>
      </c>
    </row>
    <row r="7" spans="1:9" x14ac:dyDescent="0.25">
      <c r="A7" s="43" t="s">
        <v>270</v>
      </c>
      <c r="B7" s="43" t="s">
        <v>520</v>
      </c>
      <c r="C7" s="43" t="s">
        <v>555</v>
      </c>
      <c r="D7" s="72" t="s">
        <v>596</v>
      </c>
      <c r="E7" s="77" t="s">
        <v>597</v>
      </c>
      <c r="F7" s="43" t="s">
        <v>385</v>
      </c>
      <c r="G7" s="107" t="s">
        <v>522</v>
      </c>
      <c r="H7" s="107" t="s">
        <v>519</v>
      </c>
      <c r="I7" s="43" t="s">
        <v>279</v>
      </c>
    </row>
    <row r="8" spans="1:9" x14ac:dyDescent="0.25">
      <c r="A8" s="43" t="s">
        <v>270</v>
      </c>
      <c r="B8" s="43" t="s">
        <v>520</v>
      </c>
      <c r="C8" s="43" t="s">
        <v>555</v>
      </c>
      <c r="D8" s="72" t="s">
        <v>598</v>
      </c>
      <c r="E8" s="77" t="s">
        <v>599</v>
      </c>
      <c r="F8" s="43" t="s">
        <v>385</v>
      </c>
      <c r="G8" s="107" t="s">
        <v>522</v>
      </c>
      <c r="H8" s="107" t="s">
        <v>519</v>
      </c>
      <c r="I8" s="43" t="s">
        <v>279</v>
      </c>
    </row>
    <row r="9" spans="1:9" x14ac:dyDescent="0.25">
      <c r="A9" s="43" t="s">
        <v>270</v>
      </c>
      <c r="B9" s="43" t="s">
        <v>520</v>
      </c>
      <c r="C9" s="43" t="s">
        <v>555</v>
      </c>
      <c r="D9" s="72" t="s">
        <v>600</v>
      </c>
      <c r="E9" s="77" t="s">
        <v>601</v>
      </c>
      <c r="F9" s="43" t="s">
        <v>385</v>
      </c>
      <c r="G9" s="107" t="s">
        <v>522</v>
      </c>
      <c r="H9" s="107" t="s">
        <v>519</v>
      </c>
      <c r="I9" s="43" t="s">
        <v>279</v>
      </c>
    </row>
    <row r="10" spans="1:9" x14ac:dyDescent="0.25">
      <c r="A10" s="43" t="s">
        <v>270</v>
      </c>
      <c r="B10" s="43" t="s">
        <v>520</v>
      </c>
      <c r="C10" s="43" t="s">
        <v>555</v>
      </c>
      <c r="D10" s="72" t="s">
        <v>602</v>
      </c>
      <c r="E10" s="72" t="s">
        <v>603</v>
      </c>
      <c r="F10" s="43" t="s">
        <v>385</v>
      </c>
      <c r="G10" s="107" t="s">
        <v>522</v>
      </c>
      <c r="H10" s="107" t="s">
        <v>519</v>
      </c>
      <c r="I10" s="43" t="s">
        <v>279</v>
      </c>
    </row>
    <row r="11" spans="1:9" x14ac:dyDescent="0.25">
      <c r="A11" s="43" t="s">
        <v>270</v>
      </c>
      <c r="B11" s="43" t="s">
        <v>520</v>
      </c>
      <c r="C11" s="43" t="s">
        <v>555</v>
      </c>
      <c r="D11" s="72" t="s">
        <v>604</v>
      </c>
      <c r="E11" s="77" t="s">
        <v>605</v>
      </c>
      <c r="F11" s="43" t="s">
        <v>385</v>
      </c>
      <c r="G11" s="107" t="s">
        <v>522</v>
      </c>
      <c r="H11" s="107" t="s">
        <v>519</v>
      </c>
      <c r="I11" s="43" t="s">
        <v>279</v>
      </c>
    </row>
    <row r="12" spans="1:9" x14ac:dyDescent="0.25">
      <c r="A12" s="43" t="s">
        <v>270</v>
      </c>
      <c r="B12" s="43" t="s">
        <v>520</v>
      </c>
      <c r="C12" s="43" t="s">
        <v>555</v>
      </c>
      <c r="D12" s="72" t="s">
        <v>606</v>
      </c>
      <c r="E12" s="77" t="s">
        <v>607</v>
      </c>
      <c r="F12" s="43" t="s">
        <v>385</v>
      </c>
      <c r="G12" s="107" t="s">
        <v>522</v>
      </c>
      <c r="H12" s="107" t="s">
        <v>519</v>
      </c>
      <c r="I12" s="43" t="s">
        <v>279</v>
      </c>
    </row>
    <row r="13" spans="1:9" x14ac:dyDescent="0.25">
      <c r="A13" s="43" t="s">
        <v>270</v>
      </c>
      <c r="B13" s="43" t="s">
        <v>520</v>
      </c>
      <c r="C13" s="43" t="s">
        <v>555</v>
      </c>
      <c r="D13" s="72" t="s">
        <v>608</v>
      </c>
      <c r="E13" s="77" t="s">
        <v>609</v>
      </c>
      <c r="F13" s="43" t="s">
        <v>385</v>
      </c>
      <c r="G13" s="107" t="s">
        <v>522</v>
      </c>
      <c r="H13" s="107" t="s">
        <v>519</v>
      </c>
      <c r="I13" s="43" t="s">
        <v>279</v>
      </c>
    </row>
    <row r="14" spans="1:9" x14ac:dyDescent="0.25">
      <c r="A14" s="43" t="s">
        <v>270</v>
      </c>
      <c r="B14" s="43" t="s">
        <v>520</v>
      </c>
      <c r="C14" s="43" t="s">
        <v>555</v>
      </c>
      <c r="D14" s="72" t="s">
        <v>610</v>
      </c>
      <c r="E14" s="77" t="s">
        <v>611</v>
      </c>
      <c r="F14" s="43" t="s">
        <v>385</v>
      </c>
      <c r="G14" s="107" t="s">
        <v>522</v>
      </c>
      <c r="H14" s="107" t="s">
        <v>519</v>
      </c>
      <c r="I14" s="43" t="s">
        <v>279</v>
      </c>
    </row>
    <row r="15" spans="1:9" x14ac:dyDescent="0.25">
      <c r="A15" s="43" t="s">
        <v>270</v>
      </c>
      <c r="B15" s="43" t="s">
        <v>520</v>
      </c>
      <c r="C15" s="43" t="s">
        <v>555</v>
      </c>
      <c r="D15" s="72" t="s">
        <v>612</v>
      </c>
      <c r="E15" s="77" t="s">
        <v>613</v>
      </c>
      <c r="F15" s="43" t="s">
        <v>385</v>
      </c>
      <c r="G15" s="107" t="s">
        <v>522</v>
      </c>
      <c r="H15" s="107" t="s">
        <v>519</v>
      </c>
      <c r="I15" s="43" t="s">
        <v>279</v>
      </c>
    </row>
    <row r="16" spans="1:9" x14ac:dyDescent="0.25">
      <c r="A16" s="43" t="s">
        <v>270</v>
      </c>
      <c r="B16" s="43" t="s">
        <v>520</v>
      </c>
      <c r="C16" s="43" t="s">
        <v>555</v>
      </c>
      <c r="D16" s="72" t="s">
        <v>614</v>
      </c>
      <c r="E16" s="77" t="s">
        <v>615</v>
      </c>
      <c r="F16" s="43" t="s">
        <v>385</v>
      </c>
      <c r="G16" s="107" t="s">
        <v>522</v>
      </c>
      <c r="H16" s="107" t="s">
        <v>519</v>
      </c>
      <c r="I16" s="43" t="s">
        <v>279</v>
      </c>
    </row>
    <row r="17" spans="1:9" x14ac:dyDescent="0.25">
      <c r="A17" s="43" t="s">
        <v>270</v>
      </c>
      <c r="B17" s="43" t="s">
        <v>520</v>
      </c>
      <c r="C17" s="43" t="s">
        <v>555</v>
      </c>
      <c r="D17" s="72" t="s">
        <v>616</v>
      </c>
      <c r="E17" s="80" t="s">
        <v>617</v>
      </c>
      <c r="F17" s="43" t="s">
        <v>385</v>
      </c>
      <c r="G17" s="107" t="s">
        <v>522</v>
      </c>
      <c r="H17" s="107" t="s">
        <v>519</v>
      </c>
      <c r="I17" s="43" t="s">
        <v>279</v>
      </c>
    </row>
    <row r="18" spans="1:9" x14ac:dyDescent="0.25">
      <c r="A18" s="43" t="s">
        <v>270</v>
      </c>
      <c r="B18" s="43" t="s">
        <v>520</v>
      </c>
      <c r="C18" s="43" t="s">
        <v>555</v>
      </c>
      <c r="D18" s="72" t="s">
        <v>618</v>
      </c>
      <c r="E18" s="80" t="s">
        <v>619</v>
      </c>
      <c r="F18" s="43" t="s">
        <v>385</v>
      </c>
      <c r="G18" s="107" t="s">
        <v>522</v>
      </c>
      <c r="H18" s="107" t="s">
        <v>519</v>
      </c>
      <c r="I18" s="43" t="s">
        <v>279</v>
      </c>
    </row>
    <row r="19" spans="1:9" x14ac:dyDescent="0.25">
      <c r="A19" s="43" t="s">
        <v>270</v>
      </c>
      <c r="B19" s="43" t="s">
        <v>520</v>
      </c>
      <c r="C19" s="43" t="s">
        <v>555</v>
      </c>
      <c r="D19" s="72" t="s">
        <v>620</v>
      </c>
      <c r="E19" s="77" t="s">
        <v>621</v>
      </c>
      <c r="F19" s="43" t="s">
        <v>385</v>
      </c>
      <c r="G19" s="107" t="s">
        <v>522</v>
      </c>
      <c r="H19" s="107" t="s">
        <v>519</v>
      </c>
      <c r="I19" s="43" t="s">
        <v>279</v>
      </c>
    </row>
    <row r="20" spans="1:9" x14ac:dyDescent="0.25">
      <c r="A20" s="43" t="s">
        <v>270</v>
      </c>
      <c r="B20" s="43" t="s">
        <v>520</v>
      </c>
      <c r="C20" s="43" t="s">
        <v>555</v>
      </c>
      <c r="D20" s="72" t="s">
        <v>622</v>
      </c>
      <c r="E20" s="77" t="s">
        <v>623</v>
      </c>
      <c r="F20" s="43" t="s">
        <v>385</v>
      </c>
      <c r="G20" s="107" t="s">
        <v>522</v>
      </c>
      <c r="H20" s="107" t="s">
        <v>519</v>
      </c>
      <c r="I20" s="43" t="s">
        <v>279</v>
      </c>
    </row>
    <row r="21" spans="1:9" x14ac:dyDescent="0.25">
      <c r="A21" s="43" t="s">
        <v>270</v>
      </c>
      <c r="B21" s="43" t="s">
        <v>520</v>
      </c>
      <c r="C21" s="43" t="s">
        <v>555</v>
      </c>
      <c r="D21" s="72" t="s">
        <v>624</v>
      </c>
      <c r="E21" s="77" t="s">
        <v>625</v>
      </c>
      <c r="F21" s="43" t="s">
        <v>385</v>
      </c>
      <c r="G21" s="107" t="s">
        <v>522</v>
      </c>
      <c r="H21" s="107" t="s">
        <v>519</v>
      </c>
      <c r="I21" s="43" t="s">
        <v>279</v>
      </c>
    </row>
    <row r="22" spans="1:9" x14ac:dyDescent="0.25">
      <c r="A22" s="43" t="s">
        <v>270</v>
      </c>
      <c r="B22" s="43" t="s">
        <v>520</v>
      </c>
      <c r="C22" s="43" t="s">
        <v>555</v>
      </c>
      <c r="D22" s="72" t="s">
        <v>626</v>
      </c>
      <c r="E22" s="77" t="s">
        <v>627</v>
      </c>
      <c r="F22" s="43" t="s">
        <v>385</v>
      </c>
      <c r="G22" s="107" t="s">
        <v>522</v>
      </c>
      <c r="H22" s="107" t="s">
        <v>519</v>
      </c>
      <c r="I22" s="43" t="s">
        <v>279</v>
      </c>
    </row>
    <row r="23" spans="1:9" x14ac:dyDescent="0.25">
      <c r="A23" s="43" t="s">
        <v>270</v>
      </c>
      <c r="B23" s="43" t="s">
        <v>520</v>
      </c>
      <c r="C23" s="43" t="s">
        <v>555</v>
      </c>
      <c r="D23" s="72" t="s">
        <v>628</v>
      </c>
      <c r="E23" s="80" t="s">
        <v>629</v>
      </c>
      <c r="F23" s="43" t="s">
        <v>385</v>
      </c>
      <c r="G23" s="107" t="s">
        <v>522</v>
      </c>
      <c r="H23" s="107" t="s">
        <v>519</v>
      </c>
      <c r="I23" s="43" t="s">
        <v>279</v>
      </c>
    </row>
    <row r="24" spans="1:9" x14ac:dyDescent="0.25">
      <c r="A24" s="43" t="s">
        <v>270</v>
      </c>
      <c r="B24" s="43" t="s">
        <v>520</v>
      </c>
      <c r="C24" s="43" t="s">
        <v>555</v>
      </c>
      <c r="D24" s="72" t="s">
        <v>630</v>
      </c>
      <c r="E24" s="80" t="s">
        <v>631</v>
      </c>
      <c r="F24" s="43" t="s">
        <v>385</v>
      </c>
      <c r="G24" s="107" t="s">
        <v>522</v>
      </c>
      <c r="H24" s="107" t="s">
        <v>519</v>
      </c>
      <c r="I24" s="43" t="s">
        <v>279</v>
      </c>
    </row>
    <row r="25" spans="1:9" x14ac:dyDescent="0.25">
      <c r="A25" s="43" t="s">
        <v>270</v>
      </c>
      <c r="B25" s="43" t="s">
        <v>520</v>
      </c>
      <c r="C25" s="43" t="s">
        <v>555</v>
      </c>
      <c r="D25" s="72" t="s">
        <v>632</v>
      </c>
      <c r="E25" s="77" t="s">
        <v>633</v>
      </c>
      <c r="F25" s="43" t="s">
        <v>385</v>
      </c>
      <c r="G25" s="107" t="s">
        <v>522</v>
      </c>
      <c r="H25" s="107" t="s">
        <v>519</v>
      </c>
      <c r="I25" s="43" t="s">
        <v>279</v>
      </c>
    </row>
    <row r="26" spans="1:9" x14ac:dyDescent="0.25">
      <c r="A26" s="43" t="s">
        <v>270</v>
      </c>
      <c r="B26" s="43" t="s">
        <v>520</v>
      </c>
      <c r="C26" s="43" t="s">
        <v>555</v>
      </c>
      <c r="D26" s="72" t="s">
        <v>634</v>
      </c>
      <c r="E26" s="80" t="s">
        <v>635</v>
      </c>
      <c r="F26" s="43" t="s">
        <v>385</v>
      </c>
      <c r="G26" s="107" t="s">
        <v>522</v>
      </c>
      <c r="H26" s="107" t="s">
        <v>519</v>
      </c>
      <c r="I26" s="43" t="s">
        <v>279</v>
      </c>
    </row>
    <row r="27" spans="1:9" x14ac:dyDescent="0.25">
      <c r="A27" s="43" t="s">
        <v>270</v>
      </c>
      <c r="B27" s="43" t="s">
        <v>520</v>
      </c>
      <c r="C27" s="43" t="s">
        <v>555</v>
      </c>
      <c r="D27" s="72" t="s">
        <v>636</v>
      </c>
      <c r="E27" s="80" t="s">
        <v>637</v>
      </c>
      <c r="F27" s="43" t="s">
        <v>385</v>
      </c>
      <c r="G27" s="107" t="s">
        <v>522</v>
      </c>
      <c r="H27" s="107" t="s">
        <v>519</v>
      </c>
      <c r="I27" s="43" t="s">
        <v>279</v>
      </c>
    </row>
    <row r="28" spans="1:9" x14ac:dyDescent="0.25">
      <c r="A28" s="43" t="s">
        <v>270</v>
      </c>
      <c r="B28" s="43" t="s">
        <v>520</v>
      </c>
      <c r="C28" s="43" t="s">
        <v>555</v>
      </c>
      <c r="D28" s="72" t="s">
        <v>638</v>
      </c>
      <c r="E28" s="80" t="s">
        <v>639</v>
      </c>
      <c r="F28" s="43" t="s">
        <v>385</v>
      </c>
      <c r="G28" s="107" t="s">
        <v>522</v>
      </c>
      <c r="H28" s="107" t="s">
        <v>519</v>
      </c>
      <c r="I28" s="43" t="s">
        <v>279</v>
      </c>
    </row>
    <row r="29" spans="1:9" x14ac:dyDescent="0.25">
      <c r="A29" s="43" t="s">
        <v>270</v>
      </c>
      <c r="B29" s="43" t="s">
        <v>520</v>
      </c>
      <c r="C29" s="43" t="s">
        <v>555</v>
      </c>
      <c r="D29" s="72" t="s">
        <v>640</v>
      </c>
      <c r="E29" s="77" t="s">
        <v>641</v>
      </c>
      <c r="F29" s="43" t="s">
        <v>385</v>
      </c>
      <c r="G29" s="107" t="s">
        <v>522</v>
      </c>
      <c r="H29" s="107" t="s">
        <v>519</v>
      </c>
      <c r="I29" s="43" t="s">
        <v>279</v>
      </c>
    </row>
    <row r="30" spans="1:9" x14ac:dyDescent="0.25">
      <c r="A30" s="43" t="s">
        <v>270</v>
      </c>
      <c r="B30" s="43" t="s">
        <v>520</v>
      </c>
      <c r="C30" s="43" t="s">
        <v>555</v>
      </c>
      <c r="D30" s="72" t="s">
        <v>642</v>
      </c>
      <c r="E30" s="77" t="s">
        <v>643</v>
      </c>
      <c r="F30" s="43" t="s">
        <v>385</v>
      </c>
      <c r="G30" s="107" t="s">
        <v>522</v>
      </c>
      <c r="H30" s="107" t="s">
        <v>519</v>
      </c>
      <c r="I30" s="43" t="s">
        <v>279</v>
      </c>
    </row>
    <row r="31" spans="1:9" x14ac:dyDescent="0.25">
      <c r="A31" s="43" t="s">
        <v>270</v>
      </c>
      <c r="B31" s="43" t="s">
        <v>520</v>
      </c>
      <c r="C31" s="43" t="s">
        <v>555</v>
      </c>
      <c r="D31" s="72" t="s">
        <v>644</v>
      </c>
      <c r="E31" s="77" t="s">
        <v>645</v>
      </c>
      <c r="F31" s="43" t="s">
        <v>385</v>
      </c>
      <c r="G31" s="107" t="s">
        <v>522</v>
      </c>
      <c r="H31" s="107" t="s">
        <v>519</v>
      </c>
      <c r="I31" s="43" t="s">
        <v>279</v>
      </c>
    </row>
    <row r="32" spans="1:9" x14ac:dyDescent="0.25">
      <c r="A32" s="43" t="s">
        <v>270</v>
      </c>
      <c r="B32" s="43" t="s">
        <v>520</v>
      </c>
      <c r="C32" s="43" t="s">
        <v>555</v>
      </c>
      <c r="D32" s="72" t="s">
        <v>646</v>
      </c>
      <c r="E32" s="77" t="s">
        <v>647</v>
      </c>
      <c r="F32" s="43" t="s">
        <v>385</v>
      </c>
      <c r="G32" s="107" t="s">
        <v>522</v>
      </c>
      <c r="H32" s="107" t="s">
        <v>519</v>
      </c>
      <c r="I32" s="43" t="s">
        <v>279</v>
      </c>
    </row>
    <row r="33" spans="1:9" x14ac:dyDescent="0.25">
      <c r="A33" s="43" t="s">
        <v>270</v>
      </c>
      <c r="B33" s="43" t="s">
        <v>520</v>
      </c>
      <c r="C33" s="43" t="s">
        <v>555</v>
      </c>
      <c r="D33" s="72" t="s">
        <v>648</v>
      </c>
      <c r="E33" s="77" t="s">
        <v>649</v>
      </c>
      <c r="F33" s="43" t="s">
        <v>385</v>
      </c>
      <c r="G33" s="107" t="s">
        <v>522</v>
      </c>
      <c r="H33" s="107" t="s">
        <v>519</v>
      </c>
      <c r="I33" s="43" t="s">
        <v>279</v>
      </c>
    </row>
    <row r="34" spans="1:9" x14ac:dyDescent="0.25">
      <c r="A34" s="43" t="s">
        <v>270</v>
      </c>
      <c r="B34" s="43" t="s">
        <v>520</v>
      </c>
      <c r="C34" s="43" t="s">
        <v>555</v>
      </c>
      <c r="D34" s="72" t="s">
        <v>650</v>
      </c>
      <c r="E34" s="77" t="s">
        <v>651</v>
      </c>
      <c r="F34" s="43" t="s">
        <v>385</v>
      </c>
      <c r="G34" s="107" t="s">
        <v>522</v>
      </c>
      <c r="H34" s="107" t="s">
        <v>519</v>
      </c>
      <c r="I34" s="43" t="s">
        <v>279</v>
      </c>
    </row>
    <row r="35" spans="1:9" x14ac:dyDescent="0.25">
      <c r="A35" s="43" t="s">
        <v>270</v>
      </c>
      <c r="B35" s="43" t="s">
        <v>520</v>
      </c>
      <c r="C35" s="43" t="s">
        <v>555</v>
      </c>
      <c r="D35" s="72" t="s">
        <v>652</v>
      </c>
      <c r="E35" s="77" t="s">
        <v>653</v>
      </c>
      <c r="F35" s="43" t="s">
        <v>385</v>
      </c>
      <c r="G35" s="107" t="s">
        <v>522</v>
      </c>
      <c r="H35" s="107" t="s">
        <v>519</v>
      </c>
      <c r="I35" s="43" t="s">
        <v>279</v>
      </c>
    </row>
    <row r="36" spans="1:9" x14ac:dyDescent="0.25">
      <c r="A36" s="43" t="s">
        <v>270</v>
      </c>
      <c r="B36" s="43" t="s">
        <v>520</v>
      </c>
      <c r="C36" s="43" t="s">
        <v>555</v>
      </c>
      <c r="D36" s="72" t="s">
        <v>654</v>
      </c>
      <c r="E36" s="77" t="s">
        <v>655</v>
      </c>
      <c r="F36" s="43" t="s">
        <v>385</v>
      </c>
      <c r="G36" s="107" t="s">
        <v>522</v>
      </c>
      <c r="H36" s="107" t="s">
        <v>519</v>
      </c>
      <c r="I36" s="43" t="s">
        <v>279</v>
      </c>
    </row>
    <row r="37" spans="1:9" x14ac:dyDescent="0.25">
      <c r="A37" s="43" t="s">
        <v>270</v>
      </c>
      <c r="B37" s="43" t="s">
        <v>520</v>
      </c>
      <c r="C37" s="43" t="s">
        <v>555</v>
      </c>
      <c r="D37" s="72" t="s">
        <v>656</v>
      </c>
      <c r="E37" s="72" t="s">
        <v>657</v>
      </c>
      <c r="F37" s="43" t="s">
        <v>385</v>
      </c>
      <c r="G37" s="107" t="s">
        <v>522</v>
      </c>
      <c r="H37" s="107" t="s">
        <v>519</v>
      </c>
      <c r="I37" s="43" t="s">
        <v>279</v>
      </c>
    </row>
    <row r="38" spans="1:9" x14ac:dyDescent="0.25">
      <c r="A38" s="43" t="s">
        <v>270</v>
      </c>
      <c r="B38" s="43" t="s">
        <v>520</v>
      </c>
      <c r="C38" s="43" t="s">
        <v>555</v>
      </c>
      <c r="D38" s="72" t="s">
        <v>658</v>
      </c>
      <c r="E38" s="77" t="s">
        <v>659</v>
      </c>
      <c r="F38" s="43" t="s">
        <v>385</v>
      </c>
      <c r="G38" s="107" t="s">
        <v>522</v>
      </c>
      <c r="H38" s="107" t="s">
        <v>519</v>
      </c>
      <c r="I38" s="43" t="s">
        <v>279</v>
      </c>
    </row>
    <row r="39" spans="1:9" x14ac:dyDescent="0.25">
      <c r="A39" s="43" t="s">
        <v>270</v>
      </c>
      <c r="B39" s="43" t="s">
        <v>520</v>
      </c>
      <c r="C39" s="43" t="s">
        <v>555</v>
      </c>
      <c r="D39" s="72" t="s">
        <v>660</v>
      </c>
      <c r="E39" s="77" t="s">
        <v>661</v>
      </c>
      <c r="F39" s="43" t="s">
        <v>385</v>
      </c>
      <c r="G39" s="107" t="s">
        <v>522</v>
      </c>
      <c r="H39" s="107" t="s">
        <v>519</v>
      </c>
      <c r="I39" s="43" t="s">
        <v>279</v>
      </c>
    </row>
    <row r="40" spans="1:9" x14ac:dyDescent="0.25">
      <c r="A40" s="43" t="s">
        <v>270</v>
      </c>
      <c r="B40" s="43" t="s">
        <v>520</v>
      </c>
      <c r="C40" s="43" t="s">
        <v>555</v>
      </c>
      <c r="D40" s="72" t="s">
        <v>662</v>
      </c>
      <c r="E40" s="72" t="s">
        <v>663</v>
      </c>
      <c r="F40" s="43" t="s">
        <v>385</v>
      </c>
      <c r="G40" s="107" t="s">
        <v>522</v>
      </c>
      <c r="H40" s="107">
        <v>7.52</v>
      </c>
      <c r="I40" s="43" t="s">
        <v>279</v>
      </c>
    </row>
    <row r="41" spans="1:9" x14ac:dyDescent="0.25">
      <c r="A41" s="43" t="s">
        <v>270</v>
      </c>
      <c r="B41" s="43" t="s">
        <v>520</v>
      </c>
      <c r="C41" s="43" t="s">
        <v>555</v>
      </c>
      <c r="D41" s="72" t="s">
        <v>664</v>
      </c>
      <c r="E41" s="77" t="s">
        <v>665</v>
      </c>
      <c r="F41" s="43" t="s">
        <v>385</v>
      </c>
      <c r="G41" s="107" t="s">
        <v>522</v>
      </c>
      <c r="H41" s="107">
        <v>7.52</v>
      </c>
      <c r="I41" s="43" t="s">
        <v>279</v>
      </c>
    </row>
    <row r="42" spans="1:9" x14ac:dyDescent="0.25">
      <c r="A42" s="43" t="s">
        <v>270</v>
      </c>
      <c r="B42" s="43" t="s">
        <v>520</v>
      </c>
      <c r="C42" s="43" t="s">
        <v>555</v>
      </c>
      <c r="D42" s="72" t="s">
        <v>666</v>
      </c>
      <c r="E42" s="77" t="s">
        <v>667</v>
      </c>
      <c r="F42" s="43" t="s">
        <v>385</v>
      </c>
      <c r="G42" s="107" t="s">
        <v>522</v>
      </c>
      <c r="H42" s="107" t="s">
        <v>519</v>
      </c>
      <c r="I42" s="43" t="s">
        <v>279</v>
      </c>
    </row>
    <row r="43" spans="1:9" x14ac:dyDescent="0.25">
      <c r="A43" s="43" t="s">
        <v>270</v>
      </c>
      <c r="B43" s="43" t="s">
        <v>520</v>
      </c>
      <c r="C43" s="43" t="s">
        <v>555</v>
      </c>
      <c r="D43" s="72" t="s">
        <v>668</v>
      </c>
      <c r="E43" s="80" t="s">
        <v>669</v>
      </c>
      <c r="F43" s="43" t="s">
        <v>385</v>
      </c>
      <c r="G43" s="107" t="s">
        <v>522</v>
      </c>
      <c r="H43" s="107" t="s">
        <v>519</v>
      </c>
      <c r="I43" s="43" t="s">
        <v>279</v>
      </c>
    </row>
    <row r="44" spans="1:9" x14ac:dyDescent="0.25">
      <c r="A44" s="43" t="s">
        <v>270</v>
      </c>
      <c r="B44" s="43" t="s">
        <v>520</v>
      </c>
      <c r="C44" s="43" t="s">
        <v>555</v>
      </c>
      <c r="D44" s="72" t="s">
        <v>670</v>
      </c>
      <c r="E44" s="80" t="s">
        <v>671</v>
      </c>
      <c r="F44" s="43" t="s">
        <v>385</v>
      </c>
      <c r="G44" s="107" t="s">
        <v>522</v>
      </c>
      <c r="H44" s="107" t="s">
        <v>519</v>
      </c>
      <c r="I44" s="43" t="s">
        <v>279</v>
      </c>
    </row>
    <row r="45" spans="1:9" x14ac:dyDescent="0.25">
      <c r="A45" s="43" t="s">
        <v>270</v>
      </c>
      <c r="B45" s="43" t="s">
        <v>520</v>
      </c>
      <c r="C45" s="43" t="s">
        <v>555</v>
      </c>
      <c r="D45" s="72" t="s">
        <v>672</v>
      </c>
      <c r="E45" s="72" t="s">
        <v>673</v>
      </c>
      <c r="F45" s="43" t="s">
        <v>385</v>
      </c>
      <c r="G45" s="107" t="s">
        <v>522</v>
      </c>
      <c r="H45" s="107" t="s">
        <v>519</v>
      </c>
      <c r="I45" s="43" t="s">
        <v>279</v>
      </c>
    </row>
    <row r="46" spans="1:9" x14ac:dyDescent="0.25">
      <c r="A46" s="43" t="s">
        <v>270</v>
      </c>
      <c r="B46" s="43" t="s">
        <v>520</v>
      </c>
      <c r="C46" s="43" t="s">
        <v>555</v>
      </c>
      <c r="D46" s="72" t="s">
        <v>674</v>
      </c>
      <c r="E46" s="77" t="s">
        <v>675</v>
      </c>
      <c r="F46" s="43" t="s">
        <v>385</v>
      </c>
      <c r="G46" s="107" t="s">
        <v>522</v>
      </c>
      <c r="H46" s="107" t="s">
        <v>519</v>
      </c>
      <c r="I46" s="43" t="s">
        <v>279</v>
      </c>
    </row>
    <row r="47" spans="1:9" x14ac:dyDescent="0.25">
      <c r="A47" s="43" t="s">
        <v>270</v>
      </c>
      <c r="B47" s="43" t="s">
        <v>520</v>
      </c>
      <c r="C47" s="43" t="s">
        <v>555</v>
      </c>
      <c r="D47" s="72" t="s">
        <v>676</v>
      </c>
      <c r="E47" s="77" t="s">
        <v>677</v>
      </c>
      <c r="F47" s="43" t="s">
        <v>385</v>
      </c>
      <c r="G47" s="107" t="s">
        <v>522</v>
      </c>
      <c r="H47" s="107" t="s">
        <v>519</v>
      </c>
      <c r="I47" s="43" t="s">
        <v>279</v>
      </c>
    </row>
    <row r="48" spans="1:9" x14ac:dyDescent="0.25">
      <c r="A48" s="43" t="s">
        <v>270</v>
      </c>
      <c r="B48" s="43" t="s">
        <v>520</v>
      </c>
      <c r="C48" s="43" t="s">
        <v>555</v>
      </c>
      <c r="D48" s="72" t="s">
        <v>678</v>
      </c>
      <c r="E48" s="72" t="s">
        <v>679</v>
      </c>
      <c r="F48" s="43" t="s">
        <v>385</v>
      </c>
      <c r="G48" s="107" t="s">
        <v>522</v>
      </c>
      <c r="H48" s="107" t="s">
        <v>519</v>
      </c>
      <c r="I48" s="43" t="s">
        <v>279</v>
      </c>
    </row>
    <row r="49" spans="1:9" x14ac:dyDescent="0.25">
      <c r="A49" s="43" t="s">
        <v>270</v>
      </c>
      <c r="B49" s="43" t="s">
        <v>520</v>
      </c>
      <c r="C49" s="43" t="s">
        <v>555</v>
      </c>
      <c r="D49" s="72" t="s">
        <v>680</v>
      </c>
      <c r="E49" s="77" t="s">
        <v>681</v>
      </c>
      <c r="F49" s="43" t="s">
        <v>385</v>
      </c>
      <c r="G49" s="107" t="s">
        <v>522</v>
      </c>
      <c r="H49" s="107" t="s">
        <v>519</v>
      </c>
      <c r="I49" s="43" t="s">
        <v>279</v>
      </c>
    </row>
    <row r="50" spans="1:9" x14ac:dyDescent="0.25">
      <c r="A50" s="43" t="s">
        <v>270</v>
      </c>
      <c r="B50" s="43" t="s">
        <v>520</v>
      </c>
      <c r="C50" s="43" t="s">
        <v>555</v>
      </c>
      <c r="D50" s="72" t="s">
        <v>682</v>
      </c>
      <c r="E50" s="77" t="s">
        <v>683</v>
      </c>
      <c r="F50" s="43" t="s">
        <v>385</v>
      </c>
      <c r="G50" s="107" t="s">
        <v>522</v>
      </c>
      <c r="H50" s="107" t="s">
        <v>519</v>
      </c>
      <c r="I50" s="43" t="s">
        <v>279</v>
      </c>
    </row>
    <row r="51" spans="1:9" x14ac:dyDescent="0.25">
      <c r="A51" s="43" t="s">
        <v>270</v>
      </c>
      <c r="B51" s="43" t="s">
        <v>520</v>
      </c>
      <c r="C51" s="43" t="s">
        <v>555</v>
      </c>
      <c r="D51" s="72" t="s">
        <v>684</v>
      </c>
      <c r="E51" s="77" t="s">
        <v>685</v>
      </c>
      <c r="F51" s="43" t="s">
        <v>385</v>
      </c>
      <c r="G51" s="107" t="s">
        <v>522</v>
      </c>
      <c r="H51" s="107" t="s">
        <v>519</v>
      </c>
      <c r="I51" s="43" t="s">
        <v>279</v>
      </c>
    </row>
    <row r="52" spans="1:9" x14ac:dyDescent="0.25">
      <c r="A52" s="43" t="s">
        <v>270</v>
      </c>
      <c r="B52" s="43" t="s">
        <v>520</v>
      </c>
      <c r="C52" s="43" t="s">
        <v>555</v>
      </c>
      <c r="D52" s="72" t="s">
        <v>686</v>
      </c>
      <c r="E52" s="72" t="s">
        <v>687</v>
      </c>
      <c r="F52" s="43" t="s">
        <v>385</v>
      </c>
      <c r="G52" s="107" t="s">
        <v>522</v>
      </c>
      <c r="H52" s="107" t="s">
        <v>519</v>
      </c>
      <c r="I52" s="43" t="s">
        <v>279</v>
      </c>
    </row>
    <row r="53" spans="1:9" x14ac:dyDescent="0.25">
      <c r="A53" s="43" t="s">
        <v>270</v>
      </c>
      <c r="B53" s="43" t="s">
        <v>520</v>
      </c>
      <c r="C53" s="43" t="s">
        <v>555</v>
      </c>
      <c r="D53" s="72" t="s">
        <v>688</v>
      </c>
      <c r="E53" s="77" t="s">
        <v>689</v>
      </c>
      <c r="F53" s="43" t="s">
        <v>385</v>
      </c>
      <c r="G53" s="107" t="s">
        <v>522</v>
      </c>
      <c r="H53" s="107" t="s">
        <v>519</v>
      </c>
      <c r="I53" s="43" t="s">
        <v>279</v>
      </c>
    </row>
    <row r="54" spans="1:9" x14ac:dyDescent="0.25">
      <c r="A54" s="43" t="s">
        <v>270</v>
      </c>
      <c r="B54" s="43" t="s">
        <v>520</v>
      </c>
      <c r="C54" s="43" t="s">
        <v>555</v>
      </c>
      <c r="D54" s="72" t="s">
        <v>690</v>
      </c>
      <c r="E54" s="77" t="s">
        <v>691</v>
      </c>
      <c r="F54" s="43" t="s">
        <v>385</v>
      </c>
      <c r="G54" s="107" t="s">
        <v>522</v>
      </c>
      <c r="H54" s="107" t="s">
        <v>519</v>
      </c>
      <c r="I54" s="43" t="s">
        <v>279</v>
      </c>
    </row>
    <row r="55" spans="1:9" x14ac:dyDescent="0.25">
      <c r="A55" s="43" t="s">
        <v>270</v>
      </c>
      <c r="B55" s="43" t="s">
        <v>520</v>
      </c>
      <c r="C55" s="43" t="s">
        <v>555</v>
      </c>
      <c r="D55" s="72" t="s">
        <v>692</v>
      </c>
      <c r="E55" s="77" t="s">
        <v>693</v>
      </c>
      <c r="F55" s="43" t="s">
        <v>385</v>
      </c>
      <c r="G55" s="107" t="s">
        <v>522</v>
      </c>
      <c r="H55" s="107" t="s">
        <v>519</v>
      </c>
      <c r="I55" s="43" t="s">
        <v>279</v>
      </c>
    </row>
    <row r="56" spans="1:9" x14ac:dyDescent="0.25">
      <c r="A56" s="43" t="s">
        <v>270</v>
      </c>
      <c r="B56" s="43" t="s">
        <v>520</v>
      </c>
      <c r="C56" s="43" t="s">
        <v>555</v>
      </c>
      <c r="D56" s="72" t="s">
        <v>694</v>
      </c>
      <c r="E56" s="77" t="s">
        <v>695</v>
      </c>
      <c r="F56" s="43" t="s">
        <v>385</v>
      </c>
      <c r="G56" s="107" t="s">
        <v>522</v>
      </c>
      <c r="H56" s="107" t="s">
        <v>519</v>
      </c>
      <c r="I56" s="43" t="s">
        <v>279</v>
      </c>
    </row>
    <row r="57" spans="1:9" x14ac:dyDescent="0.25">
      <c r="A57" s="43" t="s">
        <v>270</v>
      </c>
      <c r="B57" s="43" t="s">
        <v>520</v>
      </c>
      <c r="C57" s="43" t="s">
        <v>555</v>
      </c>
      <c r="D57" s="72" t="s">
        <v>696</v>
      </c>
      <c r="E57" s="77" t="s">
        <v>697</v>
      </c>
      <c r="F57" s="43" t="s">
        <v>385</v>
      </c>
      <c r="G57" s="107" t="s">
        <v>522</v>
      </c>
      <c r="H57" s="107" t="s">
        <v>519</v>
      </c>
      <c r="I57" s="43" t="s">
        <v>279</v>
      </c>
    </row>
    <row r="58" spans="1:9" x14ac:dyDescent="0.25">
      <c r="A58" s="43" t="s">
        <v>270</v>
      </c>
      <c r="B58" s="43" t="s">
        <v>520</v>
      </c>
      <c r="C58" s="43" t="s">
        <v>555</v>
      </c>
      <c r="D58" s="43" t="s">
        <v>698</v>
      </c>
      <c r="E58" s="78" t="s">
        <v>699</v>
      </c>
      <c r="F58" s="43" t="s">
        <v>385</v>
      </c>
      <c r="G58" s="107" t="s">
        <v>522</v>
      </c>
      <c r="H58" s="107" t="s">
        <v>519</v>
      </c>
      <c r="I58" s="43" t="s">
        <v>279</v>
      </c>
    </row>
    <row r="59" spans="1:9" x14ac:dyDescent="0.25">
      <c r="A59" s="43" t="s">
        <v>270</v>
      </c>
      <c r="B59" s="43" t="s">
        <v>520</v>
      </c>
      <c r="C59" s="43" t="s">
        <v>555</v>
      </c>
      <c r="D59" s="43" t="s">
        <v>700</v>
      </c>
      <c r="E59" s="43" t="s">
        <v>701</v>
      </c>
      <c r="F59" s="43" t="s">
        <v>385</v>
      </c>
      <c r="G59" s="107" t="s">
        <v>522</v>
      </c>
      <c r="H59" s="107" t="s">
        <v>519</v>
      </c>
      <c r="I59" s="43" t="s">
        <v>279</v>
      </c>
    </row>
    <row r="60" spans="1:9" x14ac:dyDescent="0.25">
      <c r="A60" s="43" t="s">
        <v>270</v>
      </c>
      <c r="B60" s="43" t="s">
        <v>520</v>
      </c>
      <c r="C60" s="43" t="s">
        <v>555</v>
      </c>
      <c r="D60" s="43" t="s">
        <v>702</v>
      </c>
      <c r="E60" s="43" t="s">
        <v>703</v>
      </c>
      <c r="F60" s="43" t="s">
        <v>385</v>
      </c>
      <c r="G60" s="107" t="s">
        <v>522</v>
      </c>
      <c r="H60" s="107" t="s">
        <v>519</v>
      </c>
      <c r="I60" s="43" t="s">
        <v>279</v>
      </c>
    </row>
    <row r="61" spans="1:9" x14ac:dyDescent="0.25">
      <c r="A61" s="43" t="s">
        <v>270</v>
      </c>
      <c r="B61" s="43" t="s">
        <v>520</v>
      </c>
      <c r="C61" s="43" t="s">
        <v>555</v>
      </c>
      <c r="D61" s="43" t="s">
        <v>704</v>
      </c>
      <c r="E61" s="43" t="s">
        <v>705</v>
      </c>
      <c r="F61" s="43" t="s">
        <v>385</v>
      </c>
      <c r="G61" s="107" t="s">
        <v>522</v>
      </c>
      <c r="H61" s="107" t="s">
        <v>519</v>
      </c>
      <c r="I61" s="43" t="s">
        <v>279</v>
      </c>
    </row>
    <row r="62" spans="1:9" x14ac:dyDescent="0.25">
      <c r="A62" s="43" t="s">
        <v>270</v>
      </c>
      <c r="B62" s="43" t="s">
        <v>520</v>
      </c>
      <c r="C62" s="43" t="s">
        <v>555</v>
      </c>
      <c r="D62" s="43" t="s">
        <v>706</v>
      </c>
      <c r="E62" s="43" t="s">
        <v>707</v>
      </c>
      <c r="F62" s="43" t="s">
        <v>385</v>
      </c>
      <c r="G62" s="107" t="s">
        <v>522</v>
      </c>
      <c r="H62" s="107" t="s">
        <v>519</v>
      </c>
      <c r="I62" s="43" t="s">
        <v>279</v>
      </c>
    </row>
    <row r="63" spans="1:9" x14ac:dyDescent="0.25">
      <c r="A63" s="43" t="s">
        <v>270</v>
      </c>
      <c r="B63" s="43" t="s">
        <v>520</v>
      </c>
      <c r="C63" s="43" t="s">
        <v>555</v>
      </c>
      <c r="D63" s="43" t="s">
        <v>708</v>
      </c>
      <c r="E63" s="43" t="s">
        <v>709</v>
      </c>
      <c r="F63" s="43" t="s">
        <v>385</v>
      </c>
      <c r="G63" s="107" t="s">
        <v>522</v>
      </c>
      <c r="H63" s="107" t="s">
        <v>519</v>
      </c>
      <c r="I63" s="43" t="s">
        <v>279</v>
      </c>
    </row>
    <row r="64" spans="1:9" x14ac:dyDescent="0.25">
      <c r="A64" s="43" t="s">
        <v>270</v>
      </c>
      <c r="B64" s="43" t="s">
        <v>520</v>
      </c>
      <c r="C64" s="43" t="s">
        <v>555</v>
      </c>
      <c r="D64" s="43" t="s">
        <v>710</v>
      </c>
      <c r="E64" s="43" t="s">
        <v>711</v>
      </c>
      <c r="F64" s="43" t="s">
        <v>385</v>
      </c>
      <c r="G64" s="107" t="s">
        <v>522</v>
      </c>
      <c r="H64" s="107" t="s">
        <v>519</v>
      </c>
      <c r="I64" s="43" t="s">
        <v>279</v>
      </c>
    </row>
    <row r="65" spans="1:9" x14ac:dyDescent="0.25">
      <c r="A65" s="43" t="s">
        <v>270</v>
      </c>
      <c r="B65" s="43" t="s">
        <v>520</v>
      </c>
      <c r="C65" s="43" t="s">
        <v>555</v>
      </c>
      <c r="D65" s="43" t="s">
        <v>712</v>
      </c>
      <c r="E65" s="43" t="s">
        <v>713</v>
      </c>
      <c r="F65" s="43" t="s">
        <v>385</v>
      </c>
      <c r="G65" s="107" t="s">
        <v>522</v>
      </c>
      <c r="H65" s="107" t="s">
        <v>519</v>
      </c>
      <c r="I65" s="43" t="s">
        <v>279</v>
      </c>
    </row>
    <row r="66" spans="1:9" x14ac:dyDescent="0.25">
      <c r="A66" s="43" t="s">
        <v>270</v>
      </c>
      <c r="B66" s="43" t="s">
        <v>520</v>
      </c>
      <c r="C66" s="43" t="s">
        <v>555</v>
      </c>
      <c r="D66" s="43" t="s">
        <v>714</v>
      </c>
      <c r="E66" s="43" t="s">
        <v>715</v>
      </c>
      <c r="F66" s="43" t="s">
        <v>385</v>
      </c>
      <c r="G66" s="107" t="s">
        <v>522</v>
      </c>
      <c r="H66" s="107" t="s">
        <v>519</v>
      </c>
      <c r="I66" s="43" t="s">
        <v>279</v>
      </c>
    </row>
    <row r="67" spans="1:9" x14ac:dyDescent="0.25">
      <c r="A67" s="43" t="s">
        <v>270</v>
      </c>
      <c r="B67" s="43" t="s">
        <v>520</v>
      </c>
      <c r="C67" s="43" t="s">
        <v>555</v>
      </c>
      <c r="D67" s="43" t="s">
        <v>716</v>
      </c>
      <c r="E67" s="43" t="s">
        <v>717</v>
      </c>
      <c r="F67" s="43" t="s">
        <v>385</v>
      </c>
      <c r="G67" s="107" t="s">
        <v>522</v>
      </c>
      <c r="H67" s="107" t="s">
        <v>519</v>
      </c>
      <c r="I67" s="43" t="s">
        <v>279</v>
      </c>
    </row>
    <row r="68" spans="1:9" x14ac:dyDescent="0.25">
      <c r="A68" s="43" t="s">
        <v>270</v>
      </c>
      <c r="B68" s="43" t="s">
        <v>520</v>
      </c>
      <c r="C68" s="43" t="s">
        <v>555</v>
      </c>
      <c r="D68" s="43" t="s">
        <v>718</v>
      </c>
      <c r="E68" s="43" t="s">
        <v>719</v>
      </c>
      <c r="F68" s="43" t="s">
        <v>385</v>
      </c>
      <c r="G68" s="107" t="s">
        <v>522</v>
      </c>
      <c r="H68" s="107" t="s">
        <v>519</v>
      </c>
      <c r="I68" s="43" t="s">
        <v>279</v>
      </c>
    </row>
    <row r="69" spans="1:9" x14ac:dyDescent="0.25">
      <c r="A69" s="43" t="s">
        <v>270</v>
      </c>
      <c r="B69" s="43" t="s">
        <v>520</v>
      </c>
      <c r="C69" s="43" t="s">
        <v>555</v>
      </c>
      <c r="D69" s="43" t="s">
        <v>720</v>
      </c>
      <c r="E69" s="43" t="s">
        <v>721</v>
      </c>
      <c r="F69" s="43" t="s">
        <v>385</v>
      </c>
      <c r="G69" s="107" t="s">
        <v>522</v>
      </c>
      <c r="H69" s="107">
        <v>7.52</v>
      </c>
      <c r="I69" s="43" t="s">
        <v>279</v>
      </c>
    </row>
    <row r="70" spans="1:9" x14ac:dyDescent="0.25">
      <c r="A70" s="43" t="s">
        <v>270</v>
      </c>
      <c r="B70" s="43" t="s">
        <v>520</v>
      </c>
      <c r="C70" s="43" t="s">
        <v>555</v>
      </c>
      <c r="D70" s="43" t="s">
        <v>761</v>
      </c>
      <c r="E70" s="104" t="s">
        <v>762</v>
      </c>
      <c r="F70" s="43" t="s">
        <v>385</v>
      </c>
      <c r="G70" s="107" t="s">
        <v>522</v>
      </c>
      <c r="H70" s="107">
        <v>29.949000000000002</v>
      </c>
      <c r="I70" s="43" t="s">
        <v>279</v>
      </c>
    </row>
    <row r="71" spans="1:9" x14ac:dyDescent="0.25">
      <c r="A71" s="43" t="s">
        <v>270</v>
      </c>
      <c r="B71" s="43" t="s">
        <v>520</v>
      </c>
      <c r="C71" s="43" t="s">
        <v>555</v>
      </c>
      <c r="D71" s="43" t="s">
        <v>722</v>
      </c>
      <c r="E71" s="43" t="s">
        <v>723</v>
      </c>
      <c r="F71" s="43" t="s">
        <v>385</v>
      </c>
      <c r="G71" s="107" t="s">
        <v>522</v>
      </c>
      <c r="H71" s="107">
        <v>7.9950000000000001</v>
      </c>
      <c r="I71" s="43" t="s">
        <v>279</v>
      </c>
    </row>
    <row r="72" spans="1:9" x14ac:dyDescent="0.25">
      <c r="A72" s="43" t="s">
        <v>270</v>
      </c>
      <c r="B72" s="43" t="s">
        <v>520</v>
      </c>
      <c r="C72" s="43" t="s">
        <v>555</v>
      </c>
      <c r="D72" s="43" t="s">
        <v>763</v>
      </c>
      <c r="E72" s="81" t="s">
        <v>764</v>
      </c>
      <c r="F72" s="43" t="s">
        <v>385</v>
      </c>
      <c r="G72" s="107" t="s">
        <v>522</v>
      </c>
      <c r="H72" s="107">
        <v>45.463999999999999</v>
      </c>
      <c r="I72" s="43" t="s">
        <v>279</v>
      </c>
    </row>
    <row r="73" spans="1:9" x14ac:dyDescent="0.25">
      <c r="A73" s="43" t="s">
        <v>270</v>
      </c>
      <c r="B73" s="43" t="s">
        <v>520</v>
      </c>
      <c r="C73" s="43" t="s">
        <v>555</v>
      </c>
      <c r="D73" s="72" t="s">
        <v>586</v>
      </c>
      <c r="E73" s="72" t="s">
        <v>587</v>
      </c>
      <c r="F73" s="43" t="s">
        <v>385</v>
      </c>
      <c r="G73" s="107" t="s">
        <v>568</v>
      </c>
      <c r="H73" s="107" t="s">
        <v>519</v>
      </c>
      <c r="I73" s="43" t="s">
        <v>280</v>
      </c>
    </row>
    <row r="74" spans="1:9" x14ac:dyDescent="0.25">
      <c r="A74" s="43" t="s">
        <v>270</v>
      </c>
      <c r="B74" s="43" t="s">
        <v>520</v>
      </c>
      <c r="C74" s="43" t="s">
        <v>555</v>
      </c>
      <c r="D74" s="72" t="s">
        <v>588</v>
      </c>
      <c r="E74" s="77" t="s">
        <v>589</v>
      </c>
      <c r="F74" s="43" t="s">
        <v>385</v>
      </c>
      <c r="G74" s="107" t="s">
        <v>568</v>
      </c>
      <c r="H74" s="107" t="s">
        <v>519</v>
      </c>
      <c r="I74" s="43" t="s">
        <v>280</v>
      </c>
    </row>
    <row r="75" spans="1:9" x14ac:dyDescent="0.25">
      <c r="A75" s="43" t="s">
        <v>270</v>
      </c>
      <c r="B75" s="43" t="s">
        <v>520</v>
      </c>
      <c r="C75" s="43" t="s">
        <v>555</v>
      </c>
      <c r="D75" s="72" t="s">
        <v>590</v>
      </c>
      <c r="E75" s="77" t="s">
        <v>591</v>
      </c>
      <c r="F75" s="43" t="s">
        <v>385</v>
      </c>
      <c r="G75" s="107" t="s">
        <v>568</v>
      </c>
      <c r="H75" s="107" t="s">
        <v>519</v>
      </c>
      <c r="I75" s="43" t="s">
        <v>280</v>
      </c>
    </row>
    <row r="76" spans="1:9" x14ac:dyDescent="0.25">
      <c r="A76" s="43" t="s">
        <v>270</v>
      </c>
      <c r="B76" s="43" t="s">
        <v>520</v>
      </c>
      <c r="C76" s="43" t="s">
        <v>555</v>
      </c>
      <c r="D76" s="72" t="s">
        <v>592</v>
      </c>
      <c r="E76" s="77" t="s">
        <v>593</v>
      </c>
      <c r="F76" s="43" t="s">
        <v>385</v>
      </c>
      <c r="G76" s="107" t="s">
        <v>568</v>
      </c>
      <c r="H76" s="107" t="s">
        <v>519</v>
      </c>
      <c r="I76" s="43" t="s">
        <v>280</v>
      </c>
    </row>
    <row r="77" spans="1:9" x14ac:dyDescent="0.25">
      <c r="A77" s="43" t="s">
        <v>270</v>
      </c>
      <c r="B77" s="43" t="s">
        <v>520</v>
      </c>
      <c r="C77" s="43" t="s">
        <v>555</v>
      </c>
      <c r="D77" s="72" t="s">
        <v>594</v>
      </c>
      <c r="E77" s="72" t="s">
        <v>595</v>
      </c>
      <c r="F77" s="43" t="s">
        <v>385</v>
      </c>
      <c r="G77" s="107" t="s">
        <v>568</v>
      </c>
      <c r="H77" s="107" t="s">
        <v>519</v>
      </c>
      <c r="I77" s="43" t="s">
        <v>280</v>
      </c>
    </row>
    <row r="78" spans="1:9" x14ac:dyDescent="0.25">
      <c r="A78" s="43" t="s">
        <v>270</v>
      </c>
      <c r="B78" s="43" t="s">
        <v>520</v>
      </c>
      <c r="C78" s="43" t="s">
        <v>555</v>
      </c>
      <c r="D78" s="72" t="s">
        <v>596</v>
      </c>
      <c r="E78" s="77" t="s">
        <v>597</v>
      </c>
      <c r="F78" s="43" t="s">
        <v>385</v>
      </c>
      <c r="G78" s="107" t="s">
        <v>568</v>
      </c>
      <c r="H78" s="107" t="s">
        <v>519</v>
      </c>
      <c r="I78" s="43" t="s">
        <v>280</v>
      </c>
    </row>
    <row r="79" spans="1:9" x14ac:dyDescent="0.25">
      <c r="A79" s="43" t="s">
        <v>270</v>
      </c>
      <c r="B79" s="43" t="s">
        <v>520</v>
      </c>
      <c r="C79" s="43" t="s">
        <v>555</v>
      </c>
      <c r="D79" s="72" t="s">
        <v>598</v>
      </c>
      <c r="E79" s="77" t="s">
        <v>599</v>
      </c>
      <c r="F79" s="43" t="s">
        <v>385</v>
      </c>
      <c r="G79" s="107" t="s">
        <v>568</v>
      </c>
      <c r="H79" s="107" t="s">
        <v>519</v>
      </c>
      <c r="I79" s="43" t="s">
        <v>280</v>
      </c>
    </row>
    <row r="80" spans="1:9" x14ac:dyDescent="0.25">
      <c r="A80" s="43" t="s">
        <v>270</v>
      </c>
      <c r="B80" s="43" t="s">
        <v>520</v>
      </c>
      <c r="C80" s="43" t="s">
        <v>555</v>
      </c>
      <c r="D80" s="72" t="s">
        <v>600</v>
      </c>
      <c r="E80" s="77" t="s">
        <v>601</v>
      </c>
      <c r="F80" s="43" t="s">
        <v>385</v>
      </c>
      <c r="G80" s="107" t="s">
        <v>568</v>
      </c>
      <c r="H80" s="107" t="s">
        <v>519</v>
      </c>
      <c r="I80" s="43" t="s">
        <v>280</v>
      </c>
    </row>
    <row r="81" spans="1:9" x14ac:dyDescent="0.25">
      <c r="A81" s="43" t="s">
        <v>270</v>
      </c>
      <c r="B81" s="43" t="s">
        <v>520</v>
      </c>
      <c r="C81" s="43" t="s">
        <v>555</v>
      </c>
      <c r="D81" s="72" t="s">
        <v>602</v>
      </c>
      <c r="E81" s="72" t="s">
        <v>603</v>
      </c>
      <c r="F81" s="43" t="s">
        <v>385</v>
      </c>
      <c r="G81" s="107" t="s">
        <v>568</v>
      </c>
      <c r="H81" s="107" t="s">
        <v>519</v>
      </c>
      <c r="I81" s="43" t="s">
        <v>280</v>
      </c>
    </row>
    <row r="82" spans="1:9" x14ac:dyDescent="0.25">
      <c r="A82" s="43" t="s">
        <v>270</v>
      </c>
      <c r="B82" s="43" t="s">
        <v>520</v>
      </c>
      <c r="C82" s="43" t="s">
        <v>555</v>
      </c>
      <c r="D82" s="72" t="s">
        <v>604</v>
      </c>
      <c r="E82" s="77" t="s">
        <v>605</v>
      </c>
      <c r="F82" s="43" t="s">
        <v>385</v>
      </c>
      <c r="G82" s="107" t="s">
        <v>568</v>
      </c>
      <c r="H82" s="107" t="s">
        <v>519</v>
      </c>
      <c r="I82" s="43" t="s">
        <v>280</v>
      </c>
    </row>
    <row r="83" spans="1:9" x14ac:dyDescent="0.25">
      <c r="A83" s="43" t="s">
        <v>270</v>
      </c>
      <c r="B83" s="43" t="s">
        <v>520</v>
      </c>
      <c r="C83" s="43" t="s">
        <v>555</v>
      </c>
      <c r="D83" s="72" t="s">
        <v>606</v>
      </c>
      <c r="E83" s="77" t="s">
        <v>607</v>
      </c>
      <c r="F83" s="43" t="s">
        <v>385</v>
      </c>
      <c r="G83" s="107" t="s">
        <v>568</v>
      </c>
      <c r="H83" s="107" t="s">
        <v>519</v>
      </c>
      <c r="I83" s="43" t="s">
        <v>280</v>
      </c>
    </row>
    <row r="84" spans="1:9" x14ac:dyDescent="0.25">
      <c r="A84" s="43" t="s">
        <v>270</v>
      </c>
      <c r="B84" s="43" t="s">
        <v>520</v>
      </c>
      <c r="C84" s="43" t="s">
        <v>555</v>
      </c>
      <c r="D84" s="72" t="s">
        <v>608</v>
      </c>
      <c r="E84" s="77" t="s">
        <v>609</v>
      </c>
      <c r="F84" s="43" t="s">
        <v>385</v>
      </c>
      <c r="G84" s="107" t="s">
        <v>568</v>
      </c>
      <c r="H84" s="107" t="s">
        <v>519</v>
      </c>
      <c r="I84" s="43" t="s">
        <v>280</v>
      </c>
    </row>
    <row r="85" spans="1:9" x14ac:dyDescent="0.25">
      <c r="A85" s="43" t="s">
        <v>270</v>
      </c>
      <c r="B85" s="43" t="s">
        <v>520</v>
      </c>
      <c r="C85" s="43" t="s">
        <v>555</v>
      </c>
      <c r="D85" s="72" t="s">
        <v>610</v>
      </c>
      <c r="E85" s="77" t="s">
        <v>611</v>
      </c>
      <c r="F85" s="43" t="s">
        <v>385</v>
      </c>
      <c r="G85" s="107" t="s">
        <v>568</v>
      </c>
      <c r="H85" s="107" t="s">
        <v>519</v>
      </c>
      <c r="I85" s="43" t="s">
        <v>280</v>
      </c>
    </row>
    <row r="86" spans="1:9" x14ac:dyDescent="0.25">
      <c r="A86" s="43" t="s">
        <v>270</v>
      </c>
      <c r="B86" s="43" t="s">
        <v>520</v>
      </c>
      <c r="C86" s="43" t="s">
        <v>555</v>
      </c>
      <c r="D86" s="72" t="s">
        <v>612</v>
      </c>
      <c r="E86" s="77" t="s">
        <v>613</v>
      </c>
      <c r="F86" s="43" t="s">
        <v>385</v>
      </c>
      <c r="G86" s="107" t="s">
        <v>568</v>
      </c>
      <c r="H86" s="107" t="s">
        <v>519</v>
      </c>
      <c r="I86" s="43" t="s">
        <v>280</v>
      </c>
    </row>
    <row r="87" spans="1:9" x14ac:dyDescent="0.25">
      <c r="A87" s="43" t="s">
        <v>270</v>
      </c>
      <c r="B87" s="43" t="s">
        <v>520</v>
      </c>
      <c r="C87" s="43" t="s">
        <v>555</v>
      </c>
      <c r="D87" s="72" t="s">
        <v>614</v>
      </c>
      <c r="E87" s="77" t="s">
        <v>615</v>
      </c>
      <c r="F87" s="43" t="s">
        <v>385</v>
      </c>
      <c r="G87" s="107" t="s">
        <v>568</v>
      </c>
      <c r="H87" s="107" t="s">
        <v>519</v>
      </c>
      <c r="I87" s="43" t="s">
        <v>280</v>
      </c>
    </row>
    <row r="88" spans="1:9" x14ac:dyDescent="0.25">
      <c r="A88" s="43" t="s">
        <v>270</v>
      </c>
      <c r="B88" s="43" t="s">
        <v>520</v>
      </c>
      <c r="C88" s="43" t="s">
        <v>555</v>
      </c>
      <c r="D88" s="72" t="s">
        <v>616</v>
      </c>
      <c r="E88" s="80" t="s">
        <v>617</v>
      </c>
      <c r="F88" s="43" t="s">
        <v>385</v>
      </c>
      <c r="G88" s="107" t="s">
        <v>568</v>
      </c>
      <c r="H88" s="107" t="s">
        <v>519</v>
      </c>
      <c r="I88" s="43" t="s">
        <v>280</v>
      </c>
    </row>
    <row r="89" spans="1:9" x14ac:dyDescent="0.25">
      <c r="A89" s="43" t="s">
        <v>270</v>
      </c>
      <c r="B89" s="43" t="s">
        <v>520</v>
      </c>
      <c r="C89" s="43" t="s">
        <v>555</v>
      </c>
      <c r="D89" s="72" t="s">
        <v>618</v>
      </c>
      <c r="E89" s="80" t="s">
        <v>619</v>
      </c>
      <c r="F89" s="43" t="s">
        <v>385</v>
      </c>
      <c r="G89" s="107" t="s">
        <v>568</v>
      </c>
      <c r="H89" s="107" t="s">
        <v>519</v>
      </c>
      <c r="I89" s="43" t="s">
        <v>280</v>
      </c>
    </row>
    <row r="90" spans="1:9" x14ac:dyDescent="0.25">
      <c r="A90" s="43" t="s">
        <v>270</v>
      </c>
      <c r="B90" s="43" t="s">
        <v>520</v>
      </c>
      <c r="C90" s="43" t="s">
        <v>555</v>
      </c>
      <c r="D90" s="72" t="s">
        <v>620</v>
      </c>
      <c r="E90" s="77" t="s">
        <v>621</v>
      </c>
      <c r="F90" s="43" t="s">
        <v>385</v>
      </c>
      <c r="G90" s="107" t="s">
        <v>568</v>
      </c>
      <c r="H90" s="107" t="s">
        <v>519</v>
      </c>
      <c r="I90" s="43" t="s">
        <v>280</v>
      </c>
    </row>
    <row r="91" spans="1:9" x14ac:dyDescent="0.25">
      <c r="A91" s="43" t="s">
        <v>270</v>
      </c>
      <c r="B91" s="43" t="s">
        <v>520</v>
      </c>
      <c r="C91" s="43" t="s">
        <v>555</v>
      </c>
      <c r="D91" s="72" t="s">
        <v>622</v>
      </c>
      <c r="E91" s="77" t="s">
        <v>623</v>
      </c>
      <c r="F91" s="43" t="s">
        <v>385</v>
      </c>
      <c r="G91" s="107" t="s">
        <v>568</v>
      </c>
      <c r="H91" s="107" t="s">
        <v>519</v>
      </c>
      <c r="I91" s="43" t="s">
        <v>280</v>
      </c>
    </row>
    <row r="92" spans="1:9" x14ac:dyDescent="0.25">
      <c r="A92" s="43" t="s">
        <v>270</v>
      </c>
      <c r="B92" s="43" t="s">
        <v>520</v>
      </c>
      <c r="C92" s="43" t="s">
        <v>555</v>
      </c>
      <c r="D92" s="72" t="s">
        <v>624</v>
      </c>
      <c r="E92" s="77" t="s">
        <v>625</v>
      </c>
      <c r="F92" s="43" t="s">
        <v>385</v>
      </c>
      <c r="G92" s="107" t="s">
        <v>568</v>
      </c>
      <c r="H92" s="107" t="s">
        <v>519</v>
      </c>
      <c r="I92" s="43" t="s">
        <v>280</v>
      </c>
    </row>
    <row r="93" spans="1:9" x14ac:dyDescent="0.25">
      <c r="A93" s="43" t="s">
        <v>270</v>
      </c>
      <c r="B93" s="43" t="s">
        <v>520</v>
      </c>
      <c r="C93" s="43" t="s">
        <v>555</v>
      </c>
      <c r="D93" s="72" t="s">
        <v>626</v>
      </c>
      <c r="E93" s="77" t="s">
        <v>627</v>
      </c>
      <c r="F93" s="43" t="s">
        <v>385</v>
      </c>
      <c r="G93" s="107" t="s">
        <v>568</v>
      </c>
      <c r="H93" s="107" t="s">
        <v>519</v>
      </c>
      <c r="I93" s="43" t="s">
        <v>280</v>
      </c>
    </row>
    <row r="94" spans="1:9" x14ac:dyDescent="0.25">
      <c r="A94" s="43" t="s">
        <v>270</v>
      </c>
      <c r="B94" s="43" t="s">
        <v>520</v>
      </c>
      <c r="C94" s="43" t="s">
        <v>555</v>
      </c>
      <c r="D94" s="72" t="s">
        <v>628</v>
      </c>
      <c r="E94" s="80" t="s">
        <v>629</v>
      </c>
      <c r="F94" s="43" t="s">
        <v>385</v>
      </c>
      <c r="G94" s="107" t="s">
        <v>568</v>
      </c>
      <c r="H94" s="107" t="s">
        <v>519</v>
      </c>
      <c r="I94" s="43" t="s">
        <v>280</v>
      </c>
    </row>
    <row r="95" spans="1:9" x14ac:dyDescent="0.25">
      <c r="A95" s="43" t="s">
        <v>270</v>
      </c>
      <c r="B95" s="43" t="s">
        <v>520</v>
      </c>
      <c r="C95" s="43" t="s">
        <v>555</v>
      </c>
      <c r="D95" s="72" t="s">
        <v>630</v>
      </c>
      <c r="E95" s="80" t="s">
        <v>631</v>
      </c>
      <c r="F95" s="43" t="s">
        <v>385</v>
      </c>
      <c r="G95" s="107" t="s">
        <v>568</v>
      </c>
      <c r="H95" s="107" t="s">
        <v>519</v>
      </c>
      <c r="I95" s="43" t="s">
        <v>280</v>
      </c>
    </row>
    <row r="96" spans="1:9" x14ac:dyDescent="0.25">
      <c r="A96" s="43" t="s">
        <v>270</v>
      </c>
      <c r="B96" s="43" t="s">
        <v>520</v>
      </c>
      <c r="C96" s="43" t="s">
        <v>555</v>
      </c>
      <c r="D96" s="72" t="s">
        <v>632</v>
      </c>
      <c r="E96" s="77" t="s">
        <v>633</v>
      </c>
      <c r="F96" s="43" t="s">
        <v>385</v>
      </c>
      <c r="G96" s="107" t="s">
        <v>568</v>
      </c>
      <c r="H96" s="107" t="s">
        <v>519</v>
      </c>
      <c r="I96" s="43" t="s">
        <v>280</v>
      </c>
    </row>
    <row r="97" spans="1:9" x14ac:dyDescent="0.25">
      <c r="A97" s="43" t="s">
        <v>270</v>
      </c>
      <c r="B97" s="43" t="s">
        <v>520</v>
      </c>
      <c r="C97" s="43" t="s">
        <v>555</v>
      </c>
      <c r="D97" s="72" t="s">
        <v>634</v>
      </c>
      <c r="E97" s="80" t="s">
        <v>635</v>
      </c>
      <c r="F97" s="43" t="s">
        <v>385</v>
      </c>
      <c r="G97" s="107" t="s">
        <v>568</v>
      </c>
      <c r="H97" s="107" t="s">
        <v>519</v>
      </c>
      <c r="I97" s="43" t="s">
        <v>280</v>
      </c>
    </row>
    <row r="98" spans="1:9" x14ac:dyDescent="0.25">
      <c r="A98" s="43" t="s">
        <v>270</v>
      </c>
      <c r="B98" s="43" t="s">
        <v>520</v>
      </c>
      <c r="C98" s="43" t="s">
        <v>555</v>
      </c>
      <c r="D98" s="72" t="s">
        <v>636</v>
      </c>
      <c r="E98" s="80" t="s">
        <v>637</v>
      </c>
      <c r="F98" s="43" t="s">
        <v>385</v>
      </c>
      <c r="G98" s="107" t="s">
        <v>568</v>
      </c>
      <c r="H98" s="107" t="s">
        <v>519</v>
      </c>
      <c r="I98" s="43" t="s">
        <v>280</v>
      </c>
    </row>
    <row r="99" spans="1:9" x14ac:dyDescent="0.25">
      <c r="A99" s="43" t="s">
        <v>270</v>
      </c>
      <c r="B99" s="43" t="s">
        <v>520</v>
      </c>
      <c r="C99" s="43" t="s">
        <v>555</v>
      </c>
      <c r="D99" s="72" t="s">
        <v>638</v>
      </c>
      <c r="E99" s="80" t="s">
        <v>639</v>
      </c>
      <c r="F99" s="43" t="s">
        <v>385</v>
      </c>
      <c r="G99" s="107" t="s">
        <v>568</v>
      </c>
      <c r="H99" s="107" t="s">
        <v>519</v>
      </c>
      <c r="I99" s="43" t="s">
        <v>280</v>
      </c>
    </row>
    <row r="100" spans="1:9" x14ac:dyDescent="0.25">
      <c r="A100" s="43" t="s">
        <v>270</v>
      </c>
      <c r="B100" s="43" t="s">
        <v>520</v>
      </c>
      <c r="C100" s="43" t="s">
        <v>555</v>
      </c>
      <c r="D100" s="72" t="s">
        <v>640</v>
      </c>
      <c r="E100" s="77" t="s">
        <v>641</v>
      </c>
      <c r="F100" s="43" t="s">
        <v>385</v>
      </c>
      <c r="G100" s="107" t="s">
        <v>568</v>
      </c>
      <c r="H100" s="107" t="s">
        <v>519</v>
      </c>
      <c r="I100" s="43" t="s">
        <v>280</v>
      </c>
    </row>
    <row r="101" spans="1:9" x14ac:dyDescent="0.25">
      <c r="A101" s="43" t="s">
        <v>270</v>
      </c>
      <c r="B101" s="43" t="s">
        <v>520</v>
      </c>
      <c r="C101" s="43" t="s">
        <v>555</v>
      </c>
      <c r="D101" s="72" t="s">
        <v>642</v>
      </c>
      <c r="E101" s="77" t="s">
        <v>643</v>
      </c>
      <c r="F101" s="43" t="s">
        <v>385</v>
      </c>
      <c r="G101" s="107" t="s">
        <v>568</v>
      </c>
      <c r="H101" s="107" t="s">
        <v>519</v>
      </c>
      <c r="I101" s="43" t="s">
        <v>280</v>
      </c>
    </row>
    <row r="102" spans="1:9" x14ac:dyDescent="0.25">
      <c r="A102" s="43" t="s">
        <v>270</v>
      </c>
      <c r="B102" s="43" t="s">
        <v>520</v>
      </c>
      <c r="C102" s="43" t="s">
        <v>555</v>
      </c>
      <c r="D102" s="72" t="s">
        <v>644</v>
      </c>
      <c r="E102" s="77" t="s">
        <v>645</v>
      </c>
      <c r="F102" s="43" t="s">
        <v>385</v>
      </c>
      <c r="G102" s="107" t="s">
        <v>568</v>
      </c>
      <c r="H102" s="107" t="s">
        <v>519</v>
      </c>
      <c r="I102" s="43" t="s">
        <v>280</v>
      </c>
    </row>
    <row r="103" spans="1:9" x14ac:dyDescent="0.25">
      <c r="A103" s="43" t="s">
        <v>270</v>
      </c>
      <c r="B103" s="43" t="s">
        <v>520</v>
      </c>
      <c r="C103" s="43" t="s">
        <v>555</v>
      </c>
      <c r="D103" s="72" t="s">
        <v>646</v>
      </c>
      <c r="E103" s="77" t="s">
        <v>647</v>
      </c>
      <c r="F103" s="43" t="s">
        <v>385</v>
      </c>
      <c r="G103" s="107" t="s">
        <v>568</v>
      </c>
      <c r="H103" s="107" t="s">
        <v>519</v>
      </c>
      <c r="I103" s="43" t="s">
        <v>280</v>
      </c>
    </row>
    <row r="104" spans="1:9" x14ac:dyDescent="0.25">
      <c r="A104" s="43" t="s">
        <v>270</v>
      </c>
      <c r="B104" s="43" t="s">
        <v>520</v>
      </c>
      <c r="C104" s="43" t="s">
        <v>555</v>
      </c>
      <c r="D104" s="72" t="s">
        <v>648</v>
      </c>
      <c r="E104" s="77" t="s">
        <v>649</v>
      </c>
      <c r="F104" s="43" t="s">
        <v>385</v>
      </c>
      <c r="G104" s="107" t="s">
        <v>568</v>
      </c>
      <c r="H104" s="107" t="s">
        <v>519</v>
      </c>
      <c r="I104" s="43" t="s">
        <v>280</v>
      </c>
    </row>
    <row r="105" spans="1:9" x14ac:dyDescent="0.25">
      <c r="A105" s="43" t="s">
        <v>270</v>
      </c>
      <c r="B105" s="43" t="s">
        <v>520</v>
      </c>
      <c r="C105" s="43" t="s">
        <v>555</v>
      </c>
      <c r="D105" s="72" t="s">
        <v>650</v>
      </c>
      <c r="E105" s="77" t="s">
        <v>651</v>
      </c>
      <c r="F105" s="43" t="s">
        <v>385</v>
      </c>
      <c r="G105" s="107" t="s">
        <v>568</v>
      </c>
      <c r="H105" s="107" t="s">
        <v>519</v>
      </c>
      <c r="I105" s="43" t="s">
        <v>280</v>
      </c>
    </row>
    <row r="106" spans="1:9" x14ac:dyDescent="0.25">
      <c r="A106" s="43" t="s">
        <v>270</v>
      </c>
      <c r="B106" s="43" t="s">
        <v>520</v>
      </c>
      <c r="C106" s="43" t="s">
        <v>555</v>
      </c>
      <c r="D106" s="72" t="s">
        <v>652</v>
      </c>
      <c r="E106" s="77" t="s">
        <v>653</v>
      </c>
      <c r="F106" s="43" t="s">
        <v>385</v>
      </c>
      <c r="G106" s="107" t="s">
        <v>568</v>
      </c>
      <c r="H106" s="107" t="s">
        <v>519</v>
      </c>
      <c r="I106" s="43" t="s">
        <v>280</v>
      </c>
    </row>
    <row r="107" spans="1:9" x14ac:dyDescent="0.25">
      <c r="A107" s="43" t="s">
        <v>270</v>
      </c>
      <c r="B107" s="43" t="s">
        <v>520</v>
      </c>
      <c r="C107" s="43" t="s">
        <v>555</v>
      </c>
      <c r="D107" s="72" t="s">
        <v>654</v>
      </c>
      <c r="E107" s="77" t="s">
        <v>655</v>
      </c>
      <c r="F107" s="43" t="s">
        <v>385</v>
      </c>
      <c r="G107" s="107" t="s">
        <v>568</v>
      </c>
      <c r="H107" s="107" t="s">
        <v>519</v>
      </c>
      <c r="I107" s="43" t="s">
        <v>280</v>
      </c>
    </row>
    <row r="108" spans="1:9" x14ac:dyDescent="0.25">
      <c r="A108" s="43" t="s">
        <v>270</v>
      </c>
      <c r="B108" s="43" t="s">
        <v>520</v>
      </c>
      <c r="C108" s="43" t="s">
        <v>555</v>
      </c>
      <c r="D108" s="72" t="s">
        <v>656</v>
      </c>
      <c r="E108" s="72" t="s">
        <v>657</v>
      </c>
      <c r="F108" s="43" t="s">
        <v>385</v>
      </c>
      <c r="G108" s="107" t="s">
        <v>568</v>
      </c>
      <c r="H108" s="107" t="s">
        <v>519</v>
      </c>
      <c r="I108" s="43" t="s">
        <v>280</v>
      </c>
    </row>
    <row r="109" spans="1:9" x14ac:dyDescent="0.25">
      <c r="A109" s="43" t="s">
        <v>270</v>
      </c>
      <c r="B109" s="43" t="s">
        <v>520</v>
      </c>
      <c r="C109" s="43" t="s">
        <v>555</v>
      </c>
      <c r="D109" s="72" t="s">
        <v>658</v>
      </c>
      <c r="E109" s="77" t="s">
        <v>659</v>
      </c>
      <c r="F109" s="43" t="s">
        <v>385</v>
      </c>
      <c r="G109" s="107" t="s">
        <v>568</v>
      </c>
      <c r="H109" s="107" t="s">
        <v>519</v>
      </c>
      <c r="I109" s="43" t="s">
        <v>280</v>
      </c>
    </row>
    <row r="110" spans="1:9" x14ac:dyDescent="0.25">
      <c r="A110" s="43" t="s">
        <v>270</v>
      </c>
      <c r="B110" s="43" t="s">
        <v>520</v>
      </c>
      <c r="C110" s="43" t="s">
        <v>555</v>
      </c>
      <c r="D110" s="72" t="s">
        <v>660</v>
      </c>
      <c r="E110" s="77" t="s">
        <v>661</v>
      </c>
      <c r="F110" s="43" t="s">
        <v>385</v>
      </c>
      <c r="G110" s="107" t="s">
        <v>568</v>
      </c>
      <c r="H110" s="107" t="s">
        <v>519</v>
      </c>
      <c r="I110" s="43" t="s">
        <v>280</v>
      </c>
    </row>
    <row r="111" spans="1:9" x14ac:dyDescent="0.25">
      <c r="A111" s="43" t="s">
        <v>270</v>
      </c>
      <c r="B111" s="43" t="s">
        <v>520</v>
      </c>
      <c r="C111" s="43" t="s">
        <v>555</v>
      </c>
      <c r="D111" s="72" t="s">
        <v>662</v>
      </c>
      <c r="E111" s="72" t="s">
        <v>663</v>
      </c>
      <c r="F111" s="43" t="s">
        <v>385</v>
      </c>
      <c r="G111" s="107" t="s">
        <v>568</v>
      </c>
      <c r="H111" s="107">
        <v>8.0519999999999996</v>
      </c>
      <c r="I111" s="43" t="s">
        <v>280</v>
      </c>
    </row>
    <row r="112" spans="1:9" x14ac:dyDescent="0.25">
      <c r="A112" s="43" t="s">
        <v>270</v>
      </c>
      <c r="B112" s="43" t="s">
        <v>520</v>
      </c>
      <c r="C112" s="43" t="s">
        <v>555</v>
      </c>
      <c r="D112" s="72" t="s">
        <v>664</v>
      </c>
      <c r="E112" s="77" t="s">
        <v>665</v>
      </c>
      <c r="F112" s="43" t="s">
        <v>385</v>
      </c>
      <c r="G112" s="107" t="s">
        <v>568</v>
      </c>
      <c r="H112" s="107">
        <v>8.0519999999999996</v>
      </c>
      <c r="I112" s="43" t="s">
        <v>280</v>
      </c>
    </row>
    <row r="113" spans="1:9" x14ac:dyDescent="0.25">
      <c r="A113" s="43" t="s">
        <v>270</v>
      </c>
      <c r="B113" s="43" t="s">
        <v>520</v>
      </c>
      <c r="C113" s="43" t="s">
        <v>555</v>
      </c>
      <c r="D113" s="72" t="s">
        <v>666</v>
      </c>
      <c r="E113" s="77" t="s">
        <v>667</v>
      </c>
      <c r="F113" s="43" t="s">
        <v>385</v>
      </c>
      <c r="G113" s="107" t="s">
        <v>568</v>
      </c>
      <c r="H113" s="107" t="s">
        <v>519</v>
      </c>
      <c r="I113" s="43" t="s">
        <v>280</v>
      </c>
    </row>
    <row r="114" spans="1:9" x14ac:dyDescent="0.25">
      <c r="A114" s="43" t="s">
        <v>270</v>
      </c>
      <c r="B114" s="43" t="s">
        <v>520</v>
      </c>
      <c r="C114" s="43" t="s">
        <v>555</v>
      </c>
      <c r="D114" s="72" t="s">
        <v>668</v>
      </c>
      <c r="E114" s="80" t="s">
        <v>669</v>
      </c>
      <c r="F114" s="43" t="s">
        <v>385</v>
      </c>
      <c r="G114" s="107" t="s">
        <v>568</v>
      </c>
      <c r="H114" s="107" t="s">
        <v>519</v>
      </c>
      <c r="I114" s="43" t="s">
        <v>280</v>
      </c>
    </row>
    <row r="115" spans="1:9" x14ac:dyDescent="0.25">
      <c r="A115" s="43" t="s">
        <v>270</v>
      </c>
      <c r="B115" s="43" t="s">
        <v>520</v>
      </c>
      <c r="C115" s="43" t="s">
        <v>555</v>
      </c>
      <c r="D115" s="72" t="s">
        <v>670</v>
      </c>
      <c r="E115" s="80" t="s">
        <v>671</v>
      </c>
      <c r="F115" s="43" t="s">
        <v>385</v>
      </c>
      <c r="G115" s="107" t="s">
        <v>568</v>
      </c>
      <c r="H115" s="107" t="s">
        <v>519</v>
      </c>
      <c r="I115" s="43" t="s">
        <v>280</v>
      </c>
    </row>
    <row r="116" spans="1:9" x14ac:dyDescent="0.25">
      <c r="A116" s="43" t="s">
        <v>270</v>
      </c>
      <c r="B116" s="43" t="s">
        <v>520</v>
      </c>
      <c r="C116" s="43" t="s">
        <v>555</v>
      </c>
      <c r="D116" s="72" t="s">
        <v>672</v>
      </c>
      <c r="E116" s="72" t="s">
        <v>673</v>
      </c>
      <c r="F116" s="43" t="s">
        <v>385</v>
      </c>
      <c r="G116" s="107" t="s">
        <v>568</v>
      </c>
      <c r="H116" s="107" t="s">
        <v>519</v>
      </c>
      <c r="I116" s="43" t="s">
        <v>280</v>
      </c>
    </row>
    <row r="117" spans="1:9" x14ac:dyDescent="0.25">
      <c r="A117" s="43" t="s">
        <v>270</v>
      </c>
      <c r="B117" s="43" t="s">
        <v>520</v>
      </c>
      <c r="C117" s="43" t="s">
        <v>555</v>
      </c>
      <c r="D117" s="72" t="s">
        <v>674</v>
      </c>
      <c r="E117" s="77" t="s">
        <v>675</v>
      </c>
      <c r="F117" s="43" t="s">
        <v>385</v>
      </c>
      <c r="G117" s="107" t="s">
        <v>568</v>
      </c>
      <c r="H117" s="107" t="s">
        <v>519</v>
      </c>
      <c r="I117" s="43" t="s">
        <v>280</v>
      </c>
    </row>
    <row r="118" spans="1:9" x14ac:dyDescent="0.25">
      <c r="A118" s="43" t="s">
        <v>270</v>
      </c>
      <c r="B118" s="43" t="s">
        <v>520</v>
      </c>
      <c r="C118" s="43" t="s">
        <v>555</v>
      </c>
      <c r="D118" s="72" t="s">
        <v>676</v>
      </c>
      <c r="E118" s="77" t="s">
        <v>677</v>
      </c>
      <c r="F118" s="43" t="s">
        <v>385</v>
      </c>
      <c r="G118" s="107" t="s">
        <v>568</v>
      </c>
      <c r="H118" s="107" t="s">
        <v>519</v>
      </c>
      <c r="I118" s="43" t="s">
        <v>280</v>
      </c>
    </row>
    <row r="119" spans="1:9" x14ac:dyDescent="0.25">
      <c r="A119" s="43" t="s">
        <v>270</v>
      </c>
      <c r="B119" s="43" t="s">
        <v>520</v>
      </c>
      <c r="C119" s="43" t="s">
        <v>555</v>
      </c>
      <c r="D119" s="72" t="s">
        <v>678</v>
      </c>
      <c r="E119" s="72" t="s">
        <v>679</v>
      </c>
      <c r="F119" s="43" t="s">
        <v>385</v>
      </c>
      <c r="G119" s="107" t="s">
        <v>568</v>
      </c>
      <c r="H119" s="107" t="s">
        <v>519</v>
      </c>
      <c r="I119" s="43" t="s">
        <v>280</v>
      </c>
    </row>
    <row r="120" spans="1:9" x14ac:dyDescent="0.25">
      <c r="A120" s="43" t="s">
        <v>270</v>
      </c>
      <c r="B120" s="43" t="s">
        <v>520</v>
      </c>
      <c r="C120" s="43" t="s">
        <v>555</v>
      </c>
      <c r="D120" s="72" t="s">
        <v>680</v>
      </c>
      <c r="E120" s="77" t="s">
        <v>681</v>
      </c>
      <c r="F120" s="43" t="s">
        <v>385</v>
      </c>
      <c r="G120" s="107" t="s">
        <v>568</v>
      </c>
      <c r="H120" s="107" t="s">
        <v>519</v>
      </c>
      <c r="I120" s="43" t="s">
        <v>280</v>
      </c>
    </row>
    <row r="121" spans="1:9" x14ac:dyDescent="0.25">
      <c r="A121" s="43" t="s">
        <v>270</v>
      </c>
      <c r="B121" s="43" t="s">
        <v>520</v>
      </c>
      <c r="C121" s="43" t="s">
        <v>555</v>
      </c>
      <c r="D121" s="72" t="s">
        <v>682</v>
      </c>
      <c r="E121" s="77" t="s">
        <v>683</v>
      </c>
      <c r="F121" s="43" t="s">
        <v>385</v>
      </c>
      <c r="G121" s="107" t="s">
        <v>568</v>
      </c>
      <c r="H121" s="107" t="s">
        <v>519</v>
      </c>
      <c r="I121" s="43" t="s">
        <v>280</v>
      </c>
    </row>
    <row r="122" spans="1:9" x14ac:dyDescent="0.25">
      <c r="A122" s="43" t="s">
        <v>270</v>
      </c>
      <c r="B122" s="43" t="s">
        <v>520</v>
      </c>
      <c r="C122" s="43" t="s">
        <v>555</v>
      </c>
      <c r="D122" s="72" t="s">
        <v>684</v>
      </c>
      <c r="E122" s="77" t="s">
        <v>685</v>
      </c>
      <c r="F122" s="43" t="s">
        <v>385</v>
      </c>
      <c r="G122" s="107" t="s">
        <v>568</v>
      </c>
      <c r="H122" s="107" t="s">
        <v>519</v>
      </c>
      <c r="I122" s="43" t="s">
        <v>280</v>
      </c>
    </row>
    <row r="123" spans="1:9" x14ac:dyDescent="0.25">
      <c r="A123" s="43" t="s">
        <v>270</v>
      </c>
      <c r="B123" s="43" t="s">
        <v>520</v>
      </c>
      <c r="C123" s="43" t="s">
        <v>555</v>
      </c>
      <c r="D123" s="72" t="s">
        <v>686</v>
      </c>
      <c r="E123" s="72" t="s">
        <v>687</v>
      </c>
      <c r="F123" s="43" t="s">
        <v>385</v>
      </c>
      <c r="G123" s="107" t="s">
        <v>568</v>
      </c>
      <c r="H123" s="107" t="s">
        <v>519</v>
      </c>
      <c r="I123" s="43" t="s">
        <v>280</v>
      </c>
    </row>
    <row r="124" spans="1:9" x14ac:dyDescent="0.25">
      <c r="A124" s="43" t="s">
        <v>270</v>
      </c>
      <c r="B124" s="43" t="s">
        <v>520</v>
      </c>
      <c r="C124" s="43" t="s">
        <v>555</v>
      </c>
      <c r="D124" s="72" t="s">
        <v>688</v>
      </c>
      <c r="E124" s="77" t="s">
        <v>689</v>
      </c>
      <c r="F124" s="43" t="s">
        <v>385</v>
      </c>
      <c r="G124" s="107" t="s">
        <v>568</v>
      </c>
      <c r="H124" s="107" t="s">
        <v>519</v>
      </c>
      <c r="I124" s="43" t="s">
        <v>280</v>
      </c>
    </row>
    <row r="125" spans="1:9" x14ac:dyDescent="0.25">
      <c r="A125" s="43" t="s">
        <v>270</v>
      </c>
      <c r="B125" s="43" t="s">
        <v>520</v>
      </c>
      <c r="C125" s="43" t="s">
        <v>555</v>
      </c>
      <c r="D125" s="72" t="s">
        <v>690</v>
      </c>
      <c r="E125" s="77" t="s">
        <v>691</v>
      </c>
      <c r="F125" s="43" t="s">
        <v>385</v>
      </c>
      <c r="G125" s="107" t="s">
        <v>568</v>
      </c>
      <c r="H125" s="107" t="s">
        <v>519</v>
      </c>
      <c r="I125" s="43" t="s">
        <v>280</v>
      </c>
    </row>
    <row r="126" spans="1:9" x14ac:dyDescent="0.25">
      <c r="A126" s="43" t="s">
        <v>270</v>
      </c>
      <c r="B126" s="43" t="s">
        <v>520</v>
      </c>
      <c r="C126" s="43" t="s">
        <v>555</v>
      </c>
      <c r="D126" s="72" t="s">
        <v>692</v>
      </c>
      <c r="E126" s="77" t="s">
        <v>693</v>
      </c>
      <c r="F126" s="43" t="s">
        <v>385</v>
      </c>
      <c r="G126" s="107" t="s">
        <v>568</v>
      </c>
      <c r="H126" s="107" t="s">
        <v>519</v>
      </c>
      <c r="I126" s="43" t="s">
        <v>280</v>
      </c>
    </row>
    <row r="127" spans="1:9" x14ac:dyDescent="0.25">
      <c r="A127" s="43" t="s">
        <v>270</v>
      </c>
      <c r="B127" s="43" t="s">
        <v>520</v>
      </c>
      <c r="C127" s="43" t="s">
        <v>555</v>
      </c>
      <c r="D127" s="72" t="s">
        <v>694</v>
      </c>
      <c r="E127" s="77" t="s">
        <v>695</v>
      </c>
      <c r="F127" s="43" t="s">
        <v>385</v>
      </c>
      <c r="G127" s="107" t="s">
        <v>568</v>
      </c>
      <c r="H127" s="107" t="s">
        <v>519</v>
      </c>
      <c r="I127" s="43" t="s">
        <v>280</v>
      </c>
    </row>
    <row r="128" spans="1:9" x14ac:dyDescent="0.25">
      <c r="A128" s="43" t="s">
        <v>270</v>
      </c>
      <c r="B128" s="43" t="s">
        <v>520</v>
      </c>
      <c r="C128" s="43" t="s">
        <v>555</v>
      </c>
      <c r="D128" s="72" t="s">
        <v>696</v>
      </c>
      <c r="E128" s="77" t="s">
        <v>697</v>
      </c>
      <c r="F128" s="43" t="s">
        <v>385</v>
      </c>
      <c r="G128" s="107" t="s">
        <v>568</v>
      </c>
      <c r="H128" s="107" t="s">
        <v>519</v>
      </c>
      <c r="I128" s="43" t="s">
        <v>280</v>
      </c>
    </row>
    <row r="129" spans="1:9" x14ac:dyDescent="0.25">
      <c r="A129" s="43" t="s">
        <v>270</v>
      </c>
      <c r="B129" s="43" t="s">
        <v>520</v>
      </c>
      <c r="C129" s="43" t="s">
        <v>555</v>
      </c>
      <c r="D129" s="43" t="s">
        <v>698</v>
      </c>
      <c r="E129" s="78" t="s">
        <v>699</v>
      </c>
      <c r="F129" s="43" t="s">
        <v>385</v>
      </c>
      <c r="G129" s="107" t="s">
        <v>568</v>
      </c>
      <c r="H129" s="107" t="s">
        <v>519</v>
      </c>
      <c r="I129" s="43" t="s">
        <v>280</v>
      </c>
    </row>
    <row r="130" spans="1:9" x14ac:dyDescent="0.25">
      <c r="A130" s="43" t="s">
        <v>270</v>
      </c>
      <c r="B130" s="43" t="s">
        <v>520</v>
      </c>
      <c r="C130" s="43" t="s">
        <v>555</v>
      </c>
      <c r="D130" s="43" t="s">
        <v>700</v>
      </c>
      <c r="E130" s="43" t="s">
        <v>701</v>
      </c>
      <c r="F130" s="43" t="s">
        <v>385</v>
      </c>
      <c r="G130" s="107" t="s">
        <v>568</v>
      </c>
      <c r="H130" s="107" t="s">
        <v>519</v>
      </c>
      <c r="I130" s="43" t="s">
        <v>280</v>
      </c>
    </row>
    <row r="131" spans="1:9" x14ac:dyDescent="0.25">
      <c r="A131" s="43" t="s">
        <v>270</v>
      </c>
      <c r="B131" s="43" t="s">
        <v>520</v>
      </c>
      <c r="C131" s="43" t="s">
        <v>555</v>
      </c>
      <c r="D131" s="43" t="s">
        <v>702</v>
      </c>
      <c r="E131" s="43" t="s">
        <v>703</v>
      </c>
      <c r="F131" s="43" t="s">
        <v>385</v>
      </c>
      <c r="G131" s="107" t="s">
        <v>568</v>
      </c>
      <c r="H131" s="107" t="s">
        <v>519</v>
      </c>
      <c r="I131" s="43" t="s">
        <v>280</v>
      </c>
    </row>
    <row r="132" spans="1:9" x14ac:dyDescent="0.25">
      <c r="A132" s="43" t="s">
        <v>270</v>
      </c>
      <c r="B132" s="43" t="s">
        <v>520</v>
      </c>
      <c r="C132" s="43" t="s">
        <v>555</v>
      </c>
      <c r="D132" s="43" t="s">
        <v>704</v>
      </c>
      <c r="E132" s="43" t="s">
        <v>705</v>
      </c>
      <c r="F132" s="43" t="s">
        <v>385</v>
      </c>
      <c r="G132" s="107" t="s">
        <v>568</v>
      </c>
      <c r="H132" s="107" t="s">
        <v>519</v>
      </c>
      <c r="I132" s="43" t="s">
        <v>280</v>
      </c>
    </row>
    <row r="133" spans="1:9" x14ac:dyDescent="0.25">
      <c r="A133" s="43" t="s">
        <v>270</v>
      </c>
      <c r="B133" s="43" t="s">
        <v>520</v>
      </c>
      <c r="C133" s="43" t="s">
        <v>555</v>
      </c>
      <c r="D133" s="43" t="s">
        <v>706</v>
      </c>
      <c r="E133" s="43" t="s">
        <v>707</v>
      </c>
      <c r="F133" s="43" t="s">
        <v>385</v>
      </c>
      <c r="G133" s="107" t="s">
        <v>568</v>
      </c>
      <c r="H133" s="107" t="s">
        <v>519</v>
      </c>
      <c r="I133" s="43" t="s">
        <v>280</v>
      </c>
    </row>
    <row r="134" spans="1:9" x14ac:dyDescent="0.25">
      <c r="A134" s="43" t="s">
        <v>270</v>
      </c>
      <c r="B134" s="43" t="s">
        <v>520</v>
      </c>
      <c r="C134" s="43" t="s">
        <v>555</v>
      </c>
      <c r="D134" s="43" t="s">
        <v>708</v>
      </c>
      <c r="E134" s="43" t="s">
        <v>709</v>
      </c>
      <c r="F134" s="43" t="s">
        <v>385</v>
      </c>
      <c r="G134" s="107" t="s">
        <v>568</v>
      </c>
      <c r="H134" s="107" t="s">
        <v>519</v>
      </c>
      <c r="I134" s="43" t="s">
        <v>280</v>
      </c>
    </row>
    <row r="135" spans="1:9" x14ac:dyDescent="0.25">
      <c r="A135" s="43" t="s">
        <v>270</v>
      </c>
      <c r="B135" s="43" t="s">
        <v>520</v>
      </c>
      <c r="C135" s="43" t="s">
        <v>555</v>
      </c>
      <c r="D135" s="43" t="s">
        <v>710</v>
      </c>
      <c r="E135" s="43" t="s">
        <v>711</v>
      </c>
      <c r="F135" s="43" t="s">
        <v>385</v>
      </c>
      <c r="G135" s="107" t="s">
        <v>568</v>
      </c>
      <c r="H135" s="107" t="s">
        <v>519</v>
      </c>
      <c r="I135" s="43" t="s">
        <v>280</v>
      </c>
    </row>
    <row r="136" spans="1:9" x14ac:dyDescent="0.25">
      <c r="A136" s="43" t="s">
        <v>270</v>
      </c>
      <c r="B136" s="43" t="s">
        <v>520</v>
      </c>
      <c r="C136" s="43" t="s">
        <v>555</v>
      </c>
      <c r="D136" s="43" t="s">
        <v>712</v>
      </c>
      <c r="E136" s="43" t="s">
        <v>713</v>
      </c>
      <c r="F136" s="43" t="s">
        <v>385</v>
      </c>
      <c r="G136" s="107" t="s">
        <v>568</v>
      </c>
      <c r="H136" s="107" t="s">
        <v>519</v>
      </c>
      <c r="I136" s="43" t="s">
        <v>280</v>
      </c>
    </row>
    <row r="137" spans="1:9" x14ac:dyDescent="0.25">
      <c r="A137" s="43" t="s">
        <v>270</v>
      </c>
      <c r="B137" s="43" t="s">
        <v>520</v>
      </c>
      <c r="C137" s="43" t="s">
        <v>555</v>
      </c>
      <c r="D137" s="43" t="s">
        <v>714</v>
      </c>
      <c r="E137" s="43" t="s">
        <v>715</v>
      </c>
      <c r="F137" s="43" t="s">
        <v>385</v>
      </c>
      <c r="G137" s="107" t="s">
        <v>568</v>
      </c>
      <c r="H137" s="107" t="s">
        <v>519</v>
      </c>
      <c r="I137" s="43" t="s">
        <v>280</v>
      </c>
    </row>
    <row r="138" spans="1:9" x14ac:dyDescent="0.25">
      <c r="A138" s="43" t="s">
        <v>270</v>
      </c>
      <c r="B138" s="43" t="s">
        <v>520</v>
      </c>
      <c r="C138" s="43" t="s">
        <v>555</v>
      </c>
      <c r="D138" s="43" t="s">
        <v>716</v>
      </c>
      <c r="E138" s="43" t="s">
        <v>717</v>
      </c>
      <c r="F138" s="43" t="s">
        <v>385</v>
      </c>
      <c r="G138" s="107" t="s">
        <v>568</v>
      </c>
      <c r="H138" s="107" t="s">
        <v>519</v>
      </c>
      <c r="I138" s="43" t="s">
        <v>280</v>
      </c>
    </row>
    <row r="139" spans="1:9" x14ac:dyDescent="0.25">
      <c r="A139" s="43" t="s">
        <v>270</v>
      </c>
      <c r="B139" s="43" t="s">
        <v>520</v>
      </c>
      <c r="C139" s="43" t="s">
        <v>555</v>
      </c>
      <c r="D139" s="43" t="s">
        <v>718</v>
      </c>
      <c r="E139" s="43" t="s">
        <v>719</v>
      </c>
      <c r="F139" s="43" t="s">
        <v>385</v>
      </c>
      <c r="G139" s="107" t="s">
        <v>568</v>
      </c>
      <c r="H139" s="107" t="s">
        <v>519</v>
      </c>
      <c r="I139" s="43" t="s">
        <v>280</v>
      </c>
    </row>
    <row r="140" spans="1:9" x14ac:dyDescent="0.25">
      <c r="A140" s="43" t="s">
        <v>270</v>
      </c>
      <c r="B140" s="43" t="s">
        <v>520</v>
      </c>
      <c r="C140" s="43" t="s">
        <v>555</v>
      </c>
      <c r="D140" s="43" t="s">
        <v>720</v>
      </c>
      <c r="E140" s="43" t="s">
        <v>721</v>
      </c>
      <c r="F140" s="43" t="s">
        <v>385</v>
      </c>
      <c r="G140" s="107" t="s">
        <v>568</v>
      </c>
      <c r="H140" s="107">
        <v>8.0519999999999996</v>
      </c>
      <c r="I140" s="43" t="s">
        <v>280</v>
      </c>
    </row>
    <row r="141" spans="1:9" x14ac:dyDescent="0.25">
      <c r="A141" s="43" t="s">
        <v>270</v>
      </c>
      <c r="B141" s="43" t="s">
        <v>520</v>
      </c>
      <c r="C141" s="43" t="s">
        <v>555</v>
      </c>
      <c r="D141" s="43" t="s">
        <v>761</v>
      </c>
      <c r="E141" s="104" t="s">
        <v>762</v>
      </c>
      <c r="F141" s="43" t="s">
        <v>385</v>
      </c>
      <c r="G141" s="107" t="s">
        <v>568</v>
      </c>
      <c r="H141" s="107">
        <v>30.03</v>
      </c>
      <c r="I141" s="43" t="s">
        <v>280</v>
      </c>
    </row>
    <row r="142" spans="1:9" x14ac:dyDescent="0.25">
      <c r="A142" s="43" t="s">
        <v>270</v>
      </c>
      <c r="B142" s="43" t="s">
        <v>520</v>
      </c>
      <c r="C142" s="43" t="s">
        <v>555</v>
      </c>
      <c r="D142" s="43" t="s">
        <v>722</v>
      </c>
      <c r="E142" s="43" t="s">
        <v>723</v>
      </c>
      <c r="F142" s="43" t="s">
        <v>385</v>
      </c>
      <c r="G142" s="107" t="s">
        <v>568</v>
      </c>
      <c r="H142" s="107">
        <v>8.375</v>
      </c>
      <c r="I142" s="43" t="s">
        <v>280</v>
      </c>
    </row>
    <row r="143" spans="1:9" x14ac:dyDescent="0.25">
      <c r="A143" s="43" t="s">
        <v>270</v>
      </c>
      <c r="B143" s="43" t="s">
        <v>520</v>
      </c>
      <c r="C143" s="43" t="s">
        <v>555</v>
      </c>
      <c r="D143" s="43" t="s">
        <v>763</v>
      </c>
      <c r="E143" s="81" t="s">
        <v>764</v>
      </c>
      <c r="F143" s="43" t="s">
        <v>385</v>
      </c>
      <c r="G143" s="107" t="s">
        <v>568</v>
      </c>
      <c r="H143" s="107">
        <v>46.457000000000001</v>
      </c>
      <c r="I143" s="43" t="s">
        <v>280</v>
      </c>
    </row>
    <row r="144" spans="1:9" x14ac:dyDescent="0.25">
      <c r="A144" s="43" t="s">
        <v>270</v>
      </c>
      <c r="B144" s="43" t="s">
        <v>520</v>
      </c>
      <c r="C144" s="43" t="s">
        <v>555</v>
      </c>
      <c r="D144" s="72" t="s">
        <v>586</v>
      </c>
      <c r="E144" s="72" t="s">
        <v>587</v>
      </c>
      <c r="F144" s="43" t="s">
        <v>385</v>
      </c>
      <c r="G144" s="107" t="s">
        <v>569</v>
      </c>
      <c r="H144" s="107" t="s">
        <v>519</v>
      </c>
      <c r="I144" s="43" t="s">
        <v>280</v>
      </c>
    </row>
    <row r="145" spans="1:9" x14ac:dyDescent="0.25">
      <c r="A145" s="43" t="s">
        <v>270</v>
      </c>
      <c r="B145" s="43" t="s">
        <v>520</v>
      </c>
      <c r="C145" s="43" t="s">
        <v>555</v>
      </c>
      <c r="D145" s="72" t="s">
        <v>588</v>
      </c>
      <c r="E145" s="77" t="s">
        <v>589</v>
      </c>
      <c r="F145" s="43" t="s">
        <v>385</v>
      </c>
      <c r="G145" s="107" t="s">
        <v>569</v>
      </c>
      <c r="H145" s="107" t="s">
        <v>519</v>
      </c>
      <c r="I145" s="43" t="s">
        <v>280</v>
      </c>
    </row>
    <row r="146" spans="1:9" x14ac:dyDescent="0.25">
      <c r="A146" s="43" t="s">
        <v>270</v>
      </c>
      <c r="B146" s="43" t="s">
        <v>520</v>
      </c>
      <c r="C146" s="43" t="s">
        <v>555</v>
      </c>
      <c r="D146" s="72" t="s">
        <v>590</v>
      </c>
      <c r="E146" s="77" t="s">
        <v>591</v>
      </c>
      <c r="F146" s="43" t="s">
        <v>385</v>
      </c>
      <c r="G146" s="107" t="s">
        <v>569</v>
      </c>
      <c r="H146" s="107" t="s">
        <v>519</v>
      </c>
      <c r="I146" s="43" t="s">
        <v>280</v>
      </c>
    </row>
    <row r="147" spans="1:9" x14ac:dyDescent="0.25">
      <c r="A147" s="43" t="s">
        <v>270</v>
      </c>
      <c r="B147" s="43" t="s">
        <v>520</v>
      </c>
      <c r="C147" s="43" t="s">
        <v>555</v>
      </c>
      <c r="D147" s="72" t="s">
        <v>592</v>
      </c>
      <c r="E147" s="77" t="s">
        <v>593</v>
      </c>
      <c r="F147" s="43" t="s">
        <v>385</v>
      </c>
      <c r="G147" s="107" t="s">
        <v>569</v>
      </c>
      <c r="H147" s="107" t="s">
        <v>519</v>
      </c>
      <c r="I147" s="43" t="s">
        <v>280</v>
      </c>
    </row>
    <row r="148" spans="1:9" x14ac:dyDescent="0.25">
      <c r="A148" s="43" t="s">
        <v>270</v>
      </c>
      <c r="B148" s="43" t="s">
        <v>520</v>
      </c>
      <c r="C148" s="43" t="s">
        <v>555</v>
      </c>
      <c r="D148" s="72" t="s">
        <v>594</v>
      </c>
      <c r="E148" s="72" t="s">
        <v>595</v>
      </c>
      <c r="F148" s="43" t="s">
        <v>385</v>
      </c>
      <c r="G148" s="107" t="s">
        <v>569</v>
      </c>
      <c r="H148" s="107" t="s">
        <v>519</v>
      </c>
      <c r="I148" s="43" t="s">
        <v>280</v>
      </c>
    </row>
    <row r="149" spans="1:9" x14ac:dyDescent="0.25">
      <c r="A149" s="43" t="s">
        <v>270</v>
      </c>
      <c r="B149" s="43" t="s">
        <v>520</v>
      </c>
      <c r="C149" s="43" t="s">
        <v>555</v>
      </c>
      <c r="D149" s="72" t="s">
        <v>596</v>
      </c>
      <c r="E149" s="77" t="s">
        <v>597</v>
      </c>
      <c r="F149" s="43" t="s">
        <v>385</v>
      </c>
      <c r="G149" s="107" t="s">
        <v>569</v>
      </c>
      <c r="H149" s="107" t="s">
        <v>519</v>
      </c>
      <c r="I149" s="43" t="s">
        <v>280</v>
      </c>
    </row>
    <row r="150" spans="1:9" x14ac:dyDescent="0.25">
      <c r="A150" s="43" t="s">
        <v>270</v>
      </c>
      <c r="B150" s="43" t="s">
        <v>520</v>
      </c>
      <c r="C150" s="43" t="s">
        <v>555</v>
      </c>
      <c r="D150" s="72" t="s">
        <v>598</v>
      </c>
      <c r="E150" s="77" t="s">
        <v>599</v>
      </c>
      <c r="F150" s="43" t="s">
        <v>385</v>
      </c>
      <c r="G150" s="107" t="s">
        <v>569</v>
      </c>
      <c r="H150" s="107" t="s">
        <v>519</v>
      </c>
      <c r="I150" s="43" t="s">
        <v>280</v>
      </c>
    </row>
    <row r="151" spans="1:9" x14ac:dyDescent="0.25">
      <c r="A151" s="43" t="s">
        <v>270</v>
      </c>
      <c r="B151" s="43" t="s">
        <v>520</v>
      </c>
      <c r="C151" s="43" t="s">
        <v>555</v>
      </c>
      <c r="D151" s="72" t="s">
        <v>600</v>
      </c>
      <c r="E151" s="77" t="s">
        <v>601</v>
      </c>
      <c r="F151" s="43" t="s">
        <v>385</v>
      </c>
      <c r="G151" s="107" t="s">
        <v>569</v>
      </c>
      <c r="H151" s="107" t="s">
        <v>519</v>
      </c>
      <c r="I151" s="43" t="s">
        <v>280</v>
      </c>
    </row>
    <row r="152" spans="1:9" x14ac:dyDescent="0.25">
      <c r="A152" s="43" t="s">
        <v>270</v>
      </c>
      <c r="B152" s="43" t="s">
        <v>520</v>
      </c>
      <c r="C152" s="43" t="s">
        <v>555</v>
      </c>
      <c r="D152" s="72" t="s">
        <v>602</v>
      </c>
      <c r="E152" s="72" t="s">
        <v>603</v>
      </c>
      <c r="F152" s="43" t="s">
        <v>385</v>
      </c>
      <c r="G152" s="107" t="s">
        <v>569</v>
      </c>
      <c r="H152" s="107" t="s">
        <v>519</v>
      </c>
      <c r="I152" s="43" t="s">
        <v>280</v>
      </c>
    </row>
    <row r="153" spans="1:9" x14ac:dyDescent="0.25">
      <c r="A153" s="43" t="s">
        <v>270</v>
      </c>
      <c r="B153" s="43" t="s">
        <v>520</v>
      </c>
      <c r="C153" s="43" t="s">
        <v>555</v>
      </c>
      <c r="D153" s="72" t="s">
        <v>604</v>
      </c>
      <c r="E153" s="77" t="s">
        <v>605</v>
      </c>
      <c r="F153" s="43" t="s">
        <v>385</v>
      </c>
      <c r="G153" s="107" t="s">
        <v>569</v>
      </c>
      <c r="H153" s="107" t="s">
        <v>519</v>
      </c>
      <c r="I153" s="43" t="s">
        <v>280</v>
      </c>
    </row>
    <row r="154" spans="1:9" x14ac:dyDescent="0.25">
      <c r="A154" s="43" t="s">
        <v>270</v>
      </c>
      <c r="B154" s="43" t="s">
        <v>520</v>
      </c>
      <c r="C154" s="43" t="s">
        <v>555</v>
      </c>
      <c r="D154" s="72" t="s">
        <v>606</v>
      </c>
      <c r="E154" s="77" t="s">
        <v>607</v>
      </c>
      <c r="F154" s="43" t="s">
        <v>385</v>
      </c>
      <c r="G154" s="107" t="s">
        <v>569</v>
      </c>
      <c r="H154" s="107" t="s">
        <v>519</v>
      </c>
      <c r="I154" s="43" t="s">
        <v>280</v>
      </c>
    </row>
    <row r="155" spans="1:9" x14ac:dyDescent="0.25">
      <c r="A155" s="43" t="s">
        <v>270</v>
      </c>
      <c r="B155" s="43" t="s">
        <v>520</v>
      </c>
      <c r="C155" s="43" t="s">
        <v>555</v>
      </c>
      <c r="D155" s="72" t="s">
        <v>608</v>
      </c>
      <c r="E155" s="77" t="s">
        <v>609</v>
      </c>
      <c r="F155" s="43" t="s">
        <v>385</v>
      </c>
      <c r="G155" s="107" t="s">
        <v>569</v>
      </c>
      <c r="H155" s="107" t="s">
        <v>519</v>
      </c>
      <c r="I155" s="43" t="s">
        <v>280</v>
      </c>
    </row>
    <row r="156" spans="1:9" x14ac:dyDescent="0.25">
      <c r="A156" s="43" t="s">
        <v>270</v>
      </c>
      <c r="B156" s="43" t="s">
        <v>520</v>
      </c>
      <c r="C156" s="43" t="s">
        <v>555</v>
      </c>
      <c r="D156" s="72" t="s">
        <v>610</v>
      </c>
      <c r="E156" s="77" t="s">
        <v>611</v>
      </c>
      <c r="F156" s="43" t="s">
        <v>385</v>
      </c>
      <c r="G156" s="107" t="s">
        <v>569</v>
      </c>
      <c r="H156" s="107" t="s">
        <v>519</v>
      </c>
      <c r="I156" s="43" t="s">
        <v>280</v>
      </c>
    </row>
    <row r="157" spans="1:9" x14ac:dyDescent="0.25">
      <c r="A157" s="43" t="s">
        <v>270</v>
      </c>
      <c r="B157" s="43" t="s">
        <v>520</v>
      </c>
      <c r="C157" s="43" t="s">
        <v>555</v>
      </c>
      <c r="D157" s="72" t="s">
        <v>612</v>
      </c>
      <c r="E157" s="77" t="s">
        <v>613</v>
      </c>
      <c r="F157" s="43" t="s">
        <v>385</v>
      </c>
      <c r="G157" s="107" t="s">
        <v>569</v>
      </c>
      <c r="H157" s="107" t="s">
        <v>519</v>
      </c>
      <c r="I157" s="43" t="s">
        <v>280</v>
      </c>
    </row>
    <row r="158" spans="1:9" x14ac:dyDescent="0.25">
      <c r="A158" s="43" t="s">
        <v>270</v>
      </c>
      <c r="B158" s="43" t="s">
        <v>520</v>
      </c>
      <c r="C158" s="43" t="s">
        <v>555</v>
      </c>
      <c r="D158" s="72" t="s">
        <v>614</v>
      </c>
      <c r="E158" s="77" t="s">
        <v>615</v>
      </c>
      <c r="F158" s="43" t="s">
        <v>385</v>
      </c>
      <c r="G158" s="107" t="s">
        <v>569</v>
      </c>
      <c r="H158" s="107" t="s">
        <v>519</v>
      </c>
      <c r="I158" s="43" t="s">
        <v>280</v>
      </c>
    </row>
    <row r="159" spans="1:9" x14ac:dyDescent="0.25">
      <c r="A159" s="43" t="s">
        <v>270</v>
      </c>
      <c r="B159" s="43" t="s">
        <v>520</v>
      </c>
      <c r="C159" s="43" t="s">
        <v>555</v>
      </c>
      <c r="D159" s="72" t="s">
        <v>616</v>
      </c>
      <c r="E159" s="80" t="s">
        <v>617</v>
      </c>
      <c r="F159" s="43" t="s">
        <v>385</v>
      </c>
      <c r="G159" s="107" t="s">
        <v>569</v>
      </c>
      <c r="H159" s="107" t="s">
        <v>519</v>
      </c>
      <c r="I159" s="43" t="s">
        <v>280</v>
      </c>
    </row>
    <row r="160" spans="1:9" x14ac:dyDescent="0.25">
      <c r="A160" s="43" t="s">
        <v>270</v>
      </c>
      <c r="B160" s="43" t="s">
        <v>520</v>
      </c>
      <c r="C160" s="43" t="s">
        <v>555</v>
      </c>
      <c r="D160" s="72" t="s">
        <v>618</v>
      </c>
      <c r="E160" s="80" t="s">
        <v>619</v>
      </c>
      <c r="F160" s="43" t="s">
        <v>385</v>
      </c>
      <c r="G160" s="107" t="s">
        <v>569</v>
      </c>
      <c r="H160" s="107" t="s">
        <v>519</v>
      </c>
      <c r="I160" s="43" t="s">
        <v>280</v>
      </c>
    </row>
    <row r="161" spans="1:9" x14ac:dyDescent="0.25">
      <c r="A161" s="43" t="s">
        <v>270</v>
      </c>
      <c r="B161" s="43" t="s">
        <v>520</v>
      </c>
      <c r="C161" s="43" t="s">
        <v>555</v>
      </c>
      <c r="D161" s="72" t="s">
        <v>620</v>
      </c>
      <c r="E161" s="77" t="s">
        <v>621</v>
      </c>
      <c r="F161" s="43" t="s">
        <v>385</v>
      </c>
      <c r="G161" s="107" t="s">
        <v>569</v>
      </c>
      <c r="H161" s="107" t="s">
        <v>519</v>
      </c>
      <c r="I161" s="43" t="s">
        <v>280</v>
      </c>
    </row>
    <row r="162" spans="1:9" x14ac:dyDescent="0.25">
      <c r="A162" s="43" t="s">
        <v>270</v>
      </c>
      <c r="B162" s="43" t="s">
        <v>520</v>
      </c>
      <c r="C162" s="43" t="s">
        <v>555</v>
      </c>
      <c r="D162" s="72" t="s">
        <v>622</v>
      </c>
      <c r="E162" s="77" t="s">
        <v>623</v>
      </c>
      <c r="F162" s="43" t="s">
        <v>385</v>
      </c>
      <c r="G162" s="107" t="s">
        <v>569</v>
      </c>
      <c r="H162" s="107" t="s">
        <v>519</v>
      </c>
      <c r="I162" s="43" t="s">
        <v>280</v>
      </c>
    </row>
    <row r="163" spans="1:9" x14ac:dyDescent="0.25">
      <c r="A163" s="43" t="s">
        <v>270</v>
      </c>
      <c r="B163" s="43" t="s">
        <v>520</v>
      </c>
      <c r="C163" s="43" t="s">
        <v>555</v>
      </c>
      <c r="D163" s="72" t="s">
        <v>624</v>
      </c>
      <c r="E163" s="77" t="s">
        <v>625</v>
      </c>
      <c r="F163" s="43" t="s">
        <v>385</v>
      </c>
      <c r="G163" s="107" t="s">
        <v>569</v>
      </c>
      <c r="H163" s="107" t="s">
        <v>519</v>
      </c>
      <c r="I163" s="43" t="s">
        <v>280</v>
      </c>
    </row>
    <row r="164" spans="1:9" x14ac:dyDescent="0.25">
      <c r="A164" s="43" t="s">
        <v>270</v>
      </c>
      <c r="B164" s="43" t="s">
        <v>520</v>
      </c>
      <c r="C164" s="43" t="s">
        <v>555</v>
      </c>
      <c r="D164" s="72" t="s">
        <v>626</v>
      </c>
      <c r="E164" s="77" t="s">
        <v>627</v>
      </c>
      <c r="F164" s="43" t="s">
        <v>385</v>
      </c>
      <c r="G164" s="107" t="s">
        <v>569</v>
      </c>
      <c r="H164" s="107" t="s">
        <v>519</v>
      </c>
      <c r="I164" s="43" t="s">
        <v>280</v>
      </c>
    </row>
    <row r="165" spans="1:9" x14ac:dyDescent="0.25">
      <c r="A165" s="43" t="s">
        <v>270</v>
      </c>
      <c r="B165" s="43" t="s">
        <v>520</v>
      </c>
      <c r="C165" s="43" t="s">
        <v>555</v>
      </c>
      <c r="D165" s="72" t="s">
        <v>628</v>
      </c>
      <c r="E165" s="80" t="s">
        <v>629</v>
      </c>
      <c r="F165" s="43" t="s">
        <v>385</v>
      </c>
      <c r="G165" s="107" t="s">
        <v>569</v>
      </c>
      <c r="H165" s="107" t="s">
        <v>519</v>
      </c>
      <c r="I165" s="43" t="s">
        <v>280</v>
      </c>
    </row>
    <row r="166" spans="1:9" x14ac:dyDescent="0.25">
      <c r="A166" s="43" t="s">
        <v>270</v>
      </c>
      <c r="B166" s="43" t="s">
        <v>520</v>
      </c>
      <c r="C166" s="43" t="s">
        <v>555</v>
      </c>
      <c r="D166" s="72" t="s">
        <v>630</v>
      </c>
      <c r="E166" s="80" t="s">
        <v>631</v>
      </c>
      <c r="F166" s="43" t="s">
        <v>385</v>
      </c>
      <c r="G166" s="107" t="s">
        <v>569</v>
      </c>
      <c r="H166" s="107" t="s">
        <v>519</v>
      </c>
      <c r="I166" s="43" t="s">
        <v>280</v>
      </c>
    </row>
    <row r="167" spans="1:9" x14ac:dyDescent="0.25">
      <c r="A167" s="43" t="s">
        <v>270</v>
      </c>
      <c r="B167" s="43" t="s">
        <v>520</v>
      </c>
      <c r="C167" s="43" t="s">
        <v>555</v>
      </c>
      <c r="D167" s="72" t="s">
        <v>632</v>
      </c>
      <c r="E167" s="77" t="s">
        <v>633</v>
      </c>
      <c r="F167" s="43" t="s">
        <v>385</v>
      </c>
      <c r="G167" s="107" t="s">
        <v>569</v>
      </c>
      <c r="H167" s="107" t="s">
        <v>519</v>
      </c>
      <c r="I167" s="43" t="s">
        <v>280</v>
      </c>
    </row>
    <row r="168" spans="1:9" x14ac:dyDescent="0.25">
      <c r="A168" s="43" t="s">
        <v>270</v>
      </c>
      <c r="B168" s="43" t="s">
        <v>520</v>
      </c>
      <c r="C168" s="43" t="s">
        <v>555</v>
      </c>
      <c r="D168" s="72" t="s">
        <v>634</v>
      </c>
      <c r="E168" s="80" t="s">
        <v>635</v>
      </c>
      <c r="F168" s="43" t="s">
        <v>385</v>
      </c>
      <c r="G168" s="107" t="s">
        <v>569</v>
      </c>
      <c r="H168" s="107" t="s">
        <v>519</v>
      </c>
      <c r="I168" s="43" t="s">
        <v>280</v>
      </c>
    </row>
    <row r="169" spans="1:9" x14ac:dyDescent="0.25">
      <c r="A169" s="43" t="s">
        <v>270</v>
      </c>
      <c r="B169" s="43" t="s">
        <v>520</v>
      </c>
      <c r="C169" s="43" t="s">
        <v>555</v>
      </c>
      <c r="D169" s="72" t="s">
        <v>636</v>
      </c>
      <c r="E169" s="80" t="s">
        <v>637</v>
      </c>
      <c r="F169" s="43" t="s">
        <v>385</v>
      </c>
      <c r="G169" s="107" t="s">
        <v>569</v>
      </c>
      <c r="H169" s="107" t="s">
        <v>519</v>
      </c>
      <c r="I169" s="43" t="s">
        <v>280</v>
      </c>
    </row>
    <row r="170" spans="1:9" x14ac:dyDescent="0.25">
      <c r="A170" s="43" t="s">
        <v>270</v>
      </c>
      <c r="B170" s="43" t="s">
        <v>520</v>
      </c>
      <c r="C170" s="43" t="s">
        <v>555</v>
      </c>
      <c r="D170" s="72" t="s">
        <v>638</v>
      </c>
      <c r="E170" s="80" t="s">
        <v>639</v>
      </c>
      <c r="F170" s="43" t="s">
        <v>385</v>
      </c>
      <c r="G170" s="107" t="s">
        <v>569</v>
      </c>
      <c r="H170" s="107" t="s">
        <v>519</v>
      </c>
      <c r="I170" s="43" t="s">
        <v>280</v>
      </c>
    </row>
    <row r="171" spans="1:9" x14ac:dyDescent="0.25">
      <c r="A171" s="43" t="s">
        <v>270</v>
      </c>
      <c r="B171" s="43" t="s">
        <v>520</v>
      </c>
      <c r="C171" s="43" t="s">
        <v>555</v>
      </c>
      <c r="D171" s="72" t="s">
        <v>640</v>
      </c>
      <c r="E171" s="77" t="s">
        <v>641</v>
      </c>
      <c r="F171" s="43" t="s">
        <v>385</v>
      </c>
      <c r="G171" s="107" t="s">
        <v>569</v>
      </c>
      <c r="H171" s="107" t="s">
        <v>519</v>
      </c>
      <c r="I171" s="43" t="s">
        <v>280</v>
      </c>
    </row>
    <row r="172" spans="1:9" x14ac:dyDescent="0.25">
      <c r="A172" s="43" t="s">
        <v>270</v>
      </c>
      <c r="B172" s="43" t="s">
        <v>520</v>
      </c>
      <c r="C172" s="43" t="s">
        <v>555</v>
      </c>
      <c r="D172" s="72" t="s">
        <v>642</v>
      </c>
      <c r="E172" s="77" t="s">
        <v>643</v>
      </c>
      <c r="F172" s="43" t="s">
        <v>385</v>
      </c>
      <c r="G172" s="107" t="s">
        <v>569</v>
      </c>
      <c r="H172" s="107" t="s">
        <v>519</v>
      </c>
      <c r="I172" s="43" t="s">
        <v>280</v>
      </c>
    </row>
    <row r="173" spans="1:9" x14ac:dyDescent="0.25">
      <c r="A173" s="43" t="s">
        <v>270</v>
      </c>
      <c r="B173" s="43" t="s">
        <v>520</v>
      </c>
      <c r="C173" s="43" t="s">
        <v>555</v>
      </c>
      <c r="D173" s="72" t="s">
        <v>644</v>
      </c>
      <c r="E173" s="77" t="s">
        <v>645</v>
      </c>
      <c r="F173" s="43" t="s">
        <v>385</v>
      </c>
      <c r="G173" s="107" t="s">
        <v>569</v>
      </c>
      <c r="H173" s="107" t="s">
        <v>519</v>
      </c>
      <c r="I173" s="43" t="s">
        <v>280</v>
      </c>
    </row>
    <row r="174" spans="1:9" x14ac:dyDescent="0.25">
      <c r="A174" s="43" t="s">
        <v>270</v>
      </c>
      <c r="B174" s="43" t="s">
        <v>520</v>
      </c>
      <c r="C174" s="43" t="s">
        <v>555</v>
      </c>
      <c r="D174" s="72" t="s">
        <v>646</v>
      </c>
      <c r="E174" s="77" t="s">
        <v>647</v>
      </c>
      <c r="F174" s="43" t="s">
        <v>385</v>
      </c>
      <c r="G174" s="107" t="s">
        <v>569</v>
      </c>
      <c r="H174" s="107" t="s">
        <v>519</v>
      </c>
      <c r="I174" s="43" t="s">
        <v>280</v>
      </c>
    </row>
    <row r="175" spans="1:9" x14ac:dyDescent="0.25">
      <c r="A175" s="43" t="s">
        <v>270</v>
      </c>
      <c r="B175" s="43" t="s">
        <v>520</v>
      </c>
      <c r="C175" s="43" t="s">
        <v>555</v>
      </c>
      <c r="D175" s="72" t="s">
        <v>648</v>
      </c>
      <c r="E175" s="77" t="s">
        <v>649</v>
      </c>
      <c r="F175" s="43" t="s">
        <v>385</v>
      </c>
      <c r="G175" s="107" t="s">
        <v>569</v>
      </c>
      <c r="H175" s="107" t="s">
        <v>519</v>
      </c>
      <c r="I175" s="43" t="s">
        <v>280</v>
      </c>
    </row>
    <row r="176" spans="1:9" x14ac:dyDescent="0.25">
      <c r="A176" s="43" t="s">
        <v>270</v>
      </c>
      <c r="B176" s="43" t="s">
        <v>520</v>
      </c>
      <c r="C176" s="43" t="s">
        <v>555</v>
      </c>
      <c r="D176" s="72" t="s">
        <v>650</v>
      </c>
      <c r="E176" s="77" t="s">
        <v>651</v>
      </c>
      <c r="F176" s="43" t="s">
        <v>385</v>
      </c>
      <c r="G176" s="107" t="s">
        <v>569</v>
      </c>
      <c r="H176" s="107" t="s">
        <v>519</v>
      </c>
      <c r="I176" s="43" t="s">
        <v>280</v>
      </c>
    </row>
    <row r="177" spans="1:9" x14ac:dyDescent="0.25">
      <c r="A177" s="43" t="s">
        <v>270</v>
      </c>
      <c r="B177" s="43" t="s">
        <v>520</v>
      </c>
      <c r="C177" s="43" t="s">
        <v>555</v>
      </c>
      <c r="D177" s="72" t="s">
        <v>652</v>
      </c>
      <c r="E177" s="77" t="s">
        <v>653</v>
      </c>
      <c r="F177" s="43" t="s">
        <v>385</v>
      </c>
      <c r="G177" s="107" t="s">
        <v>569</v>
      </c>
      <c r="H177" s="107" t="s">
        <v>519</v>
      </c>
      <c r="I177" s="43" t="s">
        <v>280</v>
      </c>
    </row>
    <row r="178" spans="1:9" x14ac:dyDescent="0.25">
      <c r="A178" s="43" t="s">
        <v>270</v>
      </c>
      <c r="B178" s="43" t="s">
        <v>520</v>
      </c>
      <c r="C178" s="43" t="s">
        <v>555</v>
      </c>
      <c r="D178" s="72" t="s">
        <v>654</v>
      </c>
      <c r="E178" s="77" t="s">
        <v>655</v>
      </c>
      <c r="F178" s="43" t="s">
        <v>385</v>
      </c>
      <c r="G178" s="107" t="s">
        <v>569</v>
      </c>
      <c r="H178" s="107" t="s">
        <v>519</v>
      </c>
      <c r="I178" s="43" t="s">
        <v>280</v>
      </c>
    </row>
    <row r="179" spans="1:9" x14ac:dyDescent="0.25">
      <c r="A179" s="43" t="s">
        <v>270</v>
      </c>
      <c r="B179" s="43" t="s">
        <v>520</v>
      </c>
      <c r="C179" s="43" t="s">
        <v>555</v>
      </c>
      <c r="D179" s="72" t="s">
        <v>656</v>
      </c>
      <c r="E179" s="72" t="s">
        <v>657</v>
      </c>
      <c r="F179" s="43" t="s">
        <v>385</v>
      </c>
      <c r="G179" s="107" t="s">
        <v>569</v>
      </c>
      <c r="H179" s="107" t="s">
        <v>519</v>
      </c>
      <c r="I179" s="43" t="s">
        <v>280</v>
      </c>
    </row>
    <row r="180" spans="1:9" x14ac:dyDescent="0.25">
      <c r="A180" s="43" t="s">
        <v>270</v>
      </c>
      <c r="B180" s="43" t="s">
        <v>520</v>
      </c>
      <c r="C180" s="43" t="s">
        <v>555</v>
      </c>
      <c r="D180" s="72" t="s">
        <v>658</v>
      </c>
      <c r="E180" s="77" t="s">
        <v>659</v>
      </c>
      <c r="F180" s="43" t="s">
        <v>385</v>
      </c>
      <c r="G180" s="107" t="s">
        <v>569</v>
      </c>
      <c r="H180" s="107" t="s">
        <v>519</v>
      </c>
      <c r="I180" s="43" t="s">
        <v>280</v>
      </c>
    </row>
    <row r="181" spans="1:9" x14ac:dyDescent="0.25">
      <c r="A181" s="43" t="s">
        <v>270</v>
      </c>
      <c r="B181" s="43" t="s">
        <v>520</v>
      </c>
      <c r="C181" s="43" t="s">
        <v>555</v>
      </c>
      <c r="D181" s="72" t="s">
        <v>660</v>
      </c>
      <c r="E181" s="77" t="s">
        <v>661</v>
      </c>
      <c r="F181" s="43" t="s">
        <v>385</v>
      </c>
      <c r="G181" s="107" t="s">
        <v>569</v>
      </c>
      <c r="H181" s="107" t="s">
        <v>519</v>
      </c>
      <c r="I181" s="43" t="s">
        <v>280</v>
      </c>
    </row>
    <row r="182" spans="1:9" x14ac:dyDescent="0.25">
      <c r="A182" s="43" t="s">
        <v>270</v>
      </c>
      <c r="B182" s="43" t="s">
        <v>520</v>
      </c>
      <c r="C182" s="43" t="s">
        <v>555</v>
      </c>
      <c r="D182" s="72" t="s">
        <v>662</v>
      </c>
      <c r="E182" s="72" t="s">
        <v>663</v>
      </c>
      <c r="F182" s="43" t="s">
        <v>385</v>
      </c>
      <c r="G182" s="107" t="s">
        <v>569</v>
      </c>
      <c r="H182" s="107">
        <v>8.6419999999999995</v>
      </c>
      <c r="I182" s="43" t="s">
        <v>280</v>
      </c>
    </row>
    <row r="183" spans="1:9" x14ac:dyDescent="0.25">
      <c r="A183" s="43" t="s">
        <v>270</v>
      </c>
      <c r="B183" s="43" t="s">
        <v>520</v>
      </c>
      <c r="C183" s="43" t="s">
        <v>555</v>
      </c>
      <c r="D183" s="72" t="s">
        <v>664</v>
      </c>
      <c r="E183" s="77" t="s">
        <v>665</v>
      </c>
      <c r="F183" s="43" t="s">
        <v>385</v>
      </c>
      <c r="G183" s="107" t="s">
        <v>569</v>
      </c>
      <c r="H183" s="107">
        <v>8.6419999999999995</v>
      </c>
      <c r="I183" s="43" t="s">
        <v>280</v>
      </c>
    </row>
    <row r="184" spans="1:9" x14ac:dyDescent="0.25">
      <c r="A184" s="43" t="s">
        <v>270</v>
      </c>
      <c r="B184" s="43" t="s">
        <v>520</v>
      </c>
      <c r="C184" s="43" t="s">
        <v>555</v>
      </c>
      <c r="D184" s="72" t="s">
        <v>666</v>
      </c>
      <c r="E184" s="77" t="s">
        <v>667</v>
      </c>
      <c r="F184" s="43" t="s">
        <v>385</v>
      </c>
      <c r="G184" s="107" t="s">
        <v>569</v>
      </c>
      <c r="H184" s="107" t="s">
        <v>519</v>
      </c>
      <c r="I184" s="43" t="s">
        <v>280</v>
      </c>
    </row>
    <row r="185" spans="1:9" x14ac:dyDescent="0.25">
      <c r="A185" s="43" t="s">
        <v>270</v>
      </c>
      <c r="B185" s="43" t="s">
        <v>520</v>
      </c>
      <c r="C185" s="43" t="s">
        <v>555</v>
      </c>
      <c r="D185" s="72" t="s">
        <v>668</v>
      </c>
      <c r="E185" s="80" t="s">
        <v>669</v>
      </c>
      <c r="F185" s="43" t="s">
        <v>385</v>
      </c>
      <c r="G185" s="107" t="s">
        <v>569</v>
      </c>
      <c r="H185" s="107" t="s">
        <v>519</v>
      </c>
      <c r="I185" s="43" t="s">
        <v>280</v>
      </c>
    </row>
    <row r="186" spans="1:9" x14ac:dyDescent="0.25">
      <c r="A186" s="43" t="s">
        <v>270</v>
      </c>
      <c r="B186" s="43" t="s">
        <v>520</v>
      </c>
      <c r="C186" s="43" t="s">
        <v>555</v>
      </c>
      <c r="D186" s="72" t="s">
        <v>670</v>
      </c>
      <c r="E186" s="80" t="s">
        <v>671</v>
      </c>
      <c r="F186" s="43" t="s">
        <v>385</v>
      </c>
      <c r="G186" s="107" t="s">
        <v>569</v>
      </c>
      <c r="H186" s="107" t="s">
        <v>519</v>
      </c>
      <c r="I186" s="43" t="s">
        <v>280</v>
      </c>
    </row>
    <row r="187" spans="1:9" x14ac:dyDescent="0.25">
      <c r="A187" s="43" t="s">
        <v>270</v>
      </c>
      <c r="B187" s="43" t="s">
        <v>520</v>
      </c>
      <c r="C187" s="43" t="s">
        <v>555</v>
      </c>
      <c r="D187" s="72" t="s">
        <v>672</v>
      </c>
      <c r="E187" s="72" t="s">
        <v>673</v>
      </c>
      <c r="F187" s="43" t="s">
        <v>385</v>
      </c>
      <c r="G187" s="107" t="s">
        <v>569</v>
      </c>
      <c r="H187" s="107" t="s">
        <v>519</v>
      </c>
      <c r="I187" s="43" t="s">
        <v>280</v>
      </c>
    </row>
    <row r="188" spans="1:9" x14ac:dyDescent="0.25">
      <c r="A188" s="43" t="s">
        <v>270</v>
      </c>
      <c r="B188" s="43" t="s">
        <v>520</v>
      </c>
      <c r="C188" s="43" t="s">
        <v>555</v>
      </c>
      <c r="D188" s="72" t="s">
        <v>674</v>
      </c>
      <c r="E188" s="77" t="s">
        <v>675</v>
      </c>
      <c r="F188" s="43" t="s">
        <v>385</v>
      </c>
      <c r="G188" s="107" t="s">
        <v>569</v>
      </c>
      <c r="H188" s="107" t="s">
        <v>519</v>
      </c>
      <c r="I188" s="43" t="s">
        <v>280</v>
      </c>
    </row>
    <row r="189" spans="1:9" x14ac:dyDescent="0.25">
      <c r="A189" s="43" t="s">
        <v>270</v>
      </c>
      <c r="B189" s="43" t="s">
        <v>520</v>
      </c>
      <c r="C189" s="43" t="s">
        <v>555</v>
      </c>
      <c r="D189" s="72" t="s">
        <v>676</v>
      </c>
      <c r="E189" s="77" t="s">
        <v>677</v>
      </c>
      <c r="F189" s="43" t="s">
        <v>385</v>
      </c>
      <c r="G189" s="107" t="s">
        <v>569</v>
      </c>
      <c r="H189" s="107" t="s">
        <v>519</v>
      </c>
      <c r="I189" s="43" t="s">
        <v>280</v>
      </c>
    </row>
    <row r="190" spans="1:9" x14ac:dyDescent="0.25">
      <c r="A190" s="43" t="s">
        <v>270</v>
      </c>
      <c r="B190" s="43" t="s">
        <v>520</v>
      </c>
      <c r="C190" s="43" t="s">
        <v>555</v>
      </c>
      <c r="D190" s="72" t="s">
        <v>678</v>
      </c>
      <c r="E190" s="72" t="s">
        <v>679</v>
      </c>
      <c r="F190" s="43" t="s">
        <v>385</v>
      </c>
      <c r="G190" s="107" t="s">
        <v>569</v>
      </c>
      <c r="H190" s="107" t="s">
        <v>519</v>
      </c>
      <c r="I190" s="43" t="s">
        <v>280</v>
      </c>
    </row>
    <row r="191" spans="1:9" x14ac:dyDescent="0.25">
      <c r="A191" s="43" t="s">
        <v>270</v>
      </c>
      <c r="B191" s="43" t="s">
        <v>520</v>
      </c>
      <c r="C191" s="43" t="s">
        <v>555</v>
      </c>
      <c r="D191" s="72" t="s">
        <v>680</v>
      </c>
      <c r="E191" s="77" t="s">
        <v>681</v>
      </c>
      <c r="F191" s="43" t="s">
        <v>385</v>
      </c>
      <c r="G191" s="107" t="s">
        <v>569</v>
      </c>
      <c r="H191" s="107" t="s">
        <v>519</v>
      </c>
      <c r="I191" s="43" t="s">
        <v>280</v>
      </c>
    </row>
    <row r="192" spans="1:9" x14ac:dyDescent="0.25">
      <c r="A192" s="43" t="s">
        <v>270</v>
      </c>
      <c r="B192" s="43" t="s">
        <v>520</v>
      </c>
      <c r="C192" s="43" t="s">
        <v>555</v>
      </c>
      <c r="D192" s="72" t="s">
        <v>682</v>
      </c>
      <c r="E192" s="77" t="s">
        <v>683</v>
      </c>
      <c r="F192" s="43" t="s">
        <v>385</v>
      </c>
      <c r="G192" s="107" t="s">
        <v>569</v>
      </c>
      <c r="H192" s="107" t="s">
        <v>519</v>
      </c>
      <c r="I192" s="43" t="s">
        <v>280</v>
      </c>
    </row>
    <row r="193" spans="1:9" x14ac:dyDescent="0.25">
      <c r="A193" s="43" t="s">
        <v>270</v>
      </c>
      <c r="B193" s="43" t="s">
        <v>520</v>
      </c>
      <c r="C193" s="43" t="s">
        <v>555</v>
      </c>
      <c r="D193" s="72" t="s">
        <v>684</v>
      </c>
      <c r="E193" s="77" t="s">
        <v>685</v>
      </c>
      <c r="F193" s="43" t="s">
        <v>385</v>
      </c>
      <c r="G193" s="107" t="s">
        <v>569</v>
      </c>
      <c r="H193" s="107" t="s">
        <v>519</v>
      </c>
      <c r="I193" s="43" t="s">
        <v>280</v>
      </c>
    </row>
    <row r="194" spans="1:9" x14ac:dyDescent="0.25">
      <c r="A194" s="43" t="s">
        <v>270</v>
      </c>
      <c r="B194" s="43" t="s">
        <v>520</v>
      </c>
      <c r="C194" s="43" t="s">
        <v>555</v>
      </c>
      <c r="D194" s="72" t="s">
        <v>686</v>
      </c>
      <c r="E194" s="72" t="s">
        <v>687</v>
      </c>
      <c r="F194" s="43" t="s">
        <v>385</v>
      </c>
      <c r="G194" s="107" t="s">
        <v>569</v>
      </c>
      <c r="H194" s="107" t="s">
        <v>519</v>
      </c>
      <c r="I194" s="43" t="s">
        <v>280</v>
      </c>
    </row>
    <row r="195" spans="1:9" x14ac:dyDescent="0.25">
      <c r="A195" s="43" t="s">
        <v>270</v>
      </c>
      <c r="B195" s="43" t="s">
        <v>520</v>
      </c>
      <c r="C195" s="43" t="s">
        <v>555</v>
      </c>
      <c r="D195" s="72" t="s">
        <v>688</v>
      </c>
      <c r="E195" s="77" t="s">
        <v>689</v>
      </c>
      <c r="F195" s="43" t="s">
        <v>385</v>
      </c>
      <c r="G195" s="107" t="s">
        <v>569</v>
      </c>
      <c r="H195" s="107" t="s">
        <v>519</v>
      </c>
      <c r="I195" s="43" t="s">
        <v>280</v>
      </c>
    </row>
    <row r="196" spans="1:9" x14ac:dyDescent="0.25">
      <c r="A196" s="43" t="s">
        <v>270</v>
      </c>
      <c r="B196" s="43" t="s">
        <v>520</v>
      </c>
      <c r="C196" s="43" t="s">
        <v>555</v>
      </c>
      <c r="D196" s="72" t="s">
        <v>690</v>
      </c>
      <c r="E196" s="77" t="s">
        <v>691</v>
      </c>
      <c r="F196" s="43" t="s">
        <v>385</v>
      </c>
      <c r="G196" s="107" t="s">
        <v>569</v>
      </c>
      <c r="H196" s="107" t="s">
        <v>519</v>
      </c>
      <c r="I196" s="43" t="s">
        <v>280</v>
      </c>
    </row>
    <row r="197" spans="1:9" x14ac:dyDescent="0.25">
      <c r="A197" s="43" t="s">
        <v>270</v>
      </c>
      <c r="B197" s="43" t="s">
        <v>520</v>
      </c>
      <c r="C197" s="43" t="s">
        <v>555</v>
      </c>
      <c r="D197" s="72" t="s">
        <v>692</v>
      </c>
      <c r="E197" s="77" t="s">
        <v>693</v>
      </c>
      <c r="F197" s="43" t="s">
        <v>385</v>
      </c>
      <c r="G197" s="107" t="s">
        <v>569</v>
      </c>
      <c r="H197" s="107" t="s">
        <v>519</v>
      </c>
      <c r="I197" s="43" t="s">
        <v>280</v>
      </c>
    </row>
    <row r="198" spans="1:9" x14ac:dyDescent="0.25">
      <c r="A198" s="43" t="s">
        <v>270</v>
      </c>
      <c r="B198" s="43" t="s">
        <v>520</v>
      </c>
      <c r="C198" s="43" t="s">
        <v>555</v>
      </c>
      <c r="D198" s="72" t="s">
        <v>694</v>
      </c>
      <c r="E198" s="77" t="s">
        <v>695</v>
      </c>
      <c r="F198" s="43" t="s">
        <v>385</v>
      </c>
      <c r="G198" s="107" t="s">
        <v>569</v>
      </c>
      <c r="H198" s="107" t="s">
        <v>519</v>
      </c>
      <c r="I198" s="43" t="s">
        <v>280</v>
      </c>
    </row>
    <row r="199" spans="1:9" x14ac:dyDescent="0.25">
      <c r="A199" s="43" t="s">
        <v>270</v>
      </c>
      <c r="B199" s="43" t="s">
        <v>520</v>
      </c>
      <c r="C199" s="43" t="s">
        <v>555</v>
      </c>
      <c r="D199" s="72" t="s">
        <v>696</v>
      </c>
      <c r="E199" s="77" t="s">
        <v>697</v>
      </c>
      <c r="F199" s="43" t="s">
        <v>385</v>
      </c>
      <c r="G199" s="107" t="s">
        <v>569</v>
      </c>
      <c r="H199" s="107" t="s">
        <v>519</v>
      </c>
      <c r="I199" s="43" t="s">
        <v>280</v>
      </c>
    </row>
    <row r="200" spans="1:9" x14ac:dyDescent="0.25">
      <c r="A200" s="43" t="s">
        <v>270</v>
      </c>
      <c r="B200" s="43" t="s">
        <v>520</v>
      </c>
      <c r="C200" s="43" t="s">
        <v>555</v>
      </c>
      <c r="D200" s="43" t="s">
        <v>698</v>
      </c>
      <c r="E200" s="78" t="s">
        <v>699</v>
      </c>
      <c r="F200" s="43" t="s">
        <v>385</v>
      </c>
      <c r="G200" s="107" t="s">
        <v>569</v>
      </c>
      <c r="H200" s="107" t="s">
        <v>519</v>
      </c>
      <c r="I200" s="43" t="s">
        <v>280</v>
      </c>
    </row>
    <row r="201" spans="1:9" x14ac:dyDescent="0.25">
      <c r="A201" s="43" t="s">
        <v>270</v>
      </c>
      <c r="B201" s="43" t="s">
        <v>520</v>
      </c>
      <c r="C201" s="43" t="s">
        <v>555</v>
      </c>
      <c r="D201" s="43" t="s">
        <v>700</v>
      </c>
      <c r="E201" s="43" t="s">
        <v>701</v>
      </c>
      <c r="F201" s="43" t="s">
        <v>385</v>
      </c>
      <c r="G201" s="107" t="s">
        <v>569</v>
      </c>
      <c r="H201" s="107" t="s">
        <v>519</v>
      </c>
      <c r="I201" s="43" t="s">
        <v>280</v>
      </c>
    </row>
    <row r="202" spans="1:9" x14ac:dyDescent="0.25">
      <c r="A202" s="43" t="s">
        <v>270</v>
      </c>
      <c r="B202" s="43" t="s">
        <v>520</v>
      </c>
      <c r="C202" s="43" t="s">
        <v>555</v>
      </c>
      <c r="D202" s="43" t="s">
        <v>702</v>
      </c>
      <c r="E202" s="43" t="s">
        <v>703</v>
      </c>
      <c r="F202" s="43" t="s">
        <v>385</v>
      </c>
      <c r="G202" s="107" t="s">
        <v>569</v>
      </c>
      <c r="H202" s="107" t="s">
        <v>519</v>
      </c>
      <c r="I202" s="43" t="s">
        <v>280</v>
      </c>
    </row>
    <row r="203" spans="1:9" x14ac:dyDescent="0.25">
      <c r="A203" s="43" t="s">
        <v>270</v>
      </c>
      <c r="B203" s="43" t="s">
        <v>520</v>
      </c>
      <c r="C203" s="43" t="s">
        <v>555</v>
      </c>
      <c r="D203" s="43" t="s">
        <v>704</v>
      </c>
      <c r="E203" s="43" t="s">
        <v>705</v>
      </c>
      <c r="F203" s="43" t="s">
        <v>385</v>
      </c>
      <c r="G203" s="107" t="s">
        <v>569</v>
      </c>
      <c r="H203" s="107" t="s">
        <v>519</v>
      </c>
      <c r="I203" s="43" t="s">
        <v>280</v>
      </c>
    </row>
    <row r="204" spans="1:9" x14ac:dyDescent="0.25">
      <c r="A204" s="43" t="s">
        <v>270</v>
      </c>
      <c r="B204" s="43" t="s">
        <v>520</v>
      </c>
      <c r="C204" s="43" t="s">
        <v>555</v>
      </c>
      <c r="D204" s="43" t="s">
        <v>706</v>
      </c>
      <c r="E204" s="43" t="s">
        <v>707</v>
      </c>
      <c r="F204" s="43" t="s">
        <v>385</v>
      </c>
      <c r="G204" s="107" t="s">
        <v>569</v>
      </c>
      <c r="H204" s="107" t="s">
        <v>519</v>
      </c>
      <c r="I204" s="43" t="s">
        <v>280</v>
      </c>
    </row>
    <row r="205" spans="1:9" x14ac:dyDescent="0.25">
      <c r="A205" s="43" t="s">
        <v>270</v>
      </c>
      <c r="B205" s="43" t="s">
        <v>520</v>
      </c>
      <c r="C205" s="43" t="s">
        <v>555</v>
      </c>
      <c r="D205" s="43" t="s">
        <v>708</v>
      </c>
      <c r="E205" s="43" t="s">
        <v>709</v>
      </c>
      <c r="F205" s="43" t="s">
        <v>385</v>
      </c>
      <c r="G205" s="107" t="s">
        <v>569</v>
      </c>
      <c r="H205" s="107" t="s">
        <v>519</v>
      </c>
      <c r="I205" s="43" t="s">
        <v>280</v>
      </c>
    </row>
    <row r="206" spans="1:9" x14ac:dyDescent="0.25">
      <c r="A206" s="43" t="s">
        <v>270</v>
      </c>
      <c r="B206" s="43" t="s">
        <v>520</v>
      </c>
      <c r="C206" s="43" t="s">
        <v>555</v>
      </c>
      <c r="D206" s="43" t="s">
        <v>710</v>
      </c>
      <c r="E206" s="43" t="s">
        <v>711</v>
      </c>
      <c r="F206" s="43" t="s">
        <v>385</v>
      </c>
      <c r="G206" s="107" t="s">
        <v>569</v>
      </c>
      <c r="H206" s="107" t="s">
        <v>519</v>
      </c>
      <c r="I206" s="43" t="s">
        <v>280</v>
      </c>
    </row>
    <row r="207" spans="1:9" x14ac:dyDescent="0.25">
      <c r="A207" s="43" t="s">
        <v>270</v>
      </c>
      <c r="B207" s="43" t="s">
        <v>520</v>
      </c>
      <c r="C207" s="43" t="s">
        <v>555</v>
      </c>
      <c r="D207" s="43" t="s">
        <v>712</v>
      </c>
      <c r="E207" s="43" t="s">
        <v>713</v>
      </c>
      <c r="F207" s="43" t="s">
        <v>385</v>
      </c>
      <c r="G207" s="107" t="s">
        <v>569</v>
      </c>
      <c r="H207" s="107" t="s">
        <v>519</v>
      </c>
      <c r="I207" s="43" t="s">
        <v>280</v>
      </c>
    </row>
    <row r="208" spans="1:9" x14ac:dyDescent="0.25">
      <c r="A208" s="43" t="s">
        <v>270</v>
      </c>
      <c r="B208" s="43" t="s">
        <v>520</v>
      </c>
      <c r="C208" s="43" t="s">
        <v>555</v>
      </c>
      <c r="D208" s="43" t="s">
        <v>714</v>
      </c>
      <c r="E208" s="43" t="s">
        <v>715</v>
      </c>
      <c r="F208" s="43" t="s">
        <v>385</v>
      </c>
      <c r="G208" s="107" t="s">
        <v>569</v>
      </c>
      <c r="H208" s="107" t="s">
        <v>519</v>
      </c>
      <c r="I208" s="43" t="s">
        <v>280</v>
      </c>
    </row>
    <row r="209" spans="1:9" x14ac:dyDescent="0.25">
      <c r="A209" s="43" t="s">
        <v>270</v>
      </c>
      <c r="B209" s="43" t="s">
        <v>520</v>
      </c>
      <c r="C209" s="43" t="s">
        <v>555</v>
      </c>
      <c r="D209" s="43" t="s">
        <v>716</v>
      </c>
      <c r="E209" s="43" t="s">
        <v>717</v>
      </c>
      <c r="F209" s="43" t="s">
        <v>385</v>
      </c>
      <c r="G209" s="107" t="s">
        <v>569</v>
      </c>
      <c r="H209" s="107" t="s">
        <v>519</v>
      </c>
      <c r="I209" s="43" t="s">
        <v>280</v>
      </c>
    </row>
    <row r="210" spans="1:9" x14ac:dyDescent="0.25">
      <c r="A210" s="43" t="s">
        <v>270</v>
      </c>
      <c r="B210" s="43" t="s">
        <v>520</v>
      </c>
      <c r="C210" s="43" t="s">
        <v>555</v>
      </c>
      <c r="D210" s="43" t="s">
        <v>718</v>
      </c>
      <c r="E210" s="43" t="s">
        <v>719</v>
      </c>
      <c r="F210" s="43" t="s">
        <v>385</v>
      </c>
      <c r="G210" s="107" t="s">
        <v>569</v>
      </c>
      <c r="H210" s="107" t="s">
        <v>519</v>
      </c>
      <c r="I210" s="43" t="s">
        <v>280</v>
      </c>
    </row>
    <row r="211" spans="1:9" x14ac:dyDescent="0.25">
      <c r="A211" s="43" t="s">
        <v>270</v>
      </c>
      <c r="B211" s="43" t="s">
        <v>520</v>
      </c>
      <c r="C211" s="43" t="s">
        <v>555</v>
      </c>
      <c r="D211" s="43" t="s">
        <v>720</v>
      </c>
      <c r="E211" s="43" t="s">
        <v>721</v>
      </c>
      <c r="F211" s="43" t="s">
        <v>385</v>
      </c>
      <c r="G211" s="107" t="s">
        <v>569</v>
      </c>
      <c r="H211" s="107">
        <v>8.6419999999999995</v>
      </c>
      <c r="I211" s="43" t="s">
        <v>280</v>
      </c>
    </row>
    <row r="212" spans="1:9" x14ac:dyDescent="0.25">
      <c r="A212" s="43" t="s">
        <v>270</v>
      </c>
      <c r="B212" s="43" t="s">
        <v>520</v>
      </c>
      <c r="C212" s="43" t="s">
        <v>555</v>
      </c>
      <c r="D212" s="43" t="s">
        <v>761</v>
      </c>
      <c r="E212" s="104" t="s">
        <v>762</v>
      </c>
      <c r="F212" s="43" t="s">
        <v>385</v>
      </c>
      <c r="G212" s="107" t="s">
        <v>569</v>
      </c>
      <c r="H212" s="107">
        <v>32.890999999999998</v>
      </c>
      <c r="I212" s="43" t="s">
        <v>280</v>
      </c>
    </row>
    <row r="213" spans="1:9" x14ac:dyDescent="0.25">
      <c r="A213" s="43" t="s">
        <v>270</v>
      </c>
      <c r="B213" s="43" t="s">
        <v>520</v>
      </c>
      <c r="C213" s="43" t="s">
        <v>555</v>
      </c>
      <c r="D213" s="43" t="s">
        <v>722</v>
      </c>
      <c r="E213" s="43" t="s">
        <v>723</v>
      </c>
      <c r="F213" s="43" t="s">
        <v>385</v>
      </c>
      <c r="G213" s="107" t="s">
        <v>569</v>
      </c>
      <c r="H213" s="107">
        <v>8.8870000000000005</v>
      </c>
      <c r="I213" s="43" t="s">
        <v>280</v>
      </c>
    </row>
    <row r="214" spans="1:9" x14ac:dyDescent="0.25">
      <c r="A214" s="43" t="s">
        <v>270</v>
      </c>
      <c r="B214" s="43" t="s">
        <v>520</v>
      </c>
      <c r="C214" s="43" t="s">
        <v>555</v>
      </c>
      <c r="D214" s="43" t="s">
        <v>763</v>
      </c>
      <c r="E214" s="81" t="s">
        <v>764</v>
      </c>
      <c r="F214" s="43" t="s">
        <v>385</v>
      </c>
      <c r="G214" s="107" t="s">
        <v>569</v>
      </c>
      <c r="H214" s="107">
        <v>50.42</v>
      </c>
      <c r="I214" s="43" t="s">
        <v>280</v>
      </c>
    </row>
    <row r="215" spans="1:9" x14ac:dyDescent="0.25">
      <c r="A215" s="43" t="s">
        <v>270</v>
      </c>
      <c r="B215" s="43" t="s">
        <v>520</v>
      </c>
      <c r="C215" s="43" t="s">
        <v>555</v>
      </c>
      <c r="D215" s="43" t="s">
        <v>586</v>
      </c>
      <c r="E215" s="43" t="s">
        <v>587</v>
      </c>
      <c r="F215" s="43" t="s">
        <v>385</v>
      </c>
      <c r="G215" s="107" t="s">
        <v>570</v>
      </c>
      <c r="H215" s="107" t="s">
        <v>519</v>
      </c>
      <c r="I215" s="43" t="s">
        <v>279</v>
      </c>
    </row>
    <row r="216" spans="1:9" x14ac:dyDescent="0.25">
      <c r="A216" s="43" t="s">
        <v>270</v>
      </c>
      <c r="B216" s="43" t="s">
        <v>520</v>
      </c>
      <c r="C216" s="43" t="s">
        <v>555</v>
      </c>
      <c r="D216" s="43" t="s">
        <v>588</v>
      </c>
      <c r="E216" s="43" t="s">
        <v>589</v>
      </c>
      <c r="F216" s="43" t="s">
        <v>385</v>
      </c>
      <c r="G216" s="107" t="s">
        <v>570</v>
      </c>
      <c r="H216" s="107" t="s">
        <v>519</v>
      </c>
      <c r="I216" s="43" t="s">
        <v>279</v>
      </c>
    </row>
    <row r="217" spans="1:9" x14ac:dyDescent="0.25">
      <c r="A217" s="43" t="s">
        <v>270</v>
      </c>
      <c r="B217" s="43" t="s">
        <v>520</v>
      </c>
      <c r="C217" s="43" t="s">
        <v>555</v>
      </c>
      <c r="D217" s="43" t="s">
        <v>590</v>
      </c>
      <c r="E217" s="43" t="s">
        <v>591</v>
      </c>
      <c r="F217" s="43" t="s">
        <v>385</v>
      </c>
      <c r="G217" s="107" t="s">
        <v>570</v>
      </c>
      <c r="H217" s="107" t="s">
        <v>519</v>
      </c>
      <c r="I217" s="43" t="s">
        <v>279</v>
      </c>
    </row>
    <row r="218" spans="1:9" x14ac:dyDescent="0.25">
      <c r="A218" s="43" t="s">
        <v>270</v>
      </c>
      <c r="B218" s="43" t="s">
        <v>520</v>
      </c>
      <c r="C218" s="43" t="s">
        <v>555</v>
      </c>
      <c r="D218" s="43" t="s">
        <v>592</v>
      </c>
      <c r="E218" s="43" t="s">
        <v>593</v>
      </c>
      <c r="F218" s="43" t="s">
        <v>385</v>
      </c>
      <c r="G218" s="107" t="s">
        <v>570</v>
      </c>
      <c r="H218" s="107" t="s">
        <v>519</v>
      </c>
      <c r="I218" s="43" t="s">
        <v>279</v>
      </c>
    </row>
    <row r="219" spans="1:9" x14ac:dyDescent="0.25">
      <c r="A219" s="43" t="s">
        <v>270</v>
      </c>
      <c r="B219" s="43" t="s">
        <v>520</v>
      </c>
      <c r="C219" s="43" t="s">
        <v>555</v>
      </c>
      <c r="D219" s="43" t="s">
        <v>594</v>
      </c>
      <c r="E219" s="43" t="s">
        <v>595</v>
      </c>
      <c r="F219" s="43" t="s">
        <v>385</v>
      </c>
      <c r="G219" s="107" t="s">
        <v>570</v>
      </c>
      <c r="H219" s="107" t="s">
        <v>519</v>
      </c>
      <c r="I219" s="43" t="s">
        <v>279</v>
      </c>
    </row>
    <row r="220" spans="1:9" x14ac:dyDescent="0.25">
      <c r="A220" s="43" t="s">
        <v>270</v>
      </c>
      <c r="B220" s="43" t="s">
        <v>520</v>
      </c>
      <c r="C220" s="43" t="s">
        <v>555</v>
      </c>
      <c r="D220" s="43" t="s">
        <v>596</v>
      </c>
      <c r="E220" s="43" t="s">
        <v>597</v>
      </c>
      <c r="F220" s="43" t="s">
        <v>385</v>
      </c>
      <c r="G220" s="107" t="s">
        <v>570</v>
      </c>
      <c r="H220" s="107" t="s">
        <v>519</v>
      </c>
      <c r="I220" s="43" t="s">
        <v>279</v>
      </c>
    </row>
    <row r="221" spans="1:9" x14ac:dyDescent="0.25">
      <c r="A221" s="43" t="s">
        <v>270</v>
      </c>
      <c r="B221" s="43" t="s">
        <v>520</v>
      </c>
      <c r="C221" s="43" t="s">
        <v>555</v>
      </c>
      <c r="D221" s="43" t="s">
        <v>598</v>
      </c>
      <c r="E221" s="43" t="s">
        <v>599</v>
      </c>
      <c r="F221" s="43" t="s">
        <v>385</v>
      </c>
      <c r="G221" s="107" t="s">
        <v>570</v>
      </c>
      <c r="H221" s="107" t="s">
        <v>519</v>
      </c>
      <c r="I221" s="43" t="s">
        <v>279</v>
      </c>
    </row>
    <row r="222" spans="1:9" x14ac:dyDescent="0.25">
      <c r="A222" s="43" t="s">
        <v>270</v>
      </c>
      <c r="B222" s="43" t="s">
        <v>520</v>
      </c>
      <c r="C222" s="43" t="s">
        <v>555</v>
      </c>
      <c r="D222" s="43" t="s">
        <v>600</v>
      </c>
      <c r="E222" s="43" t="s">
        <v>601</v>
      </c>
      <c r="F222" s="43" t="s">
        <v>385</v>
      </c>
      <c r="G222" s="107" t="s">
        <v>570</v>
      </c>
      <c r="H222" s="107" t="s">
        <v>519</v>
      </c>
      <c r="I222" s="43" t="s">
        <v>279</v>
      </c>
    </row>
    <row r="223" spans="1:9" x14ac:dyDescent="0.25">
      <c r="A223" s="43" t="s">
        <v>270</v>
      </c>
      <c r="B223" s="43" t="s">
        <v>520</v>
      </c>
      <c r="C223" s="43" t="s">
        <v>555</v>
      </c>
      <c r="D223" s="43" t="s">
        <v>602</v>
      </c>
      <c r="E223" s="43" t="s">
        <v>603</v>
      </c>
      <c r="F223" s="43" t="s">
        <v>385</v>
      </c>
      <c r="G223" s="107" t="s">
        <v>570</v>
      </c>
      <c r="H223" s="107" t="s">
        <v>519</v>
      </c>
      <c r="I223" s="43" t="s">
        <v>279</v>
      </c>
    </row>
    <row r="224" spans="1:9" x14ac:dyDescent="0.25">
      <c r="A224" s="43" t="s">
        <v>270</v>
      </c>
      <c r="B224" s="43" t="s">
        <v>520</v>
      </c>
      <c r="C224" s="43" t="s">
        <v>555</v>
      </c>
      <c r="D224" s="43" t="s">
        <v>604</v>
      </c>
      <c r="E224" s="43" t="s">
        <v>605</v>
      </c>
      <c r="F224" s="43" t="s">
        <v>385</v>
      </c>
      <c r="G224" s="107" t="s">
        <v>570</v>
      </c>
      <c r="H224" s="107" t="s">
        <v>519</v>
      </c>
      <c r="I224" s="43" t="s">
        <v>279</v>
      </c>
    </row>
    <row r="225" spans="1:9" x14ac:dyDescent="0.25">
      <c r="A225" s="43" t="s">
        <v>270</v>
      </c>
      <c r="B225" s="43" t="s">
        <v>520</v>
      </c>
      <c r="C225" s="43" t="s">
        <v>555</v>
      </c>
      <c r="D225" s="43" t="s">
        <v>606</v>
      </c>
      <c r="E225" s="43" t="s">
        <v>607</v>
      </c>
      <c r="F225" s="43" t="s">
        <v>385</v>
      </c>
      <c r="G225" s="107" t="s">
        <v>570</v>
      </c>
      <c r="H225" s="107" t="s">
        <v>519</v>
      </c>
      <c r="I225" s="43" t="s">
        <v>279</v>
      </c>
    </row>
    <row r="226" spans="1:9" x14ac:dyDescent="0.25">
      <c r="A226" s="43" t="s">
        <v>270</v>
      </c>
      <c r="B226" s="43" t="s">
        <v>520</v>
      </c>
      <c r="C226" s="43" t="s">
        <v>555</v>
      </c>
      <c r="D226" s="43" t="s">
        <v>608</v>
      </c>
      <c r="E226" s="43" t="s">
        <v>609</v>
      </c>
      <c r="F226" s="43" t="s">
        <v>385</v>
      </c>
      <c r="G226" s="107" t="s">
        <v>570</v>
      </c>
      <c r="H226" s="107" t="s">
        <v>519</v>
      </c>
      <c r="I226" s="43" t="s">
        <v>279</v>
      </c>
    </row>
    <row r="227" spans="1:9" x14ac:dyDescent="0.25">
      <c r="A227" s="43" t="s">
        <v>270</v>
      </c>
      <c r="B227" s="43" t="s">
        <v>520</v>
      </c>
      <c r="C227" s="43" t="s">
        <v>555</v>
      </c>
      <c r="D227" s="43" t="s">
        <v>610</v>
      </c>
      <c r="E227" s="43" t="s">
        <v>611</v>
      </c>
      <c r="F227" s="43" t="s">
        <v>385</v>
      </c>
      <c r="G227" s="107" t="s">
        <v>570</v>
      </c>
      <c r="H227" s="107" t="s">
        <v>519</v>
      </c>
      <c r="I227" s="43" t="s">
        <v>279</v>
      </c>
    </row>
    <row r="228" spans="1:9" x14ac:dyDescent="0.25">
      <c r="A228" s="43" t="s">
        <v>270</v>
      </c>
      <c r="B228" s="43" t="s">
        <v>520</v>
      </c>
      <c r="C228" s="43" t="s">
        <v>555</v>
      </c>
      <c r="D228" s="43" t="s">
        <v>612</v>
      </c>
      <c r="E228" s="43" t="s">
        <v>613</v>
      </c>
      <c r="F228" s="43" t="s">
        <v>385</v>
      </c>
      <c r="G228" s="107" t="s">
        <v>570</v>
      </c>
      <c r="H228" s="107" t="s">
        <v>519</v>
      </c>
      <c r="I228" s="43" t="s">
        <v>279</v>
      </c>
    </row>
    <row r="229" spans="1:9" x14ac:dyDescent="0.25">
      <c r="A229" s="43" t="s">
        <v>270</v>
      </c>
      <c r="B229" s="43" t="s">
        <v>520</v>
      </c>
      <c r="C229" s="43" t="s">
        <v>555</v>
      </c>
      <c r="D229" s="43" t="s">
        <v>614</v>
      </c>
      <c r="E229" s="43" t="s">
        <v>615</v>
      </c>
      <c r="F229" s="43" t="s">
        <v>385</v>
      </c>
      <c r="G229" s="107" t="s">
        <v>570</v>
      </c>
      <c r="H229" s="107" t="s">
        <v>519</v>
      </c>
      <c r="I229" s="43" t="s">
        <v>279</v>
      </c>
    </row>
    <row r="230" spans="1:9" x14ac:dyDescent="0.25">
      <c r="A230" s="43" t="s">
        <v>270</v>
      </c>
      <c r="B230" s="43" t="s">
        <v>520</v>
      </c>
      <c r="C230" s="43" t="s">
        <v>555</v>
      </c>
      <c r="D230" s="43" t="s">
        <v>616</v>
      </c>
      <c r="E230" s="43" t="s">
        <v>617</v>
      </c>
      <c r="F230" s="43" t="s">
        <v>385</v>
      </c>
      <c r="G230" s="107" t="s">
        <v>570</v>
      </c>
      <c r="H230" s="107" t="s">
        <v>519</v>
      </c>
      <c r="I230" s="43" t="s">
        <v>279</v>
      </c>
    </row>
    <row r="231" spans="1:9" x14ac:dyDescent="0.25">
      <c r="A231" s="43" t="s">
        <v>270</v>
      </c>
      <c r="B231" s="43" t="s">
        <v>520</v>
      </c>
      <c r="C231" s="43" t="s">
        <v>555</v>
      </c>
      <c r="D231" s="43" t="s">
        <v>618</v>
      </c>
      <c r="E231" s="43" t="s">
        <v>619</v>
      </c>
      <c r="F231" s="43" t="s">
        <v>385</v>
      </c>
      <c r="G231" s="107" t="s">
        <v>570</v>
      </c>
      <c r="H231" s="107" t="s">
        <v>519</v>
      </c>
      <c r="I231" s="43" t="s">
        <v>279</v>
      </c>
    </row>
    <row r="232" spans="1:9" x14ac:dyDescent="0.25">
      <c r="A232" s="43" t="s">
        <v>270</v>
      </c>
      <c r="B232" s="43" t="s">
        <v>520</v>
      </c>
      <c r="C232" s="43" t="s">
        <v>555</v>
      </c>
      <c r="D232" s="43" t="s">
        <v>620</v>
      </c>
      <c r="E232" s="43" t="s">
        <v>621</v>
      </c>
      <c r="F232" s="43" t="s">
        <v>385</v>
      </c>
      <c r="G232" s="107" t="s">
        <v>570</v>
      </c>
      <c r="H232" s="107" t="s">
        <v>519</v>
      </c>
      <c r="I232" s="43" t="s">
        <v>279</v>
      </c>
    </row>
    <row r="233" spans="1:9" x14ac:dyDescent="0.25">
      <c r="A233" s="43" t="s">
        <v>270</v>
      </c>
      <c r="B233" s="43" t="s">
        <v>520</v>
      </c>
      <c r="C233" s="43" t="s">
        <v>555</v>
      </c>
      <c r="D233" s="43" t="s">
        <v>622</v>
      </c>
      <c r="E233" s="43" t="s">
        <v>623</v>
      </c>
      <c r="F233" s="43" t="s">
        <v>385</v>
      </c>
      <c r="G233" s="107" t="s">
        <v>570</v>
      </c>
      <c r="H233" s="107" t="s">
        <v>519</v>
      </c>
      <c r="I233" s="43" t="s">
        <v>279</v>
      </c>
    </row>
    <row r="234" spans="1:9" x14ac:dyDescent="0.25">
      <c r="A234" s="43" t="s">
        <v>270</v>
      </c>
      <c r="B234" s="43" t="s">
        <v>520</v>
      </c>
      <c r="C234" s="43" t="s">
        <v>555</v>
      </c>
      <c r="D234" s="43" t="s">
        <v>624</v>
      </c>
      <c r="E234" s="43" t="s">
        <v>625</v>
      </c>
      <c r="F234" s="43" t="s">
        <v>385</v>
      </c>
      <c r="G234" s="107" t="s">
        <v>570</v>
      </c>
      <c r="H234" s="107" t="s">
        <v>519</v>
      </c>
      <c r="I234" s="43" t="s">
        <v>279</v>
      </c>
    </row>
    <row r="235" spans="1:9" x14ac:dyDescent="0.25">
      <c r="A235" s="43" t="s">
        <v>270</v>
      </c>
      <c r="B235" s="43" t="s">
        <v>520</v>
      </c>
      <c r="C235" s="43" t="s">
        <v>555</v>
      </c>
      <c r="D235" s="43" t="s">
        <v>626</v>
      </c>
      <c r="E235" s="43" t="s">
        <v>627</v>
      </c>
      <c r="F235" s="43" t="s">
        <v>385</v>
      </c>
      <c r="G235" s="107" t="s">
        <v>570</v>
      </c>
      <c r="H235" s="107" t="s">
        <v>519</v>
      </c>
      <c r="I235" s="43" t="s">
        <v>279</v>
      </c>
    </row>
    <row r="236" spans="1:9" x14ac:dyDescent="0.25">
      <c r="A236" s="43" t="s">
        <v>270</v>
      </c>
      <c r="B236" s="43" t="s">
        <v>520</v>
      </c>
      <c r="C236" s="43" t="s">
        <v>555</v>
      </c>
      <c r="D236" s="43" t="s">
        <v>628</v>
      </c>
      <c r="E236" s="43" t="s">
        <v>629</v>
      </c>
      <c r="F236" s="43" t="s">
        <v>385</v>
      </c>
      <c r="G236" s="107" t="s">
        <v>570</v>
      </c>
      <c r="H236" s="107" t="s">
        <v>519</v>
      </c>
      <c r="I236" s="43" t="s">
        <v>279</v>
      </c>
    </row>
    <row r="237" spans="1:9" x14ac:dyDescent="0.25">
      <c r="A237" s="43" t="s">
        <v>270</v>
      </c>
      <c r="B237" s="43" t="s">
        <v>520</v>
      </c>
      <c r="C237" s="43" t="s">
        <v>555</v>
      </c>
      <c r="D237" s="43" t="s">
        <v>630</v>
      </c>
      <c r="E237" s="43" t="s">
        <v>631</v>
      </c>
      <c r="F237" s="43" t="s">
        <v>385</v>
      </c>
      <c r="G237" s="107" t="s">
        <v>570</v>
      </c>
      <c r="H237" s="107" t="s">
        <v>519</v>
      </c>
      <c r="I237" s="43" t="s">
        <v>279</v>
      </c>
    </row>
    <row r="238" spans="1:9" x14ac:dyDescent="0.25">
      <c r="A238" s="43" t="s">
        <v>270</v>
      </c>
      <c r="B238" s="43" t="s">
        <v>520</v>
      </c>
      <c r="C238" s="43" t="s">
        <v>555</v>
      </c>
      <c r="D238" s="43" t="s">
        <v>632</v>
      </c>
      <c r="E238" s="43" t="s">
        <v>633</v>
      </c>
      <c r="F238" s="43" t="s">
        <v>385</v>
      </c>
      <c r="G238" s="107" t="s">
        <v>570</v>
      </c>
      <c r="H238" s="107" t="s">
        <v>519</v>
      </c>
      <c r="I238" s="43" t="s">
        <v>279</v>
      </c>
    </row>
    <row r="239" spans="1:9" x14ac:dyDescent="0.25">
      <c r="A239" s="43" t="s">
        <v>270</v>
      </c>
      <c r="B239" s="43" t="s">
        <v>520</v>
      </c>
      <c r="C239" s="43" t="s">
        <v>555</v>
      </c>
      <c r="D239" s="43" t="s">
        <v>634</v>
      </c>
      <c r="E239" s="43" t="s">
        <v>635</v>
      </c>
      <c r="F239" s="43" t="s">
        <v>385</v>
      </c>
      <c r="G239" s="107" t="s">
        <v>570</v>
      </c>
      <c r="H239" s="107" t="s">
        <v>519</v>
      </c>
      <c r="I239" s="43" t="s">
        <v>279</v>
      </c>
    </row>
    <row r="240" spans="1:9" x14ac:dyDescent="0.25">
      <c r="A240" s="43" t="s">
        <v>270</v>
      </c>
      <c r="B240" s="43" t="s">
        <v>520</v>
      </c>
      <c r="C240" s="43" t="s">
        <v>555</v>
      </c>
      <c r="D240" s="43" t="s">
        <v>636</v>
      </c>
      <c r="E240" s="43" t="s">
        <v>637</v>
      </c>
      <c r="F240" s="43" t="s">
        <v>385</v>
      </c>
      <c r="G240" s="107" t="s">
        <v>570</v>
      </c>
      <c r="H240" s="107" t="s">
        <v>519</v>
      </c>
      <c r="I240" s="43" t="s">
        <v>279</v>
      </c>
    </row>
    <row r="241" spans="1:9" x14ac:dyDescent="0.25">
      <c r="A241" s="43" t="s">
        <v>270</v>
      </c>
      <c r="B241" s="43" t="s">
        <v>520</v>
      </c>
      <c r="C241" s="43" t="s">
        <v>555</v>
      </c>
      <c r="D241" s="43" t="s">
        <v>638</v>
      </c>
      <c r="E241" s="43" t="s">
        <v>639</v>
      </c>
      <c r="F241" s="43" t="s">
        <v>385</v>
      </c>
      <c r="G241" s="107" t="s">
        <v>570</v>
      </c>
      <c r="H241" s="107" t="s">
        <v>519</v>
      </c>
      <c r="I241" s="43" t="s">
        <v>279</v>
      </c>
    </row>
    <row r="242" spans="1:9" x14ac:dyDescent="0.25">
      <c r="A242" s="43" t="s">
        <v>270</v>
      </c>
      <c r="B242" s="43" t="s">
        <v>520</v>
      </c>
      <c r="C242" s="43" t="s">
        <v>555</v>
      </c>
      <c r="D242" s="43" t="s">
        <v>640</v>
      </c>
      <c r="E242" s="43" t="s">
        <v>641</v>
      </c>
      <c r="F242" s="43" t="s">
        <v>385</v>
      </c>
      <c r="G242" s="107" t="s">
        <v>570</v>
      </c>
      <c r="H242" s="107" t="s">
        <v>519</v>
      </c>
      <c r="I242" s="43" t="s">
        <v>279</v>
      </c>
    </row>
    <row r="243" spans="1:9" x14ac:dyDescent="0.25">
      <c r="A243" s="43" t="s">
        <v>270</v>
      </c>
      <c r="B243" s="43" t="s">
        <v>520</v>
      </c>
      <c r="C243" s="43" t="s">
        <v>555</v>
      </c>
      <c r="D243" s="43" t="s">
        <v>642</v>
      </c>
      <c r="E243" s="43" t="s">
        <v>643</v>
      </c>
      <c r="F243" s="43" t="s">
        <v>385</v>
      </c>
      <c r="G243" s="107" t="s">
        <v>570</v>
      </c>
      <c r="H243" s="107" t="s">
        <v>519</v>
      </c>
      <c r="I243" s="43" t="s">
        <v>279</v>
      </c>
    </row>
    <row r="244" spans="1:9" x14ac:dyDescent="0.25">
      <c r="A244" s="43" t="s">
        <v>270</v>
      </c>
      <c r="B244" s="43" t="s">
        <v>520</v>
      </c>
      <c r="C244" s="43" t="s">
        <v>555</v>
      </c>
      <c r="D244" s="43" t="s">
        <v>644</v>
      </c>
      <c r="E244" s="43" t="s">
        <v>645</v>
      </c>
      <c r="F244" s="43" t="s">
        <v>385</v>
      </c>
      <c r="G244" s="107" t="s">
        <v>570</v>
      </c>
      <c r="H244" s="107" t="s">
        <v>519</v>
      </c>
      <c r="I244" s="43" t="s">
        <v>279</v>
      </c>
    </row>
    <row r="245" spans="1:9" x14ac:dyDescent="0.25">
      <c r="A245" s="43" t="s">
        <v>270</v>
      </c>
      <c r="B245" s="43" t="s">
        <v>520</v>
      </c>
      <c r="C245" s="43" t="s">
        <v>555</v>
      </c>
      <c r="D245" s="43" t="s">
        <v>646</v>
      </c>
      <c r="E245" s="43" t="s">
        <v>647</v>
      </c>
      <c r="F245" s="43" t="s">
        <v>385</v>
      </c>
      <c r="G245" s="107" t="s">
        <v>570</v>
      </c>
      <c r="H245" s="107" t="s">
        <v>519</v>
      </c>
      <c r="I245" s="43" t="s">
        <v>279</v>
      </c>
    </row>
    <row r="246" spans="1:9" x14ac:dyDescent="0.25">
      <c r="A246" s="43" t="s">
        <v>270</v>
      </c>
      <c r="B246" s="43" t="s">
        <v>520</v>
      </c>
      <c r="C246" s="43" t="s">
        <v>555</v>
      </c>
      <c r="D246" s="43" t="s">
        <v>648</v>
      </c>
      <c r="E246" s="43" t="s">
        <v>649</v>
      </c>
      <c r="F246" s="43" t="s">
        <v>385</v>
      </c>
      <c r="G246" s="107" t="s">
        <v>570</v>
      </c>
      <c r="H246" s="107" t="s">
        <v>519</v>
      </c>
      <c r="I246" s="43" t="s">
        <v>279</v>
      </c>
    </row>
    <row r="247" spans="1:9" x14ac:dyDescent="0.25">
      <c r="A247" s="43" t="s">
        <v>270</v>
      </c>
      <c r="B247" s="43" t="s">
        <v>520</v>
      </c>
      <c r="C247" s="43" t="s">
        <v>555</v>
      </c>
      <c r="D247" s="43" t="s">
        <v>650</v>
      </c>
      <c r="E247" s="43" t="s">
        <v>651</v>
      </c>
      <c r="F247" s="43" t="s">
        <v>385</v>
      </c>
      <c r="G247" s="107" t="s">
        <v>570</v>
      </c>
      <c r="H247" s="107" t="s">
        <v>519</v>
      </c>
      <c r="I247" s="43" t="s">
        <v>279</v>
      </c>
    </row>
    <row r="248" spans="1:9" x14ac:dyDescent="0.25">
      <c r="A248" s="43" t="s">
        <v>270</v>
      </c>
      <c r="B248" s="43" t="s">
        <v>520</v>
      </c>
      <c r="C248" s="43" t="s">
        <v>555</v>
      </c>
      <c r="D248" s="43" t="s">
        <v>652</v>
      </c>
      <c r="E248" s="43" t="s">
        <v>653</v>
      </c>
      <c r="F248" s="43" t="s">
        <v>385</v>
      </c>
      <c r="G248" s="107" t="s">
        <v>570</v>
      </c>
      <c r="H248" s="107" t="s">
        <v>519</v>
      </c>
      <c r="I248" s="43" t="s">
        <v>279</v>
      </c>
    </row>
    <row r="249" spans="1:9" x14ac:dyDescent="0.25">
      <c r="A249" s="43" t="s">
        <v>270</v>
      </c>
      <c r="B249" s="43" t="s">
        <v>520</v>
      </c>
      <c r="C249" s="43" t="s">
        <v>555</v>
      </c>
      <c r="D249" s="43" t="s">
        <v>654</v>
      </c>
      <c r="E249" s="43" t="s">
        <v>655</v>
      </c>
      <c r="F249" s="43" t="s">
        <v>385</v>
      </c>
      <c r="G249" s="107" t="s">
        <v>570</v>
      </c>
      <c r="H249" s="107" t="s">
        <v>519</v>
      </c>
      <c r="I249" s="43" t="s">
        <v>279</v>
      </c>
    </row>
    <row r="250" spans="1:9" x14ac:dyDescent="0.25">
      <c r="A250" s="43" t="s">
        <v>270</v>
      </c>
      <c r="B250" s="43" t="s">
        <v>520</v>
      </c>
      <c r="C250" s="43" t="s">
        <v>555</v>
      </c>
      <c r="D250" s="43" t="s">
        <v>656</v>
      </c>
      <c r="E250" s="43" t="s">
        <v>657</v>
      </c>
      <c r="F250" s="43" t="s">
        <v>385</v>
      </c>
      <c r="G250" s="107" t="s">
        <v>570</v>
      </c>
      <c r="H250" s="107" t="s">
        <v>519</v>
      </c>
      <c r="I250" s="43" t="s">
        <v>279</v>
      </c>
    </row>
    <row r="251" spans="1:9" x14ac:dyDescent="0.25">
      <c r="A251" s="43" t="s">
        <v>270</v>
      </c>
      <c r="B251" s="43" t="s">
        <v>520</v>
      </c>
      <c r="C251" s="43" t="s">
        <v>555</v>
      </c>
      <c r="D251" s="43" t="s">
        <v>658</v>
      </c>
      <c r="E251" s="43" t="s">
        <v>659</v>
      </c>
      <c r="F251" s="43" t="s">
        <v>385</v>
      </c>
      <c r="G251" s="107" t="s">
        <v>570</v>
      </c>
      <c r="H251" s="107" t="s">
        <v>519</v>
      </c>
      <c r="I251" s="43" t="s">
        <v>279</v>
      </c>
    </row>
    <row r="252" spans="1:9" x14ac:dyDescent="0.25">
      <c r="A252" s="43" t="s">
        <v>270</v>
      </c>
      <c r="B252" s="43" t="s">
        <v>520</v>
      </c>
      <c r="C252" s="43" t="s">
        <v>555</v>
      </c>
      <c r="D252" s="43" t="s">
        <v>660</v>
      </c>
      <c r="E252" s="43" t="s">
        <v>661</v>
      </c>
      <c r="F252" s="43" t="s">
        <v>385</v>
      </c>
      <c r="G252" s="107" t="s">
        <v>570</v>
      </c>
      <c r="H252" s="107" t="s">
        <v>519</v>
      </c>
      <c r="I252" s="43" t="s">
        <v>279</v>
      </c>
    </row>
    <row r="253" spans="1:9" x14ac:dyDescent="0.25">
      <c r="A253" s="43" t="s">
        <v>270</v>
      </c>
      <c r="B253" s="43" t="s">
        <v>520</v>
      </c>
      <c r="C253" s="43" t="s">
        <v>555</v>
      </c>
      <c r="D253" s="43" t="s">
        <v>662</v>
      </c>
      <c r="E253" s="43" t="s">
        <v>663</v>
      </c>
      <c r="F253" s="43" t="s">
        <v>385</v>
      </c>
      <c r="G253" s="107" t="s">
        <v>570</v>
      </c>
      <c r="H253" s="107">
        <v>9.31</v>
      </c>
      <c r="I253" s="43" t="s">
        <v>279</v>
      </c>
    </row>
    <row r="254" spans="1:9" x14ac:dyDescent="0.25">
      <c r="A254" s="43" t="s">
        <v>270</v>
      </c>
      <c r="B254" s="43" t="s">
        <v>520</v>
      </c>
      <c r="C254" s="43" t="s">
        <v>555</v>
      </c>
      <c r="D254" s="43" t="s">
        <v>664</v>
      </c>
      <c r="E254" s="43" t="s">
        <v>665</v>
      </c>
      <c r="F254" s="43" t="s">
        <v>385</v>
      </c>
      <c r="G254" s="107" t="s">
        <v>570</v>
      </c>
      <c r="H254" s="107">
        <v>9.31</v>
      </c>
      <c r="I254" s="43" t="s">
        <v>279</v>
      </c>
    </row>
    <row r="255" spans="1:9" x14ac:dyDescent="0.25">
      <c r="A255" s="43" t="s">
        <v>270</v>
      </c>
      <c r="B255" s="43" t="s">
        <v>520</v>
      </c>
      <c r="C255" s="43" t="s">
        <v>555</v>
      </c>
      <c r="D255" s="43" t="s">
        <v>666</v>
      </c>
      <c r="E255" s="43" t="s">
        <v>667</v>
      </c>
      <c r="F255" s="43" t="s">
        <v>385</v>
      </c>
      <c r="G255" s="107" t="s">
        <v>570</v>
      </c>
      <c r="H255" s="107" t="s">
        <v>519</v>
      </c>
      <c r="I255" s="43" t="s">
        <v>279</v>
      </c>
    </row>
    <row r="256" spans="1:9" x14ac:dyDescent="0.25">
      <c r="A256" s="43" t="s">
        <v>270</v>
      </c>
      <c r="B256" s="43" t="s">
        <v>520</v>
      </c>
      <c r="C256" s="43" t="s">
        <v>555</v>
      </c>
      <c r="D256" s="43" t="s">
        <v>668</v>
      </c>
      <c r="E256" s="43" t="s">
        <v>669</v>
      </c>
      <c r="F256" s="43" t="s">
        <v>385</v>
      </c>
      <c r="G256" s="107" t="s">
        <v>570</v>
      </c>
      <c r="H256" s="107" t="s">
        <v>519</v>
      </c>
      <c r="I256" s="43" t="s">
        <v>279</v>
      </c>
    </row>
    <row r="257" spans="1:9" x14ac:dyDescent="0.25">
      <c r="A257" s="43" t="s">
        <v>270</v>
      </c>
      <c r="B257" s="43" t="s">
        <v>520</v>
      </c>
      <c r="C257" s="43" t="s">
        <v>555</v>
      </c>
      <c r="D257" s="43" t="s">
        <v>670</v>
      </c>
      <c r="E257" s="43" t="s">
        <v>671</v>
      </c>
      <c r="F257" s="43" t="s">
        <v>385</v>
      </c>
      <c r="G257" s="107" t="s">
        <v>570</v>
      </c>
      <c r="H257" s="107" t="s">
        <v>519</v>
      </c>
      <c r="I257" s="43" t="s">
        <v>279</v>
      </c>
    </row>
    <row r="258" spans="1:9" x14ac:dyDescent="0.25">
      <c r="A258" s="43" t="s">
        <v>270</v>
      </c>
      <c r="B258" s="43" t="s">
        <v>520</v>
      </c>
      <c r="C258" s="43" t="s">
        <v>555</v>
      </c>
      <c r="D258" s="43" t="s">
        <v>672</v>
      </c>
      <c r="E258" s="43" t="s">
        <v>673</v>
      </c>
      <c r="F258" s="43" t="s">
        <v>385</v>
      </c>
      <c r="G258" s="107" t="s">
        <v>570</v>
      </c>
      <c r="H258" s="107" t="s">
        <v>519</v>
      </c>
      <c r="I258" s="43" t="s">
        <v>279</v>
      </c>
    </row>
    <row r="259" spans="1:9" x14ac:dyDescent="0.25">
      <c r="A259" s="43" t="s">
        <v>270</v>
      </c>
      <c r="B259" s="43" t="s">
        <v>520</v>
      </c>
      <c r="C259" s="43" t="s">
        <v>555</v>
      </c>
      <c r="D259" s="43" t="s">
        <v>674</v>
      </c>
      <c r="E259" s="43" t="s">
        <v>675</v>
      </c>
      <c r="F259" s="43" t="s">
        <v>385</v>
      </c>
      <c r="G259" s="107" t="s">
        <v>570</v>
      </c>
      <c r="H259" s="107" t="s">
        <v>519</v>
      </c>
      <c r="I259" s="43" t="s">
        <v>279</v>
      </c>
    </row>
    <row r="260" spans="1:9" x14ac:dyDescent="0.25">
      <c r="A260" s="43" t="s">
        <v>270</v>
      </c>
      <c r="B260" s="43" t="s">
        <v>520</v>
      </c>
      <c r="C260" s="43" t="s">
        <v>555</v>
      </c>
      <c r="D260" s="43" t="s">
        <v>676</v>
      </c>
      <c r="E260" s="43" t="s">
        <v>677</v>
      </c>
      <c r="F260" s="43" t="s">
        <v>385</v>
      </c>
      <c r="G260" s="107" t="s">
        <v>570</v>
      </c>
      <c r="H260" s="107" t="s">
        <v>519</v>
      </c>
      <c r="I260" s="43" t="s">
        <v>279</v>
      </c>
    </row>
    <row r="261" spans="1:9" x14ac:dyDescent="0.25">
      <c r="A261" s="43" t="s">
        <v>270</v>
      </c>
      <c r="B261" s="43" t="s">
        <v>520</v>
      </c>
      <c r="C261" s="43" t="s">
        <v>555</v>
      </c>
      <c r="D261" s="43" t="s">
        <v>678</v>
      </c>
      <c r="E261" s="43" t="s">
        <v>679</v>
      </c>
      <c r="F261" s="43" t="s">
        <v>385</v>
      </c>
      <c r="G261" s="107" t="s">
        <v>570</v>
      </c>
      <c r="H261" s="107" t="s">
        <v>519</v>
      </c>
      <c r="I261" s="43" t="s">
        <v>279</v>
      </c>
    </row>
    <row r="262" spans="1:9" x14ac:dyDescent="0.25">
      <c r="A262" s="43" t="s">
        <v>270</v>
      </c>
      <c r="B262" s="43" t="s">
        <v>520</v>
      </c>
      <c r="C262" s="43" t="s">
        <v>555</v>
      </c>
      <c r="D262" s="43" t="s">
        <v>680</v>
      </c>
      <c r="E262" s="43" t="s">
        <v>681</v>
      </c>
      <c r="F262" s="43" t="s">
        <v>385</v>
      </c>
      <c r="G262" s="107" t="s">
        <v>570</v>
      </c>
      <c r="H262" s="107" t="s">
        <v>519</v>
      </c>
      <c r="I262" s="43" t="s">
        <v>279</v>
      </c>
    </row>
    <row r="263" spans="1:9" x14ac:dyDescent="0.25">
      <c r="A263" s="43" t="s">
        <v>270</v>
      </c>
      <c r="B263" s="43" t="s">
        <v>520</v>
      </c>
      <c r="C263" s="43" t="s">
        <v>555</v>
      </c>
      <c r="D263" s="43" t="s">
        <v>682</v>
      </c>
      <c r="E263" s="43" t="s">
        <v>683</v>
      </c>
      <c r="F263" s="43" t="s">
        <v>385</v>
      </c>
      <c r="G263" s="107" t="s">
        <v>570</v>
      </c>
      <c r="H263" s="107" t="s">
        <v>519</v>
      </c>
      <c r="I263" s="43" t="s">
        <v>279</v>
      </c>
    </row>
    <row r="264" spans="1:9" x14ac:dyDescent="0.25">
      <c r="A264" s="43" t="s">
        <v>270</v>
      </c>
      <c r="B264" s="43" t="s">
        <v>520</v>
      </c>
      <c r="C264" s="43" t="s">
        <v>555</v>
      </c>
      <c r="D264" s="43" t="s">
        <v>684</v>
      </c>
      <c r="E264" s="43" t="s">
        <v>685</v>
      </c>
      <c r="F264" s="43" t="s">
        <v>385</v>
      </c>
      <c r="G264" s="107" t="s">
        <v>570</v>
      </c>
      <c r="H264" s="107" t="s">
        <v>519</v>
      </c>
      <c r="I264" s="43" t="s">
        <v>279</v>
      </c>
    </row>
    <row r="265" spans="1:9" x14ac:dyDescent="0.25">
      <c r="A265" s="43" t="s">
        <v>270</v>
      </c>
      <c r="B265" s="43" t="s">
        <v>520</v>
      </c>
      <c r="C265" s="43" t="s">
        <v>555</v>
      </c>
      <c r="D265" s="43" t="s">
        <v>686</v>
      </c>
      <c r="E265" s="43" t="s">
        <v>687</v>
      </c>
      <c r="F265" s="43" t="s">
        <v>385</v>
      </c>
      <c r="G265" s="107" t="s">
        <v>570</v>
      </c>
      <c r="H265" s="107" t="s">
        <v>519</v>
      </c>
      <c r="I265" s="43" t="s">
        <v>279</v>
      </c>
    </row>
    <row r="266" spans="1:9" x14ac:dyDescent="0.25">
      <c r="A266" s="43" t="s">
        <v>270</v>
      </c>
      <c r="B266" s="43" t="s">
        <v>520</v>
      </c>
      <c r="C266" s="43" t="s">
        <v>555</v>
      </c>
      <c r="D266" s="43" t="s">
        <v>688</v>
      </c>
      <c r="E266" s="43" t="s">
        <v>689</v>
      </c>
      <c r="F266" s="43" t="s">
        <v>385</v>
      </c>
      <c r="G266" s="107" t="s">
        <v>570</v>
      </c>
      <c r="H266" s="107" t="s">
        <v>519</v>
      </c>
      <c r="I266" s="43" t="s">
        <v>279</v>
      </c>
    </row>
    <row r="267" spans="1:9" x14ac:dyDescent="0.25">
      <c r="A267" s="43" t="s">
        <v>270</v>
      </c>
      <c r="B267" s="43" t="s">
        <v>520</v>
      </c>
      <c r="C267" s="43" t="s">
        <v>555</v>
      </c>
      <c r="D267" s="43" t="s">
        <v>690</v>
      </c>
      <c r="E267" s="43" t="s">
        <v>691</v>
      </c>
      <c r="F267" s="43" t="s">
        <v>385</v>
      </c>
      <c r="G267" s="107" t="s">
        <v>570</v>
      </c>
      <c r="H267" s="107" t="s">
        <v>519</v>
      </c>
      <c r="I267" s="43" t="s">
        <v>279</v>
      </c>
    </row>
    <row r="268" spans="1:9" x14ac:dyDescent="0.25">
      <c r="A268" s="43" t="s">
        <v>270</v>
      </c>
      <c r="B268" s="43" t="s">
        <v>520</v>
      </c>
      <c r="C268" s="43" t="s">
        <v>555</v>
      </c>
      <c r="D268" s="43" t="s">
        <v>692</v>
      </c>
      <c r="E268" s="43" t="s">
        <v>693</v>
      </c>
      <c r="F268" s="43" t="s">
        <v>385</v>
      </c>
      <c r="G268" s="107" t="s">
        <v>570</v>
      </c>
      <c r="H268" s="107" t="s">
        <v>519</v>
      </c>
      <c r="I268" s="43" t="s">
        <v>279</v>
      </c>
    </row>
    <row r="269" spans="1:9" x14ac:dyDescent="0.25">
      <c r="A269" s="43" t="s">
        <v>270</v>
      </c>
      <c r="B269" s="43" t="s">
        <v>520</v>
      </c>
      <c r="C269" s="43" t="s">
        <v>555</v>
      </c>
      <c r="D269" s="43" t="s">
        <v>694</v>
      </c>
      <c r="E269" s="43" t="s">
        <v>695</v>
      </c>
      <c r="F269" s="43" t="s">
        <v>385</v>
      </c>
      <c r="G269" s="107" t="s">
        <v>570</v>
      </c>
      <c r="H269" s="107" t="s">
        <v>519</v>
      </c>
      <c r="I269" s="43" t="s">
        <v>279</v>
      </c>
    </row>
    <row r="270" spans="1:9" x14ac:dyDescent="0.25">
      <c r="A270" s="43" t="s">
        <v>270</v>
      </c>
      <c r="B270" s="43" t="s">
        <v>520</v>
      </c>
      <c r="C270" s="43" t="s">
        <v>555</v>
      </c>
      <c r="D270" s="43" t="s">
        <v>696</v>
      </c>
      <c r="E270" s="43" t="s">
        <v>697</v>
      </c>
      <c r="F270" s="43" t="s">
        <v>385</v>
      </c>
      <c r="G270" s="107" t="s">
        <v>570</v>
      </c>
      <c r="H270" s="107" t="s">
        <v>519</v>
      </c>
      <c r="I270" s="43" t="s">
        <v>279</v>
      </c>
    </row>
    <row r="271" spans="1:9" x14ac:dyDescent="0.25">
      <c r="A271" s="43" t="s">
        <v>270</v>
      </c>
      <c r="B271" s="43" t="s">
        <v>520</v>
      </c>
      <c r="C271" s="43" t="s">
        <v>555</v>
      </c>
      <c r="D271" s="43" t="s">
        <v>698</v>
      </c>
      <c r="E271" s="43" t="s">
        <v>699</v>
      </c>
      <c r="F271" s="43" t="s">
        <v>385</v>
      </c>
      <c r="G271" s="107" t="s">
        <v>570</v>
      </c>
      <c r="H271" s="107" t="s">
        <v>519</v>
      </c>
      <c r="I271" s="43" t="s">
        <v>279</v>
      </c>
    </row>
    <row r="272" spans="1:9" x14ac:dyDescent="0.25">
      <c r="A272" s="43" t="s">
        <v>270</v>
      </c>
      <c r="B272" s="43" t="s">
        <v>520</v>
      </c>
      <c r="C272" s="43" t="s">
        <v>555</v>
      </c>
      <c r="D272" s="43" t="s">
        <v>700</v>
      </c>
      <c r="E272" s="43" t="s">
        <v>701</v>
      </c>
      <c r="F272" s="43" t="s">
        <v>385</v>
      </c>
      <c r="G272" s="107" t="s">
        <v>570</v>
      </c>
      <c r="H272" s="107" t="s">
        <v>519</v>
      </c>
      <c r="I272" s="43" t="s">
        <v>279</v>
      </c>
    </row>
    <row r="273" spans="1:9" x14ac:dyDescent="0.25">
      <c r="A273" s="43" t="s">
        <v>270</v>
      </c>
      <c r="B273" s="43" t="s">
        <v>520</v>
      </c>
      <c r="C273" s="43" t="s">
        <v>555</v>
      </c>
      <c r="D273" s="43" t="s">
        <v>702</v>
      </c>
      <c r="E273" s="43" t="s">
        <v>703</v>
      </c>
      <c r="F273" s="43" t="s">
        <v>385</v>
      </c>
      <c r="G273" s="107" t="s">
        <v>570</v>
      </c>
      <c r="H273" s="107" t="s">
        <v>519</v>
      </c>
      <c r="I273" s="43" t="s">
        <v>279</v>
      </c>
    </row>
    <row r="274" spans="1:9" x14ac:dyDescent="0.25">
      <c r="A274" s="43" t="s">
        <v>270</v>
      </c>
      <c r="B274" s="43" t="s">
        <v>520</v>
      </c>
      <c r="C274" s="43" t="s">
        <v>555</v>
      </c>
      <c r="D274" s="43" t="s">
        <v>704</v>
      </c>
      <c r="E274" s="43" t="s">
        <v>705</v>
      </c>
      <c r="F274" s="43" t="s">
        <v>385</v>
      </c>
      <c r="G274" s="107" t="s">
        <v>570</v>
      </c>
      <c r="H274" s="107" t="s">
        <v>519</v>
      </c>
      <c r="I274" s="43" t="s">
        <v>279</v>
      </c>
    </row>
    <row r="275" spans="1:9" x14ac:dyDescent="0.25">
      <c r="A275" s="43" t="s">
        <v>270</v>
      </c>
      <c r="B275" s="43" t="s">
        <v>520</v>
      </c>
      <c r="C275" s="43" t="s">
        <v>555</v>
      </c>
      <c r="D275" s="43" t="s">
        <v>706</v>
      </c>
      <c r="E275" s="43" t="s">
        <v>707</v>
      </c>
      <c r="F275" s="43" t="s">
        <v>385</v>
      </c>
      <c r="G275" s="107" t="s">
        <v>570</v>
      </c>
      <c r="H275" s="107" t="s">
        <v>519</v>
      </c>
      <c r="I275" s="43" t="s">
        <v>279</v>
      </c>
    </row>
    <row r="276" spans="1:9" x14ac:dyDescent="0.25">
      <c r="A276" s="43" t="s">
        <v>270</v>
      </c>
      <c r="B276" s="43" t="s">
        <v>520</v>
      </c>
      <c r="C276" s="43" t="s">
        <v>555</v>
      </c>
      <c r="D276" s="43" t="s">
        <v>708</v>
      </c>
      <c r="E276" s="43" t="s">
        <v>709</v>
      </c>
      <c r="F276" s="43" t="s">
        <v>385</v>
      </c>
      <c r="G276" s="107" t="s">
        <v>570</v>
      </c>
      <c r="H276" s="107" t="s">
        <v>519</v>
      </c>
      <c r="I276" s="43" t="s">
        <v>279</v>
      </c>
    </row>
    <row r="277" spans="1:9" x14ac:dyDescent="0.25">
      <c r="A277" s="43" t="s">
        <v>270</v>
      </c>
      <c r="B277" s="43" t="s">
        <v>520</v>
      </c>
      <c r="C277" s="43" t="s">
        <v>555</v>
      </c>
      <c r="D277" s="43" t="s">
        <v>710</v>
      </c>
      <c r="E277" s="43" t="s">
        <v>711</v>
      </c>
      <c r="F277" s="43" t="s">
        <v>385</v>
      </c>
      <c r="G277" s="107" t="s">
        <v>570</v>
      </c>
      <c r="H277" s="107" t="s">
        <v>519</v>
      </c>
      <c r="I277" s="43" t="s">
        <v>279</v>
      </c>
    </row>
    <row r="278" spans="1:9" x14ac:dyDescent="0.25">
      <c r="A278" s="43" t="s">
        <v>270</v>
      </c>
      <c r="B278" s="43" t="s">
        <v>520</v>
      </c>
      <c r="C278" s="43" t="s">
        <v>555</v>
      </c>
      <c r="D278" s="43" t="s">
        <v>712</v>
      </c>
      <c r="E278" s="43" t="s">
        <v>713</v>
      </c>
      <c r="F278" s="43" t="s">
        <v>385</v>
      </c>
      <c r="G278" s="107" t="s">
        <v>570</v>
      </c>
      <c r="H278" s="107" t="s">
        <v>519</v>
      </c>
      <c r="I278" s="43" t="s">
        <v>279</v>
      </c>
    </row>
    <row r="279" spans="1:9" x14ac:dyDescent="0.25">
      <c r="A279" s="43" t="s">
        <v>270</v>
      </c>
      <c r="B279" s="43" t="s">
        <v>520</v>
      </c>
      <c r="C279" s="43" t="s">
        <v>555</v>
      </c>
      <c r="D279" s="43" t="s">
        <v>714</v>
      </c>
      <c r="E279" s="43" t="s">
        <v>715</v>
      </c>
      <c r="F279" s="43" t="s">
        <v>385</v>
      </c>
      <c r="G279" s="107" t="s">
        <v>570</v>
      </c>
      <c r="H279" s="107" t="s">
        <v>519</v>
      </c>
      <c r="I279" s="43" t="s">
        <v>279</v>
      </c>
    </row>
    <row r="280" spans="1:9" x14ac:dyDescent="0.25">
      <c r="A280" s="43" t="s">
        <v>270</v>
      </c>
      <c r="B280" s="43" t="s">
        <v>520</v>
      </c>
      <c r="C280" s="43" t="s">
        <v>555</v>
      </c>
      <c r="D280" s="43" t="s">
        <v>716</v>
      </c>
      <c r="E280" s="43" t="s">
        <v>717</v>
      </c>
      <c r="F280" s="43" t="s">
        <v>385</v>
      </c>
      <c r="G280" s="107" t="s">
        <v>570</v>
      </c>
      <c r="H280" s="107" t="s">
        <v>519</v>
      </c>
      <c r="I280" s="43" t="s">
        <v>279</v>
      </c>
    </row>
    <row r="281" spans="1:9" x14ac:dyDescent="0.25">
      <c r="A281" s="43" t="s">
        <v>270</v>
      </c>
      <c r="B281" s="43" t="s">
        <v>520</v>
      </c>
      <c r="C281" s="43" t="s">
        <v>555</v>
      </c>
      <c r="D281" s="43" t="s">
        <v>718</v>
      </c>
      <c r="E281" s="43" t="s">
        <v>719</v>
      </c>
      <c r="F281" s="43" t="s">
        <v>385</v>
      </c>
      <c r="G281" s="107" t="s">
        <v>570</v>
      </c>
      <c r="H281" s="107" t="s">
        <v>519</v>
      </c>
      <c r="I281" s="43" t="s">
        <v>279</v>
      </c>
    </row>
    <row r="282" spans="1:9" x14ac:dyDescent="0.25">
      <c r="A282" s="43" t="s">
        <v>270</v>
      </c>
      <c r="B282" s="43" t="s">
        <v>520</v>
      </c>
      <c r="C282" s="43" t="s">
        <v>555</v>
      </c>
      <c r="D282" s="43" t="s">
        <v>720</v>
      </c>
      <c r="E282" s="43" t="s">
        <v>721</v>
      </c>
      <c r="F282" s="43" t="s">
        <v>385</v>
      </c>
      <c r="G282" s="107" t="s">
        <v>570</v>
      </c>
      <c r="H282" s="107">
        <v>9.31</v>
      </c>
      <c r="I282" s="43" t="s">
        <v>279</v>
      </c>
    </row>
    <row r="283" spans="1:9" x14ac:dyDescent="0.25">
      <c r="A283" s="43" t="s">
        <v>270</v>
      </c>
      <c r="B283" s="43" t="s">
        <v>520</v>
      </c>
      <c r="C283" s="43" t="s">
        <v>555</v>
      </c>
      <c r="D283" s="43" t="s">
        <v>761</v>
      </c>
      <c r="E283" s="43" t="s">
        <v>762</v>
      </c>
      <c r="F283" s="43" t="s">
        <v>385</v>
      </c>
      <c r="G283" s="107" t="s">
        <v>570</v>
      </c>
      <c r="H283" s="107">
        <v>34.206000000000003</v>
      </c>
      <c r="I283" s="43" t="s">
        <v>279</v>
      </c>
    </row>
    <row r="284" spans="1:9" x14ac:dyDescent="0.25">
      <c r="A284" s="43" t="s">
        <v>270</v>
      </c>
      <c r="B284" s="43" t="s">
        <v>520</v>
      </c>
      <c r="C284" s="43" t="s">
        <v>555</v>
      </c>
      <c r="D284" s="43" t="s">
        <v>722</v>
      </c>
      <c r="E284" s="43" t="s">
        <v>723</v>
      </c>
      <c r="F284" s="43" t="s">
        <v>385</v>
      </c>
      <c r="G284" s="107" t="s">
        <v>570</v>
      </c>
      <c r="H284" s="107">
        <v>9.6649999999999991</v>
      </c>
      <c r="I284" s="43" t="s">
        <v>279</v>
      </c>
    </row>
    <row r="285" spans="1:9" x14ac:dyDescent="0.25">
      <c r="A285" s="43" t="s">
        <v>270</v>
      </c>
      <c r="B285" s="43" t="s">
        <v>520</v>
      </c>
      <c r="C285" s="43" t="s">
        <v>555</v>
      </c>
      <c r="D285" s="43" t="s">
        <v>763</v>
      </c>
      <c r="E285" s="43" t="s">
        <v>764</v>
      </c>
      <c r="F285" s="43" t="s">
        <v>385</v>
      </c>
      <c r="G285" s="107" t="s">
        <v>570</v>
      </c>
      <c r="H285" s="107">
        <v>53.181000000000004</v>
      </c>
      <c r="I285" s="43" t="s">
        <v>279</v>
      </c>
    </row>
    <row r="286" spans="1:9" x14ac:dyDescent="0.25">
      <c r="A286" s="43" t="s">
        <v>270</v>
      </c>
      <c r="B286" s="43" t="s">
        <v>520</v>
      </c>
      <c r="C286" s="43" t="s">
        <v>555</v>
      </c>
      <c r="D286" s="43" t="s">
        <v>586</v>
      </c>
      <c r="E286" s="43" t="s">
        <v>587</v>
      </c>
      <c r="F286" s="43" t="s">
        <v>385</v>
      </c>
      <c r="G286" s="107" t="s">
        <v>571</v>
      </c>
      <c r="H286" s="107" t="s">
        <v>519</v>
      </c>
      <c r="I286" s="43" t="s">
        <v>280</v>
      </c>
    </row>
    <row r="287" spans="1:9" x14ac:dyDescent="0.25">
      <c r="A287" s="43" t="s">
        <v>270</v>
      </c>
      <c r="B287" s="43" t="s">
        <v>520</v>
      </c>
      <c r="C287" s="43" t="s">
        <v>555</v>
      </c>
      <c r="D287" s="43" t="s">
        <v>588</v>
      </c>
      <c r="E287" s="43" t="s">
        <v>589</v>
      </c>
      <c r="F287" s="43" t="s">
        <v>385</v>
      </c>
      <c r="G287" s="107" t="s">
        <v>571</v>
      </c>
      <c r="H287" s="107" t="s">
        <v>519</v>
      </c>
      <c r="I287" s="43" t="s">
        <v>280</v>
      </c>
    </row>
    <row r="288" spans="1:9" x14ac:dyDescent="0.25">
      <c r="A288" s="43" t="s">
        <v>270</v>
      </c>
      <c r="B288" s="43" t="s">
        <v>520</v>
      </c>
      <c r="C288" s="43" t="s">
        <v>555</v>
      </c>
      <c r="D288" s="43" t="s">
        <v>590</v>
      </c>
      <c r="E288" s="43" t="s">
        <v>591</v>
      </c>
      <c r="F288" s="43" t="s">
        <v>385</v>
      </c>
      <c r="G288" s="107" t="s">
        <v>571</v>
      </c>
      <c r="H288" s="107" t="s">
        <v>519</v>
      </c>
      <c r="I288" s="43" t="s">
        <v>280</v>
      </c>
    </row>
    <row r="289" spans="1:9" x14ac:dyDescent="0.25">
      <c r="A289" s="43" t="s">
        <v>270</v>
      </c>
      <c r="B289" s="43" t="s">
        <v>520</v>
      </c>
      <c r="C289" s="43" t="s">
        <v>555</v>
      </c>
      <c r="D289" s="43" t="s">
        <v>592</v>
      </c>
      <c r="E289" s="43" t="s">
        <v>593</v>
      </c>
      <c r="F289" s="43" t="s">
        <v>385</v>
      </c>
      <c r="G289" s="107" t="s">
        <v>571</v>
      </c>
      <c r="H289" s="107" t="s">
        <v>519</v>
      </c>
      <c r="I289" s="43" t="s">
        <v>280</v>
      </c>
    </row>
    <row r="290" spans="1:9" x14ac:dyDescent="0.25">
      <c r="A290" s="43" t="s">
        <v>270</v>
      </c>
      <c r="B290" s="43" t="s">
        <v>520</v>
      </c>
      <c r="C290" s="43" t="s">
        <v>555</v>
      </c>
      <c r="D290" s="43" t="s">
        <v>594</v>
      </c>
      <c r="E290" s="43" t="s">
        <v>595</v>
      </c>
      <c r="F290" s="43" t="s">
        <v>385</v>
      </c>
      <c r="G290" s="107" t="s">
        <v>571</v>
      </c>
      <c r="H290" s="107" t="s">
        <v>519</v>
      </c>
      <c r="I290" s="43" t="s">
        <v>280</v>
      </c>
    </row>
    <row r="291" spans="1:9" x14ac:dyDescent="0.25">
      <c r="A291" s="43" t="s">
        <v>270</v>
      </c>
      <c r="B291" s="43" t="s">
        <v>520</v>
      </c>
      <c r="C291" s="43" t="s">
        <v>555</v>
      </c>
      <c r="D291" s="43" t="s">
        <v>596</v>
      </c>
      <c r="E291" s="43" t="s">
        <v>597</v>
      </c>
      <c r="F291" s="43" t="s">
        <v>385</v>
      </c>
      <c r="G291" s="107" t="s">
        <v>571</v>
      </c>
      <c r="H291" s="107" t="s">
        <v>519</v>
      </c>
      <c r="I291" s="43" t="s">
        <v>280</v>
      </c>
    </row>
    <row r="292" spans="1:9" x14ac:dyDescent="0.25">
      <c r="A292" s="43" t="s">
        <v>270</v>
      </c>
      <c r="B292" s="43" t="s">
        <v>520</v>
      </c>
      <c r="C292" s="43" t="s">
        <v>555</v>
      </c>
      <c r="D292" s="43" t="s">
        <v>598</v>
      </c>
      <c r="E292" s="43" t="s">
        <v>599</v>
      </c>
      <c r="F292" s="43" t="s">
        <v>385</v>
      </c>
      <c r="G292" s="107" t="s">
        <v>571</v>
      </c>
      <c r="H292" s="107" t="s">
        <v>519</v>
      </c>
      <c r="I292" s="43" t="s">
        <v>280</v>
      </c>
    </row>
    <row r="293" spans="1:9" x14ac:dyDescent="0.25">
      <c r="A293" s="43" t="s">
        <v>270</v>
      </c>
      <c r="B293" s="43" t="s">
        <v>520</v>
      </c>
      <c r="C293" s="43" t="s">
        <v>555</v>
      </c>
      <c r="D293" s="43" t="s">
        <v>600</v>
      </c>
      <c r="E293" s="43" t="s">
        <v>601</v>
      </c>
      <c r="F293" s="43" t="s">
        <v>385</v>
      </c>
      <c r="G293" s="107" t="s">
        <v>571</v>
      </c>
      <c r="H293" s="107" t="s">
        <v>519</v>
      </c>
      <c r="I293" s="43" t="s">
        <v>280</v>
      </c>
    </row>
    <row r="294" spans="1:9" x14ac:dyDescent="0.25">
      <c r="A294" s="43" t="s">
        <v>270</v>
      </c>
      <c r="B294" s="43" t="s">
        <v>520</v>
      </c>
      <c r="C294" s="43" t="s">
        <v>555</v>
      </c>
      <c r="D294" s="43" t="s">
        <v>602</v>
      </c>
      <c r="E294" s="43" t="s">
        <v>603</v>
      </c>
      <c r="F294" s="43" t="s">
        <v>385</v>
      </c>
      <c r="G294" s="107" t="s">
        <v>571</v>
      </c>
      <c r="H294" s="107" t="s">
        <v>519</v>
      </c>
      <c r="I294" s="43" t="s">
        <v>280</v>
      </c>
    </row>
    <row r="295" spans="1:9" x14ac:dyDescent="0.25">
      <c r="A295" s="43" t="s">
        <v>270</v>
      </c>
      <c r="B295" s="43" t="s">
        <v>520</v>
      </c>
      <c r="C295" s="43" t="s">
        <v>555</v>
      </c>
      <c r="D295" s="43" t="s">
        <v>604</v>
      </c>
      <c r="E295" s="43" t="s">
        <v>605</v>
      </c>
      <c r="F295" s="43" t="s">
        <v>385</v>
      </c>
      <c r="G295" s="107" t="s">
        <v>571</v>
      </c>
      <c r="H295" s="107" t="s">
        <v>519</v>
      </c>
      <c r="I295" s="43" t="s">
        <v>280</v>
      </c>
    </row>
    <row r="296" spans="1:9" x14ac:dyDescent="0.25">
      <c r="A296" s="43" t="s">
        <v>270</v>
      </c>
      <c r="B296" s="43" t="s">
        <v>520</v>
      </c>
      <c r="C296" s="43" t="s">
        <v>555</v>
      </c>
      <c r="D296" s="43" t="s">
        <v>606</v>
      </c>
      <c r="E296" s="43" t="s">
        <v>607</v>
      </c>
      <c r="F296" s="43" t="s">
        <v>385</v>
      </c>
      <c r="G296" s="107" t="s">
        <v>571</v>
      </c>
      <c r="H296" s="107" t="s">
        <v>519</v>
      </c>
      <c r="I296" s="43" t="s">
        <v>280</v>
      </c>
    </row>
    <row r="297" spans="1:9" x14ac:dyDescent="0.25">
      <c r="A297" s="43" t="s">
        <v>270</v>
      </c>
      <c r="B297" s="43" t="s">
        <v>520</v>
      </c>
      <c r="C297" s="43" t="s">
        <v>555</v>
      </c>
      <c r="D297" s="43" t="s">
        <v>608</v>
      </c>
      <c r="E297" s="43" t="s">
        <v>609</v>
      </c>
      <c r="F297" s="43" t="s">
        <v>385</v>
      </c>
      <c r="G297" s="107" t="s">
        <v>571</v>
      </c>
      <c r="H297" s="107" t="s">
        <v>519</v>
      </c>
      <c r="I297" s="43" t="s">
        <v>280</v>
      </c>
    </row>
    <row r="298" spans="1:9" x14ac:dyDescent="0.25">
      <c r="A298" s="43" t="s">
        <v>270</v>
      </c>
      <c r="B298" s="43" t="s">
        <v>520</v>
      </c>
      <c r="C298" s="43" t="s">
        <v>555</v>
      </c>
      <c r="D298" s="43" t="s">
        <v>610</v>
      </c>
      <c r="E298" s="43" t="s">
        <v>611</v>
      </c>
      <c r="F298" s="43" t="s">
        <v>385</v>
      </c>
      <c r="G298" s="107" t="s">
        <v>571</v>
      </c>
      <c r="H298" s="107" t="s">
        <v>519</v>
      </c>
      <c r="I298" s="43" t="s">
        <v>280</v>
      </c>
    </row>
    <row r="299" spans="1:9" x14ac:dyDescent="0.25">
      <c r="A299" s="43" t="s">
        <v>270</v>
      </c>
      <c r="B299" s="43" t="s">
        <v>520</v>
      </c>
      <c r="C299" s="43" t="s">
        <v>555</v>
      </c>
      <c r="D299" s="43" t="s">
        <v>612</v>
      </c>
      <c r="E299" s="43" t="s">
        <v>613</v>
      </c>
      <c r="F299" s="43" t="s">
        <v>385</v>
      </c>
      <c r="G299" s="107" t="s">
        <v>571</v>
      </c>
      <c r="H299" s="107" t="s">
        <v>519</v>
      </c>
      <c r="I299" s="43" t="s">
        <v>280</v>
      </c>
    </row>
    <row r="300" spans="1:9" x14ac:dyDescent="0.25">
      <c r="A300" s="43" t="s">
        <v>270</v>
      </c>
      <c r="B300" s="43" t="s">
        <v>520</v>
      </c>
      <c r="C300" s="43" t="s">
        <v>555</v>
      </c>
      <c r="D300" s="43" t="s">
        <v>614</v>
      </c>
      <c r="E300" s="43" t="s">
        <v>615</v>
      </c>
      <c r="F300" s="43" t="s">
        <v>385</v>
      </c>
      <c r="G300" s="107" t="s">
        <v>571</v>
      </c>
      <c r="H300" s="107" t="s">
        <v>519</v>
      </c>
      <c r="I300" s="43" t="s">
        <v>280</v>
      </c>
    </row>
    <row r="301" spans="1:9" x14ac:dyDescent="0.25">
      <c r="A301" s="43" t="s">
        <v>270</v>
      </c>
      <c r="B301" s="43" t="s">
        <v>520</v>
      </c>
      <c r="C301" s="43" t="s">
        <v>555</v>
      </c>
      <c r="D301" s="43" t="s">
        <v>616</v>
      </c>
      <c r="E301" s="43" t="s">
        <v>617</v>
      </c>
      <c r="F301" s="43" t="s">
        <v>385</v>
      </c>
      <c r="G301" s="107" t="s">
        <v>571</v>
      </c>
      <c r="H301" s="107" t="s">
        <v>519</v>
      </c>
      <c r="I301" s="43" t="s">
        <v>280</v>
      </c>
    </row>
    <row r="302" spans="1:9" x14ac:dyDescent="0.25">
      <c r="A302" s="43" t="s">
        <v>270</v>
      </c>
      <c r="B302" s="43" t="s">
        <v>520</v>
      </c>
      <c r="C302" s="43" t="s">
        <v>555</v>
      </c>
      <c r="D302" s="43" t="s">
        <v>618</v>
      </c>
      <c r="E302" s="43" t="s">
        <v>619</v>
      </c>
      <c r="F302" s="43" t="s">
        <v>385</v>
      </c>
      <c r="G302" s="107" t="s">
        <v>571</v>
      </c>
      <c r="H302" s="107" t="s">
        <v>519</v>
      </c>
      <c r="I302" s="43" t="s">
        <v>280</v>
      </c>
    </row>
    <row r="303" spans="1:9" x14ac:dyDescent="0.25">
      <c r="A303" s="43" t="s">
        <v>270</v>
      </c>
      <c r="B303" s="43" t="s">
        <v>520</v>
      </c>
      <c r="C303" s="43" t="s">
        <v>555</v>
      </c>
      <c r="D303" s="43" t="s">
        <v>620</v>
      </c>
      <c r="E303" s="43" t="s">
        <v>621</v>
      </c>
      <c r="F303" s="43" t="s">
        <v>385</v>
      </c>
      <c r="G303" s="107" t="s">
        <v>571</v>
      </c>
      <c r="H303" s="107" t="s">
        <v>519</v>
      </c>
      <c r="I303" s="43" t="s">
        <v>280</v>
      </c>
    </row>
    <row r="304" spans="1:9" x14ac:dyDescent="0.25">
      <c r="A304" s="43" t="s">
        <v>270</v>
      </c>
      <c r="B304" s="43" t="s">
        <v>520</v>
      </c>
      <c r="C304" s="43" t="s">
        <v>555</v>
      </c>
      <c r="D304" s="43" t="s">
        <v>622</v>
      </c>
      <c r="E304" s="43" t="s">
        <v>623</v>
      </c>
      <c r="F304" s="43" t="s">
        <v>385</v>
      </c>
      <c r="G304" s="107" t="s">
        <v>571</v>
      </c>
      <c r="H304" s="107" t="s">
        <v>519</v>
      </c>
      <c r="I304" s="43" t="s">
        <v>280</v>
      </c>
    </row>
    <row r="305" spans="1:9" x14ac:dyDescent="0.25">
      <c r="A305" s="43" t="s">
        <v>270</v>
      </c>
      <c r="B305" s="43" t="s">
        <v>520</v>
      </c>
      <c r="C305" s="43" t="s">
        <v>555</v>
      </c>
      <c r="D305" s="43" t="s">
        <v>624</v>
      </c>
      <c r="E305" s="43" t="s">
        <v>625</v>
      </c>
      <c r="F305" s="43" t="s">
        <v>385</v>
      </c>
      <c r="G305" s="107" t="s">
        <v>571</v>
      </c>
      <c r="H305" s="107" t="s">
        <v>519</v>
      </c>
      <c r="I305" s="43" t="s">
        <v>280</v>
      </c>
    </row>
    <row r="306" spans="1:9" x14ac:dyDescent="0.25">
      <c r="A306" s="43" t="s">
        <v>270</v>
      </c>
      <c r="B306" s="43" t="s">
        <v>520</v>
      </c>
      <c r="C306" s="43" t="s">
        <v>555</v>
      </c>
      <c r="D306" s="43" t="s">
        <v>626</v>
      </c>
      <c r="E306" s="43" t="s">
        <v>627</v>
      </c>
      <c r="F306" s="43" t="s">
        <v>385</v>
      </c>
      <c r="G306" s="107" t="s">
        <v>571</v>
      </c>
      <c r="H306" s="107" t="s">
        <v>519</v>
      </c>
      <c r="I306" s="43" t="s">
        <v>280</v>
      </c>
    </row>
    <row r="307" spans="1:9" x14ac:dyDescent="0.25">
      <c r="A307" s="43" t="s">
        <v>270</v>
      </c>
      <c r="B307" s="43" t="s">
        <v>520</v>
      </c>
      <c r="C307" s="43" t="s">
        <v>555</v>
      </c>
      <c r="D307" s="43" t="s">
        <v>628</v>
      </c>
      <c r="E307" s="43" t="s">
        <v>629</v>
      </c>
      <c r="F307" s="43" t="s">
        <v>385</v>
      </c>
      <c r="G307" s="107" t="s">
        <v>571</v>
      </c>
      <c r="H307" s="107" t="s">
        <v>519</v>
      </c>
      <c r="I307" s="43" t="s">
        <v>280</v>
      </c>
    </row>
    <row r="308" spans="1:9" x14ac:dyDescent="0.25">
      <c r="A308" s="43" t="s">
        <v>270</v>
      </c>
      <c r="B308" s="43" t="s">
        <v>520</v>
      </c>
      <c r="C308" s="43" t="s">
        <v>555</v>
      </c>
      <c r="D308" s="43" t="s">
        <v>630</v>
      </c>
      <c r="E308" s="43" t="s">
        <v>631</v>
      </c>
      <c r="F308" s="43" t="s">
        <v>385</v>
      </c>
      <c r="G308" s="107" t="s">
        <v>571</v>
      </c>
      <c r="H308" s="107" t="s">
        <v>519</v>
      </c>
      <c r="I308" s="43" t="s">
        <v>280</v>
      </c>
    </row>
    <row r="309" spans="1:9" x14ac:dyDescent="0.25">
      <c r="A309" s="43" t="s">
        <v>270</v>
      </c>
      <c r="B309" s="43" t="s">
        <v>520</v>
      </c>
      <c r="C309" s="43" t="s">
        <v>555</v>
      </c>
      <c r="D309" s="43" t="s">
        <v>632</v>
      </c>
      <c r="E309" s="43" t="s">
        <v>633</v>
      </c>
      <c r="F309" s="43" t="s">
        <v>385</v>
      </c>
      <c r="G309" s="107" t="s">
        <v>571</v>
      </c>
      <c r="H309" s="107" t="s">
        <v>519</v>
      </c>
      <c r="I309" s="43" t="s">
        <v>280</v>
      </c>
    </row>
    <row r="310" spans="1:9" x14ac:dyDescent="0.25">
      <c r="A310" s="43" t="s">
        <v>270</v>
      </c>
      <c r="B310" s="43" t="s">
        <v>520</v>
      </c>
      <c r="C310" s="43" t="s">
        <v>555</v>
      </c>
      <c r="D310" s="43" t="s">
        <v>634</v>
      </c>
      <c r="E310" s="43" t="s">
        <v>635</v>
      </c>
      <c r="F310" s="43" t="s">
        <v>385</v>
      </c>
      <c r="G310" s="107" t="s">
        <v>571</v>
      </c>
      <c r="H310" s="107" t="s">
        <v>519</v>
      </c>
      <c r="I310" s="43" t="s">
        <v>280</v>
      </c>
    </row>
    <row r="311" spans="1:9" x14ac:dyDescent="0.25">
      <c r="A311" s="43" t="s">
        <v>270</v>
      </c>
      <c r="B311" s="43" t="s">
        <v>520</v>
      </c>
      <c r="C311" s="43" t="s">
        <v>555</v>
      </c>
      <c r="D311" s="43" t="s">
        <v>636</v>
      </c>
      <c r="E311" s="43" t="s">
        <v>637</v>
      </c>
      <c r="F311" s="43" t="s">
        <v>385</v>
      </c>
      <c r="G311" s="107" t="s">
        <v>571</v>
      </c>
      <c r="H311" s="107" t="s">
        <v>519</v>
      </c>
      <c r="I311" s="43" t="s">
        <v>280</v>
      </c>
    </row>
    <row r="312" spans="1:9" x14ac:dyDescent="0.25">
      <c r="A312" s="43" t="s">
        <v>270</v>
      </c>
      <c r="B312" s="43" t="s">
        <v>520</v>
      </c>
      <c r="C312" s="43" t="s">
        <v>555</v>
      </c>
      <c r="D312" s="43" t="s">
        <v>638</v>
      </c>
      <c r="E312" s="43" t="s">
        <v>639</v>
      </c>
      <c r="F312" s="43" t="s">
        <v>385</v>
      </c>
      <c r="G312" s="107" t="s">
        <v>571</v>
      </c>
      <c r="H312" s="107" t="s">
        <v>519</v>
      </c>
      <c r="I312" s="43" t="s">
        <v>280</v>
      </c>
    </row>
    <row r="313" spans="1:9" x14ac:dyDescent="0.25">
      <c r="A313" s="43" t="s">
        <v>270</v>
      </c>
      <c r="B313" s="43" t="s">
        <v>520</v>
      </c>
      <c r="C313" s="43" t="s">
        <v>555</v>
      </c>
      <c r="D313" s="43" t="s">
        <v>640</v>
      </c>
      <c r="E313" s="43" t="s">
        <v>641</v>
      </c>
      <c r="F313" s="43" t="s">
        <v>385</v>
      </c>
      <c r="G313" s="107" t="s">
        <v>571</v>
      </c>
      <c r="H313" s="107" t="s">
        <v>519</v>
      </c>
      <c r="I313" s="43" t="s">
        <v>280</v>
      </c>
    </row>
    <row r="314" spans="1:9" x14ac:dyDescent="0.25">
      <c r="A314" s="43" t="s">
        <v>270</v>
      </c>
      <c r="B314" s="43" t="s">
        <v>520</v>
      </c>
      <c r="C314" s="43" t="s">
        <v>555</v>
      </c>
      <c r="D314" s="43" t="s">
        <v>642</v>
      </c>
      <c r="E314" s="43" t="s">
        <v>643</v>
      </c>
      <c r="F314" s="43" t="s">
        <v>385</v>
      </c>
      <c r="G314" s="107" t="s">
        <v>571</v>
      </c>
      <c r="H314" s="107" t="s">
        <v>519</v>
      </c>
      <c r="I314" s="43" t="s">
        <v>280</v>
      </c>
    </row>
    <row r="315" spans="1:9" x14ac:dyDescent="0.25">
      <c r="A315" s="43" t="s">
        <v>270</v>
      </c>
      <c r="B315" s="43" t="s">
        <v>520</v>
      </c>
      <c r="C315" s="43" t="s">
        <v>555</v>
      </c>
      <c r="D315" s="43" t="s">
        <v>644</v>
      </c>
      <c r="E315" s="43" t="s">
        <v>645</v>
      </c>
      <c r="F315" s="43" t="s">
        <v>385</v>
      </c>
      <c r="G315" s="107" t="s">
        <v>571</v>
      </c>
      <c r="H315" s="107" t="s">
        <v>519</v>
      </c>
      <c r="I315" s="43" t="s">
        <v>280</v>
      </c>
    </row>
    <row r="316" spans="1:9" x14ac:dyDescent="0.25">
      <c r="A316" s="43" t="s">
        <v>270</v>
      </c>
      <c r="B316" s="43" t="s">
        <v>520</v>
      </c>
      <c r="C316" s="43" t="s">
        <v>555</v>
      </c>
      <c r="D316" s="43" t="s">
        <v>646</v>
      </c>
      <c r="E316" s="43" t="s">
        <v>647</v>
      </c>
      <c r="F316" s="43" t="s">
        <v>385</v>
      </c>
      <c r="G316" s="107" t="s">
        <v>571</v>
      </c>
      <c r="H316" s="107" t="s">
        <v>519</v>
      </c>
      <c r="I316" s="43" t="s">
        <v>280</v>
      </c>
    </row>
    <row r="317" spans="1:9" x14ac:dyDescent="0.25">
      <c r="A317" s="43" t="s">
        <v>270</v>
      </c>
      <c r="B317" s="43" t="s">
        <v>520</v>
      </c>
      <c r="C317" s="43" t="s">
        <v>555</v>
      </c>
      <c r="D317" s="43" t="s">
        <v>648</v>
      </c>
      <c r="E317" s="43" t="s">
        <v>649</v>
      </c>
      <c r="F317" s="43" t="s">
        <v>385</v>
      </c>
      <c r="G317" s="107" t="s">
        <v>571</v>
      </c>
      <c r="H317" s="107" t="s">
        <v>519</v>
      </c>
      <c r="I317" s="43" t="s">
        <v>280</v>
      </c>
    </row>
    <row r="318" spans="1:9" x14ac:dyDescent="0.25">
      <c r="A318" s="43" t="s">
        <v>270</v>
      </c>
      <c r="B318" s="43" t="s">
        <v>520</v>
      </c>
      <c r="C318" s="43" t="s">
        <v>555</v>
      </c>
      <c r="D318" s="43" t="s">
        <v>650</v>
      </c>
      <c r="E318" s="43" t="s">
        <v>651</v>
      </c>
      <c r="F318" s="43" t="s">
        <v>385</v>
      </c>
      <c r="G318" s="107" t="s">
        <v>571</v>
      </c>
      <c r="H318" s="107" t="s">
        <v>519</v>
      </c>
      <c r="I318" s="43" t="s">
        <v>280</v>
      </c>
    </row>
    <row r="319" spans="1:9" x14ac:dyDescent="0.25">
      <c r="A319" s="43" t="s">
        <v>270</v>
      </c>
      <c r="B319" s="43" t="s">
        <v>520</v>
      </c>
      <c r="C319" s="43" t="s">
        <v>555</v>
      </c>
      <c r="D319" s="43" t="s">
        <v>652</v>
      </c>
      <c r="E319" s="43" t="s">
        <v>653</v>
      </c>
      <c r="F319" s="43" t="s">
        <v>385</v>
      </c>
      <c r="G319" s="107" t="s">
        <v>571</v>
      </c>
      <c r="H319" s="107" t="s">
        <v>519</v>
      </c>
      <c r="I319" s="43" t="s">
        <v>280</v>
      </c>
    </row>
    <row r="320" spans="1:9" x14ac:dyDescent="0.25">
      <c r="A320" s="43" t="s">
        <v>270</v>
      </c>
      <c r="B320" s="43" t="s">
        <v>520</v>
      </c>
      <c r="C320" s="43" t="s">
        <v>555</v>
      </c>
      <c r="D320" s="43" t="s">
        <v>654</v>
      </c>
      <c r="E320" s="43" t="s">
        <v>655</v>
      </c>
      <c r="F320" s="43" t="s">
        <v>385</v>
      </c>
      <c r="G320" s="107" t="s">
        <v>571</v>
      </c>
      <c r="H320" s="107" t="s">
        <v>519</v>
      </c>
      <c r="I320" s="43" t="s">
        <v>280</v>
      </c>
    </row>
    <row r="321" spans="1:9" x14ac:dyDescent="0.25">
      <c r="A321" s="43" t="s">
        <v>270</v>
      </c>
      <c r="B321" s="43" t="s">
        <v>520</v>
      </c>
      <c r="C321" s="43" t="s">
        <v>555</v>
      </c>
      <c r="D321" s="43" t="s">
        <v>656</v>
      </c>
      <c r="E321" s="43" t="s">
        <v>657</v>
      </c>
      <c r="F321" s="43" t="s">
        <v>385</v>
      </c>
      <c r="G321" s="107" t="s">
        <v>571</v>
      </c>
      <c r="H321" s="107" t="s">
        <v>519</v>
      </c>
      <c r="I321" s="43" t="s">
        <v>280</v>
      </c>
    </row>
    <row r="322" spans="1:9" x14ac:dyDescent="0.25">
      <c r="A322" s="43" t="s">
        <v>270</v>
      </c>
      <c r="B322" s="43" t="s">
        <v>520</v>
      </c>
      <c r="C322" s="43" t="s">
        <v>555</v>
      </c>
      <c r="D322" s="43" t="s">
        <v>658</v>
      </c>
      <c r="E322" s="43" t="s">
        <v>659</v>
      </c>
      <c r="F322" s="43" t="s">
        <v>385</v>
      </c>
      <c r="G322" s="107" t="s">
        <v>571</v>
      </c>
      <c r="H322" s="107" t="s">
        <v>519</v>
      </c>
      <c r="I322" s="43" t="s">
        <v>280</v>
      </c>
    </row>
    <row r="323" spans="1:9" x14ac:dyDescent="0.25">
      <c r="A323" s="43" t="s">
        <v>270</v>
      </c>
      <c r="B323" s="43" t="s">
        <v>520</v>
      </c>
      <c r="C323" s="43" t="s">
        <v>555</v>
      </c>
      <c r="D323" s="43" t="s">
        <v>660</v>
      </c>
      <c r="E323" s="43" t="s">
        <v>661</v>
      </c>
      <c r="F323" s="43" t="s">
        <v>385</v>
      </c>
      <c r="G323" s="107" t="s">
        <v>571</v>
      </c>
      <c r="H323" s="107" t="s">
        <v>519</v>
      </c>
      <c r="I323" s="43" t="s">
        <v>280</v>
      </c>
    </row>
    <row r="324" spans="1:9" x14ac:dyDescent="0.25">
      <c r="A324" s="43" t="s">
        <v>270</v>
      </c>
      <c r="B324" s="43" t="s">
        <v>520</v>
      </c>
      <c r="C324" s="43" t="s">
        <v>555</v>
      </c>
      <c r="D324" s="43" t="s">
        <v>662</v>
      </c>
      <c r="E324" s="43" t="s">
        <v>663</v>
      </c>
      <c r="F324" s="43" t="s">
        <v>385</v>
      </c>
      <c r="G324" s="107" t="s">
        <v>571</v>
      </c>
      <c r="H324" s="107">
        <v>9.7560000000000002</v>
      </c>
      <c r="I324" s="43" t="s">
        <v>280</v>
      </c>
    </row>
    <row r="325" spans="1:9" x14ac:dyDescent="0.25">
      <c r="A325" s="43" t="s">
        <v>270</v>
      </c>
      <c r="B325" s="43" t="s">
        <v>520</v>
      </c>
      <c r="C325" s="43" t="s">
        <v>555</v>
      </c>
      <c r="D325" s="43" t="s">
        <v>664</v>
      </c>
      <c r="E325" s="43" t="s">
        <v>665</v>
      </c>
      <c r="F325" s="43" t="s">
        <v>385</v>
      </c>
      <c r="G325" s="107" t="s">
        <v>571</v>
      </c>
      <c r="H325" s="107">
        <v>9.7560000000000002</v>
      </c>
      <c r="I325" s="43" t="s">
        <v>280</v>
      </c>
    </row>
    <row r="326" spans="1:9" x14ac:dyDescent="0.25">
      <c r="A326" s="43" t="s">
        <v>270</v>
      </c>
      <c r="B326" s="43" t="s">
        <v>520</v>
      </c>
      <c r="C326" s="43" t="s">
        <v>555</v>
      </c>
      <c r="D326" s="43" t="s">
        <v>666</v>
      </c>
      <c r="E326" s="43" t="s">
        <v>667</v>
      </c>
      <c r="F326" s="43" t="s">
        <v>385</v>
      </c>
      <c r="G326" s="107" t="s">
        <v>571</v>
      </c>
      <c r="H326" s="107" t="s">
        <v>519</v>
      </c>
      <c r="I326" s="43" t="s">
        <v>280</v>
      </c>
    </row>
    <row r="327" spans="1:9" x14ac:dyDescent="0.25">
      <c r="A327" s="43" t="s">
        <v>270</v>
      </c>
      <c r="B327" s="43" t="s">
        <v>520</v>
      </c>
      <c r="C327" s="43" t="s">
        <v>555</v>
      </c>
      <c r="D327" s="43" t="s">
        <v>668</v>
      </c>
      <c r="E327" s="43" t="s">
        <v>669</v>
      </c>
      <c r="F327" s="43" t="s">
        <v>385</v>
      </c>
      <c r="G327" s="107" t="s">
        <v>571</v>
      </c>
      <c r="H327" s="107" t="s">
        <v>519</v>
      </c>
      <c r="I327" s="43" t="s">
        <v>280</v>
      </c>
    </row>
    <row r="328" spans="1:9" x14ac:dyDescent="0.25">
      <c r="A328" s="43" t="s">
        <v>270</v>
      </c>
      <c r="B328" s="43" t="s">
        <v>520</v>
      </c>
      <c r="C328" s="43" t="s">
        <v>555</v>
      </c>
      <c r="D328" s="43" t="s">
        <v>670</v>
      </c>
      <c r="E328" s="43" t="s">
        <v>671</v>
      </c>
      <c r="F328" s="43" t="s">
        <v>385</v>
      </c>
      <c r="G328" s="107" t="s">
        <v>571</v>
      </c>
      <c r="H328" s="107" t="s">
        <v>519</v>
      </c>
      <c r="I328" s="43" t="s">
        <v>280</v>
      </c>
    </row>
    <row r="329" spans="1:9" x14ac:dyDescent="0.25">
      <c r="A329" s="43" t="s">
        <v>270</v>
      </c>
      <c r="B329" s="43" t="s">
        <v>520</v>
      </c>
      <c r="C329" s="43" t="s">
        <v>555</v>
      </c>
      <c r="D329" s="43" t="s">
        <v>672</v>
      </c>
      <c r="E329" s="43" t="s">
        <v>673</v>
      </c>
      <c r="F329" s="43" t="s">
        <v>385</v>
      </c>
      <c r="G329" s="107" t="s">
        <v>571</v>
      </c>
      <c r="H329" s="107" t="s">
        <v>519</v>
      </c>
      <c r="I329" s="43" t="s">
        <v>280</v>
      </c>
    </row>
    <row r="330" spans="1:9" x14ac:dyDescent="0.25">
      <c r="A330" s="43" t="s">
        <v>270</v>
      </c>
      <c r="B330" s="43" t="s">
        <v>520</v>
      </c>
      <c r="C330" s="43" t="s">
        <v>555</v>
      </c>
      <c r="D330" s="43" t="s">
        <v>674</v>
      </c>
      <c r="E330" s="43" t="s">
        <v>675</v>
      </c>
      <c r="F330" s="43" t="s">
        <v>385</v>
      </c>
      <c r="G330" s="107" t="s">
        <v>571</v>
      </c>
      <c r="H330" s="107" t="s">
        <v>519</v>
      </c>
      <c r="I330" s="43" t="s">
        <v>280</v>
      </c>
    </row>
    <row r="331" spans="1:9" x14ac:dyDescent="0.25">
      <c r="A331" s="43" t="s">
        <v>270</v>
      </c>
      <c r="B331" s="43" t="s">
        <v>520</v>
      </c>
      <c r="C331" s="43" t="s">
        <v>555</v>
      </c>
      <c r="D331" s="43" t="s">
        <v>676</v>
      </c>
      <c r="E331" s="43" t="s">
        <v>677</v>
      </c>
      <c r="F331" s="43" t="s">
        <v>385</v>
      </c>
      <c r="G331" s="107" t="s">
        <v>571</v>
      </c>
      <c r="H331" s="107" t="s">
        <v>519</v>
      </c>
      <c r="I331" s="43" t="s">
        <v>280</v>
      </c>
    </row>
    <row r="332" spans="1:9" x14ac:dyDescent="0.25">
      <c r="A332" s="43" t="s">
        <v>270</v>
      </c>
      <c r="B332" s="43" t="s">
        <v>520</v>
      </c>
      <c r="C332" s="43" t="s">
        <v>555</v>
      </c>
      <c r="D332" s="43" t="s">
        <v>678</v>
      </c>
      <c r="E332" s="43" t="s">
        <v>679</v>
      </c>
      <c r="F332" s="43" t="s">
        <v>385</v>
      </c>
      <c r="G332" s="107" t="s">
        <v>571</v>
      </c>
      <c r="H332" s="107" t="s">
        <v>519</v>
      </c>
      <c r="I332" s="43" t="s">
        <v>280</v>
      </c>
    </row>
    <row r="333" spans="1:9" x14ac:dyDescent="0.25">
      <c r="A333" s="43" t="s">
        <v>270</v>
      </c>
      <c r="B333" s="43" t="s">
        <v>520</v>
      </c>
      <c r="C333" s="43" t="s">
        <v>555</v>
      </c>
      <c r="D333" s="43" t="s">
        <v>680</v>
      </c>
      <c r="E333" s="43" t="s">
        <v>681</v>
      </c>
      <c r="F333" s="43" t="s">
        <v>385</v>
      </c>
      <c r="G333" s="107" t="s">
        <v>571</v>
      </c>
      <c r="H333" s="107" t="s">
        <v>519</v>
      </c>
      <c r="I333" s="43" t="s">
        <v>280</v>
      </c>
    </row>
    <row r="334" spans="1:9" x14ac:dyDescent="0.25">
      <c r="A334" s="43" t="s">
        <v>270</v>
      </c>
      <c r="B334" s="43" t="s">
        <v>520</v>
      </c>
      <c r="C334" s="43" t="s">
        <v>555</v>
      </c>
      <c r="D334" s="43" t="s">
        <v>682</v>
      </c>
      <c r="E334" s="43" t="s">
        <v>683</v>
      </c>
      <c r="F334" s="43" t="s">
        <v>385</v>
      </c>
      <c r="G334" s="107" t="s">
        <v>571</v>
      </c>
      <c r="H334" s="107" t="s">
        <v>519</v>
      </c>
      <c r="I334" s="43" t="s">
        <v>280</v>
      </c>
    </row>
    <row r="335" spans="1:9" x14ac:dyDescent="0.25">
      <c r="A335" s="43" t="s">
        <v>270</v>
      </c>
      <c r="B335" s="43" t="s">
        <v>520</v>
      </c>
      <c r="C335" s="43" t="s">
        <v>555</v>
      </c>
      <c r="D335" s="43" t="s">
        <v>684</v>
      </c>
      <c r="E335" s="43" t="s">
        <v>685</v>
      </c>
      <c r="F335" s="43" t="s">
        <v>385</v>
      </c>
      <c r="G335" s="107" t="s">
        <v>571</v>
      </c>
      <c r="H335" s="107" t="s">
        <v>519</v>
      </c>
      <c r="I335" s="43" t="s">
        <v>280</v>
      </c>
    </row>
    <row r="336" spans="1:9" x14ac:dyDescent="0.25">
      <c r="A336" s="43" t="s">
        <v>270</v>
      </c>
      <c r="B336" s="43" t="s">
        <v>520</v>
      </c>
      <c r="C336" s="43" t="s">
        <v>555</v>
      </c>
      <c r="D336" s="43" t="s">
        <v>686</v>
      </c>
      <c r="E336" s="43" t="s">
        <v>687</v>
      </c>
      <c r="F336" s="43" t="s">
        <v>385</v>
      </c>
      <c r="G336" s="107" t="s">
        <v>571</v>
      </c>
      <c r="H336" s="107" t="s">
        <v>519</v>
      </c>
      <c r="I336" s="43" t="s">
        <v>280</v>
      </c>
    </row>
    <row r="337" spans="1:9" x14ac:dyDescent="0.25">
      <c r="A337" s="43" t="s">
        <v>270</v>
      </c>
      <c r="B337" s="43" t="s">
        <v>520</v>
      </c>
      <c r="C337" s="43" t="s">
        <v>555</v>
      </c>
      <c r="D337" s="43" t="s">
        <v>688</v>
      </c>
      <c r="E337" s="43" t="s">
        <v>689</v>
      </c>
      <c r="F337" s="43" t="s">
        <v>385</v>
      </c>
      <c r="G337" s="107" t="s">
        <v>571</v>
      </c>
      <c r="H337" s="107" t="s">
        <v>519</v>
      </c>
      <c r="I337" s="43" t="s">
        <v>280</v>
      </c>
    </row>
    <row r="338" spans="1:9" x14ac:dyDescent="0.25">
      <c r="A338" s="43" t="s">
        <v>270</v>
      </c>
      <c r="B338" s="43" t="s">
        <v>520</v>
      </c>
      <c r="C338" s="43" t="s">
        <v>555</v>
      </c>
      <c r="D338" s="43" t="s">
        <v>690</v>
      </c>
      <c r="E338" s="43" t="s">
        <v>691</v>
      </c>
      <c r="F338" s="43" t="s">
        <v>385</v>
      </c>
      <c r="G338" s="107" t="s">
        <v>571</v>
      </c>
      <c r="H338" s="107" t="s">
        <v>519</v>
      </c>
      <c r="I338" s="43" t="s">
        <v>280</v>
      </c>
    </row>
    <row r="339" spans="1:9" x14ac:dyDescent="0.25">
      <c r="A339" s="43" t="s">
        <v>270</v>
      </c>
      <c r="B339" s="43" t="s">
        <v>520</v>
      </c>
      <c r="C339" s="43" t="s">
        <v>555</v>
      </c>
      <c r="D339" s="43" t="s">
        <v>692</v>
      </c>
      <c r="E339" s="43" t="s">
        <v>693</v>
      </c>
      <c r="F339" s="43" t="s">
        <v>385</v>
      </c>
      <c r="G339" s="107" t="s">
        <v>571</v>
      </c>
      <c r="H339" s="107" t="s">
        <v>519</v>
      </c>
      <c r="I339" s="43" t="s">
        <v>280</v>
      </c>
    </row>
    <row r="340" spans="1:9" x14ac:dyDescent="0.25">
      <c r="A340" s="43" t="s">
        <v>270</v>
      </c>
      <c r="B340" s="43" t="s">
        <v>520</v>
      </c>
      <c r="C340" s="43" t="s">
        <v>555</v>
      </c>
      <c r="D340" s="43" t="s">
        <v>694</v>
      </c>
      <c r="E340" s="43" t="s">
        <v>695</v>
      </c>
      <c r="F340" s="43" t="s">
        <v>385</v>
      </c>
      <c r="G340" s="107" t="s">
        <v>571</v>
      </c>
      <c r="H340" s="107" t="s">
        <v>519</v>
      </c>
      <c r="I340" s="43" t="s">
        <v>280</v>
      </c>
    </row>
    <row r="341" spans="1:9" x14ac:dyDescent="0.25">
      <c r="A341" s="43" t="s">
        <v>270</v>
      </c>
      <c r="B341" s="43" t="s">
        <v>520</v>
      </c>
      <c r="C341" s="43" t="s">
        <v>555</v>
      </c>
      <c r="D341" s="43" t="s">
        <v>696</v>
      </c>
      <c r="E341" s="43" t="s">
        <v>697</v>
      </c>
      <c r="F341" s="43" t="s">
        <v>385</v>
      </c>
      <c r="G341" s="107" t="s">
        <v>571</v>
      </c>
      <c r="H341" s="107" t="s">
        <v>519</v>
      </c>
      <c r="I341" s="43" t="s">
        <v>280</v>
      </c>
    </row>
    <row r="342" spans="1:9" x14ac:dyDescent="0.25">
      <c r="A342" s="43" t="s">
        <v>270</v>
      </c>
      <c r="B342" s="43" t="s">
        <v>520</v>
      </c>
      <c r="C342" s="43" t="s">
        <v>555</v>
      </c>
      <c r="D342" s="43" t="s">
        <v>698</v>
      </c>
      <c r="E342" s="43" t="s">
        <v>699</v>
      </c>
      <c r="F342" s="43" t="s">
        <v>385</v>
      </c>
      <c r="G342" s="107" t="s">
        <v>571</v>
      </c>
      <c r="H342" s="107" t="s">
        <v>519</v>
      </c>
      <c r="I342" s="43" t="s">
        <v>280</v>
      </c>
    </row>
    <row r="343" spans="1:9" x14ac:dyDescent="0.25">
      <c r="A343" s="43" t="s">
        <v>270</v>
      </c>
      <c r="B343" s="43" t="s">
        <v>520</v>
      </c>
      <c r="C343" s="43" t="s">
        <v>555</v>
      </c>
      <c r="D343" s="43" t="s">
        <v>700</v>
      </c>
      <c r="E343" s="43" t="s">
        <v>701</v>
      </c>
      <c r="F343" s="43" t="s">
        <v>385</v>
      </c>
      <c r="G343" s="107" t="s">
        <v>571</v>
      </c>
      <c r="H343" s="107" t="s">
        <v>519</v>
      </c>
      <c r="I343" s="43" t="s">
        <v>280</v>
      </c>
    </row>
    <row r="344" spans="1:9" x14ac:dyDescent="0.25">
      <c r="A344" s="43" t="s">
        <v>270</v>
      </c>
      <c r="B344" s="43" t="s">
        <v>520</v>
      </c>
      <c r="C344" s="43" t="s">
        <v>555</v>
      </c>
      <c r="D344" s="43" t="s">
        <v>702</v>
      </c>
      <c r="E344" s="43" t="s">
        <v>703</v>
      </c>
      <c r="F344" s="43" t="s">
        <v>385</v>
      </c>
      <c r="G344" s="107" t="s">
        <v>571</v>
      </c>
      <c r="H344" s="107" t="s">
        <v>519</v>
      </c>
      <c r="I344" s="43" t="s">
        <v>280</v>
      </c>
    </row>
    <row r="345" spans="1:9" x14ac:dyDescent="0.25">
      <c r="A345" s="43" t="s">
        <v>270</v>
      </c>
      <c r="B345" s="43" t="s">
        <v>520</v>
      </c>
      <c r="C345" s="43" t="s">
        <v>555</v>
      </c>
      <c r="D345" s="43" t="s">
        <v>704</v>
      </c>
      <c r="E345" s="43" t="s">
        <v>705</v>
      </c>
      <c r="F345" s="43" t="s">
        <v>385</v>
      </c>
      <c r="G345" s="107" t="s">
        <v>571</v>
      </c>
      <c r="H345" s="107" t="s">
        <v>519</v>
      </c>
      <c r="I345" s="43" t="s">
        <v>280</v>
      </c>
    </row>
    <row r="346" spans="1:9" x14ac:dyDescent="0.25">
      <c r="A346" s="43" t="s">
        <v>270</v>
      </c>
      <c r="B346" s="43" t="s">
        <v>520</v>
      </c>
      <c r="C346" s="43" t="s">
        <v>555</v>
      </c>
      <c r="D346" s="43" t="s">
        <v>706</v>
      </c>
      <c r="E346" s="43" t="s">
        <v>707</v>
      </c>
      <c r="F346" s="43" t="s">
        <v>385</v>
      </c>
      <c r="G346" s="107" t="s">
        <v>571</v>
      </c>
      <c r="H346" s="107" t="s">
        <v>519</v>
      </c>
      <c r="I346" s="43" t="s">
        <v>280</v>
      </c>
    </row>
    <row r="347" spans="1:9" x14ac:dyDescent="0.25">
      <c r="A347" s="43" t="s">
        <v>270</v>
      </c>
      <c r="B347" s="43" t="s">
        <v>520</v>
      </c>
      <c r="C347" s="43" t="s">
        <v>555</v>
      </c>
      <c r="D347" s="43" t="s">
        <v>708</v>
      </c>
      <c r="E347" s="43" t="s">
        <v>709</v>
      </c>
      <c r="F347" s="43" t="s">
        <v>385</v>
      </c>
      <c r="G347" s="107" t="s">
        <v>571</v>
      </c>
      <c r="H347" s="107" t="s">
        <v>519</v>
      </c>
      <c r="I347" s="43" t="s">
        <v>280</v>
      </c>
    </row>
    <row r="348" spans="1:9" x14ac:dyDescent="0.25">
      <c r="A348" s="43" t="s">
        <v>270</v>
      </c>
      <c r="B348" s="43" t="s">
        <v>520</v>
      </c>
      <c r="C348" s="43" t="s">
        <v>555</v>
      </c>
      <c r="D348" s="43" t="s">
        <v>710</v>
      </c>
      <c r="E348" s="43" t="s">
        <v>711</v>
      </c>
      <c r="F348" s="43" t="s">
        <v>385</v>
      </c>
      <c r="G348" s="107" t="s">
        <v>571</v>
      </c>
      <c r="H348" s="107" t="s">
        <v>519</v>
      </c>
      <c r="I348" s="43" t="s">
        <v>280</v>
      </c>
    </row>
    <row r="349" spans="1:9" x14ac:dyDescent="0.25">
      <c r="A349" s="43" t="s">
        <v>270</v>
      </c>
      <c r="B349" s="43" t="s">
        <v>520</v>
      </c>
      <c r="C349" s="43" t="s">
        <v>555</v>
      </c>
      <c r="D349" s="43" t="s">
        <v>712</v>
      </c>
      <c r="E349" s="43" t="s">
        <v>713</v>
      </c>
      <c r="F349" s="43" t="s">
        <v>385</v>
      </c>
      <c r="G349" s="107" t="s">
        <v>571</v>
      </c>
      <c r="H349" s="107" t="s">
        <v>519</v>
      </c>
      <c r="I349" s="43" t="s">
        <v>280</v>
      </c>
    </row>
    <row r="350" spans="1:9" x14ac:dyDescent="0.25">
      <c r="A350" s="43" t="s">
        <v>270</v>
      </c>
      <c r="B350" s="43" t="s">
        <v>520</v>
      </c>
      <c r="C350" s="43" t="s">
        <v>555</v>
      </c>
      <c r="D350" s="43" t="s">
        <v>714</v>
      </c>
      <c r="E350" s="43" t="s">
        <v>715</v>
      </c>
      <c r="F350" s="43" t="s">
        <v>385</v>
      </c>
      <c r="G350" s="107" t="s">
        <v>571</v>
      </c>
      <c r="H350" s="107" t="s">
        <v>519</v>
      </c>
      <c r="I350" s="43" t="s">
        <v>280</v>
      </c>
    </row>
    <row r="351" spans="1:9" x14ac:dyDescent="0.25">
      <c r="A351" s="43" t="s">
        <v>270</v>
      </c>
      <c r="B351" s="43" t="s">
        <v>520</v>
      </c>
      <c r="C351" s="43" t="s">
        <v>555</v>
      </c>
      <c r="D351" s="43" t="s">
        <v>716</v>
      </c>
      <c r="E351" s="43" t="s">
        <v>717</v>
      </c>
      <c r="F351" s="43" t="s">
        <v>385</v>
      </c>
      <c r="G351" s="107" t="s">
        <v>571</v>
      </c>
      <c r="H351" s="107" t="s">
        <v>519</v>
      </c>
      <c r="I351" s="43" t="s">
        <v>280</v>
      </c>
    </row>
    <row r="352" spans="1:9" x14ac:dyDescent="0.25">
      <c r="A352" s="43" t="s">
        <v>270</v>
      </c>
      <c r="B352" s="43" t="s">
        <v>520</v>
      </c>
      <c r="C352" s="43" t="s">
        <v>555</v>
      </c>
      <c r="D352" s="43" t="s">
        <v>718</v>
      </c>
      <c r="E352" s="43" t="s">
        <v>719</v>
      </c>
      <c r="F352" s="43" t="s">
        <v>385</v>
      </c>
      <c r="G352" s="107" t="s">
        <v>571</v>
      </c>
      <c r="H352" s="107" t="s">
        <v>519</v>
      </c>
      <c r="I352" s="43" t="s">
        <v>280</v>
      </c>
    </row>
    <row r="353" spans="1:9" x14ac:dyDescent="0.25">
      <c r="A353" s="43" t="s">
        <v>270</v>
      </c>
      <c r="B353" s="43" t="s">
        <v>520</v>
      </c>
      <c r="C353" s="43" t="s">
        <v>555</v>
      </c>
      <c r="D353" s="43" t="s">
        <v>720</v>
      </c>
      <c r="E353" s="43" t="s">
        <v>721</v>
      </c>
      <c r="F353" s="43" t="s">
        <v>385</v>
      </c>
      <c r="G353" s="107" t="s">
        <v>571</v>
      </c>
      <c r="H353" s="107">
        <v>9.7560000000000002</v>
      </c>
      <c r="I353" s="43" t="s">
        <v>280</v>
      </c>
    </row>
    <row r="354" spans="1:9" x14ac:dyDescent="0.25">
      <c r="A354" s="43" t="s">
        <v>270</v>
      </c>
      <c r="B354" s="43" t="s">
        <v>520</v>
      </c>
      <c r="C354" s="43" t="s">
        <v>555</v>
      </c>
      <c r="D354" s="43" t="s">
        <v>761</v>
      </c>
      <c r="E354" s="43" t="s">
        <v>762</v>
      </c>
      <c r="F354" s="43" t="s">
        <v>385</v>
      </c>
      <c r="G354" s="107" t="s">
        <v>571</v>
      </c>
      <c r="H354" s="107">
        <v>36.533000000000001</v>
      </c>
      <c r="I354" s="43" t="s">
        <v>280</v>
      </c>
    </row>
    <row r="355" spans="1:9" x14ac:dyDescent="0.25">
      <c r="A355" s="43" t="s">
        <v>270</v>
      </c>
      <c r="B355" s="43" t="s">
        <v>520</v>
      </c>
      <c r="C355" s="43" t="s">
        <v>555</v>
      </c>
      <c r="D355" s="43" t="s">
        <v>722</v>
      </c>
      <c r="E355" s="43" t="s">
        <v>723</v>
      </c>
      <c r="F355" s="43" t="s">
        <v>385</v>
      </c>
      <c r="G355" s="107" t="s">
        <v>571</v>
      </c>
      <c r="H355" s="107">
        <v>9.8219999999999992</v>
      </c>
      <c r="I355" s="43" t="s">
        <v>280</v>
      </c>
    </row>
    <row r="356" spans="1:9" x14ac:dyDescent="0.25">
      <c r="A356" s="43" t="s">
        <v>270</v>
      </c>
      <c r="B356" s="43" t="s">
        <v>520</v>
      </c>
      <c r="C356" s="43" t="s">
        <v>555</v>
      </c>
      <c r="D356" s="43" t="s">
        <v>763</v>
      </c>
      <c r="E356" s="43" t="s">
        <v>764</v>
      </c>
      <c r="F356" s="43" t="s">
        <v>385</v>
      </c>
      <c r="G356" s="107" t="s">
        <v>571</v>
      </c>
      <c r="H356" s="107">
        <v>56.111000000000004</v>
      </c>
      <c r="I356" s="43" t="s">
        <v>280</v>
      </c>
    </row>
    <row r="357" spans="1:9" x14ac:dyDescent="0.25">
      <c r="A357" s="43" t="s">
        <v>270</v>
      </c>
      <c r="B357" s="43" t="s">
        <v>520</v>
      </c>
      <c r="C357" s="43" t="s">
        <v>555</v>
      </c>
      <c r="D357" s="43" t="s">
        <v>586</v>
      </c>
      <c r="E357" s="43" t="s">
        <v>587</v>
      </c>
      <c r="F357" s="43" t="s">
        <v>385</v>
      </c>
      <c r="G357" s="107" t="s">
        <v>572</v>
      </c>
      <c r="H357" s="107" t="s">
        <v>519</v>
      </c>
      <c r="I357" s="43" t="s">
        <v>280</v>
      </c>
    </row>
    <row r="358" spans="1:9" x14ac:dyDescent="0.25">
      <c r="A358" s="43" t="s">
        <v>270</v>
      </c>
      <c r="B358" s="43" t="s">
        <v>520</v>
      </c>
      <c r="C358" s="43" t="s">
        <v>555</v>
      </c>
      <c r="D358" s="43" t="s">
        <v>588</v>
      </c>
      <c r="E358" s="43" t="s">
        <v>589</v>
      </c>
      <c r="F358" s="43" t="s">
        <v>385</v>
      </c>
      <c r="G358" s="107" t="s">
        <v>572</v>
      </c>
      <c r="H358" s="107" t="s">
        <v>519</v>
      </c>
      <c r="I358" s="43" t="s">
        <v>280</v>
      </c>
    </row>
    <row r="359" spans="1:9" x14ac:dyDescent="0.25">
      <c r="A359" s="43" t="s">
        <v>270</v>
      </c>
      <c r="B359" s="43" t="s">
        <v>520</v>
      </c>
      <c r="C359" s="43" t="s">
        <v>555</v>
      </c>
      <c r="D359" s="43" t="s">
        <v>590</v>
      </c>
      <c r="E359" s="43" t="s">
        <v>591</v>
      </c>
      <c r="F359" s="43" t="s">
        <v>385</v>
      </c>
      <c r="G359" s="107" t="s">
        <v>572</v>
      </c>
      <c r="H359" s="107" t="s">
        <v>519</v>
      </c>
      <c r="I359" s="43" t="s">
        <v>280</v>
      </c>
    </row>
    <row r="360" spans="1:9" x14ac:dyDescent="0.25">
      <c r="A360" s="43" t="s">
        <v>270</v>
      </c>
      <c r="B360" s="43" t="s">
        <v>520</v>
      </c>
      <c r="C360" s="43" t="s">
        <v>555</v>
      </c>
      <c r="D360" s="43" t="s">
        <v>592</v>
      </c>
      <c r="E360" s="43" t="s">
        <v>593</v>
      </c>
      <c r="F360" s="43" t="s">
        <v>385</v>
      </c>
      <c r="G360" s="107" t="s">
        <v>572</v>
      </c>
      <c r="H360" s="107" t="s">
        <v>519</v>
      </c>
      <c r="I360" s="43" t="s">
        <v>280</v>
      </c>
    </row>
    <row r="361" spans="1:9" x14ac:dyDescent="0.25">
      <c r="A361" s="43" t="s">
        <v>270</v>
      </c>
      <c r="B361" s="43" t="s">
        <v>520</v>
      </c>
      <c r="C361" s="43" t="s">
        <v>555</v>
      </c>
      <c r="D361" s="43" t="s">
        <v>594</v>
      </c>
      <c r="E361" s="43" t="s">
        <v>595</v>
      </c>
      <c r="F361" s="43" t="s">
        <v>385</v>
      </c>
      <c r="G361" s="107" t="s">
        <v>572</v>
      </c>
      <c r="H361" s="107" t="s">
        <v>519</v>
      </c>
      <c r="I361" s="43" t="s">
        <v>280</v>
      </c>
    </row>
    <row r="362" spans="1:9" x14ac:dyDescent="0.25">
      <c r="A362" s="43" t="s">
        <v>270</v>
      </c>
      <c r="B362" s="43" t="s">
        <v>520</v>
      </c>
      <c r="C362" s="43" t="s">
        <v>555</v>
      </c>
      <c r="D362" s="43" t="s">
        <v>596</v>
      </c>
      <c r="E362" s="43" t="s">
        <v>597</v>
      </c>
      <c r="F362" s="43" t="s">
        <v>385</v>
      </c>
      <c r="G362" s="107" t="s">
        <v>572</v>
      </c>
      <c r="H362" s="107" t="s">
        <v>519</v>
      </c>
      <c r="I362" s="43" t="s">
        <v>280</v>
      </c>
    </row>
    <row r="363" spans="1:9" x14ac:dyDescent="0.25">
      <c r="A363" s="43" t="s">
        <v>270</v>
      </c>
      <c r="B363" s="43" t="s">
        <v>520</v>
      </c>
      <c r="C363" s="43" t="s">
        <v>555</v>
      </c>
      <c r="D363" s="43" t="s">
        <v>598</v>
      </c>
      <c r="E363" s="43" t="s">
        <v>599</v>
      </c>
      <c r="F363" s="43" t="s">
        <v>385</v>
      </c>
      <c r="G363" s="107" t="s">
        <v>572</v>
      </c>
      <c r="H363" s="107" t="s">
        <v>519</v>
      </c>
      <c r="I363" s="43" t="s">
        <v>280</v>
      </c>
    </row>
    <row r="364" spans="1:9" x14ac:dyDescent="0.25">
      <c r="A364" s="43" t="s">
        <v>270</v>
      </c>
      <c r="B364" s="43" t="s">
        <v>520</v>
      </c>
      <c r="C364" s="43" t="s">
        <v>555</v>
      </c>
      <c r="D364" s="43" t="s">
        <v>600</v>
      </c>
      <c r="E364" s="43" t="s">
        <v>601</v>
      </c>
      <c r="F364" s="43" t="s">
        <v>385</v>
      </c>
      <c r="G364" s="107" t="s">
        <v>572</v>
      </c>
      <c r="H364" s="107" t="s">
        <v>519</v>
      </c>
      <c r="I364" s="43" t="s">
        <v>280</v>
      </c>
    </row>
    <row r="365" spans="1:9" x14ac:dyDescent="0.25">
      <c r="A365" s="43" t="s">
        <v>270</v>
      </c>
      <c r="B365" s="43" t="s">
        <v>520</v>
      </c>
      <c r="C365" s="43" t="s">
        <v>555</v>
      </c>
      <c r="D365" s="43" t="s">
        <v>602</v>
      </c>
      <c r="E365" s="43" t="s">
        <v>603</v>
      </c>
      <c r="F365" s="43" t="s">
        <v>385</v>
      </c>
      <c r="G365" s="107" t="s">
        <v>572</v>
      </c>
      <c r="H365" s="107" t="s">
        <v>519</v>
      </c>
      <c r="I365" s="43" t="s">
        <v>280</v>
      </c>
    </row>
    <row r="366" spans="1:9" x14ac:dyDescent="0.25">
      <c r="A366" s="43" t="s">
        <v>270</v>
      </c>
      <c r="B366" s="43" t="s">
        <v>520</v>
      </c>
      <c r="C366" s="43" t="s">
        <v>555</v>
      </c>
      <c r="D366" s="43" t="s">
        <v>604</v>
      </c>
      <c r="E366" s="43" t="s">
        <v>605</v>
      </c>
      <c r="F366" s="43" t="s">
        <v>385</v>
      </c>
      <c r="G366" s="107" t="s">
        <v>572</v>
      </c>
      <c r="H366" s="107" t="s">
        <v>519</v>
      </c>
      <c r="I366" s="43" t="s">
        <v>280</v>
      </c>
    </row>
    <row r="367" spans="1:9" x14ac:dyDescent="0.25">
      <c r="A367" s="43" t="s">
        <v>270</v>
      </c>
      <c r="B367" s="43" t="s">
        <v>520</v>
      </c>
      <c r="C367" s="43" t="s">
        <v>555</v>
      </c>
      <c r="D367" s="43" t="s">
        <v>606</v>
      </c>
      <c r="E367" s="43" t="s">
        <v>607</v>
      </c>
      <c r="F367" s="43" t="s">
        <v>385</v>
      </c>
      <c r="G367" s="107" t="s">
        <v>572</v>
      </c>
      <c r="H367" s="107" t="s">
        <v>519</v>
      </c>
      <c r="I367" s="43" t="s">
        <v>280</v>
      </c>
    </row>
    <row r="368" spans="1:9" x14ac:dyDescent="0.25">
      <c r="A368" s="43" t="s">
        <v>270</v>
      </c>
      <c r="B368" s="43" t="s">
        <v>520</v>
      </c>
      <c r="C368" s="43" t="s">
        <v>555</v>
      </c>
      <c r="D368" s="43" t="s">
        <v>608</v>
      </c>
      <c r="E368" s="43" t="s">
        <v>609</v>
      </c>
      <c r="F368" s="43" t="s">
        <v>385</v>
      </c>
      <c r="G368" s="107" t="s">
        <v>572</v>
      </c>
      <c r="H368" s="107" t="s">
        <v>519</v>
      </c>
      <c r="I368" s="43" t="s">
        <v>280</v>
      </c>
    </row>
    <row r="369" spans="1:9" x14ac:dyDescent="0.25">
      <c r="A369" s="43" t="s">
        <v>270</v>
      </c>
      <c r="B369" s="43" t="s">
        <v>520</v>
      </c>
      <c r="C369" s="43" t="s">
        <v>555</v>
      </c>
      <c r="D369" s="43" t="s">
        <v>610</v>
      </c>
      <c r="E369" s="43" t="s">
        <v>611</v>
      </c>
      <c r="F369" s="43" t="s">
        <v>385</v>
      </c>
      <c r="G369" s="107" t="s">
        <v>572</v>
      </c>
      <c r="H369" s="107" t="s">
        <v>519</v>
      </c>
      <c r="I369" s="43" t="s">
        <v>280</v>
      </c>
    </row>
    <row r="370" spans="1:9" x14ac:dyDescent="0.25">
      <c r="A370" s="43" t="s">
        <v>270</v>
      </c>
      <c r="B370" s="43" t="s">
        <v>520</v>
      </c>
      <c r="C370" s="43" t="s">
        <v>555</v>
      </c>
      <c r="D370" s="43" t="s">
        <v>612</v>
      </c>
      <c r="E370" s="43" t="s">
        <v>613</v>
      </c>
      <c r="F370" s="43" t="s">
        <v>385</v>
      </c>
      <c r="G370" s="107" t="s">
        <v>572</v>
      </c>
      <c r="H370" s="107" t="s">
        <v>519</v>
      </c>
      <c r="I370" s="43" t="s">
        <v>280</v>
      </c>
    </row>
    <row r="371" spans="1:9" x14ac:dyDescent="0.25">
      <c r="A371" s="43" t="s">
        <v>270</v>
      </c>
      <c r="B371" s="43" t="s">
        <v>520</v>
      </c>
      <c r="C371" s="43" t="s">
        <v>555</v>
      </c>
      <c r="D371" s="43" t="s">
        <v>614</v>
      </c>
      <c r="E371" s="43" t="s">
        <v>615</v>
      </c>
      <c r="F371" s="43" t="s">
        <v>385</v>
      </c>
      <c r="G371" s="107" t="s">
        <v>572</v>
      </c>
      <c r="H371" s="107" t="s">
        <v>519</v>
      </c>
      <c r="I371" s="43" t="s">
        <v>280</v>
      </c>
    </row>
    <row r="372" spans="1:9" x14ac:dyDescent="0.25">
      <c r="A372" s="43" t="s">
        <v>270</v>
      </c>
      <c r="B372" s="43" t="s">
        <v>520</v>
      </c>
      <c r="C372" s="43" t="s">
        <v>555</v>
      </c>
      <c r="D372" s="43" t="s">
        <v>616</v>
      </c>
      <c r="E372" s="43" t="s">
        <v>617</v>
      </c>
      <c r="F372" s="43" t="s">
        <v>385</v>
      </c>
      <c r="G372" s="107" t="s">
        <v>572</v>
      </c>
      <c r="H372" s="107" t="s">
        <v>519</v>
      </c>
      <c r="I372" s="43" t="s">
        <v>280</v>
      </c>
    </row>
    <row r="373" spans="1:9" x14ac:dyDescent="0.25">
      <c r="A373" s="43" t="s">
        <v>270</v>
      </c>
      <c r="B373" s="43" t="s">
        <v>520</v>
      </c>
      <c r="C373" s="43" t="s">
        <v>555</v>
      </c>
      <c r="D373" s="43" t="s">
        <v>618</v>
      </c>
      <c r="E373" s="43" t="s">
        <v>619</v>
      </c>
      <c r="F373" s="43" t="s">
        <v>385</v>
      </c>
      <c r="G373" s="107" t="s">
        <v>572</v>
      </c>
      <c r="H373" s="107" t="s">
        <v>519</v>
      </c>
      <c r="I373" s="43" t="s">
        <v>280</v>
      </c>
    </row>
    <row r="374" spans="1:9" x14ac:dyDescent="0.25">
      <c r="A374" s="43" t="s">
        <v>270</v>
      </c>
      <c r="B374" s="43" t="s">
        <v>520</v>
      </c>
      <c r="C374" s="43" t="s">
        <v>555</v>
      </c>
      <c r="D374" s="43" t="s">
        <v>620</v>
      </c>
      <c r="E374" s="43" t="s">
        <v>621</v>
      </c>
      <c r="F374" s="43" t="s">
        <v>385</v>
      </c>
      <c r="G374" s="107" t="s">
        <v>572</v>
      </c>
      <c r="H374" s="107" t="s">
        <v>519</v>
      </c>
      <c r="I374" s="43" t="s">
        <v>280</v>
      </c>
    </row>
    <row r="375" spans="1:9" x14ac:dyDescent="0.25">
      <c r="A375" s="43" t="s">
        <v>270</v>
      </c>
      <c r="B375" s="43" t="s">
        <v>520</v>
      </c>
      <c r="C375" s="43" t="s">
        <v>555</v>
      </c>
      <c r="D375" s="43" t="s">
        <v>622</v>
      </c>
      <c r="E375" s="43" t="s">
        <v>623</v>
      </c>
      <c r="F375" s="43" t="s">
        <v>385</v>
      </c>
      <c r="G375" s="107" t="s">
        <v>572</v>
      </c>
      <c r="H375" s="107" t="s">
        <v>519</v>
      </c>
      <c r="I375" s="43" t="s">
        <v>280</v>
      </c>
    </row>
    <row r="376" spans="1:9" x14ac:dyDescent="0.25">
      <c r="A376" s="43" t="s">
        <v>270</v>
      </c>
      <c r="B376" s="43" t="s">
        <v>520</v>
      </c>
      <c r="C376" s="43" t="s">
        <v>555</v>
      </c>
      <c r="D376" s="43" t="s">
        <v>624</v>
      </c>
      <c r="E376" s="43" t="s">
        <v>625</v>
      </c>
      <c r="F376" s="43" t="s">
        <v>385</v>
      </c>
      <c r="G376" s="107" t="s">
        <v>572</v>
      </c>
      <c r="H376" s="107" t="s">
        <v>519</v>
      </c>
      <c r="I376" s="43" t="s">
        <v>280</v>
      </c>
    </row>
    <row r="377" spans="1:9" x14ac:dyDescent="0.25">
      <c r="A377" s="43" t="s">
        <v>270</v>
      </c>
      <c r="B377" s="43" t="s">
        <v>520</v>
      </c>
      <c r="C377" s="43" t="s">
        <v>555</v>
      </c>
      <c r="D377" s="43" t="s">
        <v>626</v>
      </c>
      <c r="E377" s="43" t="s">
        <v>627</v>
      </c>
      <c r="F377" s="43" t="s">
        <v>385</v>
      </c>
      <c r="G377" s="107" t="s">
        <v>572</v>
      </c>
      <c r="H377" s="107" t="s">
        <v>519</v>
      </c>
      <c r="I377" s="43" t="s">
        <v>280</v>
      </c>
    </row>
    <row r="378" spans="1:9" x14ac:dyDescent="0.25">
      <c r="A378" s="43" t="s">
        <v>270</v>
      </c>
      <c r="B378" s="43" t="s">
        <v>520</v>
      </c>
      <c r="C378" s="43" t="s">
        <v>555</v>
      </c>
      <c r="D378" s="43" t="s">
        <v>628</v>
      </c>
      <c r="E378" s="43" t="s">
        <v>629</v>
      </c>
      <c r="F378" s="43" t="s">
        <v>385</v>
      </c>
      <c r="G378" s="107" t="s">
        <v>572</v>
      </c>
      <c r="H378" s="107" t="s">
        <v>519</v>
      </c>
      <c r="I378" s="43" t="s">
        <v>280</v>
      </c>
    </row>
    <row r="379" spans="1:9" x14ac:dyDescent="0.25">
      <c r="A379" s="43" t="s">
        <v>270</v>
      </c>
      <c r="B379" s="43" t="s">
        <v>520</v>
      </c>
      <c r="C379" s="43" t="s">
        <v>555</v>
      </c>
      <c r="D379" s="43" t="s">
        <v>630</v>
      </c>
      <c r="E379" s="43" t="s">
        <v>631</v>
      </c>
      <c r="F379" s="43" t="s">
        <v>385</v>
      </c>
      <c r="G379" s="107" t="s">
        <v>572</v>
      </c>
      <c r="H379" s="107" t="s">
        <v>519</v>
      </c>
      <c r="I379" s="43" t="s">
        <v>280</v>
      </c>
    </row>
    <row r="380" spans="1:9" x14ac:dyDescent="0.25">
      <c r="A380" s="43" t="s">
        <v>270</v>
      </c>
      <c r="B380" s="43" t="s">
        <v>520</v>
      </c>
      <c r="C380" s="43" t="s">
        <v>555</v>
      </c>
      <c r="D380" s="43" t="s">
        <v>632</v>
      </c>
      <c r="E380" s="43" t="s">
        <v>633</v>
      </c>
      <c r="F380" s="43" t="s">
        <v>385</v>
      </c>
      <c r="G380" s="107" t="s">
        <v>572</v>
      </c>
      <c r="H380" s="107" t="s">
        <v>519</v>
      </c>
      <c r="I380" s="43" t="s">
        <v>280</v>
      </c>
    </row>
    <row r="381" spans="1:9" x14ac:dyDescent="0.25">
      <c r="A381" s="43" t="s">
        <v>270</v>
      </c>
      <c r="B381" s="43" t="s">
        <v>520</v>
      </c>
      <c r="C381" s="43" t="s">
        <v>555</v>
      </c>
      <c r="D381" s="43" t="s">
        <v>634</v>
      </c>
      <c r="E381" s="43" t="s">
        <v>635</v>
      </c>
      <c r="F381" s="43" t="s">
        <v>385</v>
      </c>
      <c r="G381" s="107" t="s">
        <v>572</v>
      </c>
      <c r="H381" s="107" t="s">
        <v>519</v>
      </c>
      <c r="I381" s="43" t="s">
        <v>280</v>
      </c>
    </row>
    <row r="382" spans="1:9" x14ac:dyDescent="0.25">
      <c r="A382" s="43" t="s">
        <v>270</v>
      </c>
      <c r="B382" s="43" t="s">
        <v>520</v>
      </c>
      <c r="C382" s="43" t="s">
        <v>555</v>
      </c>
      <c r="D382" s="43" t="s">
        <v>636</v>
      </c>
      <c r="E382" s="43" t="s">
        <v>637</v>
      </c>
      <c r="F382" s="43" t="s">
        <v>385</v>
      </c>
      <c r="G382" s="107" t="s">
        <v>572</v>
      </c>
      <c r="H382" s="107" t="s">
        <v>519</v>
      </c>
      <c r="I382" s="43" t="s">
        <v>280</v>
      </c>
    </row>
    <row r="383" spans="1:9" x14ac:dyDescent="0.25">
      <c r="A383" s="43" t="s">
        <v>270</v>
      </c>
      <c r="B383" s="43" t="s">
        <v>520</v>
      </c>
      <c r="C383" s="43" t="s">
        <v>555</v>
      </c>
      <c r="D383" s="43" t="s">
        <v>638</v>
      </c>
      <c r="E383" s="43" t="s">
        <v>639</v>
      </c>
      <c r="F383" s="43" t="s">
        <v>385</v>
      </c>
      <c r="G383" s="107" t="s">
        <v>572</v>
      </c>
      <c r="H383" s="107" t="s">
        <v>519</v>
      </c>
      <c r="I383" s="43" t="s">
        <v>280</v>
      </c>
    </row>
    <row r="384" spans="1:9" x14ac:dyDescent="0.25">
      <c r="A384" s="43" t="s">
        <v>270</v>
      </c>
      <c r="B384" s="43" t="s">
        <v>520</v>
      </c>
      <c r="C384" s="43" t="s">
        <v>555</v>
      </c>
      <c r="D384" s="43" t="s">
        <v>640</v>
      </c>
      <c r="E384" s="43" t="s">
        <v>641</v>
      </c>
      <c r="F384" s="43" t="s">
        <v>385</v>
      </c>
      <c r="G384" s="107" t="s">
        <v>572</v>
      </c>
      <c r="H384" s="107" t="s">
        <v>519</v>
      </c>
      <c r="I384" s="43" t="s">
        <v>280</v>
      </c>
    </row>
    <row r="385" spans="1:9" x14ac:dyDescent="0.25">
      <c r="A385" s="43" t="s">
        <v>270</v>
      </c>
      <c r="B385" s="43" t="s">
        <v>520</v>
      </c>
      <c r="C385" s="43" t="s">
        <v>555</v>
      </c>
      <c r="D385" s="43" t="s">
        <v>642</v>
      </c>
      <c r="E385" s="43" t="s">
        <v>643</v>
      </c>
      <c r="F385" s="43" t="s">
        <v>385</v>
      </c>
      <c r="G385" s="107" t="s">
        <v>572</v>
      </c>
      <c r="H385" s="107" t="s">
        <v>519</v>
      </c>
      <c r="I385" s="43" t="s">
        <v>280</v>
      </c>
    </row>
    <row r="386" spans="1:9" x14ac:dyDescent="0.25">
      <c r="A386" s="43" t="s">
        <v>270</v>
      </c>
      <c r="B386" s="43" t="s">
        <v>520</v>
      </c>
      <c r="C386" s="43" t="s">
        <v>555</v>
      </c>
      <c r="D386" s="43" t="s">
        <v>644</v>
      </c>
      <c r="E386" s="43" t="s">
        <v>645</v>
      </c>
      <c r="F386" s="43" t="s">
        <v>385</v>
      </c>
      <c r="G386" s="107" t="s">
        <v>572</v>
      </c>
      <c r="H386" s="107" t="s">
        <v>519</v>
      </c>
      <c r="I386" s="43" t="s">
        <v>280</v>
      </c>
    </row>
    <row r="387" spans="1:9" x14ac:dyDescent="0.25">
      <c r="A387" s="43" t="s">
        <v>270</v>
      </c>
      <c r="B387" s="43" t="s">
        <v>520</v>
      </c>
      <c r="C387" s="43" t="s">
        <v>555</v>
      </c>
      <c r="D387" s="43" t="s">
        <v>646</v>
      </c>
      <c r="E387" s="43" t="s">
        <v>647</v>
      </c>
      <c r="F387" s="43" t="s">
        <v>385</v>
      </c>
      <c r="G387" s="107" t="s">
        <v>572</v>
      </c>
      <c r="H387" s="107" t="s">
        <v>519</v>
      </c>
      <c r="I387" s="43" t="s">
        <v>280</v>
      </c>
    </row>
    <row r="388" spans="1:9" x14ac:dyDescent="0.25">
      <c r="A388" s="43" t="s">
        <v>270</v>
      </c>
      <c r="B388" s="43" t="s">
        <v>520</v>
      </c>
      <c r="C388" s="43" t="s">
        <v>555</v>
      </c>
      <c r="D388" s="43" t="s">
        <v>648</v>
      </c>
      <c r="E388" s="43" t="s">
        <v>649</v>
      </c>
      <c r="F388" s="43" t="s">
        <v>385</v>
      </c>
      <c r="G388" s="107" t="s">
        <v>572</v>
      </c>
      <c r="H388" s="107" t="s">
        <v>519</v>
      </c>
      <c r="I388" s="43" t="s">
        <v>280</v>
      </c>
    </row>
    <row r="389" spans="1:9" x14ac:dyDescent="0.25">
      <c r="A389" s="43" t="s">
        <v>270</v>
      </c>
      <c r="B389" s="43" t="s">
        <v>520</v>
      </c>
      <c r="C389" s="43" t="s">
        <v>555</v>
      </c>
      <c r="D389" s="43" t="s">
        <v>650</v>
      </c>
      <c r="E389" s="43" t="s">
        <v>651</v>
      </c>
      <c r="F389" s="43" t="s">
        <v>385</v>
      </c>
      <c r="G389" s="107" t="s">
        <v>572</v>
      </c>
      <c r="H389" s="107" t="s">
        <v>519</v>
      </c>
      <c r="I389" s="43" t="s">
        <v>280</v>
      </c>
    </row>
    <row r="390" spans="1:9" x14ac:dyDescent="0.25">
      <c r="A390" s="43" t="s">
        <v>270</v>
      </c>
      <c r="B390" s="43" t="s">
        <v>520</v>
      </c>
      <c r="C390" s="43" t="s">
        <v>555</v>
      </c>
      <c r="D390" s="43" t="s">
        <v>652</v>
      </c>
      <c r="E390" s="43" t="s">
        <v>653</v>
      </c>
      <c r="F390" s="43" t="s">
        <v>385</v>
      </c>
      <c r="G390" s="107" t="s">
        <v>572</v>
      </c>
      <c r="H390" s="107" t="s">
        <v>519</v>
      </c>
      <c r="I390" s="43" t="s">
        <v>280</v>
      </c>
    </row>
    <row r="391" spans="1:9" x14ac:dyDescent="0.25">
      <c r="A391" s="43" t="s">
        <v>270</v>
      </c>
      <c r="B391" s="43" t="s">
        <v>520</v>
      </c>
      <c r="C391" s="43" t="s">
        <v>555</v>
      </c>
      <c r="D391" s="43" t="s">
        <v>654</v>
      </c>
      <c r="E391" s="43" t="s">
        <v>655</v>
      </c>
      <c r="F391" s="43" t="s">
        <v>385</v>
      </c>
      <c r="G391" s="107" t="s">
        <v>572</v>
      </c>
      <c r="H391" s="107" t="s">
        <v>519</v>
      </c>
      <c r="I391" s="43" t="s">
        <v>280</v>
      </c>
    </row>
    <row r="392" spans="1:9" x14ac:dyDescent="0.25">
      <c r="A392" s="43" t="s">
        <v>270</v>
      </c>
      <c r="B392" s="43" t="s">
        <v>520</v>
      </c>
      <c r="C392" s="43" t="s">
        <v>555</v>
      </c>
      <c r="D392" s="43" t="s">
        <v>656</v>
      </c>
      <c r="E392" s="43" t="s">
        <v>657</v>
      </c>
      <c r="F392" s="43" t="s">
        <v>385</v>
      </c>
      <c r="G392" s="107" t="s">
        <v>572</v>
      </c>
      <c r="H392" s="107" t="s">
        <v>519</v>
      </c>
      <c r="I392" s="43" t="s">
        <v>280</v>
      </c>
    </row>
    <row r="393" spans="1:9" x14ac:dyDescent="0.25">
      <c r="A393" s="43" t="s">
        <v>270</v>
      </c>
      <c r="B393" s="43" t="s">
        <v>520</v>
      </c>
      <c r="C393" s="43" t="s">
        <v>555</v>
      </c>
      <c r="D393" s="43" t="s">
        <v>658</v>
      </c>
      <c r="E393" s="43" t="s">
        <v>659</v>
      </c>
      <c r="F393" s="43" t="s">
        <v>385</v>
      </c>
      <c r="G393" s="107" t="s">
        <v>572</v>
      </c>
      <c r="H393" s="107" t="s">
        <v>519</v>
      </c>
      <c r="I393" s="43" t="s">
        <v>280</v>
      </c>
    </row>
    <row r="394" spans="1:9" x14ac:dyDescent="0.25">
      <c r="A394" s="43" t="s">
        <v>270</v>
      </c>
      <c r="B394" s="43" t="s">
        <v>520</v>
      </c>
      <c r="C394" s="43" t="s">
        <v>555</v>
      </c>
      <c r="D394" s="43" t="s">
        <v>660</v>
      </c>
      <c r="E394" s="43" t="s">
        <v>661</v>
      </c>
      <c r="F394" s="43" t="s">
        <v>385</v>
      </c>
      <c r="G394" s="107" t="s">
        <v>572</v>
      </c>
      <c r="H394" s="107" t="s">
        <v>519</v>
      </c>
      <c r="I394" s="43" t="s">
        <v>280</v>
      </c>
    </row>
    <row r="395" spans="1:9" x14ac:dyDescent="0.25">
      <c r="A395" s="43" t="s">
        <v>270</v>
      </c>
      <c r="B395" s="43" t="s">
        <v>520</v>
      </c>
      <c r="C395" s="43" t="s">
        <v>555</v>
      </c>
      <c r="D395" s="43" t="s">
        <v>662</v>
      </c>
      <c r="E395" s="43" t="s">
        <v>663</v>
      </c>
      <c r="F395" s="43" t="s">
        <v>385</v>
      </c>
      <c r="G395" s="107" t="s">
        <v>572</v>
      </c>
      <c r="H395" s="107">
        <v>10.266999999999999</v>
      </c>
      <c r="I395" s="43" t="s">
        <v>280</v>
      </c>
    </row>
    <row r="396" spans="1:9" x14ac:dyDescent="0.25">
      <c r="A396" s="43" t="s">
        <v>270</v>
      </c>
      <c r="B396" s="43" t="s">
        <v>520</v>
      </c>
      <c r="C396" s="43" t="s">
        <v>555</v>
      </c>
      <c r="D396" s="43" t="s">
        <v>664</v>
      </c>
      <c r="E396" s="43" t="s">
        <v>665</v>
      </c>
      <c r="F396" s="43" t="s">
        <v>385</v>
      </c>
      <c r="G396" s="107" t="s">
        <v>572</v>
      </c>
      <c r="H396" s="107">
        <v>10.266999999999999</v>
      </c>
      <c r="I396" s="43" t="s">
        <v>280</v>
      </c>
    </row>
    <row r="397" spans="1:9" x14ac:dyDescent="0.25">
      <c r="A397" s="43" t="s">
        <v>270</v>
      </c>
      <c r="B397" s="43" t="s">
        <v>520</v>
      </c>
      <c r="C397" s="43" t="s">
        <v>555</v>
      </c>
      <c r="D397" s="43" t="s">
        <v>666</v>
      </c>
      <c r="E397" s="43" t="s">
        <v>667</v>
      </c>
      <c r="F397" s="43" t="s">
        <v>385</v>
      </c>
      <c r="G397" s="107" t="s">
        <v>572</v>
      </c>
      <c r="H397" s="107" t="s">
        <v>519</v>
      </c>
      <c r="I397" s="43" t="s">
        <v>280</v>
      </c>
    </row>
    <row r="398" spans="1:9" x14ac:dyDescent="0.25">
      <c r="A398" s="43" t="s">
        <v>270</v>
      </c>
      <c r="B398" s="43" t="s">
        <v>520</v>
      </c>
      <c r="C398" s="43" t="s">
        <v>555</v>
      </c>
      <c r="D398" s="43" t="s">
        <v>668</v>
      </c>
      <c r="E398" s="43" t="s">
        <v>669</v>
      </c>
      <c r="F398" s="43" t="s">
        <v>385</v>
      </c>
      <c r="G398" s="107" t="s">
        <v>572</v>
      </c>
      <c r="H398" s="107" t="s">
        <v>519</v>
      </c>
      <c r="I398" s="43" t="s">
        <v>280</v>
      </c>
    </row>
    <row r="399" spans="1:9" x14ac:dyDescent="0.25">
      <c r="A399" s="43" t="s">
        <v>270</v>
      </c>
      <c r="B399" s="43" t="s">
        <v>520</v>
      </c>
      <c r="C399" s="43" t="s">
        <v>555</v>
      </c>
      <c r="D399" s="43" t="s">
        <v>670</v>
      </c>
      <c r="E399" s="43" t="s">
        <v>671</v>
      </c>
      <c r="F399" s="43" t="s">
        <v>385</v>
      </c>
      <c r="G399" s="107" t="s">
        <v>572</v>
      </c>
      <c r="H399" s="107" t="s">
        <v>519</v>
      </c>
      <c r="I399" s="43" t="s">
        <v>280</v>
      </c>
    </row>
    <row r="400" spans="1:9" x14ac:dyDescent="0.25">
      <c r="A400" s="43" t="s">
        <v>270</v>
      </c>
      <c r="B400" s="43" t="s">
        <v>520</v>
      </c>
      <c r="C400" s="43" t="s">
        <v>555</v>
      </c>
      <c r="D400" s="43" t="s">
        <v>672</v>
      </c>
      <c r="E400" s="43" t="s">
        <v>673</v>
      </c>
      <c r="F400" s="43" t="s">
        <v>385</v>
      </c>
      <c r="G400" s="107" t="s">
        <v>572</v>
      </c>
      <c r="H400" s="107" t="s">
        <v>519</v>
      </c>
      <c r="I400" s="43" t="s">
        <v>280</v>
      </c>
    </row>
    <row r="401" spans="1:9" x14ac:dyDescent="0.25">
      <c r="A401" s="43" t="s">
        <v>270</v>
      </c>
      <c r="B401" s="43" t="s">
        <v>520</v>
      </c>
      <c r="C401" s="43" t="s">
        <v>555</v>
      </c>
      <c r="D401" s="43" t="s">
        <v>674</v>
      </c>
      <c r="E401" s="43" t="s">
        <v>675</v>
      </c>
      <c r="F401" s="43" t="s">
        <v>385</v>
      </c>
      <c r="G401" s="107" t="s">
        <v>572</v>
      </c>
      <c r="H401" s="107" t="s">
        <v>519</v>
      </c>
      <c r="I401" s="43" t="s">
        <v>280</v>
      </c>
    </row>
    <row r="402" spans="1:9" x14ac:dyDescent="0.25">
      <c r="A402" s="43" t="s">
        <v>270</v>
      </c>
      <c r="B402" s="43" t="s">
        <v>520</v>
      </c>
      <c r="C402" s="43" t="s">
        <v>555</v>
      </c>
      <c r="D402" s="43" t="s">
        <v>676</v>
      </c>
      <c r="E402" s="43" t="s">
        <v>677</v>
      </c>
      <c r="F402" s="43" t="s">
        <v>385</v>
      </c>
      <c r="G402" s="107" t="s">
        <v>572</v>
      </c>
      <c r="H402" s="107" t="s">
        <v>519</v>
      </c>
      <c r="I402" s="43" t="s">
        <v>280</v>
      </c>
    </row>
    <row r="403" spans="1:9" x14ac:dyDescent="0.25">
      <c r="A403" s="43" t="s">
        <v>270</v>
      </c>
      <c r="B403" s="43" t="s">
        <v>520</v>
      </c>
      <c r="C403" s="43" t="s">
        <v>555</v>
      </c>
      <c r="D403" s="43" t="s">
        <v>678</v>
      </c>
      <c r="E403" s="43" t="s">
        <v>679</v>
      </c>
      <c r="F403" s="43" t="s">
        <v>385</v>
      </c>
      <c r="G403" s="107" t="s">
        <v>572</v>
      </c>
      <c r="H403" s="107" t="s">
        <v>519</v>
      </c>
      <c r="I403" s="43" t="s">
        <v>280</v>
      </c>
    </row>
    <row r="404" spans="1:9" x14ac:dyDescent="0.25">
      <c r="A404" s="43" t="s">
        <v>270</v>
      </c>
      <c r="B404" s="43" t="s">
        <v>520</v>
      </c>
      <c r="C404" s="43" t="s">
        <v>555</v>
      </c>
      <c r="D404" s="43" t="s">
        <v>680</v>
      </c>
      <c r="E404" s="43" t="s">
        <v>681</v>
      </c>
      <c r="F404" s="43" t="s">
        <v>385</v>
      </c>
      <c r="G404" s="107" t="s">
        <v>572</v>
      </c>
      <c r="H404" s="107" t="s">
        <v>519</v>
      </c>
      <c r="I404" s="43" t="s">
        <v>280</v>
      </c>
    </row>
    <row r="405" spans="1:9" x14ac:dyDescent="0.25">
      <c r="A405" s="43" t="s">
        <v>270</v>
      </c>
      <c r="B405" s="43" t="s">
        <v>520</v>
      </c>
      <c r="C405" s="43" t="s">
        <v>555</v>
      </c>
      <c r="D405" s="43" t="s">
        <v>682</v>
      </c>
      <c r="E405" s="43" t="s">
        <v>683</v>
      </c>
      <c r="F405" s="43" t="s">
        <v>385</v>
      </c>
      <c r="G405" s="107" t="s">
        <v>572</v>
      </c>
      <c r="H405" s="107" t="s">
        <v>519</v>
      </c>
      <c r="I405" s="43" t="s">
        <v>280</v>
      </c>
    </row>
    <row r="406" spans="1:9" x14ac:dyDescent="0.25">
      <c r="A406" s="43" t="s">
        <v>270</v>
      </c>
      <c r="B406" s="43" t="s">
        <v>520</v>
      </c>
      <c r="C406" s="43" t="s">
        <v>555</v>
      </c>
      <c r="D406" s="43" t="s">
        <v>684</v>
      </c>
      <c r="E406" s="43" t="s">
        <v>685</v>
      </c>
      <c r="F406" s="43" t="s">
        <v>385</v>
      </c>
      <c r="G406" s="107" t="s">
        <v>572</v>
      </c>
      <c r="H406" s="107" t="s">
        <v>519</v>
      </c>
      <c r="I406" s="43" t="s">
        <v>280</v>
      </c>
    </row>
    <row r="407" spans="1:9" x14ac:dyDescent="0.25">
      <c r="A407" s="43" t="s">
        <v>270</v>
      </c>
      <c r="B407" s="43" t="s">
        <v>520</v>
      </c>
      <c r="C407" s="43" t="s">
        <v>555</v>
      </c>
      <c r="D407" s="43" t="s">
        <v>686</v>
      </c>
      <c r="E407" s="43" t="s">
        <v>687</v>
      </c>
      <c r="F407" s="43" t="s">
        <v>385</v>
      </c>
      <c r="G407" s="107" t="s">
        <v>572</v>
      </c>
      <c r="H407" s="107" t="s">
        <v>519</v>
      </c>
      <c r="I407" s="43" t="s">
        <v>280</v>
      </c>
    </row>
    <row r="408" spans="1:9" x14ac:dyDescent="0.25">
      <c r="A408" s="43" t="s">
        <v>270</v>
      </c>
      <c r="B408" s="43" t="s">
        <v>520</v>
      </c>
      <c r="C408" s="43" t="s">
        <v>555</v>
      </c>
      <c r="D408" s="43" t="s">
        <v>688</v>
      </c>
      <c r="E408" s="43" t="s">
        <v>689</v>
      </c>
      <c r="F408" s="43" t="s">
        <v>385</v>
      </c>
      <c r="G408" s="107" t="s">
        <v>572</v>
      </c>
      <c r="H408" s="107" t="s">
        <v>519</v>
      </c>
      <c r="I408" s="43" t="s">
        <v>280</v>
      </c>
    </row>
    <row r="409" spans="1:9" x14ac:dyDescent="0.25">
      <c r="A409" s="43" t="s">
        <v>270</v>
      </c>
      <c r="B409" s="43" t="s">
        <v>520</v>
      </c>
      <c r="C409" s="43" t="s">
        <v>555</v>
      </c>
      <c r="D409" s="43" t="s">
        <v>690</v>
      </c>
      <c r="E409" s="43" t="s">
        <v>691</v>
      </c>
      <c r="F409" s="43" t="s">
        <v>385</v>
      </c>
      <c r="G409" s="107" t="s">
        <v>572</v>
      </c>
      <c r="H409" s="107" t="s">
        <v>519</v>
      </c>
      <c r="I409" s="43" t="s">
        <v>280</v>
      </c>
    </row>
    <row r="410" spans="1:9" x14ac:dyDescent="0.25">
      <c r="A410" s="43" t="s">
        <v>270</v>
      </c>
      <c r="B410" s="43" t="s">
        <v>520</v>
      </c>
      <c r="C410" s="43" t="s">
        <v>555</v>
      </c>
      <c r="D410" s="43" t="s">
        <v>692</v>
      </c>
      <c r="E410" s="43" t="s">
        <v>693</v>
      </c>
      <c r="F410" s="43" t="s">
        <v>385</v>
      </c>
      <c r="G410" s="107" t="s">
        <v>572</v>
      </c>
      <c r="H410" s="107" t="s">
        <v>519</v>
      </c>
      <c r="I410" s="43" t="s">
        <v>280</v>
      </c>
    </row>
    <row r="411" spans="1:9" x14ac:dyDescent="0.25">
      <c r="A411" s="43" t="s">
        <v>270</v>
      </c>
      <c r="B411" s="43" t="s">
        <v>520</v>
      </c>
      <c r="C411" s="43" t="s">
        <v>555</v>
      </c>
      <c r="D411" s="43" t="s">
        <v>694</v>
      </c>
      <c r="E411" s="43" t="s">
        <v>695</v>
      </c>
      <c r="F411" s="43" t="s">
        <v>385</v>
      </c>
      <c r="G411" s="107" t="s">
        <v>572</v>
      </c>
      <c r="H411" s="107" t="s">
        <v>519</v>
      </c>
      <c r="I411" s="43" t="s">
        <v>280</v>
      </c>
    </row>
    <row r="412" spans="1:9" x14ac:dyDescent="0.25">
      <c r="A412" s="43" t="s">
        <v>270</v>
      </c>
      <c r="B412" s="43" t="s">
        <v>520</v>
      </c>
      <c r="C412" s="43" t="s">
        <v>555</v>
      </c>
      <c r="D412" s="43" t="s">
        <v>696</v>
      </c>
      <c r="E412" s="43" t="s">
        <v>697</v>
      </c>
      <c r="F412" s="43" t="s">
        <v>385</v>
      </c>
      <c r="G412" s="107" t="s">
        <v>572</v>
      </c>
      <c r="H412" s="107" t="s">
        <v>519</v>
      </c>
      <c r="I412" s="43" t="s">
        <v>280</v>
      </c>
    </row>
    <row r="413" spans="1:9" x14ac:dyDescent="0.25">
      <c r="A413" s="43" t="s">
        <v>270</v>
      </c>
      <c r="B413" s="43" t="s">
        <v>520</v>
      </c>
      <c r="C413" s="43" t="s">
        <v>555</v>
      </c>
      <c r="D413" s="43" t="s">
        <v>698</v>
      </c>
      <c r="E413" s="43" t="s">
        <v>699</v>
      </c>
      <c r="F413" s="43" t="s">
        <v>385</v>
      </c>
      <c r="G413" s="107" t="s">
        <v>572</v>
      </c>
      <c r="H413" s="107" t="s">
        <v>519</v>
      </c>
      <c r="I413" s="43" t="s">
        <v>280</v>
      </c>
    </row>
    <row r="414" spans="1:9" x14ac:dyDescent="0.25">
      <c r="A414" s="43" t="s">
        <v>270</v>
      </c>
      <c r="B414" s="43" t="s">
        <v>520</v>
      </c>
      <c r="C414" s="43" t="s">
        <v>555</v>
      </c>
      <c r="D414" s="43" t="s">
        <v>700</v>
      </c>
      <c r="E414" s="43" t="s">
        <v>701</v>
      </c>
      <c r="F414" s="43" t="s">
        <v>385</v>
      </c>
      <c r="G414" s="107" t="s">
        <v>572</v>
      </c>
      <c r="H414" s="107" t="s">
        <v>519</v>
      </c>
      <c r="I414" s="43" t="s">
        <v>280</v>
      </c>
    </row>
    <row r="415" spans="1:9" x14ac:dyDescent="0.25">
      <c r="A415" s="43" t="s">
        <v>270</v>
      </c>
      <c r="B415" s="43" t="s">
        <v>520</v>
      </c>
      <c r="C415" s="43" t="s">
        <v>555</v>
      </c>
      <c r="D415" s="43" t="s">
        <v>702</v>
      </c>
      <c r="E415" s="43" t="s">
        <v>703</v>
      </c>
      <c r="F415" s="43" t="s">
        <v>385</v>
      </c>
      <c r="G415" s="107" t="s">
        <v>572</v>
      </c>
      <c r="H415" s="107" t="s">
        <v>519</v>
      </c>
      <c r="I415" s="43" t="s">
        <v>280</v>
      </c>
    </row>
    <row r="416" spans="1:9" x14ac:dyDescent="0.25">
      <c r="A416" s="43" t="s">
        <v>270</v>
      </c>
      <c r="B416" s="43" t="s">
        <v>520</v>
      </c>
      <c r="C416" s="43" t="s">
        <v>555</v>
      </c>
      <c r="D416" s="43" t="s">
        <v>704</v>
      </c>
      <c r="E416" s="43" t="s">
        <v>705</v>
      </c>
      <c r="F416" s="43" t="s">
        <v>385</v>
      </c>
      <c r="G416" s="107" t="s">
        <v>572</v>
      </c>
      <c r="H416" s="107" t="s">
        <v>519</v>
      </c>
      <c r="I416" s="43" t="s">
        <v>280</v>
      </c>
    </row>
    <row r="417" spans="1:9" x14ac:dyDescent="0.25">
      <c r="A417" s="43" t="s">
        <v>270</v>
      </c>
      <c r="B417" s="43" t="s">
        <v>520</v>
      </c>
      <c r="C417" s="43" t="s">
        <v>555</v>
      </c>
      <c r="D417" s="43" t="s">
        <v>706</v>
      </c>
      <c r="E417" s="43" t="s">
        <v>707</v>
      </c>
      <c r="F417" s="43" t="s">
        <v>385</v>
      </c>
      <c r="G417" s="107" t="s">
        <v>572</v>
      </c>
      <c r="H417" s="107" t="s">
        <v>519</v>
      </c>
      <c r="I417" s="43" t="s">
        <v>280</v>
      </c>
    </row>
    <row r="418" spans="1:9" x14ac:dyDescent="0.25">
      <c r="A418" s="43" t="s">
        <v>270</v>
      </c>
      <c r="B418" s="43" t="s">
        <v>520</v>
      </c>
      <c r="C418" s="43" t="s">
        <v>555</v>
      </c>
      <c r="D418" s="43" t="s">
        <v>708</v>
      </c>
      <c r="E418" s="43" t="s">
        <v>709</v>
      </c>
      <c r="F418" s="43" t="s">
        <v>385</v>
      </c>
      <c r="G418" s="107" t="s">
        <v>572</v>
      </c>
      <c r="H418" s="107" t="s">
        <v>519</v>
      </c>
      <c r="I418" s="43" t="s">
        <v>280</v>
      </c>
    </row>
    <row r="419" spans="1:9" x14ac:dyDescent="0.25">
      <c r="A419" s="43" t="s">
        <v>270</v>
      </c>
      <c r="B419" s="43" t="s">
        <v>520</v>
      </c>
      <c r="C419" s="43" t="s">
        <v>555</v>
      </c>
      <c r="D419" s="43" t="s">
        <v>710</v>
      </c>
      <c r="E419" s="43" t="s">
        <v>711</v>
      </c>
      <c r="F419" s="43" t="s">
        <v>385</v>
      </c>
      <c r="G419" s="107" t="s">
        <v>572</v>
      </c>
      <c r="H419" s="107" t="s">
        <v>519</v>
      </c>
      <c r="I419" s="43" t="s">
        <v>280</v>
      </c>
    </row>
    <row r="420" spans="1:9" x14ac:dyDescent="0.25">
      <c r="A420" s="43" t="s">
        <v>270</v>
      </c>
      <c r="B420" s="43" t="s">
        <v>520</v>
      </c>
      <c r="C420" s="43" t="s">
        <v>555</v>
      </c>
      <c r="D420" s="43" t="s">
        <v>712</v>
      </c>
      <c r="E420" s="43" t="s">
        <v>713</v>
      </c>
      <c r="F420" s="43" t="s">
        <v>385</v>
      </c>
      <c r="G420" s="107" t="s">
        <v>572</v>
      </c>
      <c r="H420" s="107" t="s">
        <v>519</v>
      </c>
      <c r="I420" s="43" t="s">
        <v>280</v>
      </c>
    </row>
    <row r="421" spans="1:9" x14ac:dyDescent="0.25">
      <c r="A421" s="43" t="s">
        <v>270</v>
      </c>
      <c r="B421" s="43" t="s">
        <v>520</v>
      </c>
      <c r="C421" s="43" t="s">
        <v>555</v>
      </c>
      <c r="D421" s="43" t="s">
        <v>714</v>
      </c>
      <c r="E421" s="43" t="s">
        <v>715</v>
      </c>
      <c r="F421" s="43" t="s">
        <v>385</v>
      </c>
      <c r="G421" s="107" t="s">
        <v>572</v>
      </c>
      <c r="H421" s="107" t="s">
        <v>519</v>
      </c>
      <c r="I421" s="43" t="s">
        <v>280</v>
      </c>
    </row>
    <row r="422" spans="1:9" x14ac:dyDescent="0.25">
      <c r="A422" s="43" t="s">
        <v>270</v>
      </c>
      <c r="B422" s="43" t="s">
        <v>520</v>
      </c>
      <c r="C422" s="43" t="s">
        <v>555</v>
      </c>
      <c r="D422" s="43" t="s">
        <v>716</v>
      </c>
      <c r="E422" s="43" t="s">
        <v>717</v>
      </c>
      <c r="F422" s="43" t="s">
        <v>385</v>
      </c>
      <c r="G422" s="107" t="s">
        <v>572</v>
      </c>
      <c r="H422" s="107" t="s">
        <v>519</v>
      </c>
      <c r="I422" s="43" t="s">
        <v>280</v>
      </c>
    </row>
    <row r="423" spans="1:9" x14ac:dyDescent="0.25">
      <c r="A423" s="43" t="s">
        <v>270</v>
      </c>
      <c r="B423" s="43" t="s">
        <v>520</v>
      </c>
      <c r="C423" s="43" t="s">
        <v>555</v>
      </c>
      <c r="D423" s="43" t="s">
        <v>718</v>
      </c>
      <c r="E423" s="43" t="s">
        <v>719</v>
      </c>
      <c r="F423" s="43" t="s">
        <v>385</v>
      </c>
      <c r="G423" s="107" t="s">
        <v>572</v>
      </c>
      <c r="H423" s="107" t="s">
        <v>519</v>
      </c>
      <c r="I423" s="43" t="s">
        <v>280</v>
      </c>
    </row>
    <row r="424" spans="1:9" x14ac:dyDescent="0.25">
      <c r="A424" s="43" t="s">
        <v>270</v>
      </c>
      <c r="B424" s="43" t="s">
        <v>520</v>
      </c>
      <c r="C424" s="43" t="s">
        <v>555</v>
      </c>
      <c r="D424" s="43" t="s">
        <v>720</v>
      </c>
      <c r="E424" s="43" t="s">
        <v>721</v>
      </c>
      <c r="F424" s="43" t="s">
        <v>385</v>
      </c>
      <c r="G424" s="107" t="s">
        <v>572</v>
      </c>
      <c r="H424" s="107">
        <v>10.266999999999999</v>
      </c>
      <c r="I424" s="43" t="s">
        <v>280</v>
      </c>
    </row>
    <row r="425" spans="1:9" x14ac:dyDescent="0.25">
      <c r="A425" s="43" t="s">
        <v>270</v>
      </c>
      <c r="B425" s="43" t="s">
        <v>520</v>
      </c>
      <c r="C425" s="43" t="s">
        <v>555</v>
      </c>
      <c r="D425" s="43" t="s">
        <v>761</v>
      </c>
      <c r="E425" s="43" t="s">
        <v>762</v>
      </c>
      <c r="F425" s="43" t="s">
        <v>385</v>
      </c>
      <c r="G425" s="107" t="s">
        <v>572</v>
      </c>
      <c r="H425" s="107">
        <v>35.793999999999997</v>
      </c>
      <c r="I425" s="43" t="s">
        <v>280</v>
      </c>
    </row>
    <row r="426" spans="1:9" x14ac:dyDescent="0.25">
      <c r="A426" s="43" t="s">
        <v>270</v>
      </c>
      <c r="B426" s="43" t="s">
        <v>520</v>
      </c>
      <c r="C426" s="43" t="s">
        <v>555</v>
      </c>
      <c r="D426" s="43" t="s">
        <v>722</v>
      </c>
      <c r="E426" s="43" t="s">
        <v>723</v>
      </c>
      <c r="F426" s="43" t="s">
        <v>385</v>
      </c>
      <c r="G426" s="107" t="s">
        <v>572</v>
      </c>
      <c r="H426" s="107">
        <v>10.205</v>
      </c>
      <c r="I426" s="43" t="s">
        <v>280</v>
      </c>
    </row>
    <row r="427" spans="1:9" x14ac:dyDescent="0.25">
      <c r="A427" s="43" t="s">
        <v>270</v>
      </c>
      <c r="B427" s="43" t="s">
        <v>520</v>
      </c>
      <c r="C427" s="43" t="s">
        <v>555</v>
      </c>
      <c r="D427" s="43" t="s">
        <v>763</v>
      </c>
      <c r="E427" s="43" t="s">
        <v>764</v>
      </c>
      <c r="F427" s="43" t="s">
        <v>385</v>
      </c>
      <c r="G427" s="107" t="s">
        <v>572</v>
      </c>
      <c r="H427" s="107">
        <v>56.265999999999998</v>
      </c>
      <c r="I427" s="43" t="s">
        <v>280</v>
      </c>
    </row>
    <row r="428" spans="1:9" x14ac:dyDescent="0.25">
      <c r="A428" s="43" t="s">
        <v>270</v>
      </c>
      <c r="B428" s="43" t="s">
        <v>520</v>
      </c>
      <c r="C428" s="43" t="s">
        <v>555</v>
      </c>
      <c r="D428" s="43" t="s">
        <v>586</v>
      </c>
      <c r="E428" s="43" t="s">
        <v>587</v>
      </c>
      <c r="F428" s="43" t="s">
        <v>385</v>
      </c>
      <c r="G428" s="107" t="s">
        <v>573</v>
      </c>
      <c r="H428" s="107" t="s">
        <v>519</v>
      </c>
      <c r="I428" s="43" t="s">
        <v>279</v>
      </c>
    </row>
    <row r="429" spans="1:9" x14ac:dyDescent="0.25">
      <c r="A429" s="43" t="s">
        <v>270</v>
      </c>
      <c r="B429" s="43" t="s">
        <v>520</v>
      </c>
      <c r="C429" s="43" t="s">
        <v>555</v>
      </c>
      <c r="D429" s="43" t="s">
        <v>588</v>
      </c>
      <c r="E429" s="43" t="s">
        <v>589</v>
      </c>
      <c r="F429" s="43" t="s">
        <v>385</v>
      </c>
      <c r="G429" s="107" t="s">
        <v>573</v>
      </c>
      <c r="H429" s="107" t="s">
        <v>519</v>
      </c>
      <c r="I429" s="43" t="s">
        <v>279</v>
      </c>
    </row>
    <row r="430" spans="1:9" x14ac:dyDescent="0.25">
      <c r="A430" s="43" t="s">
        <v>270</v>
      </c>
      <c r="B430" s="43" t="s">
        <v>520</v>
      </c>
      <c r="C430" s="43" t="s">
        <v>555</v>
      </c>
      <c r="D430" s="43" t="s">
        <v>590</v>
      </c>
      <c r="E430" s="43" t="s">
        <v>591</v>
      </c>
      <c r="F430" s="43" t="s">
        <v>385</v>
      </c>
      <c r="G430" s="107" t="s">
        <v>573</v>
      </c>
      <c r="H430" s="107" t="s">
        <v>519</v>
      </c>
      <c r="I430" s="43" t="s">
        <v>279</v>
      </c>
    </row>
    <row r="431" spans="1:9" x14ac:dyDescent="0.25">
      <c r="A431" s="43" t="s">
        <v>270</v>
      </c>
      <c r="B431" s="43" t="s">
        <v>520</v>
      </c>
      <c r="C431" s="43" t="s">
        <v>555</v>
      </c>
      <c r="D431" s="43" t="s">
        <v>592</v>
      </c>
      <c r="E431" s="43" t="s">
        <v>593</v>
      </c>
      <c r="F431" s="43" t="s">
        <v>385</v>
      </c>
      <c r="G431" s="107" t="s">
        <v>573</v>
      </c>
      <c r="H431" s="107" t="s">
        <v>519</v>
      </c>
      <c r="I431" s="43" t="s">
        <v>279</v>
      </c>
    </row>
    <row r="432" spans="1:9" x14ac:dyDescent="0.25">
      <c r="A432" s="43" t="s">
        <v>270</v>
      </c>
      <c r="B432" s="43" t="s">
        <v>520</v>
      </c>
      <c r="C432" s="43" t="s">
        <v>555</v>
      </c>
      <c r="D432" s="43" t="s">
        <v>594</v>
      </c>
      <c r="E432" s="43" t="s">
        <v>595</v>
      </c>
      <c r="F432" s="43" t="s">
        <v>385</v>
      </c>
      <c r="G432" s="107" t="s">
        <v>573</v>
      </c>
      <c r="H432" s="107" t="s">
        <v>519</v>
      </c>
      <c r="I432" s="43" t="s">
        <v>279</v>
      </c>
    </row>
    <row r="433" spans="1:9" x14ac:dyDescent="0.25">
      <c r="A433" s="43" t="s">
        <v>270</v>
      </c>
      <c r="B433" s="43" t="s">
        <v>520</v>
      </c>
      <c r="C433" s="43" t="s">
        <v>555</v>
      </c>
      <c r="D433" s="43" t="s">
        <v>596</v>
      </c>
      <c r="E433" s="43" t="s">
        <v>597</v>
      </c>
      <c r="F433" s="43" t="s">
        <v>385</v>
      </c>
      <c r="G433" s="107" t="s">
        <v>573</v>
      </c>
      <c r="H433" s="107" t="s">
        <v>519</v>
      </c>
      <c r="I433" s="43" t="s">
        <v>279</v>
      </c>
    </row>
    <row r="434" spans="1:9" x14ac:dyDescent="0.25">
      <c r="A434" s="43" t="s">
        <v>270</v>
      </c>
      <c r="B434" s="43" t="s">
        <v>520</v>
      </c>
      <c r="C434" s="43" t="s">
        <v>555</v>
      </c>
      <c r="D434" s="43" t="s">
        <v>598</v>
      </c>
      <c r="E434" s="43" t="s">
        <v>599</v>
      </c>
      <c r="F434" s="43" t="s">
        <v>385</v>
      </c>
      <c r="G434" s="107" t="s">
        <v>573</v>
      </c>
      <c r="H434" s="107" t="s">
        <v>519</v>
      </c>
      <c r="I434" s="43" t="s">
        <v>279</v>
      </c>
    </row>
    <row r="435" spans="1:9" x14ac:dyDescent="0.25">
      <c r="A435" s="43" t="s">
        <v>270</v>
      </c>
      <c r="B435" s="43" t="s">
        <v>520</v>
      </c>
      <c r="C435" s="43" t="s">
        <v>555</v>
      </c>
      <c r="D435" s="43" t="s">
        <v>600</v>
      </c>
      <c r="E435" s="43" t="s">
        <v>601</v>
      </c>
      <c r="F435" s="43" t="s">
        <v>385</v>
      </c>
      <c r="G435" s="107" t="s">
        <v>573</v>
      </c>
      <c r="H435" s="107" t="s">
        <v>519</v>
      </c>
      <c r="I435" s="43" t="s">
        <v>279</v>
      </c>
    </row>
    <row r="436" spans="1:9" x14ac:dyDescent="0.25">
      <c r="A436" s="43" t="s">
        <v>270</v>
      </c>
      <c r="B436" s="43" t="s">
        <v>520</v>
      </c>
      <c r="C436" s="43" t="s">
        <v>555</v>
      </c>
      <c r="D436" s="43" t="s">
        <v>602</v>
      </c>
      <c r="E436" s="43" t="s">
        <v>603</v>
      </c>
      <c r="F436" s="43" t="s">
        <v>385</v>
      </c>
      <c r="G436" s="107" t="s">
        <v>573</v>
      </c>
      <c r="H436" s="107" t="s">
        <v>519</v>
      </c>
      <c r="I436" s="43" t="s">
        <v>279</v>
      </c>
    </row>
    <row r="437" spans="1:9" x14ac:dyDescent="0.25">
      <c r="A437" s="43" t="s">
        <v>270</v>
      </c>
      <c r="B437" s="43" t="s">
        <v>520</v>
      </c>
      <c r="C437" s="43" t="s">
        <v>555</v>
      </c>
      <c r="D437" s="43" t="s">
        <v>604</v>
      </c>
      <c r="E437" s="43" t="s">
        <v>605</v>
      </c>
      <c r="F437" s="43" t="s">
        <v>385</v>
      </c>
      <c r="G437" s="107" t="s">
        <v>573</v>
      </c>
      <c r="H437" s="107" t="s">
        <v>519</v>
      </c>
      <c r="I437" s="43" t="s">
        <v>279</v>
      </c>
    </row>
    <row r="438" spans="1:9" x14ac:dyDescent="0.25">
      <c r="A438" s="43" t="s">
        <v>270</v>
      </c>
      <c r="B438" s="43" t="s">
        <v>520</v>
      </c>
      <c r="C438" s="43" t="s">
        <v>555</v>
      </c>
      <c r="D438" s="43" t="s">
        <v>606</v>
      </c>
      <c r="E438" s="43" t="s">
        <v>607</v>
      </c>
      <c r="F438" s="43" t="s">
        <v>385</v>
      </c>
      <c r="G438" s="107" t="s">
        <v>573</v>
      </c>
      <c r="H438" s="107" t="s">
        <v>519</v>
      </c>
      <c r="I438" s="43" t="s">
        <v>279</v>
      </c>
    </row>
    <row r="439" spans="1:9" x14ac:dyDescent="0.25">
      <c r="A439" s="43" t="s">
        <v>270</v>
      </c>
      <c r="B439" s="43" t="s">
        <v>520</v>
      </c>
      <c r="C439" s="43" t="s">
        <v>555</v>
      </c>
      <c r="D439" s="43" t="s">
        <v>608</v>
      </c>
      <c r="E439" s="43" t="s">
        <v>609</v>
      </c>
      <c r="F439" s="43" t="s">
        <v>385</v>
      </c>
      <c r="G439" s="107" t="s">
        <v>573</v>
      </c>
      <c r="H439" s="107" t="s">
        <v>519</v>
      </c>
      <c r="I439" s="43" t="s">
        <v>279</v>
      </c>
    </row>
    <row r="440" spans="1:9" x14ac:dyDescent="0.25">
      <c r="A440" s="43" t="s">
        <v>270</v>
      </c>
      <c r="B440" s="43" t="s">
        <v>520</v>
      </c>
      <c r="C440" s="43" t="s">
        <v>555</v>
      </c>
      <c r="D440" s="43" t="s">
        <v>610</v>
      </c>
      <c r="E440" s="43" t="s">
        <v>611</v>
      </c>
      <c r="F440" s="43" t="s">
        <v>385</v>
      </c>
      <c r="G440" s="107" t="s">
        <v>573</v>
      </c>
      <c r="H440" s="107" t="s">
        <v>519</v>
      </c>
      <c r="I440" s="43" t="s">
        <v>279</v>
      </c>
    </row>
    <row r="441" spans="1:9" x14ac:dyDescent="0.25">
      <c r="A441" s="43" t="s">
        <v>270</v>
      </c>
      <c r="B441" s="43" t="s">
        <v>520</v>
      </c>
      <c r="C441" s="43" t="s">
        <v>555</v>
      </c>
      <c r="D441" s="43" t="s">
        <v>612</v>
      </c>
      <c r="E441" s="43" t="s">
        <v>613</v>
      </c>
      <c r="F441" s="43" t="s">
        <v>385</v>
      </c>
      <c r="G441" s="107" t="s">
        <v>573</v>
      </c>
      <c r="H441" s="107" t="s">
        <v>519</v>
      </c>
      <c r="I441" s="43" t="s">
        <v>279</v>
      </c>
    </row>
    <row r="442" spans="1:9" x14ac:dyDescent="0.25">
      <c r="A442" s="43" t="s">
        <v>270</v>
      </c>
      <c r="B442" s="43" t="s">
        <v>520</v>
      </c>
      <c r="C442" s="43" t="s">
        <v>555</v>
      </c>
      <c r="D442" s="43" t="s">
        <v>614</v>
      </c>
      <c r="E442" s="43" t="s">
        <v>615</v>
      </c>
      <c r="F442" s="43" t="s">
        <v>385</v>
      </c>
      <c r="G442" s="107" t="s">
        <v>573</v>
      </c>
      <c r="H442" s="107" t="s">
        <v>519</v>
      </c>
      <c r="I442" s="43" t="s">
        <v>279</v>
      </c>
    </row>
    <row r="443" spans="1:9" x14ac:dyDescent="0.25">
      <c r="A443" s="43" t="s">
        <v>270</v>
      </c>
      <c r="B443" s="43" t="s">
        <v>520</v>
      </c>
      <c r="C443" s="43" t="s">
        <v>555</v>
      </c>
      <c r="D443" s="43" t="s">
        <v>616</v>
      </c>
      <c r="E443" s="43" t="s">
        <v>617</v>
      </c>
      <c r="F443" s="43" t="s">
        <v>385</v>
      </c>
      <c r="G443" s="107" t="s">
        <v>573</v>
      </c>
      <c r="H443" s="107" t="s">
        <v>519</v>
      </c>
      <c r="I443" s="43" t="s">
        <v>279</v>
      </c>
    </row>
    <row r="444" spans="1:9" x14ac:dyDescent="0.25">
      <c r="A444" s="43" t="s">
        <v>270</v>
      </c>
      <c r="B444" s="43" t="s">
        <v>520</v>
      </c>
      <c r="C444" s="43" t="s">
        <v>555</v>
      </c>
      <c r="D444" s="43" t="s">
        <v>618</v>
      </c>
      <c r="E444" s="43" t="s">
        <v>619</v>
      </c>
      <c r="F444" s="43" t="s">
        <v>385</v>
      </c>
      <c r="G444" s="107" t="s">
        <v>573</v>
      </c>
      <c r="H444" s="107" t="s">
        <v>519</v>
      </c>
      <c r="I444" s="43" t="s">
        <v>279</v>
      </c>
    </row>
    <row r="445" spans="1:9" x14ac:dyDescent="0.25">
      <c r="A445" s="43" t="s">
        <v>270</v>
      </c>
      <c r="B445" s="43" t="s">
        <v>520</v>
      </c>
      <c r="C445" s="43" t="s">
        <v>555</v>
      </c>
      <c r="D445" s="43" t="s">
        <v>620</v>
      </c>
      <c r="E445" s="43" t="s">
        <v>621</v>
      </c>
      <c r="F445" s="43" t="s">
        <v>385</v>
      </c>
      <c r="G445" s="107" t="s">
        <v>573</v>
      </c>
      <c r="H445" s="107" t="s">
        <v>519</v>
      </c>
      <c r="I445" s="43" t="s">
        <v>279</v>
      </c>
    </row>
    <row r="446" spans="1:9" x14ac:dyDescent="0.25">
      <c r="A446" s="43" t="s">
        <v>270</v>
      </c>
      <c r="B446" s="43" t="s">
        <v>520</v>
      </c>
      <c r="C446" s="43" t="s">
        <v>555</v>
      </c>
      <c r="D446" s="43" t="s">
        <v>622</v>
      </c>
      <c r="E446" s="43" t="s">
        <v>623</v>
      </c>
      <c r="F446" s="43" t="s">
        <v>385</v>
      </c>
      <c r="G446" s="107" t="s">
        <v>573</v>
      </c>
      <c r="H446" s="107" t="s">
        <v>519</v>
      </c>
      <c r="I446" s="43" t="s">
        <v>279</v>
      </c>
    </row>
    <row r="447" spans="1:9" x14ac:dyDescent="0.25">
      <c r="A447" s="43" t="s">
        <v>270</v>
      </c>
      <c r="B447" s="43" t="s">
        <v>520</v>
      </c>
      <c r="C447" s="43" t="s">
        <v>555</v>
      </c>
      <c r="D447" s="43" t="s">
        <v>624</v>
      </c>
      <c r="E447" s="43" t="s">
        <v>625</v>
      </c>
      <c r="F447" s="43" t="s">
        <v>385</v>
      </c>
      <c r="G447" s="107" t="s">
        <v>573</v>
      </c>
      <c r="H447" s="107" t="s">
        <v>519</v>
      </c>
      <c r="I447" s="43" t="s">
        <v>279</v>
      </c>
    </row>
    <row r="448" spans="1:9" x14ac:dyDescent="0.25">
      <c r="A448" s="43" t="s">
        <v>270</v>
      </c>
      <c r="B448" s="43" t="s">
        <v>520</v>
      </c>
      <c r="C448" s="43" t="s">
        <v>555</v>
      </c>
      <c r="D448" s="43" t="s">
        <v>626</v>
      </c>
      <c r="E448" s="43" t="s">
        <v>627</v>
      </c>
      <c r="F448" s="43" t="s">
        <v>385</v>
      </c>
      <c r="G448" s="107" t="s">
        <v>573</v>
      </c>
      <c r="H448" s="107" t="s">
        <v>519</v>
      </c>
      <c r="I448" s="43" t="s">
        <v>279</v>
      </c>
    </row>
    <row r="449" spans="1:9" x14ac:dyDescent="0.25">
      <c r="A449" s="43" t="s">
        <v>270</v>
      </c>
      <c r="B449" s="43" t="s">
        <v>520</v>
      </c>
      <c r="C449" s="43" t="s">
        <v>555</v>
      </c>
      <c r="D449" s="43" t="s">
        <v>628</v>
      </c>
      <c r="E449" s="43" t="s">
        <v>629</v>
      </c>
      <c r="F449" s="43" t="s">
        <v>385</v>
      </c>
      <c r="G449" s="107" t="s">
        <v>573</v>
      </c>
      <c r="H449" s="107" t="s">
        <v>519</v>
      </c>
      <c r="I449" s="43" t="s">
        <v>279</v>
      </c>
    </row>
    <row r="450" spans="1:9" x14ac:dyDescent="0.25">
      <c r="A450" s="43" t="s">
        <v>270</v>
      </c>
      <c r="B450" s="43" t="s">
        <v>520</v>
      </c>
      <c r="C450" s="43" t="s">
        <v>555</v>
      </c>
      <c r="D450" s="43" t="s">
        <v>630</v>
      </c>
      <c r="E450" s="43" t="s">
        <v>631</v>
      </c>
      <c r="F450" s="43" t="s">
        <v>385</v>
      </c>
      <c r="G450" s="107" t="s">
        <v>573</v>
      </c>
      <c r="H450" s="107" t="s">
        <v>519</v>
      </c>
      <c r="I450" s="43" t="s">
        <v>279</v>
      </c>
    </row>
    <row r="451" spans="1:9" x14ac:dyDescent="0.25">
      <c r="A451" s="43" t="s">
        <v>270</v>
      </c>
      <c r="B451" s="43" t="s">
        <v>520</v>
      </c>
      <c r="C451" s="43" t="s">
        <v>555</v>
      </c>
      <c r="D451" s="43" t="s">
        <v>632</v>
      </c>
      <c r="E451" s="43" t="s">
        <v>633</v>
      </c>
      <c r="F451" s="43" t="s">
        <v>385</v>
      </c>
      <c r="G451" s="107" t="s">
        <v>573</v>
      </c>
      <c r="H451" s="107" t="s">
        <v>519</v>
      </c>
      <c r="I451" s="43" t="s">
        <v>279</v>
      </c>
    </row>
    <row r="452" spans="1:9" x14ac:dyDescent="0.25">
      <c r="A452" s="43" t="s">
        <v>270</v>
      </c>
      <c r="B452" s="43" t="s">
        <v>520</v>
      </c>
      <c r="C452" s="43" t="s">
        <v>555</v>
      </c>
      <c r="D452" s="43" t="s">
        <v>634</v>
      </c>
      <c r="E452" s="43" t="s">
        <v>635</v>
      </c>
      <c r="F452" s="43" t="s">
        <v>385</v>
      </c>
      <c r="G452" s="107" t="s">
        <v>573</v>
      </c>
      <c r="H452" s="107" t="s">
        <v>519</v>
      </c>
      <c r="I452" s="43" t="s">
        <v>279</v>
      </c>
    </row>
    <row r="453" spans="1:9" x14ac:dyDescent="0.25">
      <c r="A453" s="43" t="s">
        <v>270</v>
      </c>
      <c r="B453" s="43" t="s">
        <v>520</v>
      </c>
      <c r="C453" s="43" t="s">
        <v>555</v>
      </c>
      <c r="D453" s="43" t="s">
        <v>636</v>
      </c>
      <c r="E453" s="43" t="s">
        <v>637</v>
      </c>
      <c r="F453" s="43" t="s">
        <v>385</v>
      </c>
      <c r="G453" s="107" t="s">
        <v>573</v>
      </c>
      <c r="H453" s="107" t="s">
        <v>519</v>
      </c>
      <c r="I453" s="43" t="s">
        <v>279</v>
      </c>
    </row>
    <row r="454" spans="1:9" x14ac:dyDescent="0.25">
      <c r="A454" s="43" t="s">
        <v>270</v>
      </c>
      <c r="B454" s="43" t="s">
        <v>520</v>
      </c>
      <c r="C454" s="43" t="s">
        <v>555</v>
      </c>
      <c r="D454" s="43" t="s">
        <v>638</v>
      </c>
      <c r="E454" s="43" t="s">
        <v>639</v>
      </c>
      <c r="F454" s="43" t="s">
        <v>385</v>
      </c>
      <c r="G454" s="107" t="s">
        <v>573</v>
      </c>
      <c r="H454" s="107" t="s">
        <v>519</v>
      </c>
      <c r="I454" s="43" t="s">
        <v>279</v>
      </c>
    </row>
    <row r="455" spans="1:9" x14ac:dyDescent="0.25">
      <c r="A455" s="43" t="s">
        <v>270</v>
      </c>
      <c r="B455" s="43" t="s">
        <v>520</v>
      </c>
      <c r="C455" s="43" t="s">
        <v>555</v>
      </c>
      <c r="D455" s="43" t="s">
        <v>640</v>
      </c>
      <c r="E455" s="43" t="s">
        <v>641</v>
      </c>
      <c r="F455" s="43" t="s">
        <v>385</v>
      </c>
      <c r="G455" s="107" t="s">
        <v>573</v>
      </c>
      <c r="H455" s="107" t="s">
        <v>519</v>
      </c>
      <c r="I455" s="43" t="s">
        <v>279</v>
      </c>
    </row>
    <row r="456" spans="1:9" x14ac:dyDescent="0.25">
      <c r="A456" s="43" t="s">
        <v>270</v>
      </c>
      <c r="B456" s="43" t="s">
        <v>520</v>
      </c>
      <c r="C456" s="43" t="s">
        <v>555</v>
      </c>
      <c r="D456" s="43" t="s">
        <v>642</v>
      </c>
      <c r="E456" s="43" t="s">
        <v>643</v>
      </c>
      <c r="F456" s="43" t="s">
        <v>385</v>
      </c>
      <c r="G456" s="107" t="s">
        <v>573</v>
      </c>
      <c r="H456" s="107" t="s">
        <v>519</v>
      </c>
      <c r="I456" s="43" t="s">
        <v>279</v>
      </c>
    </row>
    <row r="457" spans="1:9" x14ac:dyDescent="0.25">
      <c r="A457" s="43" t="s">
        <v>270</v>
      </c>
      <c r="B457" s="43" t="s">
        <v>520</v>
      </c>
      <c r="C457" s="43" t="s">
        <v>555</v>
      </c>
      <c r="D457" s="43" t="s">
        <v>644</v>
      </c>
      <c r="E457" s="43" t="s">
        <v>645</v>
      </c>
      <c r="F457" s="43" t="s">
        <v>385</v>
      </c>
      <c r="G457" s="107" t="s">
        <v>573</v>
      </c>
      <c r="H457" s="107" t="s">
        <v>519</v>
      </c>
      <c r="I457" s="43" t="s">
        <v>279</v>
      </c>
    </row>
    <row r="458" spans="1:9" x14ac:dyDescent="0.25">
      <c r="A458" s="43" t="s">
        <v>270</v>
      </c>
      <c r="B458" s="43" t="s">
        <v>520</v>
      </c>
      <c r="C458" s="43" t="s">
        <v>555</v>
      </c>
      <c r="D458" s="43" t="s">
        <v>646</v>
      </c>
      <c r="E458" s="43" t="s">
        <v>647</v>
      </c>
      <c r="F458" s="43" t="s">
        <v>385</v>
      </c>
      <c r="G458" s="107" t="s">
        <v>573</v>
      </c>
      <c r="H458" s="107" t="s">
        <v>519</v>
      </c>
      <c r="I458" s="43" t="s">
        <v>279</v>
      </c>
    </row>
    <row r="459" spans="1:9" x14ac:dyDescent="0.25">
      <c r="A459" s="43" t="s">
        <v>270</v>
      </c>
      <c r="B459" s="43" t="s">
        <v>520</v>
      </c>
      <c r="C459" s="43" t="s">
        <v>555</v>
      </c>
      <c r="D459" s="43" t="s">
        <v>648</v>
      </c>
      <c r="E459" s="43" t="s">
        <v>649</v>
      </c>
      <c r="F459" s="43" t="s">
        <v>385</v>
      </c>
      <c r="G459" s="107" t="s">
        <v>573</v>
      </c>
      <c r="H459" s="107" t="s">
        <v>519</v>
      </c>
      <c r="I459" s="43" t="s">
        <v>279</v>
      </c>
    </row>
    <row r="460" spans="1:9" x14ac:dyDescent="0.25">
      <c r="A460" s="43" t="s">
        <v>270</v>
      </c>
      <c r="B460" s="43" t="s">
        <v>520</v>
      </c>
      <c r="C460" s="43" t="s">
        <v>555</v>
      </c>
      <c r="D460" s="43" t="s">
        <v>650</v>
      </c>
      <c r="E460" s="43" t="s">
        <v>651</v>
      </c>
      <c r="F460" s="43" t="s">
        <v>385</v>
      </c>
      <c r="G460" s="107" t="s">
        <v>573</v>
      </c>
      <c r="H460" s="107" t="s">
        <v>519</v>
      </c>
      <c r="I460" s="43" t="s">
        <v>279</v>
      </c>
    </row>
    <row r="461" spans="1:9" x14ac:dyDescent="0.25">
      <c r="A461" s="43" t="s">
        <v>270</v>
      </c>
      <c r="B461" s="43" t="s">
        <v>520</v>
      </c>
      <c r="C461" s="43" t="s">
        <v>555</v>
      </c>
      <c r="D461" s="43" t="s">
        <v>652</v>
      </c>
      <c r="E461" s="43" t="s">
        <v>653</v>
      </c>
      <c r="F461" s="43" t="s">
        <v>385</v>
      </c>
      <c r="G461" s="107" t="s">
        <v>573</v>
      </c>
      <c r="H461" s="107" t="s">
        <v>519</v>
      </c>
      <c r="I461" s="43" t="s">
        <v>279</v>
      </c>
    </row>
    <row r="462" spans="1:9" x14ac:dyDescent="0.25">
      <c r="A462" s="43" t="s">
        <v>270</v>
      </c>
      <c r="B462" s="43" t="s">
        <v>520</v>
      </c>
      <c r="C462" s="43" t="s">
        <v>555</v>
      </c>
      <c r="D462" s="43" t="s">
        <v>654</v>
      </c>
      <c r="E462" s="43" t="s">
        <v>655</v>
      </c>
      <c r="F462" s="43" t="s">
        <v>385</v>
      </c>
      <c r="G462" s="107" t="s">
        <v>573</v>
      </c>
      <c r="H462" s="107" t="s">
        <v>519</v>
      </c>
      <c r="I462" s="43" t="s">
        <v>279</v>
      </c>
    </row>
    <row r="463" spans="1:9" x14ac:dyDescent="0.25">
      <c r="A463" s="43" t="s">
        <v>270</v>
      </c>
      <c r="B463" s="43" t="s">
        <v>520</v>
      </c>
      <c r="C463" s="43" t="s">
        <v>555</v>
      </c>
      <c r="D463" s="43" t="s">
        <v>656</v>
      </c>
      <c r="E463" s="43" t="s">
        <v>657</v>
      </c>
      <c r="F463" s="43" t="s">
        <v>385</v>
      </c>
      <c r="G463" s="107" t="s">
        <v>573</v>
      </c>
      <c r="H463" s="107" t="s">
        <v>519</v>
      </c>
      <c r="I463" s="43" t="s">
        <v>279</v>
      </c>
    </row>
    <row r="464" spans="1:9" x14ac:dyDescent="0.25">
      <c r="A464" s="43" t="s">
        <v>270</v>
      </c>
      <c r="B464" s="43" t="s">
        <v>520</v>
      </c>
      <c r="C464" s="43" t="s">
        <v>555</v>
      </c>
      <c r="D464" s="43" t="s">
        <v>658</v>
      </c>
      <c r="E464" s="43" t="s">
        <v>659</v>
      </c>
      <c r="F464" s="43" t="s">
        <v>385</v>
      </c>
      <c r="G464" s="107" t="s">
        <v>573</v>
      </c>
      <c r="H464" s="107" t="s">
        <v>519</v>
      </c>
      <c r="I464" s="43" t="s">
        <v>279</v>
      </c>
    </row>
    <row r="465" spans="1:9" x14ac:dyDescent="0.25">
      <c r="A465" s="43" t="s">
        <v>270</v>
      </c>
      <c r="B465" s="43" t="s">
        <v>520</v>
      </c>
      <c r="C465" s="43" t="s">
        <v>555</v>
      </c>
      <c r="D465" s="43" t="s">
        <v>660</v>
      </c>
      <c r="E465" s="43" t="s">
        <v>661</v>
      </c>
      <c r="F465" s="43" t="s">
        <v>385</v>
      </c>
      <c r="G465" s="107" t="s">
        <v>573</v>
      </c>
      <c r="H465" s="107" t="s">
        <v>519</v>
      </c>
      <c r="I465" s="43" t="s">
        <v>279</v>
      </c>
    </row>
    <row r="466" spans="1:9" x14ac:dyDescent="0.25">
      <c r="A466" s="43" t="s">
        <v>270</v>
      </c>
      <c r="B466" s="43" t="s">
        <v>520</v>
      </c>
      <c r="C466" s="43" t="s">
        <v>555</v>
      </c>
      <c r="D466" s="43" t="s">
        <v>662</v>
      </c>
      <c r="E466" s="43" t="s">
        <v>663</v>
      </c>
      <c r="F466" s="43" t="s">
        <v>385</v>
      </c>
      <c r="G466" s="107" t="s">
        <v>573</v>
      </c>
      <c r="H466" s="107">
        <v>10.951000000000001</v>
      </c>
      <c r="I466" s="43" t="s">
        <v>279</v>
      </c>
    </row>
    <row r="467" spans="1:9" x14ac:dyDescent="0.25">
      <c r="A467" s="43" t="s">
        <v>270</v>
      </c>
      <c r="B467" s="43" t="s">
        <v>520</v>
      </c>
      <c r="C467" s="43" t="s">
        <v>555</v>
      </c>
      <c r="D467" s="43" t="s">
        <v>664</v>
      </c>
      <c r="E467" s="43" t="s">
        <v>665</v>
      </c>
      <c r="F467" s="43" t="s">
        <v>385</v>
      </c>
      <c r="G467" s="107" t="s">
        <v>573</v>
      </c>
      <c r="H467" s="107">
        <v>10.951000000000001</v>
      </c>
      <c r="I467" s="43" t="s">
        <v>279</v>
      </c>
    </row>
    <row r="468" spans="1:9" x14ac:dyDescent="0.25">
      <c r="A468" s="43" t="s">
        <v>270</v>
      </c>
      <c r="B468" s="43" t="s">
        <v>520</v>
      </c>
      <c r="C468" s="43" t="s">
        <v>555</v>
      </c>
      <c r="D468" s="43" t="s">
        <v>666</v>
      </c>
      <c r="E468" s="43" t="s">
        <v>667</v>
      </c>
      <c r="F468" s="43" t="s">
        <v>385</v>
      </c>
      <c r="G468" s="107" t="s">
        <v>573</v>
      </c>
      <c r="H468" s="107" t="s">
        <v>519</v>
      </c>
      <c r="I468" s="43" t="s">
        <v>279</v>
      </c>
    </row>
    <row r="469" spans="1:9" x14ac:dyDescent="0.25">
      <c r="A469" s="43" t="s">
        <v>270</v>
      </c>
      <c r="B469" s="43" t="s">
        <v>520</v>
      </c>
      <c r="C469" s="43" t="s">
        <v>555</v>
      </c>
      <c r="D469" s="43" t="s">
        <v>668</v>
      </c>
      <c r="E469" s="43" t="s">
        <v>669</v>
      </c>
      <c r="F469" s="43" t="s">
        <v>385</v>
      </c>
      <c r="G469" s="107" t="s">
        <v>573</v>
      </c>
      <c r="H469" s="107" t="s">
        <v>519</v>
      </c>
      <c r="I469" s="43" t="s">
        <v>279</v>
      </c>
    </row>
    <row r="470" spans="1:9" x14ac:dyDescent="0.25">
      <c r="A470" s="43" t="s">
        <v>270</v>
      </c>
      <c r="B470" s="43" t="s">
        <v>520</v>
      </c>
      <c r="C470" s="43" t="s">
        <v>555</v>
      </c>
      <c r="D470" s="43" t="s">
        <v>670</v>
      </c>
      <c r="E470" s="43" t="s">
        <v>671</v>
      </c>
      <c r="F470" s="43" t="s">
        <v>385</v>
      </c>
      <c r="G470" s="107" t="s">
        <v>573</v>
      </c>
      <c r="H470" s="107" t="s">
        <v>519</v>
      </c>
      <c r="I470" s="43" t="s">
        <v>279</v>
      </c>
    </row>
    <row r="471" spans="1:9" x14ac:dyDescent="0.25">
      <c r="A471" s="43" t="s">
        <v>270</v>
      </c>
      <c r="B471" s="43" t="s">
        <v>520</v>
      </c>
      <c r="C471" s="43" t="s">
        <v>555</v>
      </c>
      <c r="D471" s="43" t="s">
        <v>672</v>
      </c>
      <c r="E471" s="43" t="s">
        <v>673</v>
      </c>
      <c r="F471" s="43" t="s">
        <v>385</v>
      </c>
      <c r="G471" s="107" t="s">
        <v>573</v>
      </c>
      <c r="H471" s="107" t="s">
        <v>519</v>
      </c>
      <c r="I471" s="43" t="s">
        <v>279</v>
      </c>
    </row>
    <row r="472" spans="1:9" x14ac:dyDescent="0.25">
      <c r="A472" s="43" t="s">
        <v>270</v>
      </c>
      <c r="B472" s="43" t="s">
        <v>520</v>
      </c>
      <c r="C472" s="43" t="s">
        <v>555</v>
      </c>
      <c r="D472" s="43" t="s">
        <v>674</v>
      </c>
      <c r="E472" s="43" t="s">
        <v>675</v>
      </c>
      <c r="F472" s="43" t="s">
        <v>385</v>
      </c>
      <c r="G472" s="107" t="s">
        <v>573</v>
      </c>
      <c r="H472" s="107" t="s">
        <v>519</v>
      </c>
      <c r="I472" s="43" t="s">
        <v>279</v>
      </c>
    </row>
    <row r="473" spans="1:9" x14ac:dyDescent="0.25">
      <c r="A473" s="43" t="s">
        <v>270</v>
      </c>
      <c r="B473" s="43" t="s">
        <v>520</v>
      </c>
      <c r="C473" s="43" t="s">
        <v>555</v>
      </c>
      <c r="D473" s="43" t="s">
        <v>676</v>
      </c>
      <c r="E473" s="43" t="s">
        <v>677</v>
      </c>
      <c r="F473" s="43" t="s">
        <v>385</v>
      </c>
      <c r="G473" s="107" t="s">
        <v>573</v>
      </c>
      <c r="H473" s="107" t="s">
        <v>519</v>
      </c>
      <c r="I473" s="43" t="s">
        <v>279</v>
      </c>
    </row>
    <row r="474" spans="1:9" x14ac:dyDescent="0.25">
      <c r="A474" s="43" t="s">
        <v>270</v>
      </c>
      <c r="B474" s="43" t="s">
        <v>520</v>
      </c>
      <c r="C474" s="43" t="s">
        <v>555</v>
      </c>
      <c r="D474" s="43" t="s">
        <v>678</v>
      </c>
      <c r="E474" s="43" t="s">
        <v>679</v>
      </c>
      <c r="F474" s="43" t="s">
        <v>385</v>
      </c>
      <c r="G474" s="107" t="s">
        <v>573</v>
      </c>
      <c r="H474" s="107" t="s">
        <v>519</v>
      </c>
      <c r="I474" s="43" t="s">
        <v>279</v>
      </c>
    </row>
    <row r="475" spans="1:9" x14ac:dyDescent="0.25">
      <c r="A475" s="43" t="s">
        <v>270</v>
      </c>
      <c r="B475" s="43" t="s">
        <v>520</v>
      </c>
      <c r="C475" s="43" t="s">
        <v>555</v>
      </c>
      <c r="D475" s="43" t="s">
        <v>680</v>
      </c>
      <c r="E475" s="43" t="s">
        <v>681</v>
      </c>
      <c r="F475" s="43" t="s">
        <v>385</v>
      </c>
      <c r="G475" s="107" t="s">
        <v>573</v>
      </c>
      <c r="H475" s="107" t="s">
        <v>519</v>
      </c>
      <c r="I475" s="43" t="s">
        <v>279</v>
      </c>
    </row>
    <row r="476" spans="1:9" x14ac:dyDescent="0.25">
      <c r="A476" s="43" t="s">
        <v>270</v>
      </c>
      <c r="B476" s="43" t="s">
        <v>520</v>
      </c>
      <c r="C476" s="43" t="s">
        <v>555</v>
      </c>
      <c r="D476" s="43" t="s">
        <v>682</v>
      </c>
      <c r="E476" s="43" t="s">
        <v>683</v>
      </c>
      <c r="F476" s="43" t="s">
        <v>385</v>
      </c>
      <c r="G476" s="107" t="s">
        <v>573</v>
      </c>
      <c r="H476" s="107" t="s">
        <v>519</v>
      </c>
      <c r="I476" s="43" t="s">
        <v>279</v>
      </c>
    </row>
    <row r="477" spans="1:9" x14ac:dyDescent="0.25">
      <c r="A477" s="43" t="s">
        <v>270</v>
      </c>
      <c r="B477" s="43" t="s">
        <v>520</v>
      </c>
      <c r="C477" s="43" t="s">
        <v>555</v>
      </c>
      <c r="D477" s="43" t="s">
        <v>684</v>
      </c>
      <c r="E477" s="43" t="s">
        <v>685</v>
      </c>
      <c r="F477" s="43" t="s">
        <v>385</v>
      </c>
      <c r="G477" s="107" t="s">
        <v>573</v>
      </c>
      <c r="H477" s="107" t="s">
        <v>519</v>
      </c>
      <c r="I477" s="43" t="s">
        <v>279</v>
      </c>
    </row>
    <row r="478" spans="1:9" x14ac:dyDescent="0.25">
      <c r="A478" s="43" t="s">
        <v>270</v>
      </c>
      <c r="B478" s="43" t="s">
        <v>520</v>
      </c>
      <c r="C478" s="43" t="s">
        <v>555</v>
      </c>
      <c r="D478" s="43" t="s">
        <v>686</v>
      </c>
      <c r="E478" s="43" t="s">
        <v>687</v>
      </c>
      <c r="F478" s="43" t="s">
        <v>385</v>
      </c>
      <c r="G478" s="107" t="s">
        <v>573</v>
      </c>
      <c r="H478" s="107" t="s">
        <v>519</v>
      </c>
      <c r="I478" s="43" t="s">
        <v>279</v>
      </c>
    </row>
    <row r="479" spans="1:9" x14ac:dyDescent="0.25">
      <c r="A479" s="43" t="s">
        <v>270</v>
      </c>
      <c r="B479" s="43" t="s">
        <v>520</v>
      </c>
      <c r="C479" s="43" t="s">
        <v>555</v>
      </c>
      <c r="D479" s="43" t="s">
        <v>688</v>
      </c>
      <c r="E479" s="43" t="s">
        <v>689</v>
      </c>
      <c r="F479" s="43" t="s">
        <v>385</v>
      </c>
      <c r="G479" s="107" t="s">
        <v>573</v>
      </c>
      <c r="H479" s="107" t="s">
        <v>519</v>
      </c>
      <c r="I479" s="43" t="s">
        <v>279</v>
      </c>
    </row>
    <row r="480" spans="1:9" x14ac:dyDescent="0.25">
      <c r="A480" s="43" t="s">
        <v>270</v>
      </c>
      <c r="B480" s="43" t="s">
        <v>520</v>
      </c>
      <c r="C480" s="43" t="s">
        <v>555</v>
      </c>
      <c r="D480" s="43" t="s">
        <v>690</v>
      </c>
      <c r="E480" s="43" t="s">
        <v>691</v>
      </c>
      <c r="F480" s="43" t="s">
        <v>385</v>
      </c>
      <c r="G480" s="107" t="s">
        <v>573</v>
      </c>
      <c r="H480" s="107" t="s">
        <v>519</v>
      </c>
      <c r="I480" s="43" t="s">
        <v>279</v>
      </c>
    </row>
    <row r="481" spans="1:9" x14ac:dyDescent="0.25">
      <c r="A481" s="43" t="s">
        <v>270</v>
      </c>
      <c r="B481" s="43" t="s">
        <v>520</v>
      </c>
      <c r="C481" s="43" t="s">
        <v>555</v>
      </c>
      <c r="D481" s="43" t="s">
        <v>692</v>
      </c>
      <c r="E481" s="43" t="s">
        <v>693</v>
      </c>
      <c r="F481" s="43" t="s">
        <v>385</v>
      </c>
      <c r="G481" s="107" t="s">
        <v>573</v>
      </c>
      <c r="H481" s="107" t="s">
        <v>519</v>
      </c>
      <c r="I481" s="43" t="s">
        <v>279</v>
      </c>
    </row>
    <row r="482" spans="1:9" x14ac:dyDescent="0.25">
      <c r="A482" s="43" t="s">
        <v>270</v>
      </c>
      <c r="B482" s="43" t="s">
        <v>520</v>
      </c>
      <c r="C482" s="43" t="s">
        <v>555</v>
      </c>
      <c r="D482" s="43" t="s">
        <v>694</v>
      </c>
      <c r="E482" s="43" t="s">
        <v>695</v>
      </c>
      <c r="F482" s="43" t="s">
        <v>385</v>
      </c>
      <c r="G482" s="107" t="s">
        <v>573</v>
      </c>
      <c r="H482" s="107" t="s">
        <v>519</v>
      </c>
      <c r="I482" s="43" t="s">
        <v>279</v>
      </c>
    </row>
    <row r="483" spans="1:9" x14ac:dyDescent="0.25">
      <c r="A483" s="43" t="s">
        <v>270</v>
      </c>
      <c r="B483" s="43" t="s">
        <v>520</v>
      </c>
      <c r="C483" s="43" t="s">
        <v>555</v>
      </c>
      <c r="D483" s="43" t="s">
        <v>696</v>
      </c>
      <c r="E483" s="43" t="s">
        <v>697</v>
      </c>
      <c r="F483" s="43" t="s">
        <v>385</v>
      </c>
      <c r="G483" s="107" t="s">
        <v>573</v>
      </c>
      <c r="H483" s="107" t="s">
        <v>519</v>
      </c>
      <c r="I483" s="43" t="s">
        <v>279</v>
      </c>
    </row>
    <row r="484" spans="1:9" x14ac:dyDescent="0.25">
      <c r="A484" s="43" t="s">
        <v>270</v>
      </c>
      <c r="B484" s="43" t="s">
        <v>520</v>
      </c>
      <c r="C484" s="43" t="s">
        <v>555</v>
      </c>
      <c r="D484" s="43" t="s">
        <v>698</v>
      </c>
      <c r="E484" s="43" t="s">
        <v>699</v>
      </c>
      <c r="F484" s="43" t="s">
        <v>385</v>
      </c>
      <c r="G484" s="107" t="s">
        <v>573</v>
      </c>
      <c r="H484" s="107" t="s">
        <v>519</v>
      </c>
      <c r="I484" s="43" t="s">
        <v>279</v>
      </c>
    </row>
    <row r="485" spans="1:9" x14ac:dyDescent="0.25">
      <c r="A485" s="43" t="s">
        <v>270</v>
      </c>
      <c r="B485" s="43" t="s">
        <v>520</v>
      </c>
      <c r="C485" s="43" t="s">
        <v>555</v>
      </c>
      <c r="D485" s="43" t="s">
        <v>700</v>
      </c>
      <c r="E485" s="43" t="s">
        <v>701</v>
      </c>
      <c r="F485" s="43" t="s">
        <v>385</v>
      </c>
      <c r="G485" s="107" t="s">
        <v>573</v>
      </c>
      <c r="H485" s="107" t="s">
        <v>519</v>
      </c>
      <c r="I485" s="43" t="s">
        <v>279</v>
      </c>
    </row>
    <row r="486" spans="1:9" x14ac:dyDescent="0.25">
      <c r="A486" s="43" t="s">
        <v>270</v>
      </c>
      <c r="B486" s="43" t="s">
        <v>520</v>
      </c>
      <c r="C486" s="43" t="s">
        <v>555</v>
      </c>
      <c r="D486" s="43" t="s">
        <v>702</v>
      </c>
      <c r="E486" s="43" t="s">
        <v>703</v>
      </c>
      <c r="F486" s="43" t="s">
        <v>385</v>
      </c>
      <c r="G486" s="107" t="s">
        <v>573</v>
      </c>
      <c r="H486" s="107" t="s">
        <v>519</v>
      </c>
      <c r="I486" s="43" t="s">
        <v>279</v>
      </c>
    </row>
    <row r="487" spans="1:9" x14ac:dyDescent="0.25">
      <c r="A487" s="43" t="s">
        <v>270</v>
      </c>
      <c r="B487" s="43" t="s">
        <v>520</v>
      </c>
      <c r="C487" s="43" t="s">
        <v>555</v>
      </c>
      <c r="D487" s="43" t="s">
        <v>704</v>
      </c>
      <c r="E487" s="43" t="s">
        <v>705</v>
      </c>
      <c r="F487" s="43" t="s">
        <v>385</v>
      </c>
      <c r="G487" s="107" t="s">
        <v>573</v>
      </c>
      <c r="H487" s="107" t="s">
        <v>519</v>
      </c>
      <c r="I487" s="43" t="s">
        <v>279</v>
      </c>
    </row>
    <row r="488" spans="1:9" x14ac:dyDescent="0.25">
      <c r="A488" s="43" t="s">
        <v>270</v>
      </c>
      <c r="B488" s="43" t="s">
        <v>520</v>
      </c>
      <c r="C488" s="43" t="s">
        <v>555</v>
      </c>
      <c r="D488" s="43" t="s">
        <v>706</v>
      </c>
      <c r="E488" s="43" t="s">
        <v>707</v>
      </c>
      <c r="F488" s="43" t="s">
        <v>385</v>
      </c>
      <c r="G488" s="107" t="s">
        <v>573</v>
      </c>
      <c r="H488" s="107" t="s">
        <v>519</v>
      </c>
      <c r="I488" s="43" t="s">
        <v>279</v>
      </c>
    </row>
    <row r="489" spans="1:9" x14ac:dyDescent="0.25">
      <c r="A489" s="43" t="s">
        <v>270</v>
      </c>
      <c r="B489" s="43" t="s">
        <v>520</v>
      </c>
      <c r="C489" s="43" t="s">
        <v>555</v>
      </c>
      <c r="D489" s="43" t="s">
        <v>708</v>
      </c>
      <c r="E489" s="43" t="s">
        <v>709</v>
      </c>
      <c r="F489" s="43" t="s">
        <v>385</v>
      </c>
      <c r="G489" s="107" t="s">
        <v>573</v>
      </c>
      <c r="H489" s="107" t="s">
        <v>519</v>
      </c>
      <c r="I489" s="43" t="s">
        <v>279</v>
      </c>
    </row>
    <row r="490" spans="1:9" x14ac:dyDescent="0.25">
      <c r="A490" s="43" t="s">
        <v>270</v>
      </c>
      <c r="B490" s="43" t="s">
        <v>520</v>
      </c>
      <c r="C490" s="43" t="s">
        <v>555</v>
      </c>
      <c r="D490" s="43" t="s">
        <v>710</v>
      </c>
      <c r="E490" s="43" t="s">
        <v>711</v>
      </c>
      <c r="F490" s="43" t="s">
        <v>385</v>
      </c>
      <c r="G490" s="107" t="s">
        <v>573</v>
      </c>
      <c r="H490" s="107" t="s">
        <v>519</v>
      </c>
      <c r="I490" s="43" t="s">
        <v>279</v>
      </c>
    </row>
    <row r="491" spans="1:9" x14ac:dyDescent="0.25">
      <c r="A491" s="43" t="s">
        <v>270</v>
      </c>
      <c r="B491" s="43" t="s">
        <v>520</v>
      </c>
      <c r="C491" s="43" t="s">
        <v>555</v>
      </c>
      <c r="D491" s="43" t="s">
        <v>712</v>
      </c>
      <c r="E491" s="43" t="s">
        <v>713</v>
      </c>
      <c r="F491" s="43" t="s">
        <v>385</v>
      </c>
      <c r="G491" s="107" t="s">
        <v>573</v>
      </c>
      <c r="H491" s="107" t="s">
        <v>519</v>
      </c>
      <c r="I491" s="43" t="s">
        <v>279</v>
      </c>
    </row>
    <row r="492" spans="1:9" x14ac:dyDescent="0.25">
      <c r="A492" s="43" t="s">
        <v>270</v>
      </c>
      <c r="B492" s="43" t="s">
        <v>520</v>
      </c>
      <c r="C492" s="43" t="s">
        <v>555</v>
      </c>
      <c r="D492" s="43" t="s">
        <v>714</v>
      </c>
      <c r="E492" s="43" t="s">
        <v>715</v>
      </c>
      <c r="F492" s="43" t="s">
        <v>385</v>
      </c>
      <c r="G492" s="107" t="s">
        <v>573</v>
      </c>
      <c r="H492" s="107" t="s">
        <v>519</v>
      </c>
      <c r="I492" s="43" t="s">
        <v>279</v>
      </c>
    </row>
    <row r="493" spans="1:9" x14ac:dyDescent="0.25">
      <c r="A493" s="43" t="s">
        <v>270</v>
      </c>
      <c r="B493" s="43" t="s">
        <v>520</v>
      </c>
      <c r="C493" s="43" t="s">
        <v>555</v>
      </c>
      <c r="D493" s="43" t="s">
        <v>716</v>
      </c>
      <c r="E493" s="43" t="s">
        <v>717</v>
      </c>
      <c r="F493" s="43" t="s">
        <v>385</v>
      </c>
      <c r="G493" s="107" t="s">
        <v>573</v>
      </c>
      <c r="H493" s="107" t="s">
        <v>519</v>
      </c>
      <c r="I493" s="43" t="s">
        <v>279</v>
      </c>
    </row>
    <row r="494" spans="1:9" x14ac:dyDescent="0.25">
      <c r="A494" s="43" t="s">
        <v>270</v>
      </c>
      <c r="B494" s="43" t="s">
        <v>520</v>
      </c>
      <c r="C494" s="43" t="s">
        <v>555</v>
      </c>
      <c r="D494" s="43" t="s">
        <v>718</v>
      </c>
      <c r="E494" s="43" t="s">
        <v>719</v>
      </c>
      <c r="F494" s="43" t="s">
        <v>385</v>
      </c>
      <c r="G494" s="107" t="s">
        <v>573</v>
      </c>
      <c r="H494" s="107" t="s">
        <v>519</v>
      </c>
      <c r="I494" s="43" t="s">
        <v>279</v>
      </c>
    </row>
    <row r="495" spans="1:9" x14ac:dyDescent="0.25">
      <c r="A495" s="43" t="s">
        <v>270</v>
      </c>
      <c r="B495" s="43" t="s">
        <v>520</v>
      </c>
      <c r="C495" s="43" t="s">
        <v>555</v>
      </c>
      <c r="D495" s="43" t="s">
        <v>720</v>
      </c>
      <c r="E495" s="43" t="s">
        <v>721</v>
      </c>
      <c r="F495" s="43" t="s">
        <v>385</v>
      </c>
      <c r="G495" s="107" t="s">
        <v>573</v>
      </c>
      <c r="H495" s="107">
        <v>10.951000000000001</v>
      </c>
      <c r="I495" s="43" t="s">
        <v>279</v>
      </c>
    </row>
    <row r="496" spans="1:9" x14ac:dyDescent="0.25">
      <c r="A496" s="43" t="s">
        <v>270</v>
      </c>
      <c r="B496" s="43" t="s">
        <v>520</v>
      </c>
      <c r="C496" s="43" t="s">
        <v>555</v>
      </c>
      <c r="D496" s="43" t="s">
        <v>761</v>
      </c>
      <c r="E496" s="43" t="s">
        <v>762</v>
      </c>
      <c r="F496" s="43" t="s">
        <v>385</v>
      </c>
      <c r="G496" s="107" t="s">
        <v>573</v>
      </c>
      <c r="H496" s="107">
        <v>35.926000000000002</v>
      </c>
      <c r="I496" s="43" t="s">
        <v>279</v>
      </c>
    </row>
    <row r="497" spans="1:9" x14ac:dyDescent="0.25">
      <c r="A497" s="43" t="s">
        <v>270</v>
      </c>
      <c r="B497" s="43" t="s">
        <v>520</v>
      </c>
      <c r="C497" s="43" t="s">
        <v>555</v>
      </c>
      <c r="D497" s="43" t="s">
        <v>722</v>
      </c>
      <c r="E497" s="43" t="s">
        <v>723</v>
      </c>
      <c r="F497" s="43" t="s">
        <v>385</v>
      </c>
      <c r="G497" s="107" t="s">
        <v>573</v>
      </c>
      <c r="H497" s="107">
        <v>10.234</v>
      </c>
      <c r="I497" s="43" t="s">
        <v>279</v>
      </c>
    </row>
    <row r="498" spans="1:9" x14ac:dyDescent="0.25">
      <c r="A498" s="43" t="s">
        <v>270</v>
      </c>
      <c r="B498" s="43" t="s">
        <v>520</v>
      </c>
      <c r="C498" s="43" t="s">
        <v>555</v>
      </c>
      <c r="D498" s="43" t="s">
        <v>763</v>
      </c>
      <c r="E498" s="43" t="s">
        <v>764</v>
      </c>
      <c r="F498" s="43" t="s">
        <v>385</v>
      </c>
      <c r="G498" s="107" t="s">
        <v>573</v>
      </c>
      <c r="H498" s="107">
        <v>57.111000000000004</v>
      </c>
      <c r="I498" s="43" t="s">
        <v>279</v>
      </c>
    </row>
    <row r="499" spans="1:9" x14ac:dyDescent="0.25">
      <c r="A499" s="43" t="s">
        <v>270</v>
      </c>
      <c r="B499" s="43" t="s">
        <v>520</v>
      </c>
      <c r="C499" s="43" t="s">
        <v>555</v>
      </c>
      <c r="D499" s="43" t="s">
        <v>586</v>
      </c>
      <c r="E499" s="43" t="s">
        <v>587</v>
      </c>
      <c r="F499" s="43" t="s">
        <v>385</v>
      </c>
      <c r="G499" s="107" t="s">
        <v>574</v>
      </c>
      <c r="H499" s="107" t="s">
        <v>519</v>
      </c>
      <c r="I499" s="43" t="s">
        <v>280</v>
      </c>
    </row>
    <row r="500" spans="1:9" x14ac:dyDescent="0.25">
      <c r="A500" s="43" t="s">
        <v>270</v>
      </c>
      <c r="B500" s="43" t="s">
        <v>520</v>
      </c>
      <c r="C500" s="43" t="s">
        <v>555</v>
      </c>
      <c r="D500" s="43" t="s">
        <v>588</v>
      </c>
      <c r="E500" s="43" t="s">
        <v>589</v>
      </c>
      <c r="F500" s="43" t="s">
        <v>385</v>
      </c>
      <c r="G500" s="107" t="s">
        <v>574</v>
      </c>
      <c r="H500" s="107" t="s">
        <v>519</v>
      </c>
      <c r="I500" s="43" t="s">
        <v>280</v>
      </c>
    </row>
    <row r="501" spans="1:9" x14ac:dyDescent="0.25">
      <c r="A501" s="43" t="s">
        <v>270</v>
      </c>
      <c r="B501" s="43" t="s">
        <v>520</v>
      </c>
      <c r="C501" s="43" t="s">
        <v>555</v>
      </c>
      <c r="D501" s="43" t="s">
        <v>590</v>
      </c>
      <c r="E501" s="43" t="s">
        <v>591</v>
      </c>
      <c r="F501" s="43" t="s">
        <v>385</v>
      </c>
      <c r="G501" s="107" t="s">
        <v>574</v>
      </c>
      <c r="H501" s="107" t="s">
        <v>519</v>
      </c>
      <c r="I501" s="43" t="s">
        <v>280</v>
      </c>
    </row>
    <row r="502" spans="1:9" x14ac:dyDescent="0.25">
      <c r="A502" s="43" t="s">
        <v>270</v>
      </c>
      <c r="B502" s="43" t="s">
        <v>520</v>
      </c>
      <c r="C502" s="43" t="s">
        <v>555</v>
      </c>
      <c r="D502" s="43" t="s">
        <v>592</v>
      </c>
      <c r="E502" s="43" t="s">
        <v>593</v>
      </c>
      <c r="F502" s="43" t="s">
        <v>385</v>
      </c>
      <c r="G502" s="107" t="s">
        <v>574</v>
      </c>
      <c r="H502" s="107" t="s">
        <v>519</v>
      </c>
      <c r="I502" s="43" t="s">
        <v>280</v>
      </c>
    </row>
    <row r="503" spans="1:9" x14ac:dyDescent="0.25">
      <c r="A503" s="43" t="s">
        <v>270</v>
      </c>
      <c r="B503" s="43" t="s">
        <v>520</v>
      </c>
      <c r="C503" s="43" t="s">
        <v>555</v>
      </c>
      <c r="D503" s="43" t="s">
        <v>594</v>
      </c>
      <c r="E503" s="43" t="s">
        <v>595</v>
      </c>
      <c r="F503" s="43" t="s">
        <v>385</v>
      </c>
      <c r="G503" s="107" t="s">
        <v>574</v>
      </c>
      <c r="H503" s="107" t="s">
        <v>519</v>
      </c>
      <c r="I503" s="43" t="s">
        <v>280</v>
      </c>
    </row>
    <row r="504" spans="1:9" x14ac:dyDescent="0.25">
      <c r="A504" s="43" t="s">
        <v>270</v>
      </c>
      <c r="B504" s="43" t="s">
        <v>520</v>
      </c>
      <c r="C504" s="43" t="s">
        <v>555</v>
      </c>
      <c r="D504" s="43" t="s">
        <v>596</v>
      </c>
      <c r="E504" s="43" t="s">
        <v>597</v>
      </c>
      <c r="F504" s="43" t="s">
        <v>385</v>
      </c>
      <c r="G504" s="107" t="s">
        <v>574</v>
      </c>
      <c r="H504" s="107" t="s">
        <v>519</v>
      </c>
      <c r="I504" s="43" t="s">
        <v>280</v>
      </c>
    </row>
    <row r="505" spans="1:9" x14ac:dyDescent="0.25">
      <c r="A505" s="43" t="s">
        <v>270</v>
      </c>
      <c r="B505" s="43" t="s">
        <v>520</v>
      </c>
      <c r="C505" s="43" t="s">
        <v>555</v>
      </c>
      <c r="D505" s="43" t="s">
        <v>598</v>
      </c>
      <c r="E505" s="43" t="s">
        <v>599</v>
      </c>
      <c r="F505" s="43" t="s">
        <v>385</v>
      </c>
      <c r="G505" s="107" t="s">
        <v>574</v>
      </c>
      <c r="H505" s="107" t="s">
        <v>519</v>
      </c>
      <c r="I505" s="43" t="s">
        <v>280</v>
      </c>
    </row>
    <row r="506" spans="1:9" x14ac:dyDescent="0.25">
      <c r="A506" s="43" t="s">
        <v>270</v>
      </c>
      <c r="B506" s="43" t="s">
        <v>520</v>
      </c>
      <c r="C506" s="43" t="s">
        <v>555</v>
      </c>
      <c r="D506" s="43" t="s">
        <v>600</v>
      </c>
      <c r="E506" s="43" t="s">
        <v>601</v>
      </c>
      <c r="F506" s="43" t="s">
        <v>385</v>
      </c>
      <c r="G506" s="107" t="s">
        <v>574</v>
      </c>
      <c r="H506" s="107" t="s">
        <v>519</v>
      </c>
      <c r="I506" s="43" t="s">
        <v>280</v>
      </c>
    </row>
    <row r="507" spans="1:9" x14ac:dyDescent="0.25">
      <c r="A507" s="43" t="s">
        <v>270</v>
      </c>
      <c r="B507" s="43" t="s">
        <v>520</v>
      </c>
      <c r="C507" s="43" t="s">
        <v>555</v>
      </c>
      <c r="D507" s="43" t="s">
        <v>602</v>
      </c>
      <c r="E507" s="43" t="s">
        <v>603</v>
      </c>
      <c r="F507" s="43" t="s">
        <v>385</v>
      </c>
      <c r="G507" s="107" t="s">
        <v>574</v>
      </c>
      <c r="H507" s="107" t="s">
        <v>519</v>
      </c>
      <c r="I507" s="43" t="s">
        <v>280</v>
      </c>
    </row>
    <row r="508" spans="1:9" x14ac:dyDescent="0.25">
      <c r="A508" s="43" t="s">
        <v>270</v>
      </c>
      <c r="B508" s="43" t="s">
        <v>520</v>
      </c>
      <c r="C508" s="43" t="s">
        <v>555</v>
      </c>
      <c r="D508" s="43" t="s">
        <v>604</v>
      </c>
      <c r="E508" s="43" t="s">
        <v>605</v>
      </c>
      <c r="F508" s="43" t="s">
        <v>385</v>
      </c>
      <c r="G508" s="107" t="s">
        <v>574</v>
      </c>
      <c r="H508" s="107" t="s">
        <v>519</v>
      </c>
      <c r="I508" s="43" t="s">
        <v>280</v>
      </c>
    </row>
    <row r="509" spans="1:9" x14ac:dyDescent="0.25">
      <c r="A509" s="43" t="s">
        <v>270</v>
      </c>
      <c r="B509" s="43" t="s">
        <v>520</v>
      </c>
      <c r="C509" s="43" t="s">
        <v>555</v>
      </c>
      <c r="D509" s="43" t="s">
        <v>606</v>
      </c>
      <c r="E509" s="43" t="s">
        <v>607</v>
      </c>
      <c r="F509" s="43" t="s">
        <v>385</v>
      </c>
      <c r="G509" s="107" t="s">
        <v>574</v>
      </c>
      <c r="H509" s="107" t="s">
        <v>519</v>
      </c>
      <c r="I509" s="43" t="s">
        <v>280</v>
      </c>
    </row>
    <row r="510" spans="1:9" x14ac:dyDescent="0.25">
      <c r="A510" s="43" t="s">
        <v>270</v>
      </c>
      <c r="B510" s="43" t="s">
        <v>520</v>
      </c>
      <c r="C510" s="43" t="s">
        <v>555</v>
      </c>
      <c r="D510" s="43" t="s">
        <v>608</v>
      </c>
      <c r="E510" s="43" t="s">
        <v>609</v>
      </c>
      <c r="F510" s="43" t="s">
        <v>385</v>
      </c>
      <c r="G510" s="107" t="s">
        <v>574</v>
      </c>
      <c r="H510" s="107" t="s">
        <v>519</v>
      </c>
      <c r="I510" s="43" t="s">
        <v>280</v>
      </c>
    </row>
    <row r="511" spans="1:9" x14ac:dyDescent="0.25">
      <c r="A511" s="43" t="s">
        <v>270</v>
      </c>
      <c r="B511" s="43" t="s">
        <v>520</v>
      </c>
      <c r="C511" s="43" t="s">
        <v>555</v>
      </c>
      <c r="D511" s="43" t="s">
        <v>610</v>
      </c>
      <c r="E511" s="43" t="s">
        <v>611</v>
      </c>
      <c r="F511" s="43" t="s">
        <v>385</v>
      </c>
      <c r="G511" s="107" t="s">
        <v>574</v>
      </c>
      <c r="H511" s="107" t="s">
        <v>519</v>
      </c>
      <c r="I511" s="43" t="s">
        <v>280</v>
      </c>
    </row>
    <row r="512" spans="1:9" x14ac:dyDescent="0.25">
      <c r="A512" s="43" t="s">
        <v>270</v>
      </c>
      <c r="B512" s="43" t="s">
        <v>520</v>
      </c>
      <c r="C512" s="43" t="s">
        <v>555</v>
      </c>
      <c r="D512" s="43" t="s">
        <v>612</v>
      </c>
      <c r="E512" s="43" t="s">
        <v>613</v>
      </c>
      <c r="F512" s="43" t="s">
        <v>385</v>
      </c>
      <c r="G512" s="107" t="s">
        <v>574</v>
      </c>
      <c r="H512" s="107" t="s">
        <v>519</v>
      </c>
      <c r="I512" s="43" t="s">
        <v>280</v>
      </c>
    </row>
    <row r="513" spans="1:9" x14ac:dyDescent="0.25">
      <c r="A513" s="43" t="s">
        <v>270</v>
      </c>
      <c r="B513" s="43" t="s">
        <v>520</v>
      </c>
      <c r="C513" s="43" t="s">
        <v>555</v>
      </c>
      <c r="D513" s="43" t="s">
        <v>614</v>
      </c>
      <c r="E513" s="43" t="s">
        <v>615</v>
      </c>
      <c r="F513" s="43" t="s">
        <v>385</v>
      </c>
      <c r="G513" s="107" t="s">
        <v>574</v>
      </c>
      <c r="H513" s="107" t="s">
        <v>519</v>
      </c>
      <c r="I513" s="43" t="s">
        <v>280</v>
      </c>
    </row>
    <row r="514" spans="1:9" x14ac:dyDescent="0.25">
      <c r="A514" s="43" t="s">
        <v>270</v>
      </c>
      <c r="B514" s="43" t="s">
        <v>520</v>
      </c>
      <c r="C514" s="43" t="s">
        <v>555</v>
      </c>
      <c r="D514" s="43" t="s">
        <v>616</v>
      </c>
      <c r="E514" s="43" t="s">
        <v>617</v>
      </c>
      <c r="F514" s="43" t="s">
        <v>385</v>
      </c>
      <c r="G514" s="107" t="s">
        <v>574</v>
      </c>
      <c r="H514" s="107" t="s">
        <v>519</v>
      </c>
      <c r="I514" s="43" t="s">
        <v>280</v>
      </c>
    </row>
    <row r="515" spans="1:9" x14ac:dyDescent="0.25">
      <c r="A515" s="43" t="s">
        <v>270</v>
      </c>
      <c r="B515" s="43" t="s">
        <v>520</v>
      </c>
      <c r="C515" s="43" t="s">
        <v>555</v>
      </c>
      <c r="D515" s="43" t="s">
        <v>618</v>
      </c>
      <c r="E515" s="43" t="s">
        <v>619</v>
      </c>
      <c r="F515" s="43" t="s">
        <v>385</v>
      </c>
      <c r="G515" s="107" t="s">
        <v>574</v>
      </c>
      <c r="H515" s="107" t="s">
        <v>519</v>
      </c>
      <c r="I515" s="43" t="s">
        <v>280</v>
      </c>
    </row>
    <row r="516" spans="1:9" x14ac:dyDescent="0.25">
      <c r="A516" s="43" t="s">
        <v>270</v>
      </c>
      <c r="B516" s="43" t="s">
        <v>520</v>
      </c>
      <c r="C516" s="43" t="s">
        <v>555</v>
      </c>
      <c r="D516" s="43" t="s">
        <v>620</v>
      </c>
      <c r="E516" s="43" t="s">
        <v>621</v>
      </c>
      <c r="F516" s="43" t="s">
        <v>385</v>
      </c>
      <c r="G516" s="107" t="s">
        <v>574</v>
      </c>
      <c r="H516" s="107" t="s">
        <v>519</v>
      </c>
      <c r="I516" s="43" t="s">
        <v>280</v>
      </c>
    </row>
    <row r="517" spans="1:9" x14ac:dyDescent="0.25">
      <c r="A517" s="43" t="s">
        <v>270</v>
      </c>
      <c r="B517" s="43" t="s">
        <v>520</v>
      </c>
      <c r="C517" s="43" t="s">
        <v>555</v>
      </c>
      <c r="D517" s="43" t="s">
        <v>622</v>
      </c>
      <c r="E517" s="43" t="s">
        <v>623</v>
      </c>
      <c r="F517" s="43" t="s">
        <v>385</v>
      </c>
      <c r="G517" s="107" t="s">
        <v>574</v>
      </c>
      <c r="H517" s="107" t="s">
        <v>519</v>
      </c>
      <c r="I517" s="43" t="s">
        <v>280</v>
      </c>
    </row>
    <row r="518" spans="1:9" x14ac:dyDescent="0.25">
      <c r="A518" s="43" t="s">
        <v>270</v>
      </c>
      <c r="B518" s="43" t="s">
        <v>520</v>
      </c>
      <c r="C518" s="43" t="s">
        <v>555</v>
      </c>
      <c r="D518" s="43" t="s">
        <v>624</v>
      </c>
      <c r="E518" s="43" t="s">
        <v>625</v>
      </c>
      <c r="F518" s="43" t="s">
        <v>385</v>
      </c>
      <c r="G518" s="107" t="s">
        <v>574</v>
      </c>
      <c r="H518" s="107" t="s">
        <v>519</v>
      </c>
      <c r="I518" s="43" t="s">
        <v>280</v>
      </c>
    </row>
    <row r="519" spans="1:9" x14ac:dyDescent="0.25">
      <c r="A519" s="43" t="s">
        <v>270</v>
      </c>
      <c r="B519" s="43" t="s">
        <v>520</v>
      </c>
      <c r="C519" s="43" t="s">
        <v>555</v>
      </c>
      <c r="D519" s="43" t="s">
        <v>626</v>
      </c>
      <c r="E519" s="43" t="s">
        <v>627</v>
      </c>
      <c r="F519" s="43" t="s">
        <v>385</v>
      </c>
      <c r="G519" s="107" t="s">
        <v>574</v>
      </c>
      <c r="H519" s="107" t="s">
        <v>519</v>
      </c>
      <c r="I519" s="43" t="s">
        <v>280</v>
      </c>
    </row>
    <row r="520" spans="1:9" x14ac:dyDescent="0.25">
      <c r="A520" s="43" t="s">
        <v>270</v>
      </c>
      <c r="B520" s="43" t="s">
        <v>520</v>
      </c>
      <c r="C520" s="43" t="s">
        <v>555</v>
      </c>
      <c r="D520" s="43" t="s">
        <v>628</v>
      </c>
      <c r="E520" s="43" t="s">
        <v>629</v>
      </c>
      <c r="F520" s="43" t="s">
        <v>385</v>
      </c>
      <c r="G520" s="107" t="s">
        <v>574</v>
      </c>
      <c r="H520" s="107" t="s">
        <v>519</v>
      </c>
      <c r="I520" s="43" t="s">
        <v>280</v>
      </c>
    </row>
    <row r="521" spans="1:9" x14ac:dyDescent="0.25">
      <c r="A521" s="43" t="s">
        <v>270</v>
      </c>
      <c r="B521" s="43" t="s">
        <v>520</v>
      </c>
      <c r="C521" s="43" t="s">
        <v>555</v>
      </c>
      <c r="D521" s="43" t="s">
        <v>630</v>
      </c>
      <c r="E521" s="43" t="s">
        <v>631</v>
      </c>
      <c r="F521" s="43" t="s">
        <v>385</v>
      </c>
      <c r="G521" s="107" t="s">
        <v>574</v>
      </c>
      <c r="H521" s="107" t="s">
        <v>519</v>
      </c>
      <c r="I521" s="43" t="s">
        <v>280</v>
      </c>
    </row>
    <row r="522" spans="1:9" x14ac:dyDescent="0.25">
      <c r="A522" s="43" t="s">
        <v>270</v>
      </c>
      <c r="B522" s="43" t="s">
        <v>520</v>
      </c>
      <c r="C522" s="43" t="s">
        <v>555</v>
      </c>
      <c r="D522" s="43" t="s">
        <v>632</v>
      </c>
      <c r="E522" s="43" t="s">
        <v>633</v>
      </c>
      <c r="F522" s="43" t="s">
        <v>385</v>
      </c>
      <c r="G522" s="107" t="s">
        <v>574</v>
      </c>
      <c r="H522" s="107" t="s">
        <v>519</v>
      </c>
      <c r="I522" s="43" t="s">
        <v>280</v>
      </c>
    </row>
    <row r="523" spans="1:9" x14ac:dyDescent="0.25">
      <c r="A523" s="43" t="s">
        <v>270</v>
      </c>
      <c r="B523" s="43" t="s">
        <v>520</v>
      </c>
      <c r="C523" s="43" t="s">
        <v>555</v>
      </c>
      <c r="D523" s="43" t="s">
        <v>634</v>
      </c>
      <c r="E523" s="43" t="s">
        <v>635</v>
      </c>
      <c r="F523" s="43" t="s">
        <v>385</v>
      </c>
      <c r="G523" s="107" t="s">
        <v>574</v>
      </c>
      <c r="H523" s="107" t="s">
        <v>519</v>
      </c>
      <c r="I523" s="43" t="s">
        <v>280</v>
      </c>
    </row>
    <row r="524" spans="1:9" x14ac:dyDescent="0.25">
      <c r="A524" s="43" t="s">
        <v>270</v>
      </c>
      <c r="B524" s="43" t="s">
        <v>520</v>
      </c>
      <c r="C524" s="43" t="s">
        <v>555</v>
      </c>
      <c r="D524" s="43" t="s">
        <v>636</v>
      </c>
      <c r="E524" s="43" t="s">
        <v>637</v>
      </c>
      <c r="F524" s="43" t="s">
        <v>385</v>
      </c>
      <c r="G524" s="107" t="s">
        <v>574</v>
      </c>
      <c r="H524" s="107" t="s">
        <v>519</v>
      </c>
      <c r="I524" s="43" t="s">
        <v>280</v>
      </c>
    </row>
    <row r="525" spans="1:9" x14ac:dyDescent="0.25">
      <c r="A525" s="43" t="s">
        <v>270</v>
      </c>
      <c r="B525" s="43" t="s">
        <v>520</v>
      </c>
      <c r="C525" s="43" t="s">
        <v>555</v>
      </c>
      <c r="D525" s="43" t="s">
        <v>638</v>
      </c>
      <c r="E525" s="43" t="s">
        <v>639</v>
      </c>
      <c r="F525" s="43" t="s">
        <v>385</v>
      </c>
      <c r="G525" s="107" t="s">
        <v>574</v>
      </c>
      <c r="H525" s="107" t="s">
        <v>519</v>
      </c>
      <c r="I525" s="43" t="s">
        <v>280</v>
      </c>
    </row>
    <row r="526" spans="1:9" x14ac:dyDescent="0.25">
      <c r="A526" s="43" t="s">
        <v>270</v>
      </c>
      <c r="B526" s="43" t="s">
        <v>520</v>
      </c>
      <c r="C526" s="43" t="s">
        <v>555</v>
      </c>
      <c r="D526" s="43" t="s">
        <v>640</v>
      </c>
      <c r="E526" s="43" t="s">
        <v>641</v>
      </c>
      <c r="F526" s="43" t="s">
        <v>385</v>
      </c>
      <c r="G526" s="107" t="s">
        <v>574</v>
      </c>
      <c r="H526" s="107" t="s">
        <v>519</v>
      </c>
      <c r="I526" s="43" t="s">
        <v>280</v>
      </c>
    </row>
    <row r="527" spans="1:9" x14ac:dyDescent="0.25">
      <c r="A527" s="43" t="s">
        <v>270</v>
      </c>
      <c r="B527" s="43" t="s">
        <v>520</v>
      </c>
      <c r="C527" s="43" t="s">
        <v>555</v>
      </c>
      <c r="D527" s="43" t="s">
        <v>642</v>
      </c>
      <c r="E527" s="43" t="s">
        <v>643</v>
      </c>
      <c r="F527" s="43" t="s">
        <v>385</v>
      </c>
      <c r="G527" s="107" t="s">
        <v>574</v>
      </c>
      <c r="H527" s="107" t="s">
        <v>519</v>
      </c>
      <c r="I527" s="43" t="s">
        <v>280</v>
      </c>
    </row>
    <row r="528" spans="1:9" x14ac:dyDescent="0.25">
      <c r="A528" s="43" t="s">
        <v>270</v>
      </c>
      <c r="B528" s="43" t="s">
        <v>520</v>
      </c>
      <c r="C528" s="43" t="s">
        <v>555</v>
      </c>
      <c r="D528" s="43" t="s">
        <v>644</v>
      </c>
      <c r="E528" s="43" t="s">
        <v>645</v>
      </c>
      <c r="F528" s="43" t="s">
        <v>385</v>
      </c>
      <c r="G528" s="107" t="s">
        <v>574</v>
      </c>
      <c r="H528" s="107" t="s">
        <v>519</v>
      </c>
      <c r="I528" s="43" t="s">
        <v>280</v>
      </c>
    </row>
    <row r="529" spans="1:9" x14ac:dyDescent="0.25">
      <c r="A529" s="43" t="s">
        <v>270</v>
      </c>
      <c r="B529" s="43" t="s">
        <v>520</v>
      </c>
      <c r="C529" s="43" t="s">
        <v>555</v>
      </c>
      <c r="D529" s="43" t="s">
        <v>646</v>
      </c>
      <c r="E529" s="43" t="s">
        <v>647</v>
      </c>
      <c r="F529" s="43" t="s">
        <v>385</v>
      </c>
      <c r="G529" s="107" t="s">
        <v>574</v>
      </c>
      <c r="H529" s="107" t="s">
        <v>519</v>
      </c>
      <c r="I529" s="43" t="s">
        <v>280</v>
      </c>
    </row>
    <row r="530" spans="1:9" x14ac:dyDescent="0.25">
      <c r="A530" s="43" t="s">
        <v>270</v>
      </c>
      <c r="B530" s="43" t="s">
        <v>520</v>
      </c>
      <c r="C530" s="43" t="s">
        <v>555</v>
      </c>
      <c r="D530" s="43" t="s">
        <v>648</v>
      </c>
      <c r="E530" s="43" t="s">
        <v>649</v>
      </c>
      <c r="F530" s="43" t="s">
        <v>385</v>
      </c>
      <c r="G530" s="107" t="s">
        <v>574</v>
      </c>
      <c r="H530" s="107" t="s">
        <v>519</v>
      </c>
      <c r="I530" s="43" t="s">
        <v>280</v>
      </c>
    </row>
    <row r="531" spans="1:9" x14ac:dyDescent="0.25">
      <c r="A531" s="43" t="s">
        <v>270</v>
      </c>
      <c r="B531" s="43" t="s">
        <v>520</v>
      </c>
      <c r="C531" s="43" t="s">
        <v>555</v>
      </c>
      <c r="D531" s="43" t="s">
        <v>650</v>
      </c>
      <c r="E531" s="43" t="s">
        <v>651</v>
      </c>
      <c r="F531" s="43" t="s">
        <v>385</v>
      </c>
      <c r="G531" s="107" t="s">
        <v>574</v>
      </c>
      <c r="H531" s="107" t="s">
        <v>519</v>
      </c>
      <c r="I531" s="43" t="s">
        <v>280</v>
      </c>
    </row>
    <row r="532" spans="1:9" x14ac:dyDescent="0.25">
      <c r="A532" s="43" t="s">
        <v>270</v>
      </c>
      <c r="B532" s="43" t="s">
        <v>520</v>
      </c>
      <c r="C532" s="43" t="s">
        <v>555</v>
      </c>
      <c r="D532" s="43" t="s">
        <v>652</v>
      </c>
      <c r="E532" s="43" t="s">
        <v>653</v>
      </c>
      <c r="F532" s="43" t="s">
        <v>385</v>
      </c>
      <c r="G532" s="107" t="s">
        <v>574</v>
      </c>
      <c r="H532" s="107" t="s">
        <v>519</v>
      </c>
      <c r="I532" s="43" t="s">
        <v>280</v>
      </c>
    </row>
    <row r="533" spans="1:9" x14ac:dyDescent="0.25">
      <c r="A533" s="43" t="s">
        <v>270</v>
      </c>
      <c r="B533" s="43" t="s">
        <v>520</v>
      </c>
      <c r="C533" s="43" t="s">
        <v>555</v>
      </c>
      <c r="D533" s="43" t="s">
        <v>654</v>
      </c>
      <c r="E533" s="43" t="s">
        <v>655</v>
      </c>
      <c r="F533" s="43" t="s">
        <v>385</v>
      </c>
      <c r="G533" s="107" t="s">
        <v>574</v>
      </c>
      <c r="H533" s="107" t="s">
        <v>519</v>
      </c>
      <c r="I533" s="43" t="s">
        <v>280</v>
      </c>
    </row>
    <row r="534" spans="1:9" x14ac:dyDescent="0.25">
      <c r="A534" s="43" t="s">
        <v>270</v>
      </c>
      <c r="B534" s="43" t="s">
        <v>520</v>
      </c>
      <c r="C534" s="43" t="s">
        <v>555</v>
      </c>
      <c r="D534" s="43" t="s">
        <v>656</v>
      </c>
      <c r="E534" s="43" t="s">
        <v>657</v>
      </c>
      <c r="F534" s="43" t="s">
        <v>385</v>
      </c>
      <c r="G534" s="107" t="s">
        <v>574</v>
      </c>
      <c r="H534" s="107" t="s">
        <v>519</v>
      </c>
      <c r="I534" s="43" t="s">
        <v>280</v>
      </c>
    </row>
    <row r="535" spans="1:9" x14ac:dyDescent="0.25">
      <c r="A535" s="43" t="s">
        <v>270</v>
      </c>
      <c r="B535" s="43" t="s">
        <v>520</v>
      </c>
      <c r="C535" s="43" t="s">
        <v>555</v>
      </c>
      <c r="D535" s="43" t="s">
        <v>658</v>
      </c>
      <c r="E535" s="43" t="s">
        <v>659</v>
      </c>
      <c r="F535" s="43" t="s">
        <v>385</v>
      </c>
      <c r="G535" s="107" t="s">
        <v>574</v>
      </c>
      <c r="H535" s="107" t="s">
        <v>519</v>
      </c>
      <c r="I535" s="43" t="s">
        <v>280</v>
      </c>
    </row>
    <row r="536" spans="1:9" x14ac:dyDescent="0.25">
      <c r="A536" s="43" t="s">
        <v>270</v>
      </c>
      <c r="B536" s="43" t="s">
        <v>520</v>
      </c>
      <c r="C536" s="43" t="s">
        <v>555</v>
      </c>
      <c r="D536" s="43" t="s">
        <v>660</v>
      </c>
      <c r="E536" s="43" t="s">
        <v>661</v>
      </c>
      <c r="F536" s="43" t="s">
        <v>385</v>
      </c>
      <c r="G536" s="107" t="s">
        <v>574</v>
      </c>
      <c r="H536" s="107" t="s">
        <v>519</v>
      </c>
      <c r="I536" s="43" t="s">
        <v>280</v>
      </c>
    </row>
    <row r="537" spans="1:9" x14ac:dyDescent="0.25">
      <c r="A537" s="43" t="s">
        <v>270</v>
      </c>
      <c r="B537" s="43" t="s">
        <v>520</v>
      </c>
      <c r="C537" s="43" t="s">
        <v>555</v>
      </c>
      <c r="D537" s="43" t="s">
        <v>662</v>
      </c>
      <c r="E537" s="43" t="s">
        <v>663</v>
      </c>
      <c r="F537" s="43" t="s">
        <v>385</v>
      </c>
      <c r="G537" s="107" t="s">
        <v>574</v>
      </c>
      <c r="H537" s="107">
        <v>10.659000000000001</v>
      </c>
      <c r="I537" s="43" t="s">
        <v>280</v>
      </c>
    </row>
    <row r="538" spans="1:9" x14ac:dyDescent="0.25">
      <c r="A538" s="43" t="s">
        <v>270</v>
      </c>
      <c r="B538" s="43" t="s">
        <v>520</v>
      </c>
      <c r="C538" s="43" t="s">
        <v>555</v>
      </c>
      <c r="D538" s="43" t="s">
        <v>664</v>
      </c>
      <c r="E538" s="43" t="s">
        <v>665</v>
      </c>
      <c r="F538" s="43" t="s">
        <v>385</v>
      </c>
      <c r="G538" s="107" t="s">
        <v>574</v>
      </c>
      <c r="H538" s="107">
        <v>10.659000000000001</v>
      </c>
      <c r="I538" s="43" t="s">
        <v>280</v>
      </c>
    </row>
    <row r="539" spans="1:9" x14ac:dyDescent="0.25">
      <c r="A539" s="43" t="s">
        <v>270</v>
      </c>
      <c r="B539" s="43" t="s">
        <v>520</v>
      </c>
      <c r="C539" s="43" t="s">
        <v>555</v>
      </c>
      <c r="D539" s="43" t="s">
        <v>666</v>
      </c>
      <c r="E539" s="43" t="s">
        <v>667</v>
      </c>
      <c r="F539" s="43" t="s">
        <v>385</v>
      </c>
      <c r="G539" s="107" t="s">
        <v>574</v>
      </c>
      <c r="H539" s="107" t="s">
        <v>519</v>
      </c>
      <c r="I539" s="43" t="s">
        <v>280</v>
      </c>
    </row>
    <row r="540" spans="1:9" x14ac:dyDescent="0.25">
      <c r="A540" s="43" t="s">
        <v>270</v>
      </c>
      <c r="B540" s="43" t="s">
        <v>520</v>
      </c>
      <c r="C540" s="43" t="s">
        <v>555</v>
      </c>
      <c r="D540" s="43" t="s">
        <v>668</v>
      </c>
      <c r="E540" s="43" t="s">
        <v>669</v>
      </c>
      <c r="F540" s="43" t="s">
        <v>385</v>
      </c>
      <c r="G540" s="107" t="s">
        <v>574</v>
      </c>
      <c r="H540" s="107" t="s">
        <v>519</v>
      </c>
      <c r="I540" s="43" t="s">
        <v>280</v>
      </c>
    </row>
    <row r="541" spans="1:9" x14ac:dyDescent="0.25">
      <c r="A541" s="43" t="s">
        <v>270</v>
      </c>
      <c r="B541" s="43" t="s">
        <v>520</v>
      </c>
      <c r="C541" s="43" t="s">
        <v>555</v>
      </c>
      <c r="D541" s="43" t="s">
        <v>670</v>
      </c>
      <c r="E541" s="43" t="s">
        <v>671</v>
      </c>
      <c r="F541" s="43" t="s">
        <v>385</v>
      </c>
      <c r="G541" s="107" t="s">
        <v>574</v>
      </c>
      <c r="H541" s="107" t="s">
        <v>519</v>
      </c>
      <c r="I541" s="43" t="s">
        <v>280</v>
      </c>
    </row>
    <row r="542" spans="1:9" x14ac:dyDescent="0.25">
      <c r="A542" s="43" t="s">
        <v>270</v>
      </c>
      <c r="B542" s="43" t="s">
        <v>520</v>
      </c>
      <c r="C542" s="43" t="s">
        <v>555</v>
      </c>
      <c r="D542" s="43" t="s">
        <v>672</v>
      </c>
      <c r="E542" s="43" t="s">
        <v>673</v>
      </c>
      <c r="F542" s="43" t="s">
        <v>385</v>
      </c>
      <c r="G542" s="107" t="s">
        <v>574</v>
      </c>
      <c r="H542" s="107" t="s">
        <v>519</v>
      </c>
      <c r="I542" s="43" t="s">
        <v>280</v>
      </c>
    </row>
    <row r="543" spans="1:9" x14ac:dyDescent="0.25">
      <c r="A543" s="43" t="s">
        <v>270</v>
      </c>
      <c r="B543" s="43" t="s">
        <v>520</v>
      </c>
      <c r="C543" s="43" t="s">
        <v>555</v>
      </c>
      <c r="D543" s="43" t="s">
        <v>674</v>
      </c>
      <c r="E543" s="43" t="s">
        <v>675</v>
      </c>
      <c r="F543" s="43" t="s">
        <v>385</v>
      </c>
      <c r="G543" s="107" t="s">
        <v>574</v>
      </c>
      <c r="H543" s="107" t="s">
        <v>519</v>
      </c>
      <c r="I543" s="43" t="s">
        <v>280</v>
      </c>
    </row>
    <row r="544" spans="1:9" x14ac:dyDescent="0.25">
      <c r="A544" s="43" t="s">
        <v>270</v>
      </c>
      <c r="B544" s="43" t="s">
        <v>520</v>
      </c>
      <c r="C544" s="43" t="s">
        <v>555</v>
      </c>
      <c r="D544" s="43" t="s">
        <v>676</v>
      </c>
      <c r="E544" s="43" t="s">
        <v>677</v>
      </c>
      <c r="F544" s="43" t="s">
        <v>385</v>
      </c>
      <c r="G544" s="107" t="s">
        <v>574</v>
      </c>
      <c r="H544" s="107" t="s">
        <v>519</v>
      </c>
      <c r="I544" s="43" t="s">
        <v>280</v>
      </c>
    </row>
    <row r="545" spans="1:9" x14ac:dyDescent="0.25">
      <c r="A545" s="43" t="s">
        <v>270</v>
      </c>
      <c r="B545" s="43" t="s">
        <v>520</v>
      </c>
      <c r="C545" s="43" t="s">
        <v>555</v>
      </c>
      <c r="D545" s="43" t="s">
        <v>678</v>
      </c>
      <c r="E545" s="43" t="s">
        <v>679</v>
      </c>
      <c r="F545" s="43" t="s">
        <v>385</v>
      </c>
      <c r="G545" s="107" t="s">
        <v>574</v>
      </c>
      <c r="H545" s="107" t="s">
        <v>519</v>
      </c>
      <c r="I545" s="43" t="s">
        <v>280</v>
      </c>
    </row>
    <row r="546" spans="1:9" x14ac:dyDescent="0.25">
      <c r="A546" s="43" t="s">
        <v>270</v>
      </c>
      <c r="B546" s="43" t="s">
        <v>520</v>
      </c>
      <c r="C546" s="43" t="s">
        <v>555</v>
      </c>
      <c r="D546" s="43" t="s">
        <v>680</v>
      </c>
      <c r="E546" s="43" t="s">
        <v>681</v>
      </c>
      <c r="F546" s="43" t="s">
        <v>385</v>
      </c>
      <c r="G546" s="107" t="s">
        <v>574</v>
      </c>
      <c r="H546" s="107" t="s">
        <v>519</v>
      </c>
      <c r="I546" s="43" t="s">
        <v>280</v>
      </c>
    </row>
    <row r="547" spans="1:9" x14ac:dyDescent="0.25">
      <c r="A547" s="43" t="s">
        <v>270</v>
      </c>
      <c r="B547" s="43" t="s">
        <v>520</v>
      </c>
      <c r="C547" s="43" t="s">
        <v>555</v>
      </c>
      <c r="D547" s="43" t="s">
        <v>682</v>
      </c>
      <c r="E547" s="43" t="s">
        <v>683</v>
      </c>
      <c r="F547" s="43" t="s">
        <v>385</v>
      </c>
      <c r="G547" s="107" t="s">
        <v>574</v>
      </c>
      <c r="H547" s="107" t="s">
        <v>519</v>
      </c>
      <c r="I547" s="43" t="s">
        <v>280</v>
      </c>
    </row>
    <row r="548" spans="1:9" x14ac:dyDescent="0.25">
      <c r="A548" s="43" t="s">
        <v>270</v>
      </c>
      <c r="B548" s="43" t="s">
        <v>520</v>
      </c>
      <c r="C548" s="43" t="s">
        <v>555</v>
      </c>
      <c r="D548" s="43" t="s">
        <v>684</v>
      </c>
      <c r="E548" s="43" t="s">
        <v>685</v>
      </c>
      <c r="F548" s="43" t="s">
        <v>385</v>
      </c>
      <c r="G548" s="107" t="s">
        <v>574</v>
      </c>
      <c r="H548" s="107" t="s">
        <v>519</v>
      </c>
      <c r="I548" s="43" t="s">
        <v>280</v>
      </c>
    </row>
    <row r="549" spans="1:9" x14ac:dyDescent="0.25">
      <c r="A549" s="43" t="s">
        <v>270</v>
      </c>
      <c r="B549" s="43" t="s">
        <v>520</v>
      </c>
      <c r="C549" s="43" t="s">
        <v>555</v>
      </c>
      <c r="D549" s="43" t="s">
        <v>686</v>
      </c>
      <c r="E549" s="43" t="s">
        <v>687</v>
      </c>
      <c r="F549" s="43" t="s">
        <v>385</v>
      </c>
      <c r="G549" s="107" t="s">
        <v>574</v>
      </c>
      <c r="H549" s="107" t="s">
        <v>519</v>
      </c>
      <c r="I549" s="43" t="s">
        <v>280</v>
      </c>
    </row>
    <row r="550" spans="1:9" x14ac:dyDescent="0.25">
      <c r="A550" s="43" t="s">
        <v>270</v>
      </c>
      <c r="B550" s="43" t="s">
        <v>520</v>
      </c>
      <c r="C550" s="43" t="s">
        <v>555</v>
      </c>
      <c r="D550" s="43" t="s">
        <v>688</v>
      </c>
      <c r="E550" s="43" t="s">
        <v>689</v>
      </c>
      <c r="F550" s="43" t="s">
        <v>385</v>
      </c>
      <c r="G550" s="107" t="s">
        <v>574</v>
      </c>
      <c r="H550" s="107" t="s">
        <v>519</v>
      </c>
      <c r="I550" s="43" t="s">
        <v>280</v>
      </c>
    </row>
    <row r="551" spans="1:9" x14ac:dyDescent="0.25">
      <c r="A551" s="43" t="s">
        <v>270</v>
      </c>
      <c r="B551" s="43" t="s">
        <v>520</v>
      </c>
      <c r="C551" s="43" t="s">
        <v>555</v>
      </c>
      <c r="D551" s="43" t="s">
        <v>690</v>
      </c>
      <c r="E551" s="43" t="s">
        <v>691</v>
      </c>
      <c r="F551" s="43" t="s">
        <v>385</v>
      </c>
      <c r="G551" s="107" t="s">
        <v>574</v>
      </c>
      <c r="H551" s="107" t="s">
        <v>519</v>
      </c>
      <c r="I551" s="43" t="s">
        <v>280</v>
      </c>
    </row>
    <row r="552" spans="1:9" x14ac:dyDescent="0.25">
      <c r="A552" s="43" t="s">
        <v>270</v>
      </c>
      <c r="B552" s="43" t="s">
        <v>520</v>
      </c>
      <c r="C552" s="43" t="s">
        <v>555</v>
      </c>
      <c r="D552" s="43" t="s">
        <v>692</v>
      </c>
      <c r="E552" s="43" t="s">
        <v>693</v>
      </c>
      <c r="F552" s="43" t="s">
        <v>385</v>
      </c>
      <c r="G552" s="107" t="s">
        <v>574</v>
      </c>
      <c r="H552" s="107" t="s">
        <v>519</v>
      </c>
      <c r="I552" s="43" t="s">
        <v>280</v>
      </c>
    </row>
    <row r="553" spans="1:9" x14ac:dyDescent="0.25">
      <c r="A553" s="43" t="s">
        <v>270</v>
      </c>
      <c r="B553" s="43" t="s">
        <v>520</v>
      </c>
      <c r="C553" s="43" t="s">
        <v>555</v>
      </c>
      <c r="D553" s="43" t="s">
        <v>694</v>
      </c>
      <c r="E553" s="43" t="s">
        <v>695</v>
      </c>
      <c r="F553" s="43" t="s">
        <v>385</v>
      </c>
      <c r="G553" s="107" t="s">
        <v>574</v>
      </c>
      <c r="H553" s="107" t="s">
        <v>519</v>
      </c>
      <c r="I553" s="43" t="s">
        <v>280</v>
      </c>
    </row>
    <row r="554" spans="1:9" x14ac:dyDescent="0.25">
      <c r="A554" s="43" t="s">
        <v>270</v>
      </c>
      <c r="B554" s="43" t="s">
        <v>520</v>
      </c>
      <c r="C554" s="43" t="s">
        <v>555</v>
      </c>
      <c r="D554" s="43" t="s">
        <v>696</v>
      </c>
      <c r="E554" s="43" t="s">
        <v>697</v>
      </c>
      <c r="F554" s="43" t="s">
        <v>385</v>
      </c>
      <c r="G554" s="107" t="s">
        <v>574</v>
      </c>
      <c r="H554" s="107" t="s">
        <v>519</v>
      </c>
      <c r="I554" s="43" t="s">
        <v>280</v>
      </c>
    </row>
    <row r="555" spans="1:9" x14ac:dyDescent="0.25">
      <c r="A555" s="43" t="s">
        <v>270</v>
      </c>
      <c r="B555" s="43" t="s">
        <v>520</v>
      </c>
      <c r="C555" s="43" t="s">
        <v>555</v>
      </c>
      <c r="D555" s="43" t="s">
        <v>698</v>
      </c>
      <c r="E555" s="43" t="s">
        <v>699</v>
      </c>
      <c r="F555" s="43" t="s">
        <v>385</v>
      </c>
      <c r="G555" s="107" t="s">
        <v>574</v>
      </c>
      <c r="H555" s="107" t="s">
        <v>519</v>
      </c>
      <c r="I555" s="43" t="s">
        <v>280</v>
      </c>
    </row>
    <row r="556" spans="1:9" x14ac:dyDescent="0.25">
      <c r="A556" s="43" t="s">
        <v>270</v>
      </c>
      <c r="B556" s="43" t="s">
        <v>520</v>
      </c>
      <c r="C556" s="43" t="s">
        <v>555</v>
      </c>
      <c r="D556" s="43" t="s">
        <v>700</v>
      </c>
      <c r="E556" s="43" t="s">
        <v>701</v>
      </c>
      <c r="F556" s="43" t="s">
        <v>385</v>
      </c>
      <c r="G556" s="107" t="s">
        <v>574</v>
      </c>
      <c r="H556" s="107" t="s">
        <v>519</v>
      </c>
      <c r="I556" s="43" t="s">
        <v>280</v>
      </c>
    </row>
    <row r="557" spans="1:9" x14ac:dyDescent="0.25">
      <c r="A557" s="43" t="s">
        <v>270</v>
      </c>
      <c r="B557" s="43" t="s">
        <v>520</v>
      </c>
      <c r="C557" s="43" t="s">
        <v>555</v>
      </c>
      <c r="D557" s="43" t="s">
        <v>702</v>
      </c>
      <c r="E557" s="43" t="s">
        <v>703</v>
      </c>
      <c r="F557" s="43" t="s">
        <v>385</v>
      </c>
      <c r="G557" s="107" t="s">
        <v>574</v>
      </c>
      <c r="H557" s="107" t="s">
        <v>519</v>
      </c>
      <c r="I557" s="43" t="s">
        <v>280</v>
      </c>
    </row>
    <row r="558" spans="1:9" x14ac:dyDescent="0.25">
      <c r="A558" s="43" t="s">
        <v>270</v>
      </c>
      <c r="B558" s="43" t="s">
        <v>520</v>
      </c>
      <c r="C558" s="43" t="s">
        <v>555</v>
      </c>
      <c r="D558" s="43" t="s">
        <v>704</v>
      </c>
      <c r="E558" s="43" t="s">
        <v>705</v>
      </c>
      <c r="F558" s="43" t="s">
        <v>385</v>
      </c>
      <c r="G558" s="107" t="s">
        <v>574</v>
      </c>
      <c r="H558" s="107" t="s">
        <v>519</v>
      </c>
      <c r="I558" s="43" t="s">
        <v>280</v>
      </c>
    </row>
    <row r="559" spans="1:9" x14ac:dyDescent="0.25">
      <c r="A559" s="43" t="s">
        <v>270</v>
      </c>
      <c r="B559" s="43" t="s">
        <v>520</v>
      </c>
      <c r="C559" s="43" t="s">
        <v>555</v>
      </c>
      <c r="D559" s="43" t="s">
        <v>706</v>
      </c>
      <c r="E559" s="43" t="s">
        <v>707</v>
      </c>
      <c r="F559" s="43" t="s">
        <v>385</v>
      </c>
      <c r="G559" s="107" t="s">
        <v>574</v>
      </c>
      <c r="H559" s="107" t="s">
        <v>519</v>
      </c>
      <c r="I559" s="43" t="s">
        <v>280</v>
      </c>
    </row>
    <row r="560" spans="1:9" x14ac:dyDescent="0.25">
      <c r="A560" s="43" t="s">
        <v>270</v>
      </c>
      <c r="B560" s="43" t="s">
        <v>520</v>
      </c>
      <c r="C560" s="43" t="s">
        <v>555</v>
      </c>
      <c r="D560" s="43" t="s">
        <v>708</v>
      </c>
      <c r="E560" s="43" t="s">
        <v>709</v>
      </c>
      <c r="F560" s="43" t="s">
        <v>385</v>
      </c>
      <c r="G560" s="107" t="s">
        <v>574</v>
      </c>
      <c r="H560" s="107" t="s">
        <v>519</v>
      </c>
      <c r="I560" s="43" t="s">
        <v>280</v>
      </c>
    </row>
    <row r="561" spans="1:9" x14ac:dyDescent="0.25">
      <c r="A561" s="43" t="s">
        <v>270</v>
      </c>
      <c r="B561" s="43" t="s">
        <v>520</v>
      </c>
      <c r="C561" s="43" t="s">
        <v>555</v>
      </c>
      <c r="D561" s="43" t="s">
        <v>710</v>
      </c>
      <c r="E561" s="43" t="s">
        <v>711</v>
      </c>
      <c r="F561" s="43" t="s">
        <v>385</v>
      </c>
      <c r="G561" s="107" t="s">
        <v>574</v>
      </c>
      <c r="H561" s="107" t="s">
        <v>519</v>
      </c>
      <c r="I561" s="43" t="s">
        <v>280</v>
      </c>
    </row>
    <row r="562" spans="1:9" x14ac:dyDescent="0.25">
      <c r="A562" s="43" t="s">
        <v>270</v>
      </c>
      <c r="B562" s="43" t="s">
        <v>520</v>
      </c>
      <c r="C562" s="43" t="s">
        <v>555</v>
      </c>
      <c r="D562" s="43" t="s">
        <v>712</v>
      </c>
      <c r="E562" s="43" t="s">
        <v>713</v>
      </c>
      <c r="F562" s="43" t="s">
        <v>385</v>
      </c>
      <c r="G562" s="107" t="s">
        <v>574</v>
      </c>
      <c r="H562" s="107" t="s">
        <v>519</v>
      </c>
      <c r="I562" s="43" t="s">
        <v>280</v>
      </c>
    </row>
    <row r="563" spans="1:9" x14ac:dyDescent="0.25">
      <c r="A563" s="43" t="s">
        <v>270</v>
      </c>
      <c r="B563" s="43" t="s">
        <v>520</v>
      </c>
      <c r="C563" s="43" t="s">
        <v>555</v>
      </c>
      <c r="D563" s="43" t="s">
        <v>714</v>
      </c>
      <c r="E563" s="43" t="s">
        <v>715</v>
      </c>
      <c r="F563" s="43" t="s">
        <v>385</v>
      </c>
      <c r="G563" s="107" t="s">
        <v>574</v>
      </c>
      <c r="H563" s="107" t="s">
        <v>519</v>
      </c>
      <c r="I563" s="43" t="s">
        <v>280</v>
      </c>
    </row>
    <row r="564" spans="1:9" x14ac:dyDescent="0.25">
      <c r="A564" s="43" t="s">
        <v>270</v>
      </c>
      <c r="B564" s="43" t="s">
        <v>520</v>
      </c>
      <c r="C564" s="43" t="s">
        <v>555</v>
      </c>
      <c r="D564" s="43" t="s">
        <v>716</v>
      </c>
      <c r="E564" s="43" t="s">
        <v>717</v>
      </c>
      <c r="F564" s="43" t="s">
        <v>385</v>
      </c>
      <c r="G564" s="107" t="s">
        <v>574</v>
      </c>
      <c r="H564" s="107" t="s">
        <v>519</v>
      </c>
      <c r="I564" s="43" t="s">
        <v>280</v>
      </c>
    </row>
    <row r="565" spans="1:9" x14ac:dyDescent="0.25">
      <c r="A565" s="43" t="s">
        <v>270</v>
      </c>
      <c r="B565" s="43" t="s">
        <v>520</v>
      </c>
      <c r="C565" s="43" t="s">
        <v>555</v>
      </c>
      <c r="D565" s="43" t="s">
        <v>718</v>
      </c>
      <c r="E565" s="43" t="s">
        <v>719</v>
      </c>
      <c r="F565" s="43" t="s">
        <v>385</v>
      </c>
      <c r="G565" s="107" t="s">
        <v>574</v>
      </c>
      <c r="H565" s="107" t="s">
        <v>519</v>
      </c>
      <c r="I565" s="43" t="s">
        <v>280</v>
      </c>
    </row>
    <row r="566" spans="1:9" x14ac:dyDescent="0.25">
      <c r="A566" s="43" t="s">
        <v>270</v>
      </c>
      <c r="B566" s="43" t="s">
        <v>520</v>
      </c>
      <c r="C566" s="43" t="s">
        <v>555</v>
      </c>
      <c r="D566" s="43" t="s">
        <v>720</v>
      </c>
      <c r="E566" s="43" t="s">
        <v>721</v>
      </c>
      <c r="F566" s="43" t="s">
        <v>385</v>
      </c>
      <c r="G566" s="107" t="s">
        <v>574</v>
      </c>
      <c r="H566" s="107">
        <v>10.659000000000001</v>
      </c>
      <c r="I566" s="43" t="s">
        <v>280</v>
      </c>
    </row>
    <row r="567" spans="1:9" x14ac:dyDescent="0.25">
      <c r="A567" s="43" t="s">
        <v>270</v>
      </c>
      <c r="B567" s="43" t="s">
        <v>520</v>
      </c>
      <c r="C567" s="43" t="s">
        <v>555</v>
      </c>
      <c r="D567" s="43" t="s">
        <v>761</v>
      </c>
      <c r="E567" s="43" t="s">
        <v>762</v>
      </c>
      <c r="F567" s="43" t="s">
        <v>385</v>
      </c>
      <c r="G567" s="107" t="s">
        <v>574</v>
      </c>
      <c r="H567" s="107">
        <v>38.442</v>
      </c>
      <c r="I567" s="43" t="s">
        <v>280</v>
      </c>
    </row>
    <row r="568" spans="1:9" x14ac:dyDescent="0.25">
      <c r="A568" s="43" t="s">
        <v>270</v>
      </c>
      <c r="B568" s="43" t="s">
        <v>520</v>
      </c>
      <c r="C568" s="43" t="s">
        <v>555</v>
      </c>
      <c r="D568" s="43" t="s">
        <v>722</v>
      </c>
      <c r="E568" s="43" t="s">
        <v>723</v>
      </c>
      <c r="F568" s="43" t="s">
        <v>385</v>
      </c>
      <c r="G568" s="107" t="s">
        <v>574</v>
      </c>
      <c r="H568" s="107">
        <v>11.27</v>
      </c>
      <c r="I568" s="43" t="s">
        <v>280</v>
      </c>
    </row>
    <row r="569" spans="1:9" x14ac:dyDescent="0.25">
      <c r="A569" s="43" t="s">
        <v>270</v>
      </c>
      <c r="B569" s="43" t="s">
        <v>520</v>
      </c>
      <c r="C569" s="43" t="s">
        <v>555</v>
      </c>
      <c r="D569" s="43" t="s">
        <v>763</v>
      </c>
      <c r="E569" s="43" t="s">
        <v>764</v>
      </c>
      <c r="F569" s="43" t="s">
        <v>385</v>
      </c>
      <c r="G569" s="107" t="s">
        <v>574</v>
      </c>
      <c r="H569" s="107">
        <v>60.371000000000002</v>
      </c>
      <c r="I569" s="43" t="s">
        <v>280</v>
      </c>
    </row>
    <row r="570" spans="1:9" x14ac:dyDescent="0.25">
      <c r="A570" s="43" t="s">
        <v>270</v>
      </c>
      <c r="B570" s="43" t="s">
        <v>520</v>
      </c>
      <c r="C570" s="43" t="s">
        <v>555</v>
      </c>
      <c r="D570" s="43" t="s">
        <v>586</v>
      </c>
      <c r="E570" s="43" t="s">
        <v>587</v>
      </c>
      <c r="F570" s="43" t="s">
        <v>385</v>
      </c>
      <c r="G570" s="107" t="s">
        <v>575</v>
      </c>
      <c r="H570" s="107" t="s">
        <v>519</v>
      </c>
      <c r="I570" s="43" t="s">
        <v>280</v>
      </c>
    </row>
    <row r="571" spans="1:9" x14ac:dyDescent="0.25">
      <c r="A571" s="43" t="s">
        <v>270</v>
      </c>
      <c r="B571" s="43" t="s">
        <v>520</v>
      </c>
      <c r="C571" s="43" t="s">
        <v>555</v>
      </c>
      <c r="D571" s="43" t="s">
        <v>588</v>
      </c>
      <c r="E571" s="43" t="s">
        <v>589</v>
      </c>
      <c r="F571" s="43" t="s">
        <v>385</v>
      </c>
      <c r="G571" s="107" t="s">
        <v>575</v>
      </c>
      <c r="H571" s="107" t="s">
        <v>519</v>
      </c>
      <c r="I571" s="43" t="s">
        <v>280</v>
      </c>
    </row>
    <row r="572" spans="1:9" x14ac:dyDescent="0.25">
      <c r="A572" s="43" t="s">
        <v>270</v>
      </c>
      <c r="B572" s="43" t="s">
        <v>520</v>
      </c>
      <c r="C572" s="43" t="s">
        <v>555</v>
      </c>
      <c r="D572" s="43" t="s">
        <v>590</v>
      </c>
      <c r="E572" s="43" t="s">
        <v>591</v>
      </c>
      <c r="F572" s="43" t="s">
        <v>385</v>
      </c>
      <c r="G572" s="107" t="s">
        <v>575</v>
      </c>
      <c r="H572" s="107" t="s">
        <v>519</v>
      </c>
      <c r="I572" s="43" t="s">
        <v>280</v>
      </c>
    </row>
    <row r="573" spans="1:9" x14ac:dyDescent="0.25">
      <c r="A573" s="43" t="s">
        <v>270</v>
      </c>
      <c r="B573" s="43" t="s">
        <v>520</v>
      </c>
      <c r="C573" s="43" t="s">
        <v>555</v>
      </c>
      <c r="D573" s="43" t="s">
        <v>592</v>
      </c>
      <c r="E573" s="43" t="s">
        <v>593</v>
      </c>
      <c r="F573" s="43" t="s">
        <v>385</v>
      </c>
      <c r="G573" s="107" t="s">
        <v>575</v>
      </c>
      <c r="H573" s="107" t="s">
        <v>519</v>
      </c>
      <c r="I573" s="43" t="s">
        <v>280</v>
      </c>
    </row>
    <row r="574" spans="1:9" x14ac:dyDescent="0.25">
      <c r="A574" s="43" t="s">
        <v>270</v>
      </c>
      <c r="B574" s="43" t="s">
        <v>520</v>
      </c>
      <c r="C574" s="43" t="s">
        <v>555</v>
      </c>
      <c r="D574" s="43" t="s">
        <v>594</v>
      </c>
      <c r="E574" s="43" t="s">
        <v>595</v>
      </c>
      <c r="F574" s="43" t="s">
        <v>385</v>
      </c>
      <c r="G574" s="107" t="s">
        <v>575</v>
      </c>
      <c r="H574" s="107" t="s">
        <v>519</v>
      </c>
      <c r="I574" s="43" t="s">
        <v>280</v>
      </c>
    </row>
    <row r="575" spans="1:9" x14ac:dyDescent="0.25">
      <c r="A575" s="43" t="s">
        <v>270</v>
      </c>
      <c r="B575" s="43" t="s">
        <v>520</v>
      </c>
      <c r="C575" s="43" t="s">
        <v>555</v>
      </c>
      <c r="D575" s="43" t="s">
        <v>596</v>
      </c>
      <c r="E575" s="43" t="s">
        <v>597</v>
      </c>
      <c r="F575" s="43" t="s">
        <v>385</v>
      </c>
      <c r="G575" s="107" t="s">
        <v>575</v>
      </c>
      <c r="H575" s="107" t="s">
        <v>519</v>
      </c>
      <c r="I575" s="43" t="s">
        <v>280</v>
      </c>
    </row>
    <row r="576" spans="1:9" x14ac:dyDescent="0.25">
      <c r="A576" s="43" t="s">
        <v>270</v>
      </c>
      <c r="B576" s="43" t="s">
        <v>520</v>
      </c>
      <c r="C576" s="43" t="s">
        <v>555</v>
      </c>
      <c r="D576" s="43" t="s">
        <v>598</v>
      </c>
      <c r="E576" s="43" t="s">
        <v>599</v>
      </c>
      <c r="F576" s="43" t="s">
        <v>385</v>
      </c>
      <c r="G576" s="107" t="s">
        <v>575</v>
      </c>
      <c r="H576" s="107" t="s">
        <v>519</v>
      </c>
      <c r="I576" s="43" t="s">
        <v>280</v>
      </c>
    </row>
    <row r="577" spans="1:9" x14ac:dyDescent="0.25">
      <c r="A577" s="43" t="s">
        <v>270</v>
      </c>
      <c r="B577" s="43" t="s">
        <v>520</v>
      </c>
      <c r="C577" s="43" t="s">
        <v>555</v>
      </c>
      <c r="D577" s="43" t="s">
        <v>600</v>
      </c>
      <c r="E577" s="43" t="s">
        <v>601</v>
      </c>
      <c r="F577" s="43" t="s">
        <v>385</v>
      </c>
      <c r="G577" s="107" t="s">
        <v>575</v>
      </c>
      <c r="H577" s="107" t="s">
        <v>519</v>
      </c>
      <c r="I577" s="43" t="s">
        <v>280</v>
      </c>
    </row>
    <row r="578" spans="1:9" x14ac:dyDescent="0.25">
      <c r="A578" s="43" t="s">
        <v>270</v>
      </c>
      <c r="B578" s="43" t="s">
        <v>520</v>
      </c>
      <c r="C578" s="43" t="s">
        <v>555</v>
      </c>
      <c r="D578" s="43" t="s">
        <v>602</v>
      </c>
      <c r="E578" s="43" t="s">
        <v>603</v>
      </c>
      <c r="F578" s="43" t="s">
        <v>385</v>
      </c>
      <c r="G578" s="107" t="s">
        <v>575</v>
      </c>
      <c r="H578" s="107" t="s">
        <v>519</v>
      </c>
      <c r="I578" s="43" t="s">
        <v>280</v>
      </c>
    </row>
    <row r="579" spans="1:9" x14ac:dyDescent="0.25">
      <c r="A579" s="43" t="s">
        <v>270</v>
      </c>
      <c r="B579" s="43" t="s">
        <v>520</v>
      </c>
      <c r="C579" s="43" t="s">
        <v>555</v>
      </c>
      <c r="D579" s="43" t="s">
        <v>604</v>
      </c>
      <c r="E579" s="43" t="s">
        <v>605</v>
      </c>
      <c r="F579" s="43" t="s">
        <v>385</v>
      </c>
      <c r="G579" s="107" t="s">
        <v>575</v>
      </c>
      <c r="H579" s="107" t="s">
        <v>519</v>
      </c>
      <c r="I579" s="43" t="s">
        <v>280</v>
      </c>
    </row>
    <row r="580" spans="1:9" x14ac:dyDescent="0.25">
      <c r="A580" s="43" t="s">
        <v>270</v>
      </c>
      <c r="B580" s="43" t="s">
        <v>520</v>
      </c>
      <c r="C580" s="43" t="s">
        <v>555</v>
      </c>
      <c r="D580" s="43" t="s">
        <v>606</v>
      </c>
      <c r="E580" s="43" t="s">
        <v>607</v>
      </c>
      <c r="F580" s="43" t="s">
        <v>385</v>
      </c>
      <c r="G580" s="107" t="s">
        <v>575</v>
      </c>
      <c r="H580" s="107" t="s">
        <v>519</v>
      </c>
      <c r="I580" s="43" t="s">
        <v>280</v>
      </c>
    </row>
    <row r="581" spans="1:9" x14ac:dyDescent="0.25">
      <c r="A581" s="43" t="s">
        <v>270</v>
      </c>
      <c r="B581" s="43" t="s">
        <v>520</v>
      </c>
      <c r="C581" s="43" t="s">
        <v>555</v>
      </c>
      <c r="D581" s="43" t="s">
        <v>608</v>
      </c>
      <c r="E581" s="43" t="s">
        <v>609</v>
      </c>
      <c r="F581" s="43" t="s">
        <v>385</v>
      </c>
      <c r="G581" s="107" t="s">
        <v>575</v>
      </c>
      <c r="H581" s="107" t="s">
        <v>519</v>
      </c>
      <c r="I581" s="43" t="s">
        <v>280</v>
      </c>
    </row>
    <row r="582" spans="1:9" x14ac:dyDescent="0.25">
      <c r="A582" s="43" t="s">
        <v>270</v>
      </c>
      <c r="B582" s="43" t="s">
        <v>520</v>
      </c>
      <c r="C582" s="43" t="s">
        <v>555</v>
      </c>
      <c r="D582" s="43" t="s">
        <v>610</v>
      </c>
      <c r="E582" s="43" t="s">
        <v>611</v>
      </c>
      <c r="F582" s="43" t="s">
        <v>385</v>
      </c>
      <c r="G582" s="107" t="s">
        <v>575</v>
      </c>
      <c r="H582" s="107" t="s">
        <v>519</v>
      </c>
      <c r="I582" s="43" t="s">
        <v>280</v>
      </c>
    </row>
    <row r="583" spans="1:9" x14ac:dyDescent="0.25">
      <c r="A583" s="43" t="s">
        <v>270</v>
      </c>
      <c r="B583" s="43" t="s">
        <v>520</v>
      </c>
      <c r="C583" s="43" t="s">
        <v>555</v>
      </c>
      <c r="D583" s="43" t="s">
        <v>612</v>
      </c>
      <c r="E583" s="43" t="s">
        <v>613</v>
      </c>
      <c r="F583" s="43" t="s">
        <v>385</v>
      </c>
      <c r="G583" s="107" t="s">
        <v>575</v>
      </c>
      <c r="H583" s="107" t="s">
        <v>519</v>
      </c>
      <c r="I583" s="43" t="s">
        <v>280</v>
      </c>
    </row>
    <row r="584" spans="1:9" x14ac:dyDescent="0.25">
      <c r="A584" s="43" t="s">
        <v>270</v>
      </c>
      <c r="B584" s="43" t="s">
        <v>520</v>
      </c>
      <c r="C584" s="43" t="s">
        <v>555</v>
      </c>
      <c r="D584" s="43" t="s">
        <v>614</v>
      </c>
      <c r="E584" s="43" t="s">
        <v>615</v>
      </c>
      <c r="F584" s="43" t="s">
        <v>385</v>
      </c>
      <c r="G584" s="107" t="s">
        <v>575</v>
      </c>
      <c r="H584" s="107" t="s">
        <v>519</v>
      </c>
      <c r="I584" s="43" t="s">
        <v>280</v>
      </c>
    </row>
    <row r="585" spans="1:9" x14ac:dyDescent="0.25">
      <c r="A585" s="43" t="s">
        <v>270</v>
      </c>
      <c r="B585" s="43" t="s">
        <v>520</v>
      </c>
      <c r="C585" s="43" t="s">
        <v>555</v>
      </c>
      <c r="D585" s="43" t="s">
        <v>616</v>
      </c>
      <c r="E585" s="43" t="s">
        <v>617</v>
      </c>
      <c r="F585" s="43" t="s">
        <v>385</v>
      </c>
      <c r="G585" s="107" t="s">
        <v>575</v>
      </c>
      <c r="H585" s="107" t="s">
        <v>519</v>
      </c>
      <c r="I585" s="43" t="s">
        <v>280</v>
      </c>
    </row>
    <row r="586" spans="1:9" x14ac:dyDescent="0.25">
      <c r="A586" s="43" t="s">
        <v>270</v>
      </c>
      <c r="B586" s="43" t="s">
        <v>520</v>
      </c>
      <c r="C586" s="43" t="s">
        <v>555</v>
      </c>
      <c r="D586" s="43" t="s">
        <v>618</v>
      </c>
      <c r="E586" s="43" t="s">
        <v>619</v>
      </c>
      <c r="F586" s="43" t="s">
        <v>385</v>
      </c>
      <c r="G586" s="107" t="s">
        <v>575</v>
      </c>
      <c r="H586" s="107" t="s">
        <v>519</v>
      </c>
      <c r="I586" s="43" t="s">
        <v>280</v>
      </c>
    </row>
    <row r="587" spans="1:9" x14ac:dyDescent="0.25">
      <c r="A587" s="43" t="s">
        <v>270</v>
      </c>
      <c r="B587" s="43" t="s">
        <v>520</v>
      </c>
      <c r="C587" s="43" t="s">
        <v>555</v>
      </c>
      <c r="D587" s="43" t="s">
        <v>620</v>
      </c>
      <c r="E587" s="43" t="s">
        <v>621</v>
      </c>
      <c r="F587" s="43" t="s">
        <v>385</v>
      </c>
      <c r="G587" s="107" t="s">
        <v>575</v>
      </c>
      <c r="H587" s="107" t="s">
        <v>519</v>
      </c>
      <c r="I587" s="43" t="s">
        <v>280</v>
      </c>
    </row>
    <row r="588" spans="1:9" x14ac:dyDescent="0.25">
      <c r="A588" s="43" t="s">
        <v>270</v>
      </c>
      <c r="B588" s="43" t="s">
        <v>520</v>
      </c>
      <c r="C588" s="43" t="s">
        <v>555</v>
      </c>
      <c r="D588" s="43" t="s">
        <v>622</v>
      </c>
      <c r="E588" s="43" t="s">
        <v>623</v>
      </c>
      <c r="F588" s="43" t="s">
        <v>385</v>
      </c>
      <c r="G588" s="107" t="s">
        <v>575</v>
      </c>
      <c r="H588" s="107" t="s">
        <v>519</v>
      </c>
      <c r="I588" s="43" t="s">
        <v>280</v>
      </c>
    </row>
    <row r="589" spans="1:9" x14ac:dyDescent="0.25">
      <c r="A589" s="43" t="s">
        <v>270</v>
      </c>
      <c r="B589" s="43" t="s">
        <v>520</v>
      </c>
      <c r="C589" s="43" t="s">
        <v>555</v>
      </c>
      <c r="D589" s="43" t="s">
        <v>624</v>
      </c>
      <c r="E589" s="43" t="s">
        <v>625</v>
      </c>
      <c r="F589" s="43" t="s">
        <v>385</v>
      </c>
      <c r="G589" s="107" t="s">
        <v>575</v>
      </c>
      <c r="H589" s="107" t="s">
        <v>519</v>
      </c>
      <c r="I589" s="43" t="s">
        <v>280</v>
      </c>
    </row>
    <row r="590" spans="1:9" x14ac:dyDescent="0.25">
      <c r="A590" s="43" t="s">
        <v>270</v>
      </c>
      <c r="B590" s="43" t="s">
        <v>520</v>
      </c>
      <c r="C590" s="43" t="s">
        <v>555</v>
      </c>
      <c r="D590" s="43" t="s">
        <v>626</v>
      </c>
      <c r="E590" s="43" t="s">
        <v>627</v>
      </c>
      <c r="F590" s="43" t="s">
        <v>385</v>
      </c>
      <c r="G590" s="107" t="s">
        <v>575</v>
      </c>
      <c r="H590" s="107" t="s">
        <v>519</v>
      </c>
      <c r="I590" s="43" t="s">
        <v>280</v>
      </c>
    </row>
    <row r="591" spans="1:9" x14ac:dyDescent="0.25">
      <c r="A591" s="43" t="s">
        <v>270</v>
      </c>
      <c r="B591" s="43" t="s">
        <v>520</v>
      </c>
      <c r="C591" s="43" t="s">
        <v>555</v>
      </c>
      <c r="D591" s="43" t="s">
        <v>628</v>
      </c>
      <c r="E591" s="43" t="s">
        <v>629</v>
      </c>
      <c r="F591" s="43" t="s">
        <v>385</v>
      </c>
      <c r="G591" s="107" t="s">
        <v>575</v>
      </c>
      <c r="H591" s="107" t="s">
        <v>519</v>
      </c>
      <c r="I591" s="43" t="s">
        <v>280</v>
      </c>
    </row>
    <row r="592" spans="1:9" x14ac:dyDescent="0.25">
      <c r="A592" s="43" t="s">
        <v>270</v>
      </c>
      <c r="B592" s="43" t="s">
        <v>520</v>
      </c>
      <c r="C592" s="43" t="s">
        <v>555</v>
      </c>
      <c r="D592" s="43" t="s">
        <v>630</v>
      </c>
      <c r="E592" s="43" t="s">
        <v>631</v>
      </c>
      <c r="F592" s="43" t="s">
        <v>385</v>
      </c>
      <c r="G592" s="107" t="s">
        <v>575</v>
      </c>
      <c r="H592" s="107" t="s">
        <v>519</v>
      </c>
      <c r="I592" s="43" t="s">
        <v>280</v>
      </c>
    </row>
    <row r="593" spans="1:9" x14ac:dyDescent="0.25">
      <c r="A593" s="43" t="s">
        <v>270</v>
      </c>
      <c r="B593" s="43" t="s">
        <v>520</v>
      </c>
      <c r="C593" s="43" t="s">
        <v>555</v>
      </c>
      <c r="D593" s="43" t="s">
        <v>632</v>
      </c>
      <c r="E593" s="43" t="s">
        <v>633</v>
      </c>
      <c r="F593" s="43" t="s">
        <v>385</v>
      </c>
      <c r="G593" s="107" t="s">
        <v>575</v>
      </c>
      <c r="H593" s="107" t="s">
        <v>519</v>
      </c>
      <c r="I593" s="43" t="s">
        <v>280</v>
      </c>
    </row>
    <row r="594" spans="1:9" x14ac:dyDescent="0.25">
      <c r="A594" s="43" t="s">
        <v>270</v>
      </c>
      <c r="B594" s="43" t="s">
        <v>520</v>
      </c>
      <c r="C594" s="43" t="s">
        <v>555</v>
      </c>
      <c r="D594" s="43" t="s">
        <v>634</v>
      </c>
      <c r="E594" s="43" t="s">
        <v>635</v>
      </c>
      <c r="F594" s="43" t="s">
        <v>385</v>
      </c>
      <c r="G594" s="107" t="s">
        <v>575</v>
      </c>
      <c r="H594" s="107" t="s">
        <v>519</v>
      </c>
      <c r="I594" s="43" t="s">
        <v>280</v>
      </c>
    </row>
    <row r="595" spans="1:9" x14ac:dyDescent="0.25">
      <c r="A595" s="43" t="s">
        <v>270</v>
      </c>
      <c r="B595" s="43" t="s">
        <v>520</v>
      </c>
      <c r="C595" s="43" t="s">
        <v>555</v>
      </c>
      <c r="D595" s="43" t="s">
        <v>636</v>
      </c>
      <c r="E595" s="43" t="s">
        <v>637</v>
      </c>
      <c r="F595" s="43" t="s">
        <v>385</v>
      </c>
      <c r="G595" s="107" t="s">
        <v>575</v>
      </c>
      <c r="H595" s="107" t="s">
        <v>519</v>
      </c>
      <c r="I595" s="43" t="s">
        <v>280</v>
      </c>
    </row>
    <row r="596" spans="1:9" x14ac:dyDescent="0.25">
      <c r="A596" s="43" t="s">
        <v>270</v>
      </c>
      <c r="B596" s="43" t="s">
        <v>520</v>
      </c>
      <c r="C596" s="43" t="s">
        <v>555</v>
      </c>
      <c r="D596" s="43" t="s">
        <v>638</v>
      </c>
      <c r="E596" s="43" t="s">
        <v>639</v>
      </c>
      <c r="F596" s="43" t="s">
        <v>385</v>
      </c>
      <c r="G596" s="107" t="s">
        <v>575</v>
      </c>
      <c r="H596" s="107" t="s">
        <v>519</v>
      </c>
      <c r="I596" s="43" t="s">
        <v>280</v>
      </c>
    </row>
    <row r="597" spans="1:9" x14ac:dyDescent="0.25">
      <c r="A597" s="43" t="s">
        <v>270</v>
      </c>
      <c r="B597" s="43" t="s">
        <v>520</v>
      </c>
      <c r="C597" s="43" t="s">
        <v>555</v>
      </c>
      <c r="D597" s="43" t="s">
        <v>640</v>
      </c>
      <c r="E597" s="43" t="s">
        <v>641</v>
      </c>
      <c r="F597" s="43" t="s">
        <v>385</v>
      </c>
      <c r="G597" s="107" t="s">
        <v>575</v>
      </c>
      <c r="H597" s="107" t="s">
        <v>519</v>
      </c>
      <c r="I597" s="43" t="s">
        <v>280</v>
      </c>
    </row>
    <row r="598" spans="1:9" x14ac:dyDescent="0.25">
      <c r="A598" s="43" t="s">
        <v>270</v>
      </c>
      <c r="B598" s="43" t="s">
        <v>520</v>
      </c>
      <c r="C598" s="43" t="s">
        <v>555</v>
      </c>
      <c r="D598" s="43" t="s">
        <v>642</v>
      </c>
      <c r="E598" s="43" t="s">
        <v>643</v>
      </c>
      <c r="F598" s="43" t="s">
        <v>385</v>
      </c>
      <c r="G598" s="107" t="s">
        <v>575</v>
      </c>
      <c r="H598" s="107" t="s">
        <v>519</v>
      </c>
      <c r="I598" s="43" t="s">
        <v>280</v>
      </c>
    </row>
    <row r="599" spans="1:9" x14ac:dyDescent="0.25">
      <c r="A599" s="43" t="s">
        <v>270</v>
      </c>
      <c r="B599" s="43" t="s">
        <v>520</v>
      </c>
      <c r="C599" s="43" t="s">
        <v>555</v>
      </c>
      <c r="D599" s="43" t="s">
        <v>644</v>
      </c>
      <c r="E599" s="43" t="s">
        <v>645</v>
      </c>
      <c r="F599" s="43" t="s">
        <v>385</v>
      </c>
      <c r="G599" s="107" t="s">
        <v>575</v>
      </c>
      <c r="H599" s="107" t="s">
        <v>519</v>
      </c>
      <c r="I599" s="43" t="s">
        <v>280</v>
      </c>
    </row>
    <row r="600" spans="1:9" x14ac:dyDescent="0.25">
      <c r="A600" s="43" t="s">
        <v>270</v>
      </c>
      <c r="B600" s="43" t="s">
        <v>520</v>
      </c>
      <c r="C600" s="43" t="s">
        <v>555</v>
      </c>
      <c r="D600" s="43" t="s">
        <v>646</v>
      </c>
      <c r="E600" s="43" t="s">
        <v>647</v>
      </c>
      <c r="F600" s="43" t="s">
        <v>385</v>
      </c>
      <c r="G600" s="107" t="s">
        <v>575</v>
      </c>
      <c r="H600" s="107" t="s">
        <v>519</v>
      </c>
      <c r="I600" s="43" t="s">
        <v>280</v>
      </c>
    </row>
    <row r="601" spans="1:9" x14ac:dyDescent="0.25">
      <c r="A601" s="43" t="s">
        <v>270</v>
      </c>
      <c r="B601" s="43" t="s">
        <v>520</v>
      </c>
      <c r="C601" s="43" t="s">
        <v>555</v>
      </c>
      <c r="D601" s="43" t="s">
        <v>648</v>
      </c>
      <c r="E601" s="43" t="s">
        <v>649</v>
      </c>
      <c r="F601" s="43" t="s">
        <v>385</v>
      </c>
      <c r="G601" s="107" t="s">
        <v>575</v>
      </c>
      <c r="H601" s="107" t="s">
        <v>519</v>
      </c>
      <c r="I601" s="43" t="s">
        <v>280</v>
      </c>
    </row>
    <row r="602" spans="1:9" x14ac:dyDescent="0.25">
      <c r="A602" s="43" t="s">
        <v>270</v>
      </c>
      <c r="B602" s="43" t="s">
        <v>520</v>
      </c>
      <c r="C602" s="43" t="s">
        <v>555</v>
      </c>
      <c r="D602" s="43" t="s">
        <v>650</v>
      </c>
      <c r="E602" s="43" t="s">
        <v>651</v>
      </c>
      <c r="F602" s="43" t="s">
        <v>385</v>
      </c>
      <c r="G602" s="107" t="s">
        <v>575</v>
      </c>
      <c r="H602" s="107" t="s">
        <v>519</v>
      </c>
      <c r="I602" s="43" t="s">
        <v>280</v>
      </c>
    </row>
    <row r="603" spans="1:9" x14ac:dyDescent="0.25">
      <c r="A603" s="43" t="s">
        <v>270</v>
      </c>
      <c r="B603" s="43" t="s">
        <v>520</v>
      </c>
      <c r="C603" s="43" t="s">
        <v>555</v>
      </c>
      <c r="D603" s="43" t="s">
        <v>652</v>
      </c>
      <c r="E603" s="43" t="s">
        <v>653</v>
      </c>
      <c r="F603" s="43" t="s">
        <v>385</v>
      </c>
      <c r="G603" s="107" t="s">
        <v>575</v>
      </c>
      <c r="H603" s="107" t="s">
        <v>519</v>
      </c>
      <c r="I603" s="43" t="s">
        <v>280</v>
      </c>
    </row>
    <row r="604" spans="1:9" x14ac:dyDescent="0.25">
      <c r="A604" s="43" t="s">
        <v>270</v>
      </c>
      <c r="B604" s="43" t="s">
        <v>520</v>
      </c>
      <c r="C604" s="43" t="s">
        <v>555</v>
      </c>
      <c r="D604" s="43" t="s">
        <v>654</v>
      </c>
      <c r="E604" s="43" t="s">
        <v>655</v>
      </c>
      <c r="F604" s="43" t="s">
        <v>385</v>
      </c>
      <c r="G604" s="107" t="s">
        <v>575</v>
      </c>
      <c r="H604" s="107" t="s">
        <v>519</v>
      </c>
      <c r="I604" s="43" t="s">
        <v>280</v>
      </c>
    </row>
    <row r="605" spans="1:9" x14ac:dyDescent="0.25">
      <c r="A605" s="43" t="s">
        <v>270</v>
      </c>
      <c r="B605" s="43" t="s">
        <v>520</v>
      </c>
      <c r="C605" s="43" t="s">
        <v>555</v>
      </c>
      <c r="D605" s="43" t="s">
        <v>656</v>
      </c>
      <c r="E605" s="43" t="s">
        <v>657</v>
      </c>
      <c r="F605" s="43" t="s">
        <v>385</v>
      </c>
      <c r="G605" s="107" t="s">
        <v>575</v>
      </c>
      <c r="H605" s="107" t="s">
        <v>519</v>
      </c>
      <c r="I605" s="43" t="s">
        <v>280</v>
      </c>
    </row>
    <row r="606" spans="1:9" x14ac:dyDescent="0.25">
      <c r="A606" s="43" t="s">
        <v>270</v>
      </c>
      <c r="B606" s="43" t="s">
        <v>520</v>
      </c>
      <c r="C606" s="43" t="s">
        <v>555</v>
      </c>
      <c r="D606" s="43" t="s">
        <v>658</v>
      </c>
      <c r="E606" s="43" t="s">
        <v>659</v>
      </c>
      <c r="F606" s="43" t="s">
        <v>385</v>
      </c>
      <c r="G606" s="107" t="s">
        <v>575</v>
      </c>
      <c r="H606" s="107" t="s">
        <v>519</v>
      </c>
      <c r="I606" s="43" t="s">
        <v>280</v>
      </c>
    </row>
    <row r="607" spans="1:9" x14ac:dyDescent="0.25">
      <c r="A607" s="43" t="s">
        <v>270</v>
      </c>
      <c r="B607" s="43" t="s">
        <v>520</v>
      </c>
      <c r="C607" s="43" t="s">
        <v>555</v>
      </c>
      <c r="D607" s="43" t="s">
        <v>660</v>
      </c>
      <c r="E607" s="43" t="s">
        <v>661</v>
      </c>
      <c r="F607" s="43" t="s">
        <v>385</v>
      </c>
      <c r="G607" s="107" t="s">
        <v>575</v>
      </c>
      <c r="H607" s="107" t="s">
        <v>519</v>
      </c>
      <c r="I607" s="43" t="s">
        <v>280</v>
      </c>
    </row>
    <row r="608" spans="1:9" x14ac:dyDescent="0.25">
      <c r="A608" s="43" t="s">
        <v>270</v>
      </c>
      <c r="B608" s="43" t="s">
        <v>520</v>
      </c>
      <c r="C608" s="43" t="s">
        <v>555</v>
      </c>
      <c r="D608" s="43" t="s">
        <v>662</v>
      </c>
      <c r="E608" s="43" t="s">
        <v>663</v>
      </c>
      <c r="F608" s="43" t="s">
        <v>385</v>
      </c>
      <c r="G608" s="107" t="s">
        <v>575</v>
      </c>
      <c r="H608" s="107">
        <v>10.573</v>
      </c>
      <c r="I608" s="43" t="s">
        <v>280</v>
      </c>
    </row>
    <row r="609" spans="1:9" x14ac:dyDescent="0.25">
      <c r="A609" s="43" t="s">
        <v>270</v>
      </c>
      <c r="B609" s="43" t="s">
        <v>520</v>
      </c>
      <c r="C609" s="43" t="s">
        <v>555</v>
      </c>
      <c r="D609" s="43" t="s">
        <v>664</v>
      </c>
      <c r="E609" s="43" t="s">
        <v>665</v>
      </c>
      <c r="F609" s="43" t="s">
        <v>385</v>
      </c>
      <c r="G609" s="107" t="s">
        <v>575</v>
      </c>
      <c r="H609" s="107">
        <v>10.573</v>
      </c>
      <c r="I609" s="43" t="s">
        <v>280</v>
      </c>
    </row>
    <row r="610" spans="1:9" x14ac:dyDescent="0.25">
      <c r="A610" s="43" t="s">
        <v>270</v>
      </c>
      <c r="B610" s="43" t="s">
        <v>520</v>
      </c>
      <c r="C610" s="43" t="s">
        <v>555</v>
      </c>
      <c r="D610" s="43" t="s">
        <v>666</v>
      </c>
      <c r="E610" s="43" t="s">
        <v>667</v>
      </c>
      <c r="F610" s="43" t="s">
        <v>385</v>
      </c>
      <c r="G610" s="107" t="s">
        <v>575</v>
      </c>
      <c r="H610" s="107" t="s">
        <v>519</v>
      </c>
      <c r="I610" s="43" t="s">
        <v>280</v>
      </c>
    </row>
    <row r="611" spans="1:9" x14ac:dyDescent="0.25">
      <c r="A611" s="43" t="s">
        <v>270</v>
      </c>
      <c r="B611" s="43" t="s">
        <v>520</v>
      </c>
      <c r="C611" s="43" t="s">
        <v>555</v>
      </c>
      <c r="D611" s="43" t="s">
        <v>668</v>
      </c>
      <c r="E611" s="43" t="s">
        <v>669</v>
      </c>
      <c r="F611" s="43" t="s">
        <v>385</v>
      </c>
      <c r="G611" s="107" t="s">
        <v>575</v>
      </c>
      <c r="H611" s="107" t="s">
        <v>519</v>
      </c>
      <c r="I611" s="43" t="s">
        <v>280</v>
      </c>
    </row>
    <row r="612" spans="1:9" x14ac:dyDescent="0.25">
      <c r="A612" s="43" t="s">
        <v>270</v>
      </c>
      <c r="B612" s="43" t="s">
        <v>520</v>
      </c>
      <c r="C612" s="43" t="s">
        <v>555</v>
      </c>
      <c r="D612" s="43" t="s">
        <v>670</v>
      </c>
      <c r="E612" s="43" t="s">
        <v>671</v>
      </c>
      <c r="F612" s="43" t="s">
        <v>385</v>
      </c>
      <c r="G612" s="107" t="s">
        <v>575</v>
      </c>
      <c r="H612" s="107" t="s">
        <v>519</v>
      </c>
      <c r="I612" s="43" t="s">
        <v>280</v>
      </c>
    </row>
    <row r="613" spans="1:9" x14ac:dyDescent="0.25">
      <c r="A613" s="43" t="s">
        <v>270</v>
      </c>
      <c r="B613" s="43" t="s">
        <v>520</v>
      </c>
      <c r="C613" s="43" t="s">
        <v>555</v>
      </c>
      <c r="D613" s="43" t="s">
        <v>672</v>
      </c>
      <c r="E613" s="43" t="s">
        <v>673</v>
      </c>
      <c r="F613" s="43" t="s">
        <v>385</v>
      </c>
      <c r="G613" s="107" t="s">
        <v>575</v>
      </c>
      <c r="H613" s="107" t="s">
        <v>519</v>
      </c>
      <c r="I613" s="43" t="s">
        <v>280</v>
      </c>
    </row>
    <row r="614" spans="1:9" x14ac:dyDescent="0.25">
      <c r="A614" s="43" t="s">
        <v>270</v>
      </c>
      <c r="B614" s="43" t="s">
        <v>520</v>
      </c>
      <c r="C614" s="43" t="s">
        <v>555</v>
      </c>
      <c r="D614" s="43" t="s">
        <v>674</v>
      </c>
      <c r="E614" s="43" t="s">
        <v>675</v>
      </c>
      <c r="F614" s="43" t="s">
        <v>385</v>
      </c>
      <c r="G614" s="107" t="s">
        <v>575</v>
      </c>
      <c r="H614" s="107" t="s">
        <v>519</v>
      </c>
      <c r="I614" s="43" t="s">
        <v>280</v>
      </c>
    </row>
    <row r="615" spans="1:9" x14ac:dyDescent="0.25">
      <c r="A615" s="43" t="s">
        <v>270</v>
      </c>
      <c r="B615" s="43" t="s">
        <v>520</v>
      </c>
      <c r="C615" s="43" t="s">
        <v>555</v>
      </c>
      <c r="D615" s="43" t="s">
        <v>676</v>
      </c>
      <c r="E615" s="43" t="s">
        <v>677</v>
      </c>
      <c r="F615" s="43" t="s">
        <v>385</v>
      </c>
      <c r="G615" s="107" t="s">
        <v>575</v>
      </c>
      <c r="H615" s="107" t="s">
        <v>519</v>
      </c>
      <c r="I615" s="43" t="s">
        <v>280</v>
      </c>
    </row>
    <row r="616" spans="1:9" x14ac:dyDescent="0.25">
      <c r="A616" s="43" t="s">
        <v>270</v>
      </c>
      <c r="B616" s="43" t="s">
        <v>520</v>
      </c>
      <c r="C616" s="43" t="s">
        <v>555</v>
      </c>
      <c r="D616" s="43" t="s">
        <v>678</v>
      </c>
      <c r="E616" s="43" t="s">
        <v>679</v>
      </c>
      <c r="F616" s="43" t="s">
        <v>385</v>
      </c>
      <c r="G616" s="107" t="s">
        <v>575</v>
      </c>
      <c r="H616" s="107" t="s">
        <v>519</v>
      </c>
      <c r="I616" s="43" t="s">
        <v>280</v>
      </c>
    </row>
    <row r="617" spans="1:9" x14ac:dyDescent="0.25">
      <c r="A617" s="43" t="s">
        <v>270</v>
      </c>
      <c r="B617" s="43" t="s">
        <v>520</v>
      </c>
      <c r="C617" s="43" t="s">
        <v>555</v>
      </c>
      <c r="D617" s="43" t="s">
        <v>680</v>
      </c>
      <c r="E617" s="43" t="s">
        <v>681</v>
      </c>
      <c r="F617" s="43" t="s">
        <v>385</v>
      </c>
      <c r="G617" s="107" t="s">
        <v>575</v>
      </c>
      <c r="H617" s="107" t="s">
        <v>519</v>
      </c>
      <c r="I617" s="43" t="s">
        <v>280</v>
      </c>
    </row>
    <row r="618" spans="1:9" x14ac:dyDescent="0.25">
      <c r="A618" s="43" t="s">
        <v>270</v>
      </c>
      <c r="B618" s="43" t="s">
        <v>520</v>
      </c>
      <c r="C618" s="43" t="s">
        <v>555</v>
      </c>
      <c r="D618" s="43" t="s">
        <v>682</v>
      </c>
      <c r="E618" s="43" t="s">
        <v>683</v>
      </c>
      <c r="F618" s="43" t="s">
        <v>385</v>
      </c>
      <c r="G618" s="107" t="s">
        <v>575</v>
      </c>
      <c r="H618" s="107" t="s">
        <v>519</v>
      </c>
      <c r="I618" s="43" t="s">
        <v>280</v>
      </c>
    </row>
    <row r="619" spans="1:9" x14ac:dyDescent="0.25">
      <c r="A619" s="43" t="s">
        <v>270</v>
      </c>
      <c r="B619" s="43" t="s">
        <v>520</v>
      </c>
      <c r="C619" s="43" t="s">
        <v>555</v>
      </c>
      <c r="D619" s="43" t="s">
        <v>684</v>
      </c>
      <c r="E619" s="43" t="s">
        <v>685</v>
      </c>
      <c r="F619" s="43" t="s">
        <v>385</v>
      </c>
      <c r="G619" s="107" t="s">
        <v>575</v>
      </c>
      <c r="H619" s="107" t="s">
        <v>519</v>
      </c>
      <c r="I619" s="43" t="s">
        <v>280</v>
      </c>
    </row>
    <row r="620" spans="1:9" x14ac:dyDescent="0.25">
      <c r="A620" s="43" t="s">
        <v>270</v>
      </c>
      <c r="B620" s="43" t="s">
        <v>520</v>
      </c>
      <c r="C620" s="43" t="s">
        <v>555</v>
      </c>
      <c r="D620" s="43" t="s">
        <v>686</v>
      </c>
      <c r="E620" s="43" t="s">
        <v>687</v>
      </c>
      <c r="F620" s="43" t="s">
        <v>385</v>
      </c>
      <c r="G620" s="107" t="s">
        <v>575</v>
      </c>
      <c r="H620" s="107" t="s">
        <v>519</v>
      </c>
      <c r="I620" s="43" t="s">
        <v>280</v>
      </c>
    </row>
    <row r="621" spans="1:9" x14ac:dyDescent="0.25">
      <c r="A621" s="43" t="s">
        <v>270</v>
      </c>
      <c r="B621" s="43" t="s">
        <v>520</v>
      </c>
      <c r="C621" s="43" t="s">
        <v>555</v>
      </c>
      <c r="D621" s="43" t="s">
        <v>688</v>
      </c>
      <c r="E621" s="43" t="s">
        <v>689</v>
      </c>
      <c r="F621" s="43" t="s">
        <v>385</v>
      </c>
      <c r="G621" s="107" t="s">
        <v>575</v>
      </c>
      <c r="H621" s="107" t="s">
        <v>519</v>
      </c>
      <c r="I621" s="43" t="s">
        <v>280</v>
      </c>
    </row>
    <row r="622" spans="1:9" x14ac:dyDescent="0.25">
      <c r="A622" s="43" t="s">
        <v>270</v>
      </c>
      <c r="B622" s="43" t="s">
        <v>520</v>
      </c>
      <c r="C622" s="43" t="s">
        <v>555</v>
      </c>
      <c r="D622" s="43" t="s">
        <v>690</v>
      </c>
      <c r="E622" s="43" t="s">
        <v>691</v>
      </c>
      <c r="F622" s="43" t="s">
        <v>385</v>
      </c>
      <c r="G622" s="107" t="s">
        <v>575</v>
      </c>
      <c r="H622" s="107" t="s">
        <v>519</v>
      </c>
      <c r="I622" s="43" t="s">
        <v>280</v>
      </c>
    </row>
    <row r="623" spans="1:9" x14ac:dyDescent="0.25">
      <c r="A623" s="43" t="s">
        <v>270</v>
      </c>
      <c r="B623" s="43" t="s">
        <v>520</v>
      </c>
      <c r="C623" s="43" t="s">
        <v>555</v>
      </c>
      <c r="D623" s="43" t="s">
        <v>692</v>
      </c>
      <c r="E623" s="43" t="s">
        <v>693</v>
      </c>
      <c r="F623" s="43" t="s">
        <v>385</v>
      </c>
      <c r="G623" s="107" t="s">
        <v>575</v>
      </c>
      <c r="H623" s="107" t="s">
        <v>519</v>
      </c>
      <c r="I623" s="43" t="s">
        <v>280</v>
      </c>
    </row>
    <row r="624" spans="1:9" x14ac:dyDescent="0.25">
      <c r="A624" s="43" t="s">
        <v>270</v>
      </c>
      <c r="B624" s="43" t="s">
        <v>520</v>
      </c>
      <c r="C624" s="43" t="s">
        <v>555</v>
      </c>
      <c r="D624" s="43" t="s">
        <v>694</v>
      </c>
      <c r="E624" s="43" t="s">
        <v>695</v>
      </c>
      <c r="F624" s="43" t="s">
        <v>385</v>
      </c>
      <c r="G624" s="107" t="s">
        <v>575</v>
      </c>
      <c r="H624" s="107" t="s">
        <v>519</v>
      </c>
      <c r="I624" s="43" t="s">
        <v>280</v>
      </c>
    </row>
    <row r="625" spans="1:9" x14ac:dyDescent="0.25">
      <c r="A625" s="43" t="s">
        <v>270</v>
      </c>
      <c r="B625" s="43" t="s">
        <v>520</v>
      </c>
      <c r="C625" s="43" t="s">
        <v>555</v>
      </c>
      <c r="D625" s="43" t="s">
        <v>696</v>
      </c>
      <c r="E625" s="43" t="s">
        <v>697</v>
      </c>
      <c r="F625" s="43" t="s">
        <v>385</v>
      </c>
      <c r="G625" s="107" t="s">
        <v>575</v>
      </c>
      <c r="H625" s="107" t="s">
        <v>519</v>
      </c>
      <c r="I625" s="43" t="s">
        <v>280</v>
      </c>
    </row>
    <row r="626" spans="1:9" x14ac:dyDescent="0.25">
      <c r="A626" s="43" t="s">
        <v>270</v>
      </c>
      <c r="B626" s="43" t="s">
        <v>520</v>
      </c>
      <c r="C626" s="43" t="s">
        <v>555</v>
      </c>
      <c r="D626" s="43" t="s">
        <v>698</v>
      </c>
      <c r="E626" s="43" t="s">
        <v>699</v>
      </c>
      <c r="F626" s="43" t="s">
        <v>385</v>
      </c>
      <c r="G626" s="107" t="s">
        <v>575</v>
      </c>
      <c r="H626" s="107" t="s">
        <v>519</v>
      </c>
      <c r="I626" s="43" t="s">
        <v>280</v>
      </c>
    </row>
    <row r="627" spans="1:9" x14ac:dyDescent="0.25">
      <c r="A627" s="43" t="s">
        <v>270</v>
      </c>
      <c r="B627" s="43" t="s">
        <v>520</v>
      </c>
      <c r="C627" s="43" t="s">
        <v>555</v>
      </c>
      <c r="D627" s="43" t="s">
        <v>700</v>
      </c>
      <c r="E627" s="43" t="s">
        <v>701</v>
      </c>
      <c r="F627" s="43" t="s">
        <v>385</v>
      </c>
      <c r="G627" s="107" t="s">
        <v>575</v>
      </c>
      <c r="H627" s="107" t="s">
        <v>519</v>
      </c>
      <c r="I627" s="43" t="s">
        <v>280</v>
      </c>
    </row>
    <row r="628" spans="1:9" x14ac:dyDescent="0.25">
      <c r="A628" s="43" t="s">
        <v>270</v>
      </c>
      <c r="B628" s="43" t="s">
        <v>520</v>
      </c>
      <c r="C628" s="43" t="s">
        <v>555</v>
      </c>
      <c r="D628" s="43" t="s">
        <v>702</v>
      </c>
      <c r="E628" s="43" t="s">
        <v>703</v>
      </c>
      <c r="F628" s="43" t="s">
        <v>385</v>
      </c>
      <c r="G628" s="107" t="s">
        <v>575</v>
      </c>
      <c r="H628" s="107" t="s">
        <v>519</v>
      </c>
      <c r="I628" s="43" t="s">
        <v>280</v>
      </c>
    </row>
    <row r="629" spans="1:9" x14ac:dyDescent="0.25">
      <c r="A629" s="43" t="s">
        <v>270</v>
      </c>
      <c r="B629" s="43" t="s">
        <v>520</v>
      </c>
      <c r="C629" s="43" t="s">
        <v>555</v>
      </c>
      <c r="D629" s="43" t="s">
        <v>704</v>
      </c>
      <c r="E629" s="43" t="s">
        <v>705</v>
      </c>
      <c r="F629" s="43" t="s">
        <v>385</v>
      </c>
      <c r="G629" s="107" t="s">
        <v>575</v>
      </c>
      <c r="H629" s="107" t="s">
        <v>519</v>
      </c>
      <c r="I629" s="43" t="s">
        <v>280</v>
      </c>
    </row>
    <row r="630" spans="1:9" x14ac:dyDescent="0.25">
      <c r="A630" s="43" t="s">
        <v>270</v>
      </c>
      <c r="B630" s="43" t="s">
        <v>520</v>
      </c>
      <c r="C630" s="43" t="s">
        <v>555</v>
      </c>
      <c r="D630" s="43" t="s">
        <v>706</v>
      </c>
      <c r="E630" s="43" t="s">
        <v>707</v>
      </c>
      <c r="F630" s="43" t="s">
        <v>385</v>
      </c>
      <c r="G630" s="107" t="s">
        <v>575</v>
      </c>
      <c r="H630" s="107" t="s">
        <v>519</v>
      </c>
      <c r="I630" s="43" t="s">
        <v>280</v>
      </c>
    </row>
    <row r="631" spans="1:9" x14ac:dyDescent="0.25">
      <c r="A631" s="43" t="s">
        <v>270</v>
      </c>
      <c r="B631" s="43" t="s">
        <v>520</v>
      </c>
      <c r="C631" s="43" t="s">
        <v>555</v>
      </c>
      <c r="D631" s="43" t="s">
        <v>708</v>
      </c>
      <c r="E631" s="43" t="s">
        <v>709</v>
      </c>
      <c r="F631" s="43" t="s">
        <v>385</v>
      </c>
      <c r="G631" s="107" t="s">
        <v>575</v>
      </c>
      <c r="H631" s="107" t="s">
        <v>519</v>
      </c>
      <c r="I631" s="43" t="s">
        <v>280</v>
      </c>
    </row>
    <row r="632" spans="1:9" x14ac:dyDescent="0.25">
      <c r="A632" s="43" t="s">
        <v>270</v>
      </c>
      <c r="B632" s="43" t="s">
        <v>520</v>
      </c>
      <c r="C632" s="43" t="s">
        <v>555</v>
      </c>
      <c r="D632" s="43" t="s">
        <v>710</v>
      </c>
      <c r="E632" s="43" t="s">
        <v>711</v>
      </c>
      <c r="F632" s="43" t="s">
        <v>385</v>
      </c>
      <c r="G632" s="107" t="s">
        <v>575</v>
      </c>
      <c r="H632" s="107" t="s">
        <v>519</v>
      </c>
      <c r="I632" s="43" t="s">
        <v>280</v>
      </c>
    </row>
    <row r="633" spans="1:9" x14ac:dyDescent="0.25">
      <c r="A633" s="43" t="s">
        <v>270</v>
      </c>
      <c r="B633" s="43" t="s">
        <v>520</v>
      </c>
      <c r="C633" s="43" t="s">
        <v>555</v>
      </c>
      <c r="D633" s="43" t="s">
        <v>712</v>
      </c>
      <c r="E633" s="43" t="s">
        <v>713</v>
      </c>
      <c r="F633" s="43" t="s">
        <v>385</v>
      </c>
      <c r="G633" s="107" t="s">
        <v>575</v>
      </c>
      <c r="H633" s="107" t="s">
        <v>519</v>
      </c>
      <c r="I633" s="43" t="s">
        <v>280</v>
      </c>
    </row>
    <row r="634" spans="1:9" x14ac:dyDescent="0.25">
      <c r="A634" s="43" t="s">
        <v>270</v>
      </c>
      <c r="B634" s="43" t="s">
        <v>520</v>
      </c>
      <c r="C634" s="43" t="s">
        <v>555</v>
      </c>
      <c r="D634" s="43" t="s">
        <v>714</v>
      </c>
      <c r="E634" s="43" t="s">
        <v>715</v>
      </c>
      <c r="F634" s="43" t="s">
        <v>385</v>
      </c>
      <c r="G634" s="107" t="s">
        <v>575</v>
      </c>
      <c r="H634" s="107" t="s">
        <v>519</v>
      </c>
      <c r="I634" s="43" t="s">
        <v>280</v>
      </c>
    </row>
    <row r="635" spans="1:9" x14ac:dyDescent="0.25">
      <c r="A635" s="43" t="s">
        <v>270</v>
      </c>
      <c r="B635" s="43" t="s">
        <v>520</v>
      </c>
      <c r="C635" s="43" t="s">
        <v>555</v>
      </c>
      <c r="D635" s="43" t="s">
        <v>716</v>
      </c>
      <c r="E635" s="43" t="s">
        <v>717</v>
      </c>
      <c r="F635" s="43" t="s">
        <v>385</v>
      </c>
      <c r="G635" s="107" t="s">
        <v>575</v>
      </c>
      <c r="H635" s="107" t="s">
        <v>519</v>
      </c>
      <c r="I635" s="43" t="s">
        <v>280</v>
      </c>
    </row>
    <row r="636" spans="1:9" x14ac:dyDescent="0.25">
      <c r="A636" s="43" t="s">
        <v>270</v>
      </c>
      <c r="B636" s="43" t="s">
        <v>520</v>
      </c>
      <c r="C636" s="43" t="s">
        <v>555</v>
      </c>
      <c r="D636" s="43" t="s">
        <v>718</v>
      </c>
      <c r="E636" s="43" t="s">
        <v>719</v>
      </c>
      <c r="F636" s="43" t="s">
        <v>385</v>
      </c>
      <c r="G636" s="107" t="s">
        <v>575</v>
      </c>
      <c r="H636" s="107" t="s">
        <v>519</v>
      </c>
      <c r="I636" s="43" t="s">
        <v>280</v>
      </c>
    </row>
    <row r="637" spans="1:9" x14ac:dyDescent="0.25">
      <c r="A637" s="43" t="s">
        <v>270</v>
      </c>
      <c r="B637" s="43" t="s">
        <v>520</v>
      </c>
      <c r="C637" s="43" t="s">
        <v>555</v>
      </c>
      <c r="D637" s="43" t="s">
        <v>720</v>
      </c>
      <c r="E637" s="43" t="s">
        <v>721</v>
      </c>
      <c r="F637" s="43" t="s">
        <v>385</v>
      </c>
      <c r="G637" s="107" t="s">
        <v>575</v>
      </c>
      <c r="H637" s="107">
        <v>10.573</v>
      </c>
      <c r="I637" s="43" t="s">
        <v>280</v>
      </c>
    </row>
    <row r="638" spans="1:9" x14ac:dyDescent="0.25">
      <c r="A638" s="43" t="s">
        <v>270</v>
      </c>
      <c r="B638" s="43" t="s">
        <v>520</v>
      </c>
      <c r="C638" s="43" t="s">
        <v>555</v>
      </c>
      <c r="D638" s="43" t="s">
        <v>761</v>
      </c>
      <c r="E638" s="43" t="s">
        <v>762</v>
      </c>
      <c r="F638" s="43" t="s">
        <v>385</v>
      </c>
      <c r="G638" s="107" t="s">
        <v>575</v>
      </c>
      <c r="H638" s="107">
        <v>37.200000000000003</v>
      </c>
      <c r="I638" s="43" t="s">
        <v>280</v>
      </c>
    </row>
    <row r="639" spans="1:9" x14ac:dyDescent="0.25">
      <c r="A639" s="43" t="s">
        <v>270</v>
      </c>
      <c r="B639" s="43" t="s">
        <v>520</v>
      </c>
      <c r="C639" s="43" t="s">
        <v>555</v>
      </c>
      <c r="D639" s="43" t="s">
        <v>722</v>
      </c>
      <c r="E639" s="43" t="s">
        <v>723</v>
      </c>
      <c r="F639" s="43" t="s">
        <v>385</v>
      </c>
      <c r="G639" s="107" t="s">
        <v>575</v>
      </c>
      <c r="H639" s="107">
        <v>11.172000000000001</v>
      </c>
      <c r="I639" s="43" t="s">
        <v>280</v>
      </c>
    </row>
    <row r="640" spans="1:9" x14ac:dyDescent="0.25">
      <c r="A640" s="43" t="s">
        <v>270</v>
      </c>
      <c r="B640" s="43" t="s">
        <v>520</v>
      </c>
      <c r="C640" s="43" t="s">
        <v>555</v>
      </c>
      <c r="D640" s="43" t="s">
        <v>763</v>
      </c>
      <c r="E640" s="43" t="s">
        <v>764</v>
      </c>
      <c r="F640" s="43" t="s">
        <v>385</v>
      </c>
      <c r="G640" s="107" t="s">
        <v>575</v>
      </c>
      <c r="H640" s="107">
        <v>58.945000000000007</v>
      </c>
      <c r="I640" s="43" t="s">
        <v>280</v>
      </c>
    </row>
    <row r="641" spans="1:9" x14ac:dyDescent="0.25">
      <c r="A641" s="43" t="s">
        <v>270</v>
      </c>
      <c r="B641" s="43" t="s">
        <v>520</v>
      </c>
      <c r="C641" s="43" t="s">
        <v>555</v>
      </c>
      <c r="D641" s="43" t="s">
        <v>586</v>
      </c>
      <c r="E641" s="43" t="s">
        <v>587</v>
      </c>
      <c r="F641" s="43" t="s">
        <v>385</v>
      </c>
      <c r="G641" s="107" t="s">
        <v>576</v>
      </c>
      <c r="H641" s="107" t="s">
        <v>519</v>
      </c>
      <c r="I641" s="43" t="s">
        <v>279</v>
      </c>
    </row>
    <row r="642" spans="1:9" x14ac:dyDescent="0.25">
      <c r="A642" s="43" t="s">
        <v>270</v>
      </c>
      <c r="B642" s="43" t="s">
        <v>520</v>
      </c>
      <c r="C642" s="43" t="s">
        <v>555</v>
      </c>
      <c r="D642" s="43" t="s">
        <v>588</v>
      </c>
      <c r="E642" s="43" t="s">
        <v>589</v>
      </c>
      <c r="F642" s="43" t="s">
        <v>385</v>
      </c>
      <c r="G642" s="107" t="s">
        <v>576</v>
      </c>
      <c r="H642" s="107" t="s">
        <v>519</v>
      </c>
      <c r="I642" s="43" t="s">
        <v>279</v>
      </c>
    </row>
    <row r="643" spans="1:9" x14ac:dyDescent="0.25">
      <c r="A643" s="43" t="s">
        <v>270</v>
      </c>
      <c r="B643" s="43" t="s">
        <v>520</v>
      </c>
      <c r="C643" s="43" t="s">
        <v>555</v>
      </c>
      <c r="D643" s="43" t="s">
        <v>590</v>
      </c>
      <c r="E643" s="43" t="s">
        <v>591</v>
      </c>
      <c r="F643" s="43" t="s">
        <v>385</v>
      </c>
      <c r="G643" s="107" t="s">
        <v>576</v>
      </c>
      <c r="H643" s="107" t="s">
        <v>519</v>
      </c>
      <c r="I643" s="43" t="s">
        <v>279</v>
      </c>
    </row>
    <row r="644" spans="1:9" x14ac:dyDescent="0.25">
      <c r="A644" s="43" t="s">
        <v>270</v>
      </c>
      <c r="B644" s="43" t="s">
        <v>520</v>
      </c>
      <c r="C644" s="43" t="s">
        <v>555</v>
      </c>
      <c r="D644" s="43" t="s">
        <v>592</v>
      </c>
      <c r="E644" s="43" t="s">
        <v>593</v>
      </c>
      <c r="F644" s="43" t="s">
        <v>385</v>
      </c>
      <c r="G644" s="107" t="s">
        <v>576</v>
      </c>
      <c r="H644" s="107" t="s">
        <v>519</v>
      </c>
      <c r="I644" s="43" t="s">
        <v>279</v>
      </c>
    </row>
    <row r="645" spans="1:9" x14ac:dyDescent="0.25">
      <c r="A645" s="43" t="s">
        <v>270</v>
      </c>
      <c r="B645" s="43" t="s">
        <v>520</v>
      </c>
      <c r="C645" s="43" t="s">
        <v>555</v>
      </c>
      <c r="D645" s="43" t="s">
        <v>594</v>
      </c>
      <c r="E645" s="43" t="s">
        <v>595</v>
      </c>
      <c r="F645" s="43" t="s">
        <v>385</v>
      </c>
      <c r="G645" s="107" t="s">
        <v>576</v>
      </c>
      <c r="H645" s="107" t="s">
        <v>519</v>
      </c>
      <c r="I645" s="43" t="s">
        <v>279</v>
      </c>
    </row>
    <row r="646" spans="1:9" x14ac:dyDescent="0.25">
      <c r="A646" s="43" t="s">
        <v>270</v>
      </c>
      <c r="B646" s="43" t="s">
        <v>520</v>
      </c>
      <c r="C646" s="43" t="s">
        <v>555</v>
      </c>
      <c r="D646" s="43" t="s">
        <v>596</v>
      </c>
      <c r="E646" s="43" t="s">
        <v>597</v>
      </c>
      <c r="F646" s="43" t="s">
        <v>385</v>
      </c>
      <c r="G646" s="107" t="s">
        <v>576</v>
      </c>
      <c r="H646" s="107" t="s">
        <v>519</v>
      </c>
      <c r="I646" s="43" t="s">
        <v>279</v>
      </c>
    </row>
    <row r="647" spans="1:9" x14ac:dyDescent="0.25">
      <c r="A647" s="43" t="s">
        <v>270</v>
      </c>
      <c r="B647" s="43" t="s">
        <v>520</v>
      </c>
      <c r="C647" s="43" t="s">
        <v>555</v>
      </c>
      <c r="D647" s="43" t="s">
        <v>598</v>
      </c>
      <c r="E647" s="43" t="s">
        <v>599</v>
      </c>
      <c r="F647" s="43" t="s">
        <v>385</v>
      </c>
      <c r="G647" s="107" t="s">
        <v>576</v>
      </c>
      <c r="H647" s="107" t="s">
        <v>519</v>
      </c>
      <c r="I647" s="43" t="s">
        <v>279</v>
      </c>
    </row>
    <row r="648" spans="1:9" x14ac:dyDescent="0.25">
      <c r="A648" s="43" t="s">
        <v>270</v>
      </c>
      <c r="B648" s="43" t="s">
        <v>520</v>
      </c>
      <c r="C648" s="43" t="s">
        <v>555</v>
      </c>
      <c r="D648" s="43" t="s">
        <v>600</v>
      </c>
      <c r="E648" s="43" t="s">
        <v>601</v>
      </c>
      <c r="F648" s="43" t="s">
        <v>385</v>
      </c>
      <c r="G648" s="107" t="s">
        <v>576</v>
      </c>
      <c r="H648" s="107" t="s">
        <v>519</v>
      </c>
      <c r="I648" s="43" t="s">
        <v>279</v>
      </c>
    </row>
    <row r="649" spans="1:9" x14ac:dyDescent="0.25">
      <c r="A649" s="43" t="s">
        <v>270</v>
      </c>
      <c r="B649" s="43" t="s">
        <v>520</v>
      </c>
      <c r="C649" s="43" t="s">
        <v>555</v>
      </c>
      <c r="D649" s="43" t="s">
        <v>602</v>
      </c>
      <c r="E649" s="43" t="s">
        <v>603</v>
      </c>
      <c r="F649" s="43" t="s">
        <v>385</v>
      </c>
      <c r="G649" s="107" t="s">
        <v>576</v>
      </c>
      <c r="H649" s="107" t="s">
        <v>519</v>
      </c>
      <c r="I649" s="43" t="s">
        <v>279</v>
      </c>
    </row>
    <row r="650" spans="1:9" x14ac:dyDescent="0.25">
      <c r="A650" s="43" t="s">
        <v>270</v>
      </c>
      <c r="B650" s="43" t="s">
        <v>520</v>
      </c>
      <c r="C650" s="43" t="s">
        <v>555</v>
      </c>
      <c r="D650" s="43" t="s">
        <v>604</v>
      </c>
      <c r="E650" s="43" t="s">
        <v>605</v>
      </c>
      <c r="F650" s="43" t="s">
        <v>385</v>
      </c>
      <c r="G650" s="107" t="s">
        <v>576</v>
      </c>
      <c r="H650" s="107" t="s">
        <v>519</v>
      </c>
      <c r="I650" s="43" t="s">
        <v>279</v>
      </c>
    </row>
    <row r="651" spans="1:9" x14ac:dyDescent="0.25">
      <c r="A651" s="43" t="s">
        <v>270</v>
      </c>
      <c r="B651" s="43" t="s">
        <v>520</v>
      </c>
      <c r="C651" s="43" t="s">
        <v>555</v>
      </c>
      <c r="D651" s="43" t="s">
        <v>606</v>
      </c>
      <c r="E651" s="43" t="s">
        <v>607</v>
      </c>
      <c r="F651" s="43" t="s">
        <v>385</v>
      </c>
      <c r="G651" s="107" t="s">
        <v>576</v>
      </c>
      <c r="H651" s="107" t="s">
        <v>519</v>
      </c>
      <c r="I651" s="43" t="s">
        <v>279</v>
      </c>
    </row>
    <row r="652" spans="1:9" x14ac:dyDescent="0.25">
      <c r="A652" s="43" t="s">
        <v>270</v>
      </c>
      <c r="B652" s="43" t="s">
        <v>520</v>
      </c>
      <c r="C652" s="43" t="s">
        <v>555</v>
      </c>
      <c r="D652" s="43" t="s">
        <v>608</v>
      </c>
      <c r="E652" s="43" t="s">
        <v>609</v>
      </c>
      <c r="F652" s="43" t="s">
        <v>385</v>
      </c>
      <c r="G652" s="107" t="s">
        <v>576</v>
      </c>
      <c r="H652" s="107" t="s">
        <v>519</v>
      </c>
      <c r="I652" s="43" t="s">
        <v>279</v>
      </c>
    </row>
    <row r="653" spans="1:9" x14ac:dyDescent="0.25">
      <c r="A653" s="43" t="s">
        <v>270</v>
      </c>
      <c r="B653" s="43" t="s">
        <v>520</v>
      </c>
      <c r="C653" s="43" t="s">
        <v>555</v>
      </c>
      <c r="D653" s="43" t="s">
        <v>610</v>
      </c>
      <c r="E653" s="43" t="s">
        <v>611</v>
      </c>
      <c r="F653" s="43" t="s">
        <v>385</v>
      </c>
      <c r="G653" s="107" t="s">
        <v>576</v>
      </c>
      <c r="H653" s="107" t="s">
        <v>519</v>
      </c>
      <c r="I653" s="43" t="s">
        <v>279</v>
      </c>
    </row>
    <row r="654" spans="1:9" x14ac:dyDescent="0.25">
      <c r="A654" s="43" t="s">
        <v>270</v>
      </c>
      <c r="B654" s="43" t="s">
        <v>520</v>
      </c>
      <c r="C654" s="43" t="s">
        <v>555</v>
      </c>
      <c r="D654" s="43" t="s">
        <v>612</v>
      </c>
      <c r="E654" s="43" t="s">
        <v>613</v>
      </c>
      <c r="F654" s="43" t="s">
        <v>385</v>
      </c>
      <c r="G654" s="107" t="s">
        <v>576</v>
      </c>
      <c r="H654" s="107" t="s">
        <v>519</v>
      </c>
      <c r="I654" s="43" t="s">
        <v>279</v>
      </c>
    </row>
    <row r="655" spans="1:9" x14ac:dyDescent="0.25">
      <c r="A655" s="43" t="s">
        <v>270</v>
      </c>
      <c r="B655" s="43" t="s">
        <v>520</v>
      </c>
      <c r="C655" s="43" t="s">
        <v>555</v>
      </c>
      <c r="D655" s="43" t="s">
        <v>614</v>
      </c>
      <c r="E655" s="43" t="s">
        <v>615</v>
      </c>
      <c r="F655" s="43" t="s">
        <v>385</v>
      </c>
      <c r="G655" s="107" t="s">
        <v>576</v>
      </c>
      <c r="H655" s="107" t="s">
        <v>519</v>
      </c>
      <c r="I655" s="43" t="s">
        <v>279</v>
      </c>
    </row>
    <row r="656" spans="1:9" x14ac:dyDescent="0.25">
      <c r="A656" s="43" t="s">
        <v>270</v>
      </c>
      <c r="B656" s="43" t="s">
        <v>520</v>
      </c>
      <c r="C656" s="43" t="s">
        <v>555</v>
      </c>
      <c r="D656" s="43" t="s">
        <v>616</v>
      </c>
      <c r="E656" s="43" t="s">
        <v>617</v>
      </c>
      <c r="F656" s="43" t="s">
        <v>385</v>
      </c>
      <c r="G656" s="107" t="s">
        <v>576</v>
      </c>
      <c r="H656" s="107" t="s">
        <v>519</v>
      </c>
      <c r="I656" s="43" t="s">
        <v>279</v>
      </c>
    </row>
    <row r="657" spans="1:9" x14ac:dyDescent="0.25">
      <c r="A657" s="43" t="s">
        <v>270</v>
      </c>
      <c r="B657" s="43" t="s">
        <v>520</v>
      </c>
      <c r="C657" s="43" t="s">
        <v>555</v>
      </c>
      <c r="D657" s="43" t="s">
        <v>618</v>
      </c>
      <c r="E657" s="43" t="s">
        <v>619</v>
      </c>
      <c r="F657" s="43" t="s">
        <v>385</v>
      </c>
      <c r="G657" s="107" t="s">
        <v>576</v>
      </c>
      <c r="H657" s="107" t="s">
        <v>519</v>
      </c>
      <c r="I657" s="43" t="s">
        <v>279</v>
      </c>
    </row>
    <row r="658" spans="1:9" x14ac:dyDescent="0.25">
      <c r="A658" s="43" t="s">
        <v>270</v>
      </c>
      <c r="B658" s="43" t="s">
        <v>520</v>
      </c>
      <c r="C658" s="43" t="s">
        <v>555</v>
      </c>
      <c r="D658" s="43" t="s">
        <v>620</v>
      </c>
      <c r="E658" s="43" t="s">
        <v>621</v>
      </c>
      <c r="F658" s="43" t="s">
        <v>385</v>
      </c>
      <c r="G658" s="107" t="s">
        <v>576</v>
      </c>
      <c r="H658" s="107" t="s">
        <v>519</v>
      </c>
      <c r="I658" s="43" t="s">
        <v>279</v>
      </c>
    </row>
    <row r="659" spans="1:9" x14ac:dyDescent="0.25">
      <c r="A659" s="43" t="s">
        <v>270</v>
      </c>
      <c r="B659" s="43" t="s">
        <v>520</v>
      </c>
      <c r="C659" s="43" t="s">
        <v>555</v>
      </c>
      <c r="D659" s="43" t="s">
        <v>622</v>
      </c>
      <c r="E659" s="43" t="s">
        <v>623</v>
      </c>
      <c r="F659" s="43" t="s">
        <v>385</v>
      </c>
      <c r="G659" s="107" t="s">
        <v>576</v>
      </c>
      <c r="H659" s="107" t="s">
        <v>519</v>
      </c>
      <c r="I659" s="43" t="s">
        <v>279</v>
      </c>
    </row>
    <row r="660" spans="1:9" x14ac:dyDescent="0.25">
      <c r="A660" s="43" t="s">
        <v>270</v>
      </c>
      <c r="B660" s="43" t="s">
        <v>520</v>
      </c>
      <c r="C660" s="43" t="s">
        <v>555</v>
      </c>
      <c r="D660" s="43" t="s">
        <v>624</v>
      </c>
      <c r="E660" s="43" t="s">
        <v>625</v>
      </c>
      <c r="F660" s="43" t="s">
        <v>385</v>
      </c>
      <c r="G660" s="107" t="s">
        <v>576</v>
      </c>
      <c r="H660" s="107" t="s">
        <v>519</v>
      </c>
      <c r="I660" s="43" t="s">
        <v>279</v>
      </c>
    </row>
    <row r="661" spans="1:9" x14ac:dyDescent="0.25">
      <c r="A661" s="43" t="s">
        <v>270</v>
      </c>
      <c r="B661" s="43" t="s">
        <v>520</v>
      </c>
      <c r="C661" s="43" t="s">
        <v>555</v>
      </c>
      <c r="D661" s="43" t="s">
        <v>626</v>
      </c>
      <c r="E661" s="43" t="s">
        <v>627</v>
      </c>
      <c r="F661" s="43" t="s">
        <v>385</v>
      </c>
      <c r="G661" s="107" t="s">
        <v>576</v>
      </c>
      <c r="H661" s="107" t="s">
        <v>519</v>
      </c>
      <c r="I661" s="43" t="s">
        <v>279</v>
      </c>
    </row>
    <row r="662" spans="1:9" x14ac:dyDescent="0.25">
      <c r="A662" s="43" t="s">
        <v>270</v>
      </c>
      <c r="B662" s="43" t="s">
        <v>520</v>
      </c>
      <c r="C662" s="43" t="s">
        <v>555</v>
      </c>
      <c r="D662" s="43" t="s">
        <v>628</v>
      </c>
      <c r="E662" s="43" t="s">
        <v>629</v>
      </c>
      <c r="F662" s="43" t="s">
        <v>385</v>
      </c>
      <c r="G662" s="107" t="s">
        <v>576</v>
      </c>
      <c r="H662" s="107" t="s">
        <v>519</v>
      </c>
      <c r="I662" s="43" t="s">
        <v>279</v>
      </c>
    </row>
    <row r="663" spans="1:9" x14ac:dyDescent="0.25">
      <c r="A663" s="43" t="s">
        <v>270</v>
      </c>
      <c r="B663" s="43" t="s">
        <v>520</v>
      </c>
      <c r="C663" s="43" t="s">
        <v>555</v>
      </c>
      <c r="D663" s="43" t="s">
        <v>630</v>
      </c>
      <c r="E663" s="43" t="s">
        <v>631</v>
      </c>
      <c r="F663" s="43" t="s">
        <v>385</v>
      </c>
      <c r="G663" s="107" t="s">
        <v>576</v>
      </c>
      <c r="H663" s="107" t="s">
        <v>519</v>
      </c>
      <c r="I663" s="43" t="s">
        <v>279</v>
      </c>
    </row>
    <row r="664" spans="1:9" x14ac:dyDescent="0.25">
      <c r="A664" s="43" t="s">
        <v>270</v>
      </c>
      <c r="B664" s="43" t="s">
        <v>520</v>
      </c>
      <c r="C664" s="43" t="s">
        <v>555</v>
      </c>
      <c r="D664" s="43" t="s">
        <v>632</v>
      </c>
      <c r="E664" s="43" t="s">
        <v>633</v>
      </c>
      <c r="F664" s="43" t="s">
        <v>385</v>
      </c>
      <c r="G664" s="107" t="s">
        <v>576</v>
      </c>
      <c r="H664" s="107" t="s">
        <v>519</v>
      </c>
      <c r="I664" s="43" t="s">
        <v>279</v>
      </c>
    </row>
    <row r="665" spans="1:9" x14ac:dyDescent="0.25">
      <c r="A665" s="43" t="s">
        <v>270</v>
      </c>
      <c r="B665" s="43" t="s">
        <v>520</v>
      </c>
      <c r="C665" s="43" t="s">
        <v>555</v>
      </c>
      <c r="D665" s="43" t="s">
        <v>634</v>
      </c>
      <c r="E665" s="43" t="s">
        <v>635</v>
      </c>
      <c r="F665" s="43" t="s">
        <v>385</v>
      </c>
      <c r="G665" s="107" t="s">
        <v>576</v>
      </c>
      <c r="H665" s="107" t="s">
        <v>519</v>
      </c>
      <c r="I665" s="43" t="s">
        <v>279</v>
      </c>
    </row>
    <row r="666" spans="1:9" x14ac:dyDescent="0.25">
      <c r="A666" s="43" t="s">
        <v>270</v>
      </c>
      <c r="B666" s="43" t="s">
        <v>520</v>
      </c>
      <c r="C666" s="43" t="s">
        <v>555</v>
      </c>
      <c r="D666" s="43" t="s">
        <v>636</v>
      </c>
      <c r="E666" s="43" t="s">
        <v>637</v>
      </c>
      <c r="F666" s="43" t="s">
        <v>385</v>
      </c>
      <c r="G666" s="107" t="s">
        <v>576</v>
      </c>
      <c r="H666" s="107" t="s">
        <v>519</v>
      </c>
      <c r="I666" s="43" t="s">
        <v>279</v>
      </c>
    </row>
    <row r="667" spans="1:9" x14ac:dyDescent="0.25">
      <c r="A667" s="43" t="s">
        <v>270</v>
      </c>
      <c r="B667" s="43" t="s">
        <v>520</v>
      </c>
      <c r="C667" s="43" t="s">
        <v>555</v>
      </c>
      <c r="D667" s="43" t="s">
        <v>638</v>
      </c>
      <c r="E667" s="43" t="s">
        <v>639</v>
      </c>
      <c r="F667" s="43" t="s">
        <v>385</v>
      </c>
      <c r="G667" s="107" t="s">
        <v>576</v>
      </c>
      <c r="H667" s="107" t="s">
        <v>519</v>
      </c>
      <c r="I667" s="43" t="s">
        <v>279</v>
      </c>
    </row>
    <row r="668" spans="1:9" x14ac:dyDescent="0.25">
      <c r="A668" s="43" t="s">
        <v>270</v>
      </c>
      <c r="B668" s="43" t="s">
        <v>520</v>
      </c>
      <c r="C668" s="43" t="s">
        <v>555</v>
      </c>
      <c r="D668" s="43" t="s">
        <v>640</v>
      </c>
      <c r="E668" s="43" t="s">
        <v>641</v>
      </c>
      <c r="F668" s="43" t="s">
        <v>385</v>
      </c>
      <c r="G668" s="107" t="s">
        <v>576</v>
      </c>
      <c r="H668" s="107" t="s">
        <v>519</v>
      </c>
      <c r="I668" s="43" t="s">
        <v>279</v>
      </c>
    </row>
    <row r="669" spans="1:9" x14ac:dyDescent="0.25">
      <c r="A669" s="43" t="s">
        <v>270</v>
      </c>
      <c r="B669" s="43" t="s">
        <v>520</v>
      </c>
      <c r="C669" s="43" t="s">
        <v>555</v>
      </c>
      <c r="D669" s="43" t="s">
        <v>642</v>
      </c>
      <c r="E669" s="43" t="s">
        <v>643</v>
      </c>
      <c r="F669" s="43" t="s">
        <v>385</v>
      </c>
      <c r="G669" s="107" t="s">
        <v>576</v>
      </c>
      <c r="H669" s="107" t="s">
        <v>519</v>
      </c>
      <c r="I669" s="43" t="s">
        <v>279</v>
      </c>
    </row>
    <row r="670" spans="1:9" x14ac:dyDescent="0.25">
      <c r="A670" s="43" t="s">
        <v>270</v>
      </c>
      <c r="B670" s="43" t="s">
        <v>520</v>
      </c>
      <c r="C670" s="43" t="s">
        <v>555</v>
      </c>
      <c r="D670" s="43" t="s">
        <v>644</v>
      </c>
      <c r="E670" s="43" t="s">
        <v>645</v>
      </c>
      <c r="F670" s="43" t="s">
        <v>385</v>
      </c>
      <c r="G670" s="107" t="s">
        <v>576</v>
      </c>
      <c r="H670" s="107" t="s">
        <v>519</v>
      </c>
      <c r="I670" s="43" t="s">
        <v>279</v>
      </c>
    </row>
    <row r="671" spans="1:9" x14ac:dyDescent="0.25">
      <c r="A671" s="43" t="s">
        <v>270</v>
      </c>
      <c r="B671" s="43" t="s">
        <v>520</v>
      </c>
      <c r="C671" s="43" t="s">
        <v>555</v>
      </c>
      <c r="D671" s="43" t="s">
        <v>646</v>
      </c>
      <c r="E671" s="43" t="s">
        <v>647</v>
      </c>
      <c r="F671" s="43" t="s">
        <v>385</v>
      </c>
      <c r="G671" s="107" t="s">
        <v>576</v>
      </c>
      <c r="H671" s="107" t="s">
        <v>519</v>
      </c>
      <c r="I671" s="43" t="s">
        <v>279</v>
      </c>
    </row>
    <row r="672" spans="1:9" x14ac:dyDescent="0.25">
      <c r="A672" s="43" t="s">
        <v>270</v>
      </c>
      <c r="B672" s="43" t="s">
        <v>520</v>
      </c>
      <c r="C672" s="43" t="s">
        <v>555</v>
      </c>
      <c r="D672" s="43" t="s">
        <v>648</v>
      </c>
      <c r="E672" s="43" t="s">
        <v>649</v>
      </c>
      <c r="F672" s="43" t="s">
        <v>385</v>
      </c>
      <c r="G672" s="107" t="s">
        <v>576</v>
      </c>
      <c r="H672" s="107" t="s">
        <v>519</v>
      </c>
      <c r="I672" s="43" t="s">
        <v>279</v>
      </c>
    </row>
    <row r="673" spans="1:9" x14ac:dyDescent="0.25">
      <c r="A673" s="43" t="s">
        <v>270</v>
      </c>
      <c r="B673" s="43" t="s">
        <v>520</v>
      </c>
      <c r="C673" s="43" t="s">
        <v>555</v>
      </c>
      <c r="D673" s="43" t="s">
        <v>650</v>
      </c>
      <c r="E673" s="43" t="s">
        <v>651</v>
      </c>
      <c r="F673" s="43" t="s">
        <v>385</v>
      </c>
      <c r="G673" s="107" t="s">
        <v>576</v>
      </c>
      <c r="H673" s="107" t="s">
        <v>519</v>
      </c>
      <c r="I673" s="43" t="s">
        <v>279</v>
      </c>
    </row>
    <row r="674" spans="1:9" x14ac:dyDescent="0.25">
      <c r="A674" s="43" t="s">
        <v>270</v>
      </c>
      <c r="B674" s="43" t="s">
        <v>520</v>
      </c>
      <c r="C674" s="43" t="s">
        <v>555</v>
      </c>
      <c r="D674" s="43" t="s">
        <v>652</v>
      </c>
      <c r="E674" s="43" t="s">
        <v>653</v>
      </c>
      <c r="F674" s="43" t="s">
        <v>385</v>
      </c>
      <c r="G674" s="107" t="s">
        <v>576</v>
      </c>
      <c r="H674" s="107" t="s">
        <v>519</v>
      </c>
      <c r="I674" s="43" t="s">
        <v>279</v>
      </c>
    </row>
    <row r="675" spans="1:9" x14ac:dyDescent="0.25">
      <c r="A675" s="43" t="s">
        <v>270</v>
      </c>
      <c r="B675" s="43" t="s">
        <v>520</v>
      </c>
      <c r="C675" s="43" t="s">
        <v>555</v>
      </c>
      <c r="D675" s="43" t="s">
        <v>654</v>
      </c>
      <c r="E675" s="43" t="s">
        <v>655</v>
      </c>
      <c r="F675" s="43" t="s">
        <v>385</v>
      </c>
      <c r="G675" s="107" t="s">
        <v>576</v>
      </c>
      <c r="H675" s="107" t="s">
        <v>519</v>
      </c>
      <c r="I675" s="43" t="s">
        <v>279</v>
      </c>
    </row>
    <row r="676" spans="1:9" x14ac:dyDescent="0.25">
      <c r="A676" s="43" t="s">
        <v>270</v>
      </c>
      <c r="B676" s="43" t="s">
        <v>520</v>
      </c>
      <c r="C676" s="43" t="s">
        <v>555</v>
      </c>
      <c r="D676" s="43" t="s">
        <v>656</v>
      </c>
      <c r="E676" s="43" t="s">
        <v>657</v>
      </c>
      <c r="F676" s="43" t="s">
        <v>385</v>
      </c>
      <c r="G676" s="107" t="s">
        <v>576</v>
      </c>
      <c r="H676" s="107" t="s">
        <v>519</v>
      </c>
      <c r="I676" s="43" t="s">
        <v>279</v>
      </c>
    </row>
    <row r="677" spans="1:9" x14ac:dyDescent="0.25">
      <c r="A677" s="43" t="s">
        <v>270</v>
      </c>
      <c r="B677" s="43" t="s">
        <v>520</v>
      </c>
      <c r="C677" s="43" t="s">
        <v>555</v>
      </c>
      <c r="D677" s="43" t="s">
        <v>658</v>
      </c>
      <c r="E677" s="43" t="s">
        <v>659</v>
      </c>
      <c r="F677" s="43" t="s">
        <v>385</v>
      </c>
      <c r="G677" s="107" t="s">
        <v>576</v>
      </c>
      <c r="H677" s="107" t="s">
        <v>519</v>
      </c>
      <c r="I677" s="43" t="s">
        <v>279</v>
      </c>
    </row>
    <row r="678" spans="1:9" x14ac:dyDescent="0.25">
      <c r="A678" s="43" t="s">
        <v>270</v>
      </c>
      <c r="B678" s="43" t="s">
        <v>520</v>
      </c>
      <c r="C678" s="43" t="s">
        <v>555</v>
      </c>
      <c r="D678" s="43" t="s">
        <v>660</v>
      </c>
      <c r="E678" s="43" t="s">
        <v>661</v>
      </c>
      <c r="F678" s="43" t="s">
        <v>385</v>
      </c>
      <c r="G678" s="107" t="s">
        <v>576</v>
      </c>
      <c r="H678" s="107" t="s">
        <v>519</v>
      </c>
      <c r="I678" s="43" t="s">
        <v>279</v>
      </c>
    </row>
    <row r="679" spans="1:9" x14ac:dyDescent="0.25">
      <c r="A679" s="43" t="s">
        <v>270</v>
      </c>
      <c r="B679" s="43" t="s">
        <v>520</v>
      </c>
      <c r="C679" s="43" t="s">
        <v>555</v>
      </c>
      <c r="D679" s="43" t="s">
        <v>662</v>
      </c>
      <c r="E679" s="43" t="s">
        <v>663</v>
      </c>
      <c r="F679" s="43" t="s">
        <v>385</v>
      </c>
      <c r="G679" s="107" t="s">
        <v>576</v>
      </c>
      <c r="H679" s="107">
        <v>10.71</v>
      </c>
      <c r="I679" s="43" t="s">
        <v>279</v>
      </c>
    </row>
    <row r="680" spans="1:9" x14ac:dyDescent="0.25">
      <c r="A680" s="43" t="s">
        <v>270</v>
      </c>
      <c r="B680" s="43" t="s">
        <v>520</v>
      </c>
      <c r="C680" s="43" t="s">
        <v>555</v>
      </c>
      <c r="D680" s="43" t="s">
        <v>664</v>
      </c>
      <c r="E680" s="43" t="s">
        <v>665</v>
      </c>
      <c r="F680" s="43" t="s">
        <v>385</v>
      </c>
      <c r="G680" s="107" t="s">
        <v>576</v>
      </c>
      <c r="H680" s="107">
        <v>10.71</v>
      </c>
      <c r="I680" s="43" t="s">
        <v>279</v>
      </c>
    </row>
    <row r="681" spans="1:9" x14ac:dyDescent="0.25">
      <c r="A681" s="43" t="s">
        <v>270</v>
      </c>
      <c r="B681" s="43" t="s">
        <v>520</v>
      </c>
      <c r="C681" s="43" t="s">
        <v>555</v>
      </c>
      <c r="D681" s="43" t="s">
        <v>666</v>
      </c>
      <c r="E681" s="43" t="s">
        <v>667</v>
      </c>
      <c r="F681" s="43" t="s">
        <v>385</v>
      </c>
      <c r="G681" s="107" t="s">
        <v>576</v>
      </c>
      <c r="H681" s="107" t="s">
        <v>519</v>
      </c>
      <c r="I681" s="43" t="s">
        <v>279</v>
      </c>
    </row>
    <row r="682" spans="1:9" x14ac:dyDescent="0.25">
      <c r="A682" s="43" t="s">
        <v>270</v>
      </c>
      <c r="B682" s="43" t="s">
        <v>520</v>
      </c>
      <c r="C682" s="43" t="s">
        <v>555</v>
      </c>
      <c r="D682" s="43" t="s">
        <v>668</v>
      </c>
      <c r="E682" s="43" t="s">
        <v>669</v>
      </c>
      <c r="F682" s="43" t="s">
        <v>385</v>
      </c>
      <c r="G682" s="107" t="s">
        <v>576</v>
      </c>
      <c r="H682" s="107" t="s">
        <v>519</v>
      </c>
      <c r="I682" s="43" t="s">
        <v>279</v>
      </c>
    </row>
    <row r="683" spans="1:9" x14ac:dyDescent="0.25">
      <c r="A683" s="43" t="s">
        <v>270</v>
      </c>
      <c r="B683" s="43" t="s">
        <v>520</v>
      </c>
      <c r="C683" s="43" t="s">
        <v>555</v>
      </c>
      <c r="D683" s="43" t="s">
        <v>670</v>
      </c>
      <c r="E683" s="43" t="s">
        <v>671</v>
      </c>
      <c r="F683" s="43" t="s">
        <v>385</v>
      </c>
      <c r="G683" s="107" t="s">
        <v>576</v>
      </c>
      <c r="H683" s="107" t="s">
        <v>519</v>
      </c>
      <c r="I683" s="43" t="s">
        <v>279</v>
      </c>
    </row>
    <row r="684" spans="1:9" x14ac:dyDescent="0.25">
      <c r="A684" s="43" t="s">
        <v>270</v>
      </c>
      <c r="B684" s="43" t="s">
        <v>520</v>
      </c>
      <c r="C684" s="43" t="s">
        <v>555</v>
      </c>
      <c r="D684" s="43" t="s">
        <v>672</v>
      </c>
      <c r="E684" s="43" t="s">
        <v>673</v>
      </c>
      <c r="F684" s="43" t="s">
        <v>385</v>
      </c>
      <c r="G684" s="107" t="s">
        <v>576</v>
      </c>
      <c r="H684" s="107" t="s">
        <v>519</v>
      </c>
      <c r="I684" s="43" t="s">
        <v>279</v>
      </c>
    </row>
    <row r="685" spans="1:9" x14ac:dyDescent="0.25">
      <c r="A685" s="43" t="s">
        <v>270</v>
      </c>
      <c r="B685" s="43" t="s">
        <v>520</v>
      </c>
      <c r="C685" s="43" t="s">
        <v>555</v>
      </c>
      <c r="D685" s="43" t="s">
        <v>674</v>
      </c>
      <c r="E685" s="43" t="s">
        <v>675</v>
      </c>
      <c r="F685" s="43" t="s">
        <v>385</v>
      </c>
      <c r="G685" s="107" t="s">
        <v>576</v>
      </c>
      <c r="H685" s="107" t="s">
        <v>519</v>
      </c>
      <c r="I685" s="43" t="s">
        <v>279</v>
      </c>
    </row>
    <row r="686" spans="1:9" x14ac:dyDescent="0.25">
      <c r="A686" s="43" t="s">
        <v>270</v>
      </c>
      <c r="B686" s="43" t="s">
        <v>520</v>
      </c>
      <c r="C686" s="43" t="s">
        <v>555</v>
      </c>
      <c r="D686" s="43" t="s">
        <v>676</v>
      </c>
      <c r="E686" s="43" t="s">
        <v>677</v>
      </c>
      <c r="F686" s="43" t="s">
        <v>385</v>
      </c>
      <c r="G686" s="107" t="s">
        <v>576</v>
      </c>
      <c r="H686" s="107" t="s">
        <v>519</v>
      </c>
      <c r="I686" s="43" t="s">
        <v>279</v>
      </c>
    </row>
    <row r="687" spans="1:9" x14ac:dyDescent="0.25">
      <c r="A687" s="43" t="s">
        <v>270</v>
      </c>
      <c r="B687" s="43" t="s">
        <v>520</v>
      </c>
      <c r="C687" s="43" t="s">
        <v>555</v>
      </c>
      <c r="D687" s="43" t="s">
        <v>678</v>
      </c>
      <c r="E687" s="43" t="s">
        <v>679</v>
      </c>
      <c r="F687" s="43" t="s">
        <v>385</v>
      </c>
      <c r="G687" s="107" t="s">
        <v>576</v>
      </c>
      <c r="H687" s="107" t="s">
        <v>519</v>
      </c>
      <c r="I687" s="43" t="s">
        <v>279</v>
      </c>
    </row>
    <row r="688" spans="1:9" x14ac:dyDescent="0.25">
      <c r="A688" s="43" t="s">
        <v>270</v>
      </c>
      <c r="B688" s="43" t="s">
        <v>520</v>
      </c>
      <c r="C688" s="43" t="s">
        <v>555</v>
      </c>
      <c r="D688" s="43" t="s">
        <v>680</v>
      </c>
      <c r="E688" s="43" t="s">
        <v>681</v>
      </c>
      <c r="F688" s="43" t="s">
        <v>385</v>
      </c>
      <c r="G688" s="107" t="s">
        <v>576</v>
      </c>
      <c r="H688" s="107" t="s">
        <v>519</v>
      </c>
      <c r="I688" s="43" t="s">
        <v>279</v>
      </c>
    </row>
    <row r="689" spans="1:9" x14ac:dyDescent="0.25">
      <c r="A689" s="43" t="s">
        <v>270</v>
      </c>
      <c r="B689" s="43" t="s">
        <v>520</v>
      </c>
      <c r="C689" s="43" t="s">
        <v>555</v>
      </c>
      <c r="D689" s="43" t="s">
        <v>682</v>
      </c>
      <c r="E689" s="43" t="s">
        <v>683</v>
      </c>
      <c r="F689" s="43" t="s">
        <v>385</v>
      </c>
      <c r="G689" s="107" t="s">
        <v>576</v>
      </c>
      <c r="H689" s="107" t="s">
        <v>519</v>
      </c>
      <c r="I689" s="43" t="s">
        <v>279</v>
      </c>
    </row>
    <row r="690" spans="1:9" x14ac:dyDescent="0.25">
      <c r="A690" s="43" t="s">
        <v>270</v>
      </c>
      <c r="B690" s="43" t="s">
        <v>520</v>
      </c>
      <c r="C690" s="43" t="s">
        <v>555</v>
      </c>
      <c r="D690" s="43" t="s">
        <v>684</v>
      </c>
      <c r="E690" s="43" t="s">
        <v>685</v>
      </c>
      <c r="F690" s="43" t="s">
        <v>385</v>
      </c>
      <c r="G690" s="107" t="s">
        <v>576</v>
      </c>
      <c r="H690" s="107" t="s">
        <v>519</v>
      </c>
      <c r="I690" s="43" t="s">
        <v>279</v>
      </c>
    </row>
    <row r="691" spans="1:9" x14ac:dyDescent="0.25">
      <c r="A691" s="43" t="s">
        <v>270</v>
      </c>
      <c r="B691" s="43" t="s">
        <v>520</v>
      </c>
      <c r="C691" s="43" t="s">
        <v>555</v>
      </c>
      <c r="D691" s="43" t="s">
        <v>686</v>
      </c>
      <c r="E691" s="43" t="s">
        <v>687</v>
      </c>
      <c r="F691" s="43" t="s">
        <v>385</v>
      </c>
      <c r="G691" s="107" t="s">
        <v>576</v>
      </c>
      <c r="H691" s="107" t="s">
        <v>519</v>
      </c>
      <c r="I691" s="43" t="s">
        <v>279</v>
      </c>
    </row>
    <row r="692" spans="1:9" x14ac:dyDescent="0.25">
      <c r="A692" s="43" t="s">
        <v>270</v>
      </c>
      <c r="B692" s="43" t="s">
        <v>520</v>
      </c>
      <c r="C692" s="43" t="s">
        <v>555</v>
      </c>
      <c r="D692" s="43" t="s">
        <v>688</v>
      </c>
      <c r="E692" s="43" t="s">
        <v>689</v>
      </c>
      <c r="F692" s="43" t="s">
        <v>385</v>
      </c>
      <c r="G692" s="107" t="s">
        <v>576</v>
      </c>
      <c r="H692" s="107" t="s">
        <v>519</v>
      </c>
      <c r="I692" s="43" t="s">
        <v>279</v>
      </c>
    </row>
    <row r="693" spans="1:9" x14ac:dyDescent="0.25">
      <c r="A693" s="43" t="s">
        <v>270</v>
      </c>
      <c r="B693" s="43" t="s">
        <v>520</v>
      </c>
      <c r="C693" s="43" t="s">
        <v>555</v>
      </c>
      <c r="D693" s="43" t="s">
        <v>690</v>
      </c>
      <c r="E693" s="43" t="s">
        <v>691</v>
      </c>
      <c r="F693" s="43" t="s">
        <v>385</v>
      </c>
      <c r="G693" s="107" t="s">
        <v>576</v>
      </c>
      <c r="H693" s="107" t="s">
        <v>519</v>
      </c>
      <c r="I693" s="43" t="s">
        <v>279</v>
      </c>
    </row>
    <row r="694" spans="1:9" x14ac:dyDescent="0.25">
      <c r="A694" s="43" t="s">
        <v>270</v>
      </c>
      <c r="B694" s="43" t="s">
        <v>520</v>
      </c>
      <c r="C694" s="43" t="s">
        <v>555</v>
      </c>
      <c r="D694" s="43" t="s">
        <v>692</v>
      </c>
      <c r="E694" s="43" t="s">
        <v>693</v>
      </c>
      <c r="F694" s="43" t="s">
        <v>385</v>
      </c>
      <c r="G694" s="107" t="s">
        <v>576</v>
      </c>
      <c r="H694" s="107" t="s">
        <v>519</v>
      </c>
      <c r="I694" s="43" t="s">
        <v>279</v>
      </c>
    </row>
    <row r="695" spans="1:9" x14ac:dyDescent="0.25">
      <c r="A695" s="43" t="s">
        <v>270</v>
      </c>
      <c r="B695" s="43" t="s">
        <v>520</v>
      </c>
      <c r="C695" s="43" t="s">
        <v>555</v>
      </c>
      <c r="D695" s="43" t="s">
        <v>694</v>
      </c>
      <c r="E695" s="43" t="s">
        <v>695</v>
      </c>
      <c r="F695" s="43" t="s">
        <v>385</v>
      </c>
      <c r="G695" s="107" t="s">
        <v>576</v>
      </c>
      <c r="H695" s="107" t="s">
        <v>519</v>
      </c>
      <c r="I695" s="43" t="s">
        <v>279</v>
      </c>
    </row>
    <row r="696" spans="1:9" x14ac:dyDescent="0.25">
      <c r="A696" s="43" t="s">
        <v>270</v>
      </c>
      <c r="B696" s="43" t="s">
        <v>520</v>
      </c>
      <c r="C696" s="43" t="s">
        <v>555</v>
      </c>
      <c r="D696" s="43" t="s">
        <v>696</v>
      </c>
      <c r="E696" s="43" t="s">
        <v>697</v>
      </c>
      <c r="F696" s="43" t="s">
        <v>385</v>
      </c>
      <c r="G696" s="107" t="s">
        <v>576</v>
      </c>
      <c r="H696" s="107" t="s">
        <v>519</v>
      </c>
      <c r="I696" s="43" t="s">
        <v>279</v>
      </c>
    </row>
    <row r="697" spans="1:9" x14ac:dyDescent="0.25">
      <c r="A697" s="43" t="s">
        <v>270</v>
      </c>
      <c r="B697" s="43" t="s">
        <v>520</v>
      </c>
      <c r="C697" s="43" t="s">
        <v>555</v>
      </c>
      <c r="D697" s="43" t="s">
        <v>698</v>
      </c>
      <c r="E697" s="43" t="s">
        <v>699</v>
      </c>
      <c r="F697" s="43" t="s">
        <v>385</v>
      </c>
      <c r="G697" s="107" t="s">
        <v>576</v>
      </c>
      <c r="H697" s="107" t="s">
        <v>519</v>
      </c>
      <c r="I697" s="43" t="s">
        <v>279</v>
      </c>
    </row>
    <row r="698" spans="1:9" x14ac:dyDescent="0.25">
      <c r="A698" s="43" t="s">
        <v>270</v>
      </c>
      <c r="B698" s="43" t="s">
        <v>520</v>
      </c>
      <c r="C698" s="43" t="s">
        <v>555</v>
      </c>
      <c r="D698" s="43" t="s">
        <v>700</v>
      </c>
      <c r="E698" s="43" t="s">
        <v>701</v>
      </c>
      <c r="F698" s="43" t="s">
        <v>385</v>
      </c>
      <c r="G698" s="107" t="s">
        <v>576</v>
      </c>
      <c r="H698" s="107" t="s">
        <v>519</v>
      </c>
      <c r="I698" s="43" t="s">
        <v>279</v>
      </c>
    </row>
    <row r="699" spans="1:9" x14ac:dyDescent="0.25">
      <c r="A699" s="43" t="s">
        <v>270</v>
      </c>
      <c r="B699" s="43" t="s">
        <v>520</v>
      </c>
      <c r="C699" s="43" t="s">
        <v>555</v>
      </c>
      <c r="D699" s="43" t="s">
        <v>702</v>
      </c>
      <c r="E699" s="43" t="s">
        <v>703</v>
      </c>
      <c r="F699" s="43" t="s">
        <v>385</v>
      </c>
      <c r="G699" s="107" t="s">
        <v>576</v>
      </c>
      <c r="H699" s="107" t="s">
        <v>519</v>
      </c>
      <c r="I699" s="43" t="s">
        <v>279</v>
      </c>
    </row>
    <row r="700" spans="1:9" x14ac:dyDescent="0.25">
      <c r="A700" s="43" t="s">
        <v>270</v>
      </c>
      <c r="B700" s="43" t="s">
        <v>520</v>
      </c>
      <c r="C700" s="43" t="s">
        <v>555</v>
      </c>
      <c r="D700" s="43" t="s">
        <v>704</v>
      </c>
      <c r="E700" s="43" t="s">
        <v>705</v>
      </c>
      <c r="F700" s="43" t="s">
        <v>385</v>
      </c>
      <c r="G700" s="107" t="s">
        <v>576</v>
      </c>
      <c r="H700" s="107" t="s">
        <v>519</v>
      </c>
      <c r="I700" s="43" t="s">
        <v>279</v>
      </c>
    </row>
    <row r="701" spans="1:9" x14ac:dyDescent="0.25">
      <c r="A701" s="43" t="s">
        <v>270</v>
      </c>
      <c r="B701" s="43" t="s">
        <v>520</v>
      </c>
      <c r="C701" s="43" t="s">
        <v>555</v>
      </c>
      <c r="D701" s="43" t="s">
        <v>706</v>
      </c>
      <c r="E701" s="43" t="s">
        <v>707</v>
      </c>
      <c r="F701" s="43" t="s">
        <v>385</v>
      </c>
      <c r="G701" s="107" t="s">
        <v>576</v>
      </c>
      <c r="H701" s="107" t="s">
        <v>519</v>
      </c>
      <c r="I701" s="43" t="s">
        <v>279</v>
      </c>
    </row>
    <row r="702" spans="1:9" x14ac:dyDescent="0.25">
      <c r="A702" s="43" t="s">
        <v>270</v>
      </c>
      <c r="B702" s="43" t="s">
        <v>520</v>
      </c>
      <c r="C702" s="43" t="s">
        <v>555</v>
      </c>
      <c r="D702" s="43" t="s">
        <v>708</v>
      </c>
      <c r="E702" s="43" t="s">
        <v>709</v>
      </c>
      <c r="F702" s="43" t="s">
        <v>385</v>
      </c>
      <c r="G702" s="107" t="s">
        <v>576</v>
      </c>
      <c r="H702" s="107" t="s">
        <v>519</v>
      </c>
      <c r="I702" s="43" t="s">
        <v>279</v>
      </c>
    </row>
    <row r="703" spans="1:9" x14ac:dyDescent="0.25">
      <c r="A703" s="43" t="s">
        <v>270</v>
      </c>
      <c r="B703" s="43" t="s">
        <v>520</v>
      </c>
      <c r="C703" s="43" t="s">
        <v>555</v>
      </c>
      <c r="D703" s="43" t="s">
        <v>710</v>
      </c>
      <c r="E703" s="43" t="s">
        <v>711</v>
      </c>
      <c r="F703" s="43" t="s">
        <v>385</v>
      </c>
      <c r="G703" s="107" t="s">
        <v>576</v>
      </c>
      <c r="H703" s="107" t="s">
        <v>519</v>
      </c>
      <c r="I703" s="43" t="s">
        <v>279</v>
      </c>
    </row>
    <row r="704" spans="1:9" x14ac:dyDescent="0.25">
      <c r="A704" s="43" t="s">
        <v>270</v>
      </c>
      <c r="B704" s="43" t="s">
        <v>520</v>
      </c>
      <c r="C704" s="43" t="s">
        <v>555</v>
      </c>
      <c r="D704" s="43" t="s">
        <v>712</v>
      </c>
      <c r="E704" s="43" t="s">
        <v>713</v>
      </c>
      <c r="F704" s="43" t="s">
        <v>385</v>
      </c>
      <c r="G704" s="107" t="s">
        <v>576</v>
      </c>
      <c r="H704" s="107" t="s">
        <v>519</v>
      </c>
      <c r="I704" s="43" t="s">
        <v>279</v>
      </c>
    </row>
    <row r="705" spans="1:9" x14ac:dyDescent="0.25">
      <c r="A705" s="43" t="s">
        <v>270</v>
      </c>
      <c r="B705" s="43" t="s">
        <v>520</v>
      </c>
      <c r="C705" s="43" t="s">
        <v>555</v>
      </c>
      <c r="D705" s="43" t="s">
        <v>714</v>
      </c>
      <c r="E705" s="43" t="s">
        <v>715</v>
      </c>
      <c r="F705" s="43" t="s">
        <v>385</v>
      </c>
      <c r="G705" s="107" t="s">
        <v>576</v>
      </c>
      <c r="H705" s="107" t="s">
        <v>519</v>
      </c>
      <c r="I705" s="43" t="s">
        <v>279</v>
      </c>
    </row>
    <row r="706" spans="1:9" x14ac:dyDescent="0.25">
      <c r="A706" s="43" t="s">
        <v>270</v>
      </c>
      <c r="B706" s="43" t="s">
        <v>520</v>
      </c>
      <c r="C706" s="43" t="s">
        <v>555</v>
      </c>
      <c r="D706" s="43" t="s">
        <v>716</v>
      </c>
      <c r="E706" s="43" t="s">
        <v>717</v>
      </c>
      <c r="F706" s="43" t="s">
        <v>385</v>
      </c>
      <c r="G706" s="107" t="s">
        <v>576</v>
      </c>
      <c r="H706" s="107" t="s">
        <v>519</v>
      </c>
      <c r="I706" s="43" t="s">
        <v>279</v>
      </c>
    </row>
    <row r="707" spans="1:9" x14ac:dyDescent="0.25">
      <c r="A707" s="43" t="s">
        <v>270</v>
      </c>
      <c r="B707" s="43" t="s">
        <v>520</v>
      </c>
      <c r="C707" s="43" t="s">
        <v>555</v>
      </c>
      <c r="D707" s="43" t="s">
        <v>718</v>
      </c>
      <c r="E707" s="43" t="s">
        <v>719</v>
      </c>
      <c r="F707" s="43" t="s">
        <v>385</v>
      </c>
      <c r="G707" s="107" t="s">
        <v>576</v>
      </c>
      <c r="H707" s="107" t="s">
        <v>519</v>
      </c>
      <c r="I707" s="43" t="s">
        <v>279</v>
      </c>
    </row>
    <row r="708" spans="1:9" x14ac:dyDescent="0.25">
      <c r="A708" s="43" t="s">
        <v>270</v>
      </c>
      <c r="B708" s="43" t="s">
        <v>520</v>
      </c>
      <c r="C708" s="43" t="s">
        <v>555</v>
      </c>
      <c r="D708" s="43" t="s">
        <v>720</v>
      </c>
      <c r="E708" s="43" t="s">
        <v>721</v>
      </c>
      <c r="F708" s="43" t="s">
        <v>385</v>
      </c>
      <c r="G708" s="107" t="s">
        <v>576</v>
      </c>
      <c r="H708" s="107">
        <v>10.71</v>
      </c>
      <c r="I708" s="43" t="s">
        <v>279</v>
      </c>
    </row>
    <row r="709" spans="1:9" x14ac:dyDescent="0.25">
      <c r="A709" s="43" t="s">
        <v>270</v>
      </c>
      <c r="B709" s="43" t="s">
        <v>520</v>
      </c>
      <c r="C709" s="43" t="s">
        <v>555</v>
      </c>
      <c r="D709" s="43" t="s">
        <v>761</v>
      </c>
      <c r="E709" s="43" t="s">
        <v>762</v>
      </c>
      <c r="F709" s="43" t="s">
        <v>385</v>
      </c>
      <c r="G709" s="107" t="s">
        <v>576</v>
      </c>
      <c r="H709" s="107">
        <v>39.588000000000001</v>
      </c>
      <c r="I709" s="43" t="s">
        <v>279</v>
      </c>
    </row>
    <row r="710" spans="1:9" x14ac:dyDescent="0.25">
      <c r="A710" s="43" t="s">
        <v>270</v>
      </c>
      <c r="B710" s="43" t="s">
        <v>520</v>
      </c>
      <c r="C710" s="43" t="s">
        <v>555</v>
      </c>
      <c r="D710" s="43" t="s">
        <v>722</v>
      </c>
      <c r="E710" s="43" t="s">
        <v>723</v>
      </c>
      <c r="F710" s="43" t="s">
        <v>385</v>
      </c>
      <c r="G710" s="107" t="s">
        <v>576</v>
      </c>
      <c r="H710" s="107">
        <v>11.868</v>
      </c>
      <c r="I710" s="43" t="s">
        <v>279</v>
      </c>
    </row>
    <row r="711" spans="1:9" x14ac:dyDescent="0.25">
      <c r="A711" s="43" t="s">
        <v>270</v>
      </c>
      <c r="B711" s="43" t="s">
        <v>520</v>
      </c>
      <c r="C711" s="43" t="s">
        <v>555</v>
      </c>
      <c r="D711" s="43" t="s">
        <v>763</v>
      </c>
      <c r="E711" s="43" t="s">
        <v>764</v>
      </c>
      <c r="F711" s="43" t="s">
        <v>385</v>
      </c>
      <c r="G711" s="107" t="s">
        <v>576</v>
      </c>
      <c r="H711" s="107">
        <v>62.166000000000004</v>
      </c>
      <c r="I711" s="43" t="s">
        <v>279</v>
      </c>
    </row>
    <row r="712" spans="1:9" x14ac:dyDescent="0.25">
      <c r="A712" s="43" t="s">
        <v>270</v>
      </c>
      <c r="B712" s="43" t="s">
        <v>520</v>
      </c>
      <c r="C712" s="43" t="s">
        <v>555</v>
      </c>
      <c r="D712" s="43" t="s">
        <v>586</v>
      </c>
      <c r="E712" s="43" t="s">
        <v>587</v>
      </c>
      <c r="F712" s="43" t="s">
        <v>385</v>
      </c>
      <c r="G712" s="107" t="s">
        <v>577</v>
      </c>
      <c r="H712" s="107" t="s">
        <v>519</v>
      </c>
      <c r="I712" s="43" t="s">
        <v>280</v>
      </c>
    </row>
    <row r="713" spans="1:9" x14ac:dyDescent="0.25">
      <c r="A713" s="43" t="s">
        <v>270</v>
      </c>
      <c r="B713" s="43" t="s">
        <v>520</v>
      </c>
      <c r="C713" s="43" t="s">
        <v>555</v>
      </c>
      <c r="D713" s="43" t="s">
        <v>588</v>
      </c>
      <c r="E713" s="43" t="s">
        <v>589</v>
      </c>
      <c r="F713" s="43" t="s">
        <v>385</v>
      </c>
      <c r="G713" s="107" t="s">
        <v>577</v>
      </c>
      <c r="H713" s="107" t="s">
        <v>519</v>
      </c>
      <c r="I713" s="43" t="s">
        <v>280</v>
      </c>
    </row>
    <row r="714" spans="1:9" x14ac:dyDescent="0.25">
      <c r="A714" s="43" t="s">
        <v>270</v>
      </c>
      <c r="B714" s="43" t="s">
        <v>520</v>
      </c>
      <c r="C714" s="43" t="s">
        <v>555</v>
      </c>
      <c r="D714" s="43" t="s">
        <v>590</v>
      </c>
      <c r="E714" s="43" t="s">
        <v>591</v>
      </c>
      <c r="F714" s="43" t="s">
        <v>385</v>
      </c>
      <c r="G714" s="107" t="s">
        <v>577</v>
      </c>
      <c r="H714" s="107" t="s">
        <v>519</v>
      </c>
      <c r="I714" s="43" t="s">
        <v>280</v>
      </c>
    </row>
    <row r="715" spans="1:9" x14ac:dyDescent="0.25">
      <c r="A715" s="43" t="s">
        <v>270</v>
      </c>
      <c r="B715" s="43" t="s">
        <v>520</v>
      </c>
      <c r="C715" s="43" t="s">
        <v>555</v>
      </c>
      <c r="D715" s="43" t="s">
        <v>592</v>
      </c>
      <c r="E715" s="43" t="s">
        <v>593</v>
      </c>
      <c r="F715" s="43" t="s">
        <v>385</v>
      </c>
      <c r="G715" s="107" t="s">
        <v>577</v>
      </c>
      <c r="H715" s="107" t="s">
        <v>519</v>
      </c>
      <c r="I715" s="43" t="s">
        <v>280</v>
      </c>
    </row>
    <row r="716" spans="1:9" x14ac:dyDescent="0.25">
      <c r="A716" s="43" t="s">
        <v>270</v>
      </c>
      <c r="B716" s="43" t="s">
        <v>520</v>
      </c>
      <c r="C716" s="43" t="s">
        <v>555</v>
      </c>
      <c r="D716" s="43" t="s">
        <v>594</v>
      </c>
      <c r="E716" s="43" t="s">
        <v>595</v>
      </c>
      <c r="F716" s="43" t="s">
        <v>385</v>
      </c>
      <c r="G716" s="107" t="s">
        <v>577</v>
      </c>
      <c r="H716" s="107" t="s">
        <v>519</v>
      </c>
      <c r="I716" s="43" t="s">
        <v>280</v>
      </c>
    </row>
    <row r="717" spans="1:9" x14ac:dyDescent="0.25">
      <c r="A717" s="43" t="s">
        <v>270</v>
      </c>
      <c r="B717" s="43" t="s">
        <v>520</v>
      </c>
      <c r="C717" s="43" t="s">
        <v>555</v>
      </c>
      <c r="D717" s="43" t="s">
        <v>596</v>
      </c>
      <c r="E717" s="43" t="s">
        <v>597</v>
      </c>
      <c r="F717" s="43" t="s">
        <v>385</v>
      </c>
      <c r="G717" s="107" t="s">
        <v>577</v>
      </c>
      <c r="H717" s="107" t="s">
        <v>519</v>
      </c>
      <c r="I717" s="43" t="s">
        <v>280</v>
      </c>
    </row>
    <row r="718" spans="1:9" x14ac:dyDescent="0.25">
      <c r="A718" s="43" t="s">
        <v>270</v>
      </c>
      <c r="B718" s="43" t="s">
        <v>520</v>
      </c>
      <c r="C718" s="43" t="s">
        <v>555</v>
      </c>
      <c r="D718" s="43" t="s">
        <v>598</v>
      </c>
      <c r="E718" s="43" t="s">
        <v>599</v>
      </c>
      <c r="F718" s="43" t="s">
        <v>385</v>
      </c>
      <c r="G718" s="107" t="s">
        <v>577</v>
      </c>
      <c r="H718" s="107" t="s">
        <v>519</v>
      </c>
      <c r="I718" s="43" t="s">
        <v>280</v>
      </c>
    </row>
    <row r="719" spans="1:9" x14ac:dyDescent="0.25">
      <c r="A719" s="43" t="s">
        <v>270</v>
      </c>
      <c r="B719" s="43" t="s">
        <v>520</v>
      </c>
      <c r="C719" s="43" t="s">
        <v>555</v>
      </c>
      <c r="D719" s="43" t="s">
        <v>600</v>
      </c>
      <c r="E719" s="43" t="s">
        <v>601</v>
      </c>
      <c r="F719" s="43" t="s">
        <v>385</v>
      </c>
      <c r="G719" s="107" t="s">
        <v>577</v>
      </c>
      <c r="H719" s="107" t="s">
        <v>519</v>
      </c>
      <c r="I719" s="43" t="s">
        <v>280</v>
      </c>
    </row>
    <row r="720" spans="1:9" x14ac:dyDescent="0.25">
      <c r="A720" s="43" t="s">
        <v>270</v>
      </c>
      <c r="B720" s="43" t="s">
        <v>520</v>
      </c>
      <c r="C720" s="43" t="s">
        <v>555</v>
      </c>
      <c r="D720" s="43" t="s">
        <v>602</v>
      </c>
      <c r="E720" s="43" t="s">
        <v>603</v>
      </c>
      <c r="F720" s="43" t="s">
        <v>385</v>
      </c>
      <c r="G720" s="107" t="s">
        <v>577</v>
      </c>
      <c r="H720" s="107" t="s">
        <v>519</v>
      </c>
      <c r="I720" s="43" t="s">
        <v>280</v>
      </c>
    </row>
    <row r="721" spans="1:9" x14ac:dyDescent="0.25">
      <c r="A721" s="43" t="s">
        <v>270</v>
      </c>
      <c r="B721" s="43" t="s">
        <v>520</v>
      </c>
      <c r="C721" s="43" t="s">
        <v>555</v>
      </c>
      <c r="D721" s="43" t="s">
        <v>604</v>
      </c>
      <c r="E721" s="43" t="s">
        <v>605</v>
      </c>
      <c r="F721" s="43" t="s">
        <v>385</v>
      </c>
      <c r="G721" s="107" t="s">
        <v>577</v>
      </c>
      <c r="H721" s="107" t="s">
        <v>519</v>
      </c>
      <c r="I721" s="43" t="s">
        <v>280</v>
      </c>
    </row>
    <row r="722" spans="1:9" x14ac:dyDescent="0.25">
      <c r="A722" s="43" t="s">
        <v>270</v>
      </c>
      <c r="B722" s="43" t="s">
        <v>520</v>
      </c>
      <c r="C722" s="43" t="s">
        <v>555</v>
      </c>
      <c r="D722" s="43" t="s">
        <v>606</v>
      </c>
      <c r="E722" s="43" t="s">
        <v>607</v>
      </c>
      <c r="F722" s="43" t="s">
        <v>385</v>
      </c>
      <c r="G722" s="107" t="s">
        <v>577</v>
      </c>
      <c r="H722" s="107" t="s">
        <v>519</v>
      </c>
      <c r="I722" s="43" t="s">
        <v>280</v>
      </c>
    </row>
    <row r="723" spans="1:9" x14ac:dyDescent="0.25">
      <c r="A723" s="43" t="s">
        <v>270</v>
      </c>
      <c r="B723" s="43" t="s">
        <v>520</v>
      </c>
      <c r="C723" s="43" t="s">
        <v>555</v>
      </c>
      <c r="D723" s="43" t="s">
        <v>608</v>
      </c>
      <c r="E723" s="43" t="s">
        <v>609</v>
      </c>
      <c r="F723" s="43" t="s">
        <v>385</v>
      </c>
      <c r="G723" s="107" t="s">
        <v>577</v>
      </c>
      <c r="H723" s="107" t="s">
        <v>519</v>
      </c>
      <c r="I723" s="43" t="s">
        <v>280</v>
      </c>
    </row>
    <row r="724" spans="1:9" x14ac:dyDescent="0.25">
      <c r="A724" s="43" t="s">
        <v>270</v>
      </c>
      <c r="B724" s="43" t="s">
        <v>520</v>
      </c>
      <c r="C724" s="43" t="s">
        <v>555</v>
      </c>
      <c r="D724" s="43" t="s">
        <v>610</v>
      </c>
      <c r="E724" s="43" t="s">
        <v>611</v>
      </c>
      <c r="F724" s="43" t="s">
        <v>385</v>
      </c>
      <c r="G724" s="107" t="s">
        <v>577</v>
      </c>
      <c r="H724" s="107" t="s">
        <v>519</v>
      </c>
      <c r="I724" s="43" t="s">
        <v>280</v>
      </c>
    </row>
    <row r="725" spans="1:9" x14ac:dyDescent="0.25">
      <c r="A725" s="43" t="s">
        <v>270</v>
      </c>
      <c r="B725" s="43" t="s">
        <v>520</v>
      </c>
      <c r="C725" s="43" t="s">
        <v>555</v>
      </c>
      <c r="D725" s="43" t="s">
        <v>612</v>
      </c>
      <c r="E725" s="43" t="s">
        <v>613</v>
      </c>
      <c r="F725" s="43" t="s">
        <v>385</v>
      </c>
      <c r="G725" s="107" t="s">
        <v>577</v>
      </c>
      <c r="H725" s="107" t="s">
        <v>519</v>
      </c>
      <c r="I725" s="43" t="s">
        <v>280</v>
      </c>
    </row>
    <row r="726" spans="1:9" x14ac:dyDescent="0.25">
      <c r="A726" s="43" t="s">
        <v>270</v>
      </c>
      <c r="B726" s="43" t="s">
        <v>520</v>
      </c>
      <c r="C726" s="43" t="s">
        <v>555</v>
      </c>
      <c r="D726" s="43" t="s">
        <v>614</v>
      </c>
      <c r="E726" s="43" t="s">
        <v>615</v>
      </c>
      <c r="F726" s="43" t="s">
        <v>385</v>
      </c>
      <c r="G726" s="107" t="s">
        <v>577</v>
      </c>
      <c r="H726" s="107" t="s">
        <v>519</v>
      </c>
      <c r="I726" s="43" t="s">
        <v>280</v>
      </c>
    </row>
    <row r="727" spans="1:9" x14ac:dyDescent="0.25">
      <c r="A727" s="43" t="s">
        <v>270</v>
      </c>
      <c r="B727" s="43" t="s">
        <v>520</v>
      </c>
      <c r="C727" s="43" t="s">
        <v>555</v>
      </c>
      <c r="D727" s="43" t="s">
        <v>616</v>
      </c>
      <c r="E727" s="43" t="s">
        <v>617</v>
      </c>
      <c r="F727" s="43" t="s">
        <v>385</v>
      </c>
      <c r="G727" s="107" t="s">
        <v>577</v>
      </c>
      <c r="H727" s="107" t="s">
        <v>519</v>
      </c>
      <c r="I727" s="43" t="s">
        <v>280</v>
      </c>
    </row>
    <row r="728" spans="1:9" x14ac:dyDescent="0.25">
      <c r="A728" s="43" t="s">
        <v>270</v>
      </c>
      <c r="B728" s="43" t="s">
        <v>520</v>
      </c>
      <c r="C728" s="43" t="s">
        <v>555</v>
      </c>
      <c r="D728" s="43" t="s">
        <v>618</v>
      </c>
      <c r="E728" s="43" t="s">
        <v>619</v>
      </c>
      <c r="F728" s="43" t="s">
        <v>385</v>
      </c>
      <c r="G728" s="107" t="s">
        <v>577</v>
      </c>
      <c r="H728" s="107" t="s">
        <v>519</v>
      </c>
      <c r="I728" s="43" t="s">
        <v>280</v>
      </c>
    </row>
    <row r="729" spans="1:9" x14ac:dyDescent="0.25">
      <c r="A729" s="43" t="s">
        <v>270</v>
      </c>
      <c r="B729" s="43" t="s">
        <v>520</v>
      </c>
      <c r="C729" s="43" t="s">
        <v>555</v>
      </c>
      <c r="D729" s="43" t="s">
        <v>620</v>
      </c>
      <c r="E729" s="43" t="s">
        <v>621</v>
      </c>
      <c r="F729" s="43" t="s">
        <v>385</v>
      </c>
      <c r="G729" s="107" t="s">
        <v>577</v>
      </c>
      <c r="H729" s="107" t="s">
        <v>519</v>
      </c>
      <c r="I729" s="43" t="s">
        <v>280</v>
      </c>
    </row>
    <row r="730" spans="1:9" x14ac:dyDescent="0.25">
      <c r="A730" s="43" t="s">
        <v>270</v>
      </c>
      <c r="B730" s="43" t="s">
        <v>520</v>
      </c>
      <c r="C730" s="43" t="s">
        <v>555</v>
      </c>
      <c r="D730" s="43" t="s">
        <v>622</v>
      </c>
      <c r="E730" s="43" t="s">
        <v>623</v>
      </c>
      <c r="F730" s="43" t="s">
        <v>385</v>
      </c>
      <c r="G730" s="107" t="s">
        <v>577</v>
      </c>
      <c r="H730" s="107" t="s">
        <v>519</v>
      </c>
      <c r="I730" s="43" t="s">
        <v>280</v>
      </c>
    </row>
    <row r="731" spans="1:9" x14ac:dyDescent="0.25">
      <c r="A731" s="43" t="s">
        <v>270</v>
      </c>
      <c r="B731" s="43" t="s">
        <v>520</v>
      </c>
      <c r="C731" s="43" t="s">
        <v>555</v>
      </c>
      <c r="D731" s="43" t="s">
        <v>624</v>
      </c>
      <c r="E731" s="43" t="s">
        <v>625</v>
      </c>
      <c r="F731" s="43" t="s">
        <v>385</v>
      </c>
      <c r="G731" s="107" t="s">
        <v>577</v>
      </c>
      <c r="H731" s="107" t="s">
        <v>519</v>
      </c>
      <c r="I731" s="43" t="s">
        <v>280</v>
      </c>
    </row>
    <row r="732" spans="1:9" x14ac:dyDescent="0.25">
      <c r="A732" s="43" t="s">
        <v>270</v>
      </c>
      <c r="B732" s="43" t="s">
        <v>520</v>
      </c>
      <c r="C732" s="43" t="s">
        <v>555</v>
      </c>
      <c r="D732" s="43" t="s">
        <v>626</v>
      </c>
      <c r="E732" s="43" t="s">
        <v>627</v>
      </c>
      <c r="F732" s="43" t="s">
        <v>385</v>
      </c>
      <c r="G732" s="107" t="s">
        <v>577</v>
      </c>
      <c r="H732" s="107" t="s">
        <v>519</v>
      </c>
      <c r="I732" s="43" t="s">
        <v>280</v>
      </c>
    </row>
    <row r="733" spans="1:9" x14ac:dyDescent="0.25">
      <c r="A733" s="43" t="s">
        <v>270</v>
      </c>
      <c r="B733" s="43" t="s">
        <v>520</v>
      </c>
      <c r="C733" s="43" t="s">
        <v>555</v>
      </c>
      <c r="D733" s="43" t="s">
        <v>628</v>
      </c>
      <c r="E733" s="43" t="s">
        <v>629</v>
      </c>
      <c r="F733" s="43" t="s">
        <v>385</v>
      </c>
      <c r="G733" s="107" t="s">
        <v>577</v>
      </c>
      <c r="H733" s="107" t="s">
        <v>519</v>
      </c>
      <c r="I733" s="43" t="s">
        <v>280</v>
      </c>
    </row>
    <row r="734" spans="1:9" x14ac:dyDescent="0.25">
      <c r="A734" s="43" t="s">
        <v>270</v>
      </c>
      <c r="B734" s="43" t="s">
        <v>520</v>
      </c>
      <c r="C734" s="43" t="s">
        <v>555</v>
      </c>
      <c r="D734" s="43" t="s">
        <v>630</v>
      </c>
      <c r="E734" s="43" t="s">
        <v>631</v>
      </c>
      <c r="F734" s="43" t="s">
        <v>385</v>
      </c>
      <c r="G734" s="107" t="s">
        <v>577</v>
      </c>
      <c r="H734" s="107" t="s">
        <v>519</v>
      </c>
      <c r="I734" s="43" t="s">
        <v>280</v>
      </c>
    </row>
    <row r="735" spans="1:9" x14ac:dyDescent="0.25">
      <c r="A735" s="43" t="s">
        <v>270</v>
      </c>
      <c r="B735" s="43" t="s">
        <v>520</v>
      </c>
      <c r="C735" s="43" t="s">
        <v>555</v>
      </c>
      <c r="D735" s="43" t="s">
        <v>632</v>
      </c>
      <c r="E735" s="43" t="s">
        <v>633</v>
      </c>
      <c r="F735" s="43" t="s">
        <v>385</v>
      </c>
      <c r="G735" s="107" t="s">
        <v>577</v>
      </c>
      <c r="H735" s="107" t="s">
        <v>519</v>
      </c>
      <c r="I735" s="43" t="s">
        <v>280</v>
      </c>
    </row>
    <row r="736" spans="1:9" x14ac:dyDescent="0.25">
      <c r="A736" s="43" t="s">
        <v>270</v>
      </c>
      <c r="B736" s="43" t="s">
        <v>520</v>
      </c>
      <c r="C736" s="43" t="s">
        <v>555</v>
      </c>
      <c r="D736" s="43" t="s">
        <v>634</v>
      </c>
      <c r="E736" s="43" t="s">
        <v>635</v>
      </c>
      <c r="F736" s="43" t="s">
        <v>385</v>
      </c>
      <c r="G736" s="107" t="s">
        <v>577</v>
      </c>
      <c r="H736" s="107" t="s">
        <v>519</v>
      </c>
      <c r="I736" s="43" t="s">
        <v>280</v>
      </c>
    </row>
    <row r="737" spans="1:9" x14ac:dyDescent="0.25">
      <c r="A737" s="43" t="s">
        <v>270</v>
      </c>
      <c r="B737" s="43" t="s">
        <v>520</v>
      </c>
      <c r="C737" s="43" t="s">
        <v>555</v>
      </c>
      <c r="D737" s="43" t="s">
        <v>636</v>
      </c>
      <c r="E737" s="43" t="s">
        <v>637</v>
      </c>
      <c r="F737" s="43" t="s">
        <v>385</v>
      </c>
      <c r="G737" s="107" t="s">
        <v>577</v>
      </c>
      <c r="H737" s="107" t="s">
        <v>519</v>
      </c>
      <c r="I737" s="43" t="s">
        <v>280</v>
      </c>
    </row>
    <row r="738" spans="1:9" x14ac:dyDescent="0.25">
      <c r="A738" s="43" t="s">
        <v>270</v>
      </c>
      <c r="B738" s="43" t="s">
        <v>520</v>
      </c>
      <c r="C738" s="43" t="s">
        <v>555</v>
      </c>
      <c r="D738" s="43" t="s">
        <v>638</v>
      </c>
      <c r="E738" s="43" t="s">
        <v>639</v>
      </c>
      <c r="F738" s="43" t="s">
        <v>385</v>
      </c>
      <c r="G738" s="107" t="s">
        <v>577</v>
      </c>
      <c r="H738" s="107" t="s">
        <v>519</v>
      </c>
      <c r="I738" s="43" t="s">
        <v>280</v>
      </c>
    </row>
    <row r="739" spans="1:9" x14ac:dyDescent="0.25">
      <c r="A739" s="43" t="s">
        <v>270</v>
      </c>
      <c r="B739" s="43" t="s">
        <v>520</v>
      </c>
      <c r="C739" s="43" t="s">
        <v>555</v>
      </c>
      <c r="D739" s="43" t="s">
        <v>640</v>
      </c>
      <c r="E739" s="43" t="s">
        <v>641</v>
      </c>
      <c r="F739" s="43" t="s">
        <v>385</v>
      </c>
      <c r="G739" s="107" t="s">
        <v>577</v>
      </c>
      <c r="H739" s="107" t="s">
        <v>519</v>
      </c>
      <c r="I739" s="43" t="s">
        <v>280</v>
      </c>
    </row>
    <row r="740" spans="1:9" x14ac:dyDescent="0.25">
      <c r="A740" s="43" t="s">
        <v>270</v>
      </c>
      <c r="B740" s="43" t="s">
        <v>520</v>
      </c>
      <c r="C740" s="43" t="s">
        <v>555</v>
      </c>
      <c r="D740" s="43" t="s">
        <v>642</v>
      </c>
      <c r="E740" s="43" t="s">
        <v>643</v>
      </c>
      <c r="F740" s="43" t="s">
        <v>385</v>
      </c>
      <c r="G740" s="107" t="s">
        <v>577</v>
      </c>
      <c r="H740" s="107" t="s">
        <v>519</v>
      </c>
      <c r="I740" s="43" t="s">
        <v>280</v>
      </c>
    </row>
    <row r="741" spans="1:9" x14ac:dyDescent="0.25">
      <c r="A741" s="43" t="s">
        <v>270</v>
      </c>
      <c r="B741" s="43" t="s">
        <v>520</v>
      </c>
      <c r="C741" s="43" t="s">
        <v>555</v>
      </c>
      <c r="D741" s="43" t="s">
        <v>644</v>
      </c>
      <c r="E741" s="43" t="s">
        <v>645</v>
      </c>
      <c r="F741" s="43" t="s">
        <v>385</v>
      </c>
      <c r="G741" s="107" t="s">
        <v>577</v>
      </c>
      <c r="H741" s="107" t="s">
        <v>519</v>
      </c>
      <c r="I741" s="43" t="s">
        <v>280</v>
      </c>
    </row>
    <row r="742" spans="1:9" x14ac:dyDescent="0.25">
      <c r="A742" s="43" t="s">
        <v>270</v>
      </c>
      <c r="B742" s="43" t="s">
        <v>520</v>
      </c>
      <c r="C742" s="43" t="s">
        <v>555</v>
      </c>
      <c r="D742" s="43" t="s">
        <v>646</v>
      </c>
      <c r="E742" s="43" t="s">
        <v>647</v>
      </c>
      <c r="F742" s="43" t="s">
        <v>385</v>
      </c>
      <c r="G742" s="107" t="s">
        <v>577</v>
      </c>
      <c r="H742" s="107" t="s">
        <v>519</v>
      </c>
      <c r="I742" s="43" t="s">
        <v>280</v>
      </c>
    </row>
    <row r="743" spans="1:9" x14ac:dyDescent="0.25">
      <c r="A743" s="43" t="s">
        <v>270</v>
      </c>
      <c r="B743" s="43" t="s">
        <v>520</v>
      </c>
      <c r="C743" s="43" t="s">
        <v>555</v>
      </c>
      <c r="D743" s="43" t="s">
        <v>648</v>
      </c>
      <c r="E743" s="43" t="s">
        <v>649</v>
      </c>
      <c r="F743" s="43" t="s">
        <v>385</v>
      </c>
      <c r="G743" s="107" t="s">
        <v>577</v>
      </c>
      <c r="H743" s="107" t="s">
        <v>519</v>
      </c>
      <c r="I743" s="43" t="s">
        <v>280</v>
      </c>
    </row>
    <row r="744" spans="1:9" x14ac:dyDescent="0.25">
      <c r="A744" s="43" t="s">
        <v>270</v>
      </c>
      <c r="B744" s="43" t="s">
        <v>520</v>
      </c>
      <c r="C744" s="43" t="s">
        <v>555</v>
      </c>
      <c r="D744" s="43" t="s">
        <v>650</v>
      </c>
      <c r="E744" s="43" t="s">
        <v>651</v>
      </c>
      <c r="F744" s="43" t="s">
        <v>385</v>
      </c>
      <c r="G744" s="107" t="s">
        <v>577</v>
      </c>
      <c r="H744" s="107" t="s">
        <v>519</v>
      </c>
      <c r="I744" s="43" t="s">
        <v>280</v>
      </c>
    </row>
    <row r="745" spans="1:9" x14ac:dyDescent="0.25">
      <c r="A745" s="43" t="s">
        <v>270</v>
      </c>
      <c r="B745" s="43" t="s">
        <v>520</v>
      </c>
      <c r="C745" s="43" t="s">
        <v>555</v>
      </c>
      <c r="D745" s="43" t="s">
        <v>652</v>
      </c>
      <c r="E745" s="43" t="s">
        <v>653</v>
      </c>
      <c r="F745" s="43" t="s">
        <v>385</v>
      </c>
      <c r="G745" s="107" t="s">
        <v>577</v>
      </c>
      <c r="H745" s="107" t="s">
        <v>519</v>
      </c>
      <c r="I745" s="43" t="s">
        <v>280</v>
      </c>
    </row>
    <row r="746" spans="1:9" x14ac:dyDescent="0.25">
      <c r="A746" s="43" t="s">
        <v>270</v>
      </c>
      <c r="B746" s="43" t="s">
        <v>520</v>
      </c>
      <c r="C746" s="43" t="s">
        <v>555</v>
      </c>
      <c r="D746" s="43" t="s">
        <v>654</v>
      </c>
      <c r="E746" s="43" t="s">
        <v>655</v>
      </c>
      <c r="F746" s="43" t="s">
        <v>385</v>
      </c>
      <c r="G746" s="107" t="s">
        <v>577</v>
      </c>
      <c r="H746" s="107" t="s">
        <v>519</v>
      </c>
      <c r="I746" s="43" t="s">
        <v>280</v>
      </c>
    </row>
    <row r="747" spans="1:9" x14ac:dyDescent="0.25">
      <c r="A747" s="43" t="s">
        <v>270</v>
      </c>
      <c r="B747" s="43" t="s">
        <v>520</v>
      </c>
      <c r="C747" s="43" t="s">
        <v>555</v>
      </c>
      <c r="D747" s="43" t="s">
        <v>656</v>
      </c>
      <c r="E747" s="43" t="s">
        <v>657</v>
      </c>
      <c r="F747" s="43" t="s">
        <v>385</v>
      </c>
      <c r="G747" s="107" t="s">
        <v>577</v>
      </c>
      <c r="H747" s="107" t="s">
        <v>519</v>
      </c>
      <c r="I747" s="43" t="s">
        <v>280</v>
      </c>
    </row>
    <row r="748" spans="1:9" x14ac:dyDescent="0.25">
      <c r="A748" s="43" t="s">
        <v>270</v>
      </c>
      <c r="B748" s="43" t="s">
        <v>520</v>
      </c>
      <c r="C748" s="43" t="s">
        <v>555</v>
      </c>
      <c r="D748" s="43" t="s">
        <v>658</v>
      </c>
      <c r="E748" s="43" t="s">
        <v>659</v>
      </c>
      <c r="F748" s="43" t="s">
        <v>385</v>
      </c>
      <c r="G748" s="107" t="s">
        <v>577</v>
      </c>
      <c r="H748" s="107" t="s">
        <v>519</v>
      </c>
      <c r="I748" s="43" t="s">
        <v>280</v>
      </c>
    </row>
    <row r="749" spans="1:9" x14ac:dyDescent="0.25">
      <c r="A749" s="43" t="s">
        <v>270</v>
      </c>
      <c r="B749" s="43" t="s">
        <v>520</v>
      </c>
      <c r="C749" s="43" t="s">
        <v>555</v>
      </c>
      <c r="D749" s="43" t="s">
        <v>660</v>
      </c>
      <c r="E749" s="43" t="s">
        <v>661</v>
      </c>
      <c r="F749" s="43" t="s">
        <v>385</v>
      </c>
      <c r="G749" s="107" t="s">
        <v>577</v>
      </c>
      <c r="H749" s="107" t="s">
        <v>519</v>
      </c>
      <c r="I749" s="43" t="s">
        <v>280</v>
      </c>
    </row>
    <row r="750" spans="1:9" x14ac:dyDescent="0.25">
      <c r="A750" s="43" t="s">
        <v>270</v>
      </c>
      <c r="B750" s="43" t="s">
        <v>520</v>
      </c>
      <c r="C750" s="43" t="s">
        <v>555</v>
      </c>
      <c r="D750" s="43" t="s">
        <v>662</v>
      </c>
      <c r="E750" s="43" t="s">
        <v>663</v>
      </c>
      <c r="F750" s="43" t="s">
        <v>385</v>
      </c>
      <c r="G750" s="107" t="s">
        <v>577</v>
      </c>
      <c r="H750" s="107">
        <v>9.9209999999999994</v>
      </c>
      <c r="I750" s="43" t="s">
        <v>280</v>
      </c>
    </row>
    <row r="751" spans="1:9" x14ac:dyDescent="0.25">
      <c r="A751" s="43" t="s">
        <v>270</v>
      </c>
      <c r="B751" s="43" t="s">
        <v>520</v>
      </c>
      <c r="C751" s="43" t="s">
        <v>555</v>
      </c>
      <c r="D751" s="43" t="s">
        <v>664</v>
      </c>
      <c r="E751" s="43" t="s">
        <v>665</v>
      </c>
      <c r="F751" s="43" t="s">
        <v>385</v>
      </c>
      <c r="G751" s="107" t="s">
        <v>577</v>
      </c>
      <c r="H751" s="107">
        <v>9.9209999999999994</v>
      </c>
      <c r="I751" s="43" t="s">
        <v>280</v>
      </c>
    </row>
    <row r="752" spans="1:9" x14ac:dyDescent="0.25">
      <c r="A752" s="43" t="s">
        <v>270</v>
      </c>
      <c r="B752" s="43" t="s">
        <v>520</v>
      </c>
      <c r="C752" s="43" t="s">
        <v>555</v>
      </c>
      <c r="D752" s="43" t="s">
        <v>666</v>
      </c>
      <c r="E752" s="43" t="s">
        <v>667</v>
      </c>
      <c r="F752" s="43" t="s">
        <v>385</v>
      </c>
      <c r="G752" s="107" t="s">
        <v>577</v>
      </c>
      <c r="H752" s="107" t="s">
        <v>519</v>
      </c>
      <c r="I752" s="43" t="s">
        <v>280</v>
      </c>
    </row>
    <row r="753" spans="1:9" x14ac:dyDescent="0.25">
      <c r="A753" s="43" t="s">
        <v>270</v>
      </c>
      <c r="B753" s="43" t="s">
        <v>520</v>
      </c>
      <c r="C753" s="43" t="s">
        <v>555</v>
      </c>
      <c r="D753" s="43" t="s">
        <v>668</v>
      </c>
      <c r="E753" s="43" t="s">
        <v>669</v>
      </c>
      <c r="F753" s="43" t="s">
        <v>385</v>
      </c>
      <c r="G753" s="107" t="s">
        <v>577</v>
      </c>
      <c r="H753" s="107" t="s">
        <v>519</v>
      </c>
      <c r="I753" s="43" t="s">
        <v>280</v>
      </c>
    </row>
    <row r="754" spans="1:9" x14ac:dyDescent="0.25">
      <c r="A754" s="43" t="s">
        <v>270</v>
      </c>
      <c r="B754" s="43" t="s">
        <v>520</v>
      </c>
      <c r="C754" s="43" t="s">
        <v>555</v>
      </c>
      <c r="D754" s="43" t="s">
        <v>670</v>
      </c>
      <c r="E754" s="43" t="s">
        <v>671</v>
      </c>
      <c r="F754" s="43" t="s">
        <v>385</v>
      </c>
      <c r="G754" s="107" t="s">
        <v>577</v>
      </c>
      <c r="H754" s="107" t="s">
        <v>519</v>
      </c>
      <c r="I754" s="43" t="s">
        <v>280</v>
      </c>
    </row>
    <row r="755" spans="1:9" x14ac:dyDescent="0.25">
      <c r="A755" s="43" t="s">
        <v>270</v>
      </c>
      <c r="B755" s="43" t="s">
        <v>520</v>
      </c>
      <c r="C755" s="43" t="s">
        <v>555</v>
      </c>
      <c r="D755" s="43" t="s">
        <v>672</v>
      </c>
      <c r="E755" s="43" t="s">
        <v>673</v>
      </c>
      <c r="F755" s="43" t="s">
        <v>385</v>
      </c>
      <c r="G755" s="107" t="s">
        <v>577</v>
      </c>
      <c r="H755" s="107" t="s">
        <v>519</v>
      </c>
      <c r="I755" s="43" t="s">
        <v>280</v>
      </c>
    </row>
    <row r="756" spans="1:9" x14ac:dyDescent="0.25">
      <c r="A756" s="43" t="s">
        <v>270</v>
      </c>
      <c r="B756" s="43" t="s">
        <v>520</v>
      </c>
      <c r="C756" s="43" t="s">
        <v>555</v>
      </c>
      <c r="D756" s="43" t="s">
        <v>674</v>
      </c>
      <c r="E756" s="43" t="s">
        <v>675</v>
      </c>
      <c r="F756" s="43" t="s">
        <v>385</v>
      </c>
      <c r="G756" s="107" t="s">
        <v>577</v>
      </c>
      <c r="H756" s="107" t="s">
        <v>519</v>
      </c>
      <c r="I756" s="43" t="s">
        <v>280</v>
      </c>
    </row>
    <row r="757" spans="1:9" x14ac:dyDescent="0.25">
      <c r="A757" s="43" t="s">
        <v>270</v>
      </c>
      <c r="B757" s="43" t="s">
        <v>520</v>
      </c>
      <c r="C757" s="43" t="s">
        <v>555</v>
      </c>
      <c r="D757" s="43" t="s">
        <v>676</v>
      </c>
      <c r="E757" s="43" t="s">
        <v>677</v>
      </c>
      <c r="F757" s="43" t="s">
        <v>385</v>
      </c>
      <c r="G757" s="107" t="s">
        <v>577</v>
      </c>
      <c r="H757" s="107" t="s">
        <v>519</v>
      </c>
      <c r="I757" s="43" t="s">
        <v>280</v>
      </c>
    </row>
    <row r="758" spans="1:9" x14ac:dyDescent="0.25">
      <c r="A758" s="43" t="s">
        <v>270</v>
      </c>
      <c r="B758" s="43" t="s">
        <v>520</v>
      </c>
      <c r="C758" s="43" t="s">
        <v>555</v>
      </c>
      <c r="D758" s="43" t="s">
        <v>678</v>
      </c>
      <c r="E758" s="43" t="s">
        <v>679</v>
      </c>
      <c r="F758" s="43" t="s">
        <v>385</v>
      </c>
      <c r="G758" s="107" t="s">
        <v>577</v>
      </c>
      <c r="H758" s="107" t="s">
        <v>519</v>
      </c>
      <c r="I758" s="43" t="s">
        <v>280</v>
      </c>
    </row>
    <row r="759" spans="1:9" x14ac:dyDescent="0.25">
      <c r="A759" s="43" t="s">
        <v>270</v>
      </c>
      <c r="B759" s="43" t="s">
        <v>520</v>
      </c>
      <c r="C759" s="43" t="s">
        <v>555</v>
      </c>
      <c r="D759" s="43" t="s">
        <v>680</v>
      </c>
      <c r="E759" s="43" t="s">
        <v>681</v>
      </c>
      <c r="F759" s="43" t="s">
        <v>385</v>
      </c>
      <c r="G759" s="107" t="s">
        <v>577</v>
      </c>
      <c r="H759" s="107" t="s">
        <v>519</v>
      </c>
      <c r="I759" s="43" t="s">
        <v>280</v>
      </c>
    </row>
    <row r="760" spans="1:9" x14ac:dyDescent="0.25">
      <c r="A760" s="43" t="s">
        <v>270</v>
      </c>
      <c r="B760" s="43" t="s">
        <v>520</v>
      </c>
      <c r="C760" s="43" t="s">
        <v>555</v>
      </c>
      <c r="D760" s="43" t="s">
        <v>682</v>
      </c>
      <c r="E760" s="43" t="s">
        <v>683</v>
      </c>
      <c r="F760" s="43" t="s">
        <v>385</v>
      </c>
      <c r="G760" s="107" t="s">
        <v>577</v>
      </c>
      <c r="H760" s="107" t="s">
        <v>519</v>
      </c>
      <c r="I760" s="43" t="s">
        <v>280</v>
      </c>
    </row>
    <row r="761" spans="1:9" x14ac:dyDescent="0.25">
      <c r="A761" s="43" t="s">
        <v>270</v>
      </c>
      <c r="B761" s="43" t="s">
        <v>520</v>
      </c>
      <c r="C761" s="43" t="s">
        <v>555</v>
      </c>
      <c r="D761" s="43" t="s">
        <v>684</v>
      </c>
      <c r="E761" s="43" t="s">
        <v>685</v>
      </c>
      <c r="F761" s="43" t="s">
        <v>385</v>
      </c>
      <c r="G761" s="107" t="s">
        <v>577</v>
      </c>
      <c r="H761" s="107" t="s">
        <v>519</v>
      </c>
      <c r="I761" s="43" t="s">
        <v>280</v>
      </c>
    </row>
    <row r="762" spans="1:9" x14ac:dyDescent="0.25">
      <c r="A762" s="43" t="s">
        <v>270</v>
      </c>
      <c r="B762" s="43" t="s">
        <v>520</v>
      </c>
      <c r="C762" s="43" t="s">
        <v>555</v>
      </c>
      <c r="D762" s="43" t="s">
        <v>686</v>
      </c>
      <c r="E762" s="43" t="s">
        <v>687</v>
      </c>
      <c r="F762" s="43" t="s">
        <v>385</v>
      </c>
      <c r="G762" s="107" t="s">
        <v>577</v>
      </c>
      <c r="H762" s="107" t="s">
        <v>519</v>
      </c>
      <c r="I762" s="43" t="s">
        <v>280</v>
      </c>
    </row>
    <row r="763" spans="1:9" x14ac:dyDescent="0.25">
      <c r="A763" s="43" t="s">
        <v>270</v>
      </c>
      <c r="B763" s="43" t="s">
        <v>520</v>
      </c>
      <c r="C763" s="43" t="s">
        <v>555</v>
      </c>
      <c r="D763" s="43" t="s">
        <v>688</v>
      </c>
      <c r="E763" s="43" t="s">
        <v>689</v>
      </c>
      <c r="F763" s="43" t="s">
        <v>385</v>
      </c>
      <c r="G763" s="107" t="s">
        <v>577</v>
      </c>
      <c r="H763" s="107" t="s">
        <v>519</v>
      </c>
      <c r="I763" s="43" t="s">
        <v>280</v>
      </c>
    </row>
    <row r="764" spans="1:9" x14ac:dyDescent="0.25">
      <c r="A764" s="43" t="s">
        <v>270</v>
      </c>
      <c r="B764" s="43" t="s">
        <v>520</v>
      </c>
      <c r="C764" s="43" t="s">
        <v>555</v>
      </c>
      <c r="D764" s="43" t="s">
        <v>690</v>
      </c>
      <c r="E764" s="43" t="s">
        <v>691</v>
      </c>
      <c r="F764" s="43" t="s">
        <v>385</v>
      </c>
      <c r="G764" s="107" t="s">
        <v>577</v>
      </c>
      <c r="H764" s="107" t="s">
        <v>519</v>
      </c>
      <c r="I764" s="43" t="s">
        <v>280</v>
      </c>
    </row>
    <row r="765" spans="1:9" x14ac:dyDescent="0.25">
      <c r="A765" s="43" t="s">
        <v>270</v>
      </c>
      <c r="B765" s="43" t="s">
        <v>520</v>
      </c>
      <c r="C765" s="43" t="s">
        <v>555</v>
      </c>
      <c r="D765" s="43" t="s">
        <v>692</v>
      </c>
      <c r="E765" s="43" t="s">
        <v>693</v>
      </c>
      <c r="F765" s="43" t="s">
        <v>385</v>
      </c>
      <c r="G765" s="107" t="s">
        <v>577</v>
      </c>
      <c r="H765" s="107" t="s">
        <v>519</v>
      </c>
      <c r="I765" s="43" t="s">
        <v>280</v>
      </c>
    </row>
    <row r="766" spans="1:9" x14ac:dyDescent="0.25">
      <c r="A766" s="43" t="s">
        <v>270</v>
      </c>
      <c r="B766" s="43" t="s">
        <v>520</v>
      </c>
      <c r="C766" s="43" t="s">
        <v>555</v>
      </c>
      <c r="D766" s="43" t="s">
        <v>694</v>
      </c>
      <c r="E766" s="43" t="s">
        <v>695</v>
      </c>
      <c r="F766" s="43" t="s">
        <v>385</v>
      </c>
      <c r="G766" s="107" t="s">
        <v>577</v>
      </c>
      <c r="H766" s="107" t="s">
        <v>519</v>
      </c>
      <c r="I766" s="43" t="s">
        <v>280</v>
      </c>
    </row>
    <row r="767" spans="1:9" x14ac:dyDescent="0.25">
      <c r="A767" s="43" t="s">
        <v>270</v>
      </c>
      <c r="B767" s="43" t="s">
        <v>520</v>
      </c>
      <c r="C767" s="43" t="s">
        <v>555</v>
      </c>
      <c r="D767" s="43" t="s">
        <v>696</v>
      </c>
      <c r="E767" s="43" t="s">
        <v>697</v>
      </c>
      <c r="F767" s="43" t="s">
        <v>385</v>
      </c>
      <c r="G767" s="107" t="s">
        <v>577</v>
      </c>
      <c r="H767" s="107" t="s">
        <v>519</v>
      </c>
      <c r="I767" s="43" t="s">
        <v>280</v>
      </c>
    </row>
    <row r="768" spans="1:9" x14ac:dyDescent="0.25">
      <c r="A768" s="43" t="s">
        <v>270</v>
      </c>
      <c r="B768" s="43" t="s">
        <v>520</v>
      </c>
      <c r="C768" s="43" t="s">
        <v>555</v>
      </c>
      <c r="D768" s="43" t="s">
        <v>698</v>
      </c>
      <c r="E768" s="43" t="s">
        <v>699</v>
      </c>
      <c r="F768" s="43" t="s">
        <v>385</v>
      </c>
      <c r="G768" s="107" t="s">
        <v>577</v>
      </c>
      <c r="H768" s="107" t="s">
        <v>519</v>
      </c>
      <c r="I768" s="43" t="s">
        <v>280</v>
      </c>
    </row>
    <row r="769" spans="1:9" x14ac:dyDescent="0.25">
      <c r="A769" s="43" t="s">
        <v>270</v>
      </c>
      <c r="B769" s="43" t="s">
        <v>520</v>
      </c>
      <c r="C769" s="43" t="s">
        <v>555</v>
      </c>
      <c r="D769" s="43" t="s">
        <v>700</v>
      </c>
      <c r="E769" s="43" t="s">
        <v>701</v>
      </c>
      <c r="F769" s="43" t="s">
        <v>385</v>
      </c>
      <c r="G769" s="107" t="s">
        <v>577</v>
      </c>
      <c r="H769" s="107" t="s">
        <v>519</v>
      </c>
      <c r="I769" s="43" t="s">
        <v>280</v>
      </c>
    </row>
    <row r="770" spans="1:9" x14ac:dyDescent="0.25">
      <c r="A770" s="43" t="s">
        <v>270</v>
      </c>
      <c r="B770" s="43" t="s">
        <v>520</v>
      </c>
      <c r="C770" s="43" t="s">
        <v>555</v>
      </c>
      <c r="D770" s="43" t="s">
        <v>702</v>
      </c>
      <c r="E770" s="43" t="s">
        <v>703</v>
      </c>
      <c r="F770" s="43" t="s">
        <v>385</v>
      </c>
      <c r="G770" s="107" t="s">
        <v>577</v>
      </c>
      <c r="H770" s="107" t="s">
        <v>519</v>
      </c>
      <c r="I770" s="43" t="s">
        <v>280</v>
      </c>
    </row>
    <row r="771" spans="1:9" x14ac:dyDescent="0.25">
      <c r="A771" s="43" t="s">
        <v>270</v>
      </c>
      <c r="B771" s="43" t="s">
        <v>520</v>
      </c>
      <c r="C771" s="43" t="s">
        <v>555</v>
      </c>
      <c r="D771" s="43" t="s">
        <v>704</v>
      </c>
      <c r="E771" s="43" t="s">
        <v>705</v>
      </c>
      <c r="F771" s="43" t="s">
        <v>385</v>
      </c>
      <c r="G771" s="107" t="s">
        <v>577</v>
      </c>
      <c r="H771" s="107" t="s">
        <v>519</v>
      </c>
      <c r="I771" s="43" t="s">
        <v>280</v>
      </c>
    </row>
    <row r="772" spans="1:9" x14ac:dyDescent="0.25">
      <c r="A772" s="43" t="s">
        <v>270</v>
      </c>
      <c r="B772" s="43" t="s">
        <v>520</v>
      </c>
      <c r="C772" s="43" t="s">
        <v>555</v>
      </c>
      <c r="D772" s="43" t="s">
        <v>706</v>
      </c>
      <c r="E772" s="43" t="s">
        <v>707</v>
      </c>
      <c r="F772" s="43" t="s">
        <v>385</v>
      </c>
      <c r="G772" s="107" t="s">
        <v>577</v>
      </c>
      <c r="H772" s="107" t="s">
        <v>519</v>
      </c>
      <c r="I772" s="43" t="s">
        <v>280</v>
      </c>
    </row>
    <row r="773" spans="1:9" x14ac:dyDescent="0.25">
      <c r="A773" s="43" t="s">
        <v>270</v>
      </c>
      <c r="B773" s="43" t="s">
        <v>520</v>
      </c>
      <c r="C773" s="43" t="s">
        <v>555</v>
      </c>
      <c r="D773" s="43" t="s">
        <v>708</v>
      </c>
      <c r="E773" s="43" t="s">
        <v>709</v>
      </c>
      <c r="F773" s="43" t="s">
        <v>385</v>
      </c>
      <c r="G773" s="107" t="s">
        <v>577</v>
      </c>
      <c r="H773" s="107" t="s">
        <v>519</v>
      </c>
      <c r="I773" s="43" t="s">
        <v>280</v>
      </c>
    </row>
    <row r="774" spans="1:9" x14ac:dyDescent="0.25">
      <c r="A774" s="43" t="s">
        <v>270</v>
      </c>
      <c r="B774" s="43" t="s">
        <v>520</v>
      </c>
      <c r="C774" s="43" t="s">
        <v>555</v>
      </c>
      <c r="D774" s="43" t="s">
        <v>710</v>
      </c>
      <c r="E774" s="43" t="s">
        <v>711</v>
      </c>
      <c r="F774" s="43" t="s">
        <v>385</v>
      </c>
      <c r="G774" s="107" t="s">
        <v>577</v>
      </c>
      <c r="H774" s="107" t="s">
        <v>519</v>
      </c>
      <c r="I774" s="43" t="s">
        <v>280</v>
      </c>
    </row>
    <row r="775" spans="1:9" x14ac:dyDescent="0.25">
      <c r="A775" s="43" t="s">
        <v>270</v>
      </c>
      <c r="B775" s="43" t="s">
        <v>520</v>
      </c>
      <c r="C775" s="43" t="s">
        <v>555</v>
      </c>
      <c r="D775" s="43" t="s">
        <v>712</v>
      </c>
      <c r="E775" s="43" t="s">
        <v>713</v>
      </c>
      <c r="F775" s="43" t="s">
        <v>385</v>
      </c>
      <c r="G775" s="107" t="s">
        <v>577</v>
      </c>
      <c r="H775" s="107" t="s">
        <v>519</v>
      </c>
      <c r="I775" s="43" t="s">
        <v>280</v>
      </c>
    </row>
    <row r="776" spans="1:9" x14ac:dyDescent="0.25">
      <c r="A776" s="43" t="s">
        <v>270</v>
      </c>
      <c r="B776" s="43" t="s">
        <v>520</v>
      </c>
      <c r="C776" s="43" t="s">
        <v>555</v>
      </c>
      <c r="D776" s="43" t="s">
        <v>714</v>
      </c>
      <c r="E776" s="43" t="s">
        <v>715</v>
      </c>
      <c r="F776" s="43" t="s">
        <v>385</v>
      </c>
      <c r="G776" s="107" t="s">
        <v>577</v>
      </c>
      <c r="H776" s="107" t="s">
        <v>519</v>
      </c>
      <c r="I776" s="43" t="s">
        <v>280</v>
      </c>
    </row>
    <row r="777" spans="1:9" x14ac:dyDescent="0.25">
      <c r="A777" s="43" t="s">
        <v>270</v>
      </c>
      <c r="B777" s="43" t="s">
        <v>520</v>
      </c>
      <c r="C777" s="43" t="s">
        <v>555</v>
      </c>
      <c r="D777" s="43" t="s">
        <v>716</v>
      </c>
      <c r="E777" s="43" t="s">
        <v>717</v>
      </c>
      <c r="F777" s="43" t="s">
        <v>385</v>
      </c>
      <c r="G777" s="107" t="s">
        <v>577</v>
      </c>
      <c r="H777" s="107" t="s">
        <v>519</v>
      </c>
      <c r="I777" s="43" t="s">
        <v>280</v>
      </c>
    </row>
    <row r="778" spans="1:9" x14ac:dyDescent="0.25">
      <c r="A778" s="43" t="s">
        <v>270</v>
      </c>
      <c r="B778" s="43" t="s">
        <v>520</v>
      </c>
      <c r="C778" s="43" t="s">
        <v>555</v>
      </c>
      <c r="D778" s="43" t="s">
        <v>718</v>
      </c>
      <c r="E778" s="43" t="s">
        <v>719</v>
      </c>
      <c r="F778" s="43" t="s">
        <v>385</v>
      </c>
      <c r="G778" s="107" t="s">
        <v>577</v>
      </c>
      <c r="H778" s="107" t="s">
        <v>519</v>
      </c>
      <c r="I778" s="43" t="s">
        <v>280</v>
      </c>
    </row>
    <row r="779" spans="1:9" x14ac:dyDescent="0.25">
      <c r="A779" s="43" t="s">
        <v>270</v>
      </c>
      <c r="B779" s="43" t="s">
        <v>520</v>
      </c>
      <c r="C779" s="43" t="s">
        <v>555</v>
      </c>
      <c r="D779" s="43" t="s">
        <v>720</v>
      </c>
      <c r="E779" s="43" t="s">
        <v>721</v>
      </c>
      <c r="F779" s="43" t="s">
        <v>385</v>
      </c>
      <c r="G779" s="107" t="s">
        <v>577</v>
      </c>
      <c r="H779" s="107">
        <v>9.9209999999999994</v>
      </c>
      <c r="I779" s="43" t="s">
        <v>280</v>
      </c>
    </row>
    <row r="780" spans="1:9" x14ac:dyDescent="0.25">
      <c r="A780" s="43" t="s">
        <v>270</v>
      </c>
      <c r="B780" s="43" t="s">
        <v>520</v>
      </c>
      <c r="C780" s="43" t="s">
        <v>555</v>
      </c>
      <c r="D780" s="43" t="s">
        <v>761</v>
      </c>
      <c r="E780" s="43" t="s">
        <v>762</v>
      </c>
      <c r="F780" s="43" t="s">
        <v>385</v>
      </c>
      <c r="G780" s="107" t="s">
        <v>577</v>
      </c>
      <c r="H780" s="107">
        <v>37.701999999999998</v>
      </c>
      <c r="I780" s="43" t="s">
        <v>280</v>
      </c>
    </row>
    <row r="781" spans="1:9" x14ac:dyDescent="0.25">
      <c r="A781" s="43" t="s">
        <v>270</v>
      </c>
      <c r="B781" s="43" t="s">
        <v>520</v>
      </c>
      <c r="C781" s="43" t="s">
        <v>555</v>
      </c>
      <c r="D781" s="43" t="s">
        <v>722</v>
      </c>
      <c r="E781" s="43" t="s">
        <v>723</v>
      </c>
      <c r="F781" s="43" t="s">
        <v>385</v>
      </c>
      <c r="G781" s="107" t="s">
        <v>577</v>
      </c>
      <c r="H781" s="107">
        <v>12.404</v>
      </c>
      <c r="I781" s="43" t="s">
        <v>280</v>
      </c>
    </row>
    <row r="782" spans="1:9" x14ac:dyDescent="0.25">
      <c r="A782" s="43" t="s">
        <v>270</v>
      </c>
      <c r="B782" s="43" t="s">
        <v>520</v>
      </c>
      <c r="C782" s="43" t="s">
        <v>555</v>
      </c>
      <c r="D782" s="43" t="s">
        <v>763</v>
      </c>
      <c r="E782" s="43" t="s">
        <v>764</v>
      </c>
      <c r="F782" s="43" t="s">
        <v>385</v>
      </c>
      <c r="G782" s="107" t="s">
        <v>577</v>
      </c>
      <c r="H782" s="107">
        <v>60.027000000000001</v>
      </c>
      <c r="I782" s="43" t="s">
        <v>280</v>
      </c>
    </row>
    <row r="783" spans="1:9" x14ac:dyDescent="0.25">
      <c r="A783" s="43" t="s">
        <v>270</v>
      </c>
      <c r="B783" s="43" t="s">
        <v>520</v>
      </c>
      <c r="C783" s="43" t="s">
        <v>555</v>
      </c>
      <c r="D783" s="43" t="s">
        <v>586</v>
      </c>
      <c r="E783" s="43" t="s">
        <v>587</v>
      </c>
      <c r="F783" s="43" t="s">
        <v>385</v>
      </c>
      <c r="G783" s="107" t="s">
        <v>578</v>
      </c>
      <c r="H783" s="107" t="s">
        <v>519</v>
      </c>
      <c r="I783" s="43" t="s">
        <v>280</v>
      </c>
    </row>
    <row r="784" spans="1:9" x14ac:dyDescent="0.25">
      <c r="A784" s="43" t="s">
        <v>270</v>
      </c>
      <c r="B784" s="43" t="s">
        <v>520</v>
      </c>
      <c r="C784" s="43" t="s">
        <v>555</v>
      </c>
      <c r="D784" s="43" t="s">
        <v>588</v>
      </c>
      <c r="E784" s="43" t="s">
        <v>589</v>
      </c>
      <c r="F784" s="43" t="s">
        <v>385</v>
      </c>
      <c r="G784" s="107" t="s">
        <v>578</v>
      </c>
      <c r="H784" s="107" t="s">
        <v>519</v>
      </c>
      <c r="I784" s="43" t="s">
        <v>280</v>
      </c>
    </row>
    <row r="785" spans="1:9" x14ac:dyDescent="0.25">
      <c r="A785" s="43" t="s">
        <v>270</v>
      </c>
      <c r="B785" s="43" t="s">
        <v>520</v>
      </c>
      <c r="C785" s="43" t="s">
        <v>555</v>
      </c>
      <c r="D785" s="43" t="s">
        <v>590</v>
      </c>
      <c r="E785" s="43" t="s">
        <v>591</v>
      </c>
      <c r="F785" s="43" t="s">
        <v>385</v>
      </c>
      <c r="G785" s="107" t="s">
        <v>578</v>
      </c>
      <c r="H785" s="107" t="s">
        <v>519</v>
      </c>
      <c r="I785" s="43" t="s">
        <v>280</v>
      </c>
    </row>
    <row r="786" spans="1:9" x14ac:dyDescent="0.25">
      <c r="A786" s="43" t="s">
        <v>270</v>
      </c>
      <c r="B786" s="43" t="s">
        <v>520</v>
      </c>
      <c r="C786" s="43" t="s">
        <v>555</v>
      </c>
      <c r="D786" s="43" t="s">
        <v>592</v>
      </c>
      <c r="E786" s="43" t="s">
        <v>593</v>
      </c>
      <c r="F786" s="43" t="s">
        <v>385</v>
      </c>
      <c r="G786" s="107" t="s">
        <v>578</v>
      </c>
      <c r="H786" s="107" t="s">
        <v>519</v>
      </c>
      <c r="I786" s="43" t="s">
        <v>280</v>
      </c>
    </row>
    <row r="787" spans="1:9" x14ac:dyDescent="0.25">
      <c r="A787" s="43" t="s">
        <v>270</v>
      </c>
      <c r="B787" s="43" t="s">
        <v>520</v>
      </c>
      <c r="C787" s="43" t="s">
        <v>555</v>
      </c>
      <c r="D787" s="43" t="s">
        <v>594</v>
      </c>
      <c r="E787" s="43" t="s">
        <v>595</v>
      </c>
      <c r="F787" s="43" t="s">
        <v>385</v>
      </c>
      <c r="G787" s="107" t="s">
        <v>578</v>
      </c>
      <c r="H787" s="107" t="s">
        <v>519</v>
      </c>
      <c r="I787" s="43" t="s">
        <v>280</v>
      </c>
    </row>
    <row r="788" spans="1:9" x14ac:dyDescent="0.25">
      <c r="A788" s="43" t="s">
        <v>270</v>
      </c>
      <c r="B788" s="43" t="s">
        <v>520</v>
      </c>
      <c r="C788" s="43" t="s">
        <v>555</v>
      </c>
      <c r="D788" s="43" t="s">
        <v>596</v>
      </c>
      <c r="E788" s="43" t="s">
        <v>597</v>
      </c>
      <c r="F788" s="43" t="s">
        <v>385</v>
      </c>
      <c r="G788" s="107" t="s">
        <v>578</v>
      </c>
      <c r="H788" s="107" t="s">
        <v>519</v>
      </c>
      <c r="I788" s="43" t="s">
        <v>280</v>
      </c>
    </row>
    <row r="789" spans="1:9" x14ac:dyDescent="0.25">
      <c r="A789" s="43" t="s">
        <v>270</v>
      </c>
      <c r="B789" s="43" t="s">
        <v>520</v>
      </c>
      <c r="C789" s="43" t="s">
        <v>555</v>
      </c>
      <c r="D789" s="43" t="s">
        <v>598</v>
      </c>
      <c r="E789" s="43" t="s">
        <v>599</v>
      </c>
      <c r="F789" s="43" t="s">
        <v>385</v>
      </c>
      <c r="G789" s="107" t="s">
        <v>578</v>
      </c>
      <c r="H789" s="107" t="s">
        <v>519</v>
      </c>
      <c r="I789" s="43" t="s">
        <v>280</v>
      </c>
    </row>
    <row r="790" spans="1:9" x14ac:dyDescent="0.25">
      <c r="A790" s="43" t="s">
        <v>270</v>
      </c>
      <c r="B790" s="43" t="s">
        <v>520</v>
      </c>
      <c r="C790" s="43" t="s">
        <v>555</v>
      </c>
      <c r="D790" s="43" t="s">
        <v>600</v>
      </c>
      <c r="E790" s="43" t="s">
        <v>601</v>
      </c>
      <c r="F790" s="43" t="s">
        <v>385</v>
      </c>
      <c r="G790" s="107" t="s">
        <v>578</v>
      </c>
      <c r="H790" s="107" t="s">
        <v>519</v>
      </c>
      <c r="I790" s="43" t="s">
        <v>280</v>
      </c>
    </row>
    <row r="791" spans="1:9" x14ac:dyDescent="0.25">
      <c r="A791" s="43" t="s">
        <v>270</v>
      </c>
      <c r="B791" s="43" t="s">
        <v>520</v>
      </c>
      <c r="C791" s="43" t="s">
        <v>555</v>
      </c>
      <c r="D791" s="43" t="s">
        <v>602</v>
      </c>
      <c r="E791" s="43" t="s">
        <v>603</v>
      </c>
      <c r="F791" s="43" t="s">
        <v>385</v>
      </c>
      <c r="G791" s="107" t="s">
        <v>578</v>
      </c>
      <c r="H791" s="107" t="s">
        <v>519</v>
      </c>
      <c r="I791" s="43" t="s">
        <v>280</v>
      </c>
    </row>
    <row r="792" spans="1:9" x14ac:dyDescent="0.25">
      <c r="A792" s="43" t="s">
        <v>270</v>
      </c>
      <c r="B792" s="43" t="s">
        <v>520</v>
      </c>
      <c r="C792" s="43" t="s">
        <v>555</v>
      </c>
      <c r="D792" s="43" t="s">
        <v>604</v>
      </c>
      <c r="E792" s="43" t="s">
        <v>605</v>
      </c>
      <c r="F792" s="43" t="s">
        <v>385</v>
      </c>
      <c r="G792" s="107" t="s">
        <v>578</v>
      </c>
      <c r="H792" s="107" t="s">
        <v>519</v>
      </c>
      <c r="I792" s="43" t="s">
        <v>280</v>
      </c>
    </row>
    <row r="793" spans="1:9" x14ac:dyDescent="0.25">
      <c r="A793" s="43" t="s">
        <v>270</v>
      </c>
      <c r="B793" s="43" t="s">
        <v>520</v>
      </c>
      <c r="C793" s="43" t="s">
        <v>555</v>
      </c>
      <c r="D793" s="43" t="s">
        <v>606</v>
      </c>
      <c r="E793" s="43" t="s">
        <v>607</v>
      </c>
      <c r="F793" s="43" t="s">
        <v>385</v>
      </c>
      <c r="G793" s="107" t="s">
        <v>578</v>
      </c>
      <c r="H793" s="107" t="s">
        <v>519</v>
      </c>
      <c r="I793" s="43" t="s">
        <v>280</v>
      </c>
    </row>
    <row r="794" spans="1:9" x14ac:dyDescent="0.25">
      <c r="A794" s="43" t="s">
        <v>270</v>
      </c>
      <c r="B794" s="43" t="s">
        <v>520</v>
      </c>
      <c r="C794" s="43" t="s">
        <v>555</v>
      </c>
      <c r="D794" s="43" t="s">
        <v>608</v>
      </c>
      <c r="E794" s="43" t="s">
        <v>609</v>
      </c>
      <c r="F794" s="43" t="s">
        <v>385</v>
      </c>
      <c r="G794" s="107" t="s">
        <v>578</v>
      </c>
      <c r="H794" s="107" t="s">
        <v>519</v>
      </c>
      <c r="I794" s="43" t="s">
        <v>280</v>
      </c>
    </row>
    <row r="795" spans="1:9" x14ac:dyDescent="0.25">
      <c r="A795" s="43" t="s">
        <v>270</v>
      </c>
      <c r="B795" s="43" t="s">
        <v>520</v>
      </c>
      <c r="C795" s="43" t="s">
        <v>555</v>
      </c>
      <c r="D795" s="43" t="s">
        <v>610</v>
      </c>
      <c r="E795" s="43" t="s">
        <v>611</v>
      </c>
      <c r="F795" s="43" t="s">
        <v>385</v>
      </c>
      <c r="G795" s="107" t="s">
        <v>578</v>
      </c>
      <c r="H795" s="107" t="s">
        <v>519</v>
      </c>
      <c r="I795" s="43" t="s">
        <v>280</v>
      </c>
    </row>
    <row r="796" spans="1:9" x14ac:dyDescent="0.25">
      <c r="A796" s="43" t="s">
        <v>270</v>
      </c>
      <c r="B796" s="43" t="s">
        <v>520</v>
      </c>
      <c r="C796" s="43" t="s">
        <v>555</v>
      </c>
      <c r="D796" s="43" t="s">
        <v>612</v>
      </c>
      <c r="E796" s="43" t="s">
        <v>613</v>
      </c>
      <c r="F796" s="43" t="s">
        <v>385</v>
      </c>
      <c r="G796" s="107" t="s">
        <v>578</v>
      </c>
      <c r="H796" s="107" t="s">
        <v>519</v>
      </c>
      <c r="I796" s="43" t="s">
        <v>280</v>
      </c>
    </row>
    <row r="797" spans="1:9" x14ac:dyDescent="0.25">
      <c r="A797" s="43" t="s">
        <v>270</v>
      </c>
      <c r="B797" s="43" t="s">
        <v>520</v>
      </c>
      <c r="C797" s="43" t="s">
        <v>555</v>
      </c>
      <c r="D797" s="43" t="s">
        <v>614</v>
      </c>
      <c r="E797" s="43" t="s">
        <v>615</v>
      </c>
      <c r="F797" s="43" t="s">
        <v>385</v>
      </c>
      <c r="G797" s="107" t="s">
        <v>578</v>
      </c>
      <c r="H797" s="107" t="s">
        <v>519</v>
      </c>
      <c r="I797" s="43" t="s">
        <v>280</v>
      </c>
    </row>
    <row r="798" spans="1:9" x14ac:dyDescent="0.25">
      <c r="A798" s="43" t="s">
        <v>270</v>
      </c>
      <c r="B798" s="43" t="s">
        <v>520</v>
      </c>
      <c r="C798" s="43" t="s">
        <v>555</v>
      </c>
      <c r="D798" s="43" t="s">
        <v>616</v>
      </c>
      <c r="E798" s="43" t="s">
        <v>617</v>
      </c>
      <c r="F798" s="43" t="s">
        <v>385</v>
      </c>
      <c r="G798" s="107" t="s">
        <v>578</v>
      </c>
      <c r="H798" s="107" t="s">
        <v>519</v>
      </c>
      <c r="I798" s="43" t="s">
        <v>280</v>
      </c>
    </row>
    <row r="799" spans="1:9" x14ac:dyDescent="0.25">
      <c r="A799" s="43" t="s">
        <v>270</v>
      </c>
      <c r="B799" s="43" t="s">
        <v>520</v>
      </c>
      <c r="C799" s="43" t="s">
        <v>555</v>
      </c>
      <c r="D799" s="43" t="s">
        <v>618</v>
      </c>
      <c r="E799" s="43" t="s">
        <v>619</v>
      </c>
      <c r="F799" s="43" t="s">
        <v>385</v>
      </c>
      <c r="G799" s="107" t="s">
        <v>578</v>
      </c>
      <c r="H799" s="107" t="s">
        <v>519</v>
      </c>
      <c r="I799" s="43" t="s">
        <v>280</v>
      </c>
    </row>
    <row r="800" spans="1:9" x14ac:dyDescent="0.25">
      <c r="A800" s="43" t="s">
        <v>270</v>
      </c>
      <c r="B800" s="43" t="s">
        <v>520</v>
      </c>
      <c r="C800" s="43" t="s">
        <v>555</v>
      </c>
      <c r="D800" s="43" t="s">
        <v>620</v>
      </c>
      <c r="E800" s="43" t="s">
        <v>621</v>
      </c>
      <c r="F800" s="43" t="s">
        <v>385</v>
      </c>
      <c r="G800" s="107" t="s">
        <v>578</v>
      </c>
      <c r="H800" s="107" t="s">
        <v>519</v>
      </c>
      <c r="I800" s="43" t="s">
        <v>280</v>
      </c>
    </row>
    <row r="801" spans="1:9" x14ac:dyDescent="0.25">
      <c r="A801" s="43" t="s">
        <v>270</v>
      </c>
      <c r="B801" s="43" t="s">
        <v>520</v>
      </c>
      <c r="C801" s="43" t="s">
        <v>555</v>
      </c>
      <c r="D801" s="43" t="s">
        <v>622</v>
      </c>
      <c r="E801" s="43" t="s">
        <v>623</v>
      </c>
      <c r="F801" s="43" t="s">
        <v>385</v>
      </c>
      <c r="G801" s="107" t="s">
        <v>578</v>
      </c>
      <c r="H801" s="107" t="s">
        <v>519</v>
      </c>
      <c r="I801" s="43" t="s">
        <v>280</v>
      </c>
    </row>
    <row r="802" spans="1:9" x14ac:dyDescent="0.25">
      <c r="A802" s="43" t="s">
        <v>270</v>
      </c>
      <c r="B802" s="43" t="s">
        <v>520</v>
      </c>
      <c r="C802" s="43" t="s">
        <v>555</v>
      </c>
      <c r="D802" s="43" t="s">
        <v>624</v>
      </c>
      <c r="E802" s="43" t="s">
        <v>625</v>
      </c>
      <c r="F802" s="43" t="s">
        <v>385</v>
      </c>
      <c r="G802" s="107" t="s">
        <v>578</v>
      </c>
      <c r="H802" s="107" t="s">
        <v>519</v>
      </c>
      <c r="I802" s="43" t="s">
        <v>280</v>
      </c>
    </row>
    <row r="803" spans="1:9" x14ac:dyDescent="0.25">
      <c r="A803" s="43" t="s">
        <v>270</v>
      </c>
      <c r="B803" s="43" t="s">
        <v>520</v>
      </c>
      <c r="C803" s="43" t="s">
        <v>555</v>
      </c>
      <c r="D803" s="43" t="s">
        <v>626</v>
      </c>
      <c r="E803" s="43" t="s">
        <v>627</v>
      </c>
      <c r="F803" s="43" t="s">
        <v>385</v>
      </c>
      <c r="G803" s="107" t="s">
        <v>578</v>
      </c>
      <c r="H803" s="107" t="s">
        <v>519</v>
      </c>
      <c r="I803" s="43" t="s">
        <v>280</v>
      </c>
    </row>
    <row r="804" spans="1:9" x14ac:dyDescent="0.25">
      <c r="A804" s="43" t="s">
        <v>270</v>
      </c>
      <c r="B804" s="43" t="s">
        <v>520</v>
      </c>
      <c r="C804" s="43" t="s">
        <v>555</v>
      </c>
      <c r="D804" s="43" t="s">
        <v>628</v>
      </c>
      <c r="E804" s="43" t="s">
        <v>629</v>
      </c>
      <c r="F804" s="43" t="s">
        <v>385</v>
      </c>
      <c r="G804" s="107" t="s">
        <v>578</v>
      </c>
      <c r="H804" s="107" t="s">
        <v>519</v>
      </c>
      <c r="I804" s="43" t="s">
        <v>280</v>
      </c>
    </row>
    <row r="805" spans="1:9" x14ac:dyDescent="0.25">
      <c r="A805" s="43" t="s">
        <v>270</v>
      </c>
      <c r="B805" s="43" t="s">
        <v>520</v>
      </c>
      <c r="C805" s="43" t="s">
        <v>555</v>
      </c>
      <c r="D805" s="43" t="s">
        <v>630</v>
      </c>
      <c r="E805" s="43" t="s">
        <v>631</v>
      </c>
      <c r="F805" s="43" t="s">
        <v>385</v>
      </c>
      <c r="G805" s="107" t="s">
        <v>578</v>
      </c>
      <c r="H805" s="107" t="s">
        <v>519</v>
      </c>
      <c r="I805" s="43" t="s">
        <v>280</v>
      </c>
    </row>
    <row r="806" spans="1:9" x14ac:dyDescent="0.25">
      <c r="A806" s="43" t="s">
        <v>270</v>
      </c>
      <c r="B806" s="43" t="s">
        <v>520</v>
      </c>
      <c r="C806" s="43" t="s">
        <v>555</v>
      </c>
      <c r="D806" s="43" t="s">
        <v>632</v>
      </c>
      <c r="E806" s="43" t="s">
        <v>633</v>
      </c>
      <c r="F806" s="43" t="s">
        <v>385</v>
      </c>
      <c r="G806" s="107" t="s">
        <v>578</v>
      </c>
      <c r="H806" s="107" t="s">
        <v>519</v>
      </c>
      <c r="I806" s="43" t="s">
        <v>280</v>
      </c>
    </row>
    <row r="807" spans="1:9" x14ac:dyDescent="0.25">
      <c r="A807" s="43" t="s">
        <v>270</v>
      </c>
      <c r="B807" s="43" t="s">
        <v>520</v>
      </c>
      <c r="C807" s="43" t="s">
        <v>555</v>
      </c>
      <c r="D807" s="43" t="s">
        <v>634</v>
      </c>
      <c r="E807" s="43" t="s">
        <v>635</v>
      </c>
      <c r="F807" s="43" t="s">
        <v>385</v>
      </c>
      <c r="G807" s="107" t="s">
        <v>578</v>
      </c>
      <c r="H807" s="107" t="s">
        <v>519</v>
      </c>
      <c r="I807" s="43" t="s">
        <v>280</v>
      </c>
    </row>
    <row r="808" spans="1:9" x14ac:dyDescent="0.25">
      <c r="A808" s="43" t="s">
        <v>270</v>
      </c>
      <c r="B808" s="43" t="s">
        <v>520</v>
      </c>
      <c r="C808" s="43" t="s">
        <v>555</v>
      </c>
      <c r="D808" s="43" t="s">
        <v>636</v>
      </c>
      <c r="E808" s="43" t="s">
        <v>637</v>
      </c>
      <c r="F808" s="43" t="s">
        <v>385</v>
      </c>
      <c r="G808" s="107" t="s">
        <v>578</v>
      </c>
      <c r="H808" s="107" t="s">
        <v>519</v>
      </c>
      <c r="I808" s="43" t="s">
        <v>280</v>
      </c>
    </row>
    <row r="809" spans="1:9" x14ac:dyDescent="0.25">
      <c r="A809" s="43" t="s">
        <v>270</v>
      </c>
      <c r="B809" s="43" t="s">
        <v>520</v>
      </c>
      <c r="C809" s="43" t="s">
        <v>555</v>
      </c>
      <c r="D809" s="43" t="s">
        <v>638</v>
      </c>
      <c r="E809" s="43" t="s">
        <v>639</v>
      </c>
      <c r="F809" s="43" t="s">
        <v>385</v>
      </c>
      <c r="G809" s="107" t="s">
        <v>578</v>
      </c>
      <c r="H809" s="107" t="s">
        <v>519</v>
      </c>
      <c r="I809" s="43" t="s">
        <v>280</v>
      </c>
    </row>
    <row r="810" spans="1:9" x14ac:dyDescent="0.25">
      <c r="A810" s="43" t="s">
        <v>270</v>
      </c>
      <c r="B810" s="43" t="s">
        <v>520</v>
      </c>
      <c r="C810" s="43" t="s">
        <v>555</v>
      </c>
      <c r="D810" s="43" t="s">
        <v>640</v>
      </c>
      <c r="E810" s="43" t="s">
        <v>641</v>
      </c>
      <c r="F810" s="43" t="s">
        <v>385</v>
      </c>
      <c r="G810" s="107" t="s">
        <v>578</v>
      </c>
      <c r="H810" s="107" t="s">
        <v>519</v>
      </c>
      <c r="I810" s="43" t="s">
        <v>280</v>
      </c>
    </row>
    <row r="811" spans="1:9" x14ac:dyDescent="0.25">
      <c r="A811" s="43" t="s">
        <v>270</v>
      </c>
      <c r="B811" s="43" t="s">
        <v>520</v>
      </c>
      <c r="C811" s="43" t="s">
        <v>555</v>
      </c>
      <c r="D811" s="43" t="s">
        <v>642</v>
      </c>
      <c r="E811" s="43" t="s">
        <v>643</v>
      </c>
      <c r="F811" s="43" t="s">
        <v>385</v>
      </c>
      <c r="G811" s="107" t="s">
        <v>578</v>
      </c>
      <c r="H811" s="107" t="s">
        <v>519</v>
      </c>
      <c r="I811" s="43" t="s">
        <v>280</v>
      </c>
    </row>
    <row r="812" spans="1:9" x14ac:dyDescent="0.25">
      <c r="A812" s="43" t="s">
        <v>270</v>
      </c>
      <c r="B812" s="43" t="s">
        <v>520</v>
      </c>
      <c r="C812" s="43" t="s">
        <v>555</v>
      </c>
      <c r="D812" s="43" t="s">
        <v>644</v>
      </c>
      <c r="E812" s="43" t="s">
        <v>645</v>
      </c>
      <c r="F812" s="43" t="s">
        <v>385</v>
      </c>
      <c r="G812" s="107" t="s">
        <v>578</v>
      </c>
      <c r="H812" s="107" t="s">
        <v>519</v>
      </c>
      <c r="I812" s="43" t="s">
        <v>280</v>
      </c>
    </row>
    <row r="813" spans="1:9" x14ac:dyDescent="0.25">
      <c r="A813" s="43" t="s">
        <v>270</v>
      </c>
      <c r="B813" s="43" t="s">
        <v>520</v>
      </c>
      <c r="C813" s="43" t="s">
        <v>555</v>
      </c>
      <c r="D813" s="43" t="s">
        <v>646</v>
      </c>
      <c r="E813" s="43" t="s">
        <v>647</v>
      </c>
      <c r="F813" s="43" t="s">
        <v>385</v>
      </c>
      <c r="G813" s="107" t="s">
        <v>578</v>
      </c>
      <c r="H813" s="107" t="s">
        <v>519</v>
      </c>
      <c r="I813" s="43" t="s">
        <v>280</v>
      </c>
    </row>
    <row r="814" spans="1:9" x14ac:dyDescent="0.25">
      <c r="A814" s="43" t="s">
        <v>270</v>
      </c>
      <c r="B814" s="43" t="s">
        <v>520</v>
      </c>
      <c r="C814" s="43" t="s">
        <v>555</v>
      </c>
      <c r="D814" s="43" t="s">
        <v>648</v>
      </c>
      <c r="E814" s="43" t="s">
        <v>649</v>
      </c>
      <c r="F814" s="43" t="s">
        <v>385</v>
      </c>
      <c r="G814" s="107" t="s">
        <v>578</v>
      </c>
      <c r="H814" s="107" t="s">
        <v>519</v>
      </c>
      <c r="I814" s="43" t="s">
        <v>280</v>
      </c>
    </row>
    <row r="815" spans="1:9" x14ac:dyDescent="0.25">
      <c r="A815" s="43" t="s">
        <v>270</v>
      </c>
      <c r="B815" s="43" t="s">
        <v>520</v>
      </c>
      <c r="C815" s="43" t="s">
        <v>555</v>
      </c>
      <c r="D815" s="43" t="s">
        <v>650</v>
      </c>
      <c r="E815" s="43" t="s">
        <v>651</v>
      </c>
      <c r="F815" s="43" t="s">
        <v>385</v>
      </c>
      <c r="G815" s="107" t="s">
        <v>578</v>
      </c>
      <c r="H815" s="107" t="s">
        <v>519</v>
      </c>
      <c r="I815" s="43" t="s">
        <v>280</v>
      </c>
    </row>
    <row r="816" spans="1:9" x14ac:dyDescent="0.25">
      <c r="A816" s="43" t="s">
        <v>270</v>
      </c>
      <c r="B816" s="43" t="s">
        <v>520</v>
      </c>
      <c r="C816" s="43" t="s">
        <v>555</v>
      </c>
      <c r="D816" s="43" t="s">
        <v>652</v>
      </c>
      <c r="E816" s="43" t="s">
        <v>653</v>
      </c>
      <c r="F816" s="43" t="s">
        <v>385</v>
      </c>
      <c r="G816" s="107" t="s">
        <v>578</v>
      </c>
      <c r="H816" s="107" t="s">
        <v>519</v>
      </c>
      <c r="I816" s="43" t="s">
        <v>280</v>
      </c>
    </row>
    <row r="817" spans="1:9" x14ac:dyDescent="0.25">
      <c r="A817" s="43" t="s">
        <v>270</v>
      </c>
      <c r="B817" s="43" t="s">
        <v>520</v>
      </c>
      <c r="C817" s="43" t="s">
        <v>555</v>
      </c>
      <c r="D817" s="43" t="s">
        <v>654</v>
      </c>
      <c r="E817" s="43" t="s">
        <v>655</v>
      </c>
      <c r="F817" s="43" t="s">
        <v>385</v>
      </c>
      <c r="G817" s="107" t="s">
        <v>578</v>
      </c>
      <c r="H817" s="107" t="s">
        <v>519</v>
      </c>
      <c r="I817" s="43" t="s">
        <v>280</v>
      </c>
    </row>
    <row r="818" spans="1:9" x14ac:dyDescent="0.25">
      <c r="A818" s="43" t="s">
        <v>270</v>
      </c>
      <c r="B818" s="43" t="s">
        <v>520</v>
      </c>
      <c r="C818" s="43" t="s">
        <v>555</v>
      </c>
      <c r="D818" s="43" t="s">
        <v>656</v>
      </c>
      <c r="E818" s="43" t="s">
        <v>657</v>
      </c>
      <c r="F818" s="43" t="s">
        <v>385</v>
      </c>
      <c r="G818" s="107" t="s">
        <v>578</v>
      </c>
      <c r="H818" s="107" t="s">
        <v>519</v>
      </c>
      <c r="I818" s="43" t="s">
        <v>280</v>
      </c>
    </row>
    <row r="819" spans="1:9" x14ac:dyDescent="0.25">
      <c r="A819" s="43" t="s">
        <v>270</v>
      </c>
      <c r="B819" s="43" t="s">
        <v>520</v>
      </c>
      <c r="C819" s="43" t="s">
        <v>555</v>
      </c>
      <c r="D819" s="43" t="s">
        <v>658</v>
      </c>
      <c r="E819" s="43" t="s">
        <v>659</v>
      </c>
      <c r="F819" s="43" t="s">
        <v>385</v>
      </c>
      <c r="G819" s="107" t="s">
        <v>578</v>
      </c>
      <c r="H819" s="107" t="s">
        <v>519</v>
      </c>
      <c r="I819" s="43" t="s">
        <v>280</v>
      </c>
    </row>
    <row r="820" spans="1:9" x14ac:dyDescent="0.25">
      <c r="A820" s="43" t="s">
        <v>270</v>
      </c>
      <c r="B820" s="43" t="s">
        <v>520</v>
      </c>
      <c r="C820" s="43" t="s">
        <v>555</v>
      </c>
      <c r="D820" s="43" t="s">
        <v>660</v>
      </c>
      <c r="E820" s="43" t="s">
        <v>661</v>
      </c>
      <c r="F820" s="43" t="s">
        <v>385</v>
      </c>
      <c r="G820" s="107" t="s">
        <v>578</v>
      </c>
      <c r="H820" s="107" t="s">
        <v>519</v>
      </c>
      <c r="I820" s="43" t="s">
        <v>280</v>
      </c>
    </row>
    <row r="821" spans="1:9" x14ac:dyDescent="0.25">
      <c r="A821" s="43" t="s">
        <v>270</v>
      </c>
      <c r="B821" s="43" t="s">
        <v>520</v>
      </c>
      <c r="C821" s="43" t="s">
        <v>555</v>
      </c>
      <c r="D821" s="43" t="s">
        <v>662</v>
      </c>
      <c r="E821" s="43" t="s">
        <v>663</v>
      </c>
      <c r="F821" s="43" t="s">
        <v>385</v>
      </c>
      <c r="G821" s="107" t="s">
        <v>578</v>
      </c>
      <c r="H821" s="107">
        <v>9.4339999999999993</v>
      </c>
      <c r="I821" s="43" t="s">
        <v>280</v>
      </c>
    </row>
    <row r="822" spans="1:9" x14ac:dyDescent="0.25">
      <c r="A822" s="43" t="s">
        <v>270</v>
      </c>
      <c r="B822" s="43" t="s">
        <v>520</v>
      </c>
      <c r="C822" s="43" t="s">
        <v>555</v>
      </c>
      <c r="D822" s="43" t="s">
        <v>664</v>
      </c>
      <c r="E822" s="43" t="s">
        <v>665</v>
      </c>
      <c r="F822" s="43" t="s">
        <v>385</v>
      </c>
      <c r="G822" s="107" t="s">
        <v>578</v>
      </c>
      <c r="H822" s="107">
        <v>9.4339999999999993</v>
      </c>
      <c r="I822" s="43" t="s">
        <v>280</v>
      </c>
    </row>
    <row r="823" spans="1:9" x14ac:dyDescent="0.25">
      <c r="A823" s="43" t="s">
        <v>270</v>
      </c>
      <c r="B823" s="43" t="s">
        <v>520</v>
      </c>
      <c r="C823" s="43" t="s">
        <v>555</v>
      </c>
      <c r="D823" s="43" t="s">
        <v>666</v>
      </c>
      <c r="E823" s="43" t="s">
        <v>667</v>
      </c>
      <c r="F823" s="43" t="s">
        <v>385</v>
      </c>
      <c r="G823" s="107" t="s">
        <v>578</v>
      </c>
      <c r="H823" s="107" t="s">
        <v>519</v>
      </c>
      <c r="I823" s="43" t="s">
        <v>280</v>
      </c>
    </row>
    <row r="824" spans="1:9" x14ac:dyDescent="0.25">
      <c r="A824" s="43" t="s">
        <v>270</v>
      </c>
      <c r="B824" s="43" t="s">
        <v>520</v>
      </c>
      <c r="C824" s="43" t="s">
        <v>555</v>
      </c>
      <c r="D824" s="43" t="s">
        <v>668</v>
      </c>
      <c r="E824" s="43" t="s">
        <v>669</v>
      </c>
      <c r="F824" s="43" t="s">
        <v>385</v>
      </c>
      <c r="G824" s="107" t="s">
        <v>578</v>
      </c>
      <c r="H824" s="107" t="s">
        <v>519</v>
      </c>
      <c r="I824" s="43" t="s">
        <v>280</v>
      </c>
    </row>
    <row r="825" spans="1:9" x14ac:dyDescent="0.25">
      <c r="A825" s="43" t="s">
        <v>270</v>
      </c>
      <c r="B825" s="43" t="s">
        <v>520</v>
      </c>
      <c r="C825" s="43" t="s">
        <v>555</v>
      </c>
      <c r="D825" s="43" t="s">
        <v>670</v>
      </c>
      <c r="E825" s="43" t="s">
        <v>671</v>
      </c>
      <c r="F825" s="43" t="s">
        <v>385</v>
      </c>
      <c r="G825" s="107" t="s">
        <v>578</v>
      </c>
      <c r="H825" s="107" t="s">
        <v>519</v>
      </c>
      <c r="I825" s="43" t="s">
        <v>280</v>
      </c>
    </row>
    <row r="826" spans="1:9" x14ac:dyDescent="0.25">
      <c r="A826" s="43" t="s">
        <v>270</v>
      </c>
      <c r="B826" s="43" t="s">
        <v>520</v>
      </c>
      <c r="C826" s="43" t="s">
        <v>555</v>
      </c>
      <c r="D826" s="43" t="s">
        <v>672</v>
      </c>
      <c r="E826" s="43" t="s">
        <v>673</v>
      </c>
      <c r="F826" s="43" t="s">
        <v>385</v>
      </c>
      <c r="G826" s="107" t="s">
        <v>578</v>
      </c>
      <c r="H826" s="107" t="s">
        <v>519</v>
      </c>
      <c r="I826" s="43" t="s">
        <v>280</v>
      </c>
    </row>
    <row r="827" spans="1:9" x14ac:dyDescent="0.25">
      <c r="A827" s="43" t="s">
        <v>270</v>
      </c>
      <c r="B827" s="43" t="s">
        <v>520</v>
      </c>
      <c r="C827" s="43" t="s">
        <v>555</v>
      </c>
      <c r="D827" s="43" t="s">
        <v>674</v>
      </c>
      <c r="E827" s="43" t="s">
        <v>675</v>
      </c>
      <c r="F827" s="43" t="s">
        <v>385</v>
      </c>
      <c r="G827" s="107" t="s">
        <v>578</v>
      </c>
      <c r="H827" s="107" t="s">
        <v>519</v>
      </c>
      <c r="I827" s="43" t="s">
        <v>280</v>
      </c>
    </row>
    <row r="828" spans="1:9" x14ac:dyDescent="0.25">
      <c r="A828" s="43" t="s">
        <v>270</v>
      </c>
      <c r="B828" s="43" t="s">
        <v>520</v>
      </c>
      <c r="C828" s="43" t="s">
        <v>555</v>
      </c>
      <c r="D828" s="43" t="s">
        <v>676</v>
      </c>
      <c r="E828" s="43" t="s">
        <v>677</v>
      </c>
      <c r="F828" s="43" t="s">
        <v>385</v>
      </c>
      <c r="G828" s="107" t="s">
        <v>578</v>
      </c>
      <c r="H828" s="107" t="s">
        <v>519</v>
      </c>
      <c r="I828" s="43" t="s">
        <v>280</v>
      </c>
    </row>
    <row r="829" spans="1:9" x14ac:dyDescent="0.25">
      <c r="A829" s="43" t="s">
        <v>270</v>
      </c>
      <c r="B829" s="43" t="s">
        <v>520</v>
      </c>
      <c r="C829" s="43" t="s">
        <v>555</v>
      </c>
      <c r="D829" s="43" t="s">
        <v>678</v>
      </c>
      <c r="E829" s="43" t="s">
        <v>679</v>
      </c>
      <c r="F829" s="43" t="s">
        <v>385</v>
      </c>
      <c r="G829" s="107" t="s">
        <v>578</v>
      </c>
      <c r="H829" s="107" t="s">
        <v>519</v>
      </c>
      <c r="I829" s="43" t="s">
        <v>280</v>
      </c>
    </row>
    <row r="830" spans="1:9" x14ac:dyDescent="0.25">
      <c r="A830" s="43" t="s">
        <v>270</v>
      </c>
      <c r="B830" s="43" t="s">
        <v>520</v>
      </c>
      <c r="C830" s="43" t="s">
        <v>555</v>
      </c>
      <c r="D830" s="43" t="s">
        <v>680</v>
      </c>
      <c r="E830" s="43" t="s">
        <v>681</v>
      </c>
      <c r="F830" s="43" t="s">
        <v>385</v>
      </c>
      <c r="G830" s="107" t="s">
        <v>578</v>
      </c>
      <c r="H830" s="107" t="s">
        <v>519</v>
      </c>
      <c r="I830" s="43" t="s">
        <v>280</v>
      </c>
    </row>
    <row r="831" spans="1:9" x14ac:dyDescent="0.25">
      <c r="A831" s="43" t="s">
        <v>270</v>
      </c>
      <c r="B831" s="43" t="s">
        <v>520</v>
      </c>
      <c r="C831" s="43" t="s">
        <v>555</v>
      </c>
      <c r="D831" s="43" t="s">
        <v>682</v>
      </c>
      <c r="E831" s="43" t="s">
        <v>683</v>
      </c>
      <c r="F831" s="43" t="s">
        <v>385</v>
      </c>
      <c r="G831" s="107" t="s">
        <v>578</v>
      </c>
      <c r="H831" s="107" t="s">
        <v>519</v>
      </c>
      <c r="I831" s="43" t="s">
        <v>280</v>
      </c>
    </row>
    <row r="832" spans="1:9" x14ac:dyDescent="0.25">
      <c r="A832" s="43" t="s">
        <v>270</v>
      </c>
      <c r="B832" s="43" t="s">
        <v>520</v>
      </c>
      <c r="C832" s="43" t="s">
        <v>555</v>
      </c>
      <c r="D832" s="43" t="s">
        <v>684</v>
      </c>
      <c r="E832" s="43" t="s">
        <v>685</v>
      </c>
      <c r="F832" s="43" t="s">
        <v>385</v>
      </c>
      <c r="G832" s="107" t="s">
        <v>578</v>
      </c>
      <c r="H832" s="107" t="s">
        <v>519</v>
      </c>
      <c r="I832" s="43" t="s">
        <v>280</v>
      </c>
    </row>
    <row r="833" spans="1:9" x14ac:dyDescent="0.25">
      <c r="A833" s="43" t="s">
        <v>270</v>
      </c>
      <c r="B833" s="43" t="s">
        <v>520</v>
      </c>
      <c r="C833" s="43" t="s">
        <v>555</v>
      </c>
      <c r="D833" s="43" t="s">
        <v>686</v>
      </c>
      <c r="E833" s="43" t="s">
        <v>687</v>
      </c>
      <c r="F833" s="43" t="s">
        <v>385</v>
      </c>
      <c r="G833" s="107" t="s">
        <v>578</v>
      </c>
      <c r="H833" s="107" t="s">
        <v>519</v>
      </c>
      <c r="I833" s="43" t="s">
        <v>280</v>
      </c>
    </row>
    <row r="834" spans="1:9" x14ac:dyDescent="0.25">
      <c r="A834" s="43" t="s">
        <v>270</v>
      </c>
      <c r="B834" s="43" t="s">
        <v>520</v>
      </c>
      <c r="C834" s="43" t="s">
        <v>555</v>
      </c>
      <c r="D834" s="43" t="s">
        <v>688</v>
      </c>
      <c r="E834" s="43" t="s">
        <v>689</v>
      </c>
      <c r="F834" s="43" t="s">
        <v>385</v>
      </c>
      <c r="G834" s="107" t="s">
        <v>578</v>
      </c>
      <c r="H834" s="107" t="s">
        <v>519</v>
      </c>
      <c r="I834" s="43" t="s">
        <v>280</v>
      </c>
    </row>
    <row r="835" spans="1:9" x14ac:dyDescent="0.25">
      <c r="A835" s="43" t="s">
        <v>270</v>
      </c>
      <c r="B835" s="43" t="s">
        <v>520</v>
      </c>
      <c r="C835" s="43" t="s">
        <v>555</v>
      </c>
      <c r="D835" s="43" t="s">
        <v>690</v>
      </c>
      <c r="E835" s="43" t="s">
        <v>691</v>
      </c>
      <c r="F835" s="43" t="s">
        <v>385</v>
      </c>
      <c r="G835" s="107" t="s">
        <v>578</v>
      </c>
      <c r="H835" s="107" t="s">
        <v>519</v>
      </c>
      <c r="I835" s="43" t="s">
        <v>280</v>
      </c>
    </row>
    <row r="836" spans="1:9" x14ac:dyDescent="0.25">
      <c r="A836" s="43" t="s">
        <v>270</v>
      </c>
      <c r="B836" s="43" t="s">
        <v>520</v>
      </c>
      <c r="C836" s="43" t="s">
        <v>555</v>
      </c>
      <c r="D836" s="43" t="s">
        <v>692</v>
      </c>
      <c r="E836" s="43" t="s">
        <v>693</v>
      </c>
      <c r="F836" s="43" t="s">
        <v>385</v>
      </c>
      <c r="G836" s="107" t="s">
        <v>578</v>
      </c>
      <c r="H836" s="107" t="s">
        <v>519</v>
      </c>
      <c r="I836" s="43" t="s">
        <v>280</v>
      </c>
    </row>
    <row r="837" spans="1:9" x14ac:dyDescent="0.25">
      <c r="A837" s="43" t="s">
        <v>270</v>
      </c>
      <c r="B837" s="43" t="s">
        <v>520</v>
      </c>
      <c r="C837" s="43" t="s">
        <v>555</v>
      </c>
      <c r="D837" s="43" t="s">
        <v>694</v>
      </c>
      <c r="E837" s="43" t="s">
        <v>695</v>
      </c>
      <c r="F837" s="43" t="s">
        <v>385</v>
      </c>
      <c r="G837" s="107" t="s">
        <v>578</v>
      </c>
      <c r="H837" s="107" t="s">
        <v>519</v>
      </c>
      <c r="I837" s="43" t="s">
        <v>280</v>
      </c>
    </row>
    <row r="838" spans="1:9" x14ac:dyDescent="0.25">
      <c r="A838" s="43" t="s">
        <v>270</v>
      </c>
      <c r="B838" s="43" t="s">
        <v>520</v>
      </c>
      <c r="C838" s="43" t="s">
        <v>555</v>
      </c>
      <c r="D838" s="43" t="s">
        <v>696</v>
      </c>
      <c r="E838" s="43" t="s">
        <v>697</v>
      </c>
      <c r="F838" s="43" t="s">
        <v>385</v>
      </c>
      <c r="G838" s="107" t="s">
        <v>578</v>
      </c>
      <c r="H838" s="107" t="s">
        <v>519</v>
      </c>
      <c r="I838" s="43" t="s">
        <v>280</v>
      </c>
    </row>
    <row r="839" spans="1:9" x14ac:dyDescent="0.25">
      <c r="A839" s="43" t="s">
        <v>270</v>
      </c>
      <c r="B839" s="43" t="s">
        <v>520</v>
      </c>
      <c r="C839" s="43" t="s">
        <v>555</v>
      </c>
      <c r="D839" s="43" t="s">
        <v>698</v>
      </c>
      <c r="E839" s="43" t="s">
        <v>699</v>
      </c>
      <c r="F839" s="43" t="s">
        <v>385</v>
      </c>
      <c r="G839" s="107" t="s">
        <v>578</v>
      </c>
      <c r="H839" s="107" t="s">
        <v>519</v>
      </c>
      <c r="I839" s="43" t="s">
        <v>280</v>
      </c>
    </row>
    <row r="840" spans="1:9" x14ac:dyDescent="0.25">
      <c r="A840" s="43" t="s">
        <v>270</v>
      </c>
      <c r="B840" s="43" t="s">
        <v>520</v>
      </c>
      <c r="C840" s="43" t="s">
        <v>555</v>
      </c>
      <c r="D840" s="43" t="s">
        <v>700</v>
      </c>
      <c r="E840" s="43" t="s">
        <v>701</v>
      </c>
      <c r="F840" s="43" t="s">
        <v>385</v>
      </c>
      <c r="G840" s="107" t="s">
        <v>578</v>
      </c>
      <c r="H840" s="107" t="s">
        <v>519</v>
      </c>
      <c r="I840" s="43" t="s">
        <v>280</v>
      </c>
    </row>
    <row r="841" spans="1:9" x14ac:dyDescent="0.25">
      <c r="A841" s="43" t="s">
        <v>270</v>
      </c>
      <c r="B841" s="43" t="s">
        <v>520</v>
      </c>
      <c r="C841" s="43" t="s">
        <v>555</v>
      </c>
      <c r="D841" s="43" t="s">
        <v>702</v>
      </c>
      <c r="E841" s="43" t="s">
        <v>703</v>
      </c>
      <c r="F841" s="43" t="s">
        <v>385</v>
      </c>
      <c r="G841" s="107" t="s">
        <v>578</v>
      </c>
      <c r="H841" s="107" t="s">
        <v>519</v>
      </c>
      <c r="I841" s="43" t="s">
        <v>280</v>
      </c>
    </row>
    <row r="842" spans="1:9" x14ac:dyDescent="0.25">
      <c r="A842" s="43" t="s">
        <v>270</v>
      </c>
      <c r="B842" s="43" t="s">
        <v>520</v>
      </c>
      <c r="C842" s="43" t="s">
        <v>555</v>
      </c>
      <c r="D842" s="43" t="s">
        <v>704</v>
      </c>
      <c r="E842" s="43" t="s">
        <v>705</v>
      </c>
      <c r="F842" s="43" t="s">
        <v>385</v>
      </c>
      <c r="G842" s="107" t="s">
        <v>578</v>
      </c>
      <c r="H842" s="107" t="s">
        <v>519</v>
      </c>
      <c r="I842" s="43" t="s">
        <v>280</v>
      </c>
    </row>
    <row r="843" spans="1:9" x14ac:dyDescent="0.25">
      <c r="A843" s="43" t="s">
        <v>270</v>
      </c>
      <c r="B843" s="43" t="s">
        <v>520</v>
      </c>
      <c r="C843" s="43" t="s">
        <v>555</v>
      </c>
      <c r="D843" s="43" t="s">
        <v>706</v>
      </c>
      <c r="E843" s="43" t="s">
        <v>707</v>
      </c>
      <c r="F843" s="43" t="s">
        <v>385</v>
      </c>
      <c r="G843" s="107" t="s">
        <v>578</v>
      </c>
      <c r="H843" s="107" t="s">
        <v>519</v>
      </c>
      <c r="I843" s="43" t="s">
        <v>280</v>
      </c>
    </row>
    <row r="844" spans="1:9" x14ac:dyDescent="0.25">
      <c r="A844" s="43" t="s">
        <v>270</v>
      </c>
      <c r="B844" s="43" t="s">
        <v>520</v>
      </c>
      <c r="C844" s="43" t="s">
        <v>555</v>
      </c>
      <c r="D844" s="43" t="s">
        <v>708</v>
      </c>
      <c r="E844" s="43" t="s">
        <v>709</v>
      </c>
      <c r="F844" s="43" t="s">
        <v>385</v>
      </c>
      <c r="G844" s="107" t="s">
        <v>578</v>
      </c>
      <c r="H844" s="107" t="s">
        <v>519</v>
      </c>
      <c r="I844" s="43" t="s">
        <v>280</v>
      </c>
    </row>
    <row r="845" spans="1:9" x14ac:dyDescent="0.25">
      <c r="A845" s="43" t="s">
        <v>270</v>
      </c>
      <c r="B845" s="43" t="s">
        <v>520</v>
      </c>
      <c r="C845" s="43" t="s">
        <v>555</v>
      </c>
      <c r="D845" s="43" t="s">
        <v>710</v>
      </c>
      <c r="E845" s="43" t="s">
        <v>711</v>
      </c>
      <c r="F845" s="43" t="s">
        <v>385</v>
      </c>
      <c r="G845" s="107" t="s">
        <v>578</v>
      </c>
      <c r="H845" s="107" t="s">
        <v>519</v>
      </c>
      <c r="I845" s="43" t="s">
        <v>280</v>
      </c>
    </row>
    <row r="846" spans="1:9" x14ac:dyDescent="0.25">
      <c r="A846" s="43" t="s">
        <v>270</v>
      </c>
      <c r="B846" s="43" t="s">
        <v>520</v>
      </c>
      <c r="C846" s="43" t="s">
        <v>555</v>
      </c>
      <c r="D846" s="43" t="s">
        <v>712</v>
      </c>
      <c r="E846" s="43" t="s">
        <v>713</v>
      </c>
      <c r="F846" s="43" t="s">
        <v>385</v>
      </c>
      <c r="G846" s="107" t="s">
        <v>578</v>
      </c>
      <c r="H846" s="107" t="s">
        <v>519</v>
      </c>
      <c r="I846" s="43" t="s">
        <v>280</v>
      </c>
    </row>
    <row r="847" spans="1:9" x14ac:dyDescent="0.25">
      <c r="A847" s="43" t="s">
        <v>270</v>
      </c>
      <c r="B847" s="43" t="s">
        <v>520</v>
      </c>
      <c r="C847" s="43" t="s">
        <v>555</v>
      </c>
      <c r="D847" s="43" t="s">
        <v>714</v>
      </c>
      <c r="E847" s="43" t="s">
        <v>715</v>
      </c>
      <c r="F847" s="43" t="s">
        <v>385</v>
      </c>
      <c r="G847" s="107" t="s">
        <v>578</v>
      </c>
      <c r="H847" s="107" t="s">
        <v>519</v>
      </c>
      <c r="I847" s="43" t="s">
        <v>280</v>
      </c>
    </row>
    <row r="848" spans="1:9" x14ac:dyDescent="0.25">
      <c r="A848" s="43" t="s">
        <v>270</v>
      </c>
      <c r="B848" s="43" t="s">
        <v>520</v>
      </c>
      <c r="C848" s="43" t="s">
        <v>555</v>
      </c>
      <c r="D848" s="43" t="s">
        <v>716</v>
      </c>
      <c r="E848" s="43" t="s">
        <v>717</v>
      </c>
      <c r="F848" s="43" t="s">
        <v>385</v>
      </c>
      <c r="G848" s="107" t="s">
        <v>578</v>
      </c>
      <c r="H848" s="107" t="s">
        <v>519</v>
      </c>
      <c r="I848" s="43" t="s">
        <v>280</v>
      </c>
    </row>
    <row r="849" spans="1:9" x14ac:dyDescent="0.25">
      <c r="A849" s="43" t="s">
        <v>270</v>
      </c>
      <c r="B849" s="43" t="s">
        <v>520</v>
      </c>
      <c r="C849" s="43" t="s">
        <v>555</v>
      </c>
      <c r="D849" s="43" t="s">
        <v>718</v>
      </c>
      <c r="E849" s="43" t="s">
        <v>719</v>
      </c>
      <c r="F849" s="43" t="s">
        <v>385</v>
      </c>
      <c r="G849" s="107" t="s">
        <v>578</v>
      </c>
      <c r="H849" s="107" t="s">
        <v>519</v>
      </c>
      <c r="I849" s="43" t="s">
        <v>280</v>
      </c>
    </row>
    <row r="850" spans="1:9" x14ac:dyDescent="0.25">
      <c r="A850" s="43" t="s">
        <v>270</v>
      </c>
      <c r="B850" s="43" t="s">
        <v>520</v>
      </c>
      <c r="C850" s="43" t="s">
        <v>555</v>
      </c>
      <c r="D850" s="43" t="s">
        <v>720</v>
      </c>
      <c r="E850" s="43" t="s">
        <v>721</v>
      </c>
      <c r="F850" s="43" t="s">
        <v>385</v>
      </c>
      <c r="G850" s="107" t="s">
        <v>578</v>
      </c>
      <c r="H850" s="107">
        <v>9.4339999999999993</v>
      </c>
      <c r="I850" s="43" t="s">
        <v>280</v>
      </c>
    </row>
    <row r="851" spans="1:9" x14ac:dyDescent="0.25">
      <c r="A851" s="43" t="s">
        <v>270</v>
      </c>
      <c r="B851" s="43" t="s">
        <v>520</v>
      </c>
      <c r="C851" s="43" t="s">
        <v>555</v>
      </c>
      <c r="D851" s="43" t="s">
        <v>761</v>
      </c>
      <c r="E851" s="43" t="s">
        <v>762</v>
      </c>
      <c r="F851" s="43" t="s">
        <v>385</v>
      </c>
      <c r="G851" s="107" t="s">
        <v>578</v>
      </c>
      <c r="H851" s="107">
        <v>36.749000000000002</v>
      </c>
      <c r="I851" s="43" t="s">
        <v>280</v>
      </c>
    </row>
    <row r="852" spans="1:9" x14ac:dyDescent="0.25">
      <c r="A852" s="43" t="s">
        <v>270</v>
      </c>
      <c r="B852" s="43" t="s">
        <v>520</v>
      </c>
      <c r="C852" s="43" t="s">
        <v>555</v>
      </c>
      <c r="D852" s="43" t="s">
        <v>722</v>
      </c>
      <c r="E852" s="43" t="s">
        <v>723</v>
      </c>
      <c r="F852" s="43" t="s">
        <v>385</v>
      </c>
      <c r="G852" s="107" t="s">
        <v>578</v>
      </c>
      <c r="H852" s="107">
        <v>13.263999999999999</v>
      </c>
      <c r="I852" s="43" t="s">
        <v>280</v>
      </c>
    </row>
    <row r="853" spans="1:9" x14ac:dyDescent="0.25">
      <c r="A853" s="43" t="s">
        <v>270</v>
      </c>
      <c r="B853" s="43" t="s">
        <v>520</v>
      </c>
      <c r="C853" s="43" t="s">
        <v>555</v>
      </c>
      <c r="D853" s="43" t="s">
        <v>763</v>
      </c>
      <c r="E853" s="43" t="s">
        <v>764</v>
      </c>
      <c r="F853" s="43" t="s">
        <v>385</v>
      </c>
      <c r="G853" s="107" t="s">
        <v>578</v>
      </c>
      <c r="H853" s="107">
        <v>59.447000000000003</v>
      </c>
      <c r="I853" s="43" t="s">
        <v>280</v>
      </c>
    </row>
    <row r="854" spans="1:9" x14ac:dyDescent="0.25">
      <c r="A854" s="43" t="s">
        <v>270</v>
      </c>
      <c r="B854" s="43" t="s">
        <v>520</v>
      </c>
      <c r="C854" s="43" t="s">
        <v>555</v>
      </c>
      <c r="D854" s="43" t="s">
        <v>586</v>
      </c>
      <c r="E854" s="43" t="s">
        <v>587</v>
      </c>
      <c r="F854" s="43" t="s">
        <v>385</v>
      </c>
      <c r="G854" s="107" t="s">
        <v>579</v>
      </c>
      <c r="H854" s="107" t="s">
        <v>519</v>
      </c>
      <c r="I854" s="43" t="s">
        <v>279</v>
      </c>
    </row>
    <row r="855" spans="1:9" x14ac:dyDescent="0.25">
      <c r="A855" s="43" t="s">
        <v>270</v>
      </c>
      <c r="B855" s="43" t="s">
        <v>520</v>
      </c>
      <c r="C855" s="43" t="s">
        <v>555</v>
      </c>
      <c r="D855" s="43" t="s">
        <v>588</v>
      </c>
      <c r="E855" s="43" t="s">
        <v>589</v>
      </c>
      <c r="F855" s="43" t="s">
        <v>385</v>
      </c>
      <c r="G855" s="107" t="s">
        <v>579</v>
      </c>
      <c r="H855" s="107" t="s">
        <v>519</v>
      </c>
      <c r="I855" s="43" t="s">
        <v>279</v>
      </c>
    </row>
    <row r="856" spans="1:9" x14ac:dyDescent="0.25">
      <c r="A856" s="43" t="s">
        <v>270</v>
      </c>
      <c r="B856" s="43" t="s">
        <v>520</v>
      </c>
      <c r="C856" s="43" t="s">
        <v>555</v>
      </c>
      <c r="D856" s="43" t="s">
        <v>590</v>
      </c>
      <c r="E856" s="43" t="s">
        <v>591</v>
      </c>
      <c r="F856" s="43" t="s">
        <v>385</v>
      </c>
      <c r="G856" s="107" t="s">
        <v>579</v>
      </c>
      <c r="H856" s="107" t="s">
        <v>519</v>
      </c>
      <c r="I856" s="43" t="s">
        <v>279</v>
      </c>
    </row>
    <row r="857" spans="1:9" x14ac:dyDescent="0.25">
      <c r="A857" s="43" t="s">
        <v>270</v>
      </c>
      <c r="B857" s="43" t="s">
        <v>520</v>
      </c>
      <c r="C857" s="43" t="s">
        <v>555</v>
      </c>
      <c r="D857" s="43" t="s">
        <v>592</v>
      </c>
      <c r="E857" s="43" t="s">
        <v>593</v>
      </c>
      <c r="F857" s="43" t="s">
        <v>385</v>
      </c>
      <c r="G857" s="107" t="s">
        <v>579</v>
      </c>
      <c r="H857" s="107" t="s">
        <v>519</v>
      </c>
      <c r="I857" s="43" t="s">
        <v>279</v>
      </c>
    </row>
    <row r="858" spans="1:9" x14ac:dyDescent="0.25">
      <c r="A858" s="43" t="s">
        <v>270</v>
      </c>
      <c r="B858" s="43" t="s">
        <v>520</v>
      </c>
      <c r="C858" s="43" t="s">
        <v>555</v>
      </c>
      <c r="D858" s="43" t="s">
        <v>594</v>
      </c>
      <c r="E858" s="43" t="s">
        <v>595</v>
      </c>
      <c r="F858" s="43" t="s">
        <v>385</v>
      </c>
      <c r="G858" s="107" t="s">
        <v>579</v>
      </c>
      <c r="H858" s="107" t="s">
        <v>519</v>
      </c>
      <c r="I858" s="43" t="s">
        <v>279</v>
      </c>
    </row>
    <row r="859" spans="1:9" x14ac:dyDescent="0.25">
      <c r="A859" s="43" t="s">
        <v>270</v>
      </c>
      <c r="B859" s="43" t="s">
        <v>520</v>
      </c>
      <c r="C859" s="43" t="s">
        <v>555</v>
      </c>
      <c r="D859" s="43" t="s">
        <v>596</v>
      </c>
      <c r="E859" s="43" t="s">
        <v>597</v>
      </c>
      <c r="F859" s="43" t="s">
        <v>385</v>
      </c>
      <c r="G859" s="107" t="s">
        <v>579</v>
      </c>
      <c r="H859" s="107" t="s">
        <v>519</v>
      </c>
      <c r="I859" s="43" t="s">
        <v>279</v>
      </c>
    </row>
    <row r="860" spans="1:9" x14ac:dyDescent="0.25">
      <c r="A860" s="43" t="s">
        <v>270</v>
      </c>
      <c r="B860" s="43" t="s">
        <v>520</v>
      </c>
      <c r="C860" s="43" t="s">
        <v>555</v>
      </c>
      <c r="D860" s="43" t="s">
        <v>598</v>
      </c>
      <c r="E860" s="43" t="s">
        <v>599</v>
      </c>
      <c r="F860" s="43" t="s">
        <v>385</v>
      </c>
      <c r="G860" s="107" t="s">
        <v>579</v>
      </c>
      <c r="H860" s="107" t="s">
        <v>519</v>
      </c>
      <c r="I860" s="43" t="s">
        <v>279</v>
      </c>
    </row>
    <row r="861" spans="1:9" x14ac:dyDescent="0.25">
      <c r="A861" s="43" t="s">
        <v>270</v>
      </c>
      <c r="B861" s="43" t="s">
        <v>520</v>
      </c>
      <c r="C861" s="43" t="s">
        <v>555</v>
      </c>
      <c r="D861" s="43" t="s">
        <v>600</v>
      </c>
      <c r="E861" s="43" t="s">
        <v>601</v>
      </c>
      <c r="F861" s="43" t="s">
        <v>385</v>
      </c>
      <c r="G861" s="107" t="s">
        <v>579</v>
      </c>
      <c r="H861" s="107" t="s">
        <v>519</v>
      </c>
      <c r="I861" s="43" t="s">
        <v>279</v>
      </c>
    </row>
    <row r="862" spans="1:9" x14ac:dyDescent="0.25">
      <c r="A862" s="43" t="s">
        <v>270</v>
      </c>
      <c r="B862" s="43" t="s">
        <v>520</v>
      </c>
      <c r="C862" s="43" t="s">
        <v>555</v>
      </c>
      <c r="D862" s="43" t="s">
        <v>602</v>
      </c>
      <c r="E862" s="43" t="s">
        <v>603</v>
      </c>
      <c r="F862" s="43" t="s">
        <v>385</v>
      </c>
      <c r="G862" s="107" t="s">
        <v>579</v>
      </c>
      <c r="H862" s="107" t="s">
        <v>519</v>
      </c>
      <c r="I862" s="43" t="s">
        <v>279</v>
      </c>
    </row>
    <row r="863" spans="1:9" x14ac:dyDescent="0.25">
      <c r="A863" s="43" t="s">
        <v>270</v>
      </c>
      <c r="B863" s="43" t="s">
        <v>520</v>
      </c>
      <c r="C863" s="43" t="s">
        <v>555</v>
      </c>
      <c r="D863" s="43" t="s">
        <v>604</v>
      </c>
      <c r="E863" s="43" t="s">
        <v>605</v>
      </c>
      <c r="F863" s="43" t="s">
        <v>385</v>
      </c>
      <c r="G863" s="107" t="s">
        <v>579</v>
      </c>
      <c r="H863" s="107" t="s">
        <v>519</v>
      </c>
      <c r="I863" s="43" t="s">
        <v>279</v>
      </c>
    </row>
    <row r="864" spans="1:9" x14ac:dyDescent="0.25">
      <c r="A864" s="43" t="s">
        <v>270</v>
      </c>
      <c r="B864" s="43" t="s">
        <v>520</v>
      </c>
      <c r="C864" s="43" t="s">
        <v>555</v>
      </c>
      <c r="D864" s="43" t="s">
        <v>606</v>
      </c>
      <c r="E864" s="43" t="s">
        <v>607</v>
      </c>
      <c r="F864" s="43" t="s">
        <v>385</v>
      </c>
      <c r="G864" s="107" t="s">
        <v>579</v>
      </c>
      <c r="H864" s="107" t="s">
        <v>519</v>
      </c>
      <c r="I864" s="43" t="s">
        <v>279</v>
      </c>
    </row>
    <row r="865" spans="1:9" x14ac:dyDescent="0.25">
      <c r="A865" s="43" t="s">
        <v>270</v>
      </c>
      <c r="B865" s="43" t="s">
        <v>520</v>
      </c>
      <c r="C865" s="43" t="s">
        <v>555</v>
      </c>
      <c r="D865" s="43" t="s">
        <v>608</v>
      </c>
      <c r="E865" s="43" t="s">
        <v>609</v>
      </c>
      <c r="F865" s="43" t="s">
        <v>385</v>
      </c>
      <c r="G865" s="107" t="s">
        <v>579</v>
      </c>
      <c r="H865" s="107" t="s">
        <v>519</v>
      </c>
      <c r="I865" s="43" t="s">
        <v>279</v>
      </c>
    </row>
    <row r="866" spans="1:9" x14ac:dyDescent="0.25">
      <c r="A866" s="43" t="s">
        <v>270</v>
      </c>
      <c r="B866" s="43" t="s">
        <v>520</v>
      </c>
      <c r="C866" s="43" t="s">
        <v>555</v>
      </c>
      <c r="D866" s="43" t="s">
        <v>610</v>
      </c>
      <c r="E866" s="43" t="s">
        <v>611</v>
      </c>
      <c r="F866" s="43" t="s">
        <v>385</v>
      </c>
      <c r="G866" s="107" t="s">
        <v>579</v>
      </c>
      <c r="H866" s="107" t="s">
        <v>519</v>
      </c>
      <c r="I866" s="43" t="s">
        <v>279</v>
      </c>
    </row>
    <row r="867" spans="1:9" x14ac:dyDescent="0.25">
      <c r="A867" s="43" t="s">
        <v>270</v>
      </c>
      <c r="B867" s="43" t="s">
        <v>520</v>
      </c>
      <c r="C867" s="43" t="s">
        <v>555</v>
      </c>
      <c r="D867" s="43" t="s">
        <v>612</v>
      </c>
      <c r="E867" s="43" t="s">
        <v>613</v>
      </c>
      <c r="F867" s="43" t="s">
        <v>385</v>
      </c>
      <c r="G867" s="107" t="s">
        <v>579</v>
      </c>
      <c r="H867" s="107" t="s">
        <v>519</v>
      </c>
      <c r="I867" s="43" t="s">
        <v>279</v>
      </c>
    </row>
    <row r="868" spans="1:9" x14ac:dyDescent="0.25">
      <c r="A868" s="43" t="s">
        <v>270</v>
      </c>
      <c r="B868" s="43" t="s">
        <v>520</v>
      </c>
      <c r="C868" s="43" t="s">
        <v>555</v>
      </c>
      <c r="D868" s="43" t="s">
        <v>614</v>
      </c>
      <c r="E868" s="43" t="s">
        <v>615</v>
      </c>
      <c r="F868" s="43" t="s">
        <v>385</v>
      </c>
      <c r="G868" s="107" t="s">
        <v>579</v>
      </c>
      <c r="H868" s="107" t="s">
        <v>519</v>
      </c>
      <c r="I868" s="43" t="s">
        <v>279</v>
      </c>
    </row>
    <row r="869" spans="1:9" x14ac:dyDescent="0.25">
      <c r="A869" s="43" t="s">
        <v>270</v>
      </c>
      <c r="B869" s="43" t="s">
        <v>520</v>
      </c>
      <c r="C869" s="43" t="s">
        <v>555</v>
      </c>
      <c r="D869" s="43" t="s">
        <v>616</v>
      </c>
      <c r="E869" s="43" t="s">
        <v>617</v>
      </c>
      <c r="F869" s="43" t="s">
        <v>385</v>
      </c>
      <c r="G869" s="107" t="s">
        <v>579</v>
      </c>
      <c r="H869" s="107" t="s">
        <v>519</v>
      </c>
      <c r="I869" s="43" t="s">
        <v>279</v>
      </c>
    </row>
    <row r="870" spans="1:9" x14ac:dyDescent="0.25">
      <c r="A870" s="43" t="s">
        <v>270</v>
      </c>
      <c r="B870" s="43" t="s">
        <v>520</v>
      </c>
      <c r="C870" s="43" t="s">
        <v>555</v>
      </c>
      <c r="D870" s="43" t="s">
        <v>618</v>
      </c>
      <c r="E870" s="43" t="s">
        <v>619</v>
      </c>
      <c r="F870" s="43" t="s">
        <v>385</v>
      </c>
      <c r="G870" s="107" t="s">
        <v>579</v>
      </c>
      <c r="H870" s="107" t="s">
        <v>519</v>
      </c>
      <c r="I870" s="43" t="s">
        <v>279</v>
      </c>
    </row>
    <row r="871" spans="1:9" x14ac:dyDescent="0.25">
      <c r="A871" s="43" t="s">
        <v>270</v>
      </c>
      <c r="B871" s="43" t="s">
        <v>520</v>
      </c>
      <c r="C871" s="43" t="s">
        <v>555</v>
      </c>
      <c r="D871" s="43" t="s">
        <v>620</v>
      </c>
      <c r="E871" s="43" t="s">
        <v>621</v>
      </c>
      <c r="F871" s="43" t="s">
        <v>385</v>
      </c>
      <c r="G871" s="107" t="s">
        <v>579</v>
      </c>
      <c r="H871" s="107" t="s">
        <v>519</v>
      </c>
      <c r="I871" s="43" t="s">
        <v>279</v>
      </c>
    </row>
    <row r="872" spans="1:9" x14ac:dyDescent="0.25">
      <c r="A872" s="43" t="s">
        <v>270</v>
      </c>
      <c r="B872" s="43" t="s">
        <v>520</v>
      </c>
      <c r="C872" s="43" t="s">
        <v>555</v>
      </c>
      <c r="D872" s="43" t="s">
        <v>622</v>
      </c>
      <c r="E872" s="43" t="s">
        <v>623</v>
      </c>
      <c r="F872" s="43" t="s">
        <v>385</v>
      </c>
      <c r="G872" s="107" t="s">
        <v>579</v>
      </c>
      <c r="H872" s="107" t="s">
        <v>519</v>
      </c>
      <c r="I872" s="43" t="s">
        <v>279</v>
      </c>
    </row>
    <row r="873" spans="1:9" x14ac:dyDescent="0.25">
      <c r="A873" s="43" t="s">
        <v>270</v>
      </c>
      <c r="B873" s="43" t="s">
        <v>520</v>
      </c>
      <c r="C873" s="43" t="s">
        <v>555</v>
      </c>
      <c r="D873" s="43" t="s">
        <v>624</v>
      </c>
      <c r="E873" s="43" t="s">
        <v>625</v>
      </c>
      <c r="F873" s="43" t="s">
        <v>385</v>
      </c>
      <c r="G873" s="107" t="s">
        <v>579</v>
      </c>
      <c r="H873" s="107" t="s">
        <v>519</v>
      </c>
      <c r="I873" s="43" t="s">
        <v>279</v>
      </c>
    </row>
    <row r="874" spans="1:9" x14ac:dyDescent="0.25">
      <c r="A874" s="43" t="s">
        <v>270</v>
      </c>
      <c r="B874" s="43" t="s">
        <v>520</v>
      </c>
      <c r="C874" s="43" t="s">
        <v>555</v>
      </c>
      <c r="D874" s="43" t="s">
        <v>626</v>
      </c>
      <c r="E874" s="43" t="s">
        <v>627</v>
      </c>
      <c r="F874" s="43" t="s">
        <v>385</v>
      </c>
      <c r="G874" s="107" t="s">
        <v>579</v>
      </c>
      <c r="H874" s="107" t="s">
        <v>519</v>
      </c>
      <c r="I874" s="43" t="s">
        <v>279</v>
      </c>
    </row>
    <row r="875" spans="1:9" x14ac:dyDescent="0.25">
      <c r="A875" s="43" t="s">
        <v>270</v>
      </c>
      <c r="B875" s="43" t="s">
        <v>520</v>
      </c>
      <c r="C875" s="43" t="s">
        <v>555</v>
      </c>
      <c r="D875" s="43" t="s">
        <v>628</v>
      </c>
      <c r="E875" s="43" t="s">
        <v>629</v>
      </c>
      <c r="F875" s="43" t="s">
        <v>385</v>
      </c>
      <c r="G875" s="107" t="s">
        <v>579</v>
      </c>
      <c r="H875" s="107" t="s">
        <v>519</v>
      </c>
      <c r="I875" s="43" t="s">
        <v>279</v>
      </c>
    </row>
    <row r="876" spans="1:9" x14ac:dyDescent="0.25">
      <c r="A876" s="43" t="s">
        <v>270</v>
      </c>
      <c r="B876" s="43" t="s">
        <v>520</v>
      </c>
      <c r="C876" s="43" t="s">
        <v>555</v>
      </c>
      <c r="D876" s="43" t="s">
        <v>630</v>
      </c>
      <c r="E876" s="43" t="s">
        <v>631</v>
      </c>
      <c r="F876" s="43" t="s">
        <v>385</v>
      </c>
      <c r="G876" s="107" t="s">
        <v>579</v>
      </c>
      <c r="H876" s="107" t="s">
        <v>519</v>
      </c>
      <c r="I876" s="43" t="s">
        <v>279</v>
      </c>
    </row>
    <row r="877" spans="1:9" x14ac:dyDescent="0.25">
      <c r="A877" s="43" t="s">
        <v>270</v>
      </c>
      <c r="B877" s="43" t="s">
        <v>520</v>
      </c>
      <c r="C877" s="43" t="s">
        <v>555</v>
      </c>
      <c r="D877" s="43" t="s">
        <v>632</v>
      </c>
      <c r="E877" s="43" t="s">
        <v>633</v>
      </c>
      <c r="F877" s="43" t="s">
        <v>385</v>
      </c>
      <c r="G877" s="107" t="s">
        <v>579</v>
      </c>
      <c r="H877" s="107" t="s">
        <v>519</v>
      </c>
      <c r="I877" s="43" t="s">
        <v>279</v>
      </c>
    </row>
    <row r="878" spans="1:9" x14ac:dyDescent="0.25">
      <c r="A878" s="43" t="s">
        <v>270</v>
      </c>
      <c r="B878" s="43" t="s">
        <v>520</v>
      </c>
      <c r="C878" s="43" t="s">
        <v>555</v>
      </c>
      <c r="D878" s="43" t="s">
        <v>634</v>
      </c>
      <c r="E878" s="43" t="s">
        <v>635</v>
      </c>
      <c r="F878" s="43" t="s">
        <v>385</v>
      </c>
      <c r="G878" s="107" t="s">
        <v>579</v>
      </c>
      <c r="H878" s="107" t="s">
        <v>519</v>
      </c>
      <c r="I878" s="43" t="s">
        <v>279</v>
      </c>
    </row>
    <row r="879" spans="1:9" x14ac:dyDescent="0.25">
      <c r="A879" s="43" t="s">
        <v>270</v>
      </c>
      <c r="B879" s="43" t="s">
        <v>520</v>
      </c>
      <c r="C879" s="43" t="s">
        <v>555</v>
      </c>
      <c r="D879" s="43" t="s">
        <v>636</v>
      </c>
      <c r="E879" s="43" t="s">
        <v>637</v>
      </c>
      <c r="F879" s="43" t="s">
        <v>385</v>
      </c>
      <c r="G879" s="107" t="s">
        <v>579</v>
      </c>
      <c r="H879" s="107" t="s">
        <v>519</v>
      </c>
      <c r="I879" s="43" t="s">
        <v>279</v>
      </c>
    </row>
    <row r="880" spans="1:9" x14ac:dyDescent="0.25">
      <c r="A880" s="43" t="s">
        <v>270</v>
      </c>
      <c r="B880" s="43" t="s">
        <v>520</v>
      </c>
      <c r="C880" s="43" t="s">
        <v>555</v>
      </c>
      <c r="D880" s="43" t="s">
        <v>638</v>
      </c>
      <c r="E880" s="43" t="s">
        <v>639</v>
      </c>
      <c r="F880" s="43" t="s">
        <v>385</v>
      </c>
      <c r="G880" s="107" t="s">
        <v>579</v>
      </c>
      <c r="H880" s="107" t="s">
        <v>519</v>
      </c>
      <c r="I880" s="43" t="s">
        <v>279</v>
      </c>
    </row>
    <row r="881" spans="1:9" x14ac:dyDescent="0.25">
      <c r="A881" s="43" t="s">
        <v>270</v>
      </c>
      <c r="B881" s="43" t="s">
        <v>520</v>
      </c>
      <c r="C881" s="43" t="s">
        <v>555</v>
      </c>
      <c r="D881" s="43" t="s">
        <v>640</v>
      </c>
      <c r="E881" s="43" t="s">
        <v>641</v>
      </c>
      <c r="F881" s="43" t="s">
        <v>385</v>
      </c>
      <c r="G881" s="107" t="s">
        <v>579</v>
      </c>
      <c r="H881" s="107" t="s">
        <v>519</v>
      </c>
      <c r="I881" s="43" t="s">
        <v>279</v>
      </c>
    </row>
    <row r="882" spans="1:9" x14ac:dyDescent="0.25">
      <c r="A882" s="43" t="s">
        <v>270</v>
      </c>
      <c r="B882" s="43" t="s">
        <v>520</v>
      </c>
      <c r="C882" s="43" t="s">
        <v>555</v>
      </c>
      <c r="D882" s="43" t="s">
        <v>642</v>
      </c>
      <c r="E882" s="43" t="s">
        <v>643</v>
      </c>
      <c r="F882" s="43" t="s">
        <v>385</v>
      </c>
      <c r="G882" s="107" t="s">
        <v>579</v>
      </c>
      <c r="H882" s="107" t="s">
        <v>519</v>
      </c>
      <c r="I882" s="43" t="s">
        <v>279</v>
      </c>
    </row>
    <row r="883" spans="1:9" x14ac:dyDescent="0.25">
      <c r="A883" s="43" t="s">
        <v>270</v>
      </c>
      <c r="B883" s="43" t="s">
        <v>520</v>
      </c>
      <c r="C883" s="43" t="s">
        <v>555</v>
      </c>
      <c r="D883" s="43" t="s">
        <v>644</v>
      </c>
      <c r="E883" s="43" t="s">
        <v>645</v>
      </c>
      <c r="F883" s="43" t="s">
        <v>385</v>
      </c>
      <c r="G883" s="107" t="s">
        <v>579</v>
      </c>
      <c r="H883" s="107" t="s">
        <v>519</v>
      </c>
      <c r="I883" s="43" t="s">
        <v>279</v>
      </c>
    </row>
    <row r="884" spans="1:9" x14ac:dyDescent="0.25">
      <c r="A884" s="43" t="s">
        <v>270</v>
      </c>
      <c r="B884" s="43" t="s">
        <v>520</v>
      </c>
      <c r="C884" s="43" t="s">
        <v>555</v>
      </c>
      <c r="D884" s="43" t="s">
        <v>646</v>
      </c>
      <c r="E884" s="43" t="s">
        <v>647</v>
      </c>
      <c r="F884" s="43" t="s">
        <v>385</v>
      </c>
      <c r="G884" s="107" t="s">
        <v>579</v>
      </c>
      <c r="H884" s="107" t="s">
        <v>519</v>
      </c>
      <c r="I884" s="43" t="s">
        <v>279</v>
      </c>
    </row>
    <row r="885" spans="1:9" x14ac:dyDescent="0.25">
      <c r="A885" s="43" t="s">
        <v>270</v>
      </c>
      <c r="B885" s="43" t="s">
        <v>520</v>
      </c>
      <c r="C885" s="43" t="s">
        <v>555</v>
      </c>
      <c r="D885" s="43" t="s">
        <v>648</v>
      </c>
      <c r="E885" s="43" t="s">
        <v>649</v>
      </c>
      <c r="F885" s="43" t="s">
        <v>385</v>
      </c>
      <c r="G885" s="107" t="s">
        <v>579</v>
      </c>
      <c r="H885" s="107" t="s">
        <v>519</v>
      </c>
      <c r="I885" s="43" t="s">
        <v>279</v>
      </c>
    </row>
    <row r="886" spans="1:9" x14ac:dyDescent="0.25">
      <c r="A886" s="43" t="s">
        <v>270</v>
      </c>
      <c r="B886" s="43" t="s">
        <v>520</v>
      </c>
      <c r="C886" s="43" t="s">
        <v>555</v>
      </c>
      <c r="D886" s="43" t="s">
        <v>650</v>
      </c>
      <c r="E886" s="43" t="s">
        <v>651</v>
      </c>
      <c r="F886" s="43" t="s">
        <v>385</v>
      </c>
      <c r="G886" s="107" t="s">
        <v>579</v>
      </c>
      <c r="H886" s="107" t="s">
        <v>519</v>
      </c>
      <c r="I886" s="43" t="s">
        <v>279</v>
      </c>
    </row>
    <row r="887" spans="1:9" x14ac:dyDescent="0.25">
      <c r="A887" s="43" t="s">
        <v>270</v>
      </c>
      <c r="B887" s="43" t="s">
        <v>520</v>
      </c>
      <c r="C887" s="43" t="s">
        <v>555</v>
      </c>
      <c r="D887" s="43" t="s">
        <v>652</v>
      </c>
      <c r="E887" s="43" t="s">
        <v>653</v>
      </c>
      <c r="F887" s="43" t="s">
        <v>385</v>
      </c>
      <c r="G887" s="107" t="s">
        <v>579</v>
      </c>
      <c r="H887" s="107" t="s">
        <v>519</v>
      </c>
      <c r="I887" s="43" t="s">
        <v>279</v>
      </c>
    </row>
    <row r="888" spans="1:9" x14ac:dyDescent="0.25">
      <c r="A888" s="43" t="s">
        <v>270</v>
      </c>
      <c r="B888" s="43" t="s">
        <v>520</v>
      </c>
      <c r="C888" s="43" t="s">
        <v>555</v>
      </c>
      <c r="D888" s="43" t="s">
        <v>654</v>
      </c>
      <c r="E888" s="43" t="s">
        <v>655</v>
      </c>
      <c r="F888" s="43" t="s">
        <v>385</v>
      </c>
      <c r="G888" s="107" t="s">
        <v>579</v>
      </c>
      <c r="H888" s="107" t="s">
        <v>519</v>
      </c>
      <c r="I888" s="43" t="s">
        <v>279</v>
      </c>
    </row>
    <row r="889" spans="1:9" x14ac:dyDescent="0.25">
      <c r="A889" s="43" t="s">
        <v>270</v>
      </c>
      <c r="B889" s="43" t="s">
        <v>520</v>
      </c>
      <c r="C889" s="43" t="s">
        <v>555</v>
      </c>
      <c r="D889" s="43" t="s">
        <v>656</v>
      </c>
      <c r="E889" s="43" t="s">
        <v>657</v>
      </c>
      <c r="F889" s="43" t="s">
        <v>385</v>
      </c>
      <c r="G889" s="107" t="s">
        <v>579</v>
      </c>
      <c r="H889" s="107" t="s">
        <v>519</v>
      </c>
      <c r="I889" s="43" t="s">
        <v>279</v>
      </c>
    </row>
    <row r="890" spans="1:9" x14ac:dyDescent="0.25">
      <c r="A890" s="43" t="s">
        <v>270</v>
      </c>
      <c r="B890" s="43" t="s">
        <v>520</v>
      </c>
      <c r="C890" s="43" t="s">
        <v>555</v>
      </c>
      <c r="D890" s="43" t="s">
        <v>658</v>
      </c>
      <c r="E890" s="43" t="s">
        <v>659</v>
      </c>
      <c r="F890" s="43" t="s">
        <v>385</v>
      </c>
      <c r="G890" s="107" t="s">
        <v>579</v>
      </c>
      <c r="H890" s="107" t="s">
        <v>519</v>
      </c>
      <c r="I890" s="43" t="s">
        <v>279</v>
      </c>
    </row>
    <row r="891" spans="1:9" x14ac:dyDescent="0.25">
      <c r="A891" s="43" t="s">
        <v>270</v>
      </c>
      <c r="B891" s="43" t="s">
        <v>520</v>
      </c>
      <c r="C891" s="43" t="s">
        <v>555</v>
      </c>
      <c r="D891" s="43" t="s">
        <v>660</v>
      </c>
      <c r="E891" s="43" t="s">
        <v>661</v>
      </c>
      <c r="F891" s="43" t="s">
        <v>385</v>
      </c>
      <c r="G891" s="107" t="s">
        <v>579</v>
      </c>
      <c r="H891" s="107" t="s">
        <v>519</v>
      </c>
      <c r="I891" s="43" t="s">
        <v>279</v>
      </c>
    </row>
    <row r="892" spans="1:9" x14ac:dyDescent="0.25">
      <c r="A892" s="43" t="s">
        <v>270</v>
      </c>
      <c r="B892" s="43" t="s">
        <v>520</v>
      </c>
      <c r="C892" s="43" t="s">
        <v>555</v>
      </c>
      <c r="D892" s="43" t="s">
        <v>662</v>
      </c>
      <c r="E892" s="43" t="s">
        <v>663</v>
      </c>
      <c r="F892" s="43" t="s">
        <v>385</v>
      </c>
      <c r="G892" s="107" t="s">
        <v>579</v>
      </c>
      <c r="H892" s="107">
        <v>9.1059999999999999</v>
      </c>
      <c r="I892" s="43" t="s">
        <v>279</v>
      </c>
    </row>
    <row r="893" spans="1:9" x14ac:dyDescent="0.25">
      <c r="A893" s="43" t="s">
        <v>270</v>
      </c>
      <c r="B893" s="43" t="s">
        <v>520</v>
      </c>
      <c r="C893" s="43" t="s">
        <v>555</v>
      </c>
      <c r="D893" s="43" t="s">
        <v>664</v>
      </c>
      <c r="E893" s="43" t="s">
        <v>665</v>
      </c>
      <c r="F893" s="43" t="s">
        <v>385</v>
      </c>
      <c r="G893" s="107" t="s">
        <v>579</v>
      </c>
      <c r="H893" s="107">
        <v>9.1059999999999999</v>
      </c>
      <c r="I893" s="43" t="s">
        <v>279</v>
      </c>
    </row>
    <row r="894" spans="1:9" x14ac:dyDescent="0.25">
      <c r="A894" s="43" t="s">
        <v>270</v>
      </c>
      <c r="B894" s="43" t="s">
        <v>520</v>
      </c>
      <c r="C894" s="43" t="s">
        <v>555</v>
      </c>
      <c r="D894" s="43" t="s">
        <v>666</v>
      </c>
      <c r="E894" s="43" t="s">
        <v>667</v>
      </c>
      <c r="F894" s="43" t="s">
        <v>385</v>
      </c>
      <c r="G894" s="107" t="s">
        <v>579</v>
      </c>
      <c r="H894" s="107" t="s">
        <v>519</v>
      </c>
      <c r="I894" s="43" t="s">
        <v>279</v>
      </c>
    </row>
    <row r="895" spans="1:9" x14ac:dyDescent="0.25">
      <c r="A895" s="43" t="s">
        <v>270</v>
      </c>
      <c r="B895" s="43" t="s">
        <v>520</v>
      </c>
      <c r="C895" s="43" t="s">
        <v>555</v>
      </c>
      <c r="D895" s="43" t="s">
        <v>668</v>
      </c>
      <c r="E895" s="43" t="s">
        <v>669</v>
      </c>
      <c r="F895" s="43" t="s">
        <v>385</v>
      </c>
      <c r="G895" s="107" t="s">
        <v>579</v>
      </c>
      <c r="H895" s="107" t="s">
        <v>519</v>
      </c>
      <c r="I895" s="43" t="s">
        <v>279</v>
      </c>
    </row>
    <row r="896" spans="1:9" x14ac:dyDescent="0.25">
      <c r="A896" s="43" t="s">
        <v>270</v>
      </c>
      <c r="B896" s="43" t="s">
        <v>520</v>
      </c>
      <c r="C896" s="43" t="s">
        <v>555</v>
      </c>
      <c r="D896" s="43" t="s">
        <v>670</v>
      </c>
      <c r="E896" s="43" t="s">
        <v>671</v>
      </c>
      <c r="F896" s="43" t="s">
        <v>385</v>
      </c>
      <c r="G896" s="107" t="s">
        <v>579</v>
      </c>
      <c r="H896" s="107" t="s">
        <v>519</v>
      </c>
      <c r="I896" s="43" t="s">
        <v>279</v>
      </c>
    </row>
    <row r="897" spans="1:9" x14ac:dyDescent="0.25">
      <c r="A897" s="43" t="s">
        <v>270</v>
      </c>
      <c r="B897" s="43" t="s">
        <v>520</v>
      </c>
      <c r="C897" s="43" t="s">
        <v>555</v>
      </c>
      <c r="D897" s="43" t="s">
        <v>672</v>
      </c>
      <c r="E897" s="43" t="s">
        <v>673</v>
      </c>
      <c r="F897" s="43" t="s">
        <v>385</v>
      </c>
      <c r="G897" s="107" t="s">
        <v>579</v>
      </c>
      <c r="H897" s="107" t="s">
        <v>519</v>
      </c>
      <c r="I897" s="43" t="s">
        <v>279</v>
      </c>
    </row>
    <row r="898" spans="1:9" x14ac:dyDescent="0.25">
      <c r="A898" s="43" t="s">
        <v>270</v>
      </c>
      <c r="B898" s="43" t="s">
        <v>520</v>
      </c>
      <c r="C898" s="43" t="s">
        <v>555</v>
      </c>
      <c r="D898" s="43" t="s">
        <v>674</v>
      </c>
      <c r="E898" s="43" t="s">
        <v>675</v>
      </c>
      <c r="F898" s="43" t="s">
        <v>385</v>
      </c>
      <c r="G898" s="107" t="s">
        <v>579</v>
      </c>
      <c r="H898" s="107" t="s">
        <v>519</v>
      </c>
      <c r="I898" s="43" t="s">
        <v>279</v>
      </c>
    </row>
    <row r="899" spans="1:9" x14ac:dyDescent="0.25">
      <c r="A899" s="43" t="s">
        <v>270</v>
      </c>
      <c r="B899" s="43" t="s">
        <v>520</v>
      </c>
      <c r="C899" s="43" t="s">
        <v>555</v>
      </c>
      <c r="D899" s="43" t="s">
        <v>676</v>
      </c>
      <c r="E899" s="43" t="s">
        <v>677</v>
      </c>
      <c r="F899" s="43" t="s">
        <v>385</v>
      </c>
      <c r="G899" s="107" t="s">
        <v>579</v>
      </c>
      <c r="H899" s="107" t="s">
        <v>519</v>
      </c>
      <c r="I899" s="43" t="s">
        <v>279</v>
      </c>
    </row>
    <row r="900" spans="1:9" x14ac:dyDescent="0.25">
      <c r="A900" s="43" t="s">
        <v>270</v>
      </c>
      <c r="B900" s="43" t="s">
        <v>520</v>
      </c>
      <c r="C900" s="43" t="s">
        <v>555</v>
      </c>
      <c r="D900" s="43" t="s">
        <v>678</v>
      </c>
      <c r="E900" s="43" t="s">
        <v>679</v>
      </c>
      <c r="F900" s="43" t="s">
        <v>385</v>
      </c>
      <c r="G900" s="107" t="s">
        <v>579</v>
      </c>
      <c r="H900" s="107" t="s">
        <v>519</v>
      </c>
      <c r="I900" s="43" t="s">
        <v>279</v>
      </c>
    </row>
    <row r="901" spans="1:9" x14ac:dyDescent="0.25">
      <c r="A901" s="43" t="s">
        <v>270</v>
      </c>
      <c r="B901" s="43" t="s">
        <v>520</v>
      </c>
      <c r="C901" s="43" t="s">
        <v>555</v>
      </c>
      <c r="D901" s="43" t="s">
        <v>680</v>
      </c>
      <c r="E901" s="43" t="s">
        <v>681</v>
      </c>
      <c r="F901" s="43" t="s">
        <v>385</v>
      </c>
      <c r="G901" s="107" t="s">
        <v>579</v>
      </c>
      <c r="H901" s="107" t="s">
        <v>519</v>
      </c>
      <c r="I901" s="43" t="s">
        <v>279</v>
      </c>
    </row>
    <row r="902" spans="1:9" x14ac:dyDescent="0.25">
      <c r="A902" s="43" t="s">
        <v>270</v>
      </c>
      <c r="B902" s="43" t="s">
        <v>520</v>
      </c>
      <c r="C902" s="43" t="s">
        <v>555</v>
      </c>
      <c r="D902" s="43" t="s">
        <v>682</v>
      </c>
      <c r="E902" s="43" t="s">
        <v>683</v>
      </c>
      <c r="F902" s="43" t="s">
        <v>385</v>
      </c>
      <c r="G902" s="107" t="s">
        <v>579</v>
      </c>
      <c r="H902" s="107" t="s">
        <v>519</v>
      </c>
      <c r="I902" s="43" t="s">
        <v>279</v>
      </c>
    </row>
    <row r="903" spans="1:9" x14ac:dyDescent="0.25">
      <c r="A903" s="43" t="s">
        <v>270</v>
      </c>
      <c r="B903" s="43" t="s">
        <v>520</v>
      </c>
      <c r="C903" s="43" t="s">
        <v>555</v>
      </c>
      <c r="D903" s="43" t="s">
        <v>684</v>
      </c>
      <c r="E903" s="43" t="s">
        <v>685</v>
      </c>
      <c r="F903" s="43" t="s">
        <v>385</v>
      </c>
      <c r="G903" s="107" t="s">
        <v>579</v>
      </c>
      <c r="H903" s="107" t="s">
        <v>519</v>
      </c>
      <c r="I903" s="43" t="s">
        <v>279</v>
      </c>
    </row>
    <row r="904" spans="1:9" x14ac:dyDescent="0.25">
      <c r="A904" s="43" t="s">
        <v>270</v>
      </c>
      <c r="B904" s="43" t="s">
        <v>520</v>
      </c>
      <c r="C904" s="43" t="s">
        <v>555</v>
      </c>
      <c r="D904" s="43" t="s">
        <v>686</v>
      </c>
      <c r="E904" s="43" t="s">
        <v>687</v>
      </c>
      <c r="F904" s="43" t="s">
        <v>385</v>
      </c>
      <c r="G904" s="107" t="s">
        <v>579</v>
      </c>
      <c r="H904" s="107" t="s">
        <v>519</v>
      </c>
      <c r="I904" s="43" t="s">
        <v>279</v>
      </c>
    </row>
    <row r="905" spans="1:9" x14ac:dyDescent="0.25">
      <c r="A905" s="43" t="s">
        <v>270</v>
      </c>
      <c r="B905" s="43" t="s">
        <v>520</v>
      </c>
      <c r="C905" s="43" t="s">
        <v>555</v>
      </c>
      <c r="D905" s="43" t="s">
        <v>688</v>
      </c>
      <c r="E905" s="43" t="s">
        <v>689</v>
      </c>
      <c r="F905" s="43" t="s">
        <v>385</v>
      </c>
      <c r="G905" s="107" t="s">
        <v>579</v>
      </c>
      <c r="H905" s="107" t="s">
        <v>519</v>
      </c>
      <c r="I905" s="43" t="s">
        <v>279</v>
      </c>
    </row>
    <row r="906" spans="1:9" x14ac:dyDescent="0.25">
      <c r="A906" s="43" t="s">
        <v>270</v>
      </c>
      <c r="B906" s="43" t="s">
        <v>520</v>
      </c>
      <c r="C906" s="43" t="s">
        <v>555</v>
      </c>
      <c r="D906" s="43" t="s">
        <v>690</v>
      </c>
      <c r="E906" s="43" t="s">
        <v>691</v>
      </c>
      <c r="F906" s="43" t="s">
        <v>385</v>
      </c>
      <c r="G906" s="107" t="s">
        <v>579</v>
      </c>
      <c r="H906" s="107" t="s">
        <v>519</v>
      </c>
      <c r="I906" s="43" t="s">
        <v>279</v>
      </c>
    </row>
    <row r="907" spans="1:9" x14ac:dyDescent="0.25">
      <c r="A907" s="43" t="s">
        <v>270</v>
      </c>
      <c r="B907" s="43" t="s">
        <v>520</v>
      </c>
      <c r="C907" s="43" t="s">
        <v>555</v>
      </c>
      <c r="D907" s="43" t="s">
        <v>692</v>
      </c>
      <c r="E907" s="43" t="s">
        <v>693</v>
      </c>
      <c r="F907" s="43" t="s">
        <v>385</v>
      </c>
      <c r="G907" s="107" t="s">
        <v>579</v>
      </c>
      <c r="H907" s="107" t="s">
        <v>519</v>
      </c>
      <c r="I907" s="43" t="s">
        <v>279</v>
      </c>
    </row>
    <row r="908" spans="1:9" x14ac:dyDescent="0.25">
      <c r="A908" s="43" t="s">
        <v>270</v>
      </c>
      <c r="B908" s="43" t="s">
        <v>520</v>
      </c>
      <c r="C908" s="43" t="s">
        <v>555</v>
      </c>
      <c r="D908" s="43" t="s">
        <v>694</v>
      </c>
      <c r="E908" s="43" t="s">
        <v>695</v>
      </c>
      <c r="F908" s="43" t="s">
        <v>385</v>
      </c>
      <c r="G908" s="107" t="s">
        <v>579</v>
      </c>
      <c r="H908" s="107" t="s">
        <v>519</v>
      </c>
      <c r="I908" s="43" t="s">
        <v>279</v>
      </c>
    </row>
    <row r="909" spans="1:9" x14ac:dyDescent="0.25">
      <c r="A909" s="43" t="s">
        <v>270</v>
      </c>
      <c r="B909" s="43" t="s">
        <v>520</v>
      </c>
      <c r="C909" s="43" t="s">
        <v>555</v>
      </c>
      <c r="D909" s="43" t="s">
        <v>696</v>
      </c>
      <c r="E909" s="43" t="s">
        <v>697</v>
      </c>
      <c r="F909" s="43" t="s">
        <v>385</v>
      </c>
      <c r="G909" s="107" t="s">
        <v>579</v>
      </c>
      <c r="H909" s="107" t="s">
        <v>519</v>
      </c>
      <c r="I909" s="43" t="s">
        <v>279</v>
      </c>
    </row>
    <row r="910" spans="1:9" x14ac:dyDescent="0.25">
      <c r="A910" s="43" t="s">
        <v>270</v>
      </c>
      <c r="B910" s="43" t="s">
        <v>520</v>
      </c>
      <c r="C910" s="43" t="s">
        <v>555</v>
      </c>
      <c r="D910" s="43" t="s">
        <v>698</v>
      </c>
      <c r="E910" s="43" t="s">
        <v>699</v>
      </c>
      <c r="F910" s="43" t="s">
        <v>385</v>
      </c>
      <c r="G910" s="107" t="s">
        <v>579</v>
      </c>
      <c r="H910" s="107" t="s">
        <v>519</v>
      </c>
      <c r="I910" s="43" t="s">
        <v>279</v>
      </c>
    </row>
    <row r="911" spans="1:9" x14ac:dyDescent="0.25">
      <c r="A911" s="43" t="s">
        <v>270</v>
      </c>
      <c r="B911" s="43" t="s">
        <v>520</v>
      </c>
      <c r="C911" s="43" t="s">
        <v>555</v>
      </c>
      <c r="D911" s="43" t="s">
        <v>700</v>
      </c>
      <c r="E911" s="43" t="s">
        <v>701</v>
      </c>
      <c r="F911" s="43" t="s">
        <v>385</v>
      </c>
      <c r="G911" s="107" t="s">
        <v>579</v>
      </c>
      <c r="H911" s="107" t="s">
        <v>519</v>
      </c>
      <c r="I911" s="43" t="s">
        <v>279</v>
      </c>
    </row>
    <row r="912" spans="1:9" x14ac:dyDescent="0.25">
      <c r="A912" s="43" t="s">
        <v>270</v>
      </c>
      <c r="B912" s="43" t="s">
        <v>520</v>
      </c>
      <c r="C912" s="43" t="s">
        <v>555</v>
      </c>
      <c r="D912" s="43" t="s">
        <v>702</v>
      </c>
      <c r="E912" s="43" t="s">
        <v>703</v>
      </c>
      <c r="F912" s="43" t="s">
        <v>385</v>
      </c>
      <c r="G912" s="107" t="s">
        <v>579</v>
      </c>
      <c r="H912" s="107" t="s">
        <v>519</v>
      </c>
      <c r="I912" s="43" t="s">
        <v>279</v>
      </c>
    </row>
    <row r="913" spans="1:9" x14ac:dyDescent="0.25">
      <c r="A913" s="43" t="s">
        <v>270</v>
      </c>
      <c r="B913" s="43" t="s">
        <v>520</v>
      </c>
      <c r="C913" s="43" t="s">
        <v>555</v>
      </c>
      <c r="D913" s="43" t="s">
        <v>704</v>
      </c>
      <c r="E913" s="43" t="s">
        <v>705</v>
      </c>
      <c r="F913" s="43" t="s">
        <v>385</v>
      </c>
      <c r="G913" s="107" t="s">
        <v>579</v>
      </c>
      <c r="H913" s="107" t="s">
        <v>519</v>
      </c>
      <c r="I913" s="43" t="s">
        <v>279</v>
      </c>
    </row>
    <row r="914" spans="1:9" x14ac:dyDescent="0.25">
      <c r="A914" s="43" t="s">
        <v>270</v>
      </c>
      <c r="B914" s="43" t="s">
        <v>520</v>
      </c>
      <c r="C914" s="43" t="s">
        <v>555</v>
      </c>
      <c r="D914" s="43" t="s">
        <v>706</v>
      </c>
      <c r="E914" s="43" t="s">
        <v>707</v>
      </c>
      <c r="F914" s="43" t="s">
        <v>385</v>
      </c>
      <c r="G914" s="107" t="s">
        <v>579</v>
      </c>
      <c r="H914" s="107" t="s">
        <v>519</v>
      </c>
      <c r="I914" s="43" t="s">
        <v>279</v>
      </c>
    </row>
    <row r="915" spans="1:9" x14ac:dyDescent="0.25">
      <c r="A915" s="43" t="s">
        <v>270</v>
      </c>
      <c r="B915" s="43" t="s">
        <v>520</v>
      </c>
      <c r="C915" s="43" t="s">
        <v>555</v>
      </c>
      <c r="D915" s="43" t="s">
        <v>708</v>
      </c>
      <c r="E915" s="43" t="s">
        <v>709</v>
      </c>
      <c r="F915" s="43" t="s">
        <v>385</v>
      </c>
      <c r="G915" s="107" t="s">
        <v>579</v>
      </c>
      <c r="H915" s="107" t="s">
        <v>519</v>
      </c>
      <c r="I915" s="43" t="s">
        <v>279</v>
      </c>
    </row>
    <row r="916" spans="1:9" x14ac:dyDescent="0.25">
      <c r="A916" s="43" t="s">
        <v>270</v>
      </c>
      <c r="B916" s="43" t="s">
        <v>520</v>
      </c>
      <c r="C916" s="43" t="s">
        <v>555</v>
      </c>
      <c r="D916" s="43" t="s">
        <v>710</v>
      </c>
      <c r="E916" s="43" t="s">
        <v>711</v>
      </c>
      <c r="F916" s="43" t="s">
        <v>385</v>
      </c>
      <c r="G916" s="107" t="s">
        <v>579</v>
      </c>
      <c r="H916" s="107" t="s">
        <v>519</v>
      </c>
      <c r="I916" s="43" t="s">
        <v>279</v>
      </c>
    </row>
    <row r="917" spans="1:9" x14ac:dyDescent="0.25">
      <c r="A917" s="43" t="s">
        <v>270</v>
      </c>
      <c r="B917" s="43" t="s">
        <v>520</v>
      </c>
      <c r="C917" s="43" t="s">
        <v>555</v>
      </c>
      <c r="D917" s="43" t="s">
        <v>712</v>
      </c>
      <c r="E917" s="43" t="s">
        <v>713</v>
      </c>
      <c r="F917" s="43" t="s">
        <v>385</v>
      </c>
      <c r="G917" s="107" t="s">
        <v>579</v>
      </c>
      <c r="H917" s="107" t="s">
        <v>519</v>
      </c>
      <c r="I917" s="43" t="s">
        <v>279</v>
      </c>
    </row>
    <row r="918" spans="1:9" x14ac:dyDescent="0.25">
      <c r="A918" s="43" t="s">
        <v>270</v>
      </c>
      <c r="B918" s="43" t="s">
        <v>520</v>
      </c>
      <c r="C918" s="43" t="s">
        <v>555</v>
      </c>
      <c r="D918" s="43" t="s">
        <v>714</v>
      </c>
      <c r="E918" s="43" t="s">
        <v>715</v>
      </c>
      <c r="F918" s="43" t="s">
        <v>385</v>
      </c>
      <c r="G918" s="107" t="s">
        <v>579</v>
      </c>
      <c r="H918" s="107" t="s">
        <v>519</v>
      </c>
      <c r="I918" s="43" t="s">
        <v>279</v>
      </c>
    </row>
    <row r="919" spans="1:9" x14ac:dyDescent="0.25">
      <c r="A919" s="43" t="s">
        <v>270</v>
      </c>
      <c r="B919" s="43" t="s">
        <v>520</v>
      </c>
      <c r="C919" s="43" t="s">
        <v>555</v>
      </c>
      <c r="D919" s="43" t="s">
        <v>716</v>
      </c>
      <c r="E919" s="43" t="s">
        <v>717</v>
      </c>
      <c r="F919" s="43" t="s">
        <v>385</v>
      </c>
      <c r="G919" s="107" t="s">
        <v>579</v>
      </c>
      <c r="H919" s="107" t="s">
        <v>519</v>
      </c>
      <c r="I919" s="43" t="s">
        <v>279</v>
      </c>
    </row>
    <row r="920" spans="1:9" x14ac:dyDescent="0.25">
      <c r="A920" s="43" t="s">
        <v>270</v>
      </c>
      <c r="B920" s="43" t="s">
        <v>520</v>
      </c>
      <c r="C920" s="43" t="s">
        <v>555</v>
      </c>
      <c r="D920" s="43" t="s">
        <v>718</v>
      </c>
      <c r="E920" s="43" t="s">
        <v>719</v>
      </c>
      <c r="F920" s="43" t="s">
        <v>385</v>
      </c>
      <c r="G920" s="107" t="s">
        <v>579</v>
      </c>
      <c r="H920" s="107" t="s">
        <v>519</v>
      </c>
      <c r="I920" s="43" t="s">
        <v>279</v>
      </c>
    </row>
    <row r="921" spans="1:9" x14ac:dyDescent="0.25">
      <c r="A921" s="43" t="s">
        <v>270</v>
      </c>
      <c r="B921" s="43" t="s">
        <v>520</v>
      </c>
      <c r="C921" s="43" t="s">
        <v>555</v>
      </c>
      <c r="D921" s="43" t="s">
        <v>720</v>
      </c>
      <c r="E921" s="43" t="s">
        <v>721</v>
      </c>
      <c r="F921" s="43" t="s">
        <v>385</v>
      </c>
      <c r="G921" s="107" t="s">
        <v>579</v>
      </c>
      <c r="H921" s="107">
        <v>9.1059999999999999</v>
      </c>
      <c r="I921" s="43" t="s">
        <v>279</v>
      </c>
    </row>
    <row r="922" spans="1:9" x14ac:dyDescent="0.25">
      <c r="A922" s="43" t="s">
        <v>270</v>
      </c>
      <c r="B922" s="43" t="s">
        <v>520</v>
      </c>
      <c r="C922" s="43" t="s">
        <v>555</v>
      </c>
      <c r="D922" s="43" t="s">
        <v>761</v>
      </c>
      <c r="E922" s="43" t="s">
        <v>762</v>
      </c>
      <c r="F922" s="43" t="s">
        <v>385</v>
      </c>
      <c r="G922" s="107" t="s">
        <v>579</v>
      </c>
      <c r="H922" s="107">
        <v>38.923000000000002</v>
      </c>
      <c r="I922" s="43" t="s">
        <v>279</v>
      </c>
    </row>
    <row r="923" spans="1:9" x14ac:dyDescent="0.25">
      <c r="A923" s="43" t="s">
        <v>270</v>
      </c>
      <c r="B923" s="43" t="s">
        <v>520</v>
      </c>
      <c r="C923" s="43" t="s">
        <v>555</v>
      </c>
      <c r="D923" s="43" t="s">
        <v>722</v>
      </c>
      <c r="E923" s="43" t="s">
        <v>723</v>
      </c>
      <c r="F923" s="43" t="s">
        <v>385</v>
      </c>
      <c r="G923" s="107" t="s">
        <v>579</v>
      </c>
      <c r="H923" s="107">
        <v>13.978</v>
      </c>
      <c r="I923" s="43" t="s">
        <v>279</v>
      </c>
    </row>
    <row r="924" spans="1:9" x14ac:dyDescent="0.25">
      <c r="A924" s="43" t="s">
        <v>270</v>
      </c>
      <c r="B924" s="43" t="s">
        <v>520</v>
      </c>
      <c r="C924" s="43" t="s">
        <v>555</v>
      </c>
      <c r="D924" s="43" t="s">
        <v>763</v>
      </c>
      <c r="E924" s="43" t="s">
        <v>764</v>
      </c>
      <c r="F924" s="43" t="s">
        <v>385</v>
      </c>
      <c r="G924" s="107" t="s">
        <v>579</v>
      </c>
      <c r="H924" s="107">
        <v>62.007000000000005</v>
      </c>
      <c r="I924" s="43" t="s">
        <v>279</v>
      </c>
    </row>
    <row r="925" spans="1:9" x14ac:dyDescent="0.25">
      <c r="A925" s="43" t="s">
        <v>270</v>
      </c>
      <c r="B925" s="43" t="s">
        <v>520</v>
      </c>
      <c r="C925" s="43" t="s">
        <v>555</v>
      </c>
      <c r="D925" s="43" t="s">
        <v>586</v>
      </c>
      <c r="E925" s="43" t="s">
        <v>587</v>
      </c>
      <c r="F925" s="43" t="s">
        <v>385</v>
      </c>
      <c r="G925" s="107" t="s">
        <v>580</v>
      </c>
      <c r="H925" s="107" t="s">
        <v>519</v>
      </c>
      <c r="I925" s="43" t="s">
        <v>280</v>
      </c>
    </row>
    <row r="926" spans="1:9" x14ac:dyDescent="0.25">
      <c r="A926" s="43" t="s">
        <v>270</v>
      </c>
      <c r="B926" s="43" t="s">
        <v>520</v>
      </c>
      <c r="C926" s="43" t="s">
        <v>555</v>
      </c>
      <c r="D926" s="43" t="s">
        <v>588</v>
      </c>
      <c r="E926" s="43" t="s">
        <v>589</v>
      </c>
      <c r="F926" s="43" t="s">
        <v>385</v>
      </c>
      <c r="G926" s="107" t="s">
        <v>580</v>
      </c>
      <c r="H926" s="107" t="s">
        <v>519</v>
      </c>
      <c r="I926" s="43" t="s">
        <v>280</v>
      </c>
    </row>
    <row r="927" spans="1:9" x14ac:dyDescent="0.25">
      <c r="A927" s="43" t="s">
        <v>270</v>
      </c>
      <c r="B927" s="43" t="s">
        <v>520</v>
      </c>
      <c r="C927" s="43" t="s">
        <v>555</v>
      </c>
      <c r="D927" s="43" t="s">
        <v>590</v>
      </c>
      <c r="E927" s="43" t="s">
        <v>591</v>
      </c>
      <c r="F927" s="43" t="s">
        <v>385</v>
      </c>
      <c r="G927" s="107" t="s">
        <v>580</v>
      </c>
      <c r="H927" s="107" t="s">
        <v>519</v>
      </c>
      <c r="I927" s="43" t="s">
        <v>280</v>
      </c>
    </row>
    <row r="928" spans="1:9" x14ac:dyDescent="0.25">
      <c r="A928" s="43" t="s">
        <v>270</v>
      </c>
      <c r="B928" s="43" t="s">
        <v>520</v>
      </c>
      <c r="C928" s="43" t="s">
        <v>555</v>
      </c>
      <c r="D928" s="43" t="s">
        <v>592</v>
      </c>
      <c r="E928" s="43" t="s">
        <v>593</v>
      </c>
      <c r="F928" s="43" t="s">
        <v>385</v>
      </c>
      <c r="G928" s="107" t="s">
        <v>580</v>
      </c>
      <c r="H928" s="107" t="s">
        <v>519</v>
      </c>
      <c r="I928" s="43" t="s">
        <v>280</v>
      </c>
    </row>
    <row r="929" spans="1:9" x14ac:dyDescent="0.25">
      <c r="A929" s="43" t="s">
        <v>270</v>
      </c>
      <c r="B929" s="43" t="s">
        <v>520</v>
      </c>
      <c r="C929" s="43" t="s">
        <v>555</v>
      </c>
      <c r="D929" s="43" t="s">
        <v>594</v>
      </c>
      <c r="E929" s="43" t="s">
        <v>595</v>
      </c>
      <c r="F929" s="43" t="s">
        <v>385</v>
      </c>
      <c r="G929" s="107" t="s">
        <v>580</v>
      </c>
      <c r="H929" s="107" t="s">
        <v>519</v>
      </c>
      <c r="I929" s="43" t="s">
        <v>280</v>
      </c>
    </row>
    <row r="930" spans="1:9" x14ac:dyDescent="0.25">
      <c r="A930" s="43" t="s">
        <v>270</v>
      </c>
      <c r="B930" s="43" t="s">
        <v>520</v>
      </c>
      <c r="C930" s="43" t="s">
        <v>555</v>
      </c>
      <c r="D930" s="43" t="s">
        <v>596</v>
      </c>
      <c r="E930" s="43" t="s">
        <v>597</v>
      </c>
      <c r="F930" s="43" t="s">
        <v>385</v>
      </c>
      <c r="G930" s="107" t="s">
        <v>580</v>
      </c>
      <c r="H930" s="107" t="s">
        <v>519</v>
      </c>
      <c r="I930" s="43" t="s">
        <v>280</v>
      </c>
    </row>
    <row r="931" spans="1:9" x14ac:dyDescent="0.25">
      <c r="A931" s="43" t="s">
        <v>270</v>
      </c>
      <c r="B931" s="43" t="s">
        <v>520</v>
      </c>
      <c r="C931" s="43" t="s">
        <v>555</v>
      </c>
      <c r="D931" s="43" t="s">
        <v>598</v>
      </c>
      <c r="E931" s="43" t="s">
        <v>599</v>
      </c>
      <c r="F931" s="43" t="s">
        <v>385</v>
      </c>
      <c r="G931" s="107" t="s">
        <v>580</v>
      </c>
      <c r="H931" s="107" t="s">
        <v>519</v>
      </c>
      <c r="I931" s="43" t="s">
        <v>280</v>
      </c>
    </row>
    <row r="932" spans="1:9" x14ac:dyDescent="0.25">
      <c r="A932" s="43" t="s">
        <v>270</v>
      </c>
      <c r="B932" s="43" t="s">
        <v>520</v>
      </c>
      <c r="C932" s="43" t="s">
        <v>555</v>
      </c>
      <c r="D932" s="43" t="s">
        <v>600</v>
      </c>
      <c r="E932" s="43" t="s">
        <v>601</v>
      </c>
      <c r="F932" s="43" t="s">
        <v>385</v>
      </c>
      <c r="G932" s="107" t="s">
        <v>580</v>
      </c>
      <c r="H932" s="107" t="s">
        <v>519</v>
      </c>
      <c r="I932" s="43" t="s">
        <v>280</v>
      </c>
    </row>
    <row r="933" spans="1:9" x14ac:dyDescent="0.25">
      <c r="A933" s="43" t="s">
        <v>270</v>
      </c>
      <c r="B933" s="43" t="s">
        <v>520</v>
      </c>
      <c r="C933" s="43" t="s">
        <v>555</v>
      </c>
      <c r="D933" s="43" t="s">
        <v>602</v>
      </c>
      <c r="E933" s="43" t="s">
        <v>603</v>
      </c>
      <c r="F933" s="43" t="s">
        <v>385</v>
      </c>
      <c r="G933" s="107" t="s">
        <v>580</v>
      </c>
      <c r="H933" s="107" t="s">
        <v>519</v>
      </c>
      <c r="I933" s="43" t="s">
        <v>280</v>
      </c>
    </row>
    <row r="934" spans="1:9" x14ac:dyDescent="0.25">
      <c r="A934" s="43" t="s">
        <v>270</v>
      </c>
      <c r="B934" s="43" t="s">
        <v>520</v>
      </c>
      <c r="C934" s="43" t="s">
        <v>555</v>
      </c>
      <c r="D934" s="43" t="s">
        <v>604</v>
      </c>
      <c r="E934" s="43" t="s">
        <v>605</v>
      </c>
      <c r="F934" s="43" t="s">
        <v>385</v>
      </c>
      <c r="G934" s="107" t="s">
        <v>580</v>
      </c>
      <c r="H934" s="107" t="s">
        <v>519</v>
      </c>
      <c r="I934" s="43" t="s">
        <v>280</v>
      </c>
    </row>
    <row r="935" spans="1:9" x14ac:dyDescent="0.25">
      <c r="A935" s="43" t="s">
        <v>270</v>
      </c>
      <c r="B935" s="43" t="s">
        <v>520</v>
      </c>
      <c r="C935" s="43" t="s">
        <v>555</v>
      </c>
      <c r="D935" s="43" t="s">
        <v>606</v>
      </c>
      <c r="E935" s="43" t="s">
        <v>607</v>
      </c>
      <c r="F935" s="43" t="s">
        <v>385</v>
      </c>
      <c r="G935" s="107" t="s">
        <v>580</v>
      </c>
      <c r="H935" s="107" t="s">
        <v>519</v>
      </c>
      <c r="I935" s="43" t="s">
        <v>280</v>
      </c>
    </row>
    <row r="936" spans="1:9" x14ac:dyDescent="0.25">
      <c r="A936" s="43" t="s">
        <v>270</v>
      </c>
      <c r="B936" s="43" t="s">
        <v>520</v>
      </c>
      <c r="C936" s="43" t="s">
        <v>555</v>
      </c>
      <c r="D936" s="43" t="s">
        <v>608</v>
      </c>
      <c r="E936" s="43" t="s">
        <v>609</v>
      </c>
      <c r="F936" s="43" t="s">
        <v>385</v>
      </c>
      <c r="G936" s="107" t="s">
        <v>580</v>
      </c>
      <c r="H936" s="107" t="s">
        <v>519</v>
      </c>
      <c r="I936" s="43" t="s">
        <v>280</v>
      </c>
    </row>
    <row r="937" spans="1:9" x14ac:dyDescent="0.25">
      <c r="A937" s="43" t="s">
        <v>270</v>
      </c>
      <c r="B937" s="43" t="s">
        <v>520</v>
      </c>
      <c r="C937" s="43" t="s">
        <v>555</v>
      </c>
      <c r="D937" s="43" t="s">
        <v>610</v>
      </c>
      <c r="E937" s="43" t="s">
        <v>611</v>
      </c>
      <c r="F937" s="43" t="s">
        <v>385</v>
      </c>
      <c r="G937" s="107" t="s">
        <v>580</v>
      </c>
      <c r="H937" s="107" t="s">
        <v>519</v>
      </c>
      <c r="I937" s="43" t="s">
        <v>280</v>
      </c>
    </row>
    <row r="938" spans="1:9" x14ac:dyDescent="0.25">
      <c r="A938" s="43" t="s">
        <v>270</v>
      </c>
      <c r="B938" s="43" t="s">
        <v>520</v>
      </c>
      <c r="C938" s="43" t="s">
        <v>555</v>
      </c>
      <c r="D938" s="43" t="s">
        <v>612</v>
      </c>
      <c r="E938" s="43" t="s">
        <v>613</v>
      </c>
      <c r="F938" s="43" t="s">
        <v>385</v>
      </c>
      <c r="G938" s="107" t="s">
        <v>580</v>
      </c>
      <c r="H938" s="107" t="s">
        <v>519</v>
      </c>
      <c r="I938" s="43" t="s">
        <v>280</v>
      </c>
    </row>
    <row r="939" spans="1:9" x14ac:dyDescent="0.25">
      <c r="A939" s="43" t="s">
        <v>270</v>
      </c>
      <c r="B939" s="43" t="s">
        <v>520</v>
      </c>
      <c r="C939" s="43" t="s">
        <v>555</v>
      </c>
      <c r="D939" s="43" t="s">
        <v>614</v>
      </c>
      <c r="E939" s="43" t="s">
        <v>615</v>
      </c>
      <c r="F939" s="43" t="s">
        <v>385</v>
      </c>
      <c r="G939" s="107" t="s">
        <v>580</v>
      </c>
      <c r="H939" s="107" t="s">
        <v>519</v>
      </c>
      <c r="I939" s="43" t="s">
        <v>280</v>
      </c>
    </row>
    <row r="940" spans="1:9" x14ac:dyDescent="0.25">
      <c r="A940" s="43" t="s">
        <v>270</v>
      </c>
      <c r="B940" s="43" t="s">
        <v>520</v>
      </c>
      <c r="C940" s="43" t="s">
        <v>555</v>
      </c>
      <c r="D940" s="43" t="s">
        <v>616</v>
      </c>
      <c r="E940" s="43" t="s">
        <v>617</v>
      </c>
      <c r="F940" s="43" t="s">
        <v>385</v>
      </c>
      <c r="G940" s="107" t="s">
        <v>580</v>
      </c>
      <c r="H940" s="107" t="s">
        <v>519</v>
      </c>
      <c r="I940" s="43" t="s">
        <v>280</v>
      </c>
    </row>
    <row r="941" spans="1:9" x14ac:dyDescent="0.25">
      <c r="A941" s="43" t="s">
        <v>270</v>
      </c>
      <c r="B941" s="43" t="s">
        <v>520</v>
      </c>
      <c r="C941" s="43" t="s">
        <v>555</v>
      </c>
      <c r="D941" s="43" t="s">
        <v>618</v>
      </c>
      <c r="E941" s="43" t="s">
        <v>619</v>
      </c>
      <c r="F941" s="43" t="s">
        <v>385</v>
      </c>
      <c r="G941" s="107" t="s">
        <v>580</v>
      </c>
      <c r="H941" s="107" t="s">
        <v>519</v>
      </c>
      <c r="I941" s="43" t="s">
        <v>280</v>
      </c>
    </row>
    <row r="942" spans="1:9" x14ac:dyDescent="0.25">
      <c r="A942" s="43" t="s">
        <v>270</v>
      </c>
      <c r="B942" s="43" t="s">
        <v>520</v>
      </c>
      <c r="C942" s="43" t="s">
        <v>555</v>
      </c>
      <c r="D942" s="43" t="s">
        <v>620</v>
      </c>
      <c r="E942" s="43" t="s">
        <v>621</v>
      </c>
      <c r="F942" s="43" t="s">
        <v>385</v>
      </c>
      <c r="G942" s="107" t="s">
        <v>580</v>
      </c>
      <c r="H942" s="107" t="s">
        <v>519</v>
      </c>
      <c r="I942" s="43" t="s">
        <v>280</v>
      </c>
    </row>
    <row r="943" spans="1:9" x14ac:dyDescent="0.25">
      <c r="A943" s="43" t="s">
        <v>270</v>
      </c>
      <c r="B943" s="43" t="s">
        <v>520</v>
      </c>
      <c r="C943" s="43" t="s">
        <v>555</v>
      </c>
      <c r="D943" s="43" t="s">
        <v>622</v>
      </c>
      <c r="E943" s="43" t="s">
        <v>623</v>
      </c>
      <c r="F943" s="43" t="s">
        <v>385</v>
      </c>
      <c r="G943" s="107" t="s">
        <v>580</v>
      </c>
      <c r="H943" s="107" t="s">
        <v>519</v>
      </c>
      <c r="I943" s="43" t="s">
        <v>280</v>
      </c>
    </row>
    <row r="944" spans="1:9" x14ac:dyDescent="0.25">
      <c r="A944" s="43" t="s">
        <v>270</v>
      </c>
      <c r="B944" s="43" t="s">
        <v>520</v>
      </c>
      <c r="C944" s="43" t="s">
        <v>555</v>
      </c>
      <c r="D944" s="43" t="s">
        <v>624</v>
      </c>
      <c r="E944" s="43" t="s">
        <v>625</v>
      </c>
      <c r="F944" s="43" t="s">
        <v>385</v>
      </c>
      <c r="G944" s="107" t="s">
        <v>580</v>
      </c>
      <c r="H944" s="107" t="s">
        <v>519</v>
      </c>
      <c r="I944" s="43" t="s">
        <v>280</v>
      </c>
    </row>
    <row r="945" spans="1:9" x14ac:dyDescent="0.25">
      <c r="A945" s="43" t="s">
        <v>270</v>
      </c>
      <c r="B945" s="43" t="s">
        <v>520</v>
      </c>
      <c r="C945" s="43" t="s">
        <v>555</v>
      </c>
      <c r="D945" s="43" t="s">
        <v>626</v>
      </c>
      <c r="E945" s="43" t="s">
        <v>627</v>
      </c>
      <c r="F945" s="43" t="s">
        <v>385</v>
      </c>
      <c r="G945" s="107" t="s">
        <v>580</v>
      </c>
      <c r="H945" s="107" t="s">
        <v>519</v>
      </c>
      <c r="I945" s="43" t="s">
        <v>280</v>
      </c>
    </row>
    <row r="946" spans="1:9" x14ac:dyDescent="0.25">
      <c r="A946" s="43" t="s">
        <v>270</v>
      </c>
      <c r="B946" s="43" t="s">
        <v>520</v>
      </c>
      <c r="C946" s="43" t="s">
        <v>555</v>
      </c>
      <c r="D946" s="43" t="s">
        <v>628</v>
      </c>
      <c r="E946" s="43" t="s">
        <v>629</v>
      </c>
      <c r="F946" s="43" t="s">
        <v>385</v>
      </c>
      <c r="G946" s="107" t="s">
        <v>580</v>
      </c>
      <c r="H946" s="107" t="s">
        <v>519</v>
      </c>
      <c r="I946" s="43" t="s">
        <v>280</v>
      </c>
    </row>
    <row r="947" spans="1:9" x14ac:dyDescent="0.25">
      <c r="A947" s="43" t="s">
        <v>270</v>
      </c>
      <c r="B947" s="43" t="s">
        <v>520</v>
      </c>
      <c r="C947" s="43" t="s">
        <v>555</v>
      </c>
      <c r="D947" s="43" t="s">
        <v>630</v>
      </c>
      <c r="E947" s="43" t="s">
        <v>631</v>
      </c>
      <c r="F947" s="43" t="s">
        <v>385</v>
      </c>
      <c r="G947" s="107" t="s">
        <v>580</v>
      </c>
      <c r="H947" s="107" t="s">
        <v>519</v>
      </c>
      <c r="I947" s="43" t="s">
        <v>280</v>
      </c>
    </row>
    <row r="948" spans="1:9" x14ac:dyDescent="0.25">
      <c r="A948" s="43" t="s">
        <v>270</v>
      </c>
      <c r="B948" s="43" t="s">
        <v>520</v>
      </c>
      <c r="C948" s="43" t="s">
        <v>555</v>
      </c>
      <c r="D948" s="43" t="s">
        <v>632</v>
      </c>
      <c r="E948" s="43" t="s">
        <v>633</v>
      </c>
      <c r="F948" s="43" t="s">
        <v>385</v>
      </c>
      <c r="G948" s="107" t="s">
        <v>580</v>
      </c>
      <c r="H948" s="107" t="s">
        <v>519</v>
      </c>
      <c r="I948" s="43" t="s">
        <v>280</v>
      </c>
    </row>
    <row r="949" spans="1:9" x14ac:dyDescent="0.25">
      <c r="A949" s="43" t="s">
        <v>270</v>
      </c>
      <c r="B949" s="43" t="s">
        <v>520</v>
      </c>
      <c r="C949" s="43" t="s">
        <v>555</v>
      </c>
      <c r="D949" s="43" t="s">
        <v>634</v>
      </c>
      <c r="E949" s="43" t="s">
        <v>635</v>
      </c>
      <c r="F949" s="43" t="s">
        <v>385</v>
      </c>
      <c r="G949" s="107" t="s">
        <v>580</v>
      </c>
      <c r="H949" s="107" t="s">
        <v>519</v>
      </c>
      <c r="I949" s="43" t="s">
        <v>280</v>
      </c>
    </row>
    <row r="950" spans="1:9" x14ac:dyDescent="0.25">
      <c r="A950" s="43" t="s">
        <v>270</v>
      </c>
      <c r="B950" s="43" t="s">
        <v>520</v>
      </c>
      <c r="C950" s="43" t="s">
        <v>555</v>
      </c>
      <c r="D950" s="43" t="s">
        <v>636</v>
      </c>
      <c r="E950" s="43" t="s">
        <v>637</v>
      </c>
      <c r="F950" s="43" t="s">
        <v>385</v>
      </c>
      <c r="G950" s="107" t="s">
        <v>580</v>
      </c>
      <c r="H950" s="107" t="s">
        <v>519</v>
      </c>
      <c r="I950" s="43" t="s">
        <v>280</v>
      </c>
    </row>
    <row r="951" spans="1:9" x14ac:dyDescent="0.25">
      <c r="A951" s="43" t="s">
        <v>270</v>
      </c>
      <c r="B951" s="43" t="s">
        <v>520</v>
      </c>
      <c r="C951" s="43" t="s">
        <v>555</v>
      </c>
      <c r="D951" s="43" t="s">
        <v>638</v>
      </c>
      <c r="E951" s="43" t="s">
        <v>639</v>
      </c>
      <c r="F951" s="43" t="s">
        <v>385</v>
      </c>
      <c r="G951" s="107" t="s">
        <v>580</v>
      </c>
      <c r="H951" s="107" t="s">
        <v>519</v>
      </c>
      <c r="I951" s="43" t="s">
        <v>280</v>
      </c>
    </row>
    <row r="952" spans="1:9" x14ac:dyDescent="0.25">
      <c r="A952" s="43" t="s">
        <v>270</v>
      </c>
      <c r="B952" s="43" t="s">
        <v>520</v>
      </c>
      <c r="C952" s="43" t="s">
        <v>555</v>
      </c>
      <c r="D952" s="43" t="s">
        <v>640</v>
      </c>
      <c r="E952" s="43" t="s">
        <v>641</v>
      </c>
      <c r="F952" s="43" t="s">
        <v>385</v>
      </c>
      <c r="G952" s="107" t="s">
        <v>580</v>
      </c>
      <c r="H952" s="107" t="s">
        <v>519</v>
      </c>
      <c r="I952" s="43" t="s">
        <v>280</v>
      </c>
    </row>
    <row r="953" spans="1:9" x14ac:dyDescent="0.25">
      <c r="A953" s="43" t="s">
        <v>270</v>
      </c>
      <c r="B953" s="43" t="s">
        <v>520</v>
      </c>
      <c r="C953" s="43" t="s">
        <v>555</v>
      </c>
      <c r="D953" s="43" t="s">
        <v>642</v>
      </c>
      <c r="E953" s="43" t="s">
        <v>643</v>
      </c>
      <c r="F953" s="43" t="s">
        <v>385</v>
      </c>
      <c r="G953" s="107" t="s">
        <v>580</v>
      </c>
      <c r="H953" s="107" t="s">
        <v>519</v>
      </c>
      <c r="I953" s="43" t="s">
        <v>280</v>
      </c>
    </row>
    <row r="954" spans="1:9" x14ac:dyDescent="0.25">
      <c r="A954" s="43" t="s">
        <v>270</v>
      </c>
      <c r="B954" s="43" t="s">
        <v>520</v>
      </c>
      <c r="C954" s="43" t="s">
        <v>555</v>
      </c>
      <c r="D954" s="43" t="s">
        <v>644</v>
      </c>
      <c r="E954" s="43" t="s">
        <v>645</v>
      </c>
      <c r="F954" s="43" t="s">
        <v>385</v>
      </c>
      <c r="G954" s="107" t="s">
        <v>580</v>
      </c>
      <c r="H954" s="107" t="s">
        <v>519</v>
      </c>
      <c r="I954" s="43" t="s">
        <v>280</v>
      </c>
    </row>
    <row r="955" spans="1:9" x14ac:dyDescent="0.25">
      <c r="A955" s="43" t="s">
        <v>270</v>
      </c>
      <c r="B955" s="43" t="s">
        <v>520</v>
      </c>
      <c r="C955" s="43" t="s">
        <v>555</v>
      </c>
      <c r="D955" s="43" t="s">
        <v>646</v>
      </c>
      <c r="E955" s="43" t="s">
        <v>647</v>
      </c>
      <c r="F955" s="43" t="s">
        <v>385</v>
      </c>
      <c r="G955" s="107" t="s">
        <v>580</v>
      </c>
      <c r="H955" s="107" t="s">
        <v>519</v>
      </c>
      <c r="I955" s="43" t="s">
        <v>280</v>
      </c>
    </row>
    <row r="956" spans="1:9" x14ac:dyDescent="0.25">
      <c r="A956" s="43" t="s">
        <v>270</v>
      </c>
      <c r="B956" s="43" t="s">
        <v>520</v>
      </c>
      <c r="C956" s="43" t="s">
        <v>555</v>
      </c>
      <c r="D956" s="43" t="s">
        <v>648</v>
      </c>
      <c r="E956" s="43" t="s">
        <v>649</v>
      </c>
      <c r="F956" s="43" t="s">
        <v>385</v>
      </c>
      <c r="G956" s="107" t="s">
        <v>580</v>
      </c>
      <c r="H956" s="107" t="s">
        <v>519</v>
      </c>
      <c r="I956" s="43" t="s">
        <v>280</v>
      </c>
    </row>
    <row r="957" spans="1:9" x14ac:dyDescent="0.25">
      <c r="A957" s="43" t="s">
        <v>270</v>
      </c>
      <c r="B957" s="43" t="s">
        <v>520</v>
      </c>
      <c r="C957" s="43" t="s">
        <v>555</v>
      </c>
      <c r="D957" s="43" t="s">
        <v>650</v>
      </c>
      <c r="E957" s="43" t="s">
        <v>651</v>
      </c>
      <c r="F957" s="43" t="s">
        <v>385</v>
      </c>
      <c r="G957" s="107" t="s">
        <v>580</v>
      </c>
      <c r="H957" s="107" t="s">
        <v>519</v>
      </c>
      <c r="I957" s="43" t="s">
        <v>280</v>
      </c>
    </row>
    <row r="958" spans="1:9" x14ac:dyDescent="0.25">
      <c r="A958" s="43" t="s">
        <v>270</v>
      </c>
      <c r="B958" s="43" t="s">
        <v>520</v>
      </c>
      <c r="C958" s="43" t="s">
        <v>555</v>
      </c>
      <c r="D958" s="43" t="s">
        <v>652</v>
      </c>
      <c r="E958" s="43" t="s">
        <v>653</v>
      </c>
      <c r="F958" s="43" t="s">
        <v>385</v>
      </c>
      <c r="G958" s="107" t="s">
        <v>580</v>
      </c>
      <c r="H958" s="107" t="s">
        <v>519</v>
      </c>
      <c r="I958" s="43" t="s">
        <v>280</v>
      </c>
    </row>
    <row r="959" spans="1:9" x14ac:dyDescent="0.25">
      <c r="A959" s="43" t="s">
        <v>270</v>
      </c>
      <c r="B959" s="43" t="s">
        <v>520</v>
      </c>
      <c r="C959" s="43" t="s">
        <v>555</v>
      </c>
      <c r="D959" s="43" t="s">
        <v>654</v>
      </c>
      <c r="E959" s="43" t="s">
        <v>655</v>
      </c>
      <c r="F959" s="43" t="s">
        <v>385</v>
      </c>
      <c r="G959" s="107" t="s">
        <v>580</v>
      </c>
      <c r="H959" s="107" t="s">
        <v>519</v>
      </c>
      <c r="I959" s="43" t="s">
        <v>280</v>
      </c>
    </row>
    <row r="960" spans="1:9" x14ac:dyDescent="0.25">
      <c r="A960" s="43" t="s">
        <v>270</v>
      </c>
      <c r="B960" s="43" t="s">
        <v>520</v>
      </c>
      <c r="C960" s="43" t="s">
        <v>555</v>
      </c>
      <c r="D960" s="43" t="s">
        <v>656</v>
      </c>
      <c r="E960" s="43" t="s">
        <v>657</v>
      </c>
      <c r="F960" s="43" t="s">
        <v>385</v>
      </c>
      <c r="G960" s="107" t="s">
        <v>580</v>
      </c>
      <c r="H960" s="107" t="s">
        <v>519</v>
      </c>
      <c r="I960" s="43" t="s">
        <v>280</v>
      </c>
    </row>
    <row r="961" spans="1:9" x14ac:dyDescent="0.25">
      <c r="A961" s="43" t="s">
        <v>270</v>
      </c>
      <c r="B961" s="43" t="s">
        <v>520</v>
      </c>
      <c r="C961" s="43" t="s">
        <v>555</v>
      </c>
      <c r="D961" s="43" t="s">
        <v>658</v>
      </c>
      <c r="E961" s="43" t="s">
        <v>659</v>
      </c>
      <c r="F961" s="43" t="s">
        <v>385</v>
      </c>
      <c r="G961" s="107" t="s">
        <v>580</v>
      </c>
      <c r="H961" s="107" t="s">
        <v>519</v>
      </c>
      <c r="I961" s="43" t="s">
        <v>280</v>
      </c>
    </row>
    <row r="962" spans="1:9" x14ac:dyDescent="0.25">
      <c r="A962" s="43" t="s">
        <v>270</v>
      </c>
      <c r="B962" s="43" t="s">
        <v>520</v>
      </c>
      <c r="C962" s="43" t="s">
        <v>555</v>
      </c>
      <c r="D962" s="43" t="s">
        <v>660</v>
      </c>
      <c r="E962" s="43" t="s">
        <v>661</v>
      </c>
      <c r="F962" s="43" t="s">
        <v>385</v>
      </c>
      <c r="G962" s="107" t="s">
        <v>580</v>
      </c>
      <c r="H962" s="107" t="s">
        <v>519</v>
      </c>
      <c r="I962" s="43" t="s">
        <v>280</v>
      </c>
    </row>
    <row r="963" spans="1:9" x14ac:dyDescent="0.25">
      <c r="A963" s="43" t="s">
        <v>270</v>
      </c>
      <c r="B963" s="43" t="s">
        <v>520</v>
      </c>
      <c r="C963" s="43" t="s">
        <v>555</v>
      </c>
      <c r="D963" s="43" t="s">
        <v>662</v>
      </c>
      <c r="E963" s="43" t="s">
        <v>663</v>
      </c>
      <c r="F963" s="43" t="s">
        <v>385</v>
      </c>
      <c r="G963" s="107" t="s">
        <v>580</v>
      </c>
      <c r="H963" s="107">
        <v>9.36</v>
      </c>
      <c r="I963" s="43" t="s">
        <v>280</v>
      </c>
    </row>
    <row r="964" spans="1:9" x14ac:dyDescent="0.25">
      <c r="A964" s="43" t="s">
        <v>270</v>
      </c>
      <c r="B964" s="43" t="s">
        <v>520</v>
      </c>
      <c r="C964" s="43" t="s">
        <v>555</v>
      </c>
      <c r="D964" s="43" t="s">
        <v>664</v>
      </c>
      <c r="E964" s="43" t="s">
        <v>665</v>
      </c>
      <c r="F964" s="43" t="s">
        <v>385</v>
      </c>
      <c r="G964" s="107" t="s">
        <v>580</v>
      </c>
      <c r="H964" s="107">
        <v>9.36</v>
      </c>
      <c r="I964" s="43" t="s">
        <v>280</v>
      </c>
    </row>
    <row r="965" spans="1:9" x14ac:dyDescent="0.25">
      <c r="A965" s="43" t="s">
        <v>270</v>
      </c>
      <c r="B965" s="43" t="s">
        <v>520</v>
      </c>
      <c r="C965" s="43" t="s">
        <v>555</v>
      </c>
      <c r="D965" s="43" t="s">
        <v>666</v>
      </c>
      <c r="E965" s="43" t="s">
        <v>667</v>
      </c>
      <c r="F965" s="43" t="s">
        <v>385</v>
      </c>
      <c r="G965" s="107" t="s">
        <v>580</v>
      </c>
      <c r="H965" s="107" t="s">
        <v>519</v>
      </c>
      <c r="I965" s="43" t="s">
        <v>280</v>
      </c>
    </row>
    <row r="966" spans="1:9" x14ac:dyDescent="0.25">
      <c r="A966" s="43" t="s">
        <v>270</v>
      </c>
      <c r="B966" s="43" t="s">
        <v>520</v>
      </c>
      <c r="C966" s="43" t="s">
        <v>555</v>
      </c>
      <c r="D966" s="43" t="s">
        <v>668</v>
      </c>
      <c r="E966" s="43" t="s">
        <v>669</v>
      </c>
      <c r="F966" s="43" t="s">
        <v>385</v>
      </c>
      <c r="G966" s="107" t="s">
        <v>580</v>
      </c>
      <c r="H966" s="107" t="s">
        <v>519</v>
      </c>
      <c r="I966" s="43" t="s">
        <v>280</v>
      </c>
    </row>
    <row r="967" spans="1:9" x14ac:dyDescent="0.25">
      <c r="A967" s="43" t="s">
        <v>270</v>
      </c>
      <c r="B967" s="43" t="s">
        <v>520</v>
      </c>
      <c r="C967" s="43" t="s">
        <v>555</v>
      </c>
      <c r="D967" s="43" t="s">
        <v>670</v>
      </c>
      <c r="E967" s="43" t="s">
        <v>671</v>
      </c>
      <c r="F967" s="43" t="s">
        <v>385</v>
      </c>
      <c r="G967" s="107" t="s">
        <v>580</v>
      </c>
      <c r="H967" s="107" t="s">
        <v>519</v>
      </c>
      <c r="I967" s="43" t="s">
        <v>280</v>
      </c>
    </row>
    <row r="968" spans="1:9" x14ac:dyDescent="0.25">
      <c r="A968" s="43" t="s">
        <v>270</v>
      </c>
      <c r="B968" s="43" t="s">
        <v>520</v>
      </c>
      <c r="C968" s="43" t="s">
        <v>555</v>
      </c>
      <c r="D968" s="43" t="s">
        <v>672</v>
      </c>
      <c r="E968" s="43" t="s">
        <v>673</v>
      </c>
      <c r="F968" s="43" t="s">
        <v>385</v>
      </c>
      <c r="G968" s="107" t="s">
        <v>580</v>
      </c>
      <c r="H968" s="107" t="s">
        <v>519</v>
      </c>
      <c r="I968" s="43" t="s">
        <v>280</v>
      </c>
    </row>
    <row r="969" spans="1:9" x14ac:dyDescent="0.25">
      <c r="A969" s="43" t="s">
        <v>270</v>
      </c>
      <c r="B969" s="43" t="s">
        <v>520</v>
      </c>
      <c r="C969" s="43" t="s">
        <v>555</v>
      </c>
      <c r="D969" s="43" t="s">
        <v>674</v>
      </c>
      <c r="E969" s="43" t="s">
        <v>675</v>
      </c>
      <c r="F969" s="43" t="s">
        <v>385</v>
      </c>
      <c r="G969" s="107" t="s">
        <v>580</v>
      </c>
      <c r="H969" s="107" t="s">
        <v>519</v>
      </c>
      <c r="I969" s="43" t="s">
        <v>280</v>
      </c>
    </row>
    <row r="970" spans="1:9" x14ac:dyDescent="0.25">
      <c r="A970" s="43" t="s">
        <v>270</v>
      </c>
      <c r="B970" s="43" t="s">
        <v>520</v>
      </c>
      <c r="C970" s="43" t="s">
        <v>555</v>
      </c>
      <c r="D970" s="43" t="s">
        <v>676</v>
      </c>
      <c r="E970" s="43" t="s">
        <v>677</v>
      </c>
      <c r="F970" s="43" t="s">
        <v>385</v>
      </c>
      <c r="G970" s="107" t="s">
        <v>580</v>
      </c>
      <c r="H970" s="107" t="s">
        <v>519</v>
      </c>
      <c r="I970" s="43" t="s">
        <v>280</v>
      </c>
    </row>
    <row r="971" spans="1:9" x14ac:dyDescent="0.25">
      <c r="A971" s="43" t="s">
        <v>270</v>
      </c>
      <c r="B971" s="43" t="s">
        <v>520</v>
      </c>
      <c r="C971" s="43" t="s">
        <v>555</v>
      </c>
      <c r="D971" s="43" t="s">
        <v>678</v>
      </c>
      <c r="E971" s="43" t="s">
        <v>679</v>
      </c>
      <c r="F971" s="43" t="s">
        <v>385</v>
      </c>
      <c r="G971" s="107" t="s">
        <v>580</v>
      </c>
      <c r="H971" s="107" t="s">
        <v>519</v>
      </c>
      <c r="I971" s="43" t="s">
        <v>280</v>
      </c>
    </row>
    <row r="972" spans="1:9" x14ac:dyDescent="0.25">
      <c r="A972" s="43" t="s">
        <v>270</v>
      </c>
      <c r="B972" s="43" t="s">
        <v>520</v>
      </c>
      <c r="C972" s="43" t="s">
        <v>555</v>
      </c>
      <c r="D972" s="43" t="s">
        <v>680</v>
      </c>
      <c r="E972" s="43" t="s">
        <v>681</v>
      </c>
      <c r="F972" s="43" t="s">
        <v>385</v>
      </c>
      <c r="G972" s="107" t="s">
        <v>580</v>
      </c>
      <c r="H972" s="107" t="s">
        <v>519</v>
      </c>
      <c r="I972" s="43" t="s">
        <v>280</v>
      </c>
    </row>
    <row r="973" spans="1:9" x14ac:dyDescent="0.25">
      <c r="A973" s="43" t="s">
        <v>270</v>
      </c>
      <c r="B973" s="43" t="s">
        <v>520</v>
      </c>
      <c r="C973" s="43" t="s">
        <v>555</v>
      </c>
      <c r="D973" s="43" t="s">
        <v>682</v>
      </c>
      <c r="E973" s="43" t="s">
        <v>683</v>
      </c>
      <c r="F973" s="43" t="s">
        <v>385</v>
      </c>
      <c r="G973" s="107" t="s">
        <v>580</v>
      </c>
      <c r="H973" s="107" t="s">
        <v>519</v>
      </c>
      <c r="I973" s="43" t="s">
        <v>280</v>
      </c>
    </row>
    <row r="974" spans="1:9" x14ac:dyDescent="0.25">
      <c r="A974" s="43" t="s">
        <v>270</v>
      </c>
      <c r="B974" s="43" t="s">
        <v>520</v>
      </c>
      <c r="C974" s="43" t="s">
        <v>555</v>
      </c>
      <c r="D974" s="43" t="s">
        <v>684</v>
      </c>
      <c r="E974" s="43" t="s">
        <v>685</v>
      </c>
      <c r="F974" s="43" t="s">
        <v>385</v>
      </c>
      <c r="G974" s="107" t="s">
        <v>580</v>
      </c>
      <c r="H974" s="107" t="s">
        <v>519</v>
      </c>
      <c r="I974" s="43" t="s">
        <v>280</v>
      </c>
    </row>
    <row r="975" spans="1:9" x14ac:dyDescent="0.25">
      <c r="A975" s="43" t="s">
        <v>270</v>
      </c>
      <c r="B975" s="43" t="s">
        <v>520</v>
      </c>
      <c r="C975" s="43" t="s">
        <v>555</v>
      </c>
      <c r="D975" s="43" t="s">
        <v>686</v>
      </c>
      <c r="E975" s="43" t="s">
        <v>687</v>
      </c>
      <c r="F975" s="43" t="s">
        <v>385</v>
      </c>
      <c r="G975" s="107" t="s">
        <v>580</v>
      </c>
      <c r="H975" s="107" t="s">
        <v>519</v>
      </c>
      <c r="I975" s="43" t="s">
        <v>280</v>
      </c>
    </row>
    <row r="976" spans="1:9" x14ac:dyDescent="0.25">
      <c r="A976" s="43" t="s">
        <v>270</v>
      </c>
      <c r="B976" s="43" t="s">
        <v>520</v>
      </c>
      <c r="C976" s="43" t="s">
        <v>555</v>
      </c>
      <c r="D976" s="43" t="s">
        <v>688</v>
      </c>
      <c r="E976" s="43" t="s">
        <v>689</v>
      </c>
      <c r="F976" s="43" t="s">
        <v>385</v>
      </c>
      <c r="G976" s="107" t="s">
        <v>580</v>
      </c>
      <c r="H976" s="107" t="s">
        <v>519</v>
      </c>
      <c r="I976" s="43" t="s">
        <v>280</v>
      </c>
    </row>
    <row r="977" spans="1:9" x14ac:dyDescent="0.25">
      <c r="A977" s="43" t="s">
        <v>270</v>
      </c>
      <c r="B977" s="43" t="s">
        <v>520</v>
      </c>
      <c r="C977" s="43" t="s">
        <v>555</v>
      </c>
      <c r="D977" s="43" t="s">
        <v>690</v>
      </c>
      <c r="E977" s="43" t="s">
        <v>691</v>
      </c>
      <c r="F977" s="43" t="s">
        <v>385</v>
      </c>
      <c r="G977" s="107" t="s">
        <v>580</v>
      </c>
      <c r="H977" s="107" t="s">
        <v>519</v>
      </c>
      <c r="I977" s="43" t="s">
        <v>280</v>
      </c>
    </row>
    <row r="978" spans="1:9" x14ac:dyDescent="0.25">
      <c r="A978" s="43" t="s">
        <v>270</v>
      </c>
      <c r="B978" s="43" t="s">
        <v>520</v>
      </c>
      <c r="C978" s="43" t="s">
        <v>555</v>
      </c>
      <c r="D978" s="43" t="s">
        <v>692</v>
      </c>
      <c r="E978" s="43" t="s">
        <v>693</v>
      </c>
      <c r="F978" s="43" t="s">
        <v>385</v>
      </c>
      <c r="G978" s="107" t="s">
        <v>580</v>
      </c>
      <c r="H978" s="107" t="s">
        <v>519</v>
      </c>
      <c r="I978" s="43" t="s">
        <v>280</v>
      </c>
    </row>
    <row r="979" spans="1:9" x14ac:dyDescent="0.25">
      <c r="A979" s="43" t="s">
        <v>270</v>
      </c>
      <c r="B979" s="43" t="s">
        <v>520</v>
      </c>
      <c r="C979" s="43" t="s">
        <v>555</v>
      </c>
      <c r="D979" s="43" t="s">
        <v>694</v>
      </c>
      <c r="E979" s="43" t="s">
        <v>695</v>
      </c>
      <c r="F979" s="43" t="s">
        <v>385</v>
      </c>
      <c r="G979" s="107" t="s">
        <v>580</v>
      </c>
      <c r="H979" s="107" t="s">
        <v>519</v>
      </c>
      <c r="I979" s="43" t="s">
        <v>280</v>
      </c>
    </row>
    <row r="980" spans="1:9" x14ac:dyDescent="0.25">
      <c r="A980" s="43" t="s">
        <v>270</v>
      </c>
      <c r="B980" s="43" t="s">
        <v>520</v>
      </c>
      <c r="C980" s="43" t="s">
        <v>555</v>
      </c>
      <c r="D980" s="43" t="s">
        <v>696</v>
      </c>
      <c r="E980" s="43" t="s">
        <v>697</v>
      </c>
      <c r="F980" s="43" t="s">
        <v>385</v>
      </c>
      <c r="G980" s="107" t="s">
        <v>580</v>
      </c>
      <c r="H980" s="107" t="s">
        <v>519</v>
      </c>
      <c r="I980" s="43" t="s">
        <v>280</v>
      </c>
    </row>
    <row r="981" spans="1:9" x14ac:dyDescent="0.25">
      <c r="A981" s="43" t="s">
        <v>270</v>
      </c>
      <c r="B981" s="43" t="s">
        <v>520</v>
      </c>
      <c r="C981" s="43" t="s">
        <v>555</v>
      </c>
      <c r="D981" s="43" t="s">
        <v>698</v>
      </c>
      <c r="E981" s="43" t="s">
        <v>699</v>
      </c>
      <c r="F981" s="43" t="s">
        <v>385</v>
      </c>
      <c r="G981" s="107" t="s">
        <v>580</v>
      </c>
      <c r="H981" s="107" t="s">
        <v>519</v>
      </c>
      <c r="I981" s="43" t="s">
        <v>280</v>
      </c>
    </row>
    <row r="982" spans="1:9" x14ac:dyDescent="0.25">
      <c r="A982" s="43" t="s">
        <v>270</v>
      </c>
      <c r="B982" s="43" t="s">
        <v>520</v>
      </c>
      <c r="C982" s="43" t="s">
        <v>555</v>
      </c>
      <c r="D982" s="43" t="s">
        <v>700</v>
      </c>
      <c r="E982" s="43" t="s">
        <v>701</v>
      </c>
      <c r="F982" s="43" t="s">
        <v>385</v>
      </c>
      <c r="G982" s="107" t="s">
        <v>580</v>
      </c>
      <c r="H982" s="107" t="s">
        <v>519</v>
      </c>
      <c r="I982" s="43" t="s">
        <v>280</v>
      </c>
    </row>
    <row r="983" spans="1:9" x14ac:dyDescent="0.25">
      <c r="A983" s="43" t="s">
        <v>270</v>
      </c>
      <c r="B983" s="43" t="s">
        <v>520</v>
      </c>
      <c r="C983" s="43" t="s">
        <v>555</v>
      </c>
      <c r="D983" s="43" t="s">
        <v>702</v>
      </c>
      <c r="E983" s="43" t="s">
        <v>703</v>
      </c>
      <c r="F983" s="43" t="s">
        <v>385</v>
      </c>
      <c r="G983" s="107" t="s">
        <v>580</v>
      </c>
      <c r="H983" s="107" t="s">
        <v>519</v>
      </c>
      <c r="I983" s="43" t="s">
        <v>280</v>
      </c>
    </row>
    <row r="984" spans="1:9" x14ac:dyDescent="0.25">
      <c r="A984" s="43" t="s">
        <v>270</v>
      </c>
      <c r="B984" s="43" t="s">
        <v>520</v>
      </c>
      <c r="C984" s="43" t="s">
        <v>555</v>
      </c>
      <c r="D984" s="43" t="s">
        <v>704</v>
      </c>
      <c r="E984" s="43" t="s">
        <v>705</v>
      </c>
      <c r="F984" s="43" t="s">
        <v>385</v>
      </c>
      <c r="G984" s="107" t="s">
        <v>580</v>
      </c>
      <c r="H984" s="107" t="s">
        <v>519</v>
      </c>
      <c r="I984" s="43" t="s">
        <v>280</v>
      </c>
    </row>
    <row r="985" spans="1:9" x14ac:dyDescent="0.25">
      <c r="A985" s="43" t="s">
        <v>270</v>
      </c>
      <c r="B985" s="43" t="s">
        <v>520</v>
      </c>
      <c r="C985" s="43" t="s">
        <v>555</v>
      </c>
      <c r="D985" s="43" t="s">
        <v>706</v>
      </c>
      <c r="E985" s="43" t="s">
        <v>707</v>
      </c>
      <c r="F985" s="43" t="s">
        <v>385</v>
      </c>
      <c r="G985" s="107" t="s">
        <v>580</v>
      </c>
      <c r="H985" s="107" t="s">
        <v>519</v>
      </c>
      <c r="I985" s="43" t="s">
        <v>280</v>
      </c>
    </row>
    <row r="986" spans="1:9" x14ac:dyDescent="0.25">
      <c r="A986" s="43" t="s">
        <v>270</v>
      </c>
      <c r="B986" s="43" t="s">
        <v>520</v>
      </c>
      <c r="C986" s="43" t="s">
        <v>555</v>
      </c>
      <c r="D986" s="43" t="s">
        <v>708</v>
      </c>
      <c r="E986" s="43" t="s">
        <v>709</v>
      </c>
      <c r="F986" s="43" t="s">
        <v>385</v>
      </c>
      <c r="G986" s="107" t="s">
        <v>580</v>
      </c>
      <c r="H986" s="107" t="s">
        <v>519</v>
      </c>
      <c r="I986" s="43" t="s">
        <v>280</v>
      </c>
    </row>
    <row r="987" spans="1:9" x14ac:dyDescent="0.25">
      <c r="A987" s="43" t="s">
        <v>270</v>
      </c>
      <c r="B987" s="43" t="s">
        <v>520</v>
      </c>
      <c r="C987" s="43" t="s">
        <v>555</v>
      </c>
      <c r="D987" s="43" t="s">
        <v>710</v>
      </c>
      <c r="E987" s="43" t="s">
        <v>711</v>
      </c>
      <c r="F987" s="43" t="s">
        <v>385</v>
      </c>
      <c r="G987" s="107" t="s">
        <v>580</v>
      </c>
      <c r="H987" s="107" t="s">
        <v>519</v>
      </c>
      <c r="I987" s="43" t="s">
        <v>280</v>
      </c>
    </row>
    <row r="988" spans="1:9" x14ac:dyDescent="0.25">
      <c r="A988" s="43" t="s">
        <v>270</v>
      </c>
      <c r="B988" s="43" t="s">
        <v>520</v>
      </c>
      <c r="C988" s="43" t="s">
        <v>555</v>
      </c>
      <c r="D988" s="43" t="s">
        <v>712</v>
      </c>
      <c r="E988" s="43" t="s">
        <v>713</v>
      </c>
      <c r="F988" s="43" t="s">
        <v>385</v>
      </c>
      <c r="G988" s="107" t="s">
        <v>580</v>
      </c>
      <c r="H988" s="107" t="s">
        <v>519</v>
      </c>
      <c r="I988" s="43" t="s">
        <v>280</v>
      </c>
    </row>
    <row r="989" spans="1:9" x14ac:dyDescent="0.25">
      <c r="A989" s="43" t="s">
        <v>270</v>
      </c>
      <c r="B989" s="43" t="s">
        <v>520</v>
      </c>
      <c r="C989" s="43" t="s">
        <v>555</v>
      </c>
      <c r="D989" s="43" t="s">
        <v>714</v>
      </c>
      <c r="E989" s="43" t="s">
        <v>715</v>
      </c>
      <c r="F989" s="43" t="s">
        <v>385</v>
      </c>
      <c r="G989" s="107" t="s">
        <v>580</v>
      </c>
      <c r="H989" s="107" t="s">
        <v>519</v>
      </c>
      <c r="I989" s="43" t="s">
        <v>280</v>
      </c>
    </row>
    <row r="990" spans="1:9" x14ac:dyDescent="0.25">
      <c r="A990" s="43" t="s">
        <v>270</v>
      </c>
      <c r="B990" s="43" t="s">
        <v>520</v>
      </c>
      <c r="C990" s="43" t="s">
        <v>555</v>
      </c>
      <c r="D990" s="43" t="s">
        <v>716</v>
      </c>
      <c r="E990" s="43" t="s">
        <v>717</v>
      </c>
      <c r="F990" s="43" t="s">
        <v>385</v>
      </c>
      <c r="G990" s="107" t="s">
        <v>580</v>
      </c>
      <c r="H990" s="107" t="s">
        <v>519</v>
      </c>
      <c r="I990" s="43" t="s">
        <v>280</v>
      </c>
    </row>
    <row r="991" spans="1:9" x14ac:dyDescent="0.25">
      <c r="A991" s="43" t="s">
        <v>270</v>
      </c>
      <c r="B991" s="43" t="s">
        <v>520</v>
      </c>
      <c r="C991" s="43" t="s">
        <v>555</v>
      </c>
      <c r="D991" s="43" t="s">
        <v>718</v>
      </c>
      <c r="E991" s="43" t="s">
        <v>719</v>
      </c>
      <c r="F991" s="43" t="s">
        <v>385</v>
      </c>
      <c r="G991" s="107" t="s">
        <v>580</v>
      </c>
      <c r="H991" s="107" t="s">
        <v>519</v>
      </c>
      <c r="I991" s="43" t="s">
        <v>280</v>
      </c>
    </row>
    <row r="992" spans="1:9" x14ac:dyDescent="0.25">
      <c r="A992" s="43" t="s">
        <v>270</v>
      </c>
      <c r="B992" s="43" t="s">
        <v>520</v>
      </c>
      <c r="C992" s="43" t="s">
        <v>555</v>
      </c>
      <c r="D992" s="43" t="s">
        <v>720</v>
      </c>
      <c r="E992" s="43" t="s">
        <v>721</v>
      </c>
      <c r="F992" s="43" t="s">
        <v>385</v>
      </c>
      <c r="G992" s="107" t="s">
        <v>580</v>
      </c>
      <c r="H992" s="107">
        <v>9.36</v>
      </c>
      <c r="I992" s="43" t="s">
        <v>280</v>
      </c>
    </row>
    <row r="993" spans="1:9" x14ac:dyDescent="0.25">
      <c r="A993" s="43" t="s">
        <v>270</v>
      </c>
      <c r="B993" s="43" t="s">
        <v>520</v>
      </c>
      <c r="C993" s="43" t="s">
        <v>555</v>
      </c>
      <c r="D993" s="43" t="s">
        <v>761</v>
      </c>
      <c r="E993" s="43" t="s">
        <v>762</v>
      </c>
      <c r="F993" s="43" t="s">
        <v>385</v>
      </c>
      <c r="G993" s="107" t="s">
        <v>580</v>
      </c>
      <c r="H993" s="107">
        <v>39.71</v>
      </c>
      <c r="I993" s="43" t="s">
        <v>280</v>
      </c>
    </row>
    <row r="994" spans="1:9" x14ac:dyDescent="0.25">
      <c r="A994" s="43" t="s">
        <v>270</v>
      </c>
      <c r="B994" s="43" t="s">
        <v>520</v>
      </c>
      <c r="C994" s="43" t="s">
        <v>555</v>
      </c>
      <c r="D994" s="43" t="s">
        <v>722</v>
      </c>
      <c r="E994" s="43" t="s">
        <v>723</v>
      </c>
      <c r="F994" s="43" t="s">
        <v>385</v>
      </c>
      <c r="G994" s="107" t="s">
        <v>580</v>
      </c>
      <c r="H994" s="107">
        <v>14.862</v>
      </c>
      <c r="I994" s="43" t="s">
        <v>280</v>
      </c>
    </row>
    <row r="995" spans="1:9" x14ac:dyDescent="0.25">
      <c r="A995" s="43" t="s">
        <v>270</v>
      </c>
      <c r="B995" s="43" t="s">
        <v>520</v>
      </c>
      <c r="C995" s="43" t="s">
        <v>555</v>
      </c>
      <c r="D995" s="43" t="s">
        <v>763</v>
      </c>
      <c r="E995" s="43" t="s">
        <v>764</v>
      </c>
      <c r="F995" s="43" t="s">
        <v>385</v>
      </c>
      <c r="G995" s="107" t="s">
        <v>580</v>
      </c>
      <c r="H995" s="107">
        <v>63.932000000000002</v>
      </c>
      <c r="I995" s="43" t="s">
        <v>280</v>
      </c>
    </row>
    <row r="996" spans="1:9" x14ac:dyDescent="0.25">
      <c r="A996" s="43" t="s">
        <v>270</v>
      </c>
      <c r="B996" s="43" t="s">
        <v>520</v>
      </c>
      <c r="C996" s="43" t="s">
        <v>555</v>
      </c>
      <c r="D996" s="43" t="s">
        <v>586</v>
      </c>
      <c r="E996" s="43" t="s">
        <v>587</v>
      </c>
      <c r="F996" s="43" t="s">
        <v>385</v>
      </c>
      <c r="G996" s="107" t="s">
        <v>581</v>
      </c>
      <c r="H996" s="107" t="s">
        <v>519</v>
      </c>
      <c r="I996" s="43" t="s">
        <v>280</v>
      </c>
    </row>
    <row r="997" spans="1:9" x14ac:dyDescent="0.25">
      <c r="A997" s="43" t="s">
        <v>270</v>
      </c>
      <c r="B997" s="43" t="s">
        <v>520</v>
      </c>
      <c r="C997" s="43" t="s">
        <v>555</v>
      </c>
      <c r="D997" s="43" t="s">
        <v>588</v>
      </c>
      <c r="E997" s="43" t="s">
        <v>589</v>
      </c>
      <c r="F997" s="43" t="s">
        <v>385</v>
      </c>
      <c r="G997" s="107" t="s">
        <v>581</v>
      </c>
      <c r="H997" s="107" t="s">
        <v>519</v>
      </c>
      <c r="I997" s="43" t="s">
        <v>280</v>
      </c>
    </row>
    <row r="998" spans="1:9" x14ac:dyDescent="0.25">
      <c r="A998" s="43" t="s">
        <v>270</v>
      </c>
      <c r="B998" s="43" t="s">
        <v>520</v>
      </c>
      <c r="C998" s="43" t="s">
        <v>555</v>
      </c>
      <c r="D998" s="43" t="s">
        <v>590</v>
      </c>
      <c r="E998" s="43" t="s">
        <v>591</v>
      </c>
      <c r="F998" s="43" t="s">
        <v>385</v>
      </c>
      <c r="G998" s="107" t="s">
        <v>581</v>
      </c>
      <c r="H998" s="107" t="s">
        <v>519</v>
      </c>
      <c r="I998" s="43" t="s">
        <v>280</v>
      </c>
    </row>
    <row r="999" spans="1:9" x14ac:dyDescent="0.25">
      <c r="A999" s="43" t="s">
        <v>270</v>
      </c>
      <c r="B999" s="43" t="s">
        <v>520</v>
      </c>
      <c r="C999" s="43" t="s">
        <v>555</v>
      </c>
      <c r="D999" s="43" t="s">
        <v>592</v>
      </c>
      <c r="E999" s="43" t="s">
        <v>593</v>
      </c>
      <c r="F999" s="43" t="s">
        <v>385</v>
      </c>
      <c r="G999" s="107" t="s">
        <v>581</v>
      </c>
      <c r="H999" s="107" t="s">
        <v>519</v>
      </c>
      <c r="I999" s="43" t="s">
        <v>280</v>
      </c>
    </row>
    <row r="1000" spans="1:9" x14ac:dyDescent="0.25">
      <c r="A1000" s="43" t="s">
        <v>270</v>
      </c>
      <c r="B1000" s="43" t="s">
        <v>520</v>
      </c>
      <c r="C1000" s="43" t="s">
        <v>555</v>
      </c>
      <c r="D1000" s="43" t="s">
        <v>594</v>
      </c>
      <c r="E1000" s="43" t="s">
        <v>595</v>
      </c>
      <c r="F1000" s="43" t="s">
        <v>385</v>
      </c>
      <c r="G1000" s="107" t="s">
        <v>581</v>
      </c>
      <c r="H1000" s="107" t="s">
        <v>519</v>
      </c>
      <c r="I1000" s="43" t="s">
        <v>280</v>
      </c>
    </row>
    <row r="1001" spans="1:9" x14ac:dyDescent="0.25">
      <c r="A1001" s="43" t="s">
        <v>270</v>
      </c>
      <c r="B1001" s="43" t="s">
        <v>520</v>
      </c>
      <c r="C1001" s="43" t="s">
        <v>555</v>
      </c>
      <c r="D1001" s="43" t="s">
        <v>596</v>
      </c>
      <c r="E1001" s="43" t="s">
        <v>597</v>
      </c>
      <c r="F1001" s="43" t="s">
        <v>385</v>
      </c>
      <c r="G1001" s="107" t="s">
        <v>581</v>
      </c>
      <c r="H1001" s="107" t="s">
        <v>519</v>
      </c>
      <c r="I1001" s="43" t="s">
        <v>280</v>
      </c>
    </row>
    <row r="1002" spans="1:9" x14ac:dyDescent="0.25">
      <c r="A1002" s="43" t="s">
        <v>270</v>
      </c>
      <c r="B1002" s="43" t="s">
        <v>520</v>
      </c>
      <c r="C1002" s="43" t="s">
        <v>555</v>
      </c>
      <c r="D1002" s="43" t="s">
        <v>598</v>
      </c>
      <c r="E1002" s="43" t="s">
        <v>599</v>
      </c>
      <c r="F1002" s="43" t="s">
        <v>385</v>
      </c>
      <c r="G1002" s="107" t="s">
        <v>581</v>
      </c>
      <c r="H1002" s="107" t="s">
        <v>519</v>
      </c>
      <c r="I1002" s="43" t="s">
        <v>280</v>
      </c>
    </row>
    <row r="1003" spans="1:9" x14ac:dyDescent="0.25">
      <c r="A1003" s="43" t="s">
        <v>270</v>
      </c>
      <c r="B1003" s="43" t="s">
        <v>520</v>
      </c>
      <c r="C1003" s="43" t="s">
        <v>555</v>
      </c>
      <c r="D1003" s="43" t="s">
        <v>600</v>
      </c>
      <c r="E1003" s="43" t="s">
        <v>601</v>
      </c>
      <c r="F1003" s="43" t="s">
        <v>385</v>
      </c>
      <c r="G1003" s="107" t="s">
        <v>581</v>
      </c>
      <c r="H1003" s="107" t="s">
        <v>519</v>
      </c>
      <c r="I1003" s="43" t="s">
        <v>280</v>
      </c>
    </row>
    <row r="1004" spans="1:9" x14ac:dyDescent="0.25">
      <c r="A1004" s="43" t="s">
        <v>270</v>
      </c>
      <c r="B1004" s="43" t="s">
        <v>520</v>
      </c>
      <c r="C1004" s="43" t="s">
        <v>555</v>
      </c>
      <c r="D1004" s="43" t="s">
        <v>602</v>
      </c>
      <c r="E1004" s="43" t="s">
        <v>603</v>
      </c>
      <c r="F1004" s="43" t="s">
        <v>385</v>
      </c>
      <c r="G1004" s="107" t="s">
        <v>581</v>
      </c>
      <c r="H1004" s="107" t="s">
        <v>519</v>
      </c>
      <c r="I1004" s="43" t="s">
        <v>280</v>
      </c>
    </row>
    <row r="1005" spans="1:9" x14ac:dyDescent="0.25">
      <c r="A1005" s="43" t="s">
        <v>270</v>
      </c>
      <c r="B1005" s="43" t="s">
        <v>520</v>
      </c>
      <c r="C1005" s="43" t="s">
        <v>555</v>
      </c>
      <c r="D1005" s="43" t="s">
        <v>604</v>
      </c>
      <c r="E1005" s="43" t="s">
        <v>605</v>
      </c>
      <c r="F1005" s="43" t="s">
        <v>385</v>
      </c>
      <c r="G1005" s="107" t="s">
        <v>581</v>
      </c>
      <c r="H1005" s="107" t="s">
        <v>519</v>
      </c>
      <c r="I1005" s="43" t="s">
        <v>280</v>
      </c>
    </row>
    <row r="1006" spans="1:9" x14ac:dyDescent="0.25">
      <c r="A1006" s="43" t="s">
        <v>270</v>
      </c>
      <c r="B1006" s="43" t="s">
        <v>520</v>
      </c>
      <c r="C1006" s="43" t="s">
        <v>555</v>
      </c>
      <c r="D1006" s="43" t="s">
        <v>606</v>
      </c>
      <c r="E1006" s="43" t="s">
        <v>607</v>
      </c>
      <c r="F1006" s="43" t="s">
        <v>385</v>
      </c>
      <c r="G1006" s="107" t="s">
        <v>581</v>
      </c>
      <c r="H1006" s="107" t="s">
        <v>519</v>
      </c>
      <c r="I1006" s="43" t="s">
        <v>280</v>
      </c>
    </row>
    <row r="1007" spans="1:9" x14ac:dyDescent="0.25">
      <c r="A1007" s="43" t="s">
        <v>270</v>
      </c>
      <c r="B1007" s="43" t="s">
        <v>520</v>
      </c>
      <c r="C1007" s="43" t="s">
        <v>555</v>
      </c>
      <c r="D1007" s="43" t="s">
        <v>608</v>
      </c>
      <c r="E1007" s="43" t="s">
        <v>609</v>
      </c>
      <c r="F1007" s="43" t="s">
        <v>385</v>
      </c>
      <c r="G1007" s="107" t="s">
        <v>581</v>
      </c>
      <c r="H1007" s="107" t="s">
        <v>519</v>
      </c>
      <c r="I1007" s="43" t="s">
        <v>280</v>
      </c>
    </row>
    <row r="1008" spans="1:9" x14ac:dyDescent="0.25">
      <c r="A1008" s="43" t="s">
        <v>270</v>
      </c>
      <c r="B1008" s="43" t="s">
        <v>520</v>
      </c>
      <c r="C1008" s="43" t="s">
        <v>555</v>
      </c>
      <c r="D1008" s="43" t="s">
        <v>610</v>
      </c>
      <c r="E1008" s="43" t="s">
        <v>611</v>
      </c>
      <c r="F1008" s="43" t="s">
        <v>385</v>
      </c>
      <c r="G1008" s="107" t="s">
        <v>581</v>
      </c>
      <c r="H1008" s="107" t="s">
        <v>519</v>
      </c>
      <c r="I1008" s="43" t="s">
        <v>280</v>
      </c>
    </row>
    <row r="1009" spans="1:9" x14ac:dyDescent="0.25">
      <c r="A1009" s="43" t="s">
        <v>270</v>
      </c>
      <c r="B1009" s="43" t="s">
        <v>520</v>
      </c>
      <c r="C1009" s="43" t="s">
        <v>555</v>
      </c>
      <c r="D1009" s="43" t="s">
        <v>612</v>
      </c>
      <c r="E1009" s="43" t="s">
        <v>613</v>
      </c>
      <c r="F1009" s="43" t="s">
        <v>385</v>
      </c>
      <c r="G1009" s="107" t="s">
        <v>581</v>
      </c>
      <c r="H1009" s="107" t="s">
        <v>519</v>
      </c>
      <c r="I1009" s="43" t="s">
        <v>280</v>
      </c>
    </row>
    <row r="1010" spans="1:9" x14ac:dyDescent="0.25">
      <c r="A1010" s="43" t="s">
        <v>270</v>
      </c>
      <c r="B1010" s="43" t="s">
        <v>520</v>
      </c>
      <c r="C1010" s="43" t="s">
        <v>555</v>
      </c>
      <c r="D1010" s="43" t="s">
        <v>614</v>
      </c>
      <c r="E1010" s="43" t="s">
        <v>615</v>
      </c>
      <c r="F1010" s="43" t="s">
        <v>385</v>
      </c>
      <c r="G1010" s="107" t="s">
        <v>581</v>
      </c>
      <c r="H1010" s="107" t="s">
        <v>519</v>
      </c>
      <c r="I1010" s="43" t="s">
        <v>280</v>
      </c>
    </row>
    <row r="1011" spans="1:9" x14ac:dyDescent="0.25">
      <c r="A1011" s="43" t="s">
        <v>270</v>
      </c>
      <c r="B1011" s="43" t="s">
        <v>520</v>
      </c>
      <c r="C1011" s="43" t="s">
        <v>555</v>
      </c>
      <c r="D1011" s="43" t="s">
        <v>616</v>
      </c>
      <c r="E1011" s="43" t="s">
        <v>617</v>
      </c>
      <c r="F1011" s="43" t="s">
        <v>385</v>
      </c>
      <c r="G1011" s="107" t="s">
        <v>581</v>
      </c>
      <c r="H1011" s="107" t="s">
        <v>519</v>
      </c>
      <c r="I1011" s="43" t="s">
        <v>280</v>
      </c>
    </row>
    <row r="1012" spans="1:9" x14ac:dyDescent="0.25">
      <c r="A1012" s="43" t="s">
        <v>270</v>
      </c>
      <c r="B1012" s="43" t="s">
        <v>520</v>
      </c>
      <c r="C1012" s="43" t="s">
        <v>555</v>
      </c>
      <c r="D1012" s="43" t="s">
        <v>618</v>
      </c>
      <c r="E1012" s="43" t="s">
        <v>619</v>
      </c>
      <c r="F1012" s="43" t="s">
        <v>385</v>
      </c>
      <c r="G1012" s="107" t="s">
        <v>581</v>
      </c>
      <c r="H1012" s="107" t="s">
        <v>519</v>
      </c>
      <c r="I1012" s="43" t="s">
        <v>280</v>
      </c>
    </row>
    <row r="1013" spans="1:9" x14ac:dyDescent="0.25">
      <c r="A1013" s="43" t="s">
        <v>270</v>
      </c>
      <c r="B1013" s="43" t="s">
        <v>520</v>
      </c>
      <c r="C1013" s="43" t="s">
        <v>555</v>
      </c>
      <c r="D1013" s="43" t="s">
        <v>620</v>
      </c>
      <c r="E1013" s="43" t="s">
        <v>621</v>
      </c>
      <c r="F1013" s="43" t="s">
        <v>385</v>
      </c>
      <c r="G1013" s="107" t="s">
        <v>581</v>
      </c>
      <c r="H1013" s="107" t="s">
        <v>519</v>
      </c>
      <c r="I1013" s="43" t="s">
        <v>280</v>
      </c>
    </row>
    <row r="1014" spans="1:9" x14ac:dyDescent="0.25">
      <c r="A1014" s="43" t="s">
        <v>270</v>
      </c>
      <c r="B1014" s="43" t="s">
        <v>520</v>
      </c>
      <c r="C1014" s="43" t="s">
        <v>555</v>
      </c>
      <c r="D1014" s="43" t="s">
        <v>622</v>
      </c>
      <c r="E1014" s="43" t="s">
        <v>623</v>
      </c>
      <c r="F1014" s="43" t="s">
        <v>385</v>
      </c>
      <c r="G1014" s="107" t="s">
        <v>581</v>
      </c>
      <c r="H1014" s="107" t="s">
        <v>519</v>
      </c>
      <c r="I1014" s="43" t="s">
        <v>280</v>
      </c>
    </row>
    <row r="1015" spans="1:9" x14ac:dyDescent="0.25">
      <c r="A1015" s="43" t="s">
        <v>270</v>
      </c>
      <c r="B1015" s="43" t="s">
        <v>520</v>
      </c>
      <c r="C1015" s="43" t="s">
        <v>555</v>
      </c>
      <c r="D1015" s="43" t="s">
        <v>624</v>
      </c>
      <c r="E1015" s="43" t="s">
        <v>625</v>
      </c>
      <c r="F1015" s="43" t="s">
        <v>385</v>
      </c>
      <c r="G1015" s="107" t="s">
        <v>581</v>
      </c>
      <c r="H1015" s="107" t="s">
        <v>519</v>
      </c>
      <c r="I1015" s="43" t="s">
        <v>280</v>
      </c>
    </row>
    <row r="1016" spans="1:9" x14ac:dyDescent="0.25">
      <c r="A1016" s="43" t="s">
        <v>270</v>
      </c>
      <c r="B1016" s="43" t="s">
        <v>520</v>
      </c>
      <c r="C1016" s="43" t="s">
        <v>555</v>
      </c>
      <c r="D1016" s="43" t="s">
        <v>626</v>
      </c>
      <c r="E1016" s="43" t="s">
        <v>627</v>
      </c>
      <c r="F1016" s="43" t="s">
        <v>385</v>
      </c>
      <c r="G1016" s="107" t="s">
        <v>581</v>
      </c>
      <c r="H1016" s="107" t="s">
        <v>519</v>
      </c>
      <c r="I1016" s="43" t="s">
        <v>280</v>
      </c>
    </row>
    <row r="1017" spans="1:9" x14ac:dyDescent="0.25">
      <c r="A1017" s="43" t="s">
        <v>270</v>
      </c>
      <c r="B1017" s="43" t="s">
        <v>520</v>
      </c>
      <c r="C1017" s="43" t="s">
        <v>555</v>
      </c>
      <c r="D1017" s="43" t="s">
        <v>628</v>
      </c>
      <c r="E1017" s="43" t="s">
        <v>629</v>
      </c>
      <c r="F1017" s="43" t="s">
        <v>385</v>
      </c>
      <c r="G1017" s="107" t="s">
        <v>581</v>
      </c>
      <c r="H1017" s="107" t="s">
        <v>519</v>
      </c>
      <c r="I1017" s="43" t="s">
        <v>280</v>
      </c>
    </row>
    <row r="1018" spans="1:9" x14ac:dyDescent="0.25">
      <c r="A1018" s="43" t="s">
        <v>270</v>
      </c>
      <c r="B1018" s="43" t="s">
        <v>520</v>
      </c>
      <c r="C1018" s="43" t="s">
        <v>555</v>
      </c>
      <c r="D1018" s="43" t="s">
        <v>630</v>
      </c>
      <c r="E1018" s="43" t="s">
        <v>631</v>
      </c>
      <c r="F1018" s="43" t="s">
        <v>385</v>
      </c>
      <c r="G1018" s="107" t="s">
        <v>581</v>
      </c>
      <c r="H1018" s="107" t="s">
        <v>519</v>
      </c>
      <c r="I1018" s="43" t="s">
        <v>280</v>
      </c>
    </row>
    <row r="1019" spans="1:9" x14ac:dyDescent="0.25">
      <c r="A1019" s="43" t="s">
        <v>270</v>
      </c>
      <c r="B1019" s="43" t="s">
        <v>520</v>
      </c>
      <c r="C1019" s="43" t="s">
        <v>555</v>
      </c>
      <c r="D1019" s="43" t="s">
        <v>632</v>
      </c>
      <c r="E1019" s="43" t="s">
        <v>633</v>
      </c>
      <c r="F1019" s="43" t="s">
        <v>385</v>
      </c>
      <c r="G1019" s="107" t="s">
        <v>581</v>
      </c>
      <c r="H1019" s="107" t="s">
        <v>519</v>
      </c>
      <c r="I1019" s="43" t="s">
        <v>280</v>
      </c>
    </row>
    <row r="1020" spans="1:9" x14ac:dyDescent="0.25">
      <c r="A1020" s="43" t="s">
        <v>270</v>
      </c>
      <c r="B1020" s="43" t="s">
        <v>520</v>
      </c>
      <c r="C1020" s="43" t="s">
        <v>555</v>
      </c>
      <c r="D1020" s="43" t="s">
        <v>634</v>
      </c>
      <c r="E1020" s="43" t="s">
        <v>635</v>
      </c>
      <c r="F1020" s="43" t="s">
        <v>385</v>
      </c>
      <c r="G1020" s="107" t="s">
        <v>581</v>
      </c>
      <c r="H1020" s="107" t="s">
        <v>519</v>
      </c>
      <c r="I1020" s="43" t="s">
        <v>280</v>
      </c>
    </row>
    <row r="1021" spans="1:9" x14ac:dyDescent="0.25">
      <c r="A1021" s="43" t="s">
        <v>270</v>
      </c>
      <c r="B1021" s="43" t="s">
        <v>520</v>
      </c>
      <c r="C1021" s="43" t="s">
        <v>555</v>
      </c>
      <c r="D1021" s="43" t="s">
        <v>636</v>
      </c>
      <c r="E1021" s="43" t="s">
        <v>637</v>
      </c>
      <c r="F1021" s="43" t="s">
        <v>385</v>
      </c>
      <c r="G1021" s="107" t="s">
        <v>581</v>
      </c>
      <c r="H1021" s="107" t="s">
        <v>519</v>
      </c>
      <c r="I1021" s="43" t="s">
        <v>280</v>
      </c>
    </row>
    <row r="1022" spans="1:9" x14ac:dyDescent="0.25">
      <c r="A1022" s="43" t="s">
        <v>270</v>
      </c>
      <c r="B1022" s="43" t="s">
        <v>520</v>
      </c>
      <c r="C1022" s="43" t="s">
        <v>555</v>
      </c>
      <c r="D1022" s="43" t="s">
        <v>638</v>
      </c>
      <c r="E1022" s="43" t="s">
        <v>639</v>
      </c>
      <c r="F1022" s="43" t="s">
        <v>385</v>
      </c>
      <c r="G1022" s="107" t="s">
        <v>581</v>
      </c>
      <c r="H1022" s="107" t="s">
        <v>519</v>
      </c>
      <c r="I1022" s="43" t="s">
        <v>280</v>
      </c>
    </row>
    <row r="1023" spans="1:9" x14ac:dyDescent="0.25">
      <c r="A1023" s="43" t="s">
        <v>270</v>
      </c>
      <c r="B1023" s="43" t="s">
        <v>520</v>
      </c>
      <c r="C1023" s="43" t="s">
        <v>555</v>
      </c>
      <c r="D1023" s="43" t="s">
        <v>640</v>
      </c>
      <c r="E1023" s="43" t="s">
        <v>641</v>
      </c>
      <c r="F1023" s="43" t="s">
        <v>385</v>
      </c>
      <c r="G1023" s="107" t="s">
        <v>581</v>
      </c>
      <c r="H1023" s="107" t="s">
        <v>519</v>
      </c>
      <c r="I1023" s="43" t="s">
        <v>280</v>
      </c>
    </row>
    <row r="1024" spans="1:9" x14ac:dyDescent="0.25">
      <c r="A1024" s="43" t="s">
        <v>270</v>
      </c>
      <c r="B1024" s="43" t="s">
        <v>520</v>
      </c>
      <c r="C1024" s="43" t="s">
        <v>555</v>
      </c>
      <c r="D1024" s="43" t="s">
        <v>642</v>
      </c>
      <c r="E1024" s="43" t="s">
        <v>643</v>
      </c>
      <c r="F1024" s="43" t="s">
        <v>385</v>
      </c>
      <c r="G1024" s="107" t="s">
        <v>581</v>
      </c>
      <c r="H1024" s="107" t="s">
        <v>519</v>
      </c>
      <c r="I1024" s="43" t="s">
        <v>280</v>
      </c>
    </row>
    <row r="1025" spans="1:9" x14ac:dyDescent="0.25">
      <c r="A1025" s="43" t="s">
        <v>270</v>
      </c>
      <c r="B1025" s="43" t="s">
        <v>520</v>
      </c>
      <c r="C1025" s="43" t="s">
        <v>555</v>
      </c>
      <c r="D1025" s="43" t="s">
        <v>644</v>
      </c>
      <c r="E1025" s="43" t="s">
        <v>645</v>
      </c>
      <c r="F1025" s="43" t="s">
        <v>385</v>
      </c>
      <c r="G1025" s="107" t="s">
        <v>581</v>
      </c>
      <c r="H1025" s="107" t="s">
        <v>519</v>
      </c>
      <c r="I1025" s="43" t="s">
        <v>280</v>
      </c>
    </row>
    <row r="1026" spans="1:9" x14ac:dyDescent="0.25">
      <c r="A1026" s="43" t="s">
        <v>270</v>
      </c>
      <c r="B1026" s="43" t="s">
        <v>520</v>
      </c>
      <c r="C1026" s="43" t="s">
        <v>555</v>
      </c>
      <c r="D1026" s="43" t="s">
        <v>646</v>
      </c>
      <c r="E1026" s="43" t="s">
        <v>647</v>
      </c>
      <c r="F1026" s="43" t="s">
        <v>385</v>
      </c>
      <c r="G1026" s="107" t="s">
        <v>581</v>
      </c>
      <c r="H1026" s="107" t="s">
        <v>519</v>
      </c>
      <c r="I1026" s="43" t="s">
        <v>280</v>
      </c>
    </row>
    <row r="1027" spans="1:9" x14ac:dyDescent="0.25">
      <c r="A1027" s="43" t="s">
        <v>270</v>
      </c>
      <c r="B1027" s="43" t="s">
        <v>520</v>
      </c>
      <c r="C1027" s="43" t="s">
        <v>555</v>
      </c>
      <c r="D1027" s="43" t="s">
        <v>648</v>
      </c>
      <c r="E1027" s="43" t="s">
        <v>649</v>
      </c>
      <c r="F1027" s="43" t="s">
        <v>385</v>
      </c>
      <c r="G1027" s="107" t="s">
        <v>581</v>
      </c>
      <c r="H1027" s="107" t="s">
        <v>519</v>
      </c>
      <c r="I1027" s="43" t="s">
        <v>280</v>
      </c>
    </row>
    <row r="1028" spans="1:9" x14ac:dyDescent="0.25">
      <c r="A1028" s="43" t="s">
        <v>270</v>
      </c>
      <c r="B1028" s="43" t="s">
        <v>520</v>
      </c>
      <c r="C1028" s="43" t="s">
        <v>555</v>
      </c>
      <c r="D1028" s="43" t="s">
        <v>650</v>
      </c>
      <c r="E1028" s="43" t="s">
        <v>651</v>
      </c>
      <c r="F1028" s="43" t="s">
        <v>385</v>
      </c>
      <c r="G1028" s="107" t="s">
        <v>581</v>
      </c>
      <c r="H1028" s="107" t="s">
        <v>519</v>
      </c>
      <c r="I1028" s="43" t="s">
        <v>280</v>
      </c>
    </row>
    <row r="1029" spans="1:9" x14ac:dyDescent="0.25">
      <c r="A1029" s="43" t="s">
        <v>270</v>
      </c>
      <c r="B1029" s="43" t="s">
        <v>520</v>
      </c>
      <c r="C1029" s="43" t="s">
        <v>555</v>
      </c>
      <c r="D1029" s="43" t="s">
        <v>652</v>
      </c>
      <c r="E1029" s="43" t="s">
        <v>653</v>
      </c>
      <c r="F1029" s="43" t="s">
        <v>385</v>
      </c>
      <c r="G1029" s="107" t="s">
        <v>581</v>
      </c>
      <c r="H1029" s="107" t="s">
        <v>519</v>
      </c>
      <c r="I1029" s="43" t="s">
        <v>280</v>
      </c>
    </row>
    <row r="1030" spans="1:9" x14ac:dyDescent="0.25">
      <c r="A1030" s="43" t="s">
        <v>270</v>
      </c>
      <c r="B1030" s="43" t="s">
        <v>520</v>
      </c>
      <c r="C1030" s="43" t="s">
        <v>555</v>
      </c>
      <c r="D1030" s="43" t="s">
        <v>654</v>
      </c>
      <c r="E1030" s="43" t="s">
        <v>655</v>
      </c>
      <c r="F1030" s="43" t="s">
        <v>385</v>
      </c>
      <c r="G1030" s="107" t="s">
        <v>581</v>
      </c>
      <c r="H1030" s="107" t="s">
        <v>519</v>
      </c>
      <c r="I1030" s="43" t="s">
        <v>280</v>
      </c>
    </row>
    <row r="1031" spans="1:9" x14ac:dyDescent="0.25">
      <c r="A1031" s="43" t="s">
        <v>270</v>
      </c>
      <c r="B1031" s="43" t="s">
        <v>520</v>
      </c>
      <c r="C1031" s="43" t="s">
        <v>555</v>
      </c>
      <c r="D1031" s="43" t="s">
        <v>656</v>
      </c>
      <c r="E1031" s="43" t="s">
        <v>657</v>
      </c>
      <c r="F1031" s="43" t="s">
        <v>385</v>
      </c>
      <c r="G1031" s="107" t="s">
        <v>581</v>
      </c>
      <c r="H1031" s="107" t="s">
        <v>519</v>
      </c>
      <c r="I1031" s="43" t="s">
        <v>280</v>
      </c>
    </row>
    <row r="1032" spans="1:9" x14ac:dyDescent="0.25">
      <c r="A1032" s="43" t="s">
        <v>270</v>
      </c>
      <c r="B1032" s="43" t="s">
        <v>520</v>
      </c>
      <c r="C1032" s="43" t="s">
        <v>555</v>
      </c>
      <c r="D1032" s="43" t="s">
        <v>658</v>
      </c>
      <c r="E1032" s="43" t="s">
        <v>659</v>
      </c>
      <c r="F1032" s="43" t="s">
        <v>385</v>
      </c>
      <c r="G1032" s="107" t="s">
        <v>581</v>
      </c>
      <c r="H1032" s="107" t="s">
        <v>519</v>
      </c>
      <c r="I1032" s="43" t="s">
        <v>280</v>
      </c>
    </row>
    <row r="1033" spans="1:9" x14ac:dyDescent="0.25">
      <c r="A1033" s="43" t="s">
        <v>270</v>
      </c>
      <c r="B1033" s="43" t="s">
        <v>520</v>
      </c>
      <c r="C1033" s="43" t="s">
        <v>555</v>
      </c>
      <c r="D1033" s="43" t="s">
        <v>660</v>
      </c>
      <c r="E1033" s="43" t="s">
        <v>661</v>
      </c>
      <c r="F1033" s="43" t="s">
        <v>385</v>
      </c>
      <c r="G1033" s="107" t="s">
        <v>581</v>
      </c>
      <c r="H1033" s="107" t="s">
        <v>519</v>
      </c>
      <c r="I1033" s="43" t="s">
        <v>280</v>
      </c>
    </row>
    <row r="1034" spans="1:9" x14ac:dyDescent="0.25">
      <c r="A1034" s="43" t="s">
        <v>270</v>
      </c>
      <c r="B1034" s="43" t="s">
        <v>520</v>
      </c>
      <c r="C1034" s="43" t="s">
        <v>555</v>
      </c>
      <c r="D1034" s="43" t="s">
        <v>662</v>
      </c>
      <c r="E1034" s="43" t="s">
        <v>663</v>
      </c>
      <c r="F1034" s="43" t="s">
        <v>385</v>
      </c>
      <c r="G1034" s="107" t="s">
        <v>581</v>
      </c>
      <c r="H1034" s="107">
        <v>9.7579999999999991</v>
      </c>
      <c r="I1034" s="43" t="s">
        <v>280</v>
      </c>
    </row>
    <row r="1035" spans="1:9" x14ac:dyDescent="0.25">
      <c r="A1035" s="43" t="s">
        <v>270</v>
      </c>
      <c r="B1035" s="43" t="s">
        <v>520</v>
      </c>
      <c r="C1035" s="43" t="s">
        <v>555</v>
      </c>
      <c r="D1035" s="43" t="s">
        <v>664</v>
      </c>
      <c r="E1035" s="43" t="s">
        <v>665</v>
      </c>
      <c r="F1035" s="43" t="s">
        <v>385</v>
      </c>
      <c r="G1035" s="107" t="s">
        <v>581</v>
      </c>
      <c r="H1035" s="107">
        <v>9.7579999999999991</v>
      </c>
      <c r="I1035" s="43" t="s">
        <v>280</v>
      </c>
    </row>
    <row r="1036" spans="1:9" x14ac:dyDescent="0.25">
      <c r="A1036" s="43" t="s">
        <v>270</v>
      </c>
      <c r="B1036" s="43" t="s">
        <v>520</v>
      </c>
      <c r="C1036" s="43" t="s">
        <v>555</v>
      </c>
      <c r="D1036" s="43" t="s">
        <v>666</v>
      </c>
      <c r="E1036" s="43" t="s">
        <v>667</v>
      </c>
      <c r="F1036" s="43" t="s">
        <v>385</v>
      </c>
      <c r="G1036" s="107" t="s">
        <v>581</v>
      </c>
      <c r="H1036" s="107" t="s">
        <v>519</v>
      </c>
      <c r="I1036" s="43" t="s">
        <v>280</v>
      </c>
    </row>
    <row r="1037" spans="1:9" x14ac:dyDescent="0.25">
      <c r="A1037" s="43" t="s">
        <v>270</v>
      </c>
      <c r="B1037" s="43" t="s">
        <v>520</v>
      </c>
      <c r="C1037" s="43" t="s">
        <v>555</v>
      </c>
      <c r="D1037" s="43" t="s">
        <v>668</v>
      </c>
      <c r="E1037" s="43" t="s">
        <v>669</v>
      </c>
      <c r="F1037" s="43" t="s">
        <v>385</v>
      </c>
      <c r="G1037" s="107" t="s">
        <v>581</v>
      </c>
      <c r="H1037" s="107" t="s">
        <v>519</v>
      </c>
      <c r="I1037" s="43" t="s">
        <v>280</v>
      </c>
    </row>
    <row r="1038" spans="1:9" x14ac:dyDescent="0.25">
      <c r="A1038" s="43" t="s">
        <v>270</v>
      </c>
      <c r="B1038" s="43" t="s">
        <v>520</v>
      </c>
      <c r="C1038" s="43" t="s">
        <v>555</v>
      </c>
      <c r="D1038" s="43" t="s">
        <v>670</v>
      </c>
      <c r="E1038" s="43" t="s">
        <v>671</v>
      </c>
      <c r="F1038" s="43" t="s">
        <v>385</v>
      </c>
      <c r="G1038" s="107" t="s">
        <v>581</v>
      </c>
      <c r="H1038" s="107" t="s">
        <v>519</v>
      </c>
      <c r="I1038" s="43" t="s">
        <v>280</v>
      </c>
    </row>
    <row r="1039" spans="1:9" x14ac:dyDescent="0.25">
      <c r="A1039" s="43" t="s">
        <v>270</v>
      </c>
      <c r="B1039" s="43" t="s">
        <v>520</v>
      </c>
      <c r="C1039" s="43" t="s">
        <v>555</v>
      </c>
      <c r="D1039" s="43" t="s">
        <v>672</v>
      </c>
      <c r="E1039" s="43" t="s">
        <v>673</v>
      </c>
      <c r="F1039" s="43" t="s">
        <v>385</v>
      </c>
      <c r="G1039" s="107" t="s">
        <v>581</v>
      </c>
      <c r="H1039" s="107" t="s">
        <v>519</v>
      </c>
      <c r="I1039" s="43" t="s">
        <v>280</v>
      </c>
    </row>
    <row r="1040" spans="1:9" x14ac:dyDescent="0.25">
      <c r="A1040" s="43" t="s">
        <v>270</v>
      </c>
      <c r="B1040" s="43" t="s">
        <v>520</v>
      </c>
      <c r="C1040" s="43" t="s">
        <v>555</v>
      </c>
      <c r="D1040" s="43" t="s">
        <v>674</v>
      </c>
      <c r="E1040" s="43" t="s">
        <v>675</v>
      </c>
      <c r="F1040" s="43" t="s">
        <v>385</v>
      </c>
      <c r="G1040" s="107" t="s">
        <v>581</v>
      </c>
      <c r="H1040" s="107" t="s">
        <v>519</v>
      </c>
      <c r="I1040" s="43" t="s">
        <v>280</v>
      </c>
    </row>
    <row r="1041" spans="1:9" x14ac:dyDescent="0.25">
      <c r="A1041" s="43" t="s">
        <v>270</v>
      </c>
      <c r="B1041" s="43" t="s">
        <v>520</v>
      </c>
      <c r="C1041" s="43" t="s">
        <v>555</v>
      </c>
      <c r="D1041" s="43" t="s">
        <v>676</v>
      </c>
      <c r="E1041" s="43" t="s">
        <v>677</v>
      </c>
      <c r="F1041" s="43" t="s">
        <v>385</v>
      </c>
      <c r="G1041" s="107" t="s">
        <v>581</v>
      </c>
      <c r="H1041" s="107" t="s">
        <v>519</v>
      </c>
      <c r="I1041" s="43" t="s">
        <v>280</v>
      </c>
    </row>
    <row r="1042" spans="1:9" x14ac:dyDescent="0.25">
      <c r="A1042" s="43" t="s">
        <v>270</v>
      </c>
      <c r="B1042" s="43" t="s">
        <v>520</v>
      </c>
      <c r="C1042" s="43" t="s">
        <v>555</v>
      </c>
      <c r="D1042" s="43" t="s">
        <v>678</v>
      </c>
      <c r="E1042" s="43" t="s">
        <v>679</v>
      </c>
      <c r="F1042" s="43" t="s">
        <v>385</v>
      </c>
      <c r="G1042" s="107" t="s">
        <v>581</v>
      </c>
      <c r="H1042" s="107" t="s">
        <v>519</v>
      </c>
      <c r="I1042" s="43" t="s">
        <v>280</v>
      </c>
    </row>
    <row r="1043" spans="1:9" x14ac:dyDescent="0.25">
      <c r="A1043" s="43" t="s">
        <v>270</v>
      </c>
      <c r="B1043" s="43" t="s">
        <v>520</v>
      </c>
      <c r="C1043" s="43" t="s">
        <v>555</v>
      </c>
      <c r="D1043" s="43" t="s">
        <v>680</v>
      </c>
      <c r="E1043" s="43" t="s">
        <v>681</v>
      </c>
      <c r="F1043" s="43" t="s">
        <v>385</v>
      </c>
      <c r="G1043" s="107" t="s">
        <v>581</v>
      </c>
      <c r="H1043" s="107" t="s">
        <v>519</v>
      </c>
      <c r="I1043" s="43" t="s">
        <v>280</v>
      </c>
    </row>
    <row r="1044" spans="1:9" x14ac:dyDescent="0.25">
      <c r="A1044" s="43" t="s">
        <v>270</v>
      </c>
      <c r="B1044" s="43" t="s">
        <v>520</v>
      </c>
      <c r="C1044" s="43" t="s">
        <v>555</v>
      </c>
      <c r="D1044" s="43" t="s">
        <v>682</v>
      </c>
      <c r="E1044" s="43" t="s">
        <v>683</v>
      </c>
      <c r="F1044" s="43" t="s">
        <v>385</v>
      </c>
      <c r="G1044" s="107" t="s">
        <v>581</v>
      </c>
      <c r="H1044" s="107" t="s">
        <v>519</v>
      </c>
      <c r="I1044" s="43" t="s">
        <v>280</v>
      </c>
    </row>
    <row r="1045" spans="1:9" x14ac:dyDescent="0.25">
      <c r="A1045" s="43" t="s">
        <v>270</v>
      </c>
      <c r="B1045" s="43" t="s">
        <v>520</v>
      </c>
      <c r="C1045" s="43" t="s">
        <v>555</v>
      </c>
      <c r="D1045" s="43" t="s">
        <v>684</v>
      </c>
      <c r="E1045" s="43" t="s">
        <v>685</v>
      </c>
      <c r="F1045" s="43" t="s">
        <v>385</v>
      </c>
      <c r="G1045" s="107" t="s">
        <v>581</v>
      </c>
      <c r="H1045" s="107" t="s">
        <v>519</v>
      </c>
      <c r="I1045" s="43" t="s">
        <v>280</v>
      </c>
    </row>
    <row r="1046" spans="1:9" x14ac:dyDescent="0.25">
      <c r="A1046" s="43" t="s">
        <v>270</v>
      </c>
      <c r="B1046" s="43" t="s">
        <v>520</v>
      </c>
      <c r="C1046" s="43" t="s">
        <v>555</v>
      </c>
      <c r="D1046" s="43" t="s">
        <v>686</v>
      </c>
      <c r="E1046" s="43" t="s">
        <v>687</v>
      </c>
      <c r="F1046" s="43" t="s">
        <v>385</v>
      </c>
      <c r="G1046" s="107" t="s">
        <v>581</v>
      </c>
      <c r="H1046" s="107" t="s">
        <v>519</v>
      </c>
      <c r="I1046" s="43" t="s">
        <v>280</v>
      </c>
    </row>
    <row r="1047" spans="1:9" x14ac:dyDescent="0.25">
      <c r="A1047" s="43" t="s">
        <v>270</v>
      </c>
      <c r="B1047" s="43" t="s">
        <v>520</v>
      </c>
      <c r="C1047" s="43" t="s">
        <v>555</v>
      </c>
      <c r="D1047" s="43" t="s">
        <v>688</v>
      </c>
      <c r="E1047" s="43" t="s">
        <v>689</v>
      </c>
      <c r="F1047" s="43" t="s">
        <v>385</v>
      </c>
      <c r="G1047" s="107" t="s">
        <v>581</v>
      </c>
      <c r="H1047" s="107" t="s">
        <v>519</v>
      </c>
      <c r="I1047" s="43" t="s">
        <v>280</v>
      </c>
    </row>
    <row r="1048" spans="1:9" x14ac:dyDescent="0.25">
      <c r="A1048" s="43" t="s">
        <v>270</v>
      </c>
      <c r="B1048" s="43" t="s">
        <v>520</v>
      </c>
      <c r="C1048" s="43" t="s">
        <v>555</v>
      </c>
      <c r="D1048" s="43" t="s">
        <v>690</v>
      </c>
      <c r="E1048" s="43" t="s">
        <v>691</v>
      </c>
      <c r="F1048" s="43" t="s">
        <v>385</v>
      </c>
      <c r="G1048" s="107" t="s">
        <v>581</v>
      </c>
      <c r="H1048" s="107" t="s">
        <v>519</v>
      </c>
      <c r="I1048" s="43" t="s">
        <v>280</v>
      </c>
    </row>
    <row r="1049" spans="1:9" x14ac:dyDescent="0.25">
      <c r="A1049" s="43" t="s">
        <v>270</v>
      </c>
      <c r="B1049" s="43" t="s">
        <v>520</v>
      </c>
      <c r="C1049" s="43" t="s">
        <v>555</v>
      </c>
      <c r="D1049" s="43" t="s">
        <v>692</v>
      </c>
      <c r="E1049" s="43" t="s">
        <v>693</v>
      </c>
      <c r="F1049" s="43" t="s">
        <v>385</v>
      </c>
      <c r="G1049" s="107" t="s">
        <v>581</v>
      </c>
      <c r="H1049" s="107" t="s">
        <v>519</v>
      </c>
      <c r="I1049" s="43" t="s">
        <v>280</v>
      </c>
    </row>
    <row r="1050" spans="1:9" x14ac:dyDescent="0.25">
      <c r="A1050" s="43" t="s">
        <v>270</v>
      </c>
      <c r="B1050" s="43" t="s">
        <v>520</v>
      </c>
      <c r="C1050" s="43" t="s">
        <v>555</v>
      </c>
      <c r="D1050" s="43" t="s">
        <v>694</v>
      </c>
      <c r="E1050" s="43" t="s">
        <v>695</v>
      </c>
      <c r="F1050" s="43" t="s">
        <v>385</v>
      </c>
      <c r="G1050" s="107" t="s">
        <v>581</v>
      </c>
      <c r="H1050" s="107" t="s">
        <v>519</v>
      </c>
      <c r="I1050" s="43" t="s">
        <v>280</v>
      </c>
    </row>
    <row r="1051" spans="1:9" x14ac:dyDescent="0.25">
      <c r="A1051" s="43" t="s">
        <v>270</v>
      </c>
      <c r="B1051" s="43" t="s">
        <v>520</v>
      </c>
      <c r="C1051" s="43" t="s">
        <v>555</v>
      </c>
      <c r="D1051" s="43" t="s">
        <v>696</v>
      </c>
      <c r="E1051" s="43" t="s">
        <v>697</v>
      </c>
      <c r="F1051" s="43" t="s">
        <v>385</v>
      </c>
      <c r="G1051" s="107" t="s">
        <v>581</v>
      </c>
      <c r="H1051" s="107" t="s">
        <v>519</v>
      </c>
      <c r="I1051" s="43" t="s">
        <v>280</v>
      </c>
    </row>
    <row r="1052" spans="1:9" x14ac:dyDescent="0.25">
      <c r="A1052" s="43" t="s">
        <v>270</v>
      </c>
      <c r="B1052" s="43" t="s">
        <v>520</v>
      </c>
      <c r="C1052" s="43" t="s">
        <v>555</v>
      </c>
      <c r="D1052" s="43" t="s">
        <v>698</v>
      </c>
      <c r="E1052" s="43" t="s">
        <v>699</v>
      </c>
      <c r="F1052" s="43" t="s">
        <v>385</v>
      </c>
      <c r="G1052" s="107" t="s">
        <v>581</v>
      </c>
      <c r="H1052" s="107" t="s">
        <v>519</v>
      </c>
      <c r="I1052" s="43" t="s">
        <v>280</v>
      </c>
    </row>
    <row r="1053" spans="1:9" x14ac:dyDescent="0.25">
      <c r="A1053" s="43" t="s">
        <v>270</v>
      </c>
      <c r="B1053" s="43" t="s">
        <v>520</v>
      </c>
      <c r="C1053" s="43" t="s">
        <v>555</v>
      </c>
      <c r="D1053" s="43" t="s">
        <v>700</v>
      </c>
      <c r="E1053" s="43" t="s">
        <v>701</v>
      </c>
      <c r="F1053" s="43" t="s">
        <v>385</v>
      </c>
      <c r="G1053" s="107" t="s">
        <v>581</v>
      </c>
      <c r="H1053" s="107" t="s">
        <v>519</v>
      </c>
      <c r="I1053" s="43" t="s">
        <v>280</v>
      </c>
    </row>
    <row r="1054" spans="1:9" x14ac:dyDescent="0.25">
      <c r="A1054" s="43" t="s">
        <v>270</v>
      </c>
      <c r="B1054" s="43" t="s">
        <v>520</v>
      </c>
      <c r="C1054" s="43" t="s">
        <v>555</v>
      </c>
      <c r="D1054" s="43" t="s">
        <v>702</v>
      </c>
      <c r="E1054" s="43" t="s">
        <v>703</v>
      </c>
      <c r="F1054" s="43" t="s">
        <v>385</v>
      </c>
      <c r="G1054" s="107" t="s">
        <v>581</v>
      </c>
      <c r="H1054" s="107" t="s">
        <v>519</v>
      </c>
      <c r="I1054" s="43" t="s">
        <v>280</v>
      </c>
    </row>
    <row r="1055" spans="1:9" x14ac:dyDescent="0.25">
      <c r="A1055" s="43" t="s">
        <v>270</v>
      </c>
      <c r="B1055" s="43" t="s">
        <v>520</v>
      </c>
      <c r="C1055" s="43" t="s">
        <v>555</v>
      </c>
      <c r="D1055" s="43" t="s">
        <v>704</v>
      </c>
      <c r="E1055" s="43" t="s">
        <v>705</v>
      </c>
      <c r="F1055" s="43" t="s">
        <v>385</v>
      </c>
      <c r="G1055" s="107" t="s">
        <v>581</v>
      </c>
      <c r="H1055" s="107" t="s">
        <v>519</v>
      </c>
      <c r="I1055" s="43" t="s">
        <v>280</v>
      </c>
    </row>
    <row r="1056" spans="1:9" x14ac:dyDescent="0.25">
      <c r="A1056" s="43" t="s">
        <v>270</v>
      </c>
      <c r="B1056" s="43" t="s">
        <v>520</v>
      </c>
      <c r="C1056" s="43" t="s">
        <v>555</v>
      </c>
      <c r="D1056" s="43" t="s">
        <v>706</v>
      </c>
      <c r="E1056" s="43" t="s">
        <v>707</v>
      </c>
      <c r="F1056" s="43" t="s">
        <v>385</v>
      </c>
      <c r="G1056" s="107" t="s">
        <v>581</v>
      </c>
      <c r="H1056" s="107" t="s">
        <v>519</v>
      </c>
      <c r="I1056" s="43" t="s">
        <v>280</v>
      </c>
    </row>
    <row r="1057" spans="1:9" x14ac:dyDescent="0.25">
      <c r="A1057" s="43" t="s">
        <v>270</v>
      </c>
      <c r="B1057" s="43" t="s">
        <v>520</v>
      </c>
      <c r="C1057" s="43" t="s">
        <v>555</v>
      </c>
      <c r="D1057" s="43" t="s">
        <v>708</v>
      </c>
      <c r="E1057" s="43" t="s">
        <v>709</v>
      </c>
      <c r="F1057" s="43" t="s">
        <v>385</v>
      </c>
      <c r="G1057" s="107" t="s">
        <v>581</v>
      </c>
      <c r="H1057" s="107" t="s">
        <v>519</v>
      </c>
      <c r="I1057" s="43" t="s">
        <v>280</v>
      </c>
    </row>
    <row r="1058" spans="1:9" x14ac:dyDescent="0.25">
      <c r="A1058" s="43" t="s">
        <v>270</v>
      </c>
      <c r="B1058" s="43" t="s">
        <v>520</v>
      </c>
      <c r="C1058" s="43" t="s">
        <v>555</v>
      </c>
      <c r="D1058" s="43" t="s">
        <v>710</v>
      </c>
      <c r="E1058" s="43" t="s">
        <v>711</v>
      </c>
      <c r="F1058" s="43" t="s">
        <v>385</v>
      </c>
      <c r="G1058" s="107" t="s">
        <v>581</v>
      </c>
      <c r="H1058" s="107" t="s">
        <v>519</v>
      </c>
      <c r="I1058" s="43" t="s">
        <v>280</v>
      </c>
    </row>
    <row r="1059" spans="1:9" x14ac:dyDescent="0.25">
      <c r="A1059" s="43" t="s">
        <v>270</v>
      </c>
      <c r="B1059" s="43" t="s">
        <v>520</v>
      </c>
      <c r="C1059" s="43" t="s">
        <v>555</v>
      </c>
      <c r="D1059" s="43" t="s">
        <v>712</v>
      </c>
      <c r="E1059" s="43" t="s">
        <v>713</v>
      </c>
      <c r="F1059" s="43" t="s">
        <v>385</v>
      </c>
      <c r="G1059" s="107" t="s">
        <v>581</v>
      </c>
      <c r="H1059" s="107" t="s">
        <v>519</v>
      </c>
      <c r="I1059" s="43" t="s">
        <v>280</v>
      </c>
    </row>
    <row r="1060" spans="1:9" x14ac:dyDescent="0.25">
      <c r="A1060" s="43" t="s">
        <v>270</v>
      </c>
      <c r="B1060" s="43" t="s">
        <v>520</v>
      </c>
      <c r="C1060" s="43" t="s">
        <v>555</v>
      </c>
      <c r="D1060" s="43" t="s">
        <v>714</v>
      </c>
      <c r="E1060" s="43" t="s">
        <v>715</v>
      </c>
      <c r="F1060" s="43" t="s">
        <v>385</v>
      </c>
      <c r="G1060" s="107" t="s">
        <v>581</v>
      </c>
      <c r="H1060" s="107" t="s">
        <v>519</v>
      </c>
      <c r="I1060" s="43" t="s">
        <v>280</v>
      </c>
    </row>
    <row r="1061" spans="1:9" x14ac:dyDescent="0.25">
      <c r="A1061" s="43" t="s">
        <v>270</v>
      </c>
      <c r="B1061" s="43" t="s">
        <v>520</v>
      </c>
      <c r="C1061" s="43" t="s">
        <v>555</v>
      </c>
      <c r="D1061" s="43" t="s">
        <v>716</v>
      </c>
      <c r="E1061" s="43" t="s">
        <v>717</v>
      </c>
      <c r="F1061" s="43" t="s">
        <v>385</v>
      </c>
      <c r="G1061" s="107" t="s">
        <v>581</v>
      </c>
      <c r="H1061" s="107" t="s">
        <v>519</v>
      </c>
      <c r="I1061" s="43" t="s">
        <v>280</v>
      </c>
    </row>
    <row r="1062" spans="1:9" x14ac:dyDescent="0.25">
      <c r="A1062" s="43" t="s">
        <v>270</v>
      </c>
      <c r="B1062" s="43" t="s">
        <v>520</v>
      </c>
      <c r="C1062" s="43" t="s">
        <v>555</v>
      </c>
      <c r="D1062" s="43" t="s">
        <v>718</v>
      </c>
      <c r="E1062" s="43" t="s">
        <v>719</v>
      </c>
      <c r="F1062" s="43" t="s">
        <v>385</v>
      </c>
      <c r="G1062" s="107" t="s">
        <v>581</v>
      </c>
      <c r="H1062" s="107" t="s">
        <v>519</v>
      </c>
      <c r="I1062" s="43" t="s">
        <v>280</v>
      </c>
    </row>
    <row r="1063" spans="1:9" x14ac:dyDescent="0.25">
      <c r="A1063" s="43" t="s">
        <v>270</v>
      </c>
      <c r="B1063" s="43" t="s">
        <v>520</v>
      </c>
      <c r="C1063" s="43" t="s">
        <v>555</v>
      </c>
      <c r="D1063" s="43" t="s">
        <v>720</v>
      </c>
      <c r="E1063" s="43" t="s">
        <v>721</v>
      </c>
      <c r="F1063" s="43" t="s">
        <v>385</v>
      </c>
      <c r="G1063" s="107" t="s">
        <v>581</v>
      </c>
      <c r="H1063" s="107">
        <v>9.7579999999999991</v>
      </c>
      <c r="I1063" s="43" t="s">
        <v>280</v>
      </c>
    </row>
    <row r="1064" spans="1:9" x14ac:dyDescent="0.25">
      <c r="A1064" s="43" t="s">
        <v>270</v>
      </c>
      <c r="B1064" s="43" t="s">
        <v>520</v>
      </c>
      <c r="C1064" s="43" t="s">
        <v>555</v>
      </c>
      <c r="D1064" s="43" t="s">
        <v>761</v>
      </c>
      <c r="E1064" s="43" t="s">
        <v>762</v>
      </c>
      <c r="F1064" s="43" t="s">
        <v>385</v>
      </c>
      <c r="G1064" s="107" t="s">
        <v>581</v>
      </c>
      <c r="H1064" s="107">
        <v>40.880000000000003</v>
      </c>
      <c r="I1064" s="43" t="s">
        <v>280</v>
      </c>
    </row>
    <row r="1065" spans="1:9" x14ac:dyDescent="0.25">
      <c r="A1065" s="43" t="s">
        <v>270</v>
      </c>
      <c r="B1065" s="43" t="s">
        <v>520</v>
      </c>
      <c r="C1065" s="43" t="s">
        <v>555</v>
      </c>
      <c r="D1065" s="43" t="s">
        <v>722</v>
      </c>
      <c r="E1065" s="43" t="s">
        <v>723</v>
      </c>
      <c r="F1065" s="43" t="s">
        <v>385</v>
      </c>
      <c r="G1065" s="107" t="s">
        <v>581</v>
      </c>
      <c r="H1065" s="107">
        <v>15.824</v>
      </c>
      <c r="I1065" s="43" t="s">
        <v>280</v>
      </c>
    </row>
    <row r="1066" spans="1:9" x14ac:dyDescent="0.25">
      <c r="A1066" s="43" t="s">
        <v>270</v>
      </c>
      <c r="B1066" s="43" t="s">
        <v>520</v>
      </c>
      <c r="C1066" s="43" t="s">
        <v>555</v>
      </c>
      <c r="D1066" s="43" t="s">
        <v>763</v>
      </c>
      <c r="E1066" s="43" t="s">
        <v>764</v>
      </c>
      <c r="F1066" s="43" t="s">
        <v>385</v>
      </c>
      <c r="G1066" s="107" t="s">
        <v>581</v>
      </c>
      <c r="H1066" s="107">
        <v>66.462000000000003</v>
      </c>
      <c r="I1066" s="43" t="s">
        <v>280</v>
      </c>
    </row>
    <row r="1067" spans="1:9" x14ac:dyDescent="0.25">
      <c r="A1067" s="43" t="s">
        <v>270</v>
      </c>
      <c r="B1067" s="43" t="s">
        <v>520</v>
      </c>
      <c r="C1067" s="43" t="s">
        <v>555</v>
      </c>
      <c r="D1067" s="43" t="s">
        <v>586</v>
      </c>
      <c r="E1067" s="43" t="s">
        <v>587</v>
      </c>
      <c r="F1067" s="43" t="s">
        <v>385</v>
      </c>
      <c r="G1067" s="107" t="s">
        <v>582</v>
      </c>
      <c r="H1067" s="107" t="s">
        <v>519</v>
      </c>
      <c r="I1067" s="43" t="s">
        <v>279</v>
      </c>
    </row>
    <row r="1068" spans="1:9" x14ac:dyDescent="0.25">
      <c r="A1068" s="43" t="s">
        <v>270</v>
      </c>
      <c r="B1068" s="43" t="s">
        <v>520</v>
      </c>
      <c r="C1068" s="43" t="s">
        <v>555</v>
      </c>
      <c r="D1068" s="43" t="s">
        <v>588</v>
      </c>
      <c r="E1068" s="43" t="s">
        <v>589</v>
      </c>
      <c r="F1068" s="43" t="s">
        <v>385</v>
      </c>
      <c r="G1068" s="107" t="s">
        <v>582</v>
      </c>
      <c r="H1068" s="107" t="s">
        <v>519</v>
      </c>
      <c r="I1068" s="43" t="s">
        <v>279</v>
      </c>
    </row>
    <row r="1069" spans="1:9" x14ac:dyDescent="0.25">
      <c r="A1069" s="43" t="s">
        <v>270</v>
      </c>
      <c r="B1069" s="43" t="s">
        <v>520</v>
      </c>
      <c r="C1069" s="43" t="s">
        <v>555</v>
      </c>
      <c r="D1069" s="43" t="s">
        <v>590</v>
      </c>
      <c r="E1069" s="43" t="s">
        <v>591</v>
      </c>
      <c r="F1069" s="43" t="s">
        <v>385</v>
      </c>
      <c r="G1069" s="107" t="s">
        <v>582</v>
      </c>
      <c r="H1069" s="107" t="s">
        <v>519</v>
      </c>
      <c r="I1069" s="43" t="s">
        <v>279</v>
      </c>
    </row>
    <row r="1070" spans="1:9" x14ac:dyDescent="0.25">
      <c r="A1070" s="43" t="s">
        <v>270</v>
      </c>
      <c r="B1070" s="43" t="s">
        <v>520</v>
      </c>
      <c r="C1070" s="43" t="s">
        <v>555</v>
      </c>
      <c r="D1070" s="43" t="s">
        <v>592</v>
      </c>
      <c r="E1070" s="43" t="s">
        <v>593</v>
      </c>
      <c r="F1070" s="43" t="s">
        <v>385</v>
      </c>
      <c r="G1070" s="107" t="s">
        <v>582</v>
      </c>
      <c r="H1070" s="107" t="s">
        <v>519</v>
      </c>
      <c r="I1070" s="43" t="s">
        <v>279</v>
      </c>
    </row>
    <row r="1071" spans="1:9" x14ac:dyDescent="0.25">
      <c r="A1071" s="43" t="s">
        <v>270</v>
      </c>
      <c r="B1071" s="43" t="s">
        <v>520</v>
      </c>
      <c r="C1071" s="43" t="s">
        <v>555</v>
      </c>
      <c r="D1071" s="43" t="s">
        <v>594</v>
      </c>
      <c r="E1071" s="43" t="s">
        <v>595</v>
      </c>
      <c r="F1071" s="43" t="s">
        <v>385</v>
      </c>
      <c r="G1071" s="107" t="s">
        <v>582</v>
      </c>
      <c r="H1071" s="107" t="s">
        <v>519</v>
      </c>
      <c r="I1071" s="43" t="s">
        <v>279</v>
      </c>
    </row>
    <row r="1072" spans="1:9" x14ac:dyDescent="0.25">
      <c r="A1072" s="43" t="s">
        <v>270</v>
      </c>
      <c r="B1072" s="43" t="s">
        <v>520</v>
      </c>
      <c r="C1072" s="43" t="s">
        <v>555</v>
      </c>
      <c r="D1072" s="43" t="s">
        <v>596</v>
      </c>
      <c r="E1072" s="43" t="s">
        <v>597</v>
      </c>
      <c r="F1072" s="43" t="s">
        <v>385</v>
      </c>
      <c r="G1072" s="107" t="s">
        <v>582</v>
      </c>
      <c r="H1072" s="107" t="s">
        <v>519</v>
      </c>
      <c r="I1072" s="43" t="s">
        <v>279</v>
      </c>
    </row>
    <row r="1073" spans="1:9" x14ac:dyDescent="0.25">
      <c r="A1073" s="43" t="s">
        <v>270</v>
      </c>
      <c r="B1073" s="43" t="s">
        <v>520</v>
      </c>
      <c r="C1073" s="43" t="s">
        <v>555</v>
      </c>
      <c r="D1073" s="43" t="s">
        <v>598</v>
      </c>
      <c r="E1073" s="43" t="s">
        <v>599</v>
      </c>
      <c r="F1073" s="43" t="s">
        <v>385</v>
      </c>
      <c r="G1073" s="107" t="s">
        <v>582</v>
      </c>
      <c r="H1073" s="107" t="s">
        <v>519</v>
      </c>
      <c r="I1073" s="43" t="s">
        <v>279</v>
      </c>
    </row>
    <row r="1074" spans="1:9" x14ac:dyDescent="0.25">
      <c r="A1074" s="43" t="s">
        <v>270</v>
      </c>
      <c r="B1074" s="43" t="s">
        <v>520</v>
      </c>
      <c r="C1074" s="43" t="s">
        <v>555</v>
      </c>
      <c r="D1074" s="43" t="s">
        <v>600</v>
      </c>
      <c r="E1074" s="43" t="s">
        <v>601</v>
      </c>
      <c r="F1074" s="43" t="s">
        <v>385</v>
      </c>
      <c r="G1074" s="107" t="s">
        <v>582</v>
      </c>
      <c r="H1074" s="107" t="s">
        <v>519</v>
      </c>
      <c r="I1074" s="43" t="s">
        <v>279</v>
      </c>
    </row>
    <row r="1075" spans="1:9" x14ac:dyDescent="0.25">
      <c r="A1075" s="43" t="s">
        <v>270</v>
      </c>
      <c r="B1075" s="43" t="s">
        <v>520</v>
      </c>
      <c r="C1075" s="43" t="s">
        <v>555</v>
      </c>
      <c r="D1075" s="43" t="s">
        <v>602</v>
      </c>
      <c r="E1075" s="43" t="s">
        <v>603</v>
      </c>
      <c r="F1075" s="43" t="s">
        <v>385</v>
      </c>
      <c r="G1075" s="107" t="s">
        <v>582</v>
      </c>
      <c r="H1075" s="107" t="s">
        <v>519</v>
      </c>
      <c r="I1075" s="43" t="s">
        <v>279</v>
      </c>
    </row>
    <row r="1076" spans="1:9" x14ac:dyDescent="0.25">
      <c r="A1076" s="43" t="s">
        <v>270</v>
      </c>
      <c r="B1076" s="43" t="s">
        <v>520</v>
      </c>
      <c r="C1076" s="43" t="s">
        <v>555</v>
      </c>
      <c r="D1076" s="43" t="s">
        <v>604</v>
      </c>
      <c r="E1076" s="43" t="s">
        <v>605</v>
      </c>
      <c r="F1076" s="43" t="s">
        <v>385</v>
      </c>
      <c r="G1076" s="107" t="s">
        <v>582</v>
      </c>
      <c r="H1076" s="107" t="s">
        <v>519</v>
      </c>
      <c r="I1076" s="43" t="s">
        <v>279</v>
      </c>
    </row>
    <row r="1077" spans="1:9" x14ac:dyDescent="0.25">
      <c r="A1077" s="43" t="s">
        <v>270</v>
      </c>
      <c r="B1077" s="43" t="s">
        <v>520</v>
      </c>
      <c r="C1077" s="43" t="s">
        <v>555</v>
      </c>
      <c r="D1077" s="43" t="s">
        <v>606</v>
      </c>
      <c r="E1077" s="43" t="s">
        <v>607</v>
      </c>
      <c r="F1077" s="43" t="s">
        <v>385</v>
      </c>
      <c r="G1077" s="107" t="s">
        <v>582</v>
      </c>
      <c r="H1077" s="107" t="s">
        <v>519</v>
      </c>
      <c r="I1077" s="43" t="s">
        <v>279</v>
      </c>
    </row>
    <row r="1078" spans="1:9" x14ac:dyDescent="0.25">
      <c r="A1078" s="43" t="s">
        <v>270</v>
      </c>
      <c r="B1078" s="43" t="s">
        <v>520</v>
      </c>
      <c r="C1078" s="43" t="s">
        <v>555</v>
      </c>
      <c r="D1078" s="43" t="s">
        <v>608</v>
      </c>
      <c r="E1078" s="43" t="s">
        <v>609</v>
      </c>
      <c r="F1078" s="43" t="s">
        <v>385</v>
      </c>
      <c r="G1078" s="107" t="s">
        <v>582</v>
      </c>
      <c r="H1078" s="107" t="s">
        <v>519</v>
      </c>
      <c r="I1078" s="43" t="s">
        <v>279</v>
      </c>
    </row>
    <row r="1079" spans="1:9" x14ac:dyDescent="0.25">
      <c r="A1079" s="43" t="s">
        <v>270</v>
      </c>
      <c r="B1079" s="43" t="s">
        <v>520</v>
      </c>
      <c r="C1079" s="43" t="s">
        <v>555</v>
      </c>
      <c r="D1079" s="43" t="s">
        <v>610</v>
      </c>
      <c r="E1079" s="43" t="s">
        <v>611</v>
      </c>
      <c r="F1079" s="43" t="s">
        <v>385</v>
      </c>
      <c r="G1079" s="107" t="s">
        <v>582</v>
      </c>
      <c r="H1079" s="107" t="s">
        <v>519</v>
      </c>
      <c r="I1079" s="43" t="s">
        <v>279</v>
      </c>
    </row>
    <row r="1080" spans="1:9" x14ac:dyDescent="0.25">
      <c r="A1080" s="43" t="s">
        <v>270</v>
      </c>
      <c r="B1080" s="43" t="s">
        <v>520</v>
      </c>
      <c r="C1080" s="43" t="s">
        <v>555</v>
      </c>
      <c r="D1080" s="43" t="s">
        <v>612</v>
      </c>
      <c r="E1080" s="43" t="s">
        <v>613</v>
      </c>
      <c r="F1080" s="43" t="s">
        <v>385</v>
      </c>
      <c r="G1080" s="107" t="s">
        <v>582</v>
      </c>
      <c r="H1080" s="107" t="s">
        <v>519</v>
      </c>
      <c r="I1080" s="43" t="s">
        <v>279</v>
      </c>
    </row>
    <row r="1081" spans="1:9" x14ac:dyDescent="0.25">
      <c r="A1081" s="43" t="s">
        <v>270</v>
      </c>
      <c r="B1081" s="43" t="s">
        <v>520</v>
      </c>
      <c r="C1081" s="43" t="s">
        <v>555</v>
      </c>
      <c r="D1081" s="43" t="s">
        <v>614</v>
      </c>
      <c r="E1081" s="43" t="s">
        <v>615</v>
      </c>
      <c r="F1081" s="43" t="s">
        <v>385</v>
      </c>
      <c r="G1081" s="107" t="s">
        <v>582</v>
      </c>
      <c r="H1081" s="107" t="s">
        <v>519</v>
      </c>
      <c r="I1081" s="43" t="s">
        <v>279</v>
      </c>
    </row>
    <row r="1082" spans="1:9" x14ac:dyDescent="0.25">
      <c r="A1082" s="43" t="s">
        <v>270</v>
      </c>
      <c r="B1082" s="43" t="s">
        <v>520</v>
      </c>
      <c r="C1082" s="43" t="s">
        <v>555</v>
      </c>
      <c r="D1082" s="43" t="s">
        <v>616</v>
      </c>
      <c r="E1082" s="43" t="s">
        <v>617</v>
      </c>
      <c r="F1082" s="43" t="s">
        <v>385</v>
      </c>
      <c r="G1082" s="107" t="s">
        <v>582</v>
      </c>
      <c r="H1082" s="107" t="s">
        <v>519</v>
      </c>
      <c r="I1082" s="43" t="s">
        <v>279</v>
      </c>
    </row>
    <row r="1083" spans="1:9" x14ac:dyDescent="0.25">
      <c r="A1083" s="43" t="s">
        <v>270</v>
      </c>
      <c r="B1083" s="43" t="s">
        <v>520</v>
      </c>
      <c r="C1083" s="43" t="s">
        <v>555</v>
      </c>
      <c r="D1083" s="43" t="s">
        <v>618</v>
      </c>
      <c r="E1083" s="43" t="s">
        <v>619</v>
      </c>
      <c r="F1083" s="43" t="s">
        <v>385</v>
      </c>
      <c r="G1083" s="107" t="s">
        <v>582</v>
      </c>
      <c r="H1083" s="107" t="s">
        <v>519</v>
      </c>
      <c r="I1083" s="43" t="s">
        <v>279</v>
      </c>
    </row>
    <row r="1084" spans="1:9" x14ac:dyDescent="0.25">
      <c r="A1084" s="43" t="s">
        <v>270</v>
      </c>
      <c r="B1084" s="43" t="s">
        <v>520</v>
      </c>
      <c r="C1084" s="43" t="s">
        <v>555</v>
      </c>
      <c r="D1084" s="43" t="s">
        <v>620</v>
      </c>
      <c r="E1084" s="43" t="s">
        <v>621</v>
      </c>
      <c r="F1084" s="43" t="s">
        <v>385</v>
      </c>
      <c r="G1084" s="107" t="s">
        <v>582</v>
      </c>
      <c r="H1084" s="107" t="s">
        <v>519</v>
      </c>
      <c r="I1084" s="43" t="s">
        <v>279</v>
      </c>
    </row>
    <row r="1085" spans="1:9" x14ac:dyDescent="0.25">
      <c r="A1085" s="43" t="s">
        <v>270</v>
      </c>
      <c r="B1085" s="43" t="s">
        <v>520</v>
      </c>
      <c r="C1085" s="43" t="s">
        <v>555</v>
      </c>
      <c r="D1085" s="43" t="s">
        <v>622</v>
      </c>
      <c r="E1085" s="43" t="s">
        <v>623</v>
      </c>
      <c r="F1085" s="43" t="s">
        <v>385</v>
      </c>
      <c r="G1085" s="107" t="s">
        <v>582</v>
      </c>
      <c r="H1085" s="107" t="s">
        <v>519</v>
      </c>
      <c r="I1085" s="43" t="s">
        <v>279</v>
      </c>
    </row>
    <row r="1086" spans="1:9" x14ac:dyDescent="0.25">
      <c r="A1086" s="43" t="s">
        <v>270</v>
      </c>
      <c r="B1086" s="43" t="s">
        <v>520</v>
      </c>
      <c r="C1086" s="43" t="s">
        <v>555</v>
      </c>
      <c r="D1086" s="43" t="s">
        <v>624</v>
      </c>
      <c r="E1086" s="43" t="s">
        <v>625</v>
      </c>
      <c r="F1086" s="43" t="s">
        <v>385</v>
      </c>
      <c r="G1086" s="107" t="s">
        <v>582</v>
      </c>
      <c r="H1086" s="107" t="s">
        <v>519</v>
      </c>
      <c r="I1086" s="43" t="s">
        <v>279</v>
      </c>
    </row>
    <row r="1087" spans="1:9" x14ac:dyDescent="0.25">
      <c r="A1087" s="43" t="s">
        <v>270</v>
      </c>
      <c r="B1087" s="43" t="s">
        <v>520</v>
      </c>
      <c r="C1087" s="43" t="s">
        <v>555</v>
      </c>
      <c r="D1087" s="43" t="s">
        <v>626</v>
      </c>
      <c r="E1087" s="43" t="s">
        <v>627</v>
      </c>
      <c r="F1087" s="43" t="s">
        <v>385</v>
      </c>
      <c r="G1087" s="107" t="s">
        <v>582</v>
      </c>
      <c r="H1087" s="107" t="s">
        <v>519</v>
      </c>
      <c r="I1087" s="43" t="s">
        <v>279</v>
      </c>
    </row>
    <row r="1088" spans="1:9" x14ac:dyDescent="0.25">
      <c r="A1088" s="43" t="s">
        <v>270</v>
      </c>
      <c r="B1088" s="43" t="s">
        <v>520</v>
      </c>
      <c r="C1088" s="43" t="s">
        <v>555</v>
      </c>
      <c r="D1088" s="43" t="s">
        <v>628</v>
      </c>
      <c r="E1088" s="43" t="s">
        <v>629</v>
      </c>
      <c r="F1088" s="43" t="s">
        <v>385</v>
      </c>
      <c r="G1088" s="107" t="s">
        <v>582</v>
      </c>
      <c r="H1088" s="107" t="s">
        <v>519</v>
      </c>
      <c r="I1088" s="43" t="s">
        <v>279</v>
      </c>
    </row>
    <row r="1089" spans="1:9" x14ac:dyDescent="0.25">
      <c r="A1089" s="43" t="s">
        <v>270</v>
      </c>
      <c r="B1089" s="43" t="s">
        <v>520</v>
      </c>
      <c r="C1089" s="43" t="s">
        <v>555</v>
      </c>
      <c r="D1089" s="43" t="s">
        <v>630</v>
      </c>
      <c r="E1089" s="43" t="s">
        <v>631</v>
      </c>
      <c r="F1089" s="43" t="s">
        <v>385</v>
      </c>
      <c r="G1089" s="107" t="s">
        <v>582</v>
      </c>
      <c r="H1089" s="107" t="s">
        <v>519</v>
      </c>
      <c r="I1089" s="43" t="s">
        <v>279</v>
      </c>
    </row>
    <row r="1090" spans="1:9" x14ac:dyDescent="0.25">
      <c r="A1090" s="43" t="s">
        <v>270</v>
      </c>
      <c r="B1090" s="43" t="s">
        <v>520</v>
      </c>
      <c r="C1090" s="43" t="s">
        <v>555</v>
      </c>
      <c r="D1090" s="43" t="s">
        <v>632</v>
      </c>
      <c r="E1090" s="43" t="s">
        <v>633</v>
      </c>
      <c r="F1090" s="43" t="s">
        <v>385</v>
      </c>
      <c r="G1090" s="107" t="s">
        <v>582</v>
      </c>
      <c r="H1090" s="107" t="s">
        <v>519</v>
      </c>
      <c r="I1090" s="43" t="s">
        <v>279</v>
      </c>
    </row>
    <row r="1091" spans="1:9" x14ac:dyDescent="0.25">
      <c r="A1091" s="43" t="s">
        <v>270</v>
      </c>
      <c r="B1091" s="43" t="s">
        <v>520</v>
      </c>
      <c r="C1091" s="43" t="s">
        <v>555</v>
      </c>
      <c r="D1091" s="43" t="s">
        <v>634</v>
      </c>
      <c r="E1091" s="43" t="s">
        <v>635</v>
      </c>
      <c r="F1091" s="43" t="s">
        <v>385</v>
      </c>
      <c r="G1091" s="107" t="s">
        <v>582</v>
      </c>
      <c r="H1091" s="107" t="s">
        <v>519</v>
      </c>
      <c r="I1091" s="43" t="s">
        <v>279</v>
      </c>
    </row>
    <row r="1092" spans="1:9" x14ac:dyDescent="0.25">
      <c r="A1092" s="43" t="s">
        <v>270</v>
      </c>
      <c r="B1092" s="43" t="s">
        <v>520</v>
      </c>
      <c r="C1092" s="43" t="s">
        <v>555</v>
      </c>
      <c r="D1092" s="43" t="s">
        <v>636</v>
      </c>
      <c r="E1092" s="43" t="s">
        <v>637</v>
      </c>
      <c r="F1092" s="43" t="s">
        <v>385</v>
      </c>
      <c r="G1092" s="107" t="s">
        <v>582</v>
      </c>
      <c r="H1092" s="107" t="s">
        <v>519</v>
      </c>
      <c r="I1092" s="43" t="s">
        <v>279</v>
      </c>
    </row>
    <row r="1093" spans="1:9" x14ac:dyDescent="0.25">
      <c r="A1093" s="43" t="s">
        <v>270</v>
      </c>
      <c r="B1093" s="43" t="s">
        <v>520</v>
      </c>
      <c r="C1093" s="43" t="s">
        <v>555</v>
      </c>
      <c r="D1093" s="43" t="s">
        <v>638</v>
      </c>
      <c r="E1093" s="43" t="s">
        <v>639</v>
      </c>
      <c r="F1093" s="43" t="s">
        <v>385</v>
      </c>
      <c r="G1093" s="107" t="s">
        <v>582</v>
      </c>
      <c r="H1093" s="107" t="s">
        <v>519</v>
      </c>
      <c r="I1093" s="43" t="s">
        <v>279</v>
      </c>
    </row>
    <row r="1094" spans="1:9" x14ac:dyDescent="0.25">
      <c r="A1094" s="43" t="s">
        <v>270</v>
      </c>
      <c r="B1094" s="43" t="s">
        <v>520</v>
      </c>
      <c r="C1094" s="43" t="s">
        <v>555</v>
      </c>
      <c r="D1094" s="43" t="s">
        <v>640</v>
      </c>
      <c r="E1094" s="43" t="s">
        <v>641</v>
      </c>
      <c r="F1094" s="43" t="s">
        <v>385</v>
      </c>
      <c r="G1094" s="107" t="s">
        <v>582</v>
      </c>
      <c r="H1094" s="107" t="s">
        <v>519</v>
      </c>
      <c r="I1094" s="43" t="s">
        <v>279</v>
      </c>
    </row>
    <row r="1095" spans="1:9" x14ac:dyDescent="0.25">
      <c r="A1095" s="43" t="s">
        <v>270</v>
      </c>
      <c r="B1095" s="43" t="s">
        <v>520</v>
      </c>
      <c r="C1095" s="43" t="s">
        <v>555</v>
      </c>
      <c r="D1095" s="43" t="s">
        <v>642</v>
      </c>
      <c r="E1095" s="43" t="s">
        <v>643</v>
      </c>
      <c r="F1095" s="43" t="s">
        <v>385</v>
      </c>
      <c r="G1095" s="107" t="s">
        <v>582</v>
      </c>
      <c r="H1095" s="107" t="s">
        <v>519</v>
      </c>
      <c r="I1095" s="43" t="s">
        <v>279</v>
      </c>
    </row>
    <row r="1096" spans="1:9" x14ac:dyDescent="0.25">
      <c r="A1096" s="43" t="s">
        <v>270</v>
      </c>
      <c r="B1096" s="43" t="s">
        <v>520</v>
      </c>
      <c r="C1096" s="43" t="s">
        <v>555</v>
      </c>
      <c r="D1096" s="43" t="s">
        <v>644</v>
      </c>
      <c r="E1096" s="43" t="s">
        <v>645</v>
      </c>
      <c r="F1096" s="43" t="s">
        <v>385</v>
      </c>
      <c r="G1096" s="107" t="s">
        <v>582</v>
      </c>
      <c r="H1096" s="107" t="s">
        <v>519</v>
      </c>
      <c r="I1096" s="43" t="s">
        <v>279</v>
      </c>
    </row>
    <row r="1097" spans="1:9" x14ac:dyDescent="0.25">
      <c r="A1097" s="43" t="s">
        <v>270</v>
      </c>
      <c r="B1097" s="43" t="s">
        <v>520</v>
      </c>
      <c r="C1097" s="43" t="s">
        <v>555</v>
      </c>
      <c r="D1097" s="43" t="s">
        <v>646</v>
      </c>
      <c r="E1097" s="43" t="s">
        <v>647</v>
      </c>
      <c r="F1097" s="43" t="s">
        <v>385</v>
      </c>
      <c r="G1097" s="107" t="s">
        <v>582</v>
      </c>
      <c r="H1097" s="107" t="s">
        <v>519</v>
      </c>
      <c r="I1097" s="43" t="s">
        <v>279</v>
      </c>
    </row>
    <row r="1098" spans="1:9" x14ac:dyDescent="0.25">
      <c r="A1098" s="43" t="s">
        <v>270</v>
      </c>
      <c r="B1098" s="43" t="s">
        <v>520</v>
      </c>
      <c r="C1098" s="43" t="s">
        <v>555</v>
      </c>
      <c r="D1098" s="43" t="s">
        <v>648</v>
      </c>
      <c r="E1098" s="43" t="s">
        <v>649</v>
      </c>
      <c r="F1098" s="43" t="s">
        <v>385</v>
      </c>
      <c r="G1098" s="107" t="s">
        <v>582</v>
      </c>
      <c r="H1098" s="107" t="s">
        <v>519</v>
      </c>
      <c r="I1098" s="43" t="s">
        <v>279</v>
      </c>
    </row>
    <row r="1099" spans="1:9" x14ac:dyDescent="0.25">
      <c r="A1099" s="43" t="s">
        <v>270</v>
      </c>
      <c r="B1099" s="43" t="s">
        <v>520</v>
      </c>
      <c r="C1099" s="43" t="s">
        <v>555</v>
      </c>
      <c r="D1099" s="43" t="s">
        <v>650</v>
      </c>
      <c r="E1099" s="43" t="s">
        <v>651</v>
      </c>
      <c r="F1099" s="43" t="s">
        <v>385</v>
      </c>
      <c r="G1099" s="107" t="s">
        <v>582</v>
      </c>
      <c r="H1099" s="107" t="s">
        <v>519</v>
      </c>
      <c r="I1099" s="43" t="s">
        <v>279</v>
      </c>
    </row>
    <row r="1100" spans="1:9" x14ac:dyDescent="0.25">
      <c r="A1100" s="43" t="s">
        <v>270</v>
      </c>
      <c r="B1100" s="43" t="s">
        <v>520</v>
      </c>
      <c r="C1100" s="43" t="s">
        <v>555</v>
      </c>
      <c r="D1100" s="43" t="s">
        <v>652</v>
      </c>
      <c r="E1100" s="43" t="s">
        <v>653</v>
      </c>
      <c r="F1100" s="43" t="s">
        <v>385</v>
      </c>
      <c r="G1100" s="107" t="s">
        <v>582</v>
      </c>
      <c r="H1100" s="107" t="s">
        <v>519</v>
      </c>
      <c r="I1100" s="43" t="s">
        <v>279</v>
      </c>
    </row>
    <row r="1101" spans="1:9" x14ac:dyDescent="0.25">
      <c r="A1101" s="43" t="s">
        <v>270</v>
      </c>
      <c r="B1101" s="43" t="s">
        <v>520</v>
      </c>
      <c r="C1101" s="43" t="s">
        <v>555</v>
      </c>
      <c r="D1101" s="43" t="s">
        <v>654</v>
      </c>
      <c r="E1101" s="43" t="s">
        <v>655</v>
      </c>
      <c r="F1101" s="43" t="s">
        <v>385</v>
      </c>
      <c r="G1101" s="107" t="s">
        <v>582</v>
      </c>
      <c r="H1101" s="107" t="s">
        <v>519</v>
      </c>
      <c r="I1101" s="43" t="s">
        <v>279</v>
      </c>
    </row>
    <row r="1102" spans="1:9" x14ac:dyDescent="0.25">
      <c r="A1102" s="43" t="s">
        <v>270</v>
      </c>
      <c r="B1102" s="43" t="s">
        <v>520</v>
      </c>
      <c r="C1102" s="43" t="s">
        <v>555</v>
      </c>
      <c r="D1102" s="43" t="s">
        <v>656</v>
      </c>
      <c r="E1102" s="43" t="s">
        <v>657</v>
      </c>
      <c r="F1102" s="43" t="s">
        <v>385</v>
      </c>
      <c r="G1102" s="107" t="s">
        <v>582</v>
      </c>
      <c r="H1102" s="107" t="s">
        <v>519</v>
      </c>
      <c r="I1102" s="43" t="s">
        <v>279</v>
      </c>
    </row>
    <row r="1103" spans="1:9" x14ac:dyDescent="0.25">
      <c r="A1103" s="43" t="s">
        <v>270</v>
      </c>
      <c r="B1103" s="43" t="s">
        <v>520</v>
      </c>
      <c r="C1103" s="43" t="s">
        <v>555</v>
      </c>
      <c r="D1103" s="43" t="s">
        <v>658</v>
      </c>
      <c r="E1103" s="43" t="s">
        <v>659</v>
      </c>
      <c r="F1103" s="43" t="s">
        <v>385</v>
      </c>
      <c r="G1103" s="107" t="s">
        <v>582</v>
      </c>
      <c r="H1103" s="107" t="s">
        <v>519</v>
      </c>
      <c r="I1103" s="43" t="s">
        <v>279</v>
      </c>
    </row>
    <row r="1104" spans="1:9" x14ac:dyDescent="0.25">
      <c r="A1104" s="43" t="s">
        <v>270</v>
      </c>
      <c r="B1104" s="43" t="s">
        <v>520</v>
      </c>
      <c r="C1104" s="43" t="s">
        <v>555</v>
      </c>
      <c r="D1104" s="43" t="s">
        <v>660</v>
      </c>
      <c r="E1104" s="43" t="s">
        <v>661</v>
      </c>
      <c r="F1104" s="43" t="s">
        <v>385</v>
      </c>
      <c r="G1104" s="107" t="s">
        <v>582</v>
      </c>
      <c r="H1104" s="107" t="s">
        <v>519</v>
      </c>
      <c r="I1104" s="43" t="s">
        <v>279</v>
      </c>
    </row>
    <row r="1105" spans="1:9" x14ac:dyDescent="0.25">
      <c r="A1105" s="43" t="s">
        <v>270</v>
      </c>
      <c r="B1105" s="43" t="s">
        <v>520</v>
      </c>
      <c r="C1105" s="43" t="s">
        <v>555</v>
      </c>
      <c r="D1105" s="43" t="s">
        <v>662</v>
      </c>
      <c r="E1105" s="43" t="s">
        <v>663</v>
      </c>
      <c r="F1105" s="43" t="s">
        <v>385</v>
      </c>
      <c r="G1105" s="107" t="s">
        <v>582</v>
      </c>
      <c r="H1105" s="107">
        <v>10.263</v>
      </c>
      <c r="I1105" s="43" t="s">
        <v>279</v>
      </c>
    </row>
    <row r="1106" spans="1:9" x14ac:dyDescent="0.25">
      <c r="A1106" s="43" t="s">
        <v>270</v>
      </c>
      <c r="B1106" s="43" t="s">
        <v>520</v>
      </c>
      <c r="C1106" s="43" t="s">
        <v>555</v>
      </c>
      <c r="D1106" s="43" t="s">
        <v>664</v>
      </c>
      <c r="E1106" s="43" t="s">
        <v>665</v>
      </c>
      <c r="F1106" s="43" t="s">
        <v>385</v>
      </c>
      <c r="G1106" s="107" t="s">
        <v>582</v>
      </c>
      <c r="H1106" s="107">
        <v>10.263</v>
      </c>
      <c r="I1106" s="43" t="s">
        <v>279</v>
      </c>
    </row>
    <row r="1107" spans="1:9" x14ac:dyDescent="0.25">
      <c r="A1107" s="43" t="s">
        <v>270</v>
      </c>
      <c r="B1107" s="43" t="s">
        <v>520</v>
      </c>
      <c r="C1107" s="43" t="s">
        <v>555</v>
      </c>
      <c r="D1107" s="43" t="s">
        <v>666</v>
      </c>
      <c r="E1107" s="43" t="s">
        <v>667</v>
      </c>
      <c r="F1107" s="43" t="s">
        <v>385</v>
      </c>
      <c r="G1107" s="107" t="s">
        <v>582</v>
      </c>
      <c r="H1107" s="107" t="s">
        <v>519</v>
      </c>
      <c r="I1107" s="43" t="s">
        <v>279</v>
      </c>
    </row>
    <row r="1108" spans="1:9" x14ac:dyDescent="0.25">
      <c r="A1108" s="43" t="s">
        <v>270</v>
      </c>
      <c r="B1108" s="43" t="s">
        <v>520</v>
      </c>
      <c r="C1108" s="43" t="s">
        <v>555</v>
      </c>
      <c r="D1108" s="43" t="s">
        <v>668</v>
      </c>
      <c r="E1108" s="43" t="s">
        <v>669</v>
      </c>
      <c r="F1108" s="43" t="s">
        <v>385</v>
      </c>
      <c r="G1108" s="107" t="s">
        <v>582</v>
      </c>
      <c r="H1108" s="107" t="s">
        <v>519</v>
      </c>
      <c r="I1108" s="43" t="s">
        <v>279</v>
      </c>
    </row>
    <row r="1109" spans="1:9" x14ac:dyDescent="0.25">
      <c r="A1109" s="43" t="s">
        <v>270</v>
      </c>
      <c r="B1109" s="43" t="s">
        <v>520</v>
      </c>
      <c r="C1109" s="43" t="s">
        <v>555</v>
      </c>
      <c r="D1109" s="43" t="s">
        <v>670</v>
      </c>
      <c r="E1109" s="43" t="s">
        <v>671</v>
      </c>
      <c r="F1109" s="43" t="s">
        <v>385</v>
      </c>
      <c r="G1109" s="107" t="s">
        <v>582</v>
      </c>
      <c r="H1109" s="107" t="s">
        <v>519</v>
      </c>
      <c r="I1109" s="43" t="s">
        <v>279</v>
      </c>
    </row>
    <row r="1110" spans="1:9" x14ac:dyDescent="0.25">
      <c r="A1110" s="43" t="s">
        <v>270</v>
      </c>
      <c r="B1110" s="43" t="s">
        <v>520</v>
      </c>
      <c r="C1110" s="43" t="s">
        <v>555</v>
      </c>
      <c r="D1110" s="43" t="s">
        <v>672</v>
      </c>
      <c r="E1110" s="43" t="s">
        <v>673</v>
      </c>
      <c r="F1110" s="43" t="s">
        <v>385</v>
      </c>
      <c r="G1110" s="107" t="s">
        <v>582</v>
      </c>
      <c r="H1110" s="107" t="s">
        <v>519</v>
      </c>
      <c r="I1110" s="43" t="s">
        <v>279</v>
      </c>
    </row>
    <row r="1111" spans="1:9" x14ac:dyDescent="0.25">
      <c r="A1111" s="43" t="s">
        <v>270</v>
      </c>
      <c r="B1111" s="43" t="s">
        <v>520</v>
      </c>
      <c r="C1111" s="43" t="s">
        <v>555</v>
      </c>
      <c r="D1111" s="43" t="s">
        <v>674</v>
      </c>
      <c r="E1111" s="43" t="s">
        <v>675</v>
      </c>
      <c r="F1111" s="43" t="s">
        <v>385</v>
      </c>
      <c r="G1111" s="107" t="s">
        <v>582</v>
      </c>
      <c r="H1111" s="107" t="s">
        <v>519</v>
      </c>
      <c r="I1111" s="43" t="s">
        <v>279</v>
      </c>
    </row>
    <row r="1112" spans="1:9" x14ac:dyDescent="0.25">
      <c r="A1112" s="43" t="s">
        <v>270</v>
      </c>
      <c r="B1112" s="43" t="s">
        <v>520</v>
      </c>
      <c r="C1112" s="43" t="s">
        <v>555</v>
      </c>
      <c r="D1112" s="43" t="s">
        <v>676</v>
      </c>
      <c r="E1112" s="43" t="s">
        <v>677</v>
      </c>
      <c r="F1112" s="43" t="s">
        <v>385</v>
      </c>
      <c r="G1112" s="107" t="s">
        <v>582</v>
      </c>
      <c r="H1112" s="107" t="s">
        <v>519</v>
      </c>
      <c r="I1112" s="43" t="s">
        <v>279</v>
      </c>
    </row>
    <row r="1113" spans="1:9" x14ac:dyDescent="0.25">
      <c r="A1113" s="43" t="s">
        <v>270</v>
      </c>
      <c r="B1113" s="43" t="s">
        <v>520</v>
      </c>
      <c r="C1113" s="43" t="s">
        <v>555</v>
      </c>
      <c r="D1113" s="43" t="s">
        <v>678</v>
      </c>
      <c r="E1113" s="43" t="s">
        <v>679</v>
      </c>
      <c r="F1113" s="43" t="s">
        <v>385</v>
      </c>
      <c r="G1113" s="107" t="s">
        <v>582</v>
      </c>
      <c r="H1113" s="107" t="s">
        <v>519</v>
      </c>
      <c r="I1113" s="43" t="s">
        <v>279</v>
      </c>
    </row>
    <row r="1114" spans="1:9" x14ac:dyDescent="0.25">
      <c r="A1114" s="43" t="s">
        <v>270</v>
      </c>
      <c r="B1114" s="43" t="s">
        <v>520</v>
      </c>
      <c r="C1114" s="43" t="s">
        <v>555</v>
      </c>
      <c r="D1114" s="43" t="s">
        <v>680</v>
      </c>
      <c r="E1114" s="43" t="s">
        <v>681</v>
      </c>
      <c r="F1114" s="43" t="s">
        <v>385</v>
      </c>
      <c r="G1114" s="107" t="s">
        <v>582</v>
      </c>
      <c r="H1114" s="107" t="s">
        <v>519</v>
      </c>
      <c r="I1114" s="43" t="s">
        <v>279</v>
      </c>
    </row>
    <row r="1115" spans="1:9" x14ac:dyDescent="0.25">
      <c r="A1115" s="43" t="s">
        <v>270</v>
      </c>
      <c r="B1115" s="43" t="s">
        <v>520</v>
      </c>
      <c r="C1115" s="43" t="s">
        <v>555</v>
      </c>
      <c r="D1115" s="43" t="s">
        <v>682</v>
      </c>
      <c r="E1115" s="43" t="s">
        <v>683</v>
      </c>
      <c r="F1115" s="43" t="s">
        <v>385</v>
      </c>
      <c r="G1115" s="107" t="s">
        <v>582</v>
      </c>
      <c r="H1115" s="107" t="s">
        <v>519</v>
      </c>
      <c r="I1115" s="43" t="s">
        <v>279</v>
      </c>
    </row>
    <row r="1116" spans="1:9" x14ac:dyDescent="0.25">
      <c r="A1116" s="43" t="s">
        <v>270</v>
      </c>
      <c r="B1116" s="43" t="s">
        <v>520</v>
      </c>
      <c r="C1116" s="43" t="s">
        <v>555</v>
      </c>
      <c r="D1116" s="43" t="s">
        <v>684</v>
      </c>
      <c r="E1116" s="43" t="s">
        <v>685</v>
      </c>
      <c r="F1116" s="43" t="s">
        <v>385</v>
      </c>
      <c r="G1116" s="107" t="s">
        <v>582</v>
      </c>
      <c r="H1116" s="107" t="s">
        <v>519</v>
      </c>
      <c r="I1116" s="43" t="s">
        <v>279</v>
      </c>
    </row>
    <row r="1117" spans="1:9" x14ac:dyDescent="0.25">
      <c r="A1117" s="43" t="s">
        <v>270</v>
      </c>
      <c r="B1117" s="43" t="s">
        <v>520</v>
      </c>
      <c r="C1117" s="43" t="s">
        <v>555</v>
      </c>
      <c r="D1117" s="43" t="s">
        <v>686</v>
      </c>
      <c r="E1117" s="43" t="s">
        <v>687</v>
      </c>
      <c r="F1117" s="43" t="s">
        <v>385</v>
      </c>
      <c r="G1117" s="107" t="s">
        <v>582</v>
      </c>
      <c r="H1117" s="107" t="s">
        <v>519</v>
      </c>
      <c r="I1117" s="43" t="s">
        <v>279</v>
      </c>
    </row>
    <row r="1118" spans="1:9" x14ac:dyDescent="0.25">
      <c r="A1118" s="43" t="s">
        <v>270</v>
      </c>
      <c r="B1118" s="43" t="s">
        <v>520</v>
      </c>
      <c r="C1118" s="43" t="s">
        <v>555</v>
      </c>
      <c r="D1118" s="43" t="s">
        <v>688</v>
      </c>
      <c r="E1118" s="43" t="s">
        <v>689</v>
      </c>
      <c r="F1118" s="43" t="s">
        <v>385</v>
      </c>
      <c r="G1118" s="107" t="s">
        <v>582</v>
      </c>
      <c r="H1118" s="107" t="s">
        <v>519</v>
      </c>
      <c r="I1118" s="43" t="s">
        <v>279</v>
      </c>
    </row>
    <row r="1119" spans="1:9" x14ac:dyDescent="0.25">
      <c r="A1119" s="43" t="s">
        <v>270</v>
      </c>
      <c r="B1119" s="43" t="s">
        <v>520</v>
      </c>
      <c r="C1119" s="43" t="s">
        <v>555</v>
      </c>
      <c r="D1119" s="43" t="s">
        <v>690</v>
      </c>
      <c r="E1119" s="43" t="s">
        <v>691</v>
      </c>
      <c r="F1119" s="43" t="s">
        <v>385</v>
      </c>
      <c r="G1119" s="107" t="s">
        <v>582</v>
      </c>
      <c r="H1119" s="107" t="s">
        <v>519</v>
      </c>
      <c r="I1119" s="43" t="s">
        <v>279</v>
      </c>
    </row>
    <row r="1120" spans="1:9" x14ac:dyDescent="0.25">
      <c r="A1120" s="43" t="s">
        <v>270</v>
      </c>
      <c r="B1120" s="43" t="s">
        <v>520</v>
      </c>
      <c r="C1120" s="43" t="s">
        <v>555</v>
      </c>
      <c r="D1120" s="43" t="s">
        <v>692</v>
      </c>
      <c r="E1120" s="43" t="s">
        <v>693</v>
      </c>
      <c r="F1120" s="43" t="s">
        <v>385</v>
      </c>
      <c r="G1120" s="107" t="s">
        <v>582</v>
      </c>
      <c r="H1120" s="107" t="s">
        <v>519</v>
      </c>
      <c r="I1120" s="43" t="s">
        <v>279</v>
      </c>
    </row>
    <row r="1121" spans="1:9" x14ac:dyDescent="0.25">
      <c r="A1121" s="43" t="s">
        <v>270</v>
      </c>
      <c r="B1121" s="43" t="s">
        <v>520</v>
      </c>
      <c r="C1121" s="43" t="s">
        <v>555</v>
      </c>
      <c r="D1121" s="43" t="s">
        <v>694</v>
      </c>
      <c r="E1121" s="43" t="s">
        <v>695</v>
      </c>
      <c r="F1121" s="43" t="s">
        <v>385</v>
      </c>
      <c r="G1121" s="107" t="s">
        <v>582</v>
      </c>
      <c r="H1121" s="107" t="s">
        <v>519</v>
      </c>
      <c r="I1121" s="43" t="s">
        <v>279</v>
      </c>
    </row>
    <row r="1122" spans="1:9" x14ac:dyDescent="0.25">
      <c r="A1122" s="43" t="s">
        <v>270</v>
      </c>
      <c r="B1122" s="43" t="s">
        <v>520</v>
      </c>
      <c r="C1122" s="43" t="s">
        <v>555</v>
      </c>
      <c r="D1122" s="43" t="s">
        <v>696</v>
      </c>
      <c r="E1122" s="43" t="s">
        <v>697</v>
      </c>
      <c r="F1122" s="43" t="s">
        <v>385</v>
      </c>
      <c r="G1122" s="107" t="s">
        <v>582</v>
      </c>
      <c r="H1122" s="107" t="s">
        <v>519</v>
      </c>
      <c r="I1122" s="43" t="s">
        <v>279</v>
      </c>
    </row>
    <row r="1123" spans="1:9" x14ac:dyDescent="0.25">
      <c r="A1123" s="43" t="s">
        <v>270</v>
      </c>
      <c r="B1123" s="43" t="s">
        <v>520</v>
      </c>
      <c r="C1123" s="43" t="s">
        <v>555</v>
      </c>
      <c r="D1123" s="43" t="s">
        <v>698</v>
      </c>
      <c r="E1123" s="43" t="s">
        <v>699</v>
      </c>
      <c r="F1123" s="43" t="s">
        <v>385</v>
      </c>
      <c r="G1123" s="107" t="s">
        <v>582</v>
      </c>
      <c r="H1123" s="107" t="s">
        <v>519</v>
      </c>
      <c r="I1123" s="43" t="s">
        <v>279</v>
      </c>
    </row>
    <row r="1124" spans="1:9" x14ac:dyDescent="0.25">
      <c r="A1124" s="43" t="s">
        <v>270</v>
      </c>
      <c r="B1124" s="43" t="s">
        <v>520</v>
      </c>
      <c r="C1124" s="43" t="s">
        <v>555</v>
      </c>
      <c r="D1124" s="43" t="s">
        <v>700</v>
      </c>
      <c r="E1124" s="43" t="s">
        <v>701</v>
      </c>
      <c r="F1124" s="43" t="s">
        <v>385</v>
      </c>
      <c r="G1124" s="107" t="s">
        <v>582</v>
      </c>
      <c r="H1124" s="107" t="s">
        <v>519</v>
      </c>
      <c r="I1124" s="43" t="s">
        <v>279</v>
      </c>
    </row>
    <row r="1125" spans="1:9" x14ac:dyDescent="0.25">
      <c r="A1125" s="43" t="s">
        <v>270</v>
      </c>
      <c r="B1125" s="43" t="s">
        <v>520</v>
      </c>
      <c r="C1125" s="43" t="s">
        <v>555</v>
      </c>
      <c r="D1125" s="43" t="s">
        <v>702</v>
      </c>
      <c r="E1125" s="43" t="s">
        <v>703</v>
      </c>
      <c r="F1125" s="43" t="s">
        <v>385</v>
      </c>
      <c r="G1125" s="107" t="s">
        <v>582</v>
      </c>
      <c r="H1125" s="107" t="s">
        <v>519</v>
      </c>
      <c r="I1125" s="43" t="s">
        <v>279</v>
      </c>
    </row>
    <row r="1126" spans="1:9" x14ac:dyDescent="0.25">
      <c r="A1126" s="43" t="s">
        <v>270</v>
      </c>
      <c r="B1126" s="43" t="s">
        <v>520</v>
      </c>
      <c r="C1126" s="43" t="s">
        <v>555</v>
      </c>
      <c r="D1126" s="43" t="s">
        <v>704</v>
      </c>
      <c r="E1126" s="43" t="s">
        <v>705</v>
      </c>
      <c r="F1126" s="43" t="s">
        <v>385</v>
      </c>
      <c r="G1126" s="107" t="s">
        <v>582</v>
      </c>
      <c r="H1126" s="107" t="s">
        <v>519</v>
      </c>
      <c r="I1126" s="43" t="s">
        <v>279</v>
      </c>
    </row>
    <row r="1127" spans="1:9" x14ac:dyDescent="0.25">
      <c r="A1127" s="43" t="s">
        <v>270</v>
      </c>
      <c r="B1127" s="43" t="s">
        <v>520</v>
      </c>
      <c r="C1127" s="43" t="s">
        <v>555</v>
      </c>
      <c r="D1127" s="43" t="s">
        <v>706</v>
      </c>
      <c r="E1127" s="43" t="s">
        <v>707</v>
      </c>
      <c r="F1127" s="43" t="s">
        <v>385</v>
      </c>
      <c r="G1127" s="107" t="s">
        <v>582</v>
      </c>
      <c r="H1127" s="107" t="s">
        <v>519</v>
      </c>
      <c r="I1127" s="43" t="s">
        <v>279</v>
      </c>
    </row>
    <row r="1128" spans="1:9" x14ac:dyDescent="0.25">
      <c r="A1128" s="43" t="s">
        <v>270</v>
      </c>
      <c r="B1128" s="43" t="s">
        <v>520</v>
      </c>
      <c r="C1128" s="43" t="s">
        <v>555</v>
      </c>
      <c r="D1128" s="43" t="s">
        <v>708</v>
      </c>
      <c r="E1128" s="43" t="s">
        <v>709</v>
      </c>
      <c r="F1128" s="43" t="s">
        <v>385</v>
      </c>
      <c r="G1128" s="107" t="s">
        <v>582</v>
      </c>
      <c r="H1128" s="107" t="s">
        <v>519</v>
      </c>
      <c r="I1128" s="43" t="s">
        <v>279</v>
      </c>
    </row>
    <row r="1129" spans="1:9" x14ac:dyDescent="0.25">
      <c r="A1129" s="43" t="s">
        <v>270</v>
      </c>
      <c r="B1129" s="43" t="s">
        <v>520</v>
      </c>
      <c r="C1129" s="43" t="s">
        <v>555</v>
      </c>
      <c r="D1129" s="43" t="s">
        <v>710</v>
      </c>
      <c r="E1129" s="43" t="s">
        <v>711</v>
      </c>
      <c r="F1129" s="43" t="s">
        <v>385</v>
      </c>
      <c r="G1129" s="107" t="s">
        <v>582</v>
      </c>
      <c r="H1129" s="107" t="s">
        <v>519</v>
      </c>
      <c r="I1129" s="43" t="s">
        <v>279</v>
      </c>
    </row>
    <row r="1130" spans="1:9" x14ac:dyDescent="0.25">
      <c r="A1130" s="43" t="s">
        <v>270</v>
      </c>
      <c r="B1130" s="43" t="s">
        <v>520</v>
      </c>
      <c r="C1130" s="43" t="s">
        <v>555</v>
      </c>
      <c r="D1130" s="43" t="s">
        <v>712</v>
      </c>
      <c r="E1130" s="43" t="s">
        <v>713</v>
      </c>
      <c r="F1130" s="43" t="s">
        <v>385</v>
      </c>
      <c r="G1130" s="107" t="s">
        <v>582</v>
      </c>
      <c r="H1130" s="107" t="s">
        <v>519</v>
      </c>
      <c r="I1130" s="43" t="s">
        <v>279</v>
      </c>
    </row>
    <row r="1131" spans="1:9" x14ac:dyDescent="0.25">
      <c r="A1131" s="43" t="s">
        <v>270</v>
      </c>
      <c r="B1131" s="43" t="s">
        <v>520</v>
      </c>
      <c r="C1131" s="43" t="s">
        <v>555</v>
      </c>
      <c r="D1131" s="43" t="s">
        <v>714</v>
      </c>
      <c r="E1131" s="43" t="s">
        <v>715</v>
      </c>
      <c r="F1131" s="43" t="s">
        <v>385</v>
      </c>
      <c r="G1131" s="107" t="s">
        <v>582</v>
      </c>
      <c r="H1131" s="107" t="s">
        <v>519</v>
      </c>
      <c r="I1131" s="43" t="s">
        <v>279</v>
      </c>
    </row>
    <row r="1132" spans="1:9" x14ac:dyDescent="0.25">
      <c r="A1132" s="43" t="s">
        <v>270</v>
      </c>
      <c r="B1132" s="43" t="s">
        <v>520</v>
      </c>
      <c r="C1132" s="43" t="s">
        <v>555</v>
      </c>
      <c r="D1132" s="43" t="s">
        <v>716</v>
      </c>
      <c r="E1132" s="43" t="s">
        <v>717</v>
      </c>
      <c r="F1132" s="43" t="s">
        <v>385</v>
      </c>
      <c r="G1132" s="107" t="s">
        <v>582</v>
      </c>
      <c r="H1132" s="107" t="s">
        <v>519</v>
      </c>
      <c r="I1132" s="43" t="s">
        <v>279</v>
      </c>
    </row>
    <row r="1133" spans="1:9" x14ac:dyDescent="0.25">
      <c r="A1133" s="43" t="s">
        <v>270</v>
      </c>
      <c r="B1133" s="43" t="s">
        <v>520</v>
      </c>
      <c r="C1133" s="43" t="s">
        <v>555</v>
      </c>
      <c r="D1133" s="43" t="s">
        <v>718</v>
      </c>
      <c r="E1133" s="43" t="s">
        <v>719</v>
      </c>
      <c r="F1133" s="43" t="s">
        <v>385</v>
      </c>
      <c r="G1133" s="107" t="s">
        <v>582</v>
      </c>
      <c r="H1133" s="107" t="s">
        <v>519</v>
      </c>
      <c r="I1133" s="43" t="s">
        <v>279</v>
      </c>
    </row>
    <row r="1134" spans="1:9" x14ac:dyDescent="0.25">
      <c r="A1134" s="43" t="s">
        <v>270</v>
      </c>
      <c r="B1134" s="43" t="s">
        <v>520</v>
      </c>
      <c r="C1134" s="43" t="s">
        <v>555</v>
      </c>
      <c r="D1134" s="43" t="s">
        <v>720</v>
      </c>
      <c r="E1134" s="43" t="s">
        <v>721</v>
      </c>
      <c r="F1134" s="43" t="s">
        <v>385</v>
      </c>
      <c r="G1134" s="107" t="s">
        <v>582</v>
      </c>
      <c r="H1134" s="107">
        <v>10.263</v>
      </c>
      <c r="I1134" s="43" t="s">
        <v>279</v>
      </c>
    </row>
    <row r="1135" spans="1:9" x14ac:dyDescent="0.25">
      <c r="A1135" s="43" t="s">
        <v>270</v>
      </c>
      <c r="B1135" s="43" t="s">
        <v>520</v>
      </c>
      <c r="C1135" s="43" t="s">
        <v>555</v>
      </c>
      <c r="D1135" s="43" t="s">
        <v>761</v>
      </c>
      <c r="E1135" s="43" t="s">
        <v>762</v>
      </c>
      <c r="F1135" s="43" t="s">
        <v>385</v>
      </c>
      <c r="G1135" s="107" t="s">
        <v>582</v>
      </c>
      <c r="H1135" s="107">
        <v>42.271999999999998</v>
      </c>
      <c r="I1135" s="43" t="s">
        <v>279</v>
      </c>
    </row>
    <row r="1136" spans="1:9" x14ac:dyDescent="0.25">
      <c r="A1136" s="43" t="s">
        <v>270</v>
      </c>
      <c r="B1136" s="43" t="s">
        <v>520</v>
      </c>
      <c r="C1136" s="43" t="s">
        <v>555</v>
      </c>
      <c r="D1136" s="43" t="s">
        <v>722</v>
      </c>
      <c r="E1136" s="43" t="s">
        <v>723</v>
      </c>
      <c r="F1136" s="43" t="s">
        <v>385</v>
      </c>
      <c r="G1136" s="107" t="s">
        <v>582</v>
      </c>
      <c r="H1136" s="107">
        <v>16.437000000000001</v>
      </c>
      <c r="I1136" s="43" t="s">
        <v>279</v>
      </c>
    </row>
    <row r="1137" spans="1:9" x14ac:dyDescent="0.25">
      <c r="A1137" s="43" t="s">
        <v>270</v>
      </c>
      <c r="B1137" s="43" t="s">
        <v>520</v>
      </c>
      <c r="C1137" s="43" t="s">
        <v>555</v>
      </c>
      <c r="D1137" s="43" t="s">
        <v>763</v>
      </c>
      <c r="E1137" s="43" t="s">
        <v>764</v>
      </c>
      <c r="F1137" s="43" t="s">
        <v>385</v>
      </c>
      <c r="G1137" s="107" t="s">
        <v>582</v>
      </c>
      <c r="H1137" s="107">
        <v>68.972000000000008</v>
      </c>
      <c r="I1137" s="43" t="s">
        <v>279</v>
      </c>
    </row>
    <row r="1138" spans="1:9" x14ac:dyDescent="0.25">
      <c r="A1138" s="43" t="s">
        <v>270</v>
      </c>
      <c r="B1138" s="43" t="s">
        <v>520</v>
      </c>
      <c r="C1138" s="43" t="s">
        <v>555</v>
      </c>
      <c r="D1138" s="43" t="s">
        <v>586</v>
      </c>
      <c r="E1138" s="43" t="s">
        <v>587</v>
      </c>
      <c r="F1138" s="43" t="s">
        <v>385</v>
      </c>
      <c r="G1138" s="107" t="s">
        <v>583</v>
      </c>
      <c r="H1138" s="107" t="s">
        <v>519</v>
      </c>
      <c r="I1138" s="43" t="s">
        <v>280</v>
      </c>
    </row>
    <row r="1139" spans="1:9" x14ac:dyDescent="0.25">
      <c r="A1139" s="43" t="s">
        <v>270</v>
      </c>
      <c r="B1139" s="43" t="s">
        <v>520</v>
      </c>
      <c r="C1139" s="43" t="s">
        <v>555</v>
      </c>
      <c r="D1139" s="43" t="s">
        <v>588</v>
      </c>
      <c r="E1139" s="43" t="s">
        <v>589</v>
      </c>
      <c r="F1139" s="43" t="s">
        <v>385</v>
      </c>
      <c r="G1139" s="107" t="s">
        <v>583</v>
      </c>
      <c r="H1139" s="107" t="s">
        <v>519</v>
      </c>
      <c r="I1139" s="43" t="s">
        <v>280</v>
      </c>
    </row>
    <row r="1140" spans="1:9" x14ac:dyDescent="0.25">
      <c r="A1140" s="43" t="s">
        <v>270</v>
      </c>
      <c r="B1140" s="43" t="s">
        <v>520</v>
      </c>
      <c r="C1140" s="43" t="s">
        <v>555</v>
      </c>
      <c r="D1140" s="43" t="s">
        <v>590</v>
      </c>
      <c r="E1140" s="43" t="s">
        <v>591</v>
      </c>
      <c r="F1140" s="43" t="s">
        <v>385</v>
      </c>
      <c r="G1140" s="107" t="s">
        <v>583</v>
      </c>
      <c r="H1140" s="107" t="s">
        <v>519</v>
      </c>
      <c r="I1140" s="43" t="s">
        <v>280</v>
      </c>
    </row>
    <row r="1141" spans="1:9" x14ac:dyDescent="0.25">
      <c r="A1141" s="43" t="s">
        <v>270</v>
      </c>
      <c r="B1141" s="43" t="s">
        <v>520</v>
      </c>
      <c r="C1141" s="43" t="s">
        <v>555</v>
      </c>
      <c r="D1141" s="43" t="s">
        <v>592</v>
      </c>
      <c r="E1141" s="43" t="s">
        <v>593</v>
      </c>
      <c r="F1141" s="43" t="s">
        <v>385</v>
      </c>
      <c r="G1141" s="107" t="s">
        <v>583</v>
      </c>
      <c r="H1141" s="107" t="s">
        <v>519</v>
      </c>
      <c r="I1141" s="43" t="s">
        <v>280</v>
      </c>
    </row>
    <row r="1142" spans="1:9" x14ac:dyDescent="0.25">
      <c r="A1142" s="43" t="s">
        <v>270</v>
      </c>
      <c r="B1142" s="43" t="s">
        <v>520</v>
      </c>
      <c r="C1142" s="43" t="s">
        <v>555</v>
      </c>
      <c r="D1142" s="43" t="s">
        <v>594</v>
      </c>
      <c r="E1142" s="43" t="s">
        <v>595</v>
      </c>
      <c r="F1142" s="43" t="s">
        <v>385</v>
      </c>
      <c r="G1142" s="107" t="s">
        <v>583</v>
      </c>
      <c r="H1142" s="107" t="s">
        <v>519</v>
      </c>
      <c r="I1142" s="43" t="s">
        <v>280</v>
      </c>
    </row>
    <row r="1143" spans="1:9" x14ac:dyDescent="0.25">
      <c r="A1143" s="43" t="s">
        <v>270</v>
      </c>
      <c r="B1143" s="43" t="s">
        <v>520</v>
      </c>
      <c r="C1143" s="43" t="s">
        <v>555</v>
      </c>
      <c r="D1143" s="43" t="s">
        <v>596</v>
      </c>
      <c r="E1143" s="43" t="s">
        <v>597</v>
      </c>
      <c r="F1143" s="43" t="s">
        <v>385</v>
      </c>
      <c r="G1143" s="107" t="s">
        <v>583</v>
      </c>
      <c r="H1143" s="107" t="s">
        <v>519</v>
      </c>
      <c r="I1143" s="43" t="s">
        <v>280</v>
      </c>
    </row>
    <row r="1144" spans="1:9" x14ac:dyDescent="0.25">
      <c r="A1144" s="43" t="s">
        <v>270</v>
      </c>
      <c r="B1144" s="43" t="s">
        <v>520</v>
      </c>
      <c r="C1144" s="43" t="s">
        <v>555</v>
      </c>
      <c r="D1144" s="43" t="s">
        <v>598</v>
      </c>
      <c r="E1144" s="43" t="s">
        <v>599</v>
      </c>
      <c r="F1144" s="43" t="s">
        <v>385</v>
      </c>
      <c r="G1144" s="107" t="s">
        <v>583</v>
      </c>
      <c r="H1144" s="107" t="s">
        <v>519</v>
      </c>
      <c r="I1144" s="43" t="s">
        <v>280</v>
      </c>
    </row>
    <row r="1145" spans="1:9" x14ac:dyDescent="0.25">
      <c r="A1145" s="43" t="s">
        <v>270</v>
      </c>
      <c r="B1145" s="43" t="s">
        <v>520</v>
      </c>
      <c r="C1145" s="43" t="s">
        <v>555</v>
      </c>
      <c r="D1145" s="43" t="s">
        <v>600</v>
      </c>
      <c r="E1145" s="43" t="s">
        <v>601</v>
      </c>
      <c r="F1145" s="43" t="s">
        <v>385</v>
      </c>
      <c r="G1145" s="107" t="s">
        <v>583</v>
      </c>
      <c r="H1145" s="107" t="s">
        <v>519</v>
      </c>
      <c r="I1145" s="43" t="s">
        <v>280</v>
      </c>
    </row>
    <row r="1146" spans="1:9" x14ac:dyDescent="0.25">
      <c r="A1146" s="43" t="s">
        <v>270</v>
      </c>
      <c r="B1146" s="43" t="s">
        <v>520</v>
      </c>
      <c r="C1146" s="43" t="s">
        <v>555</v>
      </c>
      <c r="D1146" s="43" t="s">
        <v>602</v>
      </c>
      <c r="E1146" s="43" t="s">
        <v>603</v>
      </c>
      <c r="F1146" s="43" t="s">
        <v>385</v>
      </c>
      <c r="G1146" s="107" t="s">
        <v>583</v>
      </c>
      <c r="H1146" s="107" t="s">
        <v>519</v>
      </c>
      <c r="I1146" s="43" t="s">
        <v>280</v>
      </c>
    </row>
    <row r="1147" spans="1:9" x14ac:dyDescent="0.25">
      <c r="A1147" s="43" t="s">
        <v>270</v>
      </c>
      <c r="B1147" s="43" t="s">
        <v>520</v>
      </c>
      <c r="C1147" s="43" t="s">
        <v>555</v>
      </c>
      <c r="D1147" s="43" t="s">
        <v>604</v>
      </c>
      <c r="E1147" s="43" t="s">
        <v>605</v>
      </c>
      <c r="F1147" s="43" t="s">
        <v>385</v>
      </c>
      <c r="G1147" s="107" t="s">
        <v>583</v>
      </c>
      <c r="H1147" s="107" t="s">
        <v>519</v>
      </c>
      <c r="I1147" s="43" t="s">
        <v>280</v>
      </c>
    </row>
    <row r="1148" spans="1:9" x14ac:dyDescent="0.25">
      <c r="A1148" s="43" t="s">
        <v>270</v>
      </c>
      <c r="B1148" s="43" t="s">
        <v>520</v>
      </c>
      <c r="C1148" s="43" t="s">
        <v>555</v>
      </c>
      <c r="D1148" s="43" t="s">
        <v>606</v>
      </c>
      <c r="E1148" s="43" t="s">
        <v>607</v>
      </c>
      <c r="F1148" s="43" t="s">
        <v>385</v>
      </c>
      <c r="G1148" s="107" t="s">
        <v>583</v>
      </c>
      <c r="H1148" s="107" t="s">
        <v>519</v>
      </c>
      <c r="I1148" s="43" t="s">
        <v>280</v>
      </c>
    </row>
    <row r="1149" spans="1:9" x14ac:dyDescent="0.25">
      <c r="A1149" s="43" t="s">
        <v>270</v>
      </c>
      <c r="B1149" s="43" t="s">
        <v>520</v>
      </c>
      <c r="C1149" s="43" t="s">
        <v>555</v>
      </c>
      <c r="D1149" s="43" t="s">
        <v>608</v>
      </c>
      <c r="E1149" s="43" t="s">
        <v>609</v>
      </c>
      <c r="F1149" s="43" t="s">
        <v>385</v>
      </c>
      <c r="G1149" s="107" t="s">
        <v>583</v>
      </c>
      <c r="H1149" s="107" t="s">
        <v>519</v>
      </c>
      <c r="I1149" s="43" t="s">
        <v>280</v>
      </c>
    </row>
    <row r="1150" spans="1:9" x14ac:dyDescent="0.25">
      <c r="A1150" s="43" t="s">
        <v>270</v>
      </c>
      <c r="B1150" s="43" t="s">
        <v>520</v>
      </c>
      <c r="C1150" s="43" t="s">
        <v>555</v>
      </c>
      <c r="D1150" s="43" t="s">
        <v>610</v>
      </c>
      <c r="E1150" s="43" t="s">
        <v>611</v>
      </c>
      <c r="F1150" s="43" t="s">
        <v>385</v>
      </c>
      <c r="G1150" s="107" t="s">
        <v>583</v>
      </c>
      <c r="H1150" s="107" t="s">
        <v>519</v>
      </c>
      <c r="I1150" s="43" t="s">
        <v>280</v>
      </c>
    </row>
    <row r="1151" spans="1:9" x14ac:dyDescent="0.25">
      <c r="A1151" s="43" t="s">
        <v>270</v>
      </c>
      <c r="B1151" s="43" t="s">
        <v>520</v>
      </c>
      <c r="C1151" s="43" t="s">
        <v>555</v>
      </c>
      <c r="D1151" s="43" t="s">
        <v>612</v>
      </c>
      <c r="E1151" s="43" t="s">
        <v>613</v>
      </c>
      <c r="F1151" s="43" t="s">
        <v>385</v>
      </c>
      <c r="G1151" s="107" t="s">
        <v>583</v>
      </c>
      <c r="H1151" s="107" t="s">
        <v>519</v>
      </c>
      <c r="I1151" s="43" t="s">
        <v>280</v>
      </c>
    </row>
    <row r="1152" spans="1:9" x14ac:dyDescent="0.25">
      <c r="A1152" s="43" t="s">
        <v>270</v>
      </c>
      <c r="B1152" s="43" t="s">
        <v>520</v>
      </c>
      <c r="C1152" s="43" t="s">
        <v>555</v>
      </c>
      <c r="D1152" s="43" t="s">
        <v>614</v>
      </c>
      <c r="E1152" s="43" t="s">
        <v>615</v>
      </c>
      <c r="F1152" s="43" t="s">
        <v>385</v>
      </c>
      <c r="G1152" s="107" t="s">
        <v>583</v>
      </c>
      <c r="H1152" s="107" t="s">
        <v>519</v>
      </c>
      <c r="I1152" s="43" t="s">
        <v>280</v>
      </c>
    </row>
    <row r="1153" spans="1:9" x14ac:dyDescent="0.25">
      <c r="A1153" s="43" t="s">
        <v>270</v>
      </c>
      <c r="B1153" s="43" t="s">
        <v>520</v>
      </c>
      <c r="C1153" s="43" t="s">
        <v>555</v>
      </c>
      <c r="D1153" s="43" t="s">
        <v>616</v>
      </c>
      <c r="E1153" s="43" t="s">
        <v>617</v>
      </c>
      <c r="F1153" s="43" t="s">
        <v>385</v>
      </c>
      <c r="G1153" s="107" t="s">
        <v>583</v>
      </c>
      <c r="H1153" s="107" t="s">
        <v>519</v>
      </c>
      <c r="I1153" s="43" t="s">
        <v>280</v>
      </c>
    </row>
    <row r="1154" spans="1:9" x14ac:dyDescent="0.25">
      <c r="A1154" s="43" t="s">
        <v>270</v>
      </c>
      <c r="B1154" s="43" t="s">
        <v>520</v>
      </c>
      <c r="C1154" s="43" t="s">
        <v>555</v>
      </c>
      <c r="D1154" s="43" t="s">
        <v>618</v>
      </c>
      <c r="E1154" s="43" t="s">
        <v>619</v>
      </c>
      <c r="F1154" s="43" t="s">
        <v>385</v>
      </c>
      <c r="G1154" s="107" t="s">
        <v>583</v>
      </c>
      <c r="H1154" s="107" t="s">
        <v>519</v>
      </c>
      <c r="I1154" s="43" t="s">
        <v>280</v>
      </c>
    </row>
    <row r="1155" spans="1:9" x14ac:dyDescent="0.25">
      <c r="A1155" s="43" t="s">
        <v>270</v>
      </c>
      <c r="B1155" s="43" t="s">
        <v>520</v>
      </c>
      <c r="C1155" s="43" t="s">
        <v>555</v>
      </c>
      <c r="D1155" s="43" t="s">
        <v>620</v>
      </c>
      <c r="E1155" s="43" t="s">
        <v>621</v>
      </c>
      <c r="F1155" s="43" t="s">
        <v>385</v>
      </c>
      <c r="G1155" s="107" t="s">
        <v>583</v>
      </c>
      <c r="H1155" s="107" t="s">
        <v>519</v>
      </c>
      <c r="I1155" s="43" t="s">
        <v>280</v>
      </c>
    </row>
    <row r="1156" spans="1:9" x14ac:dyDescent="0.25">
      <c r="A1156" s="43" t="s">
        <v>270</v>
      </c>
      <c r="B1156" s="43" t="s">
        <v>520</v>
      </c>
      <c r="C1156" s="43" t="s">
        <v>555</v>
      </c>
      <c r="D1156" s="43" t="s">
        <v>622</v>
      </c>
      <c r="E1156" s="43" t="s">
        <v>623</v>
      </c>
      <c r="F1156" s="43" t="s">
        <v>385</v>
      </c>
      <c r="G1156" s="107" t="s">
        <v>583</v>
      </c>
      <c r="H1156" s="107" t="s">
        <v>519</v>
      </c>
      <c r="I1156" s="43" t="s">
        <v>280</v>
      </c>
    </row>
    <row r="1157" spans="1:9" x14ac:dyDescent="0.25">
      <c r="A1157" s="43" t="s">
        <v>270</v>
      </c>
      <c r="B1157" s="43" t="s">
        <v>520</v>
      </c>
      <c r="C1157" s="43" t="s">
        <v>555</v>
      </c>
      <c r="D1157" s="43" t="s">
        <v>624</v>
      </c>
      <c r="E1157" s="43" t="s">
        <v>625</v>
      </c>
      <c r="F1157" s="43" t="s">
        <v>385</v>
      </c>
      <c r="G1157" s="107" t="s">
        <v>583</v>
      </c>
      <c r="H1157" s="107" t="s">
        <v>519</v>
      </c>
      <c r="I1157" s="43" t="s">
        <v>280</v>
      </c>
    </row>
    <row r="1158" spans="1:9" x14ac:dyDescent="0.25">
      <c r="A1158" s="43" t="s">
        <v>270</v>
      </c>
      <c r="B1158" s="43" t="s">
        <v>520</v>
      </c>
      <c r="C1158" s="43" t="s">
        <v>555</v>
      </c>
      <c r="D1158" s="43" t="s">
        <v>626</v>
      </c>
      <c r="E1158" s="43" t="s">
        <v>627</v>
      </c>
      <c r="F1158" s="43" t="s">
        <v>385</v>
      </c>
      <c r="G1158" s="107" t="s">
        <v>583</v>
      </c>
      <c r="H1158" s="107" t="s">
        <v>519</v>
      </c>
      <c r="I1158" s="43" t="s">
        <v>280</v>
      </c>
    </row>
    <row r="1159" spans="1:9" x14ac:dyDescent="0.25">
      <c r="A1159" s="43" t="s">
        <v>270</v>
      </c>
      <c r="B1159" s="43" t="s">
        <v>520</v>
      </c>
      <c r="C1159" s="43" t="s">
        <v>555</v>
      </c>
      <c r="D1159" s="43" t="s">
        <v>628</v>
      </c>
      <c r="E1159" s="43" t="s">
        <v>629</v>
      </c>
      <c r="F1159" s="43" t="s">
        <v>385</v>
      </c>
      <c r="G1159" s="107" t="s">
        <v>583</v>
      </c>
      <c r="H1159" s="107" t="s">
        <v>519</v>
      </c>
      <c r="I1159" s="43" t="s">
        <v>280</v>
      </c>
    </row>
    <row r="1160" spans="1:9" x14ac:dyDescent="0.25">
      <c r="A1160" s="43" t="s">
        <v>270</v>
      </c>
      <c r="B1160" s="43" t="s">
        <v>520</v>
      </c>
      <c r="C1160" s="43" t="s">
        <v>555</v>
      </c>
      <c r="D1160" s="43" t="s">
        <v>630</v>
      </c>
      <c r="E1160" s="43" t="s">
        <v>631</v>
      </c>
      <c r="F1160" s="43" t="s">
        <v>385</v>
      </c>
      <c r="G1160" s="107" t="s">
        <v>583</v>
      </c>
      <c r="H1160" s="107" t="s">
        <v>519</v>
      </c>
      <c r="I1160" s="43" t="s">
        <v>280</v>
      </c>
    </row>
    <row r="1161" spans="1:9" x14ac:dyDescent="0.25">
      <c r="A1161" s="43" t="s">
        <v>270</v>
      </c>
      <c r="B1161" s="43" t="s">
        <v>520</v>
      </c>
      <c r="C1161" s="43" t="s">
        <v>555</v>
      </c>
      <c r="D1161" s="43" t="s">
        <v>632</v>
      </c>
      <c r="E1161" s="43" t="s">
        <v>633</v>
      </c>
      <c r="F1161" s="43" t="s">
        <v>385</v>
      </c>
      <c r="G1161" s="107" t="s">
        <v>583</v>
      </c>
      <c r="H1161" s="107" t="s">
        <v>519</v>
      </c>
      <c r="I1161" s="43" t="s">
        <v>280</v>
      </c>
    </row>
    <row r="1162" spans="1:9" x14ac:dyDescent="0.25">
      <c r="A1162" s="43" t="s">
        <v>270</v>
      </c>
      <c r="B1162" s="43" t="s">
        <v>520</v>
      </c>
      <c r="C1162" s="43" t="s">
        <v>555</v>
      </c>
      <c r="D1162" s="43" t="s">
        <v>634</v>
      </c>
      <c r="E1162" s="43" t="s">
        <v>635</v>
      </c>
      <c r="F1162" s="43" t="s">
        <v>385</v>
      </c>
      <c r="G1162" s="107" t="s">
        <v>583</v>
      </c>
      <c r="H1162" s="107" t="s">
        <v>519</v>
      </c>
      <c r="I1162" s="43" t="s">
        <v>280</v>
      </c>
    </row>
    <row r="1163" spans="1:9" x14ac:dyDescent="0.25">
      <c r="A1163" s="43" t="s">
        <v>270</v>
      </c>
      <c r="B1163" s="43" t="s">
        <v>520</v>
      </c>
      <c r="C1163" s="43" t="s">
        <v>555</v>
      </c>
      <c r="D1163" s="43" t="s">
        <v>636</v>
      </c>
      <c r="E1163" s="43" t="s">
        <v>637</v>
      </c>
      <c r="F1163" s="43" t="s">
        <v>385</v>
      </c>
      <c r="G1163" s="107" t="s">
        <v>583</v>
      </c>
      <c r="H1163" s="107" t="s">
        <v>519</v>
      </c>
      <c r="I1163" s="43" t="s">
        <v>280</v>
      </c>
    </row>
    <row r="1164" spans="1:9" x14ac:dyDescent="0.25">
      <c r="A1164" s="43" t="s">
        <v>270</v>
      </c>
      <c r="B1164" s="43" t="s">
        <v>520</v>
      </c>
      <c r="C1164" s="43" t="s">
        <v>555</v>
      </c>
      <c r="D1164" s="43" t="s">
        <v>638</v>
      </c>
      <c r="E1164" s="43" t="s">
        <v>639</v>
      </c>
      <c r="F1164" s="43" t="s">
        <v>385</v>
      </c>
      <c r="G1164" s="107" t="s">
        <v>583</v>
      </c>
      <c r="H1164" s="107" t="s">
        <v>519</v>
      </c>
      <c r="I1164" s="43" t="s">
        <v>280</v>
      </c>
    </row>
    <row r="1165" spans="1:9" x14ac:dyDescent="0.25">
      <c r="A1165" s="43" t="s">
        <v>270</v>
      </c>
      <c r="B1165" s="43" t="s">
        <v>520</v>
      </c>
      <c r="C1165" s="43" t="s">
        <v>555</v>
      </c>
      <c r="D1165" s="43" t="s">
        <v>640</v>
      </c>
      <c r="E1165" s="43" t="s">
        <v>641</v>
      </c>
      <c r="F1165" s="43" t="s">
        <v>385</v>
      </c>
      <c r="G1165" s="107" t="s">
        <v>583</v>
      </c>
      <c r="H1165" s="107" t="s">
        <v>519</v>
      </c>
      <c r="I1165" s="43" t="s">
        <v>280</v>
      </c>
    </row>
    <row r="1166" spans="1:9" x14ac:dyDescent="0.25">
      <c r="A1166" s="43" t="s">
        <v>270</v>
      </c>
      <c r="B1166" s="43" t="s">
        <v>520</v>
      </c>
      <c r="C1166" s="43" t="s">
        <v>555</v>
      </c>
      <c r="D1166" s="43" t="s">
        <v>642</v>
      </c>
      <c r="E1166" s="43" t="s">
        <v>643</v>
      </c>
      <c r="F1166" s="43" t="s">
        <v>385</v>
      </c>
      <c r="G1166" s="107" t="s">
        <v>583</v>
      </c>
      <c r="H1166" s="107" t="s">
        <v>519</v>
      </c>
      <c r="I1166" s="43" t="s">
        <v>280</v>
      </c>
    </row>
    <row r="1167" spans="1:9" x14ac:dyDescent="0.25">
      <c r="A1167" s="43" t="s">
        <v>270</v>
      </c>
      <c r="B1167" s="43" t="s">
        <v>520</v>
      </c>
      <c r="C1167" s="43" t="s">
        <v>555</v>
      </c>
      <c r="D1167" s="43" t="s">
        <v>644</v>
      </c>
      <c r="E1167" s="43" t="s">
        <v>645</v>
      </c>
      <c r="F1167" s="43" t="s">
        <v>385</v>
      </c>
      <c r="G1167" s="107" t="s">
        <v>583</v>
      </c>
      <c r="H1167" s="107" t="s">
        <v>519</v>
      </c>
      <c r="I1167" s="43" t="s">
        <v>280</v>
      </c>
    </row>
    <row r="1168" spans="1:9" x14ac:dyDescent="0.25">
      <c r="A1168" s="43" t="s">
        <v>270</v>
      </c>
      <c r="B1168" s="43" t="s">
        <v>520</v>
      </c>
      <c r="C1168" s="43" t="s">
        <v>555</v>
      </c>
      <c r="D1168" s="43" t="s">
        <v>646</v>
      </c>
      <c r="E1168" s="43" t="s">
        <v>647</v>
      </c>
      <c r="F1168" s="43" t="s">
        <v>385</v>
      </c>
      <c r="G1168" s="107" t="s">
        <v>583</v>
      </c>
      <c r="H1168" s="107" t="s">
        <v>519</v>
      </c>
      <c r="I1168" s="43" t="s">
        <v>280</v>
      </c>
    </row>
    <row r="1169" spans="1:9" x14ac:dyDescent="0.25">
      <c r="A1169" s="43" t="s">
        <v>270</v>
      </c>
      <c r="B1169" s="43" t="s">
        <v>520</v>
      </c>
      <c r="C1169" s="43" t="s">
        <v>555</v>
      </c>
      <c r="D1169" s="43" t="s">
        <v>648</v>
      </c>
      <c r="E1169" s="43" t="s">
        <v>649</v>
      </c>
      <c r="F1169" s="43" t="s">
        <v>385</v>
      </c>
      <c r="G1169" s="107" t="s">
        <v>583</v>
      </c>
      <c r="H1169" s="107" t="s">
        <v>519</v>
      </c>
      <c r="I1169" s="43" t="s">
        <v>280</v>
      </c>
    </row>
    <row r="1170" spans="1:9" x14ac:dyDescent="0.25">
      <c r="A1170" s="43" t="s">
        <v>270</v>
      </c>
      <c r="B1170" s="43" t="s">
        <v>520</v>
      </c>
      <c r="C1170" s="43" t="s">
        <v>555</v>
      </c>
      <c r="D1170" s="43" t="s">
        <v>650</v>
      </c>
      <c r="E1170" s="43" t="s">
        <v>651</v>
      </c>
      <c r="F1170" s="43" t="s">
        <v>385</v>
      </c>
      <c r="G1170" s="107" t="s">
        <v>583</v>
      </c>
      <c r="H1170" s="107" t="s">
        <v>519</v>
      </c>
      <c r="I1170" s="43" t="s">
        <v>280</v>
      </c>
    </row>
    <row r="1171" spans="1:9" x14ac:dyDescent="0.25">
      <c r="A1171" s="43" t="s">
        <v>270</v>
      </c>
      <c r="B1171" s="43" t="s">
        <v>520</v>
      </c>
      <c r="C1171" s="43" t="s">
        <v>555</v>
      </c>
      <c r="D1171" s="43" t="s">
        <v>652</v>
      </c>
      <c r="E1171" s="43" t="s">
        <v>653</v>
      </c>
      <c r="F1171" s="43" t="s">
        <v>385</v>
      </c>
      <c r="G1171" s="107" t="s">
        <v>583</v>
      </c>
      <c r="H1171" s="107" t="s">
        <v>519</v>
      </c>
      <c r="I1171" s="43" t="s">
        <v>280</v>
      </c>
    </row>
    <row r="1172" spans="1:9" x14ac:dyDescent="0.25">
      <c r="A1172" s="43" t="s">
        <v>270</v>
      </c>
      <c r="B1172" s="43" t="s">
        <v>520</v>
      </c>
      <c r="C1172" s="43" t="s">
        <v>555</v>
      </c>
      <c r="D1172" s="43" t="s">
        <v>654</v>
      </c>
      <c r="E1172" s="43" t="s">
        <v>655</v>
      </c>
      <c r="F1172" s="43" t="s">
        <v>385</v>
      </c>
      <c r="G1172" s="107" t="s">
        <v>583</v>
      </c>
      <c r="H1172" s="107" t="s">
        <v>519</v>
      </c>
      <c r="I1172" s="43" t="s">
        <v>280</v>
      </c>
    </row>
    <row r="1173" spans="1:9" x14ac:dyDescent="0.25">
      <c r="A1173" s="43" t="s">
        <v>270</v>
      </c>
      <c r="B1173" s="43" t="s">
        <v>520</v>
      </c>
      <c r="C1173" s="43" t="s">
        <v>555</v>
      </c>
      <c r="D1173" s="43" t="s">
        <v>656</v>
      </c>
      <c r="E1173" s="43" t="s">
        <v>657</v>
      </c>
      <c r="F1173" s="43" t="s">
        <v>385</v>
      </c>
      <c r="G1173" s="107" t="s">
        <v>583</v>
      </c>
      <c r="H1173" s="107" t="s">
        <v>519</v>
      </c>
      <c r="I1173" s="43" t="s">
        <v>280</v>
      </c>
    </row>
    <row r="1174" spans="1:9" x14ac:dyDescent="0.25">
      <c r="A1174" s="43" t="s">
        <v>270</v>
      </c>
      <c r="B1174" s="43" t="s">
        <v>520</v>
      </c>
      <c r="C1174" s="43" t="s">
        <v>555</v>
      </c>
      <c r="D1174" s="43" t="s">
        <v>658</v>
      </c>
      <c r="E1174" s="43" t="s">
        <v>659</v>
      </c>
      <c r="F1174" s="43" t="s">
        <v>385</v>
      </c>
      <c r="G1174" s="107" t="s">
        <v>583</v>
      </c>
      <c r="H1174" s="107" t="s">
        <v>519</v>
      </c>
      <c r="I1174" s="43" t="s">
        <v>280</v>
      </c>
    </row>
    <row r="1175" spans="1:9" x14ac:dyDescent="0.25">
      <c r="A1175" s="43" t="s">
        <v>270</v>
      </c>
      <c r="B1175" s="43" t="s">
        <v>520</v>
      </c>
      <c r="C1175" s="43" t="s">
        <v>555</v>
      </c>
      <c r="D1175" s="43" t="s">
        <v>660</v>
      </c>
      <c r="E1175" s="43" t="s">
        <v>661</v>
      </c>
      <c r="F1175" s="43" t="s">
        <v>385</v>
      </c>
      <c r="G1175" s="107" t="s">
        <v>583</v>
      </c>
      <c r="H1175" s="107" t="s">
        <v>519</v>
      </c>
      <c r="I1175" s="43" t="s">
        <v>280</v>
      </c>
    </row>
    <row r="1176" spans="1:9" x14ac:dyDescent="0.25">
      <c r="A1176" s="43" t="s">
        <v>270</v>
      </c>
      <c r="B1176" s="43" t="s">
        <v>520</v>
      </c>
      <c r="C1176" s="43" t="s">
        <v>555</v>
      </c>
      <c r="D1176" s="43" t="s">
        <v>662</v>
      </c>
      <c r="E1176" s="43" t="s">
        <v>663</v>
      </c>
      <c r="F1176" s="43" t="s">
        <v>385</v>
      </c>
      <c r="G1176" s="107" t="s">
        <v>583</v>
      </c>
      <c r="H1176" s="107">
        <v>10.398999999999999</v>
      </c>
      <c r="I1176" s="43" t="s">
        <v>280</v>
      </c>
    </row>
    <row r="1177" spans="1:9" x14ac:dyDescent="0.25">
      <c r="A1177" s="43" t="s">
        <v>270</v>
      </c>
      <c r="B1177" s="43" t="s">
        <v>520</v>
      </c>
      <c r="C1177" s="43" t="s">
        <v>555</v>
      </c>
      <c r="D1177" s="43" t="s">
        <v>664</v>
      </c>
      <c r="E1177" s="43" t="s">
        <v>665</v>
      </c>
      <c r="F1177" s="43" t="s">
        <v>385</v>
      </c>
      <c r="G1177" s="107" t="s">
        <v>583</v>
      </c>
      <c r="H1177" s="107">
        <v>10.398999999999999</v>
      </c>
      <c r="I1177" s="43" t="s">
        <v>280</v>
      </c>
    </row>
    <row r="1178" spans="1:9" x14ac:dyDescent="0.25">
      <c r="A1178" s="43" t="s">
        <v>270</v>
      </c>
      <c r="B1178" s="43" t="s">
        <v>520</v>
      </c>
      <c r="C1178" s="43" t="s">
        <v>555</v>
      </c>
      <c r="D1178" s="43" t="s">
        <v>666</v>
      </c>
      <c r="E1178" s="43" t="s">
        <v>667</v>
      </c>
      <c r="F1178" s="43" t="s">
        <v>385</v>
      </c>
      <c r="G1178" s="107" t="s">
        <v>583</v>
      </c>
      <c r="H1178" s="107" t="s">
        <v>519</v>
      </c>
      <c r="I1178" s="43" t="s">
        <v>280</v>
      </c>
    </row>
    <row r="1179" spans="1:9" x14ac:dyDescent="0.25">
      <c r="A1179" s="43" t="s">
        <v>270</v>
      </c>
      <c r="B1179" s="43" t="s">
        <v>520</v>
      </c>
      <c r="C1179" s="43" t="s">
        <v>555</v>
      </c>
      <c r="D1179" s="43" t="s">
        <v>668</v>
      </c>
      <c r="E1179" s="43" t="s">
        <v>669</v>
      </c>
      <c r="F1179" s="43" t="s">
        <v>385</v>
      </c>
      <c r="G1179" s="107" t="s">
        <v>583</v>
      </c>
      <c r="H1179" s="107" t="s">
        <v>519</v>
      </c>
      <c r="I1179" s="43" t="s">
        <v>280</v>
      </c>
    </row>
    <row r="1180" spans="1:9" x14ac:dyDescent="0.25">
      <c r="A1180" s="43" t="s">
        <v>270</v>
      </c>
      <c r="B1180" s="43" t="s">
        <v>520</v>
      </c>
      <c r="C1180" s="43" t="s">
        <v>555</v>
      </c>
      <c r="D1180" s="43" t="s">
        <v>670</v>
      </c>
      <c r="E1180" s="43" t="s">
        <v>671</v>
      </c>
      <c r="F1180" s="43" t="s">
        <v>385</v>
      </c>
      <c r="G1180" s="107" t="s">
        <v>583</v>
      </c>
      <c r="H1180" s="107" t="s">
        <v>519</v>
      </c>
      <c r="I1180" s="43" t="s">
        <v>280</v>
      </c>
    </row>
    <row r="1181" spans="1:9" x14ac:dyDescent="0.25">
      <c r="A1181" s="43" t="s">
        <v>270</v>
      </c>
      <c r="B1181" s="43" t="s">
        <v>520</v>
      </c>
      <c r="C1181" s="43" t="s">
        <v>555</v>
      </c>
      <c r="D1181" s="43" t="s">
        <v>672</v>
      </c>
      <c r="E1181" s="43" t="s">
        <v>673</v>
      </c>
      <c r="F1181" s="43" t="s">
        <v>385</v>
      </c>
      <c r="G1181" s="107" t="s">
        <v>583</v>
      </c>
      <c r="H1181" s="107" t="s">
        <v>519</v>
      </c>
      <c r="I1181" s="43" t="s">
        <v>280</v>
      </c>
    </row>
    <row r="1182" spans="1:9" x14ac:dyDescent="0.25">
      <c r="A1182" s="43" t="s">
        <v>270</v>
      </c>
      <c r="B1182" s="43" t="s">
        <v>520</v>
      </c>
      <c r="C1182" s="43" t="s">
        <v>555</v>
      </c>
      <c r="D1182" s="43" t="s">
        <v>674</v>
      </c>
      <c r="E1182" s="43" t="s">
        <v>675</v>
      </c>
      <c r="F1182" s="43" t="s">
        <v>385</v>
      </c>
      <c r="G1182" s="107" t="s">
        <v>583</v>
      </c>
      <c r="H1182" s="107" t="s">
        <v>519</v>
      </c>
      <c r="I1182" s="43" t="s">
        <v>280</v>
      </c>
    </row>
    <row r="1183" spans="1:9" x14ac:dyDescent="0.25">
      <c r="A1183" s="43" t="s">
        <v>270</v>
      </c>
      <c r="B1183" s="43" t="s">
        <v>520</v>
      </c>
      <c r="C1183" s="43" t="s">
        <v>555</v>
      </c>
      <c r="D1183" s="43" t="s">
        <v>676</v>
      </c>
      <c r="E1183" s="43" t="s">
        <v>677</v>
      </c>
      <c r="F1183" s="43" t="s">
        <v>385</v>
      </c>
      <c r="G1183" s="107" t="s">
        <v>583</v>
      </c>
      <c r="H1183" s="107" t="s">
        <v>519</v>
      </c>
      <c r="I1183" s="43" t="s">
        <v>280</v>
      </c>
    </row>
    <row r="1184" spans="1:9" x14ac:dyDescent="0.25">
      <c r="A1184" s="43" t="s">
        <v>270</v>
      </c>
      <c r="B1184" s="43" t="s">
        <v>520</v>
      </c>
      <c r="C1184" s="43" t="s">
        <v>555</v>
      </c>
      <c r="D1184" s="43" t="s">
        <v>678</v>
      </c>
      <c r="E1184" s="43" t="s">
        <v>679</v>
      </c>
      <c r="F1184" s="43" t="s">
        <v>385</v>
      </c>
      <c r="G1184" s="107" t="s">
        <v>583</v>
      </c>
      <c r="H1184" s="107" t="s">
        <v>519</v>
      </c>
      <c r="I1184" s="43" t="s">
        <v>280</v>
      </c>
    </row>
    <row r="1185" spans="1:9" x14ac:dyDescent="0.25">
      <c r="A1185" s="43" t="s">
        <v>270</v>
      </c>
      <c r="B1185" s="43" t="s">
        <v>520</v>
      </c>
      <c r="C1185" s="43" t="s">
        <v>555</v>
      </c>
      <c r="D1185" s="43" t="s">
        <v>680</v>
      </c>
      <c r="E1185" s="43" t="s">
        <v>681</v>
      </c>
      <c r="F1185" s="43" t="s">
        <v>385</v>
      </c>
      <c r="G1185" s="107" t="s">
        <v>583</v>
      </c>
      <c r="H1185" s="107" t="s">
        <v>519</v>
      </c>
      <c r="I1185" s="43" t="s">
        <v>280</v>
      </c>
    </row>
    <row r="1186" spans="1:9" x14ac:dyDescent="0.25">
      <c r="A1186" s="43" t="s">
        <v>270</v>
      </c>
      <c r="B1186" s="43" t="s">
        <v>520</v>
      </c>
      <c r="C1186" s="43" t="s">
        <v>555</v>
      </c>
      <c r="D1186" s="43" t="s">
        <v>682</v>
      </c>
      <c r="E1186" s="43" t="s">
        <v>683</v>
      </c>
      <c r="F1186" s="43" t="s">
        <v>385</v>
      </c>
      <c r="G1186" s="107" t="s">
        <v>583</v>
      </c>
      <c r="H1186" s="107" t="s">
        <v>519</v>
      </c>
      <c r="I1186" s="43" t="s">
        <v>280</v>
      </c>
    </row>
    <row r="1187" spans="1:9" x14ac:dyDescent="0.25">
      <c r="A1187" s="43" t="s">
        <v>270</v>
      </c>
      <c r="B1187" s="43" t="s">
        <v>520</v>
      </c>
      <c r="C1187" s="43" t="s">
        <v>555</v>
      </c>
      <c r="D1187" s="43" t="s">
        <v>684</v>
      </c>
      <c r="E1187" s="43" t="s">
        <v>685</v>
      </c>
      <c r="F1187" s="43" t="s">
        <v>385</v>
      </c>
      <c r="G1187" s="107" t="s">
        <v>583</v>
      </c>
      <c r="H1187" s="107" t="s">
        <v>519</v>
      </c>
      <c r="I1187" s="43" t="s">
        <v>280</v>
      </c>
    </row>
    <row r="1188" spans="1:9" x14ac:dyDescent="0.25">
      <c r="A1188" s="43" t="s">
        <v>270</v>
      </c>
      <c r="B1188" s="43" t="s">
        <v>520</v>
      </c>
      <c r="C1188" s="43" t="s">
        <v>555</v>
      </c>
      <c r="D1188" s="43" t="s">
        <v>686</v>
      </c>
      <c r="E1188" s="43" t="s">
        <v>687</v>
      </c>
      <c r="F1188" s="43" t="s">
        <v>385</v>
      </c>
      <c r="G1188" s="107" t="s">
        <v>583</v>
      </c>
      <c r="H1188" s="107" t="s">
        <v>519</v>
      </c>
      <c r="I1188" s="43" t="s">
        <v>280</v>
      </c>
    </row>
    <row r="1189" spans="1:9" x14ac:dyDescent="0.25">
      <c r="A1189" s="43" t="s">
        <v>270</v>
      </c>
      <c r="B1189" s="43" t="s">
        <v>520</v>
      </c>
      <c r="C1189" s="43" t="s">
        <v>555</v>
      </c>
      <c r="D1189" s="43" t="s">
        <v>688</v>
      </c>
      <c r="E1189" s="43" t="s">
        <v>689</v>
      </c>
      <c r="F1189" s="43" t="s">
        <v>385</v>
      </c>
      <c r="G1189" s="107" t="s">
        <v>583</v>
      </c>
      <c r="H1189" s="107" t="s">
        <v>519</v>
      </c>
      <c r="I1189" s="43" t="s">
        <v>280</v>
      </c>
    </row>
    <row r="1190" spans="1:9" x14ac:dyDescent="0.25">
      <c r="A1190" s="43" t="s">
        <v>270</v>
      </c>
      <c r="B1190" s="43" t="s">
        <v>520</v>
      </c>
      <c r="C1190" s="43" t="s">
        <v>555</v>
      </c>
      <c r="D1190" s="43" t="s">
        <v>690</v>
      </c>
      <c r="E1190" s="43" t="s">
        <v>691</v>
      </c>
      <c r="F1190" s="43" t="s">
        <v>385</v>
      </c>
      <c r="G1190" s="107" t="s">
        <v>583</v>
      </c>
      <c r="H1190" s="107" t="s">
        <v>519</v>
      </c>
      <c r="I1190" s="43" t="s">
        <v>280</v>
      </c>
    </row>
    <row r="1191" spans="1:9" x14ac:dyDescent="0.25">
      <c r="A1191" s="43" t="s">
        <v>270</v>
      </c>
      <c r="B1191" s="43" t="s">
        <v>520</v>
      </c>
      <c r="C1191" s="43" t="s">
        <v>555</v>
      </c>
      <c r="D1191" s="43" t="s">
        <v>692</v>
      </c>
      <c r="E1191" s="43" t="s">
        <v>693</v>
      </c>
      <c r="F1191" s="43" t="s">
        <v>385</v>
      </c>
      <c r="G1191" s="107" t="s">
        <v>583</v>
      </c>
      <c r="H1191" s="107" t="s">
        <v>519</v>
      </c>
      <c r="I1191" s="43" t="s">
        <v>280</v>
      </c>
    </row>
    <row r="1192" spans="1:9" x14ac:dyDescent="0.25">
      <c r="A1192" s="43" t="s">
        <v>270</v>
      </c>
      <c r="B1192" s="43" t="s">
        <v>520</v>
      </c>
      <c r="C1192" s="43" t="s">
        <v>555</v>
      </c>
      <c r="D1192" s="43" t="s">
        <v>694</v>
      </c>
      <c r="E1192" s="43" t="s">
        <v>695</v>
      </c>
      <c r="F1192" s="43" t="s">
        <v>385</v>
      </c>
      <c r="G1192" s="107" t="s">
        <v>583</v>
      </c>
      <c r="H1192" s="107" t="s">
        <v>519</v>
      </c>
      <c r="I1192" s="43" t="s">
        <v>280</v>
      </c>
    </row>
    <row r="1193" spans="1:9" x14ac:dyDescent="0.25">
      <c r="A1193" s="43" t="s">
        <v>270</v>
      </c>
      <c r="B1193" s="43" t="s">
        <v>520</v>
      </c>
      <c r="C1193" s="43" t="s">
        <v>555</v>
      </c>
      <c r="D1193" s="43" t="s">
        <v>696</v>
      </c>
      <c r="E1193" s="43" t="s">
        <v>697</v>
      </c>
      <c r="F1193" s="43" t="s">
        <v>385</v>
      </c>
      <c r="G1193" s="107" t="s">
        <v>583</v>
      </c>
      <c r="H1193" s="107" t="s">
        <v>519</v>
      </c>
      <c r="I1193" s="43" t="s">
        <v>280</v>
      </c>
    </row>
    <row r="1194" spans="1:9" x14ac:dyDescent="0.25">
      <c r="A1194" s="43" t="s">
        <v>270</v>
      </c>
      <c r="B1194" s="43" t="s">
        <v>520</v>
      </c>
      <c r="C1194" s="43" t="s">
        <v>555</v>
      </c>
      <c r="D1194" s="43" t="s">
        <v>698</v>
      </c>
      <c r="E1194" s="43" t="s">
        <v>699</v>
      </c>
      <c r="F1194" s="43" t="s">
        <v>385</v>
      </c>
      <c r="G1194" s="107" t="s">
        <v>583</v>
      </c>
      <c r="H1194" s="107" t="s">
        <v>519</v>
      </c>
      <c r="I1194" s="43" t="s">
        <v>280</v>
      </c>
    </row>
    <row r="1195" spans="1:9" x14ac:dyDescent="0.25">
      <c r="A1195" s="43" t="s">
        <v>270</v>
      </c>
      <c r="B1195" s="43" t="s">
        <v>520</v>
      </c>
      <c r="C1195" s="43" t="s">
        <v>555</v>
      </c>
      <c r="D1195" s="43" t="s">
        <v>700</v>
      </c>
      <c r="E1195" s="43" t="s">
        <v>701</v>
      </c>
      <c r="F1195" s="43" t="s">
        <v>385</v>
      </c>
      <c r="G1195" s="107" t="s">
        <v>583</v>
      </c>
      <c r="H1195" s="107" t="s">
        <v>519</v>
      </c>
      <c r="I1195" s="43" t="s">
        <v>280</v>
      </c>
    </row>
    <row r="1196" spans="1:9" x14ac:dyDescent="0.25">
      <c r="A1196" s="43" t="s">
        <v>270</v>
      </c>
      <c r="B1196" s="43" t="s">
        <v>520</v>
      </c>
      <c r="C1196" s="43" t="s">
        <v>555</v>
      </c>
      <c r="D1196" s="43" t="s">
        <v>702</v>
      </c>
      <c r="E1196" s="43" t="s">
        <v>703</v>
      </c>
      <c r="F1196" s="43" t="s">
        <v>385</v>
      </c>
      <c r="G1196" s="107" t="s">
        <v>583</v>
      </c>
      <c r="H1196" s="107" t="s">
        <v>519</v>
      </c>
      <c r="I1196" s="43" t="s">
        <v>280</v>
      </c>
    </row>
    <row r="1197" spans="1:9" x14ac:dyDescent="0.25">
      <c r="A1197" s="43" t="s">
        <v>270</v>
      </c>
      <c r="B1197" s="43" t="s">
        <v>520</v>
      </c>
      <c r="C1197" s="43" t="s">
        <v>555</v>
      </c>
      <c r="D1197" s="43" t="s">
        <v>704</v>
      </c>
      <c r="E1197" s="43" t="s">
        <v>705</v>
      </c>
      <c r="F1197" s="43" t="s">
        <v>385</v>
      </c>
      <c r="G1197" s="107" t="s">
        <v>583</v>
      </c>
      <c r="H1197" s="107" t="s">
        <v>519</v>
      </c>
      <c r="I1197" s="43" t="s">
        <v>280</v>
      </c>
    </row>
    <row r="1198" spans="1:9" x14ac:dyDescent="0.25">
      <c r="A1198" s="43" t="s">
        <v>270</v>
      </c>
      <c r="B1198" s="43" t="s">
        <v>520</v>
      </c>
      <c r="C1198" s="43" t="s">
        <v>555</v>
      </c>
      <c r="D1198" s="43" t="s">
        <v>706</v>
      </c>
      <c r="E1198" s="43" t="s">
        <v>707</v>
      </c>
      <c r="F1198" s="43" t="s">
        <v>385</v>
      </c>
      <c r="G1198" s="107" t="s">
        <v>583</v>
      </c>
      <c r="H1198" s="107" t="s">
        <v>519</v>
      </c>
      <c r="I1198" s="43" t="s">
        <v>280</v>
      </c>
    </row>
    <row r="1199" spans="1:9" x14ac:dyDescent="0.25">
      <c r="A1199" s="43" t="s">
        <v>270</v>
      </c>
      <c r="B1199" s="43" t="s">
        <v>520</v>
      </c>
      <c r="C1199" s="43" t="s">
        <v>555</v>
      </c>
      <c r="D1199" s="43" t="s">
        <v>708</v>
      </c>
      <c r="E1199" s="43" t="s">
        <v>709</v>
      </c>
      <c r="F1199" s="43" t="s">
        <v>385</v>
      </c>
      <c r="G1199" s="107" t="s">
        <v>583</v>
      </c>
      <c r="H1199" s="107" t="s">
        <v>519</v>
      </c>
      <c r="I1199" s="43" t="s">
        <v>280</v>
      </c>
    </row>
    <row r="1200" spans="1:9" x14ac:dyDescent="0.25">
      <c r="A1200" s="43" t="s">
        <v>270</v>
      </c>
      <c r="B1200" s="43" t="s">
        <v>520</v>
      </c>
      <c r="C1200" s="43" t="s">
        <v>555</v>
      </c>
      <c r="D1200" s="43" t="s">
        <v>710</v>
      </c>
      <c r="E1200" s="43" t="s">
        <v>711</v>
      </c>
      <c r="F1200" s="43" t="s">
        <v>385</v>
      </c>
      <c r="G1200" s="107" t="s">
        <v>583</v>
      </c>
      <c r="H1200" s="107" t="s">
        <v>519</v>
      </c>
      <c r="I1200" s="43" t="s">
        <v>280</v>
      </c>
    </row>
    <row r="1201" spans="1:9" x14ac:dyDescent="0.25">
      <c r="A1201" s="43" t="s">
        <v>270</v>
      </c>
      <c r="B1201" s="43" t="s">
        <v>520</v>
      </c>
      <c r="C1201" s="43" t="s">
        <v>555</v>
      </c>
      <c r="D1201" s="43" t="s">
        <v>712</v>
      </c>
      <c r="E1201" s="43" t="s">
        <v>713</v>
      </c>
      <c r="F1201" s="43" t="s">
        <v>385</v>
      </c>
      <c r="G1201" s="107" t="s">
        <v>583</v>
      </c>
      <c r="H1201" s="107" t="s">
        <v>519</v>
      </c>
      <c r="I1201" s="43" t="s">
        <v>280</v>
      </c>
    </row>
    <row r="1202" spans="1:9" x14ac:dyDescent="0.25">
      <c r="A1202" s="43" t="s">
        <v>270</v>
      </c>
      <c r="B1202" s="43" t="s">
        <v>520</v>
      </c>
      <c r="C1202" s="43" t="s">
        <v>555</v>
      </c>
      <c r="D1202" s="43" t="s">
        <v>714</v>
      </c>
      <c r="E1202" s="43" t="s">
        <v>715</v>
      </c>
      <c r="F1202" s="43" t="s">
        <v>385</v>
      </c>
      <c r="G1202" s="107" t="s">
        <v>583</v>
      </c>
      <c r="H1202" s="107" t="s">
        <v>519</v>
      </c>
      <c r="I1202" s="43" t="s">
        <v>280</v>
      </c>
    </row>
    <row r="1203" spans="1:9" x14ac:dyDescent="0.25">
      <c r="A1203" s="43" t="s">
        <v>270</v>
      </c>
      <c r="B1203" s="43" t="s">
        <v>520</v>
      </c>
      <c r="C1203" s="43" t="s">
        <v>555</v>
      </c>
      <c r="D1203" s="43" t="s">
        <v>716</v>
      </c>
      <c r="E1203" s="43" t="s">
        <v>717</v>
      </c>
      <c r="F1203" s="43" t="s">
        <v>385</v>
      </c>
      <c r="G1203" s="107" t="s">
        <v>583</v>
      </c>
      <c r="H1203" s="107" t="s">
        <v>519</v>
      </c>
      <c r="I1203" s="43" t="s">
        <v>280</v>
      </c>
    </row>
    <row r="1204" spans="1:9" x14ac:dyDescent="0.25">
      <c r="A1204" s="43" t="s">
        <v>270</v>
      </c>
      <c r="B1204" s="43" t="s">
        <v>520</v>
      </c>
      <c r="C1204" s="43" t="s">
        <v>555</v>
      </c>
      <c r="D1204" s="43" t="s">
        <v>718</v>
      </c>
      <c r="E1204" s="43" t="s">
        <v>719</v>
      </c>
      <c r="F1204" s="43" t="s">
        <v>385</v>
      </c>
      <c r="G1204" s="107" t="s">
        <v>583</v>
      </c>
      <c r="H1204" s="107" t="s">
        <v>519</v>
      </c>
      <c r="I1204" s="43" t="s">
        <v>280</v>
      </c>
    </row>
    <row r="1205" spans="1:9" x14ac:dyDescent="0.25">
      <c r="A1205" s="43" t="s">
        <v>270</v>
      </c>
      <c r="B1205" s="43" t="s">
        <v>520</v>
      </c>
      <c r="C1205" s="43" t="s">
        <v>555</v>
      </c>
      <c r="D1205" s="43" t="s">
        <v>720</v>
      </c>
      <c r="E1205" s="43" t="s">
        <v>721</v>
      </c>
      <c r="F1205" s="43" t="s">
        <v>385</v>
      </c>
      <c r="G1205" s="107" t="s">
        <v>583</v>
      </c>
      <c r="H1205" s="107">
        <v>10.398999999999999</v>
      </c>
      <c r="I1205" s="43" t="s">
        <v>280</v>
      </c>
    </row>
    <row r="1206" spans="1:9" x14ac:dyDescent="0.25">
      <c r="A1206" s="43" t="s">
        <v>270</v>
      </c>
      <c r="B1206" s="43" t="s">
        <v>520</v>
      </c>
      <c r="C1206" s="43" t="s">
        <v>555</v>
      </c>
      <c r="D1206" s="43" t="s">
        <v>761</v>
      </c>
      <c r="E1206" s="43" t="s">
        <v>762</v>
      </c>
      <c r="F1206" s="43" t="s">
        <v>385</v>
      </c>
      <c r="G1206" s="107" t="s">
        <v>583</v>
      </c>
      <c r="H1206" s="107">
        <v>41.128</v>
      </c>
      <c r="I1206" s="43" t="s">
        <v>280</v>
      </c>
    </row>
    <row r="1207" spans="1:9" x14ac:dyDescent="0.25">
      <c r="A1207" s="43" t="s">
        <v>270</v>
      </c>
      <c r="B1207" s="43" t="s">
        <v>520</v>
      </c>
      <c r="C1207" s="43" t="s">
        <v>555</v>
      </c>
      <c r="D1207" s="43" t="s">
        <v>722</v>
      </c>
      <c r="E1207" s="43" t="s">
        <v>723</v>
      </c>
      <c r="F1207" s="43" t="s">
        <v>385</v>
      </c>
      <c r="G1207" s="107" t="s">
        <v>583</v>
      </c>
      <c r="H1207" s="107">
        <v>17.422000000000001</v>
      </c>
      <c r="I1207" s="43" t="s">
        <v>280</v>
      </c>
    </row>
    <row r="1208" spans="1:9" x14ac:dyDescent="0.25">
      <c r="A1208" s="43" t="s">
        <v>270</v>
      </c>
      <c r="B1208" s="43" t="s">
        <v>520</v>
      </c>
      <c r="C1208" s="43" t="s">
        <v>555</v>
      </c>
      <c r="D1208" s="43" t="s">
        <v>763</v>
      </c>
      <c r="E1208" s="43" t="s">
        <v>764</v>
      </c>
      <c r="F1208" s="43" t="s">
        <v>385</v>
      </c>
      <c r="G1208" s="107" t="s">
        <v>583</v>
      </c>
      <c r="H1208" s="107">
        <v>68.948999999999998</v>
      </c>
      <c r="I1208" s="43" t="s">
        <v>280</v>
      </c>
    </row>
    <row r="1209" spans="1:9" x14ac:dyDescent="0.25">
      <c r="A1209" s="43" t="s">
        <v>270</v>
      </c>
      <c r="B1209" s="43" t="s">
        <v>520</v>
      </c>
      <c r="C1209" s="43" t="s">
        <v>555</v>
      </c>
      <c r="D1209" s="43" t="s">
        <v>586</v>
      </c>
      <c r="E1209" s="43" t="s">
        <v>587</v>
      </c>
      <c r="F1209" s="43" t="s">
        <v>385</v>
      </c>
      <c r="G1209" s="107" t="s">
        <v>584</v>
      </c>
      <c r="H1209" s="107" t="s">
        <v>519</v>
      </c>
      <c r="I1209" s="43" t="s">
        <v>280</v>
      </c>
    </row>
    <row r="1210" spans="1:9" x14ac:dyDescent="0.25">
      <c r="A1210" s="43" t="s">
        <v>270</v>
      </c>
      <c r="B1210" s="43" t="s">
        <v>520</v>
      </c>
      <c r="C1210" s="43" t="s">
        <v>555</v>
      </c>
      <c r="D1210" s="43" t="s">
        <v>588</v>
      </c>
      <c r="E1210" s="43" t="s">
        <v>589</v>
      </c>
      <c r="F1210" s="43" t="s">
        <v>385</v>
      </c>
      <c r="G1210" s="107" t="s">
        <v>584</v>
      </c>
      <c r="H1210" s="107" t="s">
        <v>519</v>
      </c>
      <c r="I1210" s="43" t="s">
        <v>280</v>
      </c>
    </row>
    <row r="1211" spans="1:9" x14ac:dyDescent="0.25">
      <c r="A1211" s="43" t="s">
        <v>270</v>
      </c>
      <c r="B1211" s="43" t="s">
        <v>520</v>
      </c>
      <c r="C1211" s="43" t="s">
        <v>555</v>
      </c>
      <c r="D1211" s="43" t="s">
        <v>590</v>
      </c>
      <c r="E1211" s="43" t="s">
        <v>591</v>
      </c>
      <c r="F1211" s="43" t="s">
        <v>385</v>
      </c>
      <c r="G1211" s="107" t="s">
        <v>584</v>
      </c>
      <c r="H1211" s="107" t="s">
        <v>519</v>
      </c>
      <c r="I1211" s="43" t="s">
        <v>280</v>
      </c>
    </row>
    <row r="1212" spans="1:9" x14ac:dyDescent="0.25">
      <c r="A1212" s="43" t="s">
        <v>270</v>
      </c>
      <c r="B1212" s="43" t="s">
        <v>520</v>
      </c>
      <c r="C1212" s="43" t="s">
        <v>555</v>
      </c>
      <c r="D1212" s="43" t="s">
        <v>592</v>
      </c>
      <c r="E1212" s="43" t="s">
        <v>593</v>
      </c>
      <c r="F1212" s="43" t="s">
        <v>385</v>
      </c>
      <c r="G1212" s="107" t="s">
        <v>584</v>
      </c>
      <c r="H1212" s="107" t="s">
        <v>519</v>
      </c>
      <c r="I1212" s="43" t="s">
        <v>280</v>
      </c>
    </row>
    <row r="1213" spans="1:9" x14ac:dyDescent="0.25">
      <c r="A1213" s="43" t="s">
        <v>270</v>
      </c>
      <c r="B1213" s="43" t="s">
        <v>520</v>
      </c>
      <c r="C1213" s="43" t="s">
        <v>555</v>
      </c>
      <c r="D1213" s="43" t="s">
        <v>594</v>
      </c>
      <c r="E1213" s="43" t="s">
        <v>595</v>
      </c>
      <c r="F1213" s="43" t="s">
        <v>385</v>
      </c>
      <c r="G1213" s="107" t="s">
        <v>584</v>
      </c>
      <c r="H1213" s="107" t="s">
        <v>519</v>
      </c>
      <c r="I1213" s="43" t="s">
        <v>280</v>
      </c>
    </row>
    <row r="1214" spans="1:9" x14ac:dyDescent="0.25">
      <c r="A1214" s="43" t="s">
        <v>270</v>
      </c>
      <c r="B1214" s="43" t="s">
        <v>520</v>
      </c>
      <c r="C1214" s="43" t="s">
        <v>555</v>
      </c>
      <c r="D1214" s="43" t="s">
        <v>596</v>
      </c>
      <c r="E1214" s="43" t="s">
        <v>597</v>
      </c>
      <c r="F1214" s="43" t="s">
        <v>385</v>
      </c>
      <c r="G1214" s="107" t="s">
        <v>584</v>
      </c>
      <c r="H1214" s="107" t="s">
        <v>519</v>
      </c>
      <c r="I1214" s="43" t="s">
        <v>280</v>
      </c>
    </row>
    <row r="1215" spans="1:9" x14ac:dyDescent="0.25">
      <c r="A1215" s="43" t="s">
        <v>270</v>
      </c>
      <c r="B1215" s="43" t="s">
        <v>520</v>
      </c>
      <c r="C1215" s="43" t="s">
        <v>555</v>
      </c>
      <c r="D1215" s="43" t="s">
        <v>598</v>
      </c>
      <c r="E1215" s="43" t="s">
        <v>599</v>
      </c>
      <c r="F1215" s="43" t="s">
        <v>385</v>
      </c>
      <c r="G1215" s="107" t="s">
        <v>584</v>
      </c>
      <c r="H1215" s="107" t="s">
        <v>519</v>
      </c>
      <c r="I1215" s="43" t="s">
        <v>280</v>
      </c>
    </row>
    <row r="1216" spans="1:9" x14ac:dyDescent="0.25">
      <c r="A1216" s="43" t="s">
        <v>270</v>
      </c>
      <c r="B1216" s="43" t="s">
        <v>520</v>
      </c>
      <c r="C1216" s="43" t="s">
        <v>555</v>
      </c>
      <c r="D1216" s="43" t="s">
        <v>600</v>
      </c>
      <c r="E1216" s="43" t="s">
        <v>601</v>
      </c>
      <c r="F1216" s="43" t="s">
        <v>385</v>
      </c>
      <c r="G1216" s="107" t="s">
        <v>584</v>
      </c>
      <c r="H1216" s="107" t="s">
        <v>519</v>
      </c>
      <c r="I1216" s="43" t="s">
        <v>280</v>
      </c>
    </row>
    <row r="1217" spans="1:9" x14ac:dyDescent="0.25">
      <c r="A1217" s="43" t="s">
        <v>270</v>
      </c>
      <c r="B1217" s="43" t="s">
        <v>520</v>
      </c>
      <c r="C1217" s="43" t="s">
        <v>555</v>
      </c>
      <c r="D1217" s="43" t="s">
        <v>602</v>
      </c>
      <c r="E1217" s="43" t="s">
        <v>603</v>
      </c>
      <c r="F1217" s="43" t="s">
        <v>385</v>
      </c>
      <c r="G1217" s="107" t="s">
        <v>584</v>
      </c>
      <c r="H1217" s="107" t="s">
        <v>519</v>
      </c>
      <c r="I1217" s="43" t="s">
        <v>280</v>
      </c>
    </row>
    <row r="1218" spans="1:9" x14ac:dyDescent="0.25">
      <c r="A1218" s="43" t="s">
        <v>270</v>
      </c>
      <c r="B1218" s="43" t="s">
        <v>520</v>
      </c>
      <c r="C1218" s="43" t="s">
        <v>555</v>
      </c>
      <c r="D1218" s="43" t="s">
        <v>604</v>
      </c>
      <c r="E1218" s="43" t="s">
        <v>605</v>
      </c>
      <c r="F1218" s="43" t="s">
        <v>385</v>
      </c>
      <c r="G1218" s="107" t="s">
        <v>584</v>
      </c>
      <c r="H1218" s="107" t="s">
        <v>519</v>
      </c>
      <c r="I1218" s="43" t="s">
        <v>280</v>
      </c>
    </row>
    <row r="1219" spans="1:9" x14ac:dyDescent="0.25">
      <c r="A1219" s="43" t="s">
        <v>270</v>
      </c>
      <c r="B1219" s="43" t="s">
        <v>520</v>
      </c>
      <c r="C1219" s="43" t="s">
        <v>555</v>
      </c>
      <c r="D1219" s="43" t="s">
        <v>606</v>
      </c>
      <c r="E1219" s="43" t="s">
        <v>607</v>
      </c>
      <c r="F1219" s="43" t="s">
        <v>385</v>
      </c>
      <c r="G1219" s="107" t="s">
        <v>584</v>
      </c>
      <c r="H1219" s="107" t="s">
        <v>519</v>
      </c>
      <c r="I1219" s="43" t="s">
        <v>280</v>
      </c>
    </row>
    <row r="1220" spans="1:9" x14ac:dyDescent="0.25">
      <c r="A1220" s="43" t="s">
        <v>270</v>
      </c>
      <c r="B1220" s="43" t="s">
        <v>520</v>
      </c>
      <c r="C1220" s="43" t="s">
        <v>555</v>
      </c>
      <c r="D1220" s="43" t="s">
        <v>608</v>
      </c>
      <c r="E1220" s="43" t="s">
        <v>609</v>
      </c>
      <c r="F1220" s="43" t="s">
        <v>385</v>
      </c>
      <c r="G1220" s="107" t="s">
        <v>584</v>
      </c>
      <c r="H1220" s="107" t="s">
        <v>519</v>
      </c>
      <c r="I1220" s="43" t="s">
        <v>280</v>
      </c>
    </row>
    <row r="1221" spans="1:9" x14ac:dyDescent="0.25">
      <c r="A1221" s="43" t="s">
        <v>270</v>
      </c>
      <c r="B1221" s="43" t="s">
        <v>520</v>
      </c>
      <c r="C1221" s="43" t="s">
        <v>555</v>
      </c>
      <c r="D1221" s="43" t="s">
        <v>610</v>
      </c>
      <c r="E1221" s="43" t="s">
        <v>611</v>
      </c>
      <c r="F1221" s="43" t="s">
        <v>385</v>
      </c>
      <c r="G1221" s="107" t="s">
        <v>584</v>
      </c>
      <c r="H1221" s="107" t="s">
        <v>519</v>
      </c>
      <c r="I1221" s="43" t="s">
        <v>280</v>
      </c>
    </row>
    <row r="1222" spans="1:9" x14ac:dyDescent="0.25">
      <c r="A1222" s="43" t="s">
        <v>270</v>
      </c>
      <c r="B1222" s="43" t="s">
        <v>520</v>
      </c>
      <c r="C1222" s="43" t="s">
        <v>555</v>
      </c>
      <c r="D1222" s="43" t="s">
        <v>612</v>
      </c>
      <c r="E1222" s="43" t="s">
        <v>613</v>
      </c>
      <c r="F1222" s="43" t="s">
        <v>385</v>
      </c>
      <c r="G1222" s="107" t="s">
        <v>584</v>
      </c>
      <c r="H1222" s="107" t="s">
        <v>519</v>
      </c>
      <c r="I1222" s="43" t="s">
        <v>280</v>
      </c>
    </row>
    <row r="1223" spans="1:9" x14ac:dyDescent="0.25">
      <c r="A1223" s="43" t="s">
        <v>270</v>
      </c>
      <c r="B1223" s="43" t="s">
        <v>520</v>
      </c>
      <c r="C1223" s="43" t="s">
        <v>555</v>
      </c>
      <c r="D1223" s="43" t="s">
        <v>614</v>
      </c>
      <c r="E1223" s="43" t="s">
        <v>615</v>
      </c>
      <c r="F1223" s="43" t="s">
        <v>385</v>
      </c>
      <c r="G1223" s="107" t="s">
        <v>584</v>
      </c>
      <c r="H1223" s="107" t="s">
        <v>519</v>
      </c>
      <c r="I1223" s="43" t="s">
        <v>280</v>
      </c>
    </row>
    <row r="1224" spans="1:9" x14ac:dyDescent="0.25">
      <c r="A1224" s="43" t="s">
        <v>270</v>
      </c>
      <c r="B1224" s="43" t="s">
        <v>520</v>
      </c>
      <c r="C1224" s="43" t="s">
        <v>555</v>
      </c>
      <c r="D1224" s="43" t="s">
        <v>616</v>
      </c>
      <c r="E1224" s="43" t="s">
        <v>617</v>
      </c>
      <c r="F1224" s="43" t="s">
        <v>385</v>
      </c>
      <c r="G1224" s="107" t="s">
        <v>584</v>
      </c>
      <c r="H1224" s="107" t="s">
        <v>519</v>
      </c>
      <c r="I1224" s="43" t="s">
        <v>280</v>
      </c>
    </row>
    <row r="1225" spans="1:9" x14ac:dyDescent="0.25">
      <c r="A1225" s="43" t="s">
        <v>270</v>
      </c>
      <c r="B1225" s="43" t="s">
        <v>520</v>
      </c>
      <c r="C1225" s="43" t="s">
        <v>555</v>
      </c>
      <c r="D1225" s="43" t="s">
        <v>618</v>
      </c>
      <c r="E1225" s="43" t="s">
        <v>619</v>
      </c>
      <c r="F1225" s="43" t="s">
        <v>385</v>
      </c>
      <c r="G1225" s="107" t="s">
        <v>584</v>
      </c>
      <c r="H1225" s="107" t="s">
        <v>519</v>
      </c>
      <c r="I1225" s="43" t="s">
        <v>280</v>
      </c>
    </row>
    <row r="1226" spans="1:9" x14ac:dyDescent="0.25">
      <c r="A1226" s="43" t="s">
        <v>270</v>
      </c>
      <c r="B1226" s="43" t="s">
        <v>520</v>
      </c>
      <c r="C1226" s="43" t="s">
        <v>555</v>
      </c>
      <c r="D1226" s="43" t="s">
        <v>620</v>
      </c>
      <c r="E1226" s="43" t="s">
        <v>621</v>
      </c>
      <c r="F1226" s="43" t="s">
        <v>385</v>
      </c>
      <c r="G1226" s="107" t="s">
        <v>584</v>
      </c>
      <c r="H1226" s="107" t="s">
        <v>519</v>
      </c>
      <c r="I1226" s="43" t="s">
        <v>280</v>
      </c>
    </row>
    <row r="1227" spans="1:9" x14ac:dyDescent="0.25">
      <c r="A1227" s="43" t="s">
        <v>270</v>
      </c>
      <c r="B1227" s="43" t="s">
        <v>520</v>
      </c>
      <c r="C1227" s="43" t="s">
        <v>555</v>
      </c>
      <c r="D1227" s="43" t="s">
        <v>622</v>
      </c>
      <c r="E1227" s="43" t="s">
        <v>623</v>
      </c>
      <c r="F1227" s="43" t="s">
        <v>385</v>
      </c>
      <c r="G1227" s="107" t="s">
        <v>584</v>
      </c>
      <c r="H1227" s="107" t="s">
        <v>519</v>
      </c>
      <c r="I1227" s="43" t="s">
        <v>280</v>
      </c>
    </row>
    <row r="1228" spans="1:9" x14ac:dyDescent="0.25">
      <c r="A1228" s="43" t="s">
        <v>270</v>
      </c>
      <c r="B1228" s="43" t="s">
        <v>520</v>
      </c>
      <c r="C1228" s="43" t="s">
        <v>555</v>
      </c>
      <c r="D1228" s="43" t="s">
        <v>624</v>
      </c>
      <c r="E1228" s="43" t="s">
        <v>625</v>
      </c>
      <c r="F1228" s="43" t="s">
        <v>385</v>
      </c>
      <c r="G1228" s="107" t="s">
        <v>584</v>
      </c>
      <c r="H1228" s="107" t="s">
        <v>519</v>
      </c>
      <c r="I1228" s="43" t="s">
        <v>280</v>
      </c>
    </row>
    <row r="1229" spans="1:9" x14ac:dyDescent="0.25">
      <c r="A1229" s="43" t="s">
        <v>270</v>
      </c>
      <c r="B1229" s="43" t="s">
        <v>520</v>
      </c>
      <c r="C1229" s="43" t="s">
        <v>555</v>
      </c>
      <c r="D1229" s="43" t="s">
        <v>626</v>
      </c>
      <c r="E1229" s="43" t="s">
        <v>627</v>
      </c>
      <c r="F1229" s="43" t="s">
        <v>385</v>
      </c>
      <c r="G1229" s="107" t="s">
        <v>584</v>
      </c>
      <c r="H1229" s="107" t="s">
        <v>519</v>
      </c>
      <c r="I1229" s="43" t="s">
        <v>280</v>
      </c>
    </row>
    <row r="1230" spans="1:9" x14ac:dyDescent="0.25">
      <c r="A1230" s="43" t="s">
        <v>270</v>
      </c>
      <c r="B1230" s="43" t="s">
        <v>520</v>
      </c>
      <c r="C1230" s="43" t="s">
        <v>555</v>
      </c>
      <c r="D1230" s="43" t="s">
        <v>628</v>
      </c>
      <c r="E1230" s="43" t="s">
        <v>629</v>
      </c>
      <c r="F1230" s="43" t="s">
        <v>385</v>
      </c>
      <c r="G1230" s="107" t="s">
        <v>584</v>
      </c>
      <c r="H1230" s="107" t="s">
        <v>519</v>
      </c>
      <c r="I1230" s="43" t="s">
        <v>280</v>
      </c>
    </row>
    <row r="1231" spans="1:9" x14ac:dyDescent="0.25">
      <c r="A1231" s="43" t="s">
        <v>270</v>
      </c>
      <c r="B1231" s="43" t="s">
        <v>520</v>
      </c>
      <c r="C1231" s="43" t="s">
        <v>555</v>
      </c>
      <c r="D1231" s="43" t="s">
        <v>630</v>
      </c>
      <c r="E1231" s="43" t="s">
        <v>631</v>
      </c>
      <c r="F1231" s="43" t="s">
        <v>385</v>
      </c>
      <c r="G1231" s="107" t="s">
        <v>584</v>
      </c>
      <c r="H1231" s="107" t="s">
        <v>519</v>
      </c>
      <c r="I1231" s="43" t="s">
        <v>280</v>
      </c>
    </row>
    <row r="1232" spans="1:9" x14ac:dyDescent="0.25">
      <c r="A1232" s="43" t="s">
        <v>270</v>
      </c>
      <c r="B1232" s="43" t="s">
        <v>520</v>
      </c>
      <c r="C1232" s="43" t="s">
        <v>555</v>
      </c>
      <c r="D1232" s="43" t="s">
        <v>632</v>
      </c>
      <c r="E1232" s="43" t="s">
        <v>633</v>
      </c>
      <c r="F1232" s="43" t="s">
        <v>385</v>
      </c>
      <c r="G1232" s="107" t="s">
        <v>584</v>
      </c>
      <c r="H1232" s="107" t="s">
        <v>519</v>
      </c>
      <c r="I1232" s="43" t="s">
        <v>280</v>
      </c>
    </row>
    <row r="1233" spans="1:9" x14ac:dyDescent="0.25">
      <c r="A1233" s="43" t="s">
        <v>270</v>
      </c>
      <c r="B1233" s="43" t="s">
        <v>520</v>
      </c>
      <c r="C1233" s="43" t="s">
        <v>555</v>
      </c>
      <c r="D1233" s="43" t="s">
        <v>634</v>
      </c>
      <c r="E1233" s="43" t="s">
        <v>635</v>
      </c>
      <c r="F1233" s="43" t="s">
        <v>385</v>
      </c>
      <c r="G1233" s="107" t="s">
        <v>584</v>
      </c>
      <c r="H1233" s="107" t="s">
        <v>519</v>
      </c>
      <c r="I1233" s="43" t="s">
        <v>280</v>
      </c>
    </row>
    <row r="1234" spans="1:9" x14ac:dyDescent="0.25">
      <c r="A1234" s="43" t="s">
        <v>270</v>
      </c>
      <c r="B1234" s="43" t="s">
        <v>520</v>
      </c>
      <c r="C1234" s="43" t="s">
        <v>555</v>
      </c>
      <c r="D1234" s="43" t="s">
        <v>636</v>
      </c>
      <c r="E1234" s="43" t="s">
        <v>637</v>
      </c>
      <c r="F1234" s="43" t="s">
        <v>385</v>
      </c>
      <c r="G1234" s="107" t="s">
        <v>584</v>
      </c>
      <c r="H1234" s="107" t="s">
        <v>519</v>
      </c>
      <c r="I1234" s="43" t="s">
        <v>280</v>
      </c>
    </row>
    <row r="1235" spans="1:9" x14ac:dyDescent="0.25">
      <c r="A1235" s="43" t="s">
        <v>270</v>
      </c>
      <c r="B1235" s="43" t="s">
        <v>520</v>
      </c>
      <c r="C1235" s="43" t="s">
        <v>555</v>
      </c>
      <c r="D1235" s="43" t="s">
        <v>638</v>
      </c>
      <c r="E1235" s="43" t="s">
        <v>639</v>
      </c>
      <c r="F1235" s="43" t="s">
        <v>385</v>
      </c>
      <c r="G1235" s="107" t="s">
        <v>584</v>
      </c>
      <c r="H1235" s="107" t="s">
        <v>519</v>
      </c>
      <c r="I1235" s="43" t="s">
        <v>280</v>
      </c>
    </row>
    <row r="1236" spans="1:9" x14ac:dyDescent="0.25">
      <c r="A1236" s="43" t="s">
        <v>270</v>
      </c>
      <c r="B1236" s="43" t="s">
        <v>520</v>
      </c>
      <c r="C1236" s="43" t="s">
        <v>555</v>
      </c>
      <c r="D1236" s="43" t="s">
        <v>640</v>
      </c>
      <c r="E1236" s="43" t="s">
        <v>641</v>
      </c>
      <c r="F1236" s="43" t="s">
        <v>385</v>
      </c>
      <c r="G1236" s="107" t="s">
        <v>584</v>
      </c>
      <c r="H1236" s="107" t="s">
        <v>519</v>
      </c>
      <c r="I1236" s="43" t="s">
        <v>280</v>
      </c>
    </row>
    <row r="1237" spans="1:9" x14ac:dyDescent="0.25">
      <c r="A1237" s="43" t="s">
        <v>270</v>
      </c>
      <c r="B1237" s="43" t="s">
        <v>520</v>
      </c>
      <c r="C1237" s="43" t="s">
        <v>555</v>
      </c>
      <c r="D1237" s="43" t="s">
        <v>642</v>
      </c>
      <c r="E1237" s="43" t="s">
        <v>643</v>
      </c>
      <c r="F1237" s="43" t="s">
        <v>385</v>
      </c>
      <c r="G1237" s="107" t="s">
        <v>584</v>
      </c>
      <c r="H1237" s="107" t="s">
        <v>519</v>
      </c>
      <c r="I1237" s="43" t="s">
        <v>280</v>
      </c>
    </row>
    <row r="1238" spans="1:9" x14ac:dyDescent="0.25">
      <c r="A1238" s="43" t="s">
        <v>270</v>
      </c>
      <c r="B1238" s="43" t="s">
        <v>520</v>
      </c>
      <c r="C1238" s="43" t="s">
        <v>555</v>
      </c>
      <c r="D1238" s="43" t="s">
        <v>644</v>
      </c>
      <c r="E1238" s="43" t="s">
        <v>645</v>
      </c>
      <c r="F1238" s="43" t="s">
        <v>385</v>
      </c>
      <c r="G1238" s="107" t="s">
        <v>584</v>
      </c>
      <c r="H1238" s="107" t="s">
        <v>519</v>
      </c>
      <c r="I1238" s="43" t="s">
        <v>280</v>
      </c>
    </row>
    <row r="1239" spans="1:9" x14ac:dyDescent="0.25">
      <c r="A1239" s="43" t="s">
        <v>270</v>
      </c>
      <c r="B1239" s="43" t="s">
        <v>520</v>
      </c>
      <c r="C1239" s="43" t="s">
        <v>555</v>
      </c>
      <c r="D1239" s="43" t="s">
        <v>646</v>
      </c>
      <c r="E1239" s="43" t="s">
        <v>647</v>
      </c>
      <c r="F1239" s="43" t="s">
        <v>385</v>
      </c>
      <c r="G1239" s="107" t="s">
        <v>584</v>
      </c>
      <c r="H1239" s="107" t="s">
        <v>519</v>
      </c>
      <c r="I1239" s="43" t="s">
        <v>280</v>
      </c>
    </row>
    <row r="1240" spans="1:9" x14ac:dyDescent="0.25">
      <c r="A1240" s="43" t="s">
        <v>270</v>
      </c>
      <c r="B1240" s="43" t="s">
        <v>520</v>
      </c>
      <c r="C1240" s="43" t="s">
        <v>555</v>
      </c>
      <c r="D1240" s="43" t="s">
        <v>648</v>
      </c>
      <c r="E1240" s="43" t="s">
        <v>649</v>
      </c>
      <c r="F1240" s="43" t="s">
        <v>385</v>
      </c>
      <c r="G1240" s="107" t="s">
        <v>584</v>
      </c>
      <c r="H1240" s="107" t="s">
        <v>519</v>
      </c>
      <c r="I1240" s="43" t="s">
        <v>280</v>
      </c>
    </row>
    <row r="1241" spans="1:9" x14ac:dyDescent="0.25">
      <c r="A1241" s="43" t="s">
        <v>270</v>
      </c>
      <c r="B1241" s="43" t="s">
        <v>520</v>
      </c>
      <c r="C1241" s="43" t="s">
        <v>555</v>
      </c>
      <c r="D1241" s="43" t="s">
        <v>650</v>
      </c>
      <c r="E1241" s="43" t="s">
        <v>651</v>
      </c>
      <c r="F1241" s="43" t="s">
        <v>385</v>
      </c>
      <c r="G1241" s="107" t="s">
        <v>584</v>
      </c>
      <c r="H1241" s="107" t="s">
        <v>519</v>
      </c>
      <c r="I1241" s="43" t="s">
        <v>280</v>
      </c>
    </row>
    <row r="1242" spans="1:9" x14ac:dyDescent="0.25">
      <c r="A1242" s="43" t="s">
        <v>270</v>
      </c>
      <c r="B1242" s="43" t="s">
        <v>520</v>
      </c>
      <c r="C1242" s="43" t="s">
        <v>555</v>
      </c>
      <c r="D1242" s="43" t="s">
        <v>652</v>
      </c>
      <c r="E1242" s="43" t="s">
        <v>653</v>
      </c>
      <c r="F1242" s="43" t="s">
        <v>385</v>
      </c>
      <c r="G1242" s="107" t="s">
        <v>584</v>
      </c>
      <c r="H1242" s="107" t="s">
        <v>519</v>
      </c>
      <c r="I1242" s="43" t="s">
        <v>280</v>
      </c>
    </row>
    <row r="1243" spans="1:9" x14ac:dyDescent="0.25">
      <c r="A1243" s="43" t="s">
        <v>270</v>
      </c>
      <c r="B1243" s="43" t="s">
        <v>520</v>
      </c>
      <c r="C1243" s="43" t="s">
        <v>555</v>
      </c>
      <c r="D1243" s="43" t="s">
        <v>654</v>
      </c>
      <c r="E1243" s="43" t="s">
        <v>655</v>
      </c>
      <c r="F1243" s="43" t="s">
        <v>385</v>
      </c>
      <c r="G1243" s="107" t="s">
        <v>584</v>
      </c>
      <c r="H1243" s="107" t="s">
        <v>519</v>
      </c>
      <c r="I1243" s="43" t="s">
        <v>280</v>
      </c>
    </row>
    <row r="1244" spans="1:9" x14ac:dyDescent="0.25">
      <c r="A1244" s="43" t="s">
        <v>270</v>
      </c>
      <c r="B1244" s="43" t="s">
        <v>520</v>
      </c>
      <c r="C1244" s="43" t="s">
        <v>555</v>
      </c>
      <c r="D1244" s="43" t="s">
        <v>656</v>
      </c>
      <c r="E1244" s="43" t="s">
        <v>657</v>
      </c>
      <c r="F1244" s="43" t="s">
        <v>385</v>
      </c>
      <c r="G1244" s="107" t="s">
        <v>584</v>
      </c>
      <c r="H1244" s="107" t="s">
        <v>519</v>
      </c>
      <c r="I1244" s="43" t="s">
        <v>280</v>
      </c>
    </row>
    <row r="1245" spans="1:9" x14ac:dyDescent="0.25">
      <c r="A1245" s="43" t="s">
        <v>270</v>
      </c>
      <c r="B1245" s="43" t="s">
        <v>520</v>
      </c>
      <c r="C1245" s="43" t="s">
        <v>555</v>
      </c>
      <c r="D1245" s="43" t="s">
        <v>658</v>
      </c>
      <c r="E1245" s="43" t="s">
        <v>659</v>
      </c>
      <c r="F1245" s="43" t="s">
        <v>385</v>
      </c>
      <c r="G1245" s="107" t="s">
        <v>584</v>
      </c>
      <c r="H1245" s="107" t="s">
        <v>519</v>
      </c>
      <c r="I1245" s="43" t="s">
        <v>280</v>
      </c>
    </row>
    <row r="1246" spans="1:9" x14ac:dyDescent="0.25">
      <c r="A1246" s="43" t="s">
        <v>270</v>
      </c>
      <c r="B1246" s="43" t="s">
        <v>520</v>
      </c>
      <c r="C1246" s="43" t="s">
        <v>555</v>
      </c>
      <c r="D1246" s="43" t="s">
        <v>660</v>
      </c>
      <c r="E1246" s="43" t="s">
        <v>661</v>
      </c>
      <c r="F1246" s="43" t="s">
        <v>385</v>
      </c>
      <c r="G1246" s="107" t="s">
        <v>584</v>
      </c>
      <c r="H1246" s="107" t="s">
        <v>519</v>
      </c>
      <c r="I1246" s="43" t="s">
        <v>280</v>
      </c>
    </row>
    <row r="1247" spans="1:9" x14ac:dyDescent="0.25">
      <c r="A1247" s="43" t="s">
        <v>270</v>
      </c>
      <c r="B1247" s="43" t="s">
        <v>520</v>
      </c>
      <c r="C1247" s="43" t="s">
        <v>555</v>
      </c>
      <c r="D1247" s="43" t="s">
        <v>662</v>
      </c>
      <c r="E1247" s="43" t="s">
        <v>663</v>
      </c>
      <c r="F1247" s="43" t="s">
        <v>385</v>
      </c>
      <c r="G1247" s="107" t="s">
        <v>584</v>
      </c>
      <c r="H1247" s="107">
        <v>10.666</v>
      </c>
      <c r="I1247" s="43" t="s">
        <v>280</v>
      </c>
    </row>
    <row r="1248" spans="1:9" x14ac:dyDescent="0.25">
      <c r="A1248" s="43" t="s">
        <v>270</v>
      </c>
      <c r="B1248" s="43" t="s">
        <v>520</v>
      </c>
      <c r="C1248" s="43" t="s">
        <v>555</v>
      </c>
      <c r="D1248" s="43" t="s">
        <v>664</v>
      </c>
      <c r="E1248" s="43" t="s">
        <v>665</v>
      </c>
      <c r="F1248" s="43" t="s">
        <v>385</v>
      </c>
      <c r="G1248" s="107" t="s">
        <v>584</v>
      </c>
      <c r="H1248" s="107">
        <v>10.666</v>
      </c>
      <c r="I1248" s="43" t="s">
        <v>280</v>
      </c>
    </row>
    <row r="1249" spans="1:9" x14ac:dyDescent="0.25">
      <c r="A1249" s="43" t="s">
        <v>270</v>
      </c>
      <c r="B1249" s="43" t="s">
        <v>520</v>
      </c>
      <c r="C1249" s="43" t="s">
        <v>555</v>
      </c>
      <c r="D1249" s="43" t="s">
        <v>666</v>
      </c>
      <c r="E1249" s="43" t="s">
        <v>667</v>
      </c>
      <c r="F1249" s="43" t="s">
        <v>385</v>
      </c>
      <c r="G1249" s="107" t="s">
        <v>584</v>
      </c>
      <c r="H1249" s="107" t="s">
        <v>519</v>
      </c>
      <c r="I1249" s="43" t="s">
        <v>280</v>
      </c>
    </row>
    <row r="1250" spans="1:9" x14ac:dyDescent="0.25">
      <c r="A1250" s="43" t="s">
        <v>270</v>
      </c>
      <c r="B1250" s="43" t="s">
        <v>520</v>
      </c>
      <c r="C1250" s="43" t="s">
        <v>555</v>
      </c>
      <c r="D1250" s="43" t="s">
        <v>668</v>
      </c>
      <c r="E1250" s="43" t="s">
        <v>669</v>
      </c>
      <c r="F1250" s="43" t="s">
        <v>385</v>
      </c>
      <c r="G1250" s="107" t="s">
        <v>584</v>
      </c>
      <c r="H1250" s="107" t="s">
        <v>519</v>
      </c>
      <c r="I1250" s="43" t="s">
        <v>280</v>
      </c>
    </row>
    <row r="1251" spans="1:9" x14ac:dyDescent="0.25">
      <c r="A1251" s="43" t="s">
        <v>270</v>
      </c>
      <c r="B1251" s="43" t="s">
        <v>520</v>
      </c>
      <c r="C1251" s="43" t="s">
        <v>555</v>
      </c>
      <c r="D1251" s="43" t="s">
        <v>670</v>
      </c>
      <c r="E1251" s="43" t="s">
        <v>671</v>
      </c>
      <c r="F1251" s="43" t="s">
        <v>385</v>
      </c>
      <c r="G1251" s="107" t="s">
        <v>584</v>
      </c>
      <c r="H1251" s="107" t="s">
        <v>519</v>
      </c>
      <c r="I1251" s="43" t="s">
        <v>280</v>
      </c>
    </row>
    <row r="1252" spans="1:9" x14ac:dyDescent="0.25">
      <c r="A1252" s="43" t="s">
        <v>270</v>
      </c>
      <c r="B1252" s="43" t="s">
        <v>520</v>
      </c>
      <c r="C1252" s="43" t="s">
        <v>555</v>
      </c>
      <c r="D1252" s="43" t="s">
        <v>672</v>
      </c>
      <c r="E1252" s="43" t="s">
        <v>673</v>
      </c>
      <c r="F1252" s="43" t="s">
        <v>385</v>
      </c>
      <c r="G1252" s="107" t="s">
        <v>584</v>
      </c>
      <c r="H1252" s="107" t="s">
        <v>519</v>
      </c>
      <c r="I1252" s="43" t="s">
        <v>280</v>
      </c>
    </row>
    <row r="1253" spans="1:9" x14ac:dyDescent="0.25">
      <c r="A1253" s="43" t="s">
        <v>270</v>
      </c>
      <c r="B1253" s="43" t="s">
        <v>520</v>
      </c>
      <c r="C1253" s="43" t="s">
        <v>555</v>
      </c>
      <c r="D1253" s="43" t="s">
        <v>674</v>
      </c>
      <c r="E1253" s="43" t="s">
        <v>675</v>
      </c>
      <c r="F1253" s="43" t="s">
        <v>385</v>
      </c>
      <c r="G1253" s="107" t="s">
        <v>584</v>
      </c>
      <c r="H1253" s="107" t="s">
        <v>519</v>
      </c>
      <c r="I1253" s="43" t="s">
        <v>280</v>
      </c>
    </row>
    <row r="1254" spans="1:9" x14ac:dyDescent="0.25">
      <c r="A1254" s="43" t="s">
        <v>270</v>
      </c>
      <c r="B1254" s="43" t="s">
        <v>520</v>
      </c>
      <c r="C1254" s="43" t="s">
        <v>555</v>
      </c>
      <c r="D1254" s="43" t="s">
        <v>676</v>
      </c>
      <c r="E1254" s="43" t="s">
        <v>677</v>
      </c>
      <c r="F1254" s="43" t="s">
        <v>385</v>
      </c>
      <c r="G1254" s="107" t="s">
        <v>584</v>
      </c>
      <c r="H1254" s="107" t="s">
        <v>519</v>
      </c>
      <c r="I1254" s="43" t="s">
        <v>280</v>
      </c>
    </row>
    <row r="1255" spans="1:9" x14ac:dyDescent="0.25">
      <c r="A1255" s="43" t="s">
        <v>270</v>
      </c>
      <c r="B1255" s="43" t="s">
        <v>520</v>
      </c>
      <c r="C1255" s="43" t="s">
        <v>555</v>
      </c>
      <c r="D1255" s="43" t="s">
        <v>678</v>
      </c>
      <c r="E1255" s="43" t="s">
        <v>679</v>
      </c>
      <c r="F1255" s="43" t="s">
        <v>385</v>
      </c>
      <c r="G1255" s="107" t="s">
        <v>584</v>
      </c>
      <c r="H1255" s="107" t="s">
        <v>519</v>
      </c>
      <c r="I1255" s="43" t="s">
        <v>280</v>
      </c>
    </row>
    <row r="1256" spans="1:9" x14ac:dyDescent="0.25">
      <c r="A1256" s="43" t="s">
        <v>270</v>
      </c>
      <c r="B1256" s="43" t="s">
        <v>520</v>
      </c>
      <c r="C1256" s="43" t="s">
        <v>555</v>
      </c>
      <c r="D1256" s="43" t="s">
        <v>680</v>
      </c>
      <c r="E1256" s="43" t="s">
        <v>681</v>
      </c>
      <c r="F1256" s="43" t="s">
        <v>385</v>
      </c>
      <c r="G1256" s="107" t="s">
        <v>584</v>
      </c>
      <c r="H1256" s="107" t="s">
        <v>519</v>
      </c>
      <c r="I1256" s="43" t="s">
        <v>280</v>
      </c>
    </row>
    <row r="1257" spans="1:9" x14ac:dyDescent="0.25">
      <c r="A1257" s="43" t="s">
        <v>270</v>
      </c>
      <c r="B1257" s="43" t="s">
        <v>520</v>
      </c>
      <c r="C1257" s="43" t="s">
        <v>555</v>
      </c>
      <c r="D1257" s="43" t="s">
        <v>682</v>
      </c>
      <c r="E1257" s="43" t="s">
        <v>683</v>
      </c>
      <c r="F1257" s="43" t="s">
        <v>385</v>
      </c>
      <c r="G1257" s="107" t="s">
        <v>584</v>
      </c>
      <c r="H1257" s="107" t="s">
        <v>519</v>
      </c>
      <c r="I1257" s="43" t="s">
        <v>280</v>
      </c>
    </row>
    <row r="1258" spans="1:9" x14ac:dyDescent="0.25">
      <c r="A1258" s="43" t="s">
        <v>270</v>
      </c>
      <c r="B1258" s="43" t="s">
        <v>520</v>
      </c>
      <c r="C1258" s="43" t="s">
        <v>555</v>
      </c>
      <c r="D1258" s="43" t="s">
        <v>684</v>
      </c>
      <c r="E1258" s="43" t="s">
        <v>685</v>
      </c>
      <c r="F1258" s="43" t="s">
        <v>385</v>
      </c>
      <c r="G1258" s="107" t="s">
        <v>584</v>
      </c>
      <c r="H1258" s="107" t="s">
        <v>519</v>
      </c>
      <c r="I1258" s="43" t="s">
        <v>280</v>
      </c>
    </row>
    <row r="1259" spans="1:9" x14ac:dyDescent="0.25">
      <c r="A1259" s="43" t="s">
        <v>270</v>
      </c>
      <c r="B1259" s="43" t="s">
        <v>520</v>
      </c>
      <c r="C1259" s="43" t="s">
        <v>555</v>
      </c>
      <c r="D1259" s="43" t="s">
        <v>686</v>
      </c>
      <c r="E1259" s="43" t="s">
        <v>687</v>
      </c>
      <c r="F1259" s="43" t="s">
        <v>385</v>
      </c>
      <c r="G1259" s="107" t="s">
        <v>584</v>
      </c>
      <c r="H1259" s="107" t="s">
        <v>519</v>
      </c>
      <c r="I1259" s="43" t="s">
        <v>280</v>
      </c>
    </row>
    <row r="1260" spans="1:9" x14ac:dyDescent="0.25">
      <c r="A1260" s="43" t="s">
        <v>270</v>
      </c>
      <c r="B1260" s="43" t="s">
        <v>520</v>
      </c>
      <c r="C1260" s="43" t="s">
        <v>555</v>
      </c>
      <c r="D1260" s="43" t="s">
        <v>688</v>
      </c>
      <c r="E1260" s="43" t="s">
        <v>689</v>
      </c>
      <c r="F1260" s="43" t="s">
        <v>385</v>
      </c>
      <c r="G1260" s="107" t="s">
        <v>584</v>
      </c>
      <c r="H1260" s="107" t="s">
        <v>519</v>
      </c>
      <c r="I1260" s="43" t="s">
        <v>280</v>
      </c>
    </row>
    <row r="1261" spans="1:9" x14ac:dyDescent="0.25">
      <c r="A1261" s="43" t="s">
        <v>270</v>
      </c>
      <c r="B1261" s="43" t="s">
        <v>520</v>
      </c>
      <c r="C1261" s="43" t="s">
        <v>555</v>
      </c>
      <c r="D1261" s="43" t="s">
        <v>690</v>
      </c>
      <c r="E1261" s="43" t="s">
        <v>691</v>
      </c>
      <c r="F1261" s="43" t="s">
        <v>385</v>
      </c>
      <c r="G1261" s="107" t="s">
        <v>584</v>
      </c>
      <c r="H1261" s="107" t="s">
        <v>519</v>
      </c>
      <c r="I1261" s="43" t="s">
        <v>280</v>
      </c>
    </row>
    <row r="1262" spans="1:9" x14ac:dyDescent="0.25">
      <c r="A1262" s="43" t="s">
        <v>270</v>
      </c>
      <c r="B1262" s="43" t="s">
        <v>520</v>
      </c>
      <c r="C1262" s="43" t="s">
        <v>555</v>
      </c>
      <c r="D1262" s="43" t="s">
        <v>692</v>
      </c>
      <c r="E1262" s="43" t="s">
        <v>693</v>
      </c>
      <c r="F1262" s="43" t="s">
        <v>385</v>
      </c>
      <c r="G1262" s="107" t="s">
        <v>584</v>
      </c>
      <c r="H1262" s="107" t="s">
        <v>519</v>
      </c>
      <c r="I1262" s="43" t="s">
        <v>280</v>
      </c>
    </row>
    <row r="1263" spans="1:9" x14ac:dyDescent="0.25">
      <c r="A1263" s="43" t="s">
        <v>270</v>
      </c>
      <c r="B1263" s="43" t="s">
        <v>520</v>
      </c>
      <c r="C1263" s="43" t="s">
        <v>555</v>
      </c>
      <c r="D1263" s="43" t="s">
        <v>694</v>
      </c>
      <c r="E1263" s="43" t="s">
        <v>695</v>
      </c>
      <c r="F1263" s="43" t="s">
        <v>385</v>
      </c>
      <c r="G1263" s="107" t="s">
        <v>584</v>
      </c>
      <c r="H1263" s="107" t="s">
        <v>519</v>
      </c>
      <c r="I1263" s="43" t="s">
        <v>280</v>
      </c>
    </row>
    <row r="1264" spans="1:9" x14ac:dyDescent="0.25">
      <c r="A1264" s="43" t="s">
        <v>270</v>
      </c>
      <c r="B1264" s="43" t="s">
        <v>520</v>
      </c>
      <c r="C1264" s="43" t="s">
        <v>555</v>
      </c>
      <c r="D1264" s="43" t="s">
        <v>696</v>
      </c>
      <c r="E1264" s="43" t="s">
        <v>697</v>
      </c>
      <c r="F1264" s="43" t="s">
        <v>385</v>
      </c>
      <c r="G1264" s="107" t="s">
        <v>584</v>
      </c>
      <c r="H1264" s="107" t="s">
        <v>519</v>
      </c>
      <c r="I1264" s="43" t="s">
        <v>280</v>
      </c>
    </row>
    <row r="1265" spans="1:9" x14ac:dyDescent="0.25">
      <c r="A1265" s="43" t="s">
        <v>270</v>
      </c>
      <c r="B1265" s="43" t="s">
        <v>520</v>
      </c>
      <c r="C1265" s="43" t="s">
        <v>555</v>
      </c>
      <c r="D1265" s="43" t="s">
        <v>698</v>
      </c>
      <c r="E1265" s="43" t="s">
        <v>699</v>
      </c>
      <c r="F1265" s="43" t="s">
        <v>385</v>
      </c>
      <c r="G1265" s="107" t="s">
        <v>584</v>
      </c>
      <c r="H1265" s="107" t="s">
        <v>519</v>
      </c>
      <c r="I1265" s="43" t="s">
        <v>280</v>
      </c>
    </row>
    <row r="1266" spans="1:9" x14ac:dyDescent="0.25">
      <c r="A1266" s="43" t="s">
        <v>270</v>
      </c>
      <c r="B1266" s="43" t="s">
        <v>520</v>
      </c>
      <c r="C1266" s="43" t="s">
        <v>555</v>
      </c>
      <c r="D1266" s="43" t="s">
        <v>700</v>
      </c>
      <c r="E1266" s="43" t="s">
        <v>701</v>
      </c>
      <c r="F1266" s="43" t="s">
        <v>385</v>
      </c>
      <c r="G1266" s="107" t="s">
        <v>584</v>
      </c>
      <c r="H1266" s="107" t="s">
        <v>519</v>
      </c>
      <c r="I1266" s="43" t="s">
        <v>280</v>
      </c>
    </row>
    <row r="1267" spans="1:9" x14ac:dyDescent="0.25">
      <c r="A1267" s="43" t="s">
        <v>270</v>
      </c>
      <c r="B1267" s="43" t="s">
        <v>520</v>
      </c>
      <c r="C1267" s="43" t="s">
        <v>555</v>
      </c>
      <c r="D1267" s="43" t="s">
        <v>702</v>
      </c>
      <c r="E1267" s="43" t="s">
        <v>703</v>
      </c>
      <c r="F1267" s="43" t="s">
        <v>385</v>
      </c>
      <c r="G1267" s="107" t="s">
        <v>584</v>
      </c>
      <c r="H1267" s="107" t="s">
        <v>519</v>
      </c>
      <c r="I1267" s="43" t="s">
        <v>280</v>
      </c>
    </row>
    <row r="1268" spans="1:9" x14ac:dyDescent="0.25">
      <c r="A1268" s="43" t="s">
        <v>270</v>
      </c>
      <c r="B1268" s="43" t="s">
        <v>520</v>
      </c>
      <c r="C1268" s="43" t="s">
        <v>555</v>
      </c>
      <c r="D1268" s="43" t="s">
        <v>704</v>
      </c>
      <c r="E1268" s="43" t="s">
        <v>705</v>
      </c>
      <c r="F1268" s="43" t="s">
        <v>385</v>
      </c>
      <c r="G1268" s="107" t="s">
        <v>584</v>
      </c>
      <c r="H1268" s="107" t="s">
        <v>519</v>
      </c>
      <c r="I1268" s="43" t="s">
        <v>280</v>
      </c>
    </row>
    <row r="1269" spans="1:9" x14ac:dyDescent="0.25">
      <c r="A1269" s="43" t="s">
        <v>270</v>
      </c>
      <c r="B1269" s="43" t="s">
        <v>520</v>
      </c>
      <c r="C1269" s="43" t="s">
        <v>555</v>
      </c>
      <c r="D1269" s="43" t="s">
        <v>706</v>
      </c>
      <c r="E1269" s="43" t="s">
        <v>707</v>
      </c>
      <c r="F1269" s="43" t="s">
        <v>385</v>
      </c>
      <c r="G1269" s="107" t="s">
        <v>584</v>
      </c>
      <c r="H1269" s="107" t="s">
        <v>519</v>
      </c>
      <c r="I1269" s="43" t="s">
        <v>280</v>
      </c>
    </row>
    <row r="1270" spans="1:9" x14ac:dyDescent="0.25">
      <c r="A1270" s="43" t="s">
        <v>270</v>
      </c>
      <c r="B1270" s="43" t="s">
        <v>520</v>
      </c>
      <c r="C1270" s="43" t="s">
        <v>555</v>
      </c>
      <c r="D1270" s="43" t="s">
        <v>708</v>
      </c>
      <c r="E1270" s="43" t="s">
        <v>709</v>
      </c>
      <c r="F1270" s="43" t="s">
        <v>385</v>
      </c>
      <c r="G1270" s="107" t="s">
        <v>584</v>
      </c>
      <c r="H1270" s="107" t="s">
        <v>519</v>
      </c>
      <c r="I1270" s="43" t="s">
        <v>280</v>
      </c>
    </row>
    <row r="1271" spans="1:9" x14ac:dyDescent="0.25">
      <c r="A1271" s="43" t="s">
        <v>270</v>
      </c>
      <c r="B1271" s="43" t="s">
        <v>520</v>
      </c>
      <c r="C1271" s="43" t="s">
        <v>555</v>
      </c>
      <c r="D1271" s="43" t="s">
        <v>710</v>
      </c>
      <c r="E1271" s="43" t="s">
        <v>711</v>
      </c>
      <c r="F1271" s="43" t="s">
        <v>385</v>
      </c>
      <c r="G1271" s="107" t="s">
        <v>584</v>
      </c>
      <c r="H1271" s="107" t="s">
        <v>519</v>
      </c>
      <c r="I1271" s="43" t="s">
        <v>280</v>
      </c>
    </row>
    <row r="1272" spans="1:9" x14ac:dyDescent="0.25">
      <c r="A1272" s="43" t="s">
        <v>270</v>
      </c>
      <c r="B1272" s="43" t="s">
        <v>520</v>
      </c>
      <c r="C1272" s="43" t="s">
        <v>555</v>
      </c>
      <c r="D1272" s="43" t="s">
        <v>712</v>
      </c>
      <c r="E1272" s="43" t="s">
        <v>713</v>
      </c>
      <c r="F1272" s="43" t="s">
        <v>385</v>
      </c>
      <c r="G1272" s="107" t="s">
        <v>584</v>
      </c>
      <c r="H1272" s="107" t="s">
        <v>519</v>
      </c>
      <c r="I1272" s="43" t="s">
        <v>280</v>
      </c>
    </row>
    <row r="1273" spans="1:9" x14ac:dyDescent="0.25">
      <c r="A1273" s="43" t="s">
        <v>270</v>
      </c>
      <c r="B1273" s="43" t="s">
        <v>520</v>
      </c>
      <c r="C1273" s="43" t="s">
        <v>555</v>
      </c>
      <c r="D1273" s="43" t="s">
        <v>714</v>
      </c>
      <c r="E1273" s="43" t="s">
        <v>715</v>
      </c>
      <c r="F1273" s="43" t="s">
        <v>385</v>
      </c>
      <c r="G1273" s="107" t="s">
        <v>584</v>
      </c>
      <c r="H1273" s="107" t="s">
        <v>519</v>
      </c>
      <c r="I1273" s="43" t="s">
        <v>280</v>
      </c>
    </row>
    <row r="1274" spans="1:9" x14ac:dyDescent="0.25">
      <c r="A1274" s="43" t="s">
        <v>270</v>
      </c>
      <c r="B1274" s="43" t="s">
        <v>520</v>
      </c>
      <c r="C1274" s="43" t="s">
        <v>555</v>
      </c>
      <c r="D1274" s="43" t="s">
        <v>716</v>
      </c>
      <c r="E1274" s="43" t="s">
        <v>717</v>
      </c>
      <c r="F1274" s="43" t="s">
        <v>385</v>
      </c>
      <c r="G1274" s="107" t="s">
        <v>584</v>
      </c>
      <c r="H1274" s="107" t="s">
        <v>519</v>
      </c>
      <c r="I1274" s="43" t="s">
        <v>280</v>
      </c>
    </row>
    <row r="1275" spans="1:9" x14ac:dyDescent="0.25">
      <c r="A1275" s="43" t="s">
        <v>270</v>
      </c>
      <c r="B1275" s="43" t="s">
        <v>520</v>
      </c>
      <c r="C1275" s="43" t="s">
        <v>555</v>
      </c>
      <c r="D1275" s="43" t="s">
        <v>718</v>
      </c>
      <c r="E1275" s="43" t="s">
        <v>719</v>
      </c>
      <c r="F1275" s="43" t="s">
        <v>385</v>
      </c>
      <c r="G1275" s="107" t="s">
        <v>584</v>
      </c>
      <c r="H1275" s="107" t="s">
        <v>519</v>
      </c>
      <c r="I1275" s="43" t="s">
        <v>280</v>
      </c>
    </row>
    <row r="1276" spans="1:9" x14ac:dyDescent="0.25">
      <c r="A1276" s="43" t="s">
        <v>270</v>
      </c>
      <c r="B1276" s="43" t="s">
        <v>520</v>
      </c>
      <c r="C1276" s="43" t="s">
        <v>555</v>
      </c>
      <c r="D1276" s="43" t="s">
        <v>720</v>
      </c>
      <c r="E1276" s="43" t="s">
        <v>721</v>
      </c>
      <c r="F1276" s="43" t="s">
        <v>385</v>
      </c>
      <c r="G1276" s="107" t="s">
        <v>584</v>
      </c>
      <c r="H1276" s="107">
        <v>10.666</v>
      </c>
      <c r="I1276" s="43" t="s">
        <v>280</v>
      </c>
    </row>
    <row r="1277" spans="1:9" x14ac:dyDescent="0.25">
      <c r="A1277" s="43" t="s">
        <v>270</v>
      </c>
      <c r="B1277" s="43" t="s">
        <v>520</v>
      </c>
      <c r="C1277" s="43" t="s">
        <v>555</v>
      </c>
      <c r="D1277" s="43" t="s">
        <v>761</v>
      </c>
      <c r="E1277" s="43" t="s">
        <v>762</v>
      </c>
      <c r="F1277" s="43" t="s">
        <v>385</v>
      </c>
      <c r="G1277" s="107" t="s">
        <v>584</v>
      </c>
      <c r="H1277" s="107">
        <v>41.639000000000003</v>
      </c>
      <c r="I1277" s="43" t="s">
        <v>280</v>
      </c>
    </row>
    <row r="1278" spans="1:9" x14ac:dyDescent="0.25">
      <c r="A1278" s="43" t="s">
        <v>270</v>
      </c>
      <c r="B1278" s="43" t="s">
        <v>520</v>
      </c>
      <c r="C1278" s="43" t="s">
        <v>555</v>
      </c>
      <c r="D1278" s="43" t="s">
        <v>722</v>
      </c>
      <c r="E1278" s="43" t="s">
        <v>723</v>
      </c>
      <c r="F1278" s="43" t="s">
        <v>385</v>
      </c>
      <c r="G1278" s="107" t="s">
        <v>584</v>
      </c>
      <c r="H1278" s="107">
        <v>18.452999999999999</v>
      </c>
      <c r="I1278" s="43" t="s">
        <v>280</v>
      </c>
    </row>
    <row r="1279" spans="1:9" x14ac:dyDescent="0.25">
      <c r="A1279" s="43" t="s">
        <v>270</v>
      </c>
      <c r="B1279" s="43" t="s">
        <v>520</v>
      </c>
      <c r="C1279" s="43" t="s">
        <v>555</v>
      </c>
      <c r="D1279" s="43" t="s">
        <v>763</v>
      </c>
      <c r="E1279" s="43" t="s">
        <v>764</v>
      </c>
      <c r="F1279" s="43" t="s">
        <v>385</v>
      </c>
      <c r="G1279" s="107" t="s">
        <v>584</v>
      </c>
      <c r="H1279" s="107">
        <v>70.757999999999996</v>
      </c>
      <c r="I1279" s="43" t="s">
        <v>280</v>
      </c>
    </row>
    <row r="1280" spans="1:9" x14ac:dyDescent="0.25">
      <c r="A1280" s="43" t="s">
        <v>270</v>
      </c>
      <c r="B1280" s="43" t="s">
        <v>520</v>
      </c>
      <c r="C1280" s="43" t="s">
        <v>555</v>
      </c>
      <c r="D1280" s="43" t="s">
        <v>586</v>
      </c>
      <c r="E1280" s="43" t="s">
        <v>587</v>
      </c>
      <c r="F1280" s="43" t="s">
        <v>385</v>
      </c>
      <c r="G1280" s="107" t="s">
        <v>585</v>
      </c>
      <c r="H1280" s="107" t="s">
        <v>519</v>
      </c>
      <c r="I1280" s="43" t="s">
        <v>279</v>
      </c>
    </row>
    <row r="1281" spans="1:9" x14ac:dyDescent="0.25">
      <c r="A1281" s="43" t="s">
        <v>270</v>
      </c>
      <c r="B1281" s="43" t="s">
        <v>520</v>
      </c>
      <c r="C1281" s="43" t="s">
        <v>555</v>
      </c>
      <c r="D1281" s="43" t="s">
        <v>588</v>
      </c>
      <c r="E1281" s="43" t="s">
        <v>589</v>
      </c>
      <c r="F1281" s="43" t="s">
        <v>385</v>
      </c>
      <c r="G1281" s="107" t="s">
        <v>585</v>
      </c>
      <c r="H1281" s="107" t="s">
        <v>519</v>
      </c>
      <c r="I1281" s="43" t="s">
        <v>279</v>
      </c>
    </row>
    <row r="1282" spans="1:9" x14ac:dyDescent="0.25">
      <c r="A1282" s="43" t="s">
        <v>270</v>
      </c>
      <c r="B1282" s="43" t="s">
        <v>520</v>
      </c>
      <c r="C1282" s="43" t="s">
        <v>555</v>
      </c>
      <c r="D1282" s="43" t="s">
        <v>590</v>
      </c>
      <c r="E1282" s="43" t="s">
        <v>591</v>
      </c>
      <c r="F1282" s="43" t="s">
        <v>385</v>
      </c>
      <c r="G1282" s="107" t="s">
        <v>585</v>
      </c>
      <c r="H1282" s="107" t="s">
        <v>519</v>
      </c>
      <c r="I1282" s="43" t="s">
        <v>279</v>
      </c>
    </row>
    <row r="1283" spans="1:9" x14ac:dyDescent="0.25">
      <c r="A1283" s="43" t="s">
        <v>270</v>
      </c>
      <c r="B1283" s="43" t="s">
        <v>520</v>
      </c>
      <c r="C1283" s="43" t="s">
        <v>555</v>
      </c>
      <c r="D1283" s="43" t="s">
        <v>592</v>
      </c>
      <c r="E1283" s="43" t="s">
        <v>593</v>
      </c>
      <c r="F1283" s="43" t="s">
        <v>385</v>
      </c>
      <c r="G1283" s="107" t="s">
        <v>585</v>
      </c>
      <c r="H1283" s="107" t="s">
        <v>519</v>
      </c>
      <c r="I1283" s="43" t="s">
        <v>279</v>
      </c>
    </row>
    <row r="1284" spans="1:9" x14ac:dyDescent="0.25">
      <c r="A1284" s="43" t="s">
        <v>270</v>
      </c>
      <c r="B1284" s="43" t="s">
        <v>520</v>
      </c>
      <c r="C1284" s="43" t="s">
        <v>555</v>
      </c>
      <c r="D1284" s="43" t="s">
        <v>594</v>
      </c>
      <c r="E1284" s="43" t="s">
        <v>595</v>
      </c>
      <c r="F1284" s="43" t="s">
        <v>385</v>
      </c>
      <c r="G1284" s="107" t="s">
        <v>585</v>
      </c>
      <c r="H1284" s="107" t="s">
        <v>519</v>
      </c>
      <c r="I1284" s="43" t="s">
        <v>279</v>
      </c>
    </row>
    <row r="1285" spans="1:9" x14ac:dyDescent="0.25">
      <c r="A1285" s="43" t="s">
        <v>270</v>
      </c>
      <c r="B1285" s="43" t="s">
        <v>520</v>
      </c>
      <c r="C1285" s="43" t="s">
        <v>555</v>
      </c>
      <c r="D1285" s="43" t="s">
        <v>596</v>
      </c>
      <c r="E1285" s="43" t="s">
        <v>597</v>
      </c>
      <c r="F1285" s="43" t="s">
        <v>385</v>
      </c>
      <c r="G1285" s="107" t="s">
        <v>585</v>
      </c>
      <c r="H1285" s="107" t="s">
        <v>519</v>
      </c>
      <c r="I1285" s="43" t="s">
        <v>279</v>
      </c>
    </row>
    <row r="1286" spans="1:9" x14ac:dyDescent="0.25">
      <c r="A1286" s="43" t="s">
        <v>270</v>
      </c>
      <c r="B1286" s="43" t="s">
        <v>520</v>
      </c>
      <c r="C1286" s="43" t="s">
        <v>555</v>
      </c>
      <c r="D1286" s="43" t="s">
        <v>598</v>
      </c>
      <c r="E1286" s="43" t="s">
        <v>599</v>
      </c>
      <c r="F1286" s="43" t="s">
        <v>385</v>
      </c>
      <c r="G1286" s="107" t="s">
        <v>585</v>
      </c>
      <c r="H1286" s="107" t="s">
        <v>519</v>
      </c>
      <c r="I1286" s="43" t="s">
        <v>279</v>
      </c>
    </row>
    <row r="1287" spans="1:9" x14ac:dyDescent="0.25">
      <c r="A1287" s="43" t="s">
        <v>270</v>
      </c>
      <c r="B1287" s="43" t="s">
        <v>520</v>
      </c>
      <c r="C1287" s="43" t="s">
        <v>555</v>
      </c>
      <c r="D1287" s="43" t="s">
        <v>600</v>
      </c>
      <c r="E1287" s="43" t="s">
        <v>601</v>
      </c>
      <c r="F1287" s="43" t="s">
        <v>385</v>
      </c>
      <c r="G1287" s="107" t="s">
        <v>585</v>
      </c>
      <c r="H1287" s="107" t="s">
        <v>519</v>
      </c>
      <c r="I1287" s="43" t="s">
        <v>279</v>
      </c>
    </row>
    <row r="1288" spans="1:9" x14ac:dyDescent="0.25">
      <c r="A1288" s="43" t="s">
        <v>270</v>
      </c>
      <c r="B1288" s="43" t="s">
        <v>520</v>
      </c>
      <c r="C1288" s="43" t="s">
        <v>555</v>
      </c>
      <c r="D1288" s="43" t="s">
        <v>602</v>
      </c>
      <c r="E1288" s="43" t="s">
        <v>603</v>
      </c>
      <c r="F1288" s="43" t="s">
        <v>385</v>
      </c>
      <c r="G1288" s="107" t="s">
        <v>585</v>
      </c>
      <c r="H1288" s="107" t="s">
        <v>519</v>
      </c>
      <c r="I1288" s="43" t="s">
        <v>279</v>
      </c>
    </row>
    <row r="1289" spans="1:9" x14ac:dyDescent="0.25">
      <c r="A1289" s="43" t="s">
        <v>270</v>
      </c>
      <c r="B1289" s="43" t="s">
        <v>520</v>
      </c>
      <c r="C1289" s="43" t="s">
        <v>555</v>
      </c>
      <c r="D1289" s="43" t="s">
        <v>604</v>
      </c>
      <c r="E1289" s="43" t="s">
        <v>605</v>
      </c>
      <c r="F1289" s="43" t="s">
        <v>385</v>
      </c>
      <c r="G1289" s="107" t="s">
        <v>585</v>
      </c>
      <c r="H1289" s="107" t="s">
        <v>519</v>
      </c>
      <c r="I1289" s="43" t="s">
        <v>279</v>
      </c>
    </row>
    <row r="1290" spans="1:9" x14ac:dyDescent="0.25">
      <c r="A1290" s="43" t="s">
        <v>270</v>
      </c>
      <c r="B1290" s="43" t="s">
        <v>520</v>
      </c>
      <c r="C1290" s="43" t="s">
        <v>555</v>
      </c>
      <c r="D1290" s="43" t="s">
        <v>606</v>
      </c>
      <c r="E1290" s="43" t="s">
        <v>607</v>
      </c>
      <c r="F1290" s="43" t="s">
        <v>385</v>
      </c>
      <c r="G1290" s="107" t="s">
        <v>585</v>
      </c>
      <c r="H1290" s="107" t="s">
        <v>519</v>
      </c>
      <c r="I1290" s="43" t="s">
        <v>279</v>
      </c>
    </row>
    <row r="1291" spans="1:9" x14ac:dyDescent="0.25">
      <c r="A1291" s="43" t="s">
        <v>270</v>
      </c>
      <c r="B1291" s="43" t="s">
        <v>520</v>
      </c>
      <c r="C1291" s="43" t="s">
        <v>555</v>
      </c>
      <c r="D1291" s="43" t="s">
        <v>608</v>
      </c>
      <c r="E1291" s="43" t="s">
        <v>609</v>
      </c>
      <c r="F1291" s="43" t="s">
        <v>385</v>
      </c>
      <c r="G1291" s="107" t="s">
        <v>585</v>
      </c>
      <c r="H1291" s="107" t="s">
        <v>519</v>
      </c>
      <c r="I1291" s="43" t="s">
        <v>279</v>
      </c>
    </row>
    <row r="1292" spans="1:9" x14ac:dyDescent="0.25">
      <c r="A1292" s="43" t="s">
        <v>270</v>
      </c>
      <c r="B1292" s="43" t="s">
        <v>520</v>
      </c>
      <c r="C1292" s="43" t="s">
        <v>555</v>
      </c>
      <c r="D1292" s="43" t="s">
        <v>610</v>
      </c>
      <c r="E1292" s="43" t="s">
        <v>611</v>
      </c>
      <c r="F1292" s="43" t="s">
        <v>385</v>
      </c>
      <c r="G1292" s="107" t="s">
        <v>585</v>
      </c>
      <c r="H1292" s="107" t="s">
        <v>519</v>
      </c>
      <c r="I1292" s="43" t="s">
        <v>279</v>
      </c>
    </row>
    <row r="1293" spans="1:9" x14ac:dyDescent="0.25">
      <c r="A1293" s="43" t="s">
        <v>270</v>
      </c>
      <c r="B1293" s="43" t="s">
        <v>520</v>
      </c>
      <c r="C1293" s="43" t="s">
        <v>555</v>
      </c>
      <c r="D1293" s="43" t="s">
        <v>612</v>
      </c>
      <c r="E1293" s="43" t="s">
        <v>613</v>
      </c>
      <c r="F1293" s="43" t="s">
        <v>385</v>
      </c>
      <c r="G1293" s="107" t="s">
        <v>585</v>
      </c>
      <c r="H1293" s="107" t="s">
        <v>519</v>
      </c>
      <c r="I1293" s="43" t="s">
        <v>279</v>
      </c>
    </row>
    <row r="1294" spans="1:9" x14ac:dyDescent="0.25">
      <c r="A1294" s="43" t="s">
        <v>270</v>
      </c>
      <c r="B1294" s="43" t="s">
        <v>520</v>
      </c>
      <c r="C1294" s="43" t="s">
        <v>555</v>
      </c>
      <c r="D1294" s="43" t="s">
        <v>614</v>
      </c>
      <c r="E1294" s="43" t="s">
        <v>615</v>
      </c>
      <c r="F1294" s="43" t="s">
        <v>385</v>
      </c>
      <c r="G1294" s="107" t="s">
        <v>585</v>
      </c>
      <c r="H1294" s="107" t="s">
        <v>519</v>
      </c>
      <c r="I1294" s="43" t="s">
        <v>279</v>
      </c>
    </row>
    <row r="1295" spans="1:9" x14ac:dyDescent="0.25">
      <c r="A1295" s="43" t="s">
        <v>270</v>
      </c>
      <c r="B1295" s="43" t="s">
        <v>520</v>
      </c>
      <c r="C1295" s="43" t="s">
        <v>555</v>
      </c>
      <c r="D1295" s="43" t="s">
        <v>616</v>
      </c>
      <c r="E1295" s="43" t="s">
        <v>617</v>
      </c>
      <c r="F1295" s="43" t="s">
        <v>385</v>
      </c>
      <c r="G1295" s="107" t="s">
        <v>585</v>
      </c>
      <c r="H1295" s="107" t="s">
        <v>519</v>
      </c>
      <c r="I1295" s="43" t="s">
        <v>279</v>
      </c>
    </row>
    <row r="1296" spans="1:9" x14ac:dyDescent="0.25">
      <c r="A1296" s="43" t="s">
        <v>270</v>
      </c>
      <c r="B1296" s="43" t="s">
        <v>520</v>
      </c>
      <c r="C1296" s="43" t="s">
        <v>555</v>
      </c>
      <c r="D1296" s="43" t="s">
        <v>618</v>
      </c>
      <c r="E1296" s="43" t="s">
        <v>619</v>
      </c>
      <c r="F1296" s="43" t="s">
        <v>385</v>
      </c>
      <c r="G1296" s="107" t="s">
        <v>585</v>
      </c>
      <c r="H1296" s="107" t="s">
        <v>519</v>
      </c>
      <c r="I1296" s="43" t="s">
        <v>279</v>
      </c>
    </row>
    <row r="1297" spans="1:9" x14ac:dyDescent="0.25">
      <c r="A1297" s="43" t="s">
        <v>270</v>
      </c>
      <c r="B1297" s="43" t="s">
        <v>520</v>
      </c>
      <c r="C1297" s="43" t="s">
        <v>555</v>
      </c>
      <c r="D1297" s="43" t="s">
        <v>620</v>
      </c>
      <c r="E1297" s="43" t="s">
        <v>621</v>
      </c>
      <c r="F1297" s="43" t="s">
        <v>385</v>
      </c>
      <c r="G1297" s="107" t="s">
        <v>585</v>
      </c>
      <c r="H1297" s="107" t="s">
        <v>519</v>
      </c>
      <c r="I1297" s="43" t="s">
        <v>279</v>
      </c>
    </row>
    <row r="1298" spans="1:9" x14ac:dyDescent="0.25">
      <c r="A1298" s="43" t="s">
        <v>270</v>
      </c>
      <c r="B1298" s="43" t="s">
        <v>520</v>
      </c>
      <c r="C1298" s="43" t="s">
        <v>555</v>
      </c>
      <c r="D1298" s="43" t="s">
        <v>622</v>
      </c>
      <c r="E1298" s="43" t="s">
        <v>623</v>
      </c>
      <c r="F1298" s="43" t="s">
        <v>385</v>
      </c>
      <c r="G1298" s="107" t="s">
        <v>585</v>
      </c>
      <c r="H1298" s="107" t="s">
        <v>519</v>
      </c>
      <c r="I1298" s="43" t="s">
        <v>279</v>
      </c>
    </row>
    <row r="1299" spans="1:9" x14ac:dyDescent="0.25">
      <c r="A1299" s="43" t="s">
        <v>270</v>
      </c>
      <c r="B1299" s="43" t="s">
        <v>520</v>
      </c>
      <c r="C1299" s="43" t="s">
        <v>555</v>
      </c>
      <c r="D1299" s="43" t="s">
        <v>624</v>
      </c>
      <c r="E1299" s="43" t="s">
        <v>625</v>
      </c>
      <c r="F1299" s="43" t="s">
        <v>385</v>
      </c>
      <c r="G1299" s="107" t="s">
        <v>585</v>
      </c>
      <c r="H1299" s="107" t="s">
        <v>519</v>
      </c>
      <c r="I1299" s="43" t="s">
        <v>279</v>
      </c>
    </row>
    <row r="1300" spans="1:9" x14ac:dyDescent="0.25">
      <c r="A1300" s="43" t="s">
        <v>270</v>
      </c>
      <c r="B1300" s="43" t="s">
        <v>520</v>
      </c>
      <c r="C1300" s="43" t="s">
        <v>555</v>
      </c>
      <c r="D1300" s="43" t="s">
        <v>626</v>
      </c>
      <c r="E1300" s="43" t="s">
        <v>627</v>
      </c>
      <c r="F1300" s="43" t="s">
        <v>385</v>
      </c>
      <c r="G1300" s="107" t="s">
        <v>585</v>
      </c>
      <c r="H1300" s="107" t="s">
        <v>519</v>
      </c>
      <c r="I1300" s="43" t="s">
        <v>279</v>
      </c>
    </row>
    <row r="1301" spans="1:9" x14ac:dyDescent="0.25">
      <c r="A1301" s="43" t="s">
        <v>270</v>
      </c>
      <c r="B1301" s="43" t="s">
        <v>520</v>
      </c>
      <c r="C1301" s="43" t="s">
        <v>555</v>
      </c>
      <c r="D1301" s="43" t="s">
        <v>628</v>
      </c>
      <c r="E1301" s="43" t="s">
        <v>629</v>
      </c>
      <c r="F1301" s="43" t="s">
        <v>385</v>
      </c>
      <c r="G1301" s="107" t="s">
        <v>585</v>
      </c>
      <c r="H1301" s="107" t="s">
        <v>519</v>
      </c>
      <c r="I1301" s="43" t="s">
        <v>279</v>
      </c>
    </row>
    <row r="1302" spans="1:9" x14ac:dyDescent="0.25">
      <c r="A1302" s="43" t="s">
        <v>270</v>
      </c>
      <c r="B1302" s="43" t="s">
        <v>520</v>
      </c>
      <c r="C1302" s="43" t="s">
        <v>555</v>
      </c>
      <c r="D1302" s="43" t="s">
        <v>630</v>
      </c>
      <c r="E1302" s="43" t="s">
        <v>631</v>
      </c>
      <c r="F1302" s="43" t="s">
        <v>385</v>
      </c>
      <c r="G1302" s="107" t="s">
        <v>585</v>
      </c>
      <c r="H1302" s="107" t="s">
        <v>519</v>
      </c>
      <c r="I1302" s="43" t="s">
        <v>279</v>
      </c>
    </row>
    <row r="1303" spans="1:9" x14ac:dyDescent="0.25">
      <c r="A1303" s="43" t="s">
        <v>270</v>
      </c>
      <c r="B1303" s="43" t="s">
        <v>520</v>
      </c>
      <c r="C1303" s="43" t="s">
        <v>555</v>
      </c>
      <c r="D1303" s="43" t="s">
        <v>632</v>
      </c>
      <c r="E1303" s="43" t="s">
        <v>633</v>
      </c>
      <c r="F1303" s="43" t="s">
        <v>385</v>
      </c>
      <c r="G1303" s="107" t="s">
        <v>585</v>
      </c>
      <c r="H1303" s="107" t="s">
        <v>519</v>
      </c>
      <c r="I1303" s="43" t="s">
        <v>279</v>
      </c>
    </row>
    <row r="1304" spans="1:9" x14ac:dyDescent="0.25">
      <c r="A1304" s="43" t="s">
        <v>270</v>
      </c>
      <c r="B1304" s="43" t="s">
        <v>520</v>
      </c>
      <c r="C1304" s="43" t="s">
        <v>555</v>
      </c>
      <c r="D1304" s="43" t="s">
        <v>634</v>
      </c>
      <c r="E1304" s="43" t="s">
        <v>635</v>
      </c>
      <c r="F1304" s="43" t="s">
        <v>385</v>
      </c>
      <c r="G1304" s="107" t="s">
        <v>585</v>
      </c>
      <c r="H1304" s="107" t="s">
        <v>519</v>
      </c>
      <c r="I1304" s="43" t="s">
        <v>279</v>
      </c>
    </row>
    <row r="1305" spans="1:9" x14ac:dyDescent="0.25">
      <c r="A1305" s="43" t="s">
        <v>270</v>
      </c>
      <c r="B1305" s="43" t="s">
        <v>520</v>
      </c>
      <c r="C1305" s="43" t="s">
        <v>555</v>
      </c>
      <c r="D1305" s="43" t="s">
        <v>636</v>
      </c>
      <c r="E1305" s="43" t="s">
        <v>637</v>
      </c>
      <c r="F1305" s="43" t="s">
        <v>385</v>
      </c>
      <c r="G1305" s="107" t="s">
        <v>585</v>
      </c>
      <c r="H1305" s="107" t="s">
        <v>519</v>
      </c>
      <c r="I1305" s="43" t="s">
        <v>279</v>
      </c>
    </row>
    <row r="1306" spans="1:9" x14ac:dyDescent="0.25">
      <c r="A1306" s="43" t="s">
        <v>270</v>
      </c>
      <c r="B1306" s="43" t="s">
        <v>520</v>
      </c>
      <c r="C1306" s="43" t="s">
        <v>555</v>
      </c>
      <c r="D1306" s="43" t="s">
        <v>638</v>
      </c>
      <c r="E1306" s="43" t="s">
        <v>639</v>
      </c>
      <c r="F1306" s="43" t="s">
        <v>385</v>
      </c>
      <c r="G1306" s="107" t="s">
        <v>585</v>
      </c>
      <c r="H1306" s="107" t="s">
        <v>519</v>
      </c>
      <c r="I1306" s="43" t="s">
        <v>279</v>
      </c>
    </row>
    <row r="1307" spans="1:9" x14ac:dyDescent="0.25">
      <c r="A1307" s="43" t="s">
        <v>270</v>
      </c>
      <c r="B1307" s="43" t="s">
        <v>520</v>
      </c>
      <c r="C1307" s="43" t="s">
        <v>555</v>
      </c>
      <c r="D1307" s="43" t="s">
        <v>640</v>
      </c>
      <c r="E1307" s="43" t="s">
        <v>641</v>
      </c>
      <c r="F1307" s="43" t="s">
        <v>385</v>
      </c>
      <c r="G1307" s="107" t="s">
        <v>585</v>
      </c>
      <c r="H1307" s="107" t="s">
        <v>519</v>
      </c>
      <c r="I1307" s="43" t="s">
        <v>279</v>
      </c>
    </row>
    <row r="1308" spans="1:9" x14ac:dyDescent="0.25">
      <c r="A1308" s="43" t="s">
        <v>270</v>
      </c>
      <c r="B1308" s="43" t="s">
        <v>520</v>
      </c>
      <c r="C1308" s="43" t="s">
        <v>555</v>
      </c>
      <c r="D1308" s="43" t="s">
        <v>642</v>
      </c>
      <c r="E1308" s="43" t="s">
        <v>643</v>
      </c>
      <c r="F1308" s="43" t="s">
        <v>385</v>
      </c>
      <c r="G1308" s="107" t="s">
        <v>585</v>
      </c>
      <c r="H1308" s="107" t="s">
        <v>519</v>
      </c>
      <c r="I1308" s="43" t="s">
        <v>279</v>
      </c>
    </row>
    <row r="1309" spans="1:9" x14ac:dyDescent="0.25">
      <c r="A1309" s="43" t="s">
        <v>270</v>
      </c>
      <c r="B1309" s="43" t="s">
        <v>520</v>
      </c>
      <c r="C1309" s="43" t="s">
        <v>555</v>
      </c>
      <c r="D1309" s="43" t="s">
        <v>644</v>
      </c>
      <c r="E1309" s="43" t="s">
        <v>645</v>
      </c>
      <c r="F1309" s="43" t="s">
        <v>385</v>
      </c>
      <c r="G1309" s="107" t="s">
        <v>585</v>
      </c>
      <c r="H1309" s="107" t="s">
        <v>519</v>
      </c>
      <c r="I1309" s="43" t="s">
        <v>279</v>
      </c>
    </row>
    <row r="1310" spans="1:9" x14ac:dyDescent="0.25">
      <c r="A1310" s="43" t="s">
        <v>270</v>
      </c>
      <c r="B1310" s="43" t="s">
        <v>520</v>
      </c>
      <c r="C1310" s="43" t="s">
        <v>555</v>
      </c>
      <c r="D1310" s="43" t="s">
        <v>646</v>
      </c>
      <c r="E1310" s="43" t="s">
        <v>647</v>
      </c>
      <c r="F1310" s="43" t="s">
        <v>385</v>
      </c>
      <c r="G1310" s="107" t="s">
        <v>585</v>
      </c>
      <c r="H1310" s="107" t="s">
        <v>519</v>
      </c>
      <c r="I1310" s="43" t="s">
        <v>279</v>
      </c>
    </row>
    <row r="1311" spans="1:9" x14ac:dyDescent="0.25">
      <c r="A1311" s="43" t="s">
        <v>270</v>
      </c>
      <c r="B1311" s="43" t="s">
        <v>520</v>
      </c>
      <c r="C1311" s="43" t="s">
        <v>555</v>
      </c>
      <c r="D1311" s="43" t="s">
        <v>648</v>
      </c>
      <c r="E1311" s="43" t="s">
        <v>649</v>
      </c>
      <c r="F1311" s="43" t="s">
        <v>385</v>
      </c>
      <c r="G1311" s="107" t="s">
        <v>585</v>
      </c>
      <c r="H1311" s="107" t="s">
        <v>519</v>
      </c>
      <c r="I1311" s="43" t="s">
        <v>279</v>
      </c>
    </row>
    <row r="1312" spans="1:9" x14ac:dyDescent="0.25">
      <c r="A1312" s="43" t="s">
        <v>270</v>
      </c>
      <c r="B1312" s="43" t="s">
        <v>520</v>
      </c>
      <c r="C1312" s="43" t="s">
        <v>555</v>
      </c>
      <c r="D1312" s="43" t="s">
        <v>650</v>
      </c>
      <c r="E1312" s="43" t="s">
        <v>651</v>
      </c>
      <c r="F1312" s="43" t="s">
        <v>385</v>
      </c>
      <c r="G1312" s="107" t="s">
        <v>585</v>
      </c>
      <c r="H1312" s="107" t="s">
        <v>519</v>
      </c>
      <c r="I1312" s="43" t="s">
        <v>279</v>
      </c>
    </row>
    <row r="1313" spans="1:9" x14ac:dyDescent="0.25">
      <c r="A1313" s="43" t="s">
        <v>270</v>
      </c>
      <c r="B1313" s="43" t="s">
        <v>520</v>
      </c>
      <c r="C1313" s="43" t="s">
        <v>555</v>
      </c>
      <c r="D1313" s="43" t="s">
        <v>652</v>
      </c>
      <c r="E1313" s="43" t="s">
        <v>653</v>
      </c>
      <c r="F1313" s="43" t="s">
        <v>385</v>
      </c>
      <c r="G1313" s="107" t="s">
        <v>585</v>
      </c>
      <c r="H1313" s="107" t="s">
        <v>519</v>
      </c>
      <c r="I1313" s="43" t="s">
        <v>279</v>
      </c>
    </row>
    <row r="1314" spans="1:9" x14ac:dyDescent="0.25">
      <c r="A1314" s="43" t="s">
        <v>270</v>
      </c>
      <c r="B1314" s="43" t="s">
        <v>520</v>
      </c>
      <c r="C1314" s="43" t="s">
        <v>555</v>
      </c>
      <c r="D1314" s="43" t="s">
        <v>654</v>
      </c>
      <c r="E1314" s="43" t="s">
        <v>655</v>
      </c>
      <c r="F1314" s="43" t="s">
        <v>385</v>
      </c>
      <c r="G1314" s="107" t="s">
        <v>585</v>
      </c>
      <c r="H1314" s="107" t="s">
        <v>519</v>
      </c>
      <c r="I1314" s="43" t="s">
        <v>279</v>
      </c>
    </row>
    <row r="1315" spans="1:9" x14ac:dyDescent="0.25">
      <c r="A1315" s="43" t="s">
        <v>270</v>
      </c>
      <c r="B1315" s="43" t="s">
        <v>520</v>
      </c>
      <c r="C1315" s="43" t="s">
        <v>555</v>
      </c>
      <c r="D1315" s="43" t="s">
        <v>656</v>
      </c>
      <c r="E1315" s="43" t="s">
        <v>657</v>
      </c>
      <c r="F1315" s="43" t="s">
        <v>385</v>
      </c>
      <c r="G1315" s="107" t="s">
        <v>585</v>
      </c>
      <c r="H1315" s="107" t="s">
        <v>519</v>
      </c>
      <c r="I1315" s="43" t="s">
        <v>279</v>
      </c>
    </row>
    <row r="1316" spans="1:9" x14ac:dyDescent="0.25">
      <c r="A1316" s="43" t="s">
        <v>270</v>
      </c>
      <c r="B1316" s="43" t="s">
        <v>520</v>
      </c>
      <c r="C1316" s="43" t="s">
        <v>555</v>
      </c>
      <c r="D1316" s="43" t="s">
        <v>658</v>
      </c>
      <c r="E1316" s="43" t="s">
        <v>659</v>
      </c>
      <c r="F1316" s="43" t="s">
        <v>385</v>
      </c>
      <c r="G1316" s="107" t="s">
        <v>585</v>
      </c>
      <c r="H1316" s="107" t="s">
        <v>519</v>
      </c>
      <c r="I1316" s="43" t="s">
        <v>279</v>
      </c>
    </row>
    <row r="1317" spans="1:9" x14ac:dyDescent="0.25">
      <c r="A1317" s="43" t="s">
        <v>270</v>
      </c>
      <c r="B1317" s="43" t="s">
        <v>520</v>
      </c>
      <c r="C1317" s="43" t="s">
        <v>555</v>
      </c>
      <c r="D1317" s="43" t="s">
        <v>660</v>
      </c>
      <c r="E1317" s="43" t="s">
        <v>661</v>
      </c>
      <c r="F1317" s="43" t="s">
        <v>385</v>
      </c>
      <c r="G1317" s="107" t="s">
        <v>585</v>
      </c>
      <c r="H1317" s="107" t="s">
        <v>519</v>
      </c>
      <c r="I1317" s="43" t="s">
        <v>279</v>
      </c>
    </row>
    <row r="1318" spans="1:9" x14ac:dyDescent="0.25">
      <c r="A1318" s="43" t="s">
        <v>270</v>
      </c>
      <c r="B1318" s="43" t="s">
        <v>520</v>
      </c>
      <c r="C1318" s="43" t="s">
        <v>555</v>
      </c>
      <c r="D1318" s="43" t="s">
        <v>662</v>
      </c>
      <c r="E1318" s="43" t="s">
        <v>663</v>
      </c>
      <c r="F1318" s="43" t="s">
        <v>385</v>
      </c>
      <c r="G1318" s="107" t="s">
        <v>585</v>
      </c>
      <c r="H1318" s="107">
        <v>11.039</v>
      </c>
      <c r="I1318" s="43" t="s">
        <v>279</v>
      </c>
    </row>
    <row r="1319" spans="1:9" x14ac:dyDescent="0.25">
      <c r="A1319" s="43" t="s">
        <v>270</v>
      </c>
      <c r="B1319" s="43" t="s">
        <v>520</v>
      </c>
      <c r="C1319" s="43" t="s">
        <v>555</v>
      </c>
      <c r="D1319" s="43" t="s">
        <v>664</v>
      </c>
      <c r="E1319" s="43" t="s">
        <v>665</v>
      </c>
      <c r="F1319" s="43" t="s">
        <v>385</v>
      </c>
      <c r="G1319" s="107" t="s">
        <v>585</v>
      </c>
      <c r="H1319" s="107">
        <v>11.039</v>
      </c>
      <c r="I1319" s="43" t="s">
        <v>279</v>
      </c>
    </row>
    <row r="1320" spans="1:9" x14ac:dyDescent="0.25">
      <c r="A1320" s="43" t="s">
        <v>270</v>
      </c>
      <c r="B1320" s="43" t="s">
        <v>520</v>
      </c>
      <c r="C1320" s="43" t="s">
        <v>555</v>
      </c>
      <c r="D1320" s="43" t="s">
        <v>666</v>
      </c>
      <c r="E1320" s="43" t="s">
        <v>667</v>
      </c>
      <c r="F1320" s="43" t="s">
        <v>385</v>
      </c>
      <c r="G1320" s="107" t="s">
        <v>585</v>
      </c>
      <c r="H1320" s="107" t="s">
        <v>519</v>
      </c>
      <c r="I1320" s="43" t="s">
        <v>279</v>
      </c>
    </row>
    <row r="1321" spans="1:9" x14ac:dyDescent="0.25">
      <c r="A1321" s="43" t="s">
        <v>270</v>
      </c>
      <c r="B1321" s="43" t="s">
        <v>520</v>
      </c>
      <c r="C1321" s="43" t="s">
        <v>555</v>
      </c>
      <c r="D1321" s="43" t="s">
        <v>668</v>
      </c>
      <c r="E1321" s="43" t="s">
        <v>669</v>
      </c>
      <c r="F1321" s="43" t="s">
        <v>385</v>
      </c>
      <c r="G1321" s="107" t="s">
        <v>585</v>
      </c>
      <c r="H1321" s="107" t="s">
        <v>519</v>
      </c>
      <c r="I1321" s="43" t="s">
        <v>279</v>
      </c>
    </row>
    <row r="1322" spans="1:9" x14ac:dyDescent="0.25">
      <c r="A1322" s="43" t="s">
        <v>270</v>
      </c>
      <c r="B1322" s="43" t="s">
        <v>520</v>
      </c>
      <c r="C1322" s="43" t="s">
        <v>555</v>
      </c>
      <c r="D1322" s="43" t="s">
        <v>670</v>
      </c>
      <c r="E1322" s="43" t="s">
        <v>671</v>
      </c>
      <c r="F1322" s="43" t="s">
        <v>385</v>
      </c>
      <c r="G1322" s="107" t="s">
        <v>585</v>
      </c>
      <c r="H1322" s="107" t="s">
        <v>519</v>
      </c>
      <c r="I1322" s="43" t="s">
        <v>279</v>
      </c>
    </row>
    <row r="1323" spans="1:9" x14ac:dyDescent="0.25">
      <c r="A1323" s="43" t="s">
        <v>270</v>
      </c>
      <c r="B1323" s="43" t="s">
        <v>520</v>
      </c>
      <c r="C1323" s="43" t="s">
        <v>555</v>
      </c>
      <c r="D1323" s="43" t="s">
        <v>672</v>
      </c>
      <c r="E1323" s="43" t="s">
        <v>673</v>
      </c>
      <c r="F1323" s="43" t="s">
        <v>385</v>
      </c>
      <c r="G1323" s="107" t="s">
        <v>585</v>
      </c>
      <c r="H1323" s="107" t="s">
        <v>519</v>
      </c>
      <c r="I1323" s="43" t="s">
        <v>279</v>
      </c>
    </row>
    <row r="1324" spans="1:9" x14ac:dyDescent="0.25">
      <c r="A1324" s="43" t="s">
        <v>270</v>
      </c>
      <c r="B1324" s="43" t="s">
        <v>520</v>
      </c>
      <c r="C1324" s="43" t="s">
        <v>555</v>
      </c>
      <c r="D1324" s="43" t="s">
        <v>674</v>
      </c>
      <c r="E1324" s="43" t="s">
        <v>675</v>
      </c>
      <c r="F1324" s="43" t="s">
        <v>385</v>
      </c>
      <c r="G1324" s="107" t="s">
        <v>585</v>
      </c>
      <c r="H1324" s="107" t="s">
        <v>519</v>
      </c>
      <c r="I1324" s="43" t="s">
        <v>279</v>
      </c>
    </row>
    <row r="1325" spans="1:9" x14ac:dyDescent="0.25">
      <c r="A1325" s="43" t="s">
        <v>270</v>
      </c>
      <c r="B1325" s="43" t="s">
        <v>520</v>
      </c>
      <c r="C1325" s="43" t="s">
        <v>555</v>
      </c>
      <c r="D1325" s="43" t="s">
        <v>676</v>
      </c>
      <c r="E1325" s="43" t="s">
        <v>677</v>
      </c>
      <c r="F1325" s="43" t="s">
        <v>385</v>
      </c>
      <c r="G1325" s="107" t="s">
        <v>585</v>
      </c>
      <c r="H1325" s="107" t="s">
        <v>519</v>
      </c>
      <c r="I1325" s="43" t="s">
        <v>279</v>
      </c>
    </row>
    <row r="1326" spans="1:9" x14ac:dyDescent="0.25">
      <c r="A1326" s="43" t="s">
        <v>270</v>
      </c>
      <c r="B1326" s="43" t="s">
        <v>520</v>
      </c>
      <c r="C1326" s="43" t="s">
        <v>555</v>
      </c>
      <c r="D1326" s="43" t="s">
        <v>678</v>
      </c>
      <c r="E1326" s="43" t="s">
        <v>679</v>
      </c>
      <c r="F1326" s="43" t="s">
        <v>385</v>
      </c>
      <c r="G1326" s="107" t="s">
        <v>585</v>
      </c>
      <c r="H1326" s="107" t="s">
        <v>519</v>
      </c>
      <c r="I1326" s="43" t="s">
        <v>279</v>
      </c>
    </row>
    <row r="1327" spans="1:9" x14ac:dyDescent="0.25">
      <c r="A1327" s="43" t="s">
        <v>270</v>
      </c>
      <c r="B1327" s="43" t="s">
        <v>520</v>
      </c>
      <c r="C1327" s="43" t="s">
        <v>555</v>
      </c>
      <c r="D1327" s="43" t="s">
        <v>680</v>
      </c>
      <c r="E1327" s="43" t="s">
        <v>681</v>
      </c>
      <c r="F1327" s="43" t="s">
        <v>385</v>
      </c>
      <c r="G1327" s="107" t="s">
        <v>585</v>
      </c>
      <c r="H1327" s="107" t="s">
        <v>519</v>
      </c>
      <c r="I1327" s="43" t="s">
        <v>279</v>
      </c>
    </row>
    <row r="1328" spans="1:9" x14ac:dyDescent="0.25">
      <c r="A1328" s="43" t="s">
        <v>270</v>
      </c>
      <c r="B1328" s="43" t="s">
        <v>520</v>
      </c>
      <c r="C1328" s="43" t="s">
        <v>555</v>
      </c>
      <c r="D1328" s="43" t="s">
        <v>682</v>
      </c>
      <c r="E1328" s="43" t="s">
        <v>683</v>
      </c>
      <c r="F1328" s="43" t="s">
        <v>385</v>
      </c>
      <c r="G1328" s="107" t="s">
        <v>585</v>
      </c>
      <c r="H1328" s="107" t="s">
        <v>519</v>
      </c>
      <c r="I1328" s="43" t="s">
        <v>279</v>
      </c>
    </row>
    <row r="1329" spans="1:9" x14ac:dyDescent="0.25">
      <c r="A1329" s="43" t="s">
        <v>270</v>
      </c>
      <c r="B1329" s="43" t="s">
        <v>520</v>
      </c>
      <c r="C1329" s="43" t="s">
        <v>555</v>
      </c>
      <c r="D1329" s="43" t="s">
        <v>684</v>
      </c>
      <c r="E1329" s="43" t="s">
        <v>685</v>
      </c>
      <c r="F1329" s="43" t="s">
        <v>385</v>
      </c>
      <c r="G1329" s="107" t="s">
        <v>585</v>
      </c>
      <c r="H1329" s="107" t="s">
        <v>519</v>
      </c>
      <c r="I1329" s="43" t="s">
        <v>279</v>
      </c>
    </row>
    <row r="1330" spans="1:9" x14ac:dyDescent="0.25">
      <c r="A1330" s="43" t="s">
        <v>270</v>
      </c>
      <c r="B1330" s="43" t="s">
        <v>520</v>
      </c>
      <c r="C1330" s="43" t="s">
        <v>555</v>
      </c>
      <c r="D1330" s="43" t="s">
        <v>686</v>
      </c>
      <c r="E1330" s="43" t="s">
        <v>687</v>
      </c>
      <c r="F1330" s="43" t="s">
        <v>385</v>
      </c>
      <c r="G1330" s="107" t="s">
        <v>585</v>
      </c>
      <c r="H1330" s="107" t="s">
        <v>519</v>
      </c>
      <c r="I1330" s="43" t="s">
        <v>279</v>
      </c>
    </row>
    <row r="1331" spans="1:9" x14ac:dyDescent="0.25">
      <c r="A1331" s="43" t="s">
        <v>270</v>
      </c>
      <c r="B1331" s="43" t="s">
        <v>520</v>
      </c>
      <c r="C1331" s="43" t="s">
        <v>555</v>
      </c>
      <c r="D1331" s="43" t="s">
        <v>688</v>
      </c>
      <c r="E1331" s="43" t="s">
        <v>689</v>
      </c>
      <c r="F1331" s="43" t="s">
        <v>385</v>
      </c>
      <c r="G1331" s="107" t="s">
        <v>585</v>
      </c>
      <c r="H1331" s="107" t="s">
        <v>519</v>
      </c>
      <c r="I1331" s="43" t="s">
        <v>279</v>
      </c>
    </row>
    <row r="1332" spans="1:9" x14ac:dyDescent="0.25">
      <c r="A1332" s="43" t="s">
        <v>270</v>
      </c>
      <c r="B1332" s="43" t="s">
        <v>520</v>
      </c>
      <c r="C1332" s="43" t="s">
        <v>555</v>
      </c>
      <c r="D1332" s="43" t="s">
        <v>690</v>
      </c>
      <c r="E1332" s="43" t="s">
        <v>691</v>
      </c>
      <c r="F1332" s="43" t="s">
        <v>385</v>
      </c>
      <c r="G1332" s="107" t="s">
        <v>585</v>
      </c>
      <c r="H1332" s="107" t="s">
        <v>519</v>
      </c>
      <c r="I1332" s="43" t="s">
        <v>279</v>
      </c>
    </row>
    <row r="1333" spans="1:9" x14ac:dyDescent="0.25">
      <c r="A1333" s="43" t="s">
        <v>270</v>
      </c>
      <c r="B1333" s="43" t="s">
        <v>520</v>
      </c>
      <c r="C1333" s="43" t="s">
        <v>555</v>
      </c>
      <c r="D1333" s="43" t="s">
        <v>692</v>
      </c>
      <c r="E1333" s="43" t="s">
        <v>693</v>
      </c>
      <c r="F1333" s="43" t="s">
        <v>385</v>
      </c>
      <c r="G1333" s="107" t="s">
        <v>585</v>
      </c>
      <c r="H1333" s="107" t="s">
        <v>519</v>
      </c>
      <c r="I1333" s="43" t="s">
        <v>279</v>
      </c>
    </row>
    <row r="1334" spans="1:9" x14ac:dyDescent="0.25">
      <c r="A1334" s="43" t="s">
        <v>270</v>
      </c>
      <c r="B1334" s="43" t="s">
        <v>520</v>
      </c>
      <c r="C1334" s="43" t="s">
        <v>555</v>
      </c>
      <c r="D1334" s="43" t="s">
        <v>694</v>
      </c>
      <c r="E1334" s="43" t="s">
        <v>695</v>
      </c>
      <c r="F1334" s="43" t="s">
        <v>385</v>
      </c>
      <c r="G1334" s="107" t="s">
        <v>585</v>
      </c>
      <c r="H1334" s="107" t="s">
        <v>519</v>
      </c>
      <c r="I1334" s="43" t="s">
        <v>279</v>
      </c>
    </row>
    <row r="1335" spans="1:9" x14ac:dyDescent="0.25">
      <c r="A1335" s="43" t="s">
        <v>270</v>
      </c>
      <c r="B1335" s="43" t="s">
        <v>520</v>
      </c>
      <c r="C1335" s="43" t="s">
        <v>555</v>
      </c>
      <c r="D1335" s="43" t="s">
        <v>696</v>
      </c>
      <c r="E1335" s="43" t="s">
        <v>697</v>
      </c>
      <c r="F1335" s="43" t="s">
        <v>385</v>
      </c>
      <c r="G1335" s="107" t="s">
        <v>585</v>
      </c>
      <c r="H1335" s="107" t="s">
        <v>519</v>
      </c>
      <c r="I1335" s="43" t="s">
        <v>279</v>
      </c>
    </row>
    <row r="1336" spans="1:9" x14ac:dyDescent="0.25">
      <c r="A1336" s="43" t="s">
        <v>270</v>
      </c>
      <c r="B1336" s="43" t="s">
        <v>520</v>
      </c>
      <c r="C1336" s="43" t="s">
        <v>555</v>
      </c>
      <c r="D1336" s="43" t="s">
        <v>698</v>
      </c>
      <c r="E1336" s="43" t="s">
        <v>699</v>
      </c>
      <c r="F1336" s="43" t="s">
        <v>385</v>
      </c>
      <c r="G1336" s="107" t="s">
        <v>585</v>
      </c>
      <c r="H1336" s="107" t="s">
        <v>519</v>
      </c>
      <c r="I1336" s="43" t="s">
        <v>279</v>
      </c>
    </row>
    <row r="1337" spans="1:9" x14ac:dyDescent="0.25">
      <c r="A1337" s="43" t="s">
        <v>270</v>
      </c>
      <c r="B1337" s="43" t="s">
        <v>520</v>
      </c>
      <c r="C1337" s="43" t="s">
        <v>555</v>
      </c>
      <c r="D1337" s="43" t="s">
        <v>700</v>
      </c>
      <c r="E1337" s="43" t="s">
        <v>701</v>
      </c>
      <c r="F1337" s="43" t="s">
        <v>385</v>
      </c>
      <c r="G1337" s="107" t="s">
        <v>585</v>
      </c>
      <c r="H1337" s="107" t="s">
        <v>519</v>
      </c>
      <c r="I1337" s="43" t="s">
        <v>279</v>
      </c>
    </row>
    <row r="1338" spans="1:9" x14ac:dyDescent="0.25">
      <c r="A1338" s="43" t="s">
        <v>270</v>
      </c>
      <c r="B1338" s="43" t="s">
        <v>520</v>
      </c>
      <c r="C1338" s="43" t="s">
        <v>555</v>
      </c>
      <c r="D1338" s="43" t="s">
        <v>702</v>
      </c>
      <c r="E1338" s="43" t="s">
        <v>703</v>
      </c>
      <c r="F1338" s="43" t="s">
        <v>385</v>
      </c>
      <c r="G1338" s="107" t="s">
        <v>585</v>
      </c>
      <c r="H1338" s="107" t="s">
        <v>519</v>
      </c>
      <c r="I1338" s="43" t="s">
        <v>279</v>
      </c>
    </row>
    <row r="1339" spans="1:9" x14ac:dyDescent="0.25">
      <c r="A1339" s="43" t="s">
        <v>270</v>
      </c>
      <c r="B1339" s="43" t="s">
        <v>520</v>
      </c>
      <c r="C1339" s="43" t="s">
        <v>555</v>
      </c>
      <c r="D1339" s="43" t="s">
        <v>704</v>
      </c>
      <c r="E1339" s="43" t="s">
        <v>705</v>
      </c>
      <c r="F1339" s="43" t="s">
        <v>385</v>
      </c>
      <c r="G1339" s="107" t="s">
        <v>585</v>
      </c>
      <c r="H1339" s="107" t="s">
        <v>519</v>
      </c>
      <c r="I1339" s="43" t="s">
        <v>279</v>
      </c>
    </row>
    <row r="1340" spans="1:9" x14ac:dyDescent="0.25">
      <c r="A1340" s="43" t="s">
        <v>270</v>
      </c>
      <c r="B1340" s="43" t="s">
        <v>520</v>
      </c>
      <c r="C1340" s="43" t="s">
        <v>555</v>
      </c>
      <c r="D1340" s="43" t="s">
        <v>706</v>
      </c>
      <c r="E1340" s="43" t="s">
        <v>707</v>
      </c>
      <c r="F1340" s="43" t="s">
        <v>385</v>
      </c>
      <c r="G1340" s="107" t="s">
        <v>585</v>
      </c>
      <c r="H1340" s="107" t="s">
        <v>519</v>
      </c>
      <c r="I1340" s="43" t="s">
        <v>279</v>
      </c>
    </row>
    <row r="1341" spans="1:9" x14ac:dyDescent="0.25">
      <c r="A1341" s="43" t="s">
        <v>270</v>
      </c>
      <c r="B1341" s="43" t="s">
        <v>520</v>
      </c>
      <c r="C1341" s="43" t="s">
        <v>555</v>
      </c>
      <c r="D1341" s="43" t="s">
        <v>708</v>
      </c>
      <c r="E1341" s="43" t="s">
        <v>709</v>
      </c>
      <c r="F1341" s="43" t="s">
        <v>385</v>
      </c>
      <c r="G1341" s="107" t="s">
        <v>585</v>
      </c>
      <c r="H1341" s="107" t="s">
        <v>519</v>
      </c>
      <c r="I1341" s="43" t="s">
        <v>279</v>
      </c>
    </row>
    <row r="1342" spans="1:9" x14ac:dyDescent="0.25">
      <c r="A1342" s="43" t="s">
        <v>270</v>
      </c>
      <c r="B1342" s="43" t="s">
        <v>520</v>
      </c>
      <c r="C1342" s="43" t="s">
        <v>555</v>
      </c>
      <c r="D1342" s="43" t="s">
        <v>710</v>
      </c>
      <c r="E1342" s="43" t="s">
        <v>711</v>
      </c>
      <c r="F1342" s="43" t="s">
        <v>385</v>
      </c>
      <c r="G1342" s="107" t="s">
        <v>585</v>
      </c>
      <c r="H1342" s="107" t="s">
        <v>519</v>
      </c>
      <c r="I1342" s="43" t="s">
        <v>279</v>
      </c>
    </row>
    <row r="1343" spans="1:9" x14ac:dyDescent="0.25">
      <c r="A1343" s="43" t="s">
        <v>270</v>
      </c>
      <c r="B1343" s="43" t="s">
        <v>520</v>
      </c>
      <c r="C1343" s="43" t="s">
        <v>555</v>
      </c>
      <c r="D1343" s="43" t="s">
        <v>712</v>
      </c>
      <c r="E1343" s="43" t="s">
        <v>713</v>
      </c>
      <c r="F1343" s="43" t="s">
        <v>385</v>
      </c>
      <c r="G1343" s="107" t="s">
        <v>585</v>
      </c>
      <c r="H1343" s="107" t="s">
        <v>519</v>
      </c>
      <c r="I1343" s="43" t="s">
        <v>279</v>
      </c>
    </row>
    <row r="1344" spans="1:9" x14ac:dyDescent="0.25">
      <c r="A1344" s="43" t="s">
        <v>270</v>
      </c>
      <c r="B1344" s="43" t="s">
        <v>520</v>
      </c>
      <c r="C1344" s="43" t="s">
        <v>555</v>
      </c>
      <c r="D1344" s="43" t="s">
        <v>714</v>
      </c>
      <c r="E1344" s="43" t="s">
        <v>715</v>
      </c>
      <c r="F1344" s="43" t="s">
        <v>385</v>
      </c>
      <c r="G1344" s="107" t="s">
        <v>585</v>
      </c>
      <c r="H1344" s="107" t="s">
        <v>519</v>
      </c>
      <c r="I1344" s="43" t="s">
        <v>279</v>
      </c>
    </row>
    <row r="1345" spans="1:9" x14ac:dyDescent="0.25">
      <c r="A1345" s="43" t="s">
        <v>270</v>
      </c>
      <c r="B1345" s="43" t="s">
        <v>520</v>
      </c>
      <c r="C1345" s="43" t="s">
        <v>555</v>
      </c>
      <c r="D1345" s="43" t="s">
        <v>716</v>
      </c>
      <c r="E1345" s="43" t="s">
        <v>717</v>
      </c>
      <c r="F1345" s="43" t="s">
        <v>385</v>
      </c>
      <c r="G1345" s="107" t="s">
        <v>585</v>
      </c>
      <c r="H1345" s="107" t="s">
        <v>519</v>
      </c>
      <c r="I1345" s="43" t="s">
        <v>279</v>
      </c>
    </row>
    <row r="1346" spans="1:9" x14ac:dyDescent="0.25">
      <c r="A1346" s="43" t="s">
        <v>270</v>
      </c>
      <c r="B1346" s="43" t="s">
        <v>520</v>
      </c>
      <c r="C1346" s="43" t="s">
        <v>555</v>
      </c>
      <c r="D1346" s="43" t="s">
        <v>718</v>
      </c>
      <c r="E1346" s="43" t="s">
        <v>719</v>
      </c>
      <c r="F1346" s="43" t="s">
        <v>385</v>
      </c>
      <c r="G1346" s="107" t="s">
        <v>585</v>
      </c>
      <c r="H1346" s="107" t="s">
        <v>519</v>
      </c>
      <c r="I1346" s="43" t="s">
        <v>279</v>
      </c>
    </row>
    <row r="1347" spans="1:9" x14ac:dyDescent="0.25">
      <c r="A1347" s="43" t="s">
        <v>270</v>
      </c>
      <c r="B1347" s="43" t="s">
        <v>520</v>
      </c>
      <c r="C1347" s="43" t="s">
        <v>555</v>
      </c>
      <c r="D1347" s="43" t="s">
        <v>720</v>
      </c>
      <c r="E1347" s="43" t="s">
        <v>721</v>
      </c>
      <c r="F1347" s="43" t="s">
        <v>385</v>
      </c>
      <c r="G1347" s="107" t="s">
        <v>585</v>
      </c>
      <c r="H1347" s="107">
        <v>11.039</v>
      </c>
      <c r="I1347" s="43" t="s">
        <v>279</v>
      </c>
    </row>
    <row r="1348" spans="1:9" x14ac:dyDescent="0.25">
      <c r="A1348" s="43" t="s">
        <v>270</v>
      </c>
      <c r="B1348" s="43" t="s">
        <v>520</v>
      </c>
      <c r="C1348" s="43" t="s">
        <v>555</v>
      </c>
      <c r="D1348" s="43" t="s">
        <v>761</v>
      </c>
      <c r="E1348" s="43" t="s">
        <v>762</v>
      </c>
      <c r="F1348" s="43" t="s">
        <v>385</v>
      </c>
      <c r="G1348" s="107" t="s">
        <v>585</v>
      </c>
      <c r="H1348" s="107">
        <v>43.758000000000003</v>
      </c>
      <c r="I1348" s="43" t="s">
        <v>279</v>
      </c>
    </row>
    <row r="1349" spans="1:9" x14ac:dyDescent="0.25">
      <c r="A1349" s="43" t="s">
        <v>270</v>
      </c>
      <c r="B1349" s="43" t="s">
        <v>520</v>
      </c>
      <c r="C1349" s="43" t="s">
        <v>555</v>
      </c>
      <c r="D1349" s="43" t="s">
        <v>722</v>
      </c>
      <c r="E1349" s="43" t="s">
        <v>723</v>
      </c>
      <c r="F1349" s="43" t="s">
        <v>385</v>
      </c>
      <c r="G1349" s="107" t="s">
        <v>585</v>
      </c>
      <c r="H1349" s="107">
        <v>19.422999999999998</v>
      </c>
      <c r="I1349" s="43" t="s">
        <v>279</v>
      </c>
    </row>
    <row r="1350" spans="1:9" x14ac:dyDescent="0.25">
      <c r="A1350" s="43" t="s">
        <v>270</v>
      </c>
      <c r="B1350" s="43" t="s">
        <v>520</v>
      </c>
      <c r="C1350" s="43" t="s">
        <v>555</v>
      </c>
      <c r="D1350" s="43" t="s">
        <v>763</v>
      </c>
      <c r="E1350" s="43" t="s">
        <v>764</v>
      </c>
      <c r="F1350" s="43" t="s">
        <v>385</v>
      </c>
      <c r="G1350" s="107" t="s">
        <v>585</v>
      </c>
      <c r="H1350" s="107">
        <v>74.22</v>
      </c>
      <c r="I1350" s="43" t="s">
        <v>279</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A2599-9441-47FE-AD10-98DB02E4DAD4}">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35" style="43" customWidth="1" collapsed="1"/>
    <col min="4" max="4" width="9.44140625" style="43" customWidth="1" collapsed="1"/>
    <col min="5" max="5" width="54.441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559</v>
      </c>
      <c r="D2" s="43" t="s">
        <v>586</v>
      </c>
      <c r="E2" s="43" t="s">
        <v>587</v>
      </c>
      <c r="F2" s="43" t="s">
        <v>385</v>
      </c>
      <c r="G2" s="107" t="s">
        <v>522</v>
      </c>
      <c r="H2" s="107">
        <v>45305.976000000002</v>
      </c>
      <c r="I2" s="43" t="s">
        <v>279</v>
      </c>
    </row>
    <row r="3" spans="1:9" x14ac:dyDescent="0.25">
      <c r="A3" s="43" t="s">
        <v>270</v>
      </c>
      <c r="B3" s="43" t="s">
        <v>520</v>
      </c>
      <c r="C3" s="43" t="s">
        <v>559</v>
      </c>
      <c r="D3" s="43" t="s">
        <v>588</v>
      </c>
      <c r="E3" s="43" t="s">
        <v>589</v>
      </c>
      <c r="F3" s="43" t="s">
        <v>385</v>
      </c>
      <c r="G3" s="107" t="s">
        <v>522</v>
      </c>
      <c r="H3" s="107">
        <v>45301.078999999998</v>
      </c>
      <c r="I3" s="43" t="s">
        <v>279</v>
      </c>
    </row>
    <row r="4" spans="1:9" x14ac:dyDescent="0.25">
      <c r="A4" s="43" t="s">
        <v>270</v>
      </c>
      <c r="B4" s="43" t="s">
        <v>520</v>
      </c>
      <c r="C4" s="43" t="s">
        <v>559</v>
      </c>
      <c r="D4" s="43" t="s">
        <v>590</v>
      </c>
      <c r="E4" s="43" t="s">
        <v>591</v>
      </c>
      <c r="F4" s="43" t="s">
        <v>385</v>
      </c>
      <c r="G4" s="107" t="s">
        <v>522</v>
      </c>
      <c r="H4" s="107">
        <v>4.637999999999999</v>
      </c>
      <c r="I4" s="43" t="s">
        <v>279</v>
      </c>
    </row>
    <row r="5" spans="1:9" x14ac:dyDescent="0.25">
      <c r="A5" s="43" t="s">
        <v>270</v>
      </c>
      <c r="B5" s="43" t="s">
        <v>520</v>
      </c>
      <c r="C5" s="43" t="s">
        <v>559</v>
      </c>
      <c r="D5" s="43" t="s">
        <v>592</v>
      </c>
      <c r="E5" s="43" t="s">
        <v>593</v>
      </c>
      <c r="F5" s="43" t="s">
        <v>385</v>
      </c>
      <c r="G5" s="107" t="s">
        <v>522</v>
      </c>
      <c r="H5" s="107">
        <v>0.25800000000000001</v>
      </c>
      <c r="I5" s="43" t="s">
        <v>279</v>
      </c>
    </row>
    <row r="6" spans="1:9" x14ac:dyDescent="0.25">
      <c r="A6" s="43" t="s">
        <v>270</v>
      </c>
      <c r="B6" s="43" t="s">
        <v>520</v>
      </c>
      <c r="C6" s="43" t="s">
        <v>559</v>
      </c>
      <c r="D6" s="43" t="s">
        <v>594</v>
      </c>
      <c r="E6" s="43" t="s">
        <v>595</v>
      </c>
      <c r="F6" s="43" t="s">
        <v>385</v>
      </c>
      <c r="G6" s="107" t="s">
        <v>522</v>
      </c>
      <c r="H6" s="107">
        <v>1110.5309999999999</v>
      </c>
      <c r="I6" s="43" t="s">
        <v>279</v>
      </c>
    </row>
    <row r="7" spans="1:9" x14ac:dyDescent="0.25">
      <c r="A7" s="43" t="s">
        <v>270</v>
      </c>
      <c r="B7" s="43" t="s">
        <v>520</v>
      </c>
      <c r="C7" s="43" t="s">
        <v>559</v>
      </c>
      <c r="D7" s="43" t="s">
        <v>596</v>
      </c>
      <c r="E7" s="43" t="s">
        <v>597</v>
      </c>
      <c r="F7" s="43" t="s">
        <v>385</v>
      </c>
      <c r="G7" s="107" t="s">
        <v>522</v>
      </c>
      <c r="H7" s="107">
        <v>802.51700000000005</v>
      </c>
      <c r="I7" s="43" t="s">
        <v>279</v>
      </c>
    </row>
    <row r="8" spans="1:9" x14ac:dyDescent="0.25">
      <c r="A8" s="43" t="s">
        <v>270</v>
      </c>
      <c r="B8" s="43" t="s">
        <v>520</v>
      </c>
      <c r="C8" s="43" t="s">
        <v>559</v>
      </c>
      <c r="D8" s="43" t="s">
        <v>598</v>
      </c>
      <c r="E8" s="43" t="s">
        <v>599</v>
      </c>
      <c r="F8" s="43" t="s">
        <v>385</v>
      </c>
      <c r="G8" s="107" t="s">
        <v>522</v>
      </c>
      <c r="H8" s="107">
        <v>1.48</v>
      </c>
      <c r="I8" s="43" t="s">
        <v>279</v>
      </c>
    </row>
    <row r="9" spans="1:9" x14ac:dyDescent="0.25">
      <c r="A9" s="43" t="s">
        <v>270</v>
      </c>
      <c r="B9" s="43" t="s">
        <v>520</v>
      </c>
      <c r="C9" s="43" t="s">
        <v>559</v>
      </c>
      <c r="D9" s="43" t="s">
        <v>600</v>
      </c>
      <c r="E9" s="43" t="s">
        <v>601</v>
      </c>
      <c r="F9" s="43" t="s">
        <v>385</v>
      </c>
      <c r="G9" s="107" t="s">
        <v>522</v>
      </c>
      <c r="H9" s="107">
        <v>306.53300000000002</v>
      </c>
      <c r="I9" s="43" t="s">
        <v>279</v>
      </c>
    </row>
    <row r="10" spans="1:9" x14ac:dyDescent="0.25">
      <c r="A10" s="43" t="s">
        <v>270</v>
      </c>
      <c r="B10" s="43" t="s">
        <v>520</v>
      </c>
      <c r="C10" s="43" t="s">
        <v>559</v>
      </c>
      <c r="D10" s="43" t="s">
        <v>602</v>
      </c>
      <c r="E10" s="43" t="s">
        <v>603</v>
      </c>
      <c r="F10" s="43" t="s">
        <v>385</v>
      </c>
      <c r="G10" s="107" t="s">
        <v>522</v>
      </c>
      <c r="H10" s="107">
        <v>5541.3360000000002</v>
      </c>
      <c r="I10" s="43" t="s">
        <v>279</v>
      </c>
    </row>
    <row r="11" spans="1:9" x14ac:dyDescent="0.25">
      <c r="A11" s="43" t="s">
        <v>270</v>
      </c>
      <c r="B11" s="43" t="s">
        <v>520</v>
      </c>
      <c r="C11" s="43" t="s">
        <v>559</v>
      </c>
      <c r="D11" s="43" t="s">
        <v>604</v>
      </c>
      <c r="E11" s="43" t="s">
        <v>605</v>
      </c>
      <c r="F11" s="43" t="s">
        <v>385</v>
      </c>
      <c r="G11" s="107" t="s">
        <v>522</v>
      </c>
      <c r="H11" s="107">
        <v>301.21999999999997</v>
      </c>
      <c r="I11" s="43" t="s">
        <v>279</v>
      </c>
    </row>
    <row r="12" spans="1:9" x14ac:dyDescent="0.25">
      <c r="A12" s="43" t="s">
        <v>270</v>
      </c>
      <c r="B12" s="43" t="s">
        <v>520</v>
      </c>
      <c r="C12" s="43" t="s">
        <v>559</v>
      </c>
      <c r="D12" s="43" t="s">
        <v>606</v>
      </c>
      <c r="E12" s="43" t="s">
        <v>607</v>
      </c>
      <c r="F12" s="43" t="s">
        <v>385</v>
      </c>
      <c r="G12" s="107" t="s">
        <v>522</v>
      </c>
      <c r="H12" s="107">
        <v>29.898999999999997</v>
      </c>
      <c r="I12" s="43" t="s">
        <v>279</v>
      </c>
    </row>
    <row r="13" spans="1:9" x14ac:dyDescent="0.25">
      <c r="A13" s="43" t="s">
        <v>270</v>
      </c>
      <c r="B13" s="43" t="s">
        <v>520</v>
      </c>
      <c r="C13" s="43" t="s">
        <v>559</v>
      </c>
      <c r="D13" s="43" t="s">
        <v>608</v>
      </c>
      <c r="E13" s="43" t="s">
        <v>609</v>
      </c>
      <c r="F13" s="43" t="s">
        <v>385</v>
      </c>
      <c r="G13" s="107" t="s">
        <v>522</v>
      </c>
      <c r="H13" s="107">
        <v>9.8259999999999987</v>
      </c>
      <c r="I13" s="43" t="s">
        <v>279</v>
      </c>
    </row>
    <row r="14" spans="1:9" x14ac:dyDescent="0.25">
      <c r="A14" s="43" t="s">
        <v>270</v>
      </c>
      <c r="B14" s="43" t="s">
        <v>520</v>
      </c>
      <c r="C14" s="43" t="s">
        <v>559</v>
      </c>
      <c r="D14" s="43" t="s">
        <v>610</v>
      </c>
      <c r="E14" s="43" t="s">
        <v>611</v>
      </c>
      <c r="F14" s="43" t="s">
        <v>385</v>
      </c>
      <c r="G14" s="107" t="s">
        <v>522</v>
      </c>
      <c r="H14" s="107">
        <v>495.245</v>
      </c>
      <c r="I14" s="43" t="s">
        <v>279</v>
      </c>
    </row>
    <row r="15" spans="1:9" x14ac:dyDescent="0.25">
      <c r="A15" s="43" t="s">
        <v>270</v>
      </c>
      <c r="B15" s="43" t="s">
        <v>520</v>
      </c>
      <c r="C15" s="43" t="s">
        <v>559</v>
      </c>
      <c r="D15" s="43" t="s">
        <v>612</v>
      </c>
      <c r="E15" s="43" t="s">
        <v>613</v>
      </c>
      <c r="F15" s="43" t="s">
        <v>385</v>
      </c>
      <c r="G15" s="107" t="s">
        <v>522</v>
      </c>
      <c r="H15" s="107">
        <v>7.2639999999999993</v>
      </c>
      <c r="I15" s="43" t="s">
        <v>279</v>
      </c>
    </row>
    <row r="16" spans="1:9" x14ac:dyDescent="0.25">
      <c r="A16" s="43" t="s">
        <v>270</v>
      </c>
      <c r="B16" s="43" t="s">
        <v>520</v>
      </c>
      <c r="C16" s="43" t="s">
        <v>559</v>
      </c>
      <c r="D16" s="43" t="s">
        <v>614</v>
      </c>
      <c r="E16" s="43" t="s">
        <v>615</v>
      </c>
      <c r="F16" s="43" t="s">
        <v>385</v>
      </c>
      <c r="G16" s="107" t="s">
        <v>522</v>
      </c>
      <c r="H16" s="107">
        <v>207.54599999999999</v>
      </c>
      <c r="I16" s="43" t="s">
        <v>279</v>
      </c>
    </row>
    <row r="17" spans="1:9" x14ac:dyDescent="0.25">
      <c r="A17" s="43" t="s">
        <v>270</v>
      </c>
      <c r="B17" s="43" t="s">
        <v>520</v>
      </c>
      <c r="C17" s="43" t="s">
        <v>559</v>
      </c>
      <c r="D17" s="43" t="s">
        <v>616</v>
      </c>
      <c r="E17" s="43" t="s">
        <v>617</v>
      </c>
      <c r="F17" s="43" t="s">
        <v>385</v>
      </c>
      <c r="G17" s="107" t="s">
        <v>522</v>
      </c>
      <c r="H17" s="107">
        <v>3.3440000000000003</v>
      </c>
      <c r="I17" s="43" t="s">
        <v>279</v>
      </c>
    </row>
    <row r="18" spans="1:9" x14ac:dyDescent="0.25">
      <c r="A18" s="43" t="s">
        <v>270</v>
      </c>
      <c r="B18" s="43" t="s">
        <v>520</v>
      </c>
      <c r="C18" s="43" t="s">
        <v>559</v>
      </c>
      <c r="D18" s="43" t="s">
        <v>618</v>
      </c>
      <c r="E18" s="43" t="s">
        <v>619</v>
      </c>
      <c r="F18" s="43" t="s">
        <v>385</v>
      </c>
      <c r="G18" s="107" t="s">
        <v>522</v>
      </c>
      <c r="H18" s="107">
        <v>204.202</v>
      </c>
      <c r="I18" s="43" t="s">
        <v>279</v>
      </c>
    </row>
    <row r="19" spans="1:9" x14ac:dyDescent="0.25">
      <c r="A19" s="43" t="s">
        <v>270</v>
      </c>
      <c r="B19" s="43" t="s">
        <v>520</v>
      </c>
      <c r="C19" s="43" t="s">
        <v>559</v>
      </c>
      <c r="D19" s="43" t="s">
        <v>620</v>
      </c>
      <c r="E19" s="43" t="s">
        <v>621</v>
      </c>
      <c r="F19" s="43" t="s">
        <v>385</v>
      </c>
      <c r="G19" s="107" t="s">
        <v>522</v>
      </c>
      <c r="H19" s="107">
        <v>3390.8380000000002</v>
      </c>
      <c r="I19" s="43" t="s">
        <v>279</v>
      </c>
    </row>
    <row r="20" spans="1:9" x14ac:dyDescent="0.25">
      <c r="A20" s="43" t="s">
        <v>270</v>
      </c>
      <c r="B20" s="43" t="s">
        <v>520</v>
      </c>
      <c r="C20" s="43" t="s">
        <v>559</v>
      </c>
      <c r="D20" s="43" t="s">
        <v>622</v>
      </c>
      <c r="E20" s="43" t="s">
        <v>623</v>
      </c>
      <c r="F20" s="43" t="s">
        <v>385</v>
      </c>
      <c r="G20" s="107" t="s">
        <v>522</v>
      </c>
      <c r="H20" s="107">
        <v>76.953999999999994</v>
      </c>
      <c r="I20" s="43" t="s">
        <v>279</v>
      </c>
    </row>
    <row r="21" spans="1:9" x14ac:dyDescent="0.25">
      <c r="A21" s="43" t="s">
        <v>270</v>
      </c>
      <c r="B21" s="43" t="s">
        <v>520</v>
      </c>
      <c r="C21" s="43" t="s">
        <v>559</v>
      </c>
      <c r="D21" s="43" t="s">
        <v>624</v>
      </c>
      <c r="E21" s="43" t="s">
        <v>625</v>
      </c>
      <c r="F21" s="43" t="s">
        <v>385</v>
      </c>
      <c r="G21" s="107" t="s">
        <v>522</v>
      </c>
      <c r="H21" s="107">
        <v>38.610999999999997</v>
      </c>
      <c r="I21" s="43" t="s">
        <v>279</v>
      </c>
    </row>
    <row r="22" spans="1:9" x14ac:dyDescent="0.25">
      <c r="A22" s="43" t="s">
        <v>270</v>
      </c>
      <c r="B22" s="43" t="s">
        <v>520</v>
      </c>
      <c r="C22" s="43" t="s">
        <v>559</v>
      </c>
      <c r="D22" s="43" t="s">
        <v>626</v>
      </c>
      <c r="E22" s="43" t="s">
        <v>627</v>
      </c>
      <c r="F22" s="43" t="s">
        <v>385</v>
      </c>
      <c r="G22" s="107" t="s">
        <v>522</v>
      </c>
      <c r="H22" s="107">
        <v>56.86</v>
      </c>
      <c r="I22" s="43" t="s">
        <v>279</v>
      </c>
    </row>
    <row r="23" spans="1:9" x14ac:dyDescent="0.25">
      <c r="A23" s="43" t="s">
        <v>270</v>
      </c>
      <c r="B23" s="43" t="s">
        <v>520</v>
      </c>
      <c r="C23" s="43" t="s">
        <v>559</v>
      </c>
      <c r="D23" s="43" t="s">
        <v>628</v>
      </c>
      <c r="E23" s="43" t="s">
        <v>629</v>
      </c>
      <c r="F23" s="43" t="s">
        <v>385</v>
      </c>
      <c r="G23" s="107" t="s">
        <v>522</v>
      </c>
      <c r="H23" s="107">
        <v>10.75</v>
      </c>
      <c r="I23" s="43" t="s">
        <v>279</v>
      </c>
    </row>
    <row r="24" spans="1:9" x14ac:dyDescent="0.25">
      <c r="A24" s="43" t="s">
        <v>270</v>
      </c>
      <c r="B24" s="43" t="s">
        <v>520</v>
      </c>
      <c r="C24" s="43" t="s">
        <v>559</v>
      </c>
      <c r="D24" s="43" t="s">
        <v>630</v>
      </c>
      <c r="E24" s="43" t="s">
        <v>631</v>
      </c>
      <c r="F24" s="43" t="s">
        <v>385</v>
      </c>
      <c r="G24" s="107" t="s">
        <v>522</v>
      </c>
      <c r="H24" s="107">
        <v>46.107999999999997</v>
      </c>
      <c r="I24" s="43" t="s">
        <v>279</v>
      </c>
    </row>
    <row r="25" spans="1:9" x14ac:dyDescent="0.25">
      <c r="A25" s="43" t="s">
        <v>270</v>
      </c>
      <c r="B25" s="43" t="s">
        <v>520</v>
      </c>
      <c r="C25" s="43" t="s">
        <v>559</v>
      </c>
      <c r="D25" s="43" t="s">
        <v>632</v>
      </c>
      <c r="E25" s="43" t="s">
        <v>633</v>
      </c>
      <c r="F25" s="43" t="s">
        <v>385</v>
      </c>
      <c r="G25" s="107" t="s">
        <v>522</v>
      </c>
      <c r="H25" s="107">
        <v>672.072</v>
      </c>
      <c r="I25" s="43" t="s">
        <v>279</v>
      </c>
    </row>
    <row r="26" spans="1:9" x14ac:dyDescent="0.25">
      <c r="A26" s="43" t="s">
        <v>270</v>
      </c>
      <c r="B26" s="43" t="s">
        <v>520</v>
      </c>
      <c r="C26" s="43" t="s">
        <v>559</v>
      </c>
      <c r="D26" s="43" t="s">
        <v>634</v>
      </c>
      <c r="E26" s="43" t="s">
        <v>635</v>
      </c>
      <c r="F26" s="43" t="s">
        <v>385</v>
      </c>
      <c r="G26" s="107" t="s">
        <v>522</v>
      </c>
      <c r="H26" s="107">
        <v>510.69399999999996</v>
      </c>
      <c r="I26" s="43" t="s">
        <v>279</v>
      </c>
    </row>
    <row r="27" spans="1:9" x14ac:dyDescent="0.25">
      <c r="A27" s="43" t="s">
        <v>270</v>
      </c>
      <c r="B27" s="43" t="s">
        <v>520</v>
      </c>
      <c r="C27" s="43" t="s">
        <v>559</v>
      </c>
      <c r="D27" s="43" t="s">
        <v>636</v>
      </c>
      <c r="E27" s="43" t="s">
        <v>637</v>
      </c>
      <c r="F27" s="43" t="s">
        <v>385</v>
      </c>
      <c r="G27" s="107" t="s">
        <v>522</v>
      </c>
      <c r="H27" s="107">
        <v>146.87200000000001</v>
      </c>
      <c r="I27" s="43" t="s">
        <v>279</v>
      </c>
    </row>
    <row r="28" spans="1:9" x14ac:dyDescent="0.25">
      <c r="A28" s="43" t="s">
        <v>270</v>
      </c>
      <c r="B28" s="43" t="s">
        <v>520</v>
      </c>
      <c r="C28" s="43" t="s">
        <v>559</v>
      </c>
      <c r="D28" s="43" t="s">
        <v>638</v>
      </c>
      <c r="E28" s="43" t="s">
        <v>639</v>
      </c>
      <c r="F28" s="43" t="s">
        <v>385</v>
      </c>
      <c r="G28" s="107" t="s">
        <v>522</v>
      </c>
      <c r="H28" s="107">
        <v>14.506</v>
      </c>
      <c r="I28" s="43" t="s">
        <v>279</v>
      </c>
    </row>
    <row r="29" spans="1:9" x14ac:dyDescent="0.25">
      <c r="A29" s="43" t="s">
        <v>270</v>
      </c>
      <c r="B29" s="43" t="s">
        <v>520</v>
      </c>
      <c r="C29" s="43" t="s">
        <v>559</v>
      </c>
      <c r="D29" s="43" t="s">
        <v>640</v>
      </c>
      <c r="E29" s="43" t="s">
        <v>641</v>
      </c>
      <c r="F29" s="43" t="s">
        <v>385</v>
      </c>
      <c r="G29" s="107" t="s">
        <v>522</v>
      </c>
      <c r="H29" s="107">
        <v>30.545999999999999</v>
      </c>
      <c r="I29" s="43" t="s">
        <v>279</v>
      </c>
    </row>
    <row r="30" spans="1:9" x14ac:dyDescent="0.25">
      <c r="A30" s="43" t="s">
        <v>270</v>
      </c>
      <c r="B30" s="43" t="s">
        <v>520</v>
      </c>
      <c r="C30" s="43" t="s">
        <v>559</v>
      </c>
      <c r="D30" s="43" t="s">
        <v>642</v>
      </c>
      <c r="E30" s="43" t="s">
        <v>643</v>
      </c>
      <c r="F30" s="43" t="s">
        <v>385</v>
      </c>
      <c r="G30" s="107" t="s">
        <v>522</v>
      </c>
      <c r="H30" s="107">
        <v>68.275000000000006</v>
      </c>
      <c r="I30" s="43" t="s">
        <v>279</v>
      </c>
    </row>
    <row r="31" spans="1:9" x14ac:dyDescent="0.25">
      <c r="A31" s="43" t="s">
        <v>270</v>
      </c>
      <c r="B31" s="43" t="s">
        <v>520</v>
      </c>
      <c r="C31" s="43" t="s">
        <v>559</v>
      </c>
      <c r="D31" s="43" t="s">
        <v>644</v>
      </c>
      <c r="E31" s="43" t="s">
        <v>645</v>
      </c>
      <c r="F31" s="43" t="s">
        <v>385</v>
      </c>
      <c r="G31" s="107" t="s">
        <v>522</v>
      </c>
      <c r="H31" s="107">
        <v>9.9039999999999999</v>
      </c>
      <c r="I31" s="43" t="s">
        <v>279</v>
      </c>
    </row>
    <row r="32" spans="1:9" x14ac:dyDescent="0.25">
      <c r="A32" s="43" t="s">
        <v>270</v>
      </c>
      <c r="B32" s="43" t="s">
        <v>520</v>
      </c>
      <c r="C32" s="43" t="s">
        <v>559</v>
      </c>
      <c r="D32" s="43" t="s">
        <v>646</v>
      </c>
      <c r="E32" s="43" t="s">
        <v>647</v>
      </c>
      <c r="F32" s="43" t="s">
        <v>385</v>
      </c>
      <c r="G32" s="107" t="s">
        <v>522</v>
      </c>
      <c r="H32" s="107">
        <v>28.558</v>
      </c>
      <c r="I32" s="43" t="s">
        <v>279</v>
      </c>
    </row>
    <row r="33" spans="1:9" x14ac:dyDescent="0.25">
      <c r="A33" s="43" t="s">
        <v>270</v>
      </c>
      <c r="B33" s="43" t="s">
        <v>520</v>
      </c>
      <c r="C33" s="43" t="s">
        <v>559</v>
      </c>
      <c r="D33" s="43" t="s">
        <v>648</v>
      </c>
      <c r="E33" s="43" t="s">
        <v>649</v>
      </c>
      <c r="F33" s="43" t="s">
        <v>385</v>
      </c>
      <c r="G33" s="107" t="s">
        <v>522</v>
      </c>
      <c r="H33" s="107">
        <v>48.344000000000001</v>
      </c>
      <c r="I33" s="43" t="s">
        <v>279</v>
      </c>
    </row>
    <row r="34" spans="1:9" x14ac:dyDescent="0.25">
      <c r="A34" s="43" t="s">
        <v>270</v>
      </c>
      <c r="B34" s="43" t="s">
        <v>520</v>
      </c>
      <c r="C34" s="43" t="s">
        <v>559</v>
      </c>
      <c r="D34" s="43" t="s">
        <v>650</v>
      </c>
      <c r="E34" s="43" t="s">
        <v>651</v>
      </c>
      <c r="F34" s="43" t="s">
        <v>385</v>
      </c>
      <c r="G34" s="107" t="s">
        <v>522</v>
      </c>
      <c r="H34" s="107">
        <v>10.722999999999999</v>
      </c>
      <c r="I34" s="43" t="s">
        <v>279</v>
      </c>
    </row>
    <row r="35" spans="1:9" x14ac:dyDescent="0.25">
      <c r="A35" s="43" t="s">
        <v>270</v>
      </c>
      <c r="B35" s="43" t="s">
        <v>520</v>
      </c>
      <c r="C35" s="43" t="s">
        <v>559</v>
      </c>
      <c r="D35" s="43" t="s">
        <v>652</v>
      </c>
      <c r="E35" s="43" t="s">
        <v>653</v>
      </c>
      <c r="F35" s="43" t="s">
        <v>385</v>
      </c>
      <c r="G35" s="107" t="s">
        <v>522</v>
      </c>
      <c r="H35" s="107">
        <v>0.67799999999999994</v>
      </c>
      <c r="I35" s="43" t="s">
        <v>279</v>
      </c>
    </row>
    <row r="36" spans="1:9" x14ac:dyDescent="0.25">
      <c r="A36" s="43" t="s">
        <v>270</v>
      </c>
      <c r="B36" s="43" t="s">
        <v>520</v>
      </c>
      <c r="C36" s="43" t="s">
        <v>559</v>
      </c>
      <c r="D36" s="43" t="s">
        <v>654</v>
      </c>
      <c r="E36" s="43" t="s">
        <v>655</v>
      </c>
      <c r="F36" s="43" t="s">
        <v>385</v>
      </c>
      <c r="G36" s="107" t="s">
        <v>522</v>
      </c>
      <c r="H36" s="107">
        <v>57.973999999999997</v>
      </c>
      <c r="I36" s="43" t="s">
        <v>279</v>
      </c>
    </row>
    <row r="37" spans="1:9" x14ac:dyDescent="0.25">
      <c r="A37" s="43" t="s">
        <v>270</v>
      </c>
      <c r="B37" s="43" t="s">
        <v>520</v>
      </c>
      <c r="C37" s="43" t="s">
        <v>559</v>
      </c>
      <c r="D37" s="43" t="s">
        <v>656</v>
      </c>
      <c r="E37" s="43" t="s">
        <v>657</v>
      </c>
      <c r="F37" s="43" t="s">
        <v>385</v>
      </c>
      <c r="G37" s="107" t="s">
        <v>522</v>
      </c>
      <c r="H37" s="107">
        <v>24629.222999999998</v>
      </c>
      <c r="I37" s="43" t="s">
        <v>279</v>
      </c>
    </row>
    <row r="38" spans="1:9" x14ac:dyDescent="0.25">
      <c r="A38" s="43" t="s">
        <v>270</v>
      </c>
      <c r="B38" s="43" t="s">
        <v>520</v>
      </c>
      <c r="C38" s="43" t="s">
        <v>559</v>
      </c>
      <c r="D38" s="43" t="s">
        <v>658</v>
      </c>
      <c r="E38" s="43" t="s">
        <v>659</v>
      </c>
      <c r="F38" s="43" t="s">
        <v>385</v>
      </c>
      <c r="G38" s="107" t="s">
        <v>522</v>
      </c>
      <c r="H38" s="107">
        <v>24629.22</v>
      </c>
      <c r="I38" s="43" t="s">
        <v>279</v>
      </c>
    </row>
    <row r="39" spans="1:9" x14ac:dyDescent="0.25">
      <c r="A39" s="43" t="s">
        <v>270</v>
      </c>
      <c r="B39" s="43" t="s">
        <v>520</v>
      </c>
      <c r="C39" s="43" t="s">
        <v>559</v>
      </c>
      <c r="D39" s="43" t="s">
        <v>660</v>
      </c>
      <c r="E39" s="43" t="s">
        <v>661</v>
      </c>
      <c r="F39" s="43" t="s">
        <v>385</v>
      </c>
      <c r="G39" s="107" t="s">
        <v>522</v>
      </c>
      <c r="H39" s="107">
        <v>4.0000000000000001E-3</v>
      </c>
      <c r="I39" s="43" t="s">
        <v>279</v>
      </c>
    </row>
    <row r="40" spans="1:9" x14ac:dyDescent="0.25">
      <c r="A40" s="43" t="s">
        <v>270</v>
      </c>
      <c r="B40" s="43" t="s">
        <v>520</v>
      </c>
      <c r="C40" s="43" t="s">
        <v>559</v>
      </c>
      <c r="D40" s="43" t="s">
        <v>662</v>
      </c>
      <c r="E40" s="43" t="s">
        <v>663</v>
      </c>
      <c r="F40" s="43" t="s">
        <v>385</v>
      </c>
      <c r="G40" s="107" t="s">
        <v>522</v>
      </c>
      <c r="H40" s="107">
        <v>11498.399000000001</v>
      </c>
      <c r="I40" s="43" t="s">
        <v>279</v>
      </c>
    </row>
    <row r="41" spans="1:9" x14ac:dyDescent="0.25">
      <c r="A41" s="43" t="s">
        <v>270</v>
      </c>
      <c r="B41" s="43" t="s">
        <v>520</v>
      </c>
      <c r="C41" s="43" t="s">
        <v>559</v>
      </c>
      <c r="D41" s="43" t="s">
        <v>664</v>
      </c>
      <c r="E41" s="43" t="s">
        <v>665</v>
      </c>
      <c r="F41" s="43" t="s">
        <v>385</v>
      </c>
      <c r="G41" s="107" t="s">
        <v>522</v>
      </c>
      <c r="H41" s="107">
        <v>1025.0129999999999</v>
      </c>
      <c r="I41" s="43" t="s">
        <v>279</v>
      </c>
    </row>
    <row r="42" spans="1:9" x14ac:dyDescent="0.25">
      <c r="A42" s="43" t="s">
        <v>270</v>
      </c>
      <c r="B42" s="43" t="s">
        <v>520</v>
      </c>
      <c r="C42" s="43" t="s">
        <v>559</v>
      </c>
      <c r="D42" s="43" t="s">
        <v>666</v>
      </c>
      <c r="E42" s="43" t="s">
        <v>667</v>
      </c>
      <c r="F42" s="43" t="s">
        <v>385</v>
      </c>
      <c r="G42" s="107" t="s">
        <v>522</v>
      </c>
      <c r="H42" s="107">
        <v>10473.386</v>
      </c>
      <c r="I42" s="43" t="s">
        <v>279</v>
      </c>
    </row>
    <row r="43" spans="1:9" x14ac:dyDescent="0.25">
      <c r="A43" s="43" t="s">
        <v>270</v>
      </c>
      <c r="B43" s="43" t="s">
        <v>520</v>
      </c>
      <c r="C43" s="43" t="s">
        <v>559</v>
      </c>
      <c r="D43" s="43" t="s">
        <v>668</v>
      </c>
      <c r="E43" s="43" t="s">
        <v>669</v>
      </c>
      <c r="F43" s="43" t="s">
        <v>385</v>
      </c>
      <c r="G43" s="107" t="s">
        <v>522</v>
      </c>
      <c r="H43" s="107">
        <v>10473.386</v>
      </c>
      <c r="I43" s="43" t="s">
        <v>279</v>
      </c>
    </row>
    <row r="44" spans="1:9" x14ac:dyDescent="0.25">
      <c r="A44" s="43" t="s">
        <v>270</v>
      </c>
      <c r="B44" s="43" t="s">
        <v>520</v>
      </c>
      <c r="C44" s="43" t="s">
        <v>559</v>
      </c>
      <c r="D44" s="43" t="s">
        <v>670</v>
      </c>
      <c r="E44" s="43" t="s">
        <v>671</v>
      </c>
      <c r="F44" s="43" t="s">
        <v>385</v>
      </c>
      <c r="G44" s="107" t="s">
        <v>522</v>
      </c>
      <c r="H44" s="107" t="s">
        <v>519</v>
      </c>
      <c r="I44" s="43" t="s">
        <v>279</v>
      </c>
    </row>
    <row r="45" spans="1:9" x14ac:dyDescent="0.25">
      <c r="A45" s="43" t="s">
        <v>270</v>
      </c>
      <c r="B45" s="43" t="s">
        <v>520</v>
      </c>
      <c r="C45" s="43" t="s">
        <v>559</v>
      </c>
      <c r="D45" s="43" t="s">
        <v>672</v>
      </c>
      <c r="E45" s="43" t="s">
        <v>673</v>
      </c>
      <c r="F45" s="43" t="s">
        <v>385</v>
      </c>
      <c r="G45" s="107" t="s">
        <v>522</v>
      </c>
      <c r="H45" s="107" t="s">
        <v>519</v>
      </c>
      <c r="I45" s="43" t="s">
        <v>279</v>
      </c>
    </row>
    <row r="46" spans="1:9" x14ac:dyDescent="0.25">
      <c r="A46" s="43" t="s">
        <v>270</v>
      </c>
      <c r="B46" s="43" t="s">
        <v>520</v>
      </c>
      <c r="C46" s="43" t="s">
        <v>559</v>
      </c>
      <c r="D46" s="43" t="s">
        <v>674</v>
      </c>
      <c r="E46" s="43" t="s">
        <v>675</v>
      </c>
      <c r="F46" s="43" t="s">
        <v>385</v>
      </c>
      <c r="G46" s="107" t="s">
        <v>522</v>
      </c>
      <c r="H46" s="107" t="s">
        <v>519</v>
      </c>
      <c r="I46" s="43" t="s">
        <v>279</v>
      </c>
    </row>
    <row r="47" spans="1:9" x14ac:dyDescent="0.25">
      <c r="A47" s="43" t="s">
        <v>270</v>
      </c>
      <c r="B47" s="43" t="s">
        <v>520</v>
      </c>
      <c r="C47" s="43" t="s">
        <v>559</v>
      </c>
      <c r="D47" s="43" t="s">
        <v>676</v>
      </c>
      <c r="E47" s="43" t="s">
        <v>677</v>
      </c>
      <c r="F47" s="43" t="s">
        <v>385</v>
      </c>
      <c r="G47" s="107" t="s">
        <v>522</v>
      </c>
      <c r="H47" s="107" t="s">
        <v>519</v>
      </c>
      <c r="I47" s="43" t="s">
        <v>279</v>
      </c>
    </row>
    <row r="48" spans="1:9" x14ac:dyDescent="0.25">
      <c r="A48" s="43" t="s">
        <v>270</v>
      </c>
      <c r="B48" s="43" t="s">
        <v>520</v>
      </c>
      <c r="C48" s="43" t="s">
        <v>559</v>
      </c>
      <c r="D48" s="43" t="s">
        <v>678</v>
      </c>
      <c r="E48" s="43" t="s">
        <v>679</v>
      </c>
      <c r="F48" s="43" t="s">
        <v>385</v>
      </c>
      <c r="G48" s="107" t="s">
        <v>522</v>
      </c>
      <c r="H48" s="107" t="s">
        <v>519</v>
      </c>
      <c r="I48" s="43" t="s">
        <v>279</v>
      </c>
    </row>
    <row r="49" spans="1:9" x14ac:dyDescent="0.25">
      <c r="A49" s="43" t="s">
        <v>270</v>
      </c>
      <c r="B49" s="43" t="s">
        <v>520</v>
      </c>
      <c r="C49" s="43" t="s">
        <v>559</v>
      </c>
      <c r="D49" s="43" t="s">
        <v>680</v>
      </c>
      <c r="E49" s="43" t="s">
        <v>681</v>
      </c>
      <c r="F49" s="43" t="s">
        <v>385</v>
      </c>
      <c r="G49" s="107" t="s">
        <v>522</v>
      </c>
      <c r="H49" s="107" t="s">
        <v>519</v>
      </c>
      <c r="I49" s="43" t="s">
        <v>279</v>
      </c>
    </row>
    <row r="50" spans="1:9" x14ac:dyDescent="0.25">
      <c r="A50" s="43" t="s">
        <v>270</v>
      </c>
      <c r="B50" s="43" t="s">
        <v>520</v>
      </c>
      <c r="C50" s="43" t="s">
        <v>559</v>
      </c>
      <c r="D50" s="43" t="s">
        <v>682</v>
      </c>
      <c r="E50" s="43" t="s">
        <v>683</v>
      </c>
      <c r="F50" s="43" t="s">
        <v>385</v>
      </c>
      <c r="G50" s="107" t="s">
        <v>522</v>
      </c>
      <c r="H50" s="107" t="s">
        <v>519</v>
      </c>
      <c r="I50" s="43" t="s">
        <v>279</v>
      </c>
    </row>
    <row r="51" spans="1:9" x14ac:dyDescent="0.25">
      <c r="A51" s="43" t="s">
        <v>270</v>
      </c>
      <c r="B51" s="43" t="s">
        <v>520</v>
      </c>
      <c r="C51" s="43" t="s">
        <v>559</v>
      </c>
      <c r="D51" s="43" t="s">
        <v>684</v>
      </c>
      <c r="E51" s="43" t="s">
        <v>685</v>
      </c>
      <c r="F51" s="43" t="s">
        <v>385</v>
      </c>
      <c r="G51" s="107" t="s">
        <v>522</v>
      </c>
      <c r="H51" s="107" t="s">
        <v>519</v>
      </c>
      <c r="I51" s="43" t="s">
        <v>279</v>
      </c>
    </row>
    <row r="52" spans="1:9" x14ac:dyDescent="0.25">
      <c r="A52" s="43" t="s">
        <v>270</v>
      </c>
      <c r="B52" s="43" t="s">
        <v>520</v>
      </c>
      <c r="C52" s="43" t="s">
        <v>559</v>
      </c>
      <c r="D52" s="43" t="s">
        <v>686</v>
      </c>
      <c r="E52" s="43" t="s">
        <v>687</v>
      </c>
      <c r="F52" s="43" t="s">
        <v>385</v>
      </c>
      <c r="G52" s="107" t="s">
        <v>522</v>
      </c>
      <c r="H52" s="107" t="s">
        <v>519</v>
      </c>
      <c r="I52" s="43" t="s">
        <v>279</v>
      </c>
    </row>
    <row r="53" spans="1:9" x14ac:dyDescent="0.25">
      <c r="A53" s="43" t="s">
        <v>270</v>
      </c>
      <c r="B53" s="43" t="s">
        <v>520</v>
      </c>
      <c r="C53" s="43" t="s">
        <v>559</v>
      </c>
      <c r="D53" s="43" t="s">
        <v>688</v>
      </c>
      <c r="E53" s="43" t="s">
        <v>689</v>
      </c>
      <c r="F53" s="43" t="s">
        <v>385</v>
      </c>
      <c r="G53" s="107" t="s">
        <v>522</v>
      </c>
      <c r="H53" s="107" t="s">
        <v>519</v>
      </c>
      <c r="I53" s="43" t="s">
        <v>279</v>
      </c>
    </row>
    <row r="54" spans="1:9" x14ac:dyDescent="0.25">
      <c r="A54" s="43" t="s">
        <v>270</v>
      </c>
      <c r="B54" s="43" t="s">
        <v>520</v>
      </c>
      <c r="C54" s="43" t="s">
        <v>559</v>
      </c>
      <c r="D54" s="43" t="s">
        <v>690</v>
      </c>
      <c r="E54" s="43" t="s">
        <v>691</v>
      </c>
      <c r="F54" s="43" t="s">
        <v>385</v>
      </c>
      <c r="G54" s="107" t="s">
        <v>522</v>
      </c>
      <c r="H54" s="107" t="s">
        <v>519</v>
      </c>
      <c r="I54" s="43" t="s">
        <v>279</v>
      </c>
    </row>
    <row r="55" spans="1:9" x14ac:dyDescent="0.25">
      <c r="A55" s="43" t="s">
        <v>270</v>
      </c>
      <c r="B55" s="43" t="s">
        <v>520</v>
      </c>
      <c r="C55" s="43" t="s">
        <v>559</v>
      </c>
      <c r="D55" s="43" t="s">
        <v>692</v>
      </c>
      <c r="E55" s="43" t="s">
        <v>693</v>
      </c>
      <c r="F55" s="43" t="s">
        <v>385</v>
      </c>
      <c r="G55" s="107" t="s">
        <v>522</v>
      </c>
      <c r="H55" s="107" t="s">
        <v>519</v>
      </c>
      <c r="I55" s="43" t="s">
        <v>279</v>
      </c>
    </row>
    <row r="56" spans="1:9" x14ac:dyDescent="0.25">
      <c r="A56" s="43" t="s">
        <v>270</v>
      </c>
      <c r="B56" s="43" t="s">
        <v>520</v>
      </c>
      <c r="C56" s="43" t="s">
        <v>559</v>
      </c>
      <c r="D56" s="43" t="s">
        <v>694</v>
      </c>
      <c r="E56" s="43" t="s">
        <v>695</v>
      </c>
      <c r="F56" s="43" t="s">
        <v>385</v>
      </c>
      <c r="G56" s="107" t="s">
        <v>522</v>
      </c>
      <c r="H56" s="107" t="s">
        <v>519</v>
      </c>
      <c r="I56" s="43" t="s">
        <v>279</v>
      </c>
    </row>
    <row r="57" spans="1:9" x14ac:dyDescent="0.25">
      <c r="A57" s="43" t="s">
        <v>270</v>
      </c>
      <c r="B57" s="43" t="s">
        <v>520</v>
      </c>
      <c r="C57" s="43" t="s">
        <v>559</v>
      </c>
      <c r="D57" s="43" t="s">
        <v>696</v>
      </c>
      <c r="E57" s="43" t="s">
        <v>697</v>
      </c>
      <c r="F57" s="43" t="s">
        <v>385</v>
      </c>
      <c r="G57" s="107" t="s">
        <v>522</v>
      </c>
      <c r="H57" s="107" t="s">
        <v>519</v>
      </c>
      <c r="I57" s="43" t="s">
        <v>279</v>
      </c>
    </row>
    <row r="58" spans="1:9" x14ac:dyDescent="0.25">
      <c r="A58" s="43" t="s">
        <v>270</v>
      </c>
      <c r="B58" s="43" t="s">
        <v>520</v>
      </c>
      <c r="C58" s="43" t="s">
        <v>559</v>
      </c>
      <c r="D58" s="43" t="s">
        <v>698</v>
      </c>
      <c r="E58" s="43" t="s">
        <v>699</v>
      </c>
      <c r="F58" s="43" t="s">
        <v>385</v>
      </c>
      <c r="G58" s="107" t="s">
        <v>522</v>
      </c>
      <c r="H58" s="107" t="s">
        <v>519</v>
      </c>
      <c r="I58" s="43" t="s">
        <v>279</v>
      </c>
    </row>
    <row r="59" spans="1:9" x14ac:dyDescent="0.25">
      <c r="A59" s="43" t="s">
        <v>270</v>
      </c>
      <c r="B59" s="43" t="s">
        <v>520</v>
      </c>
      <c r="C59" s="43" t="s">
        <v>559</v>
      </c>
      <c r="D59" s="43" t="s">
        <v>700</v>
      </c>
      <c r="E59" s="43" t="s">
        <v>701</v>
      </c>
      <c r="F59" s="43" t="s">
        <v>385</v>
      </c>
      <c r="G59" s="107" t="s">
        <v>522</v>
      </c>
      <c r="H59" s="107" t="s">
        <v>519</v>
      </c>
      <c r="I59" s="43" t="s">
        <v>279</v>
      </c>
    </row>
    <row r="60" spans="1:9" x14ac:dyDescent="0.25">
      <c r="A60" s="43" t="s">
        <v>270</v>
      </c>
      <c r="B60" s="43" t="s">
        <v>520</v>
      </c>
      <c r="C60" s="43" t="s">
        <v>559</v>
      </c>
      <c r="D60" s="43" t="s">
        <v>702</v>
      </c>
      <c r="E60" s="43" t="s">
        <v>703</v>
      </c>
      <c r="F60" s="43" t="s">
        <v>385</v>
      </c>
      <c r="G60" s="107" t="s">
        <v>522</v>
      </c>
      <c r="H60" s="107" t="s">
        <v>519</v>
      </c>
      <c r="I60" s="43" t="s">
        <v>279</v>
      </c>
    </row>
    <row r="61" spans="1:9" x14ac:dyDescent="0.25">
      <c r="A61" s="43" t="s">
        <v>270</v>
      </c>
      <c r="B61" s="43" t="s">
        <v>520</v>
      </c>
      <c r="C61" s="43" t="s">
        <v>559</v>
      </c>
      <c r="D61" s="43" t="s">
        <v>704</v>
      </c>
      <c r="E61" s="43" t="s">
        <v>705</v>
      </c>
      <c r="F61" s="43" t="s">
        <v>385</v>
      </c>
      <c r="G61" s="107" t="s">
        <v>522</v>
      </c>
      <c r="H61" s="107" t="s">
        <v>519</v>
      </c>
      <c r="I61" s="43" t="s">
        <v>279</v>
      </c>
    </row>
    <row r="62" spans="1:9" x14ac:dyDescent="0.25">
      <c r="A62" s="43" t="s">
        <v>270</v>
      </c>
      <c r="B62" s="43" t="s">
        <v>520</v>
      </c>
      <c r="C62" s="43" t="s">
        <v>559</v>
      </c>
      <c r="D62" s="43" t="s">
        <v>706</v>
      </c>
      <c r="E62" s="43" t="s">
        <v>707</v>
      </c>
      <c r="F62" s="43" t="s">
        <v>385</v>
      </c>
      <c r="G62" s="107" t="s">
        <v>522</v>
      </c>
      <c r="H62" s="107" t="s">
        <v>519</v>
      </c>
      <c r="I62" s="43" t="s">
        <v>279</v>
      </c>
    </row>
    <row r="63" spans="1:9" x14ac:dyDescent="0.25">
      <c r="A63" s="43" t="s">
        <v>270</v>
      </c>
      <c r="B63" s="43" t="s">
        <v>520</v>
      </c>
      <c r="C63" s="43" t="s">
        <v>559</v>
      </c>
      <c r="D63" s="43" t="s">
        <v>708</v>
      </c>
      <c r="E63" s="43" t="s">
        <v>709</v>
      </c>
      <c r="F63" s="43" t="s">
        <v>385</v>
      </c>
      <c r="G63" s="107" t="s">
        <v>522</v>
      </c>
      <c r="H63" s="107" t="s">
        <v>519</v>
      </c>
      <c r="I63" s="43" t="s">
        <v>279</v>
      </c>
    </row>
    <row r="64" spans="1:9" x14ac:dyDescent="0.25">
      <c r="A64" s="43" t="s">
        <v>270</v>
      </c>
      <c r="B64" s="43" t="s">
        <v>520</v>
      </c>
      <c r="C64" s="43" t="s">
        <v>559</v>
      </c>
      <c r="D64" s="43" t="s">
        <v>710</v>
      </c>
      <c r="E64" s="43" t="s">
        <v>711</v>
      </c>
      <c r="F64" s="43" t="s">
        <v>385</v>
      </c>
      <c r="G64" s="107" t="s">
        <v>522</v>
      </c>
      <c r="H64" s="107" t="s">
        <v>519</v>
      </c>
      <c r="I64" s="43" t="s">
        <v>279</v>
      </c>
    </row>
    <row r="65" spans="1:9" x14ac:dyDescent="0.25">
      <c r="A65" s="43" t="s">
        <v>270</v>
      </c>
      <c r="B65" s="43" t="s">
        <v>520</v>
      </c>
      <c r="C65" s="43" t="s">
        <v>559</v>
      </c>
      <c r="D65" s="43" t="s">
        <v>712</v>
      </c>
      <c r="E65" s="43" t="s">
        <v>713</v>
      </c>
      <c r="F65" s="43" t="s">
        <v>385</v>
      </c>
      <c r="G65" s="107" t="s">
        <v>522</v>
      </c>
      <c r="H65" s="107" t="s">
        <v>519</v>
      </c>
      <c r="I65" s="43" t="s">
        <v>279</v>
      </c>
    </row>
    <row r="66" spans="1:9" x14ac:dyDescent="0.25">
      <c r="A66" s="43" t="s">
        <v>270</v>
      </c>
      <c r="B66" s="43" t="s">
        <v>520</v>
      </c>
      <c r="C66" s="43" t="s">
        <v>559</v>
      </c>
      <c r="D66" s="43" t="s">
        <v>714</v>
      </c>
      <c r="E66" s="43" t="s">
        <v>715</v>
      </c>
      <c r="F66" s="43" t="s">
        <v>385</v>
      </c>
      <c r="G66" s="107" t="s">
        <v>522</v>
      </c>
      <c r="H66" s="107" t="s">
        <v>519</v>
      </c>
      <c r="I66" s="43" t="s">
        <v>279</v>
      </c>
    </row>
    <row r="67" spans="1:9" x14ac:dyDescent="0.25">
      <c r="A67" s="43" t="s">
        <v>270</v>
      </c>
      <c r="B67" s="43" t="s">
        <v>520</v>
      </c>
      <c r="C67" s="43" t="s">
        <v>559</v>
      </c>
      <c r="D67" s="43" t="s">
        <v>716</v>
      </c>
      <c r="E67" s="43" t="s">
        <v>717</v>
      </c>
      <c r="F67" s="43" t="s">
        <v>385</v>
      </c>
      <c r="G67" s="107" t="s">
        <v>522</v>
      </c>
      <c r="H67" s="107" t="s">
        <v>519</v>
      </c>
      <c r="I67" s="43" t="s">
        <v>279</v>
      </c>
    </row>
    <row r="68" spans="1:9" x14ac:dyDescent="0.25">
      <c r="A68" s="43" t="s">
        <v>270</v>
      </c>
      <c r="B68" s="43" t="s">
        <v>520</v>
      </c>
      <c r="C68" s="43" t="s">
        <v>559</v>
      </c>
      <c r="D68" s="43" t="s">
        <v>718</v>
      </c>
      <c r="E68" s="43" t="s">
        <v>719</v>
      </c>
      <c r="F68" s="43" t="s">
        <v>385</v>
      </c>
      <c r="G68" s="107" t="s">
        <v>522</v>
      </c>
      <c r="H68" s="107" t="s">
        <v>519</v>
      </c>
      <c r="I68" s="43" t="s">
        <v>279</v>
      </c>
    </row>
    <row r="69" spans="1:9" x14ac:dyDescent="0.25">
      <c r="A69" s="43" t="s">
        <v>270</v>
      </c>
      <c r="B69" s="43" t="s">
        <v>520</v>
      </c>
      <c r="C69" s="43" t="s">
        <v>559</v>
      </c>
      <c r="D69" s="43" t="s">
        <v>720</v>
      </c>
      <c r="E69" s="43" t="s">
        <v>721</v>
      </c>
      <c r="F69" s="43" t="s">
        <v>385</v>
      </c>
      <c r="G69" s="107" t="s">
        <v>522</v>
      </c>
      <c r="H69" s="107">
        <v>88085.465000000011</v>
      </c>
      <c r="I69" s="43" t="s">
        <v>279</v>
      </c>
    </row>
    <row r="70" spans="1:9" x14ac:dyDescent="0.25">
      <c r="A70" s="43" t="s">
        <v>270</v>
      </c>
      <c r="B70" s="43" t="s">
        <v>520</v>
      </c>
      <c r="C70" s="43" t="s">
        <v>559</v>
      </c>
      <c r="D70" s="43" t="s">
        <v>722</v>
      </c>
      <c r="E70" s="43" t="s">
        <v>723</v>
      </c>
      <c r="F70" s="43" t="s">
        <v>385</v>
      </c>
      <c r="G70" s="107" t="s">
        <v>522</v>
      </c>
      <c r="H70" s="107">
        <v>316.99599999999998</v>
      </c>
      <c r="I70" s="43" t="s">
        <v>279</v>
      </c>
    </row>
    <row r="71" spans="1:9" x14ac:dyDescent="0.25">
      <c r="A71" s="43" t="s">
        <v>270</v>
      </c>
      <c r="B71" s="43" t="s">
        <v>520</v>
      </c>
      <c r="C71" s="43" t="s">
        <v>559</v>
      </c>
      <c r="D71" s="43" t="s">
        <v>759</v>
      </c>
      <c r="E71" s="43" t="s">
        <v>760</v>
      </c>
      <c r="F71" s="43" t="s">
        <v>385</v>
      </c>
      <c r="G71" s="107" t="s">
        <v>522</v>
      </c>
      <c r="H71" s="107">
        <v>88402.460999999996</v>
      </c>
      <c r="I71" s="43" t="s">
        <v>279</v>
      </c>
    </row>
    <row r="72" spans="1:9" x14ac:dyDescent="0.25">
      <c r="A72" s="43" t="s">
        <v>270</v>
      </c>
      <c r="B72" s="43" t="s">
        <v>520</v>
      </c>
      <c r="C72" s="43" t="s">
        <v>559</v>
      </c>
      <c r="D72" s="43" t="s">
        <v>586</v>
      </c>
      <c r="E72" s="43" t="s">
        <v>587</v>
      </c>
      <c r="F72" s="43" t="s">
        <v>385</v>
      </c>
      <c r="G72" s="107" t="s">
        <v>568</v>
      </c>
      <c r="H72" s="107">
        <v>41986.369000000006</v>
      </c>
      <c r="I72" s="43" t="s">
        <v>280</v>
      </c>
    </row>
    <row r="73" spans="1:9" x14ac:dyDescent="0.25">
      <c r="A73" s="43" t="s">
        <v>270</v>
      </c>
      <c r="B73" s="43" t="s">
        <v>520</v>
      </c>
      <c r="C73" s="43" t="s">
        <v>559</v>
      </c>
      <c r="D73" s="43" t="s">
        <v>588</v>
      </c>
      <c r="E73" s="43" t="s">
        <v>589</v>
      </c>
      <c r="F73" s="43" t="s">
        <v>385</v>
      </c>
      <c r="G73" s="107" t="s">
        <v>568</v>
      </c>
      <c r="H73" s="107" t="s">
        <v>519</v>
      </c>
      <c r="I73" s="43" t="s">
        <v>280</v>
      </c>
    </row>
    <row r="74" spans="1:9" x14ac:dyDescent="0.25">
      <c r="A74" s="43" t="s">
        <v>270</v>
      </c>
      <c r="B74" s="43" t="s">
        <v>520</v>
      </c>
      <c r="C74" s="43" t="s">
        <v>559</v>
      </c>
      <c r="D74" s="43" t="s">
        <v>590</v>
      </c>
      <c r="E74" s="43" t="s">
        <v>591</v>
      </c>
      <c r="F74" s="43" t="s">
        <v>385</v>
      </c>
      <c r="G74" s="107" t="s">
        <v>568</v>
      </c>
      <c r="H74" s="107" t="s">
        <v>519</v>
      </c>
      <c r="I74" s="43" t="s">
        <v>280</v>
      </c>
    </row>
    <row r="75" spans="1:9" x14ac:dyDescent="0.25">
      <c r="A75" s="43" t="s">
        <v>270</v>
      </c>
      <c r="B75" s="43" t="s">
        <v>520</v>
      </c>
      <c r="C75" s="43" t="s">
        <v>559</v>
      </c>
      <c r="D75" s="43" t="s">
        <v>592</v>
      </c>
      <c r="E75" s="43" t="s">
        <v>593</v>
      </c>
      <c r="F75" s="43" t="s">
        <v>385</v>
      </c>
      <c r="G75" s="107" t="s">
        <v>568</v>
      </c>
      <c r="H75" s="107" t="s">
        <v>519</v>
      </c>
      <c r="I75" s="43" t="s">
        <v>280</v>
      </c>
    </row>
    <row r="76" spans="1:9" x14ac:dyDescent="0.25">
      <c r="A76" s="43" t="s">
        <v>270</v>
      </c>
      <c r="B76" s="43" t="s">
        <v>520</v>
      </c>
      <c r="C76" s="43" t="s">
        <v>559</v>
      </c>
      <c r="D76" s="43" t="s">
        <v>594</v>
      </c>
      <c r="E76" s="43" t="s">
        <v>595</v>
      </c>
      <c r="F76" s="43" t="s">
        <v>385</v>
      </c>
      <c r="G76" s="107" t="s">
        <v>568</v>
      </c>
      <c r="H76" s="107">
        <v>1102.0930000000001</v>
      </c>
      <c r="I76" s="43" t="s">
        <v>280</v>
      </c>
    </row>
    <row r="77" spans="1:9" x14ac:dyDescent="0.25">
      <c r="A77" s="43" t="s">
        <v>270</v>
      </c>
      <c r="B77" s="43" t="s">
        <v>520</v>
      </c>
      <c r="C77" s="43" t="s">
        <v>559</v>
      </c>
      <c r="D77" s="43" t="s">
        <v>596</v>
      </c>
      <c r="E77" s="43" t="s">
        <v>597</v>
      </c>
      <c r="F77" s="43" t="s">
        <v>385</v>
      </c>
      <c r="G77" s="107" t="s">
        <v>568</v>
      </c>
      <c r="H77" s="107" t="s">
        <v>519</v>
      </c>
      <c r="I77" s="43" t="s">
        <v>280</v>
      </c>
    </row>
    <row r="78" spans="1:9" x14ac:dyDescent="0.25">
      <c r="A78" s="43" t="s">
        <v>270</v>
      </c>
      <c r="B78" s="43" t="s">
        <v>520</v>
      </c>
      <c r="C78" s="43" t="s">
        <v>559</v>
      </c>
      <c r="D78" s="43" t="s">
        <v>598</v>
      </c>
      <c r="E78" s="43" t="s">
        <v>599</v>
      </c>
      <c r="F78" s="43" t="s">
        <v>385</v>
      </c>
      <c r="G78" s="107" t="s">
        <v>568</v>
      </c>
      <c r="H78" s="107" t="s">
        <v>519</v>
      </c>
      <c r="I78" s="43" t="s">
        <v>280</v>
      </c>
    </row>
    <row r="79" spans="1:9" x14ac:dyDescent="0.25">
      <c r="A79" s="43" t="s">
        <v>270</v>
      </c>
      <c r="B79" s="43" t="s">
        <v>520</v>
      </c>
      <c r="C79" s="43" t="s">
        <v>559</v>
      </c>
      <c r="D79" s="43" t="s">
        <v>600</v>
      </c>
      <c r="E79" s="43" t="s">
        <v>601</v>
      </c>
      <c r="F79" s="43" t="s">
        <v>385</v>
      </c>
      <c r="G79" s="107" t="s">
        <v>568</v>
      </c>
      <c r="H79" s="107" t="s">
        <v>519</v>
      </c>
      <c r="I79" s="43" t="s">
        <v>280</v>
      </c>
    </row>
    <row r="80" spans="1:9" x14ac:dyDescent="0.25">
      <c r="A80" s="43" t="s">
        <v>270</v>
      </c>
      <c r="B80" s="43" t="s">
        <v>520</v>
      </c>
      <c r="C80" s="43" t="s">
        <v>559</v>
      </c>
      <c r="D80" s="43" t="s">
        <v>602</v>
      </c>
      <c r="E80" s="43" t="s">
        <v>603</v>
      </c>
      <c r="F80" s="43" t="s">
        <v>385</v>
      </c>
      <c r="G80" s="107" t="s">
        <v>568</v>
      </c>
      <c r="H80" s="107">
        <v>5496.567</v>
      </c>
      <c r="I80" s="43" t="s">
        <v>280</v>
      </c>
    </row>
    <row r="81" spans="1:9" x14ac:dyDescent="0.25">
      <c r="A81" s="43" t="s">
        <v>270</v>
      </c>
      <c r="B81" s="43" t="s">
        <v>520</v>
      </c>
      <c r="C81" s="43" t="s">
        <v>559</v>
      </c>
      <c r="D81" s="43" t="s">
        <v>604</v>
      </c>
      <c r="E81" s="43" t="s">
        <v>605</v>
      </c>
      <c r="F81" s="43" t="s">
        <v>385</v>
      </c>
      <c r="G81" s="107" t="s">
        <v>568</v>
      </c>
      <c r="H81" s="107" t="s">
        <v>519</v>
      </c>
      <c r="I81" s="43" t="s">
        <v>280</v>
      </c>
    </row>
    <row r="82" spans="1:9" x14ac:dyDescent="0.25">
      <c r="A82" s="43" t="s">
        <v>270</v>
      </c>
      <c r="B82" s="43" t="s">
        <v>520</v>
      </c>
      <c r="C82" s="43" t="s">
        <v>559</v>
      </c>
      <c r="D82" s="43" t="s">
        <v>606</v>
      </c>
      <c r="E82" s="43" t="s">
        <v>607</v>
      </c>
      <c r="F82" s="43" t="s">
        <v>385</v>
      </c>
      <c r="G82" s="107" t="s">
        <v>568</v>
      </c>
      <c r="H82" s="107" t="s">
        <v>519</v>
      </c>
      <c r="I82" s="43" t="s">
        <v>280</v>
      </c>
    </row>
    <row r="83" spans="1:9" x14ac:dyDescent="0.25">
      <c r="A83" s="43" t="s">
        <v>270</v>
      </c>
      <c r="B83" s="43" t="s">
        <v>520</v>
      </c>
      <c r="C83" s="43" t="s">
        <v>559</v>
      </c>
      <c r="D83" s="43" t="s">
        <v>608</v>
      </c>
      <c r="E83" s="43" t="s">
        <v>609</v>
      </c>
      <c r="F83" s="43" t="s">
        <v>385</v>
      </c>
      <c r="G83" s="107" t="s">
        <v>568</v>
      </c>
      <c r="H83" s="107" t="s">
        <v>519</v>
      </c>
      <c r="I83" s="43" t="s">
        <v>280</v>
      </c>
    </row>
    <row r="84" spans="1:9" x14ac:dyDescent="0.25">
      <c r="A84" s="43" t="s">
        <v>270</v>
      </c>
      <c r="B84" s="43" t="s">
        <v>520</v>
      </c>
      <c r="C84" s="43" t="s">
        <v>559</v>
      </c>
      <c r="D84" s="43" t="s">
        <v>610</v>
      </c>
      <c r="E84" s="43" t="s">
        <v>611</v>
      </c>
      <c r="F84" s="43" t="s">
        <v>385</v>
      </c>
      <c r="G84" s="107" t="s">
        <v>568</v>
      </c>
      <c r="H84" s="107" t="s">
        <v>519</v>
      </c>
      <c r="I84" s="43" t="s">
        <v>280</v>
      </c>
    </row>
    <row r="85" spans="1:9" x14ac:dyDescent="0.25">
      <c r="A85" s="43" t="s">
        <v>270</v>
      </c>
      <c r="B85" s="43" t="s">
        <v>520</v>
      </c>
      <c r="C85" s="43" t="s">
        <v>559</v>
      </c>
      <c r="D85" s="43" t="s">
        <v>612</v>
      </c>
      <c r="E85" s="43" t="s">
        <v>613</v>
      </c>
      <c r="F85" s="43" t="s">
        <v>385</v>
      </c>
      <c r="G85" s="107" t="s">
        <v>568</v>
      </c>
      <c r="H85" s="107" t="s">
        <v>519</v>
      </c>
      <c r="I85" s="43" t="s">
        <v>280</v>
      </c>
    </row>
    <row r="86" spans="1:9" x14ac:dyDescent="0.25">
      <c r="A86" s="43" t="s">
        <v>270</v>
      </c>
      <c r="B86" s="43" t="s">
        <v>520</v>
      </c>
      <c r="C86" s="43" t="s">
        <v>559</v>
      </c>
      <c r="D86" s="43" t="s">
        <v>614</v>
      </c>
      <c r="E86" s="43" t="s">
        <v>615</v>
      </c>
      <c r="F86" s="43" t="s">
        <v>385</v>
      </c>
      <c r="G86" s="107" t="s">
        <v>568</v>
      </c>
      <c r="H86" s="107" t="s">
        <v>519</v>
      </c>
      <c r="I86" s="43" t="s">
        <v>280</v>
      </c>
    </row>
    <row r="87" spans="1:9" x14ac:dyDescent="0.25">
      <c r="A87" s="43" t="s">
        <v>270</v>
      </c>
      <c r="B87" s="43" t="s">
        <v>520</v>
      </c>
      <c r="C87" s="43" t="s">
        <v>559</v>
      </c>
      <c r="D87" s="43" t="s">
        <v>616</v>
      </c>
      <c r="E87" s="43" t="s">
        <v>617</v>
      </c>
      <c r="F87" s="43" t="s">
        <v>385</v>
      </c>
      <c r="G87" s="107" t="s">
        <v>568</v>
      </c>
      <c r="H87" s="107" t="s">
        <v>519</v>
      </c>
      <c r="I87" s="43" t="s">
        <v>280</v>
      </c>
    </row>
    <row r="88" spans="1:9" x14ac:dyDescent="0.25">
      <c r="A88" s="43" t="s">
        <v>270</v>
      </c>
      <c r="B88" s="43" t="s">
        <v>520</v>
      </c>
      <c r="C88" s="43" t="s">
        <v>559</v>
      </c>
      <c r="D88" s="43" t="s">
        <v>618</v>
      </c>
      <c r="E88" s="43" t="s">
        <v>619</v>
      </c>
      <c r="F88" s="43" t="s">
        <v>385</v>
      </c>
      <c r="G88" s="107" t="s">
        <v>568</v>
      </c>
      <c r="H88" s="107" t="s">
        <v>519</v>
      </c>
      <c r="I88" s="43" t="s">
        <v>280</v>
      </c>
    </row>
    <row r="89" spans="1:9" x14ac:dyDescent="0.25">
      <c r="A89" s="43" t="s">
        <v>270</v>
      </c>
      <c r="B89" s="43" t="s">
        <v>520</v>
      </c>
      <c r="C89" s="43" t="s">
        <v>559</v>
      </c>
      <c r="D89" s="43" t="s">
        <v>620</v>
      </c>
      <c r="E89" s="43" t="s">
        <v>621</v>
      </c>
      <c r="F89" s="43" t="s">
        <v>385</v>
      </c>
      <c r="G89" s="107" t="s">
        <v>568</v>
      </c>
      <c r="H89" s="107" t="s">
        <v>519</v>
      </c>
      <c r="I89" s="43" t="s">
        <v>280</v>
      </c>
    </row>
    <row r="90" spans="1:9" x14ac:dyDescent="0.25">
      <c r="A90" s="43" t="s">
        <v>270</v>
      </c>
      <c r="B90" s="43" t="s">
        <v>520</v>
      </c>
      <c r="C90" s="43" t="s">
        <v>559</v>
      </c>
      <c r="D90" s="43" t="s">
        <v>622</v>
      </c>
      <c r="E90" s="43" t="s">
        <v>623</v>
      </c>
      <c r="F90" s="43" t="s">
        <v>385</v>
      </c>
      <c r="G90" s="107" t="s">
        <v>568</v>
      </c>
      <c r="H90" s="107" t="s">
        <v>519</v>
      </c>
      <c r="I90" s="43" t="s">
        <v>280</v>
      </c>
    </row>
    <row r="91" spans="1:9" x14ac:dyDescent="0.25">
      <c r="A91" s="43" t="s">
        <v>270</v>
      </c>
      <c r="B91" s="43" t="s">
        <v>520</v>
      </c>
      <c r="C91" s="43" t="s">
        <v>559</v>
      </c>
      <c r="D91" s="43" t="s">
        <v>624</v>
      </c>
      <c r="E91" s="43" t="s">
        <v>625</v>
      </c>
      <c r="F91" s="43" t="s">
        <v>385</v>
      </c>
      <c r="G91" s="107" t="s">
        <v>568</v>
      </c>
      <c r="H91" s="107" t="s">
        <v>519</v>
      </c>
      <c r="I91" s="43" t="s">
        <v>280</v>
      </c>
    </row>
    <row r="92" spans="1:9" x14ac:dyDescent="0.25">
      <c r="A92" s="43" t="s">
        <v>270</v>
      </c>
      <c r="B92" s="43" t="s">
        <v>520</v>
      </c>
      <c r="C92" s="43" t="s">
        <v>559</v>
      </c>
      <c r="D92" s="43" t="s">
        <v>626</v>
      </c>
      <c r="E92" s="43" t="s">
        <v>627</v>
      </c>
      <c r="F92" s="43" t="s">
        <v>385</v>
      </c>
      <c r="G92" s="107" t="s">
        <v>568</v>
      </c>
      <c r="H92" s="107" t="s">
        <v>519</v>
      </c>
      <c r="I92" s="43" t="s">
        <v>280</v>
      </c>
    </row>
    <row r="93" spans="1:9" x14ac:dyDescent="0.25">
      <c r="A93" s="43" t="s">
        <v>270</v>
      </c>
      <c r="B93" s="43" t="s">
        <v>520</v>
      </c>
      <c r="C93" s="43" t="s">
        <v>559</v>
      </c>
      <c r="D93" s="43" t="s">
        <v>628</v>
      </c>
      <c r="E93" s="43" t="s">
        <v>629</v>
      </c>
      <c r="F93" s="43" t="s">
        <v>385</v>
      </c>
      <c r="G93" s="107" t="s">
        <v>568</v>
      </c>
      <c r="H93" s="107" t="s">
        <v>519</v>
      </c>
      <c r="I93" s="43" t="s">
        <v>280</v>
      </c>
    </row>
    <row r="94" spans="1:9" x14ac:dyDescent="0.25">
      <c r="A94" s="43" t="s">
        <v>270</v>
      </c>
      <c r="B94" s="43" t="s">
        <v>520</v>
      </c>
      <c r="C94" s="43" t="s">
        <v>559</v>
      </c>
      <c r="D94" s="43" t="s">
        <v>630</v>
      </c>
      <c r="E94" s="43" t="s">
        <v>631</v>
      </c>
      <c r="F94" s="43" t="s">
        <v>385</v>
      </c>
      <c r="G94" s="107" t="s">
        <v>568</v>
      </c>
      <c r="H94" s="107" t="s">
        <v>519</v>
      </c>
      <c r="I94" s="43" t="s">
        <v>280</v>
      </c>
    </row>
    <row r="95" spans="1:9" x14ac:dyDescent="0.25">
      <c r="A95" s="43" t="s">
        <v>270</v>
      </c>
      <c r="B95" s="43" t="s">
        <v>520</v>
      </c>
      <c r="C95" s="43" t="s">
        <v>559</v>
      </c>
      <c r="D95" s="43" t="s">
        <v>632</v>
      </c>
      <c r="E95" s="43" t="s">
        <v>633</v>
      </c>
      <c r="F95" s="43" t="s">
        <v>385</v>
      </c>
      <c r="G95" s="107" t="s">
        <v>568</v>
      </c>
      <c r="H95" s="107" t="s">
        <v>519</v>
      </c>
      <c r="I95" s="43" t="s">
        <v>280</v>
      </c>
    </row>
    <row r="96" spans="1:9" x14ac:dyDescent="0.25">
      <c r="A96" s="43" t="s">
        <v>270</v>
      </c>
      <c r="B96" s="43" t="s">
        <v>520</v>
      </c>
      <c r="C96" s="43" t="s">
        <v>559</v>
      </c>
      <c r="D96" s="43" t="s">
        <v>634</v>
      </c>
      <c r="E96" s="43" t="s">
        <v>635</v>
      </c>
      <c r="F96" s="43" t="s">
        <v>385</v>
      </c>
      <c r="G96" s="107" t="s">
        <v>568</v>
      </c>
      <c r="H96" s="107" t="s">
        <v>519</v>
      </c>
      <c r="I96" s="43" t="s">
        <v>280</v>
      </c>
    </row>
    <row r="97" spans="1:9" x14ac:dyDescent="0.25">
      <c r="A97" s="43" t="s">
        <v>270</v>
      </c>
      <c r="B97" s="43" t="s">
        <v>520</v>
      </c>
      <c r="C97" s="43" t="s">
        <v>559</v>
      </c>
      <c r="D97" s="43" t="s">
        <v>636</v>
      </c>
      <c r="E97" s="43" t="s">
        <v>637</v>
      </c>
      <c r="F97" s="43" t="s">
        <v>385</v>
      </c>
      <c r="G97" s="107" t="s">
        <v>568</v>
      </c>
      <c r="H97" s="107" t="s">
        <v>519</v>
      </c>
      <c r="I97" s="43" t="s">
        <v>280</v>
      </c>
    </row>
    <row r="98" spans="1:9" x14ac:dyDescent="0.25">
      <c r="A98" s="43" t="s">
        <v>270</v>
      </c>
      <c r="B98" s="43" t="s">
        <v>520</v>
      </c>
      <c r="C98" s="43" t="s">
        <v>559</v>
      </c>
      <c r="D98" s="43" t="s">
        <v>638</v>
      </c>
      <c r="E98" s="43" t="s">
        <v>639</v>
      </c>
      <c r="F98" s="43" t="s">
        <v>385</v>
      </c>
      <c r="G98" s="107" t="s">
        <v>568</v>
      </c>
      <c r="H98" s="107" t="s">
        <v>519</v>
      </c>
      <c r="I98" s="43" t="s">
        <v>280</v>
      </c>
    </row>
    <row r="99" spans="1:9" x14ac:dyDescent="0.25">
      <c r="A99" s="43" t="s">
        <v>270</v>
      </c>
      <c r="B99" s="43" t="s">
        <v>520</v>
      </c>
      <c r="C99" s="43" t="s">
        <v>559</v>
      </c>
      <c r="D99" s="43" t="s">
        <v>640</v>
      </c>
      <c r="E99" s="43" t="s">
        <v>641</v>
      </c>
      <c r="F99" s="43" t="s">
        <v>385</v>
      </c>
      <c r="G99" s="107" t="s">
        <v>568</v>
      </c>
      <c r="H99" s="107" t="s">
        <v>519</v>
      </c>
      <c r="I99" s="43" t="s">
        <v>280</v>
      </c>
    </row>
    <row r="100" spans="1:9" x14ac:dyDescent="0.25">
      <c r="A100" s="43" t="s">
        <v>270</v>
      </c>
      <c r="B100" s="43" t="s">
        <v>520</v>
      </c>
      <c r="C100" s="43" t="s">
        <v>559</v>
      </c>
      <c r="D100" s="43" t="s">
        <v>642</v>
      </c>
      <c r="E100" s="43" t="s">
        <v>643</v>
      </c>
      <c r="F100" s="43" t="s">
        <v>385</v>
      </c>
      <c r="G100" s="107" t="s">
        <v>568</v>
      </c>
      <c r="H100" s="107" t="s">
        <v>519</v>
      </c>
      <c r="I100" s="43" t="s">
        <v>280</v>
      </c>
    </row>
    <row r="101" spans="1:9" x14ac:dyDescent="0.25">
      <c r="A101" s="43" t="s">
        <v>270</v>
      </c>
      <c r="B101" s="43" t="s">
        <v>520</v>
      </c>
      <c r="C101" s="43" t="s">
        <v>559</v>
      </c>
      <c r="D101" s="43" t="s">
        <v>644</v>
      </c>
      <c r="E101" s="43" t="s">
        <v>645</v>
      </c>
      <c r="F101" s="43" t="s">
        <v>385</v>
      </c>
      <c r="G101" s="107" t="s">
        <v>568</v>
      </c>
      <c r="H101" s="107" t="s">
        <v>519</v>
      </c>
      <c r="I101" s="43" t="s">
        <v>280</v>
      </c>
    </row>
    <row r="102" spans="1:9" x14ac:dyDescent="0.25">
      <c r="A102" s="43" t="s">
        <v>270</v>
      </c>
      <c r="B102" s="43" t="s">
        <v>520</v>
      </c>
      <c r="C102" s="43" t="s">
        <v>559</v>
      </c>
      <c r="D102" s="43" t="s">
        <v>646</v>
      </c>
      <c r="E102" s="43" t="s">
        <v>647</v>
      </c>
      <c r="F102" s="43" t="s">
        <v>385</v>
      </c>
      <c r="G102" s="107" t="s">
        <v>568</v>
      </c>
      <c r="H102" s="107" t="s">
        <v>519</v>
      </c>
      <c r="I102" s="43" t="s">
        <v>280</v>
      </c>
    </row>
    <row r="103" spans="1:9" x14ac:dyDescent="0.25">
      <c r="A103" s="43" t="s">
        <v>270</v>
      </c>
      <c r="B103" s="43" t="s">
        <v>520</v>
      </c>
      <c r="C103" s="43" t="s">
        <v>559</v>
      </c>
      <c r="D103" s="43" t="s">
        <v>648</v>
      </c>
      <c r="E103" s="43" t="s">
        <v>649</v>
      </c>
      <c r="F103" s="43" t="s">
        <v>385</v>
      </c>
      <c r="G103" s="107" t="s">
        <v>568</v>
      </c>
      <c r="H103" s="107" t="s">
        <v>519</v>
      </c>
      <c r="I103" s="43" t="s">
        <v>280</v>
      </c>
    </row>
    <row r="104" spans="1:9" x14ac:dyDescent="0.25">
      <c r="A104" s="43" t="s">
        <v>270</v>
      </c>
      <c r="B104" s="43" t="s">
        <v>520</v>
      </c>
      <c r="C104" s="43" t="s">
        <v>559</v>
      </c>
      <c r="D104" s="43" t="s">
        <v>650</v>
      </c>
      <c r="E104" s="43" t="s">
        <v>651</v>
      </c>
      <c r="F104" s="43" t="s">
        <v>385</v>
      </c>
      <c r="G104" s="107" t="s">
        <v>568</v>
      </c>
      <c r="H104" s="107" t="s">
        <v>519</v>
      </c>
      <c r="I104" s="43" t="s">
        <v>280</v>
      </c>
    </row>
    <row r="105" spans="1:9" x14ac:dyDescent="0.25">
      <c r="A105" s="43" t="s">
        <v>270</v>
      </c>
      <c r="B105" s="43" t="s">
        <v>520</v>
      </c>
      <c r="C105" s="43" t="s">
        <v>559</v>
      </c>
      <c r="D105" s="43" t="s">
        <v>652</v>
      </c>
      <c r="E105" s="43" t="s">
        <v>653</v>
      </c>
      <c r="F105" s="43" t="s">
        <v>385</v>
      </c>
      <c r="G105" s="107" t="s">
        <v>568</v>
      </c>
      <c r="H105" s="107" t="s">
        <v>519</v>
      </c>
      <c r="I105" s="43" t="s">
        <v>280</v>
      </c>
    </row>
    <row r="106" spans="1:9" x14ac:dyDescent="0.25">
      <c r="A106" s="43" t="s">
        <v>270</v>
      </c>
      <c r="B106" s="43" t="s">
        <v>520</v>
      </c>
      <c r="C106" s="43" t="s">
        <v>559</v>
      </c>
      <c r="D106" s="43" t="s">
        <v>654</v>
      </c>
      <c r="E106" s="43" t="s">
        <v>655</v>
      </c>
      <c r="F106" s="43" t="s">
        <v>385</v>
      </c>
      <c r="G106" s="107" t="s">
        <v>568</v>
      </c>
      <c r="H106" s="107" t="s">
        <v>519</v>
      </c>
      <c r="I106" s="43" t="s">
        <v>280</v>
      </c>
    </row>
    <row r="107" spans="1:9" x14ac:dyDescent="0.25">
      <c r="A107" s="43" t="s">
        <v>270</v>
      </c>
      <c r="B107" s="43" t="s">
        <v>520</v>
      </c>
      <c r="C107" s="43" t="s">
        <v>559</v>
      </c>
      <c r="D107" s="43" t="s">
        <v>656</v>
      </c>
      <c r="E107" s="43" t="s">
        <v>657</v>
      </c>
      <c r="F107" s="43" t="s">
        <v>385</v>
      </c>
      <c r="G107" s="107" t="s">
        <v>568</v>
      </c>
      <c r="H107" s="107">
        <v>24840.513000000003</v>
      </c>
      <c r="I107" s="43" t="s">
        <v>280</v>
      </c>
    </row>
    <row r="108" spans="1:9" x14ac:dyDescent="0.25">
      <c r="A108" s="43" t="s">
        <v>270</v>
      </c>
      <c r="B108" s="43" t="s">
        <v>520</v>
      </c>
      <c r="C108" s="43" t="s">
        <v>559</v>
      </c>
      <c r="D108" s="43" t="s">
        <v>658</v>
      </c>
      <c r="E108" s="43" t="s">
        <v>659</v>
      </c>
      <c r="F108" s="43" t="s">
        <v>385</v>
      </c>
      <c r="G108" s="107" t="s">
        <v>568</v>
      </c>
      <c r="H108" s="107" t="s">
        <v>519</v>
      </c>
      <c r="I108" s="43" t="s">
        <v>280</v>
      </c>
    </row>
    <row r="109" spans="1:9" x14ac:dyDescent="0.25">
      <c r="A109" s="43" t="s">
        <v>270</v>
      </c>
      <c r="B109" s="43" t="s">
        <v>520</v>
      </c>
      <c r="C109" s="43" t="s">
        <v>559</v>
      </c>
      <c r="D109" s="43" t="s">
        <v>660</v>
      </c>
      <c r="E109" s="43" t="s">
        <v>661</v>
      </c>
      <c r="F109" s="43" t="s">
        <v>385</v>
      </c>
      <c r="G109" s="107" t="s">
        <v>568</v>
      </c>
      <c r="H109" s="107" t="s">
        <v>519</v>
      </c>
      <c r="I109" s="43" t="s">
        <v>280</v>
      </c>
    </row>
    <row r="110" spans="1:9" x14ac:dyDescent="0.25">
      <c r="A110" s="43" t="s">
        <v>270</v>
      </c>
      <c r="B110" s="43" t="s">
        <v>520</v>
      </c>
      <c r="C110" s="43" t="s">
        <v>559</v>
      </c>
      <c r="D110" s="43" t="s">
        <v>662</v>
      </c>
      <c r="E110" s="43" t="s">
        <v>663</v>
      </c>
      <c r="F110" s="43" t="s">
        <v>385</v>
      </c>
      <c r="G110" s="107" t="s">
        <v>568</v>
      </c>
      <c r="H110" s="107">
        <v>11094.953999999998</v>
      </c>
      <c r="I110" s="43" t="s">
        <v>280</v>
      </c>
    </row>
    <row r="111" spans="1:9" x14ac:dyDescent="0.25">
      <c r="A111" s="43" t="s">
        <v>270</v>
      </c>
      <c r="B111" s="43" t="s">
        <v>520</v>
      </c>
      <c r="C111" s="43" t="s">
        <v>559</v>
      </c>
      <c r="D111" s="43" t="s">
        <v>664</v>
      </c>
      <c r="E111" s="43" t="s">
        <v>665</v>
      </c>
      <c r="F111" s="43" t="s">
        <v>385</v>
      </c>
      <c r="G111" s="107" t="s">
        <v>568</v>
      </c>
      <c r="H111" s="107">
        <v>1003.331</v>
      </c>
      <c r="I111" s="43" t="s">
        <v>280</v>
      </c>
    </row>
    <row r="112" spans="1:9" x14ac:dyDescent="0.25">
      <c r="A112" s="43" t="s">
        <v>270</v>
      </c>
      <c r="B112" s="43" t="s">
        <v>520</v>
      </c>
      <c r="C112" s="43" t="s">
        <v>559</v>
      </c>
      <c r="D112" s="43" t="s">
        <v>666</v>
      </c>
      <c r="E112" s="43" t="s">
        <v>667</v>
      </c>
      <c r="F112" s="43" t="s">
        <v>385</v>
      </c>
      <c r="G112" s="107" t="s">
        <v>568</v>
      </c>
      <c r="H112" s="107" t="s">
        <v>519</v>
      </c>
      <c r="I112" s="43" t="s">
        <v>280</v>
      </c>
    </row>
    <row r="113" spans="1:9" x14ac:dyDescent="0.25">
      <c r="A113" s="43" t="s">
        <v>270</v>
      </c>
      <c r="B113" s="43" t="s">
        <v>520</v>
      </c>
      <c r="C113" s="43" t="s">
        <v>559</v>
      </c>
      <c r="D113" s="43" t="s">
        <v>668</v>
      </c>
      <c r="E113" s="43" t="s">
        <v>669</v>
      </c>
      <c r="F113" s="43" t="s">
        <v>385</v>
      </c>
      <c r="G113" s="107" t="s">
        <v>568</v>
      </c>
      <c r="H113" s="107">
        <v>10091.623</v>
      </c>
      <c r="I113" s="43" t="s">
        <v>280</v>
      </c>
    </row>
    <row r="114" spans="1:9" x14ac:dyDescent="0.25">
      <c r="A114" s="43" t="s">
        <v>270</v>
      </c>
      <c r="B114" s="43" t="s">
        <v>520</v>
      </c>
      <c r="C114" s="43" t="s">
        <v>559</v>
      </c>
      <c r="D114" s="43" t="s">
        <v>670</v>
      </c>
      <c r="E114" s="43" t="s">
        <v>671</v>
      </c>
      <c r="F114" s="43" t="s">
        <v>385</v>
      </c>
      <c r="G114" s="107" t="s">
        <v>568</v>
      </c>
      <c r="H114" s="107" t="s">
        <v>519</v>
      </c>
      <c r="I114" s="43" t="s">
        <v>280</v>
      </c>
    </row>
    <row r="115" spans="1:9" x14ac:dyDescent="0.25">
      <c r="A115" s="43" t="s">
        <v>270</v>
      </c>
      <c r="B115" s="43" t="s">
        <v>520</v>
      </c>
      <c r="C115" s="43" t="s">
        <v>559</v>
      </c>
      <c r="D115" s="43" t="s">
        <v>672</v>
      </c>
      <c r="E115" s="43" t="s">
        <v>673</v>
      </c>
      <c r="F115" s="43" t="s">
        <v>385</v>
      </c>
      <c r="G115" s="107" t="s">
        <v>568</v>
      </c>
      <c r="H115" s="107" t="s">
        <v>519</v>
      </c>
      <c r="I115" s="43" t="s">
        <v>280</v>
      </c>
    </row>
    <row r="116" spans="1:9" x14ac:dyDescent="0.25">
      <c r="A116" s="43" t="s">
        <v>270</v>
      </c>
      <c r="B116" s="43" t="s">
        <v>520</v>
      </c>
      <c r="C116" s="43" t="s">
        <v>559</v>
      </c>
      <c r="D116" s="43" t="s">
        <v>674</v>
      </c>
      <c r="E116" s="43" t="s">
        <v>675</v>
      </c>
      <c r="F116" s="43" t="s">
        <v>385</v>
      </c>
      <c r="G116" s="107" t="s">
        <v>568</v>
      </c>
      <c r="H116" s="107" t="s">
        <v>519</v>
      </c>
      <c r="I116" s="43" t="s">
        <v>280</v>
      </c>
    </row>
    <row r="117" spans="1:9" x14ac:dyDescent="0.25">
      <c r="A117" s="43" t="s">
        <v>270</v>
      </c>
      <c r="B117" s="43" t="s">
        <v>520</v>
      </c>
      <c r="C117" s="43" t="s">
        <v>559</v>
      </c>
      <c r="D117" s="43" t="s">
        <v>676</v>
      </c>
      <c r="E117" s="43" t="s">
        <v>677</v>
      </c>
      <c r="F117" s="43" t="s">
        <v>385</v>
      </c>
      <c r="G117" s="107" t="s">
        <v>568</v>
      </c>
      <c r="H117" s="107" t="s">
        <v>519</v>
      </c>
      <c r="I117" s="43" t="s">
        <v>280</v>
      </c>
    </row>
    <row r="118" spans="1:9" x14ac:dyDescent="0.25">
      <c r="A118" s="43" t="s">
        <v>270</v>
      </c>
      <c r="B118" s="43" t="s">
        <v>520</v>
      </c>
      <c r="C118" s="43" t="s">
        <v>559</v>
      </c>
      <c r="D118" s="43" t="s">
        <v>678</v>
      </c>
      <c r="E118" s="43" t="s">
        <v>679</v>
      </c>
      <c r="F118" s="43" t="s">
        <v>385</v>
      </c>
      <c r="G118" s="107" t="s">
        <v>568</v>
      </c>
      <c r="H118" s="107" t="s">
        <v>519</v>
      </c>
      <c r="I118" s="43" t="s">
        <v>280</v>
      </c>
    </row>
    <row r="119" spans="1:9" x14ac:dyDescent="0.25">
      <c r="A119" s="43" t="s">
        <v>270</v>
      </c>
      <c r="B119" s="43" t="s">
        <v>520</v>
      </c>
      <c r="C119" s="43" t="s">
        <v>559</v>
      </c>
      <c r="D119" s="43" t="s">
        <v>680</v>
      </c>
      <c r="E119" s="43" t="s">
        <v>681</v>
      </c>
      <c r="F119" s="43" t="s">
        <v>385</v>
      </c>
      <c r="G119" s="107" t="s">
        <v>568</v>
      </c>
      <c r="H119" s="107" t="s">
        <v>519</v>
      </c>
      <c r="I119" s="43" t="s">
        <v>280</v>
      </c>
    </row>
    <row r="120" spans="1:9" x14ac:dyDescent="0.25">
      <c r="A120" s="43" t="s">
        <v>270</v>
      </c>
      <c r="B120" s="43" t="s">
        <v>520</v>
      </c>
      <c r="C120" s="43" t="s">
        <v>559</v>
      </c>
      <c r="D120" s="43" t="s">
        <v>682</v>
      </c>
      <c r="E120" s="43" t="s">
        <v>683</v>
      </c>
      <c r="F120" s="43" t="s">
        <v>385</v>
      </c>
      <c r="G120" s="107" t="s">
        <v>568</v>
      </c>
      <c r="H120" s="107" t="s">
        <v>519</v>
      </c>
      <c r="I120" s="43" t="s">
        <v>280</v>
      </c>
    </row>
    <row r="121" spans="1:9" x14ac:dyDescent="0.25">
      <c r="A121" s="43" t="s">
        <v>270</v>
      </c>
      <c r="B121" s="43" t="s">
        <v>520</v>
      </c>
      <c r="C121" s="43" t="s">
        <v>559</v>
      </c>
      <c r="D121" s="43" t="s">
        <v>684</v>
      </c>
      <c r="E121" s="43" t="s">
        <v>685</v>
      </c>
      <c r="F121" s="43" t="s">
        <v>385</v>
      </c>
      <c r="G121" s="107" t="s">
        <v>568</v>
      </c>
      <c r="H121" s="107" t="s">
        <v>519</v>
      </c>
      <c r="I121" s="43" t="s">
        <v>280</v>
      </c>
    </row>
    <row r="122" spans="1:9" x14ac:dyDescent="0.25">
      <c r="A122" s="43" t="s">
        <v>270</v>
      </c>
      <c r="B122" s="43" t="s">
        <v>520</v>
      </c>
      <c r="C122" s="43" t="s">
        <v>559</v>
      </c>
      <c r="D122" s="43" t="s">
        <v>686</v>
      </c>
      <c r="E122" s="43" t="s">
        <v>687</v>
      </c>
      <c r="F122" s="43" t="s">
        <v>385</v>
      </c>
      <c r="G122" s="107" t="s">
        <v>568</v>
      </c>
      <c r="H122" s="107" t="s">
        <v>519</v>
      </c>
      <c r="I122" s="43" t="s">
        <v>280</v>
      </c>
    </row>
    <row r="123" spans="1:9" x14ac:dyDescent="0.25">
      <c r="A123" s="43" t="s">
        <v>270</v>
      </c>
      <c r="B123" s="43" t="s">
        <v>520</v>
      </c>
      <c r="C123" s="43" t="s">
        <v>559</v>
      </c>
      <c r="D123" s="43" t="s">
        <v>688</v>
      </c>
      <c r="E123" s="43" t="s">
        <v>689</v>
      </c>
      <c r="F123" s="43" t="s">
        <v>385</v>
      </c>
      <c r="G123" s="107" t="s">
        <v>568</v>
      </c>
      <c r="H123" s="107" t="s">
        <v>519</v>
      </c>
      <c r="I123" s="43" t="s">
        <v>280</v>
      </c>
    </row>
    <row r="124" spans="1:9" x14ac:dyDescent="0.25">
      <c r="A124" s="43" t="s">
        <v>270</v>
      </c>
      <c r="B124" s="43" t="s">
        <v>520</v>
      </c>
      <c r="C124" s="43" t="s">
        <v>559</v>
      </c>
      <c r="D124" s="43" t="s">
        <v>690</v>
      </c>
      <c r="E124" s="43" t="s">
        <v>691</v>
      </c>
      <c r="F124" s="43" t="s">
        <v>385</v>
      </c>
      <c r="G124" s="107" t="s">
        <v>568</v>
      </c>
      <c r="H124" s="107" t="s">
        <v>519</v>
      </c>
      <c r="I124" s="43" t="s">
        <v>280</v>
      </c>
    </row>
    <row r="125" spans="1:9" x14ac:dyDescent="0.25">
      <c r="A125" s="43" t="s">
        <v>270</v>
      </c>
      <c r="B125" s="43" t="s">
        <v>520</v>
      </c>
      <c r="C125" s="43" t="s">
        <v>559</v>
      </c>
      <c r="D125" s="43" t="s">
        <v>692</v>
      </c>
      <c r="E125" s="43" t="s">
        <v>693</v>
      </c>
      <c r="F125" s="43" t="s">
        <v>385</v>
      </c>
      <c r="G125" s="107" t="s">
        <v>568</v>
      </c>
      <c r="H125" s="107" t="s">
        <v>519</v>
      </c>
      <c r="I125" s="43" t="s">
        <v>280</v>
      </c>
    </row>
    <row r="126" spans="1:9" x14ac:dyDescent="0.25">
      <c r="A126" s="43" t="s">
        <v>270</v>
      </c>
      <c r="B126" s="43" t="s">
        <v>520</v>
      </c>
      <c r="C126" s="43" t="s">
        <v>559</v>
      </c>
      <c r="D126" s="43" t="s">
        <v>694</v>
      </c>
      <c r="E126" s="43" t="s">
        <v>695</v>
      </c>
      <c r="F126" s="43" t="s">
        <v>385</v>
      </c>
      <c r="G126" s="107" t="s">
        <v>568</v>
      </c>
      <c r="H126" s="107" t="s">
        <v>519</v>
      </c>
      <c r="I126" s="43" t="s">
        <v>280</v>
      </c>
    </row>
    <row r="127" spans="1:9" x14ac:dyDescent="0.25">
      <c r="A127" s="43" t="s">
        <v>270</v>
      </c>
      <c r="B127" s="43" t="s">
        <v>520</v>
      </c>
      <c r="C127" s="43" t="s">
        <v>559</v>
      </c>
      <c r="D127" s="43" t="s">
        <v>696</v>
      </c>
      <c r="E127" s="43" t="s">
        <v>697</v>
      </c>
      <c r="F127" s="43" t="s">
        <v>385</v>
      </c>
      <c r="G127" s="107" t="s">
        <v>568</v>
      </c>
      <c r="H127" s="107" t="s">
        <v>519</v>
      </c>
      <c r="I127" s="43" t="s">
        <v>280</v>
      </c>
    </row>
    <row r="128" spans="1:9" x14ac:dyDescent="0.25">
      <c r="A128" s="43" t="s">
        <v>270</v>
      </c>
      <c r="B128" s="43" t="s">
        <v>520</v>
      </c>
      <c r="C128" s="43" t="s">
        <v>559</v>
      </c>
      <c r="D128" s="43" t="s">
        <v>698</v>
      </c>
      <c r="E128" s="43" t="s">
        <v>699</v>
      </c>
      <c r="F128" s="43" t="s">
        <v>385</v>
      </c>
      <c r="G128" s="107" t="s">
        <v>568</v>
      </c>
      <c r="H128" s="107" t="s">
        <v>519</v>
      </c>
      <c r="I128" s="43" t="s">
        <v>280</v>
      </c>
    </row>
    <row r="129" spans="1:9" x14ac:dyDescent="0.25">
      <c r="A129" s="43" t="s">
        <v>270</v>
      </c>
      <c r="B129" s="43" t="s">
        <v>520</v>
      </c>
      <c r="C129" s="43" t="s">
        <v>559</v>
      </c>
      <c r="D129" s="43" t="s">
        <v>700</v>
      </c>
      <c r="E129" s="43" t="s">
        <v>701</v>
      </c>
      <c r="F129" s="43" t="s">
        <v>385</v>
      </c>
      <c r="G129" s="107" t="s">
        <v>568</v>
      </c>
      <c r="H129" s="107" t="s">
        <v>519</v>
      </c>
      <c r="I129" s="43" t="s">
        <v>280</v>
      </c>
    </row>
    <row r="130" spans="1:9" x14ac:dyDescent="0.25">
      <c r="A130" s="43" t="s">
        <v>270</v>
      </c>
      <c r="B130" s="43" t="s">
        <v>520</v>
      </c>
      <c r="C130" s="43" t="s">
        <v>559</v>
      </c>
      <c r="D130" s="43" t="s">
        <v>702</v>
      </c>
      <c r="E130" s="43" t="s">
        <v>703</v>
      </c>
      <c r="F130" s="43" t="s">
        <v>385</v>
      </c>
      <c r="G130" s="107" t="s">
        <v>568</v>
      </c>
      <c r="H130" s="107" t="s">
        <v>519</v>
      </c>
      <c r="I130" s="43" t="s">
        <v>280</v>
      </c>
    </row>
    <row r="131" spans="1:9" x14ac:dyDescent="0.25">
      <c r="A131" s="43" t="s">
        <v>270</v>
      </c>
      <c r="B131" s="43" t="s">
        <v>520</v>
      </c>
      <c r="C131" s="43" t="s">
        <v>559</v>
      </c>
      <c r="D131" s="43" t="s">
        <v>704</v>
      </c>
      <c r="E131" s="43" t="s">
        <v>705</v>
      </c>
      <c r="F131" s="43" t="s">
        <v>385</v>
      </c>
      <c r="G131" s="107" t="s">
        <v>568</v>
      </c>
      <c r="H131" s="107" t="s">
        <v>519</v>
      </c>
      <c r="I131" s="43" t="s">
        <v>280</v>
      </c>
    </row>
    <row r="132" spans="1:9" x14ac:dyDescent="0.25">
      <c r="A132" s="43" t="s">
        <v>270</v>
      </c>
      <c r="B132" s="43" t="s">
        <v>520</v>
      </c>
      <c r="C132" s="43" t="s">
        <v>559</v>
      </c>
      <c r="D132" s="43" t="s">
        <v>706</v>
      </c>
      <c r="E132" s="43" t="s">
        <v>707</v>
      </c>
      <c r="F132" s="43" t="s">
        <v>385</v>
      </c>
      <c r="G132" s="107" t="s">
        <v>568</v>
      </c>
      <c r="H132" s="107" t="s">
        <v>519</v>
      </c>
      <c r="I132" s="43" t="s">
        <v>280</v>
      </c>
    </row>
    <row r="133" spans="1:9" x14ac:dyDescent="0.25">
      <c r="A133" s="43" t="s">
        <v>270</v>
      </c>
      <c r="B133" s="43" t="s">
        <v>520</v>
      </c>
      <c r="C133" s="43" t="s">
        <v>559</v>
      </c>
      <c r="D133" s="43" t="s">
        <v>708</v>
      </c>
      <c r="E133" s="43" t="s">
        <v>709</v>
      </c>
      <c r="F133" s="43" t="s">
        <v>385</v>
      </c>
      <c r="G133" s="107" t="s">
        <v>568</v>
      </c>
      <c r="H133" s="107" t="s">
        <v>519</v>
      </c>
      <c r="I133" s="43" t="s">
        <v>280</v>
      </c>
    </row>
    <row r="134" spans="1:9" x14ac:dyDescent="0.25">
      <c r="A134" s="43" t="s">
        <v>270</v>
      </c>
      <c r="B134" s="43" t="s">
        <v>520</v>
      </c>
      <c r="C134" s="43" t="s">
        <v>559</v>
      </c>
      <c r="D134" s="43" t="s">
        <v>710</v>
      </c>
      <c r="E134" s="43" t="s">
        <v>711</v>
      </c>
      <c r="F134" s="43" t="s">
        <v>385</v>
      </c>
      <c r="G134" s="107" t="s">
        <v>568</v>
      </c>
      <c r="H134" s="107" t="s">
        <v>519</v>
      </c>
      <c r="I134" s="43" t="s">
        <v>280</v>
      </c>
    </row>
    <row r="135" spans="1:9" x14ac:dyDescent="0.25">
      <c r="A135" s="43" t="s">
        <v>270</v>
      </c>
      <c r="B135" s="43" t="s">
        <v>520</v>
      </c>
      <c r="C135" s="43" t="s">
        <v>559</v>
      </c>
      <c r="D135" s="43" t="s">
        <v>712</v>
      </c>
      <c r="E135" s="43" t="s">
        <v>713</v>
      </c>
      <c r="F135" s="43" t="s">
        <v>385</v>
      </c>
      <c r="G135" s="107" t="s">
        <v>568</v>
      </c>
      <c r="H135" s="107" t="s">
        <v>519</v>
      </c>
      <c r="I135" s="43" t="s">
        <v>280</v>
      </c>
    </row>
    <row r="136" spans="1:9" x14ac:dyDescent="0.25">
      <c r="A136" s="43" t="s">
        <v>270</v>
      </c>
      <c r="B136" s="43" t="s">
        <v>520</v>
      </c>
      <c r="C136" s="43" t="s">
        <v>559</v>
      </c>
      <c r="D136" s="43" t="s">
        <v>714</v>
      </c>
      <c r="E136" s="43" t="s">
        <v>715</v>
      </c>
      <c r="F136" s="43" t="s">
        <v>385</v>
      </c>
      <c r="G136" s="107" t="s">
        <v>568</v>
      </c>
      <c r="H136" s="107" t="s">
        <v>519</v>
      </c>
      <c r="I136" s="43" t="s">
        <v>280</v>
      </c>
    </row>
    <row r="137" spans="1:9" x14ac:dyDescent="0.25">
      <c r="A137" s="43" t="s">
        <v>270</v>
      </c>
      <c r="B137" s="43" t="s">
        <v>520</v>
      </c>
      <c r="C137" s="43" t="s">
        <v>559</v>
      </c>
      <c r="D137" s="43" t="s">
        <v>716</v>
      </c>
      <c r="E137" s="43" t="s">
        <v>717</v>
      </c>
      <c r="F137" s="43" t="s">
        <v>385</v>
      </c>
      <c r="G137" s="107" t="s">
        <v>568</v>
      </c>
      <c r="H137" s="107" t="s">
        <v>519</v>
      </c>
      <c r="I137" s="43" t="s">
        <v>280</v>
      </c>
    </row>
    <row r="138" spans="1:9" x14ac:dyDescent="0.25">
      <c r="A138" s="43" t="s">
        <v>270</v>
      </c>
      <c r="B138" s="43" t="s">
        <v>520</v>
      </c>
      <c r="C138" s="43" t="s">
        <v>559</v>
      </c>
      <c r="D138" s="43" t="s">
        <v>718</v>
      </c>
      <c r="E138" s="43" t="s">
        <v>719</v>
      </c>
      <c r="F138" s="43" t="s">
        <v>385</v>
      </c>
      <c r="G138" s="107" t="s">
        <v>568</v>
      </c>
      <c r="H138" s="107" t="s">
        <v>519</v>
      </c>
      <c r="I138" s="43" t="s">
        <v>280</v>
      </c>
    </row>
    <row r="139" spans="1:9" x14ac:dyDescent="0.25">
      <c r="A139" s="43" t="s">
        <v>270</v>
      </c>
      <c r="B139" s="43" t="s">
        <v>520</v>
      </c>
      <c r="C139" s="43" t="s">
        <v>559</v>
      </c>
      <c r="D139" s="43" t="s">
        <v>720</v>
      </c>
      <c r="E139" s="43" t="s">
        <v>721</v>
      </c>
      <c r="F139" s="43" t="s">
        <v>385</v>
      </c>
      <c r="G139" s="107" t="s">
        <v>568</v>
      </c>
      <c r="H139" s="107">
        <v>84520.495999999999</v>
      </c>
      <c r="I139" s="43" t="s">
        <v>280</v>
      </c>
    </row>
    <row r="140" spans="1:9" x14ac:dyDescent="0.25">
      <c r="A140" s="43" t="s">
        <v>270</v>
      </c>
      <c r="B140" s="43" t="s">
        <v>520</v>
      </c>
      <c r="C140" s="43" t="s">
        <v>559</v>
      </c>
      <c r="D140" s="43" t="s">
        <v>722</v>
      </c>
      <c r="E140" s="43" t="s">
        <v>723</v>
      </c>
      <c r="F140" s="43" t="s">
        <v>385</v>
      </c>
      <c r="G140" s="107" t="s">
        <v>568</v>
      </c>
      <c r="H140" s="107">
        <v>306.721</v>
      </c>
      <c r="I140" s="43" t="s">
        <v>280</v>
      </c>
    </row>
    <row r="141" spans="1:9" x14ac:dyDescent="0.25">
      <c r="A141" s="43" t="s">
        <v>270</v>
      </c>
      <c r="B141" s="43" t="s">
        <v>520</v>
      </c>
      <c r="C141" s="43" t="s">
        <v>559</v>
      </c>
      <c r="D141" s="43" t="s">
        <v>759</v>
      </c>
      <c r="E141" s="43" t="s">
        <v>760</v>
      </c>
      <c r="F141" s="43" t="s">
        <v>385</v>
      </c>
      <c r="G141" s="107" t="s">
        <v>568</v>
      </c>
      <c r="H141" s="107">
        <v>84827.217000000004</v>
      </c>
      <c r="I141" s="43" t="s">
        <v>280</v>
      </c>
    </row>
    <row r="142" spans="1:9" x14ac:dyDescent="0.25">
      <c r="A142" s="43" t="s">
        <v>270</v>
      </c>
      <c r="B142" s="43" t="s">
        <v>520</v>
      </c>
      <c r="C142" s="43" t="s">
        <v>559</v>
      </c>
      <c r="D142" s="43" t="s">
        <v>586</v>
      </c>
      <c r="E142" s="43" t="s">
        <v>587</v>
      </c>
      <c r="F142" s="43" t="s">
        <v>385</v>
      </c>
      <c r="G142" s="107" t="s">
        <v>569</v>
      </c>
      <c r="H142" s="107">
        <v>37177.254000000001</v>
      </c>
      <c r="I142" s="43" t="s">
        <v>280</v>
      </c>
    </row>
    <row r="143" spans="1:9" x14ac:dyDescent="0.25">
      <c r="A143" s="43" t="s">
        <v>270</v>
      </c>
      <c r="B143" s="43" t="s">
        <v>520</v>
      </c>
      <c r="C143" s="43" t="s">
        <v>559</v>
      </c>
      <c r="D143" s="43" t="s">
        <v>588</v>
      </c>
      <c r="E143" s="43" t="s">
        <v>589</v>
      </c>
      <c r="F143" s="43" t="s">
        <v>385</v>
      </c>
      <c r="G143" s="107" t="s">
        <v>569</v>
      </c>
      <c r="H143" s="107" t="s">
        <v>519</v>
      </c>
      <c r="I143" s="43" t="s">
        <v>280</v>
      </c>
    </row>
    <row r="144" spans="1:9" x14ac:dyDescent="0.25">
      <c r="A144" s="43" t="s">
        <v>270</v>
      </c>
      <c r="B144" s="43" t="s">
        <v>520</v>
      </c>
      <c r="C144" s="43" t="s">
        <v>559</v>
      </c>
      <c r="D144" s="43" t="s">
        <v>590</v>
      </c>
      <c r="E144" s="43" t="s">
        <v>591</v>
      </c>
      <c r="F144" s="43" t="s">
        <v>385</v>
      </c>
      <c r="G144" s="107" t="s">
        <v>569</v>
      </c>
      <c r="H144" s="107" t="s">
        <v>519</v>
      </c>
      <c r="I144" s="43" t="s">
        <v>280</v>
      </c>
    </row>
    <row r="145" spans="1:9" x14ac:dyDescent="0.25">
      <c r="A145" s="43" t="s">
        <v>270</v>
      </c>
      <c r="B145" s="43" t="s">
        <v>520</v>
      </c>
      <c r="C145" s="43" t="s">
        <v>559</v>
      </c>
      <c r="D145" s="43" t="s">
        <v>592</v>
      </c>
      <c r="E145" s="43" t="s">
        <v>593</v>
      </c>
      <c r="F145" s="43" t="s">
        <v>385</v>
      </c>
      <c r="G145" s="107" t="s">
        <v>569</v>
      </c>
      <c r="H145" s="107" t="s">
        <v>519</v>
      </c>
      <c r="I145" s="43" t="s">
        <v>280</v>
      </c>
    </row>
    <row r="146" spans="1:9" x14ac:dyDescent="0.25">
      <c r="A146" s="43" t="s">
        <v>270</v>
      </c>
      <c r="B146" s="43" t="s">
        <v>520</v>
      </c>
      <c r="C146" s="43" t="s">
        <v>559</v>
      </c>
      <c r="D146" s="43" t="s">
        <v>594</v>
      </c>
      <c r="E146" s="43" t="s">
        <v>595</v>
      </c>
      <c r="F146" s="43" t="s">
        <v>385</v>
      </c>
      <c r="G146" s="107" t="s">
        <v>569</v>
      </c>
      <c r="H146" s="107">
        <v>1099.3489999999999</v>
      </c>
      <c r="I146" s="43" t="s">
        <v>280</v>
      </c>
    </row>
    <row r="147" spans="1:9" x14ac:dyDescent="0.25">
      <c r="A147" s="43" t="s">
        <v>270</v>
      </c>
      <c r="B147" s="43" t="s">
        <v>520</v>
      </c>
      <c r="C147" s="43" t="s">
        <v>559</v>
      </c>
      <c r="D147" s="43" t="s">
        <v>596</v>
      </c>
      <c r="E147" s="43" t="s">
        <v>597</v>
      </c>
      <c r="F147" s="43" t="s">
        <v>385</v>
      </c>
      <c r="G147" s="107" t="s">
        <v>569</v>
      </c>
      <c r="H147" s="107" t="s">
        <v>519</v>
      </c>
      <c r="I147" s="43" t="s">
        <v>280</v>
      </c>
    </row>
    <row r="148" spans="1:9" x14ac:dyDescent="0.25">
      <c r="A148" s="43" t="s">
        <v>270</v>
      </c>
      <c r="B148" s="43" t="s">
        <v>520</v>
      </c>
      <c r="C148" s="43" t="s">
        <v>559</v>
      </c>
      <c r="D148" s="43" t="s">
        <v>598</v>
      </c>
      <c r="E148" s="43" t="s">
        <v>599</v>
      </c>
      <c r="F148" s="43" t="s">
        <v>385</v>
      </c>
      <c r="G148" s="107" t="s">
        <v>569</v>
      </c>
      <c r="H148" s="107" t="s">
        <v>519</v>
      </c>
      <c r="I148" s="43" t="s">
        <v>280</v>
      </c>
    </row>
    <row r="149" spans="1:9" x14ac:dyDescent="0.25">
      <c r="A149" s="43" t="s">
        <v>270</v>
      </c>
      <c r="B149" s="43" t="s">
        <v>520</v>
      </c>
      <c r="C149" s="43" t="s">
        <v>559</v>
      </c>
      <c r="D149" s="43" t="s">
        <v>600</v>
      </c>
      <c r="E149" s="43" t="s">
        <v>601</v>
      </c>
      <c r="F149" s="43" t="s">
        <v>385</v>
      </c>
      <c r="G149" s="107" t="s">
        <v>569</v>
      </c>
      <c r="H149" s="107" t="s">
        <v>519</v>
      </c>
      <c r="I149" s="43" t="s">
        <v>280</v>
      </c>
    </row>
    <row r="150" spans="1:9" x14ac:dyDescent="0.25">
      <c r="A150" s="43" t="s">
        <v>270</v>
      </c>
      <c r="B150" s="43" t="s">
        <v>520</v>
      </c>
      <c r="C150" s="43" t="s">
        <v>559</v>
      </c>
      <c r="D150" s="43" t="s">
        <v>602</v>
      </c>
      <c r="E150" s="43" t="s">
        <v>603</v>
      </c>
      <c r="F150" s="43" t="s">
        <v>385</v>
      </c>
      <c r="G150" s="107" t="s">
        <v>569</v>
      </c>
      <c r="H150" s="107">
        <v>5369.634</v>
      </c>
      <c r="I150" s="43" t="s">
        <v>280</v>
      </c>
    </row>
    <row r="151" spans="1:9" x14ac:dyDescent="0.25">
      <c r="A151" s="43" t="s">
        <v>270</v>
      </c>
      <c r="B151" s="43" t="s">
        <v>520</v>
      </c>
      <c r="C151" s="43" t="s">
        <v>559</v>
      </c>
      <c r="D151" s="43" t="s">
        <v>604</v>
      </c>
      <c r="E151" s="43" t="s">
        <v>605</v>
      </c>
      <c r="F151" s="43" t="s">
        <v>385</v>
      </c>
      <c r="G151" s="107" t="s">
        <v>569</v>
      </c>
      <c r="H151" s="107" t="s">
        <v>519</v>
      </c>
      <c r="I151" s="43" t="s">
        <v>280</v>
      </c>
    </row>
    <row r="152" spans="1:9" x14ac:dyDescent="0.25">
      <c r="A152" s="43" t="s">
        <v>270</v>
      </c>
      <c r="B152" s="43" t="s">
        <v>520</v>
      </c>
      <c r="C152" s="43" t="s">
        <v>559</v>
      </c>
      <c r="D152" s="43" t="s">
        <v>606</v>
      </c>
      <c r="E152" s="43" t="s">
        <v>607</v>
      </c>
      <c r="F152" s="43" t="s">
        <v>385</v>
      </c>
      <c r="G152" s="107" t="s">
        <v>569</v>
      </c>
      <c r="H152" s="107" t="s">
        <v>519</v>
      </c>
      <c r="I152" s="43" t="s">
        <v>280</v>
      </c>
    </row>
    <row r="153" spans="1:9" x14ac:dyDescent="0.25">
      <c r="A153" s="43" t="s">
        <v>270</v>
      </c>
      <c r="B153" s="43" t="s">
        <v>520</v>
      </c>
      <c r="C153" s="43" t="s">
        <v>559</v>
      </c>
      <c r="D153" s="43" t="s">
        <v>608</v>
      </c>
      <c r="E153" s="43" t="s">
        <v>609</v>
      </c>
      <c r="F153" s="43" t="s">
        <v>385</v>
      </c>
      <c r="G153" s="107" t="s">
        <v>569</v>
      </c>
      <c r="H153" s="107" t="s">
        <v>519</v>
      </c>
      <c r="I153" s="43" t="s">
        <v>280</v>
      </c>
    </row>
    <row r="154" spans="1:9" x14ac:dyDescent="0.25">
      <c r="A154" s="43" t="s">
        <v>270</v>
      </c>
      <c r="B154" s="43" t="s">
        <v>520</v>
      </c>
      <c r="C154" s="43" t="s">
        <v>559</v>
      </c>
      <c r="D154" s="43" t="s">
        <v>610</v>
      </c>
      <c r="E154" s="43" t="s">
        <v>611</v>
      </c>
      <c r="F154" s="43" t="s">
        <v>385</v>
      </c>
      <c r="G154" s="107" t="s">
        <v>569</v>
      </c>
      <c r="H154" s="107" t="s">
        <v>519</v>
      </c>
      <c r="I154" s="43" t="s">
        <v>280</v>
      </c>
    </row>
    <row r="155" spans="1:9" x14ac:dyDescent="0.25">
      <c r="A155" s="43" t="s">
        <v>270</v>
      </c>
      <c r="B155" s="43" t="s">
        <v>520</v>
      </c>
      <c r="C155" s="43" t="s">
        <v>559</v>
      </c>
      <c r="D155" s="43" t="s">
        <v>612</v>
      </c>
      <c r="E155" s="43" t="s">
        <v>613</v>
      </c>
      <c r="F155" s="43" t="s">
        <v>385</v>
      </c>
      <c r="G155" s="107" t="s">
        <v>569</v>
      </c>
      <c r="H155" s="107" t="s">
        <v>519</v>
      </c>
      <c r="I155" s="43" t="s">
        <v>280</v>
      </c>
    </row>
    <row r="156" spans="1:9" x14ac:dyDescent="0.25">
      <c r="A156" s="43" t="s">
        <v>270</v>
      </c>
      <c r="B156" s="43" t="s">
        <v>520</v>
      </c>
      <c r="C156" s="43" t="s">
        <v>559</v>
      </c>
      <c r="D156" s="43" t="s">
        <v>614</v>
      </c>
      <c r="E156" s="43" t="s">
        <v>615</v>
      </c>
      <c r="F156" s="43" t="s">
        <v>385</v>
      </c>
      <c r="G156" s="107" t="s">
        <v>569</v>
      </c>
      <c r="H156" s="107" t="s">
        <v>519</v>
      </c>
      <c r="I156" s="43" t="s">
        <v>280</v>
      </c>
    </row>
    <row r="157" spans="1:9" x14ac:dyDescent="0.25">
      <c r="A157" s="43" t="s">
        <v>270</v>
      </c>
      <c r="B157" s="43" t="s">
        <v>520</v>
      </c>
      <c r="C157" s="43" t="s">
        <v>559</v>
      </c>
      <c r="D157" s="43" t="s">
        <v>616</v>
      </c>
      <c r="E157" s="43" t="s">
        <v>617</v>
      </c>
      <c r="F157" s="43" t="s">
        <v>385</v>
      </c>
      <c r="G157" s="107" t="s">
        <v>569</v>
      </c>
      <c r="H157" s="107" t="s">
        <v>519</v>
      </c>
      <c r="I157" s="43" t="s">
        <v>280</v>
      </c>
    </row>
    <row r="158" spans="1:9" x14ac:dyDescent="0.25">
      <c r="A158" s="43" t="s">
        <v>270</v>
      </c>
      <c r="B158" s="43" t="s">
        <v>520</v>
      </c>
      <c r="C158" s="43" t="s">
        <v>559</v>
      </c>
      <c r="D158" s="43" t="s">
        <v>618</v>
      </c>
      <c r="E158" s="43" t="s">
        <v>619</v>
      </c>
      <c r="F158" s="43" t="s">
        <v>385</v>
      </c>
      <c r="G158" s="107" t="s">
        <v>569</v>
      </c>
      <c r="H158" s="107" t="s">
        <v>519</v>
      </c>
      <c r="I158" s="43" t="s">
        <v>280</v>
      </c>
    </row>
    <row r="159" spans="1:9" x14ac:dyDescent="0.25">
      <c r="A159" s="43" t="s">
        <v>270</v>
      </c>
      <c r="B159" s="43" t="s">
        <v>520</v>
      </c>
      <c r="C159" s="43" t="s">
        <v>559</v>
      </c>
      <c r="D159" s="43" t="s">
        <v>620</v>
      </c>
      <c r="E159" s="43" t="s">
        <v>621</v>
      </c>
      <c r="F159" s="43" t="s">
        <v>385</v>
      </c>
      <c r="G159" s="107" t="s">
        <v>569</v>
      </c>
      <c r="H159" s="107" t="s">
        <v>519</v>
      </c>
      <c r="I159" s="43" t="s">
        <v>280</v>
      </c>
    </row>
    <row r="160" spans="1:9" x14ac:dyDescent="0.25">
      <c r="A160" s="43" t="s">
        <v>270</v>
      </c>
      <c r="B160" s="43" t="s">
        <v>520</v>
      </c>
      <c r="C160" s="43" t="s">
        <v>559</v>
      </c>
      <c r="D160" s="43" t="s">
        <v>622</v>
      </c>
      <c r="E160" s="43" t="s">
        <v>623</v>
      </c>
      <c r="F160" s="43" t="s">
        <v>385</v>
      </c>
      <c r="G160" s="107" t="s">
        <v>569</v>
      </c>
      <c r="H160" s="107" t="s">
        <v>519</v>
      </c>
      <c r="I160" s="43" t="s">
        <v>280</v>
      </c>
    </row>
    <row r="161" spans="1:9" x14ac:dyDescent="0.25">
      <c r="A161" s="43" t="s">
        <v>270</v>
      </c>
      <c r="B161" s="43" t="s">
        <v>520</v>
      </c>
      <c r="C161" s="43" t="s">
        <v>559</v>
      </c>
      <c r="D161" s="43" t="s">
        <v>624</v>
      </c>
      <c r="E161" s="43" t="s">
        <v>625</v>
      </c>
      <c r="F161" s="43" t="s">
        <v>385</v>
      </c>
      <c r="G161" s="107" t="s">
        <v>569</v>
      </c>
      <c r="H161" s="107" t="s">
        <v>519</v>
      </c>
      <c r="I161" s="43" t="s">
        <v>280</v>
      </c>
    </row>
    <row r="162" spans="1:9" x14ac:dyDescent="0.25">
      <c r="A162" s="43" t="s">
        <v>270</v>
      </c>
      <c r="B162" s="43" t="s">
        <v>520</v>
      </c>
      <c r="C162" s="43" t="s">
        <v>559</v>
      </c>
      <c r="D162" s="43" t="s">
        <v>626</v>
      </c>
      <c r="E162" s="43" t="s">
        <v>627</v>
      </c>
      <c r="F162" s="43" t="s">
        <v>385</v>
      </c>
      <c r="G162" s="107" t="s">
        <v>569</v>
      </c>
      <c r="H162" s="107" t="s">
        <v>519</v>
      </c>
      <c r="I162" s="43" t="s">
        <v>280</v>
      </c>
    </row>
    <row r="163" spans="1:9" x14ac:dyDescent="0.25">
      <c r="A163" s="43" t="s">
        <v>270</v>
      </c>
      <c r="B163" s="43" t="s">
        <v>520</v>
      </c>
      <c r="C163" s="43" t="s">
        <v>559</v>
      </c>
      <c r="D163" s="43" t="s">
        <v>628</v>
      </c>
      <c r="E163" s="43" t="s">
        <v>629</v>
      </c>
      <c r="F163" s="43" t="s">
        <v>385</v>
      </c>
      <c r="G163" s="107" t="s">
        <v>569</v>
      </c>
      <c r="H163" s="107" t="s">
        <v>519</v>
      </c>
      <c r="I163" s="43" t="s">
        <v>280</v>
      </c>
    </row>
    <row r="164" spans="1:9" x14ac:dyDescent="0.25">
      <c r="A164" s="43" t="s">
        <v>270</v>
      </c>
      <c r="B164" s="43" t="s">
        <v>520</v>
      </c>
      <c r="C164" s="43" t="s">
        <v>559</v>
      </c>
      <c r="D164" s="43" t="s">
        <v>630</v>
      </c>
      <c r="E164" s="43" t="s">
        <v>631</v>
      </c>
      <c r="F164" s="43" t="s">
        <v>385</v>
      </c>
      <c r="G164" s="107" t="s">
        <v>569</v>
      </c>
      <c r="H164" s="107" t="s">
        <v>519</v>
      </c>
      <c r="I164" s="43" t="s">
        <v>280</v>
      </c>
    </row>
    <row r="165" spans="1:9" x14ac:dyDescent="0.25">
      <c r="A165" s="43" t="s">
        <v>270</v>
      </c>
      <c r="B165" s="43" t="s">
        <v>520</v>
      </c>
      <c r="C165" s="43" t="s">
        <v>559</v>
      </c>
      <c r="D165" s="43" t="s">
        <v>632</v>
      </c>
      <c r="E165" s="43" t="s">
        <v>633</v>
      </c>
      <c r="F165" s="43" t="s">
        <v>385</v>
      </c>
      <c r="G165" s="107" t="s">
        <v>569</v>
      </c>
      <c r="H165" s="107" t="s">
        <v>519</v>
      </c>
      <c r="I165" s="43" t="s">
        <v>280</v>
      </c>
    </row>
    <row r="166" spans="1:9" x14ac:dyDescent="0.25">
      <c r="A166" s="43" t="s">
        <v>270</v>
      </c>
      <c r="B166" s="43" t="s">
        <v>520</v>
      </c>
      <c r="C166" s="43" t="s">
        <v>559</v>
      </c>
      <c r="D166" s="43" t="s">
        <v>634</v>
      </c>
      <c r="E166" s="43" t="s">
        <v>635</v>
      </c>
      <c r="F166" s="43" t="s">
        <v>385</v>
      </c>
      <c r="G166" s="107" t="s">
        <v>569</v>
      </c>
      <c r="H166" s="107" t="s">
        <v>519</v>
      </c>
      <c r="I166" s="43" t="s">
        <v>280</v>
      </c>
    </row>
    <row r="167" spans="1:9" x14ac:dyDescent="0.25">
      <c r="A167" s="43" t="s">
        <v>270</v>
      </c>
      <c r="B167" s="43" t="s">
        <v>520</v>
      </c>
      <c r="C167" s="43" t="s">
        <v>559</v>
      </c>
      <c r="D167" s="43" t="s">
        <v>636</v>
      </c>
      <c r="E167" s="43" t="s">
        <v>637</v>
      </c>
      <c r="F167" s="43" t="s">
        <v>385</v>
      </c>
      <c r="G167" s="107" t="s">
        <v>569</v>
      </c>
      <c r="H167" s="107" t="s">
        <v>519</v>
      </c>
      <c r="I167" s="43" t="s">
        <v>280</v>
      </c>
    </row>
    <row r="168" spans="1:9" x14ac:dyDescent="0.25">
      <c r="A168" s="43" t="s">
        <v>270</v>
      </c>
      <c r="B168" s="43" t="s">
        <v>520</v>
      </c>
      <c r="C168" s="43" t="s">
        <v>559</v>
      </c>
      <c r="D168" s="43" t="s">
        <v>638</v>
      </c>
      <c r="E168" s="43" t="s">
        <v>639</v>
      </c>
      <c r="F168" s="43" t="s">
        <v>385</v>
      </c>
      <c r="G168" s="107" t="s">
        <v>569</v>
      </c>
      <c r="H168" s="107" t="s">
        <v>519</v>
      </c>
      <c r="I168" s="43" t="s">
        <v>280</v>
      </c>
    </row>
    <row r="169" spans="1:9" x14ac:dyDescent="0.25">
      <c r="A169" s="43" t="s">
        <v>270</v>
      </c>
      <c r="B169" s="43" t="s">
        <v>520</v>
      </c>
      <c r="C169" s="43" t="s">
        <v>559</v>
      </c>
      <c r="D169" s="43" t="s">
        <v>640</v>
      </c>
      <c r="E169" s="43" t="s">
        <v>641</v>
      </c>
      <c r="F169" s="43" t="s">
        <v>385</v>
      </c>
      <c r="G169" s="107" t="s">
        <v>569</v>
      </c>
      <c r="H169" s="107" t="s">
        <v>519</v>
      </c>
      <c r="I169" s="43" t="s">
        <v>280</v>
      </c>
    </row>
    <row r="170" spans="1:9" x14ac:dyDescent="0.25">
      <c r="A170" s="43" t="s">
        <v>270</v>
      </c>
      <c r="B170" s="43" t="s">
        <v>520</v>
      </c>
      <c r="C170" s="43" t="s">
        <v>559</v>
      </c>
      <c r="D170" s="43" t="s">
        <v>642</v>
      </c>
      <c r="E170" s="43" t="s">
        <v>643</v>
      </c>
      <c r="F170" s="43" t="s">
        <v>385</v>
      </c>
      <c r="G170" s="107" t="s">
        <v>569</v>
      </c>
      <c r="H170" s="107" t="s">
        <v>519</v>
      </c>
      <c r="I170" s="43" t="s">
        <v>280</v>
      </c>
    </row>
    <row r="171" spans="1:9" x14ac:dyDescent="0.25">
      <c r="A171" s="43" t="s">
        <v>270</v>
      </c>
      <c r="B171" s="43" t="s">
        <v>520</v>
      </c>
      <c r="C171" s="43" t="s">
        <v>559</v>
      </c>
      <c r="D171" s="43" t="s">
        <v>644</v>
      </c>
      <c r="E171" s="43" t="s">
        <v>645</v>
      </c>
      <c r="F171" s="43" t="s">
        <v>385</v>
      </c>
      <c r="G171" s="107" t="s">
        <v>569</v>
      </c>
      <c r="H171" s="107" t="s">
        <v>519</v>
      </c>
      <c r="I171" s="43" t="s">
        <v>280</v>
      </c>
    </row>
    <row r="172" spans="1:9" x14ac:dyDescent="0.25">
      <c r="A172" s="43" t="s">
        <v>270</v>
      </c>
      <c r="B172" s="43" t="s">
        <v>520</v>
      </c>
      <c r="C172" s="43" t="s">
        <v>559</v>
      </c>
      <c r="D172" s="43" t="s">
        <v>646</v>
      </c>
      <c r="E172" s="43" t="s">
        <v>647</v>
      </c>
      <c r="F172" s="43" t="s">
        <v>385</v>
      </c>
      <c r="G172" s="107" t="s">
        <v>569</v>
      </c>
      <c r="H172" s="107" t="s">
        <v>519</v>
      </c>
      <c r="I172" s="43" t="s">
        <v>280</v>
      </c>
    </row>
    <row r="173" spans="1:9" x14ac:dyDescent="0.25">
      <c r="A173" s="43" t="s">
        <v>270</v>
      </c>
      <c r="B173" s="43" t="s">
        <v>520</v>
      </c>
      <c r="C173" s="43" t="s">
        <v>559</v>
      </c>
      <c r="D173" s="43" t="s">
        <v>648</v>
      </c>
      <c r="E173" s="43" t="s">
        <v>649</v>
      </c>
      <c r="F173" s="43" t="s">
        <v>385</v>
      </c>
      <c r="G173" s="107" t="s">
        <v>569</v>
      </c>
      <c r="H173" s="107" t="s">
        <v>519</v>
      </c>
      <c r="I173" s="43" t="s">
        <v>280</v>
      </c>
    </row>
    <row r="174" spans="1:9" x14ac:dyDescent="0.25">
      <c r="A174" s="43" t="s">
        <v>270</v>
      </c>
      <c r="B174" s="43" t="s">
        <v>520</v>
      </c>
      <c r="C174" s="43" t="s">
        <v>559</v>
      </c>
      <c r="D174" s="43" t="s">
        <v>650</v>
      </c>
      <c r="E174" s="43" t="s">
        <v>651</v>
      </c>
      <c r="F174" s="43" t="s">
        <v>385</v>
      </c>
      <c r="G174" s="107" t="s">
        <v>569</v>
      </c>
      <c r="H174" s="107" t="s">
        <v>519</v>
      </c>
      <c r="I174" s="43" t="s">
        <v>280</v>
      </c>
    </row>
    <row r="175" spans="1:9" x14ac:dyDescent="0.25">
      <c r="A175" s="43" t="s">
        <v>270</v>
      </c>
      <c r="B175" s="43" t="s">
        <v>520</v>
      </c>
      <c r="C175" s="43" t="s">
        <v>559</v>
      </c>
      <c r="D175" s="43" t="s">
        <v>652</v>
      </c>
      <c r="E175" s="43" t="s">
        <v>653</v>
      </c>
      <c r="F175" s="43" t="s">
        <v>385</v>
      </c>
      <c r="G175" s="107" t="s">
        <v>569</v>
      </c>
      <c r="H175" s="107" t="s">
        <v>519</v>
      </c>
      <c r="I175" s="43" t="s">
        <v>280</v>
      </c>
    </row>
    <row r="176" spans="1:9" x14ac:dyDescent="0.25">
      <c r="A176" s="43" t="s">
        <v>270</v>
      </c>
      <c r="B176" s="43" t="s">
        <v>520</v>
      </c>
      <c r="C176" s="43" t="s">
        <v>559</v>
      </c>
      <c r="D176" s="43" t="s">
        <v>654</v>
      </c>
      <c r="E176" s="43" t="s">
        <v>655</v>
      </c>
      <c r="F176" s="43" t="s">
        <v>385</v>
      </c>
      <c r="G176" s="107" t="s">
        <v>569</v>
      </c>
      <c r="H176" s="107" t="s">
        <v>519</v>
      </c>
      <c r="I176" s="43" t="s">
        <v>280</v>
      </c>
    </row>
    <row r="177" spans="1:9" x14ac:dyDescent="0.25">
      <c r="A177" s="43" t="s">
        <v>270</v>
      </c>
      <c r="B177" s="43" t="s">
        <v>520</v>
      </c>
      <c r="C177" s="43" t="s">
        <v>559</v>
      </c>
      <c r="D177" s="43" t="s">
        <v>656</v>
      </c>
      <c r="E177" s="43" t="s">
        <v>657</v>
      </c>
      <c r="F177" s="43" t="s">
        <v>385</v>
      </c>
      <c r="G177" s="107" t="s">
        <v>569</v>
      </c>
      <c r="H177" s="107">
        <v>23431.940999999999</v>
      </c>
      <c r="I177" s="43" t="s">
        <v>280</v>
      </c>
    </row>
    <row r="178" spans="1:9" x14ac:dyDescent="0.25">
      <c r="A178" s="43" t="s">
        <v>270</v>
      </c>
      <c r="B178" s="43" t="s">
        <v>520</v>
      </c>
      <c r="C178" s="43" t="s">
        <v>559</v>
      </c>
      <c r="D178" s="43" t="s">
        <v>658</v>
      </c>
      <c r="E178" s="43" t="s">
        <v>659</v>
      </c>
      <c r="F178" s="43" t="s">
        <v>385</v>
      </c>
      <c r="G178" s="107" t="s">
        <v>569</v>
      </c>
      <c r="H178" s="107" t="s">
        <v>519</v>
      </c>
      <c r="I178" s="43" t="s">
        <v>280</v>
      </c>
    </row>
    <row r="179" spans="1:9" x14ac:dyDescent="0.25">
      <c r="A179" s="43" t="s">
        <v>270</v>
      </c>
      <c r="B179" s="43" t="s">
        <v>520</v>
      </c>
      <c r="C179" s="43" t="s">
        <v>559</v>
      </c>
      <c r="D179" s="43" t="s">
        <v>660</v>
      </c>
      <c r="E179" s="43" t="s">
        <v>661</v>
      </c>
      <c r="F179" s="43" t="s">
        <v>385</v>
      </c>
      <c r="G179" s="107" t="s">
        <v>569</v>
      </c>
      <c r="H179" s="107" t="s">
        <v>519</v>
      </c>
      <c r="I179" s="43" t="s">
        <v>280</v>
      </c>
    </row>
    <row r="180" spans="1:9" x14ac:dyDescent="0.25">
      <c r="A180" s="43" t="s">
        <v>270</v>
      </c>
      <c r="B180" s="43" t="s">
        <v>520</v>
      </c>
      <c r="C180" s="43" t="s">
        <v>559</v>
      </c>
      <c r="D180" s="43" t="s">
        <v>662</v>
      </c>
      <c r="E180" s="43" t="s">
        <v>663</v>
      </c>
      <c r="F180" s="43" t="s">
        <v>385</v>
      </c>
      <c r="G180" s="107" t="s">
        <v>569</v>
      </c>
      <c r="H180" s="107">
        <v>10723.641</v>
      </c>
      <c r="I180" s="43" t="s">
        <v>280</v>
      </c>
    </row>
    <row r="181" spans="1:9" x14ac:dyDescent="0.25">
      <c r="A181" s="43" t="s">
        <v>270</v>
      </c>
      <c r="B181" s="43" t="s">
        <v>520</v>
      </c>
      <c r="C181" s="43" t="s">
        <v>559</v>
      </c>
      <c r="D181" s="43" t="s">
        <v>664</v>
      </c>
      <c r="E181" s="43" t="s">
        <v>665</v>
      </c>
      <c r="F181" s="43" t="s">
        <v>385</v>
      </c>
      <c r="G181" s="107" t="s">
        <v>569</v>
      </c>
      <c r="H181" s="107">
        <v>990.07300000000009</v>
      </c>
      <c r="I181" s="43" t="s">
        <v>280</v>
      </c>
    </row>
    <row r="182" spans="1:9" x14ac:dyDescent="0.25">
      <c r="A182" s="43" t="s">
        <v>270</v>
      </c>
      <c r="B182" s="43" t="s">
        <v>520</v>
      </c>
      <c r="C182" s="43" t="s">
        <v>559</v>
      </c>
      <c r="D182" s="43" t="s">
        <v>666</v>
      </c>
      <c r="E182" s="43" t="s">
        <v>667</v>
      </c>
      <c r="F182" s="43" t="s">
        <v>385</v>
      </c>
      <c r="G182" s="107" t="s">
        <v>569</v>
      </c>
      <c r="H182" s="107" t="s">
        <v>519</v>
      </c>
      <c r="I182" s="43" t="s">
        <v>280</v>
      </c>
    </row>
    <row r="183" spans="1:9" x14ac:dyDescent="0.25">
      <c r="A183" s="43" t="s">
        <v>270</v>
      </c>
      <c r="B183" s="43" t="s">
        <v>520</v>
      </c>
      <c r="C183" s="43" t="s">
        <v>559</v>
      </c>
      <c r="D183" s="43" t="s">
        <v>668</v>
      </c>
      <c r="E183" s="43" t="s">
        <v>669</v>
      </c>
      <c r="F183" s="43" t="s">
        <v>385</v>
      </c>
      <c r="G183" s="107" t="s">
        <v>569</v>
      </c>
      <c r="H183" s="107">
        <v>9733.5679999999993</v>
      </c>
      <c r="I183" s="43" t="s">
        <v>280</v>
      </c>
    </row>
    <row r="184" spans="1:9" x14ac:dyDescent="0.25">
      <c r="A184" s="43" t="s">
        <v>270</v>
      </c>
      <c r="B184" s="43" t="s">
        <v>520</v>
      </c>
      <c r="C184" s="43" t="s">
        <v>559</v>
      </c>
      <c r="D184" s="43" t="s">
        <v>670</v>
      </c>
      <c r="E184" s="43" t="s">
        <v>671</v>
      </c>
      <c r="F184" s="43" t="s">
        <v>385</v>
      </c>
      <c r="G184" s="107" t="s">
        <v>569</v>
      </c>
      <c r="H184" s="107" t="s">
        <v>519</v>
      </c>
      <c r="I184" s="43" t="s">
        <v>280</v>
      </c>
    </row>
    <row r="185" spans="1:9" x14ac:dyDescent="0.25">
      <c r="A185" s="43" t="s">
        <v>270</v>
      </c>
      <c r="B185" s="43" t="s">
        <v>520</v>
      </c>
      <c r="C185" s="43" t="s">
        <v>559</v>
      </c>
      <c r="D185" s="43" t="s">
        <v>672</v>
      </c>
      <c r="E185" s="43" t="s">
        <v>673</v>
      </c>
      <c r="F185" s="43" t="s">
        <v>385</v>
      </c>
      <c r="G185" s="107" t="s">
        <v>569</v>
      </c>
      <c r="H185" s="107" t="s">
        <v>519</v>
      </c>
      <c r="I185" s="43" t="s">
        <v>280</v>
      </c>
    </row>
    <row r="186" spans="1:9" x14ac:dyDescent="0.25">
      <c r="A186" s="43" t="s">
        <v>270</v>
      </c>
      <c r="B186" s="43" t="s">
        <v>520</v>
      </c>
      <c r="C186" s="43" t="s">
        <v>559</v>
      </c>
      <c r="D186" s="43" t="s">
        <v>674</v>
      </c>
      <c r="E186" s="43" t="s">
        <v>675</v>
      </c>
      <c r="F186" s="43" t="s">
        <v>385</v>
      </c>
      <c r="G186" s="107" t="s">
        <v>569</v>
      </c>
      <c r="H186" s="107" t="s">
        <v>519</v>
      </c>
      <c r="I186" s="43" t="s">
        <v>280</v>
      </c>
    </row>
    <row r="187" spans="1:9" x14ac:dyDescent="0.25">
      <c r="A187" s="43" t="s">
        <v>270</v>
      </c>
      <c r="B187" s="43" t="s">
        <v>520</v>
      </c>
      <c r="C187" s="43" t="s">
        <v>559</v>
      </c>
      <c r="D187" s="43" t="s">
        <v>676</v>
      </c>
      <c r="E187" s="43" t="s">
        <v>677</v>
      </c>
      <c r="F187" s="43" t="s">
        <v>385</v>
      </c>
      <c r="G187" s="107" t="s">
        <v>569</v>
      </c>
      <c r="H187" s="107" t="s">
        <v>519</v>
      </c>
      <c r="I187" s="43" t="s">
        <v>280</v>
      </c>
    </row>
    <row r="188" spans="1:9" x14ac:dyDescent="0.25">
      <c r="A188" s="43" t="s">
        <v>270</v>
      </c>
      <c r="B188" s="43" t="s">
        <v>520</v>
      </c>
      <c r="C188" s="43" t="s">
        <v>559</v>
      </c>
      <c r="D188" s="43" t="s">
        <v>678</v>
      </c>
      <c r="E188" s="43" t="s">
        <v>679</v>
      </c>
      <c r="F188" s="43" t="s">
        <v>385</v>
      </c>
      <c r="G188" s="107" t="s">
        <v>569</v>
      </c>
      <c r="H188" s="107" t="s">
        <v>519</v>
      </c>
      <c r="I188" s="43" t="s">
        <v>280</v>
      </c>
    </row>
    <row r="189" spans="1:9" x14ac:dyDescent="0.25">
      <c r="A189" s="43" t="s">
        <v>270</v>
      </c>
      <c r="B189" s="43" t="s">
        <v>520</v>
      </c>
      <c r="C189" s="43" t="s">
        <v>559</v>
      </c>
      <c r="D189" s="43" t="s">
        <v>680</v>
      </c>
      <c r="E189" s="43" t="s">
        <v>681</v>
      </c>
      <c r="F189" s="43" t="s">
        <v>385</v>
      </c>
      <c r="G189" s="107" t="s">
        <v>569</v>
      </c>
      <c r="H189" s="107" t="s">
        <v>519</v>
      </c>
      <c r="I189" s="43" t="s">
        <v>280</v>
      </c>
    </row>
    <row r="190" spans="1:9" x14ac:dyDescent="0.25">
      <c r="A190" s="43" t="s">
        <v>270</v>
      </c>
      <c r="B190" s="43" t="s">
        <v>520</v>
      </c>
      <c r="C190" s="43" t="s">
        <v>559</v>
      </c>
      <c r="D190" s="43" t="s">
        <v>682</v>
      </c>
      <c r="E190" s="43" t="s">
        <v>683</v>
      </c>
      <c r="F190" s="43" t="s">
        <v>385</v>
      </c>
      <c r="G190" s="107" t="s">
        <v>569</v>
      </c>
      <c r="H190" s="107" t="s">
        <v>519</v>
      </c>
      <c r="I190" s="43" t="s">
        <v>280</v>
      </c>
    </row>
    <row r="191" spans="1:9" x14ac:dyDescent="0.25">
      <c r="A191" s="43" t="s">
        <v>270</v>
      </c>
      <c r="B191" s="43" t="s">
        <v>520</v>
      </c>
      <c r="C191" s="43" t="s">
        <v>559</v>
      </c>
      <c r="D191" s="43" t="s">
        <v>684</v>
      </c>
      <c r="E191" s="43" t="s">
        <v>685</v>
      </c>
      <c r="F191" s="43" t="s">
        <v>385</v>
      </c>
      <c r="G191" s="107" t="s">
        <v>569</v>
      </c>
      <c r="H191" s="107" t="s">
        <v>519</v>
      </c>
      <c r="I191" s="43" t="s">
        <v>280</v>
      </c>
    </row>
    <row r="192" spans="1:9" x14ac:dyDescent="0.25">
      <c r="A192" s="43" t="s">
        <v>270</v>
      </c>
      <c r="B192" s="43" t="s">
        <v>520</v>
      </c>
      <c r="C192" s="43" t="s">
        <v>559</v>
      </c>
      <c r="D192" s="43" t="s">
        <v>686</v>
      </c>
      <c r="E192" s="43" t="s">
        <v>687</v>
      </c>
      <c r="F192" s="43" t="s">
        <v>385</v>
      </c>
      <c r="G192" s="107" t="s">
        <v>569</v>
      </c>
      <c r="H192" s="107" t="s">
        <v>519</v>
      </c>
      <c r="I192" s="43" t="s">
        <v>280</v>
      </c>
    </row>
    <row r="193" spans="1:9" x14ac:dyDescent="0.25">
      <c r="A193" s="43" t="s">
        <v>270</v>
      </c>
      <c r="B193" s="43" t="s">
        <v>520</v>
      </c>
      <c r="C193" s="43" t="s">
        <v>559</v>
      </c>
      <c r="D193" s="43" t="s">
        <v>688</v>
      </c>
      <c r="E193" s="43" t="s">
        <v>689</v>
      </c>
      <c r="F193" s="43" t="s">
        <v>385</v>
      </c>
      <c r="G193" s="107" t="s">
        <v>569</v>
      </c>
      <c r="H193" s="107" t="s">
        <v>519</v>
      </c>
      <c r="I193" s="43" t="s">
        <v>280</v>
      </c>
    </row>
    <row r="194" spans="1:9" x14ac:dyDescent="0.25">
      <c r="A194" s="43" t="s">
        <v>270</v>
      </c>
      <c r="B194" s="43" t="s">
        <v>520</v>
      </c>
      <c r="C194" s="43" t="s">
        <v>559</v>
      </c>
      <c r="D194" s="43" t="s">
        <v>690</v>
      </c>
      <c r="E194" s="43" t="s">
        <v>691</v>
      </c>
      <c r="F194" s="43" t="s">
        <v>385</v>
      </c>
      <c r="G194" s="107" t="s">
        <v>569</v>
      </c>
      <c r="H194" s="107" t="s">
        <v>519</v>
      </c>
      <c r="I194" s="43" t="s">
        <v>280</v>
      </c>
    </row>
    <row r="195" spans="1:9" x14ac:dyDescent="0.25">
      <c r="A195" s="43" t="s">
        <v>270</v>
      </c>
      <c r="B195" s="43" t="s">
        <v>520</v>
      </c>
      <c r="C195" s="43" t="s">
        <v>559</v>
      </c>
      <c r="D195" s="43" t="s">
        <v>692</v>
      </c>
      <c r="E195" s="43" t="s">
        <v>693</v>
      </c>
      <c r="F195" s="43" t="s">
        <v>385</v>
      </c>
      <c r="G195" s="107" t="s">
        <v>569</v>
      </c>
      <c r="H195" s="107" t="s">
        <v>519</v>
      </c>
      <c r="I195" s="43" t="s">
        <v>280</v>
      </c>
    </row>
    <row r="196" spans="1:9" x14ac:dyDescent="0.25">
      <c r="A196" s="43" t="s">
        <v>270</v>
      </c>
      <c r="B196" s="43" t="s">
        <v>520</v>
      </c>
      <c r="C196" s="43" t="s">
        <v>559</v>
      </c>
      <c r="D196" s="43" t="s">
        <v>694</v>
      </c>
      <c r="E196" s="43" t="s">
        <v>695</v>
      </c>
      <c r="F196" s="43" t="s">
        <v>385</v>
      </c>
      <c r="G196" s="107" t="s">
        <v>569</v>
      </c>
      <c r="H196" s="107" t="s">
        <v>519</v>
      </c>
      <c r="I196" s="43" t="s">
        <v>280</v>
      </c>
    </row>
    <row r="197" spans="1:9" x14ac:dyDescent="0.25">
      <c r="A197" s="43" t="s">
        <v>270</v>
      </c>
      <c r="B197" s="43" t="s">
        <v>520</v>
      </c>
      <c r="C197" s="43" t="s">
        <v>559</v>
      </c>
      <c r="D197" s="43" t="s">
        <v>696</v>
      </c>
      <c r="E197" s="43" t="s">
        <v>697</v>
      </c>
      <c r="F197" s="43" t="s">
        <v>385</v>
      </c>
      <c r="G197" s="107" t="s">
        <v>569</v>
      </c>
      <c r="H197" s="107" t="s">
        <v>519</v>
      </c>
      <c r="I197" s="43" t="s">
        <v>280</v>
      </c>
    </row>
    <row r="198" spans="1:9" x14ac:dyDescent="0.25">
      <c r="A198" s="43" t="s">
        <v>270</v>
      </c>
      <c r="B198" s="43" t="s">
        <v>520</v>
      </c>
      <c r="C198" s="43" t="s">
        <v>559</v>
      </c>
      <c r="D198" s="43" t="s">
        <v>698</v>
      </c>
      <c r="E198" s="43" t="s">
        <v>699</v>
      </c>
      <c r="F198" s="43" t="s">
        <v>385</v>
      </c>
      <c r="G198" s="107" t="s">
        <v>569</v>
      </c>
      <c r="H198" s="107" t="s">
        <v>519</v>
      </c>
      <c r="I198" s="43" t="s">
        <v>280</v>
      </c>
    </row>
    <row r="199" spans="1:9" x14ac:dyDescent="0.25">
      <c r="A199" s="43" t="s">
        <v>270</v>
      </c>
      <c r="B199" s="43" t="s">
        <v>520</v>
      </c>
      <c r="C199" s="43" t="s">
        <v>559</v>
      </c>
      <c r="D199" s="43" t="s">
        <v>700</v>
      </c>
      <c r="E199" s="43" t="s">
        <v>701</v>
      </c>
      <c r="F199" s="43" t="s">
        <v>385</v>
      </c>
      <c r="G199" s="107" t="s">
        <v>569</v>
      </c>
      <c r="H199" s="107" t="s">
        <v>519</v>
      </c>
      <c r="I199" s="43" t="s">
        <v>280</v>
      </c>
    </row>
    <row r="200" spans="1:9" x14ac:dyDescent="0.25">
      <c r="A200" s="43" t="s">
        <v>270</v>
      </c>
      <c r="B200" s="43" t="s">
        <v>520</v>
      </c>
      <c r="C200" s="43" t="s">
        <v>559</v>
      </c>
      <c r="D200" s="43" t="s">
        <v>702</v>
      </c>
      <c r="E200" s="43" t="s">
        <v>703</v>
      </c>
      <c r="F200" s="43" t="s">
        <v>385</v>
      </c>
      <c r="G200" s="107" t="s">
        <v>569</v>
      </c>
      <c r="H200" s="107" t="s">
        <v>519</v>
      </c>
      <c r="I200" s="43" t="s">
        <v>280</v>
      </c>
    </row>
    <row r="201" spans="1:9" x14ac:dyDescent="0.25">
      <c r="A201" s="43" t="s">
        <v>270</v>
      </c>
      <c r="B201" s="43" t="s">
        <v>520</v>
      </c>
      <c r="C201" s="43" t="s">
        <v>559</v>
      </c>
      <c r="D201" s="43" t="s">
        <v>704</v>
      </c>
      <c r="E201" s="43" t="s">
        <v>705</v>
      </c>
      <c r="F201" s="43" t="s">
        <v>385</v>
      </c>
      <c r="G201" s="107" t="s">
        <v>569</v>
      </c>
      <c r="H201" s="107" t="s">
        <v>519</v>
      </c>
      <c r="I201" s="43" t="s">
        <v>280</v>
      </c>
    </row>
    <row r="202" spans="1:9" x14ac:dyDescent="0.25">
      <c r="A202" s="43" t="s">
        <v>270</v>
      </c>
      <c r="B202" s="43" t="s">
        <v>520</v>
      </c>
      <c r="C202" s="43" t="s">
        <v>559</v>
      </c>
      <c r="D202" s="43" t="s">
        <v>706</v>
      </c>
      <c r="E202" s="43" t="s">
        <v>707</v>
      </c>
      <c r="F202" s="43" t="s">
        <v>385</v>
      </c>
      <c r="G202" s="107" t="s">
        <v>569</v>
      </c>
      <c r="H202" s="107" t="s">
        <v>519</v>
      </c>
      <c r="I202" s="43" t="s">
        <v>280</v>
      </c>
    </row>
    <row r="203" spans="1:9" x14ac:dyDescent="0.25">
      <c r="A203" s="43" t="s">
        <v>270</v>
      </c>
      <c r="B203" s="43" t="s">
        <v>520</v>
      </c>
      <c r="C203" s="43" t="s">
        <v>559</v>
      </c>
      <c r="D203" s="43" t="s">
        <v>708</v>
      </c>
      <c r="E203" s="43" t="s">
        <v>709</v>
      </c>
      <c r="F203" s="43" t="s">
        <v>385</v>
      </c>
      <c r="G203" s="107" t="s">
        <v>569</v>
      </c>
      <c r="H203" s="107" t="s">
        <v>519</v>
      </c>
      <c r="I203" s="43" t="s">
        <v>280</v>
      </c>
    </row>
    <row r="204" spans="1:9" x14ac:dyDescent="0.25">
      <c r="A204" s="43" t="s">
        <v>270</v>
      </c>
      <c r="B204" s="43" t="s">
        <v>520</v>
      </c>
      <c r="C204" s="43" t="s">
        <v>559</v>
      </c>
      <c r="D204" s="43" t="s">
        <v>710</v>
      </c>
      <c r="E204" s="43" t="s">
        <v>711</v>
      </c>
      <c r="F204" s="43" t="s">
        <v>385</v>
      </c>
      <c r="G204" s="107" t="s">
        <v>569</v>
      </c>
      <c r="H204" s="107" t="s">
        <v>519</v>
      </c>
      <c r="I204" s="43" t="s">
        <v>280</v>
      </c>
    </row>
    <row r="205" spans="1:9" x14ac:dyDescent="0.25">
      <c r="A205" s="43" t="s">
        <v>270</v>
      </c>
      <c r="B205" s="43" t="s">
        <v>520</v>
      </c>
      <c r="C205" s="43" t="s">
        <v>559</v>
      </c>
      <c r="D205" s="43" t="s">
        <v>712</v>
      </c>
      <c r="E205" s="43" t="s">
        <v>713</v>
      </c>
      <c r="F205" s="43" t="s">
        <v>385</v>
      </c>
      <c r="G205" s="107" t="s">
        <v>569</v>
      </c>
      <c r="H205" s="107" t="s">
        <v>519</v>
      </c>
      <c r="I205" s="43" t="s">
        <v>280</v>
      </c>
    </row>
    <row r="206" spans="1:9" x14ac:dyDescent="0.25">
      <c r="A206" s="43" t="s">
        <v>270</v>
      </c>
      <c r="B206" s="43" t="s">
        <v>520</v>
      </c>
      <c r="C206" s="43" t="s">
        <v>559</v>
      </c>
      <c r="D206" s="43" t="s">
        <v>714</v>
      </c>
      <c r="E206" s="43" t="s">
        <v>715</v>
      </c>
      <c r="F206" s="43" t="s">
        <v>385</v>
      </c>
      <c r="G206" s="107" t="s">
        <v>569</v>
      </c>
      <c r="H206" s="107" t="s">
        <v>519</v>
      </c>
      <c r="I206" s="43" t="s">
        <v>280</v>
      </c>
    </row>
    <row r="207" spans="1:9" x14ac:dyDescent="0.25">
      <c r="A207" s="43" t="s">
        <v>270</v>
      </c>
      <c r="B207" s="43" t="s">
        <v>520</v>
      </c>
      <c r="C207" s="43" t="s">
        <v>559</v>
      </c>
      <c r="D207" s="43" t="s">
        <v>716</v>
      </c>
      <c r="E207" s="43" t="s">
        <v>717</v>
      </c>
      <c r="F207" s="43" t="s">
        <v>385</v>
      </c>
      <c r="G207" s="107" t="s">
        <v>569</v>
      </c>
      <c r="H207" s="107" t="s">
        <v>519</v>
      </c>
      <c r="I207" s="43" t="s">
        <v>280</v>
      </c>
    </row>
    <row r="208" spans="1:9" x14ac:dyDescent="0.25">
      <c r="A208" s="43" t="s">
        <v>270</v>
      </c>
      <c r="B208" s="43" t="s">
        <v>520</v>
      </c>
      <c r="C208" s="43" t="s">
        <v>559</v>
      </c>
      <c r="D208" s="43" t="s">
        <v>718</v>
      </c>
      <c r="E208" s="43" t="s">
        <v>719</v>
      </c>
      <c r="F208" s="43" t="s">
        <v>385</v>
      </c>
      <c r="G208" s="107" t="s">
        <v>569</v>
      </c>
      <c r="H208" s="107" t="s">
        <v>519</v>
      </c>
      <c r="I208" s="43" t="s">
        <v>280</v>
      </c>
    </row>
    <row r="209" spans="1:9" x14ac:dyDescent="0.25">
      <c r="A209" s="43" t="s">
        <v>270</v>
      </c>
      <c r="B209" s="43" t="s">
        <v>520</v>
      </c>
      <c r="C209" s="43" t="s">
        <v>559</v>
      </c>
      <c r="D209" s="43" t="s">
        <v>720</v>
      </c>
      <c r="E209" s="43" t="s">
        <v>721</v>
      </c>
      <c r="F209" s="43" t="s">
        <v>385</v>
      </c>
      <c r="G209" s="107" t="s">
        <v>569</v>
      </c>
      <c r="H209" s="107">
        <v>77801.819000000003</v>
      </c>
      <c r="I209" s="43" t="s">
        <v>280</v>
      </c>
    </row>
    <row r="210" spans="1:9" x14ac:dyDescent="0.25">
      <c r="A210" s="43" t="s">
        <v>270</v>
      </c>
      <c r="B210" s="43" t="s">
        <v>520</v>
      </c>
      <c r="C210" s="43" t="s">
        <v>559</v>
      </c>
      <c r="D210" s="43" t="s">
        <v>722</v>
      </c>
      <c r="E210" s="43" t="s">
        <v>723</v>
      </c>
      <c r="F210" s="43" t="s">
        <v>385</v>
      </c>
      <c r="G210" s="107" t="s">
        <v>569</v>
      </c>
      <c r="H210" s="107">
        <v>296.45699999999999</v>
      </c>
      <c r="I210" s="43" t="s">
        <v>280</v>
      </c>
    </row>
    <row r="211" spans="1:9" x14ac:dyDescent="0.25">
      <c r="A211" s="43" t="s">
        <v>270</v>
      </c>
      <c r="B211" s="43" t="s">
        <v>520</v>
      </c>
      <c r="C211" s="43" t="s">
        <v>559</v>
      </c>
      <c r="D211" s="43" t="s">
        <v>759</v>
      </c>
      <c r="E211" s="43" t="s">
        <v>760</v>
      </c>
      <c r="F211" s="43" t="s">
        <v>385</v>
      </c>
      <c r="G211" s="107" t="s">
        <v>569</v>
      </c>
      <c r="H211" s="107">
        <v>78098.275999999998</v>
      </c>
      <c r="I211" s="43" t="s">
        <v>280</v>
      </c>
    </row>
    <row r="212" spans="1:9" x14ac:dyDescent="0.25">
      <c r="A212" s="43" t="s">
        <v>270</v>
      </c>
      <c r="B212" s="43" t="s">
        <v>520</v>
      </c>
      <c r="C212" s="43" t="s">
        <v>559</v>
      </c>
      <c r="D212" s="43" t="s">
        <v>586</v>
      </c>
      <c r="E212" s="43" t="s">
        <v>587</v>
      </c>
      <c r="F212" s="43" t="s">
        <v>385</v>
      </c>
      <c r="G212" s="107" t="s">
        <v>570</v>
      </c>
      <c r="H212" s="107">
        <v>47216.270000000004</v>
      </c>
      <c r="I212" s="43" t="s">
        <v>279</v>
      </c>
    </row>
    <row r="213" spans="1:9" x14ac:dyDescent="0.25">
      <c r="A213" s="43" t="s">
        <v>270</v>
      </c>
      <c r="B213" s="43" t="s">
        <v>520</v>
      </c>
      <c r="C213" s="43" t="s">
        <v>559</v>
      </c>
      <c r="D213" s="43" t="s">
        <v>588</v>
      </c>
      <c r="E213" s="43" t="s">
        <v>589</v>
      </c>
      <c r="F213" s="43" t="s">
        <v>385</v>
      </c>
      <c r="G213" s="107" t="s">
        <v>570</v>
      </c>
      <c r="H213" s="107">
        <v>47211.076999999997</v>
      </c>
      <c r="I213" s="43" t="s">
        <v>279</v>
      </c>
    </row>
    <row r="214" spans="1:9" x14ac:dyDescent="0.25">
      <c r="A214" s="43" t="s">
        <v>270</v>
      </c>
      <c r="B214" s="43" t="s">
        <v>520</v>
      </c>
      <c r="C214" s="43" t="s">
        <v>559</v>
      </c>
      <c r="D214" s="43" t="s">
        <v>590</v>
      </c>
      <c r="E214" s="43" t="s">
        <v>591</v>
      </c>
      <c r="F214" s="43" t="s">
        <v>385</v>
      </c>
      <c r="G214" s="107" t="s">
        <v>570</v>
      </c>
      <c r="H214" s="107">
        <v>4.8290000000000006</v>
      </c>
      <c r="I214" s="43" t="s">
        <v>279</v>
      </c>
    </row>
    <row r="215" spans="1:9" x14ac:dyDescent="0.25">
      <c r="A215" s="43" t="s">
        <v>270</v>
      </c>
      <c r="B215" s="43" t="s">
        <v>520</v>
      </c>
      <c r="C215" s="43" t="s">
        <v>559</v>
      </c>
      <c r="D215" s="43" t="s">
        <v>592</v>
      </c>
      <c r="E215" s="43" t="s">
        <v>593</v>
      </c>
      <c r="F215" s="43" t="s">
        <v>385</v>
      </c>
      <c r="G215" s="107" t="s">
        <v>570</v>
      </c>
      <c r="H215" s="107">
        <v>0.36399999999999999</v>
      </c>
      <c r="I215" s="43" t="s">
        <v>279</v>
      </c>
    </row>
    <row r="216" spans="1:9" x14ac:dyDescent="0.25">
      <c r="A216" s="43" t="s">
        <v>270</v>
      </c>
      <c r="B216" s="43" t="s">
        <v>520</v>
      </c>
      <c r="C216" s="43" t="s">
        <v>559</v>
      </c>
      <c r="D216" s="43" t="s">
        <v>594</v>
      </c>
      <c r="E216" s="43" t="s">
        <v>595</v>
      </c>
      <c r="F216" s="43" t="s">
        <v>385</v>
      </c>
      <c r="G216" s="107" t="s">
        <v>570</v>
      </c>
      <c r="H216" s="107">
        <v>1092.6470000000002</v>
      </c>
      <c r="I216" s="43" t="s">
        <v>279</v>
      </c>
    </row>
    <row r="217" spans="1:9" x14ac:dyDescent="0.25">
      <c r="A217" s="43" t="s">
        <v>270</v>
      </c>
      <c r="B217" s="43" t="s">
        <v>520</v>
      </c>
      <c r="C217" s="43" t="s">
        <v>559</v>
      </c>
      <c r="D217" s="43" t="s">
        <v>596</v>
      </c>
      <c r="E217" s="43" t="s">
        <v>597</v>
      </c>
      <c r="F217" s="43" t="s">
        <v>385</v>
      </c>
      <c r="G217" s="107" t="s">
        <v>570</v>
      </c>
      <c r="H217" s="107">
        <v>831.92600000000004</v>
      </c>
      <c r="I217" s="43" t="s">
        <v>279</v>
      </c>
    </row>
    <row r="218" spans="1:9" x14ac:dyDescent="0.25">
      <c r="A218" s="43" t="s">
        <v>270</v>
      </c>
      <c r="B218" s="43" t="s">
        <v>520</v>
      </c>
      <c r="C218" s="43" t="s">
        <v>559</v>
      </c>
      <c r="D218" s="43" t="s">
        <v>598</v>
      </c>
      <c r="E218" s="43" t="s">
        <v>599</v>
      </c>
      <c r="F218" s="43" t="s">
        <v>385</v>
      </c>
      <c r="G218" s="107" t="s">
        <v>570</v>
      </c>
      <c r="H218" s="107">
        <v>0.47299999999999998</v>
      </c>
      <c r="I218" s="43" t="s">
        <v>279</v>
      </c>
    </row>
    <row r="219" spans="1:9" x14ac:dyDescent="0.25">
      <c r="A219" s="43" t="s">
        <v>270</v>
      </c>
      <c r="B219" s="43" t="s">
        <v>520</v>
      </c>
      <c r="C219" s="43" t="s">
        <v>559</v>
      </c>
      <c r="D219" s="43" t="s">
        <v>600</v>
      </c>
      <c r="E219" s="43" t="s">
        <v>601</v>
      </c>
      <c r="F219" s="43" t="s">
        <v>385</v>
      </c>
      <c r="G219" s="107" t="s">
        <v>570</v>
      </c>
      <c r="H219" s="107">
        <v>260.24799999999999</v>
      </c>
      <c r="I219" s="43" t="s">
        <v>279</v>
      </c>
    </row>
    <row r="220" spans="1:9" x14ac:dyDescent="0.25">
      <c r="A220" s="43" t="s">
        <v>270</v>
      </c>
      <c r="B220" s="43" t="s">
        <v>520</v>
      </c>
      <c r="C220" s="43" t="s">
        <v>559</v>
      </c>
      <c r="D220" s="43" t="s">
        <v>602</v>
      </c>
      <c r="E220" s="43" t="s">
        <v>603</v>
      </c>
      <c r="F220" s="43" t="s">
        <v>385</v>
      </c>
      <c r="G220" s="107" t="s">
        <v>570</v>
      </c>
      <c r="H220" s="107">
        <v>5148.38</v>
      </c>
      <c r="I220" s="43" t="s">
        <v>279</v>
      </c>
    </row>
    <row r="221" spans="1:9" x14ac:dyDescent="0.25">
      <c r="A221" s="43" t="s">
        <v>270</v>
      </c>
      <c r="B221" s="43" t="s">
        <v>520</v>
      </c>
      <c r="C221" s="43" t="s">
        <v>559</v>
      </c>
      <c r="D221" s="43" t="s">
        <v>604</v>
      </c>
      <c r="E221" s="43" t="s">
        <v>605</v>
      </c>
      <c r="F221" s="43" t="s">
        <v>385</v>
      </c>
      <c r="G221" s="107" t="s">
        <v>570</v>
      </c>
      <c r="H221" s="107">
        <v>243.40399999999997</v>
      </c>
      <c r="I221" s="43" t="s">
        <v>279</v>
      </c>
    </row>
    <row r="222" spans="1:9" x14ac:dyDescent="0.25">
      <c r="A222" s="43" t="s">
        <v>270</v>
      </c>
      <c r="B222" s="43" t="s">
        <v>520</v>
      </c>
      <c r="C222" s="43" t="s">
        <v>559</v>
      </c>
      <c r="D222" s="43" t="s">
        <v>606</v>
      </c>
      <c r="E222" s="43" t="s">
        <v>607</v>
      </c>
      <c r="F222" s="43" t="s">
        <v>385</v>
      </c>
      <c r="G222" s="107" t="s">
        <v>570</v>
      </c>
      <c r="H222" s="107">
        <v>9.4980000000000011</v>
      </c>
      <c r="I222" s="43" t="s">
        <v>279</v>
      </c>
    </row>
    <row r="223" spans="1:9" x14ac:dyDescent="0.25">
      <c r="A223" s="43" t="s">
        <v>270</v>
      </c>
      <c r="B223" s="43" t="s">
        <v>520</v>
      </c>
      <c r="C223" s="43" t="s">
        <v>559</v>
      </c>
      <c r="D223" s="43" t="s">
        <v>608</v>
      </c>
      <c r="E223" s="43" t="s">
        <v>609</v>
      </c>
      <c r="F223" s="43" t="s">
        <v>385</v>
      </c>
      <c r="G223" s="107" t="s">
        <v>570</v>
      </c>
      <c r="H223" s="107">
        <v>6.5229999999999997</v>
      </c>
      <c r="I223" s="43" t="s">
        <v>279</v>
      </c>
    </row>
    <row r="224" spans="1:9" x14ac:dyDescent="0.25">
      <c r="A224" s="43" t="s">
        <v>270</v>
      </c>
      <c r="B224" s="43" t="s">
        <v>520</v>
      </c>
      <c r="C224" s="43" t="s">
        <v>559</v>
      </c>
      <c r="D224" s="43" t="s">
        <v>610</v>
      </c>
      <c r="E224" s="43" t="s">
        <v>611</v>
      </c>
      <c r="F224" s="43" t="s">
        <v>385</v>
      </c>
      <c r="G224" s="107" t="s">
        <v>570</v>
      </c>
      <c r="H224" s="107">
        <v>474.70499999999998</v>
      </c>
      <c r="I224" s="43" t="s">
        <v>279</v>
      </c>
    </row>
    <row r="225" spans="1:9" x14ac:dyDescent="0.25">
      <c r="A225" s="43" t="s">
        <v>270</v>
      </c>
      <c r="B225" s="43" t="s">
        <v>520</v>
      </c>
      <c r="C225" s="43" t="s">
        <v>559</v>
      </c>
      <c r="D225" s="43" t="s">
        <v>612</v>
      </c>
      <c r="E225" s="43" t="s">
        <v>613</v>
      </c>
      <c r="F225" s="43" t="s">
        <v>385</v>
      </c>
      <c r="G225" s="107" t="s">
        <v>570</v>
      </c>
      <c r="H225" s="107">
        <v>7.1849999999999996</v>
      </c>
      <c r="I225" s="43" t="s">
        <v>279</v>
      </c>
    </row>
    <row r="226" spans="1:9" x14ac:dyDescent="0.25">
      <c r="A226" s="43" t="s">
        <v>270</v>
      </c>
      <c r="B226" s="43" t="s">
        <v>520</v>
      </c>
      <c r="C226" s="43" t="s">
        <v>559</v>
      </c>
      <c r="D226" s="43" t="s">
        <v>614</v>
      </c>
      <c r="E226" s="43" t="s">
        <v>615</v>
      </c>
      <c r="F226" s="43" t="s">
        <v>385</v>
      </c>
      <c r="G226" s="107" t="s">
        <v>570</v>
      </c>
      <c r="H226" s="107">
        <v>176.31200000000001</v>
      </c>
      <c r="I226" s="43" t="s">
        <v>279</v>
      </c>
    </row>
    <row r="227" spans="1:9" x14ac:dyDescent="0.25">
      <c r="A227" s="43" t="s">
        <v>270</v>
      </c>
      <c r="B227" s="43" t="s">
        <v>520</v>
      </c>
      <c r="C227" s="43" t="s">
        <v>559</v>
      </c>
      <c r="D227" s="43" t="s">
        <v>616</v>
      </c>
      <c r="E227" s="43" t="s">
        <v>617</v>
      </c>
      <c r="F227" s="43" t="s">
        <v>385</v>
      </c>
      <c r="G227" s="107" t="s">
        <v>570</v>
      </c>
      <c r="H227" s="107">
        <v>1.526</v>
      </c>
      <c r="I227" s="43" t="s">
        <v>279</v>
      </c>
    </row>
    <row r="228" spans="1:9" x14ac:dyDescent="0.25">
      <c r="A228" s="43" t="s">
        <v>270</v>
      </c>
      <c r="B228" s="43" t="s">
        <v>520</v>
      </c>
      <c r="C228" s="43" t="s">
        <v>559</v>
      </c>
      <c r="D228" s="43" t="s">
        <v>618</v>
      </c>
      <c r="E228" s="43" t="s">
        <v>619</v>
      </c>
      <c r="F228" s="43" t="s">
        <v>385</v>
      </c>
      <c r="G228" s="107" t="s">
        <v>570</v>
      </c>
      <c r="H228" s="107">
        <v>174.786</v>
      </c>
      <c r="I228" s="43" t="s">
        <v>279</v>
      </c>
    </row>
    <row r="229" spans="1:9" x14ac:dyDescent="0.25">
      <c r="A229" s="43" t="s">
        <v>270</v>
      </c>
      <c r="B229" s="43" t="s">
        <v>520</v>
      </c>
      <c r="C229" s="43" t="s">
        <v>559</v>
      </c>
      <c r="D229" s="43" t="s">
        <v>620</v>
      </c>
      <c r="E229" s="43" t="s">
        <v>621</v>
      </c>
      <c r="F229" s="43" t="s">
        <v>385</v>
      </c>
      <c r="G229" s="107" t="s">
        <v>570</v>
      </c>
      <c r="H229" s="107">
        <v>3220.4690000000001</v>
      </c>
      <c r="I229" s="43" t="s">
        <v>279</v>
      </c>
    </row>
    <row r="230" spans="1:9" x14ac:dyDescent="0.25">
      <c r="A230" s="43" t="s">
        <v>270</v>
      </c>
      <c r="B230" s="43" t="s">
        <v>520</v>
      </c>
      <c r="C230" s="43" t="s">
        <v>559</v>
      </c>
      <c r="D230" s="43" t="s">
        <v>622</v>
      </c>
      <c r="E230" s="43" t="s">
        <v>623</v>
      </c>
      <c r="F230" s="43" t="s">
        <v>385</v>
      </c>
      <c r="G230" s="107" t="s">
        <v>570</v>
      </c>
      <c r="H230" s="107">
        <v>27.643999999999998</v>
      </c>
      <c r="I230" s="43" t="s">
        <v>279</v>
      </c>
    </row>
    <row r="231" spans="1:9" x14ac:dyDescent="0.25">
      <c r="A231" s="43" t="s">
        <v>270</v>
      </c>
      <c r="B231" s="43" t="s">
        <v>520</v>
      </c>
      <c r="C231" s="43" t="s">
        <v>559</v>
      </c>
      <c r="D231" s="43" t="s">
        <v>624</v>
      </c>
      <c r="E231" s="43" t="s">
        <v>625</v>
      </c>
      <c r="F231" s="43" t="s">
        <v>385</v>
      </c>
      <c r="G231" s="107" t="s">
        <v>570</v>
      </c>
      <c r="H231" s="107">
        <v>28.503</v>
      </c>
      <c r="I231" s="43" t="s">
        <v>279</v>
      </c>
    </row>
    <row r="232" spans="1:9" x14ac:dyDescent="0.25">
      <c r="A232" s="43" t="s">
        <v>270</v>
      </c>
      <c r="B232" s="43" t="s">
        <v>520</v>
      </c>
      <c r="C232" s="43" t="s">
        <v>559</v>
      </c>
      <c r="D232" s="43" t="s">
        <v>626</v>
      </c>
      <c r="E232" s="43" t="s">
        <v>627</v>
      </c>
      <c r="F232" s="43" t="s">
        <v>385</v>
      </c>
      <c r="G232" s="107" t="s">
        <v>570</v>
      </c>
      <c r="H232" s="107">
        <v>70.420999999999992</v>
      </c>
      <c r="I232" s="43" t="s">
        <v>279</v>
      </c>
    </row>
    <row r="233" spans="1:9" x14ac:dyDescent="0.25">
      <c r="A233" s="43" t="s">
        <v>270</v>
      </c>
      <c r="B233" s="43" t="s">
        <v>520</v>
      </c>
      <c r="C233" s="43" t="s">
        <v>559</v>
      </c>
      <c r="D233" s="43" t="s">
        <v>628</v>
      </c>
      <c r="E233" s="43" t="s">
        <v>629</v>
      </c>
      <c r="F233" s="43" t="s">
        <v>385</v>
      </c>
      <c r="G233" s="107" t="s">
        <v>570</v>
      </c>
      <c r="H233" s="107">
        <v>8.3659999999999997</v>
      </c>
      <c r="I233" s="43" t="s">
        <v>279</v>
      </c>
    </row>
    <row r="234" spans="1:9" x14ac:dyDescent="0.25">
      <c r="A234" s="43" t="s">
        <v>270</v>
      </c>
      <c r="B234" s="43" t="s">
        <v>520</v>
      </c>
      <c r="C234" s="43" t="s">
        <v>559</v>
      </c>
      <c r="D234" s="43" t="s">
        <v>630</v>
      </c>
      <c r="E234" s="43" t="s">
        <v>631</v>
      </c>
      <c r="F234" s="43" t="s">
        <v>385</v>
      </c>
      <c r="G234" s="107" t="s">
        <v>570</v>
      </c>
      <c r="H234" s="107">
        <v>62.053000000000004</v>
      </c>
      <c r="I234" s="43" t="s">
        <v>279</v>
      </c>
    </row>
    <row r="235" spans="1:9" x14ac:dyDescent="0.25">
      <c r="A235" s="43" t="s">
        <v>270</v>
      </c>
      <c r="B235" s="43" t="s">
        <v>520</v>
      </c>
      <c r="C235" s="43" t="s">
        <v>559</v>
      </c>
      <c r="D235" s="43" t="s">
        <v>632</v>
      </c>
      <c r="E235" s="43" t="s">
        <v>633</v>
      </c>
      <c r="F235" s="43" t="s">
        <v>385</v>
      </c>
      <c r="G235" s="107" t="s">
        <v>570</v>
      </c>
      <c r="H235" s="107">
        <v>665.61500000000001</v>
      </c>
      <c r="I235" s="43" t="s">
        <v>279</v>
      </c>
    </row>
    <row r="236" spans="1:9" x14ac:dyDescent="0.25">
      <c r="A236" s="43" t="s">
        <v>270</v>
      </c>
      <c r="B236" s="43" t="s">
        <v>520</v>
      </c>
      <c r="C236" s="43" t="s">
        <v>559</v>
      </c>
      <c r="D236" s="43" t="s">
        <v>634</v>
      </c>
      <c r="E236" s="43" t="s">
        <v>635</v>
      </c>
      <c r="F236" s="43" t="s">
        <v>385</v>
      </c>
      <c r="G236" s="107" t="s">
        <v>570</v>
      </c>
      <c r="H236" s="107">
        <v>500.82100000000003</v>
      </c>
      <c r="I236" s="43" t="s">
        <v>279</v>
      </c>
    </row>
    <row r="237" spans="1:9" x14ac:dyDescent="0.25">
      <c r="A237" s="43" t="s">
        <v>270</v>
      </c>
      <c r="B237" s="43" t="s">
        <v>520</v>
      </c>
      <c r="C237" s="43" t="s">
        <v>559</v>
      </c>
      <c r="D237" s="43" t="s">
        <v>636</v>
      </c>
      <c r="E237" s="43" t="s">
        <v>637</v>
      </c>
      <c r="F237" s="43" t="s">
        <v>385</v>
      </c>
      <c r="G237" s="107" t="s">
        <v>570</v>
      </c>
      <c r="H237" s="107">
        <v>150.173</v>
      </c>
      <c r="I237" s="43" t="s">
        <v>279</v>
      </c>
    </row>
    <row r="238" spans="1:9" x14ac:dyDescent="0.25">
      <c r="A238" s="43" t="s">
        <v>270</v>
      </c>
      <c r="B238" s="43" t="s">
        <v>520</v>
      </c>
      <c r="C238" s="43" t="s">
        <v>559</v>
      </c>
      <c r="D238" s="43" t="s">
        <v>638</v>
      </c>
      <c r="E238" s="43" t="s">
        <v>639</v>
      </c>
      <c r="F238" s="43" t="s">
        <v>385</v>
      </c>
      <c r="G238" s="107" t="s">
        <v>570</v>
      </c>
      <c r="H238" s="107">
        <v>14.620999999999999</v>
      </c>
      <c r="I238" s="43" t="s">
        <v>279</v>
      </c>
    </row>
    <row r="239" spans="1:9" x14ac:dyDescent="0.25">
      <c r="A239" s="43" t="s">
        <v>270</v>
      </c>
      <c r="B239" s="43" t="s">
        <v>520</v>
      </c>
      <c r="C239" s="43" t="s">
        <v>559</v>
      </c>
      <c r="D239" s="43" t="s">
        <v>640</v>
      </c>
      <c r="E239" s="43" t="s">
        <v>641</v>
      </c>
      <c r="F239" s="43" t="s">
        <v>385</v>
      </c>
      <c r="G239" s="107" t="s">
        <v>570</v>
      </c>
      <c r="H239" s="107">
        <v>22.637</v>
      </c>
      <c r="I239" s="43" t="s">
        <v>279</v>
      </c>
    </row>
    <row r="240" spans="1:9" x14ac:dyDescent="0.25">
      <c r="A240" s="43" t="s">
        <v>270</v>
      </c>
      <c r="B240" s="43" t="s">
        <v>520</v>
      </c>
      <c r="C240" s="43" t="s">
        <v>559</v>
      </c>
      <c r="D240" s="43" t="s">
        <v>642</v>
      </c>
      <c r="E240" s="43" t="s">
        <v>643</v>
      </c>
      <c r="F240" s="43" t="s">
        <v>385</v>
      </c>
      <c r="G240" s="107" t="s">
        <v>570</v>
      </c>
      <c r="H240" s="107">
        <v>47.414999999999999</v>
      </c>
      <c r="I240" s="43" t="s">
        <v>279</v>
      </c>
    </row>
    <row r="241" spans="1:9" x14ac:dyDescent="0.25">
      <c r="A241" s="43" t="s">
        <v>270</v>
      </c>
      <c r="B241" s="43" t="s">
        <v>520</v>
      </c>
      <c r="C241" s="43" t="s">
        <v>559</v>
      </c>
      <c r="D241" s="43" t="s">
        <v>644</v>
      </c>
      <c r="E241" s="43" t="s">
        <v>645</v>
      </c>
      <c r="F241" s="43" t="s">
        <v>385</v>
      </c>
      <c r="G241" s="107" t="s">
        <v>570</v>
      </c>
      <c r="H241" s="107">
        <v>8.7989999999999995</v>
      </c>
      <c r="I241" s="43" t="s">
        <v>279</v>
      </c>
    </row>
    <row r="242" spans="1:9" x14ac:dyDescent="0.25">
      <c r="A242" s="43" t="s">
        <v>270</v>
      </c>
      <c r="B242" s="43" t="s">
        <v>520</v>
      </c>
      <c r="C242" s="43" t="s">
        <v>559</v>
      </c>
      <c r="D242" s="43" t="s">
        <v>646</v>
      </c>
      <c r="E242" s="43" t="s">
        <v>647</v>
      </c>
      <c r="F242" s="43" t="s">
        <v>385</v>
      </c>
      <c r="G242" s="107" t="s">
        <v>570</v>
      </c>
      <c r="H242" s="107">
        <v>19.188000000000002</v>
      </c>
      <c r="I242" s="43" t="s">
        <v>279</v>
      </c>
    </row>
    <row r="243" spans="1:9" x14ac:dyDescent="0.25">
      <c r="A243" s="43" t="s">
        <v>270</v>
      </c>
      <c r="B243" s="43" t="s">
        <v>520</v>
      </c>
      <c r="C243" s="43" t="s">
        <v>559</v>
      </c>
      <c r="D243" s="43" t="s">
        <v>648</v>
      </c>
      <c r="E243" s="43" t="s">
        <v>649</v>
      </c>
      <c r="F243" s="43" t="s">
        <v>385</v>
      </c>
      <c r="G243" s="107" t="s">
        <v>570</v>
      </c>
      <c r="H243" s="107">
        <v>67.819999999999993</v>
      </c>
      <c r="I243" s="43" t="s">
        <v>279</v>
      </c>
    </row>
    <row r="244" spans="1:9" x14ac:dyDescent="0.25">
      <c r="A244" s="43" t="s">
        <v>270</v>
      </c>
      <c r="B244" s="43" t="s">
        <v>520</v>
      </c>
      <c r="C244" s="43" t="s">
        <v>559</v>
      </c>
      <c r="D244" s="43" t="s">
        <v>650</v>
      </c>
      <c r="E244" s="43" t="s">
        <v>651</v>
      </c>
      <c r="F244" s="43" t="s">
        <v>385</v>
      </c>
      <c r="G244" s="107" t="s">
        <v>570</v>
      </c>
      <c r="H244" s="107">
        <v>7.4329999999999998</v>
      </c>
      <c r="I244" s="43" t="s">
        <v>279</v>
      </c>
    </row>
    <row r="245" spans="1:9" x14ac:dyDescent="0.25">
      <c r="A245" s="43" t="s">
        <v>270</v>
      </c>
      <c r="B245" s="43" t="s">
        <v>520</v>
      </c>
      <c r="C245" s="43" t="s">
        <v>559</v>
      </c>
      <c r="D245" s="43" t="s">
        <v>652</v>
      </c>
      <c r="E245" s="43" t="s">
        <v>653</v>
      </c>
      <c r="F245" s="43" t="s">
        <v>385</v>
      </c>
      <c r="G245" s="107" t="s">
        <v>570</v>
      </c>
      <c r="H245" s="107">
        <v>0.69699999999999995</v>
      </c>
      <c r="I245" s="43" t="s">
        <v>279</v>
      </c>
    </row>
    <row r="246" spans="1:9" x14ac:dyDescent="0.25">
      <c r="A246" s="43" t="s">
        <v>270</v>
      </c>
      <c r="B246" s="43" t="s">
        <v>520</v>
      </c>
      <c r="C246" s="43" t="s">
        <v>559</v>
      </c>
      <c r="D246" s="43" t="s">
        <v>654</v>
      </c>
      <c r="E246" s="43" t="s">
        <v>655</v>
      </c>
      <c r="F246" s="43" t="s">
        <v>385</v>
      </c>
      <c r="G246" s="107" t="s">
        <v>570</v>
      </c>
      <c r="H246" s="107">
        <v>44.111999999999995</v>
      </c>
      <c r="I246" s="43" t="s">
        <v>279</v>
      </c>
    </row>
    <row r="247" spans="1:9" x14ac:dyDescent="0.25">
      <c r="A247" s="43" t="s">
        <v>270</v>
      </c>
      <c r="B247" s="43" t="s">
        <v>520</v>
      </c>
      <c r="C247" s="43" t="s">
        <v>559</v>
      </c>
      <c r="D247" s="43" t="s">
        <v>656</v>
      </c>
      <c r="E247" s="43" t="s">
        <v>657</v>
      </c>
      <c r="F247" s="43" t="s">
        <v>385</v>
      </c>
      <c r="G247" s="107" t="s">
        <v>570</v>
      </c>
      <c r="H247" s="107">
        <v>22463.72</v>
      </c>
      <c r="I247" s="43" t="s">
        <v>279</v>
      </c>
    </row>
    <row r="248" spans="1:9" x14ac:dyDescent="0.25">
      <c r="A248" s="43" t="s">
        <v>270</v>
      </c>
      <c r="B248" s="43" t="s">
        <v>520</v>
      </c>
      <c r="C248" s="43" t="s">
        <v>559</v>
      </c>
      <c r="D248" s="43" t="s">
        <v>658</v>
      </c>
      <c r="E248" s="43" t="s">
        <v>659</v>
      </c>
      <c r="F248" s="43" t="s">
        <v>385</v>
      </c>
      <c r="G248" s="107" t="s">
        <v>570</v>
      </c>
      <c r="H248" s="107">
        <v>22463.716</v>
      </c>
      <c r="I248" s="43" t="s">
        <v>279</v>
      </c>
    </row>
    <row r="249" spans="1:9" x14ac:dyDescent="0.25">
      <c r="A249" s="43" t="s">
        <v>270</v>
      </c>
      <c r="B249" s="43" t="s">
        <v>520</v>
      </c>
      <c r="C249" s="43" t="s">
        <v>559</v>
      </c>
      <c r="D249" s="43" t="s">
        <v>660</v>
      </c>
      <c r="E249" s="43" t="s">
        <v>661</v>
      </c>
      <c r="F249" s="43" t="s">
        <v>385</v>
      </c>
      <c r="G249" s="107" t="s">
        <v>570</v>
      </c>
      <c r="H249" s="107">
        <v>4.0000000000000001E-3</v>
      </c>
      <c r="I249" s="43" t="s">
        <v>279</v>
      </c>
    </row>
    <row r="250" spans="1:9" x14ac:dyDescent="0.25">
      <c r="A250" s="43" t="s">
        <v>270</v>
      </c>
      <c r="B250" s="43" t="s">
        <v>520</v>
      </c>
      <c r="C250" s="43" t="s">
        <v>559</v>
      </c>
      <c r="D250" s="43" t="s">
        <v>662</v>
      </c>
      <c r="E250" s="43" t="s">
        <v>663</v>
      </c>
      <c r="F250" s="43" t="s">
        <v>385</v>
      </c>
      <c r="G250" s="107" t="s">
        <v>570</v>
      </c>
      <c r="H250" s="107">
        <v>10395.215</v>
      </c>
      <c r="I250" s="43" t="s">
        <v>279</v>
      </c>
    </row>
    <row r="251" spans="1:9" x14ac:dyDescent="0.25">
      <c r="A251" s="43" t="s">
        <v>270</v>
      </c>
      <c r="B251" s="43" t="s">
        <v>520</v>
      </c>
      <c r="C251" s="43" t="s">
        <v>559</v>
      </c>
      <c r="D251" s="43" t="s">
        <v>664</v>
      </c>
      <c r="E251" s="43" t="s">
        <v>665</v>
      </c>
      <c r="F251" s="43" t="s">
        <v>385</v>
      </c>
      <c r="G251" s="107" t="s">
        <v>570</v>
      </c>
      <c r="H251" s="107">
        <v>985.18100000000004</v>
      </c>
      <c r="I251" s="43" t="s">
        <v>279</v>
      </c>
    </row>
    <row r="252" spans="1:9" x14ac:dyDescent="0.25">
      <c r="A252" s="43" t="s">
        <v>270</v>
      </c>
      <c r="B252" s="43" t="s">
        <v>520</v>
      </c>
      <c r="C252" s="43" t="s">
        <v>559</v>
      </c>
      <c r="D252" s="43" t="s">
        <v>666</v>
      </c>
      <c r="E252" s="43" t="s">
        <v>667</v>
      </c>
      <c r="F252" s="43" t="s">
        <v>385</v>
      </c>
      <c r="G252" s="107" t="s">
        <v>570</v>
      </c>
      <c r="H252" s="107">
        <v>9410.0339999999997</v>
      </c>
      <c r="I252" s="43" t="s">
        <v>279</v>
      </c>
    </row>
    <row r="253" spans="1:9" x14ac:dyDescent="0.25">
      <c r="A253" s="43" t="s">
        <v>270</v>
      </c>
      <c r="B253" s="43" t="s">
        <v>520</v>
      </c>
      <c r="C253" s="43" t="s">
        <v>559</v>
      </c>
      <c r="D253" s="43" t="s">
        <v>668</v>
      </c>
      <c r="E253" s="43" t="s">
        <v>669</v>
      </c>
      <c r="F253" s="43" t="s">
        <v>385</v>
      </c>
      <c r="G253" s="107" t="s">
        <v>570</v>
      </c>
      <c r="H253" s="107">
        <v>9410.0339999999997</v>
      </c>
      <c r="I253" s="43" t="s">
        <v>279</v>
      </c>
    </row>
    <row r="254" spans="1:9" x14ac:dyDescent="0.25">
      <c r="A254" s="43" t="s">
        <v>270</v>
      </c>
      <c r="B254" s="43" t="s">
        <v>520</v>
      </c>
      <c r="C254" s="43" t="s">
        <v>559</v>
      </c>
      <c r="D254" s="43" t="s">
        <v>670</v>
      </c>
      <c r="E254" s="43" t="s">
        <v>671</v>
      </c>
      <c r="F254" s="43" t="s">
        <v>385</v>
      </c>
      <c r="G254" s="107" t="s">
        <v>570</v>
      </c>
      <c r="H254" s="107" t="s">
        <v>519</v>
      </c>
      <c r="I254" s="43" t="s">
        <v>279</v>
      </c>
    </row>
    <row r="255" spans="1:9" x14ac:dyDescent="0.25">
      <c r="A255" s="43" t="s">
        <v>270</v>
      </c>
      <c r="B255" s="43" t="s">
        <v>520</v>
      </c>
      <c r="C255" s="43" t="s">
        <v>559</v>
      </c>
      <c r="D255" s="43" t="s">
        <v>672</v>
      </c>
      <c r="E255" s="43" t="s">
        <v>673</v>
      </c>
      <c r="F255" s="43" t="s">
        <v>385</v>
      </c>
      <c r="G255" s="107" t="s">
        <v>570</v>
      </c>
      <c r="H255" s="107" t="s">
        <v>519</v>
      </c>
      <c r="I255" s="43" t="s">
        <v>279</v>
      </c>
    </row>
    <row r="256" spans="1:9" x14ac:dyDescent="0.25">
      <c r="A256" s="43" t="s">
        <v>270</v>
      </c>
      <c r="B256" s="43" t="s">
        <v>520</v>
      </c>
      <c r="C256" s="43" t="s">
        <v>559</v>
      </c>
      <c r="D256" s="43" t="s">
        <v>674</v>
      </c>
      <c r="E256" s="43" t="s">
        <v>675</v>
      </c>
      <c r="F256" s="43" t="s">
        <v>385</v>
      </c>
      <c r="G256" s="107" t="s">
        <v>570</v>
      </c>
      <c r="H256" s="107" t="s">
        <v>519</v>
      </c>
      <c r="I256" s="43" t="s">
        <v>279</v>
      </c>
    </row>
    <row r="257" spans="1:9" x14ac:dyDescent="0.25">
      <c r="A257" s="43" t="s">
        <v>270</v>
      </c>
      <c r="B257" s="43" t="s">
        <v>520</v>
      </c>
      <c r="C257" s="43" t="s">
        <v>559</v>
      </c>
      <c r="D257" s="43" t="s">
        <v>676</v>
      </c>
      <c r="E257" s="43" t="s">
        <v>677</v>
      </c>
      <c r="F257" s="43" t="s">
        <v>385</v>
      </c>
      <c r="G257" s="107" t="s">
        <v>570</v>
      </c>
      <c r="H257" s="107" t="s">
        <v>519</v>
      </c>
      <c r="I257" s="43" t="s">
        <v>279</v>
      </c>
    </row>
    <row r="258" spans="1:9" x14ac:dyDescent="0.25">
      <c r="A258" s="43" t="s">
        <v>270</v>
      </c>
      <c r="B258" s="43" t="s">
        <v>520</v>
      </c>
      <c r="C258" s="43" t="s">
        <v>559</v>
      </c>
      <c r="D258" s="43" t="s">
        <v>678</v>
      </c>
      <c r="E258" s="43" t="s">
        <v>679</v>
      </c>
      <c r="F258" s="43" t="s">
        <v>385</v>
      </c>
      <c r="G258" s="107" t="s">
        <v>570</v>
      </c>
      <c r="H258" s="107" t="s">
        <v>519</v>
      </c>
      <c r="I258" s="43" t="s">
        <v>279</v>
      </c>
    </row>
    <row r="259" spans="1:9" x14ac:dyDescent="0.25">
      <c r="A259" s="43" t="s">
        <v>270</v>
      </c>
      <c r="B259" s="43" t="s">
        <v>520</v>
      </c>
      <c r="C259" s="43" t="s">
        <v>559</v>
      </c>
      <c r="D259" s="43" t="s">
        <v>680</v>
      </c>
      <c r="E259" s="43" t="s">
        <v>681</v>
      </c>
      <c r="F259" s="43" t="s">
        <v>385</v>
      </c>
      <c r="G259" s="107" t="s">
        <v>570</v>
      </c>
      <c r="H259" s="107" t="s">
        <v>519</v>
      </c>
      <c r="I259" s="43" t="s">
        <v>279</v>
      </c>
    </row>
    <row r="260" spans="1:9" x14ac:dyDescent="0.25">
      <c r="A260" s="43" t="s">
        <v>270</v>
      </c>
      <c r="B260" s="43" t="s">
        <v>520</v>
      </c>
      <c r="C260" s="43" t="s">
        <v>559</v>
      </c>
      <c r="D260" s="43" t="s">
        <v>682</v>
      </c>
      <c r="E260" s="43" t="s">
        <v>683</v>
      </c>
      <c r="F260" s="43" t="s">
        <v>385</v>
      </c>
      <c r="G260" s="107" t="s">
        <v>570</v>
      </c>
      <c r="H260" s="107" t="s">
        <v>519</v>
      </c>
      <c r="I260" s="43" t="s">
        <v>279</v>
      </c>
    </row>
    <row r="261" spans="1:9" x14ac:dyDescent="0.25">
      <c r="A261" s="43" t="s">
        <v>270</v>
      </c>
      <c r="B261" s="43" t="s">
        <v>520</v>
      </c>
      <c r="C261" s="43" t="s">
        <v>559</v>
      </c>
      <c r="D261" s="43" t="s">
        <v>684</v>
      </c>
      <c r="E261" s="43" t="s">
        <v>685</v>
      </c>
      <c r="F261" s="43" t="s">
        <v>385</v>
      </c>
      <c r="G261" s="107" t="s">
        <v>570</v>
      </c>
      <c r="H261" s="107" t="s">
        <v>519</v>
      </c>
      <c r="I261" s="43" t="s">
        <v>279</v>
      </c>
    </row>
    <row r="262" spans="1:9" x14ac:dyDescent="0.25">
      <c r="A262" s="43" t="s">
        <v>270</v>
      </c>
      <c r="B262" s="43" t="s">
        <v>520</v>
      </c>
      <c r="C262" s="43" t="s">
        <v>559</v>
      </c>
      <c r="D262" s="43" t="s">
        <v>686</v>
      </c>
      <c r="E262" s="43" t="s">
        <v>687</v>
      </c>
      <c r="F262" s="43" t="s">
        <v>385</v>
      </c>
      <c r="G262" s="107" t="s">
        <v>570</v>
      </c>
      <c r="H262" s="107" t="s">
        <v>519</v>
      </c>
      <c r="I262" s="43" t="s">
        <v>279</v>
      </c>
    </row>
    <row r="263" spans="1:9" x14ac:dyDescent="0.25">
      <c r="A263" s="43" t="s">
        <v>270</v>
      </c>
      <c r="B263" s="43" t="s">
        <v>520</v>
      </c>
      <c r="C263" s="43" t="s">
        <v>559</v>
      </c>
      <c r="D263" s="43" t="s">
        <v>688</v>
      </c>
      <c r="E263" s="43" t="s">
        <v>689</v>
      </c>
      <c r="F263" s="43" t="s">
        <v>385</v>
      </c>
      <c r="G263" s="107" t="s">
        <v>570</v>
      </c>
      <c r="H263" s="107" t="s">
        <v>519</v>
      </c>
      <c r="I263" s="43" t="s">
        <v>279</v>
      </c>
    </row>
    <row r="264" spans="1:9" x14ac:dyDescent="0.25">
      <c r="A264" s="43" t="s">
        <v>270</v>
      </c>
      <c r="B264" s="43" t="s">
        <v>520</v>
      </c>
      <c r="C264" s="43" t="s">
        <v>559</v>
      </c>
      <c r="D264" s="43" t="s">
        <v>690</v>
      </c>
      <c r="E264" s="43" t="s">
        <v>691</v>
      </c>
      <c r="F264" s="43" t="s">
        <v>385</v>
      </c>
      <c r="G264" s="107" t="s">
        <v>570</v>
      </c>
      <c r="H264" s="107" t="s">
        <v>519</v>
      </c>
      <c r="I264" s="43" t="s">
        <v>279</v>
      </c>
    </row>
    <row r="265" spans="1:9" x14ac:dyDescent="0.25">
      <c r="A265" s="43" t="s">
        <v>270</v>
      </c>
      <c r="B265" s="43" t="s">
        <v>520</v>
      </c>
      <c r="C265" s="43" t="s">
        <v>559</v>
      </c>
      <c r="D265" s="43" t="s">
        <v>692</v>
      </c>
      <c r="E265" s="43" t="s">
        <v>693</v>
      </c>
      <c r="F265" s="43" t="s">
        <v>385</v>
      </c>
      <c r="G265" s="107" t="s">
        <v>570</v>
      </c>
      <c r="H265" s="107" t="s">
        <v>519</v>
      </c>
      <c r="I265" s="43" t="s">
        <v>279</v>
      </c>
    </row>
    <row r="266" spans="1:9" x14ac:dyDescent="0.25">
      <c r="A266" s="43" t="s">
        <v>270</v>
      </c>
      <c r="B266" s="43" t="s">
        <v>520</v>
      </c>
      <c r="C266" s="43" t="s">
        <v>559</v>
      </c>
      <c r="D266" s="43" t="s">
        <v>694</v>
      </c>
      <c r="E266" s="43" t="s">
        <v>695</v>
      </c>
      <c r="F266" s="43" t="s">
        <v>385</v>
      </c>
      <c r="G266" s="107" t="s">
        <v>570</v>
      </c>
      <c r="H266" s="107" t="s">
        <v>519</v>
      </c>
      <c r="I266" s="43" t="s">
        <v>279</v>
      </c>
    </row>
    <row r="267" spans="1:9" x14ac:dyDescent="0.25">
      <c r="A267" s="43" t="s">
        <v>270</v>
      </c>
      <c r="B267" s="43" t="s">
        <v>520</v>
      </c>
      <c r="C267" s="43" t="s">
        <v>559</v>
      </c>
      <c r="D267" s="43" t="s">
        <v>696</v>
      </c>
      <c r="E267" s="43" t="s">
        <v>697</v>
      </c>
      <c r="F267" s="43" t="s">
        <v>385</v>
      </c>
      <c r="G267" s="107" t="s">
        <v>570</v>
      </c>
      <c r="H267" s="107" t="s">
        <v>519</v>
      </c>
      <c r="I267" s="43" t="s">
        <v>279</v>
      </c>
    </row>
    <row r="268" spans="1:9" x14ac:dyDescent="0.25">
      <c r="A268" s="43" t="s">
        <v>270</v>
      </c>
      <c r="B268" s="43" t="s">
        <v>520</v>
      </c>
      <c r="C268" s="43" t="s">
        <v>559</v>
      </c>
      <c r="D268" s="43" t="s">
        <v>698</v>
      </c>
      <c r="E268" s="43" t="s">
        <v>699</v>
      </c>
      <c r="F268" s="43" t="s">
        <v>385</v>
      </c>
      <c r="G268" s="107" t="s">
        <v>570</v>
      </c>
      <c r="H268" s="107" t="s">
        <v>519</v>
      </c>
      <c r="I268" s="43" t="s">
        <v>279</v>
      </c>
    </row>
    <row r="269" spans="1:9" x14ac:dyDescent="0.25">
      <c r="A269" s="43" t="s">
        <v>270</v>
      </c>
      <c r="B269" s="43" t="s">
        <v>520</v>
      </c>
      <c r="C269" s="43" t="s">
        <v>559</v>
      </c>
      <c r="D269" s="43" t="s">
        <v>700</v>
      </c>
      <c r="E269" s="43" t="s">
        <v>701</v>
      </c>
      <c r="F269" s="43" t="s">
        <v>385</v>
      </c>
      <c r="G269" s="107" t="s">
        <v>570</v>
      </c>
      <c r="H269" s="107" t="s">
        <v>519</v>
      </c>
      <c r="I269" s="43" t="s">
        <v>279</v>
      </c>
    </row>
    <row r="270" spans="1:9" x14ac:dyDescent="0.25">
      <c r="A270" s="43" t="s">
        <v>270</v>
      </c>
      <c r="B270" s="43" t="s">
        <v>520</v>
      </c>
      <c r="C270" s="43" t="s">
        <v>559</v>
      </c>
      <c r="D270" s="43" t="s">
        <v>702</v>
      </c>
      <c r="E270" s="43" t="s">
        <v>703</v>
      </c>
      <c r="F270" s="43" t="s">
        <v>385</v>
      </c>
      <c r="G270" s="107" t="s">
        <v>570</v>
      </c>
      <c r="H270" s="107" t="s">
        <v>519</v>
      </c>
      <c r="I270" s="43" t="s">
        <v>279</v>
      </c>
    </row>
    <row r="271" spans="1:9" x14ac:dyDescent="0.25">
      <c r="A271" s="43" t="s">
        <v>270</v>
      </c>
      <c r="B271" s="43" t="s">
        <v>520</v>
      </c>
      <c r="C271" s="43" t="s">
        <v>559</v>
      </c>
      <c r="D271" s="43" t="s">
        <v>704</v>
      </c>
      <c r="E271" s="43" t="s">
        <v>705</v>
      </c>
      <c r="F271" s="43" t="s">
        <v>385</v>
      </c>
      <c r="G271" s="107" t="s">
        <v>570</v>
      </c>
      <c r="H271" s="107" t="s">
        <v>519</v>
      </c>
      <c r="I271" s="43" t="s">
        <v>279</v>
      </c>
    </row>
    <row r="272" spans="1:9" x14ac:dyDescent="0.25">
      <c r="A272" s="43" t="s">
        <v>270</v>
      </c>
      <c r="B272" s="43" t="s">
        <v>520</v>
      </c>
      <c r="C272" s="43" t="s">
        <v>559</v>
      </c>
      <c r="D272" s="43" t="s">
        <v>706</v>
      </c>
      <c r="E272" s="43" t="s">
        <v>707</v>
      </c>
      <c r="F272" s="43" t="s">
        <v>385</v>
      </c>
      <c r="G272" s="107" t="s">
        <v>570</v>
      </c>
      <c r="H272" s="107" t="s">
        <v>519</v>
      </c>
      <c r="I272" s="43" t="s">
        <v>279</v>
      </c>
    </row>
    <row r="273" spans="1:9" x14ac:dyDescent="0.25">
      <c r="A273" s="43" t="s">
        <v>270</v>
      </c>
      <c r="B273" s="43" t="s">
        <v>520</v>
      </c>
      <c r="C273" s="43" t="s">
        <v>559</v>
      </c>
      <c r="D273" s="43" t="s">
        <v>708</v>
      </c>
      <c r="E273" s="43" t="s">
        <v>709</v>
      </c>
      <c r="F273" s="43" t="s">
        <v>385</v>
      </c>
      <c r="G273" s="107" t="s">
        <v>570</v>
      </c>
      <c r="H273" s="107" t="s">
        <v>519</v>
      </c>
      <c r="I273" s="43" t="s">
        <v>279</v>
      </c>
    </row>
    <row r="274" spans="1:9" x14ac:dyDescent="0.25">
      <c r="A274" s="43" t="s">
        <v>270</v>
      </c>
      <c r="B274" s="43" t="s">
        <v>520</v>
      </c>
      <c r="C274" s="43" t="s">
        <v>559</v>
      </c>
      <c r="D274" s="43" t="s">
        <v>710</v>
      </c>
      <c r="E274" s="43" t="s">
        <v>711</v>
      </c>
      <c r="F274" s="43" t="s">
        <v>385</v>
      </c>
      <c r="G274" s="107" t="s">
        <v>570</v>
      </c>
      <c r="H274" s="107" t="s">
        <v>519</v>
      </c>
      <c r="I274" s="43" t="s">
        <v>279</v>
      </c>
    </row>
    <row r="275" spans="1:9" x14ac:dyDescent="0.25">
      <c r="A275" s="43" t="s">
        <v>270</v>
      </c>
      <c r="B275" s="43" t="s">
        <v>520</v>
      </c>
      <c r="C275" s="43" t="s">
        <v>559</v>
      </c>
      <c r="D275" s="43" t="s">
        <v>712</v>
      </c>
      <c r="E275" s="43" t="s">
        <v>713</v>
      </c>
      <c r="F275" s="43" t="s">
        <v>385</v>
      </c>
      <c r="G275" s="107" t="s">
        <v>570</v>
      </c>
      <c r="H275" s="107" t="s">
        <v>519</v>
      </c>
      <c r="I275" s="43" t="s">
        <v>279</v>
      </c>
    </row>
    <row r="276" spans="1:9" x14ac:dyDescent="0.25">
      <c r="A276" s="43" t="s">
        <v>270</v>
      </c>
      <c r="B276" s="43" t="s">
        <v>520</v>
      </c>
      <c r="C276" s="43" t="s">
        <v>559</v>
      </c>
      <c r="D276" s="43" t="s">
        <v>714</v>
      </c>
      <c r="E276" s="43" t="s">
        <v>715</v>
      </c>
      <c r="F276" s="43" t="s">
        <v>385</v>
      </c>
      <c r="G276" s="107" t="s">
        <v>570</v>
      </c>
      <c r="H276" s="107" t="s">
        <v>519</v>
      </c>
      <c r="I276" s="43" t="s">
        <v>279</v>
      </c>
    </row>
    <row r="277" spans="1:9" x14ac:dyDescent="0.25">
      <c r="A277" s="43" t="s">
        <v>270</v>
      </c>
      <c r="B277" s="43" t="s">
        <v>520</v>
      </c>
      <c r="C277" s="43" t="s">
        <v>559</v>
      </c>
      <c r="D277" s="43" t="s">
        <v>716</v>
      </c>
      <c r="E277" s="43" t="s">
        <v>717</v>
      </c>
      <c r="F277" s="43" t="s">
        <v>385</v>
      </c>
      <c r="G277" s="107" t="s">
        <v>570</v>
      </c>
      <c r="H277" s="107" t="s">
        <v>519</v>
      </c>
      <c r="I277" s="43" t="s">
        <v>279</v>
      </c>
    </row>
    <row r="278" spans="1:9" x14ac:dyDescent="0.25">
      <c r="A278" s="43" t="s">
        <v>270</v>
      </c>
      <c r="B278" s="43" t="s">
        <v>520</v>
      </c>
      <c r="C278" s="43" t="s">
        <v>559</v>
      </c>
      <c r="D278" s="43" t="s">
        <v>718</v>
      </c>
      <c r="E278" s="43" t="s">
        <v>719</v>
      </c>
      <c r="F278" s="43" t="s">
        <v>385</v>
      </c>
      <c r="G278" s="107" t="s">
        <v>570</v>
      </c>
      <c r="H278" s="107" t="s">
        <v>519</v>
      </c>
      <c r="I278" s="43" t="s">
        <v>279</v>
      </c>
    </row>
    <row r="279" spans="1:9" x14ac:dyDescent="0.25">
      <c r="A279" s="43" t="s">
        <v>270</v>
      </c>
      <c r="B279" s="43" t="s">
        <v>520</v>
      </c>
      <c r="C279" s="43" t="s">
        <v>559</v>
      </c>
      <c r="D279" s="43" t="s">
        <v>720</v>
      </c>
      <c r="E279" s="43" t="s">
        <v>721</v>
      </c>
      <c r="F279" s="43" t="s">
        <v>385</v>
      </c>
      <c r="G279" s="107" t="s">
        <v>570</v>
      </c>
      <c r="H279" s="107">
        <v>86316.232000000004</v>
      </c>
      <c r="I279" s="43" t="s">
        <v>279</v>
      </c>
    </row>
    <row r="280" spans="1:9" x14ac:dyDescent="0.25">
      <c r="A280" s="43" t="s">
        <v>270</v>
      </c>
      <c r="B280" s="43" t="s">
        <v>520</v>
      </c>
      <c r="C280" s="43" t="s">
        <v>559</v>
      </c>
      <c r="D280" s="43" t="s">
        <v>722</v>
      </c>
      <c r="E280" s="43" t="s">
        <v>723</v>
      </c>
      <c r="F280" s="43" t="s">
        <v>385</v>
      </c>
      <c r="G280" s="107" t="s">
        <v>570</v>
      </c>
      <c r="H280" s="107">
        <v>285.63300000000004</v>
      </c>
      <c r="I280" s="43" t="s">
        <v>279</v>
      </c>
    </row>
    <row r="281" spans="1:9" x14ac:dyDescent="0.25">
      <c r="A281" s="43" t="s">
        <v>270</v>
      </c>
      <c r="B281" s="43" t="s">
        <v>520</v>
      </c>
      <c r="C281" s="43" t="s">
        <v>559</v>
      </c>
      <c r="D281" s="43" t="s">
        <v>759</v>
      </c>
      <c r="E281" s="43" t="s">
        <v>760</v>
      </c>
      <c r="F281" s="43" t="s">
        <v>385</v>
      </c>
      <c r="G281" s="107" t="s">
        <v>570</v>
      </c>
      <c r="H281" s="107">
        <v>86601.865000000005</v>
      </c>
      <c r="I281" s="43" t="s">
        <v>279</v>
      </c>
    </row>
    <row r="282" spans="1:9" x14ac:dyDescent="0.25">
      <c r="A282" s="43" t="s">
        <v>270</v>
      </c>
      <c r="B282" s="43" t="s">
        <v>520</v>
      </c>
      <c r="C282" s="43" t="s">
        <v>559</v>
      </c>
      <c r="D282" s="43" t="s">
        <v>586</v>
      </c>
      <c r="E282" s="43" t="s">
        <v>587</v>
      </c>
      <c r="F282" s="43" t="s">
        <v>385</v>
      </c>
      <c r="G282" s="107" t="s">
        <v>571</v>
      </c>
      <c r="H282" s="107">
        <v>44486.966</v>
      </c>
      <c r="I282" s="43" t="s">
        <v>280</v>
      </c>
    </row>
    <row r="283" spans="1:9" x14ac:dyDescent="0.25">
      <c r="A283" s="43" t="s">
        <v>270</v>
      </c>
      <c r="B283" s="43" t="s">
        <v>520</v>
      </c>
      <c r="C283" s="43" t="s">
        <v>559</v>
      </c>
      <c r="D283" s="43" t="s">
        <v>588</v>
      </c>
      <c r="E283" s="43" t="s">
        <v>589</v>
      </c>
      <c r="F283" s="43" t="s">
        <v>385</v>
      </c>
      <c r="G283" s="107" t="s">
        <v>571</v>
      </c>
      <c r="H283" s="107" t="s">
        <v>519</v>
      </c>
      <c r="I283" s="43" t="s">
        <v>280</v>
      </c>
    </row>
    <row r="284" spans="1:9" x14ac:dyDescent="0.25">
      <c r="A284" s="43" t="s">
        <v>270</v>
      </c>
      <c r="B284" s="43" t="s">
        <v>520</v>
      </c>
      <c r="C284" s="43" t="s">
        <v>559</v>
      </c>
      <c r="D284" s="43" t="s">
        <v>590</v>
      </c>
      <c r="E284" s="43" t="s">
        <v>591</v>
      </c>
      <c r="F284" s="43" t="s">
        <v>385</v>
      </c>
      <c r="G284" s="107" t="s">
        <v>571</v>
      </c>
      <c r="H284" s="107" t="s">
        <v>519</v>
      </c>
      <c r="I284" s="43" t="s">
        <v>280</v>
      </c>
    </row>
    <row r="285" spans="1:9" x14ac:dyDescent="0.25">
      <c r="A285" s="43" t="s">
        <v>270</v>
      </c>
      <c r="B285" s="43" t="s">
        <v>520</v>
      </c>
      <c r="C285" s="43" t="s">
        <v>559</v>
      </c>
      <c r="D285" s="43" t="s">
        <v>592</v>
      </c>
      <c r="E285" s="43" t="s">
        <v>593</v>
      </c>
      <c r="F285" s="43" t="s">
        <v>385</v>
      </c>
      <c r="G285" s="107" t="s">
        <v>571</v>
      </c>
      <c r="H285" s="107" t="s">
        <v>519</v>
      </c>
      <c r="I285" s="43" t="s">
        <v>280</v>
      </c>
    </row>
    <row r="286" spans="1:9" x14ac:dyDescent="0.25">
      <c r="A286" s="43" t="s">
        <v>270</v>
      </c>
      <c r="B286" s="43" t="s">
        <v>520</v>
      </c>
      <c r="C286" s="43" t="s">
        <v>559</v>
      </c>
      <c r="D286" s="43" t="s">
        <v>594</v>
      </c>
      <c r="E286" s="43" t="s">
        <v>595</v>
      </c>
      <c r="F286" s="43" t="s">
        <v>385</v>
      </c>
      <c r="G286" s="107" t="s">
        <v>571</v>
      </c>
      <c r="H286" s="107">
        <v>1075.856</v>
      </c>
      <c r="I286" s="43" t="s">
        <v>280</v>
      </c>
    </row>
    <row r="287" spans="1:9" x14ac:dyDescent="0.25">
      <c r="A287" s="43" t="s">
        <v>270</v>
      </c>
      <c r="B287" s="43" t="s">
        <v>520</v>
      </c>
      <c r="C287" s="43" t="s">
        <v>559</v>
      </c>
      <c r="D287" s="43" t="s">
        <v>596</v>
      </c>
      <c r="E287" s="43" t="s">
        <v>597</v>
      </c>
      <c r="F287" s="43" t="s">
        <v>385</v>
      </c>
      <c r="G287" s="107" t="s">
        <v>571</v>
      </c>
      <c r="H287" s="107" t="s">
        <v>519</v>
      </c>
      <c r="I287" s="43" t="s">
        <v>280</v>
      </c>
    </row>
    <row r="288" spans="1:9" x14ac:dyDescent="0.25">
      <c r="A288" s="43" t="s">
        <v>270</v>
      </c>
      <c r="B288" s="43" t="s">
        <v>520</v>
      </c>
      <c r="C288" s="43" t="s">
        <v>559</v>
      </c>
      <c r="D288" s="43" t="s">
        <v>598</v>
      </c>
      <c r="E288" s="43" t="s">
        <v>599</v>
      </c>
      <c r="F288" s="43" t="s">
        <v>385</v>
      </c>
      <c r="G288" s="107" t="s">
        <v>571</v>
      </c>
      <c r="H288" s="107" t="s">
        <v>519</v>
      </c>
      <c r="I288" s="43" t="s">
        <v>280</v>
      </c>
    </row>
    <row r="289" spans="1:9" x14ac:dyDescent="0.25">
      <c r="A289" s="43" t="s">
        <v>270</v>
      </c>
      <c r="B289" s="43" t="s">
        <v>520</v>
      </c>
      <c r="C289" s="43" t="s">
        <v>559</v>
      </c>
      <c r="D289" s="43" t="s">
        <v>600</v>
      </c>
      <c r="E289" s="43" t="s">
        <v>601</v>
      </c>
      <c r="F289" s="43" t="s">
        <v>385</v>
      </c>
      <c r="G289" s="107" t="s">
        <v>571</v>
      </c>
      <c r="H289" s="107" t="s">
        <v>519</v>
      </c>
      <c r="I289" s="43" t="s">
        <v>280</v>
      </c>
    </row>
    <row r="290" spans="1:9" x14ac:dyDescent="0.25">
      <c r="A290" s="43" t="s">
        <v>270</v>
      </c>
      <c r="B290" s="43" t="s">
        <v>520</v>
      </c>
      <c r="C290" s="43" t="s">
        <v>559</v>
      </c>
      <c r="D290" s="43" t="s">
        <v>602</v>
      </c>
      <c r="E290" s="43" t="s">
        <v>603</v>
      </c>
      <c r="F290" s="43" t="s">
        <v>385</v>
      </c>
      <c r="G290" s="107" t="s">
        <v>571</v>
      </c>
      <c r="H290" s="107">
        <v>5077.1610000000001</v>
      </c>
      <c r="I290" s="43" t="s">
        <v>280</v>
      </c>
    </row>
    <row r="291" spans="1:9" x14ac:dyDescent="0.25">
      <c r="A291" s="43" t="s">
        <v>270</v>
      </c>
      <c r="B291" s="43" t="s">
        <v>520</v>
      </c>
      <c r="C291" s="43" t="s">
        <v>559</v>
      </c>
      <c r="D291" s="43" t="s">
        <v>604</v>
      </c>
      <c r="E291" s="43" t="s">
        <v>605</v>
      </c>
      <c r="F291" s="43" t="s">
        <v>385</v>
      </c>
      <c r="G291" s="107" t="s">
        <v>571</v>
      </c>
      <c r="H291" s="107" t="s">
        <v>519</v>
      </c>
      <c r="I291" s="43" t="s">
        <v>280</v>
      </c>
    </row>
    <row r="292" spans="1:9" x14ac:dyDescent="0.25">
      <c r="A292" s="43" t="s">
        <v>270</v>
      </c>
      <c r="B292" s="43" t="s">
        <v>520</v>
      </c>
      <c r="C292" s="43" t="s">
        <v>559</v>
      </c>
      <c r="D292" s="43" t="s">
        <v>606</v>
      </c>
      <c r="E292" s="43" t="s">
        <v>607</v>
      </c>
      <c r="F292" s="43" t="s">
        <v>385</v>
      </c>
      <c r="G292" s="107" t="s">
        <v>571</v>
      </c>
      <c r="H292" s="107" t="s">
        <v>519</v>
      </c>
      <c r="I292" s="43" t="s">
        <v>280</v>
      </c>
    </row>
    <row r="293" spans="1:9" x14ac:dyDescent="0.25">
      <c r="A293" s="43" t="s">
        <v>270</v>
      </c>
      <c r="B293" s="43" t="s">
        <v>520</v>
      </c>
      <c r="C293" s="43" t="s">
        <v>559</v>
      </c>
      <c r="D293" s="43" t="s">
        <v>608</v>
      </c>
      <c r="E293" s="43" t="s">
        <v>609</v>
      </c>
      <c r="F293" s="43" t="s">
        <v>385</v>
      </c>
      <c r="G293" s="107" t="s">
        <v>571</v>
      </c>
      <c r="H293" s="107" t="s">
        <v>519</v>
      </c>
      <c r="I293" s="43" t="s">
        <v>280</v>
      </c>
    </row>
    <row r="294" spans="1:9" x14ac:dyDescent="0.25">
      <c r="A294" s="43" t="s">
        <v>270</v>
      </c>
      <c r="B294" s="43" t="s">
        <v>520</v>
      </c>
      <c r="C294" s="43" t="s">
        <v>559</v>
      </c>
      <c r="D294" s="43" t="s">
        <v>610</v>
      </c>
      <c r="E294" s="43" t="s">
        <v>611</v>
      </c>
      <c r="F294" s="43" t="s">
        <v>385</v>
      </c>
      <c r="G294" s="107" t="s">
        <v>571</v>
      </c>
      <c r="H294" s="107" t="s">
        <v>519</v>
      </c>
      <c r="I294" s="43" t="s">
        <v>280</v>
      </c>
    </row>
    <row r="295" spans="1:9" x14ac:dyDescent="0.25">
      <c r="A295" s="43" t="s">
        <v>270</v>
      </c>
      <c r="B295" s="43" t="s">
        <v>520</v>
      </c>
      <c r="C295" s="43" t="s">
        <v>559</v>
      </c>
      <c r="D295" s="43" t="s">
        <v>612</v>
      </c>
      <c r="E295" s="43" t="s">
        <v>613</v>
      </c>
      <c r="F295" s="43" t="s">
        <v>385</v>
      </c>
      <c r="G295" s="107" t="s">
        <v>571</v>
      </c>
      <c r="H295" s="107" t="s">
        <v>519</v>
      </c>
      <c r="I295" s="43" t="s">
        <v>280</v>
      </c>
    </row>
    <row r="296" spans="1:9" x14ac:dyDescent="0.25">
      <c r="A296" s="43" t="s">
        <v>270</v>
      </c>
      <c r="B296" s="43" t="s">
        <v>520</v>
      </c>
      <c r="C296" s="43" t="s">
        <v>559</v>
      </c>
      <c r="D296" s="43" t="s">
        <v>614</v>
      </c>
      <c r="E296" s="43" t="s">
        <v>615</v>
      </c>
      <c r="F296" s="43" t="s">
        <v>385</v>
      </c>
      <c r="G296" s="107" t="s">
        <v>571</v>
      </c>
      <c r="H296" s="107" t="s">
        <v>519</v>
      </c>
      <c r="I296" s="43" t="s">
        <v>280</v>
      </c>
    </row>
    <row r="297" spans="1:9" x14ac:dyDescent="0.25">
      <c r="A297" s="43" t="s">
        <v>270</v>
      </c>
      <c r="B297" s="43" t="s">
        <v>520</v>
      </c>
      <c r="C297" s="43" t="s">
        <v>559</v>
      </c>
      <c r="D297" s="43" t="s">
        <v>616</v>
      </c>
      <c r="E297" s="43" t="s">
        <v>617</v>
      </c>
      <c r="F297" s="43" t="s">
        <v>385</v>
      </c>
      <c r="G297" s="107" t="s">
        <v>571</v>
      </c>
      <c r="H297" s="107" t="s">
        <v>519</v>
      </c>
      <c r="I297" s="43" t="s">
        <v>280</v>
      </c>
    </row>
    <row r="298" spans="1:9" x14ac:dyDescent="0.25">
      <c r="A298" s="43" t="s">
        <v>270</v>
      </c>
      <c r="B298" s="43" t="s">
        <v>520</v>
      </c>
      <c r="C298" s="43" t="s">
        <v>559</v>
      </c>
      <c r="D298" s="43" t="s">
        <v>618</v>
      </c>
      <c r="E298" s="43" t="s">
        <v>619</v>
      </c>
      <c r="F298" s="43" t="s">
        <v>385</v>
      </c>
      <c r="G298" s="107" t="s">
        <v>571</v>
      </c>
      <c r="H298" s="107" t="s">
        <v>519</v>
      </c>
      <c r="I298" s="43" t="s">
        <v>280</v>
      </c>
    </row>
    <row r="299" spans="1:9" x14ac:dyDescent="0.25">
      <c r="A299" s="43" t="s">
        <v>270</v>
      </c>
      <c r="B299" s="43" t="s">
        <v>520</v>
      </c>
      <c r="C299" s="43" t="s">
        <v>559</v>
      </c>
      <c r="D299" s="43" t="s">
        <v>620</v>
      </c>
      <c r="E299" s="43" t="s">
        <v>621</v>
      </c>
      <c r="F299" s="43" t="s">
        <v>385</v>
      </c>
      <c r="G299" s="107" t="s">
        <v>571</v>
      </c>
      <c r="H299" s="107" t="s">
        <v>519</v>
      </c>
      <c r="I299" s="43" t="s">
        <v>280</v>
      </c>
    </row>
    <row r="300" spans="1:9" x14ac:dyDescent="0.25">
      <c r="A300" s="43" t="s">
        <v>270</v>
      </c>
      <c r="B300" s="43" t="s">
        <v>520</v>
      </c>
      <c r="C300" s="43" t="s">
        <v>559</v>
      </c>
      <c r="D300" s="43" t="s">
        <v>622</v>
      </c>
      <c r="E300" s="43" t="s">
        <v>623</v>
      </c>
      <c r="F300" s="43" t="s">
        <v>385</v>
      </c>
      <c r="G300" s="107" t="s">
        <v>571</v>
      </c>
      <c r="H300" s="107" t="s">
        <v>519</v>
      </c>
      <c r="I300" s="43" t="s">
        <v>280</v>
      </c>
    </row>
    <row r="301" spans="1:9" x14ac:dyDescent="0.25">
      <c r="A301" s="43" t="s">
        <v>270</v>
      </c>
      <c r="B301" s="43" t="s">
        <v>520</v>
      </c>
      <c r="C301" s="43" t="s">
        <v>559</v>
      </c>
      <c r="D301" s="43" t="s">
        <v>624</v>
      </c>
      <c r="E301" s="43" t="s">
        <v>625</v>
      </c>
      <c r="F301" s="43" t="s">
        <v>385</v>
      </c>
      <c r="G301" s="107" t="s">
        <v>571</v>
      </c>
      <c r="H301" s="107" t="s">
        <v>519</v>
      </c>
      <c r="I301" s="43" t="s">
        <v>280</v>
      </c>
    </row>
    <row r="302" spans="1:9" x14ac:dyDescent="0.25">
      <c r="A302" s="43" t="s">
        <v>270</v>
      </c>
      <c r="B302" s="43" t="s">
        <v>520</v>
      </c>
      <c r="C302" s="43" t="s">
        <v>559</v>
      </c>
      <c r="D302" s="43" t="s">
        <v>626</v>
      </c>
      <c r="E302" s="43" t="s">
        <v>627</v>
      </c>
      <c r="F302" s="43" t="s">
        <v>385</v>
      </c>
      <c r="G302" s="107" t="s">
        <v>571</v>
      </c>
      <c r="H302" s="107" t="s">
        <v>519</v>
      </c>
      <c r="I302" s="43" t="s">
        <v>280</v>
      </c>
    </row>
    <row r="303" spans="1:9" x14ac:dyDescent="0.25">
      <c r="A303" s="43" t="s">
        <v>270</v>
      </c>
      <c r="B303" s="43" t="s">
        <v>520</v>
      </c>
      <c r="C303" s="43" t="s">
        <v>559</v>
      </c>
      <c r="D303" s="43" t="s">
        <v>628</v>
      </c>
      <c r="E303" s="43" t="s">
        <v>629</v>
      </c>
      <c r="F303" s="43" t="s">
        <v>385</v>
      </c>
      <c r="G303" s="107" t="s">
        <v>571</v>
      </c>
      <c r="H303" s="107" t="s">
        <v>519</v>
      </c>
      <c r="I303" s="43" t="s">
        <v>280</v>
      </c>
    </row>
    <row r="304" spans="1:9" x14ac:dyDescent="0.25">
      <c r="A304" s="43" t="s">
        <v>270</v>
      </c>
      <c r="B304" s="43" t="s">
        <v>520</v>
      </c>
      <c r="C304" s="43" t="s">
        <v>559</v>
      </c>
      <c r="D304" s="43" t="s">
        <v>630</v>
      </c>
      <c r="E304" s="43" t="s">
        <v>631</v>
      </c>
      <c r="F304" s="43" t="s">
        <v>385</v>
      </c>
      <c r="G304" s="107" t="s">
        <v>571</v>
      </c>
      <c r="H304" s="107" t="s">
        <v>519</v>
      </c>
      <c r="I304" s="43" t="s">
        <v>280</v>
      </c>
    </row>
    <row r="305" spans="1:9" x14ac:dyDescent="0.25">
      <c r="A305" s="43" t="s">
        <v>270</v>
      </c>
      <c r="B305" s="43" t="s">
        <v>520</v>
      </c>
      <c r="C305" s="43" t="s">
        <v>559</v>
      </c>
      <c r="D305" s="43" t="s">
        <v>632</v>
      </c>
      <c r="E305" s="43" t="s">
        <v>633</v>
      </c>
      <c r="F305" s="43" t="s">
        <v>385</v>
      </c>
      <c r="G305" s="107" t="s">
        <v>571</v>
      </c>
      <c r="H305" s="107" t="s">
        <v>519</v>
      </c>
      <c r="I305" s="43" t="s">
        <v>280</v>
      </c>
    </row>
    <row r="306" spans="1:9" x14ac:dyDescent="0.25">
      <c r="A306" s="43" t="s">
        <v>270</v>
      </c>
      <c r="B306" s="43" t="s">
        <v>520</v>
      </c>
      <c r="C306" s="43" t="s">
        <v>559</v>
      </c>
      <c r="D306" s="43" t="s">
        <v>634</v>
      </c>
      <c r="E306" s="43" t="s">
        <v>635</v>
      </c>
      <c r="F306" s="43" t="s">
        <v>385</v>
      </c>
      <c r="G306" s="107" t="s">
        <v>571</v>
      </c>
      <c r="H306" s="107" t="s">
        <v>519</v>
      </c>
      <c r="I306" s="43" t="s">
        <v>280</v>
      </c>
    </row>
    <row r="307" spans="1:9" x14ac:dyDescent="0.25">
      <c r="A307" s="43" t="s">
        <v>270</v>
      </c>
      <c r="B307" s="43" t="s">
        <v>520</v>
      </c>
      <c r="C307" s="43" t="s">
        <v>559</v>
      </c>
      <c r="D307" s="43" t="s">
        <v>636</v>
      </c>
      <c r="E307" s="43" t="s">
        <v>637</v>
      </c>
      <c r="F307" s="43" t="s">
        <v>385</v>
      </c>
      <c r="G307" s="107" t="s">
        <v>571</v>
      </c>
      <c r="H307" s="107" t="s">
        <v>519</v>
      </c>
      <c r="I307" s="43" t="s">
        <v>280</v>
      </c>
    </row>
    <row r="308" spans="1:9" x14ac:dyDescent="0.25">
      <c r="A308" s="43" t="s">
        <v>270</v>
      </c>
      <c r="B308" s="43" t="s">
        <v>520</v>
      </c>
      <c r="C308" s="43" t="s">
        <v>559</v>
      </c>
      <c r="D308" s="43" t="s">
        <v>638</v>
      </c>
      <c r="E308" s="43" t="s">
        <v>639</v>
      </c>
      <c r="F308" s="43" t="s">
        <v>385</v>
      </c>
      <c r="G308" s="107" t="s">
        <v>571</v>
      </c>
      <c r="H308" s="107" t="s">
        <v>519</v>
      </c>
      <c r="I308" s="43" t="s">
        <v>280</v>
      </c>
    </row>
    <row r="309" spans="1:9" x14ac:dyDescent="0.25">
      <c r="A309" s="43" t="s">
        <v>270</v>
      </c>
      <c r="B309" s="43" t="s">
        <v>520</v>
      </c>
      <c r="C309" s="43" t="s">
        <v>559</v>
      </c>
      <c r="D309" s="43" t="s">
        <v>640</v>
      </c>
      <c r="E309" s="43" t="s">
        <v>641</v>
      </c>
      <c r="F309" s="43" t="s">
        <v>385</v>
      </c>
      <c r="G309" s="107" t="s">
        <v>571</v>
      </c>
      <c r="H309" s="107" t="s">
        <v>519</v>
      </c>
      <c r="I309" s="43" t="s">
        <v>280</v>
      </c>
    </row>
    <row r="310" spans="1:9" x14ac:dyDescent="0.25">
      <c r="A310" s="43" t="s">
        <v>270</v>
      </c>
      <c r="B310" s="43" t="s">
        <v>520</v>
      </c>
      <c r="C310" s="43" t="s">
        <v>559</v>
      </c>
      <c r="D310" s="43" t="s">
        <v>642</v>
      </c>
      <c r="E310" s="43" t="s">
        <v>643</v>
      </c>
      <c r="F310" s="43" t="s">
        <v>385</v>
      </c>
      <c r="G310" s="107" t="s">
        <v>571</v>
      </c>
      <c r="H310" s="107" t="s">
        <v>519</v>
      </c>
      <c r="I310" s="43" t="s">
        <v>280</v>
      </c>
    </row>
    <row r="311" spans="1:9" x14ac:dyDescent="0.25">
      <c r="A311" s="43" t="s">
        <v>270</v>
      </c>
      <c r="B311" s="43" t="s">
        <v>520</v>
      </c>
      <c r="C311" s="43" t="s">
        <v>559</v>
      </c>
      <c r="D311" s="43" t="s">
        <v>644</v>
      </c>
      <c r="E311" s="43" t="s">
        <v>645</v>
      </c>
      <c r="F311" s="43" t="s">
        <v>385</v>
      </c>
      <c r="G311" s="107" t="s">
        <v>571</v>
      </c>
      <c r="H311" s="107" t="s">
        <v>519</v>
      </c>
      <c r="I311" s="43" t="s">
        <v>280</v>
      </c>
    </row>
    <row r="312" spans="1:9" x14ac:dyDescent="0.25">
      <c r="A312" s="43" t="s">
        <v>270</v>
      </c>
      <c r="B312" s="43" t="s">
        <v>520</v>
      </c>
      <c r="C312" s="43" t="s">
        <v>559</v>
      </c>
      <c r="D312" s="43" t="s">
        <v>646</v>
      </c>
      <c r="E312" s="43" t="s">
        <v>647</v>
      </c>
      <c r="F312" s="43" t="s">
        <v>385</v>
      </c>
      <c r="G312" s="107" t="s">
        <v>571</v>
      </c>
      <c r="H312" s="107" t="s">
        <v>519</v>
      </c>
      <c r="I312" s="43" t="s">
        <v>280</v>
      </c>
    </row>
    <row r="313" spans="1:9" x14ac:dyDescent="0.25">
      <c r="A313" s="43" t="s">
        <v>270</v>
      </c>
      <c r="B313" s="43" t="s">
        <v>520</v>
      </c>
      <c r="C313" s="43" t="s">
        <v>559</v>
      </c>
      <c r="D313" s="43" t="s">
        <v>648</v>
      </c>
      <c r="E313" s="43" t="s">
        <v>649</v>
      </c>
      <c r="F313" s="43" t="s">
        <v>385</v>
      </c>
      <c r="G313" s="107" t="s">
        <v>571</v>
      </c>
      <c r="H313" s="107" t="s">
        <v>519</v>
      </c>
      <c r="I313" s="43" t="s">
        <v>280</v>
      </c>
    </row>
    <row r="314" spans="1:9" x14ac:dyDescent="0.25">
      <c r="A314" s="43" t="s">
        <v>270</v>
      </c>
      <c r="B314" s="43" t="s">
        <v>520</v>
      </c>
      <c r="C314" s="43" t="s">
        <v>559</v>
      </c>
      <c r="D314" s="43" t="s">
        <v>650</v>
      </c>
      <c r="E314" s="43" t="s">
        <v>651</v>
      </c>
      <c r="F314" s="43" t="s">
        <v>385</v>
      </c>
      <c r="G314" s="107" t="s">
        <v>571</v>
      </c>
      <c r="H314" s="107" t="s">
        <v>519</v>
      </c>
      <c r="I314" s="43" t="s">
        <v>280</v>
      </c>
    </row>
    <row r="315" spans="1:9" x14ac:dyDescent="0.25">
      <c r="A315" s="43" t="s">
        <v>270</v>
      </c>
      <c r="B315" s="43" t="s">
        <v>520</v>
      </c>
      <c r="C315" s="43" t="s">
        <v>559</v>
      </c>
      <c r="D315" s="43" t="s">
        <v>652</v>
      </c>
      <c r="E315" s="43" t="s">
        <v>653</v>
      </c>
      <c r="F315" s="43" t="s">
        <v>385</v>
      </c>
      <c r="G315" s="107" t="s">
        <v>571</v>
      </c>
      <c r="H315" s="107" t="s">
        <v>519</v>
      </c>
      <c r="I315" s="43" t="s">
        <v>280</v>
      </c>
    </row>
    <row r="316" spans="1:9" x14ac:dyDescent="0.25">
      <c r="A316" s="43" t="s">
        <v>270</v>
      </c>
      <c r="B316" s="43" t="s">
        <v>520</v>
      </c>
      <c r="C316" s="43" t="s">
        <v>559</v>
      </c>
      <c r="D316" s="43" t="s">
        <v>654</v>
      </c>
      <c r="E316" s="43" t="s">
        <v>655</v>
      </c>
      <c r="F316" s="43" t="s">
        <v>385</v>
      </c>
      <c r="G316" s="107" t="s">
        <v>571</v>
      </c>
      <c r="H316" s="107" t="s">
        <v>519</v>
      </c>
      <c r="I316" s="43" t="s">
        <v>280</v>
      </c>
    </row>
    <row r="317" spans="1:9" x14ac:dyDescent="0.25">
      <c r="A317" s="43" t="s">
        <v>270</v>
      </c>
      <c r="B317" s="43" t="s">
        <v>520</v>
      </c>
      <c r="C317" s="43" t="s">
        <v>559</v>
      </c>
      <c r="D317" s="43" t="s">
        <v>656</v>
      </c>
      <c r="E317" s="43" t="s">
        <v>657</v>
      </c>
      <c r="F317" s="43" t="s">
        <v>385</v>
      </c>
      <c r="G317" s="107" t="s">
        <v>571</v>
      </c>
      <c r="H317" s="107">
        <v>21316.691999999999</v>
      </c>
      <c r="I317" s="43" t="s">
        <v>280</v>
      </c>
    </row>
    <row r="318" spans="1:9" x14ac:dyDescent="0.25">
      <c r="A318" s="43" t="s">
        <v>270</v>
      </c>
      <c r="B318" s="43" t="s">
        <v>520</v>
      </c>
      <c r="C318" s="43" t="s">
        <v>559</v>
      </c>
      <c r="D318" s="43" t="s">
        <v>658</v>
      </c>
      <c r="E318" s="43" t="s">
        <v>659</v>
      </c>
      <c r="F318" s="43" t="s">
        <v>385</v>
      </c>
      <c r="G318" s="107" t="s">
        <v>571</v>
      </c>
      <c r="H318" s="107" t="s">
        <v>519</v>
      </c>
      <c r="I318" s="43" t="s">
        <v>280</v>
      </c>
    </row>
    <row r="319" spans="1:9" x14ac:dyDescent="0.25">
      <c r="A319" s="43" t="s">
        <v>270</v>
      </c>
      <c r="B319" s="43" t="s">
        <v>520</v>
      </c>
      <c r="C319" s="43" t="s">
        <v>559</v>
      </c>
      <c r="D319" s="43" t="s">
        <v>660</v>
      </c>
      <c r="E319" s="43" t="s">
        <v>661</v>
      </c>
      <c r="F319" s="43" t="s">
        <v>385</v>
      </c>
      <c r="G319" s="107" t="s">
        <v>571</v>
      </c>
      <c r="H319" s="107" t="s">
        <v>519</v>
      </c>
      <c r="I319" s="43" t="s">
        <v>280</v>
      </c>
    </row>
    <row r="320" spans="1:9" x14ac:dyDescent="0.25">
      <c r="A320" s="43" t="s">
        <v>270</v>
      </c>
      <c r="B320" s="43" t="s">
        <v>520</v>
      </c>
      <c r="C320" s="43" t="s">
        <v>559</v>
      </c>
      <c r="D320" s="43" t="s">
        <v>662</v>
      </c>
      <c r="E320" s="43" t="s">
        <v>663</v>
      </c>
      <c r="F320" s="43" t="s">
        <v>385</v>
      </c>
      <c r="G320" s="107" t="s">
        <v>571</v>
      </c>
      <c r="H320" s="107">
        <v>10571.800999999999</v>
      </c>
      <c r="I320" s="43" t="s">
        <v>280</v>
      </c>
    </row>
    <row r="321" spans="1:9" x14ac:dyDescent="0.25">
      <c r="A321" s="43" t="s">
        <v>270</v>
      </c>
      <c r="B321" s="43" t="s">
        <v>520</v>
      </c>
      <c r="C321" s="43" t="s">
        <v>559</v>
      </c>
      <c r="D321" s="43" t="s">
        <v>664</v>
      </c>
      <c r="E321" s="43" t="s">
        <v>665</v>
      </c>
      <c r="F321" s="43" t="s">
        <v>385</v>
      </c>
      <c r="G321" s="107" t="s">
        <v>571</v>
      </c>
      <c r="H321" s="107">
        <v>975.33100000000002</v>
      </c>
      <c r="I321" s="43" t="s">
        <v>280</v>
      </c>
    </row>
    <row r="322" spans="1:9" x14ac:dyDescent="0.25">
      <c r="A322" s="43" t="s">
        <v>270</v>
      </c>
      <c r="B322" s="43" t="s">
        <v>520</v>
      </c>
      <c r="C322" s="43" t="s">
        <v>559</v>
      </c>
      <c r="D322" s="43" t="s">
        <v>666</v>
      </c>
      <c r="E322" s="43" t="s">
        <v>667</v>
      </c>
      <c r="F322" s="43" t="s">
        <v>385</v>
      </c>
      <c r="G322" s="107" t="s">
        <v>571</v>
      </c>
      <c r="H322" s="107" t="s">
        <v>519</v>
      </c>
      <c r="I322" s="43" t="s">
        <v>280</v>
      </c>
    </row>
    <row r="323" spans="1:9" x14ac:dyDescent="0.25">
      <c r="A323" s="43" t="s">
        <v>270</v>
      </c>
      <c r="B323" s="43" t="s">
        <v>520</v>
      </c>
      <c r="C323" s="43" t="s">
        <v>559</v>
      </c>
      <c r="D323" s="43" t="s">
        <v>668</v>
      </c>
      <c r="E323" s="43" t="s">
        <v>669</v>
      </c>
      <c r="F323" s="43" t="s">
        <v>385</v>
      </c>
      <c r="G323" s="107" t="s">
        <v>571</v>
      </c>
      <c r="H323" s="107">
        <v>9596.4699999999993</v>
      </c>
      <c r="I323" s="43" t="s">
        <v>280</v>
      </c>
    </row>
    <row r="324" spans="1:9" x14ac:dyDescent="0.25">
      <c r="A324" s="43" t="s">
        <v>270</v>
      </c>
      <c r="B324" s="43" t="s">
        <v>520</v>
      </c>
      <c r="C324" s="43" t="s">
        <v>559</v>
      </c>
      <c r="D324" s="43" t="s">
        <v>670</v>
      </c>
      <c r="E324" s="43" t="s">
        <v>671</v>
      </c>
      <c r="F324" s="43" t="s">
        <v>385</v>
      </c>
      <c r="G324" s="107" t="s">
        <v>571</v>
      </c>
      <c r="H324" s="107" t="s">
        <v>519</v>
      </c>
      <c r="I324" s="43" t="s">
        <v>280</v>
      </c>
    </row>
    <row r="325" spans="1:9" x14ac:dyDescent="0.25">
      <c r="A325" s="43" t="s">
        <v>270</v>
      </c>
      <c r="B325" s="43" t="s">
        <v>520</v>
      </c>
      <c r="C325" s="43" t="s">
        <v>559</v>
      </c>
      <c r="D325" s="43" t="s">
        <v>672</v>
      </c>
      <c r="E325" s="43" t="s">
        <v>673</v>
      </c>
      <c r="F325" s="43" t="s">
        <v>385</v>
      </c>
      <c r="G325" s="107" t="s">
        <v>571</v>
      </c>
      <c r="H325" s="107" t="s">
        <v>519</v>
      </c>
      <c r="I325" s="43" t="s">
        <v>280</v>
      </c>
    </row>
    <row r="326" spans="1:9" x14ac:dyDescent="0.25">
      <c r="A326" s="43" t="s">
        <v>270</v>
      </c>
      <c r="B326" s="43" t="s">
        <v>520</v>
      </c>
      <c r="C326" s="43" t="s">
        <v>559</v>
      </c>
      <c r="D326" s="43" t="s">
        <v>674</v>
      </c>
      <c r="E326" s="43" t="s">
        <v>675</v>
      </c>
      <c r="F326" s="43" t="s">
        <v>385</v>
      </c>
      <c r="G326" s="107" t="s">
        <v>571</v>
      </c>
      <c r="H326" s="107" t="s">
        <v>519</v>
      </c>
      <c r="I326" s="43" t="s">
        <v>280</v>
      </c>
    </row>
    <row r="327" spans="1:9" x14ac:dyDescent="0.25">
      <c r="A327" s="43" t="s">
        <v>270</v>
      </c>
      <c r="B327" s="43" t="s">
        <v>520</v>
      </c>
      <c r="C327" s="43" t="s">
        <v>559</v>
      </c>
      <c r="D327" s="43" t="s">
        <v>676</v>
      </c>
      <c r="E327" s="43" t="s">
        <v>677</v>
      </c>
      <c r="F327" s="43" t="s">
        <v>385</v>
      </c>
      <c r="G327" s="107" t="s">
        <v>571</v>
      </c>
      <c r="H327" s="107" t="s">
        <v>519</v>
      </c>
      <c r="I327" s="43" t="s">
        <v>280</v>
      </c>
    </row>
    <row r="328" spans="1:9" x14ac:dyDescent="0.25">
      <c r="A328" s="43" t="s">
        <v>270</v>
      </c>
      <c r="B328" s="43" t="s">
        <v>520</v>
      </c>
      <c r="C328" s="43" t="s">
        <v>559</v>
      </c>
      <c r="D328" s="43" t="s">
        <v>678</v>
      </c>
      <c r="E328" s="43" t="s">
        <v>679</v>
      </c>
      <c r="F328" s="43" t="s">
        <v>385</v>
      </c>
      <c r="G328" s="107" t="s">
        <v>571</v>
      </c>
      <c r="H328" s="107" t="s">
        <v>519</v>
      </c>
      <c r="I328" s="43" t="s">
        <v>280</v>
      </c>
    </row>
    <row r="329" spans="1:9" x14ac:dyDescent="0.25">
      <c r="A329" s="43" t="s">
        <v>270</v>
      </c>
      <c r="B329" s="43" t="s">
        <v>520</v>
      </c>
      <c r="C329" s="43" t="s">
        <v>559</v>
      </c>
      <c r="D329" s="43" t="s">
        <v>680</v>
      </c>
      <c r="E329" s="43" t="s">
        <v>681</v>
      </c>
      <c r="F329" s="43" t="s">
        <v>385</v>
      </c>
      <c r="G329" s="107" t="s">
        <v>571</v>
      </c>
      <c r="H329" s="107" t="s">
        <v>519</v>
      </c>
      <c r="I329" s="43" t="s">
        <v>280</v>
      </c>
    </row>
    <row r="330" spans="1:9" x14ac:dyDescent="0.25">
      <c r="A330" s="43" t="s">
        <v>270</v>
      </c>
      <c r="B330" s="43" t="s">
        <v>520</v>
      </c>
      <c r="C330" s="43" t="s">
        <v>559</v>
      </c>
      <c r="D330" s="43" t="s">
        <v>682</v>
      </c>
      <c r="E330" s="43" t="s">
        <v>683</v>
      </c>
      <c r="F330" s="43" t="s">
        <v>385</v>
      </c>
      <c r="G330" s="107" t="s">
        <v>571</v>
      </c>
      <c r="H330" s="107" t="s">
        <v>519</v>
      </c>
      <c r="I330" s="43" t="s">
        <v>280</v>
      </c>
    </row>
    <row r="331" spans="1:9" x14ac:dyDescent="0.25">
      <c r="A331" s="43" t="s">
        <v>270</v>
      </c>
      <c r="B331" s="43" t="s">
        <v>520</v>
      </c>
      <c r="C331" s="43" t="s">
        <v>559</v>
      </c>
      <c r="D331" s="43" t="s">
        <v>684</v>
      </c>
      <c r="E331" s="43" t="s">
        <v>685</v>
      </c>
      <c r="F331" s="43" t="s">
        <v>385</v>
      </c>
      <c r="G331" s="107" t="s">
        <v>571</v>
      </c>
      <c r="H331" s="107" t="s">
        <v>519</v>
      </c>
      <c r="I331" s="43" t="s">
        <v>280</v>
      </c>
    </row>
    <row r="332" spans="1:9" x14ac:dyDescent="0.25">
      <c r="A332" s="43" t="s">
        <v>270</v>
      </c>
      <c r="B332" s="43" t="s">
        <v>520</v>
      </c>
      <c r="C332" s="43" t="s">
        <v>559</v>
      </c>
      <c r="D332" s="43" t="s">
        <v>686</v>
      </c>
      <c r="E332" s="43" t="s">
        <v>687</v>
      </c>
      <c r="F332" s="43" t="s">
        <v>385</v>
      </c>
      <c r="G332" s="107" t="s">
        <v>571</v>
      </c>
      <c r="H332" s="107" t="s">
        <v>519</v>
      </c>
      <c r="I332" s="43" t="s">
        <v>280</v>
      </c>
    </row>
    <row r="333" spans="1:9" x14ac:dyDescent="0.25">
      <c r="A333" s="43" t="s">
        <v>270</v>
      </c>
      <c r="B333" s="43" t="s">
        <v>520</v>
      </c>
      <c r="C333" s="43" t="s">
        <v>559</v>
      </c>
      <c r="D333" s="43" t="s">
        <v>688</v>
      </c>
      <c r="E333" s="43" t="s">
        <v>689</v>
      </c>
      <c r="F333" s="43" t="s">
        <v>385</v>
      </c>
      <c r="G333" s="107" t="s">
        <v>571</v>
      </c>
      <c r="H333" s="107" t="s">
        <v>519</v>
      </c>
      <c r="I333" s="43" t="s">
        <v>280</v>
      </c>
    </row>
    <row r="334" spans="1:9" x14ac:dyDescent="0.25">
      <c r="A334" s="43" t="s">
        <v>270</v>
      </c>
      <c r="B334" s="43" t="s">
        <v>520</v>
      </c>
      <c r="C334" s="43" t="s">
        <v>559</v>
      </c>
      <c r="D334" s="43" t="s">
        <v>690</v>
      </c>
      <c r="E334" s="43" t="s">
        <v>691</v>
      </c>
      <c r="F334" s="43" t="s">
        <v>385</v>
      </c>
      <c r="G334" s="107" t="s">
        <v>571</v>
      </c>
      <c r="H334" s="107" t="s">
        <v>519</v>
      </c>
      <c r="I334" s="43" t="s">
        <v>280</v>
      </c>
    </row>
    <row r="335" spans="1:9" x14ac:dyDescent="0.25">
      <c r="A335" s="43" t="s">
        <v>270</v>
      </c>
      <c r="B335" s="43" t="s">
        <v>520</v>
      </c>
      <c r="C335" s="43" t="s">
        <v>559</v>
      </c>
      <c r="D335" s="43" t="s">
        <v>692</v>
      </c>
      <c r="E335" s="43" t="s">
        <v>693</v>
      </c>
      <c r="F335" s="43" t="s">
        <v>385</v>
      </c>
      <c r="G335" s="107" t="s">
        <v>571</v>
      </c>
      <c r="H335" s="107" t="s">
        <v>519</v>
      </c>
      <c r="I335" s="43" t="s">
        <v>280</v>
      </c>
    </row>
    <row r="336" spans="1:9" x14ac:dyDescent="0.25">
      <c r="A336" s="43" t="s">
        <v>270</v>
      </c>
      <c r="B336" s="43" t="s">
        <v>520</v>
      </c>
      <c r="C336" s="43" t="s">
        <v>559</v>
      </c>
      <c r="D336" s="43" t="s">
        <v>694</v>
      </c>
      <c r="E336" s="43" t="s">
        <v>695</v>
      </c>
      <c r="F336" s="43" t="s">
        <v>385</v>
      </c>
      <c r="G336" s="107" t="s">
        <v>571</v>
      </c>
      <c r="H336" s="107" t="s">
        <v>519</v>
      </c>
      <c r="I336" s="43" t="s">
        <v>280</v>
      </c>
    </row>
    <row r="337" spans="1:9" x14ac:dyDescent="0.25">
      <c r="A337" s="43" t="s">
        <v>270</v>
      </c>
      <c r="B337" s="43" t="s">
        <v>520</v>
      </c>
      <c r="C337" s="43" t="s">
        <v>559</v>
      </c>
      <c r="D337" s="43" t="s">
        <v>696</v>
      </c>
      <c r="E337" s="43" t="s">
        <v>697</v>
      </c>
      <c r="F337" s="43" t="s">
        <v>385</v>
      </c>
      <c r="G337" s="107" t="s">
        <v>571</v>
      </c>
      <c r="H337" s="107" t="s">
        <v>519</v>
      </c>
      <c r="I337" s="43" t="s">
        <v>280</v>
      </c>
    </row>
    <row r="338" spans="1:9" x14ac:dyDescent="0.25">
      <c r="A338" s="43" t="s">
        <v>270</v>
      </c>
      <c r="B338" s="43" t="s">
        <v>520</v>
      </c>
      <c r="C338" s="43" t="s">
        <v>559</v>
      </c>
      <c r="D338" s="43" t="s">
        <v>698</v>
      </c>
      <c r="E338" s="43" t="s">
        <v>699</v>
      </c>
      <c r="F338" s="43" t="s">
        <v>385</v>
      </c>
      <c r="G338" s="107" t="s">
        <v>571</v>
      </c>
      <c r="H338" s="107" t="s">
        <v>519</v>
      </c>
      <c r="I338" s="43" t="s">
        <v>280</v>
      </c>
    </row>
    <row r="339" spans="1:9" x14ac:dyDescent="0.25">
      <c r="A339" s="43" t="s">
        <v>270</v>
      </c>
      <c r="B339" s="43" t="s">
        <v>520</v>
      </c>
      <c r="C339" s="43" t="s">
        <v>559</v>
      </c>
      <c r="D339" s="43" t="s">
        <v>700</v>
      </c>
      <c r="E339" s="43" t="s">
        <v>701</v>
      </c>
      <c r="F339" s="43" t="s">
        <v>385</v>
      </c>
      <c r="G339" s="107" t="s">
        <v>571</v>
      </c>
      <c r="H339" s="107" t="s">
        <v>519</v>
      </c>
      <c r="I339" s="43" t="s">
        <v>280</v>
      </c>
    </row>
    <row r="340" spans="1:9" x14ac:dyDescent="0.25">
      <c r="A340" s="43" t="s">
        <v>270</v>
      </c>
      <c r="B340" s="43" t="s">
        <v>520</v>
      </c>
      <c r="C340" s="43" t="s">
        <v>559</v>
      </c>
      <c r="D340" s="43" t="s">
        <v>702</v>
      </c>
      <c r="E340" s="43" t="s">
        <v>703</v>
      </c>
      <c r="F340" s="43" t="s">
        <v>385</v>
      </c>
      <c r="G340" s="107" t="s">
        <v>571</v>
      </c>
      <c r="H340" s="107" t="s">
        <v>519</v>
      </c>
      <c r="I340" s="43" t="s">
        <v>280</v>
      </c>
    </row>
    <row r="341" spans="1:9" x14ac:dyDescent="0.25">
      <c r="A341" s="43" t="s">
        <v>270</v>
      </c>
      <c r="B341" s="43" t="s">
        <v>520</v>
      </c>
      <c r="C341" s="43" t="s">
        <v>559</v>
      </c>
      <c r="D341" s="43" t="s">
        <v>704</v>
      </c>
      <c r="E341" s="43" t="s">
        <v>705</v>
      </c>
      <c r="F341" s="43" t="s">
        <v>385</v>
      </c>
      <c r="G341" s="107" t="s">
        <v>571</v>
      </c>
      <c r="H341" s="107" t="s">
        <v>519</v>
      </c>
      <c r="I341" s="43" t="s">
        <v>280</v>
      </c>
    </row>
    <row r="342" spans="1:9" x14ac:dyDescent="0.25">
      <c r="A342" s="43" t="s">
        <v>270</v>
      </c>
      <c r="B342" s="43" t="s">
        <v>520</v>
      </c>
      <c r="C342" s="43" t="s">
        <v>559</v>
      </c>
      <c r="D342" s="43" t="s">
        <v>706</v>
      </c>
      <c r="E342" s="43" t="s">
        <v>707</v>
      </c>
      <c r="F342" s="43" t="s">
        <v>385</v>
      </c>
      <c r="G342" s="107" t="s">
        <v>571</v>
      </c>
      <c r="H342" s="107" t="s">
        <v>519</v>
      </c>
      <c r="I342" s="43" t="s">
        <v>280</v>
      </c>
    </row>
    <row r="343" spans="1:9" x14ac:dyDescent="0.25">
      <c r="A343" s="43" t="s">
        <v>270</v>
      </c>
      <c r="B343" s="43" t="s">
        <v>520</v>
      </c>
      <c r="C343" s="43" t="s">
        <v>559</v>
      </c>
      <c r="D343" s="43" t="s">
        <v>708</v>
      </c>
      <c r="E343" s="43" t="s">
        <v>709</v>
      </c>
      <c r="F343" s="43" t="s">
        <v>385</v>
      </c>
      <c r="G343" s="107" t="s">
        <v>571</v>
      </c>
      <c r="H343" s="107" t="s">
        <v>519</v>
      </c>
      <c r="I343" s="43" t="s">
        <v>280</v>
      </c>
    </row>
    <row r="344" spans="1:9" x14ac:dyDescent="0.25">
      <c r="A344" s="43" t="s">
        <v>270</v>
      </c>
      <c r="B344" s="43" t="s">
        <v>520</v>
      </c>
      <c r="C344" s="43" t="s">
        <v>559</v>
      </c>
      <c r="D344" s="43" t="s">
        <v>710</v>
      </c>
      <c r="E344" s="43" t="s">
        <v>711</v>
      </c>
      <c r="F344" s="43" t="s">
        <v>385</v>
      </c>
      <c r="G344" s="107" t="s">
        <v>571</v>
      </c>
      <c r="H344" s="107" t="s">
        <v>519</v>
      </c>
      <c r="I344" s="43" t="s">
        <v>280</v>
      </c>
    </row>
    <row r="345" spans="1:9" x14ac:dyDescent="0.25">
      <c r="A345" s="43" t="s">
        <v>270</v>
      </c>
      <c r="B345" s="43" t="s">
        <v>520</v>
      </c>
      <c r="C345" s="43" t="s">
        <v>559</v>
      </c>
      <c r="D345" s="43" t="s">
        <v>712</v>
      </c>
      <c r="E345" s="43" t="s">
        <v>713</v>
      </c>
      <c r="F345" s="43" t="s">
        <v>385</v>
      </c>
      <c r="G345" s="107" t="s">
        <v>571</v>
      </c>
      <c r="H345" s="107" t="s">
        <v>519</v>
      </c>
      <c r="I345" s="43" t="s">
        <v>280</v>
      </c>
    </row>
    <row r="346" spans="1:9" x14ac:dyDescent="0.25">
      <c r="A346" s="43" t="s">
        <v>270</v>
      </c>
      <c r="B346" s="43" t="s">
        <v>520</v>
      </c>
      <c r="C346" s="43" t="s">
        <v>559</v>
      </c>
      <c r="D346" s="43" t="s">
        <v>714</v>
      </c>
      <c r="E346" s="43" t="s">
        <v>715</v>
      </c>
      <c r="F346" s="43" t="s">
        <v>385</v>
      </c>
      <c r="G346" s="107" t="s">
        <v>571</v>
      </c>
      <c r="H346" s="107" t="s">
        <v>519</v>
      </c>
      <c r="I346" s="43" t="s">
        <v>280</v>
      </c>
    </row>
    <row r="347" spans="1:9" x14ac:dyDescent="0.25">
      <c r="A347" s="43" t="s">
        <v>270</v>
      </c>
      <c r="B347" s="43" t="s">
        <v>520</v>
      </c>
      <c r="C347" s="43" t="s">
        <v>559</v>
      </c>
      <c r="D347" s="43" t="s">
        <v>716</v>
      </c>
      <c r="E347" s="43" t="s">
        <v>717</v>
      </c>
      <c r="F347" s="43" t="s">
        <v>385</v>
      </c>
      <c r="G347" s="107" t="s">
        <v>571</v>
      </c>
      <c r="H347" s="107" t="s">
        <v>519</v>
      </c>
      <c r="I347" s="43" t="s">
        <v>280</v>
      </c>
    </row>
    <row r="348" spans="1:9" x14ac:dyDescent="0.25">
      <c r="A348" s="43" t="s">
        <v>270</v>
      </c>
      <c r="B348" s="43" t="s">
        <v>520</v>
      </c>
      <c r="C348" s="43" t="s">
        <v>559</v>
      </c>
      <c r="D348" s="43" t="s">
        <v>718</v>
      </c>
      <c r="E348" s="43" t="s">
        <v>719</v>
      </c>
      <c r="F348" s="43" t="s">
        <v>385</v>
      </c>
      <c r="G348" s="107" t="s">
        <v>571</v>
      </c>
      <c r="H348" s="107" t="s">
        <v>519</v>
      </c>
      <c r="I348" s="43" t="s">
        <v>280</v>
      </c>
    </row>
    <row r="349" spans="1:9" x14ac:dyDescent="0.25">
      <c r="A349" s="43" t="s">
        <v>270</v>
      </c>
      <c r="B349" s="43" t="s">
        <v>520</v>
      </c>
      <c r="C349" s="43" t="s">
        <v>559</v>
      </c>
      <c r="D349" s="43" t="s">
        <v>720</v>
      </c>
      <c r="E349" s="43" t="s">
        <v>721</v>
      </c>
      <c r="F349" s="43" t="s">
        <v>385</v>
      </c>
      <c r="G349" s="107" t="s">
        <v>571</v>
      </c>
      <c r="H349" s="107">
        <v>82528.475999999995</v>
      </c>
      <c r="I349" s="43" t="s">
        <v>280</v>
      </c>
    </row>
    <row r="350" spans="1:9" x14ac:dyDescent="0.25">
      <c r="A350" s="43" t="s">
        <v>270</v>
      </c>
      <c r="B350" s="43" t="s">
        <v>520</v>
      </c>
      <c r="C350" s="43" t="s">
        <v>559</v>
      </c>
      <c r="D350" s="43" t="s">
        <v>722</v>
      </c>
      <c r="E350" s="43" t="s">
        <v>723</v>
      </c>
      <c r="F350" s="43" t="s">
        <v>385</v>
      </c>
      <c r="G350" s="107" t="s">
        <v>571</v>
      </c>
      <c r="H350" s="107">
        <v>278.69</v>
      </c>
      <c r="I350" s="43" t="s">
        <v>280</v>
      </c>
    </row>
    <row r="351" spans="1:9" x14ac:dyDescent="0.25">
      <c r="A351" s="43" t="s">
        <v>270</v>
      </c>
      <c r="B351" s="43" t="s">
        <v>520</v>
      </c>
      <c r="C351" s="43" t="s">
        <v>559</v>
      </c>
      <c r="D351" s="43" t="s">
        <v>759</v>
      </c>
      <c r="E351" s="43" t="s">
        <v>760</v>
      </c>
      <c r="F351" s="43" t="s">
        <v>385</v>
      </c>
      <c r="G351" s="107" t="s">
        <v>571</v>
      </c>
      <c r="H351" s="107">
        <v>82807.165999999997</v>
      </c>
      <c r="I351" s="43" t="s">
        <v>280</v>
      </c>
    </row>
    <row r="352" spans="1:9" x14ac:dyDescent="0.25">
      <c r="A352" s="43" t="s">
        <v>270</v>
      </c>
      <c r="B352" s="43" t="s">
        <v>520</v>
      </c>
      <c r="C352" s="43" t="s">
        <v>559</v>
      </c>
      <c r="D352" s="43" t="s">
        <v>586</v>
      </c>
      <c r="E352" s="43" t="s">
        <v>587</v>
      </c>
      <c r="F352" s="43" t="s">
        <v>385</v>
      </c>
      <c r="G352" s="107" t="s">
        <v>572</v>
      </c>
      <c r="H352" s="107">
        <v>41603.203999999998</v>
      </c>
      <c r="I352" s="43" t="s">
        <v>280</v>
      </c>
    </row>
    <row r="353" spans="1:9" x14ac:dyDescent="0.25">
      <c r="A353" s="43" t="s">
        <v>270</v>
      </c>
      <c r="B353" s="43" t="s">
        <v>520</v>
      </c>
      <c r="C353" s="43" t="s">
        <v>559</v>
      </c>
      <c r="D353" s="43" t="s">
        <v>588</v>
      </c>
      <c r="E353" s="43" t="s">
        <v>589</v>
      </c>
      <c r="F353" s="43" t="s">
        <v>385</v>
      </c>
      <c r="G353" s="107" t="s">
        <v>572</v>
      </c>
      <c r="H353" s="107" t="s">
        <v>519</v>
      </c>
      <c r="I353" s="43" t="s">
        <v>280</v>
      </c>
    </row>
    <row r="354" spans="1:9" x14ac:dyDescent="0.25">
      <c r="A354" s="43" t="s">
        <v>270</v>
      </c>
      <c r="B354" s="43" t="s">
        <v>520</v>
      </c>
      <c r="C354" s="43" t="s">
        <v>559</v>
      </c>
      <c r="D354" s="43" t="s">
        <v>590</v>
      </c>
      <c r="E354" s="43" t="s">
        <v>591</v>
      </c>
      <c r="F354" s="43" t="s">
        <v>385</v>
      </c>
      <c r="G354" s="107" t="s">
        <v>572</v>
      </c>
      <c r="H354" s="107" t="s">
        <v>519</v>
      </c>
      <c r="I354" s="43" t="s">
        <v>280</v>
      </c>
    </row>
    <row r="355" spans="1:9" x14ac:dyDescent="0.25">
      <c r="A355" s="43" t="s">
        <v>270</v>
      </c>
      <c r="B355" s="43" t="s">
        <v>520</v>
      </c>
      <c r="C355" s="43" t="s">
        <v>559</v>
      </c>
      <c r="D355" s="43" t="s">
        <v>592</v>
      </c>
      <c r="E355" s="43" t="s">
        <v>593</v>
      </c>
      <c r="F355" s="43" t="s">
        <v>385</v>
      </c>
      <c r="G355" s="107" t="s">
        <v>572</v>
      </c>
      <c r="H355" s="107" t="s">
        <v>519</v>
      </c>
      <c r="I355" s="43" t="s">
        <v>280</v>
      </c>
    </row>
    <row r="356" spans="1:9" x14ac:dyDescent="0.25">
      <c r="A356" s="43" t="s">
        <v>270</v>
      </c>
      <c r="B356" s="43" t="s">
        <v>520</v>
      </c>
      <c r="C356" s="43" t="s">
        <v>559</v>
      </c>
      <c r="D356" s="43" t="s">
        <v>594</v>
      </c>
      <c r="E356" s="43" t="s">
        <v>595</v>
      </c>
      <c r="F356" s="43" t="s">
        <v>385</v>
      </c>
      <c r="G356" s="107" t="s">
        <v>572</v>
      </c>
      <c r="H356" s="107">
        <v>1079.1979999999999</v>
      </c>
      <c r="I356" s="43" t="s">
        <v>280</v>
      </c>
    </row>
    <row r="357" spans="1:9" x14ac:dyDescent="0.25">
      <c r="A357" s="43" t="s">
        <v>270</v>
      </c>
      <c r="B357" s="43" t="s">
        <v>520</v>
      </c>
      <c r="C357" s="43" t="s">
        <v>559</v>
      </c>
      <c r="D357" s="43" t="s">
        <v>596</v>
      </c>
      <c r="E357" s="43" t="s">
        <v>597</v>
      </c>
      <c r="F357" s="43" t="s">
        <v>385</v>
      </c>
      <c r="G357" s="107" t="s">
        <v>572</v>
      </c>
      <c r="H357" s="107" t="s">
        <v>519</v>
      </c>
      <c r="I357" s="43" t="s">
        <v>280</v>
      </c>
    </row>
    <row r="358" spans="1:9" x14ac:dyDescent="0.25">
      <c r="A358" s="43" t="s">
        <v>270</v>
      </c>
      <c r="B358" s="43" t="s">
        <v>520</v>
      </c>
      <c r="C358" s="43" t="s">
        <v>559</v>
      </c>
      <c r="D358" s="43" t="s">
        <v>598</v>
      </c>
      <c r="E358" s="43" t="s">
        <v>599</v>
      </c>
      <c r="F358" s="43" t="s">
        <v>385</v>
      </c>
      <c r="G358" s="107" t="s">
        <v>572</v>
      </c>
      <c r="H358" s="107" t="s">
        <v>519</v>
      </c>
      <c r="I358" s="43" t="s">
        <v>280</v>
      </c>
    </row>
    <row r="359" spans="1:9" x14ac:dyDescent="0.25">
      <c r="A359" s="43" t="s">
        <v>270</v>
      </c>
      <c r="B359" s="43" t="s">
        <v>520</v>
      </c>
      <c r="C359" s="43" t="s">
        <v>559</v>
      </c>
      <c r="D359" s="43" t="s">
        <v>600</v>
      </c>
      <c r="E359" s="43" t="s">
        <v>601</v>
      </c>
      <c r="F359" s="43" t="s">
        <v>385</v>
      </c>
      <c r="G359" s="107" t="s">
        <v>572</v>
      </c>
      <c r="H359" s="107" t="s">
        <v>519</v>
      </c>
      <c r="I359" s="43" t="s">
        <v>280</v>
      </c>
    </row>
    <row r="360" spans="1:9" x14ac:dyDescent="0.25">
      <c r="A360" s="43" t="s">
        <v>270</v>
      </c>
      <c r="B360" s="43" t="s">
        <v>520</v>
      </c>
      <c r="C360" s="43" t="s">
        <v>559</v>
      </c>
      <c r="D360" s="43" t="s">
        <v>602</v>
      </c>
      <c r="E360" s="43" t="s">
        <v>603</v>
      </c>
      <c r="F360" s="43" t="s">
        <v>385</v>
      </c>
      <c r="G360" s="107" t="s">
        <v>572</v>
      </c>
      <c r="H360" s="107">
        <v>4994.3179999999993</v>
      </c>
      <c r="I360" s="43" t="s">
        <v>280</v>
      </c>
    </row>
    <row r="361" spans="1:9" x14ac:dyDescent="0.25">
      <c r="A361" s="43" t="s">
        <v>270</v>
      </c>
      <c r="B361" s="43" t="s">
        <v>520</v>
      </c>
      <c r="C361" s="43" t="s">
        <v>559</v>
      </c>
      <c r="D361" s="43" t="s">
        <v>604</v>
      </c>
      <c r="E361" s="43" t="s">
        <v>605</v>
      </c>
      <c r="F361" s="43" t="s">
        <v>385</v>
      </c>
      <c r="G361" s="107" t="s">
        <v>572</v>
      </c>
      <c r="H361" s="107" t="s">
        <v>519</v>
      </c>
      <c r="I361" s="43" t="s">
        <v>280</v>
      </c>
    </row>
    <row r="362" spans="1:9" x14ac:dyDescent="0.25">
      <c r="A362" s="43" t="s">
        <v>270</v>
      </c>
      <c r="B362" s="43" t="s">
        <v>520</v>
      </c>
      <c r="C362" s="43" t="s">
        <v>559</v>
      </c>
      <c r="D362" s="43" t="s">
        <v>606</v>
      </c>
      <c r="E362" s="43" t="s">
        <v>607</v>
      </c>
      <c r="F362" s="43" t="s">
        <v>385</v>
      </c>
      <c r="G362" s="107" t="s">
        <v>572</v>
      </c>
      <c r="H362" s="107" t="s">
        <v>519</v>
      </c>
      <c r="I362" s="43" t="s">
        <v>280</v>
      </c>
    </row>
    <row r="363" spans="1:9" x14ac:dyDescent="0.25">
      <c r="A363" s="43" t="s">
        <v>270</v>
      </c>
      <c r="B363" s="43" t="s">
        <v>520</v>
      </c>
      <c r="C363" s="43" t="s">
        <v>559</v>
      </c>
      <c r="D363" s="43" t="s">
        <v>608</v>
      </c>
      <c r="E363" s="43" t="s">
        <v>609</v>
      </c>
      <c r="F363" s="43" t="s">
        <v>385</v>
      </c>
      <c r="G363" s="107" t="s">
        <v>572</v>
      </c>
      <c r="H363" s="107" t="s">
        <v>519</v>
      </c>
      <c r="I363" s="43" t="s">
        <v>280</v>
      </c>
    </row>
    <row r="364" spans="1:9" x14ac:dyDescent="0.25">
      <c r="A364" s="43" t="s">
        <v>270</v>
      </c>
      <c r="B364" s="43" t="s">
        <v>520</v>
      </c>
      <c r="C364" s="43" t="s">
        <v>559</v>
      </c>
      <c r="D364" s="43" t="s">
        <v>610</v>
      </c>
      <c r="E364" s="43" t="s">
        <v>611</v>
      </c>
      <c r="F364" s="43" t="s">
        <v>385</v>
      </c>
      <c r="G364" s="107" t="s">
        <v>572</v>
      </c>
      <c r="H364" s="107" t="s">
        <v>519</v>
      </c>
      <c r="I364" s="43" t="s">
        <v>280</v>
      </c>
    </row>
    <row r="365" spans="1:9" x14ac:dyDescent="0.25">
      <c r="A365" s="43" t="s">
        <v>270</v>
      </c>
      <c r="B365" s="43" t="s">
        <v>520</v>
      </c>
      <c r="C365" s="43" t="s">
        <v>559</v>
      </c>
      <c r="D365" s="43" t="s">
        <v>612</v>
      </c>
      <c r="E365" s="43" t="s">
        <v>613</v>
      </c>
      <c r="F365" s="43" t="s">
        <v>385</v>
      </c>
      <c r="G365" s="107" t="s">
        <v>572</v>
      </c>
      <c r="H365" s="107" t="s">
        <v>519</v>
      </c>
      <c r="I365" s="43" t="s">
        <v>280</v>
      </c>
    </row>
    <row r="366" spans="1:9" x14ac:dyDescent="0.25">
      <c r="A366" s="43" t="s">
        <v>270</v>
      </c>
      <c r="B366" s="43" t="s">
        <v>520</v>
      </c>
      <c r="C366" s="43" t="s">
        <v>559</v>
      </c>
      <c r="D366" s="43" t="s">
        <v>614</v>
      </c>
      <c r="E366" s="43" t="s">
        <v>615</v>
      </c>
      <c r="F366" s="43" t="s">
        <v>385</v>
      </c>
      <c r="G366" s="107" t="s">
        <v>572</v>
      </c>
      <c r="H366" s="107" t="s">
        <v>519</v>
      </c>
      <c r="I366" s="43" t="s">
        <v>280</v>
      </c>
    </row>
    <row r="367" spans="1:9" x14ac:dyDescent="0.25">
      <c r="A367" s="43" t="s">
        <v>270</v>
      </c>
      <c r="B367" s="43" t="s">
        <v>520</v>
      </c>
      <c r="C367" s="43" t="s">
        <v>559</v>
      </c>
      <c r="D367" s="43" t="s">
        <v>616</v>
      </c>
      <c r="E367" s="43" t="s">
        <v>617</v>
      </c>
      <c r="F367" s="43" t="s">
        <v>385</v>
      </c>
      <c r="G367" s="107" t="s">
        <v>572</v>
      </c>
      <c r="H367" s="107" t="s">
        <v>519</v>
      </c>
      <c r="I367" s="43" t="s">
        <v>280</v>
      </c>
    </row>
    <row r="368" spans="1:9" x14ac:dyDescent="0.25">
      <c r="A368" s="43" t="s">
        <v>270</v>
      </c>
      <c r="B368" s="43" t="s">
        <v>520</v>
      </c>
      <c r="C368" s="43" t="s">
        <v>559</v>
      </c>
      <c r="D368" s="43" t="s">
        <v>618</v>
      </c>
      <c r="E368" s="43" t="s">
        <v>619</v>
      </c>
      <c r="F368" s="43" t="s">
        <v>385</v>
      </c>
      <c r="G368" s="107" t="s">
        <v>572</v>
      </c>
      <c r="H368" s="107" t="s">
        <v>519</v>
      </c>
      <c r="I368" s="43" t="s">
        <v>280</v>
      </c>
    </row>
    <row r="369" spans="1:9" x14ac:dyDescent="0.25">
      <c r="A369" s="43" t="s">
        <v>270</v>
      </c>
      <c r="B369" s="43" t="s">
        <v>520</v>
      </c>
      <c r="C369" s="43" t="s">
        <v>559</v>
      </c>
      <c r="D369" s="43" t="s">
        <v>620</v>
      </c>
      <c r="E369" s="43" t="s">
        <v>621</v>
      </c>
      <c r="F369" s="43" t="s">
        <v>385</v>
      </c>
      <c r="G369" s="107" t="s">
        <v>572</v>
      </c>
      <c r="H369" s="107" t="s">
        <v>519</v>
      </c>
      <c r="I369" s="43" t="s">
        <v>280</v>
      </c>
    </row>
    <row r="370" spans="1:9" x14ac:dyDescent="0.25">
      <c r="A370" s="43" t="s">
        <v>270</v>
      </c>
      <c r="B370" s="43" t="s">
        <v>520</v>
      </c>
      <c r="C370" s="43" t="s">
        <v>559</v>
      </c>
      <c r="D370" s="43" t="s">
        <v>622</v>
      </c>
      <c r="E370" s="43" t="s">
        <v>623</v>
      </c>
      <c r="F370" s="43" t="s">
        <v>385</v>
      </c>
      <c r="G370" s="107" t="s">
        <v>572</v>
      </c>
      <c r="H370" s="107" t="s">
        <v>519</v>
      </c>
      <c r="I370" s="43" t="s">
        <v>280</v>
      </c>
    </row>
    <row r="371" spans="1:9" x14ac:dyDescent="0.25">
      <c r="A371" s="43" t="s">
        <v>270</v>
      </c>
      <c r="B371" s="43" t="s">
        <v>520</v>
      </c>
      <c r="C371" s="43" t="s">
        <v>559</v>
      </c>
      <c r="D371" s="43" t="s">
        <v>624</v>
      </c>
      <c r="E371" s="43" t="s">
        <v>625</v>
      </c>
      <c r="F371" s="43" t="s">
        <v>385</v>
      </c>
      <c r="G371" s="107" t="s">
        <v>572</v>
      </c>
      <c r="H371" s="107" t="s">
        <v>519</v>
      </c>
      <c r="I371" s="43" t="s">
        <v>280</v>
      </c>
    </row>
    <row r="372" spans="1:9" x14ac:dyDescent="0.25">
      <c r="A372" s="43" t="s">
        <v>270</v>
      </c>
      <c r="B372" s="43" t="s">
        <v>520</v>
      </c>
      <c r="C372" s="43" t="s">
        <v>559</v>
      </c>
      <c r="D372" s="43" t="s">
        <v>626</v>
      </c>
      <c r="E372" s="43" t="s">
        <v>627</v>
      </c>
      <c r="F372" s="43" t="s">
        <v>385</v>
      </c>
      <c r="G372" s="107" t="s">
        <v>572</v>
      </c>
      <c r="H372" s="107" t="s">
        <v>519</v>
      </c>
      <c r="I372" s="43" t="s">
        <v>280</v>
      </c>
    </row>
    <row r="373" spans="1:9" x14ac:dyDescent="0.25">
      <c r="A373" s="43" t="s">
        <v>270</v>
      </c>
      <c r="B373" s="43" t="s">
        <v>520</v>
      </c>
      <c r="C373" s="43" t="s">
        <v>559</v>
      </c>
      <c r="D373" s="43" t="s">
        <v>628</v>
      </c>
      <c r="E373" s="43" t="s">
        <v>629</v>
      </c>
      <c r="F373" s="43" t="s">
        <v>385</v>
      </c>
      <c r="G373" s="107" t="s">
        <v>572</v>
      </c>
      <c r="H373" s="107" t="s">
        <v>519</v>
      </c>
      <c r="I373" s="43" t="s">
        <v>280</v>
      </c>
    </row>
    <row r="374" spans="1:9" x14ac:dyDescent="0.25">
      <c r="A374" s="43" t="s">
        <v>270</v>
      </c>
      <c r="B374" s="43" t="s">
        <v>520</v>
      </c>
      <c r="C374" s="43" t="s">
        <v>559</v>
      </c>
      <c r="D374" s="43" t="s">
        <v>630</v>
      </c>
      <c r="E374" s="43" t="s">
        <v>631</v>
      </c>
      <c r="F374" s="43" t="s">
        <v>385</v>
      </c>
      <c r="G374" s="107" t="s">
        <v>572</v>
      </c>
      <c r="H374" s="107" t="s">
        <v>519</v>
      </c>
      <c r="I374" s="43" t="s">
        <v>280</v>
      </c>
    </row>
    <row r="375" spans="1:9" x14ac:dyDescent="0.25">
      <c r="A375" s="43" t="s">
        <v>270</v>
      </c>
      <c r="B375" s="43" t="s">
        <v>520</v>
      </c>
      <c r="C375" s="43" t="s">
        <v>559</v>
      </c>
      <c r="D375" s="43" t="s">
        <v>632</v>
      </c>
      <c r="E375" s="43" t="s">
        <v>633</v>
      </c>
      <c r="F375" s="43" t="s">
        <v>385</v>
      </c>
      <c r="G375" s="107" t="s">
        <v>572</v>
      </c>
      <c r="H375" s="107" t="s">
        <v>519</v>
      </c>
      <c r="I375" s="43" t="s">
        <v>280</v>
      </c>
    </row>
    <row r="376" spans="1:9" x14ac:dyDescent="0.25">
      <c r="A376" s="43" t="s">
        <v>270</v>
      </c>
      <c r="B376" s="43" t="s">
        <v>520</v>
      </c>
      <c r="C376" s="43" t="s">
        <v>559</v>
      </c>
      <c r="D376" s="43" t="s">
        <v>634</v>
      </c>
      <c r="E376" s="43" t="s">
        <v>635</v>
      </c>
      <c r="F376" s="43" t="s">
        <v>385</v>
      </c>
      <c r="G376" s="107" t="s">
        <v>572</v>
      </c>
      <c r="H376" s="107" t="s">
        <v>519</v>
      </c>
      <c r="I376" s="43" t="s">
        <v>280</v>
      </c>
    </row>
    <row r="377" spans="1:9" x14ac:dyDescent="0.25">
      <c r="A377" s="43" t="s">
        <v>270</v>
      </c>
      <c r="B377" s="43" t="s">
        <v>520</v>
      </c>
      <c r="C377" s="43" t="s">
        <v>559</v>
      </c>
      <c r="D377" s="43" t="s">
        <v>636</v>
      </c>
      <c r="E377" s="43" t="s">
        <v>637</v>
      </c>
      <c r="F377" s="43" t="s">
        <v>385</v>
      </c>
      <c r="G377" s="107" t="s">
        <v>572</v>
      </c>
      <c r="H377" s="107" t="s">
        <v>519</v>
      </c>
      <c r="I377" s="43" t="s">
        <v>280</v>
      </c>
    </row>
    <row r="378" spans="1:9" x14ac:dyDescent="0.25">
      <c r="A378" s="43" t="s">
        <v>270</v>
      </c>
      <c r="B378" s="43" t="s">
        <v>520</v>
      </c>
      <c r="C378" s="43" t="s">
        <v>559</v>
      </c>
      <c r="D378" s="43" t="s">
        <v>638</v>
      </c>
      <c r="E378" s="43" t="s">
        <v>639</v>
      </c>
      <c r="F378" s="43" t="s">
        <v>385</v>
      </c>
      <c r="G378" s="107" t="s">
        <v>572</v>
      </c>
      <c r="H378" s="107" t="s">
        <v>519</v>
      </c>
      <c r="I378" s="43" t="s">
        <v>280</v>
      </c>
    </row>
    <row r="379" spans="1:9" x14ac:dyDescent="0.25">
      <c r="A379" s="43" t="s">
        <v>270</v>
      </c>
      <c r="B379" s="43" t="s">
        <v>520</v>
      </c>
      <c r="C379" s="43" t="s">
        <v>559</v>
      </c>
      <c r="D379" s="43" t="s">
        <v>640</v>
      </c>
      <c r="E379" s="43" t="s">
        <v>641</v>
      </c>
      <c r="F379" s="43" t="s">
        <v>385</v>
      </c>
      <c r="G379" s="107" t="s">
        <v>572</v>
      </c>
      <c r="H379" s="107" t="s">
        <v>519</v>
      </c>
      <c r="I379" s="43" t="s">
        <v>280</v>
      </c>
    </row>
    <row r="380" spans="1:9" x14ac:dyDescent="0.25">
      <c r="A380" s="43" t="s">
        <v>270</v>
      </c>
      <c r="B380" s="43" t="s">
        <v>520</v>
      </c>
      <c r="C380" s="43" t="s">
        <v>559</v>
      </c>
      <c r="D380" s="43" t="s">
        <v>642</v>
      </c>
      <c r="E380" s="43" t="s">
        <v>643</v>
      </c>
      <c r="F380" s="43" t="s">
        <v>385</v>
      </c>
      <c r="G380" s="107" t="s">
        <v>572</v>
      </c>
      <c r="H380" s="107" t="s">
        <v>519</v>
      </c>
      <c r="I380" s="43" t="s">
        <v>280</v>
      </c>
    </row>
    <row r="381" spans="1:9" x14ac:dyDescent="0.25">
      <c r="A381" s="43" t="s">
        <v>270</v>
      </c>
      <c r="B381" s="43" t="s">
        <v>520</v>
      </c>
      <c r="C381" s="43" t="s">
        <v>559</v>
      </c>
      <c r="D381" s="43" t="s">
        <v>644</v>
      </c>
      <c r="E381" s="43" t="s">
        <v>645</v>
      </c>
      <c r="F381" s="43" t="s">
        <v>385</v>
      </c>
      <c r="G381" s="107" t="s">
        <v>572</v>
      </c>
      <c r="H381" s="107" t="s">
        <v>519</v>
      </c>
      <c r="I381" s="43" t="s">
        <v>280</v>
      </c>
    </row>
    <row r="382" spans="1:9" x14ac:dyDescent="0.25">
      <c r="A382" s="43" t="s">
        <v>270</v>
      </c>
      <c r="B382" s="43" t="s">
        <v>520</v>
      </c>
      <c r="C382" s="43" t="s">
        <v>559</v>
      </c>
      <c r="D382" s="43" t="s">
        <v>646</v>
      </c>
      <c r="E382" s="43" t="s">
        <v>647</v>
      </c>
      <c r="F382" s="43" t="s">
        <v>385</v>
      </c>
      <c r="G382" s="107" t="s">
        <v>572</v>
      </c>
      <c r="H382" s="107" t="s">
        <v>519</v>
      </c>
      <c r="I382" s="43" t="s">
        <v>280</v>
      </c>
    </row>
    <row r="383" spans="1:9" x14ac:dyDescent="0.25">
      <c r="A383" s="43" t="s">
        <v>270</v>
      </c>
      <c r="B383" s="43" t="s">
        <v>520</v>
      </c>
      <c r="C383" s="43" t="s">
        <v>559</v>
      </c>
      <c r="D383" s="43" t="s">
        <v>648</v>
      </c>
      <c r="E383" s="43" t="s">
        <v>649</v>
      </c>
      <c r="F383" s="43" t="s">
        <v>385</v>
      </c>
      <c r="G383" s="107" t="s">
        <v>572</v>
      </c>
      <c r="H383" s="107" t="s">
        <v>519</v>
      </c>
      <c r="I383" s="43" t="s">
        <v>280</v>
      </c>
    </row>
    <row r="384" spans="1:9" x14ac:dyDescent="0.25">
      <c r="A384" s="43" t="s">
        <v>270</v>
      </c>
      <c r="B384" s="43" t="s">
        <v>520</v>
      </c>
      <c r="C384" s="43" t="s">
        <v>559</v>
      </c>
      <c r="D384" s="43" t="s">
        <v>650</v>
      </c>
      <c r="E384" s="43" t="s">
        <v>651</v>
      </c>
      <c r="F384" s="43" t="s">
        <v>385</v>
      </c>
      <c r="G384" s="107" t="s">
        <v>572</v>
      </c>
      <c r="H384" s="107" t="s">
        <v>519</v>
      </c>
      <c r="I384" s="43" t="s">
        <v>280</v>
      </c>
    </row>
    <row r="385" spans="1:9" x14ac:dyDescent="0.25">
      <c r="A385" s="43" t="s">
        <v>270</v>
      </c>
      <c r="B385" s="43" t="s">
        <v>520</v>
      </c>
      <c r="C385" s="43" t="s">
        <v>559</v>
      </c>
      <c r="D385" s="43" t="s">
        <v>652</v>
      </c>
      <c r="E385" s="43" t="s">
        <v>653</v>
      </c>
      <c r="F385" s="43" t="s">
        <v>385</v>
      </c>
      <c r="G385" s="107" t="s">
        <v>572</v>
      </c>
      <c r="H385" s="107" t="s">
        <v>519</v>
      </c>
      <c r="I385" s="43" t="s">
        <v>280</v>
      </c>
    </row>
    <row r="386" spans="1:9" x14ac:dyDescent="0.25">
      <c r="A386" s="43" t="s">
        <v>270</v>
      </c>
      <c r="B386" s="43" t="s">
        <v>520</v>
      </c>
      <c r="C386" s="43" t="s">
        <v>559</v>
      </c>
      <c r="D386" s="43" t="s">
        <v>654</v>
      </c>
      <c r="E386" s="43" t="s">
        <v>655</v>
      </c>
      <c r="F386" s="43" t="s">
        <v>385</v>
      </c>
      <c r="G386" s="107" t="s">
        <v>572</v>
      </c>
      <c r="H386" s="107" t="s">
        <v>519</v>
      </c>
      <c r="I386" s="43" t="s">
        <v>280</v>
      </c>
    </row>
    <row r="387" spans="1:9" x14ac:dyDescent="0.25">
      <c r="A387" s="43" t="s">
        <v>270</v>
      </c>
      <c r="B387" s="43" t="s">
        <v>520</v>
      </c>
      <c r="C387" s="43" t="s">
        <v>559</v>
      </c>
      <c r="D387" s="43" t="s">
        <v>656</v>
      </c>
      <c r="E387" s="43" t="s">
        <v>657</v>
      </c>
      <c r="F387" s="43" t="s">
        <v>385</v>
      </c>
      <c r="G387" s="107" t="s">
        <v>572</v>
      </c>
      <c r="H387" s="107">
        <v>20658.701000000001</v>
      </c>
      <c r="I387" s="43" t="s">
        <v>280</v>
      </c>
    </row>
    <row r="388" spans="1:9" x14ac:dyDescent="0.25">
      <c r="A388" s="43" t="s">
        <v>270</v>
      </c>
      <c r="B388" s="43" t="s">
        <v>520</v>
      </c>
      <c r="C388" s="43" t="s">
        <v>559</v>
      </c>
      <c r="D388" s="43" t="s">
        <v>658</v>
      </c>
      <c r="E388" s="43" t="s">
        <v>659</v>
      </c>
      <c r="F388" s="43" t="s">
        <v>385</v>
      </c>
      <c r="G388" s="107" t="s">
        <v>572</v>
      </c>
      <c r="H388" s="107" t="s">
        <v>519</v>
      </c>
      <c r="I388" s="43" t="s">
        <v>280</v>
      </c>
    </row>
    <row r="389" spans="1:9" x14ac:dyDescent="0.25">
      <c r="A389" s="43" t="s">
        <v>270</v>
      </c>
      <c r="B389" s="43" t="s">
        <v>520</v>
      </c>
      <c r="C389" s="43" t="s">
        <v>559</v>
      </c>
      <c r="D389" s="43" t="s">
        <v>660</v>
      </c>
      <c r="E389" s="43" t="s">
        <v>661</v>
      </c>
      <c r="F389" s="43" t="s">
        <v>385</v>
      </c>
      <c r="G389" s="107" t="s">
        <v>572</v>
      </c>
      <c r="H389" s="107" t="s">
        <v>519</v>
      </c>
      <c r="I389" s="43" t="s">
        <v>280</v>
      </c>
    </row>
    <row r="390" spans="1:9" x14ac:dyDescent="0.25">
      <c r="A390" s="43" t="s">
        <v>270</v>
      </c>
      <c r="B390" s="43" t="s">
        <v>520</v>
      </c>
      <c r="C390" s="43" t="s">
        <v>559</v>
      </c>
      <c r="D390" s="43" t="s">
        <v>662</v>
      </c>
      <c r="E390" s="43" t="s">
        <v>663</v>
      </c>
      <c r="F390" s="43" t="s">
        <v>385</v>
      </c>
      <c r="G390" s="107" t="s">
        <v>572</v>
      </c>
      <c r="H390" s="107">
        <v>10799.829</v>
      </c>
      <c r="I390" s="43" t="s">
        <v>280</v>
      </c>
    </row>
    <row r="391" spans="1:9" x14ac:dyDescent="0.25">
      <c r="A391" s="43" t="s">
        <v>270</v>
      </c>
      <c r="B391" s="43" t="s">
        <v>520</v>
      </c>
      <c r="C391" s="43" t="s">
        <v>559</v>
      </c>
      <c r="D391" s="43" t="s">
        <v>664</v>
      </c>
      <c r="E391" s="43" t="s">
        <v>665</v>
      </c>
      <c r="F391" s="43" t="s">
        <v>385</v>
      </c>
      <c r="G391" s="107" t="s">
        <v>572</v>
      </c>
      <c r="H391" s="107">
        <v>974.976</v>
      </c>
      <c r="I391" s="43" t="s">
        <v>280</v>
      </c>
    </row>
    <row r="392" spans="1:9" x14ac:dyDescent="0.25">
      <c r="A392" s="43" t="s">
        <v>270</v>
      </c>
      <c r="B392" s="43" t="s">
        <v>520</v>
      </c>
      <c r="C392" s="43" t="s">
        <v>559</v>
      </c>
      <c r="D392" s="43" t="s">
        <v>666</v>
      </c>
      <c r="E392" s="43" t="s">
        <v>667</v>
      </c>
      <c r="F392" s="43" t="s">
        <v>385</v>
      </c>
      <c r="G392" s="107" t="s">
        <v>572</v>
      </c>
      <c r="H392" s="107" t="s">
        <v>519</v>
      </c>
      <c r="I392" s="43" t="s">
        <v>280</v>
      </c>
    </row>
    <row r="393" spans="1:9" x14ac:dyDescent="0.25">
      <c r="A393" s="43" t="s">
        <v>270</v>
      </c>
      <c r="B393" s="43" t="s">
        <v>520</v>
      </c>
      <c r="C393" s="43" t="s">
        <v>559</v>
      </c>
      <c r="D393" s="43" t="s">
        <v>668</v>
      </c>
      <c r="E393" s="43" t="s">
        <v>669</v>
      </c>
      <c r="F393" s="43" t="s">
        <v>385</v>
      </c>
      <c r="G393" s="107" t="s">
        <v>572</v>
      </c>
      <c r="H393" s="107">
        <v>9824.8529999999992</v>
      </c>
      <c r="I393" s="43" t="s">
        <v>280</v>
      </c>
    </row>
    <row r="394" spans="1:9" x14ac:dyDescent="0.25">
      <c r="A394" s="43" t="s">
        <v>270</v>
      </c>
      <c r="B394" s="43" t="s">
        <v>520</v>
      </c>
      <c r="C394" s="43" t="s">
        <v>559</v>
      </c>
      <c r="D394" s="43" t="s">
        <v>670</v>
      </c>
      <c r="E394" s="43" t="s">
        <v>671</v>
      </c>
      <c r="F394" s="43" t="s">
        <v>385</v>
      </c>
      <c r="G394" s="107" t="s">
        <v>572</v>
      </c>
      <c r="H394" s="107" t="s">
        <v>519</v>
      </c>
      <c r="I394" s="43" t="s">
        <v>280</v>
      </c>
    </row>
    <row r="395" spans="1:9" x14ac:dyDescent="0.25">
      <c r="A395" s="43" t="s">
        <v>270</v>
      </c>
      <c r="B395" s="43" t="s">
        <v>520</v>
      </c>
      <c r="C395" s="43" t="s">
        <v>559</v>
      </c>
      <c r="D395" s="43" t="s">
        <v>672</v>
      </c>
      <c r="E395" s="43" t="s">
        <v>673</v>
      </c>
      <c r="F395" s="43" t="s">
        <v>385</v>
      </c>
      <c r="G395" s="107" t="s">
        <v>572</v>
      </c>
      <c r="H395" s="107" t="s">
        <v>519</v>
      </c>
      <c r="I395" s="43" t="s">
        <v>280</v>
      </c>
    </row>
    <row r="396" spans="1:9" x14ac:dyDescent="0.25">
      <c r="A396" s="43" t="s">
        <v>270</v>
      </c>
      <c r="B396" s="43" t="s">
        <v>520</v>
      </c>
      <c r="C396" s="43" t="s">
        <v>559</v>
      </c>
      <c r="D396" s="43" t="s">
        <v>674</v>
      </c>
      <c r="E396" s="43" t="s">
        <v>675</v>
      </c>
      <c r="F396" s="43" t="s">
        <v>385</v>
      </c>
      <c r="G396" s="107" t="s">
        <v>572</v>
      </c>
      <c r="H396" s="107" t="s">
        <v>519</v>
      </c>
      <c r="I396" s="43" t="s">
        <v>280</v>
      </c>
    </row>
    <row r="397" spans="1:9" x14ac:dyDescent="0.25">
      <c r="A397" s="43" t="s">
        <v>270</v>
      </c>
      <c r="B397" s="43" t="s">
        <v>520</v>
      </c>
      <c r="C397" s="43" t="s">
        <v>559</v>
      </c>
      <c r="D397" s="43" t="s">
        <v>676</v>
      </c>
      <c r="E397" s="43" t="s">
        <v>677</v>
      </c>
      <c r="F397" s="43" t="s">
        <v>385</v>
      </c>
      <c r="G397" s="107" t="s">
        <v>572</v>
      </c>
      <c r="H397" s="107" t="s">
        <v>519</v>
      </c>
      <c r="I397" s="43" t="s">
        <v>280</v>
      </c>
    </row>
    <row r="398" spans="1:9" x14ac:dyDescent="0.25">
      <c r="A398" s="43" t="s">
        <v>270</v>
      </c>
      <c r="B398" s="43" t="s">
        <v>520</v>
      </c>
      <c r="C398" s="43" t="s">
        <v>559</v>
      </c>
      <c r="D398" s="43" t="s">
        <v>678</v>
      </c>
      <c r="E398" s="43" t="s">
        <v>679</v>
      </c>
      <c r="F398" s="43" t="s">
        <v>385</v>
      </c>
      <c r="G398" s="107" t="s">
        <v>572</v>
      </c>
      <c r="H398" s="107" t="s">
        <v>519</v>
      </c>
      <c r="I398" s="43" t="s">
        <v>280</v>
      </c>
    </row>
    <row r="399" spans="1:9" x14ac:dyDescent="0.25">
      <c r="A399" s="43" t="s">
        <v>270</v>
      </c>
      <c r="B399" s="43" t="s">
        <v>520</v>
      </c>
      <c r="C399" s="43" t="s">
        <v>559</v>
      </c>
      <c r="D399" s="43" t="s">
        <v>680</v>
      </c>
      <c r="E399" s="43" t="s">
        <v>681</v>
      </c>
      <c r="F399" s="43" t="s">
        <v>385</v>
      </c>
      <c r="G399" s="107" t="s">
        <v>572</v>
      </c>
      <c r="H399" s="107" t="s">
        <v>519</v>
      </c>
      <c r="I399" s="43" t="s">
        <v>280</v>
      </c>
    </row>
    <row r="400" spans="1:9" x14ac:dyDescent="0.25">
      <c r="A400" s="43" t="s">
        <v>270</v>
      </c>
      <c r="B400" s="43" t="s">
        <v>520</v>
      </c>
      <c r="C400" s="43" t="s">
        <v>559</v>
      </c>
      <c r="D400" s="43" t="s">
        <v>682</v>
      </c>
      <c r="E400" s="43" t="s">
        <v>683</v>
      </c>
      <c r="F400" s="43" t="s">
        <v>385</v>
      </c>
      <c r="G400" s="107" t="s">
        <v>572</v>
      </c>
      <c r="H400" s="107" t="s">
        <v>519</v>
      </c>
      <c r="I400" s="43" t="s">
        <v>280</v>
      </c>
    </row>
    <row r="401" spans="1:9" x14ac:dyDescent="0.25">
      <c r="A401" s="43" t="s">
        <v>270</v>
      </c>
      <c r="B401" s="43" t="s">
        <v>520</v>
      </c>
      <c r="C401" s="43" t="s">
        <v>559</v>
      </c>
      <c r="D401" s="43" t="s">
        <v>684</v>
      </c>
      <c r="E401" s="43" t="s">
        <v>685</v>
      </c>
      <c r="F401" s="43" t="s">
        <v>385</v>
      </c>
      <c r="G401" s="107" t="s">
        <v>572</v>
      </c>
      <c r="H401" s="107" t="s">
        <v>519</v>
      </c>
      <c r="I401" s="43" t="s">
        <v>280</v>
      </c>
    </row>
    <row r="402" spans="1:9" x14ac:dyDescent="0.25">
      <c r="A402" s="43" t="s">
        <v>270</v>
      </c>
      <c r="B402" s="43" t="s">
        <v>520</v>
      </c>
      <c r="C402" s="43" t="s">
        <v>559</v>
      </c>
      <c r="D402" s="43" t="s">
        <v>686</v>
      </c>
      <c r="E402" s="43" t="s">
        <v>687</v>
      </c>
      <c r="F402" s="43" t="s">
        <v>385</v>
      </c>
      <c r="G402" s="107" t="s">
        <v>572</v>
      </c>
      <c r="H402" s="107" t="s">
        <v>519</v>
      </c>
      <c r="I402" s="43" t="s">
        <v>280</v>
      </c>
    </row>
    <row r="403" spans="1:9" x14ac:dyDescent="0.25">
      <c r="A403" s="43" t="s">
        <v>270</v>
      </c>
      <c r="B403" s="43" t="s">
        <v>520</v>
      </c>
      <c r="C403" s="43" t="s">
        <v>559</v>
      </c>
      <c r="D403" s="43" t="s">
        <v>688</v>
      </c>
      <c r="E403" s="43" t="s">
        <v>689</v>
      </c>
      <c r="F403" s="43" t="s">
        <v>385</v>
      </c>
      <c r="G403" s="107" t="s">
        <v>572</v>
      </c>
      <c r="H403" s="107" t="s">
        <v>519</v>
      </c>
      <c r="I403" s="43" t="s">
        <v>280</v>
      </c>
    </row>
    <row r="404" spans="1:9" x14ac:dyDescent="0.25">
      <c r="A404" s="43" t="s">
        <v>270</v>
      </c>
      <c r="B404" s="43" t="s">
        <v>520</v>
      </c>
      <c r="C404" s="43" t="s">
        <v>559</v>
      </c>
      <c r="D404" s="43" t="s">
        <v>690</v>
      </c>
      <c r="E404" s="43" t="s">
        <v>691</v>
      </c>
      <c r="F404" s="43" t="s">
        <v>385</v>
      </c>
      <c r="G404" s="107" t="s">
        <v>572</v>
      </c>
      <c r="H404" s="107" t="s">
        <v>519</v>
      </c>
      <c r="I404" s="43" t="s">
        <v>280</v>
      </c>
    </row>
    <row r="405" spans="1:9" x14ac:dyDescent="0.25">
      <c r="A405" s="43" t="s">
        <v>270</v>
      </c>
      <c r="B405" s="43" t="s">
        <v>520</v>
      </c>
      <c r="C405" s="43" t="s">
        <v>559</v>
      </c>
      <c r="D405" s="43" t="s">
        <v>692</v>
      </c>
      <c r="E405" s="43" t="s">
        <v>693</v>
      </c>
      <c r="F405" s="43" t="s">
        <v>385</v>
      </c>
      <c r="G405" s="107" t="s">
        <v>572</v>
      </c>
      <c r="H405" s="107" t="s">
        <v>519</v>
      </c>
      <c r="I405" s="43" t="s">
        <v>280</v>
      </c>
    </row>
    <row r="406" spans="1:9" x14ac:dyDescent="0.25">
      <c r="A406" s="43" t="s">
        <v>270</v>
      </c>
      <c r="B406" s="43" t="s">
        <v>520</v>
      </c>
      <c r="C406" s="43" t="s">
        <v>559</v>
      </c>
      <c r="D406" s="43" t="s">
        <v>694</v>
      </c>
      <c r="E406" s="43" t="s">
        <v>695</v>
      </c>
      <c r="F406" s="43" t="s">
        <v>385</v>
      </c>
      <c r="G406" s="107" t="s">
        <v>572</v>
      </c>
      <c r="H406" s="107" t="s">
        <v>519</v>
      </c>
      <c r="I406" s="43" t="s">
        <v>280</v>
      </c>
    </row>
    <row r="407" spans="1:9" x14ac:dyDescent="0.25">
      <c r="A407" s="43" t="s">
        <v>270</v>
      </c>
      <c r="B407" s="43" t="s">
        <v>520</v>
      </c>
      <c r="C407" s="43" t="s">
        <v>559</v>
      </c>
      <c r="D407" s="43" t="s">
        <v>696</v>
      </c>
      <c r="E407" s="43" t="s">
        <v>697</v>
      </c>
      <c r="F407" s="43" t="s">
        <v>385</v>
      </c>
      <c r="G407" s="107" t="s">
        <v>572</v>
      </c>
      <c r="H407" s="107" t="s">
        <v>519</v>
      </c>
      <c r="I407" s="43" t="s">
        <v>280</v>
      </c>
    </row>
    <row r="408" spans="1:9" x14ac:dyDescent="0.25">
      <c r="A408" s="43" t="s">
        <v>270</v>
      </c>
      <c r="B408" s="43" t="s">
        <v>520</v>
      </c>
      <c r="C408" s="43" t="s">
        <v>559</v>
      </c>
      <c r="D408" s="43" t="s">
        <v>698</v>
      </c>
      <c r="E408" s="43" t="s">
        <v>699</v>
      </c>
      <c r="F408" s="43" t="s">
        <v>385</v>
      </c>
      <c r="G408" s="107" t="s">
        <v>572</v>
      </c>
      <c r="H408" s="107" t="s">
        <v>519</v>
      </c>
      <c r="I408" s="43" t="s">
        <v>280</v>
      </c>
    </row>
    <row r="409" spans="1:9" x14ac:dyDescent="0.25">
      <c r="A409" s="43" t="s">
        <v>270</v>
      </c>
      <c r="B409" s="43" t="s">
        <v>520</v>
      </c>
      <c r="C409" s="43" t="s">
        <v>559</v>
      </c>
      <c r="D409" s="43" t="s">
        <v>700</v>
      </c>
      <c r="E409" s="43" t="s">
        <v>701</v>
      </c>
      <c r="F409" s="43" t="s">
        <v>385</v>
      </c>
      <c r="G409" s="107" t="s">
        <v>572</v>
      </c>
      <c r="H409" s="107" t="s">
        <v>519</v>
      </c>
      <c r="I409" s="43" t="s">
        <v>280</v>
      </c>
    </row>
    <row r="410" spans="1:9" x14ac:dyDescent="0.25">
      <c r="A410" s="43" t="s">
        <v>270</v>
      </c>
      <c r="B410" s="43" t="s">
        <v>520</v>
      </c>
      <c r="C410" s="43" t="s">
        <v>559</v>
      </c>
      <c r="D410" s="43" t="s">
        <v>702</v>
      </c>
      <c r="E410" s="43" t="s">
        <v>703</v>
      </c>
      <c r="F410" s="43" t="s">
        <v>385</v>
      </c>
      <c r="G410" s="107" t="s">
        <v>572</v>
      </c>
      <c r="H410" s="107" t="s">
        <v>519</v>
      </c>
      <c r="I410" s="43" t="s">
        <v>280</v>
      </c>
    </row>
    <row r="411" spans="1:9" x14ac:dyDescent="0.25">
      <c r="A411" s="43" t="s">
        <v>270</v>
      </c>
      <c r="B411" s="43" t="s">
        <v>520</v>
      </c>
      <c r="C411" s="43" t="s">
        <v>559</v>
      </c>
      <c r="D411" s="43" t="s">
        <v>704</v>
      </c>
      <c r="E411" s="43" t="s">
        <v>705</v>
      </c>
      <c r="F411" s="43" t="s">
        <v>385</v>
      </c>
      <c r="G411" s="107" t="s">
        <v>572</v>
      </c>
      <c r="H411" s="107" t="s">
        <v>519</v>
      </c>
      <c r="I411" s="43" t="s">
        <v>280</v>
      </c>
    </row>
    <row r="412" spans="1:9" x14ac:dyDescent="0.25">
      <c r="A412" s="43" t="s">
        <v>270</v>
      </c>
      <c r="B412" s="43" t="s">
        <v>520</v>
      </c>
      <c r="C412" s="43" t="s">
        <v>559</v>
      </c>
      <c r="D412" s="43" t="s">
        <v>706</v>
      </c>
      <c r="E412" s="43" t="s">
        <v>707</v>
      </c>
      <c r="F412" s="43" t="s">
        <v>385</v>
      </c>
      <c r="G412" s="107" t="s">
        <v>572</v>
      </c>
      <c r="H412" s="107" t="s">
        <v>519</v>
      </c>
      <c r="I412" s="43" t="s">
        <v>280</v>
      </c>
    </row>
    <row r="413" spans="1:9" x14ac:dyDescent="0.25">
      <c r="A413" s="43" t="s">
        <v>270</v>
      </c>
      <c r="B413" s="43" t="s">
        <v>520</v>
      </c>
      <c r="C413" s="43" t="s">
        <v>559</v>
      </c>
      <c r="D413" s="43" t="s">
        <v>708</v>
      </c>
      <c r="E413" s="43" t="s">
        <v>709</v>
      </c>
      <c r="F413" s="43" t="s">
        <v>385</v>
      </c>
      <c r="G413" s="107" t="s">
        <v>572</v>
      </c>
      <c r="H413" s="107" t="s">
        <v>519</v>
      </c>
      <c r="I413" s="43" t="s">
        <v>280</v>
      </c>
    </row>
    <row r="414" spans="1:9" x14ac:dyDescent="0.25">
      <c r="A414" s="43" t="s">
        <v>270</v>
      </c>
      <c r="B414" s="43" t="s">
        <v>520</v>
      </c>
      <c r="C414" s="43" t="s">
        <v>559</v>
      </c>
      <c r="D414" s="43" t="s">
        <v>710</v>
      </c>
      <c r="E414" s="43" t="s">
        <v>711</v>
      </c>
      <c r="F414" s="43" t="s">
        <v>385</v>
      </c>
      <c r="G414" s="107" t="s">
        <v>572</v>
      </c>
      <c r="H414" s="107" t="s">
        <v>519</v>
      </c>
      <c r="I414" s="43" t="s">
        <v>280</v>
      </c>
    </row>
    <row r="415" spans="1:9" x14ac:dyDescent="0.25">
      <c r="A415" s="43" t="s">
        <v>270</v>
      </c>
      <c r="B415" s="43" t="s">
        <v>520</v>
      </c>
      <c r="C415" s="43" t="s">
        <v>559</v>
      </c>
      <c r="D415" s="43" t="s">
        <v>712</v>
      </c>
      <c r="E415" s="43" t="s">
        <v>713</v>
      </c>
      <c r="F415" s="43" t="s">
        <v>385</v>
      </c>
      <c r="G415" s="107" t="s">
        <v>572</v>
      </c>
      <c r="H415" s="107" t="s">
        <v>519</v>
      </c>
      <c r="I415" s="43" t="s">
        <v>280</v>
      </c>
    </row>
    <row r="416" spans="1:9" x14ac:dyDescent="0.25">
      <c r="A416" s="43" t="s">
        <v>270</v>
      </c>
      <c r="B416" s="43" t="s">
        <v>520</v>
      </c>
      <c r="C416" s="43" t="s">
        <v>559</v>
      </c>
      <c r="D416" s="43" t="s">
        <v>714</v>
      </c>
      <c r="E416" s="43" t="s">
        <v>715</v>
      </c>
      <c r="F416" s="43" t="s">
        <v>385</v>
      </c>
      <c r="G416" s="107" t="s">
        <v>572</v>
      </c>
      <c r="H416" s="107" t="s">
        <v>519</v>
      </c>
      <c r="I416" s="43" t="s">
        <v>280</v>
      </c>
    </row>
    <row r="417" spans="1:9" x14ac:dyDescent="0.25">
      <c r="A417" s="43" t="s">
        <v>270</v>
      </c>
      <c r="B417" s="43" t="s">
        <v>520</v>
      </c>
      <c r="C417" s="43" t="s">
        <v>559</v>
      </c>
      <c r="D417" s="43" t="s">
        <v>716</v>
      </c>
      <c r="E417" s="43" t="s">
        <v>717</v>
      </c>
      <c r="F417" s="43" t="s">
        <v>385</v>
      </c>
      <c r="G417" s="107" t="s">
        <v>572</v>
      </c>
      <c r="H417" s="107" t="s">
        <v>519</v>
      </c>
      <c r="I417" s="43" t="s">
        <v>280</v>
      </c>
    </row>
    <row r="418" spans="1:9" x14ac:dyDescent="0.25">
      <c r="A418" s="43" t="s">
        <v>270</v>
      </c>
      <c r="B418" s="43" t="s">
        <v>520</v>
      </c>
      <c r="C418" s="43" t="s">
        <v>559</v>
      </c>
      <c r="D418" s="43" t="s">
        <v>718</v>
      </c>
      <c r="E418" s="43" t="s">
        <v>719</v>
      </c>
      <c r="F418" s="43" t="s">
        <v>385</v>
      </c>
      <c r="G418" s="107" t="s">
        <v>572</v>
      </c>
      <c r="H418" s="107" t="s">
        <v>519</v>
      </c>
      <c r="I418" s="43" t="s">
        <v>280</v>
      </c>
    </row>
    <row r="419" spans="1:9" x14ac:dyDescent="0.25">
      <c r="A419" s="43" t="s">
        <v>270</v>
      </c>
      <c r="B419" s="43" t="s">
        <v>520</v>
      </c>
      <c r="C419" s="43" t="s">
        <v>559</v>
      </c>
      <c r="D419" s="43" t="s">
        <v>720</v>
      </c>
      <c r="E419" s="43" t="s">
        <v>721</v>
      </c>
      <c r="F419" s="43" t="s">
        <v>385</v>
      </c>
      <c r="G419" s="107" t="s">
        <v>572</v>
      </c>
      <c r="H419" s="107">
        <v>79135.25</v>
      </c>
      <c r="I419" s="43" t="s">
        <v>280</v>
      </c>
    </row>
    <row r="420" spans="1:9" x14ac:dyDescent="0.25">
      <c r="A420" s="43" t="s">
        <v>270</v>
      </c>
      <c r="B420" s="43" t="s">
        <v>520</v>
      </c>
      <c r="C420" s="43" t="s">
        <v>559</v>
      </c>
      <c r="D420" s="43" t="s">
        <v>722</v>
      </c>
      <c r="E420" s="43" t="s">
        <v>723</v>
      </c>
      <c r="F420" s="43" t="s">
        <v>385</v>
      </c>
      <c r="G420" s="107" t="s">
        <v>572</v>
      </c>
      <c r="H420" s="107">
        <v>271.41899999999998</v>
      </c>
      <c r="I420" s="43" t="s">
        <v>280</v>
      </c>
    </row>
    <row r="421" spans="1:9" x14ac:dyDescent="0.25">
      <c r="A421" s="43" t="s">
        <v>270</v>
      </c>
      <c r="B421" s="43" t="s">
        <v>520</v>
      </c>
      <c r="C421" s="43" t="s">
        <v>559</v>
      </c>
      <c r="D421" s="43" t="s">
        <v>759</v>
      </c>
      <c r="E421" s="43" t="s">
        <v>760</v>
      </c>
      <c r="F421" s="43" t="s">
        <v>385</v>
      </c>
      <c r="G421" s="107" t="s">
        <v>572</v>
      </c>
      <c r="H421" s="107">
        <v>79406.668999999994</v>
      </c>
      <c r="I421" s="43" t="s">
        <v>280</v>
      </c>
    </row>
    <row r="422" spans="1:9" x14ac:dyDescent="0.25">
      <c r="A422" s="43" t="s">
        <v>270</v>
      </c>
      <c r="B422" s="43" t="s">
        <v>520</v>
      </c>
      <c r="C422" s="43" t="s">
        <v>559</v>
      </c>
      <c r="D422" s="43" t="s">
        <v>586</v>
      </c>
      <c r="E422" s="43" t="s">
        <v>587</v>
      </c>
      <c r="F422" s="43" t="s">
        <v>385</v>
      </c>
      <c r="G422" s="107" t="s">
        <v>573</v>
      </c>
      <c r="H422" s="107">
        <v>43178.775999999998</v>
      </c>
      <c r="I422" s="43" t="s">
        <v>279</v>
      </c>
    </row>
    <row r="423" spans="1:9" x14ac:dyDescent="0.25">
      <c r="A423" s="43" t="s">
        <v>270</v>
      </c>
      <c r="B423" s="43" t="s">
        <v>520</v>
      </c>
      <c r="C423" s="43" t="s">
        <v>559</v>
      </c>
      <c r="D423" s="43" t="s">
        <v>588</v>
      </c>
      <c r="E423" s="43" t="s">
        <v>589</v>
      </c>
      <c r="F423" s="43" t="s">
        <v>385</v>
      </c>
      <c r="G423" s="107" t="s">
        <v>573</v>
      </c>
      <c r="H423" s="107">
        <v>43174.510999999999</v>
      </c>
      <c r="I423" s="43" t="s">
        <v>279</v>
      </c>
    </row>
    <row r="424" spans="1:9" x14ac:dyDescent="0.25">
      <c r="A424" s="43" t="s">
        <v>270</v>
      </c>
      <c r="B424" s="43" t="s">
        <v>520</v>
      </c>
      <c r="C424" s="43" t="s">
        <v>559</v>
      </c>
      <c r="D424" s="43" t="s">
        <v>590</v>
      </c>
      <c r="E424" s="43" t="s">
        <v>591</v>
      </c>
      <c r="F424" s="43" t="s">
        <v>385</v>
      </c>
      <c r="G424" s="107" t="s">
        <v>573</v>
      </c>
      <c r="H424" s="107">
        <v>3.85</v>
      </c>
      <c r="I424" s="43" t="s">
        <v>279</v>
      </c>
    </row>
    <row r="425" spans="1:9" x14ac:dyDescent="0.25">
      <c r="A425" s="43" t="s">
        <v>270</v>
      </c>
      <c r="B425" s="43" t="s">
        <v>520</v>
      </c>
      <c r="C425" s="43" t="s">
        <v>559</v>
      </c>
      <c r="D425" s="43" t="s">
        <v>592</v>
      </c>
      <c r="E425" s="43" t="s">
        <v>593</v>
      </c>
      <c r="F425" s="43" t="s">
        <v>385</v>
      </c>
      <c r="G425" s="107" t="s">
        <v>573</v>
      </c>
      <c r="H425" s="107">
        <v>0.41699999999999998</v>
      </c>
      <c r="I425" s="43" t="s">
        <v>279</v>
      </c>
    </row>
    <row r="426" spans="1:9" x14ac:dyDescent="0.25">
      <c r="A426" s="43" t="s">
        <v>270</v>
      </c>
      <c r="B426" s="43" t="s">
        <v>520</v>
      </c>
      <c r="C426" s="43" t="s">
        <v>559</v>
      </c>
      <c r="D426" s="43" t="s">
        <v>594</v>
      </c>
      <c r="E426" s="43" t="s">
        <v>595</v>
      </c>
      <c r="F426" s="43" t="s">
        <v>385</v>
      </c>
      <c r="G426" s="107" t="s">
        <v>573</v>
      </c>
      <c r="H426" s="107">
        <v>1061.5419999999999</v>
      </c>
      <c r="I426" s="43" t="s">
        <v>279</v>
      </c>
    </row>
    <row r="427" spans="1:9" x14ac:dyDescent="0.25">
      <c r="A427" s="43" t="s">
        <v>270</v>
      </c>
      <c r="B427" s="43" t="s">
        <v>520</v>
      </c>
      <c r="C427" s="43" t="s">
        <v>559</v>
      </c>
      <c r="D427" s="43" t="s">
        <v>596</v>
      </c>
      <c r="E427" s="43" t="s">
        <v>597</v>
      </c>
      <c r="F427" s="43" t="s">
        <v>385</v>
      </c>
      <c r="G427" s="107" t="s">
        <v>573</v>
      </c>
      <c r="H427" s="107">
        <v>822.08299999999997</v>
      </c>
      <c r="I427" s="43" t="s">
        <v>279</v>
      </c>
    </row>
    <row r="428" spans="1:9" x14ac:dyDescent="0.25">
      <c r="A428" s="43" t="s">
        <v>270</v>
      </c>
      <c r="B428" s="43" t="s">
        <v>520</v>
      </c>
      <c r="C428" s="43" t="s">
        <v>559</v>
      </c>
      <c r="D428" s="43" t="s">
        <v>598</v>
      </c>
      <c r="E428" s="43" t="s">
        <v>599</v>
      </c>
      <c r="F428" s="43" t="s">
        <v>385</v>
      </c>
      <c r="G428" s="107" t="s">
        <v>573</v>
      </c>
      <c r="H428" s="107">
        <v>1.5</v>
      </c>
      <c r="I428" s="43" t="s">
        <v>279</v>
      </c>
    </row>
    <row r="429" spans="1:9" x14ac:dyDescent="0.25">
      <c r="A429" s="43" t="s">
        <v>270</v>
      </c>
      <c r="B429" s="43" t="s">
        <v>520</v>
      </c>
      <c r="C429" s="43" t="s">
        <v>559</v>
      </c>
      <c r="D429" s="43" t="s">
        <v>600</v>
      </c>
      <c r="E429" s="43" t="s">
        <v>601</v>
      </c>
      <c r="F429" s="43" t="s">
        <v>385</v>
      </c>
      <c r="G429" s="107" t="s">
        <v>573</v>
      </c>
      <c r="H429" s="107">
        <v>237.959</v>
      </c>
      <c r="I429" s="43" t="s">
        <v>279</v>
      </c>
    </row>
    <row r="430" spans="1:9" x14ac:dyDescent="0.25">
      <c r="A430" s="43" t="s">
        <v>270</v>
      </c>
      <c r="B430" s="43" t="s">
        <v>520</v>
      </c>
      <c r="C430" s="43" t="s">
        <v>559</v>
      </c>
      <c r="D430" s="43" t="s">
        <v>602</v>
      </c>
      <c r="E430" s="43" t="s">
        <v>603</v>
      </c>
      <c r="F430" s="43" t="s">
        <v>385</v>
      </c>
      <c r="G430" s="107" t="s">
        <v>573</v>
      </c>
      <c r="H430" s="107">
        <v>4938.9219999999996</v>
      </c>
      <c r="I430" s="43" t="s">
        <v>279</v>
      </c>
    </row>
    <row r="431" spans="1:9" x14ac:dyDescent="0.25">
      <c r="A431" s="43" t="s">
        <v>270</v>
      </c>
      <c r="B431" s="43" t="s">
        <v>520</v>
      </c>
      <c r="C431" s="43" t="s">
        <v>559</v>
      </c>
      <c r="D431" s="43" t="s">
        <v>604</v>
      </c>
      <c r="E431" s="43" t="s">
        <v>605</v>
      </c>
      <c r="F431" s="43" t="s">
        <v>385</v>
      </c>
      <c r="G431" s="107" t="s">
        <v>573</v>
      </c>
      <c r="H431" s="107">
        <v>298.57299999999998</v>
      </c>
      <c r="I431" s="43" t="s">
        <v>279</v>
      </c>
    </row>
    <row r="432" spans="1:9" x14ac:dyDescent="0.25">
      <c r="A432" s="43" t="s">
        <v>270</v>
      </c>
      <c r="B432" s="43" t="s">
        <v>520</v>
      </c>
      <c r="C432" s="43" t="s">
        <v>559</v>
      </c>
      <c r="D432" s="43" t="s">
        <v>606</v>
      </c>
      <c r="E432" s="43" t="s">
        <v>607</v>
      </c>
      <c r="F432" s="43" t="s">
        <v>385</v>
      </c>
      <c r="G432" s="107" t="s">
        <v>573</v>
      </c>
      <c r="H432" s="107">
        <v>18.382000000000001</v>
      </c>
      <c r="I432" s="43" t="s">
        <v>279</v>
      </c>
    </row>
    <row r="433" spans="1:9" x14ac:dyDescent="0.25">
      <c r="A433" s="43" t="s">
        <v>270</v>
      </c>
      <c r="B433" s="43" t="s">
        <v>520</v>
      </c>
      <c r="C433" s="43" t="s">
        <v>559</v>
      </c>
      <c r="D433" s="43" t="s">
        <v>608</v>
      </c>
      <c r="E433" s="43" t="s">
        <v>609</v>
      </c>
      <c r="F433" s="43" t="s">
        <v>385</v>
      </c>
      <c r="G433" s="107" t="s">
        <v>573</v>
      </c>
      <c r="H433" s="107">
        <v>8.19</v>
      </c>
      <c r="I433" s="43" t="s">
        <v>279</v>
      </c>
    </row>
    <row r="434" spans="1:9" x14ac:dyDescent="0.25">
      <c r="A434" s="43" t="s">
        <v>270</v>
      </c>
      <c r="B434" s="43" t="s">
        <v>520</v>
      </c>
      <c r="C434" s="43" t="s">
        <v>559</v>
      </c>
      <c r="D434" s="43" t="s">
        <v>610</v>
      </c>
      <c r="E434" s="43" t="s">
        <v>611</v>
      </c>
      <c r="F434" s="43" t="s">
        <v>385</v>
      </c>
      <c r="G434" s="107" t="s">
        <v>573</v>
      </c>
      <c r="H434" s="107">
        <v>471.74099999999999</v>
      </c>
      <c r="I434" s="43" t="s">
        <v>279</v>
      </c>
    </row>
    <row r="435" spans="1:9" x14ac:dyDescent="0.25">
      <c r="A435" s="43" t="s">
        <v>270</v>
      </c>
      <c r="B435" s="43" t="s">
        <v>520</v>
      </c>
      <c r="C435" s="43" t="s">
        <v>559</v>
      </c>
      <c r="D435" s="43" t="s">
        <v>612</v>
      </c>
      <c r="E435" s="43" t="s">
        <v>613</v>
      </c>
      <c r="F435" s="43" t="s">
        <v>385</v>
      </c>
      <c r="G435" s="107" t="s">
        <v>573</v>
      </c>
      <c r="H435" s="107">
        <v>7.7959999999999994</v>
      </c>
      <c r="I435" s="43" t="s">
        <v>279</v>
      </c>
    </row>
    <row r="436" spans="1:9" x14ac:dyDescent="0.25">
      <c r="A436" s="43" t="s">
        <v>270</v>
      </c>
      <c r="B436" s="43" t="s">
        <v>520</v>
      </c>
      <c r="C436" s="43" t="s">
        <v>559</v>
      </c>
      <c r="D436" s="43" t="s">
        <v>614</v>
      </c>
      <c r="E436" s="43" t="s">
        <v>615</v>
      </c>
      <c r="F436" s="43" t="s">
        <v>385</v>
      </c>
      <c r="G436" s="107" t="s">
        <v>573</v>
      </c>
      <c r="H436" s="107">
        <v>165.07499999999999</v>
      </c>
      <c r="I436" s="43" t="s">
        <v>279</v>
      </c>
    </row>
    <row r="437" spans="1:9" x14ac:dyDescent="0.25">
      <c r="A437" s="43" t="s">
        <v>270</v>
      </c>
      <c r="B437" s="43" t="s">
        <v>520</v>
      </c>
      <c r="C437" s="43" t="s">
        <v>559</v>
      </c>
      <c r="D437" s="43" t="s">
        <v>616</v>
      </c>
      <c r="E437" s="43" t="s">
        <v>617</v>
      </c>
      <c r="F437" s="43" t="s">
        <v>385</v>
      </c>
      <c r="G437" s="107" t="s">
        <v>573</v>
      </c>
      <c r="H437" s="107">
        <v>1.7730000000000001</v>
      </c>
      <c r="I437" s="43" t="s">
        <v>279</v>
      </c>
    </row>
    <row r="438" spans="1:9" x14ac:dyDescent="0.25">
      <c r="A438" s="43" t="s">
        <v>270</v>
      </c>
      <c r="B438" s="43" t="s">
        <v>520</v>
      </c>
      <c r="C438" s="43" t="s">
        <v>559</v>
      </c>
      <c r="D438" s="43" t="s">
        <v>618</v>
      </c>
      <c r="E438" s="43" t="s">
        <v>619</v>
      </c>
      <c r="F438" s="43" t="s">
        <v>385</v>
      </c>
      <c r="G438" s="107" t="s">
        <v>573</v>
      </c>
      <c r="H438" s="107">
        <v>163.30200000000002</v>
      </c>
      <c r="I438" s="43" t="s">
        <v>279</v>
      </c>
    </row>
    <row r="439" spans="1:9" x14ac:dyDescent="0.25">
      <c r="A439" s="43" t="s">
        <v>270</v>
      </c>
      <c r="B439" s="43" t="s">
        <v>520</v>
      </c>
      <c r="C439" s="43" t="s">
        <v>559</v>
      </c>
      <c r="D439" s="43" t="s">
        <v>620</v>
      </c>
      <c r="E439" s="43" t="s">
        <v>621</v>
      </c>
      <c r="F439" s="43" t="s">
        <v>385</v>
      </c>
      <c r="G439" s="107" t="s">
        <v>573</v>
      </c>
      <c r="H439" s="107">
        <v>2911.7539999999999</v>
      </c>
      <c r="I439" s="43" t="s">
        <v>279</v>
      </c>
    </row>
    <row r="440" spans="1:9" x14ac:dyDescent="0.25">
      <c r="A440" s="43" t="s">
        <v>270</v>
      </c>
      <c r="B440" s="43" t="s">
        <v>520</v>
      </c>
      <c r="C440" s="43" t="s">
        <v>559</v>
      </c>
      <c r="D440" s="43" t="s">
        <v>622</v>
      </c>
      <c r="E440" s="43" t="s">
        <v>623</v>
      </c>
      <c r="F440" s="43" t="s">
        <v>385</v>
      </c>
      <c r="G440" s="107" t="s">
        <v>573</v>
      </c>
      <c r="H440" s="107">
        <v>49.680000000000007</v>
      </c>
      <c r="I440" s="43" t="s">
        <v>279</v>
      </c>
    </row>
    <row r="441" spans="1:9" x14ac:dyDescent="0.25">
      <c r="A441" s="43" t="s">
        <v>270</v>
      </c>
      <c r="B441" s="43" t="s">
        <v>520</v>
      </c>
      <c r="C441" s="43" t="s">
        <v>559</v>
      </c>
      <c r="D441" s="43" t="s">
        <v>624</v>
      </c>
      <c r="E441" s="43" t="s">
        <v>625</v>
      </c>
      <c r="F441" s="43" t="s">
        <v>385</v>
      </c>
      <c r="G441" s="107" t="s">
        <v>573</v>
      </c>
      <c r="H441" s="107">
        <v>29.529999999999998</v>
      </c>
      <c r="I441" s="43" t="s">
        <v>279</v>
      </c>
    </row>
    <row r="442" spans="1:9" x14ac:dyDescent="0.25">
      <c r="A442" s="43" t="s">
        <v>270</v>
      </c>
      <c r="B442" s="43" t="s">
        <v>520</v>
      </c>
      <c r="C442" s="43" t="s">
        <v>559</v>
      </c>
      <c r="D442" s="43" t="s">
        <v>626</v>
      </c>
      <c r="E442" s="43" t="s">
        <v>627</v>
      </c>
      <c r="F442" s="43" t="s">
        <v>385</v>
      </c>
      <c r="G442" s="107" t="s">
        <v>573</v>
      </c>
      <c r="H442" s="107">
        <v>68.637</v>
      </c>
      <c r="I442" s="43" t="s">
        <v>279</v>
      </c>
    </row>
    <row r="443" spans="1:9" x14ac:dyDescent="0.25">
      <c r="A443" s="43" t="s">
        <v>270</v>
      </c>
      <c r="B443" s="43" t="s">
        <v>520</v>
      </c>
      <c r="C443" s="43" t="s">
        <v>559</v>
      </c>
      <c r="D443" s="43" t="s">
        <v>628</v>
      </c>
      <c r="E443" s="43" t="s">
        <v>629</v>
      </c>
      <c r="F443" s="43" t="s">
        <v>385</v>
      </c>
      <c r="G443" s="107" t="s">
        <v>573</v>
      </c>
      <c r="H443" s="107">
        <v>8.1959999999999997</v>
      </c>
      <c r="I443" s="43" t="s">
        <v>279</v>
      </c>
    </row>
    <row r="444" spans="1:9" x14ac:dyDescent="0.25">
      <c r="A444" s="43" t="s">
        <v>270</v>
      </c>
      <c r="B444" s="43" t="s">
        <v>520</v>
      </c>
      <c r="C444" s="43" t="s">
        <v>559</v>
      </c>
      <c r="D444" s="43" t="s">
        <v>630</v>
      </c>
      <c r="E444" s="43" t="s">
        <v>631</v>
      </c>
      <c r="F444" s="43" t="s">
        <v>385</v>
      </c>
      <c r="G444" s="107" t="s">
        <v>573</v>
      </c>
      <c r="H444" s="107">
        <v>60.440000000000012</v>
      </c>
      <c r="I444" s="43" t="s">
        <v>279</v>
      </c>
    </row>
    <row r="445" spans="1:9" x14ac:dyDescent="0.25">
      <c r="A445" s="43" t="s">
        <v>270</v>
      </c>
      <c r="B445" s="43" t="s">
        <v>520</v>
      </c>
      <c r="C445" s="43" t="s">
        <v>559</v>
      </c>
      <c r="D445" s="43" t="s">
        <v>632</v>
      </c>
      <c r="E445" s="43" t="s">
        <v>633</v>
      </c>
      <c r="F445" s="43" t="s">
        <v>385</v>
      </c>
      <c r="G445" s="107" t="s">
        <v>573</v>
      </c>
      <c r="H445" s="107">
        <v>673.51400000000001</v>
      </c>
      <c r="I445" s="43" t="s">
        <v>279</v>
      </c>
    </row>
    <row r="446" spans="1:9" x14ac:dyDescent="0.25">
      <c r="A446" s="43" t="s">
        <v>270</v>
      </c>
      <c r="B446" s="43" t="s">
        <v>520</v>
      </c>
      <c r="C446" s="43" t="s">
        <v>559</v>
      </c>
      <c r="D446" s="43" t="s">
        <v>634</v>
      </c>
      <c r="E446" s="43" t="s">
        <v>635</v>
      </c>
      <c r="F446" s="43" t="s">
        <v>385</v>
      </c>
      <c r="G446" s="107" t="s">
        <v>573</v>
      </c>
      <c r="H446" s="107">
        <v>518.97900000000004</v>
      </c>
      <c r="I446" s="43" t="s">
        <v>279</v>
      </c>
    </row>
    <row r="447" spans="1:9" x14ac:dyDescent="0.25">
      <c r="A447" s="43" t="s">
        <v>270</v>
      </c>
      <c r="B447" s="43" t="s">
        <v>520</v>
      </c>
      <c r="C447" s="43" t="s">
        <v>559</v>
      </c>
      <c r="D447" s="43" t="s">
        <v>636</v>
      </c>
      <c r="E447" s="43" t="s">
        <v>637</v>
      </c>
      <c r="F447" s="43" t="s">
        <v>385</v>
      </c>
      <c r="G447" s="107" t="s">
        <v>573</v>
      </c>
      <c r="H447" s="107">
        <v>139.38600000000002</v>
      </c>
      <c r="I447" s="43" t="s">
        <v>279</v>
      </c>
    </row>
    <row r="448" spans="1:9" x14ac:dyDescent="0.25">
      <c r="A448" s="43" t="s">
        <v>270</v>
      </c>
      <c r="B448" s="43" t="s">
        <v>520</v>
      </c>
      <c r="C448" s="43" t="s">
        <v>559</v>
      </c>
      <c r="D448" s="43" t="s">
        <v>638</v>
      </c>
      <c r="E448" s="43" t="s">
        <v>639</v>
      </c>
      <c r="F448" s="43" t="s">
        <v>385</v>
      </c>
      <c r="G448" s="107" t="s">
        <v>573</v>
      </c>
      <c r="H448" s="107">
        <v>15.151</v>
      </c>
      <c r="I448" s="43" t="s">
        <v>279</v>
      </c>
    </row>
    <row r="449" spans="1:9" x14ac:dyDescent="0.25">
      <c r="A449" s="43" t="s">
        <v>270</v>
      </c>
      <c r="B449" s="43" t="s">
        <v>520</v>
      </c>
      <c r="C449" s="43" t="s">
        <v>559</v>
      </c>
      <c r="D449" s="43" t="s">
        <v>640</v>
      </c>
      <c r="E449" s="43" t="s">
        <v>641</v>
      </c>
      <c r="F449" s="43" t="s">
        <v>385</v>
      </c>
      <c r="G449" s="107" t="s">
        <v>573</v>
      </c>
      <c r="H449" s="107">
        <v>26.646999999999998</v>
      </c>
      <c r="I449" s="43" t="s">
        <v>279</v>
      </c>
    </row>
    <row r="450" spans="1:9" x14ac:dyDescent="0.25">
      <c r="A450" s="43" t="s">
        <v>270</v>
      </c>
      <c r="B450" s="43" t="s">
        <v>520</v>
      </c>
      <c r="C450" s="43" t="s">
        <v>559</v>
      </c>
      <c r="D450" s="43" t="s">
        <v>642</v>
      </c>
      <c r="E450" s="43" t="s">
        <v>643</v>
      </c>
      <c r="F450" s="43" t="s">
        <v>385</v>
      </c>
      <c r="G450" s="107" t="s">
        <v>573</v>
      </c>
      <c r="H450" s="107">
        <v>57.620999999999995</v>
      </c>
      <c r="I450" s="43" t="s">
        <v>279</v>
      </c>
    </row>
    <row r="451" spans="1:9" x14ac:dyDescent="0.25">
      <c r="A451" s="43" t="s">
        <v>270</v>
      </c>
      <c r="B451" s="43" t="s">
        <v>520</v>
      </c>
      <c r="C451" s="43" t="s">
        <v>559</v>
      </c>
      <c r="D451" s="43" t="s">
        <v>644</v>
      </c>
      <c r="E451" s="43" t="s">
        <v>645</v>
      </c>
      <c r="F451" s="43" t="s">
        <v>385</v>
      </c>
      <c r="G451" s="107" t="s">
        <v>573</v>
      </c>
      <c r="H451" s="107">
        <v>8.9439999999999991</v>
      </c>
      <c r="I451" s="43" t="s">
        <v>279</v>
      </c>
    </row>
    <row r="452" spans="1:9" x14ac:dyDescent="0.25">
      <c r="A452" s="43" t="s">
        <v>270</v>
      </c>
      <c r="B452" s="43" t="s">
        <v>520</v>
      </c>
      <c r="C452" s="43" t="s">
        <v>559</v>
      </c>
      <c r="D452" s="43" t="s">
        <v>646</v>
      </c>
      <c r="E452" s="43" t="s">
        <v>647</v>
      </c>
      <c r="F452" s="43" t="s">
        <v>385</v>
      </c>
      <c r="G452" s="107" t="s">
        <v>573</v>
      </c>
      <c r="H452" s="107">
        <v>23.241999999999997</v>
      </c>
      <c r="I452" s="43" t="s">
        <v>279</v>
      </c>
    </row>
    <row r="453" spans="1:9" x14ac:dyDescent="0.25">
      <c r="A453" s="43" t="s">
        <v>270</v>
      </c>
      <c r="B453" s="43" t="s">
        <v>520</v>
      </c>
      <c r="C453" s="43" t="s">
        <v>559</v>
      </c>
      <c r="D453" s="43" t="s">
        <v>648</v>
      </c>
      <c r="E453" s="43" t="s">
        <v>649</v>
      </c>
      <c r="F453" s="43" t="s">
        <v>385</v>
      </c>
      <c r="G453" s="107" t="s">
        <v>573</v>
      </c>
      <c r="H453" s="107">
        <v>66.98</v>
      </c>
      <c r="I453" s="43" t="s">
        <v>279</v>
      </c>
    </row>
    <row r="454" spans="1:9" x14ac:dyDescent="0.25">
      <c r="A454" s="43" t="s">
        <v>270</v>
      </c>
      <c r="B454" s="43" t="s">
        <v>520</v>
      </c>
      <c r="C454" s="43" t="s">
        <v>559</v>
      </c>
      <c r="D454" s="43" t="s">
        <v>650</v>
      </c>
      <c r="E454" s="43" t="s">
        <v>651</v>
      </c>
      <c r="F454" s="43" t="s">
        <v>385</v>
      </c>
      <c r="G454" s="107" t="s">
        <v>573</v>
      </c>
      <c r="H454" s="107">
        <v>17.151000000000003</v>
      </c>
      <c r="I454" s="43" t="s">
        <v>279</v>
      </c>
    </row>
    <row r="455" spans="1:9" x14ac:dyDescent="0.25">
      <c r="A455" s="43" t="s">
        <v>270</v>
      </c>
      <c r="B455" s="43" t="s">
        <v>520</v>
      </c>
      <c r="C455" s="43" t="s">
        <v>559</v>
      </c>
      <c r="D455" s="43" t="s">
        <v>652</v>
      </c>
      <c r="E455" s="43" t="s">
        <v>653</v>
      </c>
      <c r="F455" s="43" t="s">
        <v>385</v>
      </c>
      <c r="G455" s="107" t="s">
        <v>573</v>
      </c>
      <c r="H455" s="107">
        <v>1.0679999999999998</v>
      </c>
      <c r="I455" s="43" t="s">
        <v>279</v>
      </c>
    </row>
    <row r="456" spans="1:9" x14ac:dyDescent="0.25">
      <c r="A456" s="43" t="s">
        <v>270</v>
      </c>
      <c r="B456" s="43" t="s">
        <v>520</v>
      </c>
      <c r="C456" s="43" t="s">
        <v>559</v>
      </c>
      <c r="D456" s="43" t="s">
        <v>654</v>
      </c>
      <c r="E456" s="43" t="s">
        <v>655</v>
      </c>
      <c r="F456" s="43" t="s">
        <v>385</v>
      </c>
      <c r="G456" s="107" t="s">
        <v>573</v>
      </c>
      <c r="H456" s="107">
        <v>34.393000000000001</v>
      </c>
      <c r="I456" s="43" t="s">
        <v>279</v>
      </c>
    </row>
    <row r="457" spans="1:9" x14ac:dyDescent="0.25">
      <c r="A457" s="43" t="s">
        <v>270</v>
      </c>
      <c r="B457" s="43" t="s">
        <v>520</v>
      </c>
      <c r="C457" s="43" t="s">
        <v>559</v>
      </c>
      <c r="D457" s="43" t="s">
        <v>656</v>
      </c>
      <c r="E457" s="43" t="s">
        <v>657</v>
      </c>
      <c r="F457" s="43" t="s">
        <v>385</v>
      </c>
      <c r="G457" s="107" t="s">
        <v>573</v>
      </c>
      <c r="H457" s="107">
        <v>19398.676000000003</v>
      </c>
      <c r="I457" s="43" t="s">
        <v>279</v>
      </c>
    </row>
    <row r="458" spans="1:9" x14ac:dyDescent="0.25">
      <c r="A458" s="43" t="s">
        <v>270</v>
      </c>
      <c r="B458" s="43" t="s">
        <v>520</v>
      </c>
      <c r="C458" s="43" t="s">
        <v>559</v>
      </c>
      <c r="D458" s="43" t="s">
        <v>658</v>
      </c>
      <c r="E458" s="43" t="s">
        <v>659</v>
      </c>
      <c r="F458" s="43" t="s">
        <v>385</v>
      </c>
      <c r="G458" s="107" t="s">
        <v>573</v>
      </c>
      <c r="H458" s="107">
        <v>19398.662999999997</v>
      </c>
      <c r="I458" s="43" t="s">
        <v>279</v>
      </c>
    </row>
    <row r="459" spans="1:9" x14ac:dyDescent="0.25">
      <c r="A459" s="43" t="s">
        <v>270</v>
      </c>
      <c r="B459" s="43" t="s">
        <v>520</v>
      </c>
      <c r="C459" s="43" t="s">
        <v>559</v>
      </c>
      <c r="D459" s="43" t="s">
        <v>660</v>
      </c>
      <c r="E459" s="43" t="s">
        <v>661</v>
      </c>
      <c r="F459" s="43" t="s">
        <v>385</v>
      </c>
      <c r="G459" s="107" t="s">
        <v>573</v>
      </c>
      <c r="H459" s="107">
        <v>1.4999999999999999E-2</v>
      </c>
      <c r="I459" s="43" t="s">
        <v>279</v>
      </c>
    </row>
    <row r="460" spans="1:9" x14ac:dyDescent="0.25">
      <c r="A460" s="43" t="s">
        <v>270</v>
      </c>
      <c r="B460" s="43" t="s">
        <v>520</v>
      </c>
      <c r="C460" s="43" t="s">
        <v>559</v>
      </c>
      <c r="D460" s="43" t="s">
        <v>662</v>
      </c>
      <c r="E460" s="43" t="s">
        <v>663</v>
      </c>
      <c r="F460" s="43" t="s">
        <v>385</v>
      </c>
      <c r="G460" s="107" t="s">
        <v>573</v>
      </c>
      <c r="H460" s="107">
        <v>11062.358999999999</v>
      </c>
      <c r="I460" s="43" t="s">
        <v>279</v>
      </c>
    </row>
    <row r="461" spans="1:9" x14ac:dyDescent="0.25">
      <c r="A461" s="43" t="s">
        <v>270</v>
      </c>
      <c r="B461" s="43" t="s">
        <v>520</v>
      </c>
      <c r="C461" s="43" t="s">
        <v>559</v>
      </c>
      <c r="D461" s="43" t="s">
        <v>664</v>
      </c>
      <c r="E461" s="43" t="s">
        <v>665</v>
      </c>
      <c r="F461" s="43" t="s">
        <v>385</v>
      </c>
      <c r="G461" s="107" t="s">
        <v>573</v>
      </c>
      <c r="H461" s="107">
        <v>991.57500000000005</v>
      </c>
      <c r="I461" s="43" t="s">
        <v>279</v>
      </c>
    </row>
    <row r="462" spans="1:9" x14ac:dyDescent="0.25">
      <c r="A462" s="43" t="s">
        <v>270</v>
      </c>
      <c r="B462" s="43" t="s">
        <v>520</v>
      </c>
      <c r="C462" s="43" t="s">
        <v>559</v>
      </c>
      <c r="D462" s="43" t="s">
        <v>666</v>
      </c>
      <c r="E462" s="43" t="s">
        <v>667</v>
      </c>
      <c r="F462" s="43" t="s">
        <v>385</v>
      </c>
      <c r="G462" s="107" t="s">
        <v>573</v>
      </c>
      <c r="H462" s="107">
        <v>10070.784</v>
      </c>
      <c r="I462" s="43" t="s">
        <v>279</v>
      </c>
    </row>
    <row r="463" spans="1:9" x14ac:dyDescent="0.25">
      <c r="A463" s="43" t="s">
        <v>270</v>
      </c>
      <c r="B463" s="43" t="s">
        <v>520</v>
      </c>
      <c r="C463" s="43" t="s">
        <v>559</v>
      </c>
      <c r="D463" s="43" t="s">
        <v>668</v>
      </c>
      <c r="E463" s="43" t="s">
        <v>669</v>
      </c>
      <c r="F463" s="43" t="s">
        <v>385</v>
      </c>
      <c r="G463" s="107" t="s">
        <v>573</v>
      </c>
      <c r="H463" s="107">
        <v>10070.784</v>
      </c>
      <c r="I463" s="43" t="s">
        <v>279</v>
      </c>
    </row>
    <row r="464" spans="1:9" x14ac:dyDescent="0.25">
      <c r="A464" s="43" t="s">
        <v>270</v>
      </c>
      <c r="B464" s="43" t="s">
        <v>520</v>
      </c>
      <c r="C464" s="43" t="s">
        <v>559</v>
      </c>
      <c r="D464" s="43" t="s">
        <v>670</v>
      </c>
      <c r="E464" s="43" t="s">
        <v>671</v>
      </c>
      <c r="F464" s="43" t="s">
        <v>385</v>
      </c>
      <c r="G464" s="107" t="s">
        <v>573</v>
      </c>
      <c r="H464" s="107" t="s">
        <v>519</v>
      </c>
      <c r="I464" s="43" t="s">
        <v>279</v>
      </c>
    </row>
    <row r="465" spans="1:9" x14ac:dyDescent="0.25">
      <c r="A465" s="43" t="s">
        <v>270</v>
      </c>
      <c r="B465" s="43" t="s">
        <v>520</v>
      </c>
      <c r="C465" s="43" t="s">
        <v>559</v>
      </c>
      <c r="D465" s="43" t="s">
        <v>672</v>
      </c>
      <c r="E465" s="43" t="s">
        <v>673</v>
      </c>
      <c r="F465" s="43" t="s">
        <v>385</v>
      </c>
      <c r="G465" s="107" t="s">
        <v>573</v>
      </c>
      <c r="H465" s="107" t="s">
        <v>519</v>
      </c>
      <c r="I465" s="43" t="s">
        <v>279</v>
      </c>
    </row>
    <row r="466" spans="1:9" x14ac:dyDescent="0.25">
      <c r="A466" s="43" t="s">
        <v>270</v>
      </c>
      <c r="B466" s="43" t="s">
        <v>520</v>
      </c>
      <c r="C466" s="43" t="s">
        <v>559</v>
      </c>
      <c r="D466" s="43" t="s">
        <v>674</v>
      </c>
      <c r="E466" s="43" t="s">
        <v>675</v>
      </c>
      <c r="F466" s="43" t="s">
        <v>385</v>
      </c>
      <c r="G466" s="107" t="s">
        <v>573</v>
      </c>
      <c r="H466" s="107" t="s">
        <v>519</v>
      </c>
      <c r="I466" s="43" t="s">
        <v>279</v>
      </c>
    </row>
    <row r="467" spans="1:9" x14ac:dyDescent="0.25">
      <c r="A467" s="43" t="s">
        <v>270</v>
      </c>
      <c r="B467" s="43" t="s">
        <v>520</v>
      </c>
      <c r="C467" s="43" t="s">
        <v>559</v>
      </c>
      <c r="D467" s="43" t="s">
        <v>676</v>
      </c>
      <c r="E467" s="43" t="s">
        <v>677</v>
      </c>
      <c r="F467" s="43" t="s">
        <v>385</v>
      </c>
      <c r="G467" s="107" t="s">
        <v>573</v>
      </c>
      <c r="H467" s="107" t="s">
        <v>519</v>
      </c>
      <c r="I467" s="43" t="s">
        <v>279</v>
      </c>
    </row>
    <row r="468" spans="1:9" x14ac:dyDescent="0.25">
      <c r="A468" s="43" t="s">
        <v>270</v>
      </c>
      <c r="B468" s="43" t="s">
        <v>520</v>
      </c>
      <c r="C468" s="43" t="s">
        <v>559</v>
      </c>
      <c r="D468" s="43" t="s">
        <v>678</v>
      </c>
      <c r="E468" s="43" t="s">
        <v>679</v>
      </c>
      <c r="F468" s="43" t="s">
        <v>385</v>
      </c>
      <c r="G468" s="107" t="s">
        <v>573</v>
      </c>
      <c r="H468" s="107" t="s">
        <v>519</v>
      </c>
      <c r="I468" s="43" t="s">
        <v>279</v>
      </c>
    </row>
    <row r="469" spans="1:9" x14ac:dyDescent="0.25">
      <c r="A469" s="43" t="s">
        <v>270</v>
      </c>
      <c r="B469" s="43" t="s">
        <v>520</v>
      </c>
      <c r="C469" s="43" t="s">
        <v>559</v>
      </c>
      <c r="D469" s="43" t="s">
        <v>680</v>
      </c>
      <c r="E469" s="43" t="s">
        <v>681</v>
      </c>
      <c r="F469" s="43" t="s">
        <v>385</v>
      </c>
      <c r="G469" s="107" t="s">
        <v>573</v>
      </c>
      <c r="H469" s="107" t="s">
        <v>519</v>
      </c>
      <c r="I469" s="43" t="s">
        <v>279</v>
      </c>
    </row>
    <row r="470" spans="1:9" x14ac:dyDescent="0.25">
      <c r="A470" s="43" t="s">
        <v>270</v>
      </c>
      <c r="B470" s="43" t="s">
        <v>520</v>
      </c>
      <c r="C470" s="43" t="s">
        <v>559</v>
      </c>
      <c r="D470" s="43" t="s">
        <v>682</v>
      </c>
      <c r="E470" s="43" t="s">
        <v>683</v>
      </c>
      <c r="F470" s="43" t="s">
        <v>385</v>
      </c>
      <c r="G470" s="107" t="s">
        <v>573</v>
      </c>
      <c r="H470" s="107" t="s">
        <v>519</v>
      </c>
      <c r="I470" s="43" t="s">
        <v>279</v>
      </c>
    </row>
    <row r="471" spans="1:9" x14ac:dyDescent="0.25">
      <c r="A471" s="43" t="s">
        <v>270</v>
      </c>
      <c r="B471" s="43" t="s">
        <v>520</v>
      </c>
      <c r="C471" s="43" t="s">
        <v>559</v>
      </c>
      <c r="D471" s="43" t="s">
        <v>684</v>
      </c>
      <c r="E471" s="43" t="s">
        <v>685</v>
      </c>
      <c r="F471" s="43" t="s">
        <v>385</v>
      </c>
      <c r="G471" s="107" t="s">
        <v>573</v>
      </c>
      <c r="H471" s="107" t="s">
        <v>519</v>
      </c>
      <c r="I471" s="43" t="s">
        <v>279</v>
      </c>
    </row>
    <row r="472" spans="1:9" x14ac:dyDescent="0.25">
      <c r="A472" s="43" t="s">
        <v>270</v>
      </c>
      <c r="B472" s="43" t="s">
        <v>520</v>
      </c>
      <c r="C472" s="43" t="s">
        <v>559</v>
      </c>
      <c r="D472" s="43" t="s">
        <v>686</v>
      </c>
      <c r="E472" s="43" t="s">
        <v>687</v>
      </c>
      <c r="F472" s="43" t="s">
        <v>385</v>
      </c>
      <c r="G472" s="107" t="s">
        <v>573</v>
      </c>
      <c r="H472" s="107" t="s">
        <v>519</v>
      </c>
      <c r="I472" s="43" t="s">
        <v>279</v>
      </c>
    </row>
    <row r="473" spans="1:9" x14ac:dyDescent="0.25">
      <c r="A473" s="43" t="s">
        <v>270</v>
      </c>
      <c r="B473" s="43" t="s">
        <v>520</v>
      </c>
      <c r="C473" s="43" t="s">
        <v>559</v>
      </c>
      <c r="D473" s="43" t="s">
        <v>688</v>
      </c>
      <c r="E473" s="43" t="s">
        <v>689</v>
      </c>
      <c r="F473" s="43" t="s">
        <v>385</v>
      </c>
      <c r="G473" s="107" t="s">
        <v>573</v>
      </c>
      <c r="H473" s="107" t="s">
        <v>519</v>
      </c>
      <c r="I473" s="43" t="s">
        <v>279</v>
      </c>
    </row>
    <row r="474" spans="1:9" x14ac:dyDescent="0.25">
      <c r="A474" s="43" t="s">
        <v>270</v>
      </c>
      <c r="B474" s="43" t="s">
        <v>520</v>
      </c>
      <c r="C474" s="43" t="s">
        <v>559</v>
      </c>
      <c r="D474" s="43" t="s">
        <v>690</v>
      </c>
      <c r="E474" s="43" t="s">
        <v>691</v>
      </c>
      <c r="F474" s="43" t="s">
        <v>385</v>
      </c>
      <c r="G474" s="107" t="s">
        <v>573</v>
      </c>
      <c r="H474" s="107" t="s">
        <v>519</v>
      </c>
      <c r="I474" s="43" t="s">
        <v>279</v>
      </c>
    </row>
    <row r="475" spans="1:9" x14ac:dyDescent="0.25">
      <c r="A475" s="43" t="s">
        <v>270</v>
      </c>
      <c r="B475" s="43" t="s">
        <v>520</v>
      </c>
      <c r="C475" s="43" t="s">
        <v>559</v>
      </c>
      <c r="D475" s="43" t="s">
        <v>692</v>
      </c>
      <c r="E475" s="43" t="s">
        <v>693</v>
      </c>
      <c r="F475" s="43" t="s">
        <v>385</v>
      </c>
      <c r="G475" s="107" t="s">
        <v>573</v>
      </c>
      <c r="H475" s="107" t="s">
        <v>519</v>
      </c>
      <c r="I475" s="43" t="s">
        <v>279</v>
      </c>
    </row>
    <row r="476" spans="1:9" x14ac:dyDescent="0.25">
      <c r="A476" s="43" t="s">
        <v>270</v>
      </c>
      <c r="B476" s="43" t="s">
        <v>520</v>
      </c>
      <c r="C476" s="43" t="s">
        <v>559</v>
      </c>
      <c r="D476" s="43" t="s">
        <v>694</v>
      </c>
      <c r="E476" s="43" t="s">
        <v>695</v>
      </c>
      <c r="F476" s="43" t="s">
        <v>385</v>
      </c>
      <c r="G476" s="107" t="s">
        <v>573</v>
      </c>
      <c r="H476" s="107" t="s">
        <v>519</v>
      </c>
      <c r="I476" s="43" t="s">
        <v>279</v>
      </c>
    </row>
    <row r="477" spans="1:9" x14ac:dyDescent="0.25">
      <c r="A477" s="43" t="s">
        <v>270</v>
      </c>
      <c r="B477" s="43" t="s">
        <v>520</v>
      </c>
      <c r="C477" s="43" t="s">
        <v>559</v>
      </c>
      <c r="D477" s="43" t="s">
        <v>696</v>
      </c>
      <c r="E477" s="43" t="s">
        <v>697</v>
      </c>
      <c r="F477" s="43" t="s">
        <v>385</v>
      </c>
      <c r="G477" s="107" t="s">
        <v>573</v>
      </c>
      <c r="H477" s="107" t="s">
        <v>519</v>
      </c>
      <c r="I477" s="43" t="s">
        <v>279</v>
      </c>
    </row>
    <row r="478" spans="1:9" x14ac:dyDescent="0.25">
      <c r="A478" s="43" t="s">
        <v>270</v>
      </c>
      <c r="B478" s="43" t="s">
        <v>520</v>
      </c>
      <c r="C478" s="43" t="s">
        <v>559</v>
      </c>
      <c r="D478" s="43" t="s">
        <v>698</v>
      </c>
      <c r="E478" s="43" t="s">
        <v>699</v>
      </c>
      <c r="F478" s="43" t="s">
        <v>385</v>
      </c>
      <c r="G478" s="107" t="s">
        <v>573</v>
      </c>
      <c r="H478" s="107" t="s">
        <v>519</v>
      </c>
      <c r="I478" s="43" t="s">
        <v>279</v>
      </c>
    </row>
    <row r="479" spans="1:9" x14ac:dyDescent="0.25">
      <c r="A479" s="43" t="s">
        <v>270</v>
      </c>
      <c r="B479" s="43" t="s">
        <v>520</v>
      </c>
      <c r="C479" s="43" t="s">
        <v>559</v>
      </c>
      <c r="D479" s="43" t="s">
        <v>700</v>
      </c>
      <c r="E479" s="43" t="s">
        <v>701</v>
      </c>
      <c r="F479" s="43" t="s">
        <v>385</v>
      </c>
      <c r="G479" s="107" t="s">
        <v>573</v>
      </c>
      <c r="H479" s="107" t="s">
        <v>519</v>
      </c>
      <c r="I479" s="43" t="s">
        <v>279</v>
      </c>
    </row>
    <row r="480" spans="1:9" x14ac:dyDescent="0.25">
      <c r="A480" s="43" t="s">
        <v>270</v>
      </c>
      <c r="B480" s="43" t="s">
        <v>520</v>
      </c>
      <c r="C480" s="43" t="s">
        <v>559</v>
      </c>
      <c r="D480" s="43" t="s">
        <v>702</v>
      </c>
      <c r="E480" s="43" t="s">
        <v>703</v>
      </c>
      <c r="F480" s="43" t="s">
        <v>385</v>
      </c>
      <c r="G480" s="107" t="s">
        <v>573</v>
      </c>
      <c r="H480" s="107" t="s">
        <v>519</v>
      </c>
      <c r="I480" s="43" t="s">
        <v>279</v>
      </c>
    </row>
    <row r="481" spans="1:9" x14ac:dyDescent="0.25">
      <c r="A481" s="43" t="s">
        <v>270</v>
      </c>
      <c r="B481" s="43" t="s">
        <v>520</v>
      </c>
      <c r="C481" s="43" t="s">
        <v>559</v>
      </c>
      <c r="D481" s="43" t="s">
        <v>704</v>
      </c>
      <c r="E481" s="43" t="s">
        <v>705</v>
      </c>
      <c r="F481" s="43" t="s">
        <v>385</v>
      </c>
      <c r="G481" s="107" t="s">
        <v>573</v>
      </c>
      <c r="H481" s="107" t="s">
        <v>519</v>
      </c>
      <c r="I481" s="43" t="s">
        <v>279</v>
      </c>
    </row>
    <row r="482" spans="1:9" x14ac:dyDescent="0.25">
      <c r="A482" s="43" t="s">
        <v>270</v>
      </c>
      <c r="B482" s="43" t="s">
        <v>520</v>
      </c>
      <c r="C482" s="43" t="s">
        <v>559</v>
      </c>
      <c r="D482" s="43" t="s">
        <v>706</v>
      </c>
      <c r="E482" s="43" t="s">
        <v>707</v>
      </c>
      <c r="F482" s="43" t="s">
        <v>385</v>
      </c>
      <c r="G482" s="107" t="s">
        <v>573</v>
      </c>
      <c r="H482" s="107" t="s">
        <v>519</v>
      </c>
      <c r="I482" s="43" t="s">
        <v>279</v>
      </c>
    </row>
    <row r="483" spans="1:9" x14ac:dyDescent="0.25">
      <c r="A483" s="43" t="s">
        <v>270</v>
      </c>
      <c r="B483" s="43" t="s">
        <v>520</v>
      </c>
      <c r="C483" s="43" t="s">
        <v>559</v>
      </c>
      <c r="D483" s="43" t="s">
        <v>708</v>
      </c>
      <c r="E483" s="43" t="s">
        <v>709</v>
      </c>
      <c r="F483" s="43" t="s">
        <v>385</v>
      </c>
      <c r="G483" s="107" t="s">
        <v>573</v>
      </c>
      <c r="H483" s="107" t="s">
        <v>519</v>
      </c>
      <c r="I483" s="43" t="s">
        <v>279</v>
      </c>
    </row>
    <row r="484" spans="1:9" x14ac:dyDescent="0.25">
      <c r="A484" s="43" t="s">
        <v>270</v>
      </c>
      <c r="B484" s="43" t="s">
        <v>520</v>
      </c>
      <c r="C484" s="43" t="s">
        <v>559</v>
      </c>
      <c r="D484" s="43" t="s">
        <v>710</v>
      </c>
      <c r="E484" s="43" t="s">
        <v>711</v>
      </c>
      <c r="F484" s="43" t="s">
        <v>385</v>
      </c>
      <c r="G484" s="107" t="s">
        <v>573</v>
      </c>
      <c r="H484" s="107" t="s">
        <v>519</v>
      </c>
      <c r="I484" s="43" t="s">
        <v>279</v>
      </c>
    </row>
    <row r="485" spans="1:9" x14ac:dyDescent="0.25">
      <c r="A485" s="43" t="s">
        <v>270</v>
      </c>
      <c r="B485" s="43" t="s">
        <v>520</v>
      </c>
      <c r="C485" s="43" t="s">
        <v>559</v>
      </c>
      <c r="D485" s="43" t="s">
        <v>712</v>
      </c>
      <c r="E485" s="43" t="s">
        <v>713</v>
      </c>
      <c r="F485" s="43" t="s">
        <v>385</v>
      </c>
      <c r="G485" s="107" t="s">
        <v>573</v>
      </c>
      <c r="H485" s="107" t="s">
        <v>519</v>
      </c>
      <c r="I485" s="43" t="s">
        <v>279</v>
      </c>
    </row>
    <row r="486" spans="1:9" x14ac:dyDescent="0.25">
      <c r="A486" s="43" t="s">
        <v>270</v>
      </c>
      <c r="B486" s="43" t="s">
        <v>520</v>
      </c>
      <c r="C486" s="43" t="s">
        <v>559</v>
      </c>
      <c r="D486" s="43" t="s">
        <v>714</v>
      </c>
      <c r="E486" s="43" t="s">
        <v>715</v>
      </c>
      <c r="F486" s="43" t="s">
        <v>385</v>
      </c>
      <c r="G486" s="107" t="s">
        <v>573</v>
      </c>
      <c r="H486" s="107" t="s">
        <v>519</v>
      </c>
      <c r="I486" s="43" t="s">
        <v>279</v>
      </c>
    </row>
    <row r="487" spans="1:9" x14ac:dyDescent="0.25">
      <c r="A487" s="43" t="s">
        <v>270</v>
      </c>
      <c r="B487" s="43" t="s">
        <v>520</v>
      </c>
      <c r="C487" s="43" t="s">
        <v>559</v>
      </c>
      <c r="D487" s="43" t="s">
        <v>716</v>
      </c>
      <c r="E487" s="43" t="s">
        <v>717</v>
      </c>
      <c r="F487" s="43" t="s">
        <v>385</v>
      </c>
      <c r="G487" s="107" t="s">
        <v>573</v>
      </c>
      <c r="H487" s="107" t="s">
        <v>519</v>
      </c>
      <c r="I487" s="43" t="s">
        <v>279</v>
      </c>
    </row>
    <row r="488" spans="1:9" x14ac:dyDescent="0.25">
      <c r="A488" s="43" t="s">
        <v>270</v>
      </c>
      <c r="B488" s="43" t="s">
        <v>520</v>
      </c>
      <c r="C488" s="43" t="s">
        <v>559</v>
      </c>
      <c r="D488" s="43" t="s">
        <v>718</v>
      </c>
      <c r="E488" s="43" t="s">
        <v>719</v>
      </c>
      <c r="F488" s="43" t="s">
        <v>385</v>
      </c>
      <c r="G488" s="107" t="s">
        <v>573</v>
      </c>
      <c r="H488" s="107" t="s">
        <v>519</v>
      </c>
      <c r="I488" s="43" t="s">
        <v>279</v>
      </c>
    </row>
    <row r="489" spans="1:9" x14ac:dyDescent="0.25">
      <c r="A489" s="43" t="s">
        <v>270</v>
      </c>
      <c r="B489" s="43" t="s">
        <v>520</v>
      </c>
      <c r="C489" s="43" t="s">
        <v>559</v>
      </c>
      <c r="D489" s="43" t="s">
        <v>720</v>
      </c>
      <c r="E489" s="43" t="s">
        <v>721</v>
      </c>
      <c r="F489" s="43" t="s">
        <v>385</v>
      </c>
      <c r="G489" s="107" t="s">
        <v>573</v>
      </c>
      <c r="H489" s="107">
        <v>79640.275000000009</v>
      </c>
      <c r="I489" s="43" t="s">
        <v>279</v>
      </c>
    </row>
    <row r="490" spans="1:9" x14ac:dyDescent="0.25">
      <c r="A490" s="43" t="s">
        <v>270</v>
      </c>
      <c r="B490" s="43" t="s">
        <v>520</v>
      </c>
      <c r="C490" s="43" t="s">
        <v>559</v>
      </c>
      <c r="D490" s="43" t="s">
        <v>722</v>
      </c>
      <c r="E490" s="43" t="s">
        <v>723</v>
      </c>
      <c r="F490" s="43" t="s">
        <v>385</v>
      </c>
      <c r="G490" s="107" t="s">
        <v>573</v>
      </c>
      <c r="H490" s="107">
        <v>263.09399999999999</v>
      </c>
      <c r="I490" s="43" t="s">
        <v>279</v>
      </c>
    </row>
    <row r="491" spans="1:9" x14ac:dyDescent="0.25">
      <c r="A491" s="43" t="s">
        <v>270</v>
      </c>
      <c r="B491" s="43" t="s">
        <v>520</v>
      </c>
      <c r="C491" s="43" t="s">
        <v>559</v>
      </c>
      <c r="D491" s="43" t="s">
        <v>759</v>
      </c>
      <c r="E491" s="43" t="s">
        <v>760</v>
      </c>
      <c r="F491" s="43" t="s">
        <v>385</v>
      </c>
      <c r="G491" s="107" t="s">
        <v>573</v>
      </c>
      <c r="H491" s="107">
        <v>79903.369000000006</v>
      </c>
      <c r="I491" s="43" t="s">
        <v>279</v>
      </c>
    </row>
    <row r="492" spans="1:9" x14ac:dyDescent="0.25">
      <c r="A492" s="43" t="s">
        <v>270</v>
      </c>
      <c r="B492" s="43" t="s">
        <v>520</v>
      </c>
      <c r="C492" s="43" t="s">
        <v>559</v>
      </c>
      <c r="D492" s="43" t="s">
        <v>586</v>
      </c>
      <c r="E492" s="43" t="s">
        <v>587</v>
      </c>
      <c r="F492" s="43" t="s">
        <v>385</v>
      </c>
      <c r="G492" s="107" t="s">
        <v>574</v>
      </c>
      <c r="H492" s="107">
        <v>47580.966</v>
      </c>
      <c r="I492" s="43" t="s">
        <v>280</v>
      </c>
    </row>
    <row r="493" spans="1:9" x14ac:dyDescent="0.25">
      <c r="A493" s="43" t="s">
        <v>270</v>
      </c>
      <c r="B493" s="43" t="s">
        <v>520</v>
      </c>
      <c r="C493" s="43" t="s">
        <v>559</v>
      </c>
      <c r="D493" s="43" t="s">
        <v>588</v>
      </c>
      <c r="E493" s="43" t="s">
        <v>589</v>
      </c>
      <c r="F493" s="43" t="s">
        <v>385</v>
      </c>
      <c r="G493" s="107" t="s">
        <v>574</v>
      </c>
      <c r="H493" s="107" t="s">
        <v>519</v>
      </c>
      <c r="I493" s="43" t="s">
        <v>280</v>
      </c>
    </row>
    <row r="494" spans="1:9" x14ac:dyDescent="0.25">
      <c r="A494" s="43" t="s">
        <v>270</v>
      </c>
      <c r="B494" s="43" t="s">
        <v>520</v>
      </c>
      <c r="C494" s="43" t="s">
        <v>559</v>
      </c>
      <c r="D494" s="43" t="s">
        <v>590</v>
      </c>
      <c r="E494" s="43" t="s">
        <v>591</v>
      </c>
      <c r="F494" s="43" t="s">
        <v>385</v>
      </c>
      <c r="G494" s="107" t="s">
        <v>574</v>
      </c>
      <c r="H494" s="107" t="s">
        <v>519</v>
      </c>
      <c r="I494" s="43" t="s">
        <v>280</v>
      </c>
    </row>
    <row r="495" spans="1:9" x14ac:dyDescent="0.25">
      <c r="A495" s="43" t="s">
        <v>270</v>
      </c>
      <c r="B495" s="43" t="s">
        <v>520</v>
      </c>
      <c r="C495" s="43" t="s">
        <v>559</v>
      </c>
      <c r="D495" s="43" t="s">
        <v>592</v>
      </c>
      <c r="E495" s="43" t="s">
        <v>593</v>
      </c>
      <c r="F495" s="43" t="s">
        <v>385</v>
      </c>
      <c r="G495" s="107" t="s">
        <v>574</v>
      </c>
      <c r="H495" s="107" t="s">
        <v>519</v>
      </c>
      <c r="I495" s="43" t="s">
        <v>280</v>
      </c>
    </row>
    <row r="496" spans="1:9" x14ac:dyDescent="0.25">
      <c r="A496" s="43" t="s">
        <v>270</v>
      </c>
      <c r="B496" s="43" t="s">
        <v>520</v>
      </c>
      <c r="C496" s="43" t="s">
        <v>559</v>
      </c>
      <c r="D496" s="43" t="s">
        <v>594</v>
      </c>
      <c r="E496" s="43" t="s">
        <v>595</v>
      </c>
      <c r="F496" s="43" t="s">
        <v>385</v>
      </c>
      <c r="G496" s="107" t="s">
        <v>574</v>
      </c>
      <c r="H496" s="107">
        <v>997.02300000000002</v>
      </c>
      <c r="I496" s="43" t="s">
        <v>280</v>
      </c>
    </row>
    <row r="497" spans="1:9" x14ac:dyDescent="0.25">
      <c r="A497" s="43" t="s">
        <v>270</v>
      </c>
      <c r="B497" s="43" t="s">
        <v>520</v>
      </c>
      <c r="C497" s="43" t="s">
        <v>559</v>
      </c>
      <c r="D497" s="43" t="s">
        <v>596</v>
      </c>
      <c r="E497" s="43" t="s">
        <v>597</v>
      </c>
      <c r="F497" s="43" t="s">
        <v>385</v>
      </c>
      <c r="G497" s="107" t="s">
        <v>574</v>
      </c>
      <c r="H497" s="107" t="s">
        <v>519</v>
      </c>
      <c r="I497" s="43" t="s">
        <v>280</v>
      </c>
    </row>
    <row r="498" spans="1:9" x14ac:dyDescent="0.25">
      <c r="A498" s="43" t="s">
        <v>270</v>
      </c>
      <c r="B498" s="43" t="s">
        <v>520</v>
      </c>
      <c r="C498" s="43" t="s">
        <v>559</v>
      </c>
      <c r="D498" s="43" t="s">
        <v>598</v>
      </c>
      <c r="E498" s="43" t="s">
        <v>599</v>
      </c>
      <c r="F498" s="43" t="s">
        <v>385</v>
      </c>
      <c r="G498" s="107" t="s">
        <v>574</v>
      </c>
      <c r="H498" s="107" t="s">
        <v>519</v>
      </c>
      <c r="I498" s="43" t="s">
        <v>280</v>
      </c>
    </row>
    <row r="499" spans="1:9" x14ac:dyDescent="0.25">
      <c r="A499" s="43" t="s">
        <v>270</v>
      </c>
      <c r="B499" s="43" t="s">
        <v>520</v>
      </c>
      <c r="C499" s="43" t="s">
        <v>559</v>
      </c>
      <c r="D499" s="43" t="s">
        <v>600</v>
      </c>
      <c r="E499" s="43" t="s">
        <v>601</v>
      </c>
      <c r="F499" s="43" t="s">
        <v>385</v>
      </c>
      <c r="G499" s="107" t="s">
        <v>574</v>
      </c>
      <c r="H499" s="107" t="s">
        <v>519</v>
      </c>
      <c r="I499" s="43" t="s">
        <v>280</v>
      </c>
    </row>
    <row r="500" spans="1:9" x14ac:dyDescent="0.25">
      <c r="A500" s="43" t="s">
        <v>270</v>
      </c>
      <c r="B500" s="43" t="s">
        <v>520</v>
      </c>
      <c r="C500" s="43" t="s">
        <v>559</v>
      </c>
      <c r="D500" s="43" t="s">
        <v>602</v>
      </c>
      <c r="E500" s="43" t="s">
        <v>603</v>
      </c>
      <c r="F500" s="43" t="s">
        <v>385</v>
      </c>
      <c r="G500" s="107" t="s">
        <v>574</v>
      </c>
      <c r="H500" s="107">
        <v>4736.9809999999998</v>
      </c>
      <c r="I500" s="43" t="s">
        <v>280</v>
      </c>
    </row>
    <row r="501" spans="1:9" x14ac:dyDescent="0.25">
      <c r="A501" s="43" t="s">
        <v>270</v>
      </c>
      <c r="B501" s="43" t="s">
        <v>520</v>
      </c>
      <c r="C501" s="43" t="s">
        <v>559</v>
      </c>
      <c r="D501" s="43" t="s">
        <v>604</v>
      </c>
      <c r="E501" s="43" t="s">
        <v>605</v>
      </c>
      <c r="F501" s="43" t="s">
        <v>385</v>
      </c>
      <c r="G501" s="107" t="s">
        <v>574</v>
      </c>
      <c r="H501" s="107" t="s">
        <v>519</v>
      </c>
      <c r="I501" s="43" t="s">
        <v>280</v>
      </c>
    </row>
    <row r="502" spans="1:9" x14ac:dyDescent="0.25">
      <c r="A502" s="43" t="s">
        <v>270</v>
      </c>
      <c r="B502" s="43" t="s">
        <v>520</v>
      </c>
      <c r="C502" s="43" t="s">
        <v>559</v>
      </c>
      <c r="D502" s="43" t="s">
        <v>606</v>
      </c>
      <c r="E502" s="43" t="s">
        <v>607</v>
      </c>
      <c r="F502" s="43" t="s">
        <v>385</v>
      </c>
      <c r="G502" s="107" t="s">
        <v>574</v>
      </c>
      <c r="H502" s="107" t="s">
        <v>519</v>
      </c>
      <c r="I502" s="43" t="s">
        <v>280</v>
      </c>
    </row>
    <row r="503" spans="1:9" x14ac:dyDescent="0.25">
      <c r="A503" s="43" t="s">
        <v>270</v>
      </c>
      <c r="B503" s="43" t="s">
        <v>520</v>
      </c>
      <c r="C503" s="43" t="s">
        <v>559</v>
      </c>
      <c r="D503" s="43" t="s">
        <v>608</v>
      </c>
      <c r="E503" s="43" t="s">
        <v>609</v>
      </c>
      <c r="F503" s="43" t="s">
        <v>385</v>
      </c>
      <c r="G503" s="107" t="s">
        <v>574</v>
      </c>
      <c r="H503" s="107" t="s">
        <v>519</v>
      </c>
      <c r="I503" s="43" t="s">
        <v>280</v>
      </c>
    </row>
    <row r="504" spans="1:9" x14ac:dyDescent="0.25">
      <c r="A504" s="43" t="s">
        <v>270</v>
      </c>
      <c r="B504" s="43" t="s">
        <v>520</v>
      </c>
      <c r="C504" s="43" t="s">
        <v>559</v>
      </c>
      <c r="D504" s="43" t="s">
        <v>610</v>
      </c>
      <c r="E504" s="43" t="s">
        <v>611</v>
      </c>
      <c r="F504" s="43" t="s">
        <v>385</v>
      </c>
      <c r="G504" s="107" t="s">
        <v>574</v>
      </c>
      <c r="H504" s="107" t="s">
        <v>519</v>
      </c>
      <c r="I504" s="43" t="s">
        <v>280</v>
      </c>
    </row>
    <row r="505" spans="1:9" x14ac:dyDescent="0.25">
      <c r="A505" s="43" t="s">
        <v>270</v>
      </c>
      <c r="B505" s="43" t="s">
        <v>520</v>
      </c>
      <c r="C505" s="43" t="s">
        <v>559</v>
      </c>
      <c r="D505" s="43" t="s">
        <v>612</v>
      </c>
      <c r="E505" s="43" t="s">
        <v>613</v>
      </c>
      <c r="F505" s="43" t="s">
        <v>385</v>
      </c>
      <c r="G505" s="107" t="s">
        <v>574</v>
      </c>
      <c r="H505" s="107" t="s">
        <v>519</v>
      </c>
      <c r="I505" s="43" t="s">
        <v>280</v>
      </c>
    </row>
    <row r="506" spans="1:9" x14ac:dyDescent="0.25">
      <c r="A506" s="43" t="s">
        <v>270</v>
      </c>
      <c r="B506" s="43" t="s">
        <v>520</v>
      </c>
      <c r="C506" s="43" t="s">
        <v>559</v>
      </c>
      <c r="D506" s="43" t="s">
        <v>614</v>
      </c>
      <c r="E506" s="43" t="s">
        <v>615</v>
      </c>
      <c r="F506" s="43" t="s">
        <v>385</v>
      </c>
      <c r="G506" s="107" t="s">
        <v>574</v>
      </c>
      <c r="H506" s="107" t="s">
        <v>519</v>
      </c>
      <c r="I506" s="43" t="s">
        <v>280</v>
      </c>
    </row>
    <row r="507" spans="1:9" x14ac:dyDescent="0.25">
      <c r="A507" s="43" t="s">
        <v>270</v>
      </c>
      <c r="B507" s="43" t="s">
        <v>520</v>
      </c>
      <c r="C507" s="43" t="s">
        <v>559</v>
      </c>
      <c r="D507" s="43" t="s">
        <v>616</v>
      </c>
      <c r="E507" s="43" t="s">
        <v>617</v>
      </c>
      <c r="F507" s="43" t="s">
        <v>385</v>
      </c>
      <c r="G507" s="107" t="s">
        <v>574</v>
      </c>
      <c r="H507" s="107" t="s">
        <v>519</v>
      </c>
      <c r="I507" s="43" t="s">
        <v>280</v>
      </c>
    </row>
    <row r="508" spans="1:9" x14ac:dyDescent="0.25">
      <c r="A508" s="43" t="s">
        <v>270</v>
      </c>
      <c r="B508" s="43" t="s">
        <v>520</v>
      </c>
      <c r="C508" s="43" t="s">
        <v>559</v>
      </c>
      <c r="D508" s="43" t="s">
        <v>618</v>
      </c>
      <c r="E508" s="43" t="s">
        <v>619</v>
      </c>
      <c r="F508" s="43" t="s">
        <v>385</v>
      </c>
      <c r="G508" s="107" t="s">
        <v>574</v>
      </c>
      <c r="H508" s="107" t="s">
        <v>519</v>
      </c>
      <c r="I508" s="43" t="s">
        <v>280</v>
      </c>
    </row>
    <row r="509" spans="1:9" x14ac:dyDescent="0.25">
      <c r="A509" s="43" t="s">
        <v>270</v>
      </c>
      <c r="B509" s="43" t="s">
        <v>520</v>
      </c>
      <c r="C509" s="43" t="s">
        <v>559</v>
      </c>
      <c r="D509" s="43" t="s">
        <v>620</v>
      </c>
      <c r="E509" s="43" t="s">
        <v>621</v>
      </c>
      <c r="F509" s="43" t="s">
        <v>385</v>
      </c>
      <c r="G509" s="107" t="s">
        <v>574</v>
      </c>
      <c r="H509" s="107" t="s">
        <v>519</v>
      </c>
      <c r="I509" s="43" t="s">
        <v>280</v>
      </c>
    </row>
    <row r="510" spans="1:9" x14ac:dyDescent="0.25">
      <c r="A510" s="43" t="s">
        <v>270</v>
      </c>
      <c r="B510" s="43" t="s">
        <v>520</v>
      </c>
      <c r="C510" s="43" t="s">
        <v>559</v>
      </c>
      <c r="D510" s="43" t="s">
        <v>622</v>
      </c>
      <c r="E510" s="43" t="s">
        <v>623</v>
      </c>
      <c r="F510" s="43" t="s">
        <v>385</v>
      </c>
      <c r="G510" s="107" t="s">
        <v>574</v>
      </c>
      <c r="H510" s="107" t="s">
        <v>519</v>
      </c>
      <c r="I510" s="43" t="s">
        <v>280</v>
      </c>
    </row>
    <row r="511" spans="1:9" x14ac:dyDescent="0.25">
      <c r="A511" s="43" t="s">
        <v>270</v>
      </c>
      <c r="B511" s="43" t="s">
        <v>520</v>
      </c>
      <c r="C511" s="43" t="s">
        <v>559</v>
      </c>
      <c r="D511" s="43" t="s">
        <v>624</v>
      </c>
      <c r="E511" s="43" t="s">
        <v>625</v>
      </c>
      <c r="F511" s="43" t="s">
        <v>385</v>
      </c>
      <c r="G511" s="107" t="s">
        <v>574</v>
      </c>
      <c r="H511" s="107" t="s">
        <v>519</v>
      </c>
      <c r="I511" s="43" t="s">
        <v>280</v>
      </c>
    </row>
    <row r="512" spans="1:9" x14ac:dyDescent="0.25">
      <c r="A512" s="43" t="s">
        <v>270</v>
      </c>
      <c r="B512" s="43" t="s">
        <v>520</v>
      </c>
      <c r="C512" s="43" t="s">
        <v>559</v>
      </c>
      <c r="D512" s="43" t="s">
        <v>626</v>
      </c>
      <c r="E512" s="43" t="s">
        <v>627</v>
      </c>
      <c r="F512" s="43" t="s">
        <v>385</v>
      </c>
      <c r="G512" s="107" t="s">
        <v>574</v>
      </c>
      <c r="H512" s="107" t="s">
        <v>519</v>
      </c>
      <c r="I512" s="43" t="s">
        <v>280</v>
      </c>
    </row>
    <row r="513" spans="1:9" x14ac:dyDescent="0.25">
      <c r="A513" s="43" t="s">
        <v>270</v>
      </c>
      <c r="B513" s="43" t="s">
        <v>520</v>
      </c>
      <c r="C513" s="43" t="s">
        <v>559</v>
      </c>
      <c r="D513" s="43" t="s">
        <v>628</v>
      </c>
      <c r="E513" s="43" t="s">
        <v>629</v>
      </c>
      <c r="F513" s="43" t="s">
        <v>385</v>
      </c>
      <c r="G513" s="107" t="s">
        <v>574</v>
      </c>
      <c r="H513" s="107" t="s">
        <v>519</v>
      </c>
      <c r="I513" s="43" t="s">
        <v>280</v>
      </c>
    </row>
    <row r="514" spans="1:9" x14ac:dyDescent="0.25">
      <c r="A514" s="43" t="s">
        <v>270</v>
      </c>
      <c r="B514" s="43" t="s">
        <v>520</v>
      </c>
      <c r="C514" s="43" t="s">
        <v>559</v>
      </c>
      <c r="D514" s="43" t="s">
        <v>630</v>
      </c>
      <c r="E514" s="43" t="s">
        <v>631</v>
      </c>
      <c r="F514" s="43" t="s">
        <v>385</v>
      </c>
      <c r="G514" s="107" t="s">
        <v>574</v>
      </c>
      <c r="H514" s="107" t="s">
        <v>519</v>
      </c>
      <c r="I514" s="43" t="s">
        <v>280</v>
      </c>
    </row>
    <row r="515" spans="1:9" x14ac:dyDescent="0.25">
      <c r="A515" s="43" t="s">
        <v>270</v>
      </c>
      <c r="B515" s="43" t="s">
        <v>520</v>
      </c>
      <c r="C515" s="43" t="s">
        <v>559</v>
      </c>
      <c r="D515" s="43" t="s">
        <v>632</v>
      </c>
      <c r="E515" s="43" t="s">
        <v>633</v>
      </c>
      <c r="F515" s="43" t="s">
        <v>385</v>
      </c>
      <c r="G515" s="107" t="s">
        <v>574</v>
      </c>
      <c r="H515" s="107" t="s">
        <v>519</v>
      </c>
      <c r="I515" s="43" t="s">
        <v>280</v>
      </c>
    </row>
    <row r="516" spans="1:9" x14ac:dyDescent="0.25">
      <c r="A516" s="43" t="s">
        <v>270</v>
      </c>
      <c r="B516" s="43" t="s">
        <v>520</v>
      </c>
      <c r="C516" s="43" t="s">
        <v>559</v>
      </c>
      <c r="D516" s="43" t="s">
        <v>634</v>
      </c>
      <c r="E516" s="43" t="s">
        <v>635</v>
      </c>
      <c r="F516" s="43" t="s">
        <v>385</v>
      </c>
      <c r="G516" s="107" t="s">
        <v>574</v>
      </c>
      <c r="H516" s="107" t="s">
        <v>519</v>
      </c>
      <c r="I516" s="43" t="s">
        <v>280</v>
      </c>
    </row>
    <row r="517" spans="1:9" x14ac:dyDescent="0.25">
      <c r="A517" s="43" t="s">
        <v>270</v>
      </c>
      <c r="B517" s="43" t="s">
        <v>520</v>
      </c>
      <c r="C517" s="43" t="s">
        <v>559</v>
      </c>
      <c r="D517" s="43" t="s">
        <v>636</v>
      </c>
      <c r="E517" s="43" t="s">
        <v>637</v>
      </c>
      <c r="F517" s="43" t="s">
        <v>385</v>
      </c>
      <c r="G517" s="107" t="s">
        <v>574</v>
      </c>
      <c r="H517" s="107" t="s">
        <v>519</v>
      </c>
      <c r="I517" s="43" t="s">
        <v>280</v>
      </c>
    </row>
    <row r="518" spans="1:9" x14ac:dyDescent="0.25">
      <c r="A518" s="43" t="s">
        <v>270</v>
      </c>
      <c r="B518" s="43" t="s">
        <v>520</v>
      </c>
      <c r="C518" s="43" t="s">
        <v>559</v>
      </c>
      <c r="D518" s="43" t="s">
        <v>638</v>
      </c>
      <c r="E518" s="43" t="s">
        <v>639</v>
      </c>
      <c r="F518" s="43" t="s">
        <v>385</v>
      </c>
      <c r="G518" s="107" t="s">
        <v>574</v>
      </c>
      <c r="H518" s="107" t="s">
        <v>519</v>
      </c>
      <c r="I518" s="43" t="s">
        <v>280</v>
      </c>
    </row>
    <row r="519" spans="1:9" x14ac:dyDescent="0.25">
      <c r="A519" s="43" t="s">
        <v>270</v>
      </c>
      <c r="B519" s="43" t="s">
        <v>520</v>
      </c>
      <c r="C519" s="43" t="s">
        <v>559</v>
      </c>
      <c r="D519" s="43" t="s">
        <v>640</v>
      </c>
      <c r="E519" s="43" t="s">
        <v>641</v>
      </c>
      <c r="F519" s="43" t="s">
        <v>385</v>
      </c>
      <c r="G519" s="107" t="s">
        <v>574</v>
      </c>
      <c r="H519" s="107" t="s">
        <v>519</v>
      </c>
      <c r="I519" s="43" t="s">
        <v>280</v>
      </c>
    </row>
    <row r="520" spans="1:9" x14ac:dyDescent="0.25">
      <c r="A520" s="43" t="s">
        <v>270</v>
      </c>
      <c r="B520" s="43" t="s">
        <v>520</v>
      </c>
      <c r="C520" s="43" t="s">
        <v>559</v>
      </c>
      <c r="D520" s="43" t="s">
        <v>642</v>
      </c>
      <c r="E520" s="43" t="s">
        <v>643</v>
      </c>
      <c r="F520" s="43" t="s">
        <v>385</v>
      </c>
      <c r="G520" s="107" t="s">
        <v>574</v>
      </c>
      <c r="H520" s="107" t="s">
        <v>519</v>
      </c>
      <c r="I520" s="43" t="s">
        <v>280</v>
      </c>
    </row>
    <row r="521" spans="1:9" x14ac:dyDescent="0.25">
      <c r="A521" s="43" t="s">
        <v>270</v>
      </c>
      <c r="B521" s="43" t="s">
        <v>520</v>
      </c>
      <c r="C521" s="43" t="s">
        <v>559</v>
      </c>
      <c r="D521" s="43" t="s">
        <v>644</v>
      </c>
      <c r="E521" s="43" t="s">
        <v>645</v>
      </c>
      <c r="F521" s="43" t="s">
        <v>385</v>
      </c>
      <c r="G521" s="107" t="s">
        <v>574</v>
      </c>
      <c r="H521" s="107" t="s">
        <v>519</v>
      </c>
      <c r="I521" s="43" t="s">
        <v>280</v>
      </c>
    </row>
    <row r="522" spans="1:9" x14ac:dyDescent="0.25">
      <c r="A522" s="43" t="s">
        <v>270</v>
      </c>
      <c r="B522" s="43" t="s">
        <v>520</v>
      </c>
      <c r="C522" s="43" t="s">
        <v>559</v>
      </c>
      <c r="D522" s="43" t="s">
        <v>646</v>
      </c>
      <c r="E522" s="43" t="s">
        <v>647</v>
      </c>
      <c r="F522" s="43" t="s">
        <v>385</v>
      </c>
      <c r="G522" s="107" t="s">
        <v>574</v>
      </c>
      <c r="H522" s="107" t="s">
        <v>519</v>
      </c>
      <c r="I522" s="43" t="s">
        <v>280</v>
      </c>
    </row>
    <row r="523" spans="1:9" x14ac:dyDescent="0.25">
      <c r="A523" s="43" t="s">
        <v>270</v>
      </c>
      <c r="B523" s="43" t="s">
        <v>520</v>
      </c>
      <c r="C523" s="43" t="s">
        <v>559</v>
      </c>
      <c r="D523" s="43" t="s">
        <v>648</v>
      </c>
      <c r="E523" s="43" t="s">
        <v>649</v>
      </c>
      <c r="F523" s="43" t="s">
        <v>385</v>
      </c>
      <c r="G523" s="107" t="s">
        <v>574</v>
      </c>
      <c r="H523" s="107" t="s">
        <v>519</v>
      </c>
      <c r="I523" s="43" t="s">
        <v>280</v>
      </c>
    </row>
    <row r="524" spans="1:9" x14ac:dyDescent="0.25">
      <c r="A524" s="43" t="s">
        <v>270</v>
      </c>
      <c r="B524" s="43" t="s">
        <v>520</v>
      </c>
      <c r="C524" s="43" t="s">
        <v>559</v>
      </c>
      <c r="D524" s="43" t="s">
        <v>650</v>
      </c>
      <c r="E524" s="43" t="s">
        <v>651</v>
      </c>
      <c r="F524" s="43" t="s">
        <v>385</v>
      </c>
      <c r="G524" s="107" t="s">
        <v>574</v>
      </c>
      <c r="H524" s="107" t="s">
        <v>519</v>
      </c>
      <c r="I524" s="43" t="s">
        <v>280</v>
      </c>
    </row>
    <row r="525" spans="1:9" x14ac:dyDescent="0.25">
      <c r="A525" s="43" t="s">
        <v>270</v>
      </c>
      <c r="B525" s="43" t="s">
        <v>520</v>
      </c>
      <c r="C525" s="43" t="s">
        <v>559</v>
      </c>
      <c r="D525" s="43" t="s">
        <v>652</v>
      </c>
      <c r="E525" s="43" t="s">
        <v>653</v>
      </c>
      <c r="F525" s="43" t="s">
        <v>385</v>
      </c>
      <c r="G525" s="107" t="s">
        <v>574</v>
      </c>
      <c r="H525" s="107" t="s">
        <v>519</v>
      </c>
      <c r="I525" s="43" t="s">
        <v>280</v>
      </c>
    </row>
    <row r="526" spans="1:9" x14ac:dyDescent="0.25">
      <c r="A526" s="43" t="s">
        <v>270</v>
      </c>
      <c r="B526" s="43" t="s">
        <v>520</v>
      </c>
      <c r="C526" s="43" t="s">
        <v>559</v>
      </c>
      <c r="D526" s="43" t="s">
        <v>654</v>
      </c>
      <c r="E526" s="43" t="s">
        <v>655</v>
      </c>
      <c r="F526" s="43" t="s">
        <v>385</v>
      </c>
      <c r="G526" s="107" t="s">
        <v>574</v>
      </c>
      <c r="H526" s="107" t="s">
        <v>519</v>
      </c>
      <c r="I526" s="43" t="s">
        <v>280</v>
      </c>
    </row>
    <row r="527" spans="1:9" x14ac:dyDescent="0.25">
      <c r="A527" s="43" t="s">
        <v>270</v>
      </c>
      <c r="B527" s="43" t="s">
        <v>520</v>
      </c>
      <c r="C527" s="43" t="s">
        <v>559</v>
      </c>
      <c r="D527" s="43" t="s">
        <v>656</v>
      </c>
      <c r="E527" s="43" t="s">
        <v>657</v>
      </c>
      <c r="F527" s="43" t="s">
        <v>385</v>
      </c>
      <c r="G527" s="107" t="s">
        <v>574</v>
      </c>
      <c r="H527" s="107">
        <v>19988.740000000002</v>
      </c>
      <c r="I527" s="43" t="s">
        <v>280</v>
      </c>
    </row>
    <row r="528" spans="1:9" x14ac:dyDescent="0.25">
      <c r="A528" s="43" t="s">
        <v>270</v>
      </c>
      <c r="B528" s="43" t="s">
        <v>520</v>
      </c>
      <c r="C528" s="43" t="s">
        <v>559</v>
      </c>
      <c r="D528" s="43" t="s">
        <v>658</v>
      </c>
      <c r="E528" s="43" t="s">
        <v>659</v>
      </c>
      <c r="F528" s="43" t="s">
        <v>385</v>
      </c>
      <c r="G528" s="107" t="s">
        <v>574</v>
      </c>
      <c r="H528" s="107" t="s">
        <v>519</v>
      </c>
      <c r="I528" s="43" t="s">
        <v>280</v>
      </c>
    </row>
    <row r="529" spans="1:9" x14ac:dyDescent="0.25">
      <c r="A529" s="43" t="s">
        <v>270</v>
      </c>
      <c r="B529" s="43" t="s">
        <v>520</v>
      </c>
      <c r="C529" s="43" t="s">
        <v>559</v>
      </c>
      <c r="D529" s="43" t="s">
        <v>660</v>
      </c>
      <c r="E529" s="43" t="s">
        <v>661</v>
      </c>
      <c r="F529" s="43" t="s">
        <v>385</v>
      </c>
      <c r="G529" s="107" t="s">
        <v>574</v>
      </c>
      <c r="H529" s="107" t="s">
        <v>519</v>
      </c>
      <c r="I529" s="43" t="s">
        <v>280</v>
      </c>
    </row>
    <row r="530" spans="1:9" x14ac:dyDescent="0.25">
      <c r="A530" s="43" t="s">
        <v>270</v>
      </c>
      <c r="B530" s="43" t="s">
        <v>520</v>
      </c>
      <c r="C530" s="43" t="s">
        <v>559</v>
      </c>
      <c r="D530" s="43" t="s">
        <v>662</v>
      </c>
      <c r="E530" s="43" t="s">
        <v>663</v>
      </c>
      <c r="F530" s="43" t="s">
        <v>385</v>
      </c>
      <c r="G530" s="107" t="s">
        <v>574</v>
      </c>
      <c r="H530" s="107">
        <v>10893.991</v>
      </c>
      <c r="I530" s="43" t="s">
        <v>280</v>
      </c>
    </row>
    <row r="531" spans="1:9" x14ac:dyDescent="0.25">
      <c r="A531" s="43" t="s">
        <v>270</v>
      </c>
      <c r="B531" s="43" t="s">
        <v>520</v>
      </c>
      <c r="C531" s="43" t="s">
        <v>559</v>
      </c>
      <c r="D531" s="43" t="s">
        <v>664</v>
      </c>
      <c r="E531" s="43" t="s">
        <v>665</v>
      </c>
      <c r="F531" s="43" t="s">
        <v>385</v>
      </c>
      <c r="G531" s="107" t="s">
        <v>574</v>
      </c>
      <c r="H531" s="107">
        <v>998.55899999999997</v>
      </c>
      <c r="I531" s="43" t="s">
        <v>280</v>
      </c>
    </row>
    <row r="532" spans="1:9" x14ac:dyDescent="0.25">
      <c r="A532" s="43" t="s">
        <v>270</v>
      </c>
      <c r="B532" s="43" t="s">
        <v>520</v>
      </c>
      <c r="C532" s="43" t="s">
        <v>559</v>
      </c>
      <c r="D532" s="43" t="s">
        <v>666</v>
      </c>
      <c r="E532" s="43" t="s">
        <v>667</v>
      </c>
      <c r="F532" s="43" t="s">
        <v>385</v>
      </c>
      <c r="G532" s="107" t="s">
        <v>574</v>
      </c>
      <c r="H532" s="107" t="s">
        <v>519</v>
      </c>
      <c r="I532" s="43" t="s">
        <v>280</v>
      </c>
    </row>
    <row r="533" spans="1:9" x14ac:dyDescent="0.25">
      <c r="A533" s="43" t="s">
        <v>270</v>
      </c>
      <c r="B533" s="43" t="s">
        <v>520</v>
      </c>
      <c r="C533" s="43" t="s">
        <v>559</v>
      </c>
      <c r="D533" s="43" t="s">
        <v>668</v>
      </c>
      <c r="E533" s="43" t="s">
        <v>669</v>
      </c>
      <c r="F533" s="43" t="s">
        <v>385</v>
      </c>
      <c r="G533" s="107" t="s">
        <v>574</v>
      </c>
      <c r="H533" s="107">
        <v>9895.4320000000007</v>
      </c>
      <c r="I533" s="43" t="s">
        <v>280</v>
      </c>
    </row>
    <row r="534" spans="1:9" x14ac:dyDescent="0.25">
      <c r="A534" s="43" t="s">
        <v>270</v>
      </c>
      <c r="B534" s="43" t="s">
        <v>520</v>
      </c>
      <c r="C534" s="43" t="s">
        <v>559</v>
      </c>
      <c r="D534" s="43" t="s">
        <v>670</v>
      </c>
      <c r="E534" s="43" t="s">
        <v>671</v>
      </c>
      <c r="F534" s="43" t="s">
        <v>385</v>
      </c>
      <c r="G534" s="107" t="s">
        <v>574</v>
      </c>
      <c r="H534" s="107" t="s">
        <v>519</v>
      </c>
      <c r="I534" s="43" t="s">
        <v>280</v>
      </c>
    </row>
    <row r="535" spans="1:9" x14ac:dyDescent="0.25">
      <c r="A535" s="43" t="s">
        <v>270</v>
      </c>
      <c r="B535" s="43" t="s">
        <v>520</v>
      </c>
      <c r="C535" s="43" t="s">
        <v>559</v>
      </c>
      <c r="D535" s="43" t="s">
        <v>672</v>
      </c>
      <c r="E535" s="43" t="s">
        <v>673</v>
      </c>
      <c r="F535" s="43" t="s">
        <v>385</v>
      </c>
      <c r="G535" s="107" t="s">
        <v>574</v>
      </c>
      <c r="H535" s="107" t="s">
        <v>519</v>
      </c>
      <c r="I535" s="43" t="s">
        <v>280</v>
      </c>
    </row>
    <row r="536" spans="1:9" x14ac:dyDescent="0.25">
      <c r="A536" s="43" t="s">
        <v>270</v>
      </c>
      <c r="B536" s="43" t="s">
        <v>520</v>
      </c>
      <c r="C536" s="43" t="s">
        <v>559</v>
      </c>
      <c r="D536" s="43" t="s">
        <v>674</v>
      </c>
      <c r="E536" s="43" t="s">
        <v>675</v>
      </c>
      <c r="F536" s="43" t="s">
        <v>385</v>
      </c>
      <c r="G536" s="107" t="s">
        <v>574</v>
      </c>
      <c r="H536" s="107" t="s">
        <v>519</v>
      </c>
      <c r="I536" s="43" t="s">
        <v>280</v>
      </c>
    </row>
    <row r="537" spans="1:9" x14ac:dyDescent="0.25">
      <c r="A537" s="43" t="s">
        <v>270</v>
      </c>
      <c r="B537" s="43" t="s">
        <v>520</v>
      </c>
      <c r="C537" s="43" t="s">
        <v>559</v>
      </c>
      <c r="D537" s="43" t="s">
        <v>676</v>
      </c>
      <c r="E537" s="43" t="s">
        <v>677</v>
      </c>
      <c r="F537" s="43" t="s">
        <v>385</v>
      </c>
      <c r="G537" s="107" t="s">
        <v>574</v>
      </c>
      <c r="H537" s="107" t="s">
        <v>519</v>
      </c>
      <c r="I537" s="43" t="s">
        <v>280</v>
      </c>
    </row>
    <row r="538" spans="1:9" x14ac:dyDescent="0.25">
      <c r="A538" s="43" t="s">
        <v>270</v>
      </c>
      <c r="B538" s="43" t="s">
        <v>520</v>
      </c>
      <c r="C538" s="43" t="s">
        <v>559</v>
      </c>
      <c r="D538" s="43" t="s">
        <v>678</v>
      </c>
      <c r="E538" s="43" t="s">
        <v>679</v>
      </c>
      <c r="F538" s="43" t="s">
        <v>385</v>
      </c>
      <c r="G538" s="107" t="s">
        <v>574</v>
      </c>
      <c r="H538" s="107" t="s">
        <v>519</v>
      </c>
      <c r="I538" s="43" t="s">
        <v>280</v>
      </c>
    </row>
    <row r="539" spans="1:9" x14ac:dyDescent="0.25">
      <c r="A539" s="43" t="s">
        <v>270</v>
      </c>
      <c r="B539" s="43" t="s">
        <v>520</v>
      </c>
      <c r="C539" s="43" t="s">
        <v>559</v>
      </c>
      <c r="D539" s="43" t="s">
        <v>680</v>
      </c>
      <c r="E539" s="43" t="s">
        <v>681</v>
      </c>
      <c r="F539" s="43" t="s">
        <v>385</v>
      </c>
      <c r="G539" s="107" t="s">
        <v>574</v>
      </c>
      <c r="H539" s="107" t="s">
        <v>519</v>
      </c>
      <c r="I539" s="43" t="s">
        <v>280</v>
      </c>
    </row>
    <row r="540" spans="1:9" x14ac:dyDescent="0.25">
      <c r="A540" s="43" t="s">
        <v>270</v>
      </c>
      <c r="B540" s="43" t="s">
        <v>520</v>
      </c>
      <c r="C540" s="43" t="s">
        <v>559</v>
      </c>
      <c r="D540" s="43" t="s">
        <v>682</v>
      </c>
      <c r="E540" s="43" t="s">
        <v>683</v>
      </c>
      <c r="F540" s="43" t="s">
        <v>385</v>
      </c>
      <c r="G540" s="107" t="s">
        <v>574</v>
      </c>
      <c r="H540" s="107" t="s">
        <v>519</v>
      </c>
      <c r="I540" s="43" t="s">
        <v>280</v>
      </c>
    </row>
    <row r="541" spans="1:9" x14ac:dyDescent="0.25">
      <c r="A541" s="43" t="s">
        <v>270</v>
      </c>
      <c r="B541" s="43" t="s">
        <v>520</v>
      </c>
      <c r="C541" s="43" t="s">
        <v>559</v>
      </c>
      <c r="D541" s="43" t="s">
        <v>684</v>
      </c>
      <c r="E541" s="43" t="s">
        <v>685</v>
      </c>
      <c r="F541" s="43" t="s">
        <v>385</v>
      </c>
      <c r="G541" s="107" t="s">
        <v>574</v>
      </c>
      <c r="H541" s="107" t="s">
        <v>519</v>
      </c>
      <c r="I541" s="43" t="s">
        <v>280</v>
      </c>
    </row>
    <row r="542" spans="1:9" x14ac:dyDescent="0.25">
      <c r="A542" s="43" t="s">
        <v>270</v>
      </c>
      <c r="B542" s="43" t="s">
        <v>520</v>
      </c>
      <c r="C542" s="43" t="s">
        <v>559</v>
      </c>
      <c r="D542" s="43" t="s">
        <v>686</v>
      </c>
      <c r="E542" s="43" t="s">
        <v>687</v>
      </c>
      <c r="F542" s="43" t="s">
        <v>385</v>
      </c>
      <c r="G542" s="107" t="s">
        <v>574</v>
      </c>
      <c r="H542" s="107" t="s">
        <v>519</v>
      </c>
      <c r="I542" s="43" t="s">
        <v>280</v>
      </c>
    </row>
    <row r="543" spans="1:9" x14ac:dyDescent="0.25">
      <c r="A543" s="43" t="s">
        <v>270</v>
      </c>
      <c r="B543" s="43" t="s">
        <v>520</v>
      </c>
      <c r="C543" s="43" t="s">
        <v>559</v>
      </c>
      <c r="D543" s="43" t="s">
        <v>688</v>
      </c>
      <c r="E543" s="43" t="s">
        <v>689</v>
      </c>
      <c r="F543" s="43" t="s">
        <v>385</v>
      </c>
      <c r="G543" s="107" t="s">
        <v>574</v>
      </c>
      <c r="H543" s="107" t="s">
        <v>519</v>
      </c>
      <c r="I543" s="43" t="s">
        <v>280</v>
      </c>
    </row>
    <row r="544" spans="1:9" x14ac:dyDescent="0.25">
      <c r="A544" s="43" t="s">
        <v>270</v>
      </c>
      <c r="B544" s="43" t="s">
        <v>520</v>
      </c>
      <c r="C544" s="43" t="s">
        <v>559</v>
      </c>
      <c r="D544" s="43" t="s">
        <v>690</v>
      </c>
      <c r="E544" s="43" t="s">
        <v>691</v>
      </c>
      <c r="F544" s="43" t="s">
        <v>385</v>
      </c>
      <c r="G544" s="107" t="s">
        <v>574</v>
      </c>
      <c r="H544" s="107" t="s">
        <v>519</v>
      </c>
      <c r="I544" s="43" t="s">
        <v>280</v>
      </c>
    </row>
    <row r="545" spans="1:9" x14ac:dyDescent="0.25">
      <c r="A545" s="43" t="s">
        <v>270</v>
      </c>
      <c r="B545" s="43" t="s">
        <v>520</v>
      </c>
      <c r="C545" s="43" t="s">
        <v>559</v>
      </c>
      <c r="D545" s="43" t="s">
        <v>692</v>
      </c>
      <c r="E545" s="43" t="s">
        <v>693</v>
      </c>
      <c r="F545" s="43" t="s">
        <v>385</v>
      </c>
      <c r="G545" s="107" t="s">
        <v>574</v>
      </c>
      <c r="H545" s="107" t="s">
        <v>519</v>
      </c>
      <c r="I545" s="43" t="s">
        <v>280</v>
      </c>
    </row>
    <row r="546" spans="1:9" x14ac:dyDescent="0.25">
      <c r="A546" s="43" t="s">
        <v>270</v>
      </c>
      <c r="B546" s="43" t="s">
        <v>520</v>
      </c>
      <c r="C546" s="43" t="s">
        <v>559</v>
      </c>
      <c r="D546" s="43" t="s">
        <v>694</v>
      </c>
      <c r="E546" s="43" t="s">
        <v>695</v>
      </c>
      <c r="F546" s="43" t="s">
        <v>385</v>
      </c>
      <c r="G546" s="107" t="s">
        <v>574</v>
      </c>
      <c r="H546" s="107" t="s">
        <v>519</v>
      </c>
      <c r="I546" s="43" t="s">
        <v>280</v>
      </c>
    </row>
    <row r="547" spans="1:9" x14ac:dyDescent="0.25">
      <c r="A547" s="43" t="s">
        <v>270</v>
      </c>
      <c r="B547" s="43" t="s">
        <v>520</v>
      </c>
      <c r="C547" s="43" t="s">
        <v>559</v>
      </c>
      <c r="D547" s="43" t="s">
        <v>696</v>
      </c>
      <c r="E547" s="43" t="s">
        <v>697</v>
      </c>
      <c r="F547" s="43" t="s">
        <v>385</v>
      </c>
      <c r="G547" s="107" t="s">
        <v>574</v>
      </c>
      <c r="H547" s="107" t="s">
        <v>519</v>
      </c>
      <c r="I547" s="43" t="s">
        <v>280</v>
      </c>
    </row>
    <row r="548" spans="1:9" x14ac:dyDescent="0.25">
      <c r="A548" s="43" t="s">
        <v>270</v>
      </c>
      <c r="B548" s="43" t="s">
        <v>520</v>
      </c>
      <c r="C548" s="43" t="s">
        <v>559</v>
      </c>
      <c r="D548" s="43" t="s">
        <v>698</v>
      </c>
      <c r="E548" s="43" t="s">
        <v>699</v>
      </c>
      <c r="F548" s="43" t="s">
        <v>385</v>
      </c>
      <c r="G548" s="107" t="s">
        <v>574</v>
      </c>
      <c r="H548" s="107" t="s">
        <v>519</v>
      </c>
      <c r="I548" s="43" t="s">
        <v>280</v>
      </c>
    </row>
    <row r="549" spans="1:9" x14ac:dyDescent="0.25">
      <c r="A549" s="43" t="s">
        <v>270</v>
      </c>
      <c r="B549" s="43" t="s">
        <v>520</v>
      </c>
      <c r="C549" s="43" t="s">
        <v>559</v>
      </c>
      <c r="D549" s="43" t="s">
        <v>700</v>
      </c>
      <c r="E549" s="43" t="s">
        <v>701</v>
      </c>
      <c r="F549" s="43" t="s">
        <v>385</v>
      </c>
      <c r="G549" s="107" t="s">
        <v>574</v>
      </c>
      <c r="H549" s="107" t="s">
        <v>519</v>
      </c>
      <c r="I549" s="43" t="s">
        <v>280</v>
      </c>
    </row>
    <row r="550" spans="1:9" x14ac:dyDescent="0.25">
      <c r="A550" s="43" t="s">
        <v>270</v>
      </c>
      <c r="B550" s="43" t="s">
        <v>520</v>
      </c>
      <c r="C550" s="43" t="s">
        <v>559</v>
      </c>
      <c r="D550" s="43" t="s">
        <v>702</v>
      </c>
      <c r="E550" s="43" t="s">
        <v>703</v>
      </c>
      <c r="F550" s="43" t="s">
        <v>385</v>
      </c>
      <c r="G550" s="107" t="s">
        <v>574</v>
      </c>
      <c r="H550" s="107" t="s">
        <v>519</v>
      </c>
      <c r="I550" s="43" t="s">
        <v>280</v>
      </c>
    </row>
    <row r="551" spans="1:9" x14ac:dyDescent="0.25">
      <c r="A551" s="43" t="s">
        <v>270</v>
      </c>
      <c r="B551" s="43" t="s">
        <v>520</v>
      </c>
      <c r="C551" s="43" t="s">
        <v>559</v>
      </c>
      <c r="D551" s="43" t="s">
        <v>704</v>
      </c>
      <c r="E551" s="43" t="s">
        <v>705</v>
      </c>
      <c r="F551" s="43" t="s">
        <v>385</v>
      </c>
      <c r="G551" s="107" t="s">
        <v>574</v>
      </c>
      <c r="H551" s="107" t="s">
        <v>519</v>
      </c>
      <c r="I551" s="43" t="s">
        <v>280</v>
      </c>
    </row>
    <row r="552" spans="1:9" x14ac:dyDescent="0.25">
      <c r="A552" s="43" t="s">
        <v>270</v>
      </c>
      <c r="B552" s="43" t="s">
        <v>520</v>
      </c>
      <c r="C552" s="43" t="s">
        <v>559</v>
      </c>
      <c r="D552" s="43" t="s">
        <v>706</v>
      </c>
      <c r="E552" s="43" t="s">
        <v>707</v>
      </c>
      <c r="F552" s="43" t="s">
        <v>385</v>
      </c>
      <c r="G552" s="107" t="s">
        <v>574</v>
      </c>
      <c r="H552" s="107" t="s">
        <v>519</v>
      </c>
      <c r="I552" s="43" t="s">
        <v>280</v>
      </c>
    </row>
    <row r="553" spans="1:9" x14ac:dyDescent="0.25">
      <c r="A553" s="43" t="s">
        <v>270</v>
      </c>
      <c r="B553" s="43" t="s">
        <v>520</v>
      </c>
      <c r="C553" s="43" t="s">
        <v>559</v>
      </c>
      <c r="D553" s="43" t="s">
        <v>708</v>
      </c>
      <c r="E553" s="43" t="s">
        <v>709</v>
      </c>
      <c r="F553" s="43" t="s">
        <v>385</v>
      </c>
      <c r="G553" s="107" t="s">
        <v>574</v>
      </c>
      <c r="H553" s="107" t="s">
        <v>519</v>
      </c>
      <c r="I553" s="43" t="s">
        <v>280</v>
      </c>
    </row>
    <row r="554" spans="1:9" x14ac:dyDescent="0.25">
      <c r="A554" s="43" t="s">
        <v>270</v>
      </c>
      <c r="B554" s="43" t="s">
        <v>520</v>
      </c>
      <c r="C554" s="43" t="s">
        <v>559</v>
      </c>
      <c r="D554" s="43" t="s">
        <v>710</v>
      </c>
      <c r="E554" s="43" t="s">
        <v>711</v>
      </c>
      <c r="F554" s="43" t="s">
        <v>385</v>
      </c>
      <c r="G554" s="107" t="s">
        <v>574</v>
      </c>
      <c r="H554" s="107" t="s">
        <v>519</v>
      </c>
      <c r="I554" s="43" t="s">
        <v>280</v>
      </c>
    </row>
    <row r="555" spans="1:9" x14ac:dyDescent="0.25">
      <c r="A555" s="43" t="s">
        <v>270</v>
      </c>
      <c r="B555" s="43" t="s">
        <v>520</v>
      </c>
      <c r="C555" s="43" t="s">
        <v>559</v>
      </c>
      <c r="D555" s="43" t="s">
        <v>712</v>
      </c>
      <c r="E555" s="43" t="s">
        <v>713</v>
      </c>
      <c r="F555" s="43" t="s">
        <v>385</v>
      </c>
      <c r="G555" s="107" t="s">
        <v>574</v>
      </c>
      <c r="H555" s="107" t="s">
        <v>519</v>
      </c>
      <c r="I555" s="43" t="s">
        <v>280</v>
      </c>
    </row>
    <row r="556" spans="1:9" x14ac:dyDescent="0.25">
      <c r="A556" s="43" t="s">
        <v>270</v>
      </c>
      <c r="B556" s="43" t="s">
        <v>520</v>
      </c>
      <c r="C556" s="43" t="s">
        <v>559</v>
      </c>
      <c r="D556" s="43" t="s">
        <v>714</v>
      </c>
      <c r="E556" s="43" t="s">
        <v>715</v>
      </c>
      <c r="F556" s="43" t="s">
        <v>385</v>
      </c>
      <c r="G556" s="107" t="s">
        <v>574</v>
      </c>
      <c r="H556" s="107" t="s">
        <v>519</v>
      </c>
      <c r="I556" s="43" t="s">
        <v>280</v>
      </c>
    </row>
    <row r="557" spans="1:9" x14ac:dyDescent="0.25">
      <c r="A557" s="43" t="s">
        <v>270</v>
      </c>
      <c r="B557" s="43" t="s">
        <v>520</v>
      </c>
      <c r="C557" s="43" t="s">
        <v>559</v>
      </c>
      <c r="D557" s="43" t="s">
        <v>716</v>
      </c>
      <c r="E557" s="43" t="s">
        <v>717</v>
      </c>
      <c r="F557" s="43" t="s">
        <v>385</v>
      </c>
      <c r="G557" s="107" t="s">
        <v>574</v>
      </c>
      <c r="H557" s="107" t="s">
        <v>519</v>
      </c>
      <c r="I557" s="43" t="s">
        <v>280</v>
      </c>
    </row>
    <row r="558" spans="1:9" x14ac:dyDescent="0.25">
      <c r="A558" s="43" t="s">
        <v>270</v>
      </c>
      <c r="B558" s="43" t="s">
        <v>520</v>
      </c>
      <c r="C558" s="43" t="s">
        <v>559</v>
      </c>
      <c r="D558" s="43" t="s">
        <v>718</v>
      </c>
      <c r="E558" s="43" t="s">
        <v>719</v>
      </c>
      <c r="F558" s="43" t="s">
        <v>385</v>
      </c>
      <c r="G558" s="107" t="s">
        <v>574</v>
      </c>
      <c r="H558" s="107" t="s">
        <v>519</v>
      </c>
      <c r="I558" s="43" t="s">
        <v>280</v>
      </c>
    </row>
    <row r="559" spans="1:9" x14ac:dyDescent="0.25">
      <c r="A559" s="43" t="s">
        <v>270</v>
      </c>
      <c r="B559" s="43" t="s">
        <v>520</v>
      </c>
      <c r="C559" s="43" t="s">
        <v>559</v>
      </c>
      <c r="D559" s="43" t="s">
        <v>720</v>
      </c>
      <c r="E559" s="43" t="s">
        <v>721</v>
      </c>
      <c r="F559" s="43" t="s">
        <v>385</v>
      </c>
      <c r="G559" s="107" t="s">
        <v>574</v>
      </c>
      <c r="H559" s="107">
        <v>84197.701000000001</v>
      </c>
      <c r="I559" s="43" t="s">
        <v>280</v>
      </c>
    </row>
    <row r="560" spans="1:9" x14ac:dyDescent="0.25">
      <c r="A560" s="43" t="s">
        <v>270</v>
      </c>
      <c r="B560" s="43" t="s">
        <v>520</v>
      </c>
      <c r="C560" s="43" t="s">
        <v>559</v>
      </c>
      <c r="D560" s="43" t="s">
        <v>722</v>
      </c>
      <c r="E560" s="43" t="s">
        <v>723</v>
      </c>
      <c r="F560" s="43" t="s">
        <v>385</v>
      </c>
      <c r="G560" s="107" t="s">
        <v>574</v>
      </c>
      <c r="H560" s="107">
        <v>256.22800000000001</v>
      </c>
      <c r="I560" s="43" t="s">
        <v>280</v>
      </c>
    </row>
    <row r="561" spans="1:9" x14ac:dyDescent="0.25">
      <c r="A561" s="43" t="s">
        <v>270</v>
      </c>
      <c r="B561" s="43" t="s">
        <v>520</v>
      </c>
      <c r="C561" s="43" t="s">
        <v>559</v>
      </c>
      <c r="D561" s="43" t="s">
        <v>759</v>
      </c>
      <c r="E561" s="43" t="s">
        <v>760</v>
      </c>
      <c r="F561" s="43" t="s">
        <v>385</v>
      </c>
      <c r="G561" s="107" t="s">
        <v>574</v>
      </c>
      <c r="H561" s="107">
        <v>84453.929000000004</v>
      </c>
      <c r="I561" s="43" t="s">
        <v>280</v>
      </c>
    </row>
    <row r="562" spans="1:9" x14ac:dyDescent="0.25">
      <c r="A562" s="43" t="s">
        <v>270</v>
      </c>
      <c r="B562" s="43" t="s">
        <v>520</v>
      </c>
      <c r="C562" s="43" t="s">
        <v>559</v>
      </c>
      <c r="D562" s="43" t="s">
        <v>586</v>
      </c>
      <c r="E562" s="43" t="s">
        <v>587</v>
      </c>
      <c r="F562" s="43" t="s">
        <v>385</v>
      </c>
      <c r="G562" s="107" t="s">
        <v>575</v>
      </c>
      <c r="H562" s="107">
        <v>48943.363999999994</v>
      </c>
      <c r="I562" s="43" t="s">
        <v>280</v>
      </c>
    </row>
    <row r="563" spans="1:9" x14ac:dyDescent="0.25">
      <c r="A563" s="43" t="s">
        <v>270</v>
      </c>
      <c r="B563" s="43" t="s">
        <v>520</v>
      </c>
      <c r="C563" s="43" t="s">
        <v>559</v>
      </c>
      <c r="D563" s="43" t="s">
        <v>588</v>
      </c>
      <c r="E563" s="43" t="s">
        <v>589</v>
      </c>
      <c r="F563" s="43" t="s">
        <v>385</v>
      </c>
      <c r="G563" s="107" t="s">
        <v>575</v>
      </c>
      <c r="H563" s="107" t="s">
        <v>519</v>
      </c>
      <c r="I563" s="43" t="s">
        <v>280</v>
      </c>
    </row>
    <row r="564" spans="1:9" x14ac:dyDescent="0.25">
      <c r="A564" s="43" t="s">
        <v>270</v>
      </c>
      <c r="B564" s="43" t="s">
        <v>520</v>
      </c>
      <c r="C564" s="43" t="s">
        <v>559</v>
      </c>
      <c r="D564" s="43" t="s">
        <v>590</v>
      </c>
      <c r="E564" s="43" t="s">
        <v>591</v>
      </c>
      <c r="F564" s="43" t="s">
        <v>385</v>
      </c>
      <c r="G564" s="107" t="s">
        <v>575</v>
      </c>
      <c r="H564" s="107" t="s">
        <v>519</v>
      </c>
      <c r="I564" s="43" t="s">
        <v>280</v>
      </c>
    </row>
    <row r="565" spans="1:9" x14ac:dyDescent="0.25">
      <c r="A565" s="43" t="s">
        <v>270</v>
      </c>
      <c r="B565" s="43" t="s">
        <v>520</v>
      </c>
      <c r="C565" s="43" t="s">
        <v>559</v>
      </c>
      <c r="D565" s="43" t="s">
        <v>592</v>
      </c>
      <c r="E565" s="43" t="s">
        <v>593</v>
      </c>
      <c r="F565" s="43" t="s">
        <v>385</v>
      </c>
      <c r="G565" s="107" t="s">
        <v>575</v>
      </c>
      <c r="H565" s="107" t="s">
        <v>519</v>
      </c>
      <c r="I565" s="43" t="s">
        <v>280</v>
      </c>
    </row>
    <row r="566" spans="1:9" x14ac:dyDescent="0.25">
      <c r="A566" s="43" t="s">
        <v>270</v>
      </c>
      <c r="B566" s="43" t="s">
        <v>520</v>
      </c>
      <c r="C566" s="43" t="s">
        <v>559</v>
      </c>
      <c r="D566" s="43" t="s">
        <v>594</v>
      </c>
      <c r="E566" s="43" t="s">
        <v>595</v>
      </c>
      <c r="F566" s="43" t="s">
        <v>385</v>
      </c>
      <c r="G566" s="107" t="s">
        <v>575</v>
      </c>
      <c r="H566" s="107">
        <v>920.11</v>
      </c>
      <c r="I566" s="43" t="s">
        <v>280</v>
      </c>
    </row>
    <row r="567" spans="1:9" x14ac:dyDescent="0.25">
      <c r="A567" s="43" t="s">
        <v>270</v>
      </c>
      <c r="B567" s="43" t="s">
        <v>520</v>
      </c>
      <c r="C567" s="43" t="s">
        <v>559</v>
      </c>
      <c r="D567" s="43" t="s">
        <v>596</v>
      </c>
      <c r="E567" s="43" t="s">
        <v>597</v>
      </c>
      <c r="F567" s="43" t="s">
        <v>385</v>
      </c>
      <c r="G567" s="107" t="s">
        <v>575</v>
      </c>
      <c r="H567" s="107" t="s">
        <v>519</v>
      </c>
      <c r="I567" s="43" t="s">
        <v>280</v>
      </c>
    </row>
    <row r="568" spans="1:9" x14ac:dyDescent="0.25">
      <c r="A568" s="43" t="s">
        <v>270</v>
      </c>
      <c r="B568" s="43" t="s">
        <v>520</v>
      </c>
      <c r="C568" s="43" t="s">
        <v>559</v>
      </c>
      <c r="D568" s="43" t="s">
        <v>598</v>
      </c>
      <c r="E568" s="43" t="s">
        <v>599</v>
      </c>
      <c r="F568" s="43" t="s">
        <v>385</v>
      </c>
      <c r="G568" s="107" t="s">
        <v>575</v>
      </c>
      <c r="H568" s="107" t="s">
        <v>519</v>
      </c>
      <c r="I568" s="43" t="s">
        <v>280</v>
      </c>
    </row>
    <row r="569" spans="1:9" x14ac:dyDescent="0.25">
      <c r="A569" s="43" t="s">
        <v>270</v>
      </c>
      <c r="B569" s="43" t="s">
        <v>520</v>
      </c>
      <c r="C569" s="43" t="s">
        <v>559</v>
      </c>
      <c r="D569" s="43" t="s">
        <v>600</v>
      </c>
      <c r="E569" s="43" t="s">
        <v>601</v>
      </c>
      <c r="F569" s="43" t="s">
        <v>385</v>
      </c>
      <c r="G569" s="107" t="s">
        <v>575</v>
      </c>
      <c r="H569" s="107" t="s">
        <v>519</v>
      </c>
      <c r="I569" s="43" t="s">
        <v>280</v>
      </c>
    </row>
    <row r="570" spans="1:9" x14ac:dyDescent="0.25">
      <c r="A570" s="43" t="s">
        <v>270</v>
      </c>
      <c r="B570" s="43" t="s">
        <v>520</v>
      </c>
      <c r="C570" s="43" t="s">
        <v>559</v>
      </c>
      <c r="D570" s="43" t="s">
        <v>602</v>
      </c>
      <c r="E570" s="43" t="s">
        <v>603</v>
      </c>
      <c r="F570" s="43" t="s">
        <v>385</v>
      </c>
      <c r="G570" s="107" t="s">
        <v>575</v>
      </c>
      <c r="H570" s="107">
        <v>4573.2000000000007</v>
      </c>
      <c r="I570" s="43" t="s">
        <v>280</v>
      </c>
    </row>
    <row r="571" spans="1:9" x14ac:dyDescent="0.25">
      <c r="A571" s="43" t="s">
        <v>270</v>
      </c>
      <c r="B571" s="43" t="s">
        <v>520</v>
      </c>
      <c r="C571" s="43" t="s">
        <v>559</v>
      </c>
      <c r="D571" s="43" t="s">
        <v>604</v>
      </c>
      <c r="E571" s="43" t="s">
        <v>605</v>
      </c>
      <c r="F571" s="43" t="s">
        <v>385</v>
      </c>
      <c r="G571" s="107" t="s">
        <v>575</v>
      </c>
      <c r="H571" s="107" t="s">
        <v>519</v>
      </c>
      <c r="I571" s="43" t="s">
        <v>280</v>
      </c>
    </row>
    <row r="572" spans="1:9" x14ac:dyDescent="0.25">
      <c r="A572" s="43" t="s">
        <v>270</v>
      </c>
      <c r="B572" s="43" t="s">
        <v>520</v>
      </c>
      <c r="C572" s="43" t="s">
        <v>559</v>
      </c>
      <c r="D572" s="43" t="s">
        <v>606</v>
      </c>
      <c r="E572" s="43" t="s">
        <v>607</v>
      </c>
      <c r="F572" s="43" t="s">
        <v>385</v>
      </c>
      <c r="G572" s="107" t="s">
        <v>575</v>
      </c>
      <c r="H572" s="107" t="s">
        <v>519</v>
      </c>
      <c r="I572" s="43" t="s">
        <v>280</v>
      </c>
    </row>
    <row r="573" spans="1:9" x14ac:dyDescent="0.25">
      <c r="A573" s="43" t="s">
        <v>270</v>
      </c>
      <c r="B573" s="43" t="s">
        <v>520</v>
      </c>
      <c r="C573" s="43" t="s">
        <v>559</v>
      </c>
      <c r="D573" s="43" t="s">
        <v>608</v>
      </c>
      <c r="E573" s="43" t="s">
        <v>609</v>
      </c>
      <c r="F573" s="43" t="s">
        <v>385</v>
      </c>
      <c r="G573" s="107" t="s">
        <v>575</v>
      </c>
      <c r="H573" s="107" t="s">
        <v>519</v>
      </c>
      <c r="I573" s="43" t="s">
        <v>280</v>
      </c>
    </row>
    <row r="574" spans="1:9" x14ac:dyDescent="0.25">
      <c r="A574" s="43" t="s">
        <v>270</v>
      </c>
      <c r="B574" s="43" t="s">
        <v>520</v>
      </c>
      <c r="C574" s="43" t="s">
        <v>559</v>
      </c>
      <c r="D574" s="43" t="s">
        <v>610</v>
      </c>
      <c r="E574" s="43" t="s">
        <v>611</v>
      </c>
      <c r="F574" s="43" t="s">
        <v>385</v>
      </c>
      <c r="G574" s="107" t="s">
        <v>575</v>
      </c>
      <c r="H574" s="107" t="s">
        <v>519</v>
      </c>
      <c r="I574" s="43" t="s">
        <v>280</v>
      </c>
    </row>
    <row r="575" spans="1:9" x14ac:dyDescent="0.25">
      <c r="A575" s="43" t="s">
        <v>270</v>
      </c>
      <c r="B575" s="43" t="s">
        <v>520</v>
      </c>
      <c r="C575" s="43" t="s">
        <v>559</v>
      </c>
      <c r="D575" s="43" t="s">
        <v>612</v>
      </c>
      <c r="E575" s="43" t="s">
        <v>613</v>
      </c>
      <c r="F575" s="43" t="s">
        <v>385</v>
      </c>
      <c r="G575" s="107" t="s">
        <v>575</v>
      </c>
      <c r="H575" s="107" t="s">
        <v>519</v>
      </c>
      <c r="I575" s="43" t="s">
        <v>280</v>
      </c>
    </row>
    <row r="576" spans="1:9" x14ac:dyDescent="0.25">
      <c r="A576" s="43" t="s">
        <v>270</v>
      </c>
      <c r="B576" s="43" t="s">
        <v>520</v>
      </c>
      <c r="C576" s="43" t="s">
        <v>559</v>
      </c>
      <c r="D576" s="43" t="s">
        <v>614</v>
      </c>
      <c r="E576" s="43" t="s">
        <v>615</v>
      </c>
      <c r="F576" s="43" t="s">
        <v>385</v>
      </c>
      <c r="G576" s="107" t="s">
        <v>575</v>
      </c>
      <c r="H576" s="107" t="s">
        <v>519</v>
      </c>
      <c r="I576" s="43" t="s">
        <v>280</v>
      </c>
    </row>
    <row r="577" spans="1:9" x14ac:dyDescent="0.25">
      <c r="A577" s="43" t="s">
        <v>270</v>
      </c>
      <c r="B577" s="43" t="s">
        <v>520</v>
      </c>
      <c r="C577" s="43" t="s">
        <v>559</v>
      </c>
      <c r="D577" s="43" t="s">
        <v>616</v>
      </c>
      <c r="E577" s="43" t="s">
        <v>617</v>
      </c>
      <c r="F577" s="43" t="s">
        <v>385</v>
      </c>
      <c r="G577" s="107" t="s">
        <v>575</v>
      </c>
      <c r="H577" s="107" t="s">
        <v>519</v>
      </c>
      <c r="I577" s="43" t="s">
        <v>280</v>
      </c>
    </row>
    <row r="578" spans="1:9" x14ac:dyDescent="0.25">
      <c r="A578" s="43" t="s">
        <v>270</v>
      </c>
      <c r="B578" s="43" t="s">
        <v>520</v>
      </c>
      <c r="C578" s="43" t="s">
        <v>559</v>
      </c>
      <c r="D578" s="43" t="s">
        <v>618</v>
      </c>
      <c r="E578" s="43" t="s">
        <v>619</v>
      </c>
      <c r="F578" s="43" t="s">
        <v>385</v>
      </c>
      <c r="G578" s="107" t="s">
        <v>575</v>
      </c>
      <c r="H578" s="107" t="s">
        <v>519</v>
      </c>
      <c r="I578" s="43" t="s">
        <v>280</v>
      </c>
    </row>
    <row r="579" spans="1:9" x14ac:dyDescent="0.25">
      <c r="A579" s="43" t="s">
        <v>270</v>
      </c>
      <c r="B579" s="43" t="s">
        <v>520</v>
      </c>
      <c r="C579" s="43" t="s">
        <v>559</v>
      </c>
      <c r="D579" s="43" t="s">
        <v>620</v>
      </c>
      <c r="E579" s="43" t="s">
        <v>621</v>
      </c>
      <c r="F579" s="43" t="s">
        <v>385</v>
      </c>
      <c r="G579" s="107" t="s">
        <v>575</v>
      </c>
      <c r="H579" s="107" t="s">
        <v>519</v>
      </c>
      <c r="I579" s="43" t="s">
        <v>280</v>
      </c>
    </row>
    <row r="580" spans="1:9" x14ac:dyDescent="0.25">
      <c r="A580" s="43" t="s">
        <v>270</v>
      </c>
      <c r="B580" s="43" t="s">
        <v>520</v>
      </c>
      <c r="C580" s="43" t="s">
        <v>559</v>
      </c>
      <c r="D580" s="43" t="s">
        <v>622</v>
      </c>
      <c r="E580" s="43" t="s">
        <v>623</v>
      </c>
      <c r="F580" s="43" t="s">
        <v>385</v>
      </c>
      <c r="G580" s="107" t="s">
        <v>575</v>
      </c>
      <c r="H580" s="107" t="s">
        <v>519</v>
      </c>
      <c r="I580" s="43" t="s">
        <v>280</v>
      </c>
    </row>
    <row r="581" spans="1:9" x14ac:dyDescent="0.25">
      <c r="A581" s="43" t="s">
        <v>270</v>
      </c>
      <c r="B581" s="43" t="s">
        <v>520</v>
      </c>
      <c r="C581" s="43" t="s">
        <v>559</v>
      </c>
      <c r="D581" s="43" t="s">
        <v>624</v>
      </c>
      <c r="E581" s="43" t="s">
        <v>625</v>
      </c>
      <c r="F581" s="43" t="s">
        <v>385</v>
      </c>
      <c r="G581" s="107" t="s">
        <v>575</v>
      </c>
      <c r="H581" s="107" t="s">
        <v>519</v>
      </c>
      <c r="I581" s="43" t="s">
        <v>280</v>
      </c>
    </row>
    <row r="582" spans="1:9" x14ac:dyDescent="0.25">
      <c r="A582" s="43" t="s">
        <v>270</v>
      </c>
      <c r="B582" s="43" t="s">
        <v>520</v>
      </c>
      <c r="C582" s="43" t="s">
        <v>559</v>
      </c>
      <c r="D582" s="43" t="s">
        <v>626</v>
      </c>
      <c r="E582" s="43" t="s">
        <v>627</v>
      </c>
      <c r="F582" s="43" t="s">
        <v>385</v>
      </c>
      <c r="G582" s="107" t="s">
        <v>575</v>
      </c>
      <c r="H582" s="107" t="s">
        <v>519</v>
      </c>
      <c r="I582" s="43" t="s">
        <v>280</v>
      </c>
    </row>
    <row r="583" spans="1:9" x14ac:dyDescent="0.25">
      <c r="A583" s="43" t="s">
        <v>270</v>
      </c>
      <c r="B583" s="43" t="s">
        <v>520</v>
      </c>
      <c r="C583" s="43" t="s">
        <v>559</v>
      </c>
      <c r="D583" s="43" t="s">
        <v>628</v>
      </c>
      <c r="E583" s="43" t="s">
        <v>629</v>
      </c>
      <c r="F583" s="43" t="s">
        <v>385</v>
      </c>
      <c r="G583" s="107" t="s">
        <v>575</v>
      </c>
      <c r="H583" s="107" t="s">
        <v>519</v>
      </c>
      <c r="I583" s="43" t="s">
        <v>280</v>
      </c>
    </row>
    <row r="584" spans="1:9" x14ac:dyDescent="0.25">
      <c r="A584" s="43" t="s">
        <v>270</v>
      </c>
      <c r="B584" s="43" t="s">
        <v>520</v>
      </c>
      <c r="C584" s="43" t="s">
        <v>559</v>
      </c>
      <c r="D584" s="43" t="s">
        <v>630</v>
      </c>
      <c r="E584" s="43" t="s">
        <v>631</v>
      </c>
      <c r="F584" s="43" t="s">
        <v>385</v>
      </c>
      <c r="G584" s="107" t="s">
        <v>575</v>
      </c>
      <c r="H584" s="107" t="s">
        <v>519</v>
      </c>
      <c r="I584" s="43" t="s">
        <v>280</v>
      </c>
    </row>
    <row r="585" spans="1:9" x14ac:dyDescent="0.25">
      <c r="A585" s="43" t="s">
        <v>270</v>
      </c>
      <c r="B585" s="43" t="s">
        <v>520</v>
      </c>
      <c r="C585" s="43" t="s">
        <v>559</v>
      </c>
      <c r="D585" s="43" t="s">
        <v>632</v>
      </c>
      <c r="E585" s="43" t="s">
        <v>633</v>
      </c>
      <c r="F585" s="43" t="s">
        <v>385</v>
      </c>
      <c r="G585" s="107" t="s">
        <v>575</v>
      </c>
      <c r="H585" s="107" t="s">
        <v>519</v>
      </c>
      <c r="I585" s="43" t="s">
        <v>280</v>
      </c>
    </row>
    <row r="586" spans="1:9" x14ac:dyDescent="0.25">
      <c r="A586" s="43" t="s">
        <v>270</v>
      </c>
      <c r="B586" s="43" t="s">
        <v>520</v>
      </c>
      <c r="C586" s="43" t="s">
        <v>559</v>
      </c>
      <c r="D586" s="43" t="s">
        <v>634</v>
      </c>
      <c r="E586" s="43" t="s">
        <v>635</v>
      </c>
      <c r="F586" s="43" t="s">
        <v>385</v>
      </c>
      <c r="G586" s="107" t="s">
        <v>575</v>
      </c>
      <c r="H586" s="107" t="s">
        <v>519</v>
      </c>
      <c r="I586" s="43" t="s">
        <v>280</v>
      </c>
    </row>
    <row r="587" spans="1:9" x14ac:dyDescent="0.25">
      <c r="A587" s="43" t="s">
        <v>270</v>
      </c>
      <c r="B587" s="43" t="s">
        <v>520</v>
      </c>
      <c r="C587" s="43" t="s">
        <v>559</v>
      </c>
      <c r="D587" s="43" t="s">
        <v>636</v>
      </c>
      <c r="E587" s="43" t="s">
        <v>637</v>
      </c>
      <c r="F587" s="43" t="s">
        <v>385</v>
      </c>
      <c r="G587" s="107" t="s">
        <v>575</v>
      </c>
      <c r="H587" s="107" t="s">
        <v>519</v>
      </c>
      <c r="I587" s="43" t="s">
        <v>280</v>
      </c>
    </row>
    <row r="588" spans="1:9" x14ac:dyDescent="0.25">
      <c r="A588" s="43" t="s">
        <v>270</v>
      </c>
      <c r="B588" s="43" t="s">
        <v>520</v>
      </c>
      <c r="C588" s="43" t="s">
        <v>559</v>
      </c>
      <c r="D588" s="43" t="s">
        <v>638</v>
      </c>
      <c r="E588" s="43" t="s">
        <v>639</v>
      </c>
      <c r="F588" s="43" t="s">
        <v>385</v>
      </c>
      <c r="G588" s="107" t="s">
        <v>575</v>
      </c>
      <c r="H588" s="107" t="s">
        <v>519</v>
      </c>
      <c r="I588" s="43" t="s">
        <v>280</v>
      </c>
    </row>
    <row r="589" spans="1:9" x14ac:dyDescent="0.25">
      <c r="A589" s="43" t="s">
        <v>270</v>
      </c>
      <c r="B589" s="43" t="s">
        <v>520</v>
      </c>
      <c r="C589" s="43" t="s">
        <v>559</v>
      </c>
      <c r="D589" s="43" t="s">
        <v>640</v>
      </c>
      <c r="E589" s="43" t="s">
        <v>641</v>
      </c>
      <c r="F589" s="43" t="s">
        <v>385</v>
      </c>
      <c r="G589" s="107" t="s">
        <v>575</v>
      </c>
      <c r="H589" s="107" t="s">
        <v>519</v>
      </c>
      <c r="I589" s="43" t="s">
        <v>280</v>
      </c>
    </row>
    <row r="590" spans="1:9" x14ac:dyDescent="0.25">
      <c r="A590" s="43" t="s">
        <v>270</v>
      </c>
      <c r="B590" s="43" t="s">
        <v>520</v>
      </c>
      <c r="C590" s="43" t="s">
        <v>559</v>
      </c>
      <c r="D590" s="43" t="s">
        <v>642</v>
      </c>
      <c r="E590" s="43" t="s">
        <v>643</v>
      </c>
      <c r="F590" s="43" t="s">
        <v>385</v>
      </c>
      <c r="G590" s="107" t="s">
        <v>575</v>
      </c>
      <c r="H590" s="107" t="s">
        <v>519</v>
      </c>
      <c r="I590" s="43" t="s">
        <v>280</v>
      </c>
    </row>
    <row r="591" spans="1:9" x14ac:dyDescent="0.25">
      <c r="A591" s="43" t="s">
        <v>270</v>
      </c>
      <c r="B591" s="43" t="s">
        <v>520</v>
      </c>
      <c r="C591" s="43" t="s">
        <v>559</v>
      </c>
      <c r="D591" s="43" t="s">
        <v>644</v>
      </c>
      <c r="E591" s="43" t="s">
        <v>645</v>
      </c>
      <c r="F591" s="43" t="s">
        <v>385</v>
      </c>
      <c r="G591" s="107" t="s">
        <v>575</v>
      </c>
      <c r="H591" s="107" t="s">
        <v>519</v>
      </c>
      <c r="I591" s="43" t="s">
        <v>280</v>
      </c>
    </row>
    <row r="592" spans="1:9" x14ac:dyDescent="0.25">
      <c r="A592" s="43" t="s">
        <v>270</v>
      </c>
      <c r="B592" s="43" t="s">
        <v>520</v>
      </c>
      <c r="C592" s="43" t="s">
        <v>559</v>
      </c>
      <c r="D592" s="43" t="s">
        <v>646</v>
      </c>
      <c r="E592" s="43" t="s">
        <v>647</v>
      </c>
      <c r="F592" s="43" t="s">
        <v>385</v>
      </c>
      <c r="G592" s="107" t="s">
        <v>575</v>
      </c>
      <c r="H592" s="107" t="s">
        <v>519</v>
      </c>
      <c r="I592" s="43" t="s">
        <v>280</v>
      </c>
    </row>
    <row r="593" spans="1:9" x14ac:dyDescent="0.25">
      <c r="A593" s="43" t="s">
        <v>270</v>
      </c>
      <c r="B593" s="43" t="s">
        <v>520</v>
      </c>
      <c r="C593" s="43" t="s">
        <v>559</v>
      </c>
      <c r="D593" s="43" t="s">
        <v>648</v>
      </c>
      <c r="E593" s="43" t="s">
        <v>649</v>
      </c>
      <c r="F593" s="43" t="s">
        <v>385</v>
      </c>
      <c r="G593" s="107" t="s">
        <v>575</v>
      </c>
      <c r="H593" s="107" t="s">
        <v>519</v>
      </c>
      <c r="I593" s="43" t="s">
        <v>280</v>
      </c>
    </row>
    <row r="594" spans="1:9" x14ac:dyDescent="0.25">
      <c r="A594" s="43" t="s">
        <v>270</v>
      </c>
      <c r="B594" s="43" t="s">
        <v>520</v>
      </c>
      <c r="C594" s="43" t="s">
        <v>559</v>
      </c>
      <c r="D594" s="43" t="s">
        <v>650</v>
      </c>
      <c r="E594" s="43" t="s">
        <v>651</v>
      </c>
      <c r="F594" s="43" t="s">
        <v>385</v>
      </c>
      <c r="G594" s="107" t="s">
        <v>575</v>
      </c>
      <c r="H594" s="107" t="s">
        <v>519</v>
      </c>
      <c r="I594" s="43" t="s">
        <v>280</v>
      </c>
    </row>
    <row r="595" spans="1:9" x14ac:dyDescent="0.25">
      <c r="A595" s="43" t="s">
        <v>270</v>
      </c>
      <c r="B595" s="43" t="s">
        <v>520</v>
      </c>
      <c r="C595" s="43" t="s">
        <v>559</v>
      </c>
      <c r="D595" s="43" t="s">
        <v>652</v>
      </c>
      <c r="E595" s="43" t="s">
        <v>653</v>
      </c>
      <c r="F595" s="43" t="s">
        <v>385</v>
      </c>
      <c r="G595" s="107" t="s">
        <v>575</v>
      </c>
      <c r="H595" s="107" t="s">
        <v>519</v>
      </c>
      <c r="I595" s="43" t="s">
        <v>280</v>
      </c>
    </row>
    <row r="596" spans="1:9" x14ac:dyDescent="0.25">
      <c r="A596" s="43" t="s">
        <v>270</v>
      </c>
      <c r="B596" s="43" t="s">
        <v>520</v>
      </c>
      <c r="C596" s="43" t="s">
        <v>559</v>
      </c>
      <c r="D596" s="43" t="s">
        <v>654</v>
      </c>
      <c r="E596" s="43" t="s">
        <v>655</v>
      </c>
      <c r="F596" s="43" t="s">
        <v>385</v>
      </c>
      <c r="G596" s="107" t="s">
        <v>575</v>
      </c>
      <c r="H596" s="107" t="s">
        <v>519</v>
      </c>
      <c r="I596" s="43" t="s">
        <v>280</v>
      </c>
    </row>
    <row r="597" spans="1:9" x14ac:dyDescent="0.25">
      <c r="A597" s="43" t="s">
        <v>270</v>
      </c>
      <c r="B597" s="43" t="s">
        <v>520</v>
      </c>
      <c r="C597" s="43" t="s">
        <v>559</v>
      </c>
      <c r="D597" s="43" t="s">
        <v>656</v>
      </c>
      <c r="E597" s="43" t="s">
        <v>657</v>
      </c>
      <c r="F597" s="43" t="s">
        <v>385</v>
      </c>
      <c r="G597" s="107" t="s">
        <v>575</v>
      </c>
      <c r="H597" s="107">
        <v>21168.598000000002</v>
      </c>
      <c r="I597" s="43" t="s">
        <v>280</v>
      </c>
    </row>
    <row r="598" spans="1:9" x14ac:dyDescent="0.25">
      <c r="A598" s="43" t="s">
        <v>270</v>
      </c>
      <c r="B598" s="43" t="s">
        <v>520</v>
      </c>
      <c r="C598" s="43" t="s">
        <v>559</v>
      </c>
      <c r="D598" s="43" t="s">
        <v>658</v>
      </c>
      <c r="E598" s="43" t="s">
        <v>659</v>
      </c>
      <c r="F598" s="43" t="s">
        <v>385</v>
      </c>
      <c r="G598" s="107" t="s">
        <v>575</v>
      </c>
      <c r="H598" s="107" t="s">
        <v>519</v>
      </c>
      <c r="I598" s="43" t="s">
        <v>280</v>
      </c>
    </row>
    <row r="599" spans="1:9" x14ac:dyDescent="0.25">
      <c r="A599" s="43" t="s">
        <v>270</v>
      </c>
      <c r="B599" s="43" t="s">
        <v>520</v>
      </c>
      <c r="C599" s="43" t="s">
        <v>559</v>
      </c>
      <c r="D599" s="43" t="s">
        <v>660</v>
      </c>
      <c r="E599" s="43" t="s">
        <v>661</v>
      </c>
      <c r="F599" s="43" t="s">
        <v>385</v>
      </c>
      <c r="G599" s="107" t="s">
        <v>575</v>
      </c>
      <c r="H599" s="107" t="s">
        <v>519</v>
      </c>
      <c r="I599" s="43" t="s">
        <v>280</v>
      </c>
    </row>
    <row r="600" spans="1:9" x14ac:dyDescent="0.25">
      <c r="A600" s="43" t="s">
        <v>270</v>
      </c>
      <c r="B600" s="43" t="s">
        <v>520</v>
      </c>
      <c r="C600" s="43" t="s">
        <v>559</v>
      </c>
      <c r="D600" s="43" t="s">
        <v>662</v>
      </c>
      <c r="E600" s="43" t="s">
        <v>663</v>
      </c>
      <c r="F600" s="43" t="s">
        <v>385</v>
      </c>
      <c r="G600" s="107" t="s">
        <v>575</v>
      </c>
      <c r="H600" s="107">
        <v>10768.970000000001</v>
      </c>
      <c r="I600" s="43" t="s">
        <v>280</v>
      </c>
    </row>
    <row r="601" spans="1:9" x14ac:dyDescent="0.25">
      <c r="A601" s="43" t="s">
        <v>270</v>
      </c>
      <c r="B601" s="43" t="s">
        <v>520</v>
      </c>
      <c r="C601" s="43" t="s">
        <v>559</v>
      </c>
      <c r="D601" s="43" t="s">
        <v>664</v>
      </c>
      <c r="E601" s="43" t="s">
        <v>665</v>
      </c>
      <c r="F601" s="43" t="s">
        <v>385</v>
      </c>
      <c r="G601" s="107" t="s">
        <v>575</v>
      </c>
      <c r="H601" s="107">
        <v>1023.478</v>
      </c>
      <c r="I601" s="43" t="s">
        <v>280</v>
      </c>
    </row>
    <row r="602" spans="1:9" x14ac:dyDescent="0.25">
      <c r="A602" s="43" t="s">
        <v>270</v>
      </c>
      <c r="B602" s="43" t="s">
        <v>520</v>
      </c>
      <c r="C602" s="43" t="s">
        <v>559</v>
      </c>
      <c r="D602" s="43" t="s">
        <v>666</v>
      </c>
      <c r="E602" s="43" t="s">
        <v>667</v>
      </c>
      <c r="F602" s="43" t="s">
        <v>385</v>
      </c>
      <c r="G602" s="107" t="s">
        <v>575</v>
      </c>
      <c r="H602" s="107" t="s">
        <v>519</v>
      </c>
      <c r="I602" s="43" t="s">
        <v>280</v>
      </c>
    </row>
    <row r="603" spans="1:9" x14ac:dyDescent="0.25">
      <c r="A603" s="43" t="s">
        <v>270</v>
      </c>
      <c r="B603" s="43" t="s">
        <v>520</v>
      </c>
      <c r="C603" s="43" t="s">
        <v>559</v>
      </c>
      <c r="D603" s="43" t="s">
        <v>668</v>
      </c>
      <c r="E603" s="43" t="s">
        <v>669</v>
      </c>
      <c r="F603" s="43" t="s">
        <v>385</v>
      </c>
      <c r="G603" s="107" t="s">
        <v>575</v>
      </c>
      <c r="H603" s="107">
        <v>9745.4920000000002</v>
      </c>
      <c r="I603" s="43" t="s">
        <v>280</v>
      </c>
    </row>
    <row r="604" spans="1:9" x14ac:dyDescent="0.25">
      <c r="A604" s="43" t="s">
        <v>270</v>
      </c>
      <c r="B604" s="43" t="s">
        <v>520</v>
      </c>
      <c r="C604" s="43" t="s">
        <v>559</v>
      </c>
      <c r="D604" s="43" t="s">
        <v>670</v>
      </c>
      <c r="E604" s="43" t="s">
        <v>671</v>
      </c>
      <c r="F604" s="43" t="s">
        <v>385</v>
      </c>
      <c r="G604" s="107" t="s">
        <v>575</v>
      </c>
      <c r="H604" s="107" t="s">
        <v>519</v>
      </c>
      <c r="I604" s="43" t="s">
        <v>280</v>
      </c>
    </row>
    <row r="605" spans="1:9" x14ac:dyDescent="0.25">
      <c r="A605" s="43" t="s">
        <v>270</v>
      </c>
      <c r="B605" s="43" t="s">
        <v>520</v>
      </c>
      <c r="C605" s="43" t="s">
        <v>559</v>
      </c>
      <c r="D605" s="43" t="s">
        <v>672</v>
      </c>
      <c r="E605" s="43" t="s">
        <v>673</v>
      </c>
      <c r="F605" s="43" t="s">
        <v>385</v>
      </c>
      <c r="G605" s="107" t="s">
        <v>575</v>
      </c>
      <c r="H605" s="107" t="s">
        <v>519</v>
      </c>
      <c r="I605" s="43" t="s">
        <v>280</v>
      </c>
    </row>
    <row r="606" spans="1:9" x14ac:dyDescent="0.25">
      <c r="A606" s="43" t="s">
        <v>270</v>
      </c>
      <c r="B606" s="43" t="s">
        <v>520</v>
      </c>
      <c r="C606" s="43" t="s">
        <v>559</v>
      </c>
      <c r="D606" s="43" t="s">
        <v>674</v>
      </c>
      <c r="E606" s="43" t="s">
        <v>675</v>
      </c>
      <c r="F606" s="43" t="s">
        <v>385</v>
      </c>
      <c r="G606" s="107" t="s">
        <v>575</v>
      </c>
      <c r="H606" s="107" t="s">
        <v>519</v>
      </c>
      <c r="I606" s="43" t="s">
        <v>280</v>
      </c>
    </row>
    <row r="607" spans="1:9" x14ac:dyDescent="0.25">
      <c r="A607" s="43" t="s">
        <v>270</v>
      </c>
      <c r="B607" s="43" t="s">
        <v>520</v>
      </c>
      <c r="C607" s="43" t="s">
        <v>559</v>
      </c>
      <c r="D607" s="43" t="s">
        <v>676</v>
      </c>
      <c r="E607" s="43" t="s">
        <v>677</v>
      </c>
      <c r="F607" s="43" t="s">
        <v>385</v>
      </c>
      <c r="G607" s="107" t="s">
        <v>575</v>
      </c>
      <c r="H607" s="107" t="s">
        <v>519</v>
      </c>
      <c r="I607" s="43" t="s">
        <v>280</v>
      </c>
    </row>
    <row r="608" spans="1:9" x14ac:dyDescent="0.25">
      <c r="A608" s="43" t="s">
        <v>270</v>
      </c>
      <c r="B608" s="43" t="s">
        <v>520</v>
      </c>
      <c r="C608" s="43" t="s">
        <v>559</v>
      </c>
      <c r="D608" s="43" t="s">
        <v>678</v>
      </c>
      <c r="E608" s="43" t="s">
        <v>679</v>
      </c>
      <c r="F608" s="43" t="s">
        <v>385</v>
      </c>
      <c r="G608" s="107" t="s">
        <v>575</v>
      </c>
      <c r="H608" s="107" t="s">
        <v>519</v>
      </c>
      <c r="I608" s="43" t="s">
        <v>280</v>
      </c>
    </row>
    <row r="609" spans="1:9" x14ac:dyDescent="0.25">
      <c r="A609" s="43" t="s">
        <v>270</v>
      </c>
      <c r="B609" s="43" t="s">
        <v>520</v>
      </c>
      <c r="C609" s="43" t="s">
        <v>559</v>
      </c>
      <c r="D609" s="43" t="s">
        <v>680</v>
      </c>
      <c r="E609" s="43" t="s">
        <v>681</v>
      </c>
      <c r="F609" s="43" t="s">
        <v>385</v>
      </c>
      <c r="G609" s="107" t="s">
        <v>575</v>
      </c>
      <c r="H609" s="107" t="s">
        <v>519</v>
      </c>
      <c r="I609" s="43" t="s">
        <v>280</v>
      </c>
    </row>
    <row r="610" spans="1:9" x14ac:dyDescent="0.25">
      <c r="A610" s="43" t="s">
        <v>270</v>
      </c>
      <c r="B610" s="43" t="s">
        <v>520</v>
      </c>
      <c r="C610" s="43" t="s">
        <v>559</v>
      </c>
      <c r="D610" s="43" t="s">
        <v>682</v>
      </c>
      <c r="E610" s="43" t="s">
        <v>683</v>
      </c>
      <c r="F610" s="43" t="s">
        <v>385</v>
      </c>
      <c r="G610" s="107" t="s">
        <v>575</v>
      </c>
      <c r="H610" s="107" t="s">
        <v>519</v>
      </c>
      <c r="I610" s="43" t="s">
        <v>280</v>
      </c>
    </row>
    <row r="611" spans="1:9" x14ac:dyDescent="0.25">
      <c r="A611" s="43" t="s">
        <v>270</v>
      </c>
      <c r="B611" s="43" t="s">
        <v>520</v>
      </c>
      <c r="C611" s="43" t="s">
        <v>559</v>
      </c>
      <c r="D611" s="43" t="s">
        <v>684</v>
      </c>
      <c r="E611" s="43" t="s">
        <v>685</v>
      </c>
      <c r="F611" s="43" t="s">
        <v>385</v>
      </c>
      <c r="G611" s="107" t="s">
        <v>575</v>
      </c>
      <c r="H611" s="107" t="s">
        <v>519</v>
      </c>
      <c r="I611" s="43" t="s">
        <v>280</v>
      </c>
    </row>
    <row r="612" spans="1:9" x14ac:dyDescent="0.25">
      <c r="A612" s="43" t="s">
        <v>270</v>
      </c>
      <c r="B612" s="43" t="s">
        <v>520</v>
      </c>
      <c r="C612" s="43" t="s">
        <v>559</v>
      </c>
      <c r="D612" s="43" t="s">
        <v>686</v>
      </c>
      <c r="E612" s="43" t="s">
        <v>687</v>
      </c>
      <c r="F612" s="43" t="s">
        <v>385</v>
      </c>
      <c r="G612" s="107" t="s">
        <v>575</v>
      </c>
      <c r="H612" s="107" t="s">
        <v>519</v>
      </c>
      <c r="I612" s="43" t="s">
        <v>280</v>
      </c>
    </row>
    <row r="613" spans="1:9" x14ac:dyDescent="0.25">
      <c r="A613" s="43" t="s">
        <v>270</v>
      </c>
      <c r="B613" s="43" t="s">
        <v>520</v>
      </c>
      <c r="C613" s="43" t="s">
        <v>559</v>
      </c>
      <c r="D613" s="43" t="s">
        <v>688</v>
      </c>
      <c r="E613" s="43" t="s">
        <v>689</v>
      </c>
      <c r="F613" s="43" t="s">
        <v>385</v>
      </c>
      <c r="G613" s="107" t="s">
        <v>575</v>
      </c>
      <c r="H613" s="107" t="s">
        <v>519</v>
      </c>
      <c r="I613" s="43" t="s">
        <v>280</v>
      </c>
    </row>
    <row r="614" spans="1:9" x14ac:dyDescent="0.25">
      <c r="A614" s="43" t="s">
        <v>270</v>
      </c>
      <c r="B614" s="43" t="s">
        <v>520</v>
      </c>
      <c r="C614" s="43" t="s">
        <v>559</v>
      </c>
      <c r="D614" s="43" t="s">
        <v>690</v>
      </c>
      <c r="E614" s="43" t="s">
        <v>691</v>
      </c>
      <c r="F614" s="43" t="s">
        <v>385</v>
      </c>
      <c r="G614" s="107" t="s">
        <v>575</v>
      </c>
      <c r="H614" s="107" t="s">
        <v>519</v>
      </c>
      <c r="I614" s="43" t="s">
        <v>280</v>
      </c>
    </row>
    <row r="615" spans="1:9" x14ac:dyDescent="0.25">
      <c r="A615" s="43" t="s">
        <v>270</v>
      </c>
      <c r="B615" s="43" t="s">
        <v>520</v>
      </c>
      <c r="C615" s="43" t="s">
        <v>559</v>
      </c>
      <c r="D615" s="43" t="s">
        <v>692</v>
      </c>
      <c r="E615" s="43" t="s">
        <v>693</v>
      </c>
      <c r="F615" s="43" t="s">
        <v>385</v>
      </c>
      <c r="G615" s="107" t="s">
        <v>575</v>
      </c>
      <c r="H615" s="107" t="s">
        <v>519</v>
      </c>
      <c r="I615" s="43" t="s">
        <v>280</v>
      </c>
    </row>
    <row r="616" spans="1:9" x14ac:dyDescent="0.25">
      <c r="A616" s="43" t="s">
        <v>270</v>
      </c>
      <c r="B616" s="43" t="s">
        <v>520</v>
      </c>
      <c r="C616" s="43" t="s">
        <v>559</v>
      </c>
      <c r="D616" s="43" t="s">
        <v>694</v>
      </c>
      <c r="E616" s="43" t="s">
        <v>695</v>
      </c>
      <c r="F616" s="43" t="s">
        <v>385</v>
      </c>
      <c r="G616" s="107" t="s">
        <v>575</v>
      </c>
      <c r="H616" s="107" t="s">
        <v>519</v>
      </c>
      <c r="I616" s="43" t="s">
        <v>280</v>
      </c>
    </row>
    <row r="617" spans="1:9" x14ac:dyDescent="0.25">
      <c r="A617" s="43" t="s">
        <v>270</v>
      </c>
      <c r="B617" s="43" t="s">
        <v>520</v>
      </c>
      <c r="C617" s="43" t="s">
        <v>559</v>
      </c>
      <c r="D617" s="43" t="s">
        <v>696</v>
      </c>
      <c r="E617" s="43" t="s">
        <v>697</v>
      </c>
      <c r="F617" s="43" t="s">
        <v>385</v>
      </c>
      <c r="G617" s="107" t="s">
        <v>575</v>
      </c>
      <c r="H617" s="107" t="s">
        <v>519</v>
      </c>
      <c r="I617" s="43" t="s">
        <v>280</v>
      </c>
    </row>
    <row r="618" spans="1:9" x14ac:dyDescent="0.25">
      <c r="A618" s="43" t="s">
        <v>270</v>
      </c>
      <c r="B618" s="43" t="s">
        <v>520</v>
      </c>
      <c r="C618" s="43" t="s">
        <v>559</v>
      </c>
      <c r="D618" s="43" t="s">
        <v>698</v>
      </c>
      <c r="E618" s="43" t="s">
        <v>699</v>
      </c>
      <c r="F618" s="43" t="s">
        <v>385</v>
      </c>
      <c r="G618" s="107" t="s">
        <v>575</v>
      </c>
      <c r="H618" s="107" t="s">
        <v>519</v>
      </c>
      <c r="I618" s="43" t="s">
        <v>280</v>
      </c>
    </row>
    <row r="619" spans="1:9" x14ac:dyDescent="0.25">
      <c r="A619" s="43" t="s">
        <v>270</v>
      </c>
      <c r="B619" s="43" t="s">
        <v>520</v>
      </c>
      <c r="C619" s="43" t="s">
        <v>559</v>
      </c>
      <c r="D619" s="43" t="s">
        <v>700</v>
      </c>
      <c r="E619" s="43" t="s">
        <v>701</v>
      </c>
      <c r="F619" s="43" t="s">
        <v>385</v>
      </c>
      <c r="G619" s="107" t="s">
        <v>575</v>
      </c>
      <c r="H619" s="107" t="s">
        <v>519</v>
      </c>
      <c r="I619" s="43" t="s">
        <v>280</v>
      </c>
    </row>
    <row r="620" spans="1:9" x14ac:dyDescent="0.25">
      <c r="A620" s="43" t="s">
        <v>270</v>
      </c>
      <c r="B620" s="43" t="s">
        <v>520</v>
      </c>
      <c r="C620" s="43" t="s">
        <v>559</v>
      </c>
      <c r="D620" s="43" t="s">
        <v>702</v>
      </c>
      <c r="E620" s="43" t="s">
        <v>703</v>
      </c>
      <c r="F620" s="43" t="s">
        <v>385</v>
      </c>
      <c r="G620" s="107" t="s">
        <v>575</v>
      </c>
      <c r="H620" s="107" t="s">
        <v>519</v>
      </c>
      <c r="I620" s="43" t="s">
        <v>280</v>
      </c>
    </row>
    <row r="621" spans="1:9" x14ac:dyDescent="0.25">
      <c r="A621" s="43" t="s">
        <v>270</v>
      </c>
      <c r="B621" s="43" t="s">
        <v>520</v>
      </c>
      <c r="C621" s="43" t="s">
        <v>559</v>
      </c>
      <c r="D621" s="43" t="s">
        <v>704</v>
      </c>
      <c r="E621" s="43" t="s">
        <v>705</v>
      </c>
      <c r="F621" s="43" t="s">
        <v>385</v>
      </c>
      <c r="G621" s="107" t="s">
        <v>575</v>
      </c>
      <c r="H621" s="107" t="s">
        <v>519</v>
      </c>
      <c r="I621" s="43" t="s">
        <v>280</v>
      </c>
    </row>
    <row r="622" spans="1:9" x14ac:dyDescent="0.25">
      <c r="A622" s="43" t="s">
        <v>270</v>
      </c>
      <c r="B622" s="43" t="s">
        <v>520</v>
      </c>
      <c r="C622" s="43" t="s">
        <v>559</v>
      </c>
      <c r="D622" s="43" t="s">
        <v>706</v>
      </c>
      <c r="E622" s="43" t="s">
        <v>707</v>
      </c>
      <c r="F622" s="43" t="s">
        <v>385</v>
      </c>
      <c r="G622" s="107" t="s">
        <v>575</v>
      </c>
      <c r="H622" s="107" t="s">
        <v>519</v>
      </c>
      <c r="I622" s="43" t="s">
        <v>280</v>
      </c>
    </row>
    <row r="623" spans="1:9" x14ac:dyDescent="0.25">
      <c r="A623" s="43" t="s">
        <v>270</v>
      </c>
      <c r="B623" s="43" t="s">
        <v>520</v>
      </c>
      <c r="C623" s="43" t="s">
        <v>559</v>
      </c>
      <c r="D623" s="43" t="s">
        <v>708</v>
      </c>
      <c r="E623" s="43" t="s">
        <v>709</v>
      </c>
      <c r="F623" s="43" t="s">
        <v>385</v>
      </c>
      <c r="G623" s="107" t="s">
        <v>575</v>
      </c>
      <c r="H623" s="107" t="s">
        <v>519</v>
      </c>
      <c r="I623" s="43" t="s">
        <v>280</v>
      </c>
    </row>
    <row r="624" spans="1:9" x14ac:dyDescent="0.25">
      <c r="A624" s="43" t="s">
        <v>270</v>
      </c>
      <c r="B624" s="43" t="s">
        <v>520</v>
      </c>
      <c r="C624" s="43" t="s">
        <v>559</v>
      </c>
      <c r="D624" s="43" t="s">
        <v>710</v>
      </c>
      <c r="E624" s="43" t="s">
        <v>711</v>
      </c>
      <c r="F624" s="43" t="s">
        <v>385</v>
      </c>
      <c r="G624" s="107" t="s">
        <v>575</v>
      </c>
      <c r="H624" s="107" t="s">
        <v>519</v>
      </c>
      <c r="I624" s="43" t="s">
        <v>280</v>
      </c>
    </row>
    <row r="625" spans="1:9" x14ac:dyDescent="0.25">
      <c r="A625" s="43" t="s">
        <v>270</v>
      </c>
      <c r="B625" s="43" t="s">
        <v>520</v>
      </c>
      <c r="C625" s="43" t="s">
        <v>559</v>
      </c>
      <c r="D625" s="43" t="s">
        <v>712</v>
      </c>
      <c r="E625" s="43" t="s">
        <v>713</v>
      </c>
      <c r="F625" s="43" t="s">
        <v>385</v>
      </c>
      <c r="G625" s="107" t="s">
        <v>575</v>
      </c>
      <c r="H625" s="107" t="s">
        <v>519</v>
      </c>
      <c r="I625" s="43" t="s">
        <v>280</v>
      </c>
    </row>
    <row r="626" spans="1:9" x14ac:dyDescent="0.25">
      <c r="A626" s="43" t="s">
        <v>270</v>
      </c>
      <c r="B626" s="43" t="s">
        <v>520</v>
      </c>
      <c r="C626" s="43" t="s">
        <v>559</v>
      </c>
      <c r="D626" s="43" t="s">
        <v>714</v>
      </c>
      <c r="E626" s="43" t="s">
        <v>715</v>
      </c>
      <c r="F626" s="43" t="s">
        <v>385</v>
      </c>
      <c r="G626" s="107" t="s">
        <v>575</v>
      </c>
      <c r="H626" s="107" t="s">
        <v>519</v>
      </c>
      <c r="I626" s="43" t="s">
        <v>280</v>
      </c>
    </row>
    <row r="627" spans="1:9" x14ac:dyDescent="0.25">
      <c r="A627" s="43" t="s">
        <v>270</v>
      </c>
      <c r="B627" s="43" t="s">
        <v>520</v>
      </c>
      <c r="C627" s="43" t="s">
        <v>559</v>
      </c>
      <c r="D627" s="43" t="s">
        <v>716</v>
      </c>
      <c r="E627" s="43" t="s">
        <v>717</v>
      </c>
      <c r="F627" s="43" t="s">
        <v>385</v>
      </c>
      <c r="G627" s="107" t="s">
        <v>575</v>
      </c>
      <c r="H627" s="107" t="s">
        <v>519</v>
      </c>
      <c r="I627" s="43" t="s">
        <v>280</v>
      </c>
    </row>
    <row r="628" spans="1:9" x14ac:dyDescent="0.25">
      <c r="A628" s="43" t="s">
        <v>270</v>
      </c>
      <c r="B628" s="43" t="s">
        <v>520</v>
      </c>
      <c r="C628" s="43" t="s">
        <v>559</v>
      </c>
      <c r="D628" s="43" t="s">
        <v>718</v>
      </c>
      <c r="E628" s="43" t="s">
        <v>719</v>
      </c>
      <c r="F628" s="43" t="s">
        <v>385</v>
      </c>
      <c r="G628" s="107" t="s">
        <v>575</v>
      </c>
      <c r="H628" s="107" t="s">
        <v>519</v>
      </c>
      <c r="I628" s="43" t="s">
        <v>280</v>
      </c>
    </row>
    <row r="629" spans="1:9" x14ac:dyDescent="0.25">
      <c r="A629" s="43" t="s">
        <v>270</v>
      </c>
      <c r="B629" s="43" t="s">
        <v>520</v>
      </c>
      <c r="C629" s="43" t="s">
        <v>559</v>
      </c>
      <c r="D629" s="43" t="s">
        <v>720</v>
      </c>
      <c r="E629" s="43" t="s">
        <v>721</v>
      </c>
      <c r="F629" s="43" t="s">
        <v>385</v>
      </c>
      <c r="G629" s="107" t="s">
        <v>575</v>
      </c>
      <c r="H629" s="107">
        <v>86374.241999999984</v>
      </c>
      <c r="I629" s="43" t="s">
        <v>280</v>
      </c>
    </row>
    <row r="630" spans="1:9" x14ac:dyDescent="0.25">
      <c r="A630" s="43" t="s">
        <v>270</v>
      </c>
      <c r="B630" s="43" t="s">
        <v>520</v>
      </c>
      <c r="C630" s="43" t="s">
        <v>559</v>
      </c>
      <c r="D630" s="43" t="s">
        <v>722</v>
      </c>
      <c r="E630" s="43" t="s">
        <v>723</v>
      </c>
      <c r="F630" s="43" t="s">
        <v>385</v>
      </c>
      <c r="G630" s="107" t="s">
        <v>575</v>
      </c>
      <c r="H630" s="107">
        <v>248.46699999999998</v>
      </c>
      <c r="I630" s="43" t="s">
        <v>280</v>
      </c>
    </row>
    <row r="631" spans="1:9" x14ac:dyDescent="0.25">
      <c r="A631" s="43" t="s">
        <v>270</v>
      </c>
      <c r="B631" s="43" t="s">
        <v>520</v>
      </c>
      <c r="C631" s="43" t="s">
        <v>559</v>
      </c>
      <c r="D631" s="43" t="s">
        <v>759</v>
      </c>
      <c r="E631" s="43" t="s">
        <v>760</v>
      </c>
      <c r="F631" s="43" t="s">
        <v>385</v>
      </c>
      <c r="G631" s="107" t="s">
        <v>575</v>
      </c>
      <c r="H631" s="107">
        <v>86622.708999999988</v>
      </c>
      <c r="I631" s="43" t="s">
        <v>280</v>
      </c>
    </row>
    <row r="632" spans="1:9" x14ac:dyDescent="0.25">
      <c r="A632" s="43" t="s">
        <v>270</v>
      </c>
      <c r="B632" s="43" t="s">
        <v>520</v>
      </c>
      <c r="C632" s="43" t="s">
        <v>559</v>
      </c>
      <c r="D632" s="43" t="s">
        <v>586</v>
      </c>
      <c r="E632" s="43" t="s">
        <v>587</v>
      </c>
      <c r="F632" s="43" t="s">
        <v>385</v>
      </c>
      <c r="G632" s="107" t="s">
        <v>576</v>
      </c>
      <c r="H632" s="107">
        <v>44314.964</v>
      </c>
      <c r="I632" s="43" t="s">
        <v>279</v>
      </c>
    </row>
    <row r="633" spans="1:9" x14ac:dyDescent="0.25">
      <c r="A633" s="43" t="s">
        <v>270</v>
      </c>
      <c r="B633" s="43" t="s">
        <v>520</v>
      </c>
      <c r="C633" s="43" t="s">
        <v>559</v>
      </c>
      <c r="D633" s="43" t="s">
        <v>588</v>
      </c>
      <c r="E633" s="43" t="s">
        <v>589</v>
      </c>
      <c r="F633" s="43" t="s">
        <v>385</v>
      </c>
      <c r="G633" s="107" t="s">
        <v>576</v>
      </c>
      <c r="H633" s="107">
        <v>44311.078999999998</v>
      </c>
      <c r="I633" s="43" t="s">
        <v>279</v>
      </c>
    </row>
    <row r="634" spans="1:9" x14ac:dyDescent="0.25">
      <c r="A634" s="43" t="s">
        <v>270</v>
      </c>
      <c r="B634" s="43" t="s">
        <v>520</v>
      </c>
      <c r="C634" s="43" t="s">
        <v>559</v>
      </c>
      <c r="D634" s="43" t="s">
        <v>590</v>
      </c>
      <c r="E634" s="43" t="s">
        <v>591</v>
      </c>
      <c r="F634" s="43" t="s">
        <v>385</v>
      </c>
      <c r="G634" s="107" t="s">
        <v>576</v>
      </c>
      <c r="H634" s="107">
        <v>1.85</v>
      </c>
      <c r="I634" s="43" t="s">
        <v>279</v>
      </c>
    </row>
    <row r="635" spans="1:9" x14ac:dyDescent="0.25">
      <c r="A635" s="43" t="s">
        <v>270</v>
      </c>
      <c r="B635" s="43" t="s">
        <v>520</v>
      </c>
      <c r="C635" s="43" t="s">
        <v>559</v>
      </c>
      <c r="D635" s="43" t="s">
        <v>592</v>
      </c>
      <c r="E635" s="43" t="s">
        <v>593</v>
      </c>
      <c r="F635" s="43" t="s">
        <v>385</v>
      </c>
      <c r="G635" s="107" t="s">
        <v>576</v>
      </c>
      <c r="H635" s="107">
        <v>2.0350000000000001</v>
      </c>
      <c r="I635" s="43" t="s">
        <v>279</v>
      </c>
    </row>
    <row r="636" spans="1:9" x14ac:dyDescent="0.25">
      <c r="A636" s="43" t="s">
        <v>270</v>
      </c>
      <c r="B636" s="43" t="s">
        <v>520</v>
      </c>
      <c r="C636" s="43" t="s">
        <v>559</v>
      </c>
      <c r="D636" s="43" t="s">
        <v>594</v>
      </c>
      <c r="E636" s="43" t="s">
        <v>595</v>
      </c>
      <c r="F636" s="43" t="s">
        <v>385</v>
      </c>
      <c r="G636" s="107" t="s">
        <v>576</v>
      </c>
      <c r="H636" s="107">
        <v>851.60699999999997</v>
      </c>
      <c r="I636" s="43" t="s">
        <v>279</v>
      </c>
    </row>
    <row r="637" spans="1:9" x14ac:dyDescent="0.25">
      <c r="A637" s="43" t="s">
        <v>270</v>
      </c>
      <c r="B637" s="43" t="s">
        <v>520</v>
      </c>
      <c r="C637" s="43" t="s">
        <v>559</v>
      </c>
      <c r="D637" s="43" t="s">
        <v>596</v>
      </c>
      <c r="E637" s="43" t="s">
        <v>597</v>
      </c>
      <c r="F637" s="43" t="s">
        <v>385</v>
      </c>
      <c r="G637" s="107" t="s">
        <v>576</v>
      </c>
      <c r="H637" s="107">
        <v>624.35899999999992</v>
      </c>
      <c r="I637" s="43" t="s">
        <v>279</v>
      </c>
    </row>
    <row r="638" spans="1:9" x14ac:dyDescent="0.25">
      <c r="A638" s="43" t="s">
        <v>270</v>
      </c>
      <c r="B638" s="43" t="s">
        <v>520</v>
      </c>
      <c r="C638" s="43" t="s">
        <v>559</v>
      </c>
      <c r="D638" s="43" t="s">
        <v>598</v>
      </c>
      <c r="E638" s="43" t="s">
        <v>599</v>
      </c>
      <c r="F638" s="43" t="s">
        <v>385</v>
      </c>
      <c r="G638" s="107" t="s">
        <v>576</v>
      </c>
      <c r="H638" s="107">
        <v>2.0580000000000003</v>
      </c>
      <c r="I638" s="43" t="s">
        <v>279</v>
      </c>
    </row>
    <row r="639" spans="1:9" x14ac:dyDescent="0.25">
      <c r="A639" s="43" t="s">
        <v>270</v>
      </c>
      <c r="B639" s="43" t="s">
        <v>520</v>
      </c>
      <c r="C639" s="43" t="s">
        <v>559</v>
      </c>
      <c r="D639" s="43" t="s">
        <v>600</v>
      </c>
      <c r="E639" s="43" t="s">
        <v>601</v>
      </c>
      <c r="F639" s="43" t="s">
        <v>385</v>
      </c>
      <c r="G639" s="107" t="s">
        <v>576</v>
      </c>
      <c r="H639" s="107">
        <v>225.19000000000003</v>
      </c>
      <c r="I639" s="43" t="s">
        <v>279</v>
      </c>
    </row>
    <row r="640" spans="1:9" x14ac:dyDescent="0.25">
      <c r="A640" s="43" t="s">
        <v>270</v>
      </c>
      <c r="B640" s="43" t="s">
        <v>520</v>
      </c>
      <c r="C640" s="43" t="s">
        <v>559</v>
      </c>
      <c r="D640" s="43" t="s">
        <v>602</v>
      </c>
      <c r="E640" s="43" t="s">
        <v>603</v>
      </c>
      <c r="F640" s="43" t="s">
        <v>385</v>
      </c>
      <c r="G640" s="107" t="s">
        <v>576</v>
      </c>
      <c r="H640" s="107">
        <v>4529.7290000000003</v>
      </c>
      <c r="I640" s="43" t="s">
        <v>279</v>
      </c>
    </row>
    <row r="641" spans="1:9" x14ac:dyDescent="0.25">
      <c r="A641" s="43" t="s">
        <v>270</v>
      </c>
      <c r="B641" s="43" t="s">
        <v>520</v>
      </c>
      <c r="C641" s="43" t="s">
        <v>559</v>
      </c>
      <c r="D641" s="43" t="s">
        <v>604</v>
      </c>
      <c r="E641" s="43" t="s">
        <v>605</v>
      </c>
      <c r="F641" s="43" t="s">
        <v>385</v>
      </c>
      <c r="G641" s="107" t="s">
        <v>576</v>
      </c>
      <c r="H641" s="107">
        <v>236.11900000000003</v>
      </c>
      <c r="I641" s="43" t="s">
        <v>279</v>
      </c>
    </row>
    <row r="642" spans="1:9" x14ac:dyDescent="0.25">
      <c r="A642" s="43" t="s">
        <v>270</v>
      </c>
      <c r="B642" s="43" t="s">
        <v>520</v>
      </c>
      <c r="C642" s="43" t="s">
        <v>559</v>
      </c>
      <c r="D642" s="43" t="s">
        <v>606</v>
      </c>
      <c r="E642" s="43" t="s">
        <v>607</v>
      </c>
      <c r="F642" s="43" t="s">
        <v>385</v>
      </c>
      <c r="G642" s="107" t="s">
        <v>576</v>
      </c>
      <c r="H642" s="107">
        <v>7.67</v>
      </c>
      <c r="I642" s="43" t="s">
        <v>279</v>
      </c>
    </row>
    <row r="643" spans="1:9" x14ac:dyDescent="0.25">
      <c r="A643" s="43" t="s">
        <v>270</v>
      </c>
      <c r="B643" s="43" t="s">
        <v>520</v>
      </c>
      <c r="C643" s="43" t="s">
        <v>559</v>
      </c>
      <c r="D643" s="43" t="s">
        <v>608</v>
      </c>
      <c r="E643" s="43" t="s">
        <v>609</v>
      </c>
      <c r="F643" s="43" t="s">
        <v>385</v>
      </c>
      <c r="G643" s="107" t="s">
        <v>576</v>
      </c>
      <c r="H643" s="107">
        <v>5.2669999999999995</v>
      </c>
      <c r="I643" s="43" t="s">
        <v>279</v>
      </c>
    </row>
    <row r="644" spans="1:9" x14ac:dyDescent="0.25">
      <c r="A644" s="43" t="s">
        <v>270</v>
      </c>
      <c r="B644" s="43" t="s">
        <v>520</v>
      </c>
      <c r="C644" s="43" t="s">
        <v>559</v>
      </c>
      <c r="D644" s="43" t="s">
        <v>610</v>
      </c>
      <c r="E644" s="43" t="s">
        <v>611</v>
      </c>
      <c r="F644" s="43" t="s">
        <v>385</v>
      </c>
      <c r="G644" s="107" t="s">
        <v>576</v>
      </c>
      <c r="H644" s="107">
        <v>440.90500000000003</v>
      </c>
      <c r="I644" s="43" t="s">
        <v>279</v>
      </c>
    </row>
    <row r="645" spans="1:9" x14ac:dyDescent="0.25">
      <c r="A645" s="43" t="s">
        <v>270</v>
      </c>
      <c r="B645" s="43" t="s">
        <v>520</v>
      </c>
      <c r="C645" s="43" t="s">
        <v>559</v>
      </c>
      <c r="D645" s="43" t="s">
        <v>612</v>
      </c>
      <c r="E645" s="43" t="s">
        <v>613</v>
      </c>
      <c r="F645" s="43" t="s">
        <v>385</v>
      </c>
      <c r="G645" s="107" t="s">
        <v>576</v>
      </c>
      <c r="H645" s="107">
        <v>4.6210000000000004</v>
      </c>
      <c r="I645" s="43" t="s">
        <v>279</v>
      </c>
    </row>
    <row r="646" spans="1:9" x14ac:dyDescent="0.25">
      <c r="A646" s="43" t="s">
        <v>270</v>
      </c>
      <c r="B646" s="43" t="s">
        <v>520</v>
      </c>
      <c r="C646" s="43" t="s">
        <v>559</v>
      </c>
      <c r="D646" s="43" t="s">
        <v>614</v>
      </c>
      <c r="E646" s="43" t="s">
        <v>615</v>
      </c>
      <c r="F646" s="43" t="s">
        <v>385</v>
      </c>
      <c r="G646" s="107" t="s">
        <v>576</v>
      </c>
      <c r="H646" s="107">
        <v>169.98899999999998</v>
      </c>
      <c r="I646" s="43" t="s">
        <v>279</v>
      </c>
    </row>
    <row r="647" spans="1:9" x14ac:dyDescent="0.25">
      <c r="A647" s="43" t="s">
        <v>270</v>
      </c>
      <c r="B647" s="43" t="s">
        <v>520</v>
      </c>
      <c r="C647" s="43" t="s">
        <v>559</v>
      </c>
      <c r="D647" s="43" t="s">
        <v>616</v>
      </c>
      <c r="E647" s="43" t="s">
        <v>617</v>
      </c>
      <c r="F647" s="43" t="s">
        <v>385</v>
      </c>
      <c r="G647" s="107" t="s">
        <v>576</v>
      </c>
      <c r="H647" s="107">
        <v>3.3149999999999999</v>
      </c>
      <c r="I647" s="43" t="s">
        <v>279</v>
      </c>
    </row>
    <row r="648" spans="1:9" x14ac:dyDescent="0.25">
      <c r="A648" s="43" t="s">
        <v>270</v>
      </c>
      <c r="B648" s="43" t="s">
        <v>520</v>
      </c>
      <c r="C648" s="43" t="s">
        <v>559</v>
      </c>
      <c r="D648" s="43" t="s">
        <v>618</v>
      </c>
      <c r="E648" s="43" t="s">
        <v>619</v>
      </c>
      <c r="F648" s="43" t="s">
        <v>385</v>
      </c>
      <c r="G648" s="107" t="s">
        <v>576</v>
      </c>
      <c r="H648" s="107">
        <v>166.67400000000001</v>
      </c>
      <c r="I648" s="43" t="s">
        <v>279</v>
      </c>
    </row>
    <row r="649" spans="1:9" x14ac:dyDescent="0.25">
      <c r="A649" s="43" t="s">
        <v>270</v>
      </c>
      <c r="B649" s="43" t="s">
        <v>520</v>
      </c>
      <c r="C649" s="43" t="s">
        <v>559</v>
      </c>
      <c r="D649" s="43" t="s">
        <v>620</v>
      </c>
      <c r="E649" s="43" t="s">
        <v>621</v>
      </c>
      <c r="F649" s="43" t="s">
        <v>385</v>
      </c>
      <c r="G649" s="107" t="s">
        <v>576</v>
      </c>
      <c r="H649" s="107">
        <v>2595.7869999999998</v>
      </c>
      <c r="I649" s="43" t="s">
        <v>279</v>
      </c>
    </row>
    <row r="650" spans="1:9" x14ac:dyDescent="0.25">
      <c r="A650" s="43" t="s">
        <v>270</v>
      </c>
      <c r="B650" s="43" t="s">
        <v>520</v>
      </c>
      <c r="C650" s="43" t="s">
        <v>559</v>
      </c>
      <c r="D650" s="43" t="s">
        <v>622</v>
      </c>
      <c r="E650" s="43" t="s">
        <v>623</v>
      </c>
      <c r="F650" s="43" t="s">
        <v>385</v>
      </c>
      <c r="G650" s="107" t="s">
        <v>576</v>
      </c>
      <c r="H650" s="107">
        <v>39.909000000000006</v>
      </c>
      <c r="I650" s="43" t="s">
        <v>279</v>
      </c>
    </row>
    <row r="651" spans="1:9" x14ac:dyDescent="0.25">
      <c r="A651" s="43" t="s">
        <v>270</v>
      </c>
      <c r="B651" s="43" t="s">
        <v>520</v>
      </c>
      <c r="C651" s="43" t="s">
        <v>559</v>
      </c>
      <c r="D651" s="43" t="s">
        <v>624</v>
      </c>
      <c r="E651" s="43" t="s">
        <v>625</v>
      </c>
      <c r="F651" s="43" t="s">
        <v>385</v>
      </c>
      <c r="G651" s="107" t="s">
        <v>576</v>
      </c>
      <c r="H651" s="107">
        <v>46.893000000000001</v>
      </c>
      <c r="I651" s="43" t="s">
        <v>279</v>
      </c>
    </row>
    <row r="652" spans="1:9" x14ac:dyDescent="0.25">
      <c r="A652" s="43" t="s">
        <v>270</v>
      </c>
      <c r="B652" s="43" t="s">
        <v>520</v>
      </c>
      <c r="C652" s="43" t="s">
        <v>559</v>
      </c>
      <c r="D652" s="43" t="s">
        <v>626</v>
      </c>
      <c r="E652" s="43" t="s">
        <v>627</v>
      </c>
      <c r="F652" s="43" t="s">
        <v>385</v>
      </c>
      <c r="G652" s="107" t="s">
        <v>576</v>
      </c>
      <c r="H652" s="107">
        <v>83.257999999999996</v>
      </c>
      <c r="I652" s="43" t="s">
        <v>279</v>
      </c>
    </row>
    <row r="653" spans="1:9" x14ac:dyDescent="0.25">
      <c r="A653" s="43" t="s">
        <v>270</v>
      </c>
      <c r="B653" s="43" t="s">
        <v>520</v>
      </c>
      <c r="C653" s="43" t="s">
        <v>559</v>
      </c>
      <c r="D653" s="43" t="s">
        <v>628</v>
      </c>
      <c r="E653" s="43" t="s">
        <v>629</v>
      </c>
      <c r="F653" s="43" t="s">
        <v>385</v>
      </c>
      <c r="G653" s="107" t="s">
        <v>576</v>
      </c>
      <c r="H653" s="107">
        <v>7.9939999999999998</v>
      </c>
      <c r="I653" s="43" t="s">
        <v>279</v>
      </c>
    </row>
    <row r="654" spans="1:9" x14ac:dyDescent="0.25">
      <c r="A654" s="43" t="s">
        <v>270</v>
      </c>
      <c r="B654" s="43" t="s">
        <v>520</v>
      </c>
      <c r="C654" s="43" t="s">
        <v>559</v>
      </c>
      <c r="D654" s="43" t="s">
        <v>630</v>
      </c>
      <c r="E654" s="43" t="s">
        <v>631</v>
      </c>
      <c r="F654" s="43" t="s">
        <v>385</v>
      </c>
      <c r="G654" s="107" t="s">
        <v>576</v>
      </c>
      <c r="H654" s="107">
        <v>75.26400000000001</v>
      </c>
      <c r="I654" s="43" t="s">
        <v>279</v>
      </c>
    </row>
    <row r="655" spans="1:9" x14ac:dyDescent="0.25">
      <c r="A655" s="43" t="s">
        <v>270</v>
      </c>
      <c r="B655" s="43" t="s">
        <v>520</v>
      </c>
      <c r="C655" s="43" t="s">
        <v>559</v>
      </c>
      <c r="D655" s="43" t="s">
        <v>632</v>
      </c>
      <c r="E655" s="43" t="s">
        <v>633</v>
      </c>
      <c r="F655" s="43" t="s">
        <v>385</v>
      </c>
      <c r="G655" s="107" t="s">
        <v>576</v>
      </c>
      <c r="H655" s="107">
        <v>669.00199999999995</v>
      </c>
      <c r="I655" s="43" t="s">
        <v>279</v>
      </c>
    </row>
    <row r="656" spans="1:9" x14ac:dyDescent="0.25">
      <c r="A656" s="43" t="s">
        <v>270</v>
      </c>
      <c r="B656" s="43" t="s">
        <v>520</v>
      </c>
      <c r="C656" s="43" t="s">
        <v>559</v>
      </c>
      <c r="D656" s="43" t="s">
        <v>634</v>
      </c>
      <c r="E656" s="43" t="s">
        <v>635</v>
      </c>
      <c r="F656" s="43" t="s">
        <v>385</v>
      </c>
      <c r="G656" s="107" t="s">
        <v>576</v>
      </c>
      <c r="H656" s="107">
        <v>528.00800000000004</v>
      </c>
      <c r="I656" s="43" t="s">
        <v>279</v>
      </c>
    </row>
    <row r="657" spans="1:9" x14ac:dyDescent="0.25">
      <c r="A657" s="43" t="s">
        <v>270</v>
      </c>
      <c r="B657" s="43" t="s">
        <v>520</v>
      </c>
      <c r="C657" s="43" t="s">
        <v>559</v>
      </c>
      <c r="D657" s="43" t="s">
        <v>636</v>
      </c>
      <c r="E657" s="43" t="s">
        <v>637</v>
      </c>
      <c r="F657" s="43" t="s">
        <v>385</v>
      </c>
      <c r="G657" s="107" t="s">
        <v>576</v>
      </c>
      <c r="H657" s="107">
        <v>126.982</v>
      </c>
      <c r="I657" s="43" t="s">
        <v>279</v>
      </c>
    </row>
    <row r="658" spans="1:9" x14ac:dyDescent="0.25">
      <c r="A658" s="43" t="s">
        <v>270</v>
      </c>
      <c r="B658" s="43" t="s">
        <v>520</v>
      </c>
      <c r="C658" s="43" t="s">
        <v>559</v>
      </c>
      <c r="D658" s="43" t="s">
        <v>638</v>
      </c>
      <c r="E658" s="43" t="s">
        <v>639</v>
      </c>
      <c r="F658" s="43" t="s">
        <v>385</v>
      </c>
      <c r="G658" s="107" t="s">
        <v>576</v>
      </c>
      <c r="H658" s="107">
        <v>14.010999999999999</v>
      </c>
      <c r="I658" s="43" t="s">
        <v>279</v>
      </c>
    </row>
    <row r="659" spans="1:9" x14ac:dyDescent="0.25">
      <c r="A659" s="43" t="s">
        <v>270</v>
      </c>
      <c r="B659" s="43" t="s">
        <v>520</v>
      </c>
      <c r="C659" s="43" t="s">
        <v>559</v>
      </c>
      <c r="D659" s="43" t="s">
        <v>640</v>
      </c>
      <c r="E659" s="43" t="s">
        <v>641</v>
      </c>
      <c r="F659" s="43" t="s">
        <v>385</v>
      </c>
      <c r="G659" s="107" t="s">
        <v>576</v>
      </c>
      <c r="H659" s="107">
        <v>20.878999999999998</v>
      </c>
      <c r="I659" s="43" t="s">
        <v>279</v>
      </c>
    </row>
    <row r="660" spans="1:9" x14ac:dyDescent="0.25">
      <c r="A660" s="43" t="s">
        <v>270</v>
      </c>
      <c r="B660" s="43" t="s">
        <v>520</v>
      </c>
      <c r="C660" s="43" t="s">
        <v>559</v>
      </c>
      <c r="D660" s="43" t="s">
        <v>642</v>
      </c>
      <c r="E660" s="43" t="s">
        <v>643</v>
      </c>
      <c r="F660" s="43" t="s">
        <v>385</v>
      </c>
      <c r="G660" s="107" t="s">
        <v>576</v>
      </c>
      <c r="H660" s="107">
        <v>30.48</v>
      </c>
      <c r="I660" s="43" t="s">
        <v>279</v>
      </c>
    </row>
    <row r="661" spans="1:9" x14ac:dyDescent="0.25">
      <c r="A661" s="43" t="s">
        <v>270</v>
      </c>
      <c r="B661" s="43" t="s">
        <v>520</v>
      </c>
      <c r="C661" s="43" t="s">
        <v>559</v>
      </c>
      <c r="D661" s="43" t="s">
        <v>644</v>
      </c>
      <c r="E661" s="43" t="s">
        <v>645</v>
      </c>
      <c r="F661" s="43" t="s">
        <v>385</v>
      </c>
      <c r="G661" s="107" t="s">
        <v>576</v>
      </c>
      <c r="H661" s="107">
        <v>9.6430000000000007</v>
      </c>
      <c r="I661" s="43" t="s">
        <v>279</v>
      </c>
    </row>
    <row r="662" spans="1:9" x14ac:dyDescent="0.25">
      <c r="A662" s="43" t="s">
        <v>270</v>
      </c>
      <c r="B662" s="43" t="s">
        <v>520</v>
      </c>
      <c r="C662" s="43" t="s">
        <v>559</v>
      </c>
      <c r="D662" s="43" t="s">
        <v>646</v>
      </c>
      <c r="E662" s="43" t="s">
        <v>647</v>
      </c>
      <c r="F662" s="43" t="s">
        <v>385</v>
      </c>
      <c r="G662" s="107" t="s">
        <v>576</v>
      </c>
      <c r="H662" s="107">
        <v>31.346999999999998</v>
      </c>
      <c r="I662" s="43" t="s">
        <v>279</v>
      </c>
    </row>
    <row r="663" spans="1:9" x14ac:dyDescent="0.25">
      <c r="A663" s="43" t="s">
        <v>270</v>
      </c>
      <c r="B663" s="43" t="s">
        <v>520</v>
      </c>
      <c r="C663" s="43" t="s">
        <v>559</v>
      </c>
      <c r="D663" s="43" t="s">
        <v>648</v>
      </c>
      <c r="E663" s="43" t="s">
        <v>649</v>
      </c>
      <c r="F663" s="43" t="s">
        <v>385</v>
      </c>
      <c r="G663" s="107" t="s">
        <v>576</v>
      </c>
      <c r="H663" s="107">
        <v>87.75200000000001</v>
      </c>
      <c r="I663" s="43" t="s">
        <v>279</v>
      </c>
    </row>
    <row r="664" spans="1:9" x14ac:dyDescent="0.25">
      <c r="A664" s="43" t="s">
        <v>270</v>
      </c>
      <c r="B664" s="43" t="s">
        <v>520</v>
      </c>
      <c r="C664" s="43" t="s">
        <v>559</v>
      </c>
      <c r="D664" s="43" t="s">
        <v>650</v>
      </c>
      <c r="E664" s="43" t="s">
        <v>651</v>
      </c>
      <c r="F664" s="43" t="s">
        <v>385</v>
      </c>
      <c r="G664" s="107" t="s">
        <v>576</v>
      </c>
      <c r="H664" s="107">
        <v>12.458000000000002</v>
      </c>
      <c r="I664" s="43" t="s">
        <v>279</v>
      </c>
    </row>
    <row r="665" spans="1:9" x14ac:dyDescent="0.25">
      <c r="A665" s="43" t="s">
        <v>270</v>
      </c>
      <c r="B665" s="43" t="s">
        <v>520</v>
      </c>
      <c r="C665" s="43" t="s">
        <v>559</v>
      </c>
      <c r="D665" s="43" t="s">
        <v>652</v>
      </c>
      <c r="E665" s="43" t="s">
        <v>653</v>
      </c>
      <c r="F665" s="43" t="s">
        <v>385</v>
      </c>
      <c r="G665" s="107" t="s">
        <v>576</v>
      </c>
      <c r="H665" s="107">
        <v>2.3209999999999997</v>
      </c>
      <c r="I665" s="43" t="s">
        <v>279</v>
      </c>
    </row>
    <row r="666" spans="1:9" x14ac:dyDescent="0.25">
      <c r="A666" s="43" t="s">
        <v>270</v>
      </c>
      <c r="B666" s="43" t="s">
        <v>520</v>
      </c>
      <c r="C666" s="43" t="s">
        <v>559</v>
      </c>
      <c r="D666" s="43" t="s">
        <v>654</v>
      </c>
      <c r="E666" s="43" t="s">
        <v>655</v>
      </c>
      <c r="F666" s="43" t="s">
        <v>385</v>
      </c>
      <c r="G666" s="107" t="s">
        <v>576</v>
      </c>
      <c r="H666" s="107">
        <v>35.425000000000004</v>
      </c>
      <c r="I666" s="43" t="s">
        <v>279</v>
      </c>
    </row>
    <row r="667" spans="1:9" x14ac:dyDescent="0.25">
      <c r="A667" s="43" t="s">
        <v>270</v>
      </c>
      <c r="B667" s="43" t="s">
        <v>520</v>
      </c>
      <c r="C667" s="43" t="s">
        <v>559</v>
      </c>
      <c r="D667" s="43" t="s">
        <v>656</v>
      </c>
      <c r="E667" s="43" t="s">
        <v>657</v>
      </c>
      <c r="F667" s="43" t="s">
        <v>385</v>
      </c>
      <c r="G667" s="107" t="s">
        <v>576</v>
      </c>
      <c r="H667" s="107">
        <v>20546.013999999999</v>
      </c>
      <c r="I667" s="43" t="s">
        <v>279</v>
      </c>
    </row>
    <row r="668" spans="1:9" x14ac:dyDescent="0.25">
      <c r="A668" s="43" t="s">
        <v>270</v>
      </c>
      <c r="B668" s="43" t="s">
        <v>520</v>
      </c>
      <c r="C668" s="43" t="s">
        <v>559</v>
      </c>
      <c r="D668" s="43" t="s">
        <v>658</v>
      </c>
      <c r="E668" s="43" t="s">
        <v>659</v>
      </c>
      <c r="F668" s="43" t="s">
        <v>385</v>
      </c>
      <c r="G668" s="107" t="s">
        <v>576</v>
      </c>
      <c r="H668" s="107">
        <v>20538.991999999998</v>
      </c>
      <c r="I668" s="43" t="s">
        <v>279</v>
      </c>
    </row>
    <row r="669" spans="1:9" x14ac:dyDescent="0.25">
      <c r="A669" s="43" t="s">
        <v>270</v>
      </c>
      <c r="B669" s="43" t="s">
        <v>520</v>
      </c>
      <c r="C669" s="43" t="s">
        <v>559</v>
      </c>
      <c r="D669" s="43" t="s">
        <v>660</v>
      </c>
      <c r="E669" s="43" t="s">
        <v>661</v>
      </c>
      <c r="F669" s="43" t="s">
        <v>385</v>
      </c>
      <c r="G669" s="107" t="s">
        <v>576</v>
      </c>
      <c r="H669" s="107">
        <v>7.0229999999999997</v>
      </c>
      <c r="I669" s="43" t="s">
        <v>279</v>
      </c>
    </row>
    <row r="670" spans="1:9" x14ac:dyDescent="0.25">
      <c r="A670" s="43" t="s">
        <v>270</v>
      </c>
      <c r="B670" s="43" t="s">
        <v>520</v>
      </c>
      <c r="C670" s="43" t="s">
        <v>559</v>
      </c>
      <c r="D670" s="43" t="s">
        <v>662</v>
      </c>
      <c r="E670" s="43" t="s">
        <v>663</v>
      </c>
      <c r="F670" s="43" t="s">
        <v>385</v>
      </c>
      <c r="G670" s="107" t="s">
        <v>576</v>
      </c>
      <c r="H670" s="107">
        <v>11155.832</v>
      </c>
      <c r="I670" s="43" t="s">
        <v>279</v>
      </c>
    </row>
    <row r="671" spans="1:9" x14ac:dyDescent="0.25">
      <c r="A671" s="43" t="s">
        <v>270</v>
      </c>
      <c r="B671" s="43" t="s">
        <v>520</v>
      </c>
      <c r="C671" s="43" t="s">
        <v>559</v>
      </c>
      <c r="D671" s="43" t="s">
        <v>664</v>
      </c>
      <c r="E671" s="43" t="s">
        <v>665</v>
      </c>
      <c r="F671" s="43" t="s">
        <v>385</v>
      </c>
      <c r="G671" s="107" t="s">
        <v>576</v>
      </c>
      <c r="H671" s="107">
        <v>1071.2240000000002</v>
      </c>
      <c r="I671" s="43" t="s">
        <v>279</v>
      </c>
    </row>
    <row r="672" spans="1:9" x14ac:dyDescent="0.25">
      <c r="A672" s="43" t="s">
        <v>270</v>
      </c>
      <c r="B672" s="43" t="s">
        <v>520</v>
      </c>
      <c r="C672" s="43" t="s">
        <v>559</v>
      </c>
      <c r="D672" s="43" t="s">
        <v>666</v>
      </c>
      <c r="E672" s="43" t="s">
        <v>667</v>
      </c>
      <c r="F672" s="43" t="s">
        <v>385</v>
      </c>
      <c r="G672" s="107" t="s">
        <v>576</v>
      </c>
      <c r="H672" s="107">
        <v>10084.607</v>
      </c>
      <c r="I672" s="43" t="s">
        <v>279</v>
      </c>
    </row>
    <row r="673" spans="1:9" x14ac:dyDescent="0.25">
      <c r="A673" s="43" t="s">
        <v>270</v>
      </c>
      <c r="B673" s="43" t="s">
        <v>520</v>
      </c>
      <c r="C673" s="43" t="s">
        <v>559</v>
      </c>
      <c r="D673" s="43" t="s">
        <v>668</v>
      </c>
      <c r="E673" s="43" t="s">
        <v>669</v>
      </c>
      <c r="F673" s="43" t="s">
        <v>385</v>
      </c>
      <c r="G673" s="107" t="s">
        <v>576</v>
      </c>
      <c r="H673" s="107">
        <v>9988.0570000000007</v>
      </c>
      <c r="I673" s="43" t="s">
        <v>279</v>
      </c>
    </row>
    <row r="674" spans="1:9" x14ac:dyDescent="0.25">
      <c r="A674" s="43" t="s">
        <v>270</v>
      </c>
      <c r="B674" s="43" t="s">
        <v>520</v>
      </c>
      <c r="C674" s="43" t="s">
        <v>559</v>
      </c>
      <c r="D674" s="43" t="s">
        <v>670</v>
      </c>
      <c r="E674" s="43" t="s">
        <v>671</v>
      </c>
      <c r="F674" s="43" t="s">
        <v>385</v>
      </c>
      <c r="G674" s="107" t="s">
        <v>576</v>
      </c>
      <c r="H674" s="107">
        <v>96.550000000000011</v>
      </c>
      <c r="I674" s="43" t="s">
        <v>279</v>
      </c>
    </row>
    <row r="675" spans="1:9" x14ac:dyDescent="0.25">
      <c r="A675" s="43" t="s">
        <v>270</v>
      </c>
      <c r="B675" s="43" t="s">
        <v>520</v>
      </c>
      <c r="C675" s="43" t="s">
        <v>559</v>
      </c>
      <c r="D675" s="43" t="s">
        <v>672</v>
      </c>
      <c r="E675" s="43" t="s">
        <v>673</v>
      </c>
      <c r="F675" s="43" t="s">
        <v>385</v>
      </c>
      <c r="G675" s="107" t="s">
        <v>576</v>
      </c>
      <c r="H675" s="107">
        <v>10.071</v>
      </c>
      <c r="I675" s="43" t="s">
        <v>279</v>
      </c>
    </row>
    <row r="676" spans="1:9" x14ac:dyDescent="0.25">
      <c r="A676" s="43" t="s">
        <v>270</v>
      </c>
      <c r="B676" s="43" t="s">
        <v>520</v>
      </c>
      <c r="C676" s="43" t="s">
        <v>559</v>
      </c>
      <c r="D676" s="43" t="s">
        <v>674</v>
      </c>
      <c r="E676" s="43" t="s">
        <v>675</v>
      </c>
      <c r="F676" s="43" t="s">
        <v>385</v>
      </c>
      <c r="G676" s="107" t="s">
        <v>576</v>
      </c>
      <c r="H676" s="107">
        <v>9.36</v>
      </c>
      <c r="I676" s="43" t="s">
        <v>279</v>
      </c>
    </row>
    <row r="677" spans="1:9" x14ac:dyDescent="0.25">
      <c r="A677" s="43" t="s">
        <v>270</v>
      </c>
      <c r="B677" s="43" t="s">
        <v>520</v>
      </c>
      <c r="C677" s="43" t="s">
        <v>559</v>
      </c>
      <c r="D677" s="43" t="s">
        <v>676</v>
      </c>
      <c r="E677" s="43" t="s">
        <v>677</v>
      </c>
      <c r="F677" s="43" t="s">
        <v>385</v>
      </c>
      <c r="G677" s="107" t="s">
        <v>576</v>
      </c>
      <c r="H677" s="107">
        <v>0.71099999999999997</v>
      </c>
      <c r="I677" s="43" t="s">
        <v>279</v>
      </c>
    </row>
    <row r="678" spans="1:9" x14ac:dyDescent="0.25">
      <c r="A678" s="43" t="s">
        <v>270</v>
      </c>
      <c r="B678" s="43" t="s">
        <v>520</v>
      </c>
      <c r="C678" s="43" t="s">
        <v>559</v>
      </c>
      <c r="D678" s="43" t="s">
        <v>678</v>
      </c>
      <c r="E678" s="43" t="s">
        <v>679</v>
      </c>
      <c r="F678" s="43" t="s">
        <v>385</v>
      </c>
      <c r="G678" s="107" t="s">
        <v>576</v>
      </c>
      <c r="H678" s="107">
        <v>41.889999999999993</v>
      </c>
      <c r="I678" s="43" t="s">
        <v>279</v>
      </c>
    </row>
    <row r="679" spans="1:9" x14ac:dyDescent="0.25">
      <c r="A679" s="43" t="s">
        <v>270</v>
      </c>
      <c r="B679" s="43" t="s">
        <v>520</v>
      </c>
      <c r="C679" s="43" t="s">
        <v>559</v>
      </c>
      <c r="D679" s="43" t="s">
        <v>680</v>
      </c>
      <c r="E679" s="43" t="s">
        <v>681</v>
      </c>
      <c r="F679" s="43" t="s">
        <v>385</v>
      </c>
      <c r="G679" s="107" t="s">
        <v>576</v>
      </c>
      <c r="H679" s="107">
        <v>4.5389999999999997</v>
      </c>
      <c r="I679" s="43" t="s">
        <v>279</v>
      </c>
    </row>
    <row r="680" spans="1:9" x14ac:dyDescent="0.25">
      <c r="A680" s="43" t="s">
        <v>270</v>
      </c>
      <c r="B680" s="43" t="s">
        <v>520</v>
      </c>
      <c r="C680" s="43" t="s">
        <v>559</v>
      </c>
      <c r="D680" s="43" t="s">
        <v>682</v>
      </c>
      <c r="E680" s="43" t="s">
        <v>683</v>
      </c>
      <c r="F680" s="43" t="s">
        <v>385</v>
      </c>
      <c r="G680" s="107" t="s">
        <v>576</v>
      </c>
      <c r="H680" s="107">
        <v>6.4659999999999993</v>
      </c>
      <c r="I680" s="43" t="s">
        <v>279</v>
      </c>
    </row>
    <row r="681" spans="1:9" x14ac:dyDescent="0.25">
      <c r="A681" s="43" t="s">
        <v>270</v>
      </c>
      <c r="B681" s="43" t="s">
        <v>520</v>
      </c>
      <c r="C681" s="43" t="s">
        <v>559</v>
      </c>
      <c r="D681" s="43" t="s">
        <v>684</v>
      </c>
      <c r="E681" s="43" t="s">
        <v>685</v>
      </c>
      <c r="F681" s="43" t="s">
        <v>385</v>
      </c>
      <c r="G681" s="107" t="s">
        <v>576</v>
      </c>
      <c r="H681" s="107">
        <v>30.885000000000002</v>
      </c>
      <c r="I681" s="43" t="s">
        <v>279</v>
      </c>
    </row>
    <row r="682" spans="1:9" x14ac:dyDescent="0.25">
      <c r="A682" s="43" t="s">
        <v>270</v>
      </c>
      <c r="B682" s="43" t="s">
        <v>520</v>
      </c>
      <c r="C682" s="43" t="s">
        <v>559</v>
      </c>
      <c r="D682" s="43" t="s">
        <v>686</v>
      </c>
      <c r="E682" s="43" t="s">
        <v>687</v>
      </c>
      <c r="F682" s="43" t="s">
        <v>385</v>
      </c>
      <c r="G682" s="107" t="s">
        <v>576</v>
      </c>
      <c r="H682" s="107">
        <v>2.7570000000000001</v>
      </c>
      <c r="I682" s="43" t="s">
        <v>279</v>
      </c>
    </row>
    <row r="683" spans="1:9" x14ac:dyDescent="0.25">
      <c r="A683" s="43" t="s">
        <v>270</v>
      </c>
      <c r="B683" s="43" t="s">
        <v>520</v>
      </c>
      <c r="C683" s="43" t="s">
        <v>559</v>
      </c>
      <c r="D683" s="43" t="s">
        <v>688</v>
      </c>
      <c r="E683" s="43" t="s">
        <v>689</v>
      </c>
      <c r="F683" s="43" t="s">
        <v>385</v>
      </c>
      <c r="G683" s="107" t="s">
        <v>576</v>
      </c>
      <c r="H683" s="107">
        <v>4.0000000000000001E-3</v>
      </c>
      <c r="I683" s="43" t="s">
        <v>279</v>
      </c>
    </row>
    <row r="684" spans="1:9" x14ac:dyDescent="0.25">
      <c r="A684" s="43" t="s">
        <v>270</v>
      </c>
      <c r="B684" s="43" t="s">
        <v>520</v>
      </c>
      <c r="C684" s="43" t="s">
        <v>559</v>
      </c>
      <c r="D684" s="43" t="s">
        <v>690</v>
      </c>
      <c r="E684" s="43" t="s">
        <v>691</v>
      </c>
      <c r="F684" s="43" t="s">
        <v>385</v>
      </c>
      <c r="G684" s="107" t="s">
        <v>576</v>
      </c>
      <c r="H684" s="107">
        <v>0.50800000000000001</v>
      </c>
      <c r="I684" s="43" t="s">
        <v>279</v>
      </c>
    </row>
    <row r="685" spans="1:9" x14ac:dyDescent="0.25">
      <c r="A685" s="43" t="s">
        <v>270</v>
      </c>
      <c r="B685" s="43" t="s">
        <v>520</v>
      </c>
      <c r="C685" s="43" t="s">
        <v>559</v>
      </c>
      <c r="D685" s="43" t="s">
        <v>692</v>
      </c>
      <c r="E685" s="43" t="s">
        <v>693</v>
      </c>
      <c r="F685" s="43" t="s">
        <v>385</v>
      </c>
      <c r="G685" s="107" t="s">
        <v>576</v>
      </c>
      <c r="H685" s="107">
        <v>4.1000000000000002E-2</v>
      </c>
      <c r="I685" s="43" t="s">
        <v>279</v>
      </c>
    </row>
    <row r="686" spans="1:9" x14ac:dyDescent="0.25">
      <c r="A686" s="43" t="s">
        <v>270</v>
      </c>
      <c r="B686" s="43" t="s">
        <v>520</v>
      </c>
      <c r="C686" s="43" t="s">
        <v>559</v>
      </c>
      <c r="D686" s="43" t="s">
        <v>694</v>
      </c>
      <c r="E686" s="43" t="s">
        <v>695</v>
      </c>
      <c r="F686" s="43" t="s">
        <v>385</v>
      </c>
      <c r="G686" s="107" t="s">
        <v>576</v>
      </c>
      <c r="H686" s="107">
        <v>7.2000000000000008E-2</v>
      </c>
      <c r="I686" s="43" t="s">
        <v>279</v>
      </c>
    </row>
    <row r="687" spans="1:9" x14ac:dyDescent="0.25">
      <c r="A687" s="43" t="s">
        <v>270</v>
      </c>
      <c r="B687" s="43" t="s">
        <v>520</v>
      </c>
      <c r="C687" s="43" t="s">
        <v>559</v>
      </c>
      <c r="D687" s="43" t="s">
        <v>696</v>
      </c>
      <c r="E687" s="43" t="s">
        <v>697</v>
      </c>
      <c r="F687" s="43" t="s">
        <v>385</v>
      </c>
      <c r="G687" s="107" t="s">
        <v>576</v>
      </c>
      <c r="H687" s="107">
        <v>1.9850000000000001</v>
      </c>
      <c r="I687" s="43" t="s">
        <v>279</v>
      </c>
    </row>
    <row r="688" spans="1:9" x14ac:dyDescent="0.25">
      <c r="A688" s="43" t="s">
        <v>270</v>
      </c>
      <c r="B688" s="43" t="s">
        <v>520</v>
      </c>
      <c r="C688" s="43" t="s">
        <v>559</v>
      </c>
      <c r="D688" s="43" t="s">
        <v>698</v>
      </c>
      <c r="E688" s="43" t="s">
        <v>699</v>
      </c>
      <c r="F688" s="43" t="s">
        <v>385</v>
      </c>
      <c r="G688" s="107" t="s">
        <v>576</v>
      </c>
      <c r="H688" s="107">
        <v>0.14800000000000002</v>
      </c>
      <c r="I688" s="43" t="s">
        <v>279</v>
      </c>
    </row>
    <row r="689" spans="1:9" x14ac:dyDescent="0.25">
      <c r="A689" s="43" t="s">
        <v>270</v>
      </c>
      <c r="B689" s="43" t="s">
        <v>520</v>
      </c>
      <c r="C689" s="43" t="s">
        <v>559</v>
      </c>
      <c r="D689" s="43" t="s">
        <v>700</v>
      </c>
      <c r="E689" s="43" t="s">
        <v>701</v>
      </c>
      <c r="F689" s="43" t="s">
        <v>385</v>
      </c>
      <c r="G689" s="107" t="s">
        <v>576</v>
      </c>
      <c r="H689" s="107">
        <v>14.809000000000001</v>
      </c>
      <c r="I689" s="43" t="s">
        <v>279</v>
      </c>
    </row>
    <row r="690" spans="1:9" x14ac:dyDescent="0.25">
      <c r="A690" s="43" t="s">
        <v>270</v>
      </c>
      <c r="B690" s="43" t="s">
        <v>520</v>
      </c>
      <c r="C690" s="43" t="s">
        <v>559</v>
      </c>
      <c r="D690" s="43" t="s">
        <v>702</v>
      </c>
      <c r="E690" s="43" t="s">
        <v>703</v>
      </c>
      <c r="F690" s="43" t="s">
        <v>385</v>
      </c>
      <c r="G690" s="107" t="s">
        <v>576</v>
      </c>
      <c r="H690" s="107">
        <v>5.1339999999999995</v>
      </c>
      <c r="I690" s="43" t="s">
        <v>279</v>
      </c>
    </row>
    <row r="691" spans="1:9" x14ac:dyDescent="0.25">
      <c r="A691" s="43" t="s">
        <v>270</v>
      </c>
      <c r="B691" s="43" t="s">
        <v>520</v>
      </c>
      <c r="C691" s="43" t="s">
        <v>559</v>
      </c>
      <c r="D691" s="43" t="s">
        <v>704</v>
      </c>
      <c r="E691" s="43" t="s">
        <v>705</v>
      </c>
      <c r="F691" s="43" t="s">
        <v>385</v>
      </c>
      <c r="G691" s="107" t="s">
        <v>576</v>
      </c>
      <c r="H691" s="107">
        <v>0.80799999999999994</v>
      </c>
      <c r="I691" s="43" t="s">
        <v>279</v>
      </c>
    </row>
    <row r="692" spans="1:9" x14ac:dyDescent="0.25">
      <c r="A692" s="43" t="s">
        <v>270</v>
      </c>
      <c r="B692" s="43" t="s">
        <v>520</v>
      </c>
      <c r="C692" s="43" t="s">
        <v>559</v>
      </c>
      <c r="D692" s="43" t="s">
        <v>706</v>
      </c>
      <c r="E692" s="43" t="s">
        <v>707</v>
      </c>
      <c r="F692" s="43" t="s">
        <v>385</v>
      </c>
      <c r="G692" s="107" t="s">
        <v>576</v>
      </c>
      <c r="H692" s="107">
        <v>13.731999999999999</v>
      </c>
      <c r="I692" s="43" t="s">
        <v>279</v>
      </c>
    </row>
    <row r="693" spans="1:9" x14ac:dyDescent="0.25">
      <c r="A693" s="43" t="s">
        <v>270</v>
      </c>
      <c r="B693" s="43" t="s">
        <v>520</v>
      </c>
      <c r="C693" s="43" t="s">
        <v>559</v>
      </c>
      <c r="D693" s="43" t="s">
        <v>708</v>
      </c>
      <c r="E693" s="43" t="s">
        <v>709</v>
      </c>
      <c r="F693" s="43" t="s">
        <v>385</v>
      </c>
      <c r="G693" s="107" t="s">
        <v>576</v>
      </c>
      <c r="H693" s="107">
        <v>13.318000000000001</v>
      </c>
      <c r="I693" s="43" t="s">
        <v>279</v>
      </c>
    </row>
    <row r="694" spans="1:9" x14ac:dyDescent="0.25">
      <c r="A694" s="43" t="s">
        <v>270</v>
      </c>
      <c r="B694" s="43" t="s">
        <v>520</v>
      </c>
      <c r="C694" s="43" t="s">
        <v>559</v>
      </c>
      <c r="D694" s="43" t="s">
        <v>710</v>
      </c>
      <c r="E694" s="43" t="s">
        <v>711</v>
      </c>
      <c r="F694" s="43" t="s">
        <v>385</v>
      </c>
      <c r="G694" s="107" t="s">
        <v>576</v>
      </c>
      <c r="H694" s="107">
        <v>8.0230000000000015</v>
      </c>
      <c r="I694" s="43" t="s">
        <v>279</v>
      </c>
    </row>
    <row r="695" spans="1:9" x14ac:dyDescent="0.25">
      <c r="A695" s="43" t="s">
        <v>270</v>
      </c>
      <c r="B695" s="43" t="s">
        <v>520</v>
      </c>
      <c r="C695" s="43" t="s">
        <v>559</v>
      </c>
      <c r="D695" s="43" t="s">
        <v>712</v>
      </c>
      <c r="E695" s="43" t="s">
        <v>713</v>
      </c>
      <c r="F695" s="43" t="s">
        <v>385</v>
      </c>
      <c r="G695" s="107" t="s">
        <v>576</v>
      </c>
      <c r="H695" s="107">
        <v>14.824</v>
      </c>
      <c r="I695" s="43" t="s">
        <v>279</v>
      </c>
    </row>
    <row r="696" spans="1:9" x14ac:dyDescent="0.25">
      <c r="A696" s="43" t="s">
        <v>270</v>
      </c>
      <c r="B696" s="43" t="s">
        <v>520</v>
      </c>
      <c r="C696" s="43" t="s">
        <v>559</v>
      </c>
      <c r="D696" s="43" t="s">
        <v>714</v>
      </c>
      <c r="E696" s="43" t="s">
        <v>715</v>
      </c>
      <c r="F696" s="43" t="s">
        <v>385</v>
      </c>
      <c r="G696" s="107" t="s">
        <v>576</v>
      </c>
      <c r="H696" s="107">
        <v>1.792</v>
      </c>
      <c r="I696" s="43" t="s">
        <v>279</v>
      </c>
    </row>
    <row r="697" spans="1:9" x14ac:dyDescent="0.25">
      <c r="A697" s="43" t="s">
        <v>270</v>
      </c>
      <c r="B697" s="43" t="s">
        <v>520</v>
      </c>
      <c r="C697" s="43" t="s">
        <v>559</v>
      </c>
      <c r="D697" s="43" t="s">
        <v>716</v>
      </c>
      <c r="E697" s="43" t="s">
        <v>717</v>
      </c>
      <c r="F697" s="43" t="s">
        <v>385</v>
      </c>
      <c r="G697" s="107" t="s">
        <v>576</v>
      </c>
      <c r="H697" s="107">
        <v>4.2359999999999998</v>
      </c>
      <c r="I697" s="43" t="s">
        <v>279</v>
      </c>
    </row>
    <row r="698" spans="1:9" x14ac:dyDescent="0.25">
      <c r="A698" s="43" t="s">
        <v>270</v>
      </c>
      <c r="B698" s="43" t="s">
        <v>520</v>
      </c>
      <c r="C698" s="43" t="s">
        <v>559</v>
      </c>
      <c r="D698" s="43" t="s">
        <v>718</v>
      </c>
      <c r="E698" s="43" t="s">
        <v>719</v>
      </c>
      <c r="F698" s="43" t="s">
        <v>385</v>
      </c>
      <c r="G698" s="107" t="s">
        <v>576</v>
      </c>
      <c r="H698" s="107">
        <v>23.941000000000003</v>
      </c>
      <c r="I698" s="43" t="s">
        <v>279</v>
      </c>
    </row>
    <row r="699" spans="1:9" x14ac:dyDescent="0.25">
      <c r="A699" s="43" t="s">
        <v>270</v>
      </c>
      <c r="B699" s="43" t="s">
        <v>520</v>
      </c>
      <c r="C699" s="43" t="s">
        <v>559</v>
      </c>
      <c r="D699" s="43" t="s">
        <v>720</v>
      </c>
      <c r="E699" s="43" t="s">
        <v>721</v>
      </c>
      <c r="F699" s="43" t="s">
        <v>385</v>
      </c>
      <c r="G699" s="107" t="s">
        <v>576</v>
      </c>
      <c r="H699" s="107">
        <v>81553.481000000014</v>
      </c>
      <c r="I699" s="43" t="s">
        <v>279</v>
      </c>
    </row>
    <row r="700" spans="1:9" x14ac:dyDescent="0.25">
      <c r="A700" s="43" t="s">
        <v>270</v>
      </c>
      <c r="B700" s="43" t="s">
        <v>520</v>
      </c>
      <c r="C700" s="43" t="s">
        <v>559</v>
      </c>
      <c r="D700" s="43" t="s">
        <v>722</v>
      </c>
      <c r="E700" s="43" t="s">
        <v>723</v>
      </c>
      <c r="F700" s="43" t="s">
        <v>385</v>
      </c>
      <c r="G700" s="107" t="s">
        <v>576</v>
      </c>
      <c r="H700" s="107">
        <v>241.52300000000002</v>
      </c>
      <c r="I700" s="43" t="s">
        <v>279</v>
      </c>
    </row>
    <row r="701" spans="1:9" x14ac:dyDescent="0.25">
      <c r="A701" s="43" t="s">
        <v>270</v>
      </c>
      <c r="B701" s="43" t="s">
        <v>520</v>
      </c>
      <c r="C701" s="43" t="s">
        <v>559</v>
      </c>
      <c r="D701" s="43" t="s">
        <v>759</v>
      </c>
      <c r="E701" s="43" t="s">
        <v>760</v>
      </c>
      <c r="F701" s="43" t="s">
        <v>385</v>
      </c>
      <c r="G701" s="107" t="s">
        <v>576</v>
      </c>
      <c r="H701" s="107">
        <v>81795.004000000015</v>
      </c>
      <c r="I701" s="43" t="s">
        <v>279</v>
      </c>
    </row>
    <row r="702" spans="1:9" x14ac:dyDescent="0.25">
      <c r="A702" s="43" t="s">
        <v>270</v>
      </c>
      <c r="B702" s="43" t="s">
        <v>520</v>
      </c>
      <c r="C702" s="43" t="s">
        <v>559</v>
      </c>
      <c r="D702" s="43" t="s">
        <v>586</v>
      </c>
      <c r="E702" s="43" t="s">
        <v>587</v>
      </c>
      <c r="F702" s="43" t="s">
        <v>385</v>
      </c>
      <c r="G702" s="107" t="s">
        <v>577</v>
      </c>
      <c r="H702" s="107">
        <v>46485.591</v>
      </c>
      <c r="I702" s="43" t="s">
        <v>280</v>
      </c>
    </row>
    <row r="703" spans="1:9" x14ac:dyDescent="0.25">
      <c r="A703" s="43" t="s">
        <v>270</v>
      </c>
      <c r="B703" s="43" t="s">
        <v>520</v>
      </c>
      <c r="C703" s="43" t="s">
        <v>559</v>
      </c>
      <c r="D703" s="43" t="s">
        <v>588</v>
      </c>
      <c r="E703" s="43" t="s">
        <v>589</v>
      </c>
      <c r="F703" s="43" t="s">
        <v>385</v>
      </c>
      <c r="G703" s="107" t="s">
        <v>577</v>
      </c>
      <c r="H703" s="107" t="s">
        <v>519</v>
      </c>
      <c r="I703" s="43" t="s">
        <v>280</v>
      </c>
    </row>
    <row r="704" spans="1:9" x14ac:dyDescent="0.25">
      <c r="A704" s="43" t="s">
        <v>270</v>
      </c>
      <c r="B704" s="43" t="s">
        <v>520</v>
      </c>
      <c r="C704" s="43" t="s">
        <v>559</v>
      </c>
      <c r="D704" s="43" t="s">
        <v>590</v>
      </c>
      <c r="E704" s="43" t="s">
        <v>591</v>
      </c>
      <c r="F704" s="43" t="s">
        <v>385</v>
      </c>
      <c r="G704" s="107" t="s">
        <v>577</v>
      </c>
      <c r="H704" s="107" t="s">
        <v>519</v>
      </c>
      <c r="I704" s="43" t="s">
        <v>280</v>
      </c>
    </row>
    <row r="705" spans="1:9" x14ac:dyDescent="0.25">
      <c r="A705" s="43" t="s">
        <v>270</v>
      </c>
      <c r="B705" s="43" t="s">
        <v>520</v>
      </c>
      <c r="C705" s="43" t="s">
        <v>559</v>
      </c>
      <c r="D705" s="43" t="s">
        <v>592</v>
      </c>
      <c r="E705" s="43" t="s">
        <v>593</v>
      </c>
      <c r="F705" s="43" t="s">
        <v>385</v>
      </c>
      <c r="G705" s="107" t="s">
        <v>577</v>
      </c>
      <c r="H705" s="107" t="s">
        <v>519</v>
      </c>
      <c r="I705" s="43" t="s">
        <v>280</v>
      </c>
    </row>
    <row r="706" spans="1:9" x14ac:dyDescent="0.25">
      <c r="A706" s="43" t="s">
        <v>270</v>
      </c>
      <c r="B706" s="43" t="s">
        <v>520</v>
      </c>
      <c r="C706" s="43" t="s">
        <v>559</v>
      </c>
      <c r="D706" s="43" t="s">
        <v>594</v>
      </c>
      <c r="E706" s="43" t="s">
        <v>595</v>
      </c>
      <c r="F706" s="43" t="s">
        <v>385</v>
      </c>
      <c r="G706" s="107" t="s">
        <v>577</v>
      </c>
      <c r="H706" s="107">
        <v>787.62599999999998</v>
      </c>
      <c r="I706" s="43" t="s">
        <v>280</v>
      </c>
    </row>
    <row r="707" spans="1:9" x14ac:dyDescent="0.25">
      <c r="A707" s="43" t="s">
        <v>270</v>
      </c>
      <c r="B707" s="43" t="s">
        <v>520</v>
      </c>
      <c r="C707" s="43" t="s">
        <v>559</v>
      </c>
      <c r="D707" s="43" t="s">
        <v>596</v>
      </c>
      <c r="E707" s="43" t="s">
        <v>597</v>
      </c>
      <c r="F707" s="43" t="s">
        <v>385</v>
      </c>
      <c r="G707" s="107" t="s">
        <v>577</v>
      </c>
      <c r="H707" s="107" t="s">
        <v>519</v>
      </c>
      <c r="I707" s="43" t="s">
        <v>280</v>
      </c>
    </row>
    <row r="708" spans="1:9" x14ac:dyDescent="0.25">
      <c r="A708" s="43" t="s">
        <v>270</v>
      </c>
      <c r="B708" s="43" t="s">
        <v>520</v>
      </c>
      <c r="C708" s="43" t="s">
        <v>559</v>
      </c>
      <c r="D708" s="43" t="s">
        <v>598</v>
      </c>
      <c r="E708" s="43" t="s">
        <v>599</v>
      </c>
      <c r="F708" s="43" t="s">
        <v>385</v>
      </c>
      <c r="G708" s="107" t="s">
        <v>577</v>
      </c>
      <c r="H708" s="107" t="s">
        <v>519</v>
      </c>
      <c r="I708" s="43" t="s">
        <v>280</v>
      </c>
    </row>
    <row r="709" spans="1:9" x14ac:dyDescent="0.25">
      <c r="A709" s="43" t="s">
        <v>270</v>
      </c>
      <c r="B709" s="43" t="s">
        <v>520</v>
      </c>
      <c r="C709" s="43" t="s">
        <v>559</v>
      </c>
      <c r="D709" s="43" t="s">
        <v>600</v>
      </c>
      <c r="E709" s="43" t="s">
        <v>601</v>
      </c>
      <c r="F709" s="43" t="s">
        <v>385</v>
      </c>
      <c r="G709" s="107" t="s">
        <v>577</v>
      </c>
      <c r="H709" s="107" t="s">
        <v>519</v>
      </c>
      <c r="I709" s="43" t="s">
        <v>280</v>
      </c>
    </row>
    <row r="710" spans="1:9" x14ac:dyDescent="0.25">
      <c r="A710" s="43" t="s">
        <v>270</v>
      </c>
      <c r="B710" s="43" t="s">
        <v>520</v>
      </c>
      <c r="C710" s="43" t="s">
        <v>559</v>
      </c>
      <c r="D710" s="43" t="s">
        <v>602</v>
      </c>
      <c r="E710" s="43" t="s">
        <v>603</v>
      </c>
      <c r="F710" s="43" t="s">
        <v>385</v>
      </c>
      <c r="G710" s="107" t="s">
        <v>577</v>
      </c>
      <c r="H710" s="107">
        <v>4310.1540000000005</v>
      </c>
      <c r="I710" s="43" t="s">
        <v>280</v>
      </c>
    </row>
    <row r="711" spans="1:9" x14ac:dyDescent="0.25">
      <c r="A711" s="43" t="s">
        <v>270</v>
      </c>
      <c r="B711" s="43" t="s">
        <v>520</v>
      </c>
      <c r="C711" s="43" t="s">
        <v>559</v>
      </c>
      <c r="D711" s="43" t="s">
        <v>604</v>
      </c>
      <c r="E711" s="43" t="s">
        <v>605</v>
      </c>
      <c r="F711" s="43" t="s">
        <v>385</v>
      </c>
      <c r="G711" s="107" t="s">
        <v>577</v>
      </c>
      <c r="H711" s="107" t="s">
        <v>519</v>
      </c>
      <c r="I711" s="43" t="s">
        <v>280</v>
      </c>
    </row>
    <row r="712" spans="1:9" x14ac:dyDescent="0.25">
      <c r="A712" s="43" t="s">
        <v>270</v>
      </c>
      <c r="B712" s="43" t="s">
        <v>520</v>
      </c>
      <c r="C712" s="43" t="s">
        <v>559</v>
      </c>
      <c r="D712" s="43" t="s">
        <v>606</v>
      </c>
      <c r="E712" s="43" t="s">
        <v>607</v>
      </c>
      <c r="F712" s="43" t="s">
        <v>385</v>
      </c>
      <c r="G712" s="107" t="s">
        <v>577</v>
      </c>
      <c r="H712" s="107" t="s">
        <v>519</v>
      </c>
      <c r="I712" s="43" t="s">
        <v>280</v>
      </c>
    </row>
    <row r="713" spans="1:9" x14ac:dyDescent="0.25">
      <c r="A713" s="43" t="s">
        <v>270</v>
      </c>
      <c r="B713" s="43" t="s">
        <v>520</v>
      </c>
      <c r="C713" s="43" t="s">
        <v>559</v>
      </c>
      <c r="D713" s="43" t="s">
        <v>608</v>
      </c>
      <c r="E713" s="43" t="s">
        <v>609</v>
      </c>
      <c r="F713" s="43" t="s">
        <v>385</v>
      </c>
      <c r="G713" s="107" t="s">
        <v>577</v>
      </c>
      <c r="H713" s="107" t="s">
        <v>519</v>
      </c>
      <c r="I713" s="43" t="s">
        <v>280</v>
      </c>
    </row>
    <row r="714" spans="1:9" x14ac:dyDescent="0.25">
      <c r="A714" s="43" t="s">
        <v>270</v>
      </c>
      <c r="B714" s="43" t="s">
        <v>520</v>
      </c>
      <c r="C714" s="43" t="s">
        <v>559</v>
      </c>
      <c r="D714" s="43" t="s">
        <v>610</v>
      </c>
      <c r="E714" s="43" t="s">
        <v>611</v>
      </c>
      <c r="F714" s="43" t="s">
        <v>385</v>
      </c>
      <c r="G714" s="107" t="s">
        <v>577</v>
      </c>
      <c r="H714" s="107" t="s">
        <v>519</v>
      </c>
      <c r="I714" s="43" t="s">
        <v>280</v>
      </c>
    </row>
    <row r="715" spans="1:9" x14ac:dyDescent="0.25">
      <c r="A715" s="43" t="s">
        <v>270</v>
      </c>
      <c r="B715" s="43" t="s">
        <v>520</v>
      </c>
      <c r="C715" s="43" t="s">
        <v>559</v>
      </c>
      <c r="D715" s="43" t="s">
        <v>612</v>
      </c>
      <c r="E715" s="43" t="s">
        <v>613</v>
      </c>
      <c r="F715" s="43" t="s">
        <v>385</v>
      </c>
      <c r="G715" s="107" t="s">
        <v>577</v>
      </c>
      <c r="H715" s="107" t="s">
        <v>519</v>
      </c>
      <c r="I715" s="43" t="s">
        <v>280</v>
      </c>
    </row>
    <row r="716" spans="1:9" x14ac:dyDescent="0.25">
      <c r="A716" s="43" t="s">
        <v>270</v>
      </c>
      <c r="B716" s="43" t="s">
        <v>520</v>
      </c>
      <c r="C716" s="43" t="s">
        <v>559</v>
      </c>
      <c r="D716" s="43" t="s">
        <v>614</v>
      </c>
      <c r="E716" s="43" t="s">
        <v>615</v>
      </c>
      <c r="F716" s="43" t="s">
        <v>385</v>
      </c>
      <c r="G716" s="107" t="s">
        <v>577</v>
      </c>
      <c r="H716" s="107" t="s">
        <v>519</v>
      </c>
      <c r="I716" s="43" t="s">
        <v>280</v>
      </c>
    </row>
    <row r="717" spans="1:9" x14ac:dyDescent="0.25">
      <c r="A717" s="43" t="s">
        <v>270</v>
      </c>
      <c r="B717" s="43" t="s">
        <v>520</v>
      </c>
      <c r="C717" s="43" t="s">
        <v>559</v>
      </c>
      <c r="D717" s="43" t="s">
        <v>616</v>
      </c>
      <c r="E717" s="43" t="s">
        <v>617</v>
      </c>
      <c r="F717" s="43" t="s">
        <v>385</v>
      </c>
      <c r="G717" s="107" t="s">
        <v>577</v>
      </c>
      <c r="H717" s="107" t="s">
        <v>519</v>
      </c>
      <c r="I717" s="43" t="s">
        <v>280</v>
      </c>
    </row>
    <row r="718" spans="1:9" x14ac:dyDescent="0.25">
      <c r="A718" s="43" t="s">
        <v>270</v>
      </c>
      <c r="B718" s="43" t="s">
        <v>520</v>
      </c>
      <c r="C718" s="43" t="s">
        <v>559</v>
      </c>
      <c r="D718" s="43" t="s">
        <v>618</v>
      </c>
      <c r="E718" s="43" t="s">
        <v>619</v>
      </c>
      <c r="F718" s="43" t="s">
        <v>385</v>
      </c>
      <c r="G718" s="107" t="s">
        <v>577</v>
      </c>
      <c r="H718" s="107" t="s">
        <v>519</v>
      </c>
      <c r="I718" s="43" t="s">
        <v>280</v>
      </c>
    </row>
    <row r="719" spans="1:9" x14ac:dyDescent="0.25">
      <c r="A719" s="43" t="s">
        <v>270</v>
      </c>
      <c r="B719" s="43" t="s">
        <v>520</v>
      </c>
      <c r="C719" s="43" t="s">
        <v>559</v>
      </c>
      <c r="D719" s="43" t="s">
        <v>620</v>
      </c>
      <c r="E719" s="43" t="s">
        <v>621</v>
      </c>
      <c r="F719" s="43" t="s">
        <v>385</v>
      </c>
      <c r="G719" s="107" t="s">
        <v>577</v>
      </c>
      <c r="H719" s="107" t="s">
        <v>519</v>
      </c>
      <c r="I719" s="43" t="s">
        <v>280</v>
      </c>
    </row>
    <row r="720" spans="1:9" x14ac:dyDescent="0.25">
      <c r="A720" s="43" t="s">
        <v>270</v>
      </c>
      <c r="B720" s="43" t="s">
        <v>520</v>
      </c>
      <c r="C720" s="43" t="s">
        <v>559</v>
      </c>
      <c r="D720" s="43" t="s">
        <v>622</v>
      </c>
      <c r="E720" s="43" t="s">
        <v>623</v>
      </c>
      <c r="F720" s="43" t="s">
        <v>385</v>
      </c>
      <c r="G720" s="107" t="s">
        <v>577</v>
      </c>
      <c r="H720" s="107" t="s">
        <v>519</v>
      </c>
      <c r="I720" s="43" t="s">
        <v>280</v>
      </c>
    </row>
    <row r="721" spans="1:9" x14ac:dyDescent="0.25">
      <c r="A721" s="43" t="s">
        <v>270</v>
      </c>
      <c r="B721" s="43" t="s">
        <v>520</v>
      </c>
      <c r="C721" s="43" t="s">
        <v>559</v>
      </c>
      <c r="D721" s="43" t="s">
        <v>624</v>
      </c>
      <c r="E721" s="43" t="s">
        <v>625</v>
      </c>
      <c r="F721" s="43" t="s">
        <v>385</v>
      </c>
      <c r="G721" s="107" t="s">
        <v>577</v>
      </c>
      <c r="H721" s="107" t="s">
        <v>519</v>
      </c>
      <c r="I721" s="43" t="s">
        <v>280</v>
      </c>
    </row>
    <row r="722" spans="1:9" x14ac:dyDescent="0.25">
      <c r="A722" s="43" t="s">
        <v>270</v>
      </c>
      <c r="B722" s="43" t="s">
        <v>520</v>
      </c>
      <c r="C722" s="43" t="s">
        <v>559</v>
      </c>
      <c r="D722" s="43" t="s">
        <v>626</v>
      </c>
      <c r="E722" s="43" t="s">
        <v>627</v>
      </c>
      <c r="F722" s="43" t="s">
        <v>385</v>
      </c>
      <c r="G722" s="107" t="s">
        <v>577</v>
      </c>
      <c r="H722" s="107" t="s">
        <v>519</v>
      </c>
      <c r="I722" s="43" t="s">
        <v>280</v>
      </c>
    </row>
    <row r="723" spans="1:9" x14ac:dyDescent="0.25">
      <c r="A723" s="43" t="s">
        <v>270</v>
      </c>
      <c r="B723" s="43" t="s">
        <v>520</v>
      </c>
      <c r="C723" s="43" t="s">
        <v>559</v>
      </c>
      <c r="D723" s="43" t="s">
        <v>628</v>
      </c>
      <c r="E723" s="43" t="s">
        <v>629</v>
      </c>
      <c r="F723" s="43" t="s">
        <v>385</v>
      </c>
      <c r="G723" s="107" t="s">
        <v>577</v>
      </c>
      <c r="H723" s="107" t="s">
        <v>519</v>
      </c>
      <c r="I723" s="43" t="s">
        <v>280</v>
      </c>
    </row>
    <row r="724" spans="1:9" x14ac:dyDescent="0.25">
      <c r="A724" s="43" t="s">
        <v>270</v>
      </c>
      <c r="B724" s="43" t="s">
        <v>520</v>
      </c>
      <c r="C724" s="43" t="s">
        <v>559</v>
      </c>
      <c r="D724" s="43" t="s">
        <v>630</v>
      </c>
      <c r="E724" s="43" t="s">
        <v>631</v>
      </c>
      <c r="F724" s="43" t="s">
        <v>385</v>
      </c>
      <c r="G724" s="107" t="s">
        <v>577</v>
      </c>
      <c r="H724" s="107" t="s">
        <v>519</v>
      </c>
      <c r="I724" s="43" t="s">
        <v>280</v>
      </c>
    </row>
    <row r="725" spans="1:9" x14ac:dyDescent="0.25">
      <c r="A725" s="43" t="s">
        <v>270</v>
      </c>
      <c r="B725" s="43" t="s">
        <v>520</v>
      </c>
      <c r="C725" s="43" t="s">
        <v>559</v>
      </c>
      <c r="D725" s="43" t="s">
        <v>632</v>
      </c>
      <c r="E725" s="43" t="s">
        <v>633</v>
      </c>
      <c r="F725" s="43" t="s">
        <v>385</v>
      </c>
      <c r="G725" s="107" t="s">
        <v>577</v>
      </c>
      <c r="H725" s="107" t="s">
        <v>519</v>
      </c>
      <c r="I725" s="43" t="s">
        <v>280</v>
      </c>
    </row>
    <row r="726" spans="1:9" x14ac:dyDescent="0.25">
      <c r="A726" s="43" t="s">
        <v>270</v>
      </c>
      <c r="B726" s="43" t="s">
        <v>520</v>
      </c>
      <c r="C726" s="43" t="s">
        <v>559</v>
      </c>
      <c r="D726" s="43" t="s">
        <v>634</v>
      </c>
      <c r="E726" s="43" t="s">
        <v>635</v>
      </c>
      <c r="F726" s="43" t="s">
        <v>385</v>
      </c>
      <c r="G726" s="107" t="s">
        <v>577</v>
      </c>
      <c r="H726" s="107" t="s">
        <v>519</v>
      </c>
      <c r="I726" s="43" t="s">
        <v>280</v>
      </c>
    </row>
    <row r="727" spans="1:9" x14ac:dyDescent="0.25">
      <c r="A727" s="43" t="s">
        <v>270</v>
      </c>
      <c r="B727" s="43" t="s">
        <v>520</v>
      </c>
      <c r="C727" s="43" t="s">
        <v>559</v>
      </c>
      <c r="D727" s="43" t="s">
        <v>636</v>
      </c>
      <c r="E727" s="43" t="s">
        <v>637</v>
      </c>
      <c r="F727" s="43" t="s">
        <v>385</v>
      </c>
      <c r="G727" s="107" t="s">
        <v>577</v>
      </c>
      <c r="H727" s="107" t="s">
        <v>519</v>
      </c>
      <c r="I727" s="43" t="s">
        <v>280</v>
      </c>
    </row>
    <row r="728" spans="1:9" x14ac:dyDescent="0.25">
      <c r="A728" s="43" t="s">
        <v>270</v>
      </c>
      <c r="B728" s="43" t="s">
        <v>520</v>
      </c>
      <c r="C728" s="43" t="s">
        <v>559</v>
      </c>
      <c r="D728" s="43" t="s">
        <v>638</v>
      </c>
      <c r="E728" s="43" t="s">
        <v>639</v>
      </c>
      <c r="F728" s="43" t="s">
        <v>385</v>
      </c>
      <c r="G728" s="107" t="s">
        <v>577</v>
      </c>
      <c r="H728" s="107" t="s">
        <v>519</v>
      </c>
      <c r="I728" s="43" t="s">
        <v>280</v>
      </c>
    </row>
    <row r="729" spans="1:9" x14ac:dyDescent="0.25">
      <c r="A729" s="43" t="s">
        <v>270</v>
      </c>
      <c r="B729" s="43" t="s">
        <v>520</v>
      </c>
      <c r="C729" s="43" t="s">
        <v>559</v>
      </c>
      <c r="D729" s="43" t="s">
        <v>640</v>
      </c>
      <c r="E729" s="43" t="s">
        <v>641</v>
      </c>
      <c r="F729" s="43" t="s">
        <v>385</v>
      </c>
      <c r="G729" s="107" t="s">
        <v>577</v>
      </c>
      <c r="H729" s="107" t="s">
        <v>519</v>
      </c>
      <c r="I729" s="43" t="s">
        <v>280</v>
      </c>
    </row>
    <row r="730" spans="1:9" x14ac:dyDescent="0.25">
      <c r="A730" s="43" t="s">
        <v>270</v>
      </c>
      <c r="B730" s="43" t="s">
        <v>520</v>
      </c>
      <c r="C730" s="43" t="s">
        <v>559</v>
      </c>
      <c r="D730" s="43" t="s">
        <v>642</v>
      </c>
      <c r="E730" s="43" t="s">
        <v>643</v>
      </c>
      <c r="F730" s="43" t="s">
        <v>385</v>
      </c>
      <c r="G730" s="107" t="s">
        <v>577</v>
      </c>
      <c r="H730" s="107" t="s">
        <v>519</v>
      </c>
      <c r="I730" s="43" t="s">
        <v>280</v>
      </c>
    </row>
    <row r="731" spans="1:9" x14ac:dyDescent="0.25">
      <c r="A731" s="43" t="s">
        <v>270</v>
      </c>
      <c r="B731" s="43" t="s">
        <v>520</v>
      </c>
      <c r="C731" s="43" t="s">
        <v>559</v>
      </c>
      <c r="D731" s="43" t="s">
        <v>644</v>
      </c>
      <c r="E731" s="43" t="s">
        <v>645</v>
      </c>
      <c r="F731" s="43" t="s">
        <v>385</v>
      </c>
      <c r="G731" s="107" t="s">
        <v>577</v>
      </c>
      <c r="H731" s="107" t="s">
        <v>519</v>
      </c>
      <c r="I731" s="43" t="s">
        <v>280</v>
      </c>
    </row>
    <row r="732" spans="1:9" x14ac:dyDescent="0.25">
      <c r="A732" s="43" t="s">
        <v>270</v>
      </c>
      <c r="B732" s="43" t="s">
        <v>520</v>
      </c>
      <c r="C732" s="43" t="s">
        <v>559</v>
      </c>
      <c r="D732" s="43" t="s">
        <v>646</v>
      </c>
      <c r="E732" s="43" t="s">
        <v>647</v>
      </c>
      <c r="F732" s="43" t="s">
        <v>385</v>
      </c>
      <c r="G732" s="107" t="s">
        <v>577</v>
      </c>
      <c r="H732" s="107" t="s">
        <v>519</v>
      </c>
      <c r="I732" s="43" t="s">
        <v>280</v>
      </c>
    </row>
    <row r="733" spans="1:9" x14ac:dyDescent="0.25">
      <c r="A733" s="43" t="s">
        <v>270</v>
      </c>
      <c r="B733" s="43" t="s">
        <v>520</v>
      </c>
      <c r="C733" s="43" t="s">
        <v>559</v>
      </c>
      <c r="D733" s="43" t="s">
        <v>648</v>
      </c>
      <c r="E733" s="43" t="s">
        <v>649</v>
      </c>
      <c r="F733" s="43" t="s">
        <v>385</v>
      </c>
      <c r="G733" s="107" t="s">
        <v>577</v>
      </c>
      <c r="H733" s="107" t="s">
        <v>519</v>
      </c>
      <c r="I733" s="43" t="s">
        <v>280</v>
      </c>
    </row>
    <row r="734" spans="1:9" x14ac:dyDescent="0.25">
      <c r="A734" s="43" t="s">
        <v>270</v>
      </c>
      <c r="B734" s="43" t="s">
        <v>520</v>
      </c>
      <c r="C734" s="43" t="s">
        <v>559</v>
      </c>
      <c r="D734" s="43" t="s">
        <v>650</v>
      </c>
      <c r="E734" s="43" t="s">
        <v>651</v>
      </c>
      <c r="F734" s="43" t="s">
        <v>385</v>
      </c>
      <c r="G734" s="107" t="s">
        <v>577</v>
      </c>
      <c r="H734" s="107" t="s">
        <v>519</v>
      </c>
      <c r="I734" s="43" t="s">
        <v>280</v>
      </c>
    </row>
    <row r="735" spans="1:9" x14ac:dyDescent="0.25">
      <c r="A735" s="43" t="s">
        <v>270</v>
      </c>
      <c r="B735" s="43" t="s">
        <v>520</v>
      </c>
      <c r="C735" s="43" t="s">
        <v>559</v>
      </c>
      <c r="D735" s="43" t="s">
        <v>652</v>
      </c>
      <c r="E735" s="43" t="s">
        <v>653</v>
      </c>
      <c r="F735" s="43" t="s">
        <v>385</v>
      </c>
      <c r="G735" s="107" t="s">
        <v>577</v>
      </c>
      <c r="H735" s="107" t="s">
        <v>519</v>
      </c>
      <c r="I735" s="43" t="s">
        <v>280</v>
      </c>
    </row>
    <row r="736" spans="1:9" x14ac:dyDescent="0.25">
      <c r="A736" s="43" t="s">
        <v>270</v>
      </c>
      <c r="B736" s="43" t="s">
        <v>520</v>
      </c>
      <c r="C736" s="43" t="s">
        <v>559</v>
      </c>
      <c r="D736" s="43" t="s">
        <v>654</v>
      </c>
      <c r="E736" s="43" t="s">
        <v>655</v>
      </c>
      <c r="F736" s="43" t="s">
        <v>385</v>
      </c>
      <c r="G736" s="107" t="s">
        <v>577</v>
      </c>
      <c r="H736" s="107" t="s">
        <v>519</v>
      </c>
      <c r="I736" s="43" t="s">
        <v>280</v>
      </c>
    </row>
    <row r="737" spans="1:9" x14ac:dyDescent="0.25">
      <c r="A737" s="43" t="s">
        <v>270</v>
      </c>
      <c r="B737" s="43" t="s">
        <v>520</v>
      </c>
      <c r="C737" s="43" t="s">
        <v>559</v>
      </c>
      <c r="D737" s="43" t="s">
        <v>656</v>
      </c>
      <c r="E737" s="43" t="s">
        <v>657</v>
      </c>
      <c r="F737" s="43" t="s">
        <v>385</v>
      </c>
      <c r="G737" s="107" t="s">
        <v>577</v>
      </c>
      <c r="H737" s="107">
        <v>18192.972999999998</v>
      </c>
      <c r="I737" s="43" t="s">
        <v>280</v>
      </c>
    </row>
    <row r="738" spans="1:9" x14ac:dyDescent="0.25">
      <c r="A738" s="43" t="s">
        <v>270</v>
      </c>
      <c r="B738" s="43" t="s">
        <v>520</v>
      </c>
      <c r="C738" s="43" t="s">
        <v>559</v>
      </c>
      <c r="D738" s="43" t="s">
        <v>658</v>
      </c>
      <c r="E738" s="43" t="s">
        <v>659</v>
      </c>
      <c r="F738" s="43" t="s">
        <v>385</v>
      </c>
      <c r="G738" s="107" t="s">
        <v>577</v>
      </c>
      <c r="H738" s="107" t="s">
        <v>519</v>
      </c>
      <c r="I738" s="43" t="s">
        <v>280</v>
      </c>
    </row>
    <row r="739" spans="1:9" x14ac:dyDescent="0.25">
      <c r="A739" s="43" t="s">
        <v>270</v>
      </c>
      <c r="B739" s="43" t="s">
        <v>520</v>
      </c>
      <c r="C739" s="43" t="s">
        <v>559</v>
      </c>
      <c r="D739" s="43" t="s">
        <v>660</v>
      </c>
      <c r="E739" s="43" t="s">
        <v>661</v>
      </c>
      <c r="F739" s="43" t="s">
        <v>385</v>
      </c>
      <c r="G739" s="107" t="s">
        <v>577</v>
      </c>
      <c r="H739" s="107" t="s">
        <v>519</v>
      </c>
      <c r="I739" s="43" t="s">
        <v>280</v>
      </c>
    </row>
    <row r="740" spans="1:9" x14ac:dyDescent="0.25">
      <c r="A740" s="43" t="s">
        <v>270</v>
      </c>
      <c r="B740" s="43" t="s">
        <v>520</v>
      </c>
      <c r="C740" s="43" t="s">
        <v>559</v>
      </c>
      <c r="D740" s="43" t="s">
        <v>662</v>
      </c>
      <c r="E740" s="43" t="s">
        <v>663</v>
      </c>
      <c r="F740" s="43" t="s">
        <v>385</v>
      </c>
      <c r="G740" s="107" t="s">
        <v>577</v>
      </c>
      <c r="H740" s="107">
        <v>11025.427999999998</v>
      </c>
      <c r="I740" s="43" t="s">
        <v>280</v>
      </c>
    </row>
    <row r="741" spans="1:9" x14ac:dyDescent="0.25">
      <c r="A741" s="43" t="s">
        <v>270</v>
      </c>
      <c r="B741" s="43" t="s">
        <v>520</v>
      </c>
      <c r="C741" s="43" t="s">
        <v>559</v>
      </c>
      <c r="D741" s="43" t="s">
        <v>664</v>
      </c>
      <c r="E741" s="43" t="s">
        <v>665</v>
      </c>
      <c r="F741" s="43" t="s">
        <v>385</v>
      </c>
      <c r="G741" s="107" t="s">
        <v>577</v>
      </c>
      <c r="H741" s="107">
        <v>1032.0830000000001</v>
      </c>
      <c r="I741" s="43" t="s">
        <v>280</v>
      </c>
    </row>
    <row r="742" spans="1:9" x14ac:dyDescent="0.25">
      <c r="A742" s="43" t="s">
        <v>270</v>
      </c>
      <c r="B742" s="43" t="s">
        <v>520</v>
      </c>
      <c r="C742" s="43" t="s">
        <v>559</v>
      </c>
      <c r="D742" s="43" t="s">
        <v>666</v>
      </c>
      <c r="E742" s="43" t="s">
        <v>667</v>
      </c>
      <c r="F742" s="43" t="s">
        <v>385</v>
      </c>
      <c r="G742" s="107" t="s">
        <v>577</v>
      </c>
      <c r="H742" s="107" t="s">
        <v>519</v>
      </c>
      <c r="I742" s="43" t="s">
        <v>280</v>
      </c>
    </row>
    <row r="743" spans="1:9" x14ac:dyDescent="0.25">
      <c r="A743" s="43" t="s">
        <v>270</v>
      </c>
      <c r="B743" s="43" t="s">
        <v>520</v>
      </c>
      <c r="C743" s="43" t="s">
        <v>559</v>
      </c>
      <c r="D743" s="43" t="s">
        <v>668</v>
      </c>
      <c r="E743" s="43" t="s">
        <v>669</v>
      </c>
      <c r="F743" s="43" t="s">
        <v>385</v>
      </c>
      <c r="G743" s="107" t="s">
        <v>577</v>
      </c>
      <c r="H743" s="107">
        <v>9885.0550000000003</v>
      </c>
      <c r="I743" s="43" t="s">
        <v>280</v>
      </c>
    </row>
    <row r="744" spans="1:9" x14ac:dyDescent="0.25">
      <c r="A744" s="43" t="s">
        <v>270</v>
      </c>
      <c r="B744" s="43" t="s">
        <v>520</v>
      </c>
      <c r="C744" s="43" t="s">
        <v>559</v>
      </c>
      <c r="D744" s="43" t="s">
        <v>670</v>
      </c>
      <c r="E744" s="43" t="s">
        <v>671</v>
      </c>
      <c r="F744" s="43" t="s">
        <v>385</v>
      </c>
      <c r="G744" s="107" t="s">
        <v>577</v>
      </c>
      <c r="H744" s="107" t="s">
        <v>519</v>
      </c>
      <c r="I744" s="43" t="s">
        <v>280</v>
      </c>
    </row>
    <row r="745" spans="1:9" x14ac:dyDescent="0.25">
      <c r="A745" s="43" t="s">
        <v>270</v>
      </c>
      <c r="B745" s="43" t="s">
        <v>520</v>
      </c>
      <c r="C745" s="43" t="s">
        <v>559</v>
      </c>
      <c r="D745" s="43" t="s">
        <v>672</v>
      </c>
      <c r="E745" s="43" t="s">
        <v>673</v>
      </c>
      <c r="F745" s="43" t="s">
        <v>385</v>
      </c>
      <c r="G745" s="107" t="s">
        <v>577</v>
      </c>
      <c r="H745" s="107">
        <v>16.808</v>
      </c>
      <c r="I745" s="43" t="s">
        <v>280</v>
      </c>
    </row>
    <row r="746" spans="1:9" x14ac:dyDescent="0.25">
      <c r="A746" s="43" t="s">
        <v>270</v>
      </c>
      <c r="B746" s="43" t="s">
        <v>520</v>
      </c>
      <c r="C746" s="43" t="s">
        <v>559</v>
      </c>
      <c r="D746" s="43" t="s">
        <v>674</v>
      </c>
      <c r="E746" s="43" t="s">
        <v>675</v>
      </c>
      <c r="F746" s="43" t="s">
        <v>385</v>
      </c>
      <c r="G746" s="107" t="s">
        <v>577</v>
      </c>
      <c r="H746" s="107" t="s">
        <v>519</v>
      </c>
      <c r="I746" s="43" t="s">
        <v>280</v>
      </c>
    </row>
    <row r="747" spans="1:9" x14ac:dyDescent="0.25">
      <c r="A747" s="43" t="s">
        <v>270</v>
      </c>
      <c r="B747" s="43" t="s">
        <v>520</v>
      </c>
      <c r="C747" s="43" t="s">
        <v>559</v>
      </c>
      <c r="D747" s="43" t="s">
        <v>676</v>
      </c>
      <c r="E747" s="43" t="s">
        <v>677</v>
      </c>
      <c r="F747" s="43" t="s">
        <v>385</v>
      </c>
      <c r="G747" s="107" t="s">
        <v>577</v>
      </c>
      <c r="H747" s="107" t="s">
        <v>519</v>
      </c>
      <c r="I747" s="43" t="s">
        <v>280</v>
      </c>
    </row>
    <row r="748" spans="1:9" x14ac:dyDescent="0.25">
      <c r="A748" s="43" t="s">
        <v>270</v>
      </c>
      <c r="B748" s="43" t="s">
        <v>520</v>
      </c>
      <c r="C748" s="43" t="s">
        <v>559</v>
      </c>
      <c r="D748" s="43" t="s">
        <v>678</v>
      </c>
      <c r="E748" s="43" t="s">
        <v>679</v>
      </c>
      <c r="F748" s="43" t="s">
        <v>385</v>
      </c>
      <c r="G748" s="107" t="s">
        <v>577</v>
      </c>
      <c r="H748" s="107">
        <v>25.398</v>
      </c>
      <c r="I748" s="43" t="s">
        <v>280</v>
      </c>
    </row>
    <row r="749" spans="1:9" x14ac:dyDescent="0.25">
      <c r="A749" s="43" t="s">
        <v>270</v>
      </c>
      <c r="B749" s="43" t="s">
        <v>520</v>
      </c>
      <c r="C749" s="43" t="s">
        <v>559</v>
      </c>
      <c r="D749" s="43" t="s">
        <v>680</v>
      </c>
      <c r="E749" s="43" t="s">
        <v>681</v>
      </c>
      <c r="F749" s="43" t="s">
        <v>385</v>
      </c>
      <c r="G749" s="107" t="s">
        <v>577</v>
      </c>
      <c r="H749" s="107" t="s">
        <v>519</v>
      </c>
      <c r="I749" s="43" t="s">
        <v>280</v>
      </c>
    </row>
    <row r="750" spans="1:9" x14ac:dyDescent="0.25">
      <c r="A750" s="43" t="s">
        <v>270</v>
      </c>
      <c r="B750" s="43" t="s">
        <v>520</v>
      </c>
      <c r="C750" s="43" t="s">
        <v>559</v>
      </c>
      <c r="D750" s="43" t="s">
        <v>682</v>
      </c>
      <c r="E750" s="43" t="s">
        <v>683</v>
      </c>
      <c r="F750" s="43" t="s">
        <v>385</v>
      </c>
      <c r="G750" s="107" t="s">
        <v>577</v>
      </c>
      <c r="H750" s="107" t="s">
        <v>519</v>
      </c>
      <c r="I750" s="43" t="s">
        <v>280</v>
      </c>
    </row>
    <row r="751" spans="1:9" x14ac:dyDescent="0.25">
      <c r="A751" s="43" t="s">
        <v>270</v>
      </c>
      <c r="B751" s="43" t="s">
        <v>520</v>
      </c>
      <c r="C751" s="43" t="s">
        <v>559</v>
      </c>
      <c r="D751" s="43" t="s">
        <v>684</v>
      </c>
      <c r="E751" s="43" t="s">
        <v>685</v>
      </c>
      <c r="F751" s="43" t="s">
        <v>385</v>
      </c>
      <c r="G751" s="107" t="s">
        <v>577</v>
      </c>
      <c r="H751" s="107" t="s">
        <v>519</v>
      </c>
      <c r="I751" s="43" t="s">
        <v>280</v>
      </c>
    </row>
    <row r="752" spans="1:9" x14ac:dyDescent="0.25">
      <c r="A752" s="43" t="s">
        <v>270</v>
      </c>
      <c r="B752" s="43" t="s">
        <v>520</v>
      </c>
      <c r="C752" s="43" t="s">
        <v>559</v>
      </c>
      <c r="D752" s="43" t="s">
        <v>686</v>
      </c>
      <c r="E752" s="43" t="s">
        <v>687</v>
      </c>
      <c r="F752" s="43" t="s">
        <v>385</v>
      </c>
      <c r="G752" s="107" t="s">
        <v>577</v>
      </c>
      <c r="H752" s="107">
        <v>3.3180000000000001</v>
      </c>
      <c r="I752" s="43" t="s">
        <v>280</v>
      </c>
    </row>
    <row r="753" spans="1:9" x14ac:dyDescent="0.25">
      <c r="A753" s="43" t="s">
        <v>270</v>
      </c>
      <c r="B753" s="43" t="s">
        <v>520</v>
      </c>
      <c r="C753" s="43" t="s">
        <v>559</v>
      </c>
      <c r="D753" s="43" t="s">
        <v>688</v>
      </c>
      <c r="E753" s="43" t="s">
        <v>689</v>
      </c>
      <c r="F753" s="43" t="s">
        <v>385</v>
      </c>
      <c r="G753" s="107" t="s">
        <v>577</v>
      </c>
      <c r="H753" s="107" t="s">
        <v>519</v>
      </c>
      <c r="I753" s="43" t="s">
        <v>280</v>
      </c>
    </row>
    <row r="754" spans="1:9" x14ac:dyDescent="0.25">
      <c r="A754" s="43" t="s">
        <v>270</v>
      </c>
      <c r="B754" s="43" t="s">
        <v>520</v>
      </c>
      <c r="C754" s="43" t="s">
        <v>559</v>
      </c>
      <c r="D754" s="43" t="s">
        <v>690</v>
      </c>
      <c r="E754" s="43" t="s">
        <v>691</v>
      </c>
      <c r="F754" s="43" t="s">
        <v>385</v>
      </c>
      <c r="G754" s="107" t="s">
        <v>577</v>
      </c>
      <c r="H754" s="107" t="s">
        <v>519</v>
      </c>
      <c r="I754" s="43" t="s">
        <v>280</v>
      </c>
    </row>
    <row r="755" spans="1:9" x14ac:dyDescent="0.25">
      <c r="A755" s="43" t="s">
        <v>270</v>
      </c>
      <c r="B755" s="43" t="s">
        <v>520</v>
      </c>
      <c r="C755" s="43" t="s">
        <v>559</v>
      </c>
      <c r="D755" s="43" t="s">
        <v>692</v>
      </c>
      <c r="E755" s="43" t="s">
        <v>693</v>
      </c>
      <c r="F755" s="43" t="s">
        <v>385</v>
      </c>
      <c r="G755" s="107" t="s">
        <v>577</v>
      </c>
      <c r="H755" s="107" t="s">
        <v>519</v>
      </c>
      <c r="I755" s="43" t="s">
        <v>280</v>
      </c>
    </row>
    <row r="756" spans="1:9" x14ac:dyDescent="0.25">
      <c r="A756" s="43" t="s">
        <v>270</v>
      </c>
      <c r="B756" s="43" t="s">
        <v>520</v>
      </c>
      <c r="C756" s="43" t="s">
        <v>559</v>
      </c>
      <c r="D756" s="43" t="s">
        <v>694</v>
      </c>
      <c r="E756" s="43" t="s">
        <v>695</v>
      </c>
      <c r="F756" s="43" t="s">
        <v>385</v>
      </c>
      <c r="G756" s="107" t="s">
        <v>577</v>
      </c>
      <c r="H756" s="107" t="s">
        <v>519</v>
      </c>
      <c r="I756" s="43" t="s">
        <v>280</v>
      </c>
    </row>
    <row r="757" spans="1:9" x14ac:dyDescent="0.25">
      <c r="A757" s="43" t="s">
        <v>270</v>
      </c>
      <c r="B757" s="43" t="s">
        <v>520</v>
      </c>
      <c r="C757" s="43" t="s">
        <v>559</v>
      </c>
      <c r="D757" s="43" t="s">
        <v>696</v>
      </c>
      <c r="E757" s="43" t="s">
        <v>697</v>
      </c>
      <c r="F757" s="43" t="s">
        <v>385</v>
      </c>
      <c r="G757" s="107" t="s">
        <v>577</v>
      </c>
      <c r="H757" s="107" t="s">
        <v>519</v>
      </c>
      <c r="I757" s="43" t="s">
        <v>280</v>
      </c>
    </row>
    <row r="758" spans="1:9" x14ac:dyDescent="0.25">
      <c r="A758" s="43" t="s">
        <v>270</v>
      </c>
      <c r="B758" s="43" t="s">
        <v>520</v>
      </c>
      <c r="C758" s="43" t="s">
        <v>559</v>
      </c>
      <c r="D758" s="43" t="s">
        <v>698</v>
      </c>
      <c r="E758" s="43" t="s">
        <v>699</v>
      </c>
      <c r="F758" s="43" t="s">
        <v>385</v>
      </c>
      <c r="G758" s="107" t="s">
        <v>577</v>
      </c>
      <c r="H758" s="107" t="s">
        <v>519</v>
      </c>
      <c r="I758" s="43" t="s">
        <v>280</v>
      </c>
    </row>
    <row r="759" spans="1:9" x14ac:dyDescent="0.25">
      <c r="A759" s="43" t="s">
        <v>270</v>
      </c>
      <c r="B759" s="43" t="s">
        <v>520</v>
      </c>
      <c r="C759" s="43" t="s">
        <v>559</v>
      </c>
      <c r="D759" s="43" t="s">
        <v>700</v>
      </c>
      <c r="E759" s="43" t="s">
        <v>701</v>
      </c>
      <c r="F759" s="43" t="s">
        <v>385</v>
      </c>
      <c r="G759" s="107" t="s">
        <v>577</v>
      </c>
      <c r="H759" s="107">
        <v>9.0620000000000012</v>
      </c>
      <c r="I759" s="43" t="s">
        <v>280</v>
      </c>
    </row>
    <row r="760" spans="1:9" x14ac:dyDescent="0.25">
      <c r="A760" s="43" t="s">
        <v>270</v>
      </c>
      <c r="B760" s="43" t="s">
        <v>520</v>
      </c>
      <c r="C760" s="43" t="s">
        <v>559</v>
      </c>
      <c r="D760" s="43" t="s">
        <v>702</v>
      </c>
      <c r="E760" s="43" t="s">
        <v>703</v>
      </c>
      <c r="F760" s="43" t="s">
        <v>385</v>
      </c>
      <c r="G760" s="107" t="s">
        <v>577</v>
      </c>
      <c r="H760" s="107">
        <v>4.9380000000000006</v>
      </c>
      <c r="I760" s="43" t="s">
        <v>280</v>
      </c>
    </row>
    <row r="761" spans="1:9" x14ac:dyDescent="0.25">
      <c r="A761" s="43" t="s">
        <v>270</v>
      </c>
      <c r="B761" s="43" t="s">
        <v>520</v>
      </c>
      <c r="C761" s="43" t="s">
        <v>559</v>
      </c>
      <c r="D761" s="43" t="s">
        <v>704</v>
      </c>
      <c r="E761" s="43" t="s">
        <v>705</v>
      </c>
      <c r="F761" s="43" t="s">
        <v>385</v>
      </c>
      <c r="G761" s="107" t="s">
        <v>577</v>
      </c>
      <c r="H761" s="107">
        <v>1.502</v>
      </c>
      <c r="I761" s="43" t="s">
        <v>280</v>
      </c>
    </row>
    <row r="762" spans="1:9" x14ac:dyDescent="0.25">
      <c r="A762" s="43" t="s">
        <v>270</v>
      </c>
      <c r="B762" s="43" t="s">
        <v>520</v>
      </c>
      <c r="C762" s="43" t="s">
        <v>559</v>
      </c>
      <c r="D762" s="43" t="s">
        <v>706</v>
      </c>
      <c r="E762" s="43" t="s">
        <v>707</v>
      </c>
      <c r="F762" s="43" t="s">
        <v>385</v>
      </c>
      <c r="G762" s="107" t="s">
        <v>577</v>
      </c>
      <c r="H762" s="107">
        <v>10.355</v>
      </c>
      <c r="I762" s="43" t="s">
        <v>280</v>
      </c>
    </row>
    <row r="763" spans="1:9" x14ac:dyDescent="0.25">
      <c r="A763" s="43" t="s">
        <v>270</v>
      </c>
      <c r="B763" s="43" t="s">
        <v>520</v>
      </c>
      <c r="C763" s="43" t="s">
        <v>559</v>
      </c>
      <c r="D763" s="43" t="s">
        <v>708</v>
      </c>
      <c r="E763" s="43" t="s">
        <v>709</v>
      </c>
      <c r="F763" s="43" t="s">
        <v>385</v>
      </c>
      <c r="G763" s="107" t="s">
        <v>577</v>
      </c>
      <c r="H763" s="107">
        <v>9.2270000000000003</v>
      </c>
      <c r="I763" s="43" t="s">
        <v>280</v>
      </c>
    </row>
    <row r="764" spans="1:9" x14ac:dyDescent="0.25">
      <c r="A764" s="43" t="s">
        <v>270</v>
      </c>
      <c r="B764" s="43" t="s">
        <v>520</v>
      </c>
      <c r="C764" s="43" t="s">
        <v>559</v>
      </c>
      <c r="D764" s="43" t="s">
        <v>710</v>
      </c>
      <c r="E764" s="43" t="s">
        <v>711</v>
      </c>
      <c r="F764" s="43" t="s">
        <v>385</v>
      </c>
      <c r="G764" s="107" t="s">
        <v>577</v>
      </c>
      <c r="H764" s="107">
        <v>21.46</v>
      </c>
      <c r="I764" s="43" t="s">
        <v>280</v>
      </c>
    </row>
    <row r="765" spans="1:9" x14ac:dyDescent="0.25">
      <c r="A765" s="43" t="s">
        <v>270</v>
      </c>
      <c r="B765" s="43" t="s">
        <v>520</v>
      </c>
      <c r="C765" s="43" t="s">
        <v>559</v>
      </c>
      <c r="D765" s="43" t="s">
        <v>712</v>
      </c>
      <c r="E765" s="43" t="s">
        <v>713</v>
      </c>
      <c r="F765" s="43" t="s">
        <v>385</v>
      </c>
      <c r="G765" s="107" t="s">
        <v>577</v>
      </c>
      <c r="H765" s="107">
        <v>11.846</v>
      </c>
      <c r="I765" s="43" t="s">
        <v>280</v>
      </c>
    </row>
    <row r="766" spans="1:9" x14ac:dyDescent="0.25">
      <c r="A766" s="43" t="s">
        <v>270</v>
      </c>
      <c r="B766" s="43" t="s">
        <v>520</v>
      </c>
      <c r="C766" s="43" t="s">
        <v>559</v>
      </c>
      <c r="D766" s="43" t="s">
        <v>714</v>
      </c>
      <c r="E766" s="43" t="s">
        <v>715</v>
      </c>
      <c r="F766" s="43" t="s">
        <v>385</v>
      </c>
      <c r="G766" s="107" t="s">
        <v>577</v>
      </c>
      <c r="H766" s="107">
        <v>2.6880000000000002</v>
      </c>
      <c r="I766" s="43" t="s">
        <v>280</v>
      </c>
    </row>
    <row r="767" spans="1:9" x14ac:dyDescent="0.25">
      <c r="A767" s="43" t="s">
        <v>270</v>
      </c>
      <c r="B767" s="43" t="s">
        <v>520</v>
      </c>
      <c r="C767" s="43" t="s">
        <v>559</v>
      </c>
      <c r="D767" s="43" t="s">
        <v>716</v>
      </c>
      <c r="E767" s="43" t="s">
        <v>717</v>
      </c>
      <c r="F767" s="43" t="s">
        <v>385</v>
      </c>
      <c r="G767" s="107" t="s">
        <v>577</v>
      </c>
      <c r="H767" s="107">
        <v>6.1649999999999991</v>
      </c>
      <c r="I767" s="43" t="s">
        <v>280</v>
      </c>
    </row>
    <row r="768" spans="1:9" x14ac:dyDescent="0.25">
      <c r="A768" s="43" t="s">
        <v>270</v>
      </c>
      <c r="B768" s="43" t="s">
        <v>520</v>
      </c>
      <c r="C768" s="43" t="s">
        <v>559</v>
      </c>
      <c r="D768" s="43" t="s">
        <v>718</v>
      </c>
      <c r="E768" s="43" t="s">
        <v>719</v>
      </c>
      <c r="F768" s="43" t="s">
        <v>385</v>
      </c>
      <c r="G768" s="107" t="s">
        <v>577</v>
      </c>
      <c r="H768" s="107">
        <v>26.307000000000002</v>
      </c>
      <c r="I768" s="43" t="s">
        <v>280</v>
      </c>
    </row>
    <row r="769" spans="1:9" x14ac:dyDescent="0.25">
      <c r="A769" s="43" t="s">
        <v>270</v>
      </c>
      <c r="B769" s="43" t="s">
        <v>520</v>
      </c>
      <c r="C769" s="43" t="s">
        <v>559</v>
      </c>
      <c r="D769" s="43" t="s">
        <v>720</v>
      </c>
      <c r="E769" s="43" t="s">
        <v>721</v>
      </c>
      <c r="F769" s="43" t="s">
        <v>385</v>
      </c>
      <c r="G769" s="107" t="s">
        <v>577</v>
      </c>
      <c r="H769" s="107">
        <v>80950.84599999999</v>
      </c>
      <c r="I769" s="43" t="s">
        <v>280</v>
      </c>
    </row>
    <row r="770" spans="1:9" x14ac:dyDescent="0.25">
      <c r="A770" s="43" t="s">
        <v>270</v>
      </c>
      <c r="B770" s="43" t="s">
        <v>520</v>
      </c>
      <c r="C770" s="43" t="s">
        <v>559</v>
      </c>
      <c r="D770" s="43" t="s">
        <v>722</v>
      </c>
      <c r="E770" s="43" t="s">
        <v>723</v>
      </c>
      <c r="F770" s="43" t="s">
        <v>385</v>
      </c>
      <c r="G770" s="107" t="s">
        <v>577</v>
      </c>
      <c r="H770" s="107">
        <v>236.14699999999999</v>
      </c>
      <c r="I770" s="43" t="s">
        <v>280</v>
      </c>
    </row>
    <row r="771" spans="1:9" x14ac:dyDescent="0.25">
      <c r="A771" s="43" t="s">
        <v>270</v>
      </c>
      <c r="B771" s="43" t="s">
        <v>520</v>
      </c>
      <c r="C771" s="43" t="s">
        <v>559</v>
      </c>
      <c r="D771" s="43" t="s">
        <v>759</v>
      </c>
      <c r="E771" s="43" t="s">
        <v>760</v>
      </c>
      <c r="F771" s="43" t="s">
        <v>385</v>
      </c>
      <c r="G771" s="107" t="s">
        <v>577</v>
      </c>
      <c r="H771" s="107">
        <v>81186.992999999988</v>
      </c>
      <c r="I771" s="43" t="s">
        <v>280</v>
      </c>
    </row>
    <row r="772" spans="1:9" x14ac:dyDescent="0.25">
      <c r="A772" s="43" t="s">
        <v>270</v>
      </c>
      <c r="B772" s="43" t="s">
        <v>520</v>
      </c>
      <c r="C772" s="43" t="s">
        <v>559</v>
      </c>
      <c r="D772" s="43" t="s">
        <v>586</v>
      </c>
      <c r="E772" s="43" t="s">
        <v>587</v>
      </c>
      <c r="F772" s="43" t="s">
        <v>385</v>
      </c>
      <c r="G772" s="107" t="s">
        <v>578</v>
      </c>
      <c r="H772" s="107">
        <v>48411.692000000003</v>
      </c>
      <c r="I772" s="43" t="s">
        <v>280</v>
      </c>
    </row>
    <row r="773" spans="1:9" x14ac:dyDescent="0.25">
      <c r="A773" s="43" t="s">
        <v>270</v>
      </c>
      <c r="B773" s="43" t="s">
        <v>520</v>
      </c>
      <c r="C773" s="43" t="s">
        <v>559</v>
      </c>
      <c r="D773" s="43" t="s">
        <v>588</v>
      </c>
      <c r="E773" s="43" t="s">
        <v>589</v>
      </c>
      <c r="F773" s="43" t="s">
        <v>385</v>
      </c>
      <c r="G773" s="107" t="s">
        <v>578</v>
      </c>
      <c r="H773" s="107" t="s">
        <v>519</v>
      </c>
      <c r="I773" s="43" t="s">
        <v>280</v>
      </c>
    </row>
    <row r="774" spans="1:9" x14ac:dyDescent="0.25">
      <c r="A774" s="43" t="s">
        <v>270</v>
      </c>
      <c r="B774" s="43" t="s">
        <v>520</v>
      </c>
      <c r="C774" s="43" t="s">
        <v>559</v>
      </c>
      <c r="D774" s="43" t="s">
        <v>590</v>
      </c>
      <c r="E774" s="43" t="s">
        <v>591</v>
      </c>
      <c r="F774" s="43" t="s">
        <v>385</v>
      </c>
      <c r="G774" s="107" t="s">
        <v>578</v>
      </c>
      <c r="H774" s="107" t="s">
        <v>519</v>
      </c>
      <c r="I774" s="43" t="s">
        <v>280</v>
      </c>
    </row>
    <row r="775" spans="1:9" x14ac:dyDescent="0.25">
      <c r="A775" s="43" t="s">
        <v>270</v>
      </c>
      <c r="B775" s="43" t="s">
        <v>520</v>
      </c>
      <c r="C775" s="43" t="s">
        <v>559</v>
      </c>
      <c r="D775" s="43" t="s">
        <v>592</v>
      </c>
      <c r="E775" s="43" t="s">
        <v>593</v>
      </c>
      <c r="F775" s="43" t="s">
        <v>385</v>
      </c>
      <c r="G775" s="107" t="s">
        <v>578</v>
      </c>
      <c r="H775" s="107" t="s">
        <v>519</v>
      </c>
      <c r="I775" s="43" t="s">
        <v>280</v>
      </c>
    </row>
    <row r="776" spans="1:9" x14ac:dyDescent="0.25">
      <c r="A776" s="43" t="s">
        <v>270</v>
      </c>
      <c r="B776" s="43" t="s">
        <v>520</v>
      </c>
      <c r="C776" s="43" t="s">
        <v>559</v>
      </c>
      <c r="D776" s="43" t="s">
        <v>594</v>
      </c>
      <c r="E776" s="43" t="s">
        <v>595</v>
      </c>
      <c r="F776" s="43" t="s">
        <v>385</v>
      </c>
      <c r="G776" s="107" t="s">
        <v>578</v>
      </c>
      <c r="H776" s="107">
        <v>694.15200000000004</v>
      </c>
      <c r="I776" s="43" t="s">
        <v>280</v>
      </c>
    </row>
    <row r="777" spans="1:9" x14ac:dyDescent="0.25">
      <c r="A777" s="43" t="s">
        <v>270</v>
      </c>
      <c r="B777" s="43" t="s">
        <v>520</v>
      </c>
      <c r="C777" s="43" t="s">
        <v>559</v>
      </c>
      <c r="D777" s="43" t="s">
        <v>596</v>
      </c>
      <c r="E777" s="43" t="s">
        <v>597</v>
      </c>
      <c r="F777" s="43" t="s">
        <v>385</v>
      </c>
      <c r="G777" s="107" t="s">
        <v>578</v>
      </c>
      <c r="H777" s="107" t="s">
        <v>519</v>
      </c>
      <c r="I777" s="43" t="s">
        <v>280</v>
      </c>
    </row>
    <row r="778" spans="1:9" x14ac:dyDescent="0.25">
      <c r="A778" s="43" t="s">
        <v>270</v>
      </c>
      <c r="B778" s="43" t="s">
        <v>520</v>
      </c>
      <c r="C778" s="43" t="s">
        <v>559</v>
      </c>
      <c r="D778" s="43" t="s">
        <v>598</v>
      </c>
      <c r="E778" s="43" t="s">
        <v>599</v>
      </c>
      <c r="F778" s="43" t="s">
        <v>385</v>
      </c>
      <c r="G778" s="107" t="s">
        <v>578</v>
      </c>
      <c r="H778" s="107" t="s">
        <v>519</v>
      </c>
      <c r="I778" s="43" t="s">
        <v>280</v>
      </c>
    </row>
    <row r="779" spans="1:9" x14ac:dyDescent="0.25">
      <c r="A779" s="43" t="s">
        <v>270</v>
      </c>
      <c r="B779" s="43" t="s">
        <v>520</v>
      </c>
      <c r="C779" s="43" t="s">
        <v>559</v>
      </c>
      <c r="D779" s="43" t="s">
        <v>600</v>
      </c>
      <c r="E779" s="43" t="s">
        <v>601</v>
      </c>
      <c r="F779" s="43" t="s">
        <v>385</v>
      </c>
      <c r="G779" s="107" t="s">
        <v>578</v>
      </c>
      <c r="H779" s="107" t="s">
        <v>519</v>
      </c>
      <c r="I779" s="43" t="s">
        <v>280</v>
      </c>
    </row>
    <row r="780" spans="1:9" x14ac:dyDescent="0.25">
      <c r="A780" s="43" t="s">
        <v>270</v>
      </c>
      <c r="B780" s="43" t="s">
        <v>520</v>
      </c>
      <c r="C780" s="43" t="s">
        <v>559</v>
      </c>
      <c r="D780" s="43" t="s">
        <v>602</v>
      </c>
      <c r="E780" s="43" t="s">
        <v>603</v>
      </c>
      <c r="F780" s="43" t="s">
        <v>385</v>
      </c>
      <c r="G780" s="107" t="s">
        <v>578</v>
      </c>
      <c r="H780" s="107">
        <v>4157.0209999999997</v>
      </c>
      <c r="I780" s="43" t="s">
        <v>280</v>
      </c>
    </row>
    <row r="781" spans="1:9" x14ac:dyDescent="0.25">
      <c r="A781" s="43" t="s">
        <v>270</v>
      </c>
      <c r="B781" s="43" t="s">
        <v>520</v>
      </c>
      <c r="C781" s="43" t="s">
        <v>559</v>
      </c>
      <c r="D781" s="43" t="s">
        <v>604</v>
      </c>
      <c r="E781" s="43" t="s">
        <v>605</v>
      </c>
      <c r="F781" s="43" t="s">
        <v>385</v>
      </c>
      <c r="G781" s="107" t="s">
        <v>578</v>
      </c>
      <c r="H781" s="107" t="s">
        <v>519</v>
      </c>
      <c r="I781" s="43" t="s">
        <v>280</v>
      </c>
    </row>
    <row r="782" spans="1:9" x14ac:dyDescent="0.25">
      <c r="A782" s="43" t="s">
        <v>270</v>
      </c>
      <c r="B782" s="43" t="s">
        <v>520</v>
      </c>
      <c r="C782" s="43" t="s">
        <v>559</v>
      </c>
      <c r="D782" s="43" t="s">
        <v>606</v>
      </c>
      <c r="E782" s="43" t="s">
        <v>607</v>
      </c>
      <c r="F782" s="43" t="s">
        <v>385</v>
      </c>
      <c r="G782" s="107" t="s">
        <v>578</v>
      </c>
      <c r="H782" s="107" t="s">
        <v>519</v>
      </c>
      <c r="I782" s="43" t="s">
        <v>280</v>
      </c>
    </row>
    <row r="783" spans="1:9" x14ac:dyDescent="0.25">
      <c r="A783" s="43" t="s">
        <v>270</v>
      </c>
      <c r="B783" s="43" t="s">
        <v>520</v>
      </c>
      <c r="C783" s="43" t="s">
        <v>559</v>
      </c>
      <c r="D783" s="43" t="s">
        <v>608</v>
      </c>
      <c r="E783" s="43" t="s">
        <v>609</v>
      </c>
      <c r="F783" s="43" t="s">
        <v>385</v>
      </c>
      <c r="G783" s="107" t="s">
        <v>578</v>
      </c>
      <c r="H783" s="107" t="s">
        <v>519</v>
      </c>
      <c r="I783" s="43" t="s">
        <v>280</v>
      </c>
    </row>
    <row r="784" spans="1:9" x14ac:dyDescent="0.25">
      <c r="A784" s="43" t="s">
        <v>270</v>
      </c>
      <c r="B784" s="43" t="s">
        <v>520</v>
      </c>
      <c r="C784" s="43" t="s">
        <v>559</v>
      </c>
      <c r="D784" s="43" t="s">
        <v>610</v>
      </c>
      <c r="E784" s="43" t="s">
        <v>611</v>
      </c>
      <c r="F784" s="43" t="s">
        <v>385</v>
      </c>
      <c r="G784" s="107" t="s">
        <v>578</v>
      </c>
      <c r="H784" s="107" t="s">
        <v>519</v>
      </c>
      <c r="I784" s="43" t="s">
        <v>280</v>
      </c>
    </row>
    <row r="785" spans="1:9" x14ac:dyDescent="0.25">
      <c r="A785" s="43" t="s">
        <v>270</v>
      </c>
      <c r="B785" s="43" t="s">
        <v>520</v>
      </c>
      <c r="C785" s="43" t="s">
        <v>559</v>
      </c>
      <c r="D785" s="43" t="s">
        <v>612</v>
      </c>
      <c r="E785" s="43" t="s">
        <v>613</v>
      </c>
      <c r="F785" s="43" t="s">
        <v>385</v>
      </c>
      <c r="G785" s="107" t="s">
        <v>578</v>
      </c>
      <c r="H785" s="107" t="s">
        <v>519</v>
      </c>
      <c r="I785" s="43" t="s">
        <v>280</v>
      </c>
    </row>
    <row r="786" spans="1:9" x14ac:dyDescent="0.25">
      <c r="A786" s="43" t="s">
        <v>270</v>
      </c>
      <c r="B786" s="43" t="s">
        <v>520</v>
      </c>
      <c r="C786" s="43" t="s">
        <v>559</v>
      </c>
      <c r="D786" s="43" t="s">
        <v>614</v>
      </c>
      <c r="E786" s="43" t="s">
        <v>615</v>
      </c>
      <c r="F786" s="43" t="s">
        <v>385</v>
      </c>
      <c r="G786" s="107" t="s">
        <v>578</v>
      </c>
      <c r="H786" s="107" t="s">
        <v>519</v>
      </c>
      <c r="I786" s="43" t="s">
        <v>280</v>
      </c>
    </row>
    <row r="787" spans="1:9" x14ac:dyDescent="0.25">
      <c r="A787" s="43" t="s">
        <v>270</v>
      </c>
      <c r="B787" s="43" t="s">
        <v>520</v>
      </c>
      <c r="C787" s="43" t="s">
        <v>559</v>
      </c>
      <c r="D787" s="43" t="s">
        <v>616</v>
      </c>
      <c r="E787" s="43" t="s">
        <v>617</v>
      </c>
      <c r="F787" s="43" t="s">
        <v>385</v>
      </c>
      <c r="G787" s="107" t="s">
        <v>578</v>
      </c>
      <c r="H787" s="107" t="s">
        <v>519</v>
      </c>
      <c r="I787" s="43" t="s">
        <v>280</v>
      </c>
    </row>
    <row r="788" spans="1:9" x14ac:dyDescent="0.25">
      <c r="A788" s="43" t="s">
        <v>270</v>
      </c>
      <c r="B788" s="43" t="s">
        <v>520</v>
      </c>
      <c r="C788" s="43" t="s">
        <v>559</v>
      </c>
      <c r="D788" s="43" t="s">
        <v>618</v>
      </c>
      <c r="E788" s="43" t="s">
        <v>619</v>
      </c>
      <c r="F788" s="43" t="s">
        <v>385</v>
      </c>
      <c r="G788" s="107" t="s">
        <v>578</v>
      </c>
      <c r="H788" s="107" t="s">
        <v>519</v>
      </c>
      <c r="I788" s="43" t="s">
        <v>280</v>
      </c>
    </row>
    <row r="789" spans="1:9" x14ac:dyDescent="0.25">
      <c r="A789" s="43" t="s">
        <v>270</v>
      </c>
      <c r="B789" s="43" t="s">
        <v>520</v>
      </c>
      <c r="C789" s="43" t="s">
        <v>559</v>
      </c>
      <c r="D789" s="43" t="s">
        <v>620</v>
      </c>
      <c r="E789" s="43" t="s">
        <v>621</v>
      </c>
      <c r="F789" s="43" t="s">
        <v>385</v>
      </c>
      <c r="G789" s="107" t="s">
        <v>578</v>
      </c>
      <c r="H789" s="107" t="s">
        <v>519</v>
      </c>
      <c r="I789" s="43" t="s">
        <v>280</v>
      </c>
    </row>
    <row r="790" spans="1:9" x14ac:dyDescent="0.25">
      <c r="A790" s="43" t="s">
        <v>270</v>
      </c>
      <c r="B790" s="43" t="s">
        <v>520</v>
      </c>
      <c r="C790" s="43" t="s">
        <v>559</v>
      </c>
      <c r="D790" s="43" t="s">
        <v>622</v>
      </c>
      <c r="E790" s="43" t="s">
        <v>623</v>
      </c>
      <c r="F790" s="43" t="s">
        <v>385</v>
      </c>
      <c r="G790" s="107" t="s">
        <v>578</v>
      </c>
      <c r="H790" s="107" t="s">
        <v>519</v>
      </c>
      <c r="I790" s="43" t="s">
        <v>280</v>
      </c>
    </row>
    <row r="791" spans="1:9" x14ac:dyDescent="0.25">
      <c r="A791" s="43" t="s">
        <v>270</v>
      </c>
      <c r="B791" s="43" t="s">
        <v>520</v>
      </c>
      <c r="C791" s="43" t="s">
        <v>559</v>
      </c>
      <c r="D791" s="43" t="s">
        <v>624</v>
      </c>
      <c r="E791" s="43" t="s">
        <v>625</v>
      </c>
      <c r="F791" s="43" t="s">
        <v>385</v>
      </c>
      <c r="G791" s="107" t="s">
        <v>578</v>
      </c>
      <c r="H791" s="107" t="s">
        <v>519</v>
      </c>
      <c r="I791" s="43" t="s">
        <v>280</v>
      </c>
    </row>
    <row r="792" spans="1:9" x14ac:dyDescent="0.25">
      <c r="A792" s="43" t="s">
        <v>270</v>
      </c>
      <c r="B792" s="43" t="s">
        <v>520</v>
      </c>
      <c r="C792" s="43" t="s">
        <v>559</v>
      </c>
      <c r="D792" s="43" t="s">
        <v>626</v>
      </c>
      <c r="E792" s="43" t="s">
        <v>627</v>
      </c>
      <c r="F792" s="43" t="s">
        <v>385</v>
      </c>
      <c r="G792" s="107" t="s">
        <v>578</v>
      </c>
      <c r="H792" s="107" t="s">
        <v>519</v>
      </c>
      <c r="I792" s="43" t="s">
        <v>280</v>
      </c>
    </row>
    <row r="793" spans="1:9" x14ac:dyDescent="0.25">
      <c r="A793" s="43" t="s">
        <v>270</v>
      </c>
      <c r="B793" s="43" t="s">
        <v>520</v>
      </c>
      <c r="C793" s="43" t="s">
        <v>559</v>
      </c>
      <c r="D793" s="43" t="s">
        <v>628</v>
      </c>
      <c r="E793" s="43" t="s">
        <v>629</v>
      </c>
      <c r="F793" s="43" t="s">
        <v>385</v>
      </c>
      <c r="G793" s="107" t="s">
        <v>578</v>
      </c>
      <c r="H793" s="107" t="s">
        <v>519</v>
      </c>
      <c r="I793" s="43" t="s">
        <v>280</v>
      </c>
    </row>
    <row r="794" spans="1:9" x14ac:dyDescent="0.25">
      <c r="A794" s="43" t="s">
        <v>270</v>
      </c>
      <c r="B794" s="43" t="s">
        <v>520</v>
      </c>
      <c r="C794" s="43" t="s">
        <v>559</v>
      </c>
      <c r="D794" s="43" t="s">
        <v>630</v>
      </c>
      <c r="E794" s="43" t="s">
        <v>631</v>
      </c>
      <c r="F794" s="43" t="s">
        <v>385</v>
      </c>
      <c r="G794" s="107" t="s">
        <v>578</v>
      </c>
      <c r="H794" s="107" t="s">
        <v>519</v>
      </c>
      <c r="I794" s="43" t="s">
        <v>280</v>
      </c>
    </row>
    <row r="795" spans="1:9" x14ac:dyDescent="0.25">
      <c r="A795" s="43" t="s">
        <v>270</v>
      </c>
      <c r="B795" s="43" t="s">
        <v>520</v>
      </c>
      <c r="C795" s="43" t="s">
        <v>559</v>
      </c>
      <c r="D795" s="43" t="s">
        <v>632</v>
      </c>
      <c r="E795" s="43" t="s">
        <v>633</v>
      </c>
      <c r="F795" s="43" t="s">
        <v>385</v>
      </c>
      <c r="G795" s="107" t="s">
        <v>578</v>
      </c>
      <c r="H795" s="107" t="s">
        <v>519</v>
      </c>
      <c r="I795" s="43" t="s">
        <v>280</v>
      </c>
    </row>
    <row r="796" spans="1:9" x14ac:dyDescent="0.25">
      <c r="A796" s="43" t="s">
        <v>270</v>
      </c>
      <c r="B796" s="43" t="s">
        <v>520</v>
      </c>
      <c r="C796" s="43" t="s">
        <v>559</v>
      </c>
      <c r="D796" s="43" t="s">
        <v>634</v>
      </c>
      <c r="E796" s="43" t="s">
        <v>635</v>
      </c>
      <c r="F796" s="43" t="s">
        <v>385</v>
      </c>
      <c r="G796" s="107" t="s">
        <v>578</v>
      </c>
      <c r="H796" s="107" t="s">
        <v>519</v>
      </c>
      <c r="I796" s="43" t="s">
        <v>280</v>
      </c>
    </row>
    <row r="797" spans="1:9" x14ac:dyDescent="0.25">
      <c r="A797" s="43" t="s">
        <v>270</v>
      </c>
      <c r="B797" s="43" t="s">
        <v>520</v>
      </c>
      <c r="C797" s="43" t="s">
        <v>559</v>
      </c>
      <c r="D797" s="43" t="s">
        <v>636</v>
      </c>
      <c r="E797" s="43" t="s">
        <v>637</v>
      </c>
      <c r="F797" s="43" t="s">
        <v>385</v>
      </c>
      <c r="G797" s="107" t="s">
        <v>578</v>
      </c>
      <c r="H797" s="107" t="s">
        <v>519</v>
      </c>
      <c r="I797" s="43" t="s">
        <v>280</v>
      </c>
    </row>
    <row r="798" spans="1:9" x14ac:dyDescent="0.25">
      <c r="A798" s="43" t="s">
        <v>270</v>
      </c>
      <c r="B798" s="43" t="s">
        <v>520</v>
      </c>
      <c r="C798" s="43" t="s">
        <v>559</v>
      </c>
      <c r="D798" s="43" t="s">
        <v>638</v>
      </c>
      <c r="E798" s="43" t="s">
        <v>639</v>
      </c>
      <c r="F798" s="43" t="s">
        <v>385</v>
      </c>
      <c r="G798" s="107" t="s">
        <v>578</v>
      </c>
      <c r="H798" s="107" t="s">
        <v>519</v>
      </c>
      <c r="I798" s="43" t="s">
        <v>280</v>
      </c>
    </row>
    <row r="799" spans="1:9" x14ac:dyDescent="0.25">
      <c r="A799" s="43" t="s">
        <v>270</v>
      </c>
      <c r="B799" s="43" t="s">
        <v>520</v>
      </c>
      <c r="C799" s="43" t="s">
        <v>559</v>
      </c>
      <c r="D799" s="43" t="s">
        <v>640</v>
      </c>
      <c r="E799" s="43" t="s">
        <v>641</v>
      </c>
      <c r="F799" s="43" t="s">
        <v>385</v>
      </c>
      <c r="G799" s="107" t="s">
        <v>578</v>
      </c>
      <c r="H799" s="107" t="s">
        <v>519</v>
      </c>
      <c r="I799" s="43" t="s">
        <v>280</v>
      </c>
    </row>
    <row r="800" spans="1:9" x14ac:dyDescent="0.25">
      <c r="A800" s="43" t="s">
        <v>270</v>
      </c>
      <c r="B800" s="43" t="s">
        <v>520</v>
      </c>
      <c r="C800" s="43" t="s">
        <v>559</v>
      </c>
      <c r="D800" s="43" t="s">
        <v>642</v>
      </c>
      <c r="E800" s="43" t="s">
        <v>643</v>
      </c>
      <c r="F800" s="43" t="s">
        <v>385</v>
      </c>
      <c r="G800" s="107" t="s">
        <v>578</v>
      </c>
      <c r="H800" s="107" t="s">
        <v>519</v>
      </c>
      <c r="I800" s="43" t="s">
        <v>280</v>
      </c>
    </row>
    <row r="801" spans="1:9" x14ac:dyDescent="0.25">
      <c r="A801" s="43" t="s">
        <v>270</v>
      </c>
      <c r="B801" s="43" t="s">
        <v>520</v>
      </c>
      <c r="C801" s="43" t="s">
        <v>559</v>
      </c>
      <c r="D801" s="43" t="s">
        <v>644</v>
      </c>
      <c r="E801" s="43" t="s">
        <v>645</v>
      </c>
      <c r="F801" s="43" t="s">
        <v>385</v>
      </c>
      <c r="G801" s="107" t="s">
        <v>578</v>
      </c>
      <c r="H801" s="107" t="s">
        <v>519</v>
      </c>
      <c r="I801" s="43" t="s">
        <v>280</v>
      </c>
    </row>
    <row r="802" spans="1:9" x14ac:dyDescent="0.25">
      <c r="A802" s="43" t="s">
        <v>270</v>
      </c>
      <c r="B802" s="43" t="s">
        <v>520</v>
      </c>
      <c r="C802" s="43" t="s">
        <v>559</v>
      </c>
      <c r="D802" s="43" t="s">
        <v>646</v>
      </c>
      <c r="E802" s="43" t="s">
        <v>647</v>
      </c>
      <c r="F802" s="43" t="s">
        <v>385</v>
      </c>
      <c r="G802" s="107" t="s">
        <v>578</v>
      </c>
      <c r="H802" s="107" t="s">
        <v>519</v>
      </c>
      <c r="I802" s="43" t="s">
        <v>280</v>
      </c>
    </row>
    <row r="803" spans="1:9" x14ac:dyDescent="0.25">
      <c r="A803" s="43" t="s">
        <v>270</v>
      </c>
      <c r="B803" s="43" t="s">
        <v>520</v>
      </c>
      <c r="C803" s="43" t="s">
        <v>559</v>
      </c>
      <c r="D803" s="43" t="s">
        <v>648</v>
      </c>
      <c r="E803" s="43" t="s">
        <v>649</v>
      </c>
      <c r="F803" s="43" t="s">
        <v>385</v>
      </c>
      <c r="G803" s="107" t="s">
        <v>578</v>
      </c>
      <c r="H803" s="107" t="s">
        <v>519</v>
      </c>
      <c r="I803" s="43" t="s">
        <v>280</v>
      </c>
    </row>
    <row r="804" spans="1:9" x14ac:dyDescent="0.25">
      <c r="A804" s="43" t="s">
        <v>270</v>
      </c>
      <c r="B804" s="43" t="s">
        <v>520</v>
      </c>
      <c r="C804" s="43" t="s">
        <v>559</v>
      </c>
      <c r="D804" s="43" t="s">
        <v>650</v>
      </c>
      <c r="E804" s="43" t="s">
        <v>651</v>
      </c>
      <c r="F804" s="43" t="s">
        <v>385</v>
      </c>
      <c r="G804" s="107" t="s">
        <v>578</v>
      </c>
      <c r="H804" s="107" t="s">
        <v>519</v>
      </c>
      <c r="I804" s="43" t="s">
        <v>280</v>
      </c>
    </row>
    <row r="805" spans="1:9" x14ac:dyDescent="0.25">
      <c r="A805" s="43" t="s">
        <v>270</v>
      </c>
      <c r="B805" s="43" t="s">
        <v>520</v>
      </c>
      <c r="C805" s="43" t="s">
        <v>559</v>
      </c>
      <c r="D805" s="43" t="s">
        <v>652</v>
      </c>
      <c r="E805" s="43" t="s">
        <v>653</v>
      </c>
      <c r="F805" s="43" t="s">
        <v>385</v>
      </c>
      <c r="G805" s="107" t="s">
        <v>578</v>
      </c>
      <c r="H805" s="107" t="s">
        <v>519</v>
      </c>
      <c r="I805" s="43" t="s">
        <v>280</v>
      </c>
    </row>
    <row r="806" spans="1:9" x14ac:dyDescent="0.25">
      <c r="A806" s="43" t="s">
        <v>270</v>
      </c>
      <c r="B806" s="43" t="s">
        <v>520</v>
      </c>
      <c r="C806" s="43" t="s">
        <v>559</v>
      </c>
      <c r="D806" s="43" t="s">
        <v>654</v>
      </c>
      <c r="E806" s="43" t="s">
        <v>655</v>
      </c>
      <c r="F806" s="43" t="s">
        <v>385</v>
      </c>
      <c r="G806" s="107" t="s">
        <v>578</v>
      </c>
      <c r="H806" s="107" t="s">
        <v>519</v>
      </c>
      <c r="I806" s="43" t="s">
        <v>280</v>
      </c>
    </row>
    <row r="807" spans="1:9" x14ac:dyDescent="0.25">
      <c r="A807" s="43" t="s">
        <v>270</v>
      </c>
      <c r="B807" s="43" t="s">
        <v>520</v>
      </c>
      <c r="C807" s="43" t="s">
        <v>559</v>
      </c>
      <c r="D807" s="43" t="s">
        <v>656</v>
      </c>
      <c r="E807" s="43" t="s">
        <v>657</v>
      </c>
      <c r="F807" s="43" t="s">
        <v>385</v>
      </c>
      <c r="G807" s="107" t="s">
        <v>578</v>
      </c>
      <c r="H807" s="107">
        <v>15676.313</v>
      </c>
      <c r="I807" s="43" t="s">
        <v>280</v>
      </c>
    </row>
    <row r="808" spans="1:9" x14ac:dyDescent="0.25">
      <c r="A808" s="43" t="s">
        <v>270</v>
      </c>
      <c r="B808" s="43" t="s">
        <v>520</v>
      </c>
      <c r="C808" s="43" t="s">
        <v>559</v>
      </c>
      <c r="D808" s="43" t="s">
        <v>658</v>
      </c>
      <c r="E808" s="43" t="s">
        <v>659</v>
      </c>
      <c r="F808" s="43" t="s">
        <v>385</v>
      </c>
      <c r="G808" s="107" t="s">
        <v>578</v>
      </c>
      <c r="H808" s="107" t="s">
        <v>519</v>
      </c>
      <c r="I808" s="43" t="s">
        <v>280</v>
      </c>
    </row>
    <row r="809" spans="1:9" x14ac:dyDescent="0.25">
      <c r="A809" s="43" t="s">
        <v>270</v>
      </c>
      <c r="B809" s="43" t="s">
        <v>520</v>
      </c>
      <c r="C809" s="43" t="s">
        <v>559</v>
      </c>
      <c r="D809" s="43" t="s">
        <v>660</v>
      </c>
      <c r="E809" s="43" t="s">
        <v>661</v>
      </c>
      <c r="F809" s="43" t="s">
        <v>385</v>
      </c>
      <c r="G809" s="107" t="s">
        <v>578</v>
      </c>
      <c r="H809" s="107" t="s">
        <v>519</v>
      </c>
      <c r="I809" s="43" t="s">
        <v>280</v>
      </c>
    </row>
    <row r="810" spans="1:9" x14ac:dyDescent="0.25">
      <c r="A810" s="43" t="s">
        <v>270</v>
      </c>
      <c r="B810" s="43" t="s">
        <v>520</v>
      </c>
      <c r="C810" s="43" t="s">
        <v>559</v>
      </c>
      <c r="D810" s="43" t="s">
        <v>662</v>
      </c>
      <c r="E810" s="43" t="s">
        <v>663</v>
      </c>
      <c r="F810" s="43" t="s">
        <v>385</v>
      </c>
      <c r="G810" s="107" t="s">
        <v>578</v>
      </c>
      <c r="H810" s="107">
        <v>10990.851000000001</v>
      </c>
      <c r="I810" s="43" t="s">
        <v>280</v>
      </c>
    </row>
    <row r="811" spans="1:9" x14ac:dyDescent="0.25">
      <c r="A811" s="43" t="s">
        <v>270</v>
      </c>
      <c r="B811" s="43" t="s">
        <v>520</v>
      </c>
      <c r="C811" s="43" t="s">
        <v>559</v>
      </c>
      <c r="D811" s="43" t="s">
        <v>664</v>
      </c>
      <c r="E811" s="43" t="s">
        <v>665</v>
      </c>
      <c r="F811" s="43" t="s">
        <v>385</v>
      </c>
      <c r="G811" s="107" t="s">
        <v>578</v>
      </c>
      <c r="H811" s="107">
        <v>1022.271</v>
      </c>
      <c r="I811" s="43" t="s">
        <v>280</v>
      </c>
    </row>
    <row r="812" spans="1:9" x14ac:dyDescent="0.25">
      <c r="A812" s="43" t="s">
        <v>270</v>
      </c>
      <c r="B812" s="43" t="s">
        <v>520</v>
      </c>
      <c r="C812" s="43" t="s">
        <v>559</v>
      </c>
      <c r="D812" s="43" t="s">
        <v>666</v>
      </c>
      <c r="E812" s="43" t="s">
        <v>667</v>
      </c>
      <c r="F812" s="43" t="s">
        <v>385</v>
      </c>
      <c r="G812" s="107" t="s">
        <v>578</v>
      </c>
      <c r="H812" s="107" t="s">
        <v>519</v>
      </c>
      <c r="I812" s="43" t="s">
        <v>280</v>
      </c>
    </row>
    <row r="813" spans="1:9" x14ac:dyDescent="0.25">
      <c r="A813" s="43" t="s">
        <v>270</v>
      </c>
      <c r="B813" s="43" t="s">
        <v>520</v>
      </c>
      <c r="C813" s="43" t="s">
        <v>559</v>
      </c>
      <c r="D813" s="43" t="s">
        <v>668</v>
      </c>
      <c r="E813" s="43" t="s">
        <v>669</v>
      </c>
      <c r="F813" s="43" t="s">
        <v>385</v>
      </c>
      <c r="G813" s="107" t="s">
        <v>578</v>
      </c>
      <c r="H813" s="107">
        <v>9871.7530000000006</v>
      </c>
      <c r="I813" s="43" t="s">
        <v>280</v>
      </c>
    </row>
    <row r="814" spans="1:9" x14ac:dyDescent="0.25">
      <c r="A814" s="43" t="s">
        <v>270</v>
      </c>
      <c r="B814" s="43" t="s">
        <v>520</v>
      </c>
      <c r="C814" s="43" t="s">
        <v>559</v>
      </c>
      <c r="D814" s="43" t="s">
        <v>670</v>
      </c>
      <c r="E814" s="43" t="s">
        <v>671</v>
      </c>
      <c r="F814" s="43" t="s">
        <v>385</v>
      </c>
      <c r="G814" s="107" t="s">
        <v>578</v>
      </c>
      <c r="H814" s="107" t="s">
        <v>519</v>
      </c>
      <c r="I814" s="43" t="s">
        <v>280</v>
      </c>
    </row>
    <row r="815" spans="1:9" x14ac:dyDescent="0.25">
      <c r="A815" s="43" t="s">
        <v>270</v>
      </c>
      <c r="B815" s="43" t="s">
        <v>520</v>
      </c>
      <c r="C815" s="43" t="s">
        <v>559</v>
      </c>
      <c r="D815" s="43" t="s">
        <v>672</v>
      </c>
      <c r="E815" s="43" t="s">
        <v>673</v>
      </c>
      <c r="F815" s="43" t="s">
        <v>385</v>
      </c>
      <c r="G815" s="107" t="s">
        <v>578</v>
      </c>
      <c r="H815" s="107">
        <v>19.771000000000001</v>
      </c>
      <c r="I815" s="43" t="s">
        <v>280</v>
      </c>
    </row>
    <row r="816" spans="1:9" x14ac:dyDescent="0.25">
      <c r="A816" s="43" t="s">
        <v>270</v>
      </c>
      <c r="B816" s="43" t="s">
        <v>520</v>
      </c>
      <c r="C816" s="43" t="s">
        <v>559</v>
      </c>
      <c r="D816" s="43" t="s">
        <v>674</v>
      </c>
      <c r="E816" s="43" t="s">
        <v>675</v>
      </c>
      <c r="F816" s="43" t="s">
        <v>385</v>
      </c>
      <c r="G816" s="107" t="s">
        <v>578</v>
      </c>
      <c r="H816" s="107" t="s">
        <v>519</v>
      </c>
      <c r="I816" s="43" t="s">
        <v>280</v>
      </c>
    </row>
    <row r="817" spans="1:9" x14ac:dyDescent="0.25">
      <c r="A817" s="43" t="s">
        <v>270</v>
      </c>
      <c r="B817" s="43" t="s">
        <v>520</v>
      </c>
      <c r="C817" s="43" t="s">
        <v>559</v>
      </c>
      <c r="D817" s="43" t="s">
        <v>676</v>
      </c>
      <c r="E817" s="43" t="s">
        <v>677</v>
      </c>
      <c r="F817" s="43" t="s">
        <v>385</v>
      </c>
      <c r="G817" s="107" t="s">
        <v>578</v>
      </c>
      <c r="H817" s="107" t="s">
        <v>519</v>
      </c>
      <c r="I817" s="43" t="s">
        <v>280</v>
      </c>
    </row>
    <row r="818" spans="1:9" x14ac:dyDescent="0.25">
      <c r="A818" s="43" t="s">
        <v>270</v>
      </c>
      <c r="B818" s="43" t="s">
        <v>520</v>
      </c>
      <c r="C818" s="43" t="s">
        <v>559</v>
      </c>
      <c r="D818" s="43" t="s">
        <v>678</v>
      </c>
      <c r="E818" s="43" t="s">
        <v>679</v>
      </c>
      <c r="F818" s="43" t="s">
        <v>385</v>
      </c>
      <c r="G818" s="107" t="s">
        <v>578</v>
      </c>
      <c r="H818" s="107">
        <v>20.593</v>
      </c>
      <c r="I818" s="43" t="s">
        <v>280</v>
      </c>
    </row>
    <row r="819" spans="1:9" x14ac:dyDescent="0.25">
      <c r="A819" s="43" t="s">
        <v>270</v>
      </c>
      <c r="B819" s="43" t="s">
        <v>520</v>
      </c>
      <c r="C819" s="43" t="s">
        <v>559</v>
      </c>
      <c r="D819" s="43" t="s">
        <v>680</v>
      </c>
      <c r="E819" s="43" t="s">
        <v>681</v>
      </c>
      <c r="F819" s="43" t="s">
        <v>385</v>
      </c>
      <c r="G819" s="107" t="s">
        <v>578</v>
      </c>
      <c r="H819" s="107" t="s">
        <v>519</v>
      </c>
      <c r="I819" s="43" t="s">
        <v>280</v>
      </c>
    </row>
    <row r="820" spans="1:9" x14ac:dyDescent="0.25">
      <c r="A820" s="43" t="s">
        <v>270</v>
      </c>
      <c r="B820" s="43" t="s">
        <v>520</v>
      </c>
      <c r="C820" s="43" t="s">
        <v>559</v>
      </c>
      <c r="D820" s="43" t="s">
        <v>682</v>
      </c>
      <c r="E820" s="43" t="s">
        <v>683</v>
      </c>
      <c r="F820" s="43" t="s">
        <v>385</v>
      </c>
      <c r="G820" s="107" t="s">
        <v>578</v>
      </c>
      <c r="H820" s="107" t="s">
        <v>519</v>
      </c>
      <c r="I820" s="43" t="s">
        <v>280</v>
      </c>
    </row>
    <row r="821" spans="1:9" x14ac:dyDescent="0.25">
      <c r="A821" s="43" t="s">
        <v>270</v>
      </c>
      <c r="B821" s="43" t="s">
        <v>520</v>
      </c>
      <c r="C821" s="43" t="s">
        <v>559</v>
      </c>
      <c r="D821" s="43" t="s">
        <v>684</v>
      </c>
      <c r="E821" s="43" t="s">
        <v>685</v>
      </c>
      <c r="F821" s="43" t="s">
        <v>385</v>
      </c>
      <c r="G821" s="107" t="s">
        <v>578</v>
      </c>
      <c r="H821" s="107" t="s">
        <v>519</v>
      </c>
      <c r="I821" s="43" t="s">
        <v>280</v>
      </c>
    </row>
    <row r="822" spans="1:9" x14ac:dyDescent="0.25">
      <c r="A822" s="43" t="s">
        <v>270</v>
      </c>
      <c r="B822" s="43" t="s">
        <v>520</v>
      </c>
      <c r="C822" s="43" t="s">
        <v>559</v>
      </c>
      <c r="D822" s="43" t="s">
        <v>686</v>
      </c>
      <c r="E822" s="43" t="s">
        <v>687</v>
      </c>
      <c r="F822" s="43" t="s">
        <v>385</v>
      </c>
      <c r="G822" s="107" t="s">
        <v>578</v>
      </c>
      <c r="H822" s="107">
        <v>3.1379999999999999</v>
      </c>
      <c r="I822" s="43" t="s">
        <v>280</v>
      </c>
    </row>
    <row r="823" spans="1:9" x14ac:dyDescent="0.25">
      <c r="A823" s="43" t="s">
        <v>270</v>
      </c>
      <c r="B823" s="43" t="s">
        <v>520</v>
      </c>
      <c r="C823" s="43" t="s">
        <v>559</v>
      </c>
      <c r="D823" s="43" t="s">
        <v>688</v>
      </c>
      <c r="E823" s="43" t="s">
        <v>689</v>
      </c>
      <c r="F823" s="43" t="s">
        <v>385</v>
      </c>
      <c r="G823" s="107" t="s">
        <v>578</v>
      </c>
      <c r="H823" s="107" t="s">
        <v>519</v>
      </c>
      <c r="I823" s="43" t="s">
        <v>280</v>
      </c>
    </row>
    <row r="824" spans="1:9" x14ac:dyDescent="0.25">
      <c r="A824" s="43" t="s">
        <v>270</v>
      </c>
      <c r="B824" s="43" t="s">
        <v>520</v>
      </c>
      <c r="C824" s="43" t="s">
        <v>559</v>
      </c>
      <c r="D824" s="43" t="s">
        <v>690</v>
      </c>
      <c r="E824" s="43" t="s">
        <v>691</v>
      </c>
      <c r="F824" s="43" t="s">
        <v>385</v>
      </c>
      <c r="G824" s="107" t="s">
        <v>578</v>
      </c>
      <c r="H824" s="107" t="s">
        <v>519</v>
      </c>
      <c r="I824" s="43" t="s">
        <v>280</v>
      </c>
    </row>
    <row r="825" spans="1:9" x14ac:dyDescent="0.25">
      <c r="A825" s="43" t="s">
        <v>270</v>
      </c>
      <c r="B825" s="43" t="s">
        <v>520</v>
      </c>
      <c r="C825" s="43" t="s">
        <v>559</v>
      </c>
      <c r="D825" s="43" t="s">
        <v>692</v>
      </c>
      <c r="E825" s="43" t="s">
        <v>693</v>
      </c>
      <c r="F825" s="43" t="s">
        <v>385</v>
      </c>
      <c r="G825" s="107" t="s">
        <v>578</v>
      </c>
      <c r="H825" s="107" t="s">
        <v>519</v>
      </c>
      <c r="I825" s="43" t="s">
        <v>280</v>
      </c>
    </row>
    <row r="826" spans="1:9" x14ac:dyDescent="0.25">
      <c r="A826" s="43" t="s">
        <v>270</v>
      </c>
      <c r="B826" s="43" t="s">
        <v>520</v>
      </c>
      <c r="C826" s="43" t="s">
        <v>559</v>
      </c>
      <c r="D826" s="43" t="s">
        <v>694</v>
      </c>
      <c r="E826" s="43" t="s">
        <v>695</v>
      </c>
      <c r="F826" s="43" t="s">
        <v>385</v>
      </c>
      <c r="G826" s="107" t="s">
        <v>578</v>
      </c>
      <c r="H826" s="107" t="s">
        <v>519</v>
      </c>
      <c r="I826" s="43" t="s">
        <v>280</v>
      </c>
    </row>
    <row r="827" spans="1:9" x14ac:dyDescent="0.25">
      <c r="A827" s="43" t="s">
        <v>270</v>
      </c>
      <c r="B827" s="43" t="s">
        <v>520</v>
      </c>
      <c r="C827" s="43" t="s">
        <v>559</v>
      </c>
      <c r="D827" s="43" t="s">
        <v>696</v>
      </c>
      <c r="E827" s="43" t="s">
        <v>697</v>
      </c>
      <c r="F827" s="43" t="s">
        <v>385</v>
      </c>
      <c r="G827" s="107" t="s">
        <v>578</v>
      </c>
      <c r="H827" s="107" t="s">
        <v>519</v>
      </c>
      <c r="I827" s="43" t="s">
        <v>280</v>
      </c>
    </row>
    <row r="828" spans="1:9" x14ac:dyDescent="0.25">
      <c r="A828" s="43" t="s">
        <v>270</v>
      </c>
      <c r="B828" s="43" t="s">
        <v>520</v>
      </c>
      <c r="C828" s="43" t="s">
        <v>559</v>
      </c>
      <c r="D828" s="43" t="s">
        <v>698</v>
      </c>
      <c r="E828" s="43" t="s">
        <v>699</v>
      </c>
      <c r="F828" s="43" t="s">
        <v>385</v>
      </c>
      <c r="G828" s="107" t="s">
        <v>578</v>
      </c>
      <c r="H828" s="107" t="s">
        <v>519</v>
      </c>
      <c r="I828" s="43" t="s">
        <v>280</v>
      </c>
    </row>
    <row r="829" spans="1:9" x14ac:dyDescent="0.25">
      <c r="A829" s="43" t="s">
        <v>270</v>
      </c>
      <c r="B829" s="43" t="s">
        <v>520</v>
      </c>
      <c r="C829" s="43" t="s">
        <v>559</v>
      </c>
      <c r="D829" s="43" t="s">
        <v>700</v>
      </c>
      <c r="E829" s="43" t="s">
        <v>701</v>
      </c>
      <c r="F829" s="43" t="s">
        <v>385</v>
      </c>
      <c r="G829" s="107" t="s">
        <v>578</v>
      </c>
      <c r="H829" s="107">
        <v>6.7080000000000002</v>
      </c>
      <c r="I829" s="43" t="s">
        <v>280</v>
      </c>
    </row>
    <row r="830" spans="1:9" x14ac:dyDescent="0.25">
      <c r="A830" s="43" t="s">
        <v>270</v>
      </c>
      <c r="B830" s="43" t="s">
        <v>520</v>
      </c>
      <c r="C830" s="43" t="s">
        <v>559</v>
      </c>
      <c r="D830" s="43" t="s">
        <v>702</v>
      </c>
      <c r="E830" s="43" t="s">
        <v>703</v>
      </c>
      <c r="F830" s="43" t="s">
        <v>385</v>
      </c>
      <c r="G830" s="107" t="s">
        <v>578</v>
      </c>
      <c r="H830" s="107">
        <v>5</v>
      </c>
      <c r="I830" s="43" t="s">
        <v>280</v>
      </c>
    </row>
    <row r="831" spans="1:9" x14ac:dyDescent="0.25">
      <c r="A831" s="43" t="s">
        <v>270</v>
      </c>
      <c r="B831" s="43" t="s">
        <v>520</v>
      </c>
      <c r="C831" s="43" t="s">
        <v>559</v>
      </c>
      <c r="D831" s="43" t="s">
        <v>704</v>
      </c>
      <c r="E831" s="43" t="s">
        <v>705</v>
      </c>
      <c r="F831" s="43" t="s">
        <v>385</v>
      </c>
      <c r="G831" s="107" t="s">
        <v>578</v>
      </c>
      <c r="H831" s="107">
        <v>2.149</v>
      </c>
      <c r="I831" s="43" t="s">
        <v>280</v>
      </c>
    </row>
    <row r="832" spans="1:9" x14ac:dyDescent="0.25">
      <c r="A832" s="43" t="s">
        <v>270</v>
      </c>
      <c r="B832" s="43" t="s">
        <v>520</v>
      </c>
      <c r="C832" s="43" t="s">
        <v>559</v>
      </c>
      <c r="D832" s="43" t="s">
        <v>706</v>
      </c>
      <c r="E832" s="43" t="s">
        <v>707</v>
      </c>
      <c r="F832" s="43" t="s">
        <v>385</v>
      </c>
      <c r="G832" s="107" t="s">
        <v>578</v>
      </c>
      <c r="H832" s="107">
        <v>16.41</v>
      </c>
      <c r="I832" s="43" t="s">
        <v>280</v>
      </c>
    </row>
    <row r="833" spans="1:9" x14ac:dyDescent="0.25">
      <c r="A833" s="43" t="s">
        <v>270</v>
      </c>
      <c r="B833" s="43" t="s">
        <v>520</v>
      </c>
      <c r="C833" s="43" t="s">
        <v>559</v>
      </c>
      <c r="D833" s="43" t="s">
        <v>708</v>
      </c>
      <c r="E833" s="43" t="s">
        <v>709</v>
      </c>
      <c r="F833" s="43" t="s">
        <v>385</v>
      </c>
      <c r="G833" s="107" t="s">
        <v>578</v>
      </c>
      <c r="H833" s="107">
        <v>7.9649999999999999</v>
      </c>
      <c r="I833" s="43" t="s">
        <v>280</v>
      </c>
    </row>
    <row r="834" spans="1:9" x14ac:dyDescent="0.25">
      <c r="A834" s="43" t="s">
        <v>270</v>
      </c>
      <c r="B834" s="43" t="s">
        <v>520</v>
      </c>
      <c r="C834" s="43" t="s">
        <v>559</v>
      </c>
      <c r="D834" s="43" t="s">
        <v>710</v>
      </c>
      <c r="E834" s="43" t="s">
        <v>711</v>
      </c>
      <c r="F834" s="43" t="s">
        <v>385</v>
      </c>
      <c r="G834" s="107" t="s">
        <v>578</v>
      </c>
      <c r="H834" s="107">
        <v>8.83</v>
      </c>
      <c r="I834" s="43" t="s">
        <v>280</v>
      </c>
    </row>
    <row r="835" spans="1:9" x14ac:dyDescent="0.25">
      <c r="A835" s="43" t="s">
        <v>270</v>
      </c>
      <c r="B835" s="43" t="s">
        <v>520</v>
      </c>
      <c r="C835" s="43" t="s">
        <v>559</v>
      </c>
      <c r="D835" s="43" t="s">
        <v>712</v>
      </c>
      <c r="E835" s="43" t="s">
        <v>713</v>
      </c>
      <c r="F835" s="43" t="s">
        <v>385</v>
      </c>
      <c r="G835" s="107" t="s">
        <v>578</v>
      </c>
      <c r="H835" s="107">
        <v>11.978</v>
      </c>
      <c r="I835" s="43" t="s">
        <v>280</v>
      </c>
    </row>
    <row r="836" spans="1:9" x14ac:dyDescent="0.25">
      <c r="A836" s="43" t="s">
        <v>270</v>
      </c>
      <c r="B836" s="43" t="s">
        <v>520</v>
      </c>
      <c r="C836" s="43" t="s">
        <v>559</v>
      </c>
      <c r="D836" s="43" t="s">
        <v>714</v>
      </c>
      <c r="E836" s="43" t="s">
        <v>715</v>
      </c>
      <c r="F836" s="43" t="s">
        <v>385</v>
      </c>
      <c r="G836" s="107" t="s">
        <v>578</v>
      </c>
      <c r="H836" s="107">
        <v>2.8679999999999999</v>
      </c>
      <c r="I836" s="43" t="s">
        <v>280</v>
      </c>
    </row>
    <row r="837" spans="1:9" x14ac:dyDescent="0.25">
      <c r="A837" s="43" t="s">
        <v>270</v>
      </c>
      <c r="B837" s="43" t="s">
        <v>520</v>
      </c>
      <c r="C837" s="43" t="s">
        <v>559</v>
      </c>
      <c r="D837" s="43" t="s">
        <v>716</v>
      </c>
      <c r="E837" s="43" t="s">
        <v>717</v>
      </c>
      <c r="F837" s="43" t="s">
        <v>385</v>
      </c>
      <c r="G837" s="107" t="s">
        <v>578</v>
      </c>
      <c r="H837" s="107">
        <v>6.93</v>
      </c>
      <c r="I837" s="43" t="s">
        <v>280</v>
      </c>
    </row>
    <row r="838" spans="1:9" x14ac:dyDescent="0.25">
      <c r="A838" s="43" t="s">
        <v>270</v>
      </c>
      <c r="B838" s="43" t="s">
        <v>520</v>
      </c>
      <c r="C838" s="43" t="s">
        <v>559</v>
      </c>
      <c r="D838" s="43" t="s">
        <v>718</v>
      </c>
      <c r="E838" s="43" t="s">
        <v>719</v>
      </c>
      <c r="F838" s="43" t="s">
        <v>385</v>
      </c>
      <c r="G838" s="107" t="s">
        <v>578</v>
      </c>
      <c r="H838" s="107">
        <v>26.477000000000004</v>
      </c>
      <c r="I838" s="43" t="s">
        <v>280</v>
      </c>
    </row>
    <row r="839" spans="1:9" x14ac:dyDescent="0.25">
      <c r="A839" s="43" t="s">
        <v>270</v>
      </c>
      <c r="B839" s="43" t="s">
        <v>520</v>
      </c>
      <c r="C839" s="43" t="s">
        <v>559</v>
      </c>
      <c r="D839" s="43" t="s">
        <v>720</v>
      </c>
      <c r="E839" s="43" t="s">
        <v>721</v>
      </c>
      <c r="F839" s="43" t="s">
        <v>385</v>
      </c>
      <c r="G839" s="107" t="s">
        <v>578</v>
      </c>
      <c r="H839" s="107">
        <v>80068.846000000005</v>
      </c>
      <c r="I839" s="43" t="s">
        <v>280</v>
      </c>
    </row>
    <row r="840" spans="1:9" x14ac:dyDescent="0.25">
      <c r="A840" s="43" t="s">
        <v>270</v>
      </c>
      <c r="B840" s="43" t="s">
        <v>520</v>
      </c>
      <c r="C840" s="43" t="s">
        <v>559</v>
      </c>
      <c r="D840" s="43" t="s">
        <v>722</v>
      </c>
      <c r="E840" s="43" t="s">
        <v>723</v>
      </c>
      <c r="F840" s="43" t="s">
        <v>385</v>
      </c>
      <c r="G840" s="107" t="s">
        <v>578</v>
      </c>
      <c r="H840" s="107">
        <v>235.68299999999999</v>
      </c>
      <c r="I840" s="43" t="s">
        <v>280</v>
      </c>
    </row>
    <row r="841" spans="1:9" x14ac:dyDescent="0.25">
      <c r="A841" s="43" t="s">
        <v>270</v>
      </c>
      <c r="B841" s="43" t="s">
        <v>520</v>
      </c>
      <c r="C841" s="43" t="s">
        <v>559</v>
      </c>
      <c r="D841" s="43" t="s">
        <v>759</v>
      </c>
      <c r="E841" s="43" t="s">
        <v>760</v>
      </c>
      <c r="F841" s="43" t="s">
        <v>385</v>
      </c>
      <c r="G841" s="107" t="s">
        <v>578</v>
      </c>
      <c r="H841" s="107">
        <v>80304.528999999995</v>
      </c>
      <c r="I841" s="43" t="s">
        <v>280</v>
      </c>
    </row>
    <row r="842" spans="1:9" x14ac:dyDescent="0.25">
      <c r="A842" s="43" t="s">
        <v>270</v>
      </c>
      <c r="B842" s="43" t="s">
        <v>520</v>
      </c>
      <c r="C842" s="43" t="s">
        <v>559</v>
      </c>
      <c r="D842" s="43" t="s">
        <v>586</v>
      </c>
      <c r="E842" s="43" t="s">
        <v>587</v>
      </c>
      <c r="F842" s="43" t="s">
        <v>385</v>
      </c>
      <c r="G842" s="107" t="s">
        <v>579</v>
      </c>
      <c r="H842" s="107">
        <v>47254.54</v>
      </c>
      <c r="I842" s="43" t="s">
        <v>279</v>
      </c>
    </row>
    <row r="843" spans="1:9" x14ac:dyDescent="0.25">
      <c r="A843" s="43" t="s">
        <v>270</v>
      </c>
      <c r="B843" s="43" t="s">
        <v>520</v>
      </c>
      <c r="C843" s="43" t="s">
        <v>559</v>
      </c>
      <c r="D843" s="43" t="s">
        <v>588</v>
      </c>
      <c r="E843" s="43" t="s">
        <v>589</v>
      </c>
      <c r="F843" s="43" t="s">
        <v>385</v>
      </c>
      <c r="G843" s="107" t="s">
        <v>579</v>
      </c>
      <c r="H843" s="107">
        <v>47251.678999999996</v>
      </c>
      <c r="I843" s="43" t="s">
        <v>279</v>
      </c>
    </row>
    <row r="844" spans="1:9" x14ac:dyDescent="0.25">
      <c r="A844" s="43" t="s">
        <v>270</v>
      </c>
      <c r="B844" s="43" t="s">
        <v>520</v>
      </c>
      <c r="C844" s="43" t="s">
        <v>559</v>
      </c>
      <c r="D844" s="43" t="s">
        <v>590</v>
      </c>
      <c r="E844" s="43" t="s">
        <v>591</v>
      </c>
      <c r="F844" s="43" t="s">
        <v>385</v>
      </c>
      <c r="G844" s="107" t="s">
        <v>579</v>
      </c>
      <c r="H844" s="107">
        <v>1.5880000000000001</v>
      </c>
      <c r="I844" s="43" t="s">
        <v>279</v>
      </c>
    </row>
    <row r="845" spans="1:9" x14ac:dyDescent="0.25">
      <c r="A845" s="43" t="s">
        <v>270</v>
      </c>
      <c r="B845" s="43" t="s">
        <v>520</v>
      </c>
      <c r="C845" s="43" t="s">
        <v>559</v>
      </c>
      <c r="D845" s="43" t="s">
        <v>592</v>
      </c>
      <c r="E845" s="43" t="s">
        <v>593</v>
      </c>
      <c r="F845" s="43" t="s">
        <v>385</v>
      </c>
      <c r="G845" s="107" t="s">
        <v>579</v>
      </c>
      <c r="H845" s="107">
        <v>1.276</v>
      </c>
      <c r="I845" s="43" t="s">
        <v>279</v>
      </c>
    </row>
    <row r="846" spans="1:9" x14ac:dyDescent="0.25">
      <c r="A846" s="43" t="s">
        <v>270</v>
      </c>
      <c r="B846" s="43" t="s">
        <v>520</v>
      </c>
      <c r="C846" s="43" t="s">
        <v>559</v>
      </c>
      <c r="D846" s="43" t="s">
        <v>594</v>
      </c>
      <c r="E846" s="43" t="s">
        <v>595</v>
      </c>
      <c r="F846" s="43" t="s">
        <v>385</v>
      </c>
      <c r="G846" s="107" t="s">
        <v>579</v>
      </c>
      <c r="H846" s="107">
        <v>608.48799999999994</v>
      </c>
      <c r="I846" s="43" t="s">
        <v>279</v>
      </c>
    </row>
    <row r="847" spans="1:9" x14ac:dyDescent="0.25">
      <c r="A847" s="43" t="s">
        <v>270</v>
      </c>
      <c r="B847" s="43" t="s">
        <v>520</v>
      </c>
      <c r="C847" s="43" t="s">
        <v>559</v>
      </c>
      <c r="D847" s="43" t="s">
        <v>596</v>
      </c>
      <c r="E847" s="43" t="s">
        <v>597</v>
      </c>
      <c r="F847" s="43" t="s">
        <v>385</v>
      </c>
      <c r="G847" s="107" t="s">
        <v>579</v>
      </c>
      <c r="H847" s="107">
        <v>378.94</v>
      </c>
      <c r="I847" s="43" t="s">
        <v>279</v>
      </c>
    </row>
    <row r="848" spans="1:9" x14ac:dyDescent="0.25">
      <c r="A848" s="43" t="s">
        <v>270</v>
      </c>
      <c r="B848" s="43" t="s">
        <v>520</v>
      </c>
      <c r="C848" s="43" t="s">
        <v>559</v>
      </c>
      <c r="D848" s="43" t="s">
        <v>598</v>
      </c>
      <c r="E848" s="43" t="s">
        <v>599</v>
      </c>
      <c r="F848" s="43" t="s">
        <v>385</v>
      </c>
      <c r="G848" s="107" t="s">
        <v>579</v>
      </c>
      <c r="H848" s="107">
        <v>2.1850000000000001</v>
      </c>
      <c r="I848" s="43" t="s">
        <v>279</v>
      </c>
    </row>
    <row r="849" spans="1:9" x14ac:dyDescent="0.25">
      <c r="A849" s="43" t="s">
        <v>270</v>
      </c>
      <c r="B849" s="43" t="s">
        <v>520</v>
      </c>
      <c r="C849" s="43" t="s">
        <v>559</v>
      </c>
      <c r="D849" s="43" t="s">
        <v>600</v>
      </c>
      <c r="E849" s="43" t="s">
        <v>601</v>
      </c>
      <c r="F849" s="43" t="s">
        <v>385</v>
      </c>
      <c r="G849" s="107" t="s">
        <v>579</v>
      </c>
      <c r="H849" s="107">
        <v>227.36100000000002</v>
      </c>
      <c r="I849" s="43" t="s">
        <v>279</v>
      </c>
    </row>
    <row r="850" spans="1:9" x14ac:dyDescent="0.25">
      <c r="A850" s="43" t="s">
        <v>270</v>
      </c>
      <c r="B850" s="43" t="s">
        <v>520</v>
      </c>
      <c r="C850" s="43" t="s">
        <v>559</v>
      </c>
      <c r="D850" s="43" t="s">
        <v>602</v>
      </c>
      <c r="E850" s="43" t="s">
        <v>603</v>
      </c>
      <c r="F850" s="43" t="s">
        <v>385</v>
      </c>
      <c r="G850" s="107" t="s">
        <v>579</v>
      </c>
      <c r="H850" s="107">
        <v>4034.3650000000002</v>
      </c>
      <c r="I850" s="43" t="s">
        <v>279</v>
      </c>
    </row>
    <row r="851" spans="1:9" x14ac:dyDescent="0.25">
      <c r="A851" s="43" t="s">
        <v>270</v>
      </c>
      <c r="B851" s="43" t="s">
        <v>520</v>
      </c>
      <c r="C851" s="43" t="s">
        <v>559</v>
      </c>
      <c r="D851" s="43" t="s">
        <v>604</v>
      </c>
      <c r="E851" s="43" t="s">
        <v>605</v>
      </c>
      <c r="F851" s="43" t="s">
        <v>385</v>
      </c>
      <c r="G851" s="107" t="s">
        <v>579</v>
      </c>
      <c r="H851" s="107">
        <v>233.334</v>
      </c>
      <c r="I851" s="43" t="s">
        <v>279</v>
      </c>
    </row>
    <row r="852" spans="1:9" x14ac:dyDescent="0.25">
      <c r="A852" s="43" t="s">
        <v>270</v>
      </c>
      <c r="B852" s="43" t="s">
        <v>520</v>
      </c>
      <c r="C852" s="43" t="s">
        <v>559</v>
      </c>
      <c r="D852" s="43" t="s">
        <v>606</v>
      </c>
      <c r="E852" s="43" t="s">
        <v>607</v>
      </c>
      <c r="F852" s="43" t="s">
        <v>385</v>
      </c>
      <c r="G852" s="107" t="s">
        <v>579</v>
      </c>
      <c r="H852" s="107">
        <v>6.4669999999999996</v>
      </c>
      <c r="I852" s="43" t="s">
        <v>279</v>
      </c>
    </row>
    <row r="853" spans="1:9" x14ac:dyDescent="0.25">
      <c r="A853" s="43" t="s">
        <v>270</v>
      </c>
      <c r="B853" s="43" t="s">
        <v>520</v>
      </c>
      <c r="C853" s="43" t="s">
        <v>559</v>
      </c>
      <c r="D853" s="43" t="s">
        <v>608</v>
      </c>
      <c r="E853" s="43" t="s">
        <v>609</v>
      </c>
      <c r="F853" s="43" t="s">
        <v>385</v>
      </c>
      <c r="G853" s="107" t="s">
        <v>579</v>
      </c>
      <c r="H853" s="107">
        <v>4.1129999999999995</v>
      </c>
      <c r="I853" s="43" t="s">
        <v>279</v>
      </c>
    </row>
    <row r="854" spans="1:9" x14ac:dyDescent="0.25">
      <c r="A854" s="43" t="s">
        <v>270</v>
      </c>
      <c r="B854" s="43" t="s">
        <v>520</v>
      </c>
      <c r="C854" s="43" t="s">
        <v>559</v>
      </c>
      <c r="D854" s="43" t="s">
        <v>610</v>
      </c>
      <c r="E854" s="43" t="s">
        <v>611</v>
      </c>
      <c r="F854" s="43" t="s">
        <v>385</v>
      </c>
      <c r="G854" s="107" t="s">
        <v>579</v>
      </c>
      <c r="H854" s="107">
        <v>398.74399999999997</v>
      </c>
      <c r="I854" s="43" t="s">
        <v>279</v>
      </c>
    </row>
    <row r="855" spans="1:9" x14ac:dyDescent="0.25">
      <c r="A855" s="43" t="s">
        <v>270</v>
      </c>
      <c r="B855" s="43" t="s">
        <v>520</v>
      </c>
      <c r="C855" s="43" t="s">
        <v>559</v>
      </c>
      <c r="D855" s="43" t="s">
        <v>612</v>
      </c>
      <c r="E855" s="43" t="s">
        <v>613</v>
      </c>
      <c r="F855" s="43" t="s">
        <v>385</v>
      </c>
      <c r="G855" s="107" t="s">
        <v>579</v>
      </c>
      <c r="H855" s="107">
        <v>3.6239999999999997</v>
      </c>
      <c r="I855" s="43" t="s">
        <v>279</v>
      </c>
    </row>
    <row r="856" spans="1:9" x14ac:dyDescent="0.25">
      <c r="A856" s="43" t="s">
        <v>270</v>
      </c>
      <c r="B856" s="43" t="s">
        <v>520</v>
      </c>
      <c r="C856" s="43" t="s">
        <v>559</v>
      </c>
      <c r="D856" s="43" t="s">
        <v>614</v>
      </c>
      <c r="E856" s="43" t="s">
        <v>615</v>
      </c>
      <c r="F856" s="43" t="s">
        <v>385</v>
      </c>
      <c r="G856" s="107" t="s">
        <v>579</v>
      </c>
      <c r="H856" s="107">
        <v>155.47499999999999</v>
      </c>
      <c r="I856" s="43" t="s">
        <v>279</v>
      </c>
    </row>
    <row r="857" spans="1:9" x14ac:dyDescent="0.25">
      <c r="A857" s="43" t="s">
        <v>270</v>
      </c>
      <c r="B857" s="43" t="s">
        <v>520</v>
      </c>
      <c r="C857" s="43" t="s">
        <v>559</v>
      </c>
      <c r="D857" s="43" t="s">
        <v>616</v>
      </c>
      <c r="E857" s="43" t="s">
        <v>617</v>
      </c>
      <c r="F857" s="43" t="s">
        <v>385</v>
      </c>
      <c r="G857" s="107" t="s">
        <v>579</v>
      </c>
      <c r="H857" s="107">
        <v>4.298</v>
      </c>
      <c r="I857" s="43" t="s">
        <v>279</v>
      </c>
    </row>
    <row r="858" spans="1:9" x14ac:dyDescent="0.25">
      <c r="A858" s="43" t="s">
        <v>270</v>
      </c>
      <c r="B858" s="43" t="s">
        <v>520</v>
      </c>
      <c r="C858" s="43" t="s">
        <v>559</v>
      </c>
      <c r="D858" s="43" t="s">
        <v>618</v>
      </c>
      <c r="E858" s="43" t="s">
        <v>619</v>
      </c>
      <c r="F858" s="43" t="s">
        <v>385</v>
      </c>
      <c r="G858" s="107" t="s">
        <v>579</v>
      </c>
      <c r="H858" s="107">
        <v>151.17500000000001</v>
      </c>
      <c r="I858" s="43" t="s">
        <v>279</v>
      </c>
    </row>
    <row r="859" spans="1:9" x14ac:dyDescent="0.25">
      <c r="A859" s="43" t="s">
        <v>270</v>
      </c>
      <c r="B859" s="43" t="s">
        <v>520</v>
      </c>
      <c r="C859" s="43" t="s">
        <v>559</v>
      </c>
      <c r="D859" s="43" t="s">
        <v>620</v>
      </c>
      <c r="E859" s="43" t="s">
        <v>621</v>
      </c>
      <c r="F859" s="43" t="s">
        <v>385</v>
      </c>
      <c r="G859" s="107" t="s">
        <v>579</v>
      </c>
      <c r="H859" s="107">
        <v>2372.3989999999999</v>
      </c>
      <c r="I859" s="43" t="s">
        <v>279</v>
      </c>
    </row>
    <row r="860" spans="1:9" x14ac:dyDescent="0.25">
      <c r="A860" s="43" t="s">
        <v>270</v>
      </c>
      <c r="B860" s="43" t="s">
        <v>520</v>
      </c>
      <c r="C860" s="43" t="s">
        <v>559</v>
      </c>
      <c r="D860" s="43" t="s">
        <v>622</v>
      </c>
      <c r="E860" s="43" t="s">
        <v>623</v>
      </c>
      <c r="F860" s="43" t="s">
        <v>385</v>
      </c>
      <c r="G860" s="107" t="s">
        <v>579</v>
      </c>
      <c r="H860" s="107">
        <v>39.287000000000006</v>
      </c>
      <c r="I860" s="43" t="s">
        <v>279</v>
      </c>
    </row>
    <row r="861" spans="1:9" x14ac:dyDescent="0.25">
      <c r="A861" s="43" t="s">
        <v>270</v>
      </c>
      <c r="B861" s="43" t="s">
        <v>520</v>
      </c>
      <c r="C861" s="43" t="s">
        <v>559</v>
      </c>
      <c r="D861" s="43" t="s">
        <v>624</v>
      </c>
      <c r="E861" s="43" t="s">
        <v>625</v>
      </c>
      <c r="F861" s="43" t="s">
        <v>385</v>
      </c>
      <c r="G861" s="107" t="s">
        <v>579</v>
      </c>
      <c r="H861" s="107">
        <v>44.234999999999999</v>
      </c>
      <c r="I861" s="43" t="s">
        <v>279</v>
      </c>
    </row>
    <row r="862" spans="1:9" x14ac:dyDescent="0.25">
      <c r="A862" s="43" t="s">
        <v>270</v>
      </c>
      <c r="B862" s="43" t="s">
        <v>520</v>
      </c>
      <c r="C862" s="43" t="s">
        <v>559</v>
      </c>
      <c r="D862" s="43" t="s">
        <v>626</v>
      </c>
      <c r="E862" s="43" t="s">
        <v>627</v>
      </c>
      <c r="F862" s="43" t="s">
        <v>385</v>
      </c>
      <c r="G862" s="107" t="s">
        <v>579</v>
      </c>
      <c r="H862" s="107">
        <v>67.567000000000007</v>
      </c>
      <c r="I862" s="43" t="s">
        <v>279</v>
      </c>
    </row>
    <row r="863" spans="1:9" x14ac:dyDescent="0.25">
      <c r="A863" s="43" t="s">
        <v>270</v>
      </c>
      <c r="B863" s="43" t="s">
        <v>520</v>
      </c>
      <c r="C863" s="43" t="s">
        <v>559</v>
      </c>
      <c r="D863" s="43" t="s">
        <v>628</v>
      </c>
      <c r="E863" s="43" t="s">
        <v>629</v>
      </c>
      <c r="F863" s="43" t="s">
        <v>385</v>
      </c>
      <c r="G863" s="107" t="s">
        <v>579</v>
      </c>
      <c r="H863" s="107">
        <v>7.2710000000000008</v>
      </c>
      <c r="I863" s="43" t="s">
        <v>279</v>
      </c>
    </row>
    <row r="864" spans="1:9" x14ac:dyDescent="0.25">
      <c r="A864" s="43" t="s">
        <v>270</v>
      </c>
      <c r="B864" s="43" t="s">
        <v>520</v>
      </c>
      <c r="C864" s="43" t="s">
        <v>559</v>
      </c>
      <c r="D864" s="43" t="s">
        <v>630</v>
      </c>
      <c r="E864" s="43" t="s">
        <v>631</v>
      </c>
      <c r="F864" s="43" t="s">
        <v>385</v>
      </c>
      <c r="G864" s="107" t="s">
        <v>579</v>
      </c>
      <c r="H864" s="107">
        <v>60.295000000000009</v>
      </c>
      <c r="I864" s="43" t="s">
        <v>279</v>
      </c>
    </row>
    <row r="865" spans="1:9" x14ac:dyDescent="0.25">
      <c r="A865" s="43" t="s">
        <v>270</v>
      </c>
      <c r="B865" s="43" t="s">
        <v>520</v>
      </c>
      <c r="C865" s="43" t="s">
        <v>559</v>
      </c>
      <c r="D865" s="43" t="s">
        <v>632</v>
      </c>
      <c r="E865" s="43" t="s">
        <v>633</v>
      </c>
      <c r="F865" s="43" t="s">
        <v>385</v>
      </c>
      <c r="G865" s="107" t="s">
        <v>579</v>
      </c>
      <c r="H865" s="107">
        <v>516.10699999999997</v>
      </c>
      <c r="I865" s="43" t="s">
        <v>279</v>
      </c>
    </row>
    <row r="866" spans="1:9" x14ac:dyDescent="0.25">
      <c r="A866" s="43" t="s">
        <v>270</v>
      </c>
      <c r="B866" s="43" t="s">
        <v>520</v>
      </c>
      <c r="C866" s="43" t="s">
        <v>559</v>
      </c>
      <c r="D866" s="43" t="s">
        <v>634</v>
      </c>
      <c r="E866" s="43" t="s">
        <v>635</v>
      </c>
      <c r="F866" s="43" t="s">
        <v>385</v>
      </c>
      <c r="G866" s="107" t="s">
        <v>579</v>
      </c>
      <c r="H866" s="107">
        <v>397.89400000000001</v>
      </c>
      <c r="I866" s="43" t="s">
        <v>279</v>
      </c>
    </row>
    <row r="867" spans="1:9" x14ac:dyDescent="0.25">
      <c r="A867" s="43" t="s">
        <v>270</v>
      </c>
      <c r="B867" s="43" t="s">
        <v>520</v>
      </c>
      <c r="C867" s="43" t="s">
        <v>559</v>
      </c>
      <c r="D867" s="43" t="s">
        <v>636</v>
      </c>
      <c r="E867" s="43" t="s">
        <v>637</v>
      </c>
      <c r="F867" s="43" t="s">
        <v>385</v>
      </c>
      <c r="G867" s="107" t="s">
        <v>579</v>
      </c>
      <c r="H867" s="107">
        <v>105.77799999999999</v>
      </c>
      <c r="I867" s="43" t="s">
        <v>279</v>
      </c>
    </row>
    <row r="868" spans="1:9" x14ac:dyDescent="0.25">
      <c r="A868" s="43" t="s">
        <v>270</v>
      </c>
      <c r="B868" s="43" t="s">
        <v>520</v>
      </c>
      <c r="C868" s="43" t="s">
        <v>559</v>
      </c>
      <c r="D868" s="43" t="s">
        <v>638</v>
      </c>
      <c r="E868" s="43" t="s">
        <v>639</v>
      </c>
      <c r="F868" s="43" t="s">
        <v>385</v>
      </c>
      <c r="G868" s="107" t="s">
        <v>579</v>
      </c>
      <c r="H868" s="107">
        <v>12.433999999999999</v>
      </c>
      <c r="I868" s="43" t="s">
        <v>279</v>
      </c>
    </row>
    <row r="869" spans="1:9" x14ac:dyDescent="0.25">
      <c r="A869" s="43" t="s">
        <v>270</v>
      </c>
      <c r="B869" s="43" t="s">
        <v>520</v>
      </c>
      <c r="C869" s="43" t="s">
        <v>559</v>
      </c>
      <c r="D869" s="43" t="s">
        <v>640</v>
      </c>
      <c r="E869" s="43" t="s">
        <v>641</v>
      </c>
      <c r="F869" s="43" t="s">
        <v>385</v>
      </c>
      <c r="G869" s="107" t="s">
        <v>579</v>
      </c>
      <c r="H869" s="107">
        <v>17.356000000000002</v>
      </c>
      <c r="I869" s="43" t="s">
        <v>279</v>
      </c>
    </row>
    <row r="870" spans="1:9" x14ac:dyDescent="0.25">
      <c r="A870" s="43" t="s">
        <v>270</v>
      </c>
      <c r="B870" s="43" t="s">
        <v>520</v>
      </c>
      <c r="C870" s="43" t="s">
        <v>559</v>
      </c>
      <c r="D870" s="43" t="s">
        <v>642</v>
      </c>
      <c r="E870" s="43" t="s">
        <v>643</v>
      </c>
      <c r="F870" s="43" t="s">
        <v>385</v>
      </c>
      <c r="G870" s="107" t="s">
        <v>579</v>
      </c>
      <c r="H870" s="107">
        <v>28.490999999999996</v>
      </c>
      <c r="I870" s="43" t="s">
        <v>279</v>
      </c>
    </row>
    <row r="871" spans="1:9" x14ac:dyDescent="0.25">
      <c r="A871" s="43" t="s">
        <v>270</v>
      </c>
      <c r="B871" s="43" t="s">
        <v>520</v>
      </c>
      <c r="C871" s="43" t="s">
        <v>559</v>
      </c>
      <c r="D871" s="43" t="s">
        <v>644</v>
      </c>
      <c r="E871" s="43" t="s">
        <v>645</v>
      </c>
      <c r="F871" s="43" t="s">
        <v>385</v>
      </c>
      <c r="G871" s="107" t="s">
        <v>579</v>
      </c>
      <c r="H871" s="107">
        <v>10.098000000000001</v>
      </c>
      <c r="I871" s="43" t="s">
        <v>279</v>
      </c>
    </row>
    <row r="872" spans="1:9" x14ac:dyDescent="0.25">
      <c r="A872" s="43" t="s">
        <v>270</v>
      </c>
      <c r="B872" s="43" t="s">
        <v>520</v>
      </c>
      <c r="C872" s="43" t="s">
        <v>559</v>
      </c>
      <c r="D872" s="43" t="s">
        <v>646</v>
      </c>
      <c r="E872" s="43" t="s">
        <v>647</v>
      </c>
      <c r="F872" s="43" t="s">
        <v>385</v>
      </c>
      <c r="G872" s="107" t="s">
        <v>579</v>
      </c>
      <c r="H872" s="107">
        <v>26.074000000000002</v>
      </c>
      <c r="I872" s="43" t="s">
        <v>279</v>
      </c>
    </row>
    <row r="873" spans="1:9" x14ac:dyDescent="0.25">
      <c r="A873" s="43" t="s">
        <v>270</v>
      </c>
      <c r="B873" s="43" t="s">
        <v>520</v>
      </c>
      <c r="C873" s="43" t="s">
        <v>559</v>
      </c>
      <c r="D873" s="43" t="s">
        <v>648</v>
      </c>
      <c r="E873" s="43" t="s">
        <v>649</v>
      </c>
      <c r="F873" s="43" t="s">
        <v>385</v>
      </c>
      <c r="G873" s="107" t="s">
        <v>579</v>
      </c>
      <c r="H873" s="107">
        <v>87.325999999999993</v>
      </c>
      <c r="I873" s="43" t="s">
        <v>279</v>
      </c>
    </row>
    <row r="874" spans="1:9" x14ac:dyDescent="0.25">
      <c r="A874" s="43" t="s">
        <v>270</v>
      </c>
      <c r="B874" s="43" t="s">
        <v>520</v>
      </c>
      <c r="C874" s="43" t="s">
        <v>559</v>
      </c>
      <c r="D874" s="43" t="s">
        <v>650</v>
      </c>
      <c r="E874" s="43" t="s">
        <v>651</v>
      </c>
      <c r="F874" s="43" t="s">
        <v>385</v>
      </c>
      <c r="G874" s="107" t="s">
        <v>579</v>
      </c>
      <c r="H874" s="107">
        <v>8.7629999999999999</v>
      </c>
      <c r="I874" s="43" t="s">
        <v>279</v>
      </c>
    </row>
    <row r="875" spans="1:9" x14ac:dyDescent="0.25">
      <c r="A875" s="43" t="s">
        <v>270</v>
      </c>
      <c r="B875" s="43" t="s">
        <v>520</v>
      </c>
      <c r="C875" s="43" t="s">
        <v>559</v>
      </c>
      <c r="D875" s="43" t="s">
        <v>652</v>
      </c>
      <c r="E875" s="43" t="s">
        <v>653</v>
      </c>
      <c r="F875" s="43" t="s">
        <v>385</v>
      </c>
      <c r="G875" s="107" t="s">
        <v>579</v>
      </c>
      <c r="H875" s="107">
        <v>3.0529999999999999</v>
      </c>
      <c r="I875" s="43" t="s">
        <v>279</v>
      </c>
    </row>
    <row r="876" spans="1:9" x14ac:dyDescent="0.25">
      <c r="A876" s="43" t="s">
        <v>270</v>
      </c>
      <c r="B876" s="43" t="s">
        <v>520</v>
      </c>
      <c r="C876" s="43" t="s">
        <v>559</v>
      </c>
      <c r="D876" s="43" t="s">
        <v>654</v>
      </c>
      <c r="E876" s="43" t="s">
        <v>655</v>
      </c>
      <c r="F876" s="43" t="s">
        <v>385</v>
      </c>
      <c r="G876" s="107" t="s">
        <v>579</v>
      </c>
      <c r="H876" s="107">
        <v>11.847</v>
      </c>
      <c r="I876" s="43" t="s">
        <v>279</v>
      </c>
    </row>
    <row r="877" spans="1:9" x14ac:dyDescent="0.25">
      <c r="A877" s="43" t="s">
        <v>270</v>
      </c>
      <c r="B877" s="43" t="s">
        <v>520</v>
      </c>
      <c r="C877" s="43" t="s">
        <v>559</v>
      </c>
      <c r="D877" s="43" t="s">
        <v>656</v>
      </c>
      <c r="E877" s="43" t="s">
        <v>657</v>
      </c>
      <c r="F877" s="43" t="s">
        <v>385</v>
      </c>
      <c r="G877" s="107" t="s">
        <v>579</v>
      </c>
      <c r="H877" s="107">
        <v>13597.794</v>
      </c>
      <c r="I877" s="43" t="s">
        <v>279</v>
      </c>
    </row>
    <row r="878" spans="1:9" x14ac:dyDescent="0.25">
      <c r="A878" s="43" t="s">
        <v>270</v>
      </c>
      <c r="B878" s="43" t="s">
        <v>520</v>
      </c>
      <c r="C878" s="43" t="s">
        <v>559</v>
      </c>
      <c r="D878" s="43" t="s">
        <v>658</v>
      </c>
      <c r="E878" s="43" t="s">
        <v>659</v>
      </c>
      <c r="F878" s="43" t="s">
        <v>385</v>
      </c>
      <c r="G878" s="107" t="s">
        <v>579</v>
      </c>
      <c r="H878" s="107">
        <v>13592.872000000001</v>
      </c>
      <c r="I878" s="43" t="s">
        <v>279</v>
      </c>
    </row>
    <row r="879" spans="1:9" x14ac:dyDescent="0.25">
      <c r="A879" s="43" t="s">
        <v>270</v>
      </c>
      <c r="B879" s="43" t="s">
        <v>520</v>
      </c>
      <c r="C879" s="43" t="s">
        <v>559</v>
      </c>
      <c r="D879" s="43" t="s">
        <v>660</v>
      </c>
      <c r="E879" s="43" t="s">
        <v>661</v>
      </c>
      <c r="F879" s="43" t="s">
        <v>385</v>
      </c>
      <c r="G879" s="107" t="s">
        <v>579</v>
      </c>
      <c r="H879" s="107">
        <v>4.9210000000000012</v>
      </c>
      <c r="I879" s="43" t="s">
        <v>279</v>
      </c>
    </row>
    <row r="880" spans="1:9" x14ac:dyDescent="0.25">
      <c r="A880" s="43" t="s">
        <v>270</v>
      </c>
      <c r="B880" s="43" t="s">
        <v>520</v>
      </c>
      <c r="C880" s="43" t="s">
        <v>559</v>
      </c>
      <c r="D880" s="43" t="s">
        <v>662</v>
      </c>
      <c r="E880" s="43" t="s">
        <v>663</v>
      </c>
      <c r="F880" s="43" t="s">
        <v>385</v>
      </c>
      <c r="G880" s="107" t="s">
        <v>579</v>
      </c>
      <c r="H880" s="107">
        <v>10967.178</v>
      </c>
      <c r="I880" s="43" t="s">
        <v>279</v>
      </c>
    </row>
    <row r="881" spans="1:9" x14ac:dyDescent="0.25">
      <c r="A881" s="43" t="s">
        <v>270</v>
      </c>
      <c r="B881" s="43" t="s">
        <v>520</v>
      </c>
      <c r="C881" s="43" t="s">
        <v>559</v>
      </c>
      <c r="D881" s="43" t="s">
        <v>664</v>
      </c>
      <c r="E881" s="43" t="s">
        <v>665</v>
      </c>
      <c r="F881" s="43" t="s">
        <v>385</v>
      </c>
      <c r="G881" s="107" t="s">
        <v>579</v>
      </c>
      <c r="H881" s="107">
        <v>1035.8029999999999</v>
      </c>
      <c r="I881" s="43" t="s">
        <v>279</v>
      </c>
    </row>
    <row r="882" spans="1:9" x14ac:dyDescent="0.25">
      <c r="A882" s="43" t="s">
        <v>270</v>
      </c>
      <c r="B882" s="43" t="s">
        <v>520</v>
      </c>
      <c r="C882" s="43" t="s">
        <v>559</v>
      </c>
      <c r="D882" s="43" t="s">
        <v>666</v>
      </c>
      <c r="E882" s="43" t="s">
        <v>667</v>
      </c>
      <c r="F882" s="43" t="s">
        <v>385</v>
      </c>
      <c r="G882" s="107" t="s">
        <v>579</v>
      </c>
      <c r="H882" s="107">
        <v>9931.375</v>
      </c>
      <c r="I882" s="43" t="s">
        <v>279</v>
      </c>
    </row>
    <row r="883" spans="1:9" x14ac:dyDescent="0.25">
      <c r="A883" s="43" t="s">
        <v>270</v>
      </c>
      <c r="B883" s="43" t="s">
        <v>520</v>
      </c>
      <c r="C883" s="43" t="s">
        <v>559</v>
      </c>
      <c r="D883" s="43" t="s">
        <v>668</v>
      </c>
      <c r="E883" s="43" t="s">
        <v>669</v>
      </c>
      <c r="F883" s="43" t="s">
        <v>385</v>
      </c>
      <c r="G883" s="107" t="s">
        <v>579</v>
      </c>
      <c r="H883" s="107">
        <v>9825.1980000000003</v>
      </c>
      <c r="I883" s="43" t="s">
        <v>279</v>
      </c>
    </row>
    <row r="884" spans="1:9" x14ac:dyDescent="0.25">
      <c r="A884" s="43" t="s">
        <v>270</v>
      </c>
      <c r="B884" s="43" t="s">
        <v>520</v>
      </c>
      <c r="C884" s="43" t="s">
        <v>559</v>
      </c>
      <c r="D884" s="43" t="s">
        <v>670</v>
      </c>
      <c r="E884" s="43" t="s">
        <v>671</v>
      </c>
      <c r="F884" s="43" t="s">
        <v>385</v>
      </c>
      <c r="G884" s="107" t="s">
        <v>579</v>
      </c>
      <c r="H884" s="107">
        <v>106.17700000000001</v>
      </c>
      <c r="I884" s="43" t="s">
        <v>279</v>
      </c>
    </row>
    <row r="885" spans="1:9" x14ac:dyDescent="0.25">
      <c r="A885" s="43" t="s">
        <v>270</v>
      </c>
      <c r="B885" s="43" t="s">
        <v>520</v>
      </c>
      <c r="C885" s="43" t="s">
        <v>559</v>
      </c>
      <c r="D885" s="43" t="s">
        <v>672</v>
      </c>
      <c r="E885" s="43" t="s">
        <v>673</v>
      </c>
      <c r="F885" s="43" t="s">
        <v>385</v>
      </c>
      <c r="G885" s="107" t="s">
        <v>579</v>
      </c>
      <c r="H885" s="107">
        <v>15.151</v>
      </c>
      <c r="I885" s="43" t="s">
        <v>279</v>
      </c>
    </row>
    <row r="886" spans="1:9" x14ac:dyDescent="0.25">
      <c r="A886" s="43" t="s">
        <v>270</v>
      </c>
      <c r="B886" s="43" t="s">
        <v>520</v>
      </c>
      <c r="C886" s="43" t="s">
        <v>559</v>
      </c>
      <c r="D886" s="43" t="s">
        <v>674</v>
      </c>
      <c r="E886" s="43" t="s">
        <v>675</v>
      </c>
      <c r="F886" s="43" t="s">
        <v>385</v>
      </c>
      <c r="G886" s="107" t="s">
        <v>579</v>
      </c>
      <c r="H886" s="107">
        <v>1.6189999999999998</v>
      </c>
      <c r="I886" s="43" t="s">
        <v>279</v>
      </c>
    </row>
    <row r="887" spans="1:9" x14ac:dyDescent="0.25">
      <c r="A887" s="43" t="s">
        <v>270</v>
      </c>
      <c r="B887" s="43" t="s">
        <v>520</v>
      </c>
      <c r="C887" s="43" t="s">
        <v>559</v>
      </c>
      <c r="D887" s="43" t="s">
        <v>676</v>
      </c>
      <c r="E887" s="43" t="s">
        <v>677</v>
      </c>
      <c r="F887" s="43" t="s">
        <v>385</v>
      </c>
      <c r="G887" s="107" t="s">
        <v>579</v>
      </c>
      <c r="H887" s="107">
        <v>13.532999999999999</v>
      </c>
      <c r="I887" s="43" t="s">
        <v>279</v>
      </c>
    </row>
    <row r="888" spans="1:9" x14ac:dyDescent="0.25">
      <c r="A888" s="43" t="s">
        <v>270</v>
      </c>
      <c r="B888" s="43" t="s">
        <v>520</v>
      </c>
      <c r="C888" s="43" t="s">
        <v>559</v>
      </c>
      <c r="D888" s="43" t="s">
        <v>678</v>
      </c>
      <c r="E888" s="43" t="s">
        <v>679</v>
      </c>
      <c r="F888" s="43" t="s">
        <v>385</v>
      </c>
      <c r="G888" s="107" t="s">
        <v>579</v>
      </c>
      <c r="H888" s="107">
        <v>14.634</v>
      </c>
      <c r="I888" s="43" t="s">
        <v>279</v>
      </c>
    </row>
    <row r="889" spans="1:9" x14ac:dyDescent="0.25">
      <c r="A889" s="43" t="s">
        <v>270</v>
      </c>
      <c r="B889" s="43" t="s">
        <v>520</v>
      </c>
      <c r="C889" s="43" t="s">
        <v>559</v>
      </c>
      <c r="D889" s="43" t="s">
        <v>680</v>
      </c>
      <c r="E889" s="43" t="s">
        <v>681</v>
      </c>
      <c r="F889" s="43" t="s">
        <v>385</v>
      </c>
      <c r="G889" s="107" t="s">
        <v>579</v>
      </c>
      <c r="H889" s="107">
        <v>1.7390000000000001</v>
      </c>
      <c r="I889" s="43" t="s">
        <v>279</v>
      </c>
    </row>
    <row r="890" spans="1:9" x14ac:dyDescent="0.25">
      <c r="A890" s="43" t="s">
        <v>270</v>
      </c>
      <c r="B890" s="43" t="s">
        <v>520</v>
      </c>
      <c r="C890" s="43" t="s">
        <v>559</v>
      </c>
      <c r="D890" s="43" t="s">
        <v>682</v>
      </c>
      <c r="E890" s="43" t="s">
        <v>683</v>
      </c>
      <c r="F890" s="43" t="s">
        <v>385</v>
      </c>
      <c r="G890" s="107" t="s">
        <v>579</v>
      </c>
      <c r="H890" s="107">
        <v>5.141</v>
      </c>
      <c r="I890" s="43" t="s">
        <v>279</v>
      </c>
    </row>
    <row r="891" spans="1:9" x14ac:dyDescent="0.25">
      <c r="A891" s="43" t="s">
        <v>270</v>
      </c>
      <c r="B891" s="43" t="s">
        <v>520</v>
      </c>
      <c r="C891" s="43" t="s">
        <v>559</v>
      </c>
      <c r="D891" s="43" t="s">
        <v>684</v>
      </c>
      <c r="E891" s="43" t="s">
        <v>685</v>
      </c>
      <c r="F891" s="43" t="s">
        <v>385</v>
      </c>
      <c r="G891" s="107" t="s">
        <v>579</v>
      </c>
      <c r="H891" s="107">
        <v>7.7530000000000001</v>
      </c>
      <c r="I891" s="43" t="s">
        <v>279</v>
      </c>
    </row>
    <row r="892" spans="1:9" x14ac:dyDescent="0.25">
      <c r="A892" s="43" t="s">
        <v>270</v>
      </c>
      <c r="B892" s="43" t="s">
        <v>520</v>
      </c>
      <c r="C892" s="43" t="s">
        <v>559</v>
      </c>
      <c r="D892" s="43" t="s">
        <v>686</v>
      </c>
      <c r="E892" s="43" t="s">
        <v>687</v>
      </c>
      <c r="F892" s="43" t="s">
        <v>385</v>
      </c>
      <c r="G892" s="107" t="s">
        <v>579</v>
      </c>
      <c r="H892" s="107">
        <v>2.6859999999999999</v>
      </c>
      <c r="I892" s="43" t="s">
        <v>279</v>
      </c>
    </row>
    <row r="893" spans="1:9" x14ac:dyDescent="0.25">
      <c r="A893" s="43" t="s">
        <v>270</v>
      </c>
      <c r="B893" s="43" t="s">
        <v>520</v>
      </c>
      <c r="C893" s="43" t="s">
        <v>559</v>
      </c>
      <c r="D893" s="43" t="s">
        <v>688</v>
      </c>
      <c r="E893" s="43" t="s">
        <v>689</v>
      </c>
      <c r="F893" s="43" t="s">
        <v>385</v>
      </c>
      <c r="G893" s="107" t="s">
        <v>579</v>
      </c>
      <c r="H893" s="107">
        <v>2E-3</v>
      </c>
      <c r="I893" s="43" t="s">
        <v>279</v>
      </c>
    </row>
    <row r="894" spans="1:9" x14ac:dyDescent="0.25">
      <c r="A894" s="43" t="s">
        <v>270</v>
      </c>
      <c r="B894" s="43" t="s">
        <v>520</v>
      </c>
      <c r="C894" s="43" t="s">
        <v>559</v>
      </c>
      <c r="D894" s="43" t="s">
        <v>690</v>
      </c>
      <c r="E894" s="43" t="s">
        <v>691</v>
      </c>
      <c r="F894" s="43" t="s">
        <v>385</v>
      </c>
      <c r="G894" s="107" t="s">
        <v>579</v>
      </c>
      <c r="H894" s="107">
        <v>0.371</v>
      </c>
      <c r="I894" s="43" t="s">
        <v>279</v>
      </c>
    </row>
    <row r="895" spans="1:9" x14ac:dyDescent="0.25">
      <c r="A895" s="43" t="s">
        <v>270</v>
      </c>
      <c r="B895" s="43" t="s">
        <v>520</v>
      </c>
      <c r="C895" s="43" t="s">
        <v>559</v>
      </c>
      <c r="D895" s="43" t="s">
        <v>692</v>
      </c>
      <c r="E895" s="43" t="s">
        <v>693</v>
      </c>
      <c r="F895" s="43" t="s">
        <v>385</v>
      </c>
      <c r="G895" s="107" t="s">
        <v>579</v>
      </c>
      <c r="H895" s="107">
        <v>1.3999999999999999E-2</v>
      </c>
      <c r="I895" s="43" t="s">
        <v>279</v>
      </c>
    </row>
    <row r="896" spans="1:9" x14ac:dyDescent="0.25">
      <c r="A896" s="43" t="s">
        <v>270</v>
      </c>
      <c r="B896" s="43" t="s">
        <v>520</v>
      </c>
      <c r="C896" s="43" t="s">
        <v>559</v>
      </c>
      <c r="D896" s="43" t="s">
        <v>694</v>
      </c>
      <c r="E896" s="43" t="s">
        <v>695</v>
      </c>
      <c r="F896" s="43" t="s">
        <v>385</v>
      </c>
      <c r="G896" s="107" t="s">
        <v>579</v>
      </c>
      <c r="H896" s="107">
        <v>0.05</v>
      </c>
      <c r="I896" s="43" t="s">
        <v>279</v>
      </c>
    </row>
    <row r="897" spans="1:9" x14ac:dyDescent="0.25">
      <c r="A897" s="43" t="s">
        <v>270</v>
      </c>
      <c r="B897" s="43" t="s">
        <v>520</v>
      </c>
      <c r="C897" s="43" t="s">
        <v>559</v>
      </c>
      <c r="D897" s="43" t="s">
        <v>696</v>
      </c>
      <c r="E897" s="43" t="s">
        <v>697</v>
      </c>
      <c r="F897" s="43" t="s">
        <v>385</v>
      </c>
      <c r="G897" s="107" t="s">
        <v>579</v>
      </c>
      <c r="H897" s="107">
        <v>2.1799999999999997</v>
      </c>
      <c r="I897" s="43" t="s">
        <v>279</v>
      </c>
    </row>
    <row r="898" spans="1:9" x14ac:dyDescent="0.25">
      <c r="A898" s="43" t="s">
        <v>270</v>
      </c>
      <c r="B898" s="43" t="s">
        <v>520</v>
      </c>
      <c r="C898" s="43" t="s">
        <v>559</v>
      </c>
      <c r="D898" s="43" t="s">
        <v>698</v>
      </c>
      <c r="E898" s="43" t="s">
        <v>699</v>
      </c>
      <c r="F898" s="43" t="s">
        <v>385</v>
      </c>
      <c r="G898" s="107" t="s">
        <v>579</v>
      </c>
      <c r="H898" s="107">
        <v>6.9000000000000006E-2</v>
      </c>
      <c r="I898" s="43" t="s">
        <v>279</v>
      </c>
    </row>
    <row r="899" spans="1:9" x14ac:dyDescent="0.25">
      <c r="A899" s="43" t="s">
        <v>270</v>
      </c>
      <c r="B899" s="43" t="s">
        <v>520</v>
      </c>
      <c r="C899" s="43" t="s">
        <v>559</v>
      </c>
      <c r="D899" s="43" t="s">
        <v>700</v>
      </c>
      <c r="E899" s="43" t="s">
        <v>701</v>
      </c>
      <c r="F899" s="43" t="s">
        <v>385</v>
      </c>
      <c r="G899" s="107" t="s">
        <v>579</v>
      </c>
      <c r="H899" s="107">
        <v>5.4340000000000002</v>
      </c>
      <c r="I899" s="43" t="s">
        <v>279</v>
      </c>
    </row>
    <row r="900" spans="1:9" x14ac:dyDescent="0.25">
      <c r="A900" s="43" t="s">
        <v>270</v>
      </c>
      <c r="B900" s="43" t="s">
        <v>520</v>
      </c>
      <c r="C900" s="43" t="s">
        <v>559</v>
      </c>
      <c r="D900" s="43" t="s">
        <v>702</v>
      </c>
      <c r="E900" s="43" t="s">
        <v>703</v>
      </c>
      <c r="F900" s="43" t="s">
        <v>385</v>
      </c>
      <c r="G900" s="107" t="s">
        <v>579</v>
      </c>
      <c r="H900" s="107">
        <v>5.4739999999999993</v>
      </c>
      <c r="I900" s="43" t="s">
        <v>279</v>
      </c>
    </row>
    <row r="901" spans="1:9" x14ac:dyDescent="0.25">
      <c r="A901" s="43" t="s">
        <v>270</v>
      </c>
      <c r="B901" s="43" t="s">
        <v>520</v>
      </c>
      <c r="C901" s="43" t="s">
        <v>559</v>
      </c>
      <c r="D901" s="43" t="s">
        <v>704</v>
      </c>
      <c r="E901" s="43" t="s">
        <v>705</v>
      </c>
      <c r="F901" s="43" t="s">
        <v>385</v>
      </c>
      <c r="G901" s="107" t="s">
        <v>579</v>
      </c>
      <c r="H901" s="107">
        <v>2.9659999999999997</v>
      </c>
      <c r="I901" s="43" t="s">
        <v>279</v>
      </c>
    </row>
    <row r="902" spans="1:9" x14ac:dyDescent="0.25">
      <c r="A902" s="43" t="s">
        <v>270</v>
      </c>
      <c r="B902" s="43" t="s">
        <v>520</v>
      </c>
      <c r="C902" s="43" t="s">
        <v>559</v>
      </c>
      <c r="D902" s="43" t="s">
        <v>706</v>
      </c>
      <c r="E902" s="43" t="s">
        <v>707</v>
      </c>
      <c r="F902" s="43" t="s">
        <v>385</v>
      </c>
      <c r="G902" s="107" t="s">
        <v>579</v>
      </c>
      <c r="H902" s="107">
        <v>33.481999999999999</v>
      </c>
      <c r="I902" s="43" t="s">
        <v>279</v>
      </c>
    </row>
    <row r="903" spans="1:9" x14ac:dyDescent="0.25">
      <c r="A903" s="43" t="s">
        <v>270</v>
      </c>
      <c r="B903" s="43" t="s">
        <v>520</v>
      </c>
      <c r="C903" s="43" t="s">
        <v>559</v>
      </c>
      <c r="D903" s="43" t="s">
        <v>708</v>
      </c>
      <c r="E903" s="43" t="s">
        <v>709</v>
      </c>
      <c r="F903" s="43" t="s">
        <v>385</v>
      </c>
      <c r="G903" s="107" t="s">
        <v>579</v>
      </c>
      <c r="H903" s="107">
        <v>16.893999999999998</v>
      </c>
      <c r="I903" s="43" t="s">
        <v>279</v>
      </c>
    </row>
    <row r="904" spans="1:9" x14ac:dyDescent="0.25">
      <c r="A904" s="43" t="s">
        <v>270</v>
      </c>
      <c r="B904" s="43" t="s">
        <v>520</v>
      </c>
      <c r="C904" s="43" t="s">
        <v>559</v>
      </c>
      <c r="D904" s="43" t="s">
        <v>710</v>
      </c>
      <c r="E904" s="43" t="s">
        <v>711</v>
      </c>
      <c r="F904" s="43" t="s">
        <v>385</v>
      </c>
      <c r="G904" s="107" t="s">
        <v>579</v>
      </c>
      <c r="H904" s="107">
        <v>6.8360000000000003</v>
      </c>
      <c r="I904" s="43" t="s">
        <v>279</v>
      </c>
    </row>
    <row r="905" spans="1:9" x14ac:dyDescent="0.25">
      <c r="A905" s="43" t="s">
        <v>270</v>
      </c>
      <c r="B905" s="43" t="s">
        <v>520</v>
      </c>
      <c r="C905" s="43" t="s">
        <v>559</v>
      </c>
      <c r="D905" s="43" t="s">
        <v>712</v>
      </c>
      <c r="E905" s="43" t="s">
        <v>713</v>
      </c>
      <c r="F905" s="43" t="s">
        <v>385</v>
      </c>
      <c r="G905" s="107" t="s">
        <v>579</v>
      </c>
      <c r="H905" s="107">
        <v>10.495000000000001</v>
      </c>
      <c r="I905" s="43" t="s">
        <v>279</v>
      </c>
    </row>
    <row r="906" spans="1:9" x14ac:dyDescent="0.25">
      <c r="A906" s="43" t="s">
        <v>270</v>
      </c>
      <c r="B906" s="43" t="s">
        <v>520</v>
      </c>
      <c r="C906" s="43" t="s">
        <v>559</v>
      </c>
      <c r="D906" s="43" t="s">
        <v>714</v>
      </c>
      <c r="E906" s="43" t="s">
        <v>715</v>
      </c>
      <c r="F906" s="43" t="s">
        <v>385</v>
      </c>
      <c r="G906" s="107" t="s">
        <v>579</v>
      </c>
      <c r="H906" s="107">
        <v>3.0189999999999997</v>
      </c>
      <c r="I906" s="43" t="s">
        <v>279</v>
      </c>
    </row>
    <row r="907" spans="1:9" x14ac:dyDescent="0.25">
      <c r="A907" s="43" t="s">
        <v>270</v>
      </c>
      <c r="B907" s="43" t="s">
        <v>520</v>
      </c>
      <c r="C907" s="43" t="s">
        <v>559</v>
      </c>
      <c r="D907" s="43" t="s">
        <v>716</v>
      </c>
      <c r="E907" s="43" t="s">
        <v>717</v>
      </c>
      <c r="F907" s="43" t="s">
        <v>385</v>
      </c>
      <c r="G907" s="107" t="s">
        <v>579</v>
      </c>
      <c r="H907" s="107">
        <v>6.984</v>
      </c>
      <c r="I907" s="43" t="s">
        <v>279</v>
      </c>
    </row>
    <row r="908" spans="1:9" x14ac:dyDescent="0.25">
      <c r="A908" s="43" t="s">
        <v>270</v>
      </c>
      <c r="B908" s="43" t="s">
        <v>520</v>
      </c>
      <c r="C908" s="43" t="s">
        <v>559</v>
      </c>
      <c r="D908" s="43" t="s">
        <v>718</v>
      </c>
      <c r="E908" s="43" t="s">
        <v>719</v>
      </c>
      <c r="F908" s="43" t="s">
        <v>385</v>
      </c>
      <c r="G908" s="107" t="s">
        <v>579</v>
      </c>
      <c r="H908" s="107">
        <v>29.472000000000001</v>
      </c>
      <c r="I908" s="43" t="s">
        <v>279</v>
      </c>
    </row>
    <row r="909" spans="1:9" x14ac:dyDescent="0.25">
      <c r="A909" s="43" t="s">
        <v>270</v>
      </c>
      <c r="B909" s="43" t="s">
        <v>520</v>
      </c>
      <c r="C909" s="43" t="s">
        <v>559</v>
      </c>
      <c r="D909" s="43" t="s">
        <v>720</v>
      </c>
      <c r="E909" s="43" t="s">
        <v>721</v>
      </c>
      <c r="F909" s="43" t="s">
        <v>385</v>
      </c>
      <c r="G909" s="107" t="s">
        <v>579</v>
      </c>
      <c r="H909" s="107">
        <v>76615.892000000007</v>
      </c>
      <c r="I909" s="43" t="s">
        <v>279</v>
      </c>
    </row>
    <row r="910" spans="1:9" x14ac:dyDescent="0.25">
      <c r="A910" s="43" t="s">
        <v>270</v>
      </c>
      <c r="B910" s="43" t="s">
        <v>520</v>
      </c>
      <c r="C910" s="43" t="s">
        <v>559</v>
      </c>
      <c r="D910" s="43" t="s">
        <v>722</v>
      </c>
      <c r="E910" s="43" t="s">
        <v>723</v>
      </c>
      <c r="F910" s="43" t="s">
        <v>385</v>
      </c>
      <c r="G910" s="107" t="s">
        <v>579</v>
      </c>
      <c r="H910" s="107">
        <v>234.69</v>
      </c>
      <c r="I910" s="43" t="s">
        <v>279</v>
      </c>
    </row>
    <row r="911" spans="1:9" x14ac:dyDescent="0.25">
      <c r="A911" s="43" t="s">
        <v>270</v>
      </c>
      <c r="B911" s="43" t="s">
        <v>520</v>
      </c>
      <c r="C911" s="43" t="s">
        <v>559</v>
      </c>
      <c r="D911" s="43" t="s">
        <v>759</v>
      </c>
      <c r="E911" s="43" t="s">
        <v>760</v>
      </c>
      <c r="F911" s="43" t="s">
        <v>385</v>
      </c>
      <c r="G911" s="107" t="s">
        <v>579</v>
      </c>
      <c r="H911" s="107">
        <v>76850.582000000009</v>
      </c>
      <c r="I911" s="43" t="s">
        <v>279</v>
      </c>
    </row>
    <row r="912" spans="1:9" x14ac:dyDescent="0.25">
      <c r="A912" s="43" t="s">
        <v>270</v>
      </c>
      <c r="B912" s="43" t="s">
        <v>520</v>
      </c>
      <c r="C912" s="43" t="s">
        <v>559</v>
      </c>
      <c r="D912" s="43" t="s">
        <v>586</v>
      </c>
      <c r="E912" s="43" t="s">
        <v>587</v>
      </c>
      <c r="F912" s="43" t="s">
        <v>385</v>
      </c>
      <c r="G912" s="107" t="s">
        <v>580</v>
      </c>
      <c r="H912" s="107">
        <v>54086.762999999999</v>
      </c>
      <c r="I912" s="43" t="s">
        <v>280</v>
      </c>
    </row>
    <row r="913" spans="1:9" x14ac:dyDescent="0.25">
      <c r="A913" s="43" t="s">
        <v>270</v>
      </c>
      <c r="B913" s="43" t="s">
        <v>520</v>
      </c>
      <c r="C913" s="43" t="s">
        <v>559</v>
      </c>
      <c r="D913" s="43" t="s">
        <v>588</v>
      </c>
      <c r="E913" s="43" t="s">
        <v>589</v>
      </c>
      <c r="F913" s="43" t="s">
        <v>385</v>
      </c>
      <c r="G913" s="107" t="s">
        <v>580</v>
      </c>
      <c r="H913" s="107" t="s">
        <v>519</v>
      </c>
      <c r="I913" s="43" t="s">
        <v>280</v>
      </c>
    </row>
    <row r="914" spans="1:9" x14ac:dyDescent="0.25">
      <c r="A914" s="43" t="s">
        <v>270</v>
      </c>
      <c r="B914" s="43" t="s">
        <v>520</v>
      </c>
      <c r="C914" s="43" t="s">
        <v>559</v>
      </c>
      <c r="D914" s="43" t="s">
        <v>590</v>
      </c>
      <c r="E914" s="43" t="s">
        <v>591</v>
      </c>
      <c r="F914" s="43" t="s">
        <v>385</v>
      </c>
      <c r="G914" s="107" t="s">
        <v>580</v>
      </c>
      <c r="H914" s="107" t="s">
        <v>519</v>
      </c>
      <c r="I914" s="43" t="s">
        <v>280</v>
      </c>
    </row>
    <row r="915" spans="1:9" x14ac:dyDescent="0.25">
      <c r="A915" s="43" t="s">
        <v>270</v>
      </c>
      <c r="B915" s="43" t="s">
        <v>520</v>
      </c>
      <c r="C915" s="43" t="s">
        <v>559</v>
      </c>
      <c r="D915" s="43" t="s">
        <v>592</v>
      </c>
      <c r="E915" s="43" t="s">
        <v>593</v>
      </c>
      <c r="F915" s="43" t="s">
        <v>385</v>
      </c>
      <c r="G915" s="107" t="s">
        <v>580</v>
      </c>
      <c r="H915" s="107" t="s">
        <v>519</v>
      </c>
      <c r="I915" s="43" t="s">
        <v>280</v>
      </c>
    </row>
    <row r="916" spans="1:9" x14ac:dyDescent="0.25">
      <c r="A916" s="43" t="s">
        <v>270</v>
      </c>
      <c r="B916" s="43" t="s">
        <v>520</v>
      </c>
      <c r="C916" s="43" t="s">
        <v>559</v>
      </c>
      <c r="D916" s="43" t="s">
        <v>594</v>
      </c>
      <c r="E916" s="43" t="s">
        <v>595</v>
      </c>
      <c r="F916" s="43" t="s">
        <v>385</v>
      </c>
      <c r="G916" s="107" t="s">
        <v>580</v>
      </c>
      <c r="H916" s="107">
        <v>486.44100000000003</v>
      </c>
      <c r="I916" s="43" t="s">
        <v>280</v>
      </c>
    </row>
    <row r="917" spans="1:9" x14ac:dyDescent="0.25">
      <c r="A917" s="43" t="s">
        <v>270</v>
      </c>
      <c r="B917" s="43" t="s">
        <v>520</v>
      </c>
      <c r="C917" s="43" t="s">
        <v>559</v>
      </c>
      <c r="D917" s="43" t="s">
        <v>596</v>
      </c>
      <c r="E917" s="43" t="s">
        <v>597</v>
      </c>
      <c r="F917" s="43" t="s">
        <v>385</v>
      </c>
      <c r="G917" s="107" t="s">
        <v>580</v>
      </c>
      <c r="H917" s="107" t="s">
        <v>519</v>
      </c>
      <c r="I917" s="43" t="s">
        <v>280</v>
      </c>
    </row>
    <row r="918" spans="1:9" x14ac:dyDescent="0.25">
      <c r="A918" s="43" t="s">
        <v>270</v>
      </c>
      <c r="B918" s="43" t="s">
        <v>520</v>
      </c>
      <c r="C918" s="43" t="s">
        <v>559</v>
      </c>
      <c r="D918" s="43" t="s">
        <v>598</v>
      </c>
      <c r="E918" s="43" t="s">
        <v>599</v>
      </c>
      <c r="F918" s="43" t="s">
        <v>385</v>
      </c>
      <c r="G918" s="107" t="s">
        <v>580</v>
      </c>
      <c r="H918" s="107" t="s">
        <v>519</v>
      </c>
      <c r="I918" s="43" t="s">
        <v>280</v>
      </c>
    </row>
    <row r="919" spans="1:9" x14ac:dyDescent="0.25">
      <c r="A919" s="43" t="s">
        <v>270</v>
      </c>
      <c r="B919" s="43" t="s">
        <v>520</v>
      </c>
      <c r="C919" s="43" t="s">
        <v>559</v>
      </c>
      <c r="D919" s="43" t="s">
        <v>600</v>
      </c>
      <c r="E919" s="43" t="s">
        <v>601</v>
      </c>
      <c r="F919" s="43" t="s">
        <v>385</v>
      </c>
      <c r="G919" s="107" t="s">
        <v>580</v>
      </c>
      <c r="H919" s="107" t="s">
        <v>519</v>
      </c>
      <c r="I919" s="43" t="s">
        <v>280</v>
      </c>
    </row>
    <row r="920" spans="1:9" x14ac:dyDescent="0.25">
      <c r="A920" s="43" t="s">
        <v>270</v>
      </c>
      <c r="B920" s="43" t="s">
        <v>520</v>
      </c>
      <c r="C920" s="43" t="s">
        <v>559</v>
      </c>
      <c r="D920" s="43" t="s">
        <v>602</v>
      </c>
      <c r="E920" s="43" t="s">
        <v>603</v>
      </c>
      <c r="F920" s="43" t="s">
        <v>385</v>
      </c>
      <c r="G920" s="107" t="s">
        <v>580</v>
      </c>
      <c r="H920" s="107">
        <v>4152.7460000000001</v>
      </c>
      <c r="I920" s="43" t="s">
        <v>280</v>
      </c>
    </row>
    <row r="921" spans="1:9" x14ac:dyDescent="0.25">
      <c r="A921" s="43" t="s">
        <v>270</v>
      </c>
      <c r="B921" s="43" t="s">
        <v>520</v>
      </c>
      <c r="C921" s="43" t="s">
        <v>559</v>
      </c>
      <c r="D921" s="43" t="s">
        <v>604</v>
      </c>
      <c r="E921" s="43" t="s">
        <v>605</v>
      </c>
      <c r="F921" s="43" t="s">
        <v>385</v>
      </c>
      <c r="G921" s="107" t="s">
        <v>580</v>
      </c>
      <c r="H921" s="107" t="s">
        <v>519</v>
      </c>
      <c r="I921" s="43" t="s">
        <v>280</v>
      </c>
    </row>
    <row r="922" spans="1:9" x14ac:dyDescent="0.25">
      <c r="A922" s="43" t="s">
        <v>270</v>
      </c>
      <c r="B922" s="43" t="s">
        <v>520</v>
      </c>
      <c r="C922" s="43" t="s">
        <v>559</v>
      </c>
      <c r="D922" s="43" t="s">
        <v>606</v>
      </c>
      <c r="E922" s="43" t="s">
        <v>607</v>
      </c>
      <c r="F922" s="43" t="s">
        <v>385</v>
      </c>
      <c r="G922" s="107" t="s">
        <v>580</v>
      </c>
      <c r="H922" s="107" t="s">
        <v>519</v>
      </c>
      <c r="I922" s="43" t="s">
        <v>280</v>
      </c>
    </row>
    <row r="923" spans="1:9" x14ac:dyDescent="0.25">
      <c r="A923" s="43" t="s">
        <v>270</v>
      </c>
      <c r="B923" s="43" t="s">
        <v>520</v>
      </c>
      <c r="C923" s="43" t="s">
        <v>559</v>
      </c>
      <c r="D923" s="43" t="s">
        <v>608</v>
      </c>
      <c r="E923" s="43" t="s">
        <v>609</v>
      </c>
      <c r="F923" s="43" t="s">
        <v>385</v>
      </c>
      <c r="G923" s="107" t="s">
        <v>580</v>
      </c>
      <c r="H923" s="107" t="s">
        <v>519</v>
      </c>
      <c r="I923" s="43" t="s">
        <v>280</v>
      </c>
    </row>
    <row r="924" spans="1:9" x14ac:dyDescent="0.25">
      <c r="A924" s="43" t="s">
        <v>270</v>
      </c>
      <c r="B924" s="43" t="s">
        <v>520</v>
      </c>
      <c r="C924" s="43" t="s">
        <v>559</v>
      </c>
      <c r="D924" s="43" t="s">
        <v>610</v>
      </c>
      <c r="E924" s="43" t="s">
        <v>611</v>
      </c>
      <c r="F924" s="43" t="s">
        <v>385</v>
      </c>
      <c r="G924" s="107" t="s">
        <v>580</v>
      </c>
      <c r="H924" s="107" t="s">
        <v>519</v>
      </c>
      <c r="I924" s="43" t="s">
        <v>280</v>
      </c>
    </row>
    <row r="925" spans="1:9" x14ac:dyDescent="0.25">
      <c r="A925" s="43" t="s">
        <v>270</v>
      </c>
      <c r="B925" s="43" t="s">
        <v>520</v>
      </c>
      <c r="C925" s="43" t="s">
        <v>559</v>
      </c>
      <c r="D925" s="43" t="s">
        <v>612</v>
      </c>
      <c r="E925" s="43" t="s">
        <v>613</v>
      </c>
      <c r="F925" s="43" t="s">
        <v>385</v>
      </c>
      <c r="G925" s="107" t="s">
        <v>580</v>
      </c>
      <c r="H925" s="107" t="s">
        <v>519</v>
      </c>
      <c r="I925" s="43" t="s">
        <v>280</v>
      </c>
    </row>
    <row r="926" spans="1:9" x14ac:dyDescent="0.25">
      <c r="A926" s="43" t="s">
        <v>270</v>
      </c>
      <c r="B926" s="43" t="s">
        <v>520</v>
      </c>
      <c r="C926" s="43" t="s">
        <v>559</v>
      </c>
      <c r="D926" s="43" t="s">
        <v>614</v>
      </c>
      <c r="E926" s="43" t="s">
        <v>615</v>
      </c>
      <c r="F926" s="43" t="s">
        <v>385</v>
      </c>
      <c r="G926" s="107" t="s">
        <v>580</v>
      </c>
      <c r="H926" s="107" t="s">
        <v>519</v>
      </c>
      <c r="I926" s="43" t="s">
        <v>280</v>
      </c>
    </row>
    <row r="927" spans="1:9" x14ac:dyDescent="0.25">
      <c r="A927" s="43" t="s">
        <v>270</v>
      </c>
      <c r="B927" s="43" t="s">
        <v>520</v>
      </c>
      <c r="C927" s="43" t="s">
        <v>559</v>
      </c>
      <c r="D927" s="43" t="s">
        <v>616</v>
      </c>
      <c r="E927" s="43" t="s">
        <v>617</v>
      </c>
      <c r="F927" s="43" t="s">
        <v>385</v>
      </c>
      <c r="G927" s="107" t="s">
        <v>580</v>
      </c>
      <c r="H927" s="107" t="s">
        <v>519</v>
      </c>
      <c r="I927" s="43" t="s">
        <v>280</v>
      </c>
    </row>
    <row r="928" spans="1:9" x14ac:dyDescent="0.25">
      <c r="A928" s="43" t="s">
        <v>270</v>
      </c>
      <c r="B928" s="43" t="s">
        <v>520</v>
      </c>
      <c r="C928" s="43" t="s">
        <v>559</v>
      </c>
      <c r="D928" s="43" t="s">
        <v>618</v>
      </c>
      <c r="E928" s="43" t="s">
        <v>619</v>
      </c>
      <c r="F928" s="43" t="s">
        <v>385</v>
      </c>
      <c r="G928" s="107" t="s">
        <v>580</v>
      </c>
      <c r="H928" s="107" t="s">
        <v>519</v>
      </c>
      <c r="I928" s="43" t="s">
        <v>280</v>
      </c>
    </row>
    <row r="929" spans="1:9" x14ac:dyDescent="0.25">
      <c r="A929" s="43" t="s">
        <v>270</v>
      </c>
      <c r="B929" s="43" t="s">
        <v>520</v>
      </c>
      <c r="C929" s="43" t="s">
        <v>559</v>
      </c>
      <c r="D929" s="43" t="s">
        <v>620</v>
      </c>
      <c r="E929" s="43" t="s">
        <v>621</v>
      </c>
      <c r="F929" s="43" t="s">
        <v>385</v>
      </c>
      <c r="G929" s="107" t="s">
        <v>580</v>
      </c>
      <c r="H929" s="107" t="s">
        <v>519</v>
      </c>
      <c r="I929" s="43" t="s">
        <v>280</v>
      </c>
    </row>
    <row r="930" spans="1:9" x14ac:dyDescent="0.25">
      <c r="A930" s="43" t="s">
        <v>270</v>
      </c>
      <c r="B930" s="43" t="s">
        <v>520</v>
      </c>
      <c r="C930" s="43" t="s">
        <v>559</v>
      </c>
      <c r="D930" s="43" t="s">
        <v>622</v>
      </c>
      <c r="E930" s="43" t="s">
        <v>623</v>
      </c>
      <c r="F930" s="43" t="s">
        <v>385</v>
      </c>
      <c r="G930" s="107" t="s">
        <v>580</v>
      </c>
      <c r="H930" s="107" t="s">
        <v>519</v>
      </c>
      <c r="I930" s="43" t="s">
        <v>280</v>
      </c>
    </row>
    <row r="931" spans="1:9" x14ac:dyDescent="0.25">
      <c r="A931" s="43" t="s">
        <v>270</v>
      </c>
      <c r="B931" s="43" t="s">
        <v>520</v>
      </c>
      <c r="C931" s="43" t="s">
        <v>559</v>
      </c>
      <c r="D931" s="43" t="s">
        <v>624</v>
      </c>
      <c r="E931" s="43" t="s">
        <v>625</v>
      </c>
      <c r="F931" s="43" t="s">
        <v>385</v>
      </c>
      <c r="G931" s="107" t="s">
        <v>580</v>
      </c>
      <c r="H931" s="107" t="s">
        <v>519</v>
      </c>
      <c r="I931" s="43" t="s">
        <v>280</v>
      </c>
    </row>
    <row r="932" spans="1:9" x14ac:dyDescent="0.25">
      <c r="A932" s="43" t="s">
        <v>270</v>
      </c>
      <c r="B932" s="43" t="s">
        <v>520</v>
      </c>
      <c r="C932" s="43" t="s">
        <v>559</v>
      </c>
      <c r="D932" s="43" t="s">
        <v>626</v>
      </c>
      <c r="E932" s="43" t="s">
        <v>627</v>
      </c>
      <c r="F932" s="43" t="s">
        <v>385</v>
      </c>
      <c r="G932" s="107" t="s">
        <v>580</v>
      </c>
      <c r="H932" s="107" t="s">
        <v>519</v>
      </c>
      <c r="I932" s="43" t="s">
        <v>280</v>
      </c>
    </row>
    <row r="933" spans="1:9" x14ac:dyDescent="0.25">
      <c r="A933" s="43" t="s">
        <v>270</v>
      </c>
      <c r="B933" s="43" t="s">
        <v>520</v>
      </c>
      <c r="C933" s="43" t="s">
        <v>559</v>
      </c>
      <c r="D933" s="43" t="s">
        <v>628</v>
      </c>
      <c r="E933" s="43" t="s">
        <v>629</v>
      </c>
      <c r="F933" s="43" t="s">
        <v>385</v>
      </c>
      <c r="G933" s="107" t="s">
        <v>580</v>
      </c>
      <c r="H933" s="107" t="s">
        <v>519</v>
      </c>
      <c r="I933" s="43" t="s">
        <v>280</v>
      </c>
    </row>
    <row r="934" spans="1:9" x14ac:dyDescent="0.25">
      <c r="A934" s="43" t="s">
        <v>270</v>
      </c>
      <c r="B934" s="43" t="s">
        <v>520</v>
      </c>
      <c r="C934" s="43" t="s">
        <v>559</v>
      </c>
      <c r="D934" s="43" t="s">
        <v>630</v>
      </c>
      <c r="E934" s="43" t="s">
        <v>631</v>
      </c>
      <c r="F934" s="43" t="s">
        <v>385</v>
      </c>
      <c r="G934" s="107" t="s">
        <v>580</v>
      </c>
      <c r="H934" s="107" t="s">
        <v>519</v>
      </c>
      <c r="I934" s="43" t="s">
        <v>280</v>
      </c>
    </row>
    <row r="935" spans="1:9" x14ac:dyDescent="0.25">
      <c r="A935" s="43" t="s">
        <v>270</v>
      </c>
      <c r="B935" s="43" t="s">
        <v>520</v>
      </c>
      <c r="C935" s="43" t="s">
        <v>559</v>
      </c>
      <c r="D935" s="43" t="s">
        <v>632</v>
      </c>
      <c r="E935" s="43" t="s">
        <v>633</v>
      </c>
      <c r="F935" s="43" t="s">
        <v>385</v>
      </c>
      <c r="G935" s="107" t="s">
        <v>580</v>
      </c>
      <c r="H935" s="107" t="s">
        <v>519</v>
      </c>
      <c r="I935" s="43" t="s">
        <v>280</v>
      </c>
    </row>
    <row r="936" spans="1:9" x14ac:dyDescent="0.25">
      <c r="A936" s="43" t="s">
        <v>270</v>
      </c>
      <c r="B936" s="43" t="s">
        <v>520</v>
      </c>
      <c r="C936" s="43" t="s">
        <v>559</v>
      </c>
      <c r="D936" s="43" t="s">
        <v>634</v>
      </c>
      <c r="E936" s="43" t="s">
        <v>635</v>
      </c>
      <c r="F936" s="43" t="s">
        <v>385</v>
      </c>
      <c r="G936" s="107" t="s">
        <v>580</v>
      </c>
      <c r="H936" s="107" t="s">
        <v>519</v>
      </c>
      <c r="I936" s="43" t="s">
        <v>280</v>
      </c>
    </row>
    <row r="937" spans="1:9" x14ac:dyDescent="0.25">
      <c r="A937" s="43" t="s">
        <v>270</v>
      </c>
      <c r="B937" s="43" t="s">
        <v>520</v>
      </c>
      <c r="C937" s="43" t="s">
        <v>559</v>
      </c>
      <c r="D937" s="43" t="s">
        <v>636</v>
      </c>
      <c r="E937" s="43" t="s">
        <v>637</v>
      </c>
      <c r="F937" s="43" t="s">
        <v>385</v>
      </c>
      <c r="G937" s="107" t="s">
        <v>580</v>
      </c>
      <c r="H937" s="107" t="s">
        <v>519</v>
      </c>
      <c r="I937" s="43" t="s">
        <v>280</v>
      </c>
    </row>
    <row r="938" spans="1:9" x14ac:dyDescent="0.25">
      <c r="A938" s="43" t="s">
        <v>270</v>
      </c>
      <c r="B938" s="43" t="s">
        <v>520</v>
      </c>
      <c r="C938" s="43" t="s">
        <v>559</v>
      </c>
      <c r="D938" s="43" t="s">
        <v>638</v>
      </c>
      <c r="E938" s="43" t="s">
        <v>639</v>
      </c>
      <c r="F938" s="43" t="s">
        <v>385</v>
      </c>
      <c r="G938" s="107" t="s">
        <v>580</v>
      </c>
      <c r="H938" s="107" t="s">
        <v>519</v>
      </c>
      <c r="I938" s="43" t="s">
        <v>280</v>
      </c>
    </row>
    <row r="939" spans="1:9" x14ac:dyDescent="0.25">
      <c r="A939" s="43" t="s">
        <v>270</v>
      </c>
      <c r="B939" s="43" t="s">
        <v>520</v>
      </c>
      <c r="C939" s="43" t="s">
        <v>559</v>
      </c>
      <c r="D939" s="43" t="s">
        <v>640</v>
      </c>
      <c r="E939" s="43" t="s">
        <v>641</v>
      </c>
      <c r="F939" s="43" t="s">
        <v>385</v>
      </c>
      <c r="G939" s="107" t="s">
        <v>580</v>
      </c>
      <c r="H939" s="107" t="s">
        <v>519</v>
      </c>
      <c r="I939" s="43" t="s">
        <v>280</v>
      </c>
    </row>
    <row r="940" spans="1:9" x14ac:dyDescent="0.25">
      <c r="A940" s="43" t="s">
        <v>270</v>
      </c>
      <c r="B940" s="43" t="s">
        <v>520</v>
      </c>
      <c r="C940" s="43" t="s">
        <v>559</v>
      </c>
      <c r="D940" s="43" t="s">
        <v>642</v>
      </c>
      <c r="E940" s="43" t="s">
        <v>643</v>
      </c>
      <c r="F940" s="43" t="s">
        <v>385</v>
      </c>
      <c r="G940" s="107" t="s">
        <v>580</v>
      </c>
      <c r="H940" s="107" t="s">
        <v>519</v>
      </c>
      <c r="I940" s="43" t="s">
        <v>280</v>
      </c>
    </row>
    <row r="941" spans="1:9" x14ac:dyDescent="0.25">
      <c r="A941" s="43" t="s">
        <v>270</v>
      </c>
      <c r="B941" s="43" t="s">
        <v>520</v>
      </c>
      <c r="C941" s="43" t="s">
        <v>559</v>
      </c>
      <c r="D941" s="43" t="s">
        <v>644</v>
      </c>
      <c r="E941" s="43" t="s">
        <v>645</v>
      </c>
      <c r="F941" s="43" t="s">
        <v>385</v>
      </c>
      <c r="G941" s="107" t="s">
        <v>580</v>
      </c>
      <c r="H941" s="107" t="s">
        <v>519</v>
      </c>
      <c r="I941" s="43" t="s">
        <v>280</v>
      </c>
    </row>
    <row r="942" spans="1:9" x14ac:dyDescent="0.25">
      <c r="A942" s="43" t="s">
        <v>270</v>
      </c>
      <c r="B942" s="43" t="s">
        <v>520</v>
      </c>
      <c r="C942" s="43" t="s">
        <v>559</v>
      </c>
      <c r="D942" s="43" t="s">
        <v>646</v>
      </c>
      <c r="E942" s="43" t="s">
        <v>647</v>
      </c>
      <c r="F942" s="43" t="s">
        <v>385</v>
      </c>
      <c r="G942" s="107" t="s">
        <v>580</v>
      </c>
      <c r="H942" s="107" t="s">
        <v>519</v>
      </c>
      <c r="I942" s="43" t="s">
        <v>280</v>
      </c>
    </row>
    <row r="943" spans="1:9" x14ac:dyDescent="0.25">
      <c r="A943" s="43" t="s">
        <v>270</v>
      </c>
      <c r="B943" s="43" t="s">
        <v>520</v>
      </c>
      <c r="C943" s="43" t="s">
        <v>559</v>
      </c>
      <c r="D943" s="43" t="s">
        <v>648</v>
      </c>
      <c r="E943" s="43" t="s">
        <v>649</v>
      </c>
      <c r="F943" s="43" t="s">
        <v>385</v>
      </c>
      <c r="G943" s="107" t="s">
        <v>580</v>
      </c>
      <c r="H943" s="107" t="s">
        <v>519</v>
      </c>
      <c r="I943" s="43" t="s">
        <v>280</v>
      </c>
    </row>
    <row r="944" spans="1:9" x14ac:dyDescent="0.25">
      <c r="A944" s="43" t="s">
        <v>270</v>
      </c>
      <c r="B944" s="43" t="s">
        <v>520</v>
      </c>
      <c r="C944" s="43" t="s">
        <v>559</v>
      </c>
      <c r="D944" s="43" t="s">
        <v>650</v>
      </c>
      <c r="E944" s="43" t="s">
        <v>651</v>
      </c>
      <c r="F944" s="43" t="s">
        <v>385</v>
      </c>
      <c r="G944" s="107" t="s">
        <v>580</v>
      </c>
      <c r="H944" s="107" t="s">
        <v>519</v>
      </c>
      <c r="I944" s="43" t="s">
        <v>280</v>
      </c>
    </row>
    <row r="945" spans="1:9" x14ac:dyDescent="0.25">
      <c r="A945" s="43" t="s">
        <v>270</v>
      </c>
      <c r="B945" s="43" t="s">
        <v>520</v>
      </c>
      <c r="C945" s="43" t="s">
        <v>559</v>
      </c>
      <c r="D945" s="43" t="s">
        <v>652</v>
      </c>
      <c r="E945" s="43" t="s">
        <v>653</v>
      </c>
      <c r="F945" s="43" t="s">
        <v>385</v>
      </c>
      <c r="G945" s="107" t="s">
        <v>580</v>
      </c>
      <c r="H945" s="107" t="s">
        <v>519</v>
      </c>
      <c r="I945" s="43" t="s">
        <v>280</v>
      </c>
    </row>
    <row r="946" spans="1:9" x14ac:dyDescent="0.25">
      <c r="A946" s="43" t="s">
        <v>270</v>
      </c>
      <c r="B946" s="43" t="s">
        <v>520</v>
      </c>
      <c r="C946" s="43" t="s">
        <v>559</v>
      </c>
      <c r="D946" s="43" t="s">
        <v>654</v>
      </c>
      <c r="E946" s="43" t="s">
        <v>655</v>
      </c>
      <c r="F946" s="43" t="s">
        <v>385</v>
      </c>
      <c r="G946" s="107" t="s">
        <v>580</v>
      </c>
      <c r="H946" s="107" t="s">
        <v>519</v>
      </c>
      <c r="I946" s="43" t="s">
        <v>280</v>
      </c>
    </row>
    <row r="947" spans="1:9" x14ac:dyDescent="0.25">
      <c r="A947" s="43" t="s">
        <v>270</v>
      </c>
      <c r="B947" s="43" t="s">
        <v>520</v>
      </c>
      <c r="C947" s="43" t="s">
        <v>559</v>
      </c>
      <c r="D947" s="43" t="s">
        <v>656</v>
      </c>
      <c r="E947" s="43" t="s">
        <v>657</v>
      </c>
      <c r="F947" s="43" t="s">
        <v>385</v>
      </c>
      <c r="G947" s="107" t="s">
        <v>580</v>
      </c>
      <c r="H947" s="107">
        <v>13992.451999999999</v>
      </c>
      <c r="I947" s="43" t="s">
        <v>280</v>
      </c>
    </row>
    <row r="948" spans="1:9" x14ac:dyDescent="0.25">
      <c r="A948" s="43" t="s">
        <v>270</v>
      </c>
      <c r="B948" s="43" t="s">
        <v>520</v>
      </c>
      <c r="C948" s="43" t="s">
        <v>559</v>
      </c>
      <c r="D948" s="43" t="s">
        <v>658</v>
      </c>
      <c r="E948" s="43" t="s">
        <v>659</v>
      </c>
      <c r="F948" s="43" t="s">
        <v>385</v>
      </c>
      <c r="G948" s="107" t="s">
        <v>580</v>
      </c>
      <c r="H948" s="107" t="s">
        <v>519</v>
      </c>
      <c r="I948" s="43" t="s">
        <v>280</v>
      </c>
    </row>
    <row r="949" spans="1:9" x14ac:dyDescent="0.25">
      <c r="A949" s="43" t="s">
        <v>270</v>
      </c>
      <c r="B949" s="43" t="s">
        <v>520</v>
      </c>
      <c r="C949" s="43" t="s">
        <v>559</v>
      </c>
      <c r="D949" s="43" t="s">
        <v>660</v>
      </c>
      <c r="E949" s="43" t="s">
        <v>661</v>
      </c>
      <c r="F949" s="43" t="s">
        <v>385</v>
      </c>
      <c r="G949" s="107" t="s">
        <v>580</v>
      </c>
      <c r="H949" s="107" t="s">
        <v>519</v>
      </c>
      <c r="I949" s="43" t="s">
        <v>280</v>
      </c>
    </row>
    <row r="950" spans="1:9" x14ac:dyDescent="0.25">
      <c r="A950" s="43" t="s">
        <v>270</v>
      </c>
      <c r="B950" s="43" t="s">
        <v>520</v>
      </c>
      <c r="C950" s="43" t="s">
        <v>559</v>
      </c>
      <c r="D950" s="43" t="s">
        <v>662</v>
      </c>
      <c r="E950" s="43" t="s">
        <v>663</v>
      </c>
      <c r="F950" s="43" t="s">
        <v>385</v>
      </c>
      <c r="G950" s="107" t="s">
        <v>580</v>
      </c>
      <c r="H950" s="107">
        <v>10971.809999999998</v>
      </c>
      <c r="I950" s="43" t="s">
        <v>280</v>
      </c>
    </row>
    <row r="951" spans="1:9" x14ac:dyDescent="0.25">
      <c r="A951" s="43" t="s">
        <v>270</v>
      </c>
      <c r="B951" s="43" t="s">
        <v>520</v>
      </c>
      <c r="C951" s="43" t="s">
        <v>559</v>
      </c>
      <c r="D951" s="43" t="s">
        <v>664</v>
      </c>
      <c r="E951" s="43" t="s">
        <v>665</v>
      </c>
      <c r="F951" s="43" t="s">
        <v>385</v>
      </c>
      <c r="G951" s="107" t="s">
        <v>580</v>
      </c>
      <c r="H951" s="107">
        <v>1045.308</v>
      </c>
      <c r="I951" s="43" t="s">
        <v>280</v>
      </c>
    </row>
    <row r="952" spans="1:9" x14ac:dyDescent="0.25">
      <c r="A952" s="43" t="s">
        <v>270</v>
      </c>
      <c r="B952" s="43" t="s">
        <v>520</v>
      </c>
      <c r="C952" s="43" t="s">
        <v>559</v>
      </c>
      <c r="D952" s="43" t="s">
        <v>666</v>
      </c>
      <c r="E952" s="43" t="s">
        <v>667</v>
      </c>
      <c r="F952" s="43" t="s">
        <v>385</v>
      </c>
      <c r="G952" s="107" t="s">
        <v>580</v>
      </c>
      <c r="H952" s="107" t="s">
        <v>519</v>
      </c>
      <c r="I952" s="43" t="s">
        <v>280</v>
      </c>
    </row>
    <row r="953" spans="1:9" x14ac:dyDescent="0.25">
      <c r="A953" s="43" t="s">
        <v>270</v>
      </c>
      <c r="B953" s="43" t="s">
        <v>520</v>
      </c>
      <c r="C953" s="43" t="s">
        <v>559</v>
      </c>
      <c r="D953" s="43" t="s">
        <v>668</v>
      </c>
      <c r="E953" s="43" t="s">
        <v>669</v>
      </c>
      <c r="F953" s="43" t="s">
        <v>385</v>
      </c>
      <c r="G953" s="107" t="s">
        <v>580</v>
      </c>
      <c r="H953" s="107">
        <v>9801.4089999999997</v>
      </c>
      <c r="I953" s="43" t="s">
        <v>280</v>
      </c>
    </row>
    <row r="954" spans="1:9" x14ac:dyDescent="0.25">
      <c r="A954" s="43" t="s">
        <v>270</v>
      </c>
      <c r="B954" s="43" t="s">
        <v>520</v>
      </c>
      <c r="C954" s="43" t="s">
        <v>559</v>
      </c>
      <c r="D954" s="43" t="s">
        <v>670</v>
      </c>
      <c r="E954" s="43" t="s">
        <v>671</v>
      </c>
      <c r="F954" s="43" t="s">
        <v>385</v>
      </c>
      <c r="G954" s="107" t="s">
        <v>580</v>
      </c>
      <c r="H954" s="107" t="s">
        <v>519</v>
      </c>
      <c r="I954" s="43" t="s">
        <v>280</v>
      </c>
    </row>
    <row r="955" spans="1:9" x14ac:dyDescent="0.25">
      <c r="A955" s="43" t="s">
        <v>270</v>
      </c>
      <c r="B955" s="43" t="s">
        <v>520</v>
      </c>
      <c r="C955" s="43" t="s">
        <v>559</v>
      </c>
      <c r="D955" s="43" t="s">
        <v>672</v>
      </c>
      <c r="E955" s="43" t="s">
        <v>673</v>
      </c>
      <c r="F955" s="43" t="s">
        <v>385</v>
      </c>
      <c r="G955" s="107" t="s">
        <v>580</v>
      </c>
      <c r="H955" s="107">
        <v>17.032</v>
      </c>
      <c r="I955" s="43" t="s">
        <v>280</v>
      </c>
    </row>
    <row r="956" spans="1:9" x14ac:dyDescent="0.25">
      <c r="A956" s="43" t="s">
        <v>270</v>
      </c>
      <c r="B956" s="43" t="s">
        <v>520</v>
      </c>
      <c r="C956" s="43" t="s">
        <v>559</v>
      </c>
      <c r="D956" s="43" t="s">
        <v>674</v>
      </c>
      <c r="E956" s="43" t="s">
        <v>675</v>
      </c>
      <c r="F956" s="43" t="s">
        <v>385</v>
      </c>
      <c r="G956" s="107" t="s">
        <v>580</v>
      </c>
      <c r="H956" s="107" t="s">
        <v>519</v>
      </c>
      <c r="I956" s="43" t="s">
        <v>280</v>
      </c>
    </row>
    <row r="957" spans="1:9" x14ac:dyDescent="0.25">
      <c r="A957" s="43" t="s">
        <v>270</v>
      </c>
      <c r="B957" s="43" t="s">
        <v>520</v>
      </c>
      <c r="C957" s="43" t="s">
        <v>559</v>
      </c>
      <c r="D957" s="43" t="s">
        <v>676</v>
      </c>
      <c r="E957" s="43" t="s">
        <v>677</v>
      </c>
      <c r="F957" s="43" t="s">
        <v>385</v>
      </c>
      <c r="G957" s="107" t="s">
        <v>580</v>
      </c>
      <c r="H957" s="107" t="s">
        <v>519</v>
      </c>
      <c r="I957" s="43" t="s">
        <v>280</v>
      </c>
    </row>
    <row r="958" spans="1:9" x14ac:dyDescent="0.25">
      <c r="A958" s="43" t="s">
        <v>270</v>
      </c>
      <c r="B958" s="43" t="s">
        <v>520</v>
      </c>
      <c r="C958" s="43" t="s">
        <v>559</v>
      </c>
      <c r="D958" s="43" t="s">
        <v>678</v>
      </c>
      <c r="E958" s="43" t="s">
        <v>679</v>
      </c>
      <c r="F958" s="43" t="s">
        <v>385</v>
      </c>
      <c r="G958" s="107" t="s">
        <v>580</v>
      </c>
      <c r="H958" s="107">
        <v>13.37</v>
      </c>
      <c r="I958" s="43" t="s">
        <v>280</v>
      </c>
    </row>
    <row r="959" spans="1:9" x14ac:dyDescent="0.25">
      <c r="A959" s="43" t="s">
        <v>270</v>
      </c>
      <c r="B959" s="43" t="s">
        <v>520</v>
      </c>
      <c r="C959" s="43" t="s">
        <v>559</v>
      </c>
      <c r="D959" s="43" t="s">
        <v>680</v>
      </c>
      <c r="E959" s="43" t="s">
        <v>681</v>
      </c>
      <c r="F959" s="43" t="s">
        <v>385</v>
      </c>
      <c r="G959" s="107" t="s">
        <v>580</v>
      </c>
      <c r="H959" s="107" t="s">
        <v>519</v>
      </c>
      <c r="I959" s="43" t="s">
        <v>280</v>
      </c>
    </row>
    <row r="960" spans="1:9" x14ac:dyDescent="0.25">
      <c r="A960" s="43" t="s">
        <v>270</v>
      </c>
      <c r="B960" s="43" t="s">
        <v>520</v>
      </c>
      <c r="C960" s="43" t="s">
        <v>559</v>
      </c>
      <c r="D960" s="43" t="s">
        <v>682</v>
      </c>
      <c r="E960" s="43" t="s">
        <v>683</v>
      </c>
      <c r="F960" s="43" t="s">
        <v>385</v>
      </c>
      <c r="G960" s="107" t="s">
        <v>580</v>
      </c>
      <c r="H960" s="107" t="s">
        <v>519</v>
      </c>
      <c r="I960" s="43" t="s">
        <v>280</v>
      </c>
    </row>
    <row r="961" spans="1:9" x14ac:dyDescent="0.25">
      <c r="A961" s="43" t="s">
        <v>270</v>
      </c>
      <c r="B961" s="43" t="s">
        <v>520</v>
      </c>
      <c r="C961" s="43" t="s">
        <v>559</v>
      </c>
      <c r="D961" s="43" t="s">
        <v>684</v>
      </c>
      <c r="E961" s="43" t="s">
        <v>685</v>
      </c>
      <c r="F961" s="43" t="s">
        <v>385</v>
      </c>
      <c r="G961" s="107" t="s">
        <v>580</v>
      </c>
      <c r="H961" s="107" t="s">
        <v>519</v>
      </c>
      <c r="I961" s="43" t="s">
        <v>280</v>
      </c>
    </row>
    <row r="962" spans="1:9" x14ac:dyDescent="0.25">
      <c r="A962" s="43" t="s">
        <v>270</v>
      </c>
      <c r="B962" s="43" t="s">
        <v>520</v>
      </c>
      <c r="C962" s="43" t="s">
        <v>559</v>
      </c>
      <c r="D962" s="43" t="s">
        <v>686</v>
      </c>
      <c r="E962" s="43" t="s">
        <v>687</v>
      </c>
      <c r="F962" s="43" t="s">
        <v>385</v>
      </c>
      <c r="G962" s="107" t="s">
        <v>580</v>
      </c>
      <c r="H962" s="107">
        <v>5.3740000000000006</v>
      </c>
      <c r="I962" s="43" t="s">
        <v>280</v>
      </c>
    </row>
    <row r="963" spans="1:9" x14ac:dyDescent="0.25">
      <c r="A963" s="43" t="s">
        <v>270</v>
      </c>
      <c r="B963" s="43" t="s">
        <v>520</v>
      </c>
      <c r="C963" s="43" t="s">
        <v>559</v>
      </c>
      <c r="D963" s="43" t="s">
        <v>688</v>
      </c>
      <c r="E963" s="43" t="s">
        <v>689</v>
      </c>
      <c r="F963" s="43" t="s">
        <v>385</v>
      </c>
      <c r="G963" s="107" t="s">
        <v>580</v>
      </c>
      <c r="H963" s="107" t="s">
        <v>519</v>
      </c>
      <c r="I963" s="43" t="s">
        <v>280</v>
      </c>
    </row>
    <row r="964" spans="1:9" x14ac:dyDescent="0.25">
      <c r="A964" s="43" t="s">
        <v>270</v>
      </c>
      <c r="B964" s="43" t="s">
        <v>520</v>
      </c>
      <c r="C964" s="43" t="s">
        <v>559</v>
      </c>
      <c r="D964" s="43" t="s">
        <v>690</v>
      </c>
      <c r="E964" s="43" t="s">
        <v>691</v>
      </c>
      <c r="F964" s="43" t="s">
        <v>385</v>
      </c>
      <c r="G964" s="107" t="s">
        <v>580</v>
      </c>
      <c r="H964" s="107" t="s">
        <v>519</v>
      </c>
      <c r="I964" s="43" t="s">
        <v>280</v>
      </c>
    </row>
    <row r="965" spans="1:9" x14ac:dyDescent="0.25">
      <c r="A965" s="43" t="s">
        <v>270</v>
      </c>
      <c r="B965" s="43" t="s">
        <v>520</v>
      </c>
      <c r="C965" s="43" t="s">
        <v>559</v>
      </c>
      <c r="D965" s="43" t="s">
        <v>692</v>
      </c>
      <c r="E965" s="43" t="s">
        <v>693</v>
      </c>
      <c r="F965" s="43" t="s">
        <v>385</v>
      </c>
      <c r="G965" s="107" t="s">
        <v>580</v>
      </c>
      <c r="H965" s="107" t="s">
        <v>519</v>
      </c>
      <c r="I965" s="43" t="s">
        <v>280</v>
      </c>
    </row>
    <row r="966" spans="1:9" x14ac:dyDescent="0.25">
      <c r="A966" s="43" t="s">
        <v>270</v>
      </c>
      <c r="B966" s="43" t="s">
        <v>520</v>
      </c>
      <c r="C966" s="43" t="s">
        <v>559</v>
      </c>
      <c r="D966" s="43" t="s">
        <v>694</v>
      </c>
      <c r="E966" s="43" t="s">
        <v>695</v>
      </c>
      <c r="F966" s="43" t="s">
        <v>385</v>
      </c>
      <c r="G966" s="107" t="s">
        <v>580</v>
      </c>
      <c r="H966" s="107" t="s">
        <v>519</v>
      </c>
      <c r="I966" s="43" t="s">
        <v>280</v>
      </c>
    </row>
    <row r="967" spans="1:9" x14ac:dyDescent="0.25">
      <c r="A967" s="43" t="s">
        <v>270</v>
      </c>
      <c r="B967" s="43" t="s">
        <v>520</v>
      </c>
      <c r="C967" s="43" t="s">
        <v>559</v>
      </c>
      <c r="D967" s="43" t="s">
        <v>696</v>
      </c>
      <c r="E967" s="43" t="s">
        <v>697</v>
      </c>
      <c r="F967" s="43" t="s">
        <v>385</v>
      </c>
      <c r="G967" s="107" t="s">
        <v>580</v>
      </c>
      <c r="H967" s="107" t="s">
        <v>519</v>
      </c>
      <c r="I967" s="43" t="s">
        <v>280</v>
      </c>
    </row>
    <row r="968" spans="1:9" x14ac:dyDescent="0.25">
      <c r="A968" s="43" t="s">
        <v>270</v>
      </c>
      <c r="B968" s="43" t="s">
        <v>520</v>
      </c>
      <c r="C968" s="43" t="s">
        <v>559</v>
      </c>
      <c r="D968" s="43" t="s">
        <v>698</v>
      </c>
      <c r="E968" s="43" t="s">
        <v>699</v>
      </c>
      <c r="F968" s="43" t="s">
        <v>385</v>
      </c>
      <c r="G968" s="107" t="s">
        <v>580</v>
      </c>
      <c r="H968" s="107" t="s">
        <v>519</v>
      </c>
      <c r="I968" s="43" t="s">
        <v>280</v>
      </c>
    </row>
    <row r="969" spans="1:9" x14ac:dyDescent="0.25">
      <c r="A969" s="43" t="s">
        <v>270</v>
      </c>
      <c r="B969" s="43" t="s">
        <v>520</v>
      </c>
      <c r="C969" s="43" t="s">
        <v>559</v>
      </c>
      <c r="D969" s="43" t="s">
        <v>700</v>
      </c>
      <c r="E969" s="43" t="s">
        <v>701</v>
      </c>
      <c r="F969" s="43" t="s">
        <v>385</v>
      </c>
      <c r="G969" s="107" t="s">
        <v>580</v>
      </c>
      <c r="H969" s="107">
        <v>4.6440000000000001</v>
      </c>
      <c r="I969" s="43" t="s">
        <v>280</v>
      </c>
    </row>
    <row r="970" spans="1:9" x14ac:dyDescent="0.25">
      <c r="A970" s="43" t="s">
        <v>270</v>
      </c>
      <c r="B970" s="43" t="s">
        <v>520</v>
      </c>
      <c r="C970" s="43" t="s">
        <v>559</v>
      </c>
      <c r="D970" s="43" t="s">
        <v>702</v>
      </c>
      <c r="E970" s="43" t="s">
        <v>703</v>
      </c>
      <c r="F970" s="43" t="s">
        <v>385</v>
      </c>
      <c r="G970" s="107" t="s">
        <v>580</v>
      </c>
      <c r="H970" s="107">
        <v>5.3330000000000002</v>
      </c>
      <c r="I970" s="43" t="s">
        <v>280</v>
      </c>
    </row>
    <row r="971" spans="1:9" x14ac:dyDescent="0.25">
      <c r="A971" s="43" t="s">
        <v>270</v>
      </c>
      <c r="B971" s="43" t="s">
        <v>520</v>
      </c>
      <c r="C971" s="43" t="s">
        <v>559</v>
      </c>
      <c r="D971" s="43" t="s">
        <v>704</v>
      </c>
      <c r="E971" s="43" t="s">
        <v>705</v>
      </c>
      <c r="F971" s="43" t="s">
        <v>385</v>
      </c>
      <c r="G971" s="107" t="s">
        <v>580</v>
      </c>
      <c r="H971" s="107">
        <v>3.077</v>
      </c>
      <c r="I971" s="43" t="s">
        <v>280</v>
      </c>
    </row>
    <row r="972" spans="1:9" x14ac:dyDescent="0.25">
      <c r="A972" s="43" t="s">
        <v>270</v>
      </c>
      <c r="B972" s="43" t="s">
        <v>520</v>
      </c>
      <c r="C972" s="43" t="s">
        <v>559</v>
      </c>
      <c r="D972" s="43" t="s">
        <v>706</v>
      </c>
      <c r="E972" s="43" t="s">
        <v>707</v>
      </c>
      <c r="F972" s="43" t="s">
        <v>385</v>
      </c>
      <c r="G972" s="107" t="s">
        <v>580</v>
      </c>
      <c r="H972" s="107">
        <v>39.459999999999994</v>
      </c>
      <c r="I972" s="43" t="s">
        <v>280</v>
      </c>
    </row>
    <row r="973" spans="1:9" x14ac:dyDescent="0.25">
      <c r="A973" s="43" t="s">
        <v>270</v>
      </c>
      <c r="B973" s="43" t="s">
        <v>520</v>
      </c>
      <c r="C973" s="43" t="s">
        <v>559</v>
      </c>
      <c r="D973" s="43" t="s">
        <v>708</v>
      </c>
      <c r="E973" s="43" t="s">
        <v>709</v>
      </c>
      <c r="F973" s="43" t="s">
        <v>385</v>
      </c>
      <c r="G973" s="107" t="s">
        <v>580</v>
      </c>
      <c r="H973" s="107">
        <v>18.97</v>
      </c>
      <c r="I973" s="43" t="s">
        <v>280</v>
      </c>
    </row>
    <row r="974" spans="1:9" x14ac:dyDescent="0.25">
      <c r="A974" s="43" t="s">
        <v>270</v>
      </c>
      <c r="B974" s="43" t="s">
        <v>520</v>
      </c>
      <c r="C974" s="43" t="s">
        <v>559</v>
      </c>
      <c r="D974" s="43" t="s">
        <v>710</v>
      </c>
      <c r="E974" s="43" t="s">
        <v>711</v>
      </c>
      <c r="F974" s="43" t="s">
        <v>385</v>
      </c>
      <c r="G974" s="107" t="s">
        <v>580</v>
      </c>
      <c r="H974" s="107">
        <v>12.805000000000001</v>
      </c>
      <c r="I974" s="43" t="s">
        <v>280</v>
      </c>
    </row>
    <row r="975" spans="1:9" x14ac:dyDescent="0.25">
      <c r="A975" s="43" t="s">
        <v>270</v>
      </c>
      <c r="B975" s="43" t="s">
        <v>520</v>
      </c>
      <c r="C975" s="43" t="s">
        <v>559</v>
      </c>
      <c r="D975" s="43" t="s">
        <v>712</v>
      </c>
      <c r="E975" s="43" t="s">
        <v>713</v>
      </c>
      <c r="F975" s="43" t="s">
        <v>385</v>
      </c>
      <c r="G975" s="107" t="s">
        <v>580</v>
      </c>
      <c r="H975" s="107">
        <v>12.211</v>
      </c>
      <c r="I975" s="43" t="s">
        <v>280</v>
      </c>
    </row>
    <row r="976" spans="1:9" x14ac:dyDescent="0.25">
      <c r="A976" s="43" t="s">
        <v>270</v>
      </c>
      <c r="B976" s="43" t="s">
        <v>520</v>
      </c>
      <c r="C976" s="43" t="s">
        <v>559</v>
      </c>
      <c r="D976" s="43" t="s">
        <v>714</v>
      </c>
      <c r="E976" s="43" t="s">
        <v>715</v>
      </c>
      <c r="F976" s="43" t="s">
        <v>385</v>
      </c>
      <c r="G976" s="107" t="s">
        <v>580</v>
      </c>
      <c r="H976" s="107">
        <v>3.121</v>
      </c>
      <c r="I976" s="43" t="s">
        <v>280</v>
      </c>
    </row>
    <row r="977" spans="1:9" x14ac:dyDescent="0.25">
      <c r="A977" s="43" t="s">
        <v>270</v>
      </c>
      <c r="B977" s="43" t="s">
        <v>520</v>
      </c>
      <c r="C977" s="43" t="s">
        <v>559</v>
      </c>
      <c r="D977" s="43" t="s">
        <v>716</v>
      </c>
      <c r="E977" s="43" t="s">
        <v>717</v>
      </c>
      <c r="F977" s="43" t="s">
        <v>385</v>
      </c>
      <c r="G977" s="107" t="s">
        <v>580</v>
      </c>
      <c r="H977" s="107">
        <v>6.9259999999999993</v>
      </c>
      <c r="I977" s="43" t="s">
        <v>280</v>
      </c>
    </row>
    <row r="978" spans="1:9" x14ac:dyDescent="0.25">
      <c r="A978" s="43" t="s">
        <v>270</v>
      </c>
      <c r="B978" s="43" t="s">
        <v>520</v>
      </c>
      <c r="C978" s="43" t="s">
        <v>559</v>
      </c>
      <c r="D978" s="43" t="s">
        <v>718</v>
      </c>
      <c r="E978" s="43" t="s">
        <v>719</v>
      </c>
      <c r="F978" s="43" t="s">
        <v>385</v>
      </c>
      <c r="G978" s="107" t="s">
        <v>580</v>
      </c>
      <c r="H978" s="107">
        <v>34.054000000000002</v>
      </c>
      <c r="I978" s="43" t="s">
        <v>280</v>
      </c>
    </row>
    <row r="979" spans="1:9" x14ac:dyDescent="0.25">
      <c r="A979" s="43" t="s">
        <v>270</v>
      </c>
      <c r="B979" s="43" t="s">
        <v>520</v>
      </c>
      <c r="C979" s="43" t="s">
        <v>559</v>
      </c>
      <c r="D979" s="43" t="s">
        <v>720</v>
      </c>
      <c r="E979" s="43" t="s">
        <v>721</v>
      </c>
      <c r="F979" s="43" t="s">
        <v>385</v>
      </c>
      <c r="G979" s="107" t="s">
        <v>580</v>
      </c>
      <c r="H979" s="107">
        <v>83866.589000000022</v>
      </c>
      <c r="I979" s="43" t="s">
        <v>280</v>
      </c>
    </row>
    <row r="980" spans="1:9" x14ac:dyDescent="0.25">
      <c r="A980" s="43" t="s">
        <v>270</v>
      </c>
      <c r="B980" s="43" t="s">
        <v>520</v>
      </c>
      <c r="C980" s="43" t="s">
        <v>559</v>
      </c>
      <c r="D980" s="43" t="s">
        <v>722</v>
      </c>
      <c r="E980" s="43" t="s">
        <v>723</v>
      </c>
      <c r="F980" s="43" t="s">
        <v>385</v>
      </c>
      <c r="G980" s="107" t="s">
        <v>580</v>
      </c>
      <c r="H980" s="107">
        <v>230.28800000000001</v>
      </c>
      <c r="I980" s="43" t="s">
        <v>280</v>
      </c>
    </row>
    <row r="981" spans="1:9" x14ac:dyDescent="0.25">
      <c r="A981" s="43" t="s">
        <v>270</v>
      </c>
      <c r="B981" s="43" t="s">
        <v>520</v>
      </c>
      <c r="C981" s="43" t="s">
        <v>559</v>
      </c>
      <c r="D981" s="43" t="s">
        <v>759</v>
      </c>
      <c r="E981" s="43" t="s">
        <v>760</v>
      </c>
      <c r="F981" s="43" t="s">
        <v>385</v>
      </c>
      <c r="G981" s="107" t="s">
        <v>580</v>
      </c>
      <c r="H981" s="107">
        <v>84096.877000000008</v>
      </c>
      <c r="I981" s="43" t="s">
        <v>280</v>
      </c>
    </row>
    <row r="982" spans="1:9" x14ac:dyDescent="0.25">
      <c r="A982" s="43" t="s">
        <v>270</v>
      </c>
      <c r="B982" s="43" t="s">
        <v>520</v>
      </c>
      <c r="C982" s="43" t="s">
        <v>559</v>
      </c>
      <c r="D982" s="43" t="s">
        <v>586</v>
      </c>
      <c r="E982" s="43" t="s">
        <v>587</v>
      </c>
      <c r="F982" s="43" t="s">
        <v>385</v>
      </c>
      <c r="G982" s="107" t="s">
        <v>581</v>
      </c>
      <c r="H982" s="107">
        <v>48817.942999999999</v>
      </c>
      <c r="I982" s="43" t="s">
        <v>280</v>
      </c>
    </row>
    <row r="983" spans="1:9" x14ac:dyDescent="0.25">
      <c r="A983" s="43" t="s">
        <v>270</v>
      </c>
      <c r="B983" s="43" t="s">
        <v>520</v>
      </c>
      <c r="C983" s="43" t="s">
        <v>559</v>
      </c>
      <c r="D983" s="43" t="s">
        <v>588</v>
      </c>
      <c r="E983" s="43" t="s">
        <v>589</v>
      </c>
      <c r="F983" s="43" t="s">
        <v>385</v>
      </c>
      <c r="G983" s="107" t="s">
        <v>581</v>
      </c>
      <c r="H983" s="107" t="s">
        <v>519</v>
      </c>
      <c r="I983" s="43" t="s">
        <v>280</v>
      </c>
    </row>
    <row r="984" spans="1:9" x14ac:dyDescent="0.25">
      <c r="A984" s="43" t="s">
        <v>270</v>
      </c>
      <c r="B984" s="43" t="s">
        <v>520</v>
      </c>
      <c r="C984" s="43" t="s">
        <v>559</v>
      </c>
      <c r="D984" s="43" t="s">
        <v>590</v>
      </c>
      <c r="E984" s="43" t="s">
        <v>591</v>
      </c>
      <c r="F984" s="43" t="s">
        <v>385</v>
      </c>
      <c r="G984" s="107" t="s">
        <v>581</v>
      </c>
      <c r="H984" s="107" t="s">
        <v>519</v>
      </c>
      <c r="I984" s="43" t="s">
        <v>280</v>
      </c>
    </row>
    <row r="985" spans="1:9" x14ac:dyDescent="0.25">
      <c r="A985" s="43" t="s">
        <v>270</v>
      </c>
      <c r="B985" s="43" t="s">
        <v>520</v>
      </c>
      <c r="C985" s="43" t="s">
        <v>559</v>
      </c>
      <c r="D985" s="43" t="s">
        <v>592</v>
      </c>
      <c r="E985" s="43" t="s">
        <v>593</v>
      </c>
      <c r="F985" s="43" t="s">
        <v>385</v>
      </c>
      <c r="G985" s="107" t="s">
        <v>581</v>
      </c>
      <c r="H985" s="107" t="s">
        <v>519</v>
      </c>
      <c r="I985" s="43" t="s">
        <v>280</v>
      </c>
    </row>
    <row r="986" spans="1:9" x14ac:dyDescent="0.25">
      <c r="A986" s="43" t="s">
        <v>270</v>
      </c>
      <c r="B986" s="43" t="s">
        <v>520</v>
      </c>
      <c r="C986" s="43" t="s">
        <v>559</v>
      </c>
      <c r="D986" s="43" t="s">
        <v>594</v>
      </c>
      <c r="E986" s="43" t="s">
        <v>595</v>
      </c>
      <c r="F986" s="43" t="s">
        <v>385</v>
      </c>
      <c r="G986" s="107" t="s">
        <v>581</v>
      </c>
      <c r="H986" s="107">
        <v>374.23499999999996</v>
      </c>
      <c r="I986" s="43" t="s">
        <v>280</v>
      </c>
    </row>
    <row r="987" spans="1:9" x14ac:dyDescent="0.25">
      <c r="A987" s="43" t="s">
        <v>270</v>
      </c>
      <c r="B987" s="43" t="s">
        <v>520</v>
      </c>
      <c r="C987" s="43" t="s">
        <v>559</v>
      </c>
      <c r="D987" s="43" t="s">
        <v>596</v>
      </c>
      <c r="E987" s="43" t="s">
        <v>597</v>
      </c>
      <c r="F987" s="43" t="s">
        <v>385</v>
      </c>
      <c r="G987" s="107" t="s">
        <v>581</v>
      </c>
      <c r="H987" s="107" t="s">
        <v>519</v>
      </c>
      <c r="I987" s="43" t="s">
        <v>280</v>
      </c>
    </row>
    <row r="988" spans="1:9" x14ac:dyDescent="0.25">
      <c r="A988" s="43" t="s">
        <v>270</v>
      </c>
      <c r="B988" s="43" t="s">
        <v>520</v>
      </c>
      <c r="C988" s="43" t="s">
        <v>559</v>
      </c>
      <c r="D988" s="43" t="s">
        <v>598</v>
      </c>
      <c r="E988" s="43" t="s">
        <v>599</v>
      </c>
      <c r="F988" s="43" t="s">
        <v>385</v>
      </c>
      <c r="G988" s="107" t="s">
        <v>581</v>
      </c>
      <c r="H988" s="107" t="s">
        <v>519</v>
      </c>
      <c r="I988" s="43" t="s">
        <v>280</v>
      </c>
    </row>
    <row r="989" spans="1:9" x14ac:dyDescent="0.25">
      <c r="A989" s="43" t="s">
        <v>270</v>
      </c>
      <c r="B989" s="43" t="s">
        <v>520</v>
      </c>
      <c r="C989" s="43" t="s">
        <v>559</v>
      </c>
      <c r="D989" s="43" t="s">
        <v>600</v>
      </c>
      <c r="E989" s="43" t="s">
        <v>601</v>
      </c>
      <c r="F989" s="43" t="s">
        <v>385</v>
      </c>
      <c r="G989" s="107" t="s">
        <v>581</v>
      </c>
      <c r="H989" s="107" t="s">
        <v>519</v>
      </c>
      <c r="I989" s="43" t="s">
        <v>280</v>
      </c>
    </row>
    <row r="990" spans="1:9" x14ac:dyDescent="0.25">
      <c r="A990" s="43" t="s">
        <v>270</v>
      </c>
      <c r="B990" s="43" t="s">
        <v>520</v>
      </c>
      <c r="C990" s="43" t="s">
        <v>559</v>
      </c>
      <c r="D990" s="43" t="s">
        <v>602</v>
      </c>
      <c r="E990" s="43" t="s">
        <v>603</v>
      </c>
      <c r="F990" s="43" t="s">
        <v>385</v>
      </c>
      <c r="G990" s="107" t="s">
        <v>581</v>
      </c>
      <c r="H990" s="107">
        <v>4272.3890000000001</v>
      </c>
      <c r="I990" s="43" t="s">
        <v>280</v>
      </c>
    </row>
    <row r="991" spans="1:9" x14ac:dyDescent="0.25">
      <c r="A991" s="43" t="s">
        <v>270</v>
      </c>
      <c r="B991" s="43" t="s">
        <v>520</v>
      </c>
      <c r="C991" s="43" t="s">
        <v>559</v>
      </c>
      <c r="D991" s="43" t="s">
        <v>604</v>
      </c>
      <c r="E991" s="43" t="s">
        <v>605</v>
      </c>
      <c r="F991" s="43" t="s">
        <v>385</v>
      </c>
      <c r="G991" s="107" t="s">
        <v>581</v>
      </c>
      <c r="H991" s="107" t="s">
        <v>519</v>
      </c>
      <c r="I991" s="43" t="s">
        <v>280</v>
      </c>
    </row>
    <row r="992" spans="1:9" x14ac:dyDescent="0.25">
      <c r="A992" s="43" t="s">
        <v>270</v>
      </c>
      <c r="B992" s="43" t="s">
        <v>520</v>
      </c>
      <c r="C992" s="43" t="s">
        <v>559</v>
      </c>
      <c r="D992" s="43" t="s">
        <v>606</v>
      </c>
      <c r="E992" s="43" t="s">
        <v>607</v>
      </c>
      <c r="F992" s="43" t="s">
        <v>385</v>
      </c>
      <c r="G992" s="107" t="s">
        <v>581</v>
      </c>
      <c r="H992" s="107" t="s">
        <v>519</v>
      </c>
      <c r="I992" s="43" t="s">
        <v>280</v>
      </c>
    </row>
    <row r="993" spans="1:9" x14ac:dyDescent="0.25">
      <c r="A993" s="43" t="s">
        <v>270</v>
      </c>
      <c r="B993" s="43" t="s">
        <v>520</v>
      </c>
      <c r="C993" s="43" t="s">
        <v>559</v>
      </c>
      <c r="D993" s="43" t="s">
        <v>608</v>
      </c>
      <c r="E993" s="43" t="s">
        <v>609</v>
      </c>
      <c r="F993" s="43" t="s">
        <v>385</v>
      </c>
      <c r="G993" s="107" t="s">
        <v>581</v>
      </c>
      <c r="H993" s="107" t="s">
        <v>519</v>
      </c>
      <c r="I993" s="43" t="s">
        <v>280</v>
      </c>
    </row>
    <row r="994" spans="1:9" x14ac:dyDescent="0.25">
      <c r="A994" s="43" t="s">
        <v>270</v>
      </c>
      <c r="B994" s="43" t="s">
        <v>520</v>
      </c>
      <c r="C994" s="43" t="s">
        <v>559</v>
      </c>
      <c r="D994" s="43" t="s">
        <v>610</v>
      </c>
      <c r="E994" s="43" t="s">
        <v>611</v>
      </c>
      <c r="F994" s="43" t="s">
        <v>385</v>
      </c>
      <c r="G994" s="107" t="s">
        <v>581</v>
      </c>
      <c r="H994" s="107" t="s">
        <v>519</v>
      </c>
      <c r="I994" s="43" t="s">
        <v>280</v>
      </c>
    </row>
    <row r="995" spans="1:9" x14ac:dyDescent="0.25">
      <c r="A995" s="43" t="s">
        <v>270</v>
      </c>
      <c r="B995" s="43" t="s">
        <v>520</v>
      </c>
      <c r="C995" s="43" t="s">
        <v>559</v>
      </c>
      <c r="D995" s="43" t="s">
        <v>612</v>
      </c>
      <c r="E995" s="43" t="s">
        <v>613</v>
      </c>
      <c r="F995" s="43" t="s">
        <v>385</v>
      </c>
      <c r="G995" s="107" t="s">
        <v>581</v>
      </c>
      <c r="H995" s="107" t="s">
        <v>519</v>
      </c>
      <c r="I995" s="43" t="s">
        <v>280</v>
      </c>
    </row>
    <row r="996" spans="1:9" x14ac:dyDescent="0.25">
      <c r="A996" s="43" t="s">
        <v>270</v>
      </c>
      <c r="B996" s="43" t="s">
        <v>520</v>
      </c>
      <c r="C996" s="43" t="s">
        <v>559</v>
      </c>
      <c r="D996" s="43" t="s">
        <v>614</v>
      </c>
      <c r="E996" s="43" t="s">
        <v>615</v>
      </c>
      <c r="F996" s="43" t="s">
        <v>385</v>
      </c>
      <c r="G996" s="107" t="s">
        <v>581</v>
      </c>
      <c r="H996" s="107" t="s">
        <v>519</v>
      </c>
      <c r="I996" s="43" t="s">
        <v>280</v>
      </c>
    </row>
    <row r="997" spans="1:9" x14ac:dyDescent="0.25">
      <c r="A997" s="43" t="s">
        <v>270</v>
      </c>
      <c r="B997" s="43" t="s">
        <v>520</v>
      </c>
      <c r="C997" s="43" t="s">
        <v>559</v>
      </c>
      <c r="D997" s="43" t="s">
        <v>616</v>
      </c>
      <c r="E997" s="43" t="s">
        <v>617</v>
      </c>
      <c r="F997" s="43" t="s">
        <v>385</v>
      </c>
      <c r="G997" s="107" t="s">
        <v>581</v>
      </c>
      <c r="H997" s="107" t="s">
        <v>519</v>
      </c>
      <c r="I997" s="43" t="s">
        <v>280</v>
      </c>
    </row>
    <row r="998" spans="1:9" x14ac:dyDescent="0.25">
      <c r="A998" s="43" t="s">
        <v>270</v>
      </c>
      <c r="B998" s="43" t="s">
        <v>520</v>
      </c>
      <c r="C998" s="43" t="s">
        <v>559</v>
      </c>
      <c r="D998" s="43" t="s">
        <v>618</v>
      </c>
      <c r="E998" s="43" t="s">
        <v>619</v>
      </c>
      <c r="F998" s="43" t="s">
        <v>385</v>
      </c>
      <c r="G998" s="107" t="s">
        <v>581</v>
      </c>
      <c r="H998" s="107" t="s">
        <v>519</v>
      </c>
      <c r="I998" s="43" t="s">
        <v>280</v>
      </c>
    </row>
    <row r="999" spans="1:9" x14ac:dyDescent="0.25">
      <c r="A999" s="43" t="s">
        <v>270</v>
      </c>
      <c r="B999" s="43" t="s">
        <v>520</v>
      </c>
      <c r="C999" s="43" t="s">
        <v>559</v>
      </c>
      <c r="D999" s="43" t="s">
        <v>620</v>
      </c>
      <c r="E999" s="43" t="s">
        <v>621</v>
      </c>
      <c r="F999" s="43" t="s">
        <v>385</v>
      </c>
      <c r="G999" s="107" t="s">
        <v>581</v>
      </c>
      <c r="H999" s="107" t="s">
        <v>519</v>
      </c>
      <c r="I999" s="43" t="s">
        <v>280</v>
      </c>
    </row>
    <row r="1000" spans="1:9" x14ac:dyDescent="0.25">
      <c r="A1000" s="43" t="s">
        <v>270</v>
      </c>
      <c r="B1000" s="43" t="s">
        <v>520</v>
      </c>
      <c r="C1000" s="43" t="s">
        <v>559</v>
      </c>
      <c r="D1000" s="43" t="s">
        <v>622</v>
      </c>
      <c r="E1000" s="43" t="s">
        <v>623</v>
      </c>
      <c r="F1000" s="43" t="s">
        <v>385</v>
      </c>
      <c r="G1000" s="107" t="s">
        <v>581</v>
      </c>
      <c r="H1000" s="107" t="s">
        <v>519</v>
      </c>
      <c r="I1000" s="43" t="s">
        <v>280</v>
      </c>
    </row>
    <row r="1001" spans="1:9" x14ac:dyDescent="0.25">
      <c r="A1001" s="43" t="s">
        <v>270</v>
      </c>
      <c r="B1001" s="43" t="s">
        <v>520</v>
      </c>
      <c r="C1001" s="43" t="s">
        <v>559</v>
      </c>
      <c r="D1001" s="43" t="s">
        <v>624</v>
      </c>
      <c r="E1001" s="43" t="s">
        <v>625</v>
      </c>
      <c r="F1001" s="43" t="s">
        <v>385</v>
      </c>
      <c r="G1001" s="107" t="s">
        <v>581</v>
      </c>
      <c r="H1001" s="107" t="s">
        <v>519</v>
      </c>
      <c r="I1001" s="43" t="s">
        <v>280</v>
      </c>
    </row>
    <row r="1002" spans="1:9" x14ac:dyDescent="0.25">
      <c r="A1002" s="43" t="s">
        <v>270</v>
      </c>
      <c r="B1002" s="43" t="s">
        <v>520</v>
      </c>
      <c r="C1002" s="43" t="s">
        <v>559</v>
      </c>
      <c r="D1002" s="43" t="s">
        <v>626</v>
      </c>
      <c r="E1002" s="43" t="s">
        <v>627</v>
      </c>
      <c r="F1002" s="43" t="s">
        <v>385</v>
      </c>
      <c r="G1002" s="107" t="s">
        <v>581</v>
      </c>
      <c r="H1002" s="107" t="s">
        <v>519</v>
      </c>
      <c r="I1002" s="43" t="s">
        <v>280</v>
      </c>
    </row>
    <row r="1003" spans="1:9" x14ac:dyDescent="0.25">
      <c r="A1003" s="43" t="s">
        <v>270</v>
      </c>
      <c r="B1003" s="43" t="s">
        <v>520</v>
      </c>
      <c r="C1003" s="43" t="s">
        <v>559</v>
      </c>
      <c r="D1003" s="43" t="s">
        <v>628</v>
      </c>
      <c r="E1003" s="43" t="s">
        <v>629</v>
      </c>
      <c r="F1003" s="43" t="s">
        <v>385</v>
      </c>
      <c r="G1003" s="107" t="s">
        <v>581</v>
      </c>
      <c r="H1003" s="107" t="s">
        <v>519</v>
      </c>
      <c r="I1003" s="43" t="s">
        <v>280</v>
      </c>
    </row>
    <row r="1004" spans="1:9" x14ac:dyDescent="0.25">
      <c r="A1004" s="43" t="s">
        <v>270</v>
      </c>
      <c r="B1004" s="43" t="s">
        <v>520</v>
      </c>
      <c r="C1004" s="43" t="s">
        <v>559</v>
      </c>
      <c r="D1004" s="43" t="s">
        <v>630</v>
      </c>
      <c r="E1004" s="43" t="s">
        <v>631</v>
      </c>
      <c r="F1004" s="43" t="s">
        <v>385</v>
      </c>
      <c r="G1004" s="107" t="s">
        <v>581</v>
      </c>
      <c r="H1004" s="107" t="s">
        <v>519</v>
      </c>
      <c r="I1004" s="43" t="s">
        <v>280</v>
      </c>
    </row>
    <row r="1005" spans="1:9" x14ac:dyDescent="0.25">
      <c r="A1005" s="43" t="s">
        <v>270</v>
      </c>
      <c r="B1005" s="43" t="s">
        <v>520</v>
      </c>
      <c r="C1005" s="43" t="s">
        <v>559</v>
      </c>
      <c r="D1005" s="43" t="s">
        <v>632</v>
      </c>
      <c r="E1005" s="43" t="s">
        <v>633</v>
      </c>
      <c r="F1005" s="43" t="s">
        <v>385</v>
      </c>
      <c r="G1005" s="107" t="s">
        <v>581</v>
      </c>
      <c r="H1005" s="107" t="s">
        <v>519</v>
      </c>
      <c r="I1005" s="43" t="s">
        <v>280</v>
      </c>
    </row>
    <row r="1006" spans="1:9" x14ac:dyDescent="0.25">
      <c r="A1006" s="43" t="s">
        <v>270</v>
      </c>
      <c r="B1006" s="43" t="s">
        <v>520</v>
      </c>
      <c r="C1006" s="43" t="s">
        <v>559</v>
      </c>
      <c r="D1006" s="43" t="s">
        <v>634</v>
      </c>
      <c r="E1006" s="43" t="s">
        <v>635</v>
      </c>
      <c r="F1006" s="43" t="s">
        <v>385</v>
      </c>
      <c r="G1006" s="107" t="s">
        <v>581</v>
      </c>
      <c r="H1006" s="107" t="s">
        <v>519</v>
      </c>
      <c r="I1006" s="43" t="s">
        <v>280</v>
      </c>
    </row>
    <row r="1007" spans="1:9" x14ac:dyDescent="0.25">
      <c r="A1007" s="43" t="s">
        <v>270</v>
      </c>
      <c r="B1007" s="43" t="s">
        <v>520</v>
      </c>
      <c r="C1007" s="43" t="s">
        <v>559</v>
      </c>
      <c r="D1007" s="43" t="s">
        <v>636</v>
      </c>
      <c r="E1007" s="43" t="s">
        <v>637</v>
      </c>
      <c r="F1007" s="43" t="s">
        <v>385</v>
      </c>
      <c r="G1007" s="107" t="s">
        <v>581</v>
      </c>
      <c r="H1007" s="107" t="s">
        <v>519</v>
      </c>
      <c r="I1007" s="43" t="s">
        <v>280</v>
      </c>
    </row>
    <row r="1008" spans="1:9" x14ac:dyDescent="0.25">
      <c r="A1008" s="43" t="s">
        <v>270</v>
      </c>
      <c r="B1008" s="43" t="s">
        <v>520</v>
      </c>
      <c r="C1008" s="43" t="s">
        <v>559</v>
      </c>
      <c r="D1008" s="43" t="s">
        <v>638</v>
      </c>
      <c r="E1008" s="43" t="s">
        <v>639</v>
      </c>
      <c r="F1008" s="43" t="s">
        <v>385</v>
      </c>
      <c r="G1008" s="107" t="s">
        <v>581</v>
      </c>
      <c r="H1008" s="107" t="s">
        <v>519</v>
      </c>
      <c r="I1008" s="43" t="s">
        <v>280</v>
      </c>
    </row>
    <row r="1009" spans="1:9" x14ac:dyDescent="0.25">
      <c r="A1009" s="43" t="s">
        <v>270</v>
      </c>
      <c r="B1009" s="43" t="s">
        <v>520</v>
      </c>
      <c r="C1009" s="43" t="s">
        <v>559</v>
      </c>
      <c r="D1009" s="43" t="s">
        <v>640</v>
      </c>
      <c r="E1009" s="43" t="s">
        <v>641</v>
      </c>
      <c r="F1009" s="43" t="s">
        <v>385</v>
      </c>
      <c r="G1009" s="107" t="s">
        <v>581</v>
      </c>
      <c r="H1009" s="107" t="s">
        <v>519</v>
      </c>
      <c r="I1009" s="43" t="s">
        <v>280</v>
      </c>
    </row>
    <row r="1010" spans="1:9" x14ac:dyDescent="0.25">
      <c r="A1010" s="43" t="s">
        <v>270</v>
      </c>
      <c r="B1010" s="43" t="s">
        <v>520</v>
      </c>
      <c r="C1010" s="43" t="s">
        <v>559</v>
      </c>
      <c r="D1010" s="43" t="s">
        <v>642</v>
      </c>
      <c r="E1010" s="43" t="s">
        <v>643</v>
      </c>
      <c r="F1010" s="43" t="s">
        <v>385</v>
      </c>
      <c r="G1010" s="107" t="s">
        <v>581</v>
      </c>
      <c r="H1010" s="107" t="s">
        <v>519</v>
      </c>
      <c r="I1010" s="43" t="s">
        <v>280</v>
      </c>
    </row>
    <row r="1011" spans="1:9" x14ac:dyDescent="0.25">
      <c r="A1011" s="43" t="s">
        <v>270</v>
      </c>
      <c r="B1011" s="43" t="s">
        <v>520</v>
      </c>
      <c r="C1011" s="43" t="s">
        <v>559</v>
      </c>
      <c r="D1011" s="43" t="s">
        <v>644</v>
      </c>
      <c r="E1011" s="43" t="s">
        <v>645</v>
      </c>
      <c r="F1011" s="43" t="s">
        <v>385</v>
      </c>
      <c r="G1011" s="107" t="s">
        <v>581</v>
      </c>
      <c r="H1011" s="107" t="s">
        <v>519</v>
      </c>
      <c r="I1011" s="43" t="s">
        <v>280</v>
      </c>
    </row>
    <row r="1012" spans="1:9" x14ac:dyDescent="0.25">
      <c r="A1012" s="43" t="s">
        <v>270</v>
      </c>
      <c r="B1012" s="43" t="s">
        <v>520</v>
      </c>
      <c r="C1012" s="43" t="s">
        <v>559</v>
      </c>
      <c r="D1012" s="43" t="s">
        <v>646</v>
      </c>
      <c r="E1012" s="43" t="s">
        <v>647</v>
      </c>
      <c r="F1012" s="43" t="s">
        <v>385</v>
      </c>
      <c r="G1012" s="107" t="s">
        <v>581</v>
      </c>
      <c r="H1012" s="107" t="s">
        <v>519</v>
      </c>
      <c r="I1012" s="43" t="s">
        <v>280</v>
      </c>
    </row>
    <row r="1013" spans="1:9" x14ac:dyDescent="0.25">
      <c r="A1013" s="43" t="s">
        <v>270</v>
      </c>
      <c r="B1013" s="43" t="s">
        <v>520</v>
      </c>
      <c r="C1013" s="43" t="s">
        <v>559</v>
      </c>
      <c r="D1013" s="43" t="s">
        <v>648</v>
      </c>
      <c r="E1013" s="43" t="s">
        <v>649</v>
      </c>
      <c r="F1013" s="43" t="s">
        <v>385</v>
      </c>
      <c r="G1013" s="107" t="s">
        <v>581</v>
      </c>
      <c r="H1013" s="107" t="s">
        <v>519</v>
      </c>
      <c r="I1013" s="43" t="s">
        <v>280</v>
      </c>
    </row>
    <row r="1014" spans="1:9" x14ac:dyDescent="0.25">
      <c r="A1014" s="43" t="s">
        <v>270</v>
      </c>
      <c r="B1014" s="43" t="s">
        <v>520</v>
      </c>
      <c r="C1014" s="43" t="s">
        <v>559</v>
      </c>
      <c r="D1014" s="43" t="s">
        <v>650</v>
      </c>
      <c r="E1014" s="43" t="s">
        <v>651</v>
      </c>
      <c r="F1014" s="43" t="s">
        <v>385</v>
      </c>
      <c r="G1014" s="107" t="s">
        <v>581</v>
      </c>
      <c r="H1014" s="107" t="s">
        <v>519</v>
      </c>
      <c r="I1014" s="43" t="s">
        <v>280</v>
      </c>
    </row>
    <row r="1015" spans="1:9" x14ac:dyDescent="0.25">
      <c r="A1015" s="43" t="s">
        <v>270</v>
      </c>
      <c r="B1015" s="43" t="s">
        <v>520</v>
      </c>
      <c r="C1015" s="43" t="s">
        <v>559</v>
      </c>
      <c r="D1015" s="43" t="s">
        <v>652</v>
      </c>
      <c r="E1015" s="43" t="s">
        <v>653</v>
      </c>
      <c r="F1015" s="43" t="s">
        <v>385</v>
      </c>
      <c r="G1015" s="107" t="s">
        <v>581</v>
      </c>
      <c r="H1015" s="107" t="s">
        <v>519</v>
      </c>
      <c r="I1015" s="43" t="s">
        <v>280</v>
      </c>
    </row>
    <row r="1016" spans="1:9" x14ac:dyDescent="0.25">
      <c r="A1016" s="43" t="s">
        <v>270</v>
      </c>
      <c r="B1016" s="43" t="s">
        <v>520</v>
      </c>
      <c r="C1016" s="43" t="s">
        <v>559</v>
      </c>
      <c r="D1016" s="43" t="s">
        <v>654</v>
      </c>
      <c r="E1016" s="43" t="s">
        <v>655</v>
      </c>
      <c r="F1016" s="43" t="s">
        <v>385</v>
      </c>
      <c r="G1016" s="107" t="s">
        <v>581</v>
      </c>
      <c r="H1016" s="107" t="s">
        <v>519</v>
      </c>
      <c r="I1016" s="43" t="s">
        <v>280</v>
      </c>
    </row>
    <row r="1017" spans="1:9" x14ac:dyDescent="0.25">
      <c r="A1017" s="43" t="s">
        <v>270</v>
      </c>
      <c r="B1017" s="43" t="s">
        <v>520</v>
      </c>
      <c r="C1017" s="43" t="s">
        <v>559</v>
      </c>
      <c r="D1017" s="43" t="s">
        <v>656</v>
      </c>
      <c r="E1017" s="43" t="s">
        <v>657</v>
      </c>
      <c r="F1017" s="43" t="s">
        <v>385</v>
      </c>
      <c r="G1017" s="107" t="s">
        <v>581</v>
      </c>
      <c r="H1017" s="107">
        <v>12948.874000000002</v>
      </c>
      <c r="I1017" s="43" t="s">
        <v>280</v>
      </c>
    </row>
    <row r="1018" spans="1:9" x14ac:dyDescent="0.25">
      <c r="A1018" s="43" t="s">
        <v>270</v>
      </c>
      <c r="B1018" s="43" t="s">
        <v>520</v>
      </c>
      <c r="C1018" s="43" t="s">
        <v>559</v>
      </c>
      <c r="D1018" s="43" t="s">
        <v>658</v>
      </c>
      <c r="E1018" s="43" t="s">
        <v>659</v>
      </c>
      <c r="F1018" s="43" t="s">
        <v>385</v>
      </c>
      <c r="G1018" s="107" t="s">
        <v>581</v>
      </c>
      <c r="H1018" s="107" t="s">
        <v>519</v>
      </c>
      <c r="I1018" s="43" t="s">
        <v>280</v>
      </c>
    </row>
    <row r="1019" spans="1:9" x14ac:dyDescent="0.25">
      <c r="A1019" s="43" t="s">
        <v>270</v>
      </c>
      <c r="B1019" s="43" t="s">
        <v>520</v>
      </c>
      <c r="C1019" s="43" t="s">
        <v>559</v>
      </c>
      <c r="D1019" s="43" t="s">
        <v>660</v>
      </c>
      <c r="E1019" s="43" t="s">
        <v>661</v>
      </c>
      <c r="F1019" s="43" t="s">
        <v>385</v>
      </c>
      <c r="G1019" s="107" t="s">
        <v>581</v>
      </c>
      <c r="H1019" s="107" t="s">
        <v>519</v>
      </c>
      <c r="I1019" s="43" t="s">
        <v>280</v>
      </c>
    </row>
    <row r="1020" spans="1:9" x14ac:dyDescent="0.25">
      <c r="A1020" s="43" t="s">
        <v>270</v>
      </c>
      <c r="B1020" s="43" t="s">
        <v>520</v>
      </c>
      <c r="C1020" s="43" t="s">
        <v>559</v>
      </c>
      <c r="D1020" s="43" t="s">
        <v>662</v>
      </c>
      <c r="E1020" s="43" t="s">
        <v>663</v>
      </c>
      <c r="F1020" s="43" t="s">
        <v>385</v>
      </c>
      <c r="G1020" s="107" t="s">
        <v>581</v>
      </c>
      <c r="H1020" s="107">
        <v>10898.743</v>
      </c>
      <c r="I1020" s="43" t="s">
        <v>280</v>
      </c>
    </row>
    <row r="1021" spans="1:9" x14ac:dyDescent="0.25">
      <c r="A1021" s="43" t="s">
        <v>270</v>
      </c>
      <c r="B1021" s="43" t="s">
        <v>520</v>
      </c>
      <c r="C1021" s="43" t="s">
        <v>559</v>
      </c>
      <c r="D1021" s="43" t="s">
        <v>664</v>
      </c>
      <c r="E1021" s="43" t="s">
        <v>665</v>
      </c>
      <c r="F1021" s="43" t="s">
        <v>385</v>
      </c>
      <c r="G1021" s="107" t="s">
        <v>581</v>
      </c>
      <c r="H1021" s="107">
        <v>1061.886</v>
      </c>
      <c r="I1021" s="43" t="s">
        <v>280</v>
      </c>
    </row>
    <row r="1022" spans="1:9" x14ac:dyDescent="0.25">
      <c r="A1022" s="43" t="s">
        <v>270</v>
      </c>
      <c r="B1022" s="43" t="s">
        <v>520</v>
      </c>
      <c r="C1022" s="43" t="s">
        <v>559</v>
      </c>
      <c r="D1022" s="43" t="s">
        <v>666</v>
      </c>
      <c r="E1022" s="43" t="s">
        <v>667</v>
      </c>
      <c r="F1022" s="43" t="s">
        <v>385</v>
      </c>
      <c r="G1022" s="107" t="s">
        <v>581</v>
      </c>
      <c r="H1022" s="107" t="s">
        <v>519</v>
      </c>
      <c r="I1022" s="43" t="s">
        <v>280</v>
      </c>
    </row>
    <row r="1023" spans="1:9" x14ac:dyDescent="0.25">
      <c r="A1023" s="43" t="s">
        <v>270</v>
      </c>
      <c r="B1023" s="43" t="s">
        <v>520</v>
      </c>
      <c r="C1023" s="43" t="s">
        <v>559</v>
      </c>
      <c r="D1023" s="43" t="s">
        <v>668</v>
      </c>
      <c r="E1023" s="43" t="s">
        <v>669</v>
      </c>
      <c r="F1023" s="43" t="s">
        <v>385</v>
      </c>
      <c r="G1023" s="107" t="s">
        <v>581</v>
      </c>
      <c r="H1023" s="107">
        <v>9731.9689999999991</v>
      </c>
      <c r="I1023" s="43" t="s">
        <v>280</v>
      </c>
    </row>
    <row r="1024" spans="1:9" x14ac:dyDescent="0.25">
      <c r="A1024" s="43" t="s">
        <v>270</v>
      </c>
      <c r="B1024" s="43" t="s">
        <v>520</v>
      </c>
      <c r="C1024" s="43" t="s">
        <v>559</v>
      </c>
      <c r="D1024" s="43" t="s">
        <v>670</v>
      </c>
      <c r="E1024" s="43" t="s">
        <v>671</v>
      </c>
      <c r="F1024" s="43" t="s">
        <v>385</v>
      </c>
      <c r="G1024" s="107" t="s">
        <v>581</v>
      </c>
      <c r="H1024" s="107" t="s">
        <v>519</v>
      </c>
      <c r="I1024" s="43" t="s">
        <v>280</v>
      </c>
    </row>
    <row r="1025" spans="1:9" x14ac:dyDescent="0.25">
      <c r="A1025" s="43" t="s">
        <v>270</v>
      </c>
      <c r="B1025" s="43" t="s">
        <v>520</v>
      </c>
      <c r="C1025" s="43" t="s">
        <v>559</v>
      </c>
      <c r="D1025" s="43" t="s">
        <v>672</v>
      </c>
      <c r="E1025" s="43" t="s">
        <v>673</v>
      </c>
      <c r="F1025" s="43" t="s">
        <v>385</v>
      </c>
      <c r="G1025" s="107" t="s">
        <v>581</v>
      </c>
      <c r="H1025" s="107">
        <v>16.931000000000001</v>
      </c>
      <c r="I1025" s="43" t="s">
        <v>280</v>
      </c>
    </row>
    <row r="1026" spans="1:9" x14ac:dyDescent="0.25">
      <c r="A1026" s="43" t="s">
        <v>270</v>
      </c>
      <c r="B1026" s="43" t="s">
        <v>520</v>
      </c>
      <c r="C1026" s="43" t="s">
        <v>559</v>
      </c>
      <c r="D1026" s="43" t="s">
        <v>674</v>
      </c>
      <c r="E1026" s="43" t="s">
        <v>675</v>
      </c>
      <c r="F1026" s="43" t="s">
        <v>385</v>
      </c>
      <c r="G1026" s="107" t="s">
        <v>581</v>
      </c>
      <c r="H1026" s="107" t="s">
        <v>519</v>
      </c>
      <c r="I1026" s="43" t="s">
        <v>280</v>
      </c>
    </row>
    <row r="1027" spans="1:9" x14ac:dyDescent="0.25">
      <c r="A1027" s="43" t="s">
        <v>270</v>
      </c>
      <c r="B1027" s="43" t="s">
        <v>520</v>
      </c>
      <c r="C1027" s="43" t="s">
        <v>559</v>
      </c>
      <c r="D1027" s="43" t="s">
        <v>676</v>
      </c>
      <c r="E1027" s="43" t="s">
        <v>677</v>
      </c>
      <c r="F1027" s="43" t="s">
        <v>385</v>
      </c>
      <c r="G1027" s="107" t="s">
        <v>581</v>
      </c>
      <c r="H1027" s="107" t="s">
        <v>519</v>
      </c>
      <c r="I1027" s="43" t="s">
        <v>280</v>
      </c>
    </row>
    <row r="1028" spans="1:9" x14ac:dyDescent="0.25">
      <c r="A1028" s="43" t="s">
        <v>270</v>
      </c>
      <c r="B1028" s="43" t="s">
        <v>520</v>
      </c>
      <c r="C1028" s="43" t="s">
        <v>559</v>
      </c>
      <c r="D1028" s="43" t="s">
        <v>678</v>
      </c>
      <c r="E1028" s="43" t="s">
        <v>679</v>
      </c>
      <c r="F1028" s="43" t="s">
        <v>385</v>
      </c>
      <c r="G1028" s="107" t="s">
        <v>581</v>
      </c>
      <c r="H1028" s="107">
        <v>14.539</v>
      </c>
      <c r="I1028" s="43" t="s">
        <v>280</v>
      </c>
    </row>
    <row r="1029" spans="1:9" x14ac:dyDescent="0.25">
      <c r="A1029" s="43" t="s">
        <v>270</v>
      </c>
      <c r="B1029" s="43" t="s">
        <v>520</v>
      </c>
      <c r="C1029" s="43" t="s">
        <v>559</v>
      </c>
      <c r="D1029" s="43" t="s">
        <v>680</v>
      </c>
      <c r="E1029" s="43" t="s">
        <v>681</v>
      </c>
      <c r="F1029" s="43" t="s">
        <v>385</v>
      </c>
      <c r="G1029" s="107" t="s">
        <v>581</v>
      </c>
      <c r="H1029" s="107" t="s">
        <v>519</v>
      </c>
      <c r="I1029" s="43" t="s">
        <v>280</v>
      </c>
    </row>
    <row r="1030" spans="1:9" x14ac:dyDescent="0.25">
      <c r="A1030" s="43" t="s">
        <v>270</v>
      </c>
      <c r="B1030" s="43" t="s">
        <v>520</v>
      </c>
      <c r="C1030" s="43" t="s">
        <v>559</v>
      </c>
      <c r="D1030" s="43" t="s">
        <v>682</v>
      </c>
      <c r="E1030" s="43" t="s">
        <v>683</v>
      </c>
      <c r="F1030" s="43" t="s">
        <v>385</v>
      </c>
      <c r="G1030" s="107" t="s">
        <v>581</v>
      </c>
      <c r="H1030" s="107" t="s">
        <v>519</v>
      </c>
      <c r="I1030" s="43" t="s">
        <v>280</v>
      </c>
    </row>
    <row r="1031" spans="1:9" x14ac:dyDescent="0.25">
      <c r="A1031" s="43" t="s">
        <v>270</v>
      </c>
      <c r="B1031" s="43" t="s">
        <v>520</v>
      </c>
      <c r="C1031" s="43" t="s">
        <v>559</v>
      </c>
      <c r="D1031" s="43" t="s">
        <v>684</v>
      </c>
      <c r="E1031" s="43" t="s">
        <v>685</v>
      </c>
      <c r="F1031" s="43" t="s">
        <v>385</v>
      </c>
      <c r="G1031" s="107" t="s">
        <v>581</v>
      </c>
      <c r="H1031" s="107" t="s">
        <v>519</v>
      </c>
      <c r="I1031" s="43" t="s">
        <v>280</v>
      </c>
    </row>
    <row r="1032" spans="1:9" x14ac:dyDescent="0.25">
      <c r="A1032" s="43" t="s">
        <v>270</v>
      </c>
      <c r="B1032" s="43" t="s">
        <v>520</v>
      </c>
      <c r="C1032" s="43" t="s">
        <v>559</v>
      </c>
      <c r="D1032" s="43" t="s">
        <v>686</v>
      </c>
      <c r="E1032" s="43" t="s">
        <v>687</v>
      </c>
      <c r="F1032" s="43" t="s">
        <v>385</v>
      </c>
      <c r="G1032" s="107" t="s">
        <v>581</v>
      </c>
      <c r="H1032" s="107">
        <v>6.8140000000000001</v>
      </c>
      <c r="I1032" s="43" t="s">
        <v>280</v>
      </c>
    </row>
    <row r="1033" spans="1:9" x14ac:dyDescent="0.25">
      <c r="A1033" s="43" t="s">
        <v>270</v>
      </c>
      <c r="B1033" s="43" t="s">
        <v>520</v>
      </c>
      <c r="C1033" s="43" t="s">
        <v>559</v>
      </c>
      <c r="D1033" s="43" t="s">
        <v>688</v>
      </c>
      <c r="E1033" s="43" t="s">
        <v>689</v>
      </c>
      <c r="F1033" s="43" t="s">
        <v>385</v>
      </c>
      <c r="G1033" s="107" t="s">
        <v>581</v>
      </c>
      <c r="H1033" s="107" t="s">
        <v>519</v>
      </c>
      <c r="I1033" s="43" t="s">
        <v>280</v>
      </c>
    </row>
    <row r="1034" spans="1:9" x14ac:dyDescent="0.25">
      <c r="A1034" s="43" t="s">
        <v>270</v>
      </c>
      <c r="B1034" s="43" t="s">
        <v>520</v>
      </c>
      <c r="C1034" s="43" t="s">
        <v>559</v>
      </c>
      <c r="D1034" s="43" t="s">
        <v>690</v>
      </c>
      <c r="E1034" s="43" t="s">
        <v>691</v>
      </c>
      <c r="F1034" s="43" t="s">
        <v>385</v>
      </c>
      <c r="G1034" s="107" t="s">
        <v>581</v>
      </c>
      <c r="H1034" s="107" t="s">
        <v>519</v>
      </c>
      <c r="I1034" s="43" t="s">
        <v>280</v>
      </c>
    </row>
    <row r="1035" spans="1:9" x14ac:dyDescent="0.25">
      <c r="A1035" s="43" t="s">
        <v>270</v>
      </c>
      <c r="B1035" s="43" t="s">
        <v>520</v>
      </c>
      <c r="C1035" s="43" t="s">
        <v>559</v>
      </c>
      <c r="D1035" s="43" t="s">
        <v>692</v>
      </c>
      <c r="E1035" s="43" t="s">
        <v>693</v>
      </c>
      <c r="F1035" s="43" t="s">
        <v>385</v>
      </c>
      <c r="G1035" s="107" t="s">
        <v>581</v>
      </c>
      <c r="H1035" s="107" t="s">
        <v>519</v>
      </c>
      <c r="I1035" s="43" t="s">
        <v>280</v>
      </c>
    </row>
    <row r="1036" spans="1:9" x14ac:dyDescent="0.25">
      <c r="A1036" s="43" t="s">
        <v>270</v>
      </c>
      <c r="B1036" s="43" t="s">
        <v>520</v>
      </c>
      <c r="C1036" s="43" t="s">
        <v>559</v>
      </c>
      <c r="D1036" s="43" t="s">
        <v>694</v>
      </c>
      <c r="E1036" s="43" t="s">
        <v>695</v>
      </c>
      <c r="F1036" s="43" t="s">
        <v>385</v>
      </c>
      <c r="G1036" s="107" t="s">
        <v>581</v>
      </c>
      <c r="H1036" s="107" t="s">
        <v>519</v>
      </c>
      <c r="I1036" s="43" t="s">
        <v>280</v>
      </c>
    </row>
    <row r="1037" spans="1:9" x14ac:dyDescent="0.25">
      <c r="A1037" s="43" t="s">
        <v>270</v>
      </c>
      <c r="B1037" s="43" t="s">
        <v>520</v>
      </c>
      <c r="C1037" s="43" t="s">
        <v>559</v>
      </c>
      <c r="D1037" s="43" t="s">
        <v>696</v>
      </c>
      <c r="E1037" s="43" t="s">
        <v>697</v>
      </c>
      <c r="F1037" s="43" t="s">
        <v>385</v>
      </c>
      <c r="G1037" s="107" t="s">
        <v>581</v>
      </c>
      <c r="H1037" s="107" t="s">
        <v>519</v>
      </c>
      <c r="I1037" s="43" t="s">
        <v>280</v>
      </c>
    </row>
    <row r="1038" spans="1:9" x14ac:dyDescent="0.25">
      <c r="A1038" s="43" t="s">
        <v>270</v>
      </c>
      <c r="B1038" s="43" t="s">
        <v>520</v>
      </c>
      <c r="C1038" s="43" t="s">
        <v>559</v>
      </c>
      <c r="D1038" s="43" t="s">
        <v>698</v>
      </c>
      <c r="E1038" s="43" t="s">
        <v>699</v>
      </c>
      <c r="F1038" s="43" t="s">
        <v>385</v>
      </c>
      <c r="G1038" s="107" t="s">
        <v>581</v>
      </c>
      <c r="H1038" s="107" t="s">
        <v>519</v>
      </c>
      <c r="I1038" s="43" t="s">
        <v>280</v>
      </c>
    </row>
    <row r="1039" spans="1:9" x14ac:dyDescent="0.25">
      <c r="A1039" s="43" t="s">
        <v>270</v>
      </c>
      <c r="B1039" s="43" t="s">
        <v>520</v>
      </c>
      <c r="C1039" s="43" t="s">
        <v>559</v>
      </c>
      <c r="D1039" s="43" t="s">
        <v>700</v>
      </c>
      <c r="E1039" s="43" t="s">
        <v>701</v>
      </c>
      <c r="F1039" s="43" t="s">
        <v>385</v>
      </c>
      <c r="G1039" s="107" t="s">
        <v>581</v>
      </c>
      <c r="H1039" s="107">
        <v>5.3149999999999995</v>
      </c>
      <c r="I1039" s="43" t="s">
        <v>280</v>
      </c>
    </row>
    <row r="1040" spans="1:9" x14ac:dyDescent="0.25">
      <c r="A1040" s="43" t="s">
        <v>270</v>
      </c>
      <c r="B1040" s="43" t="s">
        <v>520</v>
      </c>
      <c r="C1040" s="43" t="s">
        <v>559</v>
      </c>
      <c r="D1040" s="43" t="s">
        <v>702</v>
      </c>
      <c r="E1040" s="43" t="s">
        <v>703</v>
      </c>
      <c r="F1040" s="43" t="s">
        <v>385</v>
      </c>
      <c r="G1040" s="107" t="s">
        <v>581</v>
      </c>
      <c r="H1040" s="107">
        <v>5.5830000000000002</v>
      </c>
      <c r="I1040" s="43" t="s">
        <v>280</v>
      </c>
    </row>
    <row r="1041" spans="1:9" x14ac:dyDescent="0.25">
      <c r="A1041" s="43" t="s">
        <v>270</v>
      </c>
      <c r="B1041" s="43" t="s">
        <v>520</v>
      </c>
      <c r="C1041" s="43" t="s">
        <v>559</v>
      </c>
      <c r="D1041" s="43" t="s">
        <v>704</v>
      </c>
      <c r="E1041" s="43" t="s">
        <v>705</v>
      </c>
      <c r="F1041" s="43" t="s">
        <v>385</v>
      </c>
      <c r="G1041" s="107" t="s">
        <v>581</v>
      </c>
      <c r="H1041" s="107">
        <v>3.266</v>
      </c>
      <c r="I1041" s="43" t="s">
        <v>280</v>
      </c>
    </row>
    <row r="1042" spans="1:9" x14ac:dyDescent="0.25">
      <c r="A1042" s="43" t="s">
        <v>270</v>
      </c>
      <c r="B1042" s="43" t="s">
        <v>520</v>
      </c>
      <c r="C1042" s="43" t="s">
        <v>559</v>
      </c>
      <c r="D1042" s="43" t="s">
        <v>706</v>
      </c>
      <c r="E1042" s="43" t="s">
        <v>707</v>
      </c>
      <c r="F1042" s="43" t="s">
        <v>385</v>
      </c>
      <c r="G1042" s="107" t="s">
        <v>581</v>
      </c>
      <c r="H1042" s="107">
        <v>31.602</v>
      </c>
      <c r="I1042" s="43" t="s">
        <v>280</v>
      </c>
    </row>
    <row r="1043" spans="1:9" x14ac:dyDescent="0.25">
      <c r="A1043" s="43" t="s">
        <v>270</v>
      </c>
      <c r="B1043" s="43" t="s">
        <v>520</v>
      </c>
      <c r="C1043" s="43" t="s">
        <v>559</v>
      </c>
      <c r="D1043" s="43" t="s">
        <v>708</v>
      </c>
      <c r="E1043" s="43" t="s">
        <v>709</v>
      </c>
      <c r="F1043" s="43" t="s">
        <v>385</v>
      </c>
      <c r="G1043" s="107" t="s">
        <v>581</v>
      </c>
      <c r="H1043" s="107">
        <v>21.14</v>
      </c>
      <c r="I1043" s="43" t="s">
        <v>280</v>
      </c>
    </row>
    <row r="1044" spans="1:9" x14ac:dyDescent="0.25">
      <c r="A1044" s="43" t="s">
        <v>270</v>
      </c>
      <c r="B1044" s="43" t="s">
        <v>520</v>
      </c>
      <c r="C1044" s="43" t="s">
        <v>559</v>
      </c>
      <c r="D1044" s="43" t="s">
        <v>710</v>
      </c>
      <c r="E1044" s="43" t="s">
        <v>711</v>
      </c>
      <c r="F1044" s="43" t="s">
        <v>385</v>
      </c>
      <c r="G1044" s="107" t="s">
        <v>581</v>
      </c>
      <c r="H1044" s="107">
        <v>9.9920000000000009</v>
      </c>
      <c r="I1044" s="43" t="s">
        <v>280</v>
      </c>
    </row>
    <row r="1045" spans="1:9" x14ac:dyDescent="0.25">
      <c r="A1045" s="43" t="s">
        <v>270</v>
      </c>
      <c r="B1045" s="43" t="s">
        <v>520</v>
      </c>
      <c r="C1045" s="43" t="s">
        <v>559</v>
      </c>
      <c r="D1045" s="43" t="s">
        <v>712</v>
      </c>
      <c r="E1045" s="43" t="s">
        <v>713</v>
      </c>
      <c r="F1045" s="43" t="s">
        <v>385</v>
      </c>
      <c r="G1045" s="107" t="s">
        <v>581</v>
      </c>
      <c r="H1045" s="107">
        <v>12.292</v>
      </c>
      <c r="I1045" s="43" t="s">
        <v>280</v>
      </c>
    </row>
    <row r="1046" spans="1:9" x14ac:dyDescent="0.25">
      <c r="A1046" s="43" t="s">
        <v>270</v>
      </c>
      <c r="B1046" s="43" t="s">
        <v>520</v>
      </c>
      <c r="C1046" s="43" t="s">
        <v>559</v>
      </c>
      <c r="D1046" s="43" t="s">
        <v>714</v>
      </c>
      <c r="E1046" s="43" t="s">
        <v>715</v>
      </c>
      <c r="F1046" s="43" t="s">
        <v>385</v>
      </c>
      <c r="G1046" s="107" t="s">
        <v>581</v>
      </c>
      <c r="H1046" s="107">
        <v>2.9159999999999999</v>
      </c>
      <c r="I1046" s="43" t="s">
        <v>280</v>
      </c>
    </row>
    <row r="1047" spans="1:9" x14ac:dyDescent="0.25">
      <c r="A1047" s="43" t="s">
        <v>270</v>
      </c>
      <c r="B1047" s="43" t="s">
        <v>520</v>
      </c>
      <c r="C1047" s="43" t="s">
        <v>559</v>
      </c>
      <c r="D1047" s="43" t="s">
        <v>716</v>
      </c>
      <c r="E1047" s="43" t="s">
        <v>717</v>
      </c>
      <c r="F1047" s="43" t="s">
        <v>385</v>
      </c>
      <c r="G1047" s="107" t="s">
        <v>581</v>
      </c>
      <c r="H1047" s="107">
        <v>7.5250000000000004</v>
      </c>
      <c r="I1047" s="43" t="s">
        <v>280</v>
      </c>
    </row>
    <row r="1048" spans="1:9" x14ac:dyDescent="0.25">
      <c r="A1048" s="43" t="s">
        <v>270</v>
      </c>
      <c r="B1048" s="43" t="s">
        <v>520</v>
      </c>
      <c r="C1048" s="43" t="s">
        <v>559</v>
      </c>
      <c r="D1048" s="43" t="s">
        <v>718</v>
      </c>
      <c r="E1048" s="43" t="s">
        <v>719</v>
      </c>
      <c r="F1048" s="43" t="s">
        <v>385</v>
      </c>
      <c r="G1048" s="107" t="s">
        <v>581</v>
      </c>
      <c r="H1048" s="107">
        <v>34.140999999999998</v>
      </c>
      <c r="I1048" s="43" t="s">
        <v>280</v>
      </c>
    </row>
    <row r="1049" spans="1:9" x14ac:dyDescent="0.25">
      <c r="A1049" s="43" t="s">
        <v>270</v>
      </c>
      <c r="B1049" s="43" t="s">
        <v>520</v>
      </c>
      <c r="C1049" s="43" t="s">
        <v>559</v>
      </c>
      <c r="D1049" s="43" t="s">
        <v>720</v>
      </c>
      <c r="E1049" s="43" t="s">
        <v>721</v>
      </c>
      <c r="F1049" s="43" t="s">
        <v>385</v>
      </c>
      <c r="G1049" s="107" t="s">
        <v>581</v>
      </c>
      <c r="H1049" s="107">
        <v>77484.239999999991</v>
      </c>
      <c r="I1049" s="43" t="s">
        <v>280</v>
      </c>
    </row>
    <row r="1050" spans="1:9" x14ac:dyDescent="0.25">
      <c r="A1050" s="43" t="s">
        <v>270</v>
      </c>
      <c r="B1050" s="43" t="s">
        <v>520</v>
      </c>
      <c r="C1050" s="43" t="s">
        <v>559</v>
      </c>
      <c r="D1050" s="43" t="s">
        <v>722</v>
      </c>
      <c r="E1050" s="43" t="s">
        <v>723</v>
      </c>
      <c r="F1050" s="43" t="s">
        <v>385</v>
      </c>
      <c r="G1050" s="107" t="s">
        <v>581</v>
      </c>
      <c r="H1050" s="107">
        <v>227.34200000000001</v>
      </c>
      <c r="I1050" s="43" t="s">
        <v>280</v>
      </c>
    </row>
    <row r="1051" spans="1:9" x14ac:dyDescent="0.25">
      <c r="A1051" s="43" t="s">
        <v>270</v>
      </c>
      <c r="B1051" s="43" t="s">
        <v>520</v>
      </c>
      <c r="C1051" s="43" t="s">
        <v>559</v>
      </c>
      <c r="D1051" s="43" t="s">
        <v>759</v>
      </c>
      <c r="E1051" s="43" t="s">
        <v>760</v>
      </c>
      <c r="F1051" s="43" t="s">
        <v>385</v>
      </c>
      <c r="G1051" s="107" t="s">
        <v>581</v>
      </c>
      <c r="H1051" s="107">
        <v>77711.581999999995</v>
      </c>
      <c r="I1051" s="43" t="s">
        <v>280</v>
      </c>
    </row>
    <row r="1052" spans="1:9" x14ac:dyDescent="0.25">
      <c r="A1052" s="43" t="s">
        <v>270</v>
      </c>
      <c r="B1052" s="43" t="s">
        <v>520</v>
      </c>
      <c r="C1052" s="43" t="s">
        <v>559</v>
      </c>
      <c r="D1052" s="43" t="s">
        <v>586</v>
      </c>
      <c r="E1052" s="43" t="s">
        <v>587</v>
      </c>
      <c r="F1052" s="43" t="s">
        <v>385</v>
      </c>
      <c r="G1052" s="107" t="s">
        <v>582</v>
      </c>
      <c r="H1052" s="107">
        <v>48182.218999999997</v>
      </c>
      <c r="I1052" s="43" t="s">
        <v>279</v>
      </c>
    </row>
    <row r="1053" spans="1:9" x14ac:dyDescent="0.25">
      <c r="A1053" s="43" t="s">
        <v>270</v>
      </c>
      <c r="B1053" s="43" t="s">
        <v>520</v>
      </c>
      <c r="C1053" s="43" t="s">
        <v>559</v>
      </c>
      <c r="D1053" s="43" t="s">
        <v>588</v>
      </c>
      <c r="E1053" s="43" t="s">
        <v>589</v>
      </c>
      <c r="F1053" s="43" t="s">
        <v>385</v>
      </c>
      <c r="G1053" s="107" t="s">
        <v>582</v>
      </c>
      <c r="H1053" s="107">
        <v>48143.932000000001</v>
      </c>
      <c r="I1053" s="43" t="s">
        <v>279</v>
      </c>
    </row>
    <row r="1054" spans="1:9" x14ac:dyDescent="0.25">
      <c r="A1054" s="43" t="s">
        <v>270</v>
      </c>
      <c r="B1054" s="43" t="s">
        <v>520</v>
      </c>
      <c r="C1054" s="43" t="s">
        <v>559</v>
      </c>
      <c r="D1054" s="43" t="s">
        <v>590</v>
      </c>
      <c r="E1054" s="43" t="s">
        <v>591</v>
      </c>
      <c r="F1054" s="43" t="s">
        <v>385</v>
      </c>
      <c r="G1054" s="107" t="s">
        <v>582</v>
      </c>
      <c r="H1054" s="107">
        <v>1.708</v>
      </c>
      <c r="I1054" s="43" t="s">
        <v>279</v>
      </c>
    </row>
    <row r="1055" spans="1:9" x14ac:dyDescent="0.25">
      <c r="A1055" s="43" t="s">
        <v>270</v>
      </c>
      <c r="B1055" s="43" t="s">
        <v>520</v>
      </c>
      <c r="C1055" s="43" t="s">
        <v>559</v>
      </c>
      <c r="D1055" s="43" t="s">
        <v>592</v>
      </c>
      <c r="E1055" s="43" t="s">
        <v>593</v>
      </c>
      <c r="F1055" s="43" t="s">
        <v>385</v>
      </c>
      <c r="G1055" s="107" t="s">
        <v>582</v>
      </c>
      <c r="H1055" s="107">
        <v>36.579000000000001</v>
      </c>
      <c r="I1055" s="43" t="s">
        <v>279</v>
      </c>
    </row>
    <row r="1056" spans="1:9" x14ac:dyDescent="0.25">
      <c r="A1056" s="43" t="s">
        <v>270</v>
      </c>
      <c r="B1056" s="43" t="s">
        <v>520</v>
      </c>
      <c r="C1056" s="43" t="s">
        <v>559</v>
      </c>
      <c r="D1056" s="43" t="s">
        <v>594</v>
      </c>
      <c r="E1056" s="43" t="s">
        <v>595</v>
      </c>
      <c r="F1056" s="43" t="s">
        <v>385</v>
      </c>
      <c r="G1056" s="107" t="s">
        <v>582</v>
      </c>
      <c r="H1056" s="107">
        <v>279.29000000000002</v>
      </c>
      <c r="I1056" s="43" t="s">
        <v>279</v>
      </c>
    </row>
    <row r="1057" spans="1:9" x14ac:dyDescent="0.25">
      <c r="A1057" s="43" t="s">
        <v>270</v>
      </c>
      <c r="B1057" s="43" t="s">
        <v>520</v>
      </c>
      <c r="C1057" s="43" t="s">
        <v>559</v>
      </c>
      <c r="D1057" s="43" t="s">
        <v>596</v>
      </c>
      <c r="E1057" s="43" t="s">
        <v>597</v>
      </c>
      <c r="F1057" s="43" t="s">
        <v>385</v>
      </c>
      <c r="G1057" s="107" t="s">
        <v>582</v>
      </c>
      <c r="H1057" s="107">
        <v>59.267000000000003</v>
      </c>
      <c r="I1057" s="43" t="s">
        <v>279</v>
      </c>
    </row>
    <row r="1058" spans="1:9" x14ac:dyDescent="0.25">
      <c r="A1058" s="43" t="s">
        <v>270</v>
      </c>
      <c r="B1058" s="43" t="s">
        <v>520</v>
      </c>
      <c r="C1058" s="43" t="s">
        <v>559</v>
      </c>
      <c r="D1058" s="43" t="s">
        <v>598</v>
      </c>
      <c r="E1058" s="43" t="s">
        <v>599</v>
      </c>
      <c r="F1058" s="43" t="s">
        <v>385</v>
      </c>
      <c r="G1058" s="107" t="s">
        <v>582</v>
      </c>
      <c r="H1058" s="107">
        <v>8.2000000000000003E-2</v>
      </c>
      <c r="I1058" s="43" t="s">
        <v>279</v>
      </c>
    </row>
    <row r="1059" spans="1:9" x14ac:dyDescent="0.25">
      <c r="A1059" s="43" t="s">
        <v>270</v>
      </c>
      <c r="B1059" s="43" t="s">
        <v>520</v>
      </c>
      <c r="C1059" s="43" t="s">
        <v>559</v>
      </c>
      <c r="D1059" s="43" t="s">
        <v>600</v>
      </c>
      <c r="E1059" s="43" t="s">
        <v>601</v>
      </c>
      <c r="F1059" s="43" t="s">
        <v>385</v>
      </c>
      <c r="G1059" s="107" t="s">
        <v>582</v>
      </c>
      <c r="H1059" s="107">
        <v>219.94</v>
      </c>
      <c r="I1059" s="43" t="s">
        <v>279</v>
      </c>
    </row>
    <row r="1060" spans="1:9" x14ac:dyDescent="0.25">
      <c r="A1060" s="43" t="s">
        <v>270</v>
      </c>
      <c r="B1060" s="43" t="s">
        <v>520</v>
      </c>
      <c r="C1060" s="43" t="s">
        <v>559</v>
      </c>
      <c r="D1060" s="43" t="s">
        <v>602</v>
      </c>
      <c r="E1060" s="43" t="s">
        <v>603</v>
      </c>
      <c r="F1060" s="43" t="s">
        <v>385</v>
      </c>
      <c r="G1060" s="107" t="s">
        <v>582</v>
      </c>
      <c r="H1060" s="107">
        <v>4373.2939999999999</v>
      </c>
      <c r="I1060" s="43" t="s">
        <v>279</v>
      </c>
    </row>
    <row r="1061" spans="1:9" x14ac:dyDescent="0.25">
      <c r="A1061" s="43" t="s">
        <v>270</v>
      </c>
      <c r="B1061" s="43" t="s">
        <v>520</v>
      </c>
      <c r="C1061" s="43" t="s">
        <v>559</v>
      </c>
      <c r="D1061" s="43" t="s">
        <v>604</v>
      </c>
      <c r="E1061" s="43" t="s">
        <v>605</v>
      </c>
      <c r="F1061" s="43" t="s">
        <v>385</v>
      </c>
      <c r="G1061" s="107" t="s">
        <v>582</v>
      </c>
      <c r="H1061" s="107">
        <v>229.685</v>
      </c>
      <c r="I1061" s="43" t="s">
        <v>279</v>
      </c>
    </row>
    <row r="1062" spans="1:9" x14ac:dyDescent="0.25">
      <c r="A1062" s="43" t="s">
        <v>270</v>
      </c>
      <c r="B1062" s="43" t="s">
        <v>520</v>
      </c>
      <c r="C1062" s="43" t="s">
        <v>559</v>
      </c>
      <c r="D1062" s="43" t="s">
        <v>606</v>
      </c>
      <c r="E1062" s="43" t="s">
        <v>607</v>
      </c>
      <c r="F1062" s="43" t="s">
        <v>385</v>
      </c>
      <c r="G1062" s="107" t="s">
        <v>582</v>
      </c>
      <c r="H1062" s="107">
        <v>6.2110000000000003</v>
      </c>
      <c r="I1062" s="43" t="s">
        <v>279</v>
      </c>
    </row>
    <row r="1063" spans="1:9" x14ac:dyDescent="0.25">
      <c r="A1063" s="43" t="s">
        <v>270</v>
      </c>
      <c r="B1063" s="43" t="s">
        <v>520</v>
      </c>
      <c r="C1063" s="43" t="s">
        <v>559</v>
      </c>
      <c r="D1063" s="43" t="s">
        <v>608</v>
      </c>
      <c r="E1063" s="43" t="s">
        <v>609</v>
      </c>
      <c r="F1063" s="43" t="s">
        <v>385</v>
      </c>
      <c r="G1063" s="107" t="s">
        <v>582</v>
      </c>
      <c r="H1063" s="107">
        <v>4.161999999999999</v>
      </c>
      <c r="I1063" s="43" t="s">
        <v>279</v>
      </c>
    </row>
    <row r="1064" spans="1:9" x14ac:dyDescent="0.25">
      <c r="A1064" s="43" t="s">
        <v>270</v>
      </c>
      <c r="B1064" s="43" t="s">
        <v>520</v>
      </c>
      <c r="C1064" s="43" t="s">
        <v>559</v>
      </c>
      <c r="D1064" s="43" t="s">
        <v>610</v>
      </c>
      <c r="E1064" s="43" t="s">
        <v>611</v>
      </c>
      <c r="F1064" s="43" t="s">
        <v>385</v>
      </c>
      <c r="G1064" s="107" t="s">
        <v>582</v>
      </c>
      <c r="H1064" s="107">
        <v>373.94200000000001</v>
      </c>
      <c r="I1064" s="43" t="s">
        <v>279</v>
      </c>
    </row>
    <row r="1065" spans="1:9" x14ac:dyDescent="0.25">
      <c r="A1065" s="43" t="s">
        <v>270</v>
      </c>
      <c r="B1065" s="43" t="s">
        <v>520</v>
      </c>
      <c r="C1065" s="43" t="s">
        <v>559</v>
      </c>
      <c r="D1065" s="43" t="s">
        <v>612</v>
      </c>
      <c r="E1065" s="43" t="s">
        <v>613</v>
      </c>
      <c r="F1065" s="43" t="s">
        <v>385</v>
      </c>
      <c r="G1065" s="107" t="s">
        <v>582</v>
      </c>
      <c r="H1065" s="107">
        <v>2.8010000000000002</v>
      </c>
      <c r="I1065" s="43" t="s">
        <v>279</v>
      </c>
    </row>
    <row r="1066" spans="1:9" x14ac:dyDescent="0.25">
      <c r="A1066" s="43" t="s">
        <v>270</v>
      </c>
      <c r="B1066" s="43" t="s">
        <v>520</v>
      </c>
      <c r="C1066" s="43" t="s">
        <v>559</v>
      </c>
      <c r="D1066" s="43" t="s">
        <v>614</v>
      </c>
      <c r="E1066" s="43" t="s">
        <v>615</v>
      </c>
      <c r="F1066" s="43" t="s">
        <v>385</v>
      </c>
      <c r="G1066" s="107" t="s">
        <v>582</v>
      </c>
      <c r="H1066" s="107">
        <v>174.69200000000001</v>
      </c>
      <c r="I1066" s="43" t="s">
        <v>279</v>
      </c>
    </row>
    <row r="1067" spans="1:9" x14ac:dyDescent="0.25">
      <c r="A1067" s="43" t="s">
        <v>270</v>
      </c>
      <c r="B1067" s="43" t="s">
        <v>520</v>
      </c>
      <c r="C1067" s="43" t="s">
        <v>559</v>
      </c>
      <c r="D1067" s="43" t="s">
        <v>616</v>
      </c>
      <c r="E1067" s="43" t="s">
        <v>617</v>
      </c>
      <c r="F1067" s="43" t="s">
        <v>385</v>
      </c>
      <c r="G1067" s="107" t="s">
        <v>582</v>
      </c>
      <c r="H1067" s="107">
        <v>5.9449999999999994</v>
      </c>
      <c r="I1067" s="43" t="s">
        <v>279</v>
      </c>
    </row>
    <row r="1068" spans="1:9" x14ac:dyDescent="0.25">
      <c r="A1068" s="43" t="s">
        <v>270</v>
      </c>
      <c r="B1068" s="43" t="s">
        <v>520</v>
      </c>
      <c r="C1068" s="43" t="s">
        <v>559</v>
      </c>
      <c r="D1068" s="43" t="s">
        <v>618</v>
      </c>
      <c r="E1068" s="43" t="s">
        <v>619</v>
      </c>
      <c r="F1068" s="43" t="s">
        <v>385</v>
      </c>
      <c r="G1068" s="107" t="s">
        <v>582</v>
      </c>
      <c r="H1068" s="107">
        <v>168.74699999999999</v>
      </c>
      <c r="I1068" s="43" t="s">
        <v>279</v>
      </c>
    </row>
    <row r="1069" spans="1:9" x14ac:dyDescent="0.25">
      <c r="A1069" s="43" t="s">
        <v>270</v>
      </c>
      <c r="B1069" s="43" t="s">
        <v>520</v>
      </c>
      <c r="C1069" s="43" t="s">
        <v>559</v>
      </c>
      <c r="D1069" s="43" t="s">
        <v>620</v>
      </c>
      <c r="E1069" s="43" t="s">
        <v>621</v>
      </c>
      <c r="F1069" s="43" t="s">
        <v>385</v>
      </c>
      <c r="G1069" s="107" t="s">
        <v>582</v>
      </c>
      <c r="H1069" s="107">
        <v>2629.8100000000004</v>
      </c>
      <c r="I1069" s="43" t="s">
        <v>279</v>
      </c>
    </row>
    <row r="1070" spans="1:9" x14ac:dyDescent="0.25">
      <c r="A1070" s="43" t="s">
        <v>270</v>
      </c>
      <c r="B1070" s="43" t="s">
        <v>520</v>
      </c>
      <c r="C1070" s="43" t="s">
        <v>559</v>
      </c>
      <c r="D1070" s="43" t="s">
        <v>622</v>
      </c>
      <c r="E1070" s="43" t="s">
        <v>623</v>
      </c>
      <c r="F1070" s="43" t="s">
        <v>385</v>
      </c>
      <c r="G1070" s="107" t="s">
        <v>582</v>
      </c>
      <c r="H1070" s="107">
        <v>46.407999999999994</v>
      </c>
      <c r="I1070" s="43" t="s">
        <v>279</v>
      </c>
    </row>
    <row r="1071" spans="1:9" x14ac:dyDescent="0.25">
      <c r="A1071" s="43" t="s">
        <v>270</v>
      </c>
      <c r="B1071" s="43" t="s">
        <v>520</v>
      </c>
      <c r="C1071" s="43" t="s">
        <v>559</v>
      </c>
      <c r="D1071" s="43" t="s">
        <v>624</v>
      </c>
      <c r="E1071" s="43" t="s">
        <v>625</v>
      </c>
      <c r="F1071" s="43" t="s">
        <v>385</v>
      </c>
      <c r="G1071" s="107" t="s">
        <v>582</v>
      </c>
      <c r="H1071" s="107">
        <v>43.983999999999995</v>
      </c>
      <c r="I1071" s="43" t="s">
        <v>279</v>
      </c>
    </row>
    <row r="1072" spans="1:9" x14ac:dyDescent="0.25">
      <c r="A1072" s="43" t="s">
        <v>270</v>
      </c>
      <c r="B1072" s="43" t="s">
        <v>520</v>
      </c>
      <c r="C1072" s="43" t="s">
        <v>559</v>
      </c>
      <c r="D1072" s="43" t="s">
        <v>626</v>
      </c>
      <c r="E1072" s="43" t="s">
        <v>627</v>
      </c>
      <c r="F1072" s="43" t="s">
        <v>385</v>
      </c>
      <c r="G1072" s="107" t="s">
        <v>582</v>
      </c>
      <c r="H1072" s="107">
        <v>71.305000000000007</v>
      </c>
      <c r="I1072" s="43" t="s">
        <v>279</v>
      </c>
    </row>
    <row r="1073" spans="1:9" x14ac:dyDescent="0.25">
      <c r="A1073" s="43" t="s">
        <v>270</v>
      </c>
      <c r="B1073" s="43" t="s">
        <v>520</v>
      </c>
      <c r="C1073" s="43" t="s">
        <v>559</v>
      </c>
      <c r="D1073" s="43" t="s">
        <v>628</v>
      </c>
      <c r="E1073" s="43" t="s">
        <v>629</v>
      </c>
      <c r="F1073" s="43" t="s">
        <v>385</v>
      </c>
      <c r="G1073" s="107" t="s">
        <v>582</v>
      </c>
      <c r="H1073" s="107">
        <v>6.3159999999999998</v>
      </c>
      <c r="I1073" s="43" t="s">
        <v>279</v>
      </c>
    </row>
    <row r="1074" spans="1:9" x14ac:dyDescent="0.25">
      <c r="A1074" s="43" t="s">
        <v>270</v>
      </c>
      <c r="B1074" s="43" t="s">
        <v>520</v>
      </c>
      <c r="C1074" s="43" t="s">
        <v>559</v>
      </c>
      <c r="D1074" s="43" t="s">
        <v>630</v>
      </c>
      <c r="E1074" s="43" t="s">
        <v>631</v>
      </c>
      <c r="F1074" s="43" t="s">
        <v>385</v>
      </c>
      <c r="G1074" s="107" t="s">
        <v>582</v>
      </c>
      <c r="H1074" s="107">
        <v>64.989000000000004</v>
      </c>
      <c r="I1074" s="43" t="s">
        <v>279</v>
      </c>
    </row>
    <row r="1075" spans="1:9" x14ac:dyDescent="0.25">
      <c r="A1075" s="43" t="s">
        <v>270</v>
      </c>
      <c r="B1075" s="43" t="s">
        <v>520</v>
      </c>
      <c r="C1075" s="43" t="s">
        <v>559</v>
      </c>
      <c r="D1075" s="43" t="s">
        <v>632</v>
      </c>
      <c r="E1075" s="43" t="s">
        <v>633</v>
      </c>
      <c r="F1075" s="43" t="s">
        <v>385</v>
      </c>
      <c r="G1075" s="107" t="s">
        <v>582</v>
      </c>
      <c r="H1075" s="107">
        <v>617.39100000000008</v>
      </c>
      <c r="I1075" s="43" t="s">
        <v>279</v>
      </c>
    </row>
    <row r="1076" spans="1:9" x14ac:dyDescent="0.25">
      <c r="A1076" s="43" t="s">
        <v>270</v>
      </c>
      <c r="B1076" s="43" t="s">
        <v>520</v>
      </c>
      <c r="C1076" s="43" t="s">
        <v>559</v>
      </c>
      <c r="D1076" s="43" t="s">
        <v>634</v>
      </c>
      <c r="E1076" s="43" t="s">
        <v>635</v>
      </c>
      <c r="F1076" s="43" t="s">
        <v>385</v>
      </c>
      <c r="G1076" s="107" t="s">
        <v>582</v>
      </c>
      <c r="H1076" s="107">
        <v>502.709</v>
      </c>
      <c r="I1076" s="43" t="s">
        <v>279</v>
      </c>
    </row>
    <row r="1077" spans="1:9" x14ac:dyDescent="0.25">
      <c r="A1077" s="43" t="s">
        <v>270</v>
      </c>
      <c r="B1077" s="43" t="s">
        <v>520</v>
      </c>
      <c r="C1077" s="43" t="s">
        <v>559</v>
      </c>
      <c r="D1077" s="43" t="s">
        <v>636</v>
      </c>
      <c r="E1077" s="43" t="s">
        <v>637</v>
      </c>
      <c r="F1077" s="43" t="s">
        <v>385</v>
      </c>
      <c r="G1077" s="107" t="s">
        <v>582</v>
      </c>
      <c r="H1077" s="107">
        <v>102.97200000000001</v>
      </c>
      <c r="I1077" s="43" t="s">
        <v>279</v>
      </c>
    </row>
    <row r="1078" spans="1:9" x14ac:dyDescent="0.25">
      <c r="A1078" s="43" t="s">
        <v>270</v>
      </c>
      <c r="B1078" s="43" t="s">
        <v>520</v>
      </c>
      <c r="C1078" s="43" t="s">
        <v>559</v>
      </c>
      <c r="D1078" s="43" t="s">
        <v>638</v>
      </c>
      <c r="E1078" s="43" t="s">
        <v>639</v>
      </c>
      <c r="F1078" s="43" t="s">
        <v>385</v>
      </c>
      <c r="G1078" s="107" t="s">
        <v>582</v>
      </c>
      <c r="H1078" s="107">
        <v>11.712000000000002</v>
      </c>
      <c r="I1078" s="43" t="s">
        <v>279</v>
      </c>
    </row>
    <row r="1079" spans="1:9" x14ac:dyDescent="0.25">
      <c r="A1079" s="43" t="s">
        <v>270</v>
      </c>
      <c r="B1079" s="43" t="s">
        <v>520</v>
      </c>
      <c r="C1079" s="43" t="s">
        <v>559</v>
      </c>
      <c r="D1079" s="43" t="s">
        <v>640</v>
      </c>
      <c r="E1079" s="43" t="s">
        <v>641</v>
      </c>
      <c r="F1079" s="43" t="s">
        <v>385</v>
      </c>
      <c r="G1079" s="107" t="s">
        <v>582</v>
      </c>
      <c r="H1079" s="107">
        <v>14.366000000000001</v>
      </c>
      <c r="I1079" s="43" t="s">
        <v>279</v>
      </c>
    </row>
    <row r="1080" spans="1:9" x14ac:dyDescent="0.25">
      <c r="A1080" s="43" t="s">
        <v>270</v>
      </c>
      <c r="B1080" s="43" t="s">
        <v>520</v>
      </c>
      <c r="C1080" s="43" t="s">
        <v>559</v>
      </c>
      <c r="D1080" s="43" t="s">
        <v>642</v>
      </c>
      <c r="E1080" s="43" t="s">
        <v>643</v>
      </c>
      <c r="F1080" s="43" t="s">
        <v>385</v>
      </c>
      <c r="G1080" s="107" t="s">
        <v>582</v>
      </c>
      <c r="H1080" s="107">
        <v>31.740000000000002</v>
      </c>
      <c r="I1080" s="43" t="s">
        <v>279</v>
      </c>
    </row>
    <row r="1081" spans="1:9" x14ac:dyDescent="0.25">
      <c r="A1081" s="43" t="s">
        <v>270</v>
      </c>
      <c r="B1081" s="43" t="s">
        <v>520</v>
      </c>
      <c r="C1081" s="43" t="s">
        <v>559</v>
      </c>
      <c r="D1081" s="43" t="s">
        <v>644</v>
      </c>
      <c r="E1081" s="43" t="s">
        <v>645</v>
      </c>
      <c r="F1081" s="43" t="s">
        <v>385</v>
      </c>
      <c r="G1081" s="107" t="s">
        <v>582</v>
      </c>
      <c r="H1081" s="107">
        <v>6.97</v>
      </c>
      <c r="I1081" s="43" t="s">
        <v>279</v>
      </c>
    </row>
    <row r="1082" spans="1:9" x14ac:dyDescent="0.25">
      <c r="A1082" s="43" t="s">
        <v>270</v>
      </c>
      <c r="B1082" s="43" t="s">
        <v>520</v>
      </c>
      <c r="C1082" s="43" t="s">
        <v>559</v>
      </c>
      <c r="D1082" s="43" t="s">
        <v>646</v>
      </c>
      <c r="E1082" s="43" t="s">
        <v>647</v>
      </c>
      <c r="F1082" s="43" t="s">
        <v>385</v>
      </c>
      <c r="G1082" s="107" t="s">
        <v>582</v>
      </c>
      <c r="H1082" s="107">
        <v>19.093</v>
      </c>
      <c r="I1082" s="43" t="s">
        <v>279</v>
      </c>
    </row>
    <row r="1083" spans="1:9" x14ac:dyDescent="0.25">
      <c r="A1083" s="43" t="s">
        <v>270</v>
      </c>
      <c r="B1083" s="43" t="s">
        <v>520</v>
      </c>
      <c r="C1083" s="43" t="s">
        <v>559</v>
      </c>
      <c r="D1083" s="43" t="s">
        <v>648</v>
      </c>
      <c r="E1083" s="43" t="s">
        <v>649</v>
      </c>
      <c r="F1083" s="43" t="s">
        <v>385</v>
      </c>
      <c r="G1083" s="107" t="s">
        <v>582</v>
      </c>
      <c r="H1083" s="107">
        <v>75.591999999999985</v>
      </c>
      <c r="I1083" s="43" t="s">
        <v>279</v>
      </c>
    </row>
    <row r="1084" spans="1:9" x14ac:dyDescent="0.25">
      <c r="A1084" s="43" t="s">
        <v>270</v>
      </c>
      <c r="B1084" s="43" t="s">
        <v>520</v>
      </c>
      <c r="C1084" s="43" t="s">
        <v>559</v>
      </c>
      <c r="D1084" s="43" t="s">
        <v>650</v>
      </c>
      <c r="E1084" s="43" t="s">
        <v>651</v>
      </c>
      <c r="F1084" s="43" t="s">
        <v>385</v>
      </c>
      <c r="G1084" s="107" t="s">
        <v>582</v>
      </c>
      <c r="H1084" s="107">
        <v>9.3569999999999993</v>
      </c>
      <c r="I1084" s="43" t="s">
        <v>279</v>
      </c>
    </row>
    <row r="1085" spans="1:9" x14ac:dyDescent="0.25">
      <c r="A1085" s="43" t="s">
        <v>270</v>
      </c>
      <c r="B1085" s="43" t="s">
        <v>520</v>
      </c>
      <c r="C1085" s="43" t="s">
        <v>559</v>
      </c>
      <c r="D1085" s="43" t="s">
        <v>652</v>
      </c>
      <c r="E1085" s="43" t="s">
        <v>653</v>
      </c>
      <c r="F1085" s="43" t="s">
        <v>385</v>
      </c>
      <c r="G1085" s="107" t="s">
        <v>582</v>
      </c>
      <c r="H1085" s="107">
        <v>3.1749999999999998</v>
      </c>
      <c r="I1085" s="43" t="s">
        <v>279</v>
      </c>
    </row>
    <row r="1086" spans="1:9" x14ac:dyDescent="0.25">
      <c r="A1086" s="43" t="s">
        <v>270</v>
      </c>
      <c r="B1086" s="43" t="s">
        <v>520</v>
      </c>
      <c r="C1086" s="43" t="s">
        <v>559</v>
      </c>
      <c r="D1086" s="43" t="s">
        <v>654</v>
      </c>
      <c r="E1086" s="43" t="s">
        <v>655</v>
      </c>
      <c r="F1086" s="43" t="s">
        <v>385</v>
      </c>
      <c r="G1086" s="107" t="s">
        <v>582</v>
      </c>
      <c r="H1086" s="107">
        <v>12.603999999999999</v>
      </c>
      <c r="I1086" s="43" t="s">
        <v>279</v>
      </c>
    </row>
    <row r="1087" spans="1:9" x14ac:dyDescent="0.25">
      <c r="A1087" s="43" t="s">
        <v>270</v>
      </c>
      <c r="B1087" s="43" t="s">
        <v>520</v>
      </c>
      <c r="C1087" s="43" t="s">
        <v>559</v>
      </c>
      <c r="D1087" s="43" t="s">
        <v>656</v>
      </c>
      <c r="E1087" s="43" t="s">
        <v>657</v>
      </c>
      <c r="F1087" s="43" t="s">
        <v>385</v>
      </c>
      <c r="G1087" s="107" t="s">
        <v>582</v>
      </c>
      <c r="H1087" s="107">
        <v>12593.822</v>
      </c>
      <c r="I1087" s="43" t="s">
        <v>279</v>
      </c>
    </row>
    <row r="1088" spans="1:9" x14ac:dyDescent="0.25">
      <c r="A1088" s="43" t="s">
        <v>270</v>
      </c>
      <c r="B1088" s="43" t="s">
        <v>520</v>
      </c>
      <c r="C1088" s="43" t="s">
        <v>559</v>
      </c>
      <c r="D1088" s="43" t="s">
        <v>658</v>
      </c>
      <c r="E1088" s="43" t="s">
        <v>659</v>
      </c>
      <c r="F1088" s="43" t="s">
        <v>385</v>
      </c>
      <c r="G1088" s="107" t="s">
        <v>582</v>
      </c>
      <c r="H1088" s="107">
        <v>12588.555999999999</v>
      </c>
      <c r="I1088" s="43" t="s">
        <v>279</v>
      </c>
    </row>
    <row r="1089" spans="1:9" x14ac:dyDescent="0.25">
      <c r="A1089" s="43" t="s">
        <v>270</v>
      </c>
      <c r="B1089" s="43" t="s">
        <v>520</v>
      </c>
      <c r="C1089" s="43" t="s">
        <v>559</v>
      </c>
      <c r="D1089" s="43" t="s">
        <v>660</v>
      </c>
      <c r="E1089" s="43" t="s">
        <v>661</v>
      </c>
      <c r="F1089" s="43" t="s">
        <v>385</v>
      </c>
      <c r="G1089" s="107" t="s">
        <v>582</v>
      </c>
      <c r="H1089" s="107">
        <v>5.2650000000000006</v>
      </c>
      <c r="I1089" s="43" t="s">
        <v>279</v>
      </c>
    </row>
    <row r="1090" spans="1:9" x14ac:dyDescent="0.25">
      <c r="A1090" s="43" t="s">
        <v>270</v>
      </c>
      <c r="B1090" s="43" t="s">
        <v>520</v>
      </c>
      <c r="C1090" s="43" t="s">
        <v>559</v>
      </c>
      <c r="D1090" s="43" t="s">
        <v>662</v>
      </c>
      <c r="E1090" s="43" t="s">
        <v>663</v>
      </c>
      <c r="F1090" s="43" t="s">
        <v>385</v>
      </c>
      <c r="G1090" s="107" t="s">
        <v>582</v>
      </c>
      <c r="H1090" s="107">
        <v>10746.136</v>
      </c>
      <c r="I1090" s="43" t="s">
        <v>279</v>
      </c>
    </row>
    <row r="1091" spans="1:9" x14ac:dyDescent="0.25">
      <c r="A1091" s="43" t="s">
        <v>270</v>
      </c>
      <c r="B1091" s="43" t="s">
        <v>520</v>
      </c>
      <c r="C1091" s="43" t="s">
        <v>559</v>
      </c>
      <c r="D1091" s="43" t="s">
        <v>664</v>
      </c>
      <c r="E1091" s="43" t="s">
        <v>665</v>
      </c>
      <c r="F1091" s="43" t="s">
        <v>385</v>
      </c>
      <c r="G1091" s="107" t="s">
        <v>582</v>
      </c>
      <c r="H1091" s="107">
        <v>1090.5369999999998</v>
      </c>
      <c r="I1091" s="43" t="s">
        <v>279</v>
      </c>
    </row>
    <row r="1092" spans="1:9" x14ac:dyDescent="0.25">
      <c r="A1092" s="43" t="s">
        <v>270</v>
      </c>
      <c r="B1092" s="43" t="s">
        <v>520</v>
      </c>
      <c r="C1092" s="43" t="s">
        <v>559</v>
      </c>
      <c r="D1092" s="43" t="s">
        <v>666</v>
      </c>
      <c r="E1092" s="43" t="s">
        <v>667</v>
      </c>
      <c r="F1092" s="43" t="s">
        <v>385</v>
      </c>
      <c r="G1092" s="107" t="s">
        <v>582</v>
      </c>
      <c r="H1092" s="107">
        <v>9655.5990000000002</v>
      </c>
      <c r="I1092" s="43" t="s">
        <v>279</v>
      </c>
    </row>
    <row r="1093" spans="1:9" x14ac:dyDescent="0.25">
      <c r="A1093" s="43" t="s">
        <v>270</v>
      </c>
      <c r="B1093" s="43" t="s">
        <v>520</v>
      </c>
      <c r="C1093" s="43" t="s">
        <v>559</v>
      </c>
      <c r="D1093" s="43" t="s">
        <v>668</v>
      </c>
      <c r="E1093" s="43" t="s">
        <v>669</v>
      </c>
      <c r="F1093" s="43" t="s">
        <v>385</v>
      </c>
      <c r="G1093" s="107" t="s">
        <v>582</v>
      </c>
      <c r="H1093" s="107">
        <v>9581.0519999999997</v>
      </c>
      <c r="I1093" s="43" t="s">
        <v>279</v>
      </c>
    </row>
    <row r="1094" spans="1:9" x14ac:dyDescent="0.25">
      <c r="A1094" s="43" t="s">
        <v>270</v>
      </c>
      <c r="B1094" s="43" t="s">
        <v>520</v>
      </c>
      <c r="C1094" s="43" t="s">
        <v>559</v>
      </c>
      <c r="D1094" s="43" t="s">
        <v>670</v>
      </c>
      <c r="E1094" s="43" t="s">
        <v>671</v>
      </c>
      <c r="F1094" s="43" t="s">
        <v>385</v>
      </c>
      <c r="G1094" s="107" t="s">
        <v>582</v>
      </c>
      <c r="H1094" s="107">
        <v>74.547000000000011</v>
      </c>
      <c r="I1094" s="43" t="s">
        <v>279</v>
      </c>
    </row>
    <row r="1095" spans="1:9" x14ac:dyDescent="0.25">
      <c r="A1095" s="43" t="s">
        <v>270</v>
      </c>
      <c r="B1095" s="43" t="s">
        <v>520</v>
      </c>
      <c r="C1095" s="43" t="s">
        <v>559</v>
      </c>
      <c r="D1095" s="43" t="s">
        <v>672</v>
      </c>
      <c r="E1095" s="43" t="s">
        <v>673</v>
      </c>
      <c r="F1095" s="43" t="s">
        <v>385</v>
      </c>
      <c r="G1095" s="107" t="s">
        <v>582</v>
      </c>
      <c r="H1095" s="107">
        <v>16.993000000000002</v>
      </c>
      <c r="I1095" s="43" t="s">
        <v>279</v>
      </c>
    </row>
    <row r="1096" spans="1:9" x14ac:dyDescent="0.25">
      <c r="A1096" s="43" t="s">
        <v>270</v>
      </c>
      <c r="B1096" s="43" t="s">
        <v>520</v>
      </c>
      <c r="C1096" s="43" t="s">
        <v>559</v>
      </c>
      <c r="D1096" s="43" t="s">
        <v>674</v>
      </c>
      <c r="E1096" s="43" t="s">
        <v>675</v>
      </c>
      <c r="F1096" s="43" t="s">
        <v>385</v>
      </c>
      <c r="G1096" s="107" t="s">
        <v>582</v>
      </c>
      <c r="H1096" s="107">
        <v>1.5699999999999998</v>
      </c>
      <c r="I1096" s="43" t="s">
        <v>279</v>
      </c>
    </row>
    <row r="1097" spans="1:9" x14ac:dyDescent="0.25">
      <c r="A1097" s="43" t="s">
        <v>270</v>
      </c>
      <c r="B1097" s="43" t="s">
        <v>520</v>
      </c>
      <c r="C1097" s="43" t="s">
        <v>559</v>
      </c>
      <c r="D1097" s="43" t="s">
        <v>676</v>
      </c>
      <c r="E1097" s="43" t="s">
        <v>677</v>
      </c>
      <c r="F1097" s="43" t="s">
        <v>385</v>
      </c>
      <c r="G1097" s="107" t="s">
        <v>582</v>
      </c>
      <c r="H1097" s="107">
        <v>15.423999999999999</v>
      </c>
      <c r="I1097" s="43" t="s">
        <v>279</v>
      </c>
    </row>
    <row r="1098" spans="1:9" x14ac:dyDescent="0.25">
      <c r="A1098" s="43" t="s">
        <v>270</v>
      </c>
      <c r="B1098" s="43" t="s">
        <v>520</v>
      </c>
      <c r="C1098" s="43" t="s">
        <v>559</v>
      </c>
      <c r="D1098" s="43" t="s">
        <v>678</v>
      </c>
      <c r="E1098" s="43" t="s">
        <v>679</v>
      </c>
      <c r="F1098" s="43" t="s">
        <v>385</v>
      </c>
      <c r="G1098" s="107" t="s">
        <v>582</v>
      </c>
      <c r="H1098" s="107">
        <v>16.12</v>
      </c>
      <c r="I1098" s="43" t="s">
        <v>279</v>
      </c>
    </row>
    <row r="1099" spans="1:9" x14ac:dyDescent="0.25">
      <c r="A1099" s="43" t="s">
        <v>270</v>
      </c>
      <c r="B1099" s="43" t="s">
        <v>520</v>
      </c>
      <c r="C1099" s="43" t="s">
        <v>559</v>
      </c>
      <c r="D1099" s="43" t="s">
        <v>680</v>
      </c>
      <c r="E1099" s="43" t="s">
        <v>681</v>
      </c>
      <c r="F1099" s="43" t="s">
        <v>385</v>
      </c>
      <c r="G1099" s="107" t="s">
        <v>582</v>
      </c>
      <c r="H1099" s="107">
        <v>2.4590000000000001</v>
      </c>
      <c r="I1099" s="43" t="s">
        <v>279</v>
      </c>
    </row>
    <row r="1100" spans="1:9" x14ac:dyDescent="0.25">
      <c r="A1100" s="43" t="s">
        <v>270</v>
      </c>
      <c r="B1100" s="43" t="s">
        <v>520</v>
      </c>
      <c r="C1100" s="43" t="s">
        <v>559</v>
      </c>
      <c r="D1100" s="43" t="s">
        <v>682</v>
      </c>
      <c r="E1100" s="43" t="s">
        <v>683</v>
      </c>
      <c r="F1100" s="43" t="s">
        <v>385</v>
      </c>
      <c r="G1100" s="107" t="s">
        <v>582</v>
      </c>
      <c r="H1100" s="107">
        <v>4.5469999999999997</v>
      </c>
      <c r="I1100" s="43" t="s">
        <v>279</v>
      </c>
    </row>
    <row r="1101" spans="1:9" x14ac:dyDescent="0.25">
      <c r="A1101" s="43" t="s">
        <v>270</v>
      </c>
      <c r="B1101" s="43" t="s">
        <v>520</v>
      </c>
      <c r="C1101" s="43" t="s">
        <v>559</v>
      </c>
      <c r="D1101" s="43" t="s">
        <v>684</v>
      </c>
      <c r="E1101" s="43" t="s">
        <v>685</v>
      </c>
      <c r="F1101" s="43" t="s">
        <v>385</v>
      </c>
      <c r="G1101" s="107" t="s">
        <v>582</v>
      </c>
      <c r="H1101" s="107">
        <v>9.113999999999999</v>
      </c>
      <c r="I1101" s="43" t="s">
        <v>279</v>
      </c>
    </row>
    <row r="1102" spans="1:9" x14ac:dyDescent="0.25">
      <c r="A1102" s="43" t="s">
        <v>270</v>
      </c>
      <c r="B1102" s="43" t="s">
        <v>520</v>
      </c>
      <c r="C1102" s="43" t="s">
        <v>559</v>
      </c>
      <c r="D1102" s="43" t="s">
        <v>686</v>
      </c>
      <c r="E1102" s="43" t="s">
        <v>687</v>
      </c>
      <c r="F1102" s="43" t="s">
        <v>385</v>
      </c>
      <c r="G1102" s="107" t="s">
        <v>582</v>
      </c>
      <c r="H1102" s="107">
        <v>6.6740000000000004</v>
      </c>
      <c r="I1102" s="43" t="s">
        <v>279</v>
      </c>
    </row>
    <row r="1103" spans="1:9" x14ac:dyDescent="0.25">
      <c r="A1103" s="43" t="s">
        <v>270</v>
      </c>
      <c r="B1103" s="43" t="s">
        <v>520</v>
      </c>
      <c r="C1103" s="43" t="s">
        <v>559</v>
      </c>
      <c r="D1103" s="43" t="s">
        <v>688</v>
      </c>
      <c r="E1103" s="43" t="s">
        <v>689</v>
      </c>
      <c r="F1103" s="43" t="s">
        <v>385</v>
      </c>
      <c r="G1103" s="107" t="s">
        <v>582</v>
      </c>
      <c r="H1103" s="107">
        <v>2E-3</v>
      </c>
      <c r="I1103" s="43" t="s">
        <v>279</v>
      </c>
    </row>
    <row r="1104" spans="1:9" x14ac:dyDescent="0.25">
      <c r="A1104" s="43" t="s">
        <v>270</v>
      </c>
      <c r="B1104" s="43" t="s">
        <v>520</v>
      </c>
      <c r="C1104" s="43" t="s">
        <v>559</v>
      </c>
      <c r="D1104" s="43" t="s">
        <v>690</v>
      </c>
      <c r="E1104" s="43" t="s">
        <v>691</v>
      </c>
      <c r="F1104" s="43" t="s">
        <v>385</v>
      </c>
      <c r="G1104" s="107" t="s">
        <v>582</v>
      </c>
      <c r="H1104" s="107">
        <v>0.38300000000000001</v>
      </c>
      <c r="I1104" s="43" t="s">
        <v>279</v>
      </c>
    </row>
    <row r="1105" spans="1:9" x14ac:dyDescent="0.25">
      <c r="A1105" s="43" t="s">
        <v>270</v>
      </c>
      <c r="B1105" s="43" t="s">
        <v>520</v>
      </c>
      <c r="C1105" s="43" t="s">
        <v>559</v>
      </c>
      <c r="D1105" s="43" t="s">
        <v>692</v>
      </c>
      <c r="E1105" s="43" t="s">
        <v>693</v>
      </c>
      <c r="F1105" s="43" t="s">
        <v>385</v>
      </c>
      <c r="G1105" s="107" t="s">
        <v>582</v>
      </c>
      <c r="H1105" s="107">
        <v>1.4E-2</v>
      </c>
      <c r="I1105" s="43" t="s">
        <v>279</v>
      </c>
    </row>
    <row r="1106" spans="1:9" x14ac:dyDescent="0.25">
      <c r="A1106" s="43" t="s">
        <v>270</v>
      </c>
      <c r="B1106" s="43" t="s">
        <v>520</v>
      </c>
      <c r="C1106" s="43" t="s">
        <v>559</v>
      </c>
      <c r="D1106" s="43" t="s">
        <v>694</v>
      </c>
      <c r="E1106" s="43" t="s">
        <v>695</v>
      </c>
      <c r="F1106" s="43" t="s">
        <v>385</v>
      </c>
      <c r="G1106" s="107" t="s">
        <v>582</v>
      </c>
      <c r="H1106" s="107">
        <v>4.0000000000000001E-3</v>
      </c>
      <c r="I1106" s="43" t="s">
        <v>279</v>
      </c>
    </row>
    <row r="1107" spans="1:9" x14ac:dyDescent="0.25">
      <c r="A1107" s="43" t="s">
        <v>270</v>
      </c>
      <c r="B1107" s="43" t="s">
        <v>520</v>
      </c>
      <c r="C1107" s="43" t="s">
        <v>559</v>
      </c>
      <c r="D1107" s="43" t="s">
        <v>696</v>
      </c>
      <c r="E1107" s="43" t="s">
        <v>697</v>
      </c>
      <c r="F1107" s="43" t="s">
        <v>385</v>
      </c>
      <c r="G1107" s="107" t="s">
        <v>582</v>
      </c>
      <c r="H1107" s="107">
        <v>6.1890000000000001</v>
      </c>
      <c r="I1107" s="43" t="s">
        <v>279</v>
      </c>
    </row>
    <row r="1108" spans="1:9" x14ac:dyDescent="0.25">
      <c r="A1108" s="43" t="s">
        <v>270</v>
      </c>
      <c r="B1108" s="43" t="s">
        <v>520</v>
      </c>
      <c r="C1108" s="43" t="s">
        <v>559</v>
      </c>
      <c r="D1108" s="43" t="s">
        <v>698</v>
      </c>
      <c r="E1108" s="43" t="s">
        <v>699</v>
      </c>
      <c r="F1108" s="43" t="s">
        <v>385</v>
      </c>
      <c r="G1108" s="107" t="s">
        <v>582</v>
      </c>
      <c r="H1108" s="107">
        <v>8.2000000000000003E-2</v>
      </c>
      <c r="I1108" s="43" t="s">
        <v>279</v>
      </c>
    </row>
    <row r="1109" spans="1:9" x14ac:dyDescent="0.25">
      <c r="A1109" s="43" t="s">
        <v>270</v>
      </c>
      <c r="B1109" s="43" t="s">
        <v>520</v>
      </c>
      <c r="C1109" s="43" t="s">
        <v>559</v>
      </c>
      <c r="D1109" s="43" t="s">
        <v>700</v>
      </c>
      <c r="E1109" s="43" t="s">
        <v>701</v>
      </c>
      <c r="F1109" s="43" t="s">
        <v>385</v>
      </c>
      <c r="G1109" s="107" t="s">
        <v>582</v>
      </c>
      <c r="H1109" s="107">
        <v>7.798</v>
      </c>
      <c r="I1109" s="43" t="s">
        <v>279</v>
      </c>
    </row>
    <row r="1110" spans="1:9" x14ac:dyDescent="0.25">
      <c r="A1110" s="43" t="s">
        <v>270</v>
      </c>
      <c r="B1110" s="43" t="s">
        <v>520</v>
      </c>
      <c r="C1110" s="43" t="s">
        <v>559</v>
      </c>
      <c r="D1110" s="43" t="s">
        <v>702</v>
      </c>
      <c r="E1110" s="43" t="s">
        <v>703</v>
      </c>
      <c r="F1110" s="43" t="s">
        <v>385</v>
      </c>
      <c r="G1110" s="107" t="s">
        <v>582</v>
      </c>
      <c r="H1110" s="107">
        <v>6.8529999999999998</v>
      </c>
      <c r="I1110" s="43" t="s">
        <v>279</v>
      </c>
    </row>
    <row r="1111" spans="1:9" x14ac:dyDescent="0.25">
      <c r="A1111" s="43" t="s">
        <v>270</v>
      </c>
      <c r="B1111" s="43" t="s">
        <v>520</v>
      </c>
      <c r="C1111" s="43" t="s">
        <v>559</v>
      </c>
      <c r="D1111" s="43" t="s">
        <v>704</v>
      </c>
      <c r="E1111" s="43" t="s">
        <v>705</v>
      </c>
      <c r="F1111" s="43" t="s">
        <v>385</v>
      </c>
      <c r="G1111" s="107" t="s">
        <v>582</v>
      </c>
      <c r="H1111" s="107">
        <v>3.04</v>
      </c>
      <c r="I1111" s="43" t="s">
        <v>279</v>
      </c>
    </row>
    <row r="1112" spans="1:9" x14ac:dyDescent="0.25">
      <c r="A1112" s="43" t="s">
        <v>270</v>
      </c>
      <c r="B1112" s="43" t="s">
        <v>520</v>
      </c>
      <c r="C1112" s="43" t="s">
        <v>559</v>
      </c>
      <c r="D1112" s="43" t="s">
        <v>706</v>
      </c>
      <c r="E1112" s="43" t="s">
        <v>707</v>
      </c>
      <c r="F1112" s="43" t="s">
        <v>385</v>
      </c>
      <c r="G1112" s="107" t="s">
        <v>582</v>
      </c>
      <c r="H1112" s="107">
        <v>33.808999999999997</v>
      </c>
      <c r="I1112" s="43" t="s">
        <v>279</v>
      </c>
    </row>
    <row r="1113" spans="1:9" x14ac:dyDescent="0.25">
      <c r="A1113" s="43" t="s">
        <v>270</v>
      </c>
      <c r="B1113" s="43" t="s">
        <v>520</v>
      </c>
      <c r="C1113" s="43" t="s">
        <v>559</v>
      </c>
      <c r="D1113" s="43" t="s">
        <v>708</v>
      </c>
      <c r="E1113" s="43" t="s">
        <v>709</v>
      </c>
      <c r="F1113" s="43" t="s">
        <v>385</v>
      </c>
      <c r="G1113" s="107" t="s">
        <v>582</v>
      </c>
      <c r="H1113" s="107">
        <v>31.023000000000003</v>
      </c>
      <c r="I1113" s="43" t="s">
        <v>279</v>
      </c>
    </row>
    <row r="1114" spans="1:9" x14ac:dyDescent="0.25">
      <c r="A1114" s="43" t="s">
        <v>270</v>
      </c>
      <c r="B1114" s="43" t="s">
        <v>520</v>
      </c>
      <c r="C1114" s="43" t="s">
        <v>559</v>
      </c>
      <c r="D1114" s="43" t="s">
        <v>710</v>
      </c>
      <c r="E1114" s="43" t="s">
        <v>711</v>
      </c>
      <c r="F1114" s="43" t="s">
        <v>385</v>
      </c>
      <c r="G1114" s="107" t="s">
        <v>582</v>
      </c>
      <c r="H1114" s="107">
        <v>10.095000000000001</v>
      </c>
      <c r="I1114" s="43" t="s">
        <v>279</v>
      </c>
    </row>
    <row r="1115" spans="1:9" x14ac:dyDescent="0.25">
      <c r="A1115" s="43" t="s">
        <v>270</v>
      </c>
      <c r="B1115" s="43" t="s">
        <v>520</v>
      </c>
      <c r="C1115" s="43" t="s">
        <v>559</v>
      </c>
      <c r="D1115" s="43" t="s">
        <v>712</v>
      </c>
      <c r="E1115" s="43" t="s">
        <v>713</v>
      </c>
      <c r="F1115" s="43" t="s">
        <v>385</v>
      </c>
      <c r="G1115" s="107" t="s">
        <v>582</v>
      </c>
      <c r="H1115" s="107">
        <v>11.334</v>
      </c>
      <c r="I1115" s="43" t="s">
        <v>279</v>
      </c>
    </row>
    <row r="1116" spans="1:9" x14ac:dyDescent="0.25">
      <c r="A1116" s="43" t="s">
        <v>270</v>
      </c>
      <c r="B1116" s="43" t="s">
        <v>520</v>
      </c>
      <c r="C1116" s="43" t="s">
        <v>559</v>
      </c>
      <c r="D1116" s="43" t="s">
        <v>714</v>
      </c>
      <c r="E1116" s="43" t="s">
        <v>715</v>
      </c>
      <c r="F1116" s="43" t="s">
        <v>385</v>
      </c>
      <c r="G1116" s="107" t="s">
        <v>582</v>
      </c>
      <c r="H1116" s="107">
        <v>2.6059999999999999</v>
      </c>
      <c r="I1116" s="43" t="s">
        <v>279</v>
      </c>
    </row>
    <row r="1117" spans="1:9" x14ac:dyDescent="0.25">
      <c r="A1117" s="43" t="s">
        <v>270</v>
      </c>
      <c r="B1117" s="43" t="s">
        <v>520</v>
      </c>
      <c r="C1117" s="43" t="s">
        <v>559</v>
      </c>
      <c r="D1117" s="43" t="s">
        <v>716</v>
      </c>
      <c r="E1117" s="43" t="s">
        <v>717</v>
      </c>
      <c r="F1117" s="43" t="s">
        <v>385</v>
      </c>
      <c r="G1117" s="107" t="s">
        <v>582</v>
      </c>
      <c r="H1117" s="107">
        <v>8.7519999999999989</v>
      </c>
      <c r="I1117" s="43" t="s">
        <v>279</v>
      </c>
    </row>
    <row r="1118" spans="1:9" x14ac:dyDescent="0.25">
      <c r="A1118" s="43" t="s">
        <v>270</v>
      </c>
      <c r="B1118" s="43" t="s">
        <v>520</v>
      </c>
      <c r="C1118" s="43" t="s">
        <v>559</v>
      </c>
      <c r="D1118" s="43" t="s">
        <v>718</v>
      </c>
      <c r="E1118" s="43" t="s">
        <v>719</v>
      </c>
      <c r="F1118" s="43" t="s">
        <v>385</v>
      </c>
      <c r="G1118" s="107" t="s">
        <v>582</v>
      </c>
      <c r="H1118" s="107">
        <v>34.423999999999999</v>
      </c>
      <c r="I1118" s="43" t="s">
        <v>279</v>
      </c>
    </row>
    <row r="1119" spans="1:9" x14ac:dyDescent="0.25">
      <c r="A1119" s="43" t="s">
        <v>270</v>
      </c>
      <c r="B1119" s="43" t="s">
        <v>520</v>
      </c>
      <c r="C1119" s="43" t="s">
        <v>559</v>
      </c>
      <c r="D1119" s="43" t="s">
        <v>720</v>
      </c>
      <c r="E1119" s="43" t="s">
        <v>721</v>
      </c>
      <c r="F1119" s="43" t="s">
        <v>385</v>
      </c>
      <c r="G1119" s="107" t="s">
        <v>582</v>
      </c>
      <c r="H1119" s="107">
        <v>76364.281999999992</v>
      </c>
      <c r="I1119" s="43" t="s">
        <v>279</v>
      </c>
    </row>
    <row r="1120" spans="1:9" x14ac:dyDescent="0.25">
      <c r="A1120" s="43" t="s">
        <v>270</v>
      </c>
      <c r="B1120" s="43" t="s">
        <v>520</v>
      </c>
      <c r="C1120" s="43" t="s">
        <v>559</v>
      </c>
      <c r="D1120" s="43" t="s">
        <v>722</v>
      </c>
      <c r="E1120" s="43" t="s">
        <v>723</v>
      </c>
      <c r="F1120" s="43" t="s">
        <v>385</v>
      </c>
      <c r="G1120" s="107" t="s">
        <v>582</v>
      </c>
      <c r="H1120" s="107">
        <v>222.48700000000002</v>
      </c>
      <c r="I1120" s="43" t="s">
        <v>279</v>
      </c>
    </row>
    <row r="1121" spans="1:9" x14ac:dyDescent="0.25">
      <c r="A1121" s="43" t="s">
        <v>270</v>
      </c>
      <c r="B1121" s="43" t="s">
        <v>520</v>
      </c>
      <c r="C1121" s="43" t="s">
        <v>559</v>
      </c>
      <c r="D1121" s="43" t="s">
        <v>759</v>
      </c>
      <c r="E1121" s="43" t="s">
        <v>760</v>
      </c>
      <c r="F1121" s="43" t="s">
        <v>385</v>
      </c>
      <c r="G1121" s="107" t="s">
        <v>582</v>
      </c>
      <c r="H1121" s="107">
        <v>76586.768999999986</v>
      </c>
      <c r="I1121" s="43" t="s">
        <v>279</v>
      </c>
    </row>
    <row r="1122" spans="1:9" x14ac:dyDescent="0.25">
      <c r="A1122" s="43" t="s">
        <v>270</v>
      </c>
      <c r="B1122" s="43" t="s">
        <v>520</v>
      </c>
      <c r="C1122" s="43" t="s">
        <v>559</v>
      </c>
      <c r="D1122" s="43" t="s">
        <v>586</v>
      </c>
      <c r="E1122" s="43" t="s">
        <v>587</v>
      </c>
      <c r="F1122" s="43" t="s">
        <v>385</v>
      </c>
      <c r="G1122" s="107" t="s">
        <v>583</v>
      </c>
      <c r="H1122" s="107">
        <v>50263.736000000004</v>
      </c>
      <c r="I1122" s="43" t="s">
        <v>280</v>
      </c>
    </row>
    <row r="1123" spans="1:9" x14ac:dyDescent="0.25">
      <c r="A1123" s="43" t="s">
        <v>270</v>
      </c>
      <c r="B1123" s="43" t="s">
        <v>520</v>
      </c>
      <c r="C1123" s="43" t="s">
        <v>559</v>
      </c>
      <c r="D1123" s="43" t="s">
        <v>588</v>
      </c>
      <c r="E1123" s="43" t="s">
        <v>589</v>
      </c>
      <c r="F1123" s="43" t="s">
        <v>385</v>
      </c>
      <c r="G1123" s="107" t="s">
        <v>583</v>
      </c>
      <c r="H1123" s="107" t="s">
        <v>519</v>
      </c>
      <c r="I1123" s="43" t="s">
        <v>280</v>
      </c>
    </row>
    <row r="1124" spans="1:9" x14ac:dyDescent="0.25">
      <c r="A1124" s="43" t="s">
        <v>270</v>
      </c>
      <c r="B1124" s="43" t="s">
        <v>520</v>
      </c>
      <c r="C1124" s="43" t="s">
        <v>559</v>
      </c>
      <c r="D1124" s="43" t="s">
        <v>590</v>
      </c>
      <c r="E1124" s="43" t="s">
        <v>591</v>
      </c>
      <c r="F1124" s="43" t="s">
        <v>385</v>
      </c>
      <c r="G1124" s="107" t="s">
        <v>583</v>
      </c>
      <c r="H1124" s="107" t="s">
        <v>519</v>
      </c>
      <c r="I1124" s="43" t="s">
        <v>280</v>
      </c>
    </row>
    <row r="1125" spans="1:9" x14ac:dyDescent="0.25">
      <c r="A1125" s="43" t="s">
        <v>270</v>
      </c>
      <c r="B1125" s="43" t="s">
        <v>520</v>
      </c>
      <c r="C1125" s="43" t="s">
        <v>559</v>
      </c>
      <c r="D1125" s="43" t="s">
        <v>592</v>
      </c>
      <c r="E1125" s="43" t="s">
        <v>593</v>
      </c>
      <c r="F1125" s="43" t="s">
        <v>385</v>
      </c>
      <c r="G1125" s="107" t="s">
        <v>583</v>
      </c>
      <c r="H1125" s="107" t="s">
        <v>519</v>
      </c>
      <c r="I1125" s="43" t="s">
        <v>280</v>
      </c>
    </row>
    <row r="1126" spans="1:9" x14ac:dyDescent="0.25">
      <c r="A1126" s="43" t="s">
        <v>270</v>
      </c>
      <c r="B1126" s="43" t="s">
        <v>520</v>
      </c>
      <c r="C1126" s="43" t="s">
        <v>559</v>
      </c>
      <c r="D1126" s="43" t="s">
        <v>594</v>
      </c>
      <c r="E1126" s="43" t="s">
        <v>595</v>
      </c>
      <c r="F1126" s="43" t="s">
        <v>385</v>
      </c>
      <c r="G1126" s="107" t="s">
        <v>583</v>
      </c>
      <c r="H1126" s="107">
        <v>266.62399999999997</v>
      </c>
      <c r="I1126" s="43" t="s">
        <v>280</v>
      </c>
    </row>
    <row r="1127" spans="1:9" x14ac:dyDescent="0.25">
      <c r="A1127" s="43" t="s">
        <v>270</v>
      </c>
      <c r="B1127" s="43" t="s">
        <v>520</v>
      </c>
      <c r="C1127" s="43" t="s">
        <v>559</v>
      </c>
      <c r="D1127" s="43" t="s">
        <v>596</v>
      </c>
      <c r="E1127" s="43" t="s">
        <v>597</v>
      </c>
      <c r="F1127" s="43" t="s">
        <v>385</v>
      </c>
      <c r="G1127" s="107" t="s">
        <v>583</v>
      </c>
      <c r="H1127" s="107" t="s">
        <v>519</v>
      </c>
      <c r="I1127" s="43" t="s">
        <v>280</v>
      </c>
    </row>
    <row r="1128" spans="1:9" x14ac:dyDescent="0.25">
      <c r="A1128" s="43" t="s">
        <v>270</v>
      </c>
      <c r="B1128" s="43" t="s">
        <v>520</v>
      </c>
      <c r="C1128" s="43" t="s">
        <v>559</v>
      </c>
      <c r="D1128" s="43" t="s">
        <v>598</v>
      </c>
      <c r="E1128" s="43" t="s">
        <v>599</v>
      </c>
      <c r="F1128" s="43" t="s">
        <v>385</v>
      </c>
      <c r="G1128" s="107" t="s">
        <v>583</v>
      </c>
      <c r="H1128" s="107" t="s">
        <v>519</v>
      </c>
      <c r="I1128" s="43" t="s">
        <v>280</v>
      </c>
    </row>
    <row r="1129" spans="1:9" x14ac:dyDescent="0.25">
      <c r="A1129" s="43" t="s">
        <v>270</v>
      </c>
      <c r="B1129" s="43" t="s">
        <v>520</v>
      </c>
      <c r="C1129" s="43" t="s">
        <v>559</v>
      </c>
      <c r="D1129" s="43" t="s">
        <v>600</v>
      </c>
      <c r="E1129" s="43" t="s">
        <v>601</v>
      </c>
      <c r="F1129" s="43" t="s">
        <v>385</v>
      </c>
      <c r="G1129" s="107" t="s">
        <v>583</v>
      </c>
      <c r="H1129" s="107" t="s">
        <v>519</v>
      </c>
      <c r="I1129" s="43" t="s">
        <v>280</v>
      </c>
    </row>
    <row r="1130" spans="1:9" x14ac:dyDescent="0.25">
      <c r="A1130" s="43" t="s">
        <v>270</v>
      </c>
      <c r="B1130" s="43" t="s">
        <v>520</v>
      </c>
      <c r="C1130" s="43" t="s">
        <v>559</v>
      </c>
      <c r="D1130" s="43" t="s">
        <v>602</v>
      </c>
      <c r="E1130" s="43" t="s">
        <v>603</v>
      </c>
      <c r="F1130" s="43" t="s">
        <v>385</v>
      </c>
      <c r="G1130" s="107" t="s">
        <v>583</v>
      </c>
      <c r="H1130" s="107">
        <v>4178.2160000000003</v>
      </c>
      <c r="I1130" s="43" t="s">
        <v>280</v>
      </c>
    </row>
    <row r="1131" spans="1:9" x14ac:dyDescent="0.25">
      <c r="A1131" s="43" t="s">
        <v>270</v>
      </c>
      <c r="B1131" s="43" t="s">
        <v>520</v>
      </c>
      <c r="C1131" s="43" t="s">
        <v>559</v>
      </c>
      <c r="D1131" s="43" t="s">
        <v>604</v>
      </c>
      <c r="E1131" s="43" t="s">
        <v>605</v>
      </c>
      <c r="F1131" s="43" t="s">
        <v>385</v>
      </c>
      <c r="G1131" s="107" t="s">
        <v>583</v>
      </c>
      <c r="H1131" s="107" t="s">
        <v>519</v>
      </c>
      <c r="I1131" s="43" t="s">
        <v>280</v>
      </c>
    </row>
    <row r="1132" spans="1:9" x14ac:dyDescent="0.25">
      <c r="A1132" s="43" t="s">
        <v>270</v>
      </c>
      <c r="B1132" s="43" t="s">
        <v>520</v>
      </c>
      <c r="C1132" s="43" t="s">
        <v>559</v>
      </c>
      <c r="D1132" s="43" t="s">
        <v>606</v>
      </c>
      <c r="E1132" s="43" t="s">
        <v>607</v>
      </c>
      <c r="F1132" s="43" t="s">
        <v>385</v>
      </c>
      <c r="G1132" s="107" t="s">
        <v>583</v>
      </c>
      <c r="H1132" s="107" t="s">
        <v>519</v>
      </c>
      <c r="I1132" s="43" t="s">
        <v>280</v>
      </c>
    </row>
    <row r="1133" spans="1:9" x14ac:dyDescent="0.25">
      <c r="A1133" s="43" t="s">
        <v>270</v>
      </c>
      <c r="B1133" s="43" t="s">
        <v>520</v>
      </c>
      <c r="C1133" s="43" t="s">
        <v>559</v>
      </c>
      <c r="D1133" s="43" t="s">
        <v>608</v>
      </c>
      <c r="E1133" s="43" t="s">
        <v>609</v>
      </c>
      <c r="F1133" s="43" t="s">
        <v>385</v>
      </c>
      <c r="G1133" s="107" t="s">
        <v>583</v>
      </c>
      <c r="H1133" s="107" t="s">
        <v>519</v>
      </c>
      <c r="I1133" s="43" t="s">
        <v>280</v>
      </c>
    </row>
    <row r="1134" spans="1:9" x14ac:dyDescent="0.25">
      <c r="A1134" s="43" t="s">
        <v>270</v>
      </c>
      <c r="B1134" s="43" t="s">
        <v>520</v>
      </c>
      <c r="C1134" s="43" t="s">
        <v>559</v>
      </c>
      <c r="D1134" s="43" t="s">
        <v>610</v>
      </c>
      <c r="E1134" s="43" t="s">
        <v>611</v>
      </c>
      <c r="F1134" s="43" t="s">
        <v>385</v>
      </c>
      <c r="G1134" s="107" t="s">
        <v>583</v>
      </c>
      <c r="H1134" s="107" t="s">
        <v>519</v>
      </c>
      <c r="I1134" s="43" t="s">
        <v>280</v>
      </c>
    </row>
    <row r="1135" spans="1:9" x14ac:dyDescent="0.25">
      <c r="A1135" s="43" t="s">
        <v>270</v>
      </c>
      <c r="B1135" s="43" t="s">
        <v>520</v>
      </c>
      <c r="C1135" s="43" t="s">
        <v>559</v>
      </c>
      <c r="D1135" s="43" t="s">
        <v>612</v>
      </c>
      <c r="E1135" s="43" t="s">
        <v>613</v>
      </c>
      <c r="F1135" s="43" t="s">
        <v>385</v>
      </c>
      <c r="G1135" s="107" t="s">
        <v>583</v>
      </c>
      <c r="H1135" s="107" t="s">
        <v>519</v>
      </c>
      <c r="I1135" s="43" t="s">
        <v>280</v>
      </c>
    </row>
    <row r="1136" spans="1:9" x14ac:dyDescent="0.25">
      <c r="A1136" s="43" t="s">
        <v>270</v>
      </c>
      <c r="B1136" s="43" t="s">
        <v>520</v>
      </c>
      <c r="C1136" s="43" t="s">
        <v>559</v>
      </c>
      <c r="D1136" s="43" t="s">
        <v>614</v>
      </c>
      <c r="E1136" s="43" t="s">
        <v>615</v>
      </c>
      <c r="F1136" s="43" t="s">
        <v>385</v>
      </c>
      <c r="G1136" s="107" t="s">
        <v>583</v>
      </c>
      <c r="H1136" s="107" t="s">
        <v>519</v>
      </c>
      <c r="I1136" s="43" t="s">
        <v>280</v>
      </c>
    </row>
    <row r="1137" spans="1:9" x14ac:dyDescent="0.25">
      <c r="A1137" s="43" t="s">
        <v>270</v>
      </c>
      <c r="B1137" s="43" t="s">
        <v>520</v>
      </c>
      <c r="C1137" s="43" t="s">
        <v>559</v>
      </c>
      <c r="D1137" s="43" t="s">
        <v>616</v>
      </c>
      <c r="E1137" s="43" t="s">
        <v>617</v>
      </c>
      <c r="F1137" s="43" t="s">
        <v>385</v>
      </c>
      <c r="G1137" s="107" t="s">
        <v>583</v>
      </c>
      <c r="H1137" s="107" t="s">
        <v>519</v>
      </c>
      <c r="I1137" s="43" t="s">
        <v>280</v>
      </c>
    </row>
    <row r="1138" spans="1:9" x14ac:dyDescent="0.25">
      <c r="A1138" s="43" t="s">
        <v>270</v>
      </c>
      <c r="B1138" s="43" t="s">
        <v>520</v>
      </c>
      <c r="C1138" s="43" t="s">
        <v>559</v>
      </c>
      <c r="D1138" s="43" t="s">
        <v>618</v>
      </c>
      <c r="E1138" s="43" t="s">
        <v>619</v>
      </c>
      <c r="F1138" s="43" t="s">
        <v>385</v>
      </c>
      <c r="G1138" s="107" t="s">
        <v>583</v>
      </c>
      <c r="H1138" s="107" t="s">
        <v>519</v>
      </c>
      <c r="I1138" s="43" t="s">
        <v>280</v>
      </c>
    </row>
    <row r="1139" spans="1:9" x14ac:dyDescent="0.25">
      <c r="A1139" s="43" t="s">
        <v>270</v>
      </c>
      <c r="B1139" s="43" t="s">
        <v>520</v>
      </c>
      <c r="C1139" s="43" t="s">
        <v>559</v>
      </c>
      <c r="D1139" s="43" t="s">
        <v>620</v>
      </c>
      <c r="E1139" s="43" t="s">
        <v>621</v>
      </c>
      <c r="F1139" s="43" t="s">
        <v>385</v>
      </c>
      <c r="G1139" s="107" t="s">
        <v>583</v>
      </c>
      <c r="H1139" s="107" t="s">
        <v>519</v>
      </c>
      <c r="I1139" s="43" t="s">
        <v>280</v>
      </c>
    </row>
    <row r="1140" spans="1:9" x14ac:dyDescent="0.25">
      <c r="A1140" s="43" t="s">
        <v>270</v>
      </c>
      <c r="B1140" s="43" t="s">
        <v>520</v>
      </c>
      <c r="C1140" s="43" t="s">
        <v>559</v>
      </c>
      <c r="D1140" s="43" t="s">
        <v>622</v>
      </c>
      <c r="E1140" s="43" t="s">
        <v>623</v>
      </c>
      <c r="F1140" s="43" t="s">
        <v>385</v>
      </c>
      <c r="G1140" s="107" t="s">
        <v>583</v>
      </c>
      <c r="H1140" s="107" t="s">
        <v>519</v>
      </c>
      <c r="I1140" s="43" t="s">
        <v>280</v>
      </c>
    </row>
    <row r="1141" spans="1:9" x14ac:dyDescent="0.25">
      <c r="A1141" s="43" t="s">
        <v>270</v>
      </c>
      <c r="B1141" s="43" t="s">
        <v>520</v>
      </c>
      <c r="C1141" s="43" t="s">
        <v>559</v>
      </c>
      <c r="D1141" s="43" t="s">
        <v>624</v>
      </c>
      <c r="E1141" s="43" t="s">
        <v>625</v>
      </c>
      <c r="F1141" s="43" t="s">
        <v>385</v>
      </c>
      <c r="G1141" s="107" t="s">
        <v>583</v>
      </c>
      <c r="H1141" s="107" t="s">
        <v>519</v>
      </c>
      <c r="I1141" s="43" t="s">
        <v>280</v>
      </c>
    </row>
    <row r="1142" spans="1:9" x14ac:dyDescent="0.25">
      <c r="A1142" s="43" t="s">
        <v>270</v>
      </c>
      <c r="B1142" s="43" t="s">
        <v>520</v>
      </c>
      <c r="C1142" s="43" t="s">
        <v>559</v>
      </c>
      <c r="D1142" s="43" t="s">
        <v>626</v>
      </c>
      <c r="E1142" s="43" t="s">
        <v>627</v>
      </c>
      <c r="F1142" s="43" t="s">
        <v>385</v>
      </c>
      <c r="G1142" s="107" t="s">
        <v>583</v>
      </c>
      <c r="H1142" s="107" t="s">
        <v>519</v>
      </c>
      <c r="I1142" s="43" t="s">
        <v>280</v>
      </c>
    </row>
    <row r="1143" spans="1:9" x14ac:dyDescent="0.25">
      <c r="A1143" s="43" t="s">
        <v>270</v>
      </c>
      <c r="B1143" s="43" t="s">
        <v>520</v>
      </c>
      <c r="C1143" s="43" t="s">
        <v>559</v>
      </c>
      <c r="D1143" s="43" t="s">
        <v>628</v>
      </c>
      <c r="E1143" s="43" t="s">
        <v>629</v>
      </c>
      <c r="F1143" s="43" t="s">
        <v>385</v>
      </c>
      <c r="G1143" s="107" t="s">
        <v>583</v>
      </c>
      <c r="H1143" s="107" t="s">
        <v>519</v>
      </c>
      <c r="I1143" s="43" t="s">
        <v>280</v>
      </c>
    </row>
    <row r="1144" spans="1:9" x14ac:dyDescent="0.25">
      <c r="A1144" s="43" t="s">
        <v>270</v>
      </c>
      <c r="B1144" s="43" t="s">
        <v>520</v>
      </c>
      <c r="C1144" s="43" t="s">
        <v>559</v>
      </c>
      <c r="D1144" s="43" t="s">
        <v>630</v>
      </c>
      <c r="E1144" s="43" t="s">
        <v>631</v>
      </c>
      <c r="F1144" s="43" t="s">
        <v>385</v>
      </c>
      <c r="G1144" s="107" t="s">
        <v>583</v>
      </c>
      <c r="H1144" s="107" t="s">
        <v>519</v>
      </c>
      <c r="I1144" s="43" t="s">
        <v>280</v>
      </c>
    </row>
    <row r="1145" spans="1:9" x14ac:dyDescent="0.25">
      <c r="A1145" s="43" t="s">
        <v>270</v>
      </c>
      <c r="B1145" s="43" t="s">
        <v>520</v>
      </c>
      <c r="C1145" s="43" t="s">
        <v>559</v>
      </c>
      <c r="D1145" s="43" t="s">
        <v>632</v>
      </c>
      <c r="E1145" s="43" t="s">
        <v>633</v>
      </c>
      <c r="F1145" s="43" t="s">
        <v>385</v>
      </c>
      <c r="G1145" s="107" t="s">
        <v>583</v>
      </c>
      <c r="H1145" s="107" t="s">
        <v>519</v>
      </c>
      <c r="I1145" s="43" t="s">
        <v>280</v>
      </c>
    </row>
    <row r="1146" spans="1:9" x14ac:dyDescent="0.25">
      <c r="A1146" s="43" t="s">
        <v>270</v>
      </c>
      <c r="B1146" s="43" t="s">
        <v>520</v>
      </c>
      <c r="C1146" s="43" t="s">
        <v>559</v>
      </c>
      <c r="D1146" s="43" t="s">
        <v>634</v>
      </c>
      <c r="E1146" s="43" t="s">
        <v>635</v>
      </c>
      <c r="F1146" s="43" t="s">
        <v>385</v>
      </c>
      <c r="G1146" s="107" t="s">
        <v>583</v>
      </c>
      <c r="H1146" s="107" t="s">
        <v>519</v>
      </c>
      <c r="I1146" s="43" t="s">
        <v>280</v>
      </c>
    </row>
    <row r="1147" spans="1:9" x14ac:dyDescent="0.25">
      <c r="A1147" s="43" t="s">
        <v>270</v>
      </c>
      <c r="B1147" s="43" t="s">
        <v>520</v>
      </c>
      <c r="C1147" s="43" t="s">
        <v>559</v>
      </c>
      <c r="D1147" s="43" t="s">
        <v>636</v>
      </c>
      <c r="E1147" s="43" t="s">
        <v>637</v>
      </c>
      <c r="F1147" s="43" t="s">
        <v>385</v>
      </c>
      <c r="G1147" s="107" t="s">
        <v>583</v>
      </c>
      <c r="H1147" s="107" t="s">
        <v>519</v>
      </c>
      <c r="I1147" s="43" t="s">
        <v>280</v>
      </c>
    </row>
    <row r="1148" spans="1:9" x14ac:dyDescent="0.25">
      <c r="A1148" s="43" t="s">
        <v>270</v>
      </c>
      <c r="B1148" s="43" t="s">
        <v>520</v>
      </c>
      <c r="C1148" s="43" t="s">
        <v>559</v>
      </c>
      <c r="D1148" s="43" t="s">
        <v>638</v>
      </c>
      <c r="E1148" s="43" t="s">
        <v>639</v>
      </c>
      <c r="F1148" s="43" t="s">
        <v>385</v>
      </c>
      <c r="G1148" s="107" t="s">
        <v>583</v>
      </c>
      <c r="H1148" s="107" t="s">
        <v>519</v>
      </c>
      <c r="I1148" s="43" t="s">
        <v>280</v>
      </c>
    </row>
    <row r="1149" spans="1:9" x14ac:dyDescent="0.25">
      <c r="A1149" s="43" t="s">
        <v>270</v>
      </c>
      <c r="B1149" s="43" t="s">
        <v>520</v>
      </c>
      <c r="C1149" s="43" t="s">
        <v>559</v>
      </c>
      <c r="D1149" s="43" t="s">
        <v>640</v>
      </c>
      <c r="E1149" s="43" t="s">
        <v>641</v>
      </c>
      <c r="F1149" s="43" t="s">
        <v>385</v>
      </c>
      <c r="G1149" s="107" t="s">
        <v>583</v>
      </c>
      <c r="H1149" s="107" t="s">
        <v>519</v>
      </c>
      <c r="I1149" s="43" t="s">
        <v>280</v>
      </c>
    </row>
    <row r="1150" spans="1:9" x14ac:dyDescent="0.25">
      <c r="A1150" s="43" t="s">
        <v>270</v>
      </c>
      <c r="B1150" s="43" t="s">
        <v>520</v>
      </c>
      <c r="C1150" s="43" t="s">
        <v>559</v>
      </c>
      <c r="D1150" s="43" t="s">
        <v>642</v>
      </c>
      <c r="E1150" s="43" t="s">
        <v>643</v>
      </c>
      <c r="F1150" s="43" t="s">
        <v>385</v>
      </c>
      <c r="G1150" s="107" t="s">
        <v>583</v>
      </c>
      <c r="H1150" s="107" t="s">
        <v>519</v>
      </c>
      <c r="I1150" s="43" t="s">
        <v>280</v>
      </c>
    </row>
    <row r="1151" spans="1:9" x14ac:dyDescent="0.25">
      <c r="A1151" s="43" t="s">
        <v>270</v>
      </c>
      <c r="B1151" s="43" t="s">
        <v>520</v>
      </c>
      <c r="C1151" s="43" t="s">
        <v>559</v>
      </c>
      <c r="D1151" s="43" t="s">
        <v>644</v>
      </c>
      <c r="E1151" s="43" t="s">
        <v>645</v>
      </c>
      <c r="F1151" s="43" t="s">
        <v>385</v>
      </c>
      <c r="G1151" s="107" t="s">
        <v>583</v>
      </c>
      <c r="H1151" s="107" t="s">
        <v>519</v>
      </c>
      <c r="I1151" s="43" t="s">
        <v>280</v>
      </c>
    </row>
    <row r="1152" spans="1:9" x14ac:dyDescent="0.25">
      <c r="A1152" s="43" t="s">
        <v>270</v>
      </c>
      <c r="B1152" s="43" t="s">
        <v>520</v>
      </c>
      <c r="C1152" s="43" t="s">
        <v>559</v>
      </c>
      <c r="D1152" s="43" t="s">
        <v>646</v>
      </c>
      <c r="E1152" s="43" t="s">
        <v>647</v>
      </c>
      <c r="F1152" s="43" t="s">
        <v>385</v>
      </c>
      <c r="G1152" s="107" t="s">
        <v>583</v>
      </c>
      <c r="H1152" s="107" t="s">
        <v>519</v>
      </c>
      <c r="I1152" s="43" t="s">
        <v>280</v>
      </c>
    </row>
    <row r="1153" spans="1:9" x14ac:dyDescent="0.25">
      <c r="A1153" s="43" t="s">
        <v>270</v>
      </c>
      <c r="B1153" s="43" t="s">
        <v>520</v>
      </c>
      <c r="C1153" s="43" t="s">
        <v>559</v>
      </c>
      <c r="D1153" s="43" t="s">
        <v>648</v>
      </c>
      <c r="E1153" s="43" t="s">
        <v>649</v>
      </c>
      <c r="F1153" s="43" t="s">
        <v>385</v>
      </c>
      <c r="G1153" s="107" t="s">
        <v>583</v>
      </c>
      <c r="H1153" s="107" t="s">
        <v>519</v>
      </c>
      <c r="I1153" s="43" t="s">
        <v>280</v>
      </c>
    </row>
    <row r="1154" spans="1:9" x14ac:dyDescent="0.25">
      <c r="A1154" s="43" t="s">
        <v>270</v>
      </c>
      <c r="B1154" s="43" t="s">
        <v>520</v>
      </c>
      <c r="C1154" s="43" t="s">
        <v>559</v>
      </c>
      <c r="D1154" s="43" t="s">
        <v>650</v>
      </c>
      <c r="E1154" s="43" t="s">
        <v>651</v>
      </c>
      <c r="F1154" s="43" t="s">
        <v>385</v>
      </c>
      <c r="G1154" s="107" t="s">
        <v>583</v>
      </c>
      <c r="H1154" s="107" t="s">
        <v>519</v>
      </c>
      <c r="I1154" s="43" t="s">
        <v>280</v>
      </c>
    </row>
    <row r="1155" spans="1:9" x14ac:dyDescent="0.25">
      <c r="A1155" s="43" t="s">
        <v>270</v>
      </c>
      <c r="B1155" s="43" t="s">
        <v>520</v>
      </c>
      <c r="C1155" s="43" t="s">
        <v>559</v>
      </c>
      <c r="D1155" s="43" t="s">
        <v>652</v>
      </c>
      <c r="E1155" s="43" t="s">
        <v>653</v>
      </c>
      <c r="F1155" s="43" t="s">
        <v>385</v>
      </c>
      <c r="G1155" s="107" t="s">
        <v>583</v>
      </c>
      <c r="H1155" s="107" t="s">
        <v>519</v>
      </c>
      <c r="I1155" s="43" t="s">
        <v>280</v>
      </c>
    </row>
    <row r="1156" spans="1:9" x14ac:dyDescent="0.25">
      <c r="A1156" s="43" t="s">
        <v>270</v>
      </c>
      <c r="B1156" s="43" t="s">
        <v>520</v>
      </c>
      <c r="C1156" s="43" t="s">
        <v>559</v>
      </c>
      <c r="D1156" s="43" t="s">
        <v>654</v>
      </c>
      <c r="E1156" s="43" t="s">
        <v>655</v>
      </c>
      <c r="F1156" s="43" t="s">
        <v>385</v>
      </c>
      <c r="G1156" s="107" t="s">
        <v>583</v>
      </c>
      <c r="H1156" s="107" t="s">
        <v>519</v>
      </c>
      <c r="I1156" s="43" t="s">
        <v>280</v>
      </c>
    </row>
    <row r="1157" spans="1:9" x14ac:dyDescent="0.25">
      <c r="A1157" s="43" t="s">
        <v>270</v>
      </c>
      <c r="B1157" s="43" t="s">
        <v>520</v>
      </c>
      <c r="C1157" s="43" t="s">
        <v>559</v>
      </c>
      <c r="D1157" s="43" t="s">
        <v>656</v>
      </c>
      <c r="E1157" s="43" t="s">
        <v>657</v>
      </c>
      <c r="F1157" s="43" t="s">
        <v>385</v>
      </c>
      <c r="G1157" s="107" t="s">
        <v>583</v>
      </c>
      <c r="H1157" s="107">
        <v>10559.182999999999</v>
      </c>
      <c r="I1157" s="43" t="s">
        <v>280</v>
      </c>
    </row>
    <row r="1158" spans="1:9" x14ac:dyDescent="0.25">
      <c r="A1158" s="43" t="s">
        <v>270</v>
      </c>
      <c r="B1158" s="43" t="s">
        <v>520</v>
      </c>
      <c r="C1158" s="43" t="s">
        <v>559</v>
      </c>
      <c r="D1158" s="43" t="s">
        <v>658</v>
      </c>
      <c r="E1158" s="43" t="s">
        <v>659</v>
      </c>
      <c r="F1158" s="43" t="s">
        <v>385</v>
      </c>
      <c r="G1158" s="107" t="s">
        <v>583</v>
      </c>
      <c r="H1158" s="107" t="s">
        <v>519</v>
      </c>
      <c r="I1158" s="43" t="s">
        <v>280</v>
      </c>
    </row>
    <row r="1159" spans="1:9" x14ac:dyDescent="0.25">
      <c r="A1159" s="43" t="s">
        <v>270</v>
      </c>
      <c r="B1159" s="43" t="s">
        <v>520</v>
      </c>
      <c r="C1159" s="43" t="s">
        <v>559</v>
      </c>
      <c r="D1159" s="43" t="s">
        <v>660</v>
      </c>
      <c r="E1159" s="43" t="s">
        <v>661</v>
      </c>
      <c r="F1159" s="43" t="s">
        <v>385</v>
      </c>
      <c r="G1159" s="107" t="s">
        <v>583</v>
      </c>
      <c r="H1159" s="107" t="s">
        <v>519</v>
      </c>
      <c r="I1159" s="43" t="s">
        <v>280</v>
      </c>
    </row>
    <row r="1160" spans="1:9" x14ac:dyDescent="0.25">
      <c r="A1160" s="43" t="s">
        <v>270</v>
      </c>
      <c r="B1160" s="43" t="s">
        <v>520</v>
      </c>
      <c r="C1160" s="43" t="s">
        <v>559</v>
      </c>
      <c r="D1160" s="43" t="s">
        <v>662</v>
      </c>
      <c r="E1160" s="43" t="s">
        <v>663</v>
      </c>
      <c r="F1160" s="43" t="s">
        <v>385</v>
      </c>
      <c r="G1160" s="107" t="s">
        <v>583</v>
      </c>
      <c r="H1160" s="107">
        <v>10620.547</v>
      </c>
      <c r="I1160" s="43" t="s">
        <v>280</v>
      </c>
    </row>
    <row r="1161" spans="1:9" x14ac:dyDescent="0.25">
      <c r="A1161" s="43" t="s">
        <v>270</v>
      </c>
      <c r="B1161" s="43" t="s">
        <v>520</v>
      </c>
      <c r="C1161" s="43" t="s">
        <v>559</v>
      </c>
      <c r="D1161" s="43" t="s">
        <v>664</v>
      </c>
      <c r="E1161" s="43" t="s">
        <v>665</v>
      </c>
      <c r="F1161" s="43" t="s">
        <v>385</v>
      </c>
      <c r="G1161" s="107" t="s">
        <v>583</v>
      </c>
      <c r="H1161" s="107">
        <v>1043.759</v>
      </c>
      <c r="I1161" s="43" t="s">
        <v>280</v>
      </c>
    </row>
    <row r="1162" spans="1:9" x14ac:dyDescent="0.25">
      <c r="A1162" s="43" t="s">
        <v>270</v>
      </c>
      <c r="B1162" s="43" t="s">
        <v>520</v>
      </c>
      <c r="C1162" s="43" t="s">
        <v>559</v>
      </c>
      <c r="D1162" s="43" t="s">
        <v>666</v>
      </c>
      <c r="E1162" s="43" t="s">
        <v>667</v>
      </c>
      <c r="F1162" s="43" t="s">
        <v>385</v>
      </c>
      <c r="G1162" s="107" t="s">
        <v>583</v>
      </c>
      <c r="H1162" s="107" t="s">
        <v>519</v>
      </c>
      <c r="I1162" s="43" t="s">
        <v>280</v>
      </c>
    </row>
    <row r="1163" spans="1:9" x14ac:dyDescent="0.25">
      <c r="A1163" s="43" t="s">
        <v>270</v>
      </c>
      <c r="B1163" s="43" t="s">
        <v>520</v>
      </c>
      <c r="C1163" s="43" t="s">
        <v>559</v>
      </c>
      <c r="D1163" s="43" t="s">
        <v>668</v>
      </c>
      <c r="E1163" s="43" t="s">
        <v>669</v>
      </c>
      <c r="F1163" s="43" t="s">
        <v>385</v>
      </c>
      <c r="G1163" s="107" t="s">
        <v>583</v>
      </c>
      <c r="H1163" s="107">
        <v>9513.56</v>
      </c>
      <c r="I1163" s="43" t="s">
        <v>280</v>
      </c>
    </row>
    <row r="1164" spans="1:9" x14ac:dyDescent="0.25">
      <c r="A1164" s="43" t="s">
        <v>270</v>
      </c>
      <c r="B1164" s="43" t="s">
        <v>520</v>
      </c>
      <c r="C1164" s="43" t="s">
        <v>559</v>
      </c>
      <c r="D1164" s="43" t="s">
        <v>670</v>
      </c>
      <c r="E1164" s="43" t="s">
        <v>671</v>
      </c>
      <c r="F1164" s="43" t="s">
        <v>385</v>
      </c>
      <c r="G1164" s="107" t="s">
        <v>583</v>
      </c>
      <c r="H1164" s="107" t="s">
        <v>519</v>
      </c>
      <c r="I1164" s="43" t="s">
        <v>280</v>
      </c>
    </row>
    <row r="1165" spans="1:9" x14ac:dyDescent="0.25">
      <c r="A1165" s="43" t="s">
        <v>270</v>
      </c>
      <c r="B1165" s="43" t="s">
        <v>520</v>
      </c>
      <c r="C1165" s="43" t="s">
        <v>559</v>
      </c>
      <c r="D1165" s="43" t="s">
        <v>672</v>
      </c>
      <c r="E1165" s="43" t="s">
        <v>673</v>
      </c>
      <c r="F1165" s="43" t="s">
        <v>385</v>
      </c>
      <c r="G1165" s="107" t="s">
        <v>583</v>
      </c>
      <c r="H1165" s="107">
        <v>13.756</v>
      </c>
      <c r="I1165" s="43" t="s">
        <v>280</v>
      </c>
    </row>
    <row r="1166" spans="1:9" x14ac:dyDescent="0.25">
      <c r="A1166" s="43" t="s">
        <v>270</v>
      </c>
      <c r="B1166" s="43" t="s">
        <v>520</v>
      </c>
      <c r="C1166" s="43" t="s">
        <v>559</v>
      </c>
      <c r="D1166" s="43" t="s">
        <v>674</v>
      </c>
      <c r="E1166" s="43" t="s">
        <v>675</v>
      </c>
      <c r="F1166" s="43" t="s">
        <v>385</v>
      </c>
      <c r="G1166" s="107" t="s">
        <v>583</v>
      </c>
      <c r="H1166" s="107" t="s">
        <v>519</v>
      </c>
      <c r="I1166" s="43" t="s">
        <v>280</v>
      </c>
    </row>
    <row r="1167" spans="1:9" x14ac:dyDescent="0.25">
      <c r="A1167" s="43" t="s">
        <v>270</v>
      </c>
      <c r="B1167" s="43" t="s">
        <v>520</v>
      </c>
      <c r="C1167" s="43" t="s">
        <v>559</v>
      </c>
      <c r="D1167" s="43" t="s">
        <v>676</v>
      </c>
      <c r="E1167" s="43" t="s">
        <v>677</v>
      </c>
      <c r="F1167" s="43" t="s">
        <v>385</v>
      </c>
      <c r="G1167" s="107" t="s">
        <v>583</v>
      </c>
      <c r="H1167" s="107" t="s">
        <v>519</v>
      </c>
      <c r="I1167" s="43" t="s">
        <v>280</v>
      </c>
    </row>
    <row r="1168" spans="1:9" x14ac:dyDescent="0.25">
      <c r="A1168" s="43" t="s">
        <v>270</v>
      </c>
      <c r="B1168" s="43" t="s">
        <v>520</v>
      </c>
      <c r="C1168" s="43" t="s">
        <v>559</v>
      </c>
      <c r="D1168" s="43" t="s">
        <v>678</v>
      </c>
      <c r="E1168" s="43" t="s">
        <v>679</v>
      </c>
      <c r="F1168" s="43" t="s">
        <v>385</v>
      </c>
      <c r="G1168" s="107" t="s">
        <v>583</v>
      </c>
      <c r="H1168" s="107">
        <v>15.879999999999999</v>
      </c>
      <c r="I1168" s="43" t="s">
        <v>280</v>
      </c>
    </row>
    <row r="1169" spans="1:9" x14ac:dyDescent="0.25">
      <c r="A1169" s="43" t="s">
        <v>270</v>
      </c>
      <c r="B1169" s="43" t="s">
        <v>520</v>
      </c>
      <c r="C1169" s="43" t="s">
        <v>559</v>
      </c>
      <c r="D1169" s="43" t="s">
        <v>680</v>
      </c>
      <c r="E1169" s="43" t="s">
        <v>681</v>
      </c>
      <c r="F1169" s="43" t="s">
        <v>385</v>
      </c>
      <c r="G1169" s="107" t="s">
        <v>583</v>
      </c>
      <c r="H1169" s="107" t="s">
        <v>519</v>
      </c>
      <c r="I1169" s="43" t="s">
        <v>280</v>
      </c>
    </row>
    <row r="1170" spans="1:9" x14ac:dyDescent="0.25">
      <c r="A1170" s="43" t="s">
        <v>270</v>
      </c>
      <c r="B1170" s="43" t="s">
        <v>520</v>
      </c>
      <c r="C1170" s="43" t="s">
        <v>559</v>
      </c>
      <c r="D1170" s="43" t="s">
        <v>682</v>
      </c>
      <c r="E1170" s="43" t="s">
        <v>683</v>
      </c>
      <c r="F1170" s="43" t="s">
        <v>385</v>
      </c>
      <c r="G1170" s="107" t="s">
        <v>583</v>
      </c>
      <c r="H1170" s="107" t="s">
        <v>519</v>
      </c>
      <c r="I1170" s="43" t="s">
        <v>280</v>
      </c>
    </row>
    <row r="1171" spans="1:9" x14ac:dyDescent="0.25">
      <c r="A1171" s="43" t="s">
        <v>270</v>
      </c>
      <c r="B1171" s="43" t="s">
        <v>520</v>
      </c>
      <c r="C1171" s="43" t="s">
        <v>559</v>
      </c>
      <c r="D1171" s="43" t="s">
        <v>684</v>
      </c>
      <c r="E1171" s="43" t="s">
        <v>685</v>
      </c>
      <c r="F1171" s="43" t="s">
        <v>385</v>
      </c>
      <c r="G1171" s="107" t="s">
        <v>583</v>
      </c>
      <c r="H1171" s="107" t="s">
        <v>519</v>
      </c>
      <c r="I1171" s="43" t="s">
        <v>280</v>
      </c>
    </row>
    <row r="1172" spans="1:9" x14ac:dyDescent="0.25">
      <c r="A1172" s="43" t="s">
        <v>270</v>
      </c>
      <c r="B1172" s="43" t="s">
        <v>520</v>
      </c>
      <c r="C1172" s="43" t="s">
        <v>559</v>
      </c>
      <c r="D1172" s="43" t="s">
        <v>686</v>
      </c>
      <c r="E1172" s="43" t="s">
        <v>687</v>
      </c>
      <c r="F1172" s="43" t="s">
        <v>385</v>
      </c>
      <c r="G1172" s="107" t="s">
        <v>583</v>
      </c>
      <c r="H1172" s="107">
        <v>6.7119999999999997</v>
      </c>
      <c r="I1172" s="43" t="s">
        <v>280</v>
      </c>
    </row>
    <row r="1173" spans="1:9" x14ac:dyDescent="0.25">
      <c r="A1173" s="43" t="s">
        <v>270</v>
      </c>
      <c r="B1173" s="43" t="s">
        <v>520</v>
      </c>
      <c r="C1173" s="43" t="s">
        <v>559</v>
      </c>
      <c r="D1173" s="43" t="s">
        <v>688</v>
      </c>
      <c r="E1173" s="43" t="s">
        <v>689</v>
      </c>
      <c r="F1173" s="43" t="s">
        <v>385</v>
      </c>
      <c r="G1173" s="107" t="s">
        <v>583</v>
      </c>
      <c r="H1173" s="107" t="s">
        <v>519</v>
      </c>
      <c r="I1173" s="43" t="s">
        <v>280</v>
      </c>
    </row>
    <row r="1174" spans="1:9" x14ac:dyDescent="0.25">
      <c r="A1174" s="43" t="s">
        <v>270</v>
      </c>
      <c r="B1174" s="43" t="s">
        <v>520</v>
      </c>
      <c r="C1174" s="43" t="s">
        <v>559</v>
      </c>
      <c r="D1174" s="43" t="s">
        <v>690</v>
      </c>
      <c r="E1174" s="43" t="s">
        <v>691</v>
      </c>
      <c r="F1174" s="43" t="s">
        <v>385</v>
      </c>
      <c r="G1174" s="107" t="s">
        <v>583</v>
      </c>
      <c r="H1174" s="107" t="s">
        <v>519</v>
      </c>
      <c r="I1174" s="43" t="s">
        <v>280</v>
      </c>
    </row>
    <row r="1175" spans="1:9" x14ac:dyDescent="0.25">
      <c r="A1175" s="43" t="s">
        <v>270</v>
      </c>
      <c r="B1175" s="43" t="s">
        <v>520</v>
      </c>
      <c r="C1175" s="43" t="s">
        <v>559</v>
      </c>
      <c r="D1175" s="43" t="s">
        <v>692</v>
      </c>
      <c r="E1175" s="43" t="s">
        <v>693</v>
      </c>
      <c r="F1175" s="43" t="s">
        <v>385</v>
      </c>
      <c r="G1175" s="107" t="s">
        <v>583</v>
      </c>
      <c r="H1175" s="107" t="s">
        <v>519</v>
      </c>
      <c r="I1175" s="43" t="s">
        <v>280</v>
      </c>
    </row>
    <row r="1176" spans="1:9" x14ac:dyDescent="0.25">
      <c r="A1176" s="43" t="s">
        <v>270</v>
      </c>
      <c r="B1176" s="43" t="s">
        <v>520</v>
      </c>
      <c r="C1176" s="43" t="s">
        <v>559</v>
      </c>
      <c r="D1176" s="43" t="s">
        <v>694</v>
      </c>
      <c r="E1176" s="43" t="s">
        <v>695</v>
      </c>
      <c r="F1176" s="43" t="s">
        <v>385</v>
      </c>
      <c r="G1176" s="107" t="s">
        <v>583</v>
      </c>
      <c r="H1176" s="107" t="s">
        <v>519</v>
      </c>
      <c r="I1176" s="43" t="s">
        <v>280</v>
      </c>
    </row>
    <row r="1177" spans="1:9" x14ac:dyDescent="0.25">
      <c r="A1177" s="43" t="s">
        <v>270</v>
      </c>
      <c r="B1177" s="43" t="s">
        <v>520</v>
      </c>
      <c r="C1177" s="43" t="s">
        <v>559</v>
      </c>
      <c r="D1177" s="43" t="s">
        <v>696</v>
      </c>
      <c r="E1177" s="43" t="s">
        <v>697</v>
      </c>
      <c r="F1177" s="43" t="s">
        <v>385</v>
      </c>
      <c r="G1177" s="107" t="s">
        <v>583</v>
      </c>
      <c r="H1177" s="107" t="s">
        <v>519</v>
      </c>
      <c r="I1177" s="43" t="s">
        <v>280</v>
      </c>
    </row>
    <row r="1178" spans="1:9" x14ac:dyDescent="0.25">
      <c r="A1178" s="43" t="s">
        <v>270</v>
      </c>
      <c r="B1178" s="43" t="s">
        <v>520</v>
      </c>
      <c r="C1178" s="43" t="s">
        <v>559</v>
      </c>
      <c r="D1178" s="43" t="s">
        <v>698</v>
      </c>
      <c r="E1178" s="43" t="s">
        <v>699</v>
      </c>
      <c r="F1178" s="43" t="s">
        <v>385</v>
      </c>
      <c r="G1178" s="107" t="s">
        <v>583</v>
      </c>
      <c r="H1178" s="107" t="s">
        <v>519</v>
      </c>
      <c r="I1178" s="43" t="s">
        <v>280</v>
      </c>
    </row>
    <row r="1179" spans="1:9" x14ac:dyDescent="0.25">
      <c r="A1179" s="43" t="s">
        <v>270</v>
      </c>
      <c r="B1179" s="43" t="s">
        <v>520</v>
      </c>
      <c r="C1179" s="43" t="s">
        <v>559</v>
      </c>
      <c r="D1179" s="43" t="s">
        <v>700</v>
      </c>
      <c r="E1179" s="43" t="s">
        <v>701</v>
      </c>
      <c r="F1179" s="43" t="s">
        <v>385</v>
      </c>
      <c r="G1179" s="107" t="s">
        <v>583</v>
      </c>
      <c r="H1179" s="107">
        <v>5.972999999999999</v>
      </c>
      <c r="I1179" s="43" t="s">
        <v>280</v>
      </c>
    </row>
    <row r="1180" spans="1:9" x14ac:dyDescent="0.25">
      <c r="A1180" s="43" t="s">
        <v>270</v>
      </c>
      <c r="B1180" s="43" t="s">
        <v>520</v>
      </c>
      <c r="C1180" s="43" t="s">
        <v>559</v>
      </c>
      <c r="D1180" s="43" t="s">
        <v>702</v>
      </c>
      <c r="E1180" s="43" t="s">
        <v>703</v>
      </c>
      <c r="F1180" s="43" t="s">
        <v>385</v>
      </c>
      <c r="G1180" s="107" t="s">
        <v>583</v>
      </c>
      <c r="H1180" s="107">
        <v>5.6430000000000007</v>
      </c>
      <c r="I1180" s="43" t="s">
        <v>280</v>
      </c>
    </row>
    <row r="1181" spans="1:9" x14ac:dyDescent="0.25">
      <c r="A1181" s="43" t="s">
        <v>270</v>
      </c>
      <c r="B1181" s="43" t="s">
        <v>520</v>
      </c>
      <c r="C1181" s="43" t="s">
        <v>559</v>
      </c>
      <c r="D1181" s="43" t="s">
        <v>704</v>
      </c>
      <c r="E1181" s="43" t="s">
        <v>705</v>
      </c>
      <c r="F1181" s="43" t="s">
        <v>385</v>
      </c>
      <c r="G1181" s="107" t="s">
        <v>583</v>
      </c>
      <c r="H1181" s="107">
        <v>2.17</v>
      </c>
      <c r="I1181" s="43" t="s">
        <v>280</v>
      </c>
    </row>
    <row r="1182" spans="1:9" x14ac:dyDescent="0.25">
      <c r="A1182" s="43" t="s">
        <v>270</v>
      </c>
      <c r="B1182" s="43" t="s">
        <v>520</v>
      </c>
      <c r="C1182" s="43" t="s">
        <v>559</v>
      </c>
      <c r="D1182" s="43" t="s">
        <v>706</v>
      </c>
      <c r="E1182" s="43" t="s">
        <v>707</v>
      </c>
      <c r="F1182" s="43" t="s">
        <v>385</v>
      </c>
      <c r="G1182" s="107" t="s">
        <v>583</v>
      </c>
      <c r="H1182" s="107">
        <v>67.806000000000012</v>
      </c>
      <c r="I1182" s="43" t="s">
        <v>280</v>
      </c>
    </row>
    <row r="1183" spans="1:9" x14ac:dyDescent="0.25">
      <c r="A1183" s="43" t="s">
        <v>270</v>
      </c>
      <c r="B1183" s="43" t="s">
        <v>520</v>
      </c>
      <c r="C1183" s="43" t="s">
        <v>559</v>
      </c>
      <c r="D1183" s="43" t="s">
        <v>708</v>
      </c>
      <c r="E1183" s="43" t="s">
        <v>709</v>
      </c>
      <c r="F1183" s="43" t="s">
        <v>385</v>
      </c>
      <c r="G1183" s="107" t="s">
        <v>583</v>
      </c>
      <c r="H1183" s="107">
        <v>46.214999999999996</v>
      </c>
      <c r="I1183" s="43" t="s">
        <v>280</v>
      </c>
    </row>
    <row r="1184" spans="1:9" x14ac:dyDescent="0.25">
      <c r="A1184" s="43" t="s">
        <v>270</v>
      </c>
      <c r="B1184" s="43" t="s">
        <v>520</v>
      </c>
      <c r="C1184" s="43" t="s">
        <v>559</v>
      </c>
      <c r="D1184" s="43" t="s">
        <v>710</v>
      </c>
      <c r="E1184" s="43" t="s">
        <v>711</v>
      </c>
      <c r="F1184" s="43" t="s">
        <v>385</v>
      </c>
      <c r="G1184" s="107" t="s">
        <v>583</v>
      </c>
      <c r="H1184" s="107">
        <v>34.626999999999995</v>
      </c>
      <c r="I1184" s="43" t="s">
        <v>280</v>
      </c>
    </row>
    <row r="1185" spans="1:9" x14ac:dyDescent="0.25">
      <c r="A1185" s="43" t="s">
        <v>270</v>
      </c>
      <c r="B1185" s="43" t="s">
        <v>520</v>
      </c>
      <c r="C1185" s="43" t="s">
        <v>559</v>
      </c>
      <c r="D1185" s="43" t="s">
        <v>712</v>
      </c>
      <c r="E1185" s="43" t="s">
        <v>713</v>
      </c>
      <c r="F1185" s="43" t="s">
        <v>385</v>
      </c>
      <c r="G1185" s="107" t="s">
        <v>583</v>
      </c>
      <c r="H1185" s="107">
        <v>12.792999999999999</v>
      </c>
      <c r="I1185" s="43" t="s">
        <v>280</v>
      </c>
    </row>
    <row r="1186" spans="1:9" x14ac:dyDescent="0.25">
      <c r="A1186" s="43" t="s">
        <v>270</v>
      </c>
      <c r="B1186" s="43" t="s">
        <v>520</v>
      </c>
      <c r="C1186" s="43" t="s">
        <v>559</v>
      </c>
      <c r="D1186" s="43" t="s">
        <v>714</v>
      </c>
      <c r="E1186" s="43" t="s">
        <v>715</v>
      </c>
      <c r="F1186" s="43" t="s">
        <v>385</v>
      </c>
      <c r="G1186" s="107" t="s">
        <v>583</v>
      </c>
      <c r="H1186" s="107">
        <v>2.4790000000000001</v>
      </c>
      <c r="I1186" s="43" t="s">
        <v>280</v>
      </c>
    </row>
    <row r="1187" spans="1:9" x14ac:dyDescent="0.25">
      <c r="A1187" s="43" t="s">
        <v>270</v>
      </c>
      <c r="B1187" s="43" t="s">
        <v>520</v>
      </c>
      <c r="C1187" s="43" t="s">
        <v>559</v>
      </c>
      <c r="D1187" s="43" t="s">
        <v>716</v>
      </c>
      <c r="E1187" s="43" t="s">
        <v>717</v>
      </c>
      <c r="F1187" s="43" t="s">
        <v>385</v>
      </c>
      <c r="G1187" s="107" t="s">
        <v>583</v>
      </c>
      <c r="H1187" s="107">
        <v>8.3030000000000008</v>
      </c>
      <c r="I1187" s="43" t="s">
        <v>280</v>
      </c>
    </row>
    <row r="1188" spans="1:9" x14ac:dyDescent="0.25">
      <c r="A1188" s="43" t="s">
        <v>270</v>
      </c>
      <c r="B1188" s="43" t="s">
        <v>520</v>
      </c>
      <c r="C1188" s="43" t="s">
        <v>559</v>
      </c>
      <c r="D1188" s="43" t="s">
        <v>718</v>
      </c>
      <c r="E1188" s="43" t="s">
        <v>719</v>
      </c>
      <c r="F1188" s="43" t="s">
        <v>385</v>
      </c>
      <c r="G1188" s="107" t="s">
        <v>583</v>
      </c>
      <c r="H1188" s="107">
        <v>36.869</v>
      </c>
      <c r="I1188" s="43" t="s">
        <v>280</v>
      </c>
    </row>
    <row r="1189" spans="1:9" x14ac:dyDescent="0.25">
      <c r="A1189" s="43" t="s">
        <v>270</v>
      </c>
      <c r="B1189" s="43" t="s">
        <v>520</v>
      </c>
      <c r="C1189" s="43" t="s">
        <v>559</v>
      </c>
      <c r="D1189" s="43" t="s">
        <v>720</v>
      </c>
      <c r="E1189" s="43" t="s">
        <v>721</v>
      </c>
      <c r="F1189" s="43" t="s">
        <v>385</v>
      </c>
      <c r="G1189" s="107" t="s">
        <v>583</v>
      </c>
      <c r="H1189" s="107">
        <v>76147.531999999992</v>
      </c>
      <c r="I1189" s="43" t="s">
        <v>280</v>
      </c>
    </row>
    <row r="1190" spans="1:9" x14ac:dyDescent="0.25">
      <c r="A1190" s="43" t="s">
        <v>270</v>
      </c>
      <c r="B1190" s="43" t="s">
        <v>520</v>
      </c>
      <c r="C1190" s="43" t="s">
        <v>559</v>
      </c>
      <c r="D1190" s="43" t="s">
        <v>722</v>
      </c>
      <c r="E1190" s="43" t="s">
        <v>723</v>
      </c>
      <c r="F1190" s="43" t="s">
        <v>385</v>
      </c>
      <c r="G1190" s="107" t="s">
        <v>583</v>
      </c>
      <c r="H1190" s="107">
        <v>223.87599999999998</v>
      </c>
      <c r="I1190" s="43" t="s">
        <v>280</v>
      </c>
    </row>
    <row r="1191" spans="1:9" x14ac:dyDescent="0.25">
      <c r="A1191" s="43" t="s">
        <v>270</v>
      </c>
      <c r="B1191" s="43" t="s">
        <v>520</v>
      </c>
      <c r="C1191" s="43" t="s">
        <v>559</v>
      </c>
      <c r="D1191" s="43" t="s">
        <v>759</v>
      </c>
      <c r="E1191" s="43" t="s">
        <v>760</v>
      </c>
      <c r="F1191" s="43" t="s">
        <v>385</v>
      </c>
      <c r="G1191" s="107" t="s">
        <v>583</v>
      </c>
      <c r="H1191" s="107">
        <v>76371.407999999996</v>
      </c>
      <c r="I1191" s="43" t="s">
        <v>280</v>
      </c>
    </row>
    <row r="1192" spans="1:9" x14ac:dyDescent="0.25">
      <c r="A1192" s="43" t="s">
        <v>270</v>
      </c>
      <c r="B1192" s="43" t="s">
        <v>520</v>
      </c>
      <c r="C1192" s="43" t="s">
        <v>559</v>
      </c>
      <c r="D1192" s="43" t="s">
        <v>586</v>
      </c>
      <c r="E1192" s="43" t="s">
        <v>587</v>
      </c>
      <c r="F1192" s="43" t="s">
        <v>385</v>
      </c>
      <c r="G1192" s="107" t="s">
        <v>584</v>
      </c>
      <c r="H1192" s="107">
        <v>40781.120999999999</v>
      </c>
      <c r="I1192" s="43" t="s">
        <v>280</v>
      </c>
    </row>
    <row r="1193" spans="1:9" x14ac:dyDescent="0.25">
      <c r="A1193" s="43" t="s">
        <v>270</v>
      </c>
      <c r="B1193" s="43" t="s">
        <v>520</v>
      </c>
      <c r="C1193" s="43" t="s">
        <v>559</v>
      </c>
      <c r="D1193" s="43" t="s">
        <v>588</v>
      </c>
      <c r="E1193" s="43" t="s">
        <v>589</v>
      </c>
      <c r="F1193" s="43" t="s">
        <v>385</v>
      </c>
      <c r="G1193" s="107" t="s">
        <v>584</v>
      </c>
      <c r="H1193" s="107" t="s">
        <v>519</v>
      </c>
      <c r="I1193" s="43" t="s">
        <v>280</v>
      </c>
    </row>
    <row r="1194" spans="1:9" x14ac:dyDescent="0.25">
      <c r="A1194" s="43" t="s">
        <v>270</v>
      </c>
      <c r="B1194" s="43" t="s">
        <v>520</v>
      </c>
      <c r="C1194" s="43" t="s">
        <v>559</v>
      </c>
      <c r="D1194" s="43" t="s">
        <v>590</v>
      </c>
      <c r="E1194" s="43" t="s">
        <v>591</v>
      </c>
      <c r="F1194" s="43" t="s">
        <v>385</v>
      </c>
      <c r="G1194" s="107" t="s">
        <v>584</v>
      </c>
      <c r="H1194" s="107" t="s">
        <v>519</v>
      </c>
      <c r="I1194" s="43" t="s">
        <v>280</v>
      </c>
    </row>
    <row r="1195" spans="1:9" x14ac:dyDescent="0.25">
      <c r="A1195" s="43" t="s">
        <v>270</v>
      </c>
      <c r="B1195" s="43" t="s">
        <v>520</v>
      </c>
      <c r="C1195" s="43" t="s">
        <v>559</v>
      </c>
      <c r="D1195" s="43" t="s">
        <v>592</v>
      </c>
      <c r="E1195" s="43" t="s">
        <v>593</v>
      </c>
      <c r="F1195" s="43" t="s">
        <v>385</v>
      </c>
      <c r="G1195" s="107" t="s">
        <v>584</v>
      </c>
      <c r="H1195" s="107" t="s">
        <v>519</v>
      </c>
      <c r="I1195" s="43" t="s">
        <v>280</v>
      </c>
    </row>
    <row r="1196" spans="1:9" x14ac:dyDescent="0.25">
      <c r="A1196" s="43" t="s">
        <v>270</v>
      </c>
      <c r="B1196" s="43" t="s">
        <v>520</v>
      </c>
      <c r="C1196" s="43" t="s">
        <v>559</v>
      </c>
      <c r="D1196" s="43" t="s">
        <v>594</v>
      </c>
      <c r="E1196" s="43" t="s">
        <v>595</v>
      </c>
      <c r="F1196" s="43" t="s">
        <v>385</v>
      </c>
      <c r="G1196" s="107" t="s">
        <v>584</v>
      </c>
      <c r="H1196" s="107">
        <v>253.19</v>
      </c>
      <c r="I1196" s="43" t="s">
        <v>280</v>
      </c>
    </row>
    <row r="1197" spans="1:9" x14ac:dyDescent="0.25">
      <c r="A1197" s="43" t="s">
        <v>270</v>
      </c>
      <c r="B1197" s="43" t="s">
        <v>520</v>
      </c>
      <c r="C1197" s="43" t="s">
        <v>559</v>
      </c>
      <c r="D1197" s="43" t="s">
        <v>596</v>
      </c>
      <c r="E1197" s="43" t="s">
        <v>597</v>
      </c>
      <c r="F1197" s="43" t="s">
        <v>385</v>
      </c>
      <c r="G1197" s="107" t="s">
        <v>584</v>
      </c>
      <c r="H1197" s="107" t="s">
        <v>519</v>
      </c>
      <c r="I1197" s="43" t="s">
        <v>280</v>
      </c>
    </row>
    <row r="1198" spans="1:9" x14ac:dyDescent="0.25">
      <c r="A1198" s="43" t="s">
        <v>270</v>
      </c>
      <c r="B1198" s="43" t="s">
        <v>520</v>
      </c>
      <c r="C1198" s="43" t="s">
        <v>559</v>
      </c>
      <c r="D1198" s="43" t="s">
        <v>598</v>
      </c>
      <c r="E1198" s="43" t="s">
        <v>599</v>
      </c>
      <c r="F1198" s="43" t="s">
        <v>385</v>
      </c>
      <c r="G1198" s="107" t="s">
        <v>584</v>
      </c>
      <c r="H1198" s="107" t="s">
        <v>519</v>
      </c>
      <c r="I1198" s="43" t="s">
        <v>280</v>
      </c>
    </row>
    <row r="1199" spans="1:9" x14ac:dyDescent="0.25">
      <c r="A1199" s="43" t="s">
        <v>270</v>
      </c>
      <c r="B1199" s="43" t="s">
        <v>520</v>
      </c>
      <c r="C1199" s="43" t="s">
        <v>559</v>
      </c>
      <c r="D1199" s="43" t="s">
        <v>600</v>
      </c>
      <c r="E1199" s="43" t="s">
        <v>601</v>
      </c>
      <c r="F1199" s="43" t="s">
        <v>385</v>
      </c>
      <c r="G1199" s="107" t="s">
        <v>584</v>
      </c>
      <c r="H1199" s="107" t="s">
        <v>519</v>
      </c>
      <c r="I1199" s="43" t="s">
        <v>280</v>
      </c>
    </row>
    <row r="1200" spans="1:9" x14ac:dyDescent="0.25">
      <c r="A1200" s="43" t="s">
        <v>270</v>
      </c>
      <c r="B1200" s="43" t="s">
        <v>520</v>
      </c>
      <c r="C1200" s="43" t="s">
        <v>559</v>
      </c>
      <c r="D1200" s="43" t="s">
        <v>602</v>
      </c>
      <c r="E1200" s="43" t="s">
        <v>603</v>
      </c>
      <c r="F1200" s="43" t="s">
        <v>385</v>
      </c>
      <c r="G1200" s="107" t="s">
        <v>584</v>
      </c>
      <c r="H1200" s="107">
        <v>3960.9049999999997</v>
      </c>
      <c r="I1200" s="43" t="s">
        <v>280</v>
      </c>
    </row>
    <row r="1201" spans="1:9" x14ac:dyDescent="0.25">
      <c r="A1201" s="43" t="s">
        <v>270</v>
      </c>
      <c r="B1201" s="43" t="s">
        <v>520</v>
      </c>
      <c r="C1201" s="43" t="s">
        <v>559</v>
      </c>
      <c r="D1201" s="43" t="s">
        <v>604</v>
      </c>
      <c r="E1201" s="43" t="s">
        <v>605</v>
      </c>
      <c r="F1201" s="43" t="s">
        <v>385</v>
      </c>
      <c r="G1201" s="107" t="s">
        <v>584</v>
      </c>
      <c r="H1201" s="107" t="s">
        <v>519</v>
      </c>
      <c r="I1201" s="43" t="s">
        <v>280</v>
      </c>
    </row>
    <row r="1202" spans="1:9" x14ac:dyDescent="0.25">
      <c r="A1202" s="43" t="s">
        <v>270</v>
      </c>
      <c r="B1202" s="43" t="s">
        <v>520</v>
      </c>
      <c r="C1202" s="43" t="s">
        <v>559</v>
      </c>
      <c r="D1202" s="43" t="s">
        <v>606</v>
      </c>
      <c r="E1202" s="43" t="s">
        <v>607</v>
      </c>
      <c r="F1202" s="43" t="s">
        <v>385</v>
      </c>
      <c r="G1202" s="107" t="s">
        <v>584</v>
      </c>
      <c r="H1202" s="107" t="s">
        <v>519</v>
      </c>
      <c r="I1202" s="43" t="s">
        <v>280</v>
      </c>
    </row>
    <row r="1203" spans="1:9" x14ac:dyDescent="0.25">
      <c r="A1203" s="43" t="s">
        <v>270</v>
      </c>
      <c r="B1203" s="43" t="s">
        <v>520</v>
      </c>
      <c r="C1203" s="43" t="s">
        <v>559</v>
      </c>
      <c r="D1203" s="43" t="s">
        <v>608</v>
      </c>
      <c r="E1203" s="43" t="s">
        <v>609</v>
      </c>
      <c r="F1203" s="43" t="s">
        <v>385</v>
      </c>
      <c r="G1203" s="107" t="s">
        <v>584</v>
      </c>
      <c r="H1203" s="107" t="s">
        <v>519</v>
      </c>
      <c r="I1203" s="43" t="s">
        <v>280</v>
      </c>
    </row>
    <row r="1204" spans="1:9" x14ac:dyDescent="0.25">
      <c r="A1204" s="43" t="s">
        <v>270</v>
      </c>
      <c r="B1204" s="43" t="s">
        <v>520</v>
      </c>
      <c r="C1204" s="43" t="s">
        <v>559</v>
      </c>
      <c r="D1204" s="43" t="s">
        <v>610</v>
      </c>
      <c r="E1204" s="43" t="s">
        <v>611</v>
      </c>
      <c r="F1204" s="43" t="s">
        <v>385</v>
      </c>
      <c r="G1204" s="107" t="s">
        <v>584</v>
      </c>
      <c r="H1204" s="107" t="s">
        <v>519</v>
      </c>
      <c r="I1204" s="43" t="s">
        <v>280</v>
      </c>
    </row>
    <row r="1205" spans="1:9" x14ac:dyDescent="0.25">
      <c r="A1205" s="43" t="s">
        <v>270</v>
      </c>
      <c r="B1205" s="43" t="s">
        <v>520</v>
      </c>
      <c r="C1205" s="43" t="s">
        <v>559</v>
      </c>
      <c r="D1205" s="43" t="s">
        <v>612</v>
      </c>
      <c r="E1205" s="43" t="s">
        <v>613</v>
      </c>
      <c r="F1205" s="43" t="s">
        <v>385</v>
      </c>
      <c r="G1205" s="107" t="s">
        <v>584</v>
      </c>
      <c r="H1205" s="107" t="s">
        <v>519</v>
      </c>
      <c r="I1205" s="43" t="s">
        <v>280</v>
      </c>
    </row>
    <row r="1206" spans="1:9" x14ac:dyDescent="0.25">
      <c r="A1206" s="43" t="s">
        <v>270</v>
      </c>
      <c r="B1206" s="43" t="s">
        <v>520</v>
      </c>
      <c r="C1206" s="43" t="s">
        <v>559</v>
      </c>
      <c r="D1206" s="43" t="s">
        <v>614</v>
      </c>
      <c r="E1206" s="43" t="s">
        <v>615</v>
      </c>
      <c r="F1206" s="43" t="s">
        <v>385</v>
      </c>
      <c r="G1206" s="107" t="s">
        <v>584</v>
      </c>
      <c r="H1206" s="107" t="s">
        <v>519</v>
      </c>
      <c r="I1206" s="43" t="s">
        <v>280</v>
      </c>
    </row>
    <row r="1207" spans="1:9" x14ac:dyDescent="0.25">
      <c r="A1207" s="43" t="s">
        <v>270</v>
      </c>
      <c r="B1207" s="43" t="s">
        <v>520</v>
      </c>
      <c r="C1207" s="43" t="s">
        <v>559</v>
      </c>
      <c r="D1207" s="43" t="s">
        <v>616</v>
      </c>
      <c r="E1207" s="43" t="s">
        <v>617</v>
      </c>
      <c r="F1207" s="43" t="s">
        <v>385</v>
      </c>
      <c r="G1207" s="107" t="s">
        <v>584</v>
      </c>
      <c r="H1207" s="107" t="s">
        <v>519</v>
      </c>
      <c r="I1207" s="43" t="s">
        <v>280</v>
      </c>
    </row>
    <row r="1208" spans="1:9" x14ac:dyDescent="0.25">
      <c r="A1208" s="43" t="s">
        <v>270</v>
      </c>
      <c r="B1208" s="43" t="s">
        <v>520</v>
      </c>
      <c r="C1208" s="43" t="s">
        <v>559</v>
      </c>
      <c r="D1208" s="43" t="s">
        <v>618</v>
      </c>
      <c r="E1208" s="43" t="s">
        <v>619</v>
      </c>
      <c r="F1208" s="43" t="s">
        <v>385</v>
      </c>
      <c r="G1208" s="107" t="s">
        <v>584</v>
      </c>
      <c r="H1208" s="107" t="s">
        <v>519</v>
      </c>
      <c r="I1208" s="43" t="s">
        <v>280</v>
      </c>
    </row>
    <row r="1209" spans="1:9" x14ac:dyDescent="0.25">
      <c r="A1209" s="43" t="s">
        <v>270</v>
      </c>
      <c r="B1209" s="43" t="s">
        <v>520</v>
      </c>
      <c r="C1209" s="43" t="s">
        <v>559</v>
      </c>
      <c r="D1209" s="43" t="s">
        <v>620</v>
      </c>
      <c r="E1209" s="43" t="s">
        <v>621</v>
      </c>
      <c r="F1209" s="43" t="s">
        <v>385</v>
      </c>
      <c r="G1209" s="107" t="s">
        <v>584</v>
      </c>
      <c r="H1209" s="107" t="s">
        <v>519</v>
      </c>
      <c r="I1209" s="43" t="s">
        <v>280</v>
      </c>
    </row>
    <row r="1210" spans="1:9" x14ac:dyDescent="0.25">
      <c r="A1210" s="43" t="s">
        <v>270</v>
      </c>
      <c r="B1210" s="43" t="s">
        <v>520</v>
      </c>
      <c r="C1210" s="43" t="s">
        <v>559</v>
      </c>
      <c r="D1210" s="43" t="s">
        <v>622</v>
      </c>
      <c r="E1210" s="43" t="s">
        <v>623</v>
      </c>
      <c r="F1210" s="43" t="s">
        <v>385</v>
      </c>
      <c r="G1210" s="107" t="s">
        <v>584</v>
      </c>
      <c r="H1210" s="107" t="s">
        <v>519</v>
      </c>
      <c r="I1210" s="43" t="s">
        <v>280</v>
      </c>
    </row>
    <row r="1211" spans="1:9" x14ac:dyDescent="0.25">
      <c r="A1211" s="43" t="s">
        <v>270</v>
      </c>
      <c r="B1211" s="43" t="s">
        <v>520</v>
      </c>
      <c r="C1211" s="43" t="s">
        <v>559</v>
      </c>
      <c r="D1211" s="43" t="s">
        <v>624</v>
      </c>
      <c r="E1211" s="43" t="s">
        <v>625</v>
      </c>
      <c r="F1211" s="43" t="s">
        <v>385</v>
      </c>
      <c r="G1211" s="107" t="s">
        <v>584</v>
      </c>
      <c r="H1211" s="107" t="s">
        <v>519</v>
      </c>
      <c r="I1211" s="43" t="s">
        <v>280</v>
      </c>
    </row>
    <row r="1212" spans="1:9" x14ac:dyDescent="0.25">
      <c r="A1212" s="43" t="s">
        <v>270</v>
      </c>
      <c r="B1212" s="43" t="s">
        <v>520</v>
      </c>
      <c r="C1212" s="43" t="s">
        <v>559</v>
      </c>
      <c r="D1212" s="43" t="s">
        <v>626</v>
      </c>
      <c r="E1212" s="43" t="s">
        <v>627</v>
      </c>
      <c r="F1212" s="43" t="s">
        <v>385</v>
      </c>
      <c r="G1212" s="107" t="s">
        <v>584</v>
      </c>
      <c r="H1212" s="107" t="s">
        <v>519</v>
      </c>
      <c r="I1212" s="43" t="s">
        <v>280</v>
      </c>
    </row>
    <row r="1213" spans="1:9" x14ac:dyDescent="0.25">
      <c r="A1213" s="43" t="s">
        <v>270</v>
      </c>
      <c r="B1213" s="43" t="s">
        <v>520</v>
      </c>
      <c r="C1213" s="43" t="s">
        <v>559</v>
      </c>
      <c r="D1213" s="43" t="s">
        <v>628</v>
      </c>
      <c r="E1213" s="43" t="s">
        <v>629</v>
      </c>
      <c r="F1213" s="43" t="s">
        <v>385</v>
      </c>
      <c r="G1213" s="107" t="s">
        <v>584</v>
      </c>
      <c r="H1213" s="107" t="s">
        <v>519</v>
      </c>
      <c r="I1213" s="43" t="s">
        <v>280</v>
      </c>
    </row>
    <row r="1214" spans="1:9" x14ac:dyDescent="0.25">
      <c r="A1214" s="43" t="s">
        <v>270</v>
      </c>
      <c r="B1214" s="43" t="s">
        <v>520</v>
      </c>
      <c r="C1214" s="43" t="s">
        <v>559</v>
      </c>
      <c r="D1214" s="43" t="s">
        <v>630</v>
      </c>
      <c r="E1214" s="43" t="s">
        <v>631</v>
      </c>
      <c r="F1214" s="43" t="s">
        <v>385</v>
      </c>
      <c r="G1214" s="107" t="s">
        <v>584</v>
      </c>
      <c r="H1214" s="107" t="s">
        <v>519</v>
      </c>
      <c r="I1214" s="43" t="s">
        <v>280</v>
      </c>
    </row>
    <row r="1215" spans="1:9" x14ac:dyDescent="0.25">
      <c r="A1215" s="43" t="s">
        <v>270</v>
      </c>
      <c r="B1215" s="43" t="s">
        <v>520</v>
      </c>
      <c r="C1215" s="43" t="s">
        <v>559</v>
      </c>
      <c r="D1215" s="43" t="s">
        <v>632</v>
      </c>
      <c r="E1215" s="43" t="s">
        <v>633</v>
      </c>
      <c r="F1215" s="43" t="s">
        <v>385</v>
      </c>
      <c r="G1215" s="107" t="s">
        <v>584</v>
      </c>
      <c r="H1215" s="107" t="s">
        <v>519</v>
      </c>
      <c r="I1215" s="43" t="s">
        <v>280</v>
      </c>
    </row>
    <row r="1216" spans="1:9" x14ac:dyDescent="0.25">
      <c r="A1216" s="43" t="s">
        <v>270</v>
      </c>
      <c r="B1216" s="43" t="s">
        <v>520</v>
      </c>
      <c r="C1216" s="43" t="s">
        <v>559</v>
      </c>
      <c r="D1216" s="43" t="s">
        <v>634</v>
      </c>
      <c r="E1216" s="43" t="s">
        <v>635</v>
      </c>
      <c r="F1216" s="43" t="s">
        <v>385</v>
      </c>
      <c r="G1216" s="107" t="s">
        <v>584</v>
      </c>
      <c r="H1216" s="107" t="s">
        <v>519</v>
      </c>
      <c r="I1216" s="43" t="s">
        <v>280</v>
      </c>
    </row>
    <row r="1217" spans="1:9" x14ac:dyDescent="0.25">
      <c r="A1217" s="43" t="s">
        <v>270</v>
      </c>
      <c r="B1217" s="43" t="s">
        <v>520</v>
      </c>
      <c r="C1217" s="43" t="s">
        <v>559</v>
      </c>
      <c r="D1217" s="43" t="s">
        <v>636</v>
      </c>
      <c r="E1217" s="43" t="s">
        <v>637</v>
      </c>
      <c r="F1217" s="43" t="s">
        <v>385</v>
      </c>
      <c r="G1217" s="107" t="s">
        <v>584</v>
      </c>
      <c r="H1217" s="107" t="s">
        <v>519</v>
      </c>
      <c r="I1217" s="43" t="s">
        <v>280</v>
      </c>
    </row>
    <row r="1218" spans="1:9" x14ac:dyDescent="0.25">
      <c r="A1218" s="43" t="s">
        <v>270</v>
      </c>
      <c r="B1218" s="43" t="s">
        <v>520</v>
      </c>
      <c r="C1218" s="43" t="s">
        <v>559</v>
      </c>
      <c r="D1218" s="43" t="s">
        <v>638</v>
      </c>
      <c r="E1218" s="43" t="s">
        <v>639</v>
      </c>
      <c r="F1218" s="43" t="s">
        <v>385</v>
      </c>
      <c r="G1218" s="107" t="s">
        <v>584</v>
      </c>
      <c r="H1218" s="107" t="s">
        <v>519</v>
      </c>
      <c r="I1218" s="43" t="s">
        <v>280</v>
      </c>
    </row>
    <row r="1219" spans="1:9" x14ac:dyDescent="0.25">
      <c r="A1219" s="43" t="s">
        <v>270</v>
      </c>
      <c r="B1219" s="43" t="s">
        <v>520</v>
      </c>
      <c r="C1219" s="43" t="s">
        <v>559</v>
      </c>
      <c r="D1219" s="43" t="s">
        <v>640</v>
      </c>
      <c r="E1219" s="43" t="s">
        <v>641</v>
      </c>
      <c r="F1219" s="43" t="s">
        <v>385</v>
      </c>
      <c r="G1219" s="107" t="s">
        <v>584</v>
      </c>
      <c r="H1219" s="107" t="s">
        <v>519</v>
      </c>
      <c r="I1219" s="43" t="s">
        <v>280</v>
      </c>
    </row>
    <row r="1220" spans="1:9" x14ac:dyDescent="0.25">
      <c r="A1220" s="43" t="s">
        <v>270</v>
      </c>
      <c r="B1220" s="43" t="s">
        <v>520</v>
      </c>
      <c r="C1220" s="43" t="s">
        <v>559</v>
      </c>
      <c r="D1220" s="43" t="s">
        <v>642</v>
      </c>
      <c r="E1220" s="43" t="s">
        <v>643</v>
      </c>
      <c r="F1220" s="43" t="s">
        <v>385</v>
      </c>
      <c r="G1220" s="107" t="s">
        <v>584</v>
      </c>
      <c r="H1220" s="107" t="s">
        <v>519</v>
      </c>
      <c r="I1220" s="43" t="s">
        <v>280</v>
      </c>
    </row>
    <row r="1221" spans="1:9" x14ac:dyDescent="0.25">
      <c r="A1221" s="43" t="s">
        <v>270</v>
      </c>
      <c r="B1221" s="43" t="s">
        <v>520</v>
      </c>
      <c r="C1221" s="43" t="s">
        <v>559</v>
      </c>
      <c r="D1221" s="43" t="s">
        <v>644</v>
      </c>
      <c r="E1221" s="43" t="s">
        <v>645</v>
      </c>
      <c r="F1221" s="43" t="s">
        <v>385</v>
      </c>
      <c r="G1221" s="107" t="s">
        <v>584</v>
      </c>
      <c r="H1221" s="107" t="s">
        <v>519</v>
      </c>
      <c r="I1221" s="43" t="s">
        <v>280</v>
      </c>
    </row>
    <row r="1222" spans="1:9" x14ac:dyDescent="0.25">
      <c r="A1222" s="43" t="s">
        <v>270</v>
      </c>
      <c r="B1222" s="43" t="s">
        <v>520</v>
      </c>
      <c r="C1222" s="43" t="s">
        <v>559</v>
      </c>
      <c r="D1222" s="43" t="s">
        <v>646</v>
      </c>
      <c r="E1222" s="43" t="s">
        <v>647</v>
      </c>
      <c r="F1222" s="43" t="s">
        <v>385</v>
      </c>
      <c r="G1222" s="107" t="s">
        <v>584</v>
      </c>
      <c r="H1222" s="107" t="s">
        <v>519</v>
      </c>
      <c r="I1222" s="43" t="s">
        <v>280</v>
      </c>
    </row>
    <row r="1223" spans="1:9" x14ac:dyDescent="0.25">
      <c r="A1223" s="43" t="s">
        <v>270</v>
      </c>
      <c r="B1223" s="43" t="s">
        <v>520</v>
      </c>
      <c r="C1223" s="43" t="s">
        <v>559</v>
      </c>
      <c r="D1223" s="43" t="s">
        <v>648</v>
      </c>
      <c r="E1223" s="43" t="s">
        <v>649</v>
      </c>
      <c r="F1223" s="43" t="s">
        <v>385</v>
      </c>
      <c r="G1223" s="107" t="s">
        <v>584</v>
      </c>
      <c r="H1223" s="107" t="s">
        <v>519</v>
      </c>
      <c r="I1223" s="43" t="s">
        <v>280</v>
      </c>
    </row>
    <row r="1224" spans="1:9" x14ac:dyDescent="0.25">
      <c r="A1224" s="43" t="s">
        <v>270</v>
      </c>
      <c r="B1224" s="43" t="s">
        <v>520</v>
      </c>
      <c r="C1224" s="43" t="s">
        <v>559</v>
      </c>
      <c r="D1224" s="43" t="s">
        <v>650</v>
      </c>
      <c r="E1224" s="43" t="s">
        <v>651</v>
      </c>
      <c r="F1224" s="43" t="s">
        <v>385</v>
      </c>
      <c r="G1224" s="107" t="s">
        <v>584</v>
      </c>
      <c r="H1224" s="107" t="s">
        <v>519</v>
      </c>
      <c r="I1224" s="43" t="s">
        <v>280</v>
      </c>
    </row>
    <row r="1225" spans="1:9" x14ac:dyDescent="0.25">
      <c r="A1225" s="43" t="s">
        <v>270</v>
      </c>
      <c r="B1225" s="43" t="s">
        <v>520</v>
      </c>
      <c r="C1225" s="43" t="s">
        <v>559</v>
      </c>
      <c r="D1225" s="43" t="s">
        <v>652</v>
      </c>
      <c r="E1225" s="43" t="s">
        <v>653</v>
      </c>
      <c r="F1225" s="43" t="s">
        <v>385</v>
      </c>
      <c r="G1225" s="107" t="s">
        <v>584</v>
      </c>
      <c r="H1225" s="107" t="s">
        <v>519</v>
      </c>
      <c r="I1225" s="43" t="s">
        <v>280</v>
      </c>
    </row>
    <row r="1226" spans="1:9" x14ac:dyDescent="0.25">
      <c r="A1226" s="43" t="s">
        <v>270</v>
      </c>
      <c r="B1226" s="43" t="s">
        <v>520</v>
      </c>
      <c r="C1226" s="43" t="s">
        <v>559</v>
      </c>
      <c r="D1226" s="43" t="s">
        <v>654</v>
      </c>
      <c r="E1226" s="43" t="s">
        <v>655</v>
      </c>
      <c r="F1226" s="43" t="s">
        <v>385</v>
      </c>
      <c r="G1226" s="107" t="s">
        <v>584</v>
      </c>
      <c r="H1226" s="107" t="s">
        <v>519</v>
      </c>
      <c r="I1226" s="43" t="s">
        <v>280</v>
      </c>
    </row>
    <row r="1227" spans="1:9" x14ac:dyDescent="0.25">
      <c r="A1227" s="43" t="s">
        <v>270</v>
      </c>
      <c r="B1227" s="43" t="s">
        <v>520</v>
      </c>
      <c r="C1227" s="43" t="s">
        <v>559</v>
      </c>
      <c r="D1227" s="43" t="s">
        <v>656</v>
      </c>
      <c r="E1227" s="43" t="s">
        <v>657</v>
      </c>
      <c r="F1227" s="43" t="s">
        <v>385</v>
      </c>
      <c r="G1227" s="107" t="s">
        <v>584</v>
      </c>
      <c r="H1227" s="107">
        <v>9697.8119999999999</v>
      </c>
      <c r="I1227" s="43" t="s">
        <v>280</v>
      </c>
    </row>
    <row r="1228" spans="1:9" x14ac:dyDescent="0.25">
      <c r="A1228" s="43" t="s">
        <v>270</v>
      </c>
      <c r="B1228" s="43" t="s">
        <v>520</v>
      </c>
      <c r="C1228" s="43" t="s">
        <v>559</v>
      </c>
      <c r="D1228" s="43" t="s">
        <v>658</v>
      </c>
      <c r="E1228" s="43" t="s">
        <v>659</v>
      </c>
      <c r="F1228" s="43" t="s">
        <v>385</v>
      </c>
      <c r="G1228" s="107" t="s">
        <v>584</v>
      </c>
      <c r="H1228" s="107" t="s">
        <v>519</v>
      </c>
      <c r="I1228" s="43" t="s">
        <v>280</v>
      </c>
    </row>
    <row r="1229" spans="1:9" x14ac:dyDescent="0.25">
      <c r="A1229" s="43" t="s">
        <v>270</v>
      </c>
      <c r="B1229" s="43" t="s">
        <v>520</v>
      </c>
      <c r="C1229" s="43" t="s">
        <v>559</v>
      </c>
      <c r="D1229" s="43" t="s">
        <v>660</v>
      </c>
      <c r="E1229" s="43" t="s">
        <v>661</v>
      </c>
      <c r="F1229" s="43" t="s">
        <v>385</v>
      </c>
      <c r="G1229" s="107" t="s">
        <v>584</v>
      </c>
      <c r="H1229" s="107" t="s">
        <v>519</v>
      </c>
      <c r="I1229" s="43" t="s">
        <v>280</v>
      </c>
    </row>
    <row r="1230" spans="1:9" x14ac:dyDescent="0.25">
      <c r="A1230" s="43" t="s">
        <v>270</v>
      </c>
      <c r="B1230" s="43" t="s">
        <v>520</v>
      </c>
      <c r="C1230" s="43" t="s">
        <v>559</v>
      </c>
      <c r="D1230" s="43" t="s">
        <v>662</v>
      </c>
      <c r="E1230" s="43" t="s">
        <v>663</v>
      </c>
      <c r="F1230" s="43" t="s">
        <v>385</v>
      </c>
      <c r="G1230" s="107" t="s">
        <v>584</v>
      </c>
      <c r="H1230" s="107">
        <v>10456.139000000001</v>
      </c>
      <c r="I1230" s="43" t="s">
        <v>280</v>
      </c>
    </row>
    <row r="1231" spans="1:9" x14ac:dyDescent="0.25">
      <c r="A1231" s="43" t="s">
        <v>270</v>
      </c>
      <c r="B1231" s="43" t="s">
        <v>520</v>
      </c>
      <c r="C1231" s="43" t="s">
        <v>559</v>
      </c>
      <c r="D1231" s="43" t="s">
        <v>664</v>
      </c>
      <c r="E1231" s="43" t="s">
        <v>665</v>
      </c>
      <c r="F1231" s="43" t="s">
        <v>385</v>
      </c>
      <c r="G1231" s="107" t="s">
        <v>584</v>
      </c>
      <c r="H1231" s="107">
        <v>1001.871</v>
      </c>
      <c r="I1231" s="43" t="s">
        <v>280</v>
      </c>
    </row>
    <row r="1232" spans="1:9" x14ac:dyDescent="0.25">
      <c r="A1232" s="43" t="s">
        <v>270</v>
      </c>
      <c r="B1232" s="43" t="s">
        <v>520</v>
      </c>
      <c r="C1232" s="43" t="s">
        <v>559</v>
      </c>
      <c r="D1232" s="43" t="s">
        <v>666</v>
      </c>
      <c r="E1232" s="43" t="s">
        <v>667</v>
      </c>
      <c r="F1232" s="43" t="s">
        <v>385</v>
      </c>
      <c r="G1232" s="107" t="s">
        <v>584</v>
      </c>
      <c r="H1232" s="107" t="s">
        <v>519</v>
      </c>
      <c r="I1232" s="43" t="s">
        <v>280</v>
      </c>
    </row>
    <row r="1233" spans="1:9" x14ac:dyDescent="0.25">
      <c r="A1233" s="43" t="s">
        <v>270</v>
      </c>
      <c r="B1233" s="43" t="s">
        <v>520</v>
      </c>
      <c r="C1233" s="43" t="s">
        <v>559</v>
      </c>
      <c r="D1233" s="43" t="s">
        <v>668</v>
      </c>
      <c r="E1233" s="43" t="s">
        <v>669</v>
      </c>
      <c r="F1233" s="43" t="s">
        <v>385</v>
      </c>
      <c r="G1233" s="107" t="s">
        <v>584</v>
      </c>
      <c r="H1233" s="107">
        <v>9355.2019999999993</v>
      </c>
      <c r="I1233" s="43" t="s">
        <v>280</v>
      </c>
    </row>
    <row r="1234" spans="1:9" x14ac:dyDescent="0.25">
      <c r="A1234" s="43" t="s">
        <v>270</v>
      </c>
      <c r="B1234" s="43" t="s">
        <v>520</v>
      </c>
      <c r="C1234" s="43" t="s">
        <v>559</v>
      </c>
      <c r="D1234" s="43" t="s">
        <v>670</v>
      </c>
      <c r="E1234" s="43" t="s">
        <v>671</v>
      </c>
      <c r="F1234" s="43" t="s">
        <v>385</v>
      </c>
      <c r="G1234" s="107" t="s">
        <v>584</v>
      </c>
      <c r="H1234" s="107" t="s">
        <v>519</v>
      </c>
      <c r="I1234" s="43" t="s">
        <v>280</v>
      </c>
    </row>
    <row r="1235" spans="1:9" x14ac:dyDescent="0.25">
      <c r="A1235" s="43" t="s">
        <v>270</v>
      </c>
      <c r="B1235" s="43" t="s">
        <v>520</v>
      </c>
      <c r="C1235" s="43" t="s">
        <v>559</v>
      </c>
      <c r="D1235" s="43" t="s">
        <v>672</v>
      </c>
      <c r="E1235" s="43" t="s">
        <v>673</v>
      </c>
      <c r="F1235" s="43" t="s">
        <v>385</v>
      </c>
      <c r="G1235" s="107" t="s">
        <v>584</v>
      </c>
      <c r="H1235" s="107">
        <v>11.824000000000002</v>
      </c>
      <c r="I1235" s="43" t="s">
        <v>280</v>
      </c>
    </row>
    <row r="1236" spans="1:9" x14ac:dyDescent="0.25">
      <c r="A1236" s="43" t="s">
        <v>270</v>
      </c>
      <c r="B1236" s="43" t="s">
        <v>520</v>
      </c>
      <c r="C1236" s="43" t="s">
        <v>559</v>
      </c>
      <c r="D1236" s="43" t="s">
        <v>674</v>
      </c>
      <c r="E1236" s="43" t="s">
        <v>675</v>
      </c>
      <c r="F1236" s="43" t="s">
        <v>385</v>
      </c>
      <c r="G1236" s="107" t="s">
        <v>584</v>
      </c>
      <c r="H1236" s="107" t="s">
        <v>519</v>
      </c>
      <c r="I1236" s="43" t="s">
        <v>280</v>
      </c>
    </row>
    <row r="1237" spans="1:9" x14ac:dyDescent="0.25">
      <c r="A1237" s="43" t="s">
        <v>270</v>
      </c>
      <c r="B1237" s="43" t="s">
        <v>520</v>
      </c>
      <c r="C1237" s="43" t="s">
        <v>559</v>
      </c>
      <c r="D1237" s="43" t="s">
        <v>676</v>
      </c>
      <c r="E1237" s="43" t="s">
        <v>677</v>
      </c>
      <c r="F1237" s="43" t="s">
        <v>385</v>
      </c>
      <c r="G1237" s="107" t="s">
        <v>584</v>
      </c>
      <c r="H1237" s="107" t="s">
        <v>519</v>
      </c>
      <c r="I1237" s="43" t="s">
        <v>280</v>
      </c>
    </row>
    <row r="1238" spans="1:9" x14ac:dyDescent="0.25">
      <c r="A1238" s="43" t="s">
        <v>270</v>
      </c>
      <c r="B1238" s="43" t="s">
        <v>520</v>
      </c>
      <c r="C1238" s="43" t="s">
        <v>559</v>
      </c>
      <c r="D1238" s="43" t="s">
        <v>678</v>
      </c>
      <c r="E1238" s="43" t="s">
        <v>679</v>
      </c>
      <c r="F1238" s="43" t="s">
        <v>385</v>
      </c>
      <c r="G1238" s="107" t="s">
        <v>584</v>
      </c>
      <c r="H1238" s="107">
        <v>18.03</v>
      </c>
      <c r="I1238" s="43" t="s">
        <v>280</v>
      </c>
    </row>
    <row r="1239" spans="1:9" x14ac:dyDescent="0.25">
      <c r="A1239" s="43" t="s">
        <v>270</v>
      </c>
      <c r="B1239" s="43" t="s">
        <v>520</v>
      </c>
      <c r="C1239" s="43" t="s">
        <v>559</v>
      </c>
      <c r="D1239" s="43" t="s">
        <v>680</v>
      </c>
      <c r="E1239" s="43" t="s">
        <v>681</v>
      </c>
      <c r="F1239" s="43" t="s">
        <v>385</v>
      </c>
      <c r="G1239" s="107" t="s">
        <v>584</v>
      </c>
      <c r="H1239" s="107" t="s">
        <v>519</v>
      </c>
      <c r="I1239" s="43" t="s">
        <v>280</v>
      </c>
    </row>
    <row r="1240" spans="1:9" x14ac:dyDescent="0.25">
      <c r="A1240" s="43" t="s">
        <v>270</v>
      </c>
      <c r="B1240" s="43" t="s">
        <v>520</v>
      </c>
      <c r="C1240" s="43" t="s">
        <v>559</v>
      </c>
      <c r="D1240" s="43" t="s">
        <v>682</v>
      </c>
      <c r="E1240" s="43" t="s">
        <v>683</v>
      </c>
      <c r="F1240" s="43" t="s">
        <v>385</v>
      </c>
      <c r="G1240" s="107" t="s">
        <v>584</v>
      </c>
      <c r="H1240" s="107" t="s">
        <v>519</v>
      </c>
      <c r="I1240" s="43" t="s">
        <v>280</v>
      </c>
    </row>
    <row r="1241" spans="1:9" x14ac:dyDescent="0.25">
      <c r="A1241" s="43" t="s">
        <v>270</v>
      </c>
      <c r="B1241" s="43" t="s">
        <v>520</v>
      </c>
      <c r="C1241" s="43" t="s">
        <v>559</v>
      </c>
      <c r="D1241" s="43" t="s">
        <v>684</v>
      </c>
      <c r="E1241" s="43" t="s">
        <v>685</v>
      </c>
      <c r="F1241" s="43" t="s">
        <v>385</v>
      </c>
      <c r="G1241" s="107" t="s">
        <v>584</v>
      </c>
      <c r="H1241" s="107" t="s">
        <v>519</v>
      </c>
      <c r="I1241" s="43" t="s">
        <v>280</v>
      </c>
    </row>
    <row r="1242" spans="1:9" x14ac:dyDescent="0.25">
      <c r="A1242" s="43" t="s">
        <v>270</v>
      </c>
      <c r="B1242" s="43" t="s">
        <v>520</v>
      </c>
      <c r="C1242" s="43" t="s">
        <v>559</v>
      </c>
      <c r="D1242" s="43" t="s">
        <v>686</v>
      </c>
      <c r="E1242" s="43" t="s">
        <v>687</v>
      </c>
      <c r="F1242" s="43" t="s">
        <v>385</v>
      </c>
      <c r="G1242" s="107" t="s">
        <v>584</v>
      </c>
      <c r="H1242" s="107">
        <v>6.45</v>
      </c>
      <c r="I1242" s="43" t="s">
        <v>280</v>
      </c>
    </row>
    <row r="1243" spans="1:9" x14ac:dyDescent="0.25">
      <c r="A1243" s="43" t="s">
        <v>270</v>
      </c>
      <c r="B1243" s="43" t="s">
        <v>520</v>
      </c>
      <c r="C1243" s="43" t="s">
        <v>559</v>
      </c>
      <c r="D1243" s="43" t="s">
        <v>688</v>
      </c>
      <c r="E1243" s="43" t="s">
        <v>689</v>
      </c>
      <c r="F1243" s="43" t="s">
        <v>385</v>
      </c>
      <c r="G1243" s="107" t="s">
        <v>584</v>
      </c>
      <c r="H1243" s="107" t="s">
        <v>519</v>
      </c>
      <c r="I1243" s="43" t="s">
        <v>280</v>
      </c>
    </row>
    <row r="1244" spans="1:9" x14ac:dyDescent="0.25">
      <c r="A1244" s="43" t="s">
        <v>270</v>
      </c>
      <c r="B1244" s="43" t="s">
        <v>520</v>
      </c>
      <c r="C1244" s="43" t="s">
        <v>559</v>
      </c>
      <c r="D1244" s="43" t="s">
        <v>690</v>
      </c>
      <c r="E1244" s="43" t="s">
        <v>691</v>
      </c>
      <c r="F1244" s="43" t="s">
        <v>385</v>
      </c>
      <c r="G1244" s="107" t="s">
        <v>584</v>
      </c>
      <c r="H1244" s="107" t="s">
        <v>519</v>
      </c>
      <c r="I1244" s="43" t="s">
        <v>280</v>
      </c>
    </row>
    <row r="1245" spans="1:9" x14ac:dyDescent="0.25">
      <c r="A1245" s="43" t="s">
        <v>270</v>
      </c>
      <c r="B1245" s="43" t="s">
        <v>520</v>
      </c>
      <c r="C1245" s="43" t="s">
        <v>559</v>
      </c>
      <c r="D1245" s="43" t="s">
        <v>692</v>
      </c>
      <c r="E1245" s="43" t="s">
        <v>693</v>
      </c>
      <c r="F1245" s="43" t="s">
        <v>385</v>
      </c>
      <c r="G1245" s="107" t="s">
        <v>584</v>
      </c>
      <c r="H1245" s="107" t="s">
        <v>519</v>
      </c>
      <c r="I1245" s="43" t="s">
        <v>280</v>
      </c>
    </row>
    <row r="1246" spans="1:9" x14ac:dyDescent="0.25">
      <c r="A1246" s="43" t="s">
        <v>270</v>
      </c>
      <c r="B1246" s="43" t="s">
        <v>520</v>
      </c>
      <c r="C1246" s="43" t="s">
        <v>559</v>
      </c>
      <c r="D1246" s="43" t="s">
        <v>694</v>
      </c>
      <c r="E1246" s="43" t="s">
        <v>695</v>
      </c>
      <c r="F1246" s="43" t="s">
        <v>385</v>
      </c>
      <c r="G1246" s="107" t="s">
        <v>584</v>
      </c>
      <c r="H1246" s="107" t="s">
        <v>519</v>
      </c>
      <c r="I1246" s="43" t="s">
        <v>280</v>
      </c>
    </row>
    <row r="1247" spans="1:9" x14ac:dyDescent="0.25">
      <c r="A1247" s="43" t="s">
        <v>270</v>
      </c>
      <c r="B1247" s="43" t="s">
        <v>520</v>
      </c>
      <c r="C1247" s="43" t="s">
        <v>559</v>
      </c>
      <c r="D1247" s="43" t="s">
        <v>696</v>
      </c>
      <c r="E1247" s="43" t="s">
        <v>697</v>
      </c>
      <c r="F1247" s="43" t="s">
        <v>385</v>
      </c>
      <c r="G1247" s="107" t="s">
        <v>584</v>
      </c>
      <c r="H1247" s="107" t="s">
        <v>519</v>
      </c>
      <c r="I1247" s="43" t="s">
        <v>280</v>
      </c>
    </row>
    <row r="1248" spans="1:9" x14ac:dyDescent="0.25">
      <c r="A1248" s="43" t="s">
        <v>270</v>
      </c>
      <c r="B1248" s="43" t="s">
        <v>520</v>
      </c>
      <c r="C1248" s="43" t="s">
        <v>559</v>
      </c>
      <c r="D1248" s="43" t="s">
        <v>698</v>
      </c>
      <c r="E1248" s="43" t="s">
        <v>699</v>
      </c>
      <c r="F1248" s="43" t="s">
        <v>385</v>
      </c>
      <c r="G1248" s="107" t="s">
        <v>584</v>
      </c>
      <c r="H1248" s="107" t="s">
        <v>519</v>
      </c>
      <c r="I1248" s="43" t="s">
        <v>280</v>
      </c>
    </row>
    <row r="1249" spans="1:9" x14ac:dyDescent="0.25">
      <c r="A1249" s="43" t="s">
        <v>270</v>
      </c>
      <c r="B1249" s="43" t="s">
        <v>520</v>
      </c>
      <c r="C1249" s="43" t="s">
        <v>559</v>
      </c>
      <c r="D1249" s="43" t="s">
        <v>700</v>
      </c>
      <c r="E1249" s="43" t="s">
        <v>701</v>
      </c>
      <c r="F1249" s="43" t="s">
        <v>385</v>
      </c>
      <c r="G1249" s="107" t="s">
        <v>584</v>
      </c>
      <c r="H1249" s="107">
        <v>6.0890000000000004</v>
      </c>
      <c r="I1249" s="43" t="s">
        <v>280</v>
      </c>
    </row>
    <row r="1250" spans="1:9" x14ac:dyDescent="0.25">
      <c r="A1250" s="43" t="s">
        <v>270</v>
      </c>
      <c r="B1250" s="43" t="s">
        <v>520</v>
      </c>
      <c r="C1250" s="43" t="s">
        <v>559</v>
      </c>
      <c r="D1250" s="43" t="s">
        <v>702</v>
      </c>
      <c r="E1250" s="43" t="s">
        <v>703</v>
      </c>
      <c r="F1250" s="43" t="s">
        <v>385</v>
      </c>
      <c r="G1250" s="107" t="s">
        <v>584</v>
      </c>
      <c r="H1250" s="107">
        <v>5.3869999999999996</v>
      </c>
      <c r="I1250" s="43" t="s">
        <v>280</v>
      </c>
    </row>
    <row r="1251" spans="1:9" x14ac:dyDescent="0.25">
      <c r="A1251" s="43" t="s">
        <v>270</v>
      </c>
      <c r="B1251" s="43" t="s">
        <v>520</v>
      </c>
      <c r="C1251" s="43" t="s">
        <v>559</v>
      </c>
      <c r="D1251" s="43" t="s">
        <v>704</v>
      </c>
      <c r="E1251" s="43" t="s">
        <v>705</v>
      </c>
      <c r="F1251" s="43" t="s">
        <v>385</v>
      </c>
      <c r="G1251" s="107" t="s">
        <v>584</v>
      </c>
      <c r="H1251" s="107">
        <v>1.681</v>
      </c>
      <c r="I1251" s="43" t="s">
        <v>280</v>
      </c>
    </row>
    <row r="1252" spans="1:9" x14ac:dyDescent="0.25">
      <c r="A1252" s="43" t="s">
        <v>270</v>
      </c>
      <c r="B1252" s="43" t="s">
        <v>520</v>
      </c>
      <c r="C1252" s="43" t="s">
        <v>559</v>
      </c>
      <c r="D1252" s="43" t="s">
        <v>706</v>
      </c>
      <c r="E1252" s="43" t="s">
        <v>707</v>
      </c>
      <c r="F1252" s="43" t="s">
        <v>385</v>
      </c>
      <c r="G1252" s="107" t="s">
        <v>584</v>
      </c>
      <c r="H1252" s="107">
        <v>92.447000000000003</v>
      </c>
      <c r="I1252" s="43" t="s">
        <v>280</v>
      </c>
    </row>
    <row r="1253" spans="1:9" x14ac:dyDescent="0.25">
      <c r="A1253" s="43" t="s">
        <v>270</v>
      </c>
      <c r="B1253" s="43" t="s">
        <v>520</v>
      </c>
      <c r="C1253" s="43" t="s">
        <v>559</v>
      </c>
      <c r="D1253" s="43" t="s">
        <v>708</v>
      </c>
      <c r="E1253" s="43" t="s">
        <v>709</v>
      </c>
      <c r="F1253" s="43" t="s">
        <v>385</v>
      </c>
      <c r="G1253" s="107" t="s">
        <v>584</v>
      </c>
      <c r="H1253" s="107">
        <v>67.153000000000006</v>
      </c>
      <c r="I1253" s="43" t="s">
        <v>280</v>
      </c>
    </row>
    <row r="1254" spans="1:9" x14ac:dyDescent="0.25">
      <c r="A1254" s="43" t="s">
        <v>270</v>
      </c>
      <c r="B1254" s="43" t="s">
        <v>520</v>
      </c>
      <c r="C1254" s="43" t="s">
        <v>559</v>
      </c>
      <c r="D1254" s="43" t="s">
        <v>710</v>
      </c>
      <c r="E1254" s="43" t="s">
        <v>711</v>
      </c>
      <c r="F1254" s="43" t="s">
        <v>385</v>
      </c>
      <c r="G1254" s="107" t="s">
        <v>584</v>
      </c>
      <c r="H1254" s="107">
        <v>94.228000000000009</v>
      </c>
      <c r="I1254" s="43" t="s">
        <v>280</v>
      </c>
    </row>
    <row r="1255" spans="1:9" x14ac:dyDescent="0.25">
      <c r="A1255" s="43" t="s">
        <v>270</v>
      </c>
      <c r="B1255" s="43" t="s">
        <v>520</v>
      </c>
      <c r="C1255" s="43" t="s">
        <v>559</v>
      </c>
      <c r="D1255" s="43" t="s">
        <v>712</v>
      </c>
      <c r="E1255" s="43" t="s">
        <v>713</v>
      </c>
      <c r="F1255" s="43" t="s">
        <v>385</v>
      </c>
      <c r="G1255" s="107" t="s">
        <v>584</v>
      </c>
      <c r="H1255" s="107">
        <v>13.161</v>
      </c>
      <c r="I1255" s="43" t="s">
        <v>280</v>
      </c>
    </row>
    <row r="1256" spans="1:9" x14ac:dyDescent="0.25">
      <c r="A1256" s="43" t="s">
        <v>270</v>
      </c>
      <c r="B1256" s="43" t="s">
        <v>520</v>
      </c>
      <c r="C1256" s="43" t="s">
        <v>559</v>
      </c>
      <c r="D1256" s="43" t="s">
        <v>714</v>
      </c>
      <c r="E1256" s="43" t="s">
        <v>715</v>
      </c>
      <c r="F1256" s="43" t="s">
        <v>385</v>
      </c>
      <c r="G1256" s="107" t="s">
        <v>584</v>
      </c>
      <c r="H1256" s="107">
        <v>2.5060000000000002</v>
      </c>
      <c r="I1256" s="43" t="s">
        <v>280</v>
      </c>
    </row>
    <row r="1257" spans="1:9" x14ac:dyDescent="0.25">
      <c r="A1257" s="43" t="s">
        <v>270</v>
      </c>
      <c r="B1257" s="43" t="s">
        <v>520</v>
      </c>
      <c r="C1257" s="43" t="s">
        <v>559</v>
      </c>
      <c r="D1257" s="43" t="s">
        <v>716</v>
      </c>
      <c r="E1257" s="43" t="s">
        <v>717</v>
      </c>
      <c r="F1257" s="43" t="s">
        <v>385</v>
      </c>
      <c r="G1257" s="107" t="s">
        <v>584</v>
      </c>
      <c r="H1257" s="107">
        <v>8.3130000000000006</v>
      </c>
      <c r="I1257" s="43" t="s">
        <v>280</v>
      </c>
    </row>
    <row r="1258" spans="1:9" x14ac:dyDescent="0.25">
      <c r="A1258" s="43" t="s">
        <v>270</v>
      </c>
      <c r="B1258" s="43" t="s">
        <v>520</v>
      </c>
      <c r="C1258" s="43" t="s">
        <v>559</v>
      </c>
      <c r="D1258" s="43" t="s">
        <v>718</v>
      </c>
      <c r="E1258" s="43" t="s">
        <v>719</v>
      </c>
      <c r="F1258" s="43" t="s">
        <v>385</v>
      </c>
      <c r="G1258" s="107" t="s">
        <v>584</v>
      </c>
      <c r="H1258" s="107">
        <v>38.348999999999997</v>
      </c>
      <c r="I1258" s="43" t="s">
        <v>280</v>
      </c>
    </row>
    <row r="1259" spans="1:9" x14ac:dyDescent="0.25">
      <c r="A1259" s="43" t="s">
        <v>270</v>
      </c>
      <c r="B1259" s="43" t="s">
        <v>520</v>
      </c>
      <c r="C1259" s="43" t="s">
        <v>559</v>
      </c>
      <c r="D1259" s="43" t="s">
        <v>720</v>
      </c>
      <c r="E1259" s="43" t="s">
        <v>721</v>
      </c>
      <c r="F1259" s="43" t="s">
        <v>385</v>
      </c>
      <c r="G1259" s="107" t="s">
        <v>584</v>
      </c>
      <c r="H1259" s="107">
        <v>65514.784999999996</v>
      </c>
      <c r="I1259" s="43" t="s">
        <v>280</v>
      </c>
    </row>
    <row r="1260" spans="1:9" x14ac:dyDescent="0.25">
      <c r="A1260" s="43" t="s">
        <v>270</v>
      </c>
      <c r="B1260" s="43" t="s">
        <v>520</v>
      </c>
      <c r="C1260" s="43" t="s">
        <v>559</v>
      </c>
      <c r="D1260" s="43" t="s">
        <v>722</v>
      </c>
      <c r="E1260" s="43" t="s">
        <v>723</v>
      </c>
      <c r="F1260" s="43" t="s">
        <v>385</v>
      </c>
      <c r="G1260" s="107" t="s">
        <v>584</v>
      </c>
      <c r="H1260" s="107">
        <v>225.11099999999999</v>
      </c>
      <c r="I1260" s="43" t="s">
        <v>280</v>
      </c>
    </row>
    <row r="1261" spans="1:9" x14ac:dyDescent="0.25">
      <c r="A1261" s="43" t="s">
        <v>270</v>
      </c>
      <c r="B1261" s="43" t="s">
        <v>520</v>
      </c>
      <c r="C1261" s="43" t="s">
        <v>559</v>
      </c>
      <c r="D1261" s="43" t="s">
        <v>759</v>
      </c>
      <c r="E1261" s="43" t="s">
        <v>760</v>
      </c>
      <c r="F1261" s="43" t="s">
        <v>385</v>
      </c>
      <c r="G1261" s="107" t="s">
        <v>584</v>
      </c>
      <c r="H1261" s="107">
        <v>65739.895999999993</v>
      </c>
      <c r="I1261" s="43" t="s">
        <v>280</v>
      </c>
    </row>
    <row r="1262" spans="1:9" x14ac:dyDescent="0.25">
      <c r="A1262" s="43" t="s">
        <v>270</v>
      </c>
      <c r="B1262" s="43" t="s">
        <v>520</v>
      </c>
      <c r="C1262" s="43" t="s">
        <v>559</v>
      </c>
      <c r="D1262" s="43" t="s">
        <v>586</v>
      </c>
      <c r="E1262" s="43" t="s">
        <v>587</v>
      </c>
      <c r="F1262" s="43" t="s">
        <v>385</v>
      </c>
      <c r="G1262" s="107" t="s">
        <v>585</v>
      </c>
      <c r="H1262" s="107">
        <v>46139.871999999996</v>
      </c>
      <c r="I1262" s="43" t="s">
        <v>279</v>
      </c>
    </row>
    <row r="1263" spans="1:9" x14ac:dyDescent="0.25">
      <c r="A1263" s="43" t="s">
        <v>270</v>
      </c>
      <c r="B1263" s="43" t="s">
        <v>520</v>
      </c>
      <c r="C1263" s="43" t="s">
        <v>559</v>
      </c>
      <c r="D1263" s="43" t="s">
        <v>588</v>
      </c>
      <c r="E1263" s="43" t="s">
        <v>589</v>
      </c>
      <c r="F1263" s="43" t="s">
        <v>385</v>
      </c>
      <c r="G1263" s="107" t="s">
        <v>585</v>
      </c>
      <c r="H1263" s="107">
        <v>46075.013999999996</v>
      </c>
      <c r="I1263" s="43" t="s">
        <v>279</v>
      </c>
    </row>
    <row r="1264" spans="1:9" x14ac:dyDescent="0.25">
      <c r="A1264" s="43" t="s">
        <v>270</v>
      </c>
      <c r="B1264" s="43" t="s">
        <v>520</v>
      </c>
      <c r="C1264" s="43" t="s">
        <v>559</v>
      </c>
      <c r="D1264" s="43" t="s">
        <v>590</v>
      </c>
      <c r="E1264" s="43" t="s">
        <v>591</v>
      </c>
      <c r="F1264" s="43" t="s">
        <v>385</v>
      </c>
      <c r="G1264" s="107" t="s">
        <v>585</v>
      </c>
      <c r="H1264" s="107">
        <v>2.0369999999999999</v>
      </c>
      <c r="I1264" s="43" t="s">
        <v>279</v>
      </c>
    </row>
    <row r="1265" spans="1:9" x14ac:dyDescent="0.25">
      <c r="A1265" s="43" t="s">
        <v>270</v>
      </c>
      <c r="B1265" s="43" t="s">
        <v>520</v>
      </c>
      <c r="C1265" s="43" t="s">
        <v>559</v>
      </c>
      <c r="D1265" s="43" t="s">
        <v>592</v>
      </c>
      <c r="E1265" s="43" t="s">
        <v>593</v>
      </c>
      <c r="F1265" s="43" t="s">
        <v>385</v>
      </c>
      <c r="G1265" s="107" t="s">
        <v>585</v>
      </c>
      <c r="H1265" s="107">
        <v>62.822000000000003</v>
      </c>
      <c r="I1265" s="43" t="s">
        <v>279</v>
      </c>
    </row>
    <row r="1266" spans="1:9" x14ac:dyDescent="0.25">
      <c r="A1266" s="43" t="s">
        <v>270</v>
      </c>
      <c r="B1266" s="43" t="s">
        <v>520</v>
      </c>
      <c r="C1266" s="43" t="s">
        <v>559</v>
      </c>
      <c r="D1266" s="43" t="s">
        <v>594</v>
      </c>
      <c r="E1266" s="43" t="s">
        <v>595</v>
      </c>
      <c r="F1266" s="43" t="s">
        <v>385</v>
      </c>
      <c r="G1266" s="107" t="s">
        <v>585</v>
      </c>
      <c r="H1266" s="107">
        <v>236.20699999999999</v>
      </c>
      <c r="I1266" s="43" t="s">
        <v>279</v>
      </c>
    </row>
    <row r="1267" spans="1:9" x14ac:dyDescent="0.25">
      <c r="A1267" s="43" t="s">
        <v>270</v>
      </c>
      <c r="B1267" s="43" t="s">
        <v>520</v>
      </c>
      <c r="C1267" s="43" t="s">
        <v>559</v>
      </c>
      <c r="D1267" s="43" t="s">
        <v>596</v>
      </c>
      <c r="E1267" s="43" t="s">
        <v>597</v>
      </c>
      <c r="F1267" s="43" t="s">
        <v>385</v>
      </c>
      <c r="G1267" s="107" t="s">
        <v>585</v>
      </c>
      <c r="H1267" s="107">
        <v>20.141999999999999</v>
      </c>
      <c r="I1267" s="43" t="s">
        <v>279</v>
      </c>
    </row>
    <row r="1268" spans="1:9" x14ac:dyDescent="0.25">
      <c r="A1268" s="43" t="s">
        <v>270</v>
      </c>
      <c r="B1268" s="43" t="s">
        <v>520</v>
      </c>
      <c r="C1268" s="43" t="s">
        <v>559</v>
      </c>
      <c r="D1268" s="43" t="s">
        <v>598</v>
      </c>
      <c r="E1268" s="43" t="s">
        <v>599</v>
      </c>
      <c r="F1268" s="43" t="s">
        <v>385</v>
      </c>
      <c r="G1268" s="107" t="s">
        <v>585</v>
      </c>
      <c r="H1268" s="107">
        <v>0.76400000000000001</v>
      </c>
      <c r="I1268" s="43" t="s">
        <v>279</v>
      </c>
    </row>
    <row r="1269" spans="1:9" x14ac:dyDescent="0.25">
      <c r="A1269" s="43" t="s">
        <v>270</v>
      </c>
      <c r="B1269" s="43" t="s">
        <v>520</v>
      </c>
      <c r="C1269" s="43" t="s">
        <v>559</v>
      </c>
      <c r="D1269" s="43" t="s">
        <v>600</v>
      </c>
      <c r="E1269" s="43" t="s">
        <v>601</v>
      </c>
      <c r="F1269" s="43" t="s">
        <v>385</v>
      </c>
      <c r="G1269" s="107" t="s">
        <v>585</v>
      </c>
      <c r="H1269" s="107">
        <v>215.30099999999999</v>
      </c>
      <c r="I1269" s="43" t="s">
        <v>279</v>
      </c>
    </row>
    <row r="1270" spans="1:9" x14ac:dyDescent="0.25">
      <c r="A1270" s="43" t="s">
        <v>270</v>
      </c>
      <c r="B1270" s="43" t="s">
        <v>520</v>
      </c>
      <c r="C1270" s="43" t="s">
        <v>559</v>
      </c>
      <c r="D1270" s="43" t="s">
        <v>602</v>
      </c>
      <c r="E1270" s="43" t="s">
        <v>603</v>
      </c>
      <c r="F1270" s="43" t="s">
        <v>385</v>
      </c>
      <c r="G1270" s="107" t="s">
        <v>585</v>
      </c>
      <c r="H1270" s="107">
        <v>3807.9120000000003</v>
      </c>
      <c r="I1270" s="43" t="s">
        <v>279</v>
      </c>
    </row>
    <row r="1271" spans="1:9" x14ac:dyDescent="0.25">
      <c r="A1271" s="43" t="s">
        <v>270</v>
      </c>
      <c r="B1271" s="43" t="s">
        <v>520</v>
      </c>
      <c r="C1271" s="43" t="s">
        <v>559</v>
      </c>
      <c r="D1271" s="43" t="s">
        <v>604</v>
      </c>
      <c r="E1271" s="43" t="s">
        <v>605</v>
      </c>
      <c r="F1271" s="43" t="s">
        <v>385</v>
      </c>
      <c r="G1271" s="107" t="s">
        <v>585</v>
      </c>
      <c r="H1271" s="107">
        <v>226.47400000000002</v>
      </c>
      <c r="I1271" s="43" t="s">
        <v>279</v>
      </c>
    </row>
    <row r="1272" spans="1:9" x14ac:dyDescent="0.25">
      <c r="A1272" s="43" t="s">
        <v>270</v>
      </c>
      <c r="B1272" s="43" t="s">
        <v>520</v>
      </c>
      <c r="C1272" s="43" t="s">
        <v>559</v>
      </c>
      <c r="D1272" s="43" t="s">
        <v>606</v>
      </c>
      <c r="E1272" s="43" t="s">
        <v>607</v>
      </c>
      <c r="F1272" s="43" t="s">
        <v>385</v>
      </c>
      <c r="G1272" s="107" t="s">
        <v>585</v>
      </c>
      <c r="H1272" s="107">
        <v>6.0269999999999992</v>
      </c>
      <c r="I1272" s="43" t="s">
        <v>279</v>
      </c>
    </row>
    <row r="1273" spans="1:9" x14ac:dyDescent="0.25">
      <c r="A1273" s="43" t="s">
        <v>270</v>
      </c>
      <c r="B1273" s="43" t="s">
        <v>520</v>
      </c>
      <c r="C1273" s="43" t="s">
        <v>559</v>
      </c>
      <c r="D1273" s="43" t="s">
        <v>608</v>
      </c>
      <c r="E1273" s="43" t="s">
        <v>609</v>
      </c>
      <c r="F1273" s="43" t="s">
        <v>385</v>
      </c>
      <c r="G1273" s="107" t="s">
        <v>585</v>
      </c>
      <c r="H1273" s="107">
        <v>5.2490000000000006</v>
      </c>
      <c r="I1273" s="43" t="s">
        <v>279</v>
      </c>
    </row>
    <row r="1274" spans="1:9" x14ac:dyDescent="0.25">
      <c r="A1274" s="43" t="s">
        <v>270</v>
      </c>
      <c r="B1274" s="43" t="s">
        <v>520</v>
      </c>
      <c r="C1274" s="43" t="s">
        <v>559</v>
      </c>
      <c r="D1274" s="43" t="s">
        <v>610</v>
      </c>
      <c r="E1274" s="43" t="s">
        <v>611</v>
      </c>
      <c r="F1274" s="43" t="s">
        <v>385</v>
      </c>
      <c r="G1274" s="107" t="s">
        <v>585</v>
      </c>
      <c r="H1274" s="107">
        <v>351.6</v>
      </c>
      <c r="I1274" s="43" t="s">
        <v>279</v>
      </c>
    </row>
    <row r="1275" spans="1:9" x14ac:dyDescent="0.25">
      <c r="A1275" s="43" t="s">
        <v>270</v>
      </c>
      <c r="B1275" s="43" t="s">
        <v>520</v>
      </c>
      <c r="C1275" s="43" t="s">
        <v>559</v>
      </c>
      <c r="D1275" s="43" t="s">
        <v>612</v>
      </c>
      <c r="E1275" s="43" t="s">
        <v>613</v>
      </c>
      <c r="F1275" s="43" t="s">
        <v>385</v>
      </c>
      <c r="G1275" s="107" t="s">
        <v>585</v>
      </c>
      <c r="H1275" s="107">
        <v>2.198</v>
      </c>
      <c r="I1275" s="43" t="s">
        <v>279</v>
      </c>
    </row>
    <row r="1276" spans="1:9" x14ac:dyDescent="0.25">
      <c r="A1276" s="43" t="s">
        <v>270</v>
      </c>
      <c r="B1276" s="43" t="s">
        <v>520</v>
      </c>
      <c r="C1276" s="43" t="s">
        <v>559</v>
      </c>
      <c r="D1276" s="43" t="s">
        <v>614</v>
      </c>
      <c r="E1276" s="43" t="s">
        <v>615</v>
      </c>
      <c r="F1276" s="43" t="s">
        <v>385</v>
      </c>
      <c r="G1276" s="107" t="s">
        <v>585</v>
      </c>
      <c r="H1276" s="107">
        <v>170.67100000000002</v>
      </c>
      <c r="I1276" s="43" t="s">
        <v>279</v>
      </c>
    </row>
    <row r="1277" spans="1:9" x14ac:dyDescent="0.25">
      <c r="A1277" s="43" t="s">
        <v>270</v>
      </c>
      <c r="B1277" s="43" t="s">
        <v>520</v>
      </c>
      <c r="C1277" s="43" t="s">
        <v>559</v>
      </c>
      <c r="D1277" s="43" t="s">
        <v>616</v>
      </c>
      <c r="E1277" s="43" t="s">
        <v>617</v>
      </c>
      <c r="F1277" s="43" t="s">
        <v>385</v>
      </c>
      <c r="G1277" s="107" t="s">
        <v>585</v>
      </c>
      <c r="H1277" s="107">
        <v>6.2469999999999999</v>
      </c>
      <c r="I1277" s="43" t="s">
        <v>279</v>
      </c>
    </row>
    <row r="1278" spans="1:9" x14ac:dyDescent="0.25">
      <c r="A1278" s="43" t="s">
        <v>270</v>
      </c>
      <c r="B1278" s="43" t="s">
        <v>520</v>
      </c>
      <c r="C1278" s="43" t="s">
        <v>559</v>
      </c>
      <c r="D1278" s="43" t="s">
        <v>618</v>
      </c>
      <c r="E1278" s="43" t="s">
        <v>619</v>
      </c>
      <c r="F1278" s="43" t="s">
        <v>385</v>
      </c>
      <c r="G1278" s="107" t="s">
        <v>585</v>
      </c>
      <c r="H1278" s="107">
        <v>164.423</v>
      </c>
      <c r="I1278" s="43" t="s">
        <v>279</v>
      </c>
    </row>
    <row r="1279" spans="1:9" x14ac:dyDescent="0.25">
      <c r="A1279" s="43" t="s">
        <v>270</v>
      </c>
      <c r="B1279" s="43" t="s">
        <v>520</v>
      </c>
      <c r="C1279" s="43" t="s">
        <v>559</v>
      </c>
      <c r="D1279" s="43" t="s">
        <v>620</v>
      </c>
      <c r="E1279" s="43" t="s">
        <v>621</v>
      </c>
      <c r="F1279" s="43" t="s">
        <v>385</v>
      </c>
      <c r="G1279" s="107" t="s">
        <v>585</v>
      </c>
      <c r="H1279" s="107">
        <v>2269.357</v>
      </c>
      <c r="I1279" s="43" t="s">
        <v>279</v>
      </c>
    </row>
    <row r="1280" spans="1:9" x14ac:dyDescent="0.25">
      <c r="A1280" s="43" t="s">
        <v>270</v>
      </c>
      <c r="B1280" s="43" t="s">
        <v>520</v>
      </c>
      <c r="C1280" s="43" t="s">
        <v>559</v>
      </c>
      <c r="D1280" s="43" t="s">
        <v>622</v>
      </c>
      <c r="E1280" s="43" t="s">
        <v>623</v>
      </c>
      <c r="F1280" s="43" t="s">
        <v>385</v>
      </c>
      <c r="G1280" s="107" t="s">
        <v>585</v>
      </c>
      <c r="H1280" s="107">
        <v>49.606999999999999</v>
      </c>
      <c r="I1280" s="43" t="s">
        <v>279</v>
      </c>
    </row>
    <row r="1281" spans="1:9" x14ac:dyDescent="0.25">
      <c r="A1281" s="43" t="s">
        <v>270</v>
      </c>
      <c r="B1281" s="43" t="s">
        <v>520</v>
      </c>
      <c r="C1281" s="43" t="s">
        <v>559</v>
      </c>
      <c r="D1281" s="43" t="s">
        <v>624</v>
      </c>
      <c r="E1281" s="43" t="s">
        <v>625</v>
      </c>
      <c r="F1281" s="43" t="s">
        <v>385</v>
      </c>
      <c r="G1281" s="107" t="s">
        <v>585</v>
      </c>
      <c r="H1281" s="107">
        <v>47.913000000000004</v>
      </c>
      <c r="I1281" s="43" t="s">
        <v>279</v>
      </c>
    </row>
    <row r="1282" spans="1:9" x14ac:dyDescent="0.25">
      <c r="A1282" s="43" t="s">
        <v>270</v>
      </c>
      <c r="B1282" s="43" t="s">
        <v>520</v>
      </c>
      <c r="C1282" s="43" t="s">
        <v>559</v>
      </c>
      <c r="D1282" s="43" t="s">
        <v>626</v>
      </c>
      <c r="E1282" s="43" t="s">
        <v>627</v>
      </c>
      <c r="F1282" s="43" t="s">
        <v>385</v>
      </c>
      <c r="G1282" s="107" t="s">
        <v>585</v>
      </c>
      <c r="H1282" s="107">
        <v>79.483000000000004</v>
      </c>
      <c r="I1282" s="43" t="s">
        <v>279</v>
      </c>
    </row>
    <row r="1283" spans="1:9" x14ac:dyDescent="0.25">
      <c r="A1283" s="43" t="s">
        <v>270</v>
      </c>
      <c r="B1283" s="43" t="s">
        <v>520</v>
      </c>
      <c r="C1283" s="43" t="s">
        <v>559</v>
      </c>
      <c r="D1283" s="43" t="s">
        <v>628</v>
      </c>
      <c r="E1283" s="43" t="s">
        <v>629</v>
      </c>
      <c r="F1283" s="43" t="s">
        <v>385</v>
      </c>
      <c r="G1283" s="107" t="s">
        <v>585</v>
      </c>
      <c r="H1283" s="107">
        <v>6.0960000000000001</v>
      </c>
      <c r="I1283" s="43" t="s">
        <v>279</v>
      </c>
    </row>
    <row r="1284" spans="1:9" x14ac:dyDescent="0.25">
      <c r="A1284" s="43" t="s">
        <v>270</v>
      </c>
      <c r="B1284" s="43" t="s">
        <v>520</v>
      </c>
      <c r="C1284" s="43" t="s">
        <v>559</v>
      </c>
      <c r="D1284" s="43" t="s">
        <v>630</v>
      </c>
      <c r="E1284" s="43" t="s">
        <v>631</v>
      </c>
      <c r="F1284" s="43" t="s">
        <v>385</v>
      </c>
      <c r="G1284" s="107" t="s">
        <v>585</v>
      </c>
      <c r="H1284" s="107">
        <v>73.388000000000005</v>
      </c>
      <c r="I1284" s="43" t="s">
        <v>279</v>
      </c>
    </row>
    <row r="1285" spans="1:9" x14ac:dyDescent="0.25">
      <c r="A1285" s="43" t="s">
        <v>270</v>
      </c>
      <c r="B1285" s="43" t="s">
        <v>520</v>
      </c>
      <c r="C1285" s="43" t="s">
        <v>559</v>
      </c>
      <c r="D1285" s="43" t="s">
        <v>632</v>
      </c>
      <c r="E1285" s="43" t="s">
        <v>633</v>
      </c>
      <c r="F1285" s="43" t="s">
        <v>385</v>
      </c>
      <c r="G1285" s="107" t="s">
        <v>585</v>
      </c>
      <c r="H1285" s="107">
        <v>396.02299999999997</v>
      </c>
      <c r="I1285" s="43" t="s">
        <v>279</v>
      </c>
    </row>
    <row r="1286" spans="1:9" x14ac:dyDescent="0.25">
      <c r="A1286" s="43" t="s">
        <v>270</v>
      </c>
      <c r="B1286" s="43" t="s">
        <v>520</v>
      </c>
      <c r="C1286" s="43" t="s">
        <v>559</v>
      </c>
      <c r="D1286" s="43" t="s">
        <v>634</v>
      </c>
      <c r="E1286" s="43" t="s">
        <v>635</v>
      </c>
      <c r="F1286" s="43" t="s">
        <v>385</v>
      </c>
      <c r="G1286" s="107" t="s">
        <v>585</v>
      </c>
      <c r="H1286" s="107">
        <v>287.76400000000001</v>
      </c>
      <c r="I1286" s="43" t="s">
        <v>279</v>
      </c>
    </row>
    <row r="1287" spans="1:9" x14ac:dyDescent="0.25">
      <c r="A1287" s="43" t="s">
        <v>270</v>
      </c>
      <c r="B1287" s="43" t="s">
        <v>520</v>
      </c>
      <c r="C1287" s="43" t="s">
        <v>559</v>
      </c>
      <c r="D1287" s="43" t="s">
        <v>636</v>
      </c>
      <c r="E1287" s="43" t="s">
        <v>637</v>
      </c>
      <c r="F1287" s="43" t="s">
        <v>385</v>
      </c>
      <c r="G1287" s="107" t="s">
        <v>585</v>
      </c>
      <c r="H1287" s="107">
        <v>97.471999999999994</v>
      </c>
      <c r="I1287" s="43" t="s">
        <v>279</v>
      </c>
    </row>
    <row r="1288" spans="1:9" x14ac:dyDescent="0.25">
      <c r="A1288" s="43" t="s">
        <v>270</v>
      </c>
      <c r="B1288" s="43" t="s">
        <v>520</v>
      </c>
      <c r="C1288" s="43" t="s">
        <v>559</v>
      </c>
      <c r="D1288" s="43" t="s">
        <v>638</v>
      </c>
      <c r="E1288" s="43" t="s">
        <v>639</v>
      </c>
      <c r="F1288" s="43" t="s">
        <v>385</v>
      </c>
      <c r="G1288" s="107" t="s">
        <v>585</v>
      </c>
      <c r="H1288" s="107">
        <v>10.786</v>
      </c>
      <c r="I1288" s="43" t="s">
        <v>279</v>
      </c>
    </row>
    <row r="1289" spans="1:9" x14ac:dyDescent="0.25">
      <c r="A1289" s="43" t="s">
        <v>270</v>
      </c>
      <c r="B1289" s="43" t="s">
        <v>520</v>
      </c>
      <c r="C1289" s="43" t="s">
        <v>559</v>
      </c>
      <c r="D1289" s="43" t="s">
        <v>640</v>
      </c>
      <c r="E1289" s="43" t="s">
        <v>641</v>
      </c>
      <c r="F1289" s="43" t="s">
        <v>385</v>
      </c>
      <c r="G1289" s="107" t="s">
        <v>585</v>
      </c>
      <c r="H1289" s="107">
        <v>14.737</v>
      </c>
      <c r="I1289" s="43" t="s">
        <v>279</v>
      </c>
    </row>
    <row r="1290" spans="1:9" x14ac:dyDescent="0.25">
      <c r="A1290" s="43" t="s">
        <v>270</v>
      </c>
      <c r="B1290" s="43" t="s">
        <v>520</v>
      </c>
      <c r="C1290" s="43" t="s">
        <v>559</v>
      </c>
      <c r="D1290" s="43" t="s">
        <v>642</v>
      </c>
      <c r="E1290" s="43" t="s">
        <v>643</v>
      </c>
      <c r="F1290" s="43" t="s">
        <v>385</v>
      </c>
      <c r="G1290" s="107" t="s">
        <v>585</v>
      </c>
      <c r="H1290" s="107">
        <v>32.108999999999995</v>
      </c>
      <c r="I1290" s="43" t="s">
        <v>279</v>
      </c>
    </row>
    <row r="1291" spans="1:9" x14ac:dyDescent="0.25">
      <c r="A1291" s="43" t="s">
        <v>270</v>
      </c>
      <c r="B1291" s="43" t="s">
        <v>520</v>
      </c>
      <c r="C1291" s="43" t="s">
        <v>559</v>
      </c>
      <c r="D1291" s="43" t="s">
        <v>644</v>
      </c>
      <c r="E1291" s="43" t="s">
        <v>645</v>
      </c>
      <c r="F1291" s="43" t="s">
        <v>385</v>
      </c>
      <c r="G1291" s="107" t="s">
        <v>585</v>
      </c>
      <c r="H1291" s="107">
        <v>7.4029999999999996</v>
      </c>
      <c r="I1291" s="43" t="s">
        <v>279</v>
      </c>
    </row>
    <row r="1292" spans="1:9" x14ac:dyDescent="0.25">
      <c r="A1292" s="43" t="s">
        <v>270</v>
      </c>
      <c r="B1292" s="43" t="s">
        <v>520</v>
      </c>
      <c r="C1292" s="43" t="s">
        <v>559</v>
      </c>
      <c r="D1292" s="43" t="s">
        <v>646</v>
      </c>
      <c r="E1292" s="43" t="s">
        <v>647</v>
      </c>
      <c r="F1292" s="43" t="s">
        <v>385</v>
      </c>
      <c r="G1292" s="107" t="s">
        <v>585</v>
      </c>
      <c r="H1292" s="107">
        <v>28.492000000000001</v>
      </c>
      <c r="I1292" s="43" t="s">
        <v>279</v>
      </c>
    </row>
    <row r="1293" spans="1:9" x14ac:dyDescent="0.25">
      <c r="A1293" s="43" t="s">
        <v>270</v>
      </c>
      <c r="B1293" s="43" t="s">
        <v>520</v>
      </c>
      <c r="C1293" s="43" t="s">
        <v>559</v>
      </c>
      <c r="D1293" s="43" t="s">
        <v>648</v>
      </c>
      <c r="E1293" s="43" t="s">
        <v>649</v>
      </c>
      <c r="F1293" s="43" t="s">
        <v>385</v>
      </c>
      <c r="G1293" s="107" t="s">
        <v>585</v>
      </c>
      <c r="H1293" s="107">
        <v>93.106999999999999</v>
      </c>
      <c r="I1293" s="43" t="s">
        <v>279</v>
      </c>
    </row>
    <row r="1294" spans="1:9" x14ac:dyDescent="0.25">
      <c r="A1294" s="43" t="s">
        <v>270</v>
      </c>
      <c r="B1294" s="43" t="s">
        <v>520</v>
      </c>
      <c r="C1294" s="43" t="s">
        <v>559</v>
      </c>
      <c r="D1294" s="43" t="s">
        <v>650</v>
      </c>
      <c r="E1294" s="43" t="s">
        <v>651</v>
      </c>
      <c r="F1294" s="43" t="s">
        <v>385</v>
      </c>
      <c r="G1294" s="107" t="s">
        <v>585</v>
      </c>
      <c r="H1294" s="107">
        <v>10.718</v>
      </c>
      <c r="I1294" s="43" t="s">
        <v>279</v>
      </c>
    </row>
    <row r="1295" spans="1:9" x14ac:dyDescent="0.25">
      <c r="A1295" s="43" t="s">
        <v>270</v>
      </c>
      <c r="B1295" s="43" t="s">
        <v>520</v>
      </c>
      <c r="C1295" s="43" t="s">
        <v>559</v>
      </c>
      <c r="D1295" s="43" t="s">
        <v>652</v>
      </c>
      <c r="E1295" s="43" t="s">
        <v>653</v>
      </c>
      <c r="F1295" s="43" t="s">
        <v>385</v>
      </c>
      <c r="G1295" s="107" t="s">
        <v>585</v>
      </c>
      <c r="H1295" s="107">
        <v>2.7729999999999997</v>
      </c>
      <c r="I1295" s="43" t="s">
        <v>279</v>
      </c>
    </row>
    <row r="1296" spans="1:9" x14ac:dyDescent="0.25">
      <c r="A1296" s="43" t="s">
        <v>270</v>
      </c>
      <c r="B1296" s="43" t="s">
        <v>520</v>
      </c>
      <c r="C1296" s="43" t="s">
        <v>559</v>
      </c>
      <c r="D1296" s="43" t="s">
        <v>654</v>
      </c>
      <c r="E1296" s="43" t="s">
        <v>655</v>
      </c>
      <c r="F1296" s="43" t="s">
        <v>385</v>
      </c>
      <c r="G1296" s="107" t="s">
        <v>585</v>
      </c>
      <c r="H1296" s="107">
        <v>13.968999999999999</v>
      </c>
      <c r="I1296" s="43" t="s">
        <v>279</v>
      </c>
    </row>
    <row r="1297" spans="1:9" x14ac:dyDescent="0.25">
      <c r="A1297" s="43" t="s">
        <v>270</v>
      </c>
      <c r="B1297" s="43" t="s">
        <v>520</v>
      </c>
      <c r="C1297" s="43" t="s">
        <v>559</v>
      </c>
      <c r="D1297" s="43" t="s">
        <v>656</v>
      </c>
      <c r="E1297" s="43" t="s">
        <v>657</v>
      </c>
      <c r="F1297" s="43" t="s">
        <v>385</v>
      </c>
      <c r="G1297" s="107" t="s">
        <v>585</v>
      </c>
      <c r="H1297" s="107">
        <v>8818.639000000001</v>
      </c>
      <c r="I1297" s="43" t="s">
        <v>279</v>
      </c>
    </row>
    <row r="1298" spans="1:9" x14ac:dyDescent="0.25">
      <c r="A1298" s="43" t="s">
        <v>270</v>
      </c>
      <c r="B1298" s="43" t="s">
        <v>520</v>
      </c>
      <c r="C1298" s="43" t="s">
        <v>559</v>
      </c>
      <c r="D1298" s="43" t="s">
        <v>658</v>
      </c>
      <c r="E1298" s="43" t="s">
        <v>659</v>
      </c>
      <c r="F1298" s="43" t="s">
        <v>385</v>
      </c>
      <c r="G1298" s="107" t="s">
        <v>585</v>
      </c>
      <c r="H1298" s="107">
        <v>8812.0229999999992</v>
      </c>
      <c r="I1298" s="43" t="s">
        <v>279</v>
      </c>
    </row>
    <row r="1299" spans="1:9" x14ac:dyDescent="0.25">
      <c r="A1299" s="43" t="s">
        <v>270</v>
      </c>
      <c r="B1299" s="43" t="s">
        <v>520</v>
      </c>
      <c r="C1299" s="43" t="s">
        <v>559</v>
      </c>
      <c r="D1299" s="43" t="s">
        <v>660</v>
      </c>
      <c r="E1299" s="43" t="s">
        <v>661</v>
      </c>
      <c r="F1299" s="43" t="s">
        <v>385</v>
      </c>
      <c r="G1299" s="107" t="s">
        <v>585</v>
      </c>
      <c r="H1299" s="107">
        <v>6.6160000000000005</v>
      </c>
      <c r="I1299" s="43" t="s">
        <v>279</v>
      </c>
    </row>
    <row r="1300" spans="1:9" x14ac:dyDescent="0.25">
      <c r="A1300" s="43" t="s">
        <v>270</v>
      </c>
      <c r="B1300" s="43" t="s">
        <v>520</v>
      </c>
      <c r="C1300" s="43" t="s">
        <v>559</v>
      </c>
      <c r="D1300" s="43" t="s">
        <v>662</v>
      </c>
      <c r="E1300" s="43" t="s">
        <v>663</v>
      </c>
      <c r="F1300" s="43" t="s">
        <v>385</v>
      </c>
      <c r="G1300" s="107" t="s">
        <v>585</v>
      </c>
      <c r="H1300" s="107">
        <v>10111.572</v>
      </c>
      <c r="I1300" s="43" t="s">
        <v>279</v>
      </c>
    </row>
    <row r="1301" spans="1:9" x14ac:dyDescent="0.25">
      <c r="A1301" s="43" t="s">
        <v>270</v>
      </c>
      <c r="B1301" s="43" t="s">
        <v>520</v>
      </c>
      <c r="C1301" s="43" t="s">
        <v>559</v>
      </c>
      <c r="D1301" s="43" t="s">
        <v>664</v>
      </c>
      <c r="E1301" s="43" t="s">
        <v>665</v>
      </c>
      <c r="F1301" s="43" t="s">
        <v>385</v>
      </c>
      <c r="G1301" s="107" t="s">
        <v>585</v>
      </c>
      <c r="H1301" s="107">
        <v>965.76</v>
      </c>
      <c r="I1301" s="43" t="s">
        <v>279</v>
      </c>
    </row>
    <row r="1302" spans="1:9" x14ac:dyDescent="0.25">
      <c r="A1302" s="43" t="s">
        <v>270</v>
      </c>
      <c r="B1302" s="43" t="s">
        <v>520</v>
      </c>
      <c r="C1302" s="43" t="s">
        <v>559</v>
      </c>
      <c r="D1302" s="43" t="s">
        <v>666</v>
      </c>
      <c r="E1302" s="43" t="s">
        <v>667</v>
      </c>
      <c r="F1302" s="43" t="s">
        <v>385</v>
      </c>
      <c r="G1302" s="107" t="s">
        <v>585</v>
      </c>
      <c r="H1302" s="107">
        <v>9145.8119999999981</v>
      </c>
      <c r="I1302" s="43" t="s">
        <v>279</v>
      </c>
    </row>
    <row r="1303" spans="1:9" x14ac:dyDescent="0.25">
      <c r="A1303" s="43" t="s">
        <v>270</v>
      </c>
      <c r="B1303" s="43" t="s">
        <v>520</v>
      </c>
      <c r="C1303" s="43" t="s">
        <v>559</v>
      </c>
      <c r="D1303" s="43" t="s">
        <v>668</v>
      </c>
      <c r="E1303" s="43" t="s">
        <v>669</v>
      </c>
      <c r="F1303" s="43" t="s">
        <v>385</v>
      </c>
      <c r="G1303" s="107" t="s">
        <v>585</v>
      </c>
      <c r="H1303" s="107">
        <v>9047.9419999999991</v>
      </c>
      <c r="I1303" s="43" t="s">
        <v>279</v>
      </c>
    </row>
    <row r="1304" spans="1:9" x14ac:dyDescent="0.25">
      <c r="A1304" s="43" t="s">
        <v>270</v>
      </c>
      <c r="B1304" s="43" t="s">
        <v>520</v>
      </c>
      <c r="C1304" s="43" t="s">
        <v>559</v>
      </c>
      <c r="D1304" s="43" t="s">
        <v>670</v>
      </c>
      <c r="E1304" s="43" t="s">
        <v>671</v>
      </c>
      <c r="F1304" s="43" t="s">
        <v>385</v>
      </c>
      <c r="G1304" s="107" t="s">
        <v>585</v>
      </c>
      <c r="H1304" s="107">
        <v>97.86999999999999</v>
      </c>
      <c r="I1304" s="43" t="s">
        <v>279</v>
      </c>
    </row>
    <row r="1305" spans="1:9" x14ac:dyDescent="0.25">
      <c r="A1305" s="43" t="s">
        <v>270</v>
      </c>
      <c r="B1305" s="43" t="s">
        <v>520</v>
      </c>
      <c r="C1305" s="43" t="s">
        <v>559</v>
      </c>
      <c r="D1305" s="43" t="s">
        <v>672</v>
      </c>
      <c r="E1305" s="43" t="s">
        <v>673</v>
      </c>
      <c r="F1305" s="43" t="s">
        <v>385</v>
      </c>
      <c r="G1305" s="107" t="s">
        <v>585</v>
      </c>
      <c r="H1305" s="107">
        <v>9.1639999999999997</v>
      </c>
      <c r="I1305" s="43" t="s">
        <v>279</v>
      </c>
    </row>
    <row r="1306" spans="1:9" x14ac:dyDescent="0.25">
      <c r="A1306" s="43" t="s">
        <v>270</v>
      </c>
      <c r="B1306" s="43" t="s">
        <v>520</v>
      </c>
      <c r="C1306" s="43" t="s">
        <v>559</v>
      </c>
      <c r="D1306" s="43" t="s">
        <v>674</v>
      </c>
      <c r="E1306" s="43" t="s">
        <v>675</v>
      </c>
      <c r="F1306" s="43" t="s">
        <v>385</v>
      </c>
      <c r="G1306" s="107" t="s">
        <v>585</v>
      </c>
      <c r="H1306" s="107">
        <v>1.1910000000000001</v>
      </c>
      <c r="I1306" s="43" t="s">
        <v>279</v>
      </c>
    </row>
    <row r="1307" spans="1:9" x14ac:dyDescent="0.25">
      <c r="A1307" s="43" t="s">
        <v>270</v>
      </c>
      <c r="B1307" s="43" t="s">
        <v>520</v>
      </c>
      <c r="C1307" s="43" t="s">
        <v>559</v>
      </c>
      <c r="D1307" s="43" t="s">
        <v>676</v>
      </c>
      <c r="E1307" s="43" t="s">
        <v>677</v>
      </c>
      <c r="F1307" s="43" t="s">
        <v>385</v>
      </c>
      <c r="G1307" s="107" t="s">
        <v>585</v>
      </c>
      <c r="H1307" s="107">
        <v>7.9710000000000001</v>
      </c>
      <c r="I1307" s="43" t="s">
        <v>279</v>
      </c>
    </row>
    <row r="1308" spans="1:9" x14ac:dyDescent="0.25">
      <c r="A1308" s="43" t="s">
        <v>270</v>
      </c>
      <c r="B1308" s="43" t="s">
        <v>520</v>
      </c>
      <c r="C1308" s="43" t="s">
        <v>559</v>
      </c>
      <c r="D1308" s="43" t="s">
        <v>678</v>
      </c>
      <c r="E1308" s="43" t="s">
        <v>679</v>
      </c>
      <c r="F1308" s="43" t="s">
        <v>385</v>
      </c>
      <c r="G1308" s="107" t="s">
        <v>585</v>
      </c>
      <c r="H1308" s="107">
        <v>22.077000000000002</v>
      </c>
      <c r="I1308" s="43" t="s">
        <v>279</v>
      </c>
    </row>
    <row r="1309" spans="1:9" x14ac:dyDescent="0.25">
      <c r="A1309" s="43" t="s">
        <v>270</v>
      </c>
      <c r="B1309" s="43" t="s">
        <v>520</v>
      </c>
      <c r="C1309" s="43" t="s">
        <v>559</v>
      </c>
      <c r="D1309" s="43" t="s">
        <v>680</v>
      </c>
      <c r="E1309" s="43" t="s">
        <v>681</v>
      </c>
      <c r="F1309" s="43" t="s">
        <v>385</v>
      </c>
      <c r="G1309" s="107" t="s">
        <v>585</v>
      </c>
      <c r="H1309" s="107">
        <v>0.998</v>
      </c>
      <c r="I1309" s="43" t="s">
        <v>279</v>
      </c>
    </row>
    <row r="1310" spans="1:9" x14ac:dyDescent="0.25">
      <c r="A1310" s="43" t="s">
        <v>270</v>
      </c>
      <c r="B1310" s="43" t="s">
        <v>520</v>
      </c>
      <c r="C1310" s="43" t="s">
        <v>559</v>
      </c>
      <c r="D1310" s="43" t="s">
        <v>682</v>
      </c>
      <c r="E1310" s="43" t="s">
        <v>683</v>
      </c>
      <c r="F1310" s="43" t="s">
        <v>385</v>
      </c>
      <c r="G1310" s="107" t="s">
        <v>585</v>
      </c>
      <c r="H1310" s="107">
        <v>17.076999999999998</v>
      </c>
      <c r="I1310" s="43" t="s">
        <v>279</v>
      </c>
    </row>
    <row r="1311" spans="1:9" x14ac:dyDescent="0.25">
      <c r="A1311" s="43" t="s">
        <v>270</v>
      </c>
      <c r="B1311" s="43" t="s">
        <v>520</v>
      </c>
      <c r="C1311" s="43" t="s">
        <v>559</v>
      </c>
      <c r="D1311" s="43" t="s">
        <v>684</v>
      </c>
      <c r="E1311" s="43" t="s">
        <v>685</v>
      </c>
      <c r="F1311" s="43" t="s">
        <v>385</v>
      </c>
      <c r="G1311" s="107" t="s">
        <v>585</v>
      </c>
      <c r="H1311" s="107">
        <v>4.0009999999999994</v>
      </c>
      <c r="I1311" s="43" t="s">
        <v>279</v>
      </c>
    </row>
    <row r="1312" spans="1:9" x14ac:dyDescent="0.25">
      <c r="A1312" s="43" t="s">
        <v>270</v>
      </c>
      <c r="B1312" s="43" t="s">
        <v>520</v>
      </c>
      <c r="C1312" s="43" t="s">
        <v>559</v>
      </c>
      <c r="D1312" s="43" t="s">
        <v>686</v>
      </c>
      <c r="E1312" s="43" t="s">
        <v>687</v>
      </c>
      <c r="F1312" s="43" t="s">
        <v>385</v>
      </c>
      <c r="G1312" s="107" t="s">
        <v>585</v>
      </c>
      <c r="H1312" s="107">
        <v>5.6240000000000006</v>
      </c>
      <c r="I1312" s="43" t="s">
        <v>279</v>
      </c>
    </row>
    <row r="1313" spans="1:9" x14ac:dyDescent="0.25">
      <c r="A1313" s="43" t="s">
        <v>270</v>
      </c>
      <c r="B1313" s="43" t="s">
        <v>520</v>
      </c>
      <c r="C1313" s="43" t="s">
        <v>559</v>
      </c>
      <c r="D1313" s="43" t="s">
        <v>688</v>
      </c>
      <c r="E1313" s="43" t="s">
        <v>689</v>
      </c>
      <c r="F1313" s="43" t="s">
        <v>385</v>
      </c>
      <c r="G1313" s="107" t="s">
        <v>585</v>
      </c>
      <c r="H1313" s="107">
        <v>1E-3</v>
      </c>
      <c r="I1313" s="43" t="s">
        <v>279</v>
      </c>
    </row>
    <row r="1314" spans="1:9" x14ac:dyDescent="0.25">
      <c r="A1314" s="43" t="s">
        <v>270</v>
      </c>
      <c r="B1314" s="43" t="s">
        <v>520</v>
      </c>
      <c r="C1314" s="43" t="s">
        <v>559</v>
      </c>
      <c r="D1314" s="43" t="s">
        <v>690</v>
      </c>
      <c r="E1314" s="43" t="s">
        <v>691</v>
      </c>
      <c r="F1314" s="43" t="s">
        <v>385</v>
      </c>
      <c r="G1314" s="107" t="s">
        <v>585</v>
      </c>
      <c r="H1314" s="107">
        <v>0.32300000000000001</v>
      </c>
      <c r="I1314" s="43" t="s">
        <v>279</v>
      </c>
    </row>
    <row r="1315" spans="1:9" x14ac:dyDescent="0.25">
      <c r="A1315" s="43" t="s">
        <v>270</v>
      </c>
      <c r="B1315" s="43" t="s">
        <v>520</v>
      </c>
      <c r="C1315" s="43" t="s">
        <v>559</v>
      </c>
      <c r="D1315" s="43" t="s">
        <v>692</v>
      </c>
      <c r="E1315" s="43" t="s">
        <v>693</v>
      </c>
      <c r="F1315" s="43" t="s">
        <v>385</v>
      </c>
      <c r="G1315" s="107" t="s">
        <v>585</v>
      </c>
      <c r="H1315" s="107">
        <v>7.0000000000000001E-3</v>
      </c>
      <c r="I1315" s="43" t="s">
        <v>279</v>
      </c>
    </row>
    <row r="1316" spans="1:9" x14ac:dyDescent="0.25">
      <c r="A1316" s="43" t="s">
        <v>270</v>
      </c>
      <c r="B1316" s="43" t="s">
        <v>520</v>
      </c>
      <c r="C1316" s="43" t="s">
        <v>559</v>
      </c>
      <c r="D1316" s="43" t="s">
        <v>694</v>
      </c>
      <c r="E1316" s="43" t="s">
        <v>695</v>
      </c>
      <c r="F1316" s="43" t="s">
        <v>385</v>
      </c>
      <c r="G1316" s="107" t="s">
        <v>585</v>
      </c>
      <c r="H1316" s="107">
        <v>3.0000000000000001E-3</v>
      </c>
      <c r="I1316" s="43" t="s">
        <v>279</v>
      </c>
    </row>
    <row r="1317" spans="1:9" x14ac:dyDescent="0.25">
      <c r="A1317" s="43" t="s">
        <v>270</v>
      </c>
      <c r="B1317" s="43" t="s">
        <v>520</v>
      </c>
      <c r="C1317" s="43" t="s">
        <v>559</v>
      </c>
      <c r="D1317" s="43" t="s">
        <v>696</v>
      </c>
      <c r="E1317" s="43" t="s">
        <v>697</v>
      </c>
      <c r="F1317" s="43" t="s">
        <v>385</v>
      </c>
      <c r="G1317" s="107" t="s">
        <v>585</v>
      </c>
      <c r="H1317" s="107">
        <v>5.242</v>
      </c>
      <c r="I1317" s="43" t="s">
        <v>279</v>
      </c>
    </row>
    <row r="1318" spans="1:9" x14ac:dyDescent="0.25">
      <c r="A1318" s="43" t="s">
        <v>270</v>
      </c>
      <c r="B1318" s="43" t="s">
        <v>520</v>
      </c>
      <c r="C1318" s="43" t="s">
        <v>559</v>
      </c>
      <c r="D1318" s="43" t="s">
        <v>698</v>
      </c>
      <c r="E1318" s="43" t="s">
        <v>699</v>
      </c>
      <c r="F1318" s="43" t="s">
        <v>385</v>
      </c>
      <c r="G1318" s="107" t="s">
        <v>585</v>
      </c>
      <c r="H1318" s="107">
        <v>4.8000000000000001E-2</v>
      </c>
      <c r="I1318" s="43" t="s">
        <v>279</v>
      </c>
    </row>
    <row r="1319" spans="1:9" x14ac:dyDescent="0.25">
      <c r="A1319" s="43" t="s">
        <v>270</v>
      </c>
      <c r="B1319" s="43" t="s">
        <v>520</v>
      </c>
      <c r="C1319" s="43" t="s">
        <v>559</v>
      </c>
      <c r="D1319" s="43" t="s">
        <v>700</v>
      </c>
      <c r="E1319" s="43" t="s">
        <v>701</v>
      </c>
      <c r="F1319" s="43" t="s">
        <v>385</v>
      </c>
      <c r="G1319" s="107" t="s">
        <v>585</v>
      </c>
      <c r="H1319" s="107">
        <v>8.1490000000000009</v>
      </c>
      <c r="I1319" s="43" t="s">
        <v>279</v>
      </c>
    </row>
    <row r="1320" spans="1:9" x14ac:dyDescent="0.25">
      <c r="A1320" s="43" t="s">
        <v>270</v>
      </c>
      <c r="B1320" s="43" t="s">
        <v>520</v>
      </c>
      <c r="C1320" s="43" t="s">
        <v>559</v>
      </c>
      <c r="D1320" s="43" t="s">
        <v>702</v>
      </c>
      <c r="E1320" s="43" t="s">
        <v>703</v>
      </c>
      <c r="F1320" s="43" t="s">
        <v>385</v>
      </c>
      <c r="G1320" s="107" t="s">
        <v>585</v>
      </c>
      <c r="H1320" s="107">
        <v>5.5730000000000004</v>
      </c>
      <c r="I1320" s="43" t="s">
        <v>279</v>
      </c>
    </row>
    <row r="1321" spans="1:9" x14ac:dyDescent="0.25">
      <c r="A1321" s="43" t="s">
        <v>270</v>
      </c>
      <c r="B1321" s="43" t="s">
        <v>520</v>
      </c>
      <c r="C1321" s="43" t="s">
        <v>559</v>
      </c>
      <c r="D1321" s="43" t="s">
        <v>704</v>
      </c>
      <c r="E1321" s="43" t="s">
        <v>705</v>
      </c>
      <c r="F1321" s="43" t="s">
        <v>385</v>
      </c>
      <c r="G1321" s="107" t="s">
        <v>585</v>
      </c>
      <c r="H1321" s="107">
        <v>1.774</v>
      </c>
      <c r="I1321" s="43" t="s">
        <v>279</v>
      </c>
    </row>
    <row r="1322" spans="1:9" x14ac:dyDescent="0.25">
      <c r="A1322" s="43" t="s">
        <v>270</v>
      </c>
      <c r="B1322" s="43" t="s">
        <v>520</v>
      </c>
      <c r="C1322" s="43" t="s">
        <v>559</v>
      </c>
      <c r="D1322" s="43" t="s">
        <v>706</v>
      </c>
      <c r="E1322" s="43" t="s">
        <v>707</v>
      </c>
      <c r="F1322" s="43" t="s">
        <v>385</v>
      </c>
      <c r="G1322" s="107" t="s">
        <v>585</v>
      </c>
      <c r="H1322" s="107">
        <v>111.42899999999999</v>
      </c>
      <c r="I1322" s="43" t="s">
        <v>279</v>
      </c>
    </row>
    <row r="1323" spans="1:9" x14ac:dyDescent="0.25">
      <c r="A1323" s="43" t="s">
        <v>270</v>
      </c>
      <c r="B1323" s="43" t="s">
        <v>520</v>
      </c>
      <c r="C1323" s="43" t="s">
        <v>559</v>
      </c>
      <c r="D1323" s="43" t="s">
        <v>708</v>
      </c>
      <c r="E1323" s="43" t="s">
        <v>709</v>
      </c>
      <c r="F1323" s="43" t="s">
        <v>385</v>
      </c>
      <c r="G1323" s="107" t="s">
        <v>585</v>
      </c>
      <c r="H1323" s="107">
        <v>86.358999999999995</v>
      </c>
      <c r="I1323" s="43" t="s">
        <v>279</v>
      </c>
    </row>
    <row r="1324" spans="1:9" x14ac:dyDescent="0.25">
      <c r="A1324" s="43" t="s">
        <v>270</v>
      </c>
      <c r="B1324" s="43" t="s">
        <v>520</v>
      </c>
      <c r="C1324" s="43" t="s">
        <v>559</v>
      </c>
      <c r="D1324" s="43" t="s">
        <v>710</v>
      </c>
      <c r="E1324" s="43" t="s">
        <v>711</v>
      </c>
      <c r="F1324" s="43" t="s">
        <v>385</v>
      </c>
      <c r="G1324" s="107" t="s">
        <v>585</v>
      </c>
      <c r="H1324" s="107">
        <v>178.74999999999997</v>
      </c>
      <c r="I1324" s="43" t="s">
        <v>279</v>
      </c>
    </row>
    <row r="1325" spans="1:9" x14ac:dyDescent="0.25">
      <c r="A1325" s="43" t="s">
        <v>270</v>
      </c>
      <c r="B1325" s="43" t="s">
        <v>520</v>
      </c>
      <c r="C1325" s="43" t="s">
        <v>559</v>
      </c>
      <c r="D1325" s="43" t="s">
        <v>712</v>
      </c>
      <c r="E1325" s="43" t="s">
        <v>713</v>
      </c>
      <c r="F1325" s="43" t="s">
        <v>385</v>
      </c>
      <c r="G1325" s="107" t="s">
        <v>585</v>
      </c>
      <c r="H1325" s="107">
        <v>12.224</v>
      </c>
      <c r="I1325" s="43" t="s">
        <v>279</v>
      </c>
    </row>
    <row r="1326" spans="1:9" x14ac:dyDescent="0.25">
      <c r="A1326" s="43" t="s">
        <v>270</v>
      </c>
      <c r="B1326" s="43" t="s">
        <v>520</v>
      </c>
      <c r="C1326" s="43" t="s">
        <v>559</v>
      </c>
      <c r="D1326" s="43" t="s">
        <v>714</v>
      </c>
      <c r="E1326" s="43" t="s">
        <v>715</v>
      </c>
      <c r="F1326" s="43" t="s">
        <v>385</v>
      </c>
      <c r="G1326" s="107" t="s">
        <v>585</v>
      </c>
      <c r="H1326" s="107">
        <v>2.5739999999999998</v>
      </c>
      <c r="I1326" s="43" t="s">
        <v>279</v>
      </c>
    </row>
    <row r="1327" spans="1:9" x14ac:dyDescent="0.25">
      <c r="A1327" s="43" t="s">
        <v>270</v>
      </c>
      <c r="B1327" s="43" t="s">
        <v>520</v>
      </c>
      <c r="C1327" s="43" t="s">
        <v>559</v>
      </c>
      <c r="D1327" s="43" t="s">
        <v>716</v>
      </c>
      <c r="E1327" s="43" t="s">
        <v>717</v>
      </c>
      <c r="F1327" s="43" t="s">
        <v>385</v>
      </c>
      <c r="G1327" s="107" t="s">
        <v>585</v>
      </c>
      <c r="H1327" s="107">
        <v>8.5050000000000008</v>
      </c>
      <c r="I1327" s="43" t="s">
        <v>279</v>
      </c>
    </row>
    <row r="1328" spans="1:9" x14ac:dyDescent="0.25">
      <c r="A1328" s="43" t="s">
        <v>270</v>
      </c>
      <c r="B1328" s="43" t="s">
        <v>520</v>
      </c>
      <c r="C1328" s="43" t="s">
        <v>559</v>
      </c>
      <c r="D1328" s="43" t="s">
        <v>718</v>
      </c>
      <c r="E1328" s="43" t="s">
        <v>719</v>
      </c>
      <c r="F1328" s="43" t="s">
        <v>385</v>
      </c>
      <c r="G1328" s="107" t="s">
        <v>585</v>
      </c>
      <c r="H1328" s="107">
        <v>39.171999999999997</v>
      </c>
      <c r="I1328" s="43" t="s">
        <v>279</v>
      </c>
    </row>
    <row r="1329" spans="1:9" x14ac:dyDescent="0.25">
      <c r="A1329" s="43" t="s">
        <v>270</v>
      </c>
      <c r="B1329" s="43" t="s">
        <v>520</v>
      </c>
      <c r="C1329" s="43" t="s">
        <v>559</v>
      </c>
      <c r="D1329" s="43" t="s">
        <v>720</v>
      </c>
      <c r="E1329" s="43" t="s">
        <v>721</v>
      </c>
      <c r="F1329" s="43" t="s">
        <v>385</v>
      </c>
      <c r="G1329" s="107" t="s">
        <v>585</v>
      </c>
      <c r="H1329" s="107">
        <v>69605.576000000001</v>
      </c>
      <c r="I1329" s="43" t="s">
        <v>279</v>
      </c>
    </row>
    <row r="1330" spans="1:9" x14ac:dyDescent="0.25">
      <c r="A1330" s="43" t="s">
        <v>270</v>
      </c>
      <c r="B1330" s="43" t="s">
        <v>520</v>
      </c>
      <c r="C1330" s="43" t="s">
        <v>559</v>
      </c>
      <c r="D1330" s="43" t="s">
        <v>722</v>
      </c>
      <c r="E1330" s="43" t="s">
        <v>723</v>
      </c>
      <c r="F1330" s="43" t="s">
        <v>385</v>
      </c>
      <c r="G1330" s="107" t="s">
        <v>585</v>
      </c>
      <c r="H1330" s="107">
        <v>225.32999999999998</v>
      </c>
      <c r="I1330" s="43" t="s">
        <v>279</v>
      </c>
    </row>
    <row r="1331" spans="1:9" x14ac:dyDescent="0.25">
      <c r="A1331" s="43" t="s">
        <v>270</v>
      </c>
      <c r="B1331" s="43" t="s">
        <v>520</v>
      </c>
      <c r="C1331" s="43" t="s">
        <v>559</v>
      </c>
      <c r="D1331" s="43" t="s">
        <v>759</v>
      </c>
      <c r="E1331" s="43" t="s">
        <v>760</v>
      </c>
      <c r="F1331" s="43" t="s">
        <v>385</v>
      </c>
      <c r="G1331" s="107" t="s">
        <v>585</v>
      </c>
      <c r="H1331" s="107">
        <v>69830.906000000003</v>
      </c>
      <c r="I1331" s="43" t="s">
        <v>279</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B2964-6989-4C59-91AE-6555523C01D5}">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98.109375" style="43" customWidth="1" collapsed="1"/>
    <col min="4" max="4" width="11.33203125" style="43" customWidth="1" collapsed="1"/>
    <col min="5" max="5" width="53.664062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561</v>
      </c>
      <c r="D2" s="43" t="s">
        <v>586</v>
      </c>
      <c r="E2" s="43" t="s">
        <v>587</v>
      </c>
      <c r="F2" s="43" t="s">
        <v>385</v>
      </c>
      <c r="G2" s="107" t="s">
        <v>522</v>
      </c>
      <c r="H2" s="107">
        <v>22.686</v>
      </c>
      <c r="I2" s="43" t="s">
        <v>279</v>
      </c>
    </row>
    <row r="3" spans="1:9" x14ac:dyDescent="0.25">
      <c r="A3" s="43" t="s">
        <v>270</v>
      </c>
      <c r="B3" s="43" t="s">
        <v>520</v>
      </c>
      <c r="C3" s="43" t="s">
        <v>561</v>
      </c>
      <c r="D3" s="43" t="s">
        <v>588</v>
      </c>
      <c r="E3" s="43" t="s">
        <v>589</v>
      </c>
      <c r="F3" s="43" t="s">
        <v>385</v>
      </c>
      <c r="G3" s="107" t="s">
        <v>522</v>
      </c>
      <c r="H3" s="107">
        <v>22.597000000000001</v>
      </c>
      <c r="I3" s="43" t="s">
        <v>279</v>
      </c>
    </row>
    <row r="4" spans="1:9" x14ac:dyDescent="0.25">
      <c r="A4" s="43" t="s">
        <v>270</v>
      </c>
      <c r="B4" s="43" t="s">
        <v>520</v>
      </c>
      <c r="C4" s="43" t="s">
        <v>561</v>
      </c>
      <c r="D4" s="43" t="s">
        <v>590</v>
      </c>
      <c r="E4" s="43" t="s">
        <v>591</v>
      </c>
      <c r="F4" s="43" t="s">
        <v>385</v>
      </c>
      <c r="G4" s="107" t="s">
        <v>522</v>
      </c>
      <c r="H4" s="107">
        <v>5.1999999999999998E-2</v>
      </c>
      <c r="I4" s="43" t="s">
        <v>279</v>
      </c>
    </row>
    <row r="5" spans="1:9" x14ac:dyDescent="0.25">
      <c r="A5" s="43" t="s">
        <v>270</v>
      </c>
      <c r="B5" s="43" t="s">
        <v>520</v>
      </c>
      <c r="C5" s="43" t="s">
        <v>561</v>
      </c>
      <c r="D5" s="43" t="s">
        <v>592</v>
      </c>
      <c r="E5" s="43" t="s">
        <v>593</v>
      </c>
      <c r="F5" s="43" t="s">
        <v>385</v>
      </c>
      <c r="G5" s="107" t="s">
        <v>522</v>
      </c>
      <c r="H5" s="107">
        <v>3.6999999999999998E-2</v>
      </c>
      <c r="I5" s="43" t="s">
        <v>279</v>
      </c>
    </row>
    <row r="6" spans="1:9" x14ac:dyDescent="0.25">
      <c r="A6" s="43" t="s">
        <v>270</v>
      </c>
      <c r="B6" s="43" t="s">
        <v>520</v>
      </c>
      <c r="C6" s="43" t="s">
        <v>561</v>
      </c>
      <c r="D6" s="43" t="s">
        <v>594</v>
      </c>
      <c r="E6" s="43" t="s">
        <v>595</v>
      </c>
      <c r="F6" s="43" t="s">
        <v>385</v>
      </c>
      <c r="G6" s="107" t="s">
        <v>522</v>
      </c>
      <c r="H6" s="107">
        <v>1094.3499999999999</v>
      </c>
      <c r="I6" s="43" t="s">
        <v>279</v>
      </c>
    </row>
    <row r="7" spans="1:9" x14ac:dyDescent="0.25">
      <c r="A7" s="43" t="s">
        <v>270</v>
      </c>
      <c r="B7" s="43" t="s">
        <v>520</v>
      </c>
      <c r="C7" s="43" t="s">
        <v>561</v>
      </c>
      <c r="D7" s="43" t="s">
        <v>596</v>
      </c>
      <c r="E7" s="43" t="s">
        <v>597</v>
      </c>
      <c r="F7" s="43" t="s">
        <v>385</v>
      </c>
      <c r="G7" s="107" t="s">
        <v>522</v>
      </c>
      <c r="H7" s="107">
        <v>788.35900000000004</v>
      </c>
      <c r="I7" s="43" t="s">
        <v>279</v>
      </c>
    </row>
    <row r="8" spans="1:9" x14ac:dyDescent="0.25">
      <c r="A8" s="43" t="s">
        <v>270</v>
      </c>
      <c r="B8" s="43" t="s">
        <v>520</v>
      </c>
      <c r="C8" s="43" t="s">
        <v>561</v>
      </c>
      <c r="D8" s="43" t="s">
        <v>598</v>
      </c>
      <c r="E8" s="43" t="s">
        <v>599</v>
      </c>
      <c r="F8" s="43" t="s">
        <v>385</v>
      </c>
      <c r="G8" s="107" t="s">
        <v>522</v>
      </c>
      <c r="H8" s="107">
        <v>1.4359999999999999</v>
      </c>
      <c r="I8" s="43" t="s">
        <v>279</v>
      </c>
    </row>
    <row r="9" spans="1:9" x14ac:dyDescent="0.25">
      <c r="A9" s="43" t="s">
        <v>270</v>
      </c>
      <c r="B9" s="43" t="s">
        <v>520</v>
      </c>
      <c r="C9" s="43" t="s">
        <v>561</v>
      </c>
      <c r="D9" s="43" t="s">
        <v>600</v>
      </c>
      <c r="E9" s="43" t="s">
        <v>601</v>
      </c>
      <c r="F9" s="43" t="s">
        <v>385</v>
      </c>
      <c r="G9" s="107" t="s">
        <v>522</v>
      </c>
      <c r="H9" s="107">
        <v>304.55500000000001</v>
      </c>
      <c r="I9" s="43" t="s">
        <v>279</v>
      </c>
    </row>
    <row r="10" spans="1:9" x14ac:dyDescent="0.25">
      <c r="A10" s="43" t="s">
        <v>270</v>
      </c>
      <c r="B10" s="43" t="s">
        <v>520</v>
      </c>
      <c r="C10" s="43" t="s">
        <v>561</v>
      </c>
      <c r="D10" s="43" t="s">
        <v>602</v>
      </c>
      <c r="E10" s="43" t="s">
        <v>603</v>
      </c>
      <c r="F10" s="43" t="s">
        <v>385</v>
      </c>
      <c r="G10" s="107" t="s">
        <v>522</v>
      </c>
      <c r="H10" s="107">
        <v>5225.902</v>
      </c>
      <c r="I10" s="43" t="s">
        <v>279</v>
      </c>
    </row>
    <row r="11" spans="1:9" x14ac:dyDescent="0.25">
      <c r="A11" s="43" t="s">
        <v>270</v>
      </c>
      <c r="B11" s="43" t="s">
        <v>520</v>
      </c>
      <c r="C11" s="43" t="s">
        <v>561</v>
      </c>
      <c r="D11" s="43" t="s">
        <v>604</v>
      </c>
      <c r="E11" s="43" t="s">
        <v>605</v>
      </c>
      <c r="F11" s="43" t="s">
        <v>385</v>
      </c>
      <c r="G11" s="107" t="s">
        <v>522</v>
      </c>
      <c r="H11" s="107">
        <v>279.37799999999999</v>
      </c>
      <c r="I11" s="43" t="s">
        <v>279</v>
      </c>
    </row>
    <row r="12" spans="1:9" x14ac:dyDescent="0.25">
      <c r="A12" s="43" t="s">
        <v>270</v>
      </c>
      <c r="B12" s="43" t="s">
        <v>520</v>
      </c>
      <c r="C12" s="43" t="s">
        <v>561</v>
      </c>
      <c r="D12" s="43" t="s">
        <v>606</v>
      </c>
      <c r="E12" s="43" t="s">
        <v>607</v>
      </c>
      <c r="F12" s="43" t="s">
        <v>385</v>
      </c>
      <c r="G12" s="107" t="s">
        <v>522</v>
      </c>
      <c r="H12" s="107">
        <v>24.263999999999999</v>
      </c>
      <c r="I12" s="43" t="s">
        <v>279</v>
      </c>
    </row>
    <row r="13" spans="1:9" x14ac:dyDescent="0.25">
      <c r="A13" s="43" t="s">
        <v>270</v>
      </c>
      <c r="B13" s="43" t="s">
        <v>520</v>
      </c>
      <c r="C13" s="43" t="s">
        <v>561</v>
      </c>
      <c r="D13" s="43" t="s">
        <v>608</v>
      </c>
      <c r="E13" s="43" t="s">
        <v>609</v>
      </c>
      <c r="F13" s="43" t="s">
        <v>385</v>
      </c>
      <c r="G13" s="107" t="s">
        <v>522</v>
      </c>
      <c r="H13" s="107">
        <v>8.0359999999999996</v>
      </c>
      <c r="I13" s="43" t="s">
        <v>279</v>
      </c>
    </row>
    <row r="14" spans="1:9" x14ac:dyDescent="0.25">
      <c r="A14" s="43" t="s">
        <v>270</v>
      </c>
      <c r="B14" s="43" t="s">
        <v>520</v>
      </c>
      <c r="C14" s="43" t="s">
        <v>561</v>
      </c>
      <c r="D14" s="43" t="s">
        <v>610</v>
      </c>
      <c r="E14" s="43" t="s">
        <v>611</v>
      </c>
      <c r="F14" s="43" t="s">
        <v>385</v>
      </c>
      <c r="G14" s="107" t="s">
        <v>522</v>
      </c>
      <c r="H14" s="107">
        <v>468.41300000000001</v>
      </c>
      <c r="I14" s="43" t="s">
        <v>279</v>
      </c>
    </row>
    <row r="15" spans="1:9" x14ac:dyDescent="0.25">
      <c r="A15" s="43" t="s">
        <v>270</v>
      </c>
      <c r="B15" s="43" t="s">
        <v>520</v>
      </c>
      <c r="C15" s="43" t="s">
        <v>561</v>
      </c>
      <c r="D15" s="43" t="s">
        <v>612</v>
      </c>
      <c r="E15" s="43" t="s">
        <v>613</v>
      </c>
      <c r="F15" s="43" t="s">
        <v>385</v>
      </c>
      <c r="G15" s="107" t="s">
        <v>522</v>
      </c>
      <c r="H15" s="107">
        <v>5.4349999999999996</v>
      </c>
      <c r="I15" s="43" t="s">
        <v>279</v>
      </c>
    </row>
    <row r="16" spans="1:9" x14ac:dyDescent="0.25">
      <c r="A16" s="43" t="s">
        <v>270</v>
      </c>
      <c r="B16" s="43" t="s">
        <v>520</v>
      </c>
      <c r="C16" s="43" t="s">
        <v>561</v>
      </c>
      <c r="D16" s="43" t="s">
        <v>614</v>
      </c>
      <c r="E16" s="43" t="s">
        <v>615</v>
      </c>
      <c r="F16" s="43" t="s">
        <v>385</v>
      </c>
      <c r="G16" s="107" t="s">
        <v>522</v>
      </c>
      <c r="H16" s="107">
        <v>176.816</v>
      </c>
      <c r="I16" s="43" t="s">
        <v>279</v>
      </c>
    </row>
    <row r="17" spans="1:9" x14ac:dyDescent="0.25">
      <c r="A17" s="43" t="s">
        <v>270</v>
      </c>
      <c r="B17" s="43" t="s">
        <v>520</v>
      </c>
      <c r="C17" s="43" t="s">
        <v>561</v>
      </c>
      <c r="D17" s="43" t="s">
        <v>616</v>
      </c>
      <c r="E17" s="43" t="s">
        <v>617</v>
      </c>
      <c r="F17" s="43" t="s">
        <v>385</v>
      </c>
      <c r="G17" s="107" t="s">
        <v>522</v>
      </c>
      <c r="H17" s="107">
        <v>1.7170000000000001</v>
      </c>
      <c r="I17" s="43" t="s">
        <v>279</v>
      </c>
    </row>
    <row r="18" spans="1:9" x14ac:dyDescent="0.25">
      <c r="A18" s="43" t="s">
        <v>270</v>
      </c>
      <c r="B18" s="43" t="s">
        <v>520</v>
      </c>
      <c r="C18" s="43" t="s">
        <v>561</v>
      </c>
      <c r="D18" s="43" t="s">
        <v>618</v>
      </c>
      <c r="E18" s="43" t="s">
        <v>619</v>
      </c>
      <c r="F18" s="43" t="s">
        <v>385</v>
      </c>
      <c r="G18" s="107" t="s">
        <v>522</v>
      </c>
      <c r="H18" s="107">
        <v>175.09899999999999</v>
      </c>
      <c r="I18" s="43" t="s">
        <v>279</v>
      </c>
    </row>
    <row r="19" spans="1:9" x14ac:dyDescent="0.25">
      <c r="A19" s="43" t="s">
        <v>270</v>
      </c>
      <c r="B19" s="43" t="s">
        <v>520</v>
      </c>
      <c r="C19" s="43" t="s">
        <v>561</v>
      </c>
      <c r="D19" s="43" t="s">
        <v>620</v>
      </c>
      <c r="E19" s="43" t="s">
        <v>621</v>
      </c>
      <c r="F19" s="43" t="s">
        <v>385</v>
      </c>
      <c r="G19" s="107" t="s">
        <v>522</v>
      </c>
      <c r="H19" s="107">
        <v>3265.4749999999999</v>
      </c>
      <c r="I19" s="43" t="s">
        <v>279</v>
      </c>
    </row>
    <row r="20" spans="1:9" x14ac:dyDescent="0.25">
      <c r="A20" s="43" t="s">
        <v>270</v>
      </c>
      <c r="B20" s="43" t="s">
        <v>520</v>
      </c>
      <c r="C20" s="43" t="s">
        <v>561</v>
      </c>
      <c r="D20" s="43" t="s">
        <v>622</v>
      </c>
      <c r="E20" s="43" t="s">
        <v>623</v>
      </c>
      <c r="F20" s="43" t="s">
        <v>385</v>
      </c>
      <c r="G20" s="107" t="s">
        <v>522</v>
      </c>
      <c r="H20" s="107">
        <v>74.33</v>
      </c>
      <c r="I20" s="43" t="s">
        <v>279</v>
      </c>
    </row>
    <row r="21" spans="1:9" x14ac:dyDescent="0.25">
      <c r="A21" s="43" t="s">
        <v>270</v>
      </c>
      <c r="B21" s="43" t="s">
        <v>520</v>
      </c>
      <c r="C21" s="43" t="s">
        <v>561</v>
      </c>
      <c r="D21" s="43" t="s">
        <v>624</v>
      </c>
      <c r="E21" s="43" t="s">
        <v>625</v>
      </c>
      <c r="F21" s="43" t="s">
        <v>385</v>
      </c>
      <c r="G21" s="107" t="s">
        <v>522</v>
      </c>
      <c r="H21" s="107">
        <v>35.037999999999997</v>
      </c>
      <c r="I21" s="43" t="s">
        <v>279</v>
      </c>
    </row>
    <row r="22" spans="1:9" x14ac:dyDescent="0.25">
      <c r="A22" s="43" t="s">
        <v>270</v>
      </c>
      <c r="B22" s="43" t="s">
        <v>520</v>
      </c>
      <c r="C22" s="43" t="s">
        <v>561</v>
      </c>
      <c r="D22" s="43" t="s">
        <v>626</v>
      </c>
      <c r="E22" s="43" t="s">
        <v>627</v>
      </c>
      <c r="F22" s="43" t="s">
        <v>385</v>
      </c>
      <c r="G22" s="107" t="s">
        <v>522</v>
      </c>
      <c r="H22" s="107">
        <v>48.040999999999997</v>
      </c>
      <c r="I22" s="43" t="s">
        <v>279</v>
      </c>
    </row>
    <row r="23" spans="1:9" x14ac:dyDescent="0.25">
      <c r="A23" s="43" t="s">
        <v>270</v>
      </c>
      <c r="B23" s="43" t="s">
        <v>520</v>
      </c>
      <c r="C23" s="43" t="s">
        <v>561</v>
      </c>
      <c r="D23" s="43" t="s">
        <v>628</v>
      </c>
      <c r="E23" s="43" t="s">
        <v>629</v>
      </c>
      <c r="F23" s="43" t="s">
        <v>385</v>
      </c>
      <c r="G23" s="107" t="s">
        <v>522</v>
      </c>
      <c r="H23" s="107">
        <v>7.1059999999999999</v>
      </c>
      <c r="I23" s="43" t="s">
        <v>279</v>
      </c>
    </row>
    <row r="24" spans="1:9" x14ac:dyDescent="0.25">
      <c r="A24" s="43" t="s">
        <v>270</v>
      </c>
      <c r="B24" s="43" t="s">
        <v>520</v>
      </c>
      <c r="C24" s="43" t="s">
        <v>561</v>
      </c>
      <c r="D24" s="43" t="s">
        <v>630</v>
      </c>
      <c r="E24" s="43" t="s">
        <v>631</v>
      </c>
      <c r="F24" s="43" t="s">
        <v>385</v>
      </c>
      <c r="G24" s="107" t="s">
        <v>522</v>
      </c>
      <c r="H24" s="107">
        <v>40.934999999999995</v>
      </c>
      <c r="I24" s="43" t="s">
        <v>279</v>
      </c>
    </row>
    <row r="25" spans="1:9" x14ac:dyDescent="0.25">
      <c r="A25" s="43" t="s">
        <v>270</v>
      </c>
      <c r="B25" s="43" t="s">
        <v>520</v>
      </c>
      <c r="C25" s="43" t="s">
        <v>561</v>
      </c>
      <c r="D25" s="43" t="s">
        <v>632</v>
      </c>
      <c r="E25" s="43" t="s">
        <v>633</v>
      </c>
      <c r="F25" s="43" t="s">
        <v>385</v>
      </c>
      <c r="G25" s="107" t="s">
        <v>522</v>
      </c>
      <c r="H25" s="107">
        <v>610.35199999999998</v>
      </c>
      <c r="I25" s="43" t="s">
        <v>279</v>
      </c>
    </row>
    <row r="26" spans="1:9" x14ac:dyDescent="0.25">
      <c r="A26" s="43" t="s">
        <v>270</v>
      </c>
      <c r="B26" s="43" t="s">
        <v>520</v>
      </c>
      <c r="C26" s="43" t="s">
        <v>561</v>
      </c>
      <c r="D26" s="43" t="s">
        <v>634</v>
      </c>
      <c r="E26" s="43" t="s">
        <v>635</v>
      </c>
      <c r="F26" s="43" t="s">
        <v>385</v>
      </c>
      <c r="G26" s="107" t="s">
        <v>522</v>
      </c>
      <c r="H26" s="107">
        <v>460.15299999999996</v>
      </c>
      <c r="I26" s="43" t="s">
        <v>279</v>
      </c>
    </row>
    <row r="27" spans="1:9" x14ac:dyDescent="0.25">
      <c r="A27" s="43" t="s">
        <v>270</v>
      </c>
      <c r="B27" s="43" t="s">
        <v>520</v>
      </c>
      <c r="C27" s="43" t="s">
        <v>561</v>
      </c>
      <c r="D27" s="43" t="s">
        <v>636</v>
      </c>
      <c r="E27" s="43" t="s">
        <v>637</v>
      </c>
      <c r="F27" s="43" t="s">
        <v>385</v>
      </c>
      <c r="G27" s="107" t="s">
        <v>522</v>
      </c>
      <c r="H27" s="107">
        <v>138.76900000000001</v>
      </c>
      <c r="I27" s="43" t="s">
        <v>279</v>
      </c>
    </row>
    <row r="28" spans="1:9" x14ac:dyDescent="0.25">
      <c r="A28" s="43" t="s">
        <v>270</v>
      </c>
      <c r="B28" s="43" t="s">
        <v>520</v>
      </c>
      <c r="C28" s="43" t="s">
        <v>561</v>
      </c>
      <c r="D28" s="43" t="s">
        <v>638</v>
      </c>
      <c r="E28" s="43" t="s">
        <v>639</v>
      </c>
      <c r="F28" s="43" t="s">
        <v>385</v>
      </c>
      <c r="G28" s="107" t="s">
        <v>522</v>
      </c>
      <c r="H28" s="107">
        <v>11.43</v>
      </c>
      <c r="I28" s="43" t="s">
        <v>279</v>
      </c>
    </row>
    <row r="29" spans="1:9" x14ac:dyDescent="0.25">
      <c r="A29" s="43" t="s">
        <v>270</v>
      </c>
      <c r="B29" s="43" t="s">
        <v>520</v>
      </c>
      <c r="C29" s="43" t="s">
        <v>561</v>
      </c>
      <c r="D29" s="43" t="s">
        <v>640</v>
      </c>
      <c r="E29" s="43" t="s">
        <v>641</v>
      </c>
      <c r="F29" s="43" t="s">
        <v>385</v>
      </c>
      <c r="G29" s="107" t="s">
        <v>522</v>
      </c>
      <c r="H29" s="107">
        <v>25.692</v>
      </c>
      <c r="I29" s="43" t="s">
        <v>279</v>
      </c>
    </row>
    <row r="30" spans="1:9" x14ac:dyDescent="0.25">
      <c r="A30" s="43" t="s">
        <v>270</v>
      </c>
      <c r="B30" s="43" t="s">
        <v>520</v>
      </c>
      <c r="C30" s="43" t="s">
        <v>561</v>
      </c>
      <c r="D30" s="43" t="s">
        <v>642</v>
      </c>
      <c r="E30" s="43" t="s">
        <v>643</v>
      </c>
      <c r="F30" s="43" t="s">
        <v>385</v>
      </c>
      <c r="G30" s="107" t="s">
        <v>522</v>
      </c>
      <c r="H30" s="107">
        <v>66.548000000000002</v>
      </c>
      <c r="I30" s="43" t="s">
        <v>279</v>
      </c>
    </row>
    <row r="31" spans="1:9" x14ac:dyDescent="0.25">
      <c r="A31" s="43" t="s">
        <v>270</v>
      </c>
      <c r="B31" s="43" t="s">
        <v>520</v>
      </c>
      <c r="C31" s="43" t="s">
        <v>561</v>
      </c>
      <c r="D31" s="43" t="s">
        <v>644</v>
      </c>
      <c r="E31" s="43" t="s">
        <v>645</v>
      </c>
      <c r="F31" s="43" t="s">
        <v>385</v>
      </c>
      <c r="G31" s="107" t="s">
        <v>522</v>
      </c>
      <c r="H31" s="107">
        <v>8.7390000000000008</v>
      </c>
      <c r="I31" s="43" t="s">
        <v>279</v>
      </c>
    </row>
    <row r="32" spans="1:9" x14ac:dyDescent="0.25">
      <c r="A32" s="43" t="s">
        <v>270</v>
      </c>
      <c r="B32" s="43" t="s">
        <v>520</v>
      </c>
      <c r="C32" s="43" t="s">
        <v>561</v>
      </c>
      <c r="D32" s="43" t="s">
        <v>646</v>
      </c>
      <c r="E32" s="43" t="s">
        <v>647</v>
      </c>
      <c r="F32" s="43" t="s">
        <v>385</v>
      </c>
      <c r="G32" s="107" t="s">
        <v>522</v>
      </c>
      <c r="H32" s="107">
        <v>26.433</v>
      </c>
      <c r="I32" s="43" t="s">
        <v>279</v>
      </c>
    </row>
    <row r="33" spans="1:9" x14ac:dyDescent="0.25">
      <c r="A33" s="43" t="s">
        <v>270</v>
      </c>
      <c r="B33" s="43" t="s">
        <v>520</v>
      </c>
      <c r="C33" s="43" t="s">
        <v>561</v>
      </c>
      <c r="D33" s="43" t="s">
        <v>648</v>
      </c>
      <c r="E33" s="43" t="s">
        <v>649</v>
      </c>
      <c r="F33" s="43" t="s">
        <v>385</v>
      </c>
      <c r="G33" s="107" t="s">
        <v>522</v>
      </c>
      <c r="H33" s="107">
        <v>39.953000000000003</v>
      </c>
      <c r="I33" s="43" t="s">
        <v>279</v>
      </c>
    </row>
    <row r="34" spans="1:9" x14ac:dyDescent="0.25">
      <c r="A34" s="43" t="s">
        <v>270</v>
      </c>
      <c r="B34" s="43" t="s">
        <v>520</v>
      </c>
      <c r="C34" s="43" t="s">
        <v>561</v>
      </c>
      <c r="D34" s="43" t="s">
        <v>650</v>
      </c>
      <c r="E34" s="43" t="s">
        <v>651</v>
      </c>
      <c r="F34" s="43" t="s">
        <v>385</v>
      </c>
      <c r="G34" s="107" t="s">
        <v>522</v>
      </c>
      <c r="H34" s="107">
        <v>10.459</v>
      </c>
      <c r="I34" s="43" t="s">
        <v>279</v>
      </c>
    </row>
    <row r="35" spans="1:9" x14ac:dyDescent="0.25">
      <c r="A35" s="43" t="s">
        <v>270</v>
      </c>
      <c r="B35" s="43" t="s">
        <v>520</v>
      </c>
      <c r="C35" s="43" t="s">
        <v>561</v>
      </c>
      <c r="D35" s="43" t="s">
        <v>652</v>
      </c>
      <c r="E35" s="43" t="s">
        <v>653</v>
      </c>
      <c r="F35" s="43" t="s">
        <v>385</v>
      </c>
      <c r="G35" s="107" t="s">
        <v>522</v>
      </c>
      <c r="H35" s="107" t="s">
        <v>226</v>
      </c>
      <c r="I35" s="43" t="s">
        <v>279</v>
      </c>
    </row>
    <row r="36" spans="1:9" x14ac:dyDescent="0.25">
      <c r="A36" s="43" t="s">
        <v>270</v>
      </c>
      <c r="B36" s="43" t="s">
        <v>520</v>
      </c>
      <c r="C36" s="43" t="s">
        <v>561</v>
      </c>
      <c r="D36" s="43" t="s">
        <v>654</v>
      </c>
      <c r="E36" s="43" t="s">
        <v>655</v>
      </c>
      <c r="F36" s="43" t="s">
        <v>385</v>
      </c>
      <c r="G36" s="107" t="s">
        <v>522</v>
      </c>
      <c r="H36" s="107">
        <v>52.5</v>
      </c>
      <c r="I36" s="43" t="s">
        <v>279</v>
      </c>
    </row>
    <row r="37" spans="1:9" x14ac:dyDescent="0.25">
      <c r="A37" s="43" t="s">
        <v>270</v>
      </c>
      <c r="B37" s="43" t="s">
        <v>520</v>
      </c>
      <c r="C37" s="43" t="s">
        <v>561</v>
      </c>
      <c r="D37" s="43" t="s">
        <v>656</v>
      </c>
      <c r="E37" s="43" t="s">
        <v>657</v>
      </c>
      <c r="F37" s="43" t="s">
        <v>385</v>
      </c>
      <c r="G37" s="107" t="s">
        <v>522</v>
      </c>
      <c r="H37" s="107">
        <v>23918.053</v>
      </c>
      <c r="I37" s="43" t="s">
        <v>279</v>
      </c>
    </row>
    <row r="38" spans="1:9" x14ac:dyDescent="0.25">
      <c r="A38" s="43" t="s">
        <v>270</v>
      </c>
      <c r="B38" s="43" t="s">
        <v>520</v>
      </c>
      <c r="C38" s="43" t="s">
        <v>561</v>
      </c>
      <c r="D38" s="43" t="s">
        <v>658</v>
      </c>
      <c r="E38" s="43" t="s">
        <v>659</v>
      </c>
      <c r="F38" s="43" t="s">
        <v>385</v>
      </c>
      <c r="G38" s="107" t="s">
        <v>522</v>
      </c>
      <c r="H38" s="107">
        <v>23918.053</v>
      </c>
      <c r="I38" s="43" t="s">
        <v>279</v>
      </c>
    </row>
    <row r="39" spans="1:9" x14ac:dyDescent="0.25">
      <c r="A39" s="43" t="s">
        <v>270</v>
      </c>
      <c r="B39" s="43" t="s">
        <v>520</v>
      </c>
      <c r="C39" s="43" t="s">
        <v>561</v>
      </c>
      <c r="D39" s="43" t="s">
        <v>660</v>
      </c>
      <c r="E39" s="43" t="s">
        <v>661</v>
      </c>
      <c r="F39" s="43" t="s">
        <v>385</v>
      </c>
      <c r="G39" s="107" t="s">
        <v>522</v>
      </c>
      <c r="H39" s="107" t="s">
        <v>226</v>
      </c>
      <c r="I39" s="43" t="s">
        <v>279</v>
      </c>
    </row>
    <row r="40" spans="1:9" x14ac:dyDescent="0.25">
      <c r="A40" s="43" t="s">
        <v>270</v>
      </c>
      <c r="B40" s="43" t="s">
        <v>520</v>
      </c>
      <c r="C40" s="43" t="s">
        <v>561</v>
      </c>
      <c r="D40" s="43" t="s">
        <v>662</v>
      </c>
      <c r="E40" s="43" t="s">
        <v>663</v>
      </c>
      <c r="F40" s="43" t="s">
        <v>385</v>
      </c>
      <c r="G40" s="107" t="s">
        <v>522</v>
      </c>
      <c r="H40" s="107">
        <v>10473.386</v>
      </c>
      <c r="I40" s="43" t="s">
        <v>279</v>
      </c>
    </row>
    <row r="41" spans="1:9" x14ac:dyDescent="0.25">
      <c r="A41" s="43" t="s">
        <v>270</v>
      </c>
      <c r="B41" s="43" t="s">
        <v>520</v>
      </c>
      <c r="C41" s="43" t="s">
        <v>561</v>
      </c>
      <c r="D41" s="43" t="s">
        <v>664</v>
      </c>
      <c r="E41" s="43" t="s">
        <v>665</v>
      </c>
      <c r="F41" s="43" t="s">
        <v>385</v>
      </c>
      <c r="G41" s="107" t="s">
        <v>522</v>
      </c>
      <c r="H41" s="107" t="s">
        <v>226</v>
      </c>
      <c r="I41" s="43" t="s">
        <v>279</v>
      </c>
    </row>
    <row r="42" spans="1:9" x14ac:dyDescent="0.25">
      <c r="A42" s="43" t="s">
        <v>270</v>
      </c>
      <c r="B42" s="43" t="s">
        <v>520</v>
      </c>
      <c r="C42" s="43" t="s">
        <v>561</v>
      </c>
      <c r="D42" s="43" t="s">
        <v>666</v>
      </c>
      <c r="E42" s="43" t="s">
        <v>667</v>
      </c>
      <c r="F42" s="43" t="s">
        <v>385</v>
      </c>
      <c r="G42" s="107" t="s">
        <v>522</v>
      </c>
      <c r="H42" s="107">
        <v>10473.386</v>
      </c>
      <c r="I42" s="43" t="s">
        <v>279</v>
      </c>
    </row>
    <row r="43" spans="1:9" x14ac:dyDescent="0.25">
      <c r="A43" s="43" t="s">
        <v>270</v>
      </c>
      <c r="B43" s="43" t="s">
        <v>520</v>
      </c>
      <c r="C43" s="43" t="s">
        <v>561</v>
      </c>
      <c r="D43" s="43" t="s">
        <v>668</v>
      </c>
      <c r="E43" s="43" t="s">
        <v>669</v>
      </c>
      <c r="F43" s="43" t="s">
        <v>385</v>
      </c>
      <c r="G43" s="107" t="s">
        <v>522</v>
      </c>
      <c r="H43" s="107">
        <v>10473.386</v>
      </c>
      <c r="I43" s="43" t="s">
        <v>279</v>
      </c>
    </row>
    <row r="44" spans="1:9" x14ac:dyDescent="0.25">
      <c r="A44" s="43" t="s">
        <v>270</v>
      </c>
      <c r="B44" s="43" t="s">
        <v>520</v>
      </c>
      <c r="C44" s="43" t="s">
        <v>561</v>
      </c>
      <c r="D44" s="43" t="s">
        <v>670</v>
      </c>
      <c r="E44" s="43" t="s">
        <v>671</v>
      </c>
      <c r="F44" s="43" t="s">
        <v>385</v>
      </c>
      <c r="G44" s="107" t="s">
        <v>522</v>
      </c>
      <c r="H44" s="107" t="s">
        <v>519</v>
      </c>
      <c r="I44" s="43" t="s">
        <v>279</v>
      </c>
    </row>
    <row r="45" spans="1:9" x14ac:dyDescent="0.25">
      <c r="A45" s="43" t="s">
        <v>270</v>
      </c>
      <c r="B45" s="43" t="s">
        <v>520</v>
      </c>
      <c r="C45" s="43" t="s">
        <v>561</v>
      </c>
      <c r="D45" s="43" t="s">
        <v>672</v>
      </c>
      <c r="E45" s="43" t="s">
        <v>673</v>
      </c>
      <c r="F45" s="43" t="s">
        <v>385</v>
      </c>
      <c r="G45" s="107" t="s">
        <v>522</v>
      </c>
      <c r="H45" s="107" t="s">
        <v>519</v>
      </c>
      <c r="I45" s="43" t="s">
        <v>279</v>
      </c>
    </row>
    <row r="46" spans="1:9" x14ac:dyDescent="0.25">
      <c r="A46" s="43" t="s">
        <v>270</v>
      </c>
      <c r="B46" s="43" t="s">
        <v>520</v>
      </c>
      <c r="C46" s="43" t="s">
        <v>561</v>
      </c>
      <c r="D46" s="43" t="s">
        <v>674</v>
      </c>
      <c r="E46" s="43" t="s">
        <v>675</v>
      </c>
      <c r="F46" s="43" t="s">
        <v>385</v>
      </c>
      <c r="G46" s="107" t="s">
        <v>522</v>
      </c>
      <c r="H46" s="107" t="s">
        <v>519</v>
      </c>
      <c r="I46" s="43" t="s">
        <v>279</v>
      </c>
    </row>
    <row r="47" spans="1:9" x14ac:dyDescent="0.25">
      <c r="A47" s="43" t="s">
        <v>270</v>
      </c>
      <c r="B47" s="43" t="s">
        <v>520</v>
      </c>
      <c r="C47" s="43" t="s">
        <v>561</v>
      </c>
      <c r="D47" s="43" t="s">
        <v>676</v>
      </c>
      <c r="E47" s="43" t="s">
        <v>677</v>
      </c>
      <c r="F47" s="43" t="s">
        <v>385</v>
      </c>
      <c r="G47" s="107" t="s">
        <v>522</v>
      </c>
      <c r="H47" s="107" t="s">
        <v>519</v>
      </c>
      <c r="I47" s="43" t="s">
        <v>279</v>
      </c>
    </row>
    <row r="48" spans="1:9" x14ac:dyDescent="0.25">
      <c r="A48" s="43" t="s">
        <v>270</v>
      </c>
      <c r="B48" s="43" t="s">
        <v>520</v>
      </c>
      <c r="C48" s="43" t="s">
        <v>561</v>
      </c>
      <c r="D48" s="43" t="s">
        <v>678</v>
      </c>
      <c r="E48" s="43" t="s">
        <v>679</v>
      </c>
      <c r="F48" s="43" t="s">
        <v>385</v>
      </c>
      <c r="G48" s="107" t="s">
        <v>522</v>
      </c>
      <c r="H48" s="107" t="s">
        <v>519</v>
      </c>
      <c r="I48" s="43" t="s">
        <v>279</v>
      </c>
    </row>
    <row r="49" spans="1:9" x14ac:dyDescent="0.25">
      <c r="A49" s="43" t="s">
        <v>270</v>
      </c>
      <c r="B49" s="43" t="s">
        <v>520</v>
      </c>
      <c r="C49" s="43" t="s">
        <v>561</v>
      </c>
      <c r="D49" s="43" t="s">
        <v>680</v>
      </c>
      <c r="E49" s="43" t="s">
        <v>681</v>
      </c>
      <c r="F49" s="43" t="s">
        <v>385</v>
      </c>
      <c r="G49" s="107" t="s">
        <v>522</v>
      </c>
      <c r="H49" s="107" t="s">
        <v>519</v>
      </c>
      <c r="I49" s="43" t="s">
        <v>279</v>
      </c>
    </row>
    <row r="50" spans="1:9" x14ac:dyDescent="0.25">
      <c r="A50" s="43" t="s">
        <v>270</v>
      </c>
      <c r="B50" s="43" t="s">
        <v>520</v>
      </c>
      <c r="C50" s="43" t="s">
        <v>561</v>
      </c>
      <c r="D50" s="43" t="s">
        <v>682</v>
      </c>
      <c r="E50" s="43" t="s">
        <v>683</v>
      </c>
      <c r="F50" s="43" t="s">
        <v>385</v>
      </c>
      <c r="G50" s="107" t="s">
        <v>522</v>
      </c>
      <c r="H50" s="107" t="s">
        <v>519</v>
      </c>
      <c r="I50" s="43" t="s">
        <v>279</v>
      </c>
    </row>
    <row r="51" spans="1:9" x14ac:dyDescent="0.25">
      <c r="A51" s="43" t="s">
        <v>270</v>
      </c>
      <c r="B51" s="43" t="s">
        <v>520</v>
      </c>
      <c r="C51" s="43" t="s">
        <v>561</v>
      </c>
      <c r="D51" s="43" t="s">
        <v>684</v>
      </c>
      <c r="E51" s="43" t="s">
        <v>685</v>
      </c>
      <c r="F51" s="43" t="s">
        <v>385</v>
      </c>
      <c r="G51" s="107" t="s">
        <v>522</v>
      </c>
      <c r="H51" s="107" t="s">
        <v>519</v>
      </c>
      <c r="I51" s="43" t="s">
        <v>279</v>
      </c>
    </row>
    <row r="52" spans="1:9" x14ac:dyDescent="0.25">
      <c r="A52" s="43" t="s">
        <v>270</v>
      </c>
      <c r="B52" s="43" t="s">
        <v>520</v>
      </c>
      <c r="C52" s="43" t="s">
        <v>561</v>
      </c>
      <c r="D52" s="43" t="s">
        <v>686</v>
      </c>
      <c r="E52" s="43" t="s">
        <v>687</v>
      </c>
      <c r="F52" s="43" t="s">
        <v>385</v>
      </c>
      <c r="G52" s="107" t="s">
        <v>522</v>
      </c>
      <c r="H52" s="107" t="s">
        <v>519</v>
      </c>
      <c r="I52" s="43" t="s">
        <v>279</v>
      </c>
    </row>
    <row r="53" spans="1:9" x14ac:dyDescent="0.25">
      <c r="A53" s="43" t="s">
        <v>270</v>
      </c>
      <c r="B53" s="43" t="s">
        <v>520</v>
      </c>
      <c r="C53" s="43" t="s">
        <v>561</v>
      </c>
      <c r="D53" s="43" t="s">
        <v>688</v>
      </c>
      <c r="E53" s="43" t="s">
        <v>689</v>
      </c>
      <c r="F53" s="43" t="s">
        <v>385</v>
      </c>
      <c r="G53" s="107" t="s">
        <v>522</v>
      </c>
      <c r="H53" s="107" t="s">
        <v>519</v>
      </c>
      <c r="I53" s="43" t="s">
        <v>279</v>
      </c>
    </row>
    <row r="54" spans="1:9" x14ac:dyDescent="0.25">
      <c r="A54" s="43" t="s">
        <v>270</v>
      </c>
      <c r="B54" s="43" t="s">
        <v>520</v>
      </c>
      <c r="C54" s="43" t="s">
        <v>561</v>
      </c>
      <c r="D54" s="43" t="s">
        <v>690</v>
      </c>
      <c r="E54" s="43" t="s">
        <v>691</v>
      </c>
      <c r="F54" s="43" t="s">
        <v>385</v>
      </c>
      <c r="G54" s="107" t="s">
        <v>522</v>
      </c>
      <c r="H54" s="107" t="s">
        <v>519</v>
      </c>
      <c r="I54" s="43" t="s">
        <v>279</v>
      </c>
    </row>
    <row r="55" spans="1:9" x14ac:dyDescent="0.25">
      <c r="A55" s="43" t="s">
        <v>270</v>
      </c>
      <c r="B55" s="43" t="s">
        <v>520</v>
      </c>
      <c r="C55" s="43" t="s">
        <v>561</v>
      </c>
      <c r="D55" s="43" t="s">
        <v>692</v>
      </c>
      <c r="E55" s="43" t="s">
        <v>693</v>
      </c>
      <c r="F55" s="43" t="s">
        <v>385</v>
      </c>
      <c r="G55" s="107" t="s">
        <v>522</v>
      </c>
      <c r="H55" s="107" t="s">
        <v>519</v>
      </c>
      <c r="I55" s="43" t="s">
        <v>279</v>
      </c>
    </row>
    <row r="56" spans="1:9" x14ac:dyDescent="0.25">
      <c r="A56" s="43" t="s">
        <v>270</v>
      </c>
      <c r="B56" s="43" t="s">
        <v>520</v>
      </c>
      <c r="C56" s="43" t="s">
        <v>561</v>
      </c>
      <c r="D56" s="43" t="s">
        <v>694</v>
      </c>
      <c r="E56" s="43" t="s">
        <v>695</v>
      </c>
      <c r="F56" s="43" t="s">
        <v>385</v>
      </c>
      <c r="G56" s="107" t="s">
        <v>522</v>
      </c>
      <c r="H56" s="107" t="s">
        <v>519</v>
      </c>
      <c r="I56" s="43" t="s">
        <v>279</v>
      </c>
    </row>
    <row r="57" spans="1:9" x14ac:dyDescent="0.25">
      <c r="A57" s="43" t="s">
        <v>270</v>
      </c>
      <c r="B57" s="43" t="s">
        <v>520</v>
      </c>
      <c r="C57" s="43" t="s">
        <v>561</v>
      </c>
      <c r="D57" s="43" t="s">
        <v>696</v>
      </c>
      <c r="E57" s="43" t="s">
        <v>697</v>
      </c>
      <c r="F57" s="43" t="s">
        <v>385</v>
      </c>
      <c r="G57" s="107" t="s">
        <v>522</v>
      </c>
      <c r="H57" s="107" t="s">
        <v>519</v>
      </c>
      <c r="I57" s="43" t="s">
        <v>279</v>
      </c>
    </row>
    <row r="58" spans="1:9" x14ac:dyDescent="0.25">
      <c r="A58" s="43" t="s">
        <v>270</v>
      </c>
      <c r="B58" s="43" t="s">
        <v>520</v>
      </c>
      <c r="C58" s="43" t="s">
        <v>561</v>
      </c>
      <c r="D58" s="43" t="s">
        <v>698</v>
      </c>
      <c r="E58" s="43" t="s">
        <v>699</v>
      </c>
      <c r="F58" s="43" t="s">
        <v>385</v>
      </c>
      <c r="G58" s="107" t="s">
        <v>522</v>
      </c>
      <c r="H58" s="107" t="s">
        <v>519</v>
      </c>
      <c r="I58" s="43" t="s">
        <v>279</v>
      </c>
    </row>
    <row r="59" spans="1:9" x14ac:dyDescent="0.25">
      <c r="A59" s="43" t="s">
        <v>270</v>
      </c>
      <c r="B59" s="43" t="s">
        <v>520</v>
      </c>
      <c r="C59" s="43" t="s">
        <v>561</v>
      </c>
      <c r="D59" s="43" t="s">
        <v>700</v>
      </c>
      <c r="E59" s="43" t="s">
        <v>701</v>
      </c>
      <c r="F59" s="43" t="s">
        <v>385</v>
      </c>
      <c r="G59" s="107" t="s">
        <v>522</v>
      </c>
      <c r="H59" s="107" t="s">
        <v>519</v>
      </c>
      <c r="I59" s="43" t="s">
        <v>279</v>
      </c>
    </row>
    <row r="60" spans="1:9" x14ac:dyDescent="0.25">
      <c r="A60" s="43" t="s">
        <v>270</v>
      </c>
      <c r="B60" s="43" t="s">
        <v>520</v>
      </c>
      <c r="C60" s="43" t="s">
        <v>561</v>
      </c>
      <c r="D60" s="43" t="s">
        <v>702</v>
      </c>
      <c r="E60" s="43" t="s">
        <v>703</v>
      </c>
      <c r="F60" s="43" t="s">
        <v>385</v>
      </c>
      <c r="G60" s="107" t="s">
        <v>522</v>
      </c>
      <c r="H60" s="107" t="s">
        <v>519</v>
      </c>
      <c r="I60" s="43" t="s">
        <v>279</v>
      </c>
    </row>
    <row r="61" spans="1:9" x14ac:dyDescent="0.25">
      <c r="A61" s="43" t="s">
        <v>270</v>
      </c>
      <c r="B61" s="43" t="s">
        <v>520</v>
      </c>
      <c r="C61" s="43" t="s">
        <v>561</v>
      </c>
      <c r="D61" s="43" t="s">
        <v>704</v>
      </c>
      <c r="E61" s="43" t="s">
        <v>705</v>
      </c>
      <c r="F61" s="43" t="s">
        <v>385</v>
      </c>
      <c r="G61" s="107" t="s">
        <v>522</v>
      </c>
      <c r="H61" s="107" t="s">
        <v>519</v>
      </c>
      <c r="I61" s="43" t="s">
        <v>279</v>
      </c>
    </row>
    <row r="62" spans="1:9" x14ac:dyDescent="0.25">
      <c r="A62" s="43" t="s">
        <v>270</v>
      </c>
      <c r="B62" s="43" t="s">
        <v>520</v>
      </c>
      <c r="C62" s="43" t="s">
        <v>561</v>
      </c>
      <c r="D62" s="43" t="s">
        <v>706</v>
      </c>
      <c r="E62" s="43" t="s">
        <v>707</v>
      </c>
      <c r="F62" s="43" t="s">
        <v>385</v>
      </c>
      <c r="G62" s="107" t="s">
        <v>522</v>
      </c>
      <c r="H62" s="107" t="s">
        <v>519</v>
      </c>
      <c r="I62" s="43" t="s">
        <v>279</v>
      </c>
    </row>
    <row r="63" spans="1:9" x14ac:dyDescent="0.25">
      <c r="A63" s="43" t="s">
        <v>270</v>
      </c>
      <c r="B63" s="43" t="s">
        <v>520</v>
      </c>
      <c r="C63" s="43" t="s">
        <v>561</v>
      </c>
      <c r="D63" s="43" t="s">
        <v>708</v>
      </c>
      <c r="E63" s="43" t="s">
        <v>709</v>
      </c>
      <c r="F63" s="43" t="s">
        <v>385</v>
      </c>
      <c r="G63" s="107" t="s">
        <v>522</v>
      </c>
      <c r="H63" s="107" t="s">
        <v>519</v>
      </c>
      <c r="I63" s="43" t="s">
        <v>279</v>
      </c>
    </row>
    <row r="64" spans="1:9" x14ac:dyDescent="0.25">
      <c r="A64" s="43" t="s">
        <v>270</v>
      </c>
      <c r="B64" s="43" t="s">
        <v>520</v>
      </c>
      <c r="C64" s="43" t="s">
        <v>561</v>
      </c>
      <c r="D64" s="43" t="s">
        <v>710</v>
      </c>
      <c r="E64" s="43" t="s">
        <v>711</v>
      </c>
      <c r="F64" s="43" t="s">
        <v>385</v>
      </c>
      <c r="G64" s="107" t="s">
        <v>522</v>
      </c>
      <c r="H64" s="107" t="s">
        <v>519</v>
      </c>
      <c r="I64" s="43" t="s">
        <v>279</v>
      </c>
    </row>
    <row r="65" spans="1:9" x14ac:dyDescent="0.25">
      <c r="A65" s="43" t="s">
        <v>270</v>
      </c>
      <c r="B65" s="43" t="s">
        <v>520</v>
      </c>
      <c r="C65" s="43" t="s">
        <v>561</v>
      </c>
      <c r="D65" s="43" t="s">
        <v>712</v>
      </c>
      <c r="E65" s="43" t="s">
        <v>713</v>
      </c>
      <c r="F65" s="43" t="s">
        <v>385</v>
      </c>
      <c r="G65" s="107" t="s">
        <v>522</v>
      </c>
      <c r="H65" s="107" t="s">
        <v>519</v>
      </c>
      <c r="I65" s="43" t="s">
        <v>279</v>
      </c>
    </row>
    <row r="66" spans="1:9" x14ac:dyDescent="0.25">
      <c r="A66" s="43" t="s">
        <v>270</v>
      </c>
      <c r="B66" s="43" t="s">
        <v>520</v>
      </c>
      <c r="C66" s="43" t="s">
        <v>561</v>
      </c>
      <c r="D66" s="43" t="s">
        <v>714</v>
      </c>
      <c r="E66" s="43" t="s">
        <v>715</v>
      </c>
      <c r="F66" s="43" t="s">
        <v>385</v>
      </c>
      <c r="G66" s="107" t="s">
        <v>522</v>
      </c>
      <c r="H66" s="107" t="s">
        <v>519</v>
      </c>
      <c r="I66" s="43" t="s">
        <v>279</v>
      </c>
    </row>
    <row r="67" spans="1:9" x14ac:dyDescent="0.25">
      <c r="A67" s="43" t="s">
        <v>270</v>
      </c>
      <c r="B67" s="43" t="s">
        <v>520</v>
      </c>
      <c r="C67" s="43" t="s">
        <v>561</v>
      </c>
      <c r="D67" s="43" t="s">
        <v>716</v>
      </c>
      <c r="E67" s="43" t="s">
        <v>717</v>
      </c>
      <c r="F67" s="43" t="s">
        <v>385</v>
      </c>
      <c r="G67" s="107" t="s">
        <v>522</v>
      </c>
      <c r="H67" s="107" t="s">
        <v>519</v>
      </c>
      <c r="I67" s="43" t="s">
        <v>279</v>
      </c>
    </row>
    <row r="68" spans="1:9" x14ac:dyDescent="0.25">
      <c r="A68" s="43" t="s">
        <v>270</v>
      </c>
      <c r="B68" s="43" t="s">
        <v>520</v>
      </c>
      <c r="C68" s="43" t="s">
        <v>561</v>
      </c>
      <c r="D68" s="43" t="s">
        <v>718</v>
      </c>
      <c r="E68" s="43" t="s">
        <v>719</v>
      </c>
      <c r="F68" s="43" t="s">
        <v>385</v>
      </c>
      <c r="G68" s="107" t="s">
        <v>522</v>
      </c>
      <c r="H68" s="107" t="s">
        <v>519</v>
      </c>
      <c r="I68" s="43" t="s">
        <v>279</v>
      </c>
    </row>
    <row r="69" spans="1:9" x14ac:dyDescent="0.25">
      <c r="A69" s="43" t="s">
        <v>270</v>
      </c>
      <c r="B69" s="43" t="s">
        <v>520</v>
      </c>
      <c r="C69" s="43" t="s">
        <v>561</v>
      </c>
      <c r="D69" s="43" t="s">
        <v>720</v>
      </c>
      <c r="E69" s="43" t="s">
        <v>721</v>
      </c>
      <c r="F69" s="43" t="s">
        <v>385</v>
      </c>
      <c r="G69" s="107" t="s">
        <v>522</v>
      </c>
      <c r="H69" s="107">
        <v>40734.377</v>
      </c>
      <c r="I69" s="43" t="s">
        <v>279</v>
      </c>
    </row>
    <row r="70" spans="1:9" x14ac:dyDescent="0.25">
      <c r="A70" s="43" t="s">
        <v>270</v>
      </c>
      <c r="B70" s="43" t="s">
        <v>520</v>
      </c>
      <c r="C70" s="43" t="s">
        <v>561</v>
      </c>
      <c r="D70" s="43" t="s">
        <v>722</v>
      </c>
      <c r="E70" s="43" t="s">
        <v>723</v>
      </c>
      <c r="F70" s="43" t="s">
        <v>385</v>
      </c>
      <c r="G70" s="107" t="s">
        <v>522</v>
      </c>
      <c r="H70" s="107">
        <v>106.066</v>
      </c>
      <c r="I70" s="43" t="s">
        <v>279</v>
      </c>
    </row>
    <row r="71" spans="1:9" x14ac:dyDescent="0.25">
      <c r="A71" s="43" t="s">
        <v>270</v>
      </c>
      <c r="B71" s="43" t="s">
        <v>520</v>
      </c>
      <c r="C71" s="43" t="s">
        <v>561</v>
      </c>
      <c r="D71" s="43" t="s">
        <v>757</v>
      </c>
      <c r="E71" s="43" t="s">
        <v>758</v>
      </c>
      <c r="F71" s="43" t="s">
        <v>385</v>
      </c>
      <c r="G71" s="107" t="s">
        <v>522</v>
      </c>
      <c r="H71" s="107">
        <v>40840.443000000007</v>
      </c>
      <c r="I71" s="43" t="s">
        <v>279</v>
      </c>
    </row>
    <row r="72" spans="1:9" x14ac:dyDescent="0.25">
      <c r="A72" s="43" t="s">
        <v>270</v>
      </c>
      <c r="B72" s="43" t="s">
        <v>520</v>
      </c>
      <c r="C72" s="43" t="s">
        <v>561</v>
      </c>
      <c r="D72" s="43" t="s">
        <v>586</v>
      </c>
      <c r="E72" s="43" t="s">
        <v>587</v>
      </c>
      <c r="F72" s="43" t="s">
        <v>385</v>
      </c>
      <c r="G72" s="107" t="s">
        <v>568</v>
      </c>
      <c r="H72" s="107">
        <v>17.350000000000001</v>
      </c>
      <c r="I72" s="43" t="s">
        <v>280</v>
      </c>
    </row>
    <row r="73" spans="1:9" x14ac:dyDescent="0.25">
      <c r="A73" s="43" t="s">
        <v>270</v>
      </c>
      <c r="B73" s="43" t="s">
        <v>520</v>
      </c>
      <c r="C73" s="43" t="s">
        <v>561</v>
      </c>
      <c r="D73" s="43" t="s">
        <v>588</v>
      </c>
      <c r="E73" s="43" t="s">
        <v>589</v>
      </c>
      <c r="F73" s="43" t="s">
        <v>385</v>
      </c>
      <c r="G73" s="107" t="s">
        <v>568</v>
      </c>
      <c r="H73" s="107" t="s">
        <v>519</v>
      </c>
      <c r="I73" s="43" t="s">
        <v>280</v>
      </c>
    </row>
    <row r="74" spans="1:9" x14ac:dyDescent="0.25">
      <c r="A74" s="43" t="s">
        <v>270</v>
      </c>
      <c r="B74" s="43" t="s">
        <v>520</v>
      </c>
      <c r="C74" s="43" t="s">
        <v>561</v>
      </c>
      <c r="D74" s="43" t="s">
        <v>590</v>
      </c>
      <c r="E74" s="43" t="s">
        <v>591</v>
      </c>
      <c r="F74" s="43" t="s">
        <v>385</v>
      </c>
      <c r="G74" s="107" t="s">
        <v>568</v>
      </c>
      <c r="H74" s="107" t="s">
        <v>519</v>
      </c>
      <c r="I74" s="43" t="s">
        <v>280</v>
      </c>
    </row>
    <row r="75" spans="1:9" x14ac:dyDescent="0.25">
      <c r="A75" s="43" t="s">
        <v>270</v>
      </c>
      <c r="B75" s="43" t="s">
        <v>520</v>
      </c>
      <c r="C75" s="43" t="s">
        <v>561</v>
      </c>
      <c r="D75" s="43" t="s">
        <v>592</v>
      </c>
      <c r="E75" s="43" t="s">
        <v>593</v>
      </c>
      <c r="F75" s="43" t="s">
        <v>385</v>
      </c>
      <c r="G75" s="107" t="s">
        <v>568</v>
      </c>
      <c r="H75" s="107" t="s">
        <v>519</v>
      </c>
      <c r="I75" s="43" t="s">
        <v>280</v>
      </c>
    </row>
    <row r="76" spans="1:9" x14ac:dyDescent="0.25">
      <c r="A76" s="43" t="s">
        <v>270</v>
      </c>
      <c r="B76" s="43" t="s">
        <v>520</v>
      </c>
      <c r="C76" s="43" t="s">
        <v>561</v>
      </c>
      <c r="D76" s="43" t="s">
        <v>594</v>
      </c>
      <c r="E76" s="43" t="s">
        <v>595</v>
      </c>
      <c r="F76" s="43" t="s">
        <v>385</v>
      </c>
      <c r="G76" s="107" t="s">
        <v>568</v>
      </c>
      <c r="H76" s="107">
        <v>1083.451</v>
      </c>
      <c r="I76" s="43" t="s">
        <v>280</v>
      </c>
    </row>
    <row r="77" spans="1:9" x14ac:dyDescent="0.25">
      <c r="A77" s="43" t="s">
        <v>270</v>
      </c>
      <c r="B77" s="43" t="s">
        <v>520</v>
      </c>
      <c r="C77" s="43" t="s">
        <v>561</v>
      </c>
      <c r="D77" s="43" t="s">
        <v>596</v>
      </c>
      <c r="E77" s="43" t="s">
        <v>597</v>
      </c>
      <c r="F77" s="43" t="s">
        <v>385</v>
      </c>
      <c r="G77" s="107" t="s">
        <v>568</v>
      </c>
      <c r="H77" s="107" t="s">
        <v>519</v>
      </c>
      <c r="I77" s="43" t="s">
        <v>280</v>
      </c>
    </row>
    <row r="78" spans="1:9" x14ac:dyDescent="0.25">
      <c r="A78" s="43" t="s">
        <v>270</v>
      </c>
      <c r="B78" s="43" t="s">
        <v>520</v>
      </c>
      <c r="C78" s="43" t="s">
        <v>561</v>
      </c>
      <c r="D78" s="43" t="s">
        <v>598</v>
      </c>
      <c r="E78" s="43" t="s">
        <v>599</v>
      </c>
      <c r="F78" s="43" t="s">
        <v>385</v>
      </c>
      <c r="G78" s="107" t="s">
        <v>568</v>
      </c>
      <c r="H78" s="107" t="s">
        <v>519</v>
      </c>
      <c r="I78" s="43" t="s">
        <v>280</v>
      </c>
    </row>
    <row r="79" spans="1:9" x14ac:dyDescent="0.25">
      <c r="A79" s="43" t="s">
        <v>270</v>
      </c>
      <c r="B79" s="43" t="s">
        <v>520</v>
      </c>
      <c r="C79" s="43" t="s">
        <v>561</v>
      </c>
      <c r="D79" s="43" t="s">
        <v>600</v>
      </c>
      <c r="E79" s="43" t="s">
        <v>601</v>
      </c>
      <c r="F79" s="43" t="s">
        <v>385</v>
      </c>
      <c r="G79" s="107" t="s">
        <v>568</v>
      </c>
      <c r="H79" s="107" t="s">
        <v>519</v>
      </c>
      <c r="I79" s="43" t="s">
        <v>280</v>
      </c>
    </row>
    <row r="80" spans="1:9" x14ac:dyDescent="0.25">
      <c r="A80" s="43" t="s">
        <v>270</v>
      </c>
      <c r="B80" s="43" t="s">
        <v>520</v>
      </c>
      <c r="C80" s="43" t="s">
        <v>561</v>
      </c>
      <c r="D80" s="43" t="s">
        <v>602</v>
      </c>
      <c r="E80" s="43" t="s">
        <v>603</v>
      </c>
      <c r="F80" s="43" t="s">
        <v>385</v>
      </c>
      <c r="G80" s="107" t="s">
        <v>568</v>
      </c>
      <c r="H80" s="107">
        <v>5172.2060000000001</v>
      </c>
      <c r="I80" s="43" t="s">
        <v>280</v>
      </c>
    </row>
    <row r="81" spans="1:9" x14ac:dyDescent="0.25">
      <c r="A81" s="43" t="s">
        <v>270</v>
      </c>
      <c r="B81" s="43" t="s">
        <v>520</v>
      </c>
      <c r="C81" s="43" t="s">
        <v>561</v>
      </c>
      <c r="D81" s="43" t="s">
        <v>604</v>
      </c>
      <c r="E81" s="43" t="s">
        <v>605</v>
      </c>
      <c r="F81" s="43" t="s">
        <v>385</v>
      </c>
      <c r="G81" s="107" t="s">
        <v>568</v>
      </c>
      <c r="H81" s="107" t="s">
        <v>519</v>
      </c>
      <c r="I81" s="43" t="s">
        <v>280</v>
      </c>
    </row>
    <row r="82" spans="1:9" x14ac:dyDescent="0.25">
      <c r="A82" s="43" t="s">
        <v>270</v>
      </c>
      <c r="B82" s="43" t="s">
        <v>520</v>
      </c>
      <c r="C82" s="43" t="s">
        <v>561</v>
      </c>
      <c r="D82" s="43" t="s">
        <v>606</v>
      </c>
      <c r="E82" s="43" t="s">
        <v>607</v>
      </c>
      <c r="F82" s="43" t="s">
        <v>385</v>
      </c>
      <c r="G82" s="107" t="s">
        <v>568</v>
      </c>
      <c r="H82" s="107" t="s">
        <v>519</v>
      </c>
      <c r="I82" s="43" t="s">
        <v>280</v>
      </c>
    </row>
    <row r="83" spans="1:9" x14ac:dyDescent="0.25">
      <c r="A83" s="43" t="s">
        <v>270</v>
      </c>
      <c r="B83" s="43" t="s">
        <v>520</v>
      </c>
      <c r="C83" s="43" t="s">
        <v>561</v>
      </c>
      <c r="D83" s="43" t="s">
        <v>608</v>
      </c>
      <c r="E83" s="43" t="s">
        <v>609</v>
      </c>
      <c r="F83" s="43" t="s">
        <v>385</v>
      </c>
      <c r="G83" s="107" t="s">
        <v>568</v>
      </c>
      <c r="H83" s="107" t="s">
        <v>519</v>
      </c>
      <c r="I83" s="43" t="s">
        <v>280</v>
      </c>
    </row>
    <row r="84" spans="1:9" x14ac:dyDescent="0.25">
      <c r="A84" s="43" t="s">
        <v>270</v>
      </c>
      <c r="B84" s="43" t="s">
        <v>520</v>
      </c>
      <c r="C84" s="43" t="s">
        <v>561</v>
      </c>
      <c r="D84" s="43" t="s">
        <v>610</v>
      </c>
      <c r="E84" s="43" t="s">
        <v>611</v>
      </c>
      <c r="F84" s="43" t="s">
        <v>385</v>
      </c>
      <c r="G84" s="107" t="s">
        <v>568</v>
      </c>
      <c r="H84" s="107" t="s">
        <v>519</v>
      </c>
      <c r="I84" s="43" t="s">
        <v>280</v>
      </c>
    </row>
    <row r="85" spans="1:9" x14ac:dyDescent="0.25">
      <c r="A85" s="43" t="s">
        <v>270</v>
      </c>
      <c r="B85" s="43" t="s">
        <v>520</v>
      </c>
      <c r="C85" s="43" t="s">
        <v>561</v>
      </c>
      <c r="D85" s="43" t="s">
        <v>612</v>
      </c>
      <c r="E85" s="43" t="s">
        <v>613</v>
      </c>
      <c r="F85" s="43" t="s">
        <v>385</v>
      </c>
      <c r="G85" s="107" t="s">
        <v>568</v>
      </c>
      <c r="H85" s="107" t="s">
        <v>519</v>
      </c>
      <c r="I85" s="43" t="s">
        <v>280</v>
      </c>
    </row>
    <row r="86" spans="1:9" x14ac:dyDescent="0.25">
      <c r="A86" s="43" t="s">
        <v>270</v>
      </c>
      <c r="B86" s="43" t="s">
        <v>520</v>
      </c>
      <c r="C86" s="43" t="s">
        <v>561</v>
      </c>
      <c r="D86" s="43" t="s">
        <v>614</v>
      </c>
      <c r="E86" s="43" t="s">
        <v>615</v>
      </c>
      <c r="F86" s="43" t="s">
        <v>385</v>
      </c>
      <c r="G86" s="107" t="s">
        <v>568</v>
      </c>
      <c r="H86" s="107" t="s">
        <v>519</v>
      </c>
      <c r="I86" s="43" t="s">
        <v>280</v>
      </c>
    </row>
    <row r="87" spans="1:9" x14ac:dyDescent="0.25">
      <c r="A87" s="43" t="s">
        <v>270</v>
      </c>
      <c r="B87" s="43" t="s">
        <v>520</v>
      </c>
      <c r="C87" s="43" t="s">
        <v>561</v>
      </c>
      <c r="D87" s="43" t="s">
        <v>616</v>
      </c>
      <c r="E87" s="43" t="s">
        <v>617</v>
      </c>
      <c r="F87" s="43" t="s">
        <v>385</v>
      </c>
      <c r="G87" s="107" t="s">
        <v>568</v>
      </c>
      <c r="H87" s="107" t="s">
        <v>519</v>
      </c>
      <c r="I87" s="43" t="s">
        <v>280</v>
      </c>
    </row>
    <row r="88" spans="1:9" x14ac:dyDescent="0.25">
      <c r="A88" s="43" t="s">
        <v>270</v>
      </c>
      <c r="B88" s="43" t="s">
        <v>520</v>
      </c>
      <c r="C88" s="43" t="s">
        <v>561</v>
      </c>
      <c r="D88" s="43" t="s">
        <v>618</v>
      </c>
      <c r="E88" s="43" t="s">
        <v>619</v>
      </c>
      <c r="F88" s="43" t="s">
        <v>385</v>
      </c>
      <c r="G88" s="107" t="s">
        <v>568</v>
      </c>
      <c r="H88" s="107" t="s">
        <v>519</v>
      </c>
      <c r="I88" s="43" t="s">
        <v>280</v>
      </c>
    </row>
    <row r="89" spans="1:9" x14ac:dyDescent="0.25">
      <c r="A89" s="43" t="s">
        <v>270</v>
      </c>
      <c r="B89" s="43" t="s">
        <v>520</v>
      </c>
      <c r="C89" s="43" t="s">
        <v>561</v>
      </c>
      <c r="D89" s="43" t="s">
        <v>620</v>
      </c>
      <c r="E89" s="43" t="s">
        <v>621</v>
      </c>
      <c r="F89" s="43" t="s">
        <v>385</v>
      </c>
      <c r="G89" s="107" t="s">
        <v>568</v>
      </c>
      <c r="H89" s="107" t="s">
        <v>519</v>
      </c>
      <c r="I89" s="43" t="s">
        <v>280</v>
      </c>
    </row>
    <row r="90" spans="1:9" x14ac:dyDescent="0.25">
      <c r="A90" s="43" t="s">
        <v>270</v>
      </c>
      <c r="B90" s="43" t="s">
        <v>520</v>
      </c>
      <c r="C90" s="43" t="s">
        <v>561</v>
      </c>
      <c r="D90" s="43" t="s">
        <v>622</v>
      </c>
      <c r="E90" s="43" t="s">
        <v>623</v>
      </c>
      <c r="F90" s="43" t="s">
        <v>385</v>
      </c>
      <c r="G90" s="107" t="s">
        <v>568</v>
      </c>
      <c r="H90" s="107" t="s">
        <v>519</v>
      </c>
      <c r="I90" s="43" t="s">
        <v>280</v>
      </c>
    </row>
    <row r="91" spans="1:9" x14ac:dyDescent="0.25">
      <c r="A91" s="43" t="s">
        <v>270</v>
      </c>
      <c r="B91" s="43" t="s">
        <v>520</v>
      </c>
      <c r="C91" s="43" t="s">
        <v>561</v>
      </c>
      <c r="D91" s="43" t="s">
        <v>624</v>
      </c>
      <c r="E91" s="43" t="s">
        <v>625</v>
      </c>
      <c r="F91" s="43" t="s">
        <v>385</v>
      </c>
      <c r="G91" s="107" t="s">
        <v>568</v>
      </c>
      <c r="H91" s="107" t="s">
        <v>519</v>
      </c>
      <c r="I91" s="43" t="s">
        <v>280</v>
      </c>
    </row>
    <row r="92" spans="1:9" x14ac:dyDescent="0.25">
      <c r="A92" s="43" t="s">
        <v>270</v>
      </c>
      <c r="B92" s="43" t="s">
        <v>520</v>
      </c>
      <c r="C92" s="43" t="s">
        <v>561</v>
      </c>
      <c r="D92" s="43" t="s">
        <v>626</v>
      </c>
      <c r="E92" s="43" t="s">
        <v>627</v>
      </c>
      <c r="F92" s="43" t="s">
        <v>385</v>
      </c>
      <c r="G92" s="107" t="s">
        <v>568</v>
      </c>
      <c r="H92" s="107" t="s">
        <v>519</v>
      </c>
      <c r="I92" s="43" t="s">
        <v>280</v>
      </c>
    </row>
    <row r="93" spans="1:9" x14ac:dyDescent="0.25">
      <c r="A93" s="43" t="s">
        <v>270</v>
      </c>
      <c r="B93" s="43" t="s">
        <v>520</v>
      </c>
      <c r="C93" s="43" t="s">
        <v>561</v>
      </c>
      <c r="D93" s="43" t="s">
        <v>628</v>
      </c>
      <c r="E93" s="43" t="s">
        <v>629</v>
      </c>
      <c r="F93" s="43" t="s">
        <v>385</v>
      </c>
      <c r="G93" s="107" t="s">
        <v>568</v>
      </c>
      <c r="H93" s="107" t="s">
        <v>519</v>
      </c>
      <c r="I93" s="43" t="s">
        <v>280</v>
      </c>
    </row>
    <row r="94" spans="1:9" x14ac:dyDescent="0.25">
      <c r="A94" s="43" t="s">
        <v>270</v>
      </c>
      <c r="B94" s="43" t="s">
        <v>520</v>
      </c>
      <c r="C94" s="43" t="s">
        <v>561</v>
      </c>
      <c r="D94" s="43" t="s">
        <v>630</v>
      </c>
      <c r="E94" s="43" t="s">
        <v>631</v>
      </c>
      <c r="F94" s="43" t="s">
        <v>385</v>
      </c>
      <c r="G94" s="107" t="s">
        <v>568</v>
      </c>
      <c r="H94" s="107" t="s">
        <v>519</v>
      </c>
      <c r="I94" s="43" t="s">
        <v>280</v>
      </c>
    </row>
    <row r="95" spans="1:9" x14ac:dyDescent="0.25">
      <c r="A95" s="43" t="s">
        <v>270</v>
      </c>
      <c r="B95" s="43" t="s">
        <v>520</v>
      </c>
      <c r="C95" s="43" t="s">
        <v>561</v>
      </c>
      <c r="D95" s="43" t="s">
        <v>632</v>
      </c>
      <c r="E95" s="43" t="s">
        <v>633</v>
      </c>
      <c r="F95" s="43" t="s">
        <v>385</v>
      </c>
      <c r="G95" s="107" t="s">
        <v>568</v>
      </c>
      <c r="H95" s="107" t="s">
        <v>519</v>
      </c>
      <c r="I95" s="43" t="s">
        <v>280</v>
      </c>
    </row>
    <row r="96" spans="1:9" x14ac:dyDescent="0.25">
      <c r="A96" s="43" t="s">
        <v>270</v>
      </c>
      <c r="B96" s="43" t="s">
        <v>520</v>
      </c>
      <c r="C96" s="43" t="s">
        <v>561</v>
      </c>
      <c r="D96" s="43" t="s">
        <v>634</v>
      </c>
      <c r="E96" s="43" t="s">
        <v>635</v>
      </c>
      <c r="F96" s="43" t="s">
        <v>385</v>
      </c>
      <c r="G96" s="107" t="s">
        <v>568</v>
      </c>
      <c r="H96" s="107" t="s">
        <v>519</v>
      </c>
      <c r="I96" s="43" t="s">
        <v>280</v>
      </c>
    </row>
    <row r="97" spans="1:9" x14ac:dyDescent="0.25">
      <c r="A97" s="43" t="s">
        <v>270</v>
      </c>
      <c r="B97" s="43" t="s">
        <v>520</v>
      </c>
      <c r="C97" s="43" t="s">
        <v>561</v>
      </c>
      <c r="D97" s="43" t="s">
        <v>636</v>
      </c>
      <c r="E97" s="43" t="s">
        <v>637</v>
      </c>
      <c r="F97" s="43" t="s">
        <v>385</v>
      </c>
      <c r="G97" s="107" t="s">
        <v>568</v>
      </c>
      <c r="H97" s="107" t="s">
        <v>519</v>
      </c>
      <c r="I97" s="43" t="s">
        <v>280</v>
      </c>
    </row>
    <row r="98" spans="1:9" x14ac:dyDescent="0.25">
      <c r="A98" s="43" t="s">
        <v>270</v>
      </c>
      <c r="B98" s="43" t="s">
        <v>520</v>
      </c>
      <c r="C98" s="43" t="s">
        <v>561</v>
      </c>
      <c r="D98" s="43" t="s">
        <v>638</v>
      </c>
      <c r="E98" s="43" t="s">
        <v>639</v>
      </c>
      <c r="F98" s="43" t="s">
        <v>385</v>
      </c>
      <c r="G98" s="107" t="s">
        <v>568</v>
      </c>
      <c r="H98" s="107" t="s">
        <v>519</v>
      </c>
      <c r="I98" s="43" t="s">
        <v>280</v>
      </c>
    </row>
    <row r="99" spans="1:9" x14ac:dyDescent="0.25">
      <c r="A99" s="43" t="s">
        <v>270</v>
      </c>
      <c r="B99" s="43" t="s">
        <v>520</v>
      </c>
      <c r="C99" s="43" t="s">
        <v>561</v>
      </c>
      <c r="D99" s="43" t="s">
        <v>640</v>
      </c>
      <c r="E99" s="43" t="s">
        <v>641</v>
      </c>
      <c r="F99" s="43" t="s">
        <v>385</v>
      </c>
      <c r="G99" s="107" t="s">
        <v>568</v>
      </c>
      <c r="H99" s="107" t="s">
        <v>519</v>
      </c>
      <c r="I99" s="43" t="s">
        <v>280</v>
      </c>
    </row>
    <row r="100" spans="1:9" x14ac:dyDescent="0.25">
      <c r="A100" s="43" t="s">
        <v>270</v>
      </c>
      <c r="B100" s="43" t="s">
        <v>520</v>
      </c>
      <c r="C100" s="43" t="s">
        <v>561</v>
      </c>
      <c r="D100" s="43" t="s">
        <v>642</v>
      </c>
      <c r="E100" s="43" t="s">
        <v>643</v>
      </c>
      <c r="F100" s="43" t="s">
        <v>385</v>
      </c>
      <c r="G100" s="107" t="s">
        <v>568</v>
      </c>
      <c r="H100" s="107" t="s">
        <v>519</v>
      </c>
      <c r="I100" s="43" t="s">
        <v>280</v>
      </c>
    </row>
    <row r="101" spans="1:9" x14ac:dyDescent="0.25">
      <c r="A101" s="43" t="s">
        <v>270</v>
      </c>
      <c r="B101" s="43" t="s">
        <v>520</v>
      </c>
      <c r="C101" s="43" t="s">
        <v>561</v>
      </c>
      <c r="D101" s="43" t="s">
        <v>644</v>
      </c>
      <c r="E101" s="43" t="s">
        <v>645</v>
      </c>
      <c r="F101" s="43" t="s">
        <v>385</v>
      </c>
      <c r="G101" s="107" t="s">
        <v>568</v>
      </c>
      <c r="H101" s="107" t="s">
        <v>519</v>
      </c>
      <c r="I101" s="43" t="s">
        <v>280</v>
      </c>
    </row>
    <row r="102" spans="1:9" x14ac:dyDescent="0.25">
      <c r="A102" s="43" t="s">
        <v>270</v>
      </c>
      <c r="B102" s="43" t="s">
        <v>520</v>
      </c>
      <c r="C102" s="43" t="s">
        <v>561</v>
      </c>
      <c r="D102" s="43" t="s">
        <v>646</v>
      </c>
      <c r="E102" s="43" t="s">
        <v>647</v>
      </c>
      <c r="F102" s="43" t="s">
        <v>385</v>
      </c>
      <c r="G102" s="107" t="s">
        <v>568</v>
      </c>
      <c r="H102" s="107" t="s">
        <v>519</v>
      </c>
      <c r="I102" s="43" t="s">
        <v>280</v>
      </c>
    </row>
    <row r="103" spans="1:9" x14ac:dyDescent="0.25">
      <c r="A103" s="43" t="s">
        <v>270</v>
      </c>
      <c r="B103" s="43" t="s">
        <v>520</v>
      </c>
      <c r="C103" s="43" t="s">
        <v>561</v>
      </c>
      <c r="D103" s="43" t="s">
        <v>648</v>
      </c>
      <c r="E103" s="43" t="s">
        <v>649</v>
      </c>
      <c r="F103" s="43" t="s">
        <v>385</v>
      </c>
      <c r="G103" s="107" t="s">
        <v>568</v>
      </c>
      <c r="H103" s="107" t="s">
        <v>519</v>
      </c>
      <c r="I103" s="43" t="s">
        <v>280</v>
      </c>
    </row>
    <row r="104" spans="1:9" x14ac:dyDescent="0.25">
      <c r="A104" s="43" t="s">
        <v>270</v>
      </c>
      <c r="B104" s="43" t="s">
        <v>520</v>
      </c>
      <c r="C104" s="43" t="s">
        <v>561</v>
      </c>
      <c r="D104" s="43" t="s">
        <v>650</v>
      </c>
      <c r="E104" s="43" t="s">
        <v>651</v>
      </c>
      <c r="F104" s="43" t="s">
        <v>385</v>
      </c>
      <c r="G104" s="107" t="s">
        <v>568</v>
      </c>
      <c r="H104" s="107" t="s">
        <v>519</v>
      </c>
      <c r="I104" s="43" t="s">
        <v>280</v>
      </c>
    </row>
    <row r="105" spans="1:9" x14ac:dyDescent="0.25">
      <c r="A105" s="43" t="s">
        <v>270</v>
      </c>
      <c r="B105" s="43" t="s">
        <v>520</v>
      </c>
      <c r="C105" s="43" t="s">
        <v>561</v>
      </c>
      <c r="D105" s="43" t="s">
        <v>652</v>
      </c>
      <c r="E105" s="43" t="s">
        <v>653</v>
      </c>
      <c r="F105" s="43" t="s">
        <v>385</v>
      </c>
      <c r="G105" s="107" t="s">
        <v>568</v>
      </c>
      <c r="H105" s="107" t="s">
        <v>519</v>
      </c>
      <c r="I105" s="43" t="s">
        <v>280</v>
      </c>
    </row>
    <row r="106" spans="1:9" x14ac:dyDescent="0.25">
      <c r="A106" s="43" t="s">
        <v>270</v>
      </c>
      <c r="B106" s="43" t="s">
        <v>520</v>
      </c>
      <c r="C106" s="43" t="s">
        <v>561</v>
      </c>
      <c r="D106" s="43" t="s">
        <v>654</v>
      </c>
      <c r="E106" s="43" t="s">
        <v>655</v>
      </c>
      <c r="F106" s="43" t="s">
        <v>385</v>
      </c>
      <c r="G106" s="107" t="s">
        <v>568</v>
      </c>
      <c r="H106" s="107" t="s">
        <v>519</v>
      </c>
      <c r="I106" s="43" t="s">
        <v>280</v>
      </c>
    </row>
    <row r="107" spans="1:9" x14ac:dyDescent="0.25">
      <c r="A107" s="43" t="s">
        <v>270</v>
      </c>
      <c r="B107" s="43" t="s">
        <v>520</v>
      </c>
      <c r="C107" s="43" t="s">
        <v>561</v>
      </c>
      <c r="D107" s="43" t="s">
        <v>656</v>
      </c>
      <c r="E107" s="43" t="s">
        <v>657</v>
      </c>
      <c r="F107" s="43" t="s">
        <v>385</v>
      </c>
      <c r="G107" s="107" t="s">
        <v>568</v>
      </c>
      <c r="H107" s="107">
        <v>24132.381000000001</v>
      </c>
      <c r="I107" s="43" t="s">
        <v>280</v>
      </c>
    </row>
    <row r="108" spans="1:9" x14ac:dyDescent="0.25">
      <c r="A108" s="43" t="s">
        <v>270</v>
      </c>
      <c r="B108" s="43" t="s">
        <v>520</v>
      </c>
      <c r="C108" s="43" t="s">
        <v>561</v>
      </c>
      <c r="D108" s="43" t="s">
        <v>658</v>
      </c>
      <c r="E108" s="43" t="s">
        <v>659</v>
      </c>
      <c r="F108" s="43" t="s">
        <v>385</v>
      </c>
      <c r="G108" s="107" t="s">
        <v>568</v>
      </c>
      <c r="H108" s="107" t="s">
        <v>519</v>
      </c>
      <c r="I108" s="43" t="s">
        <v>280</v>
      </c>
    </row>
    <row r="109" spans="1:9" x14ac:dyDescent="0.25">
      <c r="A109" s="43" t="s">
        <v>270</v>
      </c>
      <c r="B109" s="43" t="s">
        <v>520</v>
      </c>
      <c r="C109" s="43" t="s">
        <v>561</v>
      </c>
      <c r="D109" s="43" t="s">
        <v>660</v>
      </c>
      <c r="E109" s="43" t="s">
        <v>661</v>
      </c>
      <c r="F109" s="43" t="s">
        <v>385</v>
      </c>
      <c r="G109" s="107" t="s">
        <v>568</v>
      </c>
      <c r="H109" s="107" t="s">
        <v>519</v>
      </c>
      <c r="I109" s="43" t="s">
        <v>280</v>
      </c>
    </row>
    <row r="110" spans="1:9" x14ac:dyDescent="0.25">
      <c r="A110" s="43" t="s">
        <v>270</v>
      </c>
      <c r="B110" s="43" t="s">
        <v>520</v>
      </c>
      <c r="C110" s="43" t="s">
        <v>561</v>
      </c>
      <c r="D110" s="43" t="s">
        <v>662</v>
      </c>
      <c r="E110" s="43" t="s">
        <v>663</v>
      </c>
      <c r="F110" s="43" t="s">
        <v>385</v>
      </c>
      <c r="G110" s="107" t="s">
        <v>568</v>
      </c>
      <c r="H110" s="107">
        <v>10091.623</v>
      </c>
      <c r="I110" s="43" t="s">
        <v>280</v>
      </c>
    </row>
    <row r="111" spans="1:9" x14ac:dyDescent="0.25">
      <c r="A111" s="43" t="s">
        <v>270</v>
      </c>
      <c r="B111" s="43" t="s">
        <v>520</v>
      </c>
      <c r="C111" s="43" t="s">
        <v>561</v>
      </c>
      <c r="D111" s="43" t="s">
        <v>664</v>
      </c>
      <c r="E111" s="43" t="s">
        <v>665</v>
      </c>
      <c r="F111" s="43" t="s">
        <v>385</v>
      </c>
      <c r="G111" s="107" t="s">
        <v>568</v>
      </c>
      <c r="H111" s="107" t="s">
        <v>226</v>
      </c>
      <c r="I111" s="43" t="s">
        <v>280</v>
      </c>
    </row>
    <row r="112" spans="1:9" x14ac:dyDescent="0.25">
      <c r="A112" s="43" t="s">
        <v>270</v>
      </c>
      <c r="B112" s="43" t="s">
        <v>520</v>
      </c>
      <c r="C112" s="43" t="s">
        <v>561</v>
      </c>
      <c r="D112" s="43" t="s">
        <v>666</v>
      </c>
      <c r="E112" s="43" t="s">
        <v>667</v>
      </c>
      <c r="F112" s="43" t="s">
        <v>385</v>
      </c>
      <c r="G112" s="107" t="s">
        <v>568</v>
      </c>
      <c r="H112" s="107" t="s">
        <v>519</v>
      </c>
      <c r="I112" s="43" t="s">
        <v>280</v>
      </c>
    </row>
    <row r="113" spans="1:9" x14ac:dyDescent="0.25">
      <c r="A113" s="43" t="s">
        <v>270</v>
      </c>
      <c r="B113" s="43" t="s">
        <v>520</v>
      </c>
      <c r="C113" s="43" t="s">
        <v>561</v>
      </c>
      <c r="D113" s="43" t="s">
        <v>668</v>
      </c>
      <c r="E113" s="43" t="s">
        <v>669</v>
      </c>
      <c r="F113" s="43" t="s">
        <v>385</v>
      </c>
      <c r="G113" s="107" t="s">
        <v>568</v>
      </c>
      <c r="H113" s="107">
        <v>10091.623</v>
      </c>
      <c r="I113" s="43" t="s">
        <v>280</v>
      </c>
    </row>
    <row r="114" spans="1:9" x14ac:dyDescent="0.25">
      <c r="A114" s="43" t="s">
        <v>270</v>
      </c>
      <c r="B114" s="43" t="s">
        <v>520</v>
      </c>
      <c r="C114" s="43" t="s">
        <v>561</v>
      </c>
      <c r="D114" s="43" t="s">
        <v>670</v>
      </c>
      <c r="E114" s="43" t="s">
        <v>671</v>
      </c>
      <c r="F114" s="43" t="s">
        <v>385</v>
      </c>
      <c r="G114" s="107" t="s">
        <v>568</v>
      </c>
      <c r="H114" s="107" t="s">
        <v>519</v>
      </c>
      <c r="I114" s="43" t="s">
        <v>280</v>
      </c>
    </row>
    <row r="115" spans="1:9" x14ac:dyDescent="0.25">
      <c r="A115" s="43" t="s">
        <v>270</v>
      </c>
      <c r="B115" s="43" t="s">
        <v>520</v>
      </c>
      <c r="C115" s="43" t="s">
        <v>561</v>
      </c>
      <c r="D115" s="43" t="s">
        <v>672</v>
      </c>
      <c r="E115" s="43" t="s">
        <v>673</v>
      </c>
      <c r="F115" s="43" t="s">
        <v>385</v>
      </c>
      <c r="G115" s="107" t="s">
        <v>568</v>
      </c>
      <c r="H115" s="107" t="s">
        <v>519</v>
      </c>
      <c r="I115" s="43" t="s">
        <v>280</v>
      </c>
    </row>
    <row r="116" spans="1:9" x14ac:dyDescent="0.25">
      <c r="A116" s="43" t="s">
        <v>270</v>
      </c>
      <c r="B116" s="43" t="s">
        <v>520</v>
      </c>
      <c r="C116" s="43" t="s">
        <v>561</v>
      </c>
      <c r="D116" s="43" t="s">
        <v>674</v>
      </c>
      <c r="E116" s="43" t="s">
        <v>675</v>
      </c>
      <c r="F116" s="43" t="s">
        <v>385</v>
      </c>
      <c r="G116" s="107" t="s">
        <v>568</v>
      </c>
      <c r="H116" s="107" t="s">
        <v>519</v>
      </c>
      <c r="I116" s="43" t="s">
        <v>280</v>
      </c>
    </row>
    <row r="117" spans="1:9" x14ac:dyDescent="0.25">
      <c r="A117" s="43" t="s">
        <v>270</v>
      </c>
      <c r="B117" s="43" t="s">
        <v>520</v>
      </c>
      <c r="C117" s="43" t="s">
        <v>561</v>
      </c>
      <c r="D117" s="43" t="s">
        <v>676</v>
      </c>
      <c r="E117" s="43" t="s">
        <v>677</v>
      </c>
      <c r="F117" s="43" t="s">
        <v>385</v>
      </c>
      <c r="G117" s="107" t="s">
        <v>568</v>
      </c>
      <c r="H117" s="107" t="s">
        <v>519</v>
      </c>
      <c r="I117" s="43" t="s">
        <v>280</v>
      </c>
    </row>
    <row r="118" spans="1:9" x14ac:dyDescent="0.25">
      <c r="A118" s="43" t="s">
        <v>270</v>
      </c>
      <c r="B118" s="43" t="s">
        <v>520</v>
      </c>
      <c r="C118" s="43" t="s">
        <v>561</v>
      </c>
      <c r="D118" s="43" t="s">
        <v>678</v>
      </c>
      <c r="E118" s="43" t="s">
        <v>679</v>
      </c>
      <c r="F118" s="43" t="s">
        <v>385</v>
      </c>
      <c r="G118" s="107" t="s">
        <v>568</v>
      </c>
      <c r="H118" s="107" t="s">
        <v>519</v>
      </c>
      <c r="I118" s="43" t="s">
        <v>280</v>
      </c>
    </row>
    <row r="119" spans="1:9" x14ac:dyDescent="0.25">
      <c r="A119" s="43" t="s">
        <v>270</v>
      </c>
      <c r="B119" s="43" t="s">
        <v>520</v>
      </c>
      <c r="C119" s="43" t="s">
        <v>561</v>
      </c>
      <c r="D119" s="43" t="s">
        <v>680</v>
      </c>
      <c r="E119" s="43" t="s">
        <v>681</v>
      </c>
      <c r="F119" s="43" t="s">
        <v>385</v>
      </c>
      <c r="G119" s="107" t="s">
        <v>568</v>
      </c>
      <c r="H119" s="107" t="s">
        <v>519</v>
      </c>
      <c r="I119" s="43" t="s">
        <v>280</v>
      </c>
    </row>
    <row r="120" spans="1:9" x14ac:dyDescent="0.25">
      <c r="A120" s="43" t="s">
        <v>270</v>
      </c>
      <c r="B120" s="43" t="s">
        <v>520</v>
      </c>
      <c r="C120" s="43" t="s">
        <v>561</v>
      </c>
      <c r="D120" s="43" t="s">
        <v>682</v>
      </c>
      <c r="E120" s="43" t="s">
        <v>683</v>
      </c>
      <c r="F120" s="43" t="s">
        <v>385</v>
      </c>
      <c r="G120" s="107" t="s">
        <v>568</v>
      </c>
      <c r="H120" s="107" t="s">
        <v>519</v>
      </c>
      <c r="I120" s="43" t="s">
        <v>280</v>
      </c>
    </row>
    <row r="121" spans="1:9" x14ac:dyDescent="0.25">
      <c r="A121" s="43" t="s">
        <v>270</v>
      </c>
      <c r="B121" s="43" t="s">
        <v>520</v>
      </c>
      <c r="C121" s="43" t="s">
        <v>561</v>
      </c>
      <c r="D121" s="43" t="s">
        <v>684</v>
      </c>
      <c r="E121" s="43" t="s">
        <v>685</v>
      </c>
      <c r="F121" s="43" t="s">
        <v>385</v>
      </c>
      <c r="G121" s="107" t="s">
        <v>568</v>
      </c>
      <c r="H121" s="107" t="s">
        <v>519</v>
      </c>
      <c r="I121" s="43" t="s">
        <v>280</v>
      </c>
    </row>
    <row r="122" spans="1:9" x14ac:dyDescent="0.25">
      <c r="A122" s="43" t="s">
        <v>270</v>
      </c>
      <c r="B122" s="43" t="s">
        <v>520</v>
      </c>
      <c r="C122" s="43" t="s">
        <v>561</v>
      </c>
      <c r="D122" s="43" t="s">
        <v>686</v>
      </c>
      <c r="E122" s="43" t="s">
        <v>687</v>
      </c>
      <c r="F122" s="43" t="s">
        <v>385</v>
      </c>
      <c r="G122" s="107" t="s">
        <v>568</v>
      </c>
      <c r="H122" s="107" t="s">
        <v>519</v>
      </c>
      <c r="I122" s="43" t="s">
        <v>280</v>
      </c>
    </row>
    <row r="123" spans="1:9" x14ac:dyDescent="0.25">
      <c r="A123" s="43" t="s">
        <v>270</v>
      </c>
      <c r="B123" s="43" t="s">
        <v>520</v>
      </c>
      <c r="C123" s="43" t="s">
        <v>561</v>
      </c>
      <c r="D123" s="43" t="s">
        <v>688</v>
      </c>
      <c r="E123" s="43" t="s">
        <v>689</v>
      </c>
      <c r="F123" s="43" t="s">
        <v>385</v>
      </c>
      <c r="G123" s="107" t="s">
        <v>568</v>
      </c>
      <c r="H123" s="107" t="s">
        <v>519</v>
      </c>
      <c r="I123" s="43" t="s">
        <v>280</v>
      </c>
    </row>
    <row r="124" spans="1:9" x14ac:dyDescent="0.25">
      <c r="A124" s="43" t="s">
        <v>270</v>
      </c>
      <c r="B124" s="43" t="s">
        <v>520</v>
      </c>
      <c r="C124" s="43" t="s">
        <v>561</v>
      </c>
      <c r="D124" s="43" t="s">
        <v>690</v>
      </c>
      <c r="E124" s="43" t="s">
        <v>691</v>
      </c>
      <c r="F124" s="43" t="s">
        <v>385</v>
      </c>
      <c r="G124" s="107" t="s">
        <v>568</v>
      </c>
      <c r="H124" s="107" t="s">
        <v>519</v>
      </c>
      <c r="I124" s="43" t="s">
        <v>280</v>
      </c>
    </row>
    <row r="125" spans="1:9" x14ac:dyDescent="0.25">
      <c r="A125" s="43" t="s">
        <v>270</v>
      </c>
      <c r="B125" s="43" t="s">
        <v>520</v>
      </c>
      <c r="C125" s="43" t="s">
        <v>561</v>
      </c>
      <c r="D125" s="43" t="s">
        <v>692</v>
      </c>
      <c r="E125" s="43" t="s">
        <v>693</v>
      </c>
      <c r="F125" s="43" t="s">
        <v>385</v>
      </c>
      <c r="G125" s="107" t="s">
        <v>568</v>
      </c>
      <c r="H125" s="107" t="s">
        <v>519</v>
      </c>
      <c r="I125" s="43" t="s">
        <v>280</v>
      </c>
    </row>
    <row r="126" spans="1:9" x14ac:dyDescent="0.25">
      <c r="A126" s="43" t="s">
        <v>270</v>
      </c>
      <c r="B126" s="43" t="s">
        <v>520</v>
      </c>
      <c r="C126" s="43" t="s">
        <v>561</v>
      </c>
      <c r="D126" s="43" t="s">
        <v>694</v>
      </c>
      <c r="E126" s="43" t="s">
        <v>695</v>
      </c>
      <c r="F126" s="43" t="s">
        <v>385</v>
      </c>
      <c r="G126" s="107" t="s">
        <v>568</v>
      </c>
      <c r="H126" s="107" t="s">
        <v>519</v>
      </c>
      <c r="I126" s="43" t="s">
        <v>280</v>
      </c>
    </row>
    <row r="127" spans="1:9" x14ac:dyDescent="0.25">
      <c r="A127" s="43" t="s">
        <v>270</v>
      </c>
      <c r="B127" s="43" t="s">
        <v>520</v>
      </c>
      <c r="C127" s="43" t="s">
        <v>561</v>
      </c>
      <c r="D127" s="43" t="s">
        <v>696</v>
      </c>
      <c r="E127" s="43" t="s">
        <v>697</v>
      </c>
      <c r="F127" s="43" t="s">
        <v>385</v>
      </c>
      <c r="G127" s="107" t="s">
        <v>568</v>
      </c>
      <c r="H127" s="107" t="s">
        <v>519</v>
      </c>
      <c r="I127" s="43" t="s">
        <v>280</v>
      </c>
    </row>
    <row r="128" spans="1:9" x14ac:dyDescent="0.25">
      <c r="A128" s="43" t="s">
        <v>270</v>
      </c>
      <c r="B128" s="43" t="s">
        <v>520</v>
      </c>
      <c r="C128" s="43" t="s">
        <v>561</v>
      </c>
      <c r="D128" s="43" t="s">
        <v>698</v>
      </c>
      <c r="E128" s="43" t="s">
        <v>699</v>
      </c>
      <c r="F128" s="43" t="s">
        <v>385</v>
      </c>
      <c r="G128" s="107" t="s">
        <v>568</v>
      </c>
      <c r="H128" s="107" t="s">
        <v>519</v>
      </c>
      <c r="I128" s="43" t="s">
        <v>280</v>
      </c>
    </row>
    <row r="129" spans="1:9" x14ac:dyDescent="0.25">
      <c r="A129" s="43" t="s">
        <v>270</v>
      </c>
      <c r="B129" s="43" t="s">
        <v>520</v>
      </c>
      <c r="C129" s="43" t="s">
        <v>561</v>
      </c>
      <c r="D129" s="43" t="s">
        <v>700</v>
      </c>
      <c r="E129" s="43" t="s">
        <v>701</v>
      </c>
      <c r="F129" s="43" t="s">
        <v>385</v>
      </c>
      <c r="G129" s="107" t="s">
        <v>568</v>
      </c>
      <c r="H129" s="107" t="s">
        <v>519</v>
      </c>
      <c r="I129" s="43" t="s">
        <v>280</v>
      </c>
    </row>
    <row r="130" spans="1:9" x14ac:dyDescent="0.25">
      <c r="A130" s="43" t="s">
        <v>270</v>
      </c>
      <c r="B130" s="43" t="s">
        <v>520</v>
      </c>
      <c r="C130" s="43" t="s">
        <v>561</v>
      </c>
      <c r="D130" s="43" t="s">
        <v>702</v>
      </c>
      <c r="E130" s="43" t="s">
        <v>703</v>
      </c>
      <c r="F130" s="43" t="s">
        <v>385</v>
      </c>
      <c r="G130" s="107" t="s">
        <v>568</v>
      </c>
      <c r="H130" s="107" t="s">
        <v>519</v>
      </c>
      <c r="I130" s="43" t="s">
        <v>280</v>
      </c>
    </row>
    <row r="131" spans="1:9" x14ac:dyDescent="0.25">
      <c r="A131" s="43" t="s">
        <v>270</v>
      </c>
      <c r="B131" s="43" t="s">
        <v>520</v>
      </c>
      <c r="C131" s="43" t="s">
        <v>561</v>
      </c>
      <c r="D131" s="43" t="s">
        <v>704</v>
      </c>
      <c r="E131" s="43" t="s">
        <v>705</v>
      </c>
      <c r="F131" s="43" t="s">
        <v>385</v>
      </c>
      <c r="G131" s="107" t="s">
        <v>568</v>
      </c>
      <c r="H131" s="107" t="s">
        <v>519</v>
      </c>
      <c r="I131" s="43" t="s">
        <v>280</v>
      </c>
    </row>
    <row r="132" spans="1:9" x14ac:dyDescent="0.25">
      <c r="A132" s="43" t="s">
        <v>270</v>
      </c>
      <c r="B132" s="43" t="s">
        <v>520</v>
      </c>
      <c r="C132" s="43" t="s">
        <v>561</v>
      </c>
      <c r="D132" s="43" t="s">
        <v>706</v>
      </c>
      <c r="E132" s="43" t="s">
        <v>707</v>
      </c>
      <c r="F132" s="43" t="s">
        <v>385</v>
      </c>
      <c r="G132" s="107" t="s">
        <v>568</v>
      </c>
      <c r="H132" s="107" t="s">
        <v>519</v>
      </c>
      <c r="I132" s="43" t="s">
        <v>280</v>
      </c>
    </row>
    <row r="133" spans="1:9" x14ac:dyDescent="0.25">
      <c r="A133" s="43" t="s">
        <v>270</v>
      </c>
      <c r="B133" s="43" t="s">
        <v>520</v>
      </c>
      <c r="C133" s="43" t="s">
        <v>561</v>
      </c>
      <c r="D133" s="43" t="s">
        <v>708</v>
      </c>
      <c r="E133" s="43" t="s">
        <v>709</v>
      </c>
      <c r="F133" s="43" t="s">
        <v>385</v>
      </c>
      <c r="G133" s="107" t="s">
        <v>568</v>
      </c>
      <c r="H133" s="107" t="s">
        <v>519</v>
      </c>
      <c r="I133" s="43" t="s">
        <v>280</v>
      </c>
    </row>
    <row r="134" spans="1:9" x14ac:dyDescent="0.25">
      <c r="A134" s="43" t="s">
        <v>270</v>
      </c>
      <c r="B134" s="43" t="s">
        <v>520</v>
      </c>
      <c r="C134" s="43" t="s">
        <v>561</v>
      </c>
      <c r="D134" s="43" t="s">
        <v>710</v>
      </c>
      <c r="E134" s="43" t="s">
        <v>711</v>
      </c>
      <c r="F134" s="43" t="s">
        <v>385</v>
      </c>
      <c r="G134" s="107" t="s">
        <v>568</v>
      </c>
      <c r="H134" s="107" t="s">
        <v>519</v>
      </c>
      <c r="I134" s="43" t="s">
        <v>280</v>
      </c>
    </row>
    <row r="135" spans="1:9" x14ac:dyDescent="0.25">
      <c r="A135" s="43" t="s">
        <v>270</v>
      </c>
      <c r="B135" s="43" t="s">
        <v>520</v>
      </c>
      <c r="C135" s="43" t="s">
        <v>561</v>
      </c>
      <c r="D135" s="43" t="s">
        <v>712</v>
      </c>
      <c r="E135" s="43" t="s">
        <v>713</v>
      </c>
      <c r="F135" s="43" t="s">
        <v>385</v>
      </c>
      <c r="G135" s="107" t="s">
        <v>568</v>
      </c>
      <c r="H135" s="107" t="s">
        <v>519</v>
      </c>
      <c r="I135" s="43" t="s">
        <v>280</v>
      </c>
    </row>
    <row r="136" spans="1:9" x14ac:dyDescent="0.25">
      <c r="A136" s="43" t="s">
        <v>270</v>
      </c>
      <c r="B136" s="43" t="s">
        <v>520</v>
      </c>
      <c r="C136" s="43" t="s">
        <v>561</v>
      </c>
      <c r="D136" s="43" t="s">
        <v>714</v>
      </c>
      <c r="E136" s="43" t="s">
        <v>715</v>
      </c>
      <c r="F136" s="43" t="s">
        <v>385</v>
      </c>
      <c r="G136" s="107" t="s">
        <v>568</v>
      </c>
      <c r="H136" s="107" t="s">
        <v>519</v>
      </c>
      <c r="I136" s="43" t="s">
        <v>280</v>
      </c>
    </row>
    <row r="137" spans="1:9" x14ac:dyDescent="0.25">
      <c r="A137" s="43" t="s">
        <v>270</v>
      </c>
      <c r="B137" s="43" t="s">
        <v>520</v>
      </c>
      <c r="C137" s="43" t="s">
        <v>561</v>
      </c>
      <c r="D137" s="43" t="s">
        <v>716</v>
      </c>
      <c r="E137" s="43" t="s">
        <v>717</v>
      </c>
      <c r="F137" s="43" t="s">
        <v>385</v>
      </c>
      <c r="G137" s="107" t="s">
        <v>568</v>
      </c>
      <c r="H137" s="107" t="s">
        <v>519</v>
      </c>
      <c r="I137" s="43" t="s">
        <v>280</v>
      </c>
    </row>
    <row r="138" spans="1:9" x14ac:dyDescent="0.25">
      <c r="A138" s="43" t="s">
        <v>270</v>
      </c>
      <c r="B138" s="43" t="s">
        <v>520</v>
      </c>
      <c r="C138" s="43" t="s">
        <v>561</v>
      </c>
      <c r="D138" s="43" t="s">
        <v>718</v>
      </c>
      <c r="E138" s="43" t="s">
        <v>719</v>
      </c>
      <c r="F138" s="43" t="s">
        <v>385</v>
      </c>
      <c r="G138" s="107" t="s">
        <v>568</v>
      </c>
      <c r="H138" s="107" t="s">
        <v>519</v>
      </c>
      <c r="I138" s="43" t="s">
        <v>280</v>
      </c>
    </row>
    <row r="139" spans="1:9" x14ac:dyDescent="0.25">
      <c r="A139" s="43" t="s">
        <v>270</v>
      </c>
      <c r="B139" s="43" t="s">
        <v>520</v>
      </c>
      <c r="C139" s="43" t="s">
        <v>561</v>
      </c>
      <c r="D139" s="43" t="s">
        <v>720</v>
      </c>
      <c r="E139" s="43" t="s">
        <v>721</v>
      </c>
      <c r="F139" s="43" t="s">
        <v>385</v>
      </c>
      <c r="G139" s="107" t="s">
        <v>568</v>
      </c>
      <c r="H139" s="107">
        <v>40497.010999999999</v>
      </c>
      <c r="I139" s="43" t="s">
        <v>280</v>
      </c>
    </row>
    <row r="140" spans="1:9" x14ac:dyDescent="0.25">
      <c r="A140" s="43" t="s">
        <v>270</v>
      </c>
      <c r="B140" s="43" t="s">
        <v>520</v>
      </c>
      <c r="C140" s="43" t="s">
        <v>561</v>
      </c>
      <c r="D140" s="43" t="s">
        <v>722</v>
      </c>
      <c r="E140" s="43" t="s">
        <v>723</v>
      </c>
      <c r="F140" s="43" t="s">
        <v>385</v>
      </c>
      <c r="G140" s="107" t="s">
        <v>568</v>
      </c>
      <c r="H140" s="107">
        <v>100.026</v>
      </c>
      <c r="I140" s="43" t="s">
        <v>280</v>
      </c>
    </row>
    <row r="141" spans="1:9" x14ac:dyDescent="0.25">
      <c r="A141" s="43" t="s">
        <v>270</v>
      </c>
      <c r="B141" s="43" t="s">
        <v>520</v>
      </c>
      <c r="C141" s="43" t="s">
        <v>561</v>
      </c>
      <c r="D141" s="43" t="s">
        <v>757</v>
      </c>
      <c r="E141" s="43" t="s">
        <v>758</v>
      </c>
      <c r="F141" s="43" t="s">
        <v>385</v>
      </c>
      <c r="G141" s="107" t="s">
        <v>568</v>
      </c>
      <c r="H141" s="107">
        <v>40597.036999999997</v>
      </c>
      <c r="I141" s="43" t="s">
        <v>280</v>
      </c>
    </row>
    <row r="142" spans="1:9" x14ac:dyDescent="0.25">
      <c r="A142" s="43" t="s">
        <v>270</v>
      </c>
      <c r="B142" s="43" t="s">
        <v>520</v>
      </c>
      <c r="C142" s="43" t="s">
        <v>561</v>
      </c>
      <c r="D142" s="43" t="s">
        <v>586</v>
      </c>
      <c r="E142" s="43" t="s">
        <v>587</v>
      </c>
      <c r="F142" s="43" t="s">
        <v>385</v>
      </c>
      <c r="G142" s="107" t="s">
        <v>569</v>
      </c>
      <c r="H142" s="107">
        <v>26.076000000000001</v>
      </c>
      <c r="I142" s="43" t="s">
        <v>280</v>
      </c>
    </row>
    <row r="143" spans="1:9" x14ac:dyDescent="0.25">
      <c r="A143" s="43" t="s">
        <v>270</v>
      </c>
      <c r="B143" s="43" t="s">
        <v>520</v>
      </c>
      <c r="C143" s="43" t="s">
        <v>561</v>
      </c>
      <c r="D143" s="43" t="s">
        <v>588</v>
      </c>
      <c r="E143" s="43" t="s">
        <v>589</v>
      </c>
      <c r="F143" s="43" t="s">
        <v>385</v>
      </c>
      <c r="G143" s="107" t="s">
        <v>569</v>
      </c>
      <c r="H143" s="107" t="s">
        <v>519</v>
      </c>
      <c r="I143" s="43" t="s">
        <v>280</v>
      </c>
    </row>
    <row r="144" spans="1:9" x14ac:dyDescent="0.25">
      <c r="A144" s="43" t="s">
        <v>270</v>
      </c>
      <c r="B144" s="43" t="s">
        <v>520</v>
      </c>
      <c r="C144" s="43" t="s">
        <v>561</v>
      </c>
      <c r="D144" s="43" t="s">
        <v>590</v>
      </c>
      <c r="E144" s="43" t="s">
        <v>591</v>
      </c>
      <c r="F144" s="43" t="s">
        <v>385</v>
      </c>
      <c r="G144" s="107" t="s">
        <v>569</v>
      </c>
      <c r="H144" s="107" t="s">
        <v>519</v>
      </c>
      <c r="I144" s="43" t="s">
        <v>280</v>
      </c>
    </row>
    <row r="145" spans="1:9" x14ac:dyDescent="0.25">
      <c r="A145" s="43" t="s">
        <v>270</v>
      </c>
      <c r="B145" s="43" t="s">
        <v>520</v>
      </c>
      <c r="C145" s="43" t="s">
        <v>561</v>
      </c>
      <c r="D145" s="43" t="s">
        <v>592</v>
      </c>
      <c r="E145" s="43" t="s">
        <v>593</v>
      </c>
      <c r="F145" s="43" t="s">
        <v>385</v>
      </c>
      <c r="G145" s="107" t="s">
        <v>569</v>
      </c>
      <c r="H145" s="107" t="s">
        <v>519</v>
      </c>
      <c r="I145" s="43" t="s">
        <v>280</v>
      </c>
    </row>
    <row r="146" spans="1:9" x14ac:dyDescent="0.25">
      <c r="A146" s="43" t="s">
        <v>270</v>
      </c>
      <c r="B146" s="43" t="s">
        <v>520</v>
      </c>
      <c r="C146" s="43" t="s">
        <v>561</v>
      </c>
      <c r="D146" s="43" t="s">
        <v>594</v>
      </c>
      <c r="E146" s="43" t="s">
        <v>595</v>
      </c>
      <c r="F146" s="43" t="s">
        <v>385</v>
      </c>
      <c r="G146" s="107" t="s">
        <v>569</v>
      </c>
      <c r="H146" s="107">
        <v>1078.1959999999999</v>
      </c>
      <c r="I146" s="43" t="s">
        <v>280</v>
      </c>
    </row>
    <row r="147" spans="1:9" x14ac:dyDescent="0.25">
      <c r="A147" s="43" t="s">
        <v>270</v>
      </c>
      <c r="B147" s="43" t="s">
        <v>520</v>
      </c>
      <c r="C147" s="43" t="s">
        <v>561</v>
      </c>
      <c r="D147" s="43" t="s">
        <v>596</v>
      </c>
      <c r="E147" s="43" t="s">
        <v>597</v>
      </c>
      <c r="F147" s="43" t="s">
        <v>385</v>
      </c>
      <c r="G147" s="107" t="s">
        <v>569</v>
      </c>
      <c r="H147" s="107" t="s">
        <v>519</v>
      </c>
      <c r="I147" s="43" t="s">
        <v>280</v>
      </c>
    </row>
    <row r="148" spans="1:9" x14ac:dyDescent="0.25">
      <c r="A148" s="43" t="s">
        <v>270</v>
      </c>
      <c r="B148" s="43" t="s">
        <v>520</v>
      </c>
      <c r="C148" s="43" t="s">
        <v>561</v>
      </c>
      <c r="D148" s="43" t="s">
        <v>598</v>
      </c>
      <c r="E148" s="43" t="s">
        <v>599</v>
      </c>
      <c r="F148" s="43" t="s">
        <v>385</v>
      </c>
      <c r="G148" s="107" t="s">
        <v>569</v>
      </c>
      <c r="H148" s="107" t="s">
        <v>519</v>
      </c>
      <c r="I148" s="43" t="s">
        <v>280</v>
      </c>
    </row>
    <row r="149" spans="1:9" x14ac:dyDescent="0.25">
      <c r="A149" s="43" t="s">
        <v>270</v>
      </c>
      <c r="B149" s="43" t="s">
        <v>520</v>
      </c>
      <c r="C149" s="43" t="s">
        <v>561</v>
      </c>
      <c r="D149" s="43" t="s">
        <v>600</v>
      </c>
      <c r="E149" s="43" t="s">
        <v>601</v>
      </c>
      <c r="F149" s="43" t="s">
        <v>385</v>
      </c>
      <c r="G149" s="107" t="s">
        <v>569</v>
      </c>
      <c r="H149" s="107" t="s">
        <v>519</v>
      </c>
      <c r="I149" s="43" t="s">
        <v>280</v>
      </c>
    </row>
    <row r="150" spans="1:9" x14ac:dyDescent="0.25">
      <c r="A150" s="43" t="s">
        <v>270</v>
      </c>
      <c r="B150" s="43" t="s">
        <v>520</v>
      </c>
      <c r="C150" s="43" t="s">
        <v>561</v>
      </c>
      <c r="D150" s="43" t="s">
        <v>602</v>
      </c>
      <c r="E150" s="43" t="s">
        <v>603</v>
      </c>
      <c r="F150" s="43" t="s">
        <v>385</v>
      </c>
      <c r="G150" s="107" t="s">
        <v>569</v>
      </c>
      <c r="H150" s="107">
        <v>5040.8599999999997</v>
      </c>
      <c r="I150" s="43" t="s">
        <v>280</v>
      </c>
    </row>
    <row r="151" spans="1:9" x14ac:dyDescent="0.25">
      <c r="A151" s="43" t="s">
        <v>270</v>
      </c>
      <c r="B151" s="43" t="s">
        <v>520</v>
      </c>
      <c r="C151" s="43" t="s">
        <v>561</v>
      </c>
      <c r="D151" s="43" t="s">
        <v>604</v>
      </c>
      <c r="E151" s="43" t="s">
        <v>605</v>
      </c>
      <c r="F151" s="43" t="s">
        <v>385</v>
      </c>
      <c r="G151" s="107" t="s">
        <v>569</v>
      </c>
      <c r="H151" s="107" t="s">
        <v>519</v>
      </c>
      <c r="I151" s="43" t="s">
        <v>280</v>
      </c>
    </row>
    <row r="152" spans="1:9" x14ac:dyDescent="0.25">
      <c r="A152" s="43" t="s">
        <v>270</v>
      </c>
      <c r="B152" s="43" t="s">
        <v>520</v>
      </c>
      <c r="C152" s="43" t="s">
        <v>561</v>
      </c>
      <c r="D152" s="43" t="s">
        <v>606</v>
      </c>
      <c r="E152" s="43" t="s">
        <v>607</v>
      </c>
      <c r="F152" s="43" t="s">
        <v>385</v>
      </c>
      <c r="G152" s="107" t="s">
        <v>569</v>
      </c>
      <c r="H152" s="107" t="s">
        <v>519</v>
      </c>
      <c r="I152" s="43" t="s">
        <v>280</v>
      </c>
    </row>
    <row r="153" spans="1:9" x14ac:dyDescent="0.25">
      <c r="A153" s="43" t="s">
        <v>270</v>
      </c>
      <c r="B153" s="43" t="s">
        <v>520</v>
      </c>
      <c r="C153" s="43" t="s">
        <v>561</v>
      </c>
      <c r="D153" s="43" t="s">
        <v>608</v>
      </c>
      <c r="E153" s="43" t="s">
        <v>609</v>
      </c>
      <c r="F153" s="43" t="s">
        <v>385</v>
      </c>
      <c r="G153" s="107" t="s">
        <v>569</v>
      </c>
      <c r="H153" s="107" t="s">
        <v>519</v>
      </c>
      <c r="I153" s="43" t="s">
        <v>280</v>
      </c>
    </row>
    <row r="154" spans="1:9" x14ac:dyDescent="0.25">
      <c r="A154" s="43" t="s">
        <v>270</v>
      </c>
      <c r="B154" s="43" t="s">
        <v>520</v>
      </c>
      <c r="C154" s="43" t="s">
        <v>561</v>
      </c>
      <c r="D154" s="43" t="s">
        <v>610</v>
      </c>
      <c r="E154" s="43" t="s">
        <v>611</v>
      </c>
      <c r="F154" s="43" t="s">
        <v>385</v>
      </c>
      <c r="G154" s="107" t="s">
        <v>569</v>
      </c>
      <c r="H154" s="107" t="s">
        <v>519</v>
      </c>
      <c r="I154" s="43" t="s">
        <v>280</v>
      </c>
    </row>
    <row r="155" spans="1:9" x14ac:dyDescent="0.25">
      <c r="A155" s="43" t="s">
        <v>270</v>
      </c>
      <c r="B155" s="43" t="s">
        <v>520</v>
      </c>
      <c r="C155" s="43" t="s">
        <v>561</v>
      </c>
      <c r="D155" s="43" t="s">
        <v>612</v>
      </c>
      <c r="E155" s="43" t="s">
        <v>613</v>
      </c>
      <c r="F155" s="43" t="s">
        <v>385</v>
      </c>
      <c r="G155" s="107" t="s">
        <v>569</v>
      </c>
      <c r="H155" s="107" t="s">
        <v>519</v>
      </c>
      <c r="I155" s="43" t="s">
        <v>280</v>
      </c>
    </row>
    <row r="156" spans="1:9" x14ac:dyDescent="0.25">
      <c r="A156" s="43" t="s">
        <v>270</v>
      </c>
      <c r="B156" s="43" t="s">
        <v>520</v>
      </c>
      <c r="C156" s="43" t="s">
        <v>561</v>
      </c>
      <c r="D156" s="43" t="s">
        <v>614</v>
      </c>
      <c r="E156" s="43" t="s">
        <v>615</v>
      </c>
      <c r="F156" s="43" t="s">
        <v>385</v>
      </c>
      <c r="G156" s="107" t="s">
        <v>569</v>
      </c>
      <c r="H156" s="107" t="s">
        <v>519</v>
      </c>
      <c r="I156" s="43" t="s">
        <v>280</v>
      </c>
    </row>
    <row r="157" spans="1:9" x14ac:dyDescent="0.25">
      <c r="A157" s="43" t="s">
        <v>270</v>
      </c>
      <c r="B157" s="43" t="s">
        <v>520</v>
      </c>
      <c r="C157" s="43" t="s">
        <v>561</v>
      </c>
      <c r="D157" s="43" t="s">
        <v>616</v>
      </c>
      <c r="E157" s="43" t="s">
        <v>617</v>
      </c>
      <c r="F157" s="43" t="s">
        <v>385</v>
      </c>
      <c r="G157" s="107" t="s">
        <v>569</v>
      </c>
      <c r="H157" s="107" t="s">
        <v>519</v>
      </c>
      <c r="I157" s="43" t="s">
        <v>280</v>
      </c>
    </row>
    <row r="158" spans="1:9" x14ac:dyDescent="0.25">
      <c r="A158" s="43" t="s">
        <v>270</v>
      </c>
      <c r="B158" s="43" t="s">
        <v>520</v>
      </c>
      <c r="C158" s="43" t="s">
        <v>561</v>
      </c>
      <c r="D158" s="43" t="s">
        <v>618</v>
      </c>
      <c r="E158" s="43" t="s">
        <v>619</v>
      </c>
      <c r="F158" s="43" t="s">
        <v>385</v>
      </c>
      <c r="G158" s="107" t="s">
        <v>569</v>
      </c>
      <c r="H158" s="107" t="s">
        <v>519</v>
      </c>
      <c r="I158" s="43" t="s">
        <v>280</v>
      </c>
    </row>
    <row r="159" spans="1:9" x14ac:dyDescent="0.25">
      <c r="A159" s="43" t="s">
        <v>270</v>
      </c>
      <c r="B159" s="43" t="s">
        <v>520</v>
      </c>
      <c r="C159" s="43" t="s">
        <v>561</v>
      </c>
      <c r="D159" s="43" t="s">
        <v>620</v>
      </c>
      <c r="E159" s="43" t="s">
        <v>621</v>
      </c>
      <c r="F159" s="43" t="s">
        <v>385</v>
      </c>
      <c r="G159" s="107" t="s">
        <v>569</v>
      </c>
      <c r="H159" s="107" t="s">
        <v>519</v>
      </c>
      <c r="I159" s="43" t="s">
        <v>280</v>
      </c>
    </row>
    <row r="160" spans="1:9" x14ac:dyDescent="0.25">
      <c r="A160" s="43" t="s">
        <v>270</v>
      </c>
      <c r="B160" s="43" t="s">
        <v>520</v>
      </c>
      <c r="C160" s="43" t="s">
        <v>561</v>
      </c>
      <c r="D160" s="43" t="s">
        <v>622</v>
      </c>
      <c r="E160" s="43" t="s">
        <v>623</v>
      </c>
      <c r="F160" s="43" t="s">
        <v>385</v>
      </c>
      <c r="G160" s="107" t="s">
        <v>569</v>
      </c>
      <c r="H160" s="107" t="s">
        <v>519</v>
      </c>
      <c r="I160" s="43" t="s">
        <v>280</v>
      </c>
    </row>
    <row r="161" spans="1:9" x14ac:dyDescent="0.25">
      <c r="A161" s="43" t="s">
        <v>270</v>
      </c>
      <c r="B161" s="43" t="s">
        <v>520</v>
      </c>
      <c r="C161" s="43" t="s">
        <v>561</v>
      </c>
      <c r="D161" s="43" t="s">
        <v>624</v>
      </c>
      <c r="E161" s="43" t="s">
        <v>625</v>
      </c>
      <c r="F161" s="43" t="s">
        <v>385</v>
      </c>
      <c r="G161" s="107" t="s">
        <v>569</v>
      </c>
      <c r="H161" s="107" t="s">
        <v>519</v>
      </c>
      <c r="I161" s="43" t="s">
        <v>280</v>
      </c>
    </row>
    <row r="162" spans="1:9" x14ac:dyDescent="0.25">
      <c r="A162" s="43" t="s">
        <v>270</v>
      </c>
      <c r="B162" s="43" t="s">
        <v>520</v>
      </c>
      <c r="C162" s="43" t="s">
        <v>561</v>
      </c>
      <c r="D162" s="43" t="s">
        <v>626</v>
      </c>
      <c r="E162" s="43" t="s">
        <v>627</v>
      </c>
      <c r="F162" s="43" t="s">
        <v>385</v>
      </c>
      <c r="G162" s="107" t="s">
        <v>569</v>
      </c>
      <c r="H162" s="107" t="s">
        <v>519</v>
      </c>
      <c r="I162" s="43" t="s">
        <v>280</v>
      </c>
    </row>
    <row r="163" spans="1:9" x14ac:dyDescent="0.25">
      <c r="A163" s="43" t="s">
        <v>270</v>
      </c>
      <c r="B163" s="43" t="s">
        <v>520</v>
      </c>
      <c r="C163" s="43" t="s">
        <v>561</v>
      </c>
      <c r="D163" s="43" t="s">
        <v>628</v>
      </c>
      <c r="E163" s="43" t="s">
        <v>629</v>
      </c>
      <c r="F163" s="43" t="s">
        <v>385</v>
      </c>
      <c r="G163" s="107" t="s">
        <v>569</v>
      </c>
      <c r="H163" s="107" t="s">
        <v>519</v>
      </c>
      <c r="I163" s="43" t="s">
        <v>280</v>
      </c>
    </row>
    <row r="164" spans="1:9" x14ac:dyDescent="0.25">
      <c r="A164" s="43" t="s">
        <v>270</v>
      </c>
      <c r="B164" s="43" t="s">
        <v>520</v>
      </c>
      <c r="C164" s="43" t="s">
        <v>561</v>
      </c>
      <c r="D164" s="43" t="s">
        <v>630</v>
      </c>
      <c r="E164" s="43" t="s">
        <v>631</v>
      </c>
      <c r="F164" s="43" t="s">
        <v>385</v>
      </c>
      <c r="G164" s="107" t="s">
        <v>569</v>
      </c>
      <c r="H164" s="107" t="s">
        <v>519</v>
      </c>
      <c r="I164" s="43" t="s">
        <v>280</v>
      </c>
    </row>
    <row r="165" spans="1:9" x14ac:dyDescent="0.25">
      <c r="A165" s="43" t="s">
        <v>270</v>
      </c>
      <c r="B165" s="43" t="s">
        <v>520</v>
      </c>
      <c r="C165" s="43" t="s">
        <v>561</v>
      </c>
      <c r="D165" s="43" t="s">
        <v>632</v>
      </c>
      <c r="E165" s="43" t="s">
        <v>633</v>
      </c>
      <c r="F165" s="43" t="s">
        <v>385</v>
      </c>
      <c r="G165" s="107" t="s">
        <v>569</v>
      </c>
      <c r="H165" s="107" t="s">
        <v>519</v>
      </c>
      <c r="I165" s="43" t="s">
        <v>280</v>
      </c>
    </row>
    <row r="166" spans="1:9" x14ac:dyDescent="0.25">
      <c r="A166" s="43" t="s">
        <v>270</v>
      </c>
      <c r="B166" s="43" t="s">
        <v>520</v>
      </c>
      <c r="C166" s="43" t="s">
        <v>561</v>
      </c>
      <c r="D166" s="43" t="s">
        <v>634</v>
      </c>
      <c r="E166" s="43" t="s">
        <v>635</v>
      </c>
      <c r="F166" s="43" t="s">
        <v>385</v>
      </c>
      <c r="G166" s="107" t="s">
        <v>569</v>
      </c>
      <c r="H166" s="107" t="s">
        <v>519</v>
      </c>
      <c r="I166" s="43" t="s">
        <v>280</v>
      </c>
    </row>
    <row r="167" spans="1:9" x14ac:dyDescent="0.25">
      <c r="A167" s="43" t="s">
        <v>270</v>
      </c>
      <c r="B167" s="43" t="s">
        <v>520</v>
      </c>
      <c r="C167" s="43" t="s">
        <v>561</v>
      </c>
      <c r="D167" s="43" t="s">
        <v>636</v>
      </c>
      <c r="E167" s="43" t="s">
        <v>637</v>
      </c>
      <c r="F167" s="43" t="s">
        <v>385</v>
      </c>
      <c r="G167" s="107" t="s">
        <v>569</v>
      </c>
      <c r="H167" s="107" t="s">
        <v>519</v>
      </c>
      <c r="I167" s="43" t="s">
        <v>280</v>
      </c>
    </row>
    <row r="168" spans="1:9" x14ac:dyDescent="0.25">
      <c r="A168" s="43" t="s">
        <v>270</v>
      </c>
      <c r="B168" s="43" t="s">
        <v>520</v>
      </c>
      <c r="C168" s="43" t="s">
        <v>561</v>
      </c>
      <c r="D168" s="43" t="s">
        <v>638</v>
      </c>
      <c r="E168" s="43" t="s">
        <v>639</v>
      </c>
      <c r="F168" s="43" t="s">
        <v>385</v>
      </c>
      <c r="G168" s="107" t="s">
        <v>569</v>
      </c>
      <c r="H168" s="107" t="s">
        <v>519</v>
      </c>
      <c r="I168" s="43" t="s">
        <v>280</v>
      </c>
    </row>
    <row r="169" spans="1:9" x14ac:dyDescent="0.25">
      <c r="A169" s="43" t="s">
        <v>270</v>
      </c>
      <c r="B169" s="43" t="s">
        <v>520</v>
      </c>
      <c r="C169" s="43" t="s">
        <v>561</v>
      </c>
      <c r="D169" s="43" t="s">
        <v>640</v>
      </c>
      <c r="E169" s="43" t="s">
        <v>641</v>
      </c>
      <c r="F169" s="43" t="s">
        <v>385</v>
      </c>
      <c r="G169" s="107" t="s">
        <v>569</v>
      </c>
      <c r="H169" s="107" t="s">
        <v>519</v>
      </c>
      <c r="I169" s="43" t="s">
        <v>280</v>
      </c>
    </row>
    <row r="170" spans="1:9" x14ac:dyDescent="0.25">
      <c r="A170" s="43" t="s">
        <v>270</v>
      </c>
      <c r="B170" s="43" t="s">
        <v>520</v>
      </c>
      <c r="C170" s="43" t="s">
        <v>561</v>
      </c>
      <c r="D170" s="43" t="s">
        <v>642</v>
      </c>
      <c r="E170" s="43" t="s">
        <v>643</v>
      </c>
      <c r="F170" s="43" t="s">
        <v>385</v>
      </c>
      <c r="G170" s="107" t="s">
        <v>569</v>
      </c>
      <c r="H170" s="107" t="s">
        <v>519</v>
      </c>
      <c r="I170" s="43" t="s">
        <v>280</v>
      </c>
    </row>
    <row r="171" spans="1:9" x14ac:dyDescent="0.25">
      <c r="A171" s="43" t="s">
        <v>270</v>
      </c>
      <c r="B171" s="43" t="s">
        <v>520</v>
      </c>
      <c r="C171" s="43" t="s">
        <v>561</v>
      </c>
      <c r="D171" s="43" t="s">
        <v>644</v>
      </c>
      <c r="E171" s="43" t="s">
        <v>645</v>
      </c>
      <c r="F171" s="43" t="s">
        <v>385</v>
      </c>
      <c r="G171" s="107" t="s">
        <v>569</v>
      </c>
      <c r="H171" s="107" t="s">
        <v>519</v>
      </c>
      <c r="I171" s="43" t="s">
        <v>280</v>
      </c>
    </row>
    <row r="172" spans="1:9" x14ac:dyDescent="0.25">
      <c r="A172" s="43" t="s">
        <v>270</v>
      </c>
      <c r="B172" s="43" t="s">
        <v>520</v>
      </c>
      <c r="C172" s="43" t="s">
        <v>561</v>
      </c>
      <c r="D172" s="43" t="s">
        <v>646</v>
      </c>
      <c r="E172" s="43" t="s">
        <v>647</v>
      </c>
      <c r="F172" s="43" t="s">
        <v>385</v>
      </c>
      <c r="G172" s="107" t="s">
        <v>569</v>
      </c>
      <c r="H172" s="107" t="s">
        <v>519</v>
      </c>
      <c r="I172" s="43" t="s">
        <v>280</v>
      </c>
    </row>
    <row r="173" spans="1:9" x14ac:dyDescent="0.25">
      <c r="A173" s="43" t="s">
        <v>270</v>
      </c>
      <c r="B173" s="43" t="s">
        <v>520</v>
      </c>
      <c r="C173" s="43" t="s">
        <v>561</v>
      </c>
      <c r="D173" s="43" t="s">
        <v>648</v>
      </c>
      <c r="E173" s="43" t="s">
        <v>649</v>
      </c>
      <c r="F173" s="43" t="s">
        <v>385</v>
      </c>
      <c r="G173" s="107" t="s">
        <v>569</v>
      </c>
      <c r="H173" s="107" t="s">
        <v>519</v>
      </c>
      <c r="I173" s="43" t="s">
        <v>280</v>
      </c>
    </row>
    <row r="174" spans="1:9" x14ac:dyDescent="0.25">
      <c r="A174" s="43" t="s">
        <v>270</v>
      </c>
      <c r="B174" s="43" t="s">
        <v>520</v>
      </c>
      <c r="C174" s="43" t="s">
        <v>561</v>
      </c>
      <c r="D174" s="43" t="s">
        <v>650</v>
      </c>
      <c r="E174" s="43" t="s">
        <v>651</v>
      </c>
      <c r="F174" s="43" t="s">
        <v>385</v>
      </c>
      <c r="G174" s="107" t="s">
        <v>569</v>
      </c>
      <c r="H174" s="107" t="s">
        <v>519</v>
      </c>
      <c r="I174" s="43" t="s">
        <v>280</v>
      </c>
    </row>
    <row r="175" spans="1:9" x14ac:dyDescent="0.25">
      <c r="A175" s="43" t="s">
        <v>270</v>
      </c>
      <c r="B175" s="43" t="s">
        <v>520</v>
      </c>
      <c r="C175" s="43" t="s">
        <v>561</v>
      </c>
      <c r="D175" s="43" t="s">
        <v>652</v>
      </c>
      <c r="E175" s="43" t="s">
        <v>653</v>
      </c>
      <c r="F175" s="43" t="s">
        <v>385</v>
      </c>
      <c r="G175" s="107" t="s">
        <v>569</v>
      </c>
      <c r="H175" s="107" t="s">
        <v>519</v>
      </c>
      <c r="I175" s="43" t="s">
        <v>280</v>
      </c>
    </row>
    <row r="176" spans="1:9" x14ac:dyDescent="0.25">
      <c r="A176" s="43" t="s">
        <v>270</v>
      </c>
      <c r="B176" s="43" t="s">
        <v>520</v>
      </c>
      <c r="C176" s="43" t="s">
        <v>561</v>
      </c>
      <c r="D176" s="43" t="s">
        <v>654</v>
      </c>
      <c r="E176" s="43" t="s">
        <v>655</v>
      </c>
      <c r="F176" s="43" t="s">
        <v>385</v>
      </c>
      <c r="G176" s="107" t="s">
        <v>569</v>
      </c>
      <c r="H176" s="107" t="s">
        <v>519</v>
      </c>
      <c r="I176" s="43" t="s">
        <v>280</v>
      </c>
    </row>
    <row r="177" spans="1:9" x14ac:dyDescent="0.25">
      <c r="A177" s="43" t="s">
        <v>270</v>
      </c>
      <c r="B177" s="43" t="s">
        <v>520</v>
      </c>
      <c r="C177" s="43" t="s">
        <v>561</v>
      </c>
      <c r="D177" s="43" t="s">
        <v>656</v>
      </c>
      <c r="E177" s="43" t="s">
        <v>657</v>
      </c>
      <c r="F177" s="43" t="s">
        <v>385</v>
      </c>
      <c r="G177" s="107" t="s">
        <v>569</v>
      </c>
      <c r="H177" s="107">
        <v>22771.977999999999</v>
      </c>
      <c r="I177" s="43" t="s">
        <v>280</v>
      </c>
    </row>
    <row r="178" spans="1:9" x14ac:dyDescent="0.25">
      <c r="A178" s="43" t="s">
        <v>270</v>
      </c>
      <c r="B178" s="43" t="s">
        <v>520</v>
      </c>
      <c r="C178" s="43" t="s">
        <v>561</v>
      </c>
      <c r="D178" s="43" t="s">
        <v>658</v>
      </c>
      <c r="E178" s="43" t="s">
        <v>659</v>
      </c>
      <c r="F178" s="43" t="s">
        <v>385</v>
      </c>
      <c r="G178" s="107" t="s">
        <v>569</v>
      </c>
      <c r="H178" s="107" t="s">
        <v>519</v>
      </c>
      <c r="I178" s="43" t="s">
        <v>280</v>
      </c>
    </row>
    <row r="179" spans="1:9" x14ac:dyDescent="0.25">
      <c r="A179" s="43" t="s">
        <v>270</v>
      </c>
      <c r="B179" s="43" t="s">
        <v>520</v>
      </c>
      <c r="C179" s="43" t="s">
        <v>561</v>
      </c>
      <c r="D179" s="43" t="s">
        <v>660</v>
      </c>
      <c r="E179" s="43" t="s">
        <v>661</v>
      </c>
      <c r="F179" s="43" t="s">
        <v>385</v>
      </c>
      <c r="G179" s="107" t="s">
        <v>569</v>
      </c>
      <c r="H179" s="107" t="s">
        <v>519</v>
      </c>
      <c r="I179" s="43" t="s">
        <v>280</v>
      </c>
    </row>
    <row r="180" spans="1:9" x14ac:dyDescent="0.25">
      <c r="A180" s="43" t="s">
        <v>270</v>
      </c>
      <c r="B180" s="43" t="s">
        <v>520</v>
      </c>
      <c r="C180" s="43" t="s">
        <v>561</v>
      </c>
      <c r="D180" s="43" t="s">
        <v>662</v>
      </c>
      <c r="E180" s="43" t="s">
        <v>663</v>
      </c>
      <c r="F180" s="43" t="s">
        <v>385</v>
      </c>
      <c r="G180" s="107" t="s">
        <v>569</v>
      </c>
      <c r="H180" s="107">
        <v>9733.5679999999993</v>
      </c>
      <c r="I180" s="43" t="s">
        <v>280</v>
      </c>
    </row>
    <row r="181" spans="1:9" x14ac:dyDescent="0.25">
      <c r="A181" s="43" t="s">
        <v>270</v>
      </c>
      <c r="B181" s="43" t="s">
        <v>520</v>
      </c>
      <c r="C181" s="43" t="s">
        <v>561</v>
      </c>
      <c r="D181" s="43" t="s">
        <v>664</v>
      </c>
      <c r="E181" s="43" t="s">
        <v>665</v>
      </c>
      <c r="F181" s="43" t="s">
        <v>385</v>
      </c>
      <c r="G181" s="107" t="s">
        <v>569</v>
      </c>
      <c r="H181" s="107" t="s">
        <v>226</v>
      </c>
      <c r="I181" s="43" t="s">
        <v>280</v>
      </c>
    </row>
    <row r="182" spans="1:9" x14ac:dyDescent="0.25">
      <c r="A182" s="43" t="s">
        <v>270</v>
      </c>
      <c r="B182" s="43" t="s">
        <v>520</v>
      </c>
      <c r="C182" s="43" t="s">
        <v>561</v>
      </c>
      <c r="D182" s="43" t="s">
        <v>666</v>
      </c>
      <c r="E182" s="43" t="s">
        <v>667</v>
      </c>
      <c r="F182" s="43" t="s">
        <v>385</v>
      </c>
      <c r="G182" s="107" t="s">
        <v>569</v>
      </c>
      <c r="H182" s="107" t="s">
        <v>519</v>
      </c>
      <c r="I182" s="43" t="s">
        <v>280</v>
      </c>
    </row>
    <row r="183" spans="1:9" x14ac:dyDescent="0.25">
      <c r="A183" s="43" t="s">
        <v>270</v>
      </c>
      <c r="B183" s="43" t="s">
        <v>520</v>
      </c>
      <c r="C183" s="43" t="s">
        <v>561</v>
      </c>
      <c r="D183" s="43" t="s">
        <v>668</v>
      </c>
      <c r="E183" s="43" t="s">
        <v>669</v>
      </c>
      <c r="F183" s="43" t="s">
        <v>385</v>
      </c>
      <c r="G183" s="107" t="s">
        <v>569</v>
      </c>
      <c r="H183" s="107">
        <v>9733.5679999999993</v>
      </c>
      <c r="I183" s="43" t="s">
        <v>280</v>
      </c>
    </row>
    <row r="184" spans="1:9" x14ac:dyDescent="0.25">
      <c r="A184" s="43" t="s">
        <v>270</v>
      </c>
      <c r="B184" s="43" t="s">
        <v>520</v>
      </c>
      <c r="C184" s="43" t="s">
        <v>561</v>
      </c>
      <c r="D184" s="43" t="s">
        <v>670</v>
      </c>
      <c r="E184" s="43" t="s">
        <v>671</v>
      </c>
      <c r="F184" s="43" t="s">
        <v>385</v>
      </c>
      <c r="G184" s="107" t="s">
        <v>569</v>
      </c>
      <c r="H184" s="107" t="s">
        <v>519</v>
      </c>
      <c r="I184" s="43" t="s">
        <v>280</v>
      </c>
    </row>
    <row r="185" spans="1:9" x14ac:dyDescent="0.25">
      <c r="A185" s="43" t="s">
        <v>270</v>
      </c>
      <c r="B185" s="43" t="s">
        <v>520</v>
      </c>
      <c r="C185" s="43" t="s">
        <v>561</v>
      </c>
      <c r="D185" s="43" t="s">
        <v>672</v>
      </c>
      <c r="E185" s="43" t="s">
        <v>673</v>
      </c>
      <c r="F185" s="43" t="s">
        <v>385</v>
      </c>
      <c r="G185" s="107" t="s">
        <v>569</v>
      </c>
      <c r="H185" s="107" t="s">
        <v>519</v>
      </c>
      <c r="I185" s="43" t="s">
        <v>280</v>
      </c>
    </row>
    <row r="186" spans="1:9" x14ac:dyDescent="0.25">
      <c r="A186" s="43" t="s">
        <v>270</v>
      </c>
      <c r="B186" s="43" t="s">
        <v>520</v>
      </c>
      <c r="C186" s="43" t="s">
        <v>561</v>
      </c>
      <c r="D186" s="43" t="s">
        <v>674</v>
      </c>
      <c r="E186" s="43" t="s">
        <v>675</v>
      </c>
      <c r="F186" s="43" t="s">
        <v>385</v>
      </c>
      <c r="G186" s="107" t="s">
        <v>569</v>
      </c>
      <c r="H186" s="107" t="s">
        <v>519</v>
      </c>
      <c r="I186" s="43" t="s">
        <v>280</v>
      </c>
    </row>
    <row r="187" spans="1:9" x14ac:dyDescent="0.25">
      <c r="A187" s="43" t="s">
        <v>270</v>
      </c>
      <c r="B187" s="43" t="s">
        <v>520</v>
      </c>
      <c r="C187" s="43" t="s">
        <v>561</v>
      </c>
      <c r="D187" s="43" t="s">
        <v>676</v>
      </c>
      <c r="E187" s="43" t="s">
        <v>677</v>
      </c>
      <c r="F187" s="43" t="s">
        <v>385</v>
      </c>
      <c r="G187" s="107" t="s">
        <v>569</v>
      </c>
      <c r="H187" s="107" t="s">
        <v>519</v>
      </c>
      <c r="I187" s="43" t="s">
        <v>280</v>
      </c>
    </row>
    <row r="188" spans="1:9" x14ac:dyDescent="0.25">
      <c r="A188" s="43" t="s">
        <v>270</v>
      </c>
      <c r="B188" s="43" t="s">
        <v>520</v>
      </c>
      <c r="C188" s="43" t="s">
        <v>561</v>
      </c>
      <c r="D188" s="43" t="s">
        <v>678</v>
      </c>
      <c r="E188" s="43" t="s">
        <v>679</v>
      </c>
      <c r="F188" s="43" t="s">
        <v>385</v>
      </c>
      <c r="G188" s="107" t="s">
        <v>569</v>
      </c>
      <c r="H188" s="107" t="s">
        <v>519</v>
      </c>
      <c r="I188" s="43" t="s">
        <v>280</v>
      </c>
    </row>
    <row r="189" spans="1:9" x14ac:dyDescent="0.25">
      <c r="A189" s="43" t="s">
        <v>270</v>
      </c>
      <c r="B189" s="43" t="s">
        <v>520</v>
      </c>
      <c r="C189" s="43" t="s">
        <v>561</v>
      </c>
      <c r="D189" s="43" t="s">
        <v>680</v>
      </c>
      <c r="E189" s="43" t="s">
        <v>681</v>
      </c>
      <c r="F189" s="43" t="s">
        <v>385</v>
      </c>
      <c r="G189" s="107" t="s">
        <v>569</v>
      </c>
      <c r="H189" s="107" t="s">
        <v>519</v>
      </c>
      <c r="I189" s="43" t="s">
        <v>280</v>
      </c>
    </row>
    <row r="190" spans="1:9" x14ac:dyDescent="0.25">
      <c r="A190" s="43" t="s">
        <v>270</v>
      </c>
      <c r="B190" s="43" t="s">
        <v>520</v>
      </c>
      <c r="C190" s="43" t="s">
        <v>561</v>
      </c>
      <c r="D190" s="43" t="s">
        <v>682</v>
      </c>
      <c r="E190" s="43" t="s">
        <v>683</v>
      </c>
      <c r="F190" s="43" t="s">
        <v>385</v>
      </c>
      <c r="G190" s="107" t="s">
        <v>569</v>
      </c>
      <c r="H190" s="107" t="s">
        <v>519</v>
      </c>
      <c r="I190" s="43" t="s">
        <v>280</v>
      </c>
    </row>
    <row r="191" spans="1:9" x14ac:dyDescent="0.25">
      <c r="A191" s="43" t="s">
        <v>270</v>
      </c>
      <c r="B191" s="43" t="s">
        <v>520</v>
      </c>
      <c r="C191" s="43" t="s">
        <v>561</v>
      </c>
      <c r="D191" s="43" t="s">
        <v>684</v>
      </c>
      <c r="E191" s="43" t="s">
        <v>685</v>
      </c>
      <c r="F191" s="43" t="s">
        <v>385</v>
      </c>
      <c r="G191" s="107" t="s">
        <v>569</v>
      </c>
      <c r="H191" s="107" t="s">
        <v>519</v>
      </c>
      <c r="I191" s="43" t="s">
        <v>280</v>
      </c>
    </row>
    <row r="192" spans="1:9" x14ac:dyDescent="0.25">
      <c r="A192" s="43" t="s">
        <v>270</v>
      </c>
      <c r="B192" s="43" t="s">
        <v>520</v>
      </c>
      <c r="C192" s="43" t="s">
        <v>561</v>
      </c>
      <c r="D192" s="43" t="s">
        <v>686</v>
      </c>
      <c r="E192" s="43" t="s">
        <v>687</v>
      </c>
      <c r="F192" s="43" t="s">
        <v>385</v>
      </c>
      <c r="G192" s="107" t="s">
        <v>569</v>
      </c>
      <c r="H192" s="107" t="s">
        <v>519</v>
      </c>
      <c r="I192" s="43" t="s">
        <v>280</v>
      </c>
    </row>
    <row r="193" spans="1:9" x14ac:dyDescent="0.25">
      <c r="A193" s="43" t="s">
        <v>270</v>
      </c>
      <c r="B193" s="43" t="s">
        <v>520</v>
      </c>
      <c r="C193" s="43" t="s">
        <v>561</v>
      </c>
      <c r="D193" s="43" t="s">
        <v>688</v>
      </c>
      <c r="E193" s="43" t="s">
        <v>689</v>
      </c>
      <c r="F193" s="43" t="s">
        <v>385</v>
      </c>
      <c r="G193" s="107" t="s">
        <v>569</v>
      </c>
      <c r="H193" s="107" t="s">
        <v>519</v>
      </c>
      <c r="I193" s="43" t="s">
        <v>280</v>
      </c>
    </row>
    <row r="194" spans="1:9" x14ac:dyDescent="0.25">
      <c r="A194" s="43" t="s">
        <v>270</v>
      </c>
      <c r="B194" s="43" t="s">
        <v>520</v>
      </c>
      <c r="C194" s="43" t="s">
        <v>561</v>
      </c>
      <c r="D194" s="43" t="s">
        <v>690</v>
      </c>
      <c r="E194" s="43" t="s">
        <v>691</v>
      </c>
      <c r="F194" s="43" t="s">
        <v>385</v>
      </c>
      <c r="G194" s="107" t="s">
        <v>569</v>
      </c>
      <c r="H194" s="107" t="s">
        <v>519</v>
      </c>
      <c r="I194" s="43" t="s">
        <v>280</v>
      </c>
    </row>
    <row r="195" spans="1:9" x14ac:dyDescent="0.25">
      <c r="A195" s="43" t="s">
        <v>270</v>
      </c>
      <c r="B195" s="43" t="s">
        <v>520</v>
      </c>
      <c r="C195" s="43" t="s">
        <v>561</v>
      </c>
      <c r="D195" s="43" t="s">
        <v>692</v>
      </c>
      <c r="E195" s="43" t="s">
        <v>693</v>
      </c>
      <c r="F195" s="43" t="s">
        <v>385</v>
      </c>
      <c r="G195" s="107" t="s">
        <v>569</v>
      </c>
      <c r="H195" s="107" t="s">
        <v>519</v>
      </c>
      <c r="I195" s="43" t="s">
        <v>280</v>
      </c>
    </row>
    <row r="196" spans="1:9" x14ac:dyDescent="0.25">
      <c r="A196" s="43" t="s">
        <v>270</v>
      </c>
      <c r="B196" s="43" t="s">
        <v>520</v>
      </c>
      <c r="C196" s="43" t="s">
        <v>561</v>
      </c>
      <c r="D196" s="43" t="s">
        <v>694</v>
      </c>
      <c r="E196" s="43" t="s">
        <v>695</v>
      </c>
      <c r="F196" s="43" t="s">
        <v>385</v>
      </c>
      <c r="G196" s="107" t="s">
        <v>569</v>
      </c>
      <c r="H196" s="107" t="s">
        <v>519</v>
      </c>
      <c r="I196" s="43" t="s">
        <v>280</v>
      </c>
    </row>
    <row r="197" spans="1:9" x14ac:dyDescent="0.25">
      <c r="A197" s="43" t="s">
        <v>270</v>
      </c>
      <c r="B197" s="43" t="s">
        <v>520</v>
      </c>
      <c r="C197" s="43" t="s">
        <v>561</v>
      </c>
      <c r="D197" s="43" t="s">
        <v>696</v>
      </c>
      <c r="E197" s="43" t="s">
        <v>697</v>
      </c>
      <c r="F197" s="43" t="s">
        <v>385</v>
      </c>
      <c r="G197" s="107" t="s">
        <v>569</v>
      </c>
      <c r="H197" s="107" t="s">
        <v>519</v>
      </c>
      <c r="I197" s="43" t="s">
        <v>280</v>
      </c>
    </row>
    <row r="198" spans="1:9" x14ac:dyDescent="0.25">
      <c r="A198" s="43" t="s">
        <v>270</v>
      </c>
      <c r="B198" s="43" t="s">
        <v>520</v>
      </c>
      <c r="C198" s="43" t="s">
        <v>561</v>
      </c>
      <c r="D198" s="43" t="s">
        <v>698</v>
      </c>
      <c r="E198" s="43" t="s">
        <v>699</v>
      </c>
      <c r="F198" s="43" t="s">
        <v>385</v>
      </c>
      <c r="G198" s="107" t="s">
        <v>569</v>
      </c>
      <c r="H198" s="107" t="s">
        <v>519</v>
      </c>
      <c r="I198" s="43" t="s">
        <v>280</v>
      </c>
    </row>
    <row r="199" spans="1:9" x14ac:dyDescent="0.25">
      <c r="A199" s="43" t="s">
        <v>270</v>
      </c>
      <c r="B199" s="43" t="s">
        <v>520</v>
      </c>
      <c r="C199" s="43" t="s">
        <v>561</v>
      </c>
      <c r="D199" s="43" t="s">
        <v>700</v>
      </c>
      <c r="E199" s="43" t="s">
        <v>701</v>
      </c>
      <c r="F199" s="43" t="s">
        <v>385</v>
      </c>
      <c r="G199" s="107" t="s">
        <v>569</v>
      </c>
      <c r="H199" s="107" t="s">
        <v>519</v>
      </c>
      <c r="I199" s="43" t="s">
        <v>280</v>
      </c>
    </row>
    <row r="200" spans="1:9" x14ac:dyDescent="0.25">
      <c r="A200" s="43" t="s">
        <v>270</v>
      </c>
      <c r="B200" s="43" t="s">
        <v>520</v>
      </c>
      <c r="C200" s="43" t="s">
        <v>561</v>
      </c>
      <c r="D200" s="43" t="s">
        <v>702</v>
      </c>
      <c r="E200" s="43" t="s">
        <v>703</v>
      </c>
      <c r="F200" s="43" t="s">
        <v>385</v>
      </c>
      <c r="G200" s="107" t="s">
        <v>569</v>
      </c>
      <c r="H200" s="107" t="s">
        <v>519</v>
      </c>
      <c r="I200" s="43" t="s">
        <v>280</v>
      </c>
    </row>
    <row r="201" spans="1:9" x14ac:dyDescent="0.25">
      <c r="A201" s="43" t="s">
        <v>270</v>
      </c>
      <c r="B201" s="43" t="s">
        <v>520</v>
      </c>
      <c r="C201" s="43" t="s">
        <v>561</v>
      </c>
      <c r="D201" s="43" t="s">
        <v>704</v>
      </c>
      <c r="E201" s="43" t="s">
        <v>705</v>
      </c>
      <c r="F201" s="43" t="s">
        <v>385</v>
      </c>
      <c r="G201" s="107" t="s">
        <v>569</v>
      </c>
      <c r="H201" s="107" t="s">
        <v>519</v>
      </c>
      <c r="I201" s="43" t="s">
        <v>280</v>
      </c>
    </row>
    <row r="202" spans="1:9" x14ac:dyDescent="0.25">
      <c r="A202" s="43" t="s">
        <v>270</v>
      </c>
      <c r="B202" s="43" t="s">
        <v>520</v>
      </c>
      <c r="C202" s="43" t="s">
        <v>561</v>
      </c>
      <c r="D202" s="43" t="s">
        <v>706</v>
      </c>
      <c r="E202" s="43" t="s">
        <v>707</v>
      </c>
      <c r="F202" s="43" t="s">
        <v>385</v>
      </c>
      <c r="G202" s="107" t="s">
        <v>569</v>
      </c>
      <c r="H202" s="107" t="s">
        <v>519</v>
      </c>
      <c r="I202" s="43" t="s">
        <v>280</v>
      </c>
    </row>
    <row r="203" spans="1:9" x14ac:dyDescent="0.25">
      <c r="A203" s="43" t="s">
        <v>270</v>
      </c>
      <c r="B203" s="43" t="s">
        <v>520</v>
      </c>
      <c r="C203" s="43" t="s">
        <v>561</v>
      </c>
      <c r="D203" s="43" t="s">
        <v>708</v>
      </c>
      <c r="E203" s="43" t="s">
        <v>709</v>
      </c>
      <c r="F203" s="43" t="s">
        <v>385</v>
      </c>
      <c r="G203" s="107" t="s">
        <v>569</v>
      </c>
      <c r="H203" s="107" t="s">
        <v>519</v>
      </c>
      <c r="I203" s="43" t="s">
        <v>280</v>
      </c>
    </row>
    <row r="204" spans="1:9" x14ac:dyDescent="0.25">
      <c r="A204" s="43" t="s">
        <v>270</v>
      </c>
      <c r="B204" s="43" t="s">
        <v>520</v>
      </c>
      <c r="C204" s="43" t="s">
        <v>561</v>
      </c>
      <c r="D204" s="43" t="s">
        <v>710</v>
      </c>
      <c r="E204" s="43" t="s">
        <v>711</v>
      </c>
      <c r="F204" s="43" t="s">
        <v>385</v>
      </c>
      <c r="G204" s="107" t="s">
        <v>569</v>
      </c>
      <c r="H204" s="107" t="s">
        <v>519</v>
      </c>
      <c r="I204" s="43" t="s">
        <v>280</v>
      </c>
    </row>
    <row r="205" spans="1:9" x14ac:dyDescent="0.25">
      <c r="A205" s="43" t="s">
        <v>270</v>
      </c>
      <c r="B205" s="43" t="s">
        <v>520</v>
      </c>
      <c r="C205" s="43" t="s">
        <v>561</v>
      </c>
      <c r="D205" s="43" t="s">
        <v>712</v>
      </c>
      <c r="E205" s="43" t="s">
        <v>713</v>
      </c>
      <c r="F205" s="43" t="s">
        <v>385</v>
      </c>
      <c r="G205" s="107" t="s">
        <v>569</v>
      </c>
      <c r="H205" s="107" t="s">
        <v>519</v>
      </c>
      <c r="I205" s="43" t="s">
        <v>280</v>
      </c>
    </row>
    <row r="206" spans="1:9" x14ac:dyDescent="0.25">
      <c r="A206" s="43" t="s">
        <v>270</v>
      </c>
      <c r="B206" s="43" t="s">
        <v>520</v>
      </c>
      <c r="C206" s="43" t="s">
        <v>561</v>
      </c>
      <c r="D206" s="43" t="s">
        <v>714</v>
      </c>
      <c r="E206" s="43" t="s">
        <v>715</v>
      </c>
      <c r="F206" s="43" t="s">
        <v>385</v>
      </c>
      <c r="G206" s="107" t="s">
        <v>569</v>
      </c>
      <c r="H206" s="107" t="s">
        <v>519</v>
      </c>
      <c r="I206" s="43" t="s">
        <v>280</v>
      </c>
    </row>
    <row r="207" spans="1:9" x14ac:dyDescent="0.25">
      <c r="A207" s="43" t="s">
        <v>270</v>
      </c>
      <c r="B207" s="43" t="s">
        <v>520</v>
      </c>
      <c r="C207" s="43" t="s">
        <v>561</v>
      </c>
      <c r="D207" s="43" t="s">
        <v>716</v>
      </c>
      <c r="E207" s="43" t="s">
        <v>717</v>
      </c>
      <c r="F207" s="43" t="s">
        <v>385</v>
      </c>
      <c r="G207" s="107" t="s">
        <v>569</v>
      </c>
      <c r="H207" s="107" t="s">
        <v>519</v>
      </c>
      <c r="I207" s="43" t="s">
        <v>280</v>
      </c>
    </row>
    <row r="208" spans="1:9" x14ac:dyDescent="0.25">
      <c r="A208" s="43" t="s">
        <v>270</v>
      </c>
      <c r="B208" s="43" t="s">
        <v>520</v>
      </c>
      <c r="C208" s="43" t="s">
        <v>561</v>
      </c>
      <c r="D208" s="43" t="s">
        <v>718</v>
      </c>
      <c r="E208" s="43" t="s">
        <v>719</v>
      </c>
      <c r="F208" s="43" t="s">
        <v>385</v>
      </c>
      <c r="G208" s="107" t="s">
        <v>569</v>
      </c>
      <c r="H208" s="107" t="s">
        <v>519</v>
      </c>
      <c r="I208" s="43" t="s">
        <v>280</v>
      </c>
    </row>
    <row r="209" spans="1:9" x14ac:dyDescent="0.25">
      <c r="A209" s="43" t="s">
        <v>270</v>
      </c>
      <c r="B209" s="43" t="s">
        <v>520</v>
      </c>
      <c r="C209" s="43" t="s">
        <v>561</v>
      </c>
      <c r="D209" s="43" t="s">
        <v>720</v>
      </c>
      <c r="E209" s="43" t="s">
        <v>721</v>
      </c>
      <c r="F209" s="43" t="s">
        <v>385</v>
      </c>
      <c r="G209" s="107" t="s">
        <v>569</v>
      </c>
      <c r="H209" s="107">
        <v>38650.678</v>
      </c>
      <c r="I209" s="43" t="s">
        <v>280</v>
      </c>
    </row>
    <row r="210" spans="1:9" x14ac:dyDescent="0.25">
      <c r="A210" s="43" t="s">
        <v>270</v>
      </c>
      <c r="B210" s="43" t="s">
        <v>520</v>
      </c>
      <c r="C210" s="43" t="s">
        <v>561</v>
      </c>
      <c r="D210" s="43" t="s">
        <v>722</v>
      </c>
      <c r="E210" s="43" t="s">
        <v>723</v>
      </c>
      <c r="F210" s="43" t="s">
        <v>385</v>
      </c>
      <c r="G210" s="107" t="s">
        <v>569</v>
      </c>
      <c r="H210" s="107">
        <v>93.968999999999994</v>
      </c>
      <c r="I210" s="43" t="s">
        <v>280</v>
      </c>
    </row>
    <row r="211" spans="1:9" x14ac:dyDescent="0.25">
      <c r="A211" s="43" t="s">
        <v>270</v>
      </c>
      <c r="B211" s="43" t="s">
        <v>520</v>
      </c>
      <c r="C211" s="43" t="s">
        <v>561</v>
      </c>
      <c r="D211" s="43" t="s">
        <v>757</v>
      </c>
      <c r="E211" s="43" t="s">
        <v>758</v>
      </c>
      <c r="F211" s="43" t="s">
        <v>385</v>
      </c>
      <c r="G211" s="107" t="s">
        <v>569</v>
      </c>
      <c r="H211" s="107">
        <v>38744.646999999997</v>
      </c>
      <c r="I211" s="43" t="s">
        <v>280</v>
      </c>
    </row>
    <row r="212" spans="1:9" x14ac:dyDescent="0.25">
      <c r="A212" s="43" t="s">
        <v>270</v>
      </c>
      <c r="B212" s="43" t="s">
        <v>520</v>
      </c>
      <c r="C212" s="43" t="s">
        <v>561</v>
      </c>
      <c r="D212" s="43" t="s">
        <v>586</v>
      </c>
      <c r="E212" s="43" t="s">
        <v>587</v>
      </c>
      <c r="F212" s="43" t="s">
        <v>385</v>
      </c>
      <c r="G212" s="107" t="s">
        <v>570</v>
      </c>
      <c r="H212" s="107">
        <v>22.385999999999999</v>
      </c>
      <c r="I212" s="43" t="s">
        <v>279</v>
      </c>
    </row>
    <row r="213" spans="1:9" x14ac:dyDescent="0.25">
      <c r="A213" s="43" t="s">
        <v>270</v>
      </c>
      <c r="B213" s="43" t="s">
        <v>520</v>
      </c>
      <c r="C213" s="43" t="s">
        <v>561</v>
      </c>
      <c r="D213" s="43" t="s">
        <v>588</v>
      </c>
      <c r="E213" s="43" t="s">
        <v>589</v>
      </c>
      <c r="F213" s="43" t="s">
        <v>385</v>
      </c>
      <c r="G213" s="107" t="s">
        <v>570</v>
      </c>
      <c r="H213" s="107">
        <v>22.300999999999998</v>
      </c>
      <c r="I213" s="43" t="s">
        <v>279</v>
      </c>
    </row>
    <row r="214" spans="1:9" x14ac:dyDescent="0.25">
      <c r="A214" s="43" t="s">
        <v>270</v>
      </c>
      <c r="B214" s="43" t="s">
        <v>520</v>
      </c>
      <c r="C214" s="43" t="s">
        <v>561</v>
      </c>
      <c r="D214" s="43" t="s">
        <v>590</v>
      </c>
      <c r="E214" s="43" t="s">
        <v>591</v>
      </c>
      <c r="F214" s="43" t="s">
        <v>385</v>
      </c>
      <c r="G214" s="107" t="s">
        <v>570</v>
      </c>
      <c r="H214" s="107">
        <v>4.9000000000000002E-2</v>
      </c>
      <c r="I214" s="43" t="s">
        <v>279</v>
      </c>
    </row>
    <row r="215" spans="1:9" x14ac:dyDescent="0.25">
      <c r="A215" s="43" t="s">
        <v>270</v>
      </c>
      <c r="B215" s="43" t="s">
        <v>520</v>
      </c>
      <c r="C215" s="43" t="s">
        <v>561</v>
      </c>
      <c r="D215" s="43" t="s">
        <v>592</v>
      </c>
      <c r="E215" s="43" t="s">
        <v>593</v>
      </c>
      <c r="F215" s="43" t="s">
        <v>385</v>
      </c>
      <c r="G215" s="107" t="s">
        <v>570</v>
      </c>
      <c r="H215" s="107">
        <v>3.5999999999999997E-2</v>
      </c>
      <c r="I215" s="43" t="s">
        <v>279</v>
      </c>
    </row>
    <row r="216" spans="1:9" x14ac:dyDescent="0.25">
      <c r="A216" s="43" t="s">
        <v>270</v>
      </c>
      <c r="B216" s="43" t="s">
        <v>520</v>
      </c>
      <c r="C216" s="43" t="s">
        <v>561</v>
      </c>
      <c r="D216" s="43" t="s">
        <v>594</v>
      </c>
      <c r="E216" s="43" t="s">
        <v>595</v>
      </c>
      <c r="F216" s="43" t="s">
        <v>385</v>
      </c>
      <c r="G216" s="107" t="s">
        <v>570</v>
      </c>
      <c r="H216" s="107">
        <v>1069.1030000000001</v>
      </c>
      <c r="I216" s="43" t="s">
        <v>279</v>
      </c>
    </row>
    <row r="217" spans="1:9" x14ac:dyDescent="0.25">
      <c r="A217" s="43" t="s">
        <v>270</v>
      </c>
      <c r="B217" s="43" t="s">
        <v>520</v>
      </c>
      <c r="C217" s="43" t="s">
        <v>561</v>
      </c>
      <c r="D217" s="43" t="s">
        <v>596</v>
      </c>
      <c r="E217" s="43" t="s">
        <v>597</v>
      </c>
      <c r="F217" s="43" t="s">
        <v>385</v>
      </c>
      <c r="G217" s="107" t="s">
        <v>570</v>
      </c>
      <c r="H217" s="107">
        <v>811.60599999999999</v>
      </c>
      <c r="I217" s="43" t="s">
        <v>279</v>
      </c>
    </row>
    <row r="218" spans="1:9" x14ac:dyDescent="0.25">
      <c r="A218" s="43" t="s">
        <v>270</v>
      </c>
      <c r="B218" s="43" t="s">
        <v>520</v>
      </c>
      <c r="C218" s="43" t="s">
        <v>561</v>
      </c>
      <c r="D218" s="43" t="s">
        <v>598</v>
      </c>
      <c r="E218" s="43" t="s">
        <v>599</v>
      </c>
      <c r="F218" s="43" t="s">
        <v>385</v>
      </c>
      <c r="G218" s="107" t="s">
        <v>570</v>
      </c>
      <c r="H218" s="107">
        <v>0.41699999999999998</v>
      </c>
      <c r="I218" s="43" t="s">
        <v>279</v>
      </c>
    </row>
    <row r="219" spans="1:9" x14ac:dyDescent="0.25">
      <c r="A219" s="43" t="s">
        <v>270</v>
      </c>
      <c r="B219" s="43" t="s">
        <v>520</v>
      </c>
      <c r="C219" s="43" t="s">
        <v>561</v>
      </c>
      <c r="D219" s="43" t="s">
        <v>600</v>
      </c>
      <c r="E219" s="43" t="s">
        <v>601</v>
      </c>
      <c r="F219" s="43" t="s">
        <v>385</v>
      </c>
      <c r="G219" s="107" t="s">
        <v>570</v>
      </c>
      <c r="H219" s="107">
        <v>257.08</v>
      </c>
      <c r="I219" s="43" t="s">
        <v>279</v>
      </c>
    </row>
    <row r="220" spans="1:9" x14ac:dyDescent="0.25">
      <c r="A220" s="43" t="s">
        <v>270</v>
      </c>
      <c r="B220" s="43" t="s">
        <v>520</v>
      </c>
      <c r="C220" s="43" t="s">
        <v>561</v>
      </c>
      <c r="D220" s="43" t="s">
        <v>602</v>
      </c>
      <c r="E220" s="43" t="s">
        <v>603</v>
      </c>
      <c r="F220" s="43" t="s">
        <v>385</v>
      </c>
      <c r="G220" s="107" t="s">
        <v>570</v>
      </c>
      <c r="H220" s="107">
        <v>4821.0050000000001</v>
      </c>
      <c r="I220" s="43" t="s">
        <v>279</v>
      </c>
    </row>
    <row r="221" spans="1:9" x14ac:dyDescent="0.25">
      <c r="A221" s="43" t="s">
        <v>270</v>
      </c>
      <c r="B221" s="43" t="s">
        <v>520</v>
      </c>
      <c r="C221" s="43" t="s">
        <v>561</v>
      </c>
      <c r="D221" s="43" t="s">
        <v>604</v>
      </c>
      <c r="E221" s="43" t="s">
        <v>605</v>
      </c>
      <c r="F221" s="43" t="s">
        <v>385</v>
      </c>
      <c r="G221" s="107" t="s">
        <v>570</v>
      </c>
      <c r="H221" s="107">
        <v>216.25099999999998</v>
      </c>
      <c r="I221" s="43" t="s">
        <v>279</v>
      </c>
    </row>
    <row r="222" spans="1:9" x14ac:dyDescent="0.25">
      <c r="A222" s="43" t="s">
        <v>270</v>
      </c>
      <c r="B222" s="43" t="s">
        <v>520</v>
      </c>
      <c r="C222" s="43" t="s">
        <v>561</v>
      </c>
      <c r="D222" s="43" t="s">
        <v>606</v>
      </c>
      <c r="E222" s="43" t="s">
        <v>607</v>
      </c>
      <c r="F222" s="43" t="s">
        <v>385</v>
      </c>
      <c r="G222" s="107" t="s">
        <v>570</v>
      </c>
      <c r="H222" s="107">
        <v>4.625</v>
      </c>
      <c r="I222" s="43" t="s">
        <v>279</v>
      </c>
    </row>
    <row r="223" spans="1:9" x14ac:dyDescent="0.25">
      <c r="A223" s="43" t="s">
        <v>270</v>
      </c>
      <c r="B223" s="43" t="s">
        <v>520</v>
      </c>
      <c r="C223" s="43" t="s">
        <v>561</v>
      </c>
      <c r="D223" s="43" t="s">
        <v>608</v>
      </c>
      <c r="E223" s="43" t="s">
        <v>609</v>
      </c>
      <c r="F223" s="43" t="s">
        <v>385</v>
      </c>
      <c r="G223" s="107" t="s">
        <v>570</v>
      </c>
      <c r="H223" s="107">
        <v>3.5840000000000001</v>
      </c>
      <c r="I223" s="43" t="s">
        <v>279</v>
      </c>
    </row>
    <row r="224" spans="1:9" x14ac:dyDescent="0.25">
      <c r="A224" s="43" t="s">
        <v>270</v>
      </c>
      <c r="B224" s="43" t="s">
        <v>520</v>
      </c>
      <c r="C224" s="43" t="s">
        <v>561</v>
      </c>
      <c r="D224" s="43" t="s">
        <v>610</v>
      </c>
      <c r="E224" s="43" t="s">
        <v>611</v>
      </c>
      <c r="F224" s="43" t="s">
        <v>385</v>
      </c>
      <c r="G224" s="107" t="s">
        <v>570</v>
      </c>
      <c r="H224" s="107">
        <v>444.92399999999998</v>
      </c>
      <c r="I224" s="43" t="s">
        <v>279</v>
      </c>
    </row>
    <row r="225" spans="1:9" x14ac:dyDescent="0.25">
      <c r="A225" s="43" t="s">
        <v>270</v>
      </c>
      <c r="B225" s="43" t="s">
        <v>520</v>
      </c>
      <c r="C225" s="43" t="s">
        <v>561</v>
      </c>
      <c r="D225" s="43" t="s">
        <v>612</v>
      </c>
      <c r="E225" s="43" t="s">
        <v>613</v>
      </c>
      <c r="F225" s="43" t="s">
        <v>385</v>
      </c>
      <c r="G225" s="107" t="s">
        <v>570</v>
      </c>
      <c r="H225" s="107">
        <v>5.5739999999999998</v>
      </c>
      <c r="I225" s="43" t="s">
        <v>279</v>
      </c>
    </row>
    <row r="226" spans="1:9" x14ac:dyDescent="0.25">
      <c r="A226" s="43" t="s">
        <v>270</v>
      </c>
      <c r="B226" s="43" t="s">
        <v>520</v>
      </c>
      <c r="C226" s="43" t="s">
        <v>561</v>
      </c>
      <c r="D226" s="43" t="s">
        <v>614</v>
      </c>
      <c r="E226" s="43" t="s">
        <v>615</v>
      </c>
      <c r="F226" s="43" t="s">
        <v>385</v>
      </c>
      <c r="G226" s="107" t="s">
        <v>570</v>
      </c>
      <c r="H226" s="107">
        <v>147.69900000000001</v>
      </c>
      <c r="I226" s="43" t="s">
        <v>279</v>
      </c>
    </row>
    <row r="227" spans="1:9" x14ac:dyDescent="0.25">
      <c r="A227" s="43" t="s">
        <v>270</v>
      </c>
      <c r="B227" s="43" t="s">
        <v>520</v>
      </c>
      <c r="C227" s="43" t="s">
        <v>561</v>
      </c>
      <c r="D227" s="43" t="s">
        <v>616</v>
      </c>
      <c r="E227" s="43" t="s">
        <v>617</v>
      </c>
      <c r="F227" s="43" t="s">
        <v>385</v>
      </c>
      <c r="G227" s="107" t="s">
        <v>570</v>
      </c>
      <c r="H227" s="107" t="s">
        <v>226</v>
      </c>
      <c r="I227" s="43" t="s">
        <v>279</v>
      </c>
    </row>
    <row r="228" spans="1:9" x14ac:dyDescent="0.25">
      <c r="A228" s="43" t="s">
        <v>270</v>
      </c>
      <c r="B228" s="43" t="s">
        <v>520</v>
      </c>
      <c r="C228" s="43" t="s">
        <v>561</v>
      </c>
      <c r="D228" s="43" t="s">
        <v>618</v>
      </c>
      <c r="E228" s="43" t="s">
        <v>619</v>
      </c>
      <c r="F228" s="43" t="s">
        <v>385</v>
      </c>
      <c r="G228" s="107" t="s">
        <v>570</v>
      </c>
      <c r="H228" s="107">
        <v>147.69900000000001</v>
      </c>
      <c r="I228" s="43" t="s">
        <v>279</v>
      </c>
    </row>
    <row r="229" spans="1:9" x14ac:dyDescent="0.25">
      <c r="A229" s="43" t="s">
        <v>270</v>
      </c>
      <c r="B229" s="43" t="s">
        <v>520</v>
      </c>
      <c r="C229" s="43" t="s">
        <v>561</v>
      </c>
      <c r="D229" s="43" t="s">
        <v>620</v>
      </c>
      <c r="E229" s="43" t="s">
        <v>621</v>
      </c>
      <c r="F229" s="43" t="s">
        <v>385</v>
      </c>
      <c r="G229" s="107" t="s">
        <v>570</v>
      </c>
      <c r="H229" s="107">
        <v>3106.0039999999999</v>
      </c>
      <c r="I229" s="43" t="s">
        <v>279</v>
      </c>
    </row>
    <row r="230" spans="1:9" x14ac:dyDescent="0.25">
      <c r="A230" s="43" t="s">
        <v>270</v>
      </c>
      <c r="B230" s="43" t="s">
        <v>520</v>
      </c>
      <c r="C230" s="43" t="s">
        <v>561</v>
      </c>
      <c r="D230" s="43" t="s">
        <v>622</v>
      </c>
      <c r="E230" s="43" t="s">
        <v>623</v>
      </c>
      <c r="F230" s="43" t="s">
        <v>385</v>
      </c>
      <c r="G230" s="107" t="s">
        <v>570</v>
      </c>
      <c r="H230" s="107">
        <v>27.428999999999998</v>
      </c>
      <c r="I230" s="43" t="s">
        <v>279</v>
      </c>
    </row>
    <row r="231" spans="1:9" x14ac:dyDescent="0.25">
      <c r="A231" s="43" t="s">
        <v>270</v>
      </c>
      <c r="B231" s="43" t="s">
        <v>520</v>
      </c>
      <c r="C231" s="43" t="s">
        <v>561</v>
      </c>
      <c r="D231" s="43" t="s">
        <v>624</v>
      </c>
      <c r="E231" s="43" t="s">
        <v>625</v>
      </c>
      <c r="F231" s="43" t="s">
        <v>385</v>
      </c>
      <c r="G231" s="107" t="s">
        <v>570</v>
      </c>
      <c r="H231" s="107">
        <v>25.056000000000001</v>
      </c>
      <c r="I231" s="43" t="s">
        <v>279</v>
      </c>
    </row>
    <row r="232" spans="1:9" x14ac:dyDescent="0.25">
      <c r="A232" s="43" t="s">
        <v>270</v>
      </c>
      <c r="B232" s="43" t="s">
        <v>520</v>
      </c>
      <c r="C232" s="43" t="s">
        <v>561</v>
      </c>
      <c r="D232" s="43" t="s">
        <v>626</v>
      </c>
      <c r="E232" s="43" t="s">
        <v>627</v>
      </c>
      <c r="F232" s="43" t="s">
        <v>385</v>
      </c>
      <c r="G232" s="107" t="s">
        <v>570</v>
      </c>
      <c r="H232" s="107">
        <v>60.302999999999997</v>
      </c>
      <c r="I232" s="43" t="s">
        <v>279</v>
      </c>
    </row>
    <row r="233" spans="1:9" x14ac:dyDescent="0.25">
      <c r="A233" s="43" t="s">
        <v>270</v>
      </c>
      <c r="B233" s="43" t="s">
        <v>520</v>
      </c>
      <c r="C233" s="43" t="s">
        <v>561</v>
      </c>
      <c r="D233" s="43" t="s">
        <v>628</v>
      </c>
      <c r="E233" s="43" t="s">
        <v>629</v>
      </c>
      <c r="F233" s="43" t="s">
        <v>385</v>
      </c>
      <c r="G233" s="107" t="s">
        <v>570</v>
      </c>
      <c r="H233" s="107">
        <v>5.0659999999999998</v>
      </c>
      <c r="I233" s="43" t="s">
        <v>279</v>
      </c>
    </row>
    <row r="234" spans="1:9" x14ac:dyDescent="0.25">
      <c r="A234" s="43" t="s">
        <v>270</v>
      </c>
      <c r="B234" s="43" t="s">
        <v>520</v>
      </c>
      <c r="C234" s="43" t="s">
        <v>561</v>
      </c>
      <c r="D234" s="43" t="s">
        <v>630</v>
      </c>
      <c r="E234" s="43" t="s">
        <v>631</v>
      </c>
      <c r="F234" s="43" t="s">
        <v>385</v>
      </c>
      <c r="G234" s="107" t="s">
        <v>570</v>
      </c>
      <c r="H234" s="107">
        <v>55.237000000000002</v>
      </c>
      <c r="I234" s="43" t="s">
        <v>279</v>
      </c>
    </row>
    <row r="235" spans="1:9" x14ac:dyDescent="0.25">
      <c r="A235" s="43" t="s">
        <v>270</v>
      </c>
      <c r="B235" s="43" t="s">
        <v>520</v>
      </c>
      <c r="C235" s="43" t="s">
        <v>561</v>
      </c>
      <c r="D235" s="43" t="s">
        <v>632</v>
      </c>
      <c r="E235" s="43" t="s">
        <v>633</v>
      </c>
      <c r="F235" s="43" t="s">
        <v>385</v>
      </c>
      <c r="G235" s="107" t="s">
        <v>570</v>
      </c>
      <c r="H235" s="107">
        <v>584.51900000000001</v>
      </c>
      <c r="I235" s="43" t="s">
        <v>279</v>
      </c>
    </row>
    <row r="236" spans="1:9" x14ac:dyDescent="0.25">
      <c r="A236" s="43" t="s">
        <v>270</v>
      </c>
      <c r="B236" s="43" t="s">
        <v>520</v>
      </c>
      <c r="C236" s="43" t="s">
        <v>561</v>
      </c>
      <c r="D236" s="43" t="s">
        <v>634</v>
      </c>
      <c r="E236" s="43" t="s">
        <v>635</v>
      </c>
      <c r="F236" s="43" t="s">
        <v>385</v>
      </c>
      <c r="G236" s="107" t="s">
        <v>570</v>
      </c>
      <c r="H236" s="107">
        <v>431.22</v>
      </c>
      <c r="I236" s="43" t="s">
        <v>279</v>
      </c>
    </row>
    <row r="237" spans="1:9" x14ac:dyDescent="0.25">
      <c r="A237" s="43" t="s">
        <v>270</v>
      </c>
      <c r="B237" s="43" t="s">
        <v>520</v>
      </c>
      <c r="C237" s="43" t="s">
        <v>561</v>
      </c>
      <c r="D237" s="43" t="s">
        <v>636</v>
      </c>
      <c r="E237" s="43" t="s">
        <v>637</v>
      </c>
      <c r="F237" s="43" t="s">
        <v>385</v>
      </c>
      <c r="G237" s="107" t="s">
        <v>570</v>
      </c>
      <c r="H237" s="107">
        <v>141.85599999999999</v>
      </c>
      <c r="I237" s="43" t="s">
        <v>279</v>
      </c>
    </row>
    <row r="238" spans="1:9" x14ac:dyDescent="0.25">
      <c r="A238" s="43" t="s">
        <v>270</v>
      </c>
      <c r="B238" s="43" t="s">
        <v>520</v>
      </c>
      <c r="C238" s="43" t="s">
        <v>561</v>
      </c>
      <c r="D238" s="43" t="s">
        <v>638</v>
      </c>
      <c r="E238" s="43" t="s">
        <v>639</v>
      </c>
      <c r="F238" s="43" t="s">
        <v>385</v>
      </c>
      <c r="G238" s="107" t="s">
        <v>570</v>
      </c>
      <c r="H238" s="107">
        <v>11.443</v>
      </c>
      <c r="I238" s="43" t="s">
        <v>279</v>
      </c>
    </row>
    <row r="239" spans="1:9" x14ac:dyDescent="0.25">
      <c r="A239" s="43" t="s">
        <v>270</v>
      </c>
      <c r="B239" s="43" t="s">
        <v>520</v>
      </c>
      <c r="C239" s="43" t="s">
        <v>561</v>
      </c>
      <c r="D239" s="43" t="s">
        <v>640</v>
      </c>
      <c r="E239" s="43" t="s">
        <v>641</v>
      </c>
      <c r="F239" s="43" t="s">
        <v>385</v>
      </c>
      <c r="G239" s="107" t="s">
        <v>570</v>
      </c>
      <c r="H239" s="107">
        <v>19.28</v>
      </c>
      <c r="I239" s="43" t="s">
        <v>279</v>
      </c>
    </row>
    <row r="240" spans="1:9" x14ac:dyDescent="0.25">
      <c r="A240" s="43" t="s">
        <v>270</v>
      </c>
      <c r="B240" s="43" t="s">
        <v>520</v>
      </c>
      <c r="C240" s="43" t="s">
        <v>561</v>
      </c>
      <c r="D240" s="43" t="s">
        <v>642</v>
      </c>
      <c r="E240" s="43" t="s">
        <v>643</v>
      </c>
      <c r="F240" s="43" t="s">
        <v>385</v>
      </c>
      <c r="G240" s="107" t="s">
        <v>570</v>
      </c>
      <c r="H240" s="107">
        <v>46.188000000000002</v>
      </c>
      <c r="I240" s="43" t="s">
        <v>279</v>
      </c>
    </row>
    <row r="241" spans="1:9" x14ac:dyDescent="0.25">
      <c r="A241" s="43" t="s">
        <v>270</v>
      </c>
      <c r="B241" s="43" t="s">
        <v>520</v>
      </c>
      <c r="C241" s="43" t="s">
        <v>561</v>
      </c>
      <c r="D241" s="43" t="s">
        <v>644</v>
      </c>
      <c r="E241" s="43" t="s">
        <v>645</v>
      </c>
      <c r="F241" s="43" t="s">
        <v>385</v>
      </c>
      <c r="G241" s="107" t="s">
        <v>570</v>
      </c>
      <c r="H241" s="107">
        <v>7.6929999999999996</v>
      </c>
      <c r="I241" s="43" t="s">
        <v>279</v>
      </c>
    </row>
    <row r="242" spans="1:9" x14ac:dyDescent="0.25">
      <c r="A242" s="43" t="s">
        <v>270</v>
      </c>
      <c r="B242" s="43" t="s">
        <v>520</v>
      </c>
      <c r="C242" s="43" t="s">
        <v>561</v>
      </c>
      <c r="D242" s="43" t="s">
        <v>646</v>
      </c>
      <c r="E242" s="43" t="s">
        <v>647</v>
      </c>
      <c r="F242" s="43" t="s">
        <v>385</v>
      </c>
      <c r="G242" s="107" t="s">
        <v>570</v>
      </c>
      <c r="H242" s="107">
        <v>17.623000000000001</v>
      </c>
      <c r="I242" s="43" t="s">
        <v>279</v>
      </c>
    </row>
    <row r="243" spans="1:9" x14ac:dyDescent="0.25">
      <c r="A243" s="43" t="s">
        <v>270</v>
      </c>
      <c r="B243" s="43" t="s">
        <v>520</v>
      </c>
      <c r="C243" s="43" t="s">
        <v>561</v>
      </c>
      <c r="D243" s="43" t="s">
        <v>648</v>
      </c>
      <c r="E243" s="43" t="s">
        <v>649</v>
      </c>
      <c r="F243" s="43" t="s">
        <v>385</v>
      </c>
      <c r="G243" s="107" t="s">
        <v>570</v>
      </c>
      <c r="H243" s="107">
        <v>58.933</v>
      </c>
      <c r="I243" s="43" t="s">
        <v>279</v>
      </c>
    </row>
    <row r="244" spans="1:9" x14ac:dyDescent="0.25">
      <c r="A244" s="43" t="s">
        <v>270</v>
      </c>
      <c r="B244" s="43" t="s">
        <v>520</v>
      </c>
      <c r="C244" s="43" t="s">
        <v>561</v>
      </c>
      <c r="D244" s="43" t="s">
        <v>650</v>
      </c>
      <c r="E244" s="43" t="s">
        <v>651</v>
      </c>
      <c r="F244" s="43" t="s">
        <v>385</v>
      </c>
      <c r="G244" s="107" t="s">
        <v>570</v>
      </c>
      <c r="H244" s="107">
        <v>6.9050000000000002</v>
      </c>
      <c r="I244" s="43" t="s">
        <v>279</v>
      </c>
    </row>
    <row r="245" spans="1:9" x14ac:dyDescent="0.25">
      <c r="A245" s="43" t="s">
        <v>270</v>
      </c>
      <c r="B245" s="43" t="s">
        <v>520</v>
      </c>
      <c r="C245" s="43" t="s">
        <v>561</v>
      </c>
      <c r="D245" s="43" t="s">
        <v>652</v>
      </c>
      <c r="E245" s="43" t="s">
        <v>653</v>
      </c>
      <c r="F245" s="43" t="s">
        <v>385</v>
      </c>
      <c r="G245" s="107" t="s">
        <v>570</v>
      </c>
      <c r="H245" s="107" t="s">
        <v>226</v>
      </c>
      <c r="I245" s="43" t="s">
        <v>279</v>
      </c>
    </row>
    <row r="246" spans="1:9" x14ac:dyDescent="0.25">
      <c r="A246" s="43" t="s">
        <v>270</v>
      </c>
      <c r="B246" s="43" t="s">
        <v>520</v>
      </c>
      <c r="C246" s="43" t="s">
        <v>561</v>
      </c>
      <c r="D246" s="43" t="s">
        <v>654</v>
      </c>
      <c r="E246" s="43" t="s">
        <v>655</v>
      </c>
      <c r="F246" s="43" t="s">
        <v>385</v>
      </c>
      <c r="G246" s="107" t="s">
        <v>570</v>
      </c>
      <c r="H246" s="107">
        <v>38.414999999999999</v>
      </c>
      <c r="I246" s="43" t="s">
        <v>279</v>
      </c>
    </row>
    <row r="247" spans="1:9" x14ac:dyDescent="0.25">
      <c r="A247" s="43" t="s">
        <v>270</v>
      </c>
      <c r="B247" s="43" t="s">
        <v>520</v>
      </c>
      <c r="C247" s="43" t="s">
        <v>561</v>
      </c>
      <c r="D247" s="43" t="s">
        <v>656</v>
      </c>
      <c r="E247" s="43" t="s">
        <v>657</v>
      </c>
      <c r="F247" s="43" t="s">
        <v>385</v>
      </c>
      <c r="G247" s="107" t="s">
        <v>570</v>
      </c>
      <c r="H247" s="107">
        <v>21838.434000000001</v>
      </c>
      <c r="I247" s="43" t="s">
        <v>279</v>
      </c>
    </row>
    <row r="248" spans="1:9" x14ac:dyDescent="0.25">
      <c r="A248" s="43" t="s">
        <v>270</v>
      </c>
      <c r="B248" s="43" t="s">
        <v>520</v>
      </c>
      <c r="C248" s="43" t="s">
        <v>561</v>
      </c>
      <c r="D248" s="43" t="s">
        <v>658</v>
      </c>
      <c r="E248" s="43" t="s">
        <v>659</v>
      </c>
      <c r="F248" s="43" t="s">
        <v>385</v>
      </c>
      <c r="G248" s="107" t="s">
        <v>570</v>
      </c>
      <c r="H248" s="107">
        <v>21838.434000000001</v>
      </c>
      <c r="I248" s="43" t="s">
        <v>279</v>
      </c>
    </row>
    <row r="249" spans="1:9" x14ac:dyDescent="0.25">
      <c r="A249" s="43" t="s">
        <v>270</v>
      </c>
      <c r="B249" s="43" t="s">
        <v>520</v>
      </c>
      <c r="C249" s="43" t="s">
        <v>561</v>
      </c>
      <c r="D249" s="43" t="s">
        <v>660</v>
      </c>
      <c r="E249" s="43" t="s">
        <v>661</v>
      </c>
      <c r="F249" s="43" t="s">
        <v>385</v>
      </c>
      <c r="G249" s="107" t="s">
        <v>570</v>
      </c>
      <c r="H249" s="107" t="s">
        <v>226</v>
      </c>
      <c r="I249" s="43" t="s">
        <v>279</v>
      </c>
    </row>
    <row r="250" spans="1:9" x14ac:dyDescent="0.25">
      <c r="A250" s="43" t="s">
        <v>270</v>
      </c>
      <c r="B250" s="43" t="s">
        <v>520</v>
      </c>
      <c r="C250" s="43" t="s">
        <v>561</v>
      </c>
      <c r="D250" s="43" t="s">
        <v>662</v>
      </c>
      <c r="E250" s="43" t="s">
        <v>663</v>
      </c>
      <c r="F250" s="43" t="s">
        <v>385</v>
      </c>
      <c r="G250" s="107" t="s">
        <v>570</v>
      </c>
      <c r="H250" s="107">
        <v>9410.0339999999997</v>
      </c>
      <c r="I250" s="43" t="s">
        <v>279</v>
      </c>
    </row>
    <row r="251" spans="1:9" x14ac:dyDescent="0.25">
      <c r="A251" s="43" t="s">
        <v>270</v>
      </c>
      <c r="B251" s="43" t="s">
        <v>520</v>
      </c>
      <c r="C251" s="43" t="s">
        <v>561</v>
      </c>
      <c r="D251" s="43" t="s">
        <v>664</v>
      </c>
      <c r="E251" s="43" t="s">
        <v>665</v>
      </c>
      <c r="F251" s="43" t="s">
        <v>385</v>
      </c>
      <c r="G251" s="107" t="s">
        <v>570</v>
      </c>
      <c r="H251" s="107" t="s">
        <v>226</v>
      </c>
      <c r="I251" s="43" t="s">
        <v>279</v>
      </c>
    </row>
    <row r="252" spans="1:9" x14ac:dyDescent="0.25">
      <c r="A252" s="43" t="s">
        <v>270</v>
      </c>
      <c r="B252" s="43" t="s">
        <v>520</v>
      </c>
      <c r="C252" s="43" t="s">
        <v>561</v>
      </c>
      <c r="D252" s="43" t="s">
        <v>666</v>
      </c>
      <c r="E252" s="43" t="s">
        <v>667</v>
      </c>
      <c r="F252" s="43" t="s">
        <v>385</v>
      </c>
      <c r="G252" s="107" t="s">
        <v>570</v>
      </c>
      <c r="H252" s="107">
        <v>9410.0339999999997</v>
      </c>
      <c r="I252" s="43" t="s">
        <v>279</v>
      </c>
    </row>
    <row r="253" spans="1:9" x14ac:dyDescent="0.25">
      <c r="A253" s="43" t="s">
        <v>270</v>
      </c>
      <c r="B253" s="43" t="s">
        <v>520</v>
      </c>
      <c r="C253" s="43" t="s">
        <v>561</v>
      </c>
      <c r="D253" s="43" t="s">
        <v>668</v>
      </c>
      <c r="E253" s="43" t="s">
        <v>669</v>
      </c>
      <c r="F253" s="43" t="s">
        <v>385</v>
      </c>
      <c r="G253" s="107" t="s">
        <v>570</v>
      </c>
      <c r="H253" s="107">
        <v>9410.0339999999997</v>
      </c>
      <c r="I253" s="43" t="s">
        <v>279</v>
      </c>
    </row>
    <row r="254" spans="1:9" x14ac:dyDescent="0.25">
      <c r="A254" s="43" t="s">
        <v>270</v>
      </c>
      <c r="B254" s="43" t="s">
        <v>520</v>
      </c>
      <c r="C254" s="43" t="s">
        <v>561</v>
      </c>
      <c r="D254" s="43" t="s">
        <v>670</v>
      </c>
      <c r="E254" s="43" t="s">
        <v>671</v>
      </c>
      <c r="F254" s="43" t="s">
        <v>385</v>
      </c>
      <c r="G254" s="107" t="s">
        <v>570</v>
      </c>
      <c r="H254" s="107" t="s">
        <v>519</v>
      </c>
      <c r="I254" s="43" t="s">
        <v>279</v>
      </c>
    </row>
    <row r="255" spans="1:9" x14ac:dyDescent="0.25">
      <c r="A255" s="43" t="s">
        <v>270</v>
      </c>
      <c r="B255" s="43" t="s">
        <v>520</v>
      </c>
      <c r="C255" s="43" t="s">
        <v>561</v>
      </c>
      <c r="D255" s="43" t="s">
        <v>672</v>
      </c>
      <c r="E255" s="43" t="s">
        <v>673</v>
      </c>
      <c r="F255" s="43" t="s">
        <v>385</v>
      </c>
      <c r="G255" s="107" t="s">
        <v>570</v>
      </c>
      <c r="H255" s="107" t="s">
        <v>519</v>
      </c>
      <c r="I255" s="43" t="s">
        <v>279</v>
      </c>
    </row>
    <row r="256" spans="1:9" x14ac:dyDescent="0.25">
      <c r="A256" s="43" t="s">
        <v>270</v>
      </c>
      <c r="B256" s="43" t="s">
        <v>520</v>
      </c>
      <c r="C256" s="43" t="s">
        <v>561</v>
      </c>
      <c r="D256" s="43" t="s">
        <v>674</v>
      </c>
      <c r="E256" s="43" t="s">
        <v>675</v>
      </c>
      <c r="F256" s="43" t="s">
        <v>385</v>
      </c>
      <c r="G256" s="107" t="s">
        <v>570</v>
      </c>
      <c r="H256" s="107" t="s">
        <v>519</v>
      </c>
      <c r="I256" s="43" t="s">
        <v>279</v>
      </c>
    </row>
    <row r="257" spans="1:9" x14ac:dyDescent="0.25">
      <c r="A257" s="43" t="s">
        <v>270</v>
      </c>
      <c r="B257" s="43" t="s">
        <v>520</v>
      </c>
      <c r="C257" s="43" t="s">
        <v>561</v>
      </c>
      <c r="D257" s="43" t="s">
        <v>676</v>
      </c>
      <c r="E257" s="43" t="s">
        <v>677</v>
      </c>
      <c r="F257" s="43" t="s">
        <v>385</v>
      </c>
      <c r="G257" s="107" t="s">
        <v>570</v>
      </c>
      <c r="H257" s="107" t="s">
        <v>519</v>
      </c>
      <c r="I257" s="43" t="s">
        <v>279</v>
      </c>
    </row>
    <row r="258" spans="1:9" x14ac:dyDescent="0.25">
      <c r="A258" s="43" t="s">
        <v>270</v>
      </c>
      <c r="B258" s="43" t="s">
        <v>520</v>
      </c>
      <c r="C258" s="43" t="s">
        <v>561</v>
      </c>
      <c r="D258" s="43" t="s">
        <v>678</v>
      </c>
      <c r="E258" s="43" t="s">
        <v>679</v>
      </c>
      <c r="F258" s="43" t="s">
        <v>385</v>
      </c>
      <c r="G258" s="107" t="s">
        <v>570</v>
      </c>
      <c r="H258" s="107" t="s">
        <v>519</v>
      </c>
      <c r="I258" s="43" t="s">
        <v>279</v>
      </c>
    </row>
    <row r="259" spans="1:9" x14ac:dyDescent="0.25">
      <c r="A259" s="43" t="s">
        <v>270</v>
      </c>
      <c r="B259" s="43" t="s">
        <v>520</v>
      </c>
      <c r="C259" s="43" t="s">
        <v>561</v>
      </c>
      <c r="D259" s="43" t="s">
        <v>680</v>
      </c>
      <c r="E259" s="43" t="s">
        <v>681</v>
      </c>
      <c r="F259" s="43" t="s">
        <v>385</v>
      </c>
      <c r="G259" s="107" t="s">
        <v>570</v>
      </c>
      <c r="H259" s="107" t="s">
        <v>519</v>
      </c>
      <c r="I259" s="43" t="s">
        <v>279</v>
      </c>
    </row>
    <row r="260" spans="1:9" x14ac:dyDescent="0.25">
      <c r="A260" s="43" t="s">
        <v>270</v>
      </c>
      <c r="B260" s="43" t="s">
        <v>520</v>
      </c>
      <c r="C260" s="43" t="s">
        <v>561</v>
      </c>
      <c r="D260" s="43" t="s">
        <v>682</v>
      </c>
      <c r="E260" s="43" t="s">
        <v>683</v>
      </c>
      <c r="F260" s="43" t="s">
        <v>385</v>
      </c>
      <c r="G260" s="107" t="s">
        <v>570</v>
      </c>
      <c r="H260" s="107" t="s">
        <v>519</v>
      </c>
      <c r="I260" s="43" t="s">
        <v>279</v>
      </c>
    </row>
    <row r="261" spans="1:9" x14ac:dyDescent="0.25">
      <c r="A261" s="43" t="s">
        <v>270</v>
      </c>
      <c r="B261" s="43" t="s">
        <v>520</v>
      </c>
      <c r="C261" s="43" t="s">
        <v>561</v>
      </c>
      <c r="D261" s="43" t="s">
        <v>684</v>
      </c>
      <c r="E261" s="43" t="s">
        <v>685</v>
      </c>
      <c r="F261" s="43" t="s">
        <v>385</v>
      </c>
      <c r="G261" s="107" t="s">
        <v>570</v>
      </c>
      <c r="H261" s="107" t="s">
        <v>519</v>
      </c>
      <c r="I261" s="43" t="s">
        <v>279</v>
      </c>
    </row>
    <row r="262" spans="1:9" x14ac:dyDescent="0.25">
      <c r="A262" s="43" t="s">
        <v>270</v>
      </c>
      <c r="B262" s="43" t="s">
        <v>520</v>
      </c>
      <c r="C262" s="43" t="s">
        <v>561</v>
      </c>
      <c r="D262" s="43" t="s">
        <v>686</v>
      </c>
      <c r="E262" s="43" t="s">
        <v>687</v>
      </c>
      <c r="F262" s="43" t="s">
        <v>385</v>
      </c>
      <c r="G262" s="107" t="s">
        <v>570</v>
      </c>
      <c r="H262" s="107" t="s">
        <v>519</v>
      </c>
      <c r="I262" s="43" t="s">
        <v>279</v>
      </c>
    </row>
    <row r="263" spans="1:9" x14ac:dyDescent="0.25">
      <c r="A263" s="43" t="s">
        <v>270</v>
      </c>
      <c r="B263" s="43" t="s">
        <v>520</v>
      </c>
      <c r="C263" s="43" t="s">
        <v>561</v>
      </c>
      <c r="D263" s="43" t="s">
        <v>688</v>
      </c>
      <c r="E263" s="43" t="s">
        <v>689</v>
      </c>
      <c r="F263" s="43" t="s">
        <v>385</v>
      </c>
      <c r="G263" s="107" t="s">
        <v>570</v>
      </c>
      <c r="H263" s="107" t="s">
        <v>519</v>
      </c>
      <c r="I263" s="43" t="s">
        <v>279</v>
      </c>
    </row>
    <row r="264" spans="1:9" x14ac:dyDescent="0.25">
      <c r="A264" s="43" t="s">
        <v>270</v>
      </c>
      <c r="B264" s="43" t="s">
        <v>520</v>
      </c>
      <c r="C264" s="43" t="s">
        <v>561</v>
      </c>
      <c r="D264" s="43" t="s">
        <v>690</v>
      </c>
      <c r="E264" s="43" t="s">
        <v>691</v>
      </c>
      <c r="F264" s="43" t="s">
        <v>385</v>
      </c>
      <c r="G264" s="107" t="s">
        <v>570</v>
      </c>
      <c r="H264" s="107" t="s">
        <v>519</v>
      </c>
      <c r="I264" s="43" t="s">
        <v>279</v>
      </c>
    </row>
    <row r="265" spans="1:9" x14ac:dyDescent="0.25">
      <c r="A265" s="43" t="s">
        <v>270</v>
      </c>
      <c r="B265" s="43" t="s">
        <v>520</v>
      </c>
      <c r="C265" s="43" t="s">
        <v>561</v>
      </c>
      <c r="D265" s="43" t="s">
        <v>692</v>
      </c>
      <c r="E265" s="43" t="s">
        <v>693</v>
      </c>
      <c r="F265" s="43" t="s">
        <v>385</v>
      </c>
      <c r="G265" s="107" t="s">
        <v>570</v>
      </c>
      <c r="H265" s="107" t="s">
        <v>519</v>
      </c>
      <c r="I265" s="43" t="s">
        <v>279</v>
      </c>
    </row>
    <row r="266" spans="1:9" x14ac:dyDescent="0.25">
      <c r="A266" s="43" t="s">
        <v>270</v>
      </c>
      <c r="B266" s="43" t="s">
        <v>520</v>
      </c>
      <c r="C266" s="43" t="s">
        <v>561</v>
      </c>
      <c r="D266" s="43" t="s">
        <v>694</v>
      </c>
      <c r="E266" s="43" t="s">
        <v>695</v>
      </c>
      <c r="F266" s="43" t="s">
        <v>385</v>
      </c>
      <c r="G266" s="107" t="s">
        <v>570</v>
      </c>
      <c r="H266" s="107" t="s">
        <v>519</v>
      </c>
      <c r="I266" s="43" t="s">
        <v>279</v>
      </c>
    </row>
    <row r="267" spans="1:9" x14ac:dyDescent="0.25">
      <c r="A267" s="43" t="s">
        <v>270</v>
      </c>
      <c r="B267" s="43" t="s">
        <v>520</v>
      </c>
      <c r="C267" s="43" t="s">
        <v>561</v>
      </c>
      <c r="D267" s="43" t="s">
        <v>696</v>
      </c>
      <c r="E267" s="43" t="s">
        <v>697</v>
      </c>
      <c r="F267" s="43" t="s">
        <v>385</v>
      </c>
      <c r="G267" s="107" t="s">
        <v>570</v>
      </c>
      <c r="H267" s="107" t="s">
        <v>519</v>
      </c>
      <c r="I267" s="43" t="s">
        <v>279</v>
      </c>
    </row>
    <row r="268" spans="1:9" x14ac:dyDescent="0.25">
      <c r="A268" s="43" t="s">
        <v>270</v>
      </c>
      <c r="B268" s="43" t="s">
        <v>520</v>
      </c>
      <c r="C268" s="43" t="s">
        <v>561</v>
      </c>
      <c r="D268" s="43" t="s">
        <v>698</v>
      </c>
      <c r="E268" s="43" t="s">
        <v>699</v>
      </c>
      <c r="F268" s="43" t="s">
        <v>385</v>
      </c>
      <c r="G268" s="107" t="s">
        <v>570</v>
      </c>
      <c r="H268" s="107" t="s">
        <v>519</v>
      </c>
      <c r="I268" s="43" t="s">
        <v>279</v>
      </c>
    </row>
    <row r="269" spans="1:9" x14ac:dyDescent="0.25">
      <c r="A269" s="43" t="s">
        <v>270</v>
      </c>
      <c r="B269" s="43" t="s">
        <v>520</v>
      </c>
      <c r="C269" s="43" t="s">
        <v>561</v>
      </c>
      <c r="D269" s="43" t="s">
        <v>700</v>
      </c>
      <c r="E269" s="43" t="s">
        <v>701</v>
      </c>
      <c r="F269" s="43" t="s">
        <v>385</v>
      </c>
      <c r="G269" s="107" t="s">
        <v>570</v>
      </c>
      <c r="H269" s="107" t="s">
        <v>519</v>
      </c>
      <c r="I269" s="43" t="s">
        <v>279</v>
      </c>
    </row>
    <row r="270" spans="1:9" x14ac:dyDescent="0.25">
      <c r="A270" s="43" t="s">
        <v>270</v>
      </c>
      <c r="B270" s="43" t="s">
        <v>520</v>
      </c>
      <c r="C270" s="43" t="s">
        <v>561</v>
      </c>
      <c r="D270" s="43" t="s">
        <v>702</v>
      </c>
      <c r="E270" s="43" t="s">
        <v>703</v>
      </c>
      <c r="F270" s="43" t="s">
        <v>385</v>
      </c>
      <c r="G270" s="107" t="s">
        <v>570</v>
      </c>
      <c r="H270" s="107" t="s">
        <v>519</v>
      </c>
      <c r="I270" s="43" t="s">
        <v>279</v>
      </c>
    </row>
    <row r="271" spans="1:9" x14ac:dyDescent="0.25">
      <c r="A271" s="43" t="s">
        <v>270</v>
      </c>
      <c r="B271" s="43" t="s">
        <v>520</v>
      </c>
      <c r="C271" s="43" t="s">
        <v>561</v>
      </c>
      <c r="D271" s="43" t="s">
        <v>704</v>
      </c>
      <c r="E271" s="43" t="s">
        <v>705</v>
      </c>
      <c r="F271" s="43" t="s">
        <v>385</v>
      </c>
      <c r="G271" s="107" t="s">
        <v>570</v>
      </c>
      <c r="H271" s="107" t="s">
        <v>519</v>
      </c>
      <c r="I271" s="43" t="s">
        <v>279</v>
      </c>
    </row>
    <row r="272" spans="1:9" x14ac:dyDescent="0.25">
      <c r="A272" s="43" t="s">
        <v>270</v>
      </c>
      <c r="B272" s="43" t="s">
        <v>520</v>
      </c>
      <c r="C272" s="43" t="s">
        <v>561</v>
      </c>
      <c r="D272" s="43" t="s">
        <v>706</v>
      </c>
      <c r="E272" s="43" t="s">
        <v>707</v>
      </c>
      <c r="F272" s="43" t="s">
        <v>385</v>
      </c>
      <c r="G272" s="107" t="s">
        <v>570</v>
      </c>
      <c r="H272" s="107" t="s">
        <v>519</v>
      </c>
      <c r="I272" s="43" t="s">
        <v>279</v>
      </c>
    </row>
    <row r="273" spans="1:9" x14ac:dyDescent="0.25">
      <c r="A273" s="43" t="s">
        <v>270</v>
      </c>
      <c r="B273" s="43" t="s">
        <v>520</v>
      </c>
      <c r="C273" s="43" t="s">
        <v>561</v>
      </c>
      <c r="D273" s="43" t="s">
        <v>708</v>
      </c>
      <c r="E273" s="43" t="s">
        <v>709</v>
      </c>
      <c r="F273" s="43" t="s">
        <v>385</v>
      </c>
      <c r="G273" s="107" t="s">
        <v>570</v>
      </c>
      <c r="H273" s="107" t="s">
        <v>519</v>
      </c>
      <c r="I273" s="43" t="s">
        <v>279</v>
      </c>
    </row>
    <row r="274" spans="1:9" x14ac:dyDescent="0.25">
      <c r="A274" s="43" t="s">
        <v>270</v>
      </c>
      <c r="B274" s="43" t="s">
        <v>520</v>
      </c>
      <c r="C274" s="43" t="s">
        <v>561</v>
      </c>
      <c r="D274" s="43" t="s">
        <v>710</v>
      </c>
      <c r="E274" s="43" t="s">
        <v>711</v>
      </c>
      <c r="F274" s="43" t="s">
        <v>385</v>
      </c>
      <c r="G274" s="107" t="s">
        <v>570</v>
      </c>
      <c r="H274" s="107" t="s">
        <v>519</v>
      </c>
      <c r="I274" s="43" t="s">
        <v>279</v>
      </c>
    </row>
    <row r="275" spans="1:9" x14ac:dyDescent="0.25">
      <c r="A275" s="43" t="s">
        <v>270</v>
      </c>
      <c r="B275" s="43" t="s">
        <v>520</v>
      </c>
      <c r="C275" s="43" t="s">
        <v>561</v>
      </c>
      <c r="D275" s="43" t="s">
        <v>712</v>
      </c>
      <c r="E275" s="43" t="s">
        <v>713</v>
      </c>
      <c r="F275" s="43" t="s">
        <v>385</v>
      </c>
      <c r="G275" s="107" t="s">
        <v>570</v>
      </c>
      <c r="H275" s="107" t="s">
        <v>519</v>
      </c>
      <c r="I275" s="43" t="s">
        <v>279</v>
      </c>
    </row>
    <row r="276" spans="1:9" x14ac:dyDescent="0.25">
      <c r="A276" s="43" t="s">
        <v>270</v>
      </c>
      <c r="B276" s="43" t="s">
        <v>520</v>
      </c>
      <c r="C276" s="43" t="s">
        <v>561</v>
      </c>
      <c r="D276" s="43" t="s">
        <v>714</v>
      </c>
      <c r="E276" s="43" t="s">
        <v>715</v>
      </c>
      <c r="F276" s="43" t="s">
        <v>385</v>
      </c>
      <c r="G276" s="107" t="s">
        <v>570</v>
      </c>
      <c r="H276" s="107" t="s">
        <v>519</v>
      </c>
      <c r="I276" s="43" t="s">
        <v>279</v>
      </c>
    </row>
    <row r="277" spans="1:9" x14ac:dyDescent="0.25">
      <c r="A277" s="43" t="s">
        <v>270</v>
      </c>
      <c r="B277" s="43" t="s">
        <v>520</v>
      </c>
      <c r="C277" s="43" t="s">
        <v>561</v>
      </c>
      <c r="D277" s="43" t="s">
        <v>716</v>
      </c>
      <c r="E277" s="43" t="s">
        <v>717</v>
      </c>
      <c r="F277" s="43" t="s">
        <v>385</v>
      </c>
      <c r="G277" s="107" t="s">
        <v>570</v>
      </c>
      <c r="H277" s="107" t="s">
        <v>519</v>
      </c>
      <c r="I277" s="43" t="s">
        <v>279</v>
      </c>
    </row>
    <row r="278" spans="1:9" x14ac:dyDescent="0.25">
      <c r="A278" s="43" t="s">
        <v>270</v>
      </c>
      <c r="B278" s="43" t="s">
        <v>520</v>
      </c>
      <c r="C278" s="43" t="s">
        <v>561</v>
      </c>
      <c r="D278" s="43" t="s">
        <v>718</v>
      </c>
      <c r="E278" s="43" t="s">
        <v>719</v>
      </c>
      <c r="F278" s="43" t="s">
        <v>385</v>
      </c>
      <c r="G278" s="107" t="s">
        <v>570</v>
      </c>
      <c r="H278" s="107" t="s">
        <v>519</v>
      </c>
      <c r="I278" s="43" t="s">
        <v>279</v>
      </c>
    </row>
    <row r="279" spans="1:9" x14ac:dyDescent="0.25">
      <c r="A279" s="43" t="s">
        <v>270</v>
      </c>
      <c r="B279" s="43" t="s">
        <v>520</v>
      </c>
      <c r="C279" s="43" t="s">
        <v>561</v>
      </c>
      <c r="D279" s="43" t="s">
        <v>720</v>
      </c>
      <c r="E279" s="43" t="s">
        <v>721</v>
      </c>
      <c r="F279" s="43" t="s">
        <v>385</v>
      </c>
      <c r="G279" s="107" t="s">
        <v>570</v>
      </c>
      <c r="H279" s="107">
        <v>37160.962</v>
      </c>
      <c r="I279" s="43" t="s">
        <v>279</v>
      </c>
    </row>
    <row r="280" spans="1:9" x14ac:dyDescent="0.25">
      <c r="A280" s="43" t="s">
        <v>270</v>
      </c>
      <c r="B280" s="43" t="s">
        <v>520</v>
      </c>
      <c r="C280" s="43" t="s">
        <v>561</v>
      </c>
      <c r="D280" s="43" t="s">
        <v>722</v>
      </c>
      <c r="E280" s="43" t="s">
        <v>723</v>
      </c>
      <c r="F280" s="43" t="s">
        <v>385</v>
      </c>
      <c r="G280" s="107" t="s">
        <v>570</v>
      </c>
      <c r="H280" s="107">
        <v>88.058000000000007</v>
      </c>
      <c r="I280" s="43" t="s">
        <v>279</v>
      </c>
    </row>
    <row r="281" spans="1:9" x14ac:dyDescent="0.25">
      <c r="A281" s="43" t="s">
        <v>270</v>
      </c>
      <c r="B281" s="43" t="s">
        <v>520</v>
      </c>
      <c r="C281" s="43" t="s">
        <v>561</v>
      </c>
      <c r="D281" s="43" t="s">
        <v>757</v>
      </c>
      <c r="E281" s="43" t="s">
        <v>758</v>
      </c>
      <c r="F281" s="43" t="s">
        <v>385</v>
      </c>
      <c r="G281" s="107" t="s">
        <v>570</v>
      </c>
      <c r="H281" s="107">
        <v>37249.019999999997</v>
      </c>
      <c r="I281" s="43" t="s">
        <v>279</v>
      </c>
    </row>
    <row r="282" spans="1:9" x14ac:dyDescent="0.25">
      <c r="A282" s="43" t="s">
        <v>270</v>
      </c>
      <c r="B282" s="43" t="s">
        <v>520</v>
      </c>
      <c r="C282" s="43" t="s">
        <v>561</v>
      </c>
      <c r="D282" s="43" t="s">
        <v>586</v>
      </c>
      <c r="E282" s="43" t="s">
        <v>587</v>
      </c>
      <c r="F282" s="43" t="s">
        <v>385</v>
      </c>
      <c r="G282" s="107" t="s">
        <v>571</v>
      </c>
      <c r="H282" s="107">
        <v>19.649999999999999</v>
      </c>
      <c r="I282" s="43" t="s">
        <v>280</v>
      </c>
    </row>
    <row r="283" spans="1:9" x14ac:dyDescent="0.25">
      <c r="A283" s="43" t="s">
        <v>270</v>
      </c>
      <c r="B283" s="43" t="s">
        <v>520</v>
      </c>
      <c r="C283" s="43" t="s">
        <v>561</v>
      </c>
      <c r="D283" s="43" t="s">
        <v>588</v>
      </c>
      <c r="E283" s="43" t="s">
        <v>589</v>
      </c>
      <c r="F283" s="43" t="s">
        <v>385</v>
      </c>
      <c r="G283" s="107" t="s">
        <v>571</v>
      </c>
      <c r="H283" s="107" t="s">
        <v>519</v>
      </c>
      <c r="I283" s="43" t="s">
        <v>280</v>
      </c>
    </row>
    <row r="284" spans="1:9" x14ac:dyDescent="0.25">
      <c r="A284" s="43" t="s">
        <v>270</v>
      </c>
      <c r="B284" s="43" t="s">
        <v>520</v>
      </c>
      <c r="C284" s="43" t="s">
        <v>561</v>
      </c>
      <c r="D284" s="43" t="s">
        <v>590</v>
      </c>
      <c r="E284" s="43" t="s">
        <v>591</v>
      </c>
      <c r="F284" s="43" t="s">
        <v>385</v>
      </c>
      <c r="G284" s="107" t="s">
        <v>571</v>
      </c>
      <c r="H284" s="107" t="s">
        <v>519</v>
      </c>
      <c r="I284" s="43" t="s">
        <v>280</v>
      </c>
    </row>
    <row r="285" spans="1:9" x14ac:dyDescent="0.25">
      <c r="A285" s="43" t="s">
        <v>270</v>
      </c>
      <c r="B285" s="43" t="s">
        <v>520</v>
      </c>
      <c r="C285" s="43" t="s">
        <v>561</v>
      </c>
      <c r="D285" s="43" t="s">
        <v>592</v>
      </c>
      <c r="E285" s="43" t="s">
        <v>593</v>
      </c>
      <c r="F285" s="43" t="s">
        <v>385</v>
      </c>
      <c r="G285" s="107" t="s">
        <v>571</v>
      </c>
      <c r="H285" s="107" t="s">
        <v>519</v>
      </c>
      <c r="I285" s="43" t="s">
        <v>280</v>
      </c>
    </row>
    <row r="286" spans="1:9" x14ac:dyDescent="0.25">
      <c r="A286" s="43" t="s">
        <v>270</v>
      </c>
      <c r="B286" s="43" t="s">
        <v>520</v>
      </c>
      <c r="C286" s="43" t="s">
        <v>561</v>
      </c>
      <c r="D286" s="43" t="s">
        <v>594</v>
      </c>
      <c r="E286" s="43" t="s">
        <v>595</v>
      </c>
      <c r="F286" s="43" t="s">
        <v>385</v>
      </c>
      <c r="G286" s="107" t="s">
        <v>571</v>
      </c>
      <c r="H286" s="107">
        <v>1051.5250000000001</v>
      </c>
      <c r="I286" s="43" t="s">
        <v>280</v>
      </c>
    </row>
    <row r="287" spans="1:9" x14ac:dyDescent="0.25">
      <c r="A287" s="43" t="s">
        <v>270</v>
      </c>
      <c r="B287" s="43" t="s">
        <v>520</v>
      </c>
      <c r="C287" s="43" t="s">
        <v>561</v>
      </c>
      <c r="D287" s="43" t="s">
        <v>596</v>
      </c>
      <c r="E287" s="43" t="s">
        <v>597</v>
      </c>
      <c r="F287" s="43" t="s">
        <v>385</v>
      </c>
      <c r="G287" s="107" t="s">
        <v>571</v>
      </c>
      <c r="H287" s="107" t="s">
        <v>519</v>
      </c>
      <c r="I287" s="43" t="s">
        <v>280</v>
      </c>
    </row>
    <row r="288" spans="1:9" x14ac:dyDescent="0.25">
      <c r="A288" s="43" t="s">
        <v>270</v>
      </c>
      <c r="B288" s="43" t="s">
        <v>520</v>
      </c>
      <c r="C288" s="43" t="s">
        <v>561</v>
      </c>
      <c r="D288" s="43" t="s">
        <v>598</v>
      </c>
      <c r="E288" s="43" t="s">
        <v>599</v>
      </c>
      <c r="F288" s="43" t="s">
        <v>385</v>
      </c>
      <c r="G288" s="107" t="s">
        <v>571</v>
      </c>
      <c r="H288" s="107" t="s">
        <v>519</v>
      </c>
      <c r="I288" s="43" t="s">
        <v>280</v>
      </c>
    </row>
    <row r="289" spans="1:9" x14ac:dyDescent="0.25">
      <c r="A289" s="43" t="s">
        <v>270</v>
      </c>
      <c r="B289" s="43" t="s">
        <v>520</v>
      </c>
      <c r="C289" s="43" t="s">
        <v>561</v>
      </c>
      <c r="D289" s="43" t="s">
        <v>600</v>
      </c>
      <c r="E289" s="43" t="s">
        <v>601</v>
      </c>
      <c r="F289" s="43" t="s">
        <v>385</v>
      </c>
      <c r="G289" s="107" t="s">
        <v>571</v>
      </c>
      <c r="H289" s="107" t="s">
        <v>519</v>
      </c>
      <c r="I289" s="43" t="s">
        <v>280</v>
      </c>
    </row>
    <row r="290" spans="1:9" x14ac:dyDescent="0.25">
      <c r="A290" s="43" t="s">
        <v>270</v>
      </c>
      <c r="B290" s="43" t="s">
        <v>520</v>
      </c>
      <c r="C290" s="43" t="s">
        <v>561</v>
      </c>
      <c r="D290" s="43" t="s">
        <v>602</v>
      </c>
      <c r="E290" s="43" t="s">
        <v>603</v>
      </c>
      <c r="F290" s="43" t="s">
        <v>385</v>
      </c>
      <c r="G290" s="107" t="s">
        <v>571</v>
      </c>
      <c r="H290" s="107">
        <v>4750</v>
      </c>
      <c r="I290" s="43" t="s">
        <v>280</v>
      </c>
    </row>
    <row r="291" spans="1:9" x14ac:dyDescent="0.25">
      <c r="A291" s="43" t="s">
        <v>270</v>
      </c>
      <c r="B291" s="43" t="s">
        <v>520</v>
      </c>
      <c r="C291" s="43" t="s">
        <v>561</v>
      </c>
      <c r="D291" s="43" t="s">
        <v>604</v>
      </c>
      <c r="E291" s="43" t="s">
        <v>605</v>
      </c>
      <c r="F291" s="43" t="s">
        <v>385</v>
      </c>
      <c r="G291" s="107" t="s">
        <v>571</v>
      </c>
      <c r="H291" s="107" t="s">
        <v>519</v>
      </c>
      <c r="I291" s="43" t="s">
        <v>280</v>
      </c>
    </row>
    <row r="292" spans="1:9" x14ac:dyDescent="0.25">
      <c r="A292" s="43" t="s">
        <v>270</v>
      </c>
      <c r="B292" s="43" t="s">
        <v>520</v>
      </c>
      <c r="C292" s="43" t="s">
        <v>561</v>
      </c>
      <c r="D292" s="43" t="s">
        <v>606</v>
      </c>
      <c r="E292" s="43" t="s">
        <v>607</v>
      </c>
      <c r="F292" s="43" t="s">
        <v>385</v>
      </c>
      <c r="G292" s="107" t="s">
        <v>571</v>
      </c>
      <c r="H292" s="107" t="s">
        <v>519</v>
      </c>
      <c r="I292" s="43" t="s">
        <v>280</v>
      </c>
    </row>
    <row r="293" spans="1:9" x14ac:dyDescent="0.25">
      <c r="A293" s="43" t="s">
        <v>270</v>
      </c>
      <c r="B293" s="43" t="s">
        <v>520</v>
      </c>
      <c r="C293" s="43" t="s">
        <v>561</v>
      </c>
      <c r="D293" s="43" t="s">
        <v>608</v>
      </c>
      <c r="E293" s="43" t="s">
        <v>609</v>
      </c>
      <c r="F293" s="43" t="s">
        <v>385</v>
      </c>
      <c r="G293" s="107" t="s">
        <v>571</v>
      </c>
      <c r="H293" s="107" t="s">
        <v>519</v>
      </c>
      <c r="I293" s="43" t="s">
        <v>280</v>
      </c>
    </row>
    <row r="294" spans="1:9" x14ac:dyDescent="0.25">
      <c r="A294" s="43" t="s">
        <v>270</v>
      </c>
      <c r="B294" s="43" t="s">
        <v>520</v>
      </c>
      <c r="C294" s="43" t="s">
        <v>561</v>
      </c>
      <c r="D294" s="43" t="s">
        <v>610</v>
      </c>
      <c r="E294" s="43" t="s">
        <v>611</v>
      </c>
      <c r="F294" s="43" t="s">
        <v>385</v>
      </c>
      <c r="G294" s="107" t="s">
        <v>571</v>
      </c>
      <c r="H294" s="107" t="s">
        <v>519</v>
      </c>
      <c r="I294" s="43" t="s">
        <v>280</v>
      </c>
    </row>
    <row r="295" spans="1:9" x14ac:dyDescent="0.25">
      <c r="A295" s="43" t="s">
        <v>270</v>
      </c>
      <c r="B295" s="43" t="s">
        <v>520</v>
      </c>
      <c r="C295" s="43" t="s">
        <v>561</v>
      </c>
      <c r="D295" s="43" t="s">
        <v>612</v>
      </c>
      <c r="E295" s="43" t="s">
        <v>613</v>
      </c>
      <c r="F295" s="43" t="s">
        <v>385</v>
      </c>
      <c r="G295" s="107" t="s">
        <v>571</v>
      </c>
      <c r="H295" s="107" t="s">
        <v>519</v>
      </c>
      <c r="I295" s="43" t="s">
        <v>280</v>
      </c>
    </row>
    <row r="296" spans="1:9" x14ac:dyDescent="0.25">
      <c r="A296" s="43" t="s">
        <v>270</v>
      </c>
      <c r="B296" s="43" t="s">
        <v>520</v>
      </c>
      <c r="C296" s="43" t="s">
        <v>561</v>
      </c>
      <c r="D296" s="43" t="s">
        <v>614</v>
      </c>
      <c r="E296" s="43" t="s">
        <v>615</v>
      </c>
      <c r="F296" s="43" t="s">
        <v>385</v>
      </c>
      <c r="G296" s="107" t="s">
        <v>571</v>
      </c>
      <c r="H296" s="107" t="s">
        <v>519</v>
      </c>
      <c r="I296" s="43" t="s">
        <v>280</v>
      </c>
    </row>
    <row r="297" spans="1:9" x14ac:dyDescent="0.25">
      <c r="A297" s="43" t="s">
        <v>270</v>
      </c>
      <c r="B297" s="43" t="s">
        <v>520</v>
      </c>
      <c r="C297" s="43" t="s">
        <v>561</v>
      </c>
      <c r="D297" s="43" t="s">
        <v>616</v>
      </c>
      <c r="E297" s="43" t="s">
        <v>617</v>
      </c>
      <c r="F297" s="43" t="s">
        <v>385</v>
      </c>
      <c r="G297" s="107" t="s">
        <v>571</v>
      </c>
      <c r="H297" s="107" t="s">
        <v>519</v>
      </c>
      <c r="I297" s="43" t="s">
        <v>280</v>
      </c>
    </row>
    <row r="298" spans="1:9" x14ac:dyDescent="0.25">
      <c r="A298" s="43" t="s">
        <v>270</v>
      </c>
      <c r="B298" s="43" t="s">
        <v>520</v>
      </c>
      <c r="C298" s="43" t="s">
        <v>561</v>
      </c>
      <c r="D298" s="43" t="s">
        <v>618</v>
      </c>
      <c r="E298" s="43" t="s">
        <v>619</v>
      </c>
      <c r="F298" s="43" t="s">
        <v>385</v>
      </c>
      <c r="G298" s="107" t="s">
        <v>571</v>
      </c>
      <c r="H298" s="107" t="s">
        <v>519</v>
      </c>
      <c r="I298" s="43" t="s">
        <v>280</v>
      </c>
    </row>
    <row r="299" spans="1:9" x14ac:dyDescent="0.25">
      <c r="A299" s="43" t="s">
        <v>270</v>
      </c>
      <c r="B299" s="43" t="s">
        <v>520</v>
      </c>
      <c r="C299" s="43" t="s">
        <v>561</v>
      </c>
      <c r="D299" s="43" t="s">
        <v>620</v>
      </c>
      <c r="E299" s="43" t="s">
        <v>621</v>
      </c>
      <c r="F299" s="43" t="s">
        <v>385</v>
      </c>
      <c r="G299" s="107" t="s">
        <v>571</v>
      </c>
      <c r="H299" s="107" t="s">
        <v>519</v>
      </c>
      <c r="I299" s="43" t="s">
        <v>280</v>
      </c>
    </row>
    <row r="300" spans="1:9" x14ac:dyDescent="0.25">
      <c r="A300" s="43" t="s">
        <v>270</v>
      </c>
      <c r="B300" s="43" t="s">
        <v>520</v>
      </c>
      <c r="C300" s="43" t="s">
        <v>561</v>
      </c>
      <c r="D300" s="43" t="s">
        <v>622</v>
      </c>
      <c r="E300" s="43" t="s">
        <v>623</v>
      </c>
      <c r="F300" s="43" t="s">
        <v>385</v>
      </c>
      <c r="G300" s="107" t="s">
        <v>571</v>
      </c>
      <c r="H300" s="107" t="s">
        <v>519</v>
      </c>
      <c r="I300" s="43" t="s">
        <v>280</v>
      </c>
    </row>
    <row r="301" spans="1:9" x14ac:dyDescent="0.25">
      <c r="A301" s="43" t="s">
        <v>270</v>
      </c>
      <c r="B301" s="43" t="s">
        <v>520</v>
      </c>
      <c r="C301" s="43" t="s">
        <v>561</v>
      </c>
      <c r="D301" s="43" t="s">
        <v>624</v>
      </c>
      <c r="E301" s="43" t="s">
        <v>625</v>
      </c>
      <c r="F301" s="43" t="s">
        <v>385</v>
      </c>
      <c r="G301" s="107" t="s">
        <v>571</v>
      </c>
      <c r="H301" s="107" t="s">
        <v>519</v>
      </c>
      <c r="I301" s="43" t="s">
        <v>280</v>
      </c>
    </row>
    <row r="302" spans="1:9" x14ac:dyDescent="0.25">
      <c r="A302" s="43" t="s">
        <v>270</v>
      </c>
      <c r="B302" s="43" t="s">
        <v>520</v>
      </c>
      <c r="C302" s="43" t="s">
        <v>561</v>
      </c>
      <c r="D302" s="43" t="s">
        <v>626</v>
      </c>
      <c r="E302" s="43" t="s">
        <v>627</v>
      </c>
      <c r="F302" s="43" t="s">
        <v>385</v>
      </c>
      <c r="G302" s="107" t="s">
        <v>571</v>
      </c>
      <c r="H302" s="107" t="s">
        <v>519</v>
      </c>
      <c r="I302" s="43" t="s">
        <v>280</v>
      </c>
    </row>
    <row r="303" spans="1:9" x14ac:dyDescent="0.25">
      <c r="A303" s="43" t="s">
        <v>270</v>
      </c>
      <c r="B303" s="43" t="s">
        <v>520</v>
      </c>
      <c r="C303" s="43" t="s">
        <v>561</v>
      </c>
      <c r="D303" s="43" t="s">
        <v>628</v>
      </c>
      <c r="E303" s="43" t="s">
        <v>629</v>
      </c>
      <c r="F303" s="43" t="s">
        <v>385</v>
      </c>
      <c r="G303" s="107" t="s">
        <v>571</v>
      </c>
      <c r="H303" s="107" t="s">
        <v>519</v>
      </c>
      <c r="I303" s="43" t="s">
        <v>280</v>
      </c>
    </row>
    <row r="304" spans="1:9" x14ac:dyDescent="0.25">
      <c r="A304" s="43" t="s">
        <v>270</v>
      </c>
      <c r="B304" s="43" t="s">
        <v>520</v>
      </c>
      <c r="C304" s="43" t="s">
        <v>561</v>
      </c>
      <c r="D304" s="43" t="s">
        <v>630</v>
      </c>
      <c r="E304" s="43" t="s">
        <v>631</v>
      </c>
      <c r="F304" s="43" t="s">
        <v>385</v>
      </c>
      <c r="G304" s="107" t="s">
        <v>571</v>
      </c>
      <c r="H304" s="107" t="s">
        <v>519</v>
      </c>
      <c r="I304" s="43" t="s">
        <v>280</v>
      </c>
    </row>
    <row r="305" spans="1:9" x14ac:dyDescent="0.25">
      <c r="A305" s="43" t="s">
        <v>270</v>
      </c>
      <c r="B305" s="43" t="s">
        <v>520</v>
      </c>
      <c r="C305" s="43" t="s">
        <v>561</v>
      </c>
      <c r="D305" s="43" t="s">
        <v>632</v>
      </c>
      <c r="E305" s="43" t="s">
        <v>633</v>
      </c>
      <c r="F305" s="43" t="s">
        <v>385</v>
      </c>
      <c r="G305" s="107" t="s">
        <v>571</v>
      </c>
      <c r="H305" s="107" t="s">
        <v>519</v>
      </c>
      <c r="I305" s="43" t="s">
        <v>280</v>
      </c>
    </row>
    <row r="306" spans="1:9" x14ac:dyDescent="0.25">
      <c r="A306" s="43" t="s">
        <v>270</v>
      </c>
      <c r="B306" s="43" t="s">
        <v>520</v>
      </c>
      <c r="C306" s="43" t="s">
        <v>561</v>
      </c>
      <c r="D306" s="43" t="s">
        <v>634</v>
      </c>
      <c r="E306" s="43" t="s">
        <v>635</v>
      </c>
      <c r="F306" s="43" t="s">
        <v>385</v>
      </c>
      <c r="G306" s="107" t="s">
        <v>571</v>
      </c>
      <c r="H306" s="107" t="s">
        <v>519</v>
      </c>
      <c r="I306" s="43" t="s">
        <v>280</v>
      </c>
    </row>
    <row r="307" spans="1:9" x14ac:dyDescent="0.25">
      <c r="A307" s="43" t="s">
        <v>270</v>
      </c>
      <c r="B307" s="43" t="s">
        <v>520</v>
      </c>
      <c r="C307" s="43" t="s">
        <v>561</v>
      </c>
      <c r="D307" s="43" t="s">
        <v>636</v>
      </c>
      <c r="E307" s="43" t="s">
        <v>637</v>
      </c>
      <c r="F307" s="43" t="s">
        <v>385</v>
      </c>
      <c r="G307" s="107" t="s">
        <v>571</v>
      </c>
      <c r="H307" s="107" t="s">
        <v>519</v>
      </c>
      <c r="I307" s="43" t="s">
        <v>280</v>
      </c>
    </row>
    <row r="308" spans="1:9" x14ac:dyDescent="0.25">
      <c r="A308" s="43" t="s">
        <v>270</v>
      </c>
      <c r="B308" s="43" t="s">
        <v>520</v>
      </c>
      <c r="C308" s="43" t="s">
        <v>561</v>
      </c>
      <c r="D308" s="43" t="s">
        <v>638</v>
      </c>
      <c r="E308" s="43" t="s">
        <v>639</v>
      </c>
      <c r="F308" s="43" t="s">
        <v>385</v>
      </c>
      <c r="G308" s="107" t="s">
        <v>571</v>
      </c>
      <c r="H308" s="107" t="s">
        <v>519</v>
      </c>
      <c r="I308" s="43" t="s">
        <v>280</v>
      </c>
    </row>
    <row r="309" spans="1:9" x14ac:dyDescent="0.25">
      <c r="A309" s="43" t="s">
        <v>270</v>
      </c>
      <c r="B309" s="43" t="s">
        <v>520</v>
      </c>
      <c r="C309" s="43" t="s">
        <v>561</v>
      </c>
      <c r="D309" s="43" t="s">
        <v>640</v>
      </c>
      <c r="E309" s="43" t="s">
        <v>641</v>
      </c>
      <c r="F309" s="43" t="s">
        <v>385</v>
      </c>
      <c r="G309" s="107" t="s">
        <v>571</v>
      </c>
      <c r="H309" s="107" t="s">
        <v>519</v>
      </c>
      <c r="I309" s="43" t="s">
        <v>280</v>
      </c>
    </row>
    <row r="310" spans="1:9" x14ac:dyDescent="0.25">
      <c r="A310" s="43" t="s">
        <v>270</v>
      </c>
      <c r="B310" s="43" t="s">
        <v>520</v>
      </c>
      <c r="C310" s="43" t="s">
        <v>561</v>
      </c>
      <c r="D310" s="43" t="s">
        <v>642</v>
      </c>
      <c r="E310" s="43" t="s">
        <v>643</v>
      </c>
      <c r="F310" s="43" t="s">
        <v>385</v>
      </c>
      <c r="G310" s="107" t="s">
        <v>571</v>
      </c>
      <c r="H310" s="107" t="s">
        <v>519</v>
      </c>
      <c r="I310" s="43" t="s">
        <v>280</v>
      </c>
    </row>
    <row r="311" spans="1:9" x14ac:dyDescent="0.25">
      <c r="A311" s="43" t="s">
        <v>270</v>
      </c>
      <c r="B311" s="43" t="s">
        <v>520</v>
      </c>
      <c r="C311" s="43" t="s">
        <v>561</v>
      </c>
      <c r="D311" s="43" t="s">
        <v>644</v>
      </c>
      <c r="E311" s="43" t="s">
        <v>645</v>
      </c>
      <c r="F311" s="43" t="s">
        <v>385</v>
      </c>
      <c r="G311" s="107" t="s">
        <v>571</v>
      </c>
      <c r="H311" s="107" t="s">
        <v>519</v>
      </c>
      <c r="I311" s="43" t="s">
        <v>280</v>
      </c>
    </row>
    <row r="312" spans="1:9" x14ac:dyDescent="0.25">
      <c r="A312" s="43" t="s">
        <v>270</v>
      </c>
      <c r="B312" s="43" t="s">
        <v>520</v>
      </c>
      <c r="C312" s="43" t="s">
        <v>561</v>
      </c>
      <c r="D312" s="43" t="s">
        <v>646</v>
      </c>
      <c r="E312" s="43" t="s">
        <v>647</v>
      </c>
      <c r="F312" s="43" t="s">
        <v>385</v>
      </c>
      <c r="G312" s="107" t="s">
        <v>571</v>
      </c>
      <c r="H312" s="107" t="s">
        <v>519</v>
      </c>
      <c r="I312" s="43" t="s">
        <v>280</v>
      </c>
    </row>
    <row r="313" spans="1:9" x14ac:dyDescent="0.25">
      <c r="A313" s="43" t="s">
        <v>270</v>
      </c>
      <c r="B313" s="43" t="s">
        <v>520</v>
      </c>
      <c r="C313" s="43" t="s">
        <v>561</v>
      </c>
      <c r="D313" s="43" t="s">
        <v>648</v>
      </c>
      <c r="E313" s="43" t="s">
        <v>649</v>
      </c>
      <c r="F313" s="43" t="s">
        <v>385</v>
      </c>
      <c r="G313" s="107" t="s">
        <v>571</v>
      </c>
      <c r="H313" s="107" t="s">
        <v>519</v>
      </c>
      <c r="I313" s="43" t="s">
        <v>280</v>
      </c>
    </row>
    <row r="314" spans="1:9" x14ac:dyDescent="0.25">
      <c r="A314" s="43" t="s">
        <v>270</v>
      </c>
      <c r="B314" s="43" t="s">
        <v>520</v>
      </c>
      <c r="C314" s="43" t="s">
        <v>561</v>
      </c>
      <c r="D314" s="43" t="s">
        <v>650</v>
      </c>
      <c r="E314" s="43" t="s">
        <v>651</v>
      </c>
      <c r="F314" s="43" t="s">
        <v>385</v>
      </c>
      <c r="G314" s="107" t="s">
        <v>571</v>
      </c>
      <c r="H314" s="107" t="s">
        <v>519</v>
      </c>
      <c r="I314" s="43" t="s">
        <v>280</v>
      </c>
    </row>
    <row r="315" spans="1:9" x14ac:dyDescent="0.25">
      <c r="A315" s="43" t="s">
        <v>270</v>
      </c>
      <c r="B315" s="43" t="s">
        <v>520</v>
      </c>
      <c r="C315" s="43" t="s">
        <v>561</v>
      </c>
      <c r="D315" s="43" t="s">
        <v>652</v>
      </c>
      <c r="E315" s="43" t="s">
        <v>653</v>
      </c>
      <c r="F315" s="43" t="s">
        <v>385</v>
      </c>
      <c r="G315" s="107" t="s">
        <v>571</v>
      </c>
      <c r="H315" s="107" t="s">
        <v>519</v>
      </c>
      <c r="I315" s="43" t="s">
        <v>280</v>
      </c>
    </row>
    <row r="316" spans="1:9" x14ac:dyDescent="0.25">
      <c r="A316" s="43" t="s">
        <v>270</v>
      </c>
      <c r="B316" s="43" t="s">
        <v>520</v>
      </c>
      <c r="C316" s="43" t="s">
        <v>561</v>
      </c>
      <c r="D316" s="43" t="s">
        <v>654</v>
      </c>
      <c r="E316" s="43" t="s">
        <v>655</v>
      </c>
      <c r="F316" s="43" t="s">
        <v>385</v>
      </c>
      <c r="G316" s="107" t="s">
        <v>571</v>
      </c>
      <c r="H316" s="107" t="s">
        <v>519</v>
      </c>
      <c r="I316" s="43" t="s">
        <v>280</v>
      </c>
    </row>
    <row r="317" spans="1:9" x14ac:dyDescent="0.25">
      <c r="A317" s="43" t="s">
        <v>270</v>
      </c>
      <c r="B317" s="43" t="s">
        <v>520</v>
      </c>
      <c r="C317" s="43" t="s">
        <v>561</v>
      </c>
      <c r="D317" s="43" t="s">
        <v>656</v>
      </c>
      <c r="E317" s="43" t="s">
        <v>657</v>
      </c>
      <c r="F317" s="43" t="s">
        <v>385</v>
      </c>
      <c r="G317" s="107" t="s">
        <v>571</v>
      </c>
      <c r="H317" s="107">
        <v>20698.275000000001</v>
      </c>
      <c r="I317" s="43" t="s">
        <v>280</v>
      </c>
    </row>
    <row r="318" spans="1:9" x14ac:dyDescent="0.25">
      <c r="A318" s="43" t="s">
        <v>270</v>
      </c>
      <c r="B318" s="43" t="s">
        <v>520</v>
      </c>
      <c r="C318" s="43" t="s">
        <v>561</v>
      </c>
      <c r="D318" s="43" t="s">
        <v>658</v>
      </c>
      <c r="E318" s="43" t="s">
        <v>659</v>
      </c>
      <c r="F318" s="43" t="s">
        <v>385</v>
      </c>
      <c r="G318" s="107" t="s">
        <v>571</v>
      </c>
      <c r="H318" s="107" t="s">
        <v>519</v>
      </c>
      <c r="I318" s="43" t="s">
        <v>280</v>
      </c>
    </row>
    <row r="319" spans="1:9" x14ac:dyDescent="0.25">
      <c r="A319" s="43" t="s">
        <v>270</v>
      </c>
      <c r="B319" s="43" t="s">
        <v>520</v>
      </c>
      <c r="C319" s="43" t="s">
        <v>561</v>
      </c>
      <c r="D319" s="43" t="s">
        <v>660</v>
      </c>
      <c r="E319" s="43" t="s">
        <v>661</v>
      </c>
      <c r="F319" s="43" t="s">
        <v>385</v>
      </c>
      <c r="G319" s="107" t="s">
        <v>571</v>
      </c>
      <c r="H319" s="107" t="s">
        <v>519</v>
      </c>
      <c r="I319" s="43" t="s">
        <v>280</v>
      </c>
    </row>
    <row r="320" spans="1:9" x14ac:dyDescent="0.25">
      <c r="A320" s="43" t="s">
        <v>270</v>
      </c>
      <c r="B320" s="43" t="s">
        <v>520</v>
      </c>
      <c r="C320" s="43" t="s">
        <v>561</v>
      </c>
      <c r="D320" s="43" t="s">
        <v>662</v>
      </c>
      <c r="E320" s="43" t="s">
        <v>663</v>
      </c>
      <c r="F320" s="43" t="s">
        <v>385</v>
      </c>
      <c r="G320" s="107" t="s">
        <v>571</v>
      </c>
      <c r="H320" s="107">
        <v>9596.4699999999993</v>
      </c>
      <c r="I320" s="43" t="s">
        <v>280</v>
      </c>
    </row>
    <row r="321" spans="1:9" x14ac:dyDescent="0.25">
      <c r="A321" s="43" t="s">
        <v>270</v>
      </c>
      <c r="B321" s="43" t="s">
        <v>520</v>
      </c>
      <c r="C321" s="43" t="s">
        <v>561</v>
      </c>
      <c r="D321" s="43" t="s">
        <v>664</v>
      </c>
      <c r="E321" s="43" t="s">
        <v>665</v>
      </c>
      <c r="F321" s="43" t="s">
        <v>385</v>
      </c>
      <c r="G321" s="107" t="s">
        <v>571</v>
      </c>
      <c r="H321" s="107" t="s">
        <v>226</v>
      </c>
      <c r="I321" s="43" t="s">
        <v>280</v>
      </c>
    </row>
    <row r="322" spans="1:9" x14ac:dyDescent="0.25">
      <c r="A322" s="43" t="s">
        <v>270</v>
      </c>
      <c r="B322" s="43" t="s">
        <v>520</v>
      </c>
      <c r="C322" s="43" t="s">
        <v>561</v>
      </c>
      <c r="D322" s="43" t="s">
        <v>666</v>
      </c>
      <c r="E322" s="43" t="s">
        <v>667</v>
      </c>
      <c r="F322" s="43" t="s">
        <v>385</v>
      </c>
      <c r="G322" s="107" t="s">
        <v>571</v>
      </c>
      <c r="H322" s="107" t="s">
        <v>519</v>
      </c>
      <c r="I322" s="43" t="s">
        <v>280</v>
      </c>
    </row>
    <row r="323" spans="1:9" x14ac:dyDescent="0.25">
      <c r="A323" s="43" t="s">
        <v>270</v>
      </c>
      <c r="B323" s="43" t="s">
        <v>520</v>
      </c>
      <c r="C323" s="43" t="s">
        <v>561</v>
      </c>
      <c r="D323" s="43" t="s">
        <v>668</v>
      </c>
      <c r="E323" s="43" t="s">
        <v>669</v>
      </c>
      <c r="F323" s="43" t="s">
        <v>385</v>
      </c>
      <c r="G323" s="107" t="s">
        <v>571</v>
      </c>
      <c r="H323" s="107">
        <v>9596.4699999999993</v>
      </c>
      <c r="I323" s="43" t="s">
        <v>280</v>
      </c>
    </row>
    <row r="324" spans="1:9" x14ac:dyDescent="0.25">
      <c r="A324" s="43" t="s">
        <v>270</v>
      </c>
      <c r="B324" s="43" t="s">
        <v>520</v>
      </c>
      <c r="C324" s="43" t="s">
        <v>561</v>
      </c>
      <c r="D324" s="43" t="s">
        <v>670</v>
      </c>
      <c r="E324" s="43" t="s">
        <v>671</v>
      </c>
      <c r="F324" s="43" t="s">
        <v>385</v>
      </c>
      <c r="G324" s="107" t="s">
        <v>571</v>
      </c>
      <c r="H324" s="107" t="s">
        <v>519</v>
      </c>
      <c r="I324" s="43" t="s">
        <v>280</v>
      </c>
    </row>
    <row r="325" spans="1:9" x14ac:dyDescent="0.25">
      <c r="A325" s="43" t="s">
        <v>270</v>
      </c>
      <c r="B325" s="43" t="s">
        <v>520</v>
      </c>
      <c r="C325" s="43" t="s">
        <v>561</v>
      </c>
      <c r="D325" s="43" t="s">
        <v>672</v>
      </c>
      <c r="E325" s="43" t="s">
        <v>673</v>
      </c>
      <c r="F325" s="43" t="s">
        <v>385</v>
      </c>
      <c r="G325" s="107" t="s">
        <v>571</v>
      </c>
      <c r="H325" s="107" t="s">
        <v>519</v>
      </c>
      <c r="I325" s="43" t="s">
        <v>280</v>
      </c>
    </row>
    <row r="326" spans="1:9" x14ac:dyDescent="0.25">
      <c r="A326" s="43" t="s">
        <v>270</v>
      </c>
      <c r="B326" s="43" t="s">
        <v>520</v>
      </c>
      <c r="C326" s="43" t="s">
        <v>561</v>
      </c>
      <c r="D326" s="43" t="s">
        <v>674</v>
      </c>
      <c r="E326" s="43" t="s">
        <v>675</v>
      </c>
      <c r="F326" s="43" t="s">
        <v>385</v>
      </c>
      <c r="G326" s="107" t="s">
        <v>571</v>
      </c>
      <c r="H326" s="107" t="s">
        <v>519</v>
      </c>
      <c r="I326" s="43" t="s">
        <v>280</v>
      </c>
    </row>
    <row r="327" spans="1:9" x14ac:dyDescent="0.25">
      <c r="A327" s="43" t="s">
        <v>270</v>
      </c>
      <c r="B327" s="43" t="s">
        <v>520</v>
      </c>
      <c r="C327" s="43" t="s">
        <v>561</v>
      </c>
      <c r="D327" s="43" t="s">
        <v>676</v>
      </c>
      <c r="E327" s="43" t="s">
        <v>677</v>
      </c>
      <c r="F327" s="43" t="s">
        <v>385</v>
      </c>
      <c r="G327" s="107" t="s">
        <v>571</v>
      </c>
      <c r="H327" s="107" t="s">
        <v>519</v>
      </c>
      <c r="I327" s="43" t="s">
        <v>280</v>
      </c>
    </row>
    <row r="328" spans="1:9" x14ac:dyDescent="0.25">
      <c r="A328" s="43" t="s">
        <v>270</v>
      </c>
      <c r="B328" s="43" t="s">
        <v>520</v>
      </c>
      <c r="C328" s="43" t="s">
        <v>561</v>
      </c>
      <c r="D328" s="43" t="s">
        <v>678</v>
      </c>
      <c r="E328" s="43" t="s">
        <v>679</v>
      </c>
      <c r="F328" s="43" t="s">
        <v>385</v>
      </c>
      <c r="G328" s="107" t="s">
        <v>571</v>
      </c>
      <c r="H328" s="107" t="s">
        <v>519</v>
      </c>
      <c r="I328" s="43" t="s">
        <v>280</v>
      </c>
    </row>
    <row r="329" spans="1:9" x14ac:dyDescent="0.25">
      <c r="A329" s="43" t="s">
        <v>270</v>
      </c>
      <c r="B329" s="43" t="s">
        <v>520</v>
      </c>
      <c r="C329" s="43" t="s">
        <v>561</v>
      </c>
      <c r="D329" s="43" t="s">
        <v>680</v>
      </c>
      <c r="E329" s="43" t="s">
        <v>681</v>
      </c>
      <c r="F329" s="43" t="s">
        <v>385</v>
      </c>
      <c r="G329" s="107" t="s">
        <v>571</v>
      </c>
      <c r="H329" s="107" t="s">
        <v>519</v>
      </c>
      <c r="I329" s="43" t="s">
        <v>280</v>
      </c>
    </row>
    <row r="330" spans="1:9" x14ac:dyDescent="0.25">
      <c r="A330" s="43" t="s">
        <v>270</v>
      </c>
      <c r="B330" s="43" t="s">
        <v>520</v>
      </c>
      <c r="C330" s="43" t="s">
        <v>561</v>
      </c>
      <c r="D330" s="43" t="s">
        <v>682</v>
      </c>
      <c r="E330" s="43" t="s">
        <v>683</v>
      </c>
      <c r="F330" s="43" t="s">
        <v>385</v>
      </c>
      <c r="G330" s="107" t="s">
        <v>571</v>
      </c>
      <c r="H330" s="107" t="s">
        <v>519</v>
      </c>
      <c r="I330" s="43" t="s">
        <v>280</v>
      </c>
    </row>
    <row r="331" spans="1:9" x14ac:dyDescent="0.25">
      <c r="A331" s="43" t="s">
        <v>270</v>
      </c>
      <c r="B331" s="43" t="s">
        <v>520</v>
      </c>
      <c r="C331" s="43" t="s">
        <v>561</v>
      </c>
      <c r="D331" s="43" t="s">
        <v>684</v>
      </c>
      <c r="E331" s="43" t="s">
        <v>685</v>
      </c>
      <c r="F331" s="43" t="s">
        <v>385</v>
      </c>
      <c r="G331" s="107" t="s">
        <v>571</v>
      </c>
      <c r="H331" s="107" t="s">
        <v>519</v>
      </c>
      <c r="I331" s="43" t="s">
        <v>280</v>
      </c>
    </row>
    <row r="332" spans="1:9" x14ac:dyDescent="0.25">
      <c r="A332" s="43" t="s">
        <v>270</v>
      </c>
      <c r="B332" s="43" t="s">
        <v>520</v>
      </c>
      <c r="C332" s="43" t="s">
        <v>561</v>
      </c>
      <c r="D332" s="43" t="s">
        <v>686</v>
      </c>
      <c r="E332" s="43" t="s">
        <v>687</v>
      </c>
      <c r="F332" s="43" t="s">
        <v>385</v>
      </c>
      <c r="G332" s="107" t="s">
        <v>571</v>
      </c>
      <c r="H332" s="107" t="s">
        <v>519</v>
      </c>
      <c r="I332" s="43" t="s">
        <v>280</v>
      </c>
    </row>
    <row r="333" spans="1:9" x14ac:dyDescent="0.25">
      <c r="A333" s="43" t="s">
        <v>270</v>
      </c>
      <c r="B333" s="43" t="s">
        <v>520</v>
      </c>
      <c r="C333" s="43" t="s">
        <v>561</v>
      </c>
      <c r="D333" s="43" t="s">
        <v>688</v>
      </c>
      <c r="E333" s="43" t="s">
        <v>689</v>
      </c>
      <c r="F333" s="43" t="s">
        <v>385</v>
      </c>
      <c r="G333" s="107" t="s">
        <v>571</v>
      </c>
      <c r="H333" s="107" t="s">
        <v>519</v>
      </c>
      <c r="I333" s="43" t="s">
        <v>280</v>
      </c>
    </row>
    <row r="334" spans="1:9" x14ac:dyDescent="0.25">
      <c r="A334" s="43" t="s">
        <v>270</v>
      </c>
      <c r="B334" s="43" t="s">
        <v>520</v>
      </c>
      <c r="C334" s="43" t="s">
        <v>561</v>
      </c>
      <c r="D334" s="43" t="s">
        <v>690</v>
      </c>
      <c r="E334" s="43" t="s">
        <v>691</v>
      </c>
      <c r="F334" s="43" t="s">
        <v>385</v>
      </c>
      <c r="G334" s="107" t="s">
        <v>571</v>
      </c>
      <c r="H334" s="107" t="s">
        <v>519</v>
      </c>
      <c r="I334" s="43" t="s">
        <v>280</v>
      </c>
    </row>
    <row r="335" spans="1:9" x14ac:dyDescent="0.25">
      <c r="A335" s="43" t="s">
        <v>270</v>
      </c>
      <c r="B335" s="43" t="s">
        <v>520</v>
      </c>
      <c r="C335" s="43" t="s">
        <v>561</v>
      </c>
      <c r="D335" s="43" t="s">
        <v>692</v>
      </c>
      <c r="E335" s="43" t="s">
        <v>693</v>
      </c>
      <c r="F335" s="43" t="s">
        <v>385</v>
      </c>
      <c r="G335" s="107" t="s">
        <v>571</v>
      </c>
      <c r="H335" s="107" t="s">
        <v>519</v>
      </c>
      <c r="I335" s="43" t="s">
        <v>280</v>
      </c>
    </row>
    <row r="336" spans="1:9" x14ac:dyDescent="0.25">
      <c r="A336" s="43" t="s">
        <v>270</v>
      </c>
      <c r="B336" s="43" t="s">
        <v>520</v>
      </c>
      <c r="C336" s="43" t="s">
        <v>561</v>
      </c>
      <c r="D336" s="43" t="s">
        <v>694</v>
      </c>
      <c r="E336" s="43" t="s">
        <v>695</v>
      </c>
      <c r="F336" s="43" t="s">
        <v>385</v>
      </c>
      <c r="G336" s="107" t="s">
        <v>571</v>
      </c>
      <c r="H336" s="107" t="s">
        <v>519</v>
      </c>
      <c r="I336" s="43" t="s">
        <v>280</v>
      </c>
    </row>
    <row r="337" spans="1:9" x14ac:dyDescent="0.25">
      <c r="A337" s="43" t="s">
        <v>270</v>
      </c>
      <c r="B337" s="43" t="s">
        <v>520</v>
      </c>
      <c r="C337" s="43" t="s">
        <v>561</v>
      </c>
      <c r="D337" s="43" t="s">
        <v>696</v>
      </c>
      <c r="E337" s="43" t="s">
        <v>697</v>
      </c>
      <c r="F337" s="43" t="s">
        <v>385</v>
      </c>
      <c r="G337" s="107" t="s">
        <v>571</v>
      </c>
      <c r="H337" s="107" t="s">
        <v>519</v>
      </c>
      <c r="I337" s="43" t="s">
        <v>280</v>
      </c>
    </row>
    <row r="338" spans="1:9" x14ac:dyDescent="0.25">
      <c r="A338" s="43" t="s">
        <v>270</v>
      </c>
      <c r="B338" s="43" t="s">
        <v>520</v>
      </c>
      <c r="C338" s="43" t="s">
        <v>561</v>
      </c>
      <c r="D338" s="43" t="s">
        <v>698</v>
      </c>
      <c r="E338" s="43" t="s">
        <v>699</v>
      </c>
      <c r="F338" s="43" t="s">
        <v>385</v>
      </c>
      <c r="G338" s="107" t="s">
        <v>571</v>
      </c>
      <c r="H338" s="107" t="s">
        <v>519</v>
      </c>
      <c r="I338" s="43" t="s">
        <v>280</v>
      </c>
    </row>
    <row r="339" spans="1:9" x14ac:dyDescent="0.25">
      <c r="A339" s="43" t="s">
        <v>270</v>
      </c>
      <c r="B339" s="43" t="s">
        <v>520</v>
      </c>
      <c r="C339" s="43" t="s">
        <v>561</v>
      </c>
      <c r="D339" s="43" t="s">
        <v>700</v>
      </c>
      <c r="E339" s="43" t="s">
        <v>701</v>
      </c>
      <c r="F339" s="43" t="s">
        <v>385</v>
      </c>
      <c r="G339" s="107" t="s">
        <v>571</v>
      </c>
      <c r="H339" s="107" t="s">
        <v>519</v>
      </c>
      <c r="I339" s="43" t="s">
        <v>280</v>
      </c>
    </row>
    <row r="340" spans="1:9" x14ac:dyDescent="0.25">
      <c r="A340" s="43" t="s">
        <v>270</v>
      </c>
      <c r="B340" s="43" t="s">
        <v>520</v>
      </c>
      <c r="C340" s="43" t="s">
        <v>561</v>
      </c>
      <c r="D340" s="43" t="s">
        <v>702</v>
      </c>
      <c r="E340" s="43" t="s">
        <v>703</v>
      </c>
      <c r="F340" s="43" t="s">
        <v>385</v>
      </c>
      <c r="G340" s="107" t="s">
        <v>571</v>
      </c>
      <c r="H340" s="107" t="s">
        <v>519</v>
      </c>
      <c r="I340" s="43" t="s">
        <v>280</v>
      </c>
    </row>
    <row r="341" spans="1:9" x14ac:dyDescent="0.25">
      <c r="A341" s="43" t="s">
        <v>270</v>
      </c>
      <c r="B341" s="43" t="s">
        <v>520</v>
      </c>
      <c r="C341" s="43" t="s">
        <v>561</v>
      </c>
      <c r="D341" s="43" t="s">
        <v>704</v>
      </c>
      <c r="E341" s="43" t="s">
        <v>705</v>
      </c>
      <c r="F341" s="43" t="s">
        <v>385</v>
      </c>
      <c r="G341" s="107" t="s">
        <v>571</v>
      </c>
      <c r="H341" s="107" t="s">
        <v>519</v>
      </c>
      <c r="I341" s="43" t="s">
        <v>280</v>
      </c>
    </row>
    <row r="342" spans="1:9" x14ac:dyDescent="0.25">
      <c r="A342" s="43" t="s">
        <v>270</v>
      </c>
      <c r="B342" s="43" t="s">
        <v>520</v>
      </c>
      <c r="C342" s="43" t="s">
        <v>561</v>
      </c>
      <c r="D342" s="43" t="s">
        <v>706</v>
      </c>
      <c r="E342" s="43" t="s">
        <v>707</v>
      </c>
      <c r="F342" s="43" t="s">
        <v>385</v>
      </c>
      <c r="G342" s="107" t="s">
        <v>571</v>
      </c>
      <c r="H342" s="107" t="s">
        <v>519</v>
      </c>
      <c r="I342" s="43" t="s">
        <v>280</v>
      </c>
    </row>
    <row r="343" spans="1:9" x14ac:dyDescent="0.25">
      <c r="A343" s="43" t="s">
        <v>270</v>
      </c>
      <c r="B343" s="43" t="s">
        <v>520</v>
      </c>
      <c r="C343" s="43" t="s">
        <v>561</v>
      </c>
      <c r="D343" s="43" t="s">
        <v>708</v>
      </c>
      <c r="E343" s="43" t="s">
        <v>709</v>
      </c>
      <c r="F343" s="43" t="s">
        <v>385</v>
      </c>
      <c r="G343" s="107" t="s">
        <v>571</v>
      </c>
      <c r="H343" s="107" t="s">
        <v>519</v>
      </c>
      <c r="I343" s="43" t="s">
        <v>280</v>
      </c>
    </row>
    <row r="344" spans="1:9" x14ac:dyDescent="0.25">
      <c r="A344" s="43" t="s">
        <v>270</v>
      </c>
      <c r="B344" s="43" t="s">
        <v>520</v>
      </c>
      <c r="C344" s="43" t="s">
        <v>561</v>
      </c>
      <c r="D344" s="43" t="s">
        <v>710</v>
      </c>
      <c r="E344" s="43" t="s">
        <v>711</v>
      </c>
      <c r="F344" s="43" t="s">
        <v>385</v>
      </c>
      <c r="G344" s="107" t="s">
        <v>571</v>
      </c>
      <c r="H344" s="107" t="s">
        <v>519</v>
      </c>
      <c r="I344" s="43" t="s">
        <v>280</v>
      </c>
    </row>
    <row r="345" spans="1:9" x14ac:dyDescent="0.25">
      <c r="A345" s="43" t="s">
        <v>270</v>
      </c>
      <c r="B345" s="43" t="s">
        <v>520</v>
      </c>
      <c r="C345" s="43" t="s">
        <v>561</v>
      </c>
      <c r="D345" s="43" t="s">
        <v>712</v>
      </c>
      <c r="E345" s="43" t="s">
        <v>713</v>
      </c>
      <c r="F345" s="43" t="s">
        <v>385</v>
      </c>
      <c r="G345" s="107" t="s">
        <v>571</v>
      </c>
      <c r="H345" s="107" t="s">
        <v>519</v>
      </c>
      <c r="I345" s="43" t="s">
        <v>280</v>
      </c>
    </row>
    <row r="346" spans="1:9" x14ac:dyDescent="0.25">
      <c r="A346" s="43" t="s">
        <v>270</v>
      </c>
      <c r="B346" s="43" t="s">
        <v>520</v>
      </c>
      <c r="C346" s="43" t="s">
        <v>561</v>
      </c>
      <c r="D346" s="43" t="s">
        <v>714</v>
      </c>
      <c r="E346" s="43" t="s">
        <v>715</v>
      </c>
      <c r="F346" s="43" t="s">
        <v>385</v>
      </c>
      <c r="G346" s="107" t="s">
        <v>571</v>
      </c>
      <c r="H346" s="107" t="s">
        <v>519</v>
      </c>
      <c r="I346" s="43" t="s">
        <v>280</v>
      </c>
    </row>
    <row r="347" spans="1:9" x14ac:dyDescent="0.25">
      <c r="A347" s="43" t="s">
        <v>270</v>
      </c>
      <c r="B347" s="43" t="s">
        <v>520</v>
      </c>
      <c r="C347" s="43" t="s">
        <v>561</v>
      </c>
      <c r="D347" s="43" t="s">
        <v>716</v>
      </c>
      <c r="E347" s="43" t="s">
        <v>717</v>
      </c>
      <c r="F347" s="43" t="s">
        <v>385</v>
      </c>
      <c r="G347" s="107" t="s">
        <v>571</v>
      </c>
      <c r="H347" s="107" t="s">
        <v>519</v>
      </c>
      <c r="I347" s="43" t="s">
        <v>280</v>
      </c>
    </row>
    <row r="348" spans="1:9" x14ac:dyDescent="0.25">
      <c r="A348" s="43" t="s">
        <v>270</v>
      </c>
      <c r="B348" s="43" t="s">
        <v>520</v>
      </c>
      <c r="C348" s="43" t="s">
        <v>561</v>
      </c>
      <c r="D348" s="43" t="s">
        <v>718</v>
      </c>
      <c r="E348" s="43" t="s">
        <v>719</v>
      </c>
      <c r="F348" s="43" t="s">
        <v>385</v>
      </c>
      <c r="G348" s="107" t="s">
        <v>571</v>
      </c>
      <c r="H348" s="107" t="s">
        <v>519</v>
      </c>
      <c r="I348" s="43" t="s">
        <v>280</v>
      </c>
    </row>
    <row r="349" spans="1:9" x14ac:dyDescent="0.25">
      <c r="A349" s="43" t="s">
        <v>270</v>
      </c>
      <c r="B349" s="43" t="s">
        <v>520</v>
      </c>
      <c r="C349" s="43" t="s">
        <v>561</v>
      </c>
      <c r="D349" s="43" t="s">
        <v>720</v>
      </c>
      <c r="E349" s="43" t="s">
        <v>721</v>
      </c>
      <c r="F349" s="43" t="s">
        <v>385</v>
      </c>
      <c r="G349" s="107" t="s">
        <v>571</v>
      </c>
      <c r="H349" s="107">
        <v>36115.920000000006</v>
      </c>
      <c r="I349" s="43" t="s">
        <v>280</v>
      </c>
    </row>
    <row r="350" spans="1:9" x14ac:dyDescent="0.25">
      <c r="A350" s="43" t="s">
        <v>270</v>
      </c>
      <c r="B350" s="43" t="s">
        <v>520</v>
      </c>
      <c r="C350" s="43" t="s">
        <v>561</v>
      </c>
      <c r="D350" s="43" t="s">
        <v>722</v>
      </c>
      <c r="E350" s="43" t="s">
        <v>723</v>
      </c>
      <c r="F350" s="43" t="s">
        <v>385</v>
      </c>
      <c r="G350" s="107" t="s">
        <v>571</v>
      </c>
      <c r="H350" s="107">
        <v>84.429000000000002</v>
      </c>
      <c r="I350" s="43" t="s">
        <v>280</v>
      </c>
    </row>
    <row r="351" spans="1:9" x14ac:dyDescent="0.25">
      <c r="A351" s="43" t="s">
        <v>270</v>
      </c>
      <c r="B351" s="43" t="s">
        <v>520</v>
      </c>
      <c r="C351" s="43" t="s">
        <v>561</v>
      </c>
      <c r="D351" s="43" t="s">
        <v>757</v>
      </c>
      <c r="E351" s="43" t="s">
        <v>758</v>
      </c>
      <c r="F351" s="43" t="s">
        <v>385</v>
      </c>
      <c r="G351" s="107" t="s">
        <v>571</v>
      </c>
      <c r="H351" s="107">
        <v>36200.349000000002</v>
      </c>
      <c r="I351" s="43" t="s">
        <v>280</v>
      </c>
    </row>
    <row r="352" spans="1:9" x14ac:dyDescent="0.25">
      <c r="A352" s="43" t="s">
        <v>270</v>
      </c>
      <c r="B352" s="43" t="s">
        <v>520</v>
      </c>
      <c r="C352" s="43" t="s">
        <v>561</v>
      </c>
      <c r="D352" s="43" t="s">
        <v>586</v>
      </c>
      <c r="E352" s="43" t="s">
        <v>587</v>
      </c>
      <c r="F352" s="43" t="s">
        <v>385</v>
      </c>
      <c r="G352" s="107" t="s">
        <v>572</v>
      </c>
      <c r="H352" s="107">
        <v>17.030999999999999</v>
      </c>
      <c r="I352" s="43" t="s">
        <v>280</v>
      </c>
    </row>
    <row r="353" spans="1:9" x14ac:dyDescent="0.25">
      <c r="A353" s="43" t="s">
        <v>270</v>
      </c>
      <c r="B353" s="43" t="s">
        <v>520</v>
      </c>
      <c r="C353" s="43" t="s">
        <v>561</v>
      </c>
      <c r="D353" s="43" t="s">
        <v>588</v>
      </c>
      <c r="E353" s="43" t="s">
        <v>589</v>
      </c>
      <c r="F353" s="43" t="s">
        <v>385</v>
      </c>
      <c r="G353" s="107" t="s">
        <v>572</v>
      </c>
      <c r="H353" s="107" t="s">
        <v>519</v>
      </c>
      <c r="I353" s="43" t="s">
        <v>280</v>
      </c>
    </row>
    <row r="354" spans="1:9" x14ac:dyDescent="0.25">
      <c r="A354" s="43" t="s">
        <v>270</v>
      </c>
      <c r="B354" s="43" t="s">
        <v>520</v>
      </c>
      <c r="C354" s="43" t="s">
        <v>561</v>
      </c>
      <c r="D354" s="43" t="s">
        <v>590</v>
      </c>
      <c r="E354" s="43" t="s">
        <v>591</v>
      </c>
      <c r="F354" s="43" t="s">
        <v>385</v>
      </c>
      <c r="G354" s="107" t="s">
        <v>572</v>
      </c>
      <c r="H354" s="107" t="s">
        <v>519</v>
      </c>
      <c r="I354" s="43" t="s">
        <v>280</v>
      </c>
    </row>
    <row r="355" spans="1:9" x14ac:dyDescent="0.25">
      <c r="A355" s="43" t="s">
        <v>270</v>
      </c>
      <c r="B355" s="43" t="s">
        <v>520</v>
      </c>
      <c r="C355" s="43" t="s">
        <v>561</v>
      </c>
      <c r="D355" s="43" t="s">
        <v>592</v>
      </c>
      <c r="E355" s="43" t="s">
        <v>593</v>
      </c>
      <c r="F355" s="43" t="s">
        <v>385</v>
      </c>
      <c r="G355" s="107" t="s">
        <v>572</v>
      </c>
      <c r="H355" s="107" t="s">
        <v>519</v>
      </c>
      <c r="I355" s="43" t="s">
        <v>280</v>
      </c>
    </row>
    <row r="356" spans="1:9" x14ac:dyDescent="0.25">
      <c r="A356" s="43" t="s">
        <v>270</v>
      </c>
      <c r="B356" s="43" t="s">
        <v>520</v>
      </c>
      <c r="C356" s="43" t="s">
        <v>561</v>
      </c>
      <c r="D356" s="43" t="s">
        <v>594</v>
      </c>
      <c r="E356" s="43" t="s">
        <v>595</v>
      </c>
      <c r="F356" s="43" t="s">
        <v>385</v>
      </c>
      <c r="G356" s="107" t="s">
        <v>572</v>
      </c>
      <c r="H356" s="107">
        <v>1053.6289999999999</v>
      </c>
      <c r="I356" s="43" t="s">
        <v>280</v>
      </c>
    </row>
    <row r="357" spans="1:9" x14ac:dyDescent="0.25">
      <c r="A357" s="43" t="s">
        <v>270</v>
      </c>
      <c r="B357" s="43" t="s">
        <v>520</v>
      </c>
      <c r="C357" s="43" t="s">
        <v>561</v>
      </c>
      <c r="D357" s="43" t="s">
        <v>596</v>
      </c>
      <c r="E357" s="43" t="s">
        <v>597</v>
      </c>
      <c r="F357" s="43" t="s">
        <v>385</v>
      </c>
      <c r="G357" s="107" t="s">
        <v>572</v>
      </c>
      <c r="H357" s="107" t="s">
        <v>519</v>
      </c>
      <c r="I357" s="43" t="s">
        <v>280</v>
      </c>
    </row>
    <row r="358" spans="1:9" x14ac:dyDescent="0.25">
      <c r="A358" s="43" t="s">
        <v>270</v>
      </c>
      <c r="B358" s="43" t="s">
        <v>520</v>
      </c>
      <c r="C358" s="43" t="s">
        <v>561</v>
      </c>
      <c r="D358" s="43" t="s">
        <v>598</v>
      </c>
      <c r="E358" s="43" t="s">
        <v>599</v>
      </c>
      <c r="F358" s="43" t="s">
        <v>385</v>
      </c>
      <c r="G358" s="107" t="s">
        <v>572</v>
      </c>
      <c r="H358" s="107" t="s">
        <v>519</v>
      </c>
      <c r="I358" s="43" t="s">
        <v>280</v>
      </c>
    </row>
    <row r="359" spans="1:9" x14ac:dyDescent="0.25">
      <c r="A359" s="43" t="s">
        <v>270</v>
      </c>
      <c r="B359" s="43" t="s">
        <v>520</v>
      </c>
      <c r="C359" s="43" t="s">
        <v>561</v>
      </c>
      <c r="D359" s="43" t="s">
        <v>600</v>
      </c>
      <c r="E359" s="43" t="s">
        <v>601</v>
      </c>
      <c r="F359" s="43" t="s">
        <v>385</v>
      </c>
      <c r="G359" s="107" t="s">
        <v>572</v>
      </c>
      <c r="H359" s="107" t="s">
        <v>519</v>
      </c>
      <c r="I359" s="43" t="s">
        <v>280</v>
      </c>
    </row>
    <row r="360" spans="1:9" x14ac:dyDescent="0.25">
      <c r="A360" s="43" t="s">
        <v>270</v>
      </c>
      <c r="B360" s="43" t="s">
        <v>520</v>
      </c>
      <c r="C360" s="43" t="s">
        <v>561</v>
      </c>
      <c r="D360" s="43" t="s">
        <v>602</v>
      </c>
      <c r="E360" s="43" t="s">
        <v>603</v>
      </c>
      <c r="F360" s="43" t="s">
        <v>385</v>
      </c>
      <c r="G360" s="107" t="s">
        <v>572</v>
      </c>
      <c r="H360" s="107">
        <v>4668.2849999999999</v>
      </c>
      <c r="I360" s="43" t="s">
        <v>280</v>
      </c>
    </row>
    <row r="361" spans="1:9" x14ac:dyDescent="0.25">
      <c r="A361" s="43" t="s">
        <v>270</v>
      </c>
      <c r="B361" s="43" t="s">
        <v>520</v>
      </c>
      <c r="C361" s="43" t="s">
        <v>561</v>
      </c>
      <c r="D361" s="43" t="s">
        <v>604</v>
      </c>
      <c r="E361" s="43" t="s">
        <v>605</v>
      </c>
      <c r="F361" s="43" t="s">
        <v>385</v>
      </c>
      <c r="G361" s="107" t="s">
        <v>572</v>
      </c>
      <c r="H361" s="107" t="s">
        <v>519</v>
      </c>
      <c r="I361" s="43" t="s">
        <v>280</v>
      </c>
    </row>
    <row r="362" spans="1:9" x14ac:dyDescent="0.25">
      <c r="A362" s="43" t="s">
        <v>270</v>
      </c>
      <c r="B362" s="43" t="s">
        <v>520</v>
      </c>
      <c r="C362" s="43" t="s">
        <v>561</v>
      </c>
      <c r="D362" s="43" t="s">
        <v>606</v>
      </c>
      <c r="E362" s="43" t="s">
        <v>607</v>
      </c>
      <c r="F362" s="43" t="s">
        <v>385</v>
      </c>
      <c r="G362" s="107" t="s">
        <v>572</v>
      </c>
      <c r="H362" s="107" t="s">
        <v>519</v>
      </c>
      <c r="I362" s="43" t="s">
        <v>280</v>
      </c>
    </row>
    <row r="363" spans="1:9" x14ac:dyDescent="0.25">
      <c r="A363" s="43" t="s">
        <v>270</v>
      </c>
      <c r="B363" s="43" t="s">
        <v>520</v>
      </c>
      <c r="C363" s="43" t="s">
        <v>561</v>
      </c>
      <c r="D363" s="43" t="s">
        <v>608</v>
      </c>
      <c r="E363" s="43" t="s">
        <v>609</v>
      </c>
      <c r="F363" s="43" t="s">
        <v>385</v>
      </c>
      <c r="G363" s="107" t="s">
        <v>572</v>
      </c>
      <c r="H363" s="107" t="s">
        <v>519</v>
      </c>
      <c r="I363" s="43" t="s">
        <v>280</v>
      </c>
    </row>
    <row r="364" spans="1:9" x14ac:dyDescent="0.25">
      <c r="A364" s="43" t="s">
        <v>270</v>
      </c>
      <c r="B364" s="43" t="s">
        <v>520</v>
      </c>
      <c r="C364" s="43" t="s">
        <v>561</v>
      </c>
      <c r="D364" s="43" t="s">
        <v>610</v>
      </c>
      <c r="E364" s="43" t="s">
        <v>611</v>
      </c>
      <c r="F364" s="43" t="s">
        <v>385</v>
      </c>
      <c r="G364" s="107" t="s">
        <v>572</v>
      </c>
      <c r="H364" s="107" t="s">
        <v>519</v>
      </c>
      <c r="I364" s="43" t="s">
        <v>280</v>
      </c>
    </row>
    <row r="365" spans="1:9" x14ac:dyDescent="0.25">
      <c r="A365" s="43" t="s">
        <v>270</v>
      </c>
      <c r="B365" s="43" t="s">
        <v>520</v>
      </c>
      <c r="C365" s="43" t="s">
        <v>561</v>
      </c>
      <c r="D365" s="43" t="s">
        <v>612</v>
      </c>
      <c r="E365" s="43" t="s">
        <v>613</v>
      </c>
      <c r="F365" s="43" t="s">
        <v>385</v>
      </c>
      <c r="G365" s="107" t="s">
        <v>572</v>
      </c>
      <c r="H365" s="107" t="s">
        <v>519</v>
      </c>
      <c r="I365" s="43" t="s">
        <v>280</v>
      </c>
    </row>
    <row r="366" spans="1:9" x14ac:dyDescent="0.25">
      <c r="A366" s="43" t="s">
        <v>270</v>
      </c>
      <c r="B366" s="43" t="s">
        <v>520</v>
      </c>
      <c r="C366" s="43" t="s">
        <v>561</v>
      </c>
      <c r="D366" s="43" t="s">
        <v>614</v>
      </c>
      <c r="E366" s="43" t="s">
        <v>615</v>
      </c>
      <c r="F366" s="43" t="s">
        <v>385</v>
      </c>
      <c r="G366" s="107" t="s">
        <v>572</v>
      </c>
      <c r="H366" s="107" t="s">
        <v>519</v>
      </c>
      <c r="I366" s="43" t="s">
        <v>280</v>
      </c>
    </row>
    <row r="367" spans="1:9" x14ac:dyDescent="0.25">
      <c r="A367" s="43" t="s">
        <v>270</v>
      </c>
      <c r="B367" s="43" t="s">
        <v>520</v>
      </c>
      <c r="C367" s="43" t="s">
        <v>561</v>
      </c>
      <c r="D367" s="43" t="s">
        <v>616</v>
      </c>
      <c r="E367" s="43" t="s">
        <v>617</v>
      </c>
      <c r="F367" s="43" t="s">
        <v>385</v>
      </c>
      <c r="G367" s="107" t="s">
        <v>572</v>
      </c>
      <c r="H367" s="107" t="s">
        <v>519</v>
      </c>
      <c r="I367" s="43" t="s">
        <v>280</v>
      </c>
    </row>
    <row r="368" spans="1:9" x14ac:dyDescent="0.25">
      <c r="A368" s="43" t="s">
        <v>270</v>
      </c>
      <c r="B368" s="43" t="s">
        <v>520</v>
      </c>
      <c r="C368" s="43" t="s">
        <v>561</v>
      </c>
      <c r="D368" s="43" t="s">
        <v>618</v>
      </c>
      <c r="E368" s="43" t="s">
        <v>619</v>
      </c>
      <c r="F368" s="43" t="s">
        <v>385</v>
      </c>
      <c r="G368" s="107" t="s">
        <v>572</v>
      </c>
      <c r="H368" s="107" t="s">
        <v>519</v>
      </c>
      <c r="I368" s="43" t="s">
        <v>280</v>
      </c>
    </row>
    <row r="369" spans="1:9" x14ac:dyDescent="0.25">
      <c r="A369" s="43" t="s">
        <v>270</v>
      </c>
      <c r="B369" s="43" t="s">
        <v>520</v>
      </c>
      <c r="C369" s="43" t="s">
        <v>561</v>
      </c>
      <c r="D369" s="43" t="s">
        <v>620</v>
      </c>
      <c r="E369" s="43" t="s">
        <v>621</v>
      </c>
      <c r="F369" s="43" t="s">
        <v>385</v>
      </c>
      <c r="G369" s="107" t="s">
        <v>572</v>
      </c>
      <c r="H369" s="107" t="s">
        <v>519</v>
      </c>
      <c r="I369" s="43" t="s">
        <v>280</v>
      </c>
    </row>
    <row r="370" spans="1:9" x14ac:dyDescent="0.25">
      <c r="A370" s="43" t="s">
        <v>270</v>
      </c>
      <c r="B370" s="43" t="s">
        <v>520</v>
      </c>
      <c r="C370" s="43" t="s">
        <v>561</v>
      </c>
      <c r="D370" s="43" t="s">
        <v>622</v>
      </c>
      <c r="E370" s="43" t="s">
        <v>623</v>
      </c>
      <c r="F370" s="43" t="s">
        <v>385</v>
      </c>
      <c r="G370" s="107" t="s">
        <v>572</v>
      </c>
      <c r="H370" s="107" t="s">
        <v>519</v>
      </c>
      <c r="I370" s="43" t="s">
        <v>280</v>
      </c>
    </row>
    <row r="371" spans="1:9" x14ac:dyDescent="0.25">
      <c r="A371" s="43" t="s">
        <v>270</v>
      </c>
      <c r="B371" s="43" t="s">
        <v>520</v>
      </c>
      <c r="C371" s="43" t="s">
        <v>561</v>
      </c>
      <c r="D371" s="43" t="s">
        <v>624</v>
      </c>
      <c r="E371" s="43" t="s">
        <v>625</v>
      </c>
      <c r="F371" s="43" t="s">
        <v>385</v>
      </c>
      <c r="G371" s="107" t="s">
        <v>572</v>
      </c>
      <c r="H371" s="107" t="s">
        <v>519</v>
      </c>
      <c r="I371" s="43" t="s">
        <v>280</v>
      </c>
    </row>
    <row r="372" spans="1:9" x14ac:dyDescent="0.25">
      <c r="A372" s="43" t="s">
        <v>270</v>
      </c>
      <c r="B372" s="43" t="s">
        <v>520</v>
      </c>
      <c r="C372" s="43" t="s">
        <v>561</v>
      </c>
      <c r="D372" s="43" t="s">
        <v>626</v>
      </c>
      <c r="E372" s="43" t="s">
        <v>627</v>
      </c>
      <c r="F372" s="43" t="s">
        <v>385</v>
      </c>
      <c r="G372" s="107" t="s">
        <v>572</v>
      </c>
      <c r="H372" s="107" t="s">
        <v>519</v>
      </c>
      <c r="I372" s="43" t="s">
        <v>280</v>
      </c>
    </row>
    <row r="373" spans="1:9" x14ac:dyDescent="0.25">
      <c r="A373" s="43" t="s">
        <v>270</v>
      </c>
      <c r="B373" s="43" t="s">
        <v>520</v>
      </c>
      <c r="C373" s="43" t="s">
        <v>561</v>
      </c>
      <c r="D373" s="43" t="s">
        <v>628</v>
      </c>
      <c r="E373" s="43" t="s">
        <v>629</v>
      </c>
      <c r="F373" s="43" t="s">
        <v>385</v>
      </c>
      <c r="G373" s="107" t="s">
        <v>572</v>
      </c>
      <c r="H373" s="107" t="s">
        <v>519</v>
      </c>
      <c r="I373" s="43" t="s">
        <v>280</v>
      </c>
    </row>
    <row r="374" spans="1:9" x14ac:dyDescent="0.25">
      <c r="A374" s="43" t="s">
        <v>270</v>
      </c>
      <c r="B374" s="43" t="s">
        <v>520</v>
      </c>
      <c r="C374" s="43" t="s">
        <v>561</v>
      </c>
      <c r="D374" s="43" t="s">
        <v>630</v>
      </c>
      <c r="E374" s="43" t="s">
        <v>631</v>
      </c>
      <c r="F374" s="43" t="s">
        <v>385</v>
      </c>
      <c r="G374" s="107" t="s">
        <v>572</v>
      </c>
      <c r="H374" s="107" t="s">
        <v>519</v>
      </c>
      <c r="I374" s="43" t="s">
        <v>280</v>
      </c>
    </row>
    <row r="375" spans="1:9" x14ac:dyDescent="0.25">
      <c r="A375" s="43" t="s">
        <v>270</v>
      </c>
      <c r="B375" s="43" t="s">
        <v>520</v>
      </c>
      <c r="C375" s="43" t="s">
        <v>561</v>
      </c>
      <c r="D375" s="43" t="s">
        <v>632</v>
      </c>
      <c r="E375" s="43" t="s">
        <v>633</v>
      </c>
      <c r="F375" s="43" t="s">
        <v>385</v>
      </c>
      <c r="G375" s="107" t="s">
        <v>572</v>
      </c>
      <c r="H375" s="107" t="s">
        <v>519</v>
      </c>
      <c r="I375" s="43" t="s">
        <v>280</v>
      </c>
    </row>
    <row r="376" spans="1:9" x14ac:dyDescent="0.25">
      <c r="A376" s="43" t="s">
        <v>270</v>
      </c>
      <c r="B376" s="43" t="s">
        <v>520</v>
      </c>
      <c r="C376" s="43" t="s">
        <v>561</v>
      </c>
      <c r="D376" s="43" t="s">
        <v>634</v>
      </c>
      <c r="E376" s="43" t="s">
        <v>635</v>
      </c>
      <c r="F376" s="43" t="s">
        <v>385</v>
      </c>
      <c r="G376" s="107" t="s">
        <v>572</v>
      </c>
      <c r="H376" s="107" t="s">
        <v>519</v>
      </c>
      <c r="I376" s="43" t="s">
        <v>280</v>
      </c>
    </row>
    <row r="377" spans="1:9" x14ac:dyDescent="0.25">
      <c r="A377" s="43" t="s">
        <v>270</v>
      </c>
      <c r="B377" s="43" t="s">
        <v>520</v>
      </c>
      <c r="C377" s="43" t="s">
        <v>561</v>
      </c>
      <c r="D377" s="43" t="s">
        <v>636</v>
      </c>
      <c r="E377" s="43" t="s">
        <v>637</v>
      </c>
      <c r="F377" s="43" t="s">
        <v>385</v>
      </c>
      <c r="G377" s="107" t="s">
        <v>572</v>
      </c>
      <c r="H377" s="107" t="s">
        <v>519</v>
      </c>
      <c r="I377" s="43" t="s">
        <v>280</v>
      </c>
    </row>
    <row r="378" spans="1:9" x14ac:dyDescent="0.25">
      <c r="A378" s="43" t="s">
        <v>270</v>
      </c>
      <c r="B378" s="43" t="s">
        <v>520</v>
      </c>
      <c r="C378" s="43" t="s">
        <v>561</v>
      </c>
      <c r="D378" s="43" t="s">
        <v>638</v>
      </c>
      <c r="E378" s="43" t="s">
        <v>639</v>
      </c>
      <c r="F378" s="43" t="s">
        <v>385</v>
      </c>
      <c r="G378" s="107" t="s">
        <v>572</v>
      </c>
      <c r="H378" s="107" t="s">
        <v>519</v>
      </c>
      <c r="I378" s="43" t="s">
        <v>280</v>
      </c>
    </row>
    <row r="379" spans="1:9" x14ac:dyDescent="0.25">
      <c r="A379" s="43" t="s">
        <v>270</v>
      </c>
      <c r="B379" s="43" t="s">
        <v>520</v>
      </c>
      <c r="C379" s="43" t="s">
        <v>561</v>
      </c>
      <c r="D379" s="43" t="s">
        <v>640</v>
      </c>
      <c r="E379" s="43" t="s">
        <v>641</v>
      </c>
      <c r="F379" s="43" t="s">
        <v>385</v>
      </c>
      <c r="G379" s="107" t="s">
        <v>572</v>
      </c>
      <c r="H379" s="107" t="s">
        <v>519</v>
      </c>
      <c r="I379" s="43" t="s">
        <v>280</v>
      </c>
    </row>
    <row r="380" spans="1:9" x14ac:dyDescent="0.25">
      <c r="A380" s="43" t="s">
        <v>270</v>
      </c>
      <c r="B380" s="43" t="s">
        <v>520</v>
      </c>
      <c r="C380" s="43" t="s">
        <v>561</v>
      </c>
      <c r="D380" s="43" t="s">
        <v>642</v>
      </c>
      <c r="E380" s="43" t="s">
        <v>643</v>
      </c>
      <c r="F380" s="43" t="s">
        <v>385</v>
      </c>
      <c r="G380" s="107" t="s">
        <v>572</v>
      </c>
      <c r="H380" s="107" t="s">
        <v>519</v>
      </c>
      <c r="I380" s="43" t="s">
        <v>280</v>
      </c>
    </row>
    <row r="381" spans="1:9" x14ac:dyDescent="0.25">
      <c r="A381" s="43" t="s">
        <v>270</v>
      </c>
      <c r="B381" s="43" t="s">
        <v>520</v>
      </c>
      <c r="C381" s="43" t="s">
        <v>561</v>
      </c>
      <c r="D381" s="43" t="s">
        <v>644</v>
      </c>
      <c r="E381" s="43" t="s">
        <v>645</v>
      </c>
      <c r="F381" s="43" t="s">
        <v>385</v>
      </c>
      <c r="G381" s="107" t="s">
        <v>572</v>
      </c>
      <c r="H381" s="107" t="s">
        <v>519</v>
      </c>
      <c r="I381" s="43" t="s">
        <v>280</v>
      </c>
    </row>
    <row r="382" spans="1:9" x14ac:dyDescent="0.25">
      <c r="A382" s="43" t="s">
        <v>270</v>
      </c>
      <c r="B382" s="43" t="s">
        <v>520</v>
      </c>
      <c r="C382" s="43" t="s">
        <v>561</v>
      </c>
      <c r="D382" s="43" t="s">
        <v>646</v>
      </c>
      <c r="E382" s="43" t="s">
        <v>647</v>
      </c>
      <c r="F382" s="43" t="s">
        <v>385</v>
      </c>
      <c r="G382" s="107" t="s">
        <v>572</v>
      </c>
      <c r="H382" s="107" t="s">
        <v>519</v>
      </c>
      <c r="I382" s="43" t="s">
        <v>280</v>
      </c>
    </row>
    <row r="383" spans="1:9" x14ac:dyDescent="0.25">
      <c r="A383" s="43" t="s">
        <v>270</v>
      </c>
      <c r="B383" s="43" t="s">
        <v>520</v>
      </c>
      <c r="C383" s="43" t="s">
        <v>561</v>
      </c>
      <c r="D383" s="43" t="s">
        <v>648</v>
      </c>
      <c r="E383" s="43" t="s">
        <v>649</v>
      </c>
      <c r="F383" s="43" t="s">
        <v>385</v>
      </c>
      <c r="G383" s="107" t="s">
        <v>572</v>
      </c>
      <c r="H383" s="107" t="s">
        <v>519</v>
      </c>
      <c r="I383" s="43" t="s">
        <v>280</v>
      </c>
    </row>
    <row r="384" spans="1:9" x14ac:dyDescent="0.25">
      <c r="A384" s="43" t="s">
        <v>270</v>
      </c>
      <c r="B384" s="43" t="s">
        <v>520</v>
      </c>
      <c r="C384" s="43" t="s">
        <v>561</v>
      </c>
      <c r="D384" s="43" t="s">
        <v>650</v>
      </c>
      <c r="E384" s="43" t="s">
        <v>651</v>
      </c>
      <c r="F384" s="43" t="s">
        <v>385</v>
      </c>
      <c r="G384" s="107" t="s">
        <v>572</v>
      </c>
      <c r="H384" s="107" t="s">
        <v>519</v>
      </c>
      <c r="I384" s="43" t="s">
        <v>280</v>
      </c>
    </row>
    <row r="385" spans="1:9" x14ac:dyDescent="0.25">
      <c r="A385" s="43" t="s">
        <v>270</v>
      </c>
      <c r="B385" s="43" t="s">
        <v>520</v>
      </c>
      <c r="C385" s="43" t="s">
        <v>561</v>
      </c>
      <c r="D385" s="43" t="s">
        <v>652</v>
      </c>
      <c r="E385" s="43" t="s">
        <v>653</v>
      </c>
      <c r="F385" s="43" t="s">
        <v>385</v>
      </c>
      <c r="G385" s="107" t="s">
        <v>572</v>
      </c>
      <c r="H385" s="107" t="s">
        <v>519</v>
      </c>
      <c r="I385" s="43" t="s">
        <v>280</v>
      </c>
    </row>
    <row r="386" spans="1:9" x14ac:dyDescent="0.25">
      <c r="A386" s="43" t="s">
        <v>270</v>
      </c>
      <c r="B386" s="43" t="s">
        <v>520</v>
      </c>
      <c r="C386" s="43" t="s">
        <v>561</v>
      </c>
      <c r="D386" s="43" t="s">
        <v>654</v>
      </c>
      <c r="E386" s="43" t="s">
        <v>655</v>
      </c>
      <c r="F386" s="43" t="s">
        <v>385</v>
      </c>
      <c r="G386" s="107" t="s">
        <v>572</v>
      </c>
      <c r="H386" s="107" t="s">
        <v>519</v>
      </c>
      <c r="I386" s="43" t="s">
        <v>280</v>
      </c>
    </row>
    <row r="387" spans="1:9" x14ac:dyDescent="0.25">
      <c r="A387" s="43" t="s">
        <v>270</v>
      </c>
      <c r="B387" s="43" t="s">
        <v>520</v>
      </c>
      <c r="C387" s="43" t="s">
        <v>561</v>
      </c>
      <c r="D387" s="43" t="s">
        <v>656</v>
      </c>
      <c r="E387" s="43" t="s">
        <v>657</v>
      </c>
      <c r="F387" s="43" t="s">
        <v>385</v>
      </c>
      <c r="G387" s="107" t="s">
        <v>572</v>
      </c>
      <c r="H387" s="107">
        <v>20034.893</v>
      </c>
      <c r="I387" s="43" t="s">
        <v>280</v>
      </c>
    </row>
    <row r="388" spans="1:9" x14ac:dyDescent="0.25">
      <c r="A388" s="43" t="s">
        <v>270</v>
      </c>
      <c r="B388" s="43" t="s">
        <v>520</v>
      </c>
      <c r="C388" s="43" t="s">
        <v>561</v>
      </c>
      <c r="D388" s="43" t="s">
        <v>658</v>
      </c>
      <c r="E388" s="43" t="s">
        <v>659</v>
      </c>
      <c r="F388" s="43" t="s">
        <v>385</v>
      </c>
      <c r="G388" s="107" t="s">
        <v>572</v>
      </c>
      <c r="H388" s="107" t="s">
        <v>519</v>
      </c>
      <c r="I388" s="43" t="s">
        <v>280</v>
      </c>
    </row>
    <row r="389" spans="1:9" x14ac:dyDescent="0.25">
      <c r="A389" s="43" t="s">
        <v>270</v>
      </c>
      <c r="B389" s="43" t="s">
        <v>520</v>
      </c>
      <c r="C389" s="43" t="s">
        <v>561</v>
      </c>
      <c r="D389" s="43" t="s">
        <v>660</v>
      </c>
      <c r="E389" s="43" t="s">
        <v>661</v>
      </c>
      <c r="F389" s="43" t="s">
        <v>385</v>
      </c>
      <c r="G389" s="107" t="s">
        <v>572</v>
      </c>
      <c r="H389" s="107" t="s">
        <v>519</v>
      </c>
      <c r="I389" s="43" t="s">
        <v>280</v>
      </c>
    </row>
    <row r="390" spans="1:9" x14ac:dyDescent="0.25">
      <c r="A390" s="43" t="s">
        <v>270</v>
      </c>
      <c r="B390" s="43" t="s">
        <v>520</v>
      </c>
      <c r="C390" s="43" t="s">
        <v>561</v>
      </c>
      <c r="D390" s="43" t="s">
        <v>662</v>
      </c>
      <c r="E390" s="43" t="s">
        <v>663</v>
      </c>
      <c r="F390" s="43" t="s">
        <v>385</v>
      </c>
      <c r="G390" s="107" t="s">
        <v>572</v>
      </c>
      <c r="H390" s="107">
        <v>9824.8529999999992</v>
      </c>
      <c r="I390" s="43" t="s">
        <v>280</v>
      </c>
    </row>
    <row r="391" spans="1:9" x14ac:dyDescent="0.25">
      <c r="A391" s="43" t="s">
        <v>270</v>
      </c>
      <c r="B391" s="43" t="s">
        <v>520</v>
      </c>
      <c r="C391" s="43" t="s">
        <v>561</v>
      </c>
      <c r="D391" s="43" t="s">
        <v>664</v>
      </c>
      <c r="E391" s="43" t="s">
        <v>665</v>
      </c>
      <c r="F391" s="43" t="s">
        <v>385</v>
      </c>
      <c r="G391" s="107" t="s">
        <v>572</v>
      </c>
      <c r="H391" s="107" t="s">
        <v>226</v>
      </c>
      <c r="I391" s="43" t="s">
        <v>280</v>
      </c>
    </row>
    <row r="392" spans="1:9" x14ac:dyDescent="0.25">
      <c r="A392" s="43" t="s">
        <v>270</v>
      </c>
      <c r="B392" s="43" t="s">
        <v>520</v>
      </c>
      <c r="C392" s="43" t="s">
        <v>561</v>
      </c>
      <c r="D392" s="43" t="s">
        <v>666</v>
      </c>
      <c r="E392" s="43" t="s">
        <v>667</v>
      </c>
      <c r="F392" s="43" t="s">
        <v>385</v>
      </c>
      <c r="G392" s="107" t="s">
        <v>572</v>
      </c>
      <c r="H392" s="107" t="s">
        <v>519</v>
      </c>
      <c r="I392" s="43" t="s">
        <v>280</v>
      </c>
    </row>
    <row r="393" spans="1:9" x14ac:dyDescent="0.25">
      <c r="A393" s="43" t="s">
        <v>270</v>
      </c>
      <c r="B393" s="43" t="s">
        <v>520</v>
      </c>
      <c r="C393" s="43" t="s">
        <v>561</v>
      </c>
      <c r="D393" s="43" t="s">
        <v>668</v>
      </c>
      <c r="E393" s="43" t="s">
        <v>669</v>
      </c>
      <c r="F393" s="43" t="s">
        <v>385</v>
      </c>
      <c r="G393" s="107" t="s">
        <v>572</v>
      </c>
      <c r="H393" s="107">
        <v>9824.8529999999992</v>
      </c>
      <c r="I393" s="43" t="s">
        <v>280</v>
      </c>
    </row>
    <row r="394" spans="1:9" x14ac:dyDescent="0.25">
      <c r="A394" s="43" t="s">
        <v>270</v>
      </c>
      <c r="B394" s="43" t="s">
        <v>520</v>
      </c>
      <c r="C394" s="43" t="s">
        <v>561</v>
      </c>
      <c r="D394" s="43" t="s">
        <v>670</v>
      </c>
      <c r="E394" s="43" t="s">
        <v>671</v>
      </c>
      <c r="F394" s="43" t="s">
        <v>385</v>
      </c>
      <c r="G394" s="107" t="s">
        <v>572</v>
      </c>
      <c r="H394" s="107" t="s">
        <v>519</v>
      </c>
      <c r="I394" s="43" t="s">
        <v>280</v>
      </c>
    </row>
    <row r="395" spans="1:9" x14ac:dyDescent="0.25">
      <c r="A395" s="43" t="s">
        <v>270</v>
      </c>
      <c r="B395" s="43" t="s">
        <v>520</v>
      </c>
      <c r="C395" s="43" t="s">
        <v>561</v>
      </c>
      <c r="D395" s="43" t="s">
        <v>672</v>
      </c>
      <c r="E395" s="43" t="s">
        <v>673</v>
      </c>
      <c r="F395" s="43" t="s">
        <v>385</v>
      </c>
      <c r="G395" s="107" t="s">
        <v>572</v>
      </c>
      <c r="H395" s="107" t="s">
        <v>519</v>
      </c>
      <c r="I395" s="43" t="s">
        <v>280</v>
      </c>
    </row>
    <row r="396" spans="1:9" x14ac:dyDescent="0.25">
      <c r="A396" s="43" t="s">
        <v>270</v>
      </c>
      <c r="B396" s="43" t="s">
        <v>520</v>
      </c>
      <c r="C396" s="43" t="s">
        <v>561</v>
      </c>
      <c r="D396" s="43" t="s">
        <v>674</v>
      </c>
      <c r="E396" s="43" t="s">
        <v>675</v>
      </c>
      <c r="F396" s="43" t="s">
        <v>385</v>
      </c>
      <c r="G396" s="107" t="s">
        <v>572</v>
      </c>
      <c r="H396" s="107" t="s">
        <v>519</v>
      </c>
      <c r="I396" s="43" t="s">
        <v>280</v>
      </c>
    </row>
    <row r="397" spans="1:9" x14ac:dyDescent="0.25">
      <c r="A397" s="43" t="s">
        <v>270</v>
      </c>
      <c r="B397" s="43" t="s">
        <v>520</v>
      </c>
      <c r="C397" s="43" t="s">
        <v>561</v>
      </c>
      <c r="D397" s="43" t="s">
        <v>676</v>
      </c>
      <c r="E397" s="43" t="s">
        <v>677</v>
      </c>
      <c r="F397" s="43" t="s">
        <v>385</v>
      </c>
      <c r="G397" s="107" t="s">
        <v>572</v>
      </c>
      <c r="H397" s="107" t="s">
        <v>519</v>
      </c>
      <c r="I397" s="43" t="s">
        <v>280</v>
      </c>
    </row>
    <row r="398" spans="1:9" x14ac:dyDescent="0.25">
      <c r="A398" s="43" t="s">
        <v>270</v>
      </c>
      <c r="B398" s="43" t="s">
        <v>520</v>
      </c>
      <c r="C398" s="43" t="s">
        <v>561</v>
      </c>
      <c r="D398" s="43" t="s">
        <v>678</v>
      </c>
      <c r="E398" s="43" t="s">
        <v>679</v>
      </c>
      <c r="F398" s="43" t="s">
        <v>385</v>
      </c>
      <c r="G398" s="107" t="s">
        <v>572</v>
      </c>
      <c r="H398" s="107" t="s">
        <v>519</v>
      </c>
      <c r="I398" s="43" t="s">
        <v>280</v>
      </c>
    </row>
    <row r="399" spans="1:9" x14ac:dyDescent="0.25">
      <c r="A399" s="43" t="s">
        <v>270</v>
      </c>
      <c r="B399" s="43" t="s">
        <v>520</v>
      </c>
      <c r="C399" s="43" t="s">
        <v>561</v>
      </c>
      <c r="D399" s="43" t="s">
        <v>680</v>
      </c>
      <c r="E399" s="43" t="s">
        <v>681</v>
      </c>
      <c r="F399" s="43" t="s">
        <v>385</v>
      </c>
      <c r="G399" s="107" t="s">
        <v>572</v>
      </c>
      <c r="H399" s="107" t="s">
        <v>519</v>
      </c>
      <c r="I399" s="43" t="s">
        <v>280</v>
      </c>
    </row>
    <row r="400" spans="1:9" x14ac:dyDescent="0.25">
      <c r="A400" s="43" t="s">
        <v>270</v>
      </c>
      <c r="B400" s="43" t="s">
        <v>520</v>
      </c>
      <c r="C400" s="43" t="s">
        <v>561</v>
      </c>
      <c r="D400" s="43" t="s">
        <v>682</v>
      </c>
      <c r="E400" s="43" t="s">
        <v>683</v>
      </c>
      <c r="F400" s="43" t="s">
        <v>385</v>
      </c>
      <c r="G400" s="107" t="s">
        <v>572</v>
      </c>
      <c r="H400" s="107" t="s">
        <v>519</v>
      </c>
      <c r="I400" s="43" t="s">
        <v>280</v>
      </c>
    </row>
    <row r="401" spans="1:9" x14ac:dyDescent="0.25">
      <c r="A401" s="43" t="s">
        <v>270</v>
      </c>
      <c r="B401" s="43" t="s">
        <v>520</v>
      </c>
      <c r="C401" s="43" t="s">
        <v>561</v>
      </c>
      <c r="D401" s="43" t="s">
        <v>684</v>
      </c>
      <c r="E401" s="43" t="s">
        <v>685</v>
      </c>
      <c r="F401" s="43" t="s">
        <v>385</v>
      </c>
      <c r="G401" s="107" t="s">
        <v>572</v>
      </c>
      <c r="H401" s="107" t="s">
        <v>519</v>
      </c>
      <c r="I401" s="43" t="s">
        <v>280</v>
      </c>
    </row>
    <row r="402" spans="1:9" x14ac:dyDescent="0.25">
      <c r="A402" s="43" t="s">
        <v>270</v>
      </c>
      <c r="B402" s="43" t="s">
        <v>520</v>
      </c>
      <c r="C402" s="43" t="s">
        <v>561</v>
      </c>
      <c r="D402" s="43" t="s">
        <v>686</v>
      </c>
      <c r="E402" s="43" t="s">
        <v>687</v>
      </c>
      <c r="F402" s="43" t="s">
        <v>385</v>
      </c>
      <c r="G402" s="107" t="s">
        <v>572</v>
      </c>
      <c r="H402" s="107" t="s">
        <v>519</v>
      </c>
      <c r="I402" s="43" t="s">
        <v>280</v>
      </c>
    </row>
    <row r="403" spans="1:9" x14ac:dyDescent="0.25">
      <c r="A403" s="43" t="s">
        <v>270</v>
      </c>
      <c r="B403" s="43" t="s">
        <v>520</v>
      </c>
      <c r="C403" s="43" t="s">
        <v>561</v>
      </c>
      <c r="D403" s="43" t="s">
        <v>688</v>
      </c>
      <c r="E403" s="43" t="s">
        <v>689</v>
      </c>
      <c r="F403" s="43" t="s">
        <v>385</v>
      </c>
      <c r="G403" s="107" t="s">
        <v>572</v>
      </c>
      <c r="H403" s="107" t="s">
        <v>519</v>
      </c>
      <c r="I403" s="43" t="s">
        <v>280</v>
      </c>
    </row>
    <row r="404" spans="1:9" x14ac:dyDescent="0.25">
      <c r="A404" s="43" t="s">
        <v>270</v>
      </c>
      <c r="B404" s="43" t="s">
        <v>520</v>
      </c>
      <c r="C404" s="43" t="s">
        <v>561</v>
      </c>
      <c r="D404" s="43" t="s">
        <v>690</v>
      </c>
      <c r="E404" s="43" t="s">
        <v>691</v>
      </c>
      <c r="F404" s="43" t="s">
        <v>385</v>
      </c>
      <c r="G404" s="107" t="s">
        <v>572</v>
      </c>
      <c r="H404" s="107" t="s">
        <v>519</v>
      </c>
      <c r="I404" s="43" t="s">
        <v>280</v>
      </c>
    </row>
    <row r="405" spans="1:9" x14ac:dyDescent="0.25">
      <c r="A405" s="43" t="s">
        <v>270</v>
      </c>
      <c r="B405" s="43" t="s">
        <v>520</v>
      </c>
      <c r="C405" s="43" t="s">
        <v>561</v>
      </c>
      <c r="D405" s="43" t="s">
        <v>692</v>
      </c>
      <c r="E405" s="43" t="s">
        <v>693</v>
      </c>
      <c r="F405" s="43" t="s">
        <v>385</v>
      </c>
      <c r="G405" s="107" t="s">
        <v>572</v>
      </c>
      <c r="H405" s="107" t="s">
        <v>519</v>
      </c>
      <c r="I405" s="43" t="s">
        <v>280</v>
      </c>
    </row>
    <row r="406" spans="1:9" x14ac:dyDescent="0.25">
      <c r="A406" s="43" t="s">
        <v>270</v>
      </c>
      <c r="B406" s="43" t="s">
        <v>520</v>
      </c>
      <c r="C406" s="43" t="s">
        <v>561</v>
      </c>
      <c r="D406" s="43" t="s">
        <v>694</v>
      </c>
      <c r="E406" s="43" t="s">
        <v>695</v>
      </c>
      <c r="F406" s="43" t="s">
        <v>385</v>
      </c>
      <c r="G406" s="107" t="s">
        <v>572</v>
      </c>
      <c r="H406" s="107" t="s">
        <v>519</v>
      </c>
      <c r="I406" s="43" t="s">
        <v>280</v>
      </c>
    </row>
    <row r="407" spans="1:9" x14ac:dyDescent="0.25">
      <c r="A407" s="43" t="s">
        <v>270</v>
      </c>
      <c r="B407" s="43" t="s">
        <v>520</v>
      </c>
      <c r="C407" s="43" t="s">
        <v>561</v>
      </c>
      <c r="D407" s="43" t="s">
        <v>696</v>
      </c>
      <c r="E407" s="43" t="s">
        <v>697</v>
      </c>
      <c r="F407" s="43" t="s">
        <v>385</v>
      </c>
      <c r="G407" s="107" t="s">
        <v>572</v>
      </c>
      <c r="H407" s="107" t="s">
        <v>519</v>
      </c>
      <c r="I407" s="43" t="s">
        <v>280</v>
      </c>
    </row>
    <row r="408" spans="1:9" x14ac:dyDescent="0.25">
      <c r="A408" s="43" t="s">
        <v>270</v>
      </c>
      <c r="B408" s="43" t="s">
        <v>520</v>
      </c>
      <c r="C408" s="43" t="s">
        <v>561</v>
      </c>
      <c r="D408" s="43" t="s">
        <v>698</v>
      </c>
      <c r="E408" s="43" t="s">
        <v>699</v>
      </c>
      <c r="F408" s="43" t="s">
        <v>385</v>
      </c>
      <c r="G408" s="107" t="s">
        <v>572</v>
      </c>
      <c r="H408" s="107" t="s">
        <v>519</v>
      </c>
      <c r="I408" s="43" t="s">
        <v>280</v>
      </c>
    </row>
    <row r="409" spans="1:9" x14ac:dyDescent="0.25">
      <c r="A409" s="43" t="s">
        <v>270</v>
      </c>
      <c r="B409" s="43" t="s">
        <v>520</v>
      </c>
      <c r="C409" s="43" t="s">
        <v>561</v>
      </c>
      <c r="D409" s="43" t="s">
        <v>700</v>
      </c>
      <c r="E409" s="43" t="s">
        <v>701</v>
      </c>
      <c r="F409" s="43" t="s">
        <v>385</v>
      </c>
      <c r="G409" s="107" t="s">
        <v>572</v>
      </c>
      <c r="H409" s="107" t="s">
        <v>519</v>
      </c>
      <c r="I409" s="43" t="s">
        <v>280</v>
      </c>
    </row>
    <row r="410" spans="1:9" x14ac:dyDescent="0.25">
      <c r="A410" s="43" t="s">
        <v>270</v>
      </c>
      <c r="B410" s="43" t="s">
        <v>520</v>
      </c>
      <c r="C410" s="43" t="s">
        <v>561</v>
      </c>
      <c r="D410" s="43" t="s">
        <v>702</v>
      </c>
      <c r="E410" s="43" t="s">
        <v>703</v>
      </c>
      <c r="F410" s="43" t="s">
        <v>385</v>
      </c>
      <c r="G410" s="107" t="s">
        <v>572</v>
      </c>
      <c r="H410" s="107" t="s">
        <v>519</v>
      </c>
      <c r="I410" s="43" t="s">
        <v>280</v>
      </c>
    </row>
    <row r="411" spans="1:9" x14ac:dyDescent="0.25">
      <c r="A411" s="43" t="s">
        <v>270</v>
      </c>
      <c r="B411" s="43" t="s">
        <v>520</v>
      </c>
      <c r="C411" s="43" t="s">
        <v>561</v>
      </c>
      <c r="D411" s="43" t="s">
        <v>704</v>
      </c>
      <c r="E411" s="43" t="s">
        <v>705</v>
      </c>
      <c r="F411" s="43" t="s">
        <v>385</v>
      </c>
      <c r="G411" s="107" t="s">
        <v>572</v>
      </c>
      <c r="H411" s="107" t="s">
        <v>519</v>
      </c>
      <c r="I411" s="43" t="s">
        <v>280</v>
      </c>
    </row>
    <row r="412" spans="1:9" x14ac:dyDescent="0.25">
      <c r="A412" s="43" t="s">
        <v>270</v>
      </c>
      <c r="B412" s="43" t="s">
        <v>520</v>
      </c>
      <c r="C412" s="43" t="s">
        <v>561</v>
      </c>
      <c r="D412" s="43" t="s">
        <v>706</v>
      </c>
      <c r="E412" s="43" t="s">
        <v>707</v>
      </c>
      <c r="F412" s="43" t="s">
        <v>385</v>
      </c>
      <c r="G412" s="107" t="s">
        <v>572</v>
      </c>
      <c r="H412" s="107" t="s">
        <v>519</v>
      </c>
      <c r="I412" s="43" t="s">
        <v>280</v>
      </c>
    </row>
    <row r="413" spans="1:9" x14ac:dyDescent="0.25">
      <c r="A413" s="43" t="s">
        <v>270</v>
      </c>
      <c r="B413" s="43" t="s">
        <v>520</v>
      </c>
      <c r="C413" s="43" t="s">
        <v>561</v>
      </c>
      <c r="D413" s="43" t="s">
        <v>708</v>
      </c>
      <c r="E413" s="43" t="s">
        <v>709</v>
      </c>
      <c r="F413" s="43" t="s">
        <v>385</v>
      </c>
      <c r="G413" s="107" t="s">
        <v>572</v>
      </c>
      <c r="H413" s="107" t="s">
        <v>519</v>
      </c>
      <c r="I413" s="43" t="s">
        <v>280</v>
      </c>
    </row>
    <row r="414" spans="1:9" x14ac:dyDescent="0.25">
      <c r="A414" s="43" t="s">
        <v>270</v>
      </c>
      <c r="B414" s="43" t="s">
        <v>520</v>
      </c>
      <c r="C414" s="43" t="s">
        <v>561</v>
      </c>
      <c r="D414" s="43" t="s">
        <v>710</v>
      </c>
      <c r="E414" s="43" t="s">
        <v>711</v>
      </c>
      <c r="F414" s="43" t="s">
        <v>385</v>
      </c>
      <c r="G414" s="107" t="s">
        <v>572</v>
      </c>
      <c r="H414" s="107" t="s">
        <v>519</v>
      </c>
      <c r="I414" s="43" t="s">
        <v>280</v>
      </c>
    </row>
    <row r="415" spans="1:9" x14ac:dyDescent="0.25">
      <c r="A415" s="43" t="s">
        <v>270</v>
      </c>
      <c r="B415" s="43" t="s">
        <v>520</v>
      </c>
      <c r="C415" s="43" t="s">
        <v>561</v>
      </c>
      <c r="D415" s="43" t="s">
        <v>712</v>
      </c>
      <c r="E415" s="43" t="s">
        <v>713</v>
      </c>
      <c r="F415" s="43" t="s">
        <v>385</v>
      </c>
      <c r="G415" s="107" t="s">
        <v>572</v>
      </c>
      <c r="H415" s="107" t="s">
        <v>519</v>
      </c>
      <c r="I415" s="43" t="s">
        <v>280</v>
      </c>
    </row>
    <row r="416" spans="1:9" x14ac:dyDescent="0.25">
      <c r="A416" s="43" t="s">
        <v>270</v>
      </c>
      <c r="B416" s="43" t="s">
        <v>520</v>
      </c>
      <c r="C416" s="43" t="s">
        <v>561</v>
      </c>
      <c r="D416" s="43" t="s">
        <v>714</v>
      </c>
      <c r="E416" s="43" t="s">
        <v>715</v>
      </c>
      <c r="F416" s="43" t="s">
        <v>385</v>
      </c>
      <c r="G416" s="107" t="s">
        <v>572</v>
      </c>
      <c r="H416" s="107" t="s">
        <v>519</v>
      </c>
      <c r="I416" s="43" t="s">
        <v>280</v>
      </c>
    </row>
    <row r="417" spans="1:9" x14ac:dyDescent="0.25">
      <c r="A417" s="43" t="s">
        <v>270</v>
      </c>
      <c r="B417" s="43" t="s">
        <v>520</v>
      </c>
      <c r="C417" s="43" t="s">
        <v>561</v>
      </c>
      <c r="D417" s="43" t="s">
        <v>716</v>
      </c>
      <c r="E417" s="43" t="s">
        <v>717</v>
      </c>
      <c r="F417" s="43" t="s">
        <v>385</v>
      </c>
      <c r="G417" s="107" t="s">
        <v>572</v>
      </c>
      <c r="H417" s="107" t="s">
        <v>519</v>
      </c>
      <c r="I417" s="43" t="s">
        <v>280</v>
      </c>
    </row>
    <row r="418" spans="1:9" x14ac:dyDescent="0.25">
      <c r="A418" s="43" t="s">
        <v>270</v>
      </c>
      <c r="B418" s="43" t="s">
        <v>520</v>
      </c>
      <c r="C418" s="43" t="s">
        <v>561</v>
      </c>
      <c r="D418" s="43" t="s">
        <v>718</v>
      </c>
      <c r="E418" s="43" t="s">
        <v>719</v>
      </c>
      <c r="F418" s="43" t="s">
        <v>385</v>
      </c>
      <c r="G418" s="107" t="s">
        <v>572</v>
      </c>
      <c r="H418" s="107" t="s">
        <v>519</v>
      </c>
      <c r="I418" s="43" t="s">
        <v>280</v>
      </c>
    </row>
    <row r="419" spans="1:9" x14ac:dyDescent="0.25">
      <c r="A419" s="43" t="s">
        <v>270</v>
      </c>
      <c r="B419" s="43" t="s">
        <v>520</v>
      </c>
      <c r="C419" s="43" t="s">
        <v>561</v>
      </c>
      <c r="D419" s="43" t="s">
        <v>720</v>
      </c>
      <c r="E419" s="43" t="s">
        <v>721</v>
      </c>
      <c r="F419" s="43" t="s">
        <v>385</v>
      </c>
      <c r="G419" s="107" t="s">
        <v>572</v>
      </c>
      <c r="H419" s="107">
        <v>35598.690999999999</v>
      </c>
      <c r="I419" s="43" t="s">
        <v>280</v>
      </c>
    </row>
    <row r="420" spans="1:9" x14ac:dyDescent="0.25">
      <c r="A420" s="43" t="s">
        <v>270</v>
      </c>
      <c r="B420" s="43" t="s">
        <v>520</v>
      </c>
      <c r="C420" s="43" t="s">
        <v>561</v>
      </c>
      <c r="D420" s="43" t="s">
        <v>722</v>
      </c>
      <c r="E420" s="43" t="s">
        <v>723</v>
      </c>
      <c r="F420" s="43" t="s">
        <v>385</v>
      </c>
      <c r="G420" s="107" t="s">
        <v>572</v>
      </c>
      <c r="H420" s="107">
        <v>80.873000000000005</v>
      </c>
      <c r="I420" s="43" t="s">
        <v>280</v>
      </c>
    </row>
    <row r="421" spans="1:9" x14ac:dyDescent="0.25">
      <c r="A421" s="43" t="s">
        <v>270</v>
      </c>
      <c r="B421" s="43" t="s">
        <v>520</v>
      </c>
      <c r="C421" s="43" t="s">
        <v>561</v>
      </c>
      <c r="D421" s="43" t="s">
        <v>757</v>
      </c>
      <c r="E421" s="43" t="s">
        <v>758</v>
      </c>
      <c r="F421" s="43" t="s">
        <v>385</v>
      </c>
      <c r="G421" s="107" t="s">
        <v>572</v>
      </c>
      <c r="H421" s="107">
        <v>35679.563999999998</v>
      </c>
      <c r="I421" s="43" t="s">
        <v>280</v>
      </c>
    </row>
    <row r="422" spans="1:9" x14ac:dyDescent="0.25">
      <c r="A422" s="43" t="s">
        <v>270</v>
      </c>
      <c r="B422" s="43" t="s">
        <v>520</v>
      </c>
      <c r="C422" s="43" t="s">
        <v>561</v>
      </c>
      <c r="D422" s="43" t="s">
        <v>586</v>
      </c>
      <c r="E422" s="43" t="s">
        <v>587</v>
      </c>
      <c r="F422" s="43" t="s">
        <v>385</v>
      </c>
      <c r="G422" s="107" t="s">
        <v>573</v>
      </c>
      <c r="H422" s="107">
        <v>16.693000000000001</v>
      </c>
      <c r="I422" s="43" t="s">
        <v>279</v>
      </c>
    </row>
    <row r="423" spans="1:9" x14ac:dyDescent="0.25">
      <c r="A423" s="43" t="s">
        <v>270</v>
      </c>
      <c r="B423" s="43" t="s">
        <v>520</v>
      </c>
      <c r="C423" s="43" t="s">
        <v>561</v>
      </c>
      <c r="D423" s="43" t="s">
        <v>588</v>
      </c>
      <c r="E423" s="43" t="s">
        <v>589</v>
      </c>
      <c r="F423" s="43" t="s">
        <v>385</v>
      </c>
      <c r="G423" s="107" t="s">
        <v>573</v>
      </c>
      <c r="H423" s="107">
        <v>16.62</v>
      </c>
      <c r="I423" s="43" t="s">
        <v>279</v>
      </c>
    </row>
    <row r="424" spans="1:9" x14ac:dyDescent="0.25">
      <c r="A424" s="43" t="s">
        <v>270</v>
      </c>
      <c r="B424" s="43" t="s">
        <v>520</v>
      </c>
      <c r="C424" s="43" t="s">
        <v>561</v>
      </c>
      <c r="D424" s="43" t="s">
        <v>590</v>
      </c>
      <c r="E424" s="43" t="s">
        <v>591</v>
      </c>
      <c r="F424" s="43" t="s">
        <v>385</v>
      </c>
      <c r="G424" s="107" t="s">
        <v>573</v>
      </c>
      <c r="H424" s="107">
        <v>4.2999999999999997E-2</v>
      </c>
      <c r="I424" s="43" t="s">
        <v>279</v>
      </c>
    </row>
    <row r="425" spans="1:9" x14ac:dyDescent="0.25">
      <c r="A425" s="43" t="s">
        <v>270</v>
      </c>
      <c r="B425" s="43" t="s">
        <v>520</v>
      </c>
      <c r="C425" s="43" t="s">
        <v>561</v>
      </c>
      <c r="D425" s="43" t="s">
        <v>592</v>
      </c>
      <c r="E425" s="43" t="s">
        <v>593</v>
      </c>
      <c r="F425" s="43" t="s">
        <v>385</v>
      </c>
      <c r="G425" s="107" t="s">
        <v>573</v>
      </c>
      <c r="H425" s="107">
        <v>3.1E-2</v>
      </c>
      <c r="I425" s="43" t="s">
        <v>279</v>
      </c>
    </row>
    <row r="426" spans="1:9" x14ac:dyDescent="0.25">
      <c r="A426" s="43" t="s">
        <v>270</v>
      </c>
      <c r="B426" s="43" t="s">
        <v>520</v>
      </c>
      <c r="C426" s="43" t="s">
        <v>561</v>
      </c>
      <c r="D426" s="43" t="s">
        <v>594</v>
      </c>
      <c r="E426" s="43" t="s">
        <v>595</v>
      </c>
      <c r="F426" s="43" t="s">
        <v>385</v>
      </c>
      <c r="G426" s="107" t="s">
        <v>573</v>
      </c>
      <c r="H426" s="107">
        <v>1035.23</v>
      </c>
      <c r="I426" s="43" t="s">
        <v>279</v>
      </c>
    </row>
    <row r="427" spans="1:9" x14ac:dyDescent="0.25">
      <c r="A427" s="43" t="s">
        <v>270</v>
      </c>
      <c r="B427" s="43" t="s">
        <v>520</v>
      </c>
      <c r="C427" s="43" t="s">
        <v>561</v>
      </c>
      <c r="D427" s="43" t="s">
        <v>596</v>
      </c>
      <c r="E427" s="43" t="s">
        <v>597</v>
      </c>
      <c r="F427" s="43" t="s">
        <v>385</v>
      </c>
      <c r="G427" s="107" t="s">
        <v>573</v>
      </c>
      <c r="H427" s="107">
        <v>800.57600000000002</v>
      </c>
      <c r="I427" s="43" t="s">
        <v>279</v>
      </c>
    </row>
    <row r="428" spans="1:9" x14ac:dyDescent="0.25">
      <c r="A428" s="43" t="s">
        <v>270</v>
      </c>
      <c r="B428" s="43" t="s">
        <v>520</v>
      </c>
      <c r="C428" s="43" t="s">
        <v>561</v>
      </c>
      <c r="D428" s="43" t="s">
        <v>598</v>
      </c>
      <c r="E428" s="43" t="s">
        <v>599</v>
      </c>
      <c r="F428" s="43" t="s">
        <v>385</v>
      </c>
      <c r="G428" s="107" t="s">
        <v>573</v>
      </c>
      <c r="H428" s="107">
        <v>1.421</v>
      </c>
      <c r="I428" s="43" t="s">
        <v>279</v>
      </c>
    </row>
    <row r="429" spans="1:9" x14ac:dyDescent="0.25">
      <c r="A429" s="43" t="s">
        <v>270</v>
      </c>
      <c r="B429" s="43" t="s">
        <v>520</v>
      </c>
      <c r="C429" s="43" t="s">
        <v>561</v>
      </c>
      <c r="D429" s="43" t="s">
        <v>600</v>
      </c>
      <c r="E429" s="43" t="s">
        <v>601</v>
      </c>
      <c r="F429" s="43" t="s">
        <v>385</v>
      </c>
      <c r="G429" s="107" t="s">
        <v>573</v>
      </c>
      <c r="H429" s="107">
        <v>233.233</v>
      </c>
      <c r="I429" s="43" t="s">
        <v>279</v>
      </c>
    </row>
    <row r="430" spans="1:9" x14ac:dyDescent="0.25">
      <c r="A430" s="43" t="s">
        <v>270</v>
      </c>
      <c r="B430" s="43" t="s">
        <v>520</v>
      </c>
      <c r="C430" s="43" t="s">
        <v>561</v>
      </c>
      <c r="D430" s="43" t="s">
        <v>602</v>
      </c>
      <c r="E430" s="43" t="s">
        <v>603</v>
      </c>
      <c r="F430" s="43" t="s">
        <v>385</v>
      </c>
      <c r="G430" s="107" t="s">
        <v>573</v>
      </c>
      <c r="H430" s="107">
        <v>4611.5079999999998</v>
      </c>
      <c r="I430" s="43" t="s">
        <v>279</v>
      </c>
    </row>
    <row r="431" spans="1:9" x14ac:dyDescent="0.25">
      <c r="A431" s="43" t="s">
        <v>270</v>
      </c>
      <c r="B431" s="43" t="s">
        <v>520</v>
      </c>
      <c r="C431" s="43" t="s">
        <v>561</v>
      </c>
      <c r="D431" s="43" t="s">
        <v>604</v>
      </c>
      <c r="E431" s="43" t="s">
        <v>605</v>
      </c>
      <c r="F431" s="43" t="s">
        <v>385</v>
      </c>
      <c r="G431" s="107" t="s">
        <v>573</v>
      </c>
      <c r="H431" s="107">
        <v>271.69</v>
      </c>
      <c r="I431" s="43" t="s">
        <v>279</v>
      </c>
    </row>
    <row r="432" spans="1:9" x14ac:dyDescent="0.25">
      <c r="A432" s="43" t="s">
        <v>270</v>
      </c>
      <c r="B432" s="43" t="s">
        <v>520</v>
      </c>
      <c r="C432" s="43" t="s">
        <v>561</v>
      </c>
      <c r="D432" s="43" t="s">
        <v>606</v>
      </c>
      <c r="E432" s="43" t="s">
        <v>607</v>
      </c>
      <c r="F432" s="43" t="s">
        <v>385</v>
      </c>
      <c r="G432" s="107" t="s">
        <v>573</v>
      </c>
      <c r="H432" s="107">
        <v>13.286000000000001</v>
      </c>
      <c r="I432" s="43" t="s">
        <v>279</v>
      </c>
    </row>
    <row r="433" spans="1:9" x14ac:dyDescent="0.25">
      <c r="A433" s="43" t="s">
        <v>270</v>
      </c>
      <c r="B433" s="43" t="s">
        <v>520</v>
      </c>
      <c r="C433" s="43" t="s">
        <v>561</v>
      </c>
      <c r="D433" s="43" t="s">
        <v>608</v>
      </c>
      <c r="E433" s="43" t="s">
        <v>609</v>
      </c>
      <c r="F433" s="43" t="s">
        <v>385</v>
      </c>
      <c r="G433" s="107" t="s">
        <v>573</v>
      </c>
      <c r="H433" s="107">
        <v>4.0149999999999997</v>
      </c>
      <c r="I433" s="43" t="s">
        <v>279</v>
      </c>
    </row>
    <row r="434" spans="1:9" x14ac:dyDescent="0.25">
      <c r="A434" s="43" t="s">
        <v>270</v>
      </c>
      <c r="B434" s="43" t="s">
        <v>520</v>
      </c>
      <c r="C434" s="43" t="s">
        <v>561</v>
      </c>
      <c r="D434" s="43" t="s">
        <v>610</v>
      </c>
      <c r="E434" s="43" t="s">
        <v>611</v>
      </c>
      <c r="F434" s="43" t="s">
        <v>385</v>
      </c>
      <c r="G434" s="107" t="s">
        <v>573</v>
      </c>
      <c r="H434" s="107">
        <v>439.87299999999999</v>
      </c>
      <c r="I434" s="43" t="s">
        <v>279</v>
      </c>
    </row>
    <row r="435" spans="1:9" x14ac:dyDescent="0.25">
      <c r="A435" s="43" t="s">
        <v>270</v>
      </c>
      <c r="B435" s="43" t="s">
        <v>520</v>
      </c>
      <c r="C435" s="43" t="s">
        <v>561</v>
      </c>
      <c r="D435" s="43" t="s">
        <v>612</v>
      </c>
      <c r="E435" s="43" t="s">
        <v>613</v>
      </c>
      <c r="F435" s="43" t="s">
        <v>385</v>
      </c>
      <c r="G435" s="107" t="s">
        <v>573</v>
      </c>
      <c r="H435" s="107">
        <v>6.1689999999999996</v>
      </c>
      <c r="I435" s="43" t="s">
        <v>279</v>
      </c>
    </row>
    <row r="436" spans="1:9" x14ac:dyDescent="0.25">
      <c r="A436" s="43" t="s">
        <v>270</v>
      </c>
      <c r="B436" s="43" t="s">
        <v>520</v>
      </c>
      <c r="C436" s="43" t="s">
        <v>561</v>
      </c>
      <c r="D436" s="43" t="s">
        <v>614</v>
      </c>
      <c r="E436" s="43" t="s">
        <v>615</v>
      </c>
      <c r="F436" s="43" t="s">
        <v>385</v>
      </c>
      <c r="G436" s="107" t="s">
        <v>573</v>
      </c>
      <c r="H436" s="107">
        <v>140.005</v>
      </c>
      <c r="I436" s="43" t="s">
        <v>279</v>
      </c>
    </row>
    <row r="437" spans="1:9" x14ac:dyDescent="0.25">
      <c r="A437" s="43" t="s">
        <v>270</v>
      </c>
      <c r="B437" s="43" t="s">
        <v>520</v>
      </c>
      <c r="C437" s="43" t="s">
        <v>561</v>
      </c>
      <c r="D437" s="43" t="s">
        <v>616</v>
      </c>
      <c r="E437" s="43" t="s">
        <v>617</v>
      </c>
      <c r="F437" s="43" t="s">
        <v>385</v>
      </c>
      <c r="G437" s="107" t="s">
        <v>573</v>
      </c>
      <c r="H437" s="107">
        <v>0.89</v>
      </c>
      <c r="I437" s="43" t="s">
        <v>279</v>
      </c>
    </row>
    <row r="438" spans="1:9" x14ac:dyDescent="0.25">
      <c r="A438" s="43" t="s">
        <v>270</v>
      </c>
      <c r="B438" s="43" t="s">
        <v>520</v>
      </c>
      <c r="C438" s="43" t="s">
        <v>561</v>
      </c>
      <c r="D438" s="43" t="s">
        <v>618</v>
      </c>
      <c r="E438" s="43" t="s">
        <v>619</v>
      </c>
      <c r="F438" s="43" t="s">
        <v>385</v>
      </c>
      <c r="G438" s="107" t="s">
        <v>573</v>
      </c>
      <c r="H438" s="107">
        <v>139.11500000000001</v>
      </c>
      <c r="I438" s="43" t="s">
        <v>279</v>
      </c>
    </row>
    <row r="439" spans="1:9" x14ac:dyDescent="0.25">
      <c r="A439" s="43" t="s">
        <v>270</v>
      </c>
      <c r="B439" s="43" t="s">
        <v>520</v>
      </c>
      <c r="C439" s="43" t="s">
        <v>561</v>
      </c>
      <c r="D439" s="43" t="s">
        <v>620</v>
      </c>
      <c r="E439" s="43" t="s">
        <v>621</v>
      </c>
      <c r="F439" s="43" t="s">
        <v>385</v>
      </c>
      <c r="G439" s="107" t="s">
        <v>573</v>
      </c>
      <c r="H439" s="107">
        <v>2791.8809999999999</v>
      </c>
      <c r="I439" s="43" t="s">
        <v>279</v>
      </c>
    </row>
    <row r="440" spans="1:9" x14ac:dyDescent="0.25">
      <c r="A440" s="43" t="s">
        <v>270</v>
      </c>
      <c r="B440" s="43" t="s">
        <v>520</v>
      </c>
      <c r="C440" s="43" t="s">
        <v>561</v>
      </c>
      <c r="D440" s="43" t="s">
        <v>622</v>
      </c>
      <c r="E440" s="43" t="s">
        <v>623</v>
      </c>
      <c r="F440" s="43" t="s">
        <v>385</v>
      </c>
      <c r="G440" s="107" t="s">
        <v>573</v>
      </c>
      <c r="H440" s="107">
        <v>47.27</v>
      </c>
      <c r="I440" s="43" t="s">
        <v>279</v>
      </c>
    </row>
    <row r="441" spans="1:9" x14ac:dyDescent="0.25">
      <c r="A441" s="43" t="s">
        <v>270</v>
      </c>
      <c r="B441" s="43" t="s">
        <v>520</v>
      </c>
      <c r="C441" s="43" t="s">
        <v>561</v>
      </c>
      <c r="D441" s="43" t="s">
        <v>624</v>
      </c>
      <c r="E441" s="43" t="s">
        <v>625</v>
      </c>
      <c r="F441" s="43" t="s">
        <v>385</v>
      </c>
      <c r="G441" s="107" t="s">
        <v>573</v>
      </c>
      <c r="H441" s="107">
        <v>25.940999999999999</v>
      </c>
      <c r="I441" s="43" t="s">
        <v>279</v>
      </c>
    </row>
    <row r="442" spans="1:9" x14ac:dyDescent="0.25">
      <c r="A442" s="43" t="s">
        <v>270</v>
      </c>
      <c r="B442" s="43" t="s">
        <v>520</v>
      </c>
      <c r="C442" s="43" t="s">
        <v>561</v>
      </c>
      <c r="D442" s="43" t="s">
        <v>626</v>
      </c>
      <c r="E442" s="43" t="s">
        <v>627</v>
      </c>
      <c r="F442" s="43" t="s">
        <v>385</v>
      </c>
      <c r="G442" s="107" t="s">
        <v>573</v>
      </c>
      <c r="H442" s="107">
        <v>57.146000000000001</v>
      </c>
      <c r="I442" s="43" t="s">
        <v>279</v>
      </c>
    </row>
    <row r="443" spans="1:9" x14ac:dyDescent="0.25">
      <c r="A443" s="43" t="s">
        <v>270</v>
      </c>
      <c r="B443" s="43" t="s">
        <v>520</v>
      </c>
      <c r="C443" s="43" t="s">
        <v>561</v>
      </c>
      <c r="D443" s="43" t="s">
        <v>628</v>
      </c>
      <c r="E443" s="43" t="s">
        <v>629</v>
      </c>
      <c r="F443" s="43" t="s">
        <v>385</v>
      </c>
      <c r="G443" s="107" t="s">
        <v>573</v>
      </c>
      <c r="H443" s="107">
        <v>5.242</v>
      </c>
      <c r="I443" s="43" t="s">
        <v>279</v>
      </c>
    </row>
    <row r="444" spans="1:9" x14ac:dyDescent="0.25">
      <c r="A444" s="43" t="s">
        <v>270</v>
      </c>
      <c r="B444" s="43" t="s">
        <v>520</v>
      </c>
      <c r="C444" s="43" t="s">
        <v>561</v>
      </c>
      <c r="D444" s="43" t="s">
        <v>630</v>
      </c>
      <c r="E444" s="43" t="s">
        <v>631</v>
      </c>
      <c r="F444" s="43" t="s">
        <v>385</v>
      </c>
      <c r="G444" s="107" t="s">
        <v>573</v>
      </c>
      <c r="H444" s="107">
        <v>51.904000000000011</v>
      </c>
      <c r="I444" s="43" t="s">
        <v>279</v>
      </c>
    </row>
    <row r="445" spans="1:9" x14ac:dyDescent="0.25">
      <c r="A445" s="43" t="s">
        <v>270</v>
      </c>
      <c r="B445" s="43" t="s">
        <v>520</v>
      </c>
      <c r="C445" s="43" t="s">
        <v>561</v>
      </c>
      <c r="D445" s="43" t="s">
        <v>632</v>
      </c>
      <c r="E445" s="43" t="s">
        <v>633</v>
      </c>
      <c r="F445" s="43" t="s">
        <v>385</v>
      </c>
      <c r="G445" s="107" t="s">
        <v>573</v>
      </c>
      <c r="H445" s="107">
        <v>600.94600000000003</v>
      </c>
      <c r="I445" s="43" t="s">
        <v>279</v>
      </c>
    </row>
    <row r="446" spans="1:9" x14ac:dyDescent="0.25">
      <c r="A446" s="43" t="s">
        <v>270</v>
      </c>
      <c r="B446" s="43" t="s">
        <v>520</v>
      </c>
      <c r="C446" s="43" t="s">
        <v>561</v>
      </c>
      <c r="D446" s="43" t="s">
        <v>634</v>
      </c>
      <c r="E446" s="43" t="s">
        <v>635</v>
      </c>
      <c r="F446" s="43" t="s">
        <v>385</v>
      </c>
      <c r="G446" s="107" t="s">
        <v>573</v>
      </c>
      <c r="H446" s="107">
        <v>457.09399999999999</v>
      </c>
      <c r="I446" s="43" t="s">
        <v>279</v>
      </c>
    </row>
    <row r="447" spans="1:9" x14ac:dyDescent="0.25">
      <c r="A447" s="43" t="s">
        <v>270</v>
      </c>
      <c r="B447" s="43" t="s">
        <v>520</v>
      </c>
      <c r="C447" s="43" t="s">
        <v>561</v>
      </c>
      <c r="D447" s="43" t="s">
        <v>636</v>
      </c>
      <c r="E447" s="43" t="s">
        <v>637</v>
      </c>
      <c r="F447" s="43" t="s">
        <v>385</v>
      </c>
      <c r="G447" s="107" t="s">
        <v>573</v>
      </c>
      <c r="H447" s="107">
        <v>132.27000000000001</v>
      </c>
      <c r="I447" s="43" t="s">
        <v>279</v>
      </c>
    </row>
    <row r="448" spans="1:9" x14ac:dyDescent="0.25">
      <c r="A448" s="43" t="s">
        <v>270</v>
      </c>
      <c r="B448" s="43" t="s">
        <v>520</v>
      </c>
      <c r="C448" s="43" t="s">
        <v>561</v>
      </c>
      <c r="D448" s="43" t="s">
        <v>638</v>
      </c>
      <c r="E448" s="43" t="s">
        <v>639</v>
      </c>
      <c r="F448" s="43" t="s">
        <v>385</v>
      </c>
      <c r="G448" s="107" t="s">
        <v>573</v>
      </c>
      <c r="H448" s="107">
        <v>11.582000000000001</v>
      </c>
      <c r="I448" s="43" t="s">
        <v>279</v>
      </c>
    </row>
    <row r="449" spans="1:9" x14ac:dyDescent="0.25">
      <c r="A449" s="43" t="s">
        <v>270</v>
      </c>
      <c r="B449" s="43" t="s">
        <v>520</v>
      </c>
      <c r="C449" s="43" t="s">
        <v>561</v>
      </c>
      <c r="D449" s="43" t="s">
        <v>640</v>
      </c>
      <c r="E449" s="43" t="s">
        <v>641</v>
      </c>
      <c r="F449" s="43" t="s">
        <v>385</v>
      </c>
      <c r="G449" s="107" t="s">
        <v>573</v>
      </c>
      <c r="H449" s="107">
        <v>22.724</v>
      </c>
      <c r="I449" s="43" t="s">
        <v>279</v>
      </c>
    </row>
    <row r="450" spans="1:9" x14ac:dyDescent="0.25">
      <c r="A450" s="43" t="s">
        <v>270</v>
      </c>
      <c r="B450" s="43" t="s">
        <v>520</v>
      </c>
      <c r="C450" s="43" t="s">
        <v>561</v>
      </c>
      <c r="D450" s="43" t="s">
        <v>642</v>
      </c>
      <c r="E450" s="43" t="s">
        <v>643</v>
      </c>
      <c r="F450" s="43" t="s">
        <v>385</v>
      </c>
      <c r="G450" s="107" t="s">
        <v>573</v>
      </c>
      <c r="H450" s="107">
        <v>55.923999999999999</v>
      </c>
      <c r="I450" s="43" t="s">
        <v>279</v>
      </c>
    </row>
    <row r="451" spans="1:9" x14ac:dyDescent="0.25">
      <c r="A451" s="43" t="s">
        <v>270</v>
      </c>
      <c r="B451" s="43" t="s">
        <v>520</v>
      </c>
      <c r="C451" s="43" t="s">
        <v>561</v>
      </c>
      <c r="D451" s="43" t="s">
        <v>644</v>
      </c>
      <c r="E451" s="43" t="s">
        <v>645</v>
      </c>
      <c r="F451" s="43" t="s">
        <v>385</v>
      </c>
      <c r="G451" s="107" t="s">
        <v>573</v>
      </c>
      <c r="H451" s="107">
        <v>7.9969999999999999</v>
      </c>
      <c r="I451" s="43" t="s">
        <v>279</v>
      </c>
    </row>
    <row r="452" spans="1:9" x14ac:dyDescent="0.25">
      <c r="A452" s="43" t="s">
        <v>270</v>
      </c>
      <c r="B452" s="43" t="s">
        <v>520</v>
      </c>
      <c r="C452" s="43" t="s">
        <v>561</v>
      </c>
      <c r="D452" s="43" t="s">
        <v>646</v>
      </c>
      <c r="E452" s="43" t="s">
        <v>647</v>
      </c>
      <c r="F452" s="43" t="s">
        <v>385</v>
      </c>
      <c r="G452" s="107" t="s">
        <v>573</v>
      </c>
      <c r="H452" s="107">
        <v>21.597999999999999</v>
      </c>
      <c r="I452" s="43" t="s">
        <v>279</v>
      </c>
    </row>
    <row r="453" spans="1:9" x14ac:dyDescent="0.25">
      <c r="A453" s="43" t="s">
        <v>270</v>
      </c>
      <c r="B453" s="43" t="s">
        <v>520</v>
      </c>
      <c r="C453" s="43" t="s">
        <v>561</v>
      </c>
      <c r="D453" s="43" t="s">
        <v>648</v>
      </c>
      <c r="E453" s="43" t="s">
        <v>649</v>
      </c>
      <c r="F453" s="43" t="s">
        <v>385</v>
      </c>
      <c r="G453" s="107" t="s">
        <v>573</v>
      </c>
      <c r="H453" s="107">
        <v>58.164999999999999</v>
      </c>
      <c r="I453" s="43" t="s">
        <v>279</v>
      </c>
    </row>
    <row r="454" spans="1:9" x14ac:dyDescent="0.25">
      <c r="A454" s="43" t="s">
        <v>270</v>
      </c>
      <c r="B454" s="43" t="s">
        <v>520</v>
      </c>
      <c r="C454" s="43" t="s">
        <v>561</v>
      </c>
      <c r="D454" s="43" t="s">
        <v>650</v>
      </c>
      <c r="E454" s="43" t="s">
        <v>651</v>
      </c>
      <c r="F454" s="43" t="s">
        <v>385</v>
      </c>
      <c r="G454" s="107" t="s">
        <v>573</v>
      </c>
      <c r="H454" s="107">
        <v>16.515000000000001</v>
      </c>
      <c r="I454" s="43" t="s">
        <v>279</v>
      </c>
    </row>
    <row r="455" spans="1:9" x14ac:dyDescent="0.25">
      <c r="A455" s="43" t="s">
        <v>270</v>
      </c>
      <c r="B455" s="43" t="s">
        <v>520</v>
      </c>
      <c r="C455" s="43" t="s">
        <v>561</v>
      </c>
      <c r="D455" s="43" t="s">
        <v>652</v>
      </c>
      <c r="E455" s="43" t="s">
        <v>653</v>
      </c>
      <c r="F455" s="43" t="s">
        <v>385</v>
      </c>
      <c r="G455" s="107" t="s">
        <v>573</v>
      </c>
      <c r="H455" s="107" t="s">
        <v>226</v>
      </c>
      <c r="I455" s="43" t="s">
        <v>279</v>
      </c>
    </row>
    <row r="456" spans="1:9" x14ac:dyDescent="0.25">
      <c r="A456" s="43" t="s">
        <v>270</v>
      </c>
      <c r="B456" s="43" t="s">
        <v>520</v>
      </c>
      <c r="C456" s="43" t="s">
        <v>561</v>
      </c>
      <c r="D456" s="43" t="s">
        <v>654</v>
      </c>
      <c r="E456" s="43" t="s">
        <v>655</v>
      </c>
      <c r="F456" s="43" t="s">
        <v>385</v>
      </c>
      <c r="G456" s="107" t="s">
        <v>573</v>
      </c>
      <c r="H456" s="107">
        <v>30.363</v>
      </c>
      <c r="I456" s="43" t="s">
        <v>279</v>
      </c>
    </row>
    <row r="457" spans="1:9" x14ac:dyDescent="0.25">
      <c r="A457" s="43" t="s">
        <v>270</v>
      </c>
      <c r="B457" s="43" t="s">
        <v>520</v>
      </c>
      <c r="C457" s="43" t="s">
        <v>561</v>
      </c>
      <c r="D457" s="43" t="s">
        <v>656</v>
      </c>
      <c r="E457" s="43" t="s">
        <v>657</v>
      </c>
      <c r="F457" s="43" t="s">
        <v>385</v>
      </c>
      <c r="G457" s="107" t="s">
        <v>573</v>
      </c>
      <c r="H457" s="107">
        <v>18789.45</v>
      </c>
      <c r="I457" s="43" t="s">
        <v>279</v>
      </c>
    </row>
    <row r="458" spans="1:9" x14ac:dyDescent="0.25">
      <c r="A458" s="43" t="s">
        <v>270</v>
      </c>
      <c r="B458" s="43" t="s">
        <v>520</v>
      </c>
      <c r="C458" s="43" t="s">
        <v>561</v>
      </c>
      <c r="D458" s="43" t="s">
        <v>658</v>
      </c>
      <c r="E458" s="43" t="s">
        <v>659</v>
      </c>
      <c r="F458" s="43" t="s">
        <v>385</v>
      </c>
      <c r="G458" s="107" t="s">
        <v>573</v>
      </c>
      <c r="H458" s="107">
        <v>18789.449999999997</v>
      </c>
      <c r="I458" s="43" t="s">
        <v>279</v>
      </c>
    </row>
    <row r="459" spans="1:9" x14ac:dyDescent="0.25">
      <c r="A459" s="43" t="s">
        <v>270</v>
      </c>
      <c r="B459" s="43" t="s">
        <v>520</v>
      </c>
      <c r="C459" s="43" t="s">
        <v>561</v>
      </c>
      <c r="D459" s="43" t="s">
        <v>660</v>
      </c>
      <c r="E459" s="43" t="s">
        <v>661</v>
      </c>
      <c r="F459" s="43" t="s">
        <v>385</v>
      </c>
      <c r="G459" s="107" t="s">
        <v>573</v>
      </c>
      <c r="H459" s="107" t="s">
        <v>226</v>
      </c>
      <c r="I459" s="43" t="s">
        <v>279</v>
      </c>
    </row>
    <row r="460" spans="1:9" x14ac:dyDescent="0.25">
      <c r="A460" s="43" t="s">
        <v>270</v>
      </c>
      <c r="B460" s="43" t="s">
        <v>520</v>
      </c>
      <c r="C460" s="43" t="s">
        <v>561</v>
      </c>
      <c r="D460" s="43" t="s">
        <v>662</v>
      </c>
      <c r="E460" s="43" t="s">
        <v>663</v>
      </c>
      <c r="F460" s="43" t="s">
        <v>385</v>
      </c>
      <c r="G460" s="107" t="s">
        <v>573</v>
      </c>
      <c r="H460" s="107">
        <v>10070.784</v>
      </c>
      <c r="I460" s="43" t="s">
        <v>279</v>
      </c>
    </row>
    <row r="461" spans="1:9" x14ac:dyDescent="0.25">
      <c r="A461" s="43" t="s">
        <v>270</v>
      </c>
      <c r="B461" s="43" t="s">
        <v>520</v>
      </c>
      <c r="C461" s="43" t="s">
        <v>561</v>
      </c>
      <c r="D461" s="43" t="s">
        <v>664</v>
      </c>
      <c r="E461" s="43" t="s">
        <v>665</v>
      </c>
      <c r="F461" s="43" t="s">
        <v>385</v>
      </c>
      <c r="G461" s="107" t="s">
        <v>573</v>
      </c>
      <c r="H461" s="107" t="s">
        <v>226</v>
      </c>
      <c r="I461" s="43" t="s">
        <v>279</v>
      </c>
    </row>
    <row r="462" spans="1:9" x14ac:dyDescent="0.25">
      <c r="A462" s="43" t="s">
        <v>270</v>
      </c>
      <c r="B462" s="43" t="s">
        <v>520</v>
      </c>
      <c r="C462" s="43" t="s">
        <v>561</v>
      </c>
      <c r="D462" s="43" t="s">
        <v>666</v>
      </c>
      <c r="E462" s="43" t="s">
        <v>667</v>
      </c>
      <c r="F462" s="43" t="s">
        <v>385</v>
      </c>
      <c r="G462" s="107" t="s">
        <v>573</v>
      </c>
      <c r="H462" s="107">
        <v>10070.784</v>
      </c>
      <c r="I462" s="43" t="s">
        <v>279</v>
      </c>
    </row>
    <row r="463" spans="1:9" x14ac:dyDescent="0.25">
      <c r="A463" s="43" t="s">
        <v>270</v>
      </c>
      <c r="B463" s="43" t="s">
        <v>520</v>
      </c>
      <c r="C463" s="43" t="s">
        <v>561</v>
      </c>
      <c r="D463" s="43" t="s">
        <v>668</v>
      </c>
      <c r="E463" s="43" t="s">
        <v>669</v>
      </c>
      <c r="F463" s="43" t="s">
        <v>385</v>
      </c>
      <c r="G463" s="107" t="s">
        <v>573</v>
      </c>
      <c r="H463" s="107">
        <v>10070.784</v>
      </c>
      <c r="I463" s="43" t="s">
        <v>279</v>
      </c>
    </row>
    <row r="464" spans="1:9" x14ac:dyDescent="0.25">
      <c r="A464" s="43" t="s">
        <v>270</v>
      </c>
      <c r="B464" s="43" t="s">
        <v>520</v>
      </c>
      <c r="C464" s="43" t="s">
        <v>561</v>
      </c>
      <c r="D464" s="43" t="s">
        <v>670</v>
      </c>
      <c r="E464" s="43" t="s">
        <v>671</v>
      </c>
      <c r="F464" s="43" t="s">
        <v>385</v>
      </c>
      <c r="G464" s="107" t="s">
        <v>573</v>
      </c>
      <c r="H464" s="107" t="s">
        <v>519</v>
      </c>
      <c r="I464" s="43" t="s">
        <v>279</v>
      </c>
    </row>
    <row r="465" spans="1:9" x14ac:dyDescent="0.25">
      <c r="A465" s="43" t="s">
        <v>270</v>
      </c>
      <c r="B465" s="43" t="s">
        <v>520</v>
      </c>
      <c r="C465" s="43" t="s">
        <v>561</v>
      </c>
      <c r="D465" s="43" t="s">
        <v>672</v>
      </c>
      <c r="E465" s="43" t="s">
        <v>673</v>
      </c>
      <c r="F465" s="43" t="s">
        <v>385</v>
      </c>
      <c r="G465" s="107" t="s">
        <v>573</v>
      </c>
      <c r="H465" s="107" t="s">
        <v>519</v>
      </c>
      <c r="I465" s="43" t="s">
        <v>279</v>
      </c>
    </row>
    <row r="466" spans="1:9" x14ac:dyDescent="0.25">
      <c r="A466" s="43" t="s">
        <v>270</v>
      </c>
      <c r="B466" s="43" t="s">
        <v>520</v>
      </c>
      <c r="C466" s="43" t="s">
        <v>561</v>
      </c>
      <c r="D466" s="43" t="s">
        <v>674</v>
      </c>
      <c r="E466" s="43" t="s">
        <v>675</v>
      </c>
      <c r="F466" s="43" t="s">
        <v>385</v>
      </c>
      <c r="G466" s="107" t="s">
        <v>573</v>
      </c>
      <c r="H466" s="107" t="s">
        <v>519</v>
      </c>
      <c r="I466" s="43" t="s">
        <v>279</v>
      </c>
    </row>
    <row r="467" spans="1:9" x14ac:dyDescent="0.25">
      <c r="A467" s="43" t="s">
        <v>270</v>
      </c>
      <c r="B467" s="43" t="s">
        <v>520</v>
      </c>
      <c r="C467" s="43" t="s">
        <v>561</v>
      </c>
      <c r="D467" s="43" t="s">
        <v>676</v>
      </c>
      <c r="E467" s="43" t="s">
        <v>677</v>
      </c>
      <c r="F467" s="43" t="s">
        <v>385</v>
      </c>
      <c r="G467" s="107" t="s">
        <v>573</v>
      </c>
      <c r="H467" s="107" t="s">
        <v>519</v>
      </c>
      <c r="I467" s="43" t="s">
        <v>279</v>
      </c>
    </row>
    <row r="468" spans="1:9" x14ac:dyDescent="0.25">
      <c r="A468" s="43" t="s">
        <v>270</v>
      </c>
      <c r="B468" s="43" t="s">
        <v>520</v>
      </c>
      <c r="C468" s="43" t="s">
        <v>561</v>
      </c>
      <c r="D468" s="43" t="s">
        <v>678</v>
      </c>
      <c r="E468" s="43" t="s">
        <v>679</v>
      </c>
      <c r="F468" s="43" t="s">
        <v>385</v>
      </c>
      <c r="G468" s="107" t="s">
        <v>573</v>
      </c>
      <c r="H468" s="107" t="s">
        <v>519</v>
      </c>
      <c r="I468" s="43" t="s">
        <v>279</v>
      </c>
    </row>
    <row r="469" spans="1:9" x14ac:dyDescent="0.25">
      <c r="A469" s="43" t="s">
        <v>270</v>
      </c>
      <c r="B469" s="43" t="s">
        <v>520</v>
      </c>
      <c r="C469" s="43" t="s">
        <v>561</v>
      </c>
      <c r="D469" s="43" t="s">
        <v>680</v>
      </c>
      <c r="E469" s="43" t="s">
        <v>681</v>
      </c>
      <c r="F469" s="43" t="s">
        <v>385</v>
      </c>
      <c r="G469" s="107" t="s">
        <v>573</v>
      </c>
      <c r="H469" s="107" t="s">
        <v>519</v>
      </c>
      <c r="I469" s="43" t="s">
        <v>279</v>
      </c>
    </row>
    <row r="470" spans="1:9" x14ac:dyDescent="0.25">
      <c r="A470" s="43" t="s">
        <v>270</v>
      </c>
      <c r="B470" s="43" t="s">
        <v>520</v>
      </c>
      <c r="C470" s="43" t="s">
        <v>561</v>
      </c>
      <c r="D470" s="43" t="s">
        <v>682</v>
      </c>
      <c r="E470" s="43" t="s">
        <v>683</v>
      </c>
      <c r="F470" s="43" t="s">
        <v>385</v>
      </c>
      <c r="G470" s="107" t="s">
        <v>573</v>
      </c>
      <c r="H470" s="107" t="s">
        <v>519</v>
      </c>
      <c r="I470" s="43" t="s">
        <v>279</v>
      </c>
    </row>
    <row r="471" spans="1:9" x14ac:dyDescent="0.25">
      <c r="A471" s="43" t="s">
        <v>270</v>
      </c>
      <c r="B471" s="43" t="s">
        <v>520</v>
      </c>
      <c r="C471" s="43" t="s">
        <v>561</v>
      </c>
      <c r="D471" s="43" t="s">
        <v>684</v>
      </c>
      <c r="E471" s="43" t="s">
        <v>685</v>
      </c>
      <c r="F471" s="43" t="s">
        <v>385</v>
      </c>
      <c r="G471" s="107" t="s">
        <v>573</v>
      </c>
      <c r="H471" s="107" t="s">
        <v>519</v>
      </c>
      <c r="I471" s="43" t="s">
        <v>279</v>
      </c>
    </row>
    <row r="472" spans="1:9" x14ac:dyDescent="0.25">
      <c r="A472" s="43" t="s">
        <v>270</v>
      </c>
      <c r="B472" s="43" t="s">
        <v>520</v>
      </c>
      <c r="C472" s="43" t="s">
        <v>561</v>
      </c>
      <c r="D472" s="43" t="s">
        <v>686</v>
      </c>
      <c r="E472" s="43" t="s">
        <v>687</v>
      </c>
      <c r="F472" s="43" t="s">
        <v>385</v>
      </c>
      <c r="G472" s="107" t="s">
        <v>573</v>
      </c>
      <c r="H472" s="107" t="s">
        <v>519</v>
      </c>
      <c r="I472" s="43" t="s">
        <v>279</v>
      </c>
    </row>
    <row r="473" spans="1:9" x14ac:dyDescent="0.25">
      <c r="A473" s="43" t="s">
        <v>270</v>
      </c>
      <c r="B473" s="43" t="s">
        <v>520</v>
      </c>
      <c r="C473" s="43" t="s">
        <v>561</v>
      </c>
      <c r="D473" s="43" t="s">
        <v>688</v>
      </c>
      <c r="E473" s="43" t="s">
        <v>689</v>
      </c>
      <c r="F473" s="43" t="s">
        <v>385</v>
      </c>
      <c r="G473" s="107" t="s">
        <v>573</v>
      </c>
      <c r="H473" s="107" t="s">
        <v>519</v>
      </c>
      <c r="I473" s="43" t="s">
        <v>279</v>
      </c>
    </row>
    <row r="474" spans="1:9" x14ac:dyDescent="0.25">
      <c r="A474" s="43" t="s">
        <v>270</v>
      </c>
      <c r="B474" s="43" t="s">
        <v>520</v>
      </c>
      <c r="C474" s="43" t="s">
        <v>561</v>
      </c>
      <c r="D474" s="43" t="s">
        <v>690</v>
      </c>
      <c r="E474" s="43" t="s">
        <v>691</v>
      </c>
      <c r="F474" s="43" t="s">
        <v>385</v>
      </c>
      <c r="G474" s="107" t="s">
        <v>573</v>
      </c>
      <c r="H474" s="107" t="s">
        <v>519</v>
      </c>
      <c r="I474" s="43" t="s">
        <v>279</v>
      </c>
    </row>
    <row r="475" spans="1:9" x14ac:dyDescent="0.25">
      <c r="A475" s="43" t="s">
        <v>270</v>
      </c>
      <c r="B475" s="43" t="s">
        <v>520</v>
      </c>
      <c r="C475" s="43" t="s">
        <v>561</v>
      </c>
      <c r="D475" s="43" t="s">
        <v>692</v>
      </c>
      <c r="E475" s="43" t="s">
        <v>693</v>
      </c>
      <c r="F475" s="43" t="s">
        <v>385</v>
      </c>
      <c r="G475" s="107" t="s">
        <v>573</v>
      </c>
      <c r="H475" s="107" t="s">
        <v>519</v>
      </c>
      <c r="I475" s="43" t="s">
        <v>279</v>
      </c>
    </row>
    <row r="476" spans="1:9" x14ac:dyDescent="0.25">
      <c r="A476" s="43" t="s">
        <v>270</v>
      </c>
      <c r="B476" s="43" t="s">
        <v>520</v>
      </c>
      <c r="C476" s="43" t="s">
        <v>561</v>
      </c>
      <c r="D476" s="43" t="s">
        <v>694</v>
      </c>
      <c r="E476" s="43" t="s">
        <v>695</v>
      </c>
      <c r="F476" s="43" t="s">
        <v>385</v>
      </c>
      <c r="G476" s="107" t="s">
        <v>573</v>
      </c>
      <c r="H476" s="107" t="s">
        <v>519</v>
      </c>
      <c r="I476" s="43" t="s">
        <v>279</v>
      </c>
    </row>
    <row r="477" spans="1:9" x14ac:dyDescent="0.25">
      <c r="A477" s="43" t="s">
        <v>270</v>
      </c>
      <c r="B477" s="43" t="s">
        <v>520</v>
      </c>
      <c r="C477" s="43" t="s">
        <v>561</v>
      </c>
      <c r="D477" s="43" t="s">
        <v>696</v>
      </c>
      <c r="E477" s="43" t="s">
        <v>697</v>
      </c>
      <c r="F477" s="43" t="s">
        <v>385</v>
      </c>
      <c r="G477" s="107" t="s">
        <v>573</v>
      </c>
      <c r="H477" s="107" t="s">
        <v>519</v>
      </c>
      <c r="I477" s="43" t="s">
        <v>279</v>
      </c>
    </row>
    <row r="478" spans="1:9" x14ac:dyDescent="0.25">
      <c r="A478" s="43" t="s">
        <v>270</v>
      </c>
      <c r="B478" s="43" t="s">
        <v>520</v>
      </c>
      <c r="C478" s="43" t="s">
        <v>561</v>
      </c>
      <c r="D478" s="43" t="s">
        <v>698</v>
      </c>
      <c r="E478" s="43" t="s">
        <v>699</v>
      </c>
      <c r="F478" s="43" t="s">
        <v>385</v>
      </c>
      <c r="G478" s="107" t="s">
        <v>573</v>
      </c>
      <c r="H478" s="107" t="s">
        <v>519</v>
      </c>
      <c r="I478" s="43" t="s">
        <v>279</v>
      </c>
    </row>
    <row r="479" spans="1:9" x14ac:dyDescent="0.25">
      <c r="A479" s="43" t="s">
        <v>270</v>
      </c>
      <c r="B479" s="43" t="s">
        <v>520</v>
      </c>
      <c r="C479" s="43" t="s">
        <v>561</v>
      </c>
      <c r="D479" s="43" t="s">
        <v>700</v>
      </c>
      <c r="E479" s="43" t="s">
        <v>701</v>
      </c>
      <c r="F479" s="43" t="s">
        <v>385</v>
      </c>
      <c r="G479" s="107" t="s">
        <v>573</v>
      </c>
      <c r="H479" s="107" t="s">
        <v>519</v>
      </c>
      <c r="I479" s="43" t="s">
        <v>279</v>
      </c>
    </row>
    <row r="480" spans="1:9" x14ac:dyDescent="0.25">
      <c r="A480" s="43" t="s">
        <v>270</v>
      </c>
      <c r="B480" s="43" t="s">
        <v>520</v>
      </c>
      <c r="C480" s="43" t="s">
        <v>561</v>
      </c>
      <c r="D480" s="43" t="s">
        <v>702</v>
      </c>
      <c r="E480" s="43" t="s">
        <v>703</v>
      </c>
      <c r="F480" s="43" t="s">
        <v>385</v>
      </c>
      <c r="G480" s="107" t="s">
        <v>573</v>
      </c>
      <c r="H480" s="107" t="s">
        <v>519</v>
      </c>
      <c r="I480" s="43" t="s">
        <v>279</v>
      </c>
    </row>
    <row r="481" spans="1:9" x14ac:dyDescent="0.25">
      <c r="A481" s="43" t="s">
        <v>270</v>
      </c>
      <c r="B481" s="43" t="s">
        <v>520</v>
      </c>
      <c r="C481" s="43" t="s">
        <v>561</v>
      </c>
      <c r="D481" s="43" t="s">
        <v>704</v>
      </c>
      <c r="E481" s="43" t="s">
        <v>705</v>
      </c>
      <c r="F481" s="43" t="s">
        <v>385</v>
      </c>
      <c r="G481" s="107" t="s">
        <v>573</v>
      </c>
      <c r="H481" s="107" t="s">
        <v>519</v>
      </c>
      <c r="I481" s="43" t="s">
        <v>279</v>
      </c>
    </row>
    <row r="482" spans="1:9" x14ac:dyDescent="0.25">
      <c r="A482" s="43" t="s">
        <v>270</v>
      </c>
      <c r="B482" s="43" t="s">
        <v>520</v>
      </c>
      <c r="C482" s="43" t="s">
        <v>561</v>
      </c>
      <c r="D482" s="43" t="s">
        <v>706</v>
      </c>
      <c r="E482" s="43" t="s">
        <v>707</v>
      </c>
      <c r="F482" s="43" t="s">
        <v>385</v>
      </c>
      <c r="G482" s="107" t="s">
        <v>573</v>
      </c>
      <c r="H482" s="107" t="s">
        <v>519</v>
      </c>
      <c r="I482" s="43" t="s">
        <v>279</v>
      </c>
    </row>
    <row r="483" spans="1:9" x14ac:dyDescent="0.25">
      <c r="A483" s="43" t="s">
        <v>270</v>
      </c>
      <c r="B483" s="43" t="s">
        <v>520</v>
      </c>
      <c r="C483" s="43" t="s">
        <v>561</v>
      </c>
      <c r="D483" s="43" t="s">
        <v>708</v>
      </c>
      <c r="E483" s="43" t="s">
        <v>709</v>
      </c>
      <c r="F483" s="43" t="s">
        <v>385</v>
      </c>
      <c r="G483" s="107" t="s">
        <v>573</v>
      </c>
      <c r="H483" s="107" t="s">
        <v>519</v>
      </c>
      <c r="I483" s="43" t="s">
        <v>279</v>
      </c>
    </row>
    <row r="484" spans="1:9" x14ac:dyDescent="0.25">
      <c r="A484" s="43" t="s">
        <v>270</v>
      </c>
      <c r="B484" s="43" t="s">
        <v>520</v>
      </c>
      <c r="C484" s="43" t="s">
        <v>561</v>
      </c>
      <c r="D484" s="43" t="s">
        <v>710</v>
      </c>
      <c r="E484" s="43" t="s">
        <v>711</v>
      </c>
      <c r="F484" s="43" t="s">
        <v>385</v>
      </c>
      <c r="G484" s="107" t="s">
        <v>573</v>
      </c>
      <c r="H484" s="107" t="s">
        <v>519</v>
      </c>
      <c r="I484" s="43" t="s">
        <v>279</v>
      </c>
    </row>
    <row r="485" spans="1:9" x14ac:dyDescent="0.25">
      <c r="A485" s="43" t="s">
        <v>270</v>
      </c>
      <c r="B485" s="43" t="s">
        <v>520</v>
      </c>
      <c r="C485" s="43" t="s">
        <v>561</v>
      </c>
      <c r="D485" s="43" t="s">
        <v>712</v>
      </c>
      <c r="E485" s="43" t="s">
        <v>713</v>
      </c>
      <c r="F485" s="43" t="s">
        <v>385</v>
      </c>
      <c r="G485" s="107" t="s">
        <v>573</v>
      </c>
      <c r="H485" s="107" t="s">
        <v>519</v>
      </c>
      <c r="I485" s="43" t="s">
        <v>279</v>
      </c>
    </row>
    <row r="486" spans="1:9" x14ac:dyDescent="0.25">
      <c r="A486" s="43" t="s">
        <v>270</v>
      </c>
      <c r="B486" s="43" t="s">
        <v>520</v>
      </c>
      <c r="C486" s="43" t="s">
        <v>561</v>
      </c>
      <c r="D486" s="43" t="s">
        <v>714</v>
      </c>
      <c r="E486" s="43" t="s">
        <v>715</v>
      </c>
      <c r="F486" s="43" t="s">
        <v>385</v>
      </c>
      <c r="G486" s="107" t="s">
        <v>573</v>
      </c>
      <c r="H486" s="107" t="s">
        <v>519</v>
      </c>
      <c r="I486" s="43" t="s">
        <v>279</v>
      </c>
    </row>
    <row r="487" spans="1:9" x14ac:dyDescent="0.25">
      <c r="A487" s="43" t="s">
        <v>270</v>
      </c>
      <c r="B487" s="43" t="s">
        <v>520</v>
      </c>
      <c r="C487" s="43" t="s">
        <v>561</v>
      </c>
      <c r="D487" s="43" t="s">
        <v>716</v>
      </c>
      <c r="E487" s="43" t="s">
        <v>717</v>
      </c>
      <c r="F487" s="43" t="s">
        <v>385</v>
      </c>
      <c r="G487" s="107" t="s">
        <v>573</v>
      </c>
      <c r="H487" s="107" t="s">
        <v>519</v>
      </c>
      <c r="I487" s="43" t="s">
        <v>279</v>
      </c>
    </row>
    <row r="488" spans="1:9" x14ac:dyDescent="0.25">
      <c r="A488" s="43" t="s">
        <v>270</v>
      </c>
      <c r="B488" s="43" t="s">
        <v>520</v>
      </c>
      <c r="C488" s="43" t="s">
        <v>561</v>
      </c>
      <c r="D488" s="43" t="s">
        <v>718</v>
      </c>
      <c r="E488" s="43" t="s">
        <v>719</v>
      </c>
      <c r="F488" s="43" t="s">
        <v>385</v>
      </c>
      <c r="G488" s="107" t="s">
        <v>573</v>
      </c>
      <c r="H488" s="107" t="s">
        <v>519</v>
      </c>
      <c r="I488" s="43" t="s">
        <v>279</v>
      </c>
    </row>
    <row r="489" spans="1:9" x14ac:dyDescent="0.25">
      <c r="A489" s="43" t="s">
        <v>270</v>
      </c>
      <c r="B489" s="43" t="s">
        <v>520</v>
      </c>
      <c r="C489" s="43" t="s">
        <v>561</v>
      </c>
      <c r="D489" s="43" t="s">
        <v>720</v>
      </c>
      <c r="E489" s="43" t="s">
        <v>721</v>
      </c>
      <c r="F489" s="43" t="s">
        <v>385</v>
      </c>
      <c r="G489" s="107" t="s">
        <v>573</v>
      </c>
      <c r="H489" s="107">
        <v>34523.665000000001</v>
      </c>
      <c r="I489" s="43" t="s">
        <v>279</v>
      </c>
    </row>
    <row r="490" spans="1:9" x14ac:dyDescent="0.25">
      <c r="A490" s="43" t="s">
        <v>270</v>
      </c>
      <c r="B490" s="43" t="s">
        <v>520</v>
      </c>
      <c r="C490" s="43" t="s">
        <v>561</v>
      </c>
      <c r="D490" s="43" t="s">
        <v>722</v>
      </c>
      <c r="E490" s="43" t="s">
        <v>723</v>
      </c>
      <c r="F490" s="43" t="s">
        <v>385</v>
      </c>
      <c r="G490" s="107" t="s">
        <v>573</v>
      </c>
      <c r="H490" s="107">
        <v>76.718999999999994</v>
      </c>
      <c r="I490" s="43" t="s">
        <v>279</v>
      </c>
    </row>
    <row r="491" spans="1:9" x14ac:dyDescent="0.25">
      <c r="A491" s="43" t="s">
        <v>270</v>
      </c>
      <c r="B491" s="43" t="s">
        <v>520</v>
      </c>
      <c r="C491" s="43" t="s">
        <v>561</v>
      </c>
      <c r="D491" s="43" t="s">
        <v>757</v>
      </c>
      <c r="E491" s="43" t="s">
        <v>758</v>
      </c>
      <c r="F491" s="43" t="s">
        <v>385</v>
      </c>
      <c r="G491" s="107" t="s">
        <v>573</v>
      </c>
      <c r="H491" s="107">
        <v>34600.383999999998</v>
      </c>
      <c r="I491" s="43" t="s">
        <v>279</v>
      </c>
    </row>
    <row r="492" spans="1:9" x14ac:dyDescent="0.25">
      <c r="A492" s="43" t="s">
        <v>270</v>
      </c>
      <c r="B492" s="43" t="s">
        <v>520</v>
      </c>
      <c r="C492" s="43" t="s">
        <v>561</v>
      </c>
      <c r="D492" s="43" t="s">
        <v>586</v>
      </c>
      <c r="E492" s="43" t="s">
        <v>587</v>
      </c>
      <c r="F492" s="43" t="s">
        <v>385</v>
      </c>
      <c r="G492" s="107" t="s">
        <v>574</v>
      </c>
      <c r="H492" s="107">
        <v>21.616</v>
      </c>
      <c r="I492" s="43" t="s">
        <v>280</v>
      </c>
    </row>
    <row r="493" spans="1:9" x14ac:dyDescent="0.25">
      <c r="A493" s="43" t="s">
        <v>270</v>
      </c>
      <c r="B493" s="43" t="s">
        <v>520</v>
      </c>
      <c r="C493" s="43" t="s">
        <v>561</v>
      </c>
      <c r="D493" s="43" t="s">
        <v>588</v>
      </c>
      <c r="E493" s="43" t="s">
        <v>589</v>
      </c>
      <c r="F493" s="43" t="s">
        <v>385</v>
      </c>
      <c r="G493" s="107" t="s">
        <v>574</v>
      </c>
      <c r="H493" s="107" t="s">
        <v>519</v>
      </c>
      <c r="I493" s="43" t="s">
        <v>280</v>
      </c>
    </row>
    <row r="494" spans="1:9" x14ac:dyDescent="0.25">
      <c r="A494" s="43" t="s">
        <v>270</v>
      </c>
      <c r="B494" s="43" t="s">
        <v>520</v>
      </c>
      <c r="C494" s="43" t="s">
        <v>561</v>
      </c>
      <c r="D494" s="43" t="s">
        <v>590</v>
      </c>
      <c r="E494" s="43" t="s">
        <v>591</v>
      </c>
      <c r="F494" s="43" t="s">
        <v>385</v>
      </c>
      <c r="G494" s="107" t="s">
        <v>574</v>
      </c>
      <c r="H494" s="107" t="s">
        <v>519</v>
      </c>
      <c r="I494" s="43" t="s">
        <v>280</v>
      </c>
    </row>
    <row r="495" spans="1:9" x14ac:dyDescent="0.25">
      <c r="A495" s="43" t="s">
        <v>270</v>
      </c>
      <c r="B495" s="43" t="s">
        <v>520</v>
      </c>
      <c r="C495" s="43" t="s">
        <v>561</v>
      </c>
      <c r="D495" s="43" t="s">
        <v>592</v>
      </c>
      <c r="E495" s="43" t="s">
        <v>593</v>
      </c>
      <c r="F495" s="43" t="s">
        <v>385</v>
      </c>
      <c r="G495" s="107" t="s">
        <v>574</v>
      </c>
      <c r="H495" s="107" t="s">
        <v>519</v>
      </c>
      <c r="I495" s="43" t="s">
        <v>280</v>
      </c>
    </row>
    <row r="496" spans="1:9" x14ac:dyDescent="0.25">
      <c r="A496" s="43" t="s">
        <v>270</v>
      </c>
      <c r="B496" s="43" t="s">
        <v>520</v>
      </c>
      <c r="C496" s="43" t="s">
        <v>561</v>
      </c>
      <c r="D496" s="43" t="s">
        <v>594</v>
      </c>
      <c r="E496" s="43" t="s">
        <v>595</v>
      </c>
      <c r="F496" s="43" t="s">
        <v>385</v>
      </c>
      <c r="G496" s="107" t="s">
        <v>574</v>
      </c>
      <c r="H496" s="107">
        <v>973.57299999999998</v>
      </c>
      <c r="I496" s="43" t="s">
        <v>280</v>
      </c>
    </row>
    <row r="497" spans="1:9" x14ac:dyDescent="0.25">
      <c r="A497" s="43" t="s">
        <v>270</v>
      </c>
      <c r="B497" s="43" t="s">
        <v>520</v>
      </c>
      <c r="C497" s="43" t="s">
        <v>561</v>
      </c>
      <c r="D497" s="43" t="s">
        <v>596</v>
      </c>
      <c r="E497" s="43" t="s">
        <v>597</v>
      </c>
      <c r="F497" s="43" t="s">
        <v>385</v>
      </c>
      <c r="G497" s="107" t="s">
        <v>574</v>
      </c>
      <c r="H497" s="107" t="s">
        <v>519</v>
      </c>
      <c r="I497" s="43" t="s">
        <v>280</v>
      </c>
    </row>
    <row r="498" spans="1:9" x14ac:dyDescent="0.25">
      <c r="A498" s="43" t="s">
        <v>270</v>
      </c>
      <c r="B498" s="43" t="s">
        <v>520</v>
      </c>
      <c r="C498" s="43" t="s">
        <v>561</v>
      </c>
      <c r="D498" s="43" t="s">
        <v>598</v>
      </c>
      <c r="E498" s="43" t="s">
        <v>599</v>
      </c>
      <c r="F498" s="43" t="s">
        <v>385</v>
      </c>
      <c r="G498" s="107" t="s">
        <v>574</v>
      </c>
      <c r="H498" s="107" t="s">
        <v>519</v>
      </c>
      <c r="I498" s="43" t="s">
        <v>280</v>
      </c>
    </row>
    <row r="499" spans="1:9" x14ac:dyDescent="0.25">
      <c r="A499" s="43" t="s">
        <v>270</v>
      </c>
      <c r="B499" s="43" t="s">
        <v>520</v>
      </c>
      <c r="C499" s="43" t="s">
        <v>561</v>
      </c>
      <c r="D499" s="43" t="s">
        <v>600</v>
      </c>
      <c r="E499" s="43" t="s">
        <v>601</v>
      </c>
      <c r="F499" s="43" t="s">
        <v>385</v>
      </c>
      <c r="G499" s="107" t="s">
        <v>574</v>
      </c>
      <c r="H499" s="107" t="s">
        <v>519</v>
      </c>
      <c r="I499" s="43" t="s">
        <v>280</v>
      </c>
    </row>
    <row r="500" spans="1:9" x14ac:dyDescent="0.25">
      <c r="A500" s="43" t="s">
        <v>270</v>
      </c>
      <c r="B500" s="43" t="s">
        <v>520</v>
      </c>
      <c r="C500" s="43" t="s">
        <v>561</v>
      </c>
      <c r="D500" s="43" t="s">
        <v>602</v>
      </c>
      <c r="E500" s="43" t="s">
        <v>603</v>
      </c>
      <c r="F500" s="43" t="s">
        <v>385</v>
      </c>
      <c r="G500" s="107" t="s">
        <v>574</v>
      </c>
      <c r="H500" s="107">
        <v>4428.79</v>
      </c>
      <c r="I500" s="43" t="s">
        <v>280</v>
      </c>
    </row>
    <row r="501" spans="1:9" x14ac:dyDescent="0.25">
      <c r="A501" s="43" t="s">
        <v>270</v>
      </c>
      <c r="B501" s="43" t="s">
        <v>520</v>
      </c>
      <c r="C501" s="43" t="s">
        <v>561</v>
      </c>
      <c r="D501" s="43" t="s">
        <v>604</v>
      </c>
      <c r="E501" s="43" t="s">
        <v>605</v>
      </c>
      <c r="F501" s="43" t="s">
        <v>385</v>
      </c>
      <c r="G501" s="107" t="s">
        <v>574</v>
      </c>
      <c r="H501" s="107" t="s">
        <v>519</v>
      </c>
      <c r="I501" s="43" t="s">
        <v>280</v>
      </c>
    </row>
    <row r="502" spans="1:9" x14ac:dyDescent="0.25">
      <c r="A502" s="43" t="s">
        <v>270</v>
      </c>
      <c r="B502" s="43" t="s">
        <v>520</v>
      </c>
      <c r="C502" s="43" t="s">
        <v>561</v>
      </c>
      <c r="D502" s="43" t="s">
        <v>606</v>
      </c>
      <c r="E502" s="43" t="s">
        <v>607</v>
      </c>
      <c r="F502" s="43" t="s">
        <v>385</v>
      </c>
      <c r="G502" s="107" t="s">
        <v>574</v>
      </c>
      <c r="H502" s="107" t="s">
        <v>519</v>
      </c>
      <c r="I502" s="43" t="s">
        <v>280</v>
      </c>
    </row>
    <row r="503" spans="1:9" x14ac:dyDescent="0.25">
      <c r="A503" s="43" t="s">
        <v>270</v>
      </c>
      <c r="B503" s="43" t="s">
        <v>520</v>
      </c>
      <c r="C503" s="43" t="s">
        <v>561</v>
      </c>
      <c r="D503" s="43" t="s">
        <v>608</v>
      </c>
      <c r="E503" s="43" t="s">
        <v>609</v>
      </c>
      <c r="F503" s="43" t="s">
        <v>385</v>
      </c>
      <c r="G503" s="107" t="s">
        <v>574</v>
      </c>
      <c r="H503" s="107" t="s">
        <v>519</v>
      </c>
      <c r="I503" s="43" t="s">
        <v>280</v>
      </c>
    </row>
    <row r="504" spans="1:9" x14ac:dyDescent="0.25">
      <c r="A504" s="43" t="s">
        <v>270</v>
      </c>
      <c r="B504" s="43" t="s">
        <v>520</v>
      </c>
      <c r="C504" s="43" t="s">
        <v>561</v>
      </c>
      <c r="D504" s="43" t="s">
        <v>610</v>
      </c>
      <c r="E504" s="43" t="s">
        <v>611</v>
      </c>
      <c r="F504" s="43" t="s">
        <v>385</v>
      </c>
      <c r="G504" s="107" t="s">
        <v>574</v>
      </c>
      <c r="H504" s="107" t="s">
        <v>519</v>
      </c>
      <c r="I504" s="43" t="s">
        <v>280</v>
      </c>
    </row>
    <row r="505" spans="1:9" x14ac:dyDescent="0.25">
      <c r="A505" s="43" t="s">
        <v>270</v>
      </c>
      <c r="B505" s="43" t="s">
        <v>520</v>
      </c>
      <c r="C505" s="43" t="s">
        <v>561</v>
      </c>
      <c r="D505" s="43" t="s">
        <v>612</v>
      </c>
      <c r="E505" s="43" t="s">
        <v>613</v>
      </c>
      <c r="F505" s="43" t="s">
        <v>385</v>
      </c>
      <c r="G505" s="107" t="s">
        <v>574</v>
      </c>
      <c r="H505" s="107" t="s">
        <v>519</v>
      </c>
      <c r="I505" s="43" t="s">
        <v>280</v>
      </c>
    </row>
    <row r="506" spans="1:9" x14ac:dyDescent="0.25">
      <c r="A506" s="43" t="s">
        <v>270</v>
      </c>
      <c r="B506" s="43" t="s">
        <v>520</v>
      </c>
      <c r="C506" s="43" t="s">
        <v>561</v>
      </c>
      <c r="D506" s="43" t="s">
        <v>614</v>
      </c>
      <c r="E506" s="43" t="s">
        <v>615</v>
      </c>
      <c r="F506" s="43" t="s">
        <v>385</v>
      </c>
      <c r="G506" s="107" t="s">
        <v>574</v>
      </c>
      <c r="H506" s="107" t="s">
        <v>519</v>
      </c>
      <c r="I506" s="43" t="s">
        <v>280</v>
      </c>
    </row>
    <row r="507" spans="1:9" x14ac:dyDescent="0.25">
      <c r="A507" s="43" t="s">
        <v>270</v>
      </c>
      <c r="B507" s="43" t="s">
        <v>520</v>
      </c>
      <c r="C507" s="43" t="s">
        <v>561</v>
      </c>
      <c r="D507" s="43" t="s">
        <v>616</v>
      </c>
      <c r="E507" s="43" t="s">
        <v>617</v>
      </c>
      <c r="F507" s="43" t="s">
        <v>385</v>
      </c>
      <c r="G507" s="107" t="s">
        <v>574</v>
      </c>
      <c r="H507" s="107" t="s">
        <v>519</v>
      </c>
      <c r="I507" s="43" t="s">
        <v>280</v>
      </c>
    </row>
    <row r="508" spans="1:9" x14ac:dyDescent="0.25">
      <c r="A508" s="43" t="s">
        <v>270</v>
      </c>
      <c r="B508" s="43" t="s">
        <v>520</v>
      </c>
      <c r="C508" s="43" t="s">
        <v>561</v>
      </c>
      <c r="D508" s="43" t="s">
        <v>618</v>
      </c>
      <c r="E508" s="43" t="s">
        <v>619</v>
      </c>
      <c r="F508" s="43" t="s">
        <v>385</v>
      </c>
      <c r="G508" s="107" t="s">
        <v>574</v>
      </c>
      <c r="H508" s="107" t="s">
        <v>519</v>
      </c>
      <c r="I508" s="43" t="s">
        <v>280</v>
      </c>
    </row>
    <row r="509" spans="1:9" x14ac:dyDescent="0.25">
      <c r="A509" s="43" t="s">
        <v>270</v>
      </c>
      <c r="B509" s="43" t="s">
        <v>520</v>
      </c>
      <c r="C509" s="43" t="s">
        <v>561</v>
      </c>
      <c r="D509" s="43" t="s">
        <v>620</v>
      </c>
      <c r="E509" s="43" t="s">
        <v>621</v>
      </c>
      <c r="F509" s="43" t="s">
        <v>385</v>
      </c>
      <c r="G509" s="107" t="s">
        <v>574</v>
      </c>
      <c r="H509" s="107" t="s">
        <v>519</v>
      </c>
      <c r="I509" s="43" t="s">
        <v>280</v>
      </c>
    </row>
    <row r="510" spans="1:9" x14ac:dyDescent="0.25">
      <c r="A510" s="43" t="s">
        <v>270</v>
      </c>
      <c r="B510" s="43" t="s">
        <v>520</v>
      </c>
      <c r="C510" s="43" t="s">
        <v>561</v>
      </c>
      <c r="D510" s="43" t="s">
        <v>622</v>
      </c>
      <c r="E510" s="43" t="s">
        <v>623</v>
      </c>
      <c r="F510" s="43" t="s">
        <v>385</v>
      </c>
      <c r="G510" s="107" t="s">
        <v>574</v>
      </c>
      <c r="H510" s="107" t="s">
        <v>519</v>
      </c>
      <c r="I510" s="43" t="s">
        <v>280</v>
      </c>
    </row>
    <row r="511" spans="1:9" x14ac:dyDescent="0.25">
      <c r="A511" s="43" t="s">
        <v>270</v>
      </c>
      <c r="B511" s="43" t="s">
        <v>520</v>
      </c>
      <c r="C511" s="43" t="s">
        <v>561</v>
      </c>
      <c r="D511" s="43" t="s">
        <v>624</v>
      </c>
      <c r="E511" s="43" t="s">
        <v>625</v>
      </c>
      <c r="F511" s="43" t="s">
        <v>385</v>
      </c>
      <c r="G511" s="107" t="s">
        <v>574</v>
      </c>
      <c r="H511" s="107" t="s">
        <v>519</v>
      </c>
      <c r="I511" s="43" t="s">
        <v>280</v>
      </c>
    </row>
    <row r="512" spans="1:9" x14ac:dyDescent="0.25">
      <c r="A512" s="43" t="s">
        <v>270</v>
      </c>
      <c r="B512" s="43" t="s">
        <v>520</v>
      </c>
      <c r="C512" s="43" t="s">
        <v>561</v>
      </c>
      <c r="D512" s="43" t="s">
        <v>626</v>
      </c>
      <c r="E512" s="43" t="s">
        <v>627</v>
      </c>
      <c r="F512" s="43" t="s">
        <v>385</v>
      </c>
      <c r="G512" s="107" t="s">
        <v>574</v>
      </c>
      <c r="H512" s="107" t="s">
        <v>519</v>
      </c>
      <c r="I512" s="43" t="s">
        <v>280</v>
      </c>
    </row>
    <row r="513" spans="1:9" x14ac:dyDescent="0.25">
      <c r="A513" s="43" t="s">
        <v>270</v>
      </c>
      <c r="B513" s="43" t="s">
        <v>520</v>
      </c>
      <c r="C513" s="43" t="s">
        <v>561</v>
      </c>
      <c r="D513" s="43" t="s">
        <v>628</v>
      </c>
      <c r="E513" s="43" t="s">
        <v>629</v>
      </c>
      <c r="F513" s="43" t="s">
        <v>385</v>
      </c>
      <c r="G513" s="107" t="s">
        <v>574</v>
      </c>
      <c r="H513" s="107" t="s">
        <v>519</v>
      </c>
      <c r="I513" s="43" t="s">
        <v>280</v>
      </c>
    </row>
    <row r="514" spans="1:9" x14ac:dyDescent="0.25">
      <c r="A514" s="43" t="s">
        <v>270</v>
      </c>
      <c r="B514" s="43" t="s">
        <v>520</v>
      </c>
      <c r="C514" s="43" t="s">
        <v>561</v>
      </c>
      <c r="D514" s="43" t="s">
        <v>630</v>
      </c>
      <c r="E514" s="43" t="s">
        <v>631</v>
      </c>
      <c r="F514" s="43" t="s">
        <v>385</v>
      </c>
      <c r="G514" s="107" t="s">
        <v>574</v>
      </c>
      <c r="H514" s="107" t="s">
        <v>519</v>
      </c>
      <c r="I514" s="43" t="s">
        <v>280</v>
      </c>
    </row>
    <row r="515" spans="1:9" x14ac:dyDescent="0.25">
      <c r="A515" s="43" t="s">
        <v>270</v>
      </c>
      <c r="B515" s="43" t="s">
        <v>520</v>
      </c>
      <c r="C515" s="43" t="s">
        <v>561</v>
      </c>
      <c r="D515" s="43" t="s">
        <v>632</v>
      </c>
      <c r="E515" s="43" t="s">
        <v>633</v>
      </c>
      <c r="F515" s="43" t="s">
        <v>385</v>
      </c>
      <c r="G515" s="107" t="s">
        <v>574</v>
      </c>
      <c r="H515" s="107" t="s">
        <v>519</v>
      </c>
      <c r="I515" s="43" t="s">
        <v>280</v>
      </c>
    </row>
    <row r="516" spans="1:9" x14ac:dyDescent="0.25">
      <c r="A516" s="43" t="s">
        <v>270</v>
      </c>
      <c r="B516" s="43" t="s">
        <v>520</v>
      </c>
      <c r="C516" s="43" t="s">
        <v>561</v>
      </c>
      <c r="D516" s="43" t="s">
        <v>634</v>
      </c>
      <c r="E516" s="43" t="s">
        <v>635</v>
      </c>
      <c r="F516" s="43" t="s">
        <v>385</v>
      </c>
      <c r="G516" s="107" t="s">
        <v>574</v>
      </c>
      <c r="H516" s="107" t="s">
        <v>519</v>
      </c>
      <c r="I516" s="43" t="s">
        <v>280</v>
      </c>
    </row>
    <row r="517" spans="1:9" x14ac:dyDescent="0.25">
      <c r="A517" s="43" t="s">
        <v>270</v>
      </c>
      <c r="B517" s="43" t="s">
        <v>520</v>
      </c>
      <c r="C517" s="43" t="s">
        <v>561</v>
      </c>
      <c r="D517" s="43" t="s">
        <v>636</v>
      </c>
      <c r="E517" s="43" t="s">
        <v>637</v>
      </c>
      <c r="F517" s="43" t="s">
        <v>385</v>
      </c>
      <c r="G517" s="107" t="s">
        <v>574</v>
      </c>
      <c r="H517" s="107" t="s">
        <v>519</v>
      </c>
      <c r="I517" s="43" t="s">
        <v>280</v>
      </c>
    </row>
    <row r="518" spans="1:9" x14ac:dyDescent="0.25">
      <c r="A518" s="43" t="s">
        <v>270</v>
      </c>
      <c r="B518" s="43" t="s">
        <v>520</v>
      </c>
      <c r="C518" s="43" t="s">
        <v>561</v>
      </c>
      <c r="D518" s="43" t="s">
        <v>638</v>
      </c>
      <c r="E518" s="43" t="s">
        <v>639</v>
      </c>
      <c r="F518" s="43" t="s">
        <v>385</v>
      </c>
      <c r="G518" s="107" t="s">
        <v>574</v>
      </c>
      <c r="H518" s="107" t="s">
        <v>519</v>
      </c>
      <c r="I518" s="43" t="s">
        <v>280</v>
      </c>
    </row>
    <row r="519" spans="1:9" x14ac:dyDescent="0.25">
      <c r="A519" s="43" t="s">
        <v>270</v>
      </c>
      <c r="B519" s="43" t="s">
        <v>520</v>
      </c>
      <c r="C519" s="43" t="s">
        <v>561</v>
      </c>
      <c r="D519" s="43" t="s">
        <v>640</v>
      </c>
      <c r="E519" s="43" t="s">
        <v>641</v>
      </c>
      <c r="F519" s="43" t="s">
        <v>385</v>
      </c>
      <c r="G519" s="107" t="s">
        <v>574</v>
      </c>
      <c r="H519" s="107" t="s">
        <v>519</v>
      </c>
      <c r="I519" s="43" t="s">
        <v>280</v>
      </c>
    </row>
    <row r="520" spans="1:9" x14ac:dyDescent="0.25">
      <c r="A520" s="43" t="s">
        <v>270</v>
      </c>
      <c r="B520" s="43" t="s">
        <v>520</v>
      </c>
      <c r="C520" s="43" t="s">
        <v>561</v>
      </c>
      <c r="D520" s="43" t="s">
        <v>642</v>
      </c>
      <c r="E520" s="43" t="s">
        <v>643</v>
      </c>
      <c r="F520" s="43" t="s">
        <v>385</v>
      </c>
      <c r="G520" s="107" t="s">
        <v>574</v>
      </c>
      <c r="H520" s="107" t="s">
        <v>519</v>
      </c>
      <c r="I520" s="43" t="s">
        <v>280</v>
      </c>
    </row>
    <row r="521" spans="1:9" x14ac:dyDescent="0.25">
      <c r="A521" s="43" t="s">
        <v>270</v>
      </c>
      <c r="B521" s="43" t="s">
        <v>520</v>
      </c>
      <c r="C521" s="43" t="s">
        <v>561</v>
      </c>
      <c r="D521" s="43" t="s">
        <v>644</v>
      </c>
      <c r="E521" s="43" t="s">
        <v>645</v>
      </c>
      <c r="F521" s="43" t="s">
        <v>385</v>
      </c>
      <c r="G521" s="107" t="s">
        <v>574</v>
      </c>
      <c r="H521" s="107" t="s">
        <v>519</v>
      </c>
      <c r="I521" s="43" t="s">
        <v>280</v>
      </c>
    </row>
    <row r="522" spans="1:9" x14ac:dyDescent="0.25">
      <c r="A522" s="43" t="s">
        <v>270</v>
      </c>
      <c r="B522" s="43" t="s">
        <v>520</v>
      </c>
      <c r="C522" s="43" t="s">
        <v>561</v>
      </c>
      <c r="D522" s="43" t="s">
        <v>646</v>
      </c>
      <c r="E522" s="43" t="s">
        <v>647</v>
      </c>
      <c r="F522" s="43" t="s">
        <v>385</v>
      </c>
      <c r="G522" s="107" t="s">
        <v>574</v>
      </c>
      <c r="H522" s="107" t="s">
        <v>519</v>
      </c>
      <c r="I522" s="43" t="s">
        <v>280</v>
      </c>
    </row>
    <row r="523" spans="1:9" x14ac:dyDescent="0.25">
      <c r="A523" s="43" t="s">
        <v>270</v>
      </c>
      <c r="B523" s="43" t="s">
        <v>520</v>
      </c>
      <c r="C523" s="43" t="s">
        <v>561</v>
      </c>
      <c r="D523" s="43" t="s">
        <v>648</v>
      </c>
      <c r="E523" s="43" t="s">
        <v>649</v>
      </c>
      <c r="F523" s="43" t="s">
        <v>385</v>
      </c>
      <c r="G523" s="107" t="s">
        <v>574</v>
      </c>
      <c r="H523" s="107" t="s">
        <v>519</v>
      </c>
      <c r="I523" s="43" t="s">
        <v>280</v>
      </c>
    </row>
    <row r="524" spans="1:9" x14ac:dyDescent="0.25">
      <c r="A524" s="43" t="s">
        <v>270</v>
      </c>
      <c r="B524" s="43" t="s">
        <v>520</v>
      </c>
      <c r="C524" s="43" t="s">
        <v>561</v>
      </c>
      <c r="D524" s="43" t="s">
        <v>650</v>
      </c>
      <c r="E524" s="43" t="s">
        <v>651</v>
      </c>
      <c r="F524" s="43" t="s">
        <v>385</v>
      </c>
      <c r="G524" s="107" t="s">
        <v>574</v>
      </c>
      <c r="H524" s="107" t="s">
        <v>519</v>
      </c>
      <c r="I524" s="43" t="s">
        <v>280</v>
      </c>
    </row>
    <row r="525" spans="1:9" x14ac:dyDescent="0.25">
      <c r="A525" s="43" t="s">
        <v>270</v>
      </c>
      <c r="B525" s="43" t="s">
        <v>520</v>
      </c>
      <c r="C525" s="43" t="s">
        <v>561</v>
      </c>
      <c r="D525" s="43" t="s">
        <v>652</v>
      </c>
      <c r="E525" s="43" t="s">
        <v>653</v>
      </c>
      <c r="F525" s="43" t="s">
        <v>385</v>
      </c>
      <c r="G525" s="107" t="s">
        <v>574</v>
      </c>
      <c r="H525" s="107" t="s">
        <v>519</v>
      </c>
      <c r="I525" s="43" t="s">
        <v>280</v>
      </c>
    </row>
    <row r="526" spans="1:9" x14ac:dyDescent="0.25">
      <c r="A526" s="43" t="s">
        <v>270</v>
      </c>
      <c r="B526" s="43" t="s">
        <v>520</v>
      </c>
      <c r="C526" s="43" t="s">
        <v>561</v>
      </c>
      <c r="D526" s="43" t="s">
        <v>654</v>
      </c>
      <c r="E526" s="43" t="s">
        <v>655</v>
      </c>
      <c r="F526" s="43" t="s">
        <v>385</v>
      </c>
      <c r="G526" s="107" t="s">
        <v>574</v>
      </c>
      <c r="H526" s="107" t="s">
        <v>519</v>
      </c>
      <c r="I526" s="43" t="s">
        <v>280</v>
      </c>
    </row>
    <row r="527" spans="1:9" x14ac:dyDescent="0.25">
      <c r="A527" s="43" t="s">
        <v>270</v>
      </c>
      <c r="B527" s="43" t="s">
        <v>520</v>
      </c>
      <c r="C527" s="43" t="s">
        <v>561</v>
      </c>
      <c r="D527" s="43" t="s">
        <v>656</v>
      </c>
      <c r="E527" s="43" t="s">
        <v>657</v>
      </c>
      <c r="F527" s="43" t="s">
        <v>385</v>
      </c>
      <c r="G527" s="107" t="s">
        <v>574</v>
      </c>
      <c r="H527" s="107">
        <v>19374.972000000002</v>
      </c>
      <c r="I527" s="43" t="s">
        <v>280</v>
      </c>
    </row>
    <row r="528" spans="1:9" x14ac:dyDescent="0.25">
      <c r="A528" s="43" t="s">
        <v>270</v>
      </c>
      <c r="B528" s="43" t="s">
        <v>520</v>
      </c>
      <c r="C528" s="43" t="s">
        <v>561</v>
      </c>
      <c r="D528" s="43" t="s">
        <v>658</v>
      </c>
      <c r="E528" s="43" t="s">
        <v>659</v>
      </c>
      <c r="F528" s="43" t="s">
        <v>385</v>
      </c>
      <c r="G528" s="107" t="s">
        <v>574</v>
      </c>
      <c r="H528" s="107" t="s">
        <v>519</v>
      </c>
      <c r="I528" s="43" t="s">
        <v>280</v>
      </c>
    </row>
    <row r="529" spans="1:9" x14ac:dyDescent="0.25">
      <c r="A529" s="43" t="s">
        <v>270</v>
      </c>
      <c r="B529" s="43" t="s">
        <v>520</v>
      </c>
      <c r="C529" s="43" t="s">
        <v>561</v>
      </c>
      <c r="D529" s="43" t="s">
        <v>660</v>
      </c>
      <c r="E529" s="43" t="s">
        <v>661</v>
      </c>
      <c r="F529" s="43" t="s">
        <v>385</v>
      </c>
      <c r="G529" s="107" t="s">
        <v>574</v>
      </c>
      <c r="H529" s="107" t="s">
        <v>519</v>
      </c>
      <c r="I529" s="43" t="s">
        <v>280</v>
      </c>
    </row>
    <row r="530" spans="1:9" x14ac:dyDescent="0.25">
      <c r="A530" s="43" t="s">
        <v>270</v>
      </c>
      <c r="B530" s="43" t="s">
        <v>520</v>
      </c>
      <c r="C530" s="43" t="s">
        <v>561</v>
      </c>
      <c r="D530" s="43" t="s">
        <v>662</v>
      </c>
      <c r="E530" s="43" t="s">
        <v>663</v>
      </c>
      <c r="F530" s="43" t="s">
        <v>385</v>
      </c>
      <c r="G530" s="107" t="s">
        <v>574</v>
      </c>
      <c r="H530" s="107">
        <v>9895.4320000000007</v>
      </c>
      <c r="I530" s="43" t="s">
        <v>280</v>
      </c>
    </row>
    <row r="531" spans="1:9" x14ac:dyDescent="0.25">
      <c r="A531" s="43" t="s">
        <v>270</v>
      </c>
      <c r="B531" s="43" t="s">
        <v>520</v>
      </c>
      <c r="C531" s="43" t="s">
        <v>561</v>
      </c>
      <c r="D531" s="43" t="s">
        <v>664</v>
      </c>
      <c r="E531" s="43" t="s">
        <v>665</v>
      </c>
      <c r="F531" s="43" t="s">
        <v>385</v>
      </c>
      <c r="G531" s="107" t="s">
        <v>574</v>
      </c>
      <c r="H531" s="107" t="s">
        <v>226</v>
      </c>
      <c r="I531" s="43" t="s">
        <v>280</v>
      </c>
    </row>
    <row r="532" spans="1:9" x14ac:dyDescent="0.25">
      <c r="A532" s="43" t="s">
        <v>270</v>
      </c>
      <c r="B532" s="43" t="s">
        <v>520</v>
      </c>
      <c r="C532" s="43" t="s">
        <v>561</v>
      </c>
      <c r="D532" s="43" t="s">
        <v>666</v>
      </c>
      <c r="E532" s="43" t="s">
        <v>667</v>
      </c>
      <c r="F532" s="43" t="s">
        <v>385</v>
      </c>
      <c r="G532" s="107" t="s">
        <v>574</v>
      </c>
      <c r="H532" s="107" t="s">
        <v>519</v>
      </c>
      <c r="I532" s="43" t="s">
        <v>280</v>
      </c>
    </row>
    <row r="533" spans="1:9" x14ac:dyDescent="0.25">
      <c r="A533" s="43" t="s">
        <v>270</v>
      </c>
      <c r="B533" s="43" t="s">
        <v>520</v>
      </c>
      <c r="C533" s="43" t="s">
        <v>561</v>
      </c>
      <c r="D533" s="43" t="s">
        <v>668</v>
      </c>
      <c r="E533" s="43" t="s">
        <v>669</v>
      </c>
      <c r="F533" s="43" t="s">
        <v>385</v>
      </c>
      <c r="G533" s="107" t="s">
        <v>574</v>
      </c>
      <c r="H533" s="107">
        <v>9895.4320000000007</v>
      </c>
      <c r="I533" s="43" t="s">
        <v>280</v>
      </c>
    </row>
    <row r="534" spans="1:9" x14ac:dyDescent="0.25">
      <c r="A534" s="43" t="s">
        <v>270</v>
      </c>
      <c r="B534" s="43" t="s">
        <v>520</v>
      </c>
      <c r="C534" s="43" t="s">
        <v>561</v>
      </c>
      <c r="D534" s="43" t="s">
        <v>670</v>
      </c>
      <c r="E534" s="43" t="s">
        <v>671</v>
      </c>
      <c r="F534" s="43" t="s">
        <v>385</v>
      </c>
      <c r="G534" s="107" t="s">
        <v>574</v>
      </c>
      <c r="H534" s="107" t="s">
        <v>519</v>
      </c>
      <c r="I534" s="43" t="s">
        <v>280</v>
      </c>
    </row>
    <row r="535" spans="1:9" x14ac:dyDescent="0.25">
      <c r="A535" s="43" t="s">
        <v>270</v>
      </c>
      <c r="B535" s="43" t="s">
        <v>520</v>
      </c>
      <c r="C535" s="43" t="s">
        <v>561</v>
      </c>
      <c r="D535" s="43" t="s">
        <v>672</v>
      </c>
      <c r="E535" s="43" t="s">
        <v>673</v>
      </c>
      <c r="F535" s="43" t="s">
        <v>385</v>
      </c>
      <c r="G535" s="107" t="s">
        <v>574</v>
      </c>
      <c r="H535" s="107" t="s">
        <v>519</v>
      </c>
      <c r="I535" s="43" t="s">
        <v>280</v>
      </c>
    </row>
    <row r="536" spans="1:9" x14ac:dyDescent="0.25">
      <c r="A536" s="43" t="s">
        <v>270</v>
      </c>
      <c r="B536" s="43" t="s">
        <v>520</v>
      </c>
      <c r="C536" s="43" t="s">
        <v>561</v>
      </c>
      <c r="D536" s="43" t="s">
        <v>674</v>
      </c>
      <c r="E536" s="43" t="s">
        <v>675</v>
      </c>
      <c r="F536" s="43" t="s">
        <v>385</v>
      </c>
      <c r="G536" s="107" t="s">
        <v>574</v>
      </c>
      <c r="H536" s="107" t="s">
        <v>519</v>
      </c>
      <c r="I536" s="43" t="s">
        <v>280</v>
      </c>
    </row>
    <row r="537" spans="1:9" x14ac:dyDescent="0.25">
      <c r="A537" s="43" t="s">
        <v>270</v>
      </c>
      <c r="B537" s="43" t="s">
        <v>520</v>
      </c>
      <c r="C537" s="43" t="s">
        <v>561</v>
      </c>
      <c r="D537" s="43" t="s">
        <v>676</v>
      </c>
      <c r="E537" s="43" t="s">
        <v>677</v>
      </c>
      <c r="F537" s="43" t="s">
        <v>385</v>
      </c>
      <c r="G537" s="107" t="s">
        <v>574</v>
      </c>
      <c r="H537" s="107" t="s">
        <v>519</v>
      </c>
      <c r="I537" s="43" t="s">
        <v>280</v>
      </c>
    </row>
    <row r="538" spans="1:9" x14ac:dyDescent="0.25">
      <c r="A538" s="43" t="s">
        <v>270</v>
      </c>
      <c r="B538" s="43" t="s">
        <v>520</v>
      </c>
      <c r="C538" s="43" t="s">
        <v>561</v>
      </c>
      <c r="D538" s="43" t="s">
        <v>678</v>
      </c>
      <c r="E538" s="43" t="s">
        <v>679</v>
      </c>
      <c r="F538" s="43" t="s">
        <v>385</v>
      </c>
      <c r="G538" s="107" t="s">
        <v>574</v>
      </c>
      <c r="H538" s="107" t="s">
        <v>519</v>
      </c>
      <c r="I538" s="43" t="s">
        <v>280</v>
      </c>
    </row>
    <row r="539" spans="1:9" x14ac:dyDescent="0.25">
      <c r="A539" s="43" t="s">
        <v>270</v>
      </c>
      <c r="B539" s="43" t="s">
        <v>520</v>
      </c>
      <c r="C539" s="43" t="s">
        <v>561</v>
      </c>
      <c r="D539" s="43" t="s">
        <v>680</v>
      </c>
      <c r="E539" s="43" t="s">
        <v>681</v>
      </c>
      <c r="F539" s="43" t="s">
        <v>385</v>
      </c>
      <c r="G539" s="107" t="s">
        <v>574</v>
      </c>
      <c r="H539" s="107" t="s">
        <v>519</v>
      </c>
      <c r="I539" s="43" t="s">
        <v>280</v>
      </c>
    </row>
    <row r="540" spans="1:9" x14ac:dyDescent="0.25">
      <c r="A540" s="43" t="s">
        <v>270</v>
      </c>
      <c r="B540" s="43" t="s">
        <v>520</v>
      </c>
      <c r="C540" s="43" t="s">
        <v>561</v>
      </c>
      <c r="D540" s="43" t="s">
        <v>682</v>
      </c>
      <c r="E540" s="43" t="s">
        <v>683</v>
      </c>
      <c r="F540" s="43" t="s">
        <v>385</v>
      </c>
      <c r="G540" s="107" t="s">
        <v>574</v>
      </c>
      <c r="H540" s="107" t="s">
        <v>519</v>
      </c>
      <c r="I540" s="43" t="s">
        <v>280</v>
      </c>
    </row>
    <row r="541" spans="1:9" x14ac:dyDescent="0.25">
      <c r="A541" s="43" t="s">
        <v>270</v>
      </c>
      <c r="B541" s="43" t="s">
        <v>520</v>
      </c>
      <c r="C541" s="43" t="s">
        <v>561</v>
      </c>
      <c r="D541" s="43" t="s">
        <v>684</v>
      </c>
      <c r="E541" s="43" t="s">
        <v>685</v>
      </c>
      <c r="F541" s="43" t="s">
        <v>385</v>
      </c>
      <c r="G541" s="107" t="s">
        <v>574</v>
      </c>
      <c r="H541" s="107" t="s">
        <v>519</v>
      </c>
      <c r="I541" s="43" t="s">
        <v>280</v>
      </c>
    </row>
    <row r="542" spans="1:9" x14ac:dyDescent="0.25">
      <c r="A542" s="43" t="s">
        <v>270</v>
      </c>
      <c r="B542" s="43" t="s">
        <v>520</v>
      </c>
      <c r="C542" s="43" t="s">
        <v>561</v>
      </c>
      <c r="D542" s="43" t="s">
        <v>686</v>
      </c>
      <c r="E542" s="43" t="s">
        <v>687</v>
      </c>
      <c r="F542" s="43" t="s">
        <v>385</v>
      </c>
      <c r="G542" s="107" t="s">
        <v>574</v>
      </c>
      <c r="H542" s="107" t="s">
        <v>519</v>
      </c>
      <c r="I542" s="43" t="s">
        <v>280</v>
      </c>
    </row>
    <row r="543" spans="1:9" x14ac:dyDescent="0.25">
      <c r="A543" s="43" t="s">
        <v>270</v>
      </c>
      <c r="B543" s="43" t="s">
        <v>520</v>
      </c>
      <c r="C543" s="43" t="s">
        <v>561</v>
      </c>
      <c r="D543" s="43" t="s">
        <v>688</v>
      </c>
      <c r="E543" s="43" t="s">
        <v>689</v>
      </c>
      <c r="F543" s="43" t="s">
        <v>385</v>
      </c>
      <c r="G543" s="107" t="s">
        <v>574</v>
      </c>
      <c r="H543" s="107" t="s">
        <v>519</v>
      </c>
      <c r="I543" s="43" t="s">
        <v>280</v>
      </c>
    </row>
    <row r="544" spans="1:9" x14ac:dyDescent="0.25">
      <c r="A544" s="43" t="s">
        <v>270</v>
      </c>
      <c r="B544" s="43" t="s">
        <v>520</v>
      </c>
      <c r="C544" s="43" t="s">
        <v>561</v>
      </c>
      <c r="D544" s="43" t="s">
        <v>690</v>
      </c>
      <c r="E544" s="43" t="s">
        <v>691</v>
      </c>
      <c r="F544" s="43" t="s">
        <v>385</v>
      </c>
      <c r="G544" s="107" t="s">
        <v>574</v>
      </c>
      <c r="H544" s="107" t="s">
        <v>519</v>
      </c>
      <c r="I544" s="43" t="s">
        <v>280</v>
      </c>
    </row>
    <row r="545" spans="1:9" x14ac:dyDescent="0.25">
      <c r="A545" s="43" t="s">
        <v>270</v>
      </c>
      <c r="B545" s="43" t="s">
        <v>520</v>
      </c>
      <c r="C545" s="43" t="s">
        <v>561</v>
      </c>
      <c r="D545" s="43" t="s">
        <v>692</v>
      </c>
      <c r="E545" s="43" t="s">
        <v>693</v>
      </c>
      <c r="F545" s="43" t="s">
        <v>385</v>
      </c>
      <c r="G545" s="107" t="s">
        <v>574</v>
      </c>
      <c r="H545" s="107" t="s">
        <v>519</v>
      </c>
      <c r="I545" s="43" t="s">
        <v>280</v>
      </c>
    </row>
    <row r="546" spans="1:9" x14ac:dyDescent="0.25">
      <c r="A546" s="43" t="s">
        <v>270</v>
      </c>
      <c r="B546" s="43" t="s">
        <v>520</v>
      </c>
      <c r="C546" s="43" t="s">
        <v>561</v>
      </c>
      <c r="D546" s="43" t="s">
        <v>694</v>
      </c>
      <c r="E546" s="43" t="s">
        <v>695</v>
      </c>
      <c r="F546" s="43" t="s">
        <v>385</v>
      </c>
      <c r="G546" s="107" t="s">
        <v>574</v>
      </c>
      <c r="H546" s="107" t="s">
        <v>519</v>
      </c>
      <c r="I546" s="43" t="s">
        <v>280</v>
      </c>
    </row>
    <row r="547" spans="1:9" x14ac:dyDescent="0.25">
      <c r="A547" s="43" t="s">
        <v>270</v>
      </c>
      <c r="B547" s="43" t="s">
        <v>520</v>
      </c>
      <c r="C547" s="43" t="s">
        <v>561</v>
      </c>
      <c r="D547" s="43" t="s">
        <v>696</v>
      </c>
      <c r="E547" s="43" t="s">
        <v>697</v>
      </c>
      <c r="F547" s="43" t="s">
        <v>385</v>
      </c>
      <c r="G547" s="107" t="s">
        <v>574</v>
      </c>
      <c r="H547" s="107" t="s">
        <v>519</v>
      </c>
      <c r="I547" s="43" t="s">
        <v>280</v>
      </c>
    </row>
    <row r="548" spans="1:9" x14ac:dyDescent="0.25">
      <c r="A548" s="43" t="s">
        <v>270</v>
      </c>
      <c r="B548" s="43" t="s">
        <v>520</v>
      </c>
      <c r="C548" s="43" t="s">
        <v>561</v>
      </c>
      <c r="D548" s="43" t="s">
        <v>698</v>
      </c>
      <c r="E548" s="43" t="s">
        <v>699</v>
      </c>
      <c r="F548" s="43" t="s">
        <v>385</v>
      </c>
      <c r="G548" s="107" t="s">
        <v>574</v>
      </c>
      <c r="H548" s="107" t="s">
        <v>519</v>
      </c>
      <c r="I548" s="43" t="s">
        <v>280</v>
      </c>
    </row>
    <row r="549" spans="1:9" x14ac:dyDescent="0.25">
      <c r="A549" s="43" t="s">
        <v>270</v>
      </c>
      <c r="B549" s="43" t="s">
        <v>520</v>
      </c>
      <c r="C549" s="43" t="s">
        <v>561</v>
      </c>
      <c r="D549" s="43" t="s">
        <v>700</v>
      </c>
      <c r="E549" s="43" t="s">
        <v>701</v>
      </c>
      <c r="F549" s="43" t="s">
        <v>385</v>
      </c>
      <c r="G549" s="107" t="s">
        <v>574</v>
      </c>
      <c r="H549" s="107" t="s">
        <v>519</v>
      </c>
      <c r="I549" s="43" t="s">
        <v>280</v>
      </c>
    </row>
    <row r="550" spans="1:9" x14ac:dyDescent="0.25">
      <c r="A550" s="43" t="s">
        <v>270</v>
      </c>
      <c r="B550" s="43" t="s">
        <v>520</v>
      </c>
      <c r="C550" s="43" t="s">
        <v>561</v>
      </c>
      <c r="D550" s="43" t="s">
        <v>702</v>
      </c>
      <c r="E550" s="43" t="s">
        <v>703</v>
      </c>
      <c r="F550" s="43" t="s">
        <v>385</v>
      </c>
      <c r="G550" s="107" t="s">
        <v>574</v>
      </c>
      <c r="H550" s="107" t="s">
        <v>519</v>
      </c>
      <c r="I550" s="43" t="s">
        <v>280</v>
      </c>
    </row>
    <row r="551" spans="1:9" x14ac:dyDescent="0.25">
      <c r="A551" s="43" t="s">
        <v>270</v>
      </c>
      <c r="B551" s="43" t="s">
        <v>520</v>
      </c>
      <c r="C551" s="43" t="s">
        <v>561</v>
      </c>
      <c r="D551" s="43" t="s">
        <v>704</v>
      </c>
      <c r="E551" s="43" t="s">
        <v>705</v>
      </c>
      <c r="F551" s="43" t="s">
        <v>385</v>
      </c>
      <c r="G551" s="107" t="s">
        <v>574</v>
      </c>
      <c r="H551" s="107" t="s">
        <v>519</v>
      </c>
      <c r="I551" s="43" t="s">
        <v>280</v>
      </c>
    </row>
    <row r="552" spans="1:9" x14ac:dyDescent="0.25">
      <c r="A552" s="43" t="s">
        <v>270</v>
      </c>
      <c r="B552" s="43" t="s">
        <v>520</v>
      </c>
      <c r="C552" s="43" t="s">
        <v>561</v>
      </c>
      <c r="D552" s="43" t="s">
        <v>706</v>
      </c>
      <c r="E552" s="43" t="s">
        <v>707</v>
      </c>
      <c r="F552" s="43" t="s">
        <v>385</v>
      </c>
      <c r="G552" s="107" t="s">
        <v>574</v>
      </c>
      <c r="H552" s="107" t="s">
        <v>519</v>
      </c>
      <c r="I552" s="43" t="s">
        <v>280</v>
      </c>
    </row>
    <row r="553" spans="1:9" x14ac:dyDescent="0.25">
      <c r="A553" s="43" t="s">
        <v>270</v>
      </c>
      <c r="B553" s="43" t="s">
        <v>520</v>
      </c>
      <c r="C553" s="43" t="s">
        <v>561</v>
      </c>
      <c r="D553" s="43" t="s">
        <v>708</v>
      </c>
      <c r="E553" s="43" t="s">
        <v>709</v>
      </c>
      <c r="F553" s="43" t="s">
        <v>385</v>
      </c>
      <c r="G553" s="107" t="s">
        <v>574</v>
      </c>
      <c r="H553" s="107" t="s">
        <v>519</v>
      </c>
      <c r="I553" s="43" t="s">
        <v>280</v>
      </c>
    </row>
    <row r="554" spans="1:9" x14ac:dyDescent="0.25">
      <c r="A554" s="43" t="s">
        <v>270</v>
      </c>
      <c r="B554" s="43" t="s">
        <v>520</v>
      </c>
      <c r="C554" s="43" t="s">
        <v>561</v>
      </c>
      <c r="D554" s="43" t="s">
        <v>710</v>
      </c>
      <c r="E554" s="43" t="s">
        <v>711</v>
      </c>
      <c r="F554" s="43" t="s">
        <v>385</v>
      </c>
      <c r="G554" s="107" t="s">
        <v>574</v>
      </c>
      <c r="H554" s="107" t="s">
        <v>519</v>
      </c>
      <c r="I554" s="43" t="s">
        <v>280</v>
      </c>
    </row>
    <row r="555" spans="1:9" x14ac:dyDescent="0.25">
      <c r="A555" s="43" t="s">
        <v>270</v>
      </c>
      <c r="B555" s="43" t="s">
        <v>520</v>
      </c>
      <c r="C555" s="43" t="s">
        <v>561</v>
      </c>
      <c r="D555" s="43" t="s">
        <v>712</v>
      </c>
      <c r="E555" s="43" t="s">
        <v>713</v>
      </c>
      <c r="F555" s="43" t="s">
        <v>385</v>
      </c>
      <c r="G555" s="107" t="s">
        <v>574</v>
      </c>
      <c r="H555" s="107" t="s">
        <v>519</v>
      </c>
      <c r="I555" s="43" t="s">
        <v>280</v>
      </c>
    </row>
    <row r="556" spans="1:9" x14ac:dyDescent="0.25">
      <c r="A556" s="43" t="s">
        <v>270</v>
      </c>
      <c r="B556" s="43" t="s">
        <v>520</v>
      </c>
      <c r="C556" s="43" t="s">
        <v>561</v>
      </c>
      <c r="D556" s="43" t="s">
        <v>714</v>
      </c>
      <c r="E556" s="43" t="s">
        <v>715</v>
      </c>
      <c r="F556" s="43" t="s">
        <v>385</v>
      </c>
      <c r="G556" s="107" t="s">
        <v>574</v>
      </c>
      <c r="H556" s="107" t="s">
        <v>519</v>
      </c>
      <c r="I556" s="43" t="s">
        <v>280</v>
      </c>
    </row>
    <row r="557" spans="1:9" x14ac:dyDescent="0.25">
      <c r="A557" s="43" t="s">
        <v>270</v>
      </c>
      <c r="B557" s="43" t="s">
        <v>520</v>
      </c>
      <c r="C557" s="43" t="s">
        <v>561</v>
      </c>
      <c r="D557" s="43" t="s">
        <v>716</v>
      </c>
      <c r="E557" s="43" t="s">
        <v>717</v>
      </c>
      <c r="F557" s="43" t="s">
        <v>385</v>
      </c>
      <c r="G557" s="107" t="s">
        <v>574</v>
      </c>
      <c r="H557" s="107" t="s">
        <v>519</v>
      </c>
      <c r="I557" s="43" t="s">
        <v>280</v>
      </c>
    </row>
    <row r="558" spans="1:9" x14ac:dyDescent="0.25">
      <c r="A558" s="43" t="s">
        <v>270</v>
      </c>
      <c r="B558" s="43" t="s">
        <v>520</v>
      </c>
      <c r="C558" s="43" t="s">
        <v>561</v>
      </c>
      <c r="D558" s="43" t="s">
        <v>718</v>
      </c>
      <c r="E558" s="43" t="s">
        <v>719</v>
      </c>
      <c r="F558" s="43" t="s">
        <v>385</v>
      </c>
      <c r="G558" s="107" t="s">
        <v>574</v>
      </c>
      <c r="H558" s="107" t="s">
        <v>519</v>
      </c>
      <c r="I558" s="43" t="s">
        <v>280</v>
      </c>
    </row>
    <row r="559" spans="1:9" x14ac:dyDescent="0.25">
      <c r="A559" s="43" t="s">
        <v>270</v>
      </c>
      <c r="B559" s="43" t="s">
        <v>520</v>
      </c>
      <c r="C559" s="43" t="s">
        <v>561</v>
      </c>
      <c r="D559" s="43" t="s">
        <v>720</v>
      </c>
      <c r="E559" s="43" t="s">
        <v>721</v>
      </c>
      <c r="F559" s="43" t="s">
        <v>385</v>
      </c>
      <c r="G559" s="107" t="s">
        <v>574</v>
      </c>
      <c r="H559" s="107">
        <v>34694.383000000002</v>
      </c>
      <c r="I559" s="43" t="s">
        <v>280</v>
      </c>
    </row>
    <row r="560" spans="1:9" x14ac:dyDescent="0.25">
      <c r="A560" s="43" t="s">
        <v>270</v>
      </c>
      <c r="B560" s="43" t="s">
        <v>520</v>
      </c>
      <c r="C560" s="43" t="s">
        <v>561</v>
      </c>
      <c r="D560" s="43" t="s">
        <v>722</v>
      </c>
      <c r="E560" s="43" t="s">
        <v>723</v>
      </c>
      <c r="F560" s="43" t="s">
        <v>385</v>
      </c>
      <c r="G560" s="107" t="s">
        <v>574</v>
      </c>
      <c r="H560" s="107">
        <v>72.905000000000001</v>
      </c>
      <c r="I560" s="43" t="s">
        <v>280</v>
      </c>
    </row>
    <row r="561" spans="1:9" x14ac:dyDescent="0.25">
      <c r="A561" s="43" t="s">
        <v>270</v>
      </c>
      <c r="B561" s="43" t="s">
        <v>520</v>
      </c>
      <c r="C561" s="43" t="s">
        <v>561</v>
      </c>
      <c r="D561" s="43" t="s">
        <v>757</v>
      </c>
      <c r="E561" s="43" t="s">
        <v>758</v>
      </c>
      <c r="F561" s="43" t="s">
        <v>385</v>
      </c>
      <c r="G561" s="107" t="s">
        <v>574</v>
      </c>
      <c r="H561" s="107">
        <v>34767.288</v>
      </c>
      <c r="I561" s="43" t="s">
        <v>280</v>
      </c>
    </row>
    <row r="562" spans="1:9" x14ac:dyDescent="0.25">
      <c r="A562" s="43" t="s">
        <v>270</v>
      </c>
      <c r="B562" s="43" t="s">
        <v>520</v>
      </c>
      <c r="C562" s="43" t="s">
        <v>561</v>
      </c>
      <c r="D562" s="43" t="s">
        <v>586</v>
      </c>
      <c r="E562" s="43" t="s">
        <v>587</v>
      </c>
      <c r="F562" s="43" t="s">
        <v>385</v>
      </c>
      <c r="G562" s="107" t="s">
        <v>575</v>
      </c>
      <c r="H562" s="107">
        <v>22.898</v>
      </c>
      <c r="I562" s="43" t="s">
        <v>280</v>
      </c>
    </row>
    <row r="563" spans="1:9" x14ac:dyDescent="0.25">
      <c r="A563" s="43" t="s">
        <v>270</v>
      </c>
      <c r="B563" s="43" t="s">
        <v>520</v>
      </c>
      <c r="C563" s="43" t="s">
        <v>561</v>
      </c>
      <c r="D563" s="43" t="s">
        <v>588</v>
      </c>
      <c r="E563" s="43" t="s">
        <v>589</v>
      </c>
      <c r="F563" s="43" t="s">
        <v>385</v>
      </c>
      <c r="G563" s="107" t="s">
        <v>575</v>
      </c>
      <c r="H563" s="107" t="s">
        <v>519</v>
      </c>
      <c r="I563" s="43" t="s">
        <v>280</v>
      </c>
    </row>
    <row r="564" spans="1:9" x14ac:dyDescent="0.25">
      <c r="A564" s="43" t="s">
        <v>270</v>
      </c>
      <c r="B564" s="43" t="s">
        <v>520</v>
      </c>
      <c r="C564" s="43" t="s">
        <v>561</v>
      </c>
      <c r="D564" s="43" t="s">
        <v>590</v>
      </c>
      <c r="E564" s="43" t="s">
        <v>591</v>
      </c>
      <c r="F564" s="43" t="s">
        <v>385</v>
      </c>
      <c r="G564" s="107" t="s">
        <v>575</v>
      </c>
      <c r="H564" s="107" t="s">
        <v>519</v>
      </c>
      <c r="I564" s="43" t="s">
        <v>280</v>
      </c>
    </row>
    <row r="565" spans="1:9" x14ac:dyDescent="0.25">
      <c r="A565" s="43" t="s">
        <v>270</v>
      </c>
      <c r="B565" s="43" t="s">
        <v>520</v>
      </c>
      <c r="C565" s="43" t="s">
        <v>561</v>
      </c>
      <c r="D565" s="43" t="s">
        <v>592</v>
      </c>
      <c r="E565" s="43" t="s">
        <v>593</v>
      </c>
      <c r="F565" s="43" t="s">
        <v>385</v>
      </c>
      <c r="G565" s="107" t="s">
        <v>575</v>
      </c>
      <c r="H565" s="107" t="s">
        <v>519</v>
      </c>
      <c r="I565" s="43" t="s">
        <v>280</v>
      </c>
    </row>
    <row r="566" spans="1:9" x14ac:dyDescent="0.25">
      <c r="A566" s="43" t="s">
        <v>270</v>
      </c>
      <c r="B566" s="43" t="s">
        <v>520</v>
      </c>
      <c r="C566" s="43" t="s">
        <v>561</v>
      </c>
      <c r="D566" s="43" t="s">
        <v>594</v>
      </c>
      <c r="E566" s="43" t="s">
        <v>595</v>
      </c>
      <c r="F566" s="43" t="s">
        <v>385</v>
      </c>
      <c r="G566" s="107" t="s">
        <v>575</v>
      </c>
      <c r="H566" s="107">
        <v>899.6</v>
      </c>
      <c r="I566" s="43" t="s">
        <v>280</v>
      </c>
    </row>
    <row r="567" spans="1:9" x14ac:dyDescent="0.25">
      <c r="A567" s="43" t="s">
        <v>270</v>
      </c>
      <c r="B567" s="43" t="s">
        <v>520</v>
      </c>
      <c r="C567" s="43" t="s">
        <v>561</v>
      </c>
      <c r="D567" s="43" t="s">
        <v>596</v>
      </c>
      <c r="E567" s="43" t="s">
        <v>597</v>
      </c>
      <c r="F567" s="43" t="s">
        <v>385</v>
      </c>
      <c r="G567" s="107" t="s">
        <v>575</v>
      </c>
      <c r="H567" s="107" t="s">
        <v>519</v>
      </c>
      <c r="I567" s="43" t="s">
        <v>280</v>
      </c>
    </row>
    <row r="568" spans="1:9" x14ac:dyDescent="0.25">
      <c r="A568" s="43" t="s">
        <v>270</v>
      </c>
      <c r="B568" s="43" t="s">
        <v>520</v>
      </c>
      <c r="C568" s="43" t="s">
        <v>561</v>
      </c>
      <c r="D568" s="43" t="s">
        <v>598</v>
      </c>
      <c r="E568" s="43" t="s">
        <v>599</v>
      </c>
      <c r="F568" s="43" t="s">
        <v>385</v>
      </c>
      <c r="G568" s="107" t="s">
        <v>575</v>
      </c>
      <c r="H568" s="107" t="s">
        <v>519</v>
      </c>
      <c r="I568" s="43" t="s">
        <v>280</v>
      </c>
    </row>
    <row r="569" spans="1:9" x14ac:dyDescent="0.25">
      <c r="A569" s="43" t="s">
        <v>270</v>
      </c>
      <c r="B569" s="43" t="s">
        <v>520</v>
      </c>
      <c r="C569" s="43" t="s">
        <v>561</v>
      </c>
      <c r="D569" s="43" t="s">
        <v>600</v>
      </c>
      <c r="E569" s="43" t="s">
        <v>601</v>
      </c>
      <c r="F569" s="43" t="s">
        <v>385</v>
      </c>
      <c r="G569" s="107" t="s">
        <v>575</v>
      </c>
      <c r="H569" s="107" t="s">
        <v>519</v>
      </c>
      <c r="I569" s="43" t="s">
        <v>280</v>
      </c>
    </row>
    <row r="570" spans="1:9" x14ac:dyDescent="0.25">
      <c r="A570" s="43" t="s">
        <v>270</v>
      </c>
      <c r="B570" s="43" t="s">
        <v>520</v>
      </c>
      <c r="C570" s="43" t="s">
        <v>561</v>
      </c>
      <c r="D570" s="43" t="s">
        <v>602</v>
      </c>
      <c r="E570" s="43" t="s">
        <v>603</v>
      </c>
      <c r="F570" s="43" t="s">
        <v>385</v>
      </c>
      <c r="G570" s="107" t="s">
        <v>575</v>
      </c>
      <c r="H570" s="107">
        <v>4280.5110000000004</v>
      </c>
      <c r="I570" s="43" t="s">
        <v>280</v>
      </c>
    </row>
    <row r="571" spans="1:9" x14ac:dyDescent="0.25">
      <c r="A571" s="43" t="s">
        <v>270</v>
      </c>
      <c r="B571" s="43" t="s">
        <v>520</v>
      </c>
      <c r="C571" s="43" t="s">
        <v>561</v>
      </c>
      <c r="D571" s="43" t="s">
        <v>604</v>
      </c>
      <c r="E571" s="43" t="s">
        <v>605</v>
      </c>
      <c r="F571" s="43" t="s">
        <v>385</v>
      </c>
      <c r="G571" s="107" t="s">
        <v>575</v>
      </c>
      <c r="H571" s="107" t="s">
        <v>519</v>
      </c>
      <c r="I571" s="43" t="s">
        <v>280</v>
      </c>
    </row>
    <row r="572" spans="1:9" x14ac:dyDescent="0.25">
      <c r="A572" s="43" t="s">
        <v>270</v>
      </c>
      <c r="B572" s="43" t="s">
        <v>520</v>
      </c>
      <c r="C572" s="43" t="s">
        <v>561</v>
      </c>
      <c r="D572" s="43" t="s">
        <v>606</v>
      </c>
      <c r="E572" s="43" t="s">
        <v>607</v>
      </c>
      <c r="F572" s="43" t="s">
        <v>385</v>
      </c>
      <c r="G572" s="107" t="s">
        <v>575</v>
      </c>
      <c r="H572" s="107" t="s">
        <v>519</v>
      </c>
      <c r="I572" s="43" t="s">
        <v>280</v>
      </c>
    </row>
    <row r="573" spans="1:9" x14ac:dyDescent="0.25">
      <c r="A573" s="43" t="s">
        <v>270</v>
      </c>
      <c r="B573" s="43" t="s">
        <v>520</v>
      </c>
      <c r="C573" s="43" t="s">
        <v>561</v>
      </c>
      <c r="D573" s="43" t="s">
        <v>608</v>
      </c>
      <c r="E573" s="43" t="s">
        <v>609</v>
      </c>
      <c r="F573" s="43" t="s">
        <v>385</v>
      </c>
      <c r="G573" s="107" t="s">
        <v>575</v>
      </c>
      <c r="H573" s="107" t="s">
        <v>519</v>
      </c>
      <c r="I573" s="43" t="s">
        <v>280</v>
      </c>
    </row>
    <row r="574" spans="1:9" x14ac:dyDescent="0.25">
      <c r="A574" s="43" t="s">
        <v>270</v>
      </c>
      <c r="B574" s="43" t="s">
        <v>520</v>
      </c>
      <c r="C574" s="43" t="s">
        <v>561</v>
      </c>
      <c r="D574" s="43" t="s">
        <v>610</v>
      </c>
      <c r="E574" s="43" t="s">
        <v>611</v>
      </c>
      <c r="F574" s="43" t="s">
        <v>385</v>
      </c>
      <c r="G574" s="107" t="s">
        <v>575</v>
      </c>
      <c r="H574" s="107" t="s">
        <v>519</v>
      </c>
      <c r="I574" s="43" t="s">
        <v>280</v>
      </c>
    </row>
    <row r="575" spans="1:9" x14ac:dyDescent="0.25">
      <c r="A575" s="43" t="s">
        <v>270</v>
      </c>
      <c r="B575" s="43" t="s">
        <v>520</v>
      </c>
      <c r="C575" s="43" t="s">
        <v>561</v>
      </c>
      <c r="D575" s="43" t="s">
        <v>612</v>
      </c>
      <c r="E575" s="43" t="s">
        <v>613</v>
      </c>
      <c r="F575" s="43" t="s">
        <v>385</v>
      </c>
      <c r="G575" s="107" t="s">
        <v>575</v>
      </c>
      <c r="H575" s="107" t="s">
        <v>519</v>
      </c>
      <c r="I575" s="43" t="s">
        <v>280</v>
      </c>
    </row>
    <row r="576" spans="1:9" x14ac:dyDescent="0.25">
      <c r="A576" s="43" t="s">
        <v>270</v>
      </c>
      <c r="B576" s="43" t="s">
        <v>520</v>
      </c>
      <c r="C576" s="43" t="s">
        <v>561</v>
      </c>
      <c r="D576" s="43" t="s">
        <v>614</v>
      </c>
      <c r="E576" s="43" t="s">
        <v>615</v>
      </c>
      <c r="F576" s="43" t="s">
        <v>385</v>
      </c>
      <c r="G576" s="107" t="s">
        <v>575</v>
      </c>
      <c r="H576" s="107" t="s">
        <v>519</v>
      </c>
      <c r="I576" s="43" t="s">
        <v>280</v>
      </c>
    </row>
    <row r="577" spans="1:9" x14ac:dyDescent="0.25">
      <c r="A577" s="43" t="s">
        <v>270</v>
      </c>
      <c r="B577" s="43" t="s">
        <v>520</v>
      </c>
      <c r="C577" s="43" t="s">
        <v>561</v>
      </c>
      <c r="D577" s="43" t="s">
        <v>616</v>
      </c>
      <c r="E577" s="43" t="s">
        <v>617</v>
      </c>
      <c r="F577" s="43" t="s">
        <v>385</v>
      </c>
      <c r="G577" s="107" t="s">
        <v>575</v>
      </c>
      <c r="H577" s="107" t="s">
        <v>519</v>
      </c>
      <c r="I577" s="43" t="s">
        <v>280</v>
      </c>
    </row>
    <row r="578" spans="1:9" x14ac:dyDescent="0.25">
      <c r="A578" s="43" t="s">
        <v>270</v>
      </c>
      <c r="B578" s="43" t="s">
        <v>520</v>
      </c>
      <c r="C578" s="43" t="s">
        <v>561</v>
      </c>
      <c r="D578" s="43" t="s">
        <v>618</v>
      </c>
      <c r="E578" s="43" t="s">
        <v>619</v>
      </c>
      <c r="F578" s="43" t="s">
        <v>385</v>
      </c>
      <c r="G578" s="107" t="s">
        <v>575</v>
      </c>
      <c r="H578" s="107" t="s">
        <v>519</v>
      </c>
      <c r="I578" s="43" t="s">
        <v>280</v>
      </c>
    </row>
    <row r="579" spans="1:9" x14ac:dyDescent="0.25">
      <c r="A579" s="43" t="s">
        <v>270</v>
      </c>
      <c r="B579" s="43" t="s">
        <v>520</v>
      </c>
      <c r="C579" s="43" t="s">
        <v>561</v>
      </c>
      <c r="D579" s="43" t="s">
        <v>620</v>
      </c>
      <c r="E579" s="43" t="s">
        <v>621</v>
      </c>
      <c r="F579" s="43" t="s">
        <v>385</v>
      </c>
      <c r="G579" s="107" t="s">
        <v>575</v>
      </c>
      <c r="H579" s="107" t="s">
        <v>519</v>
      </c>
      <c r="I579" s="43" t="s">
        <v>280</v>
      </c>
    </row>
    <row r="580" spans="1:9" x14ac:dyDescent="0.25">
      <c r="A580" s="43" t="s">
        <v>270</v>
      </c>
      <c r="B580" s="43" t="s">
        <v>520</v>
      </c>
      <c r="C580" s="43" t="s">
        <v>561</v>
      </c>
      <c r="D580" s="43" t="s">
        <v>622</v>
      </c>
      <c r="E580" s="43" t="s">
        <v>623</v>
      </c>
      <c r="F580" s="43" t="s">
        <v>385</v>
      </c>
      <c r="G580" s="107" t="s">
        <v>575</v>
      </c>
      <c r="H580" s="107" t="s">
        <v>519</v>
      </c>
      <c r="I580" s="43" t="s">
        <v>280</v>
      </c>
    </row>
    <row r="581" spans="1:9" x14ac:dyDescent="0.25">
      <c r="A581" s="43" t="s">
        <v>270</v>
      </c>
      <c r="B581" s="43" t="s">
        <v>520</v>
      </c>
      <c r="C581" s="43" t="s">
        <v>561</v>
      </c>
      <c r="D581" s="43" t="s">
        <v>624</v>
      </c>
      <c r="E581" s="43" t="s">
        <v>625</v>
      </c>
      <c r="F581" s="43" t="s">
        <v>385</v>
      </c>
      <c r="G581" s="107" t="s">
        <v>575</v>
      </c>
      <c r="H581" s="107" t="s">
        <v>519</v>
      </c>
      <c r="I581" s="43" t="s">
        <v>280</v>
      </c>
    </row>
    <row r="582" spans="1:9" x14ac:dyDescent="0.25">
      <c r="A582" s="43" t="s">
        <v>270</v>
      </c>
      <c r="B582" s="43" t="s">
        <v>520</v>
      </c>
      <c r="C582" s="43" t="s">
        <v>561</v>
      </c>
      <c r="D582" s="43" t="s">
        <v>626</v>
      </c>
      <c r="E582" s="43" t="s">
        <v>627</v>
      </c>
      <c r="F582" s="43" t="s">
        <v>385</v>
      </c>
      <c r="G582" s="107" t="s">
        <v>575</v>
      </c>
      <c r="H582" s="107" t="s">
        <v>519</v>
      </c>
      <c r="I582" s="43" t="s">
        <v>280</v>
      </c>
    </row>
    <row r="583" spans="1:9" x14ac:dyDescent="0.25">
      <c r="A583" s="43" t="s">
        <v>270</v>
      </c>
      <c r="B583" s="43" t="s">
        <v>520</v>
      </c>
      <c r="C583" s="43" t="s">
        <v>561</v>
      </c>
      <c r="D583" s="43" t="s">
        <v>628</v>
      </c>
      <c r="E583" s="43" t="s">
        <v>629</v>
      </c>
      <c r="F583" s="43" t="s">
        <v>385</v>
      </c>
      <c r="G583" s="107" t="s">
        <v>575</v>
      </c>
      <c r="H583" s="107" t="s">
        <v>519</v>
      </c>
      <c r="I583" s="43" t="s">
        <v>280</v>
      </c>
    </row>
    <row r="584" spans="1:9" x14ac:dyDescent="0.25">
      <c r="A584" s="43" t="s">
        <v>270</v>
      </c>
      <c r="B584" s="43" t="s">
        <v>520</v>
      </c>
      <c r="C584" s="43" t="s">
        <v>561</v>
      </c>
      <c r="D584" s="43" t="s">
        <v>630</v>
      </c>
      <c r="E584" s="43" t="s">
        <v>631</v>
      </c>
      <c r="F584" s="43" t="s">
        <v>385</v>
      </c>
      <c r="G584" s="107" t="s">
        <v>575</v>
      </c>
      <c r="H584" s="107" t="s">
        <v>519</v>
      </c>
      <c r="I584" s="43" t="s">
        <v>280</v>
      </c>
    </row>
    <row r="585" spans="1:9" x14ac:dyDescent="0.25">
      <c r="A585" s="43" t="s">
        <v>270</v>
      </c>
      <c r="B585" s="43" t="s">
        <v>520</v>
      </c>
      <c r="C585" s="43" t="s">
        <v>561</v>
      </c>
      <c r="D585" s="43" t="s">
        <v>632</v>
      </c>
      <c r="E585" s="43" t="s">
        <v>633</v>
      </c>
      <c r="F585" s="43" t="s">
        <v>385</v>
      </c>
      <c r="G585" s="107" t="s">
        <v>575</v>
      </c>
      <c r="H585" s="107" t="s">
        <v>519</v>
      </c>
      <c r="I585" s="43" t="s">
        <v>280</v>
      </c>
    </row>
    <row r="586" spans="1:9" x14ac:dyDescent="0.25">
      <c r="A586" s="43" t="s">
        <v>270</v>
      </c>
      <c r="B586" s="43" t="s">
        <v>520</v>
      </c>
      <c r="C586" s="43" t="s">
        <v>561</v>
      </c>
      <c r="D586" s="43" t="s">
        <v>634</v>
      </c>
      <c r="E586" s="43" t="s">
        <v>635</v>
      </c>
      <c r="F586" s="43" t="s">
        <v>385</v>
      </c>
      <c r="G586" s="107" t="s">
        <v>575</v>
      </c>
      <c r="H586" s="107" t="s">
        <v>519</v>
      </c>
      <c r="I586" s="43" t="s">
        <v>280</v>
      </c>
    </row>
    <row r="587" spans="1:9" x14ac:dyDescent="0.25">
      <c r="A587" s="43" t="s">
        <v>270</v>
      </c>
      <c r="B587" s="43" t="s">
        <v>520</v>
      </c>
      <c r="C587" s="43" t="s">
        <v>561</v>
      </c>
      <c r="D587" s="43" t="s">
        <v>636</v>
      </c>
      <c r="E587" s="43" t="s">
        <v>637</v>
      </c>
      <c r="F587" s="43" t="s">
        <v>385</v>
      </c>
      <c r="G587" s="107" t="s">
        <v>575</v>
      </c>
      <c r="H587" s="107" t="s">
        <v>519</v>
      </c>
      <c r="I587" s="43" t="s">
        <v>280</v>
      </c>
    </row>
    <row r="588" spans="1:9" x14ac:dyDescent="0.25">
      <c r="A588" s="43" t="s">
        <v>270</v>
      </c>
      <c r="B588" s="43" t="s">
        <v>520</v>
      </c>
      <c r="C588" s="43" t="s">
        <v>561</v>
      </c>
      <c r="D588" s="43" t="s">
        <v>638</v>
      </c>
      <c r="E588" s="43" t="s">
        <v>639</v>
      </c>
      <c r="F588" s="43" t="s">
        <v>385</v>
      </c>
      <c r="G588" s="107" t="s">
        <v>575</v>
      </c>
      <c r="H588" s="107" t="s">
        <v>519</v>
      </c>
      <c r="I588" s="43" t="s">
        <v>280</v>
      </c>
    </row>
    <row r="589" spans="1:9" x14ac:dyDescent="0.25">
      <c r="A589" s="43" t="s">
        <v>270</v>
      </c>
      <c r="B589" s="43" t="s">
        <v>520</v>
      </c>
      <c r="C589" s="43" t="s">
        <v>561</v>
      </c>
      <c r="D589" s="43" t="s">
        <v>640</v>
      </c>
      <c r="E589" s="43" t="s">
        <v>641</v>
      </c>
      <c r="F589" s="43" t="s">
        <v>385</v>
      </c>
      <c r="G589" s="107" t="s">
        <v>575</v>
      </c>
      <c r="H589" s="107" t="s">
        <v>519</v>
      </c>
      <c r="I589" s="43" t="s">
        <v>280</v>
      </c>
    </row>
    <row r="590" spans="1:9" x14ac:dyDescent="0.25">
      <c r="A590" s="43" t="s">
        <v>270</v>
      </c>
      <c r="B590" s="43" t="s">
        <v>520</v>
      </c>
      <c r="C590" s="43" t="s">
        <v>561</v>
      </c>
      <c r="D590" s="43" t="s">
        <v>642</v>
      </c>
      <c r="E590" s="43" t="s">
        <v>643</v>
      </c>
      <c r="F590" s="43" t="s">
        <v>385</v>
      </c>
      <c r="G590" s="107" t="s">
        <v>575</v>
      </c>
      <c r="H590" s="107" t="s">
        <v>519</v>
      </c>
      <c r="I590" s="43" t="s">
        <v>280</v>
      </c>
    </row>
    <row r="591" spans="1:9" x14ac:dyDescent="0.25">
      <c r="A591" s="43" t="s">
        <v>270</v>
      </c>
      <c r="B591" s="43" t="s">
        <v>520</v>
      </c>
      <c r="C591" s="43" t="s">
        <v>561</v>
      </c>
      <c r="D591" s="43" t="s">
        <v>644</v>
      </c>
      <c r="E591" s="43" t="s">
        <v>645</v>
      </c>
      <c r="F591" s="43" t="s">
        <v>385</v>
      </c>
      <c r="G591" s="107" t="s">
        <v>575</v>
      </c>
      <c r="H591" s="107" t="s">
        <v>519</v>
      </c>
      <c r="I591" s="43" t="s">
        <v>280</v>
      </c>
    </row>
    <row r="592" spans="1:9" x14ac:dyDescent="0.25">
      <c r="A592" s="43" t="s">
        <v>270</v>
      </c>
      <c r="B592" s="43" t="s">
        <v>520</v>
      </c>
      <c r="C592" s="43" t="s">
        <v>561</v>
      </c>
      <c r="D592" s="43" t="s">
        <v>646</v>
      </c>
      <c r="E592" s="43" t="s">
        <v>647</v>
      </c>
      <c r="F592" s="43" t="s">
        <v>385</v>
      </c>
      <c r="G592" s="107" t="s">
        <v>575</v>
      </c>
      <c r="H592" s="107" t="s">
        <v>519</v>
      </c>
      <c r="I592" s="43" t="s">
        <v>280</v>
      </c>
    </row>
    <row r="593" spans="1:9" x14ac:dyDescent="0.25">
      <c r="A593" s="43" t="s">
        <v>270</v>
      </c>
      <c r="B593" s="43" t="s">
        <v>520</v>
      </c>
      <c r="C593" s="43" t="s">
        <v>561</v>
      </c>
      <c r="D593" s="43" t="s">
        <v>648</v>
      </c>
      <c r="E593" s="43" t="s">
        <v>649</v>
      </c>
      <c r="F593" s="43" t="s">
        <v>385</v>
      </c>
      <c r="G593" s="107" t="s">
        <v>575</v>
      </c>
      <c r="H593" s="107" t="s">
        <v>519</v>
      </c>
      <c r="I593" s="43" t="s">
        <v>280</v>
      </c>
    </row>
    <row r="594" spans="1:9" x14ac:dyDescent="0.25">
      <c r="A594" s="43" t="s">
        <v>270</v>
      </c>
      <c r="B594" s="43" t="s">
        <v>520</v>
      </c>
      <c r="C594" s="43" t="s">
        <v>561</v>
      </c>
      <c r="D594" s="43" t="s">
        <v>650</v>
      </c>
      <c r="E594" s="43" t="s">
        <v>651</v>
      </c>
      <c r="F594" s="43" t="s">
        <v>385</v>
      </c>
      <c r="G594" s="107" t="s">
        <v>575</v>
      </c>
      <c r="H594" s="107" t="s">
        <v>519</v>
      </c>
      <c r="I594" s="43" t="s">
        <v>280</v>
      </c>
    </row>
    <row r="595" spans="1:9" x14ac:dyDescent="0.25">
      <c r="A595" s="43" t="s">
        <v>270</v>
      </c>
      <c r="B595" s="43" t="s">
        <v>520</v>
      </c>
      <c r="C595" s="43" t="s">
        <v>561</v>
      </c>
      <c r="D595" s="43" t="s">
        <v>652</v>
      </c>
      <c r="E595" s="43" t="s">
        <v>653</v>
      </c>
      <c r="F595" s="43" t="s">
        <v>385</v>
      </c>
      <c r="G595" s="107" t="s">
        <v>575</v>
      </c>
      <c r="H595" s="107" t="s">
        <v>519</v>
      </c>
      <c r="I595" s="43" t="s">
        <v>280</v>
      </c>
    </row>
    <row r="596" spans="1:9" x14ac:dyDescent="0.25">
      <c r="A596" s="43" t="s">
        <v>270</v>
      </c>
      <c r="B596" s="43" t="s">
        <v>520</v>
      </c>
      <c r="C596" s="43" t="s">
        <v>561</v>
      </c>
      <c r="D596" s="43" t="s">
        <v>654</v>
      </c>
      <c r="E596" s="43" t="s">
        <v>655</v>
      </c>
      <c r="F596" s="43" t="s">
        <v>385</v>
      </c>
      <c r="G596" s="107" t="s">
        <v>575</v>
      </c>
      <c r="H596" s="107" t="s">
        <v>519</v>
      </c>
      <c r="I596" s="43" t="s">
        <v>280</v>
      </c>
    </row>
    <row r="597" spans="1:9" x14ac:dyDescent="0.25">
      <c r="A597" s="43" t="s">
        <v>270</v>
      </c>
      <c r="B597" s="43" t="s">
        <v>520</v>
      </c>
      <c r="C597" s="43" t="s">
        <v>561</v>
      </c>
      <c r="D597" s="43" t="s">
        <v>656</v>
      </c>
      <c r="E597" s="43" t="s">
        <v>657</v>
      </c>
      <c r="F597" s="43" t="s">
        <v>385</v>
      </c>
      <c r="G597" s="107" t="s">
        <v>575</v>
      </c>
      <c r="H597" s="107">
        <v>20532.874</v>
      </c>
      <c r="I597" s="43" t="s">
        <v>280</v>
      </c>
    </row>
    <row r="598" spans="1:9" x14ac:dyDescent="0.25">
      <c r="A598" s="43" t="s">
        <v>270</v>
      </c>
      <c r="B598" s="43" t="s">
        <v>520</v>
      </c>
      <c r="C598" s="43" t="s">
        <v>561</v>
      </c>
      <c r="D598" s="43" t="s">
        <v>658</v>
      </c>
      <c r="E598" s="43" t="s">
        <v>659</v>
      </c>
      <c r="F598" s="43" t="s">
        <v>385</v>
      </c>
      <c r="G598" s="107" t="s">
        <v>575</v>
      </c>
      <c r="H598" s="107" t="s">
        <v>519</v>
      </c>
      <c r="I598" s="43" t="s">
        <v>280</v>
      </c>
    </row>
    <row r="599" spans="1:9" x14ac:dyDescent="0.25">
      <c r="A599" s="43" t="s">
        <v>270</v>
      </c>
      <c r="B599" s="43" t="s">
        <v>520</v>
      </c>
      <c r="C599" s="43" t="s">
        <v>561</v>
      </c>
      <c r="D599" s="43" t="s">
        <v>660</v>
      </c>
      <c r="E599" s="43" t="s">
        <v>661</v>
      </c>
      <c r="F599" s="43" t="s">
        <v>385</v>
      </c>
      <c r="G599" s="107" t="s">
        <v>575</v>
      </c>
      <c r="H599" s="107" t="s">
        <v>519</v>
      </c>
      <c r="I599" s="43" t="s">
        <v>280</v>
      </c>
    </row>
    <row r="600" spans="1:9" x14ac:dyDescent="0.25">
      <c r="A600" s="43" t="s">
        <v>270</v>
      </c>
      <c r="B600" s="43" t="s">
        <v>520</v>
      </c>
      <c r="C600" s="43" t="s">
        <v>561</v>
      </c>
      <c r="D600" s="43" t="s">
        <v>662</v>
      </c>
      <c r="E600" s="43" t="s">
        <v>663</v>
      </c>
      <c r="F600" s="43" t="s">
        <v>385</v>
      </c>
      <c r="G600" s="107" t="s">
        <v>575</v>
      </c>
      <c r="H600" s="107">
        <v>9745.4920000000002</v>
      </c>
      <c r="I600" s="43" t="s">
        <v>280</v>
      </c>
    </row>
    <row r="601" spans="1:9" x14ac:dyDescent="0.25">
      <c r="A601" s="43" t="s">
        <v>270</v>
      </c>
      <c r="B601" s="43" t="s">
        <v>520</v>
      </c>
      <c r="C601" s="43" t="s">
        <v>561</v>
      </c>
      <c r="D601" s="43" t="s">
        <v>664</v>
      </c>
      <c r="E601" s="43" t="s">
        <v>665</v>
      </c>
      <c r="F601" s="43" t="s">
        <v>385</v>
      </c>
      <c r="G601" s="107" t="s">
        <v>575</v>
      </c>
      <c r="H601" s="107" t="s">
        <v>226</v>
      </c>
      <c r="I601" s="43" t="s">
        <v>280</v>
      </c>
    </row>
    <row r="602" spans="1:9" x14ac:dyDescent="0.25">
      <c r="A602" s="43" t="s">
        <v>270</v>
      </c>
      <c r="B602" s="43" t="s">
        <v>520</v>
      </c>
      <c r="C602" s="43" t="s">
        <v>561</v>
      </c>
      <c r="D602" s="43" t="s">
        <v>666</v>
      </c>
      <c r="E602" s="43" t="s">
        <v>667</v>
      </c>
      <c r="F602" s="43" t="s">
        <v>385</v>
      </c>
      <c r="G602" s="107" t="s">
        <v>575</v>
      </c>
      <c r="H602" s="107" t="s">
        <v>519</v>
      </c>
      <c r="I602" s="43" t="s">
        <v>280</v>
      </c>
    </row>
    <row r="603" spans="1:9" x14ac:dyDescent="0.25">
      <c r="A603" s="43" t="s">
        <v>270</v>
      </c>
      <c r="B603" s="43" t="s">
        <v>520</v>
      </c>
      <c r="C603" s="43" t="s">
        <v>561</v>
      </c>
      <c r="D603" s="43" t="s">
        <v>668</v>
      </c>
      <c r="E603" s="43" t="s">
        <v>669</v>
      </c>
      <c r="F603" s="43" t="s">
        <v>385</v>
      </c>
      <c r="G603" s="107" t="s">
        <v>575</v>
      </c>
      <c r="H603" s="107">
        <v>9745.4920000000002</v>
      </c>
      <c r="I603" s="43" t="s">
        <v>280</v>
      </c>
    </row>
    <row r="604" spans="1:9" x14ac:dyDescent="0.25">
      <c r="A604" s="43" t="s">
        <v>270</v>
      </c>
      <c r="B604" s="43" t="s">
        <v>520</v>
      </c>
      <c r="C604" s="43" t="s">
        <v>561</v>
      </c>
      <c r="D604" s="43" t="s">
        <v>670</v>
      </c>
      <c r="E604" s="43" t="s">
        <v>671</v>
      </c>
      <c r="F604" s="43" t="s">
        <v>385</v>
      </c>
      <c r="G604" s="107" t="s">
        <v>575</v>
      </c>
      <c r="H604" s="107" t="s">
        <v>519</v>
      </c>
      <c r="I604" s="43" t="s">
        <v>280</v>
      </c>
    </row>
    <row r="605" spans="1:9" x14ac:dyDescent="0.25">
      <c r="A605" s="43" t="s">
        <v>270</v>
      </c>
      <c r="B605" s="43" t="s">
        <v>520</v>
      </c>
      <c r="C605" s="43" t="s">
        <v>561</v>
      </c>
      <c r="D605" s="43" t="s">
        <v>672</v>
      </c>
      <c r="E605" s="43" t="s">
        <v>673</v>
      </c>
      <c r="F605" s="43" t="s">
        <v>385</v>
      </c>
      <c r="G605" s="107" t="s">
        <v>575</v>
      </c>
      <c r="H605" s="107" t="s">
        <v>519</v>
      </c>
      <c r="I605" s="43" t="s">
        <v>280</v>
      </c>
    </row>
    <row r="606" spans="1:9" x14ac:dyDescent="0.25">
      <c r="A606" s="43" t="s">
        <v>270</v>
      </c>
      <c r="B606" s="43" t="s">
        <v>520</v>
      </c>
      <c r="C606" s="43" t="s">
        <v>561</v>
      </c>
      <c r="D606" s="43" t="s">
        <v>674</v>
      </c>
      <c r="E606" s="43" t="s">
        <v>675</v>
      </c>
      <c r="F606" s="43" t="s">
        <v>385</v>
      </c>
      <c r="G606" s="107" t="s">
        <v>575</v>
      </c>
      <c r="H606" s="107" t="s">
        <v>519</v>
      </c>
      <c r="I606" s="43" t="s">
        <v>280</v>
      </c>
    </row>
    <row r="607" spans="1:9" x14ac:dyDescent="0.25">
      <c r="A607" s="43" t="s">
        <v>270</v>
      </c>
      <c r="B607" s="43" t="s">
        <v>520</v>
      </c>
      <c r="C607" s="43" t="s">
        <v>561</v>
      </c>
      <c r="D607" s="43" t="s">
        <v>676</v>
      </c>
      <c r="E607" s="43" t="s">
        <v>677</v>
      </c>
      <c r="F607" s="43" t="s">
        <v>385</v>
      </c>
      <c r="G607" s="107" t="s">
        <v>575</v>
      </c>
      <c r="H607" s="107" t="s">
        <v>519</v>
      </c>
      <c r="I607" s="43" t="s">
        <v>280</v>
      </c>
    </row>
    <row r="608" spans="1:9" x14ac:dyDescent="0.25">
      <c r="A608" s="43" t="s">
        <v>270</v>
      </c>
      <c r="B608" s="43" t="s">
        <v>520</v>
      </c>
      <c r="C608" s="43" t="s">
        <v>561</v>
      </c>
      <c r="D608" s="43" t="s">
        <v>678</v>
      </c>
      <c r="E608" s="43" t="s">
        <v>679</v>
      </c>
      <c r="F608" s="43" t="s">
        <v>385</v>
      </c>
      <c r="G608" s="107" t="s">
        <v>575</v>
      </c>
      <c r="H608" s="107" t="s">
        <v>519</v>
      </c>
      <c r="I608" s="43" t="s">
        <v>280</v>
      </c>
    </row>
    <row r="609" spans="1:9" x14ac:dyDescent="0.25">
      <c r="A609" s="43" t="s">
        <v>270</v>
      </c>
      <c r="B609" s="43" t="s">
        <v>520</v>
      </c>
      <c r="C609" s="43" t="s">
        <v>561</v>
      </c>
      <c r="D609" s="43" t="s">
        <v>680</v>
      </c>
      <c r="E609" s="43" t="s">
        <v>681</v>
      </c>
      <c r="F609" s="43" t="s">
        <v>385</v>
      </c>
      <c r="G609" s="107" t="s">
        <v>575</v>
      </c>
      <c r="H609" s="107" t="s">
        <v>519</v>
      </c>
      <c r="I609" s="43" t="s">
        <v>280</v>
      </c>
    </row>
    <row r="610" spans="1:9" x14ac:dyDescent="0.25">
      <c r="A610" s="43" t="s">
        <v>270</v>
      </c>
      <c r="B610" s="43" t="s">
        <v>520</v>
      </c>
      <c r="C610" s="43" t="s">
        <v>561</v>
      </c>
      <c r="D610" s="43" t="s">
        <v>682</v>
      </c>
      <c r="E610" s="43" t="s">
        <v>683</v>
      </c>
      <c r="F610" s="43" t="s">
        <v>385</v>
      </c>
      <c r="G610" s="107" t="s">
        <v>575</v>
      </c>
      <c r="H610" s="107" t="s">
        <v>519</v>
      </c>
      <c r="I610" s="43" t="s">
        <v>280</v>
      </c>
    </row>
    <row r="611" spans="1:9" x14ac:dyDescent="0.25">
      <c r="A611" s="43" t="s">
        <v>270</v>
      </c>
      <c r="B611" s="43" t="s">
        <v>520</v>
      </c>
      <c r="C611" s="43" t="s">
        <v>561</v>
      </c>
      <c r="D611" s="43" t="s">
        <v>684</v>
      </c>
      <c r="E611" s="43" t="s">
        <v>685</v>
      </c>
      <c r="F611" s="43" t="s">
        <v>385</v>
      </c>
      <c r="G611" s="107" t="s">
        <v>575</v>
      </c>
      <c r="H611" s="107" t="s">
        <v>519</v>
      </c>
      <c r="I611" s="43" t="s">
        <v>280</v>
      </c>
    </row>
    <row r="612" spans="1:9" x14ac:dyDescent="0.25">
      <c r="A612" s="43" t="s">
        <v>270</v>
      </c>
      <c r="B612" s="43" t="s">
        <v>520</v>
      </c>
      <c r="C612" s="43" t="s">
        <v>561</v>
      </c>
      <c r="D612" s="43" t="s">
        <v>686</v>
      </c>
      <c r="E612" s="43" t="s">
        <v>687</v>
      </c>
      <c r="F612" s="43" t="s">
        <v>385</v>
      </c>
      <c r="G612" s="107" t="s">
        <v>575</v>
      </c>
      <c r="H612" s="107" t="s">
        <v>519</v>
      </c>
      <c r="I612" s="43" t="s">
        <v>280</v>
      </c>
    </row>
    <row r="613" spans="1:9" x14ac:dyDescent="0.25">
      <c r="A613" s="43" t="s">
        <v>270</v>
      </c>
      <c r="B613" s="43" t="s">
        <v>520</v>
      </c>
      <c r="C613" s="43" t="s">
        <v>561</v>
      </c>
      <c r="D613" s="43" t="s">
        <v>688</v>
      </c>
      <c r="E613" s="43" t="s">
        <v>689</v>
      </c>
      <c r="F613" s="43" t="s">
        <v>385</v>
      </c>
      <c r="G613" s="107" t="s">
        <v>575</v>
      </c>
      <c r="H613" s="107" t="s">
        <v>519</v>
      </c>
      <c r="I613" s="43" t="s">
        <v>280</v>
      </c>
    </row>
    <row r="614" spans="1:9" x14ac:dyDescent="0.25">
      <c r="A614" s="43" t="s">
        <v>270</v>
      </c>
      <c r="B614" s="43" t="s">
        <v>520</v>
      </c>
      <c r="C614" s="43" t="s">
        <v>561</v>
      </c>
      <c r="D614" s="43" t="s">
        <v>690</v>
      </c>
      <c r="E614" s="43" t="s">
        <v>691</v>
      </c>
      <c r="F614" s="43" t="s">
        <v>385</v>
      </c>
      <c r="G614" s="107" t="s">
        <v>575</v>
      </c>
      <c r="H614" s="107" t="s">
        <v>519</v>
      </c>
      <c r="I614" s="43" t="s">
        <v>280</v>
      </c>
    </row>
    <row r="615" spans="1:9" x14ac:dyDescent="0.25">
      <c r="A615" s="43" t="s">
        <v>270</v>
      </c>
      <c r="B615" s="43" t="s">
        <v>520</v>
      </c>
      <c r="C615" s="43" t="s">
        <v>561</v>
      </c>
      <c r="D615" s="43" t="s">
        <v>692</v>
      </c>
      <c r="E615" s="43" t="s">
        <v>693</v>
      </c>
      <c r="F615" s="43" t="s">
        <v>385</v>
      </c>
      <c r="G615" s="107" t="s">
        <v>575</v>
      </c>
      <c r="H615" s="107" t="s">
        <v>519</v>
      </c>
      <c r="I615" s="43" t="s">
        <v>280</v>
      </c>
    </row>
    <row r="616" spans="1:9" x14ac:dyDescent="0.25">
      <c r="A616" s="43" t="s">
        <v>270</v>
      </c>
      <c r="B616" s="43" t="s">
        <v>520</v>
      </c>
      <c r="C616" s="43" t="s">
        <v>561</v>
      </c>
      <c r="D616" s="43" t="s">
        <v>694</v>
      </c>
      <c r="E616" s="43" t="s">
        <v>695</v>
      </c>
      <c r="F616" s="43" t="s">
        <v>385</v>
      </c>
      <c r="G616" s="107" t="s">
        <v>575</v>
      </c>
      <c r="H616" s="107" t="s">
        <v>519</v>
      </c>
      <c r="I616" s="43" t="s">
        <v>280</v>
      </c>
    </row>
    <row r="617" spans="1:9" x14ac:dyDescent="0.25">
      <c r="A617" s="43" t="s">
        <v>270</v>
      </c>
      <c r="B617" s="43" t="s">
        <v>520</v>
      </c>
      <c r="C617" s="43" t="s">
        <v>561</v>
      </c>
      <c r="D617" s="43" t="s">
        <v>696</v>
      </c>
      <c r="E617" s="43" t="s">
        <v>697</v>
      </c>
      <c r="F617" s="43" t="s">
        <v>385</v>
      </c>
      <c r="G617" s="107" t="s">
        <v>575</v>
      </c>
      <c r="H617" s="107" t="s">
        <v>519</v>
      </c>
      <c r="I617" s="43" t="s">
        <v>280</v>
      </c>
    </row>
    <row r="618" spans="1:9" x14ac:dyDescent="0.25">
      <c r="A618" s="43" t="s">
        <v>270</v>
      </c>
      <c r="B618" s="43" t="s">
        <v>520</v>
      </c>
      <c r="C618" s="43" t="s">
        <v>561</v>
      </c>
      <c r="D618" s="43" t="s">
        <v>698</v>
      </c>
      <c r="E618" s="43" t="s">
        <v>699</v>
      </c>
      <c r="F618" s="43" t="s">
        <v>385</v>
      </c>
      <c r="G618" s="107" t="s">
        <v>575</v>
      </c>
      <c r="H618" s="107" t="s">
        <v>519</v>
      </c>
      <c r="I618" s="43" t="s">
        <v>280</v>
      </c>
    </row>
    <row r="619" spans="1:9" x14ac:dyDescent="0.25">
      <c r="A619" s="43" t="s">
        <v>270</v>
      </c>
      <c r="B619" s="43" t="s">
        <v>520</v>
      </c>
      <c r="C619" s="43" t="s">
        <v>561</v>
      </c>
      <c r="D619" s="43" t="s">
        <v>700</v>
      </c>
      <c r="E619" s="43" t="s">
        <v>701</v>
      </c>
      <c r="F619" s="43" t="s">
        <v>385</v>
      </c>
      <c r="G619" s="107" t="s">
        <v>575</v>
      </c>
      <c r="H619" s="107" t="s">
        <v>519</v>
      </c>
      <c r="I619" s="43" t="s">
        <v>280</v>
      </c>
    </row>
    <row r="620" spans="1:9" x14ac:dyDescent="0.25">
      <c r="A620" s="43" t="s">
        <v>270</v>
      </c>
      <c r="B620" s="43" t="s">
        <v>520</v>
      </c>
      <c r="C620" s="43" t="s">
        <v>561</v>
      </c>
      <c r="D620" s="43" t="s">
        <v>702</v>
      </c>
      <c r="E620" s="43" t="s">
        <v>703</v>
      </c>
      <c r="F620" s="43" t="s">
        <v>385</v>
      </c>
      <c r="G620" s="107" t="s">
        <v>575</v>
      </c>
      <c r="H620" s="107" t="s">
        <v>519</v>
      </c>
      <c r="I620" s="43" t="s">
        <v>280</v>
      </c>
    </row>
    <row r="621" spans="1:9" x14ac:dyDescent="0.25">
      <c r="A621" s="43" t="s">
        <v>270</v>
      </c>
      <c r="B621" s="43" t="s">
        <v>520</v>
      </c>
      <c r="C621" s="43" t="s">
        <v>561</v>
      </c>
      <c r="D621" s="43" t="s">
        <v>704</v>
      </c>
      <c r="E621" s="43" t="s">
        <v>705</v>
      </c>
      <c r="F621" s="43" t="s">
        <v>385</v>
      </c>
      <c r="G621" s="107" t="s">
        <v>575</v>
      </c>
      <c r="H621" s="107" t="s">
        <v>519</v>
      </c>
      <c r="I621" s="43" t="s">
        <v>280</v>
      </c>
    </row>
    <row r="622" spans="1:9" x14ac:dyDescent="0.25">
      <c r="A622" s="43" t="s">
        <v>270</v>
      </c>
      <c r="B622" s="43" t="s">
        <v>520</v>
      </c>
      <c r="C622" s="43" t="s">
        <v>561</v>
      </c>
      <c r="D622" s="43" t="s">
        <v>706</v>
      </c>
      <c r="E622" s="43" t="s">
        <v>707</v>
      </c>
      <c r="F622" s="43" t="s">
        <v>385</v>
      </c>
      <c r="G622" s="107" t="s">
        <v>575</v>
      </c>
      <c r="H622" s="107" t="s">
        <v>519</v>
      </c>
      <c r="I622" s="43" t="s">
        <v>280</v>
      </c>
    </row>
    <row r="623" spans="1:9" x14ac:dyDescent="0.25">
      <c r="A623" s="43" t="s">
        <v>270</v>
      </c>
      <c r="B623" s="43" t="s">
        <v>520</v>
      </c>
      <c r="C623" s="43" t="s">
        <v>561</v>
      </c>
      <c r="D623" s="43" t="s">
        <v>708</v>
      </c>
      <c r="E623" s="43" t="s">
        <v>709</v>
      </c>
      <c r="F623" s="43" t="s">
        <v>385</v>
      </c>
      <c r="G623" s="107" t="s">
        <v>575</v>
      </c>
      <c r="H623" s="107" t="s">
        <v>519</v>
      </c>
      <c r="I623" s="43" t="s">
        <v>280</v>
      </c>
    </row>
    <row r="624" spans="1:9" x14ac:dyDescent="0.25">
      <c r="A624" s="43" t="s">
        <v>270</v>
      </c>
      <c r="B624" s="43" t="s">
        <v>520</v>
      </c>
      <c r="C624" s="43" t="s">
        <v>561</v>
      </c>
      <c r="D624" s="43" t="s">
        <v>710</v>
      </c>
      <c r="E624" s="43" t="s">
        <v>711</v>
      </c>
      <c r="F624" s="43" t="s">
        <v>385</v>
      </c>
      <c r="G624" s="107" t="s">
        <v>575</v>
      </c>
      <c r="H624" s="107" t="s">
        <v>519</v>
      </c>
      <c r="I624" s="43" t="s">
        <v>280</v>
      </c>
    </row>
    <row r="625" spans="1:9" x14ac:dyDescent="0.25">
      <c r="A625" s="43" t="s">
        <v>270</v>
      </c>
      <c r="B625" s="43" t="s">
        <v>520</v>
      </c>
      <c r="C625" s="43" t="s">
        <v>561</v>
      </c>
      <c r="D625" s="43" t="s">
        <v>712</v>
      </c>
      <c r="E625" s="43" t="s">
        <v>713</v>
      </c>
      <c r="F625" s="43" t="s">
        <v>385</v>
      </c>
      <c r="G625" s="107" t="s">
        <v>575</v>
      </c>
      <c r="H625" s="107" t="s">
        <v>519</v>
      </c>
      <c r="I625" s="43" t="s">
        <v>280</v>
      </c>
    </row>
    <row r="626" spans="1:9" x14ac:dyDescent="0.25">
      <c r="A626" s="43" t="s">
        <v>270</v>
      </c>
      <c r="B626" s="43" t="s">
        <v>520</v>
      </c>
      <c r="C626" s="43" t="s">
        <v>561</v>
      </c>
      <c r="D626" s="43" t="s">
        <v>714</v>
      </c>
      <c r="E626" s="43" t="s">
        <v>715</v>
      </c>
      <c r="F626" s="43" t="s">
        <v>385</v>
      </c>
      <c r="G626" s="107" t="s">
        <v>575</v>
      </c>
      <c r="H626" s="107" t="s">
        <v>519</v>
      </c>
      <c r="I626" s="43" t="s">
        <v>280</v>
      </c>
    </row>
    <row r="627" spans="1:9" x14ac:dyDescent="0.25">
      <c r="A627" s="43" t="s">
        <v>270</v>
      </c>
      <c r="B627" s="43" t="s">
        <v>520</v>
      </c>
      <c r="C627" s="43" t="s">
        <v>561</v>
      </c>
      <c r="D627" s="43" t="s">
        <v>716</v>
      </c>
      <c r="E627" s="43" t="s">
        <v>717</v>
      </c>
      <c r="F627" s="43" t="s">
        <v>385</v>
      </c>
      <c r="G627" s="107" t="s">
        <v>575</v>
      </c>
      <c r="H627" s="107" t="s">
        <v>519</v>
      </c>
      <c r="I627" s="43" t="s">
        <v>280</v>
      </c>
    </row>
    <row r="628" spans="1:9" x14ac:dyDescent="0.25">
      <c r="A628" s="43" t="s">
        <v>270</v>
      </c>
      <c r="B628" s="43" t="s">
        <v>520</v>
      </c>
      <c r="C628" s="43" t="s">
        <v>561</v>
      </c>
      <c r="D628" s="43" t="s">
        <v>718</v>
      </c>
      <c r="E628" s="43" t="s">
        <v>719</v>
      </c>
      <c r="F628" s="43" t="s">
        <v>385</v>
      </c>
      <c r="G628" s="107" t="s">
        <v>575</v>
      </c>
      <c r="H628" s="107" t="s">
        <v>519</v>
      </c>
      <c r="I628" s="43" t="s">
        <v>280</v>
      </c>
    </row>
    <row r="629" spans="1:9" x14ac:dyDescent="0.25">
      <c r="A629" s="43" t="s">
        <v>270</v>
      </c>
      <c r="B629" s="43" t="s">
        <v>520</v>
      </c>
      <c r="C629" s="43" t="s">
        <v>561</v>
      </c>
      <c r="D629" s="43" t="s">
        <v>720</v>
      </c>
      <c r="E629" s="43" t="s">
        <v>721</v>
      </c>
      <c r="F629" s="43" t="s">
        <v>385</v>
      </c>
      <c r="G629" s="107" t="s">
        <v>575</v>
      </c>
      <c r="H629" s="107">
        <v>35481.375</v>
      </c>
      <c r="I629" s="43" t="s">
        <v>280</v>
      </c>
    </row>
    <row r="630" spans="1:9" x14ac:dyDescent="0.25">
      <c r="A630" s="43" t="s">
        <v>270</v>
      </c>
      <c r="B630" s="43" t="s">
        <v>520</v>
      </c>
      <c r="C630" s="43" t="s">
        <v>561</v>
      </c>
      <c r="D630" s="43" t="s">
        <v>722</v>
      </c>
      <c r="E630" s="43" t="s">
        <v>723</v>
      </c>
      <c r="F630" s="43" t="s">
        <v>385</v>
      </c>
      <c r="G630" s="107" t="s">
        <v>575</v>
      </c>
      <c r="H630" s="107">
        <v>68.611999999999995</v>
      </c>
      <c r="I630" s="43" t="s">
        <v>280</v>
      </c>
    </row>
    <row r="631" spans="1:9" x14ac:dyDescent="0.25">
      <c r="A631" s="43" t="s">
        <v>270</v>
      </c>
      <c r="B631" s="43" t="s">
        <v>520</v>
      </c>
      <c r="C631" s="43" t="s">
        <v>561</v>
      </c>
      <c r="D631" s="43" t="s">
        <v>757</v>
      </c>
      <c r="E631" s="43" t="s">
        <v>758</v>
      </c>
      <c r="F631" s="43" t="s">
        <v>385</v>
      </c>
      <c r="G631" s="107" t="s">
        <v>575</v>
      </c>
      <c r="H631" s="107">
        <v>35549.987000000001</v>
      </c>
      <c r="I631" s="43" t="s">
        <v>280</v>
      </c>
    </row>
    <row r="632" spans="1:9" x14ac:dyDescent="0.25">
      <c r="A632" s="43" t="s">
        <v>270</v>
      </c>
      <c r="B632" s="43" t="s">
        <v>520</v>
      </c>
      <c r="C632" s="43" t="s">
        <v>561</v>
      </c>
      <c r="D632" s="43" t="s">
        <v>586</v>
      </c>
      <c r="E632" s="43" t="s">
        <v>587</v>
      </c>
      <c r="F632" s="43" t="s">
        <v>385</v>
      </c>
      <c r="G632" s="107" t="s">
        <v>576</v>
      </c>
      <c r="H632" s="107">
        <v>38.002000000000002</v>
      </c>
      <c r="I632" s="43" t="s">
        <v>279</v>
      </c>
    </row>
    <row r="633" spans="1:9" x14ac:dyDescent="0.25">
      <c r="A633" s="43" t="s">
        <v>270</v>
      </c>
      <c r="B633" s="43" t="s">
        <v>520</v>
      </c>
      <c r="C633" s="43" t="s">
        <v>561</v>
      </c>
      <c r="D633" s="43" t="s">
        <v>588</v>
      </c>
      <c r="E633" s="43" t="s">
        <v>589</v>
      </c>
      <c r="F633" s="43" t="s">
        <v>385</v>
      </c>
      <c r="G633" s="107" t="s">
        <v>576</v>
      </c>
      <c r="H633" s="107">
        <v>36.606000000000002</v>
      </c>
      <c r="I633" s="43" t="s">
        <v>279</v>
      </c>
    </row>
    <row r="634" spans="1:9" x14ac:dyDescent="0.25">
      <c r="A634" s="43" t="s">
        <v>270</v>
      </c>
      <c r="B634" s="43" t="s">
        <v>520</v>
      </c>
      <c r="C634" s="43" t="s">
        <v>561</v>
      </c>
      <c r="D634" s="43" t="s">
        <v>590</v>
      </c>
      <c r="E634" s="43" t="s">
        <v>591</v>
      </c>
      <c r="F634" s="43" t="s">
        <v>385</v>
      </c>
      <c r="G634" s="107" t="s">
        <v>576</v>
      </c>
      <c r="H634" s="107">
        <v>0.44500000000000001</v>
      </c>
      <c r="I634" s="43" t="s">
        <v>279</v>
      </c>
    </row>
    <row r="635" spans="1:9" x14ac:dyDescent="0.25">
      <c r="A635" s="43" t="s">
        <v>270</v>
      </c>
      <c r="B635" s="43" t="s">
        <v>520</v>
      </c>
      <c r="C635" s="43" t="s">
        <v>561</v>
      </c>
      <c r="D635" s="43" t="s">
        <v>592</v>
      </c>
      <c r="E635" s="43" t="s">
        <v>593</v>
      </c>
      <c r="F635" s="43" t="s">
        <v>385</v>
      </c>
      <c r="G635" s="107" t="s">
        <v>576</v>
      </c>
      <c r="H635" s="107">
        <v>0.95099999999999996</v>
      </c>
      <c r="I635" s="43" t="s">
        <v>279</v>
      </c>
    </row>
    <row r="636" spans="1:9" x14ac:dyDescent="0.25">
      <c r="A636" s="43" t="s">
        <v>270</v>
      </c>
      <c r="B636" s="43" t="s">
        <v>520</v>
      </c>
      <c r="C636" s="43" t="s">
        <v>561</v>
      </c>
      <c r="D636" s="43" t="s">
        <v>594</v>
      </c>
      <c r="E636" s="43" t="s">
        <v>595</v>
      </c>
      <c r="F636" s="43" t="s">
        <v>385</v>
      </c>
      <c r="G636" s="107" t="s">
        <v>576</v>
      </c>
      <c r="H636" s="107">
        <v>833.59299999999996</v>
      </c>
      <c r="I636" s="43" t="s">
        <v>279</v>
      </c>
    </row>
    <row r="637" spans="1:9" x14ac:dyDescent="0.25">
      <c r="A637" s="43" t="s">
        <v>270</v>
      </c>
      <c r="B637" s="43" t="s">
        <v>520</v>
      </c>
      <c r="C637" s="43" t="s">
        <v>561</v>
      </c>
      <c r="D637" s="43" t="s">
        <v>596</v>
      </c>
      <c r="E637" s="43" t="s">
        <v>597</v>
      </c>
      <c r="F637" s="43" t="s">
        <v>385</v>
      </c>
      <c r="G637" s="107" t="s">
        <v>576</v>
      </c>
      <c r="H637" s="107">
        <v>612.90499999999997</v>
      </c>
      <c r="I637" s="43" t="s">
        <v>279</v>
      </c>
    </row>
    <row r="638" spans="1:9" x14ac:dyDescent="0.25">
      <c r="A638" s="43" t="s">
        <v>270</v>
      </c>
      <c r="B638" s="43" t="s">
        <v>520</v>
      </c>
      <c r="C638" s="43" t="s">
        <v>561</v>
      </c>
      <c r="D638" s="43" t="s">
        <v>598</v>
      </c>
      <c r="E638" s="43" t="s">
        <v>599</v>
      </c>
      <c r="F638" s="43" t="s">
        <v>385</v>
      </c>
      <c r="G638" s="107" t="s">
        <v>576</v>
      </c>
      <c r="H638" s="107">
        <v>2.0430000000000001</v>
      </c>
      <c r="I638" s="43" t="s">
        <v>279</v>
      </c>
    </row>
    <row r="639" spans="1:9" x14ac:dyDescent="0.25">
      <c r="A639" s="43" t="s">
        <v>270</v>
      </c>
      <c r="B639" s="43" t="s">
        <v>520</v>
      </c>
      <c r="C639" s="43" t="s">
        <v>561</v>
      </c>
      <c r="D639" s="43" t="s">
        <v>600</v>
      </c>
      <c r="E639" s="43" t="s">
        <v>601</v>
      </c>
      <c r="F639" s="43" t="s">
        <v>385</v>
      </c>
      <c r="G639" s="107" t="s">
        <v>576</v>
      </c>
      <c r="H639" s="107">
        <v>218.64500000000001</v>
      </c>
      <c r="I639" s="43" t="s">
        <v>279</v>
      </c>
    </row>
    <row r="640" spans="1:9" x14ac:dyDescent="0.25">
      <c r="A640" s="43" t="s">
        <v>270</v>
      </c>
      <c r="B640" s="43" t="s">
        <v>520</v>
      </c>
      <c r="C640" s="43" t="s">
        <v>561</v>
      </c>
      <c r="D640" s="43" t="s">
        <v>602</v>
      </c>
      <c r="E640" s="43" t="s">
        <v>603</v>
      </c>
      <c r="F640" s="43" t="s">
        <v>385</v>
      </c>
      <c r="G640" s="107" t="s">
        <v>576</v>
      </c>
      <c r="H640" s="107">
        <v>4248.0550000000003</v>
      </c>
      <c r="I640" s="43" t="s">
        <v>279</v>
      </c>
    </row>
    <row r="641" spans="1:9" x14ac:dyDescent="0.25">
      <c r="A641" s="43" t="s">
        <v>270</v>
      </c>
      <c r="B641" s="43" t="s">
        <v>520</v>
      </c>
      <c r="C641" s="43" t="s">
        <v>561</v>
      </c>
      <c r="D641" s="43" t="s">
        <v>604</v>
      </c>
      <c r="E641" s="43" t="s">
        <v>605</v>
      </c>
      <c r="F641" s="43" t="s">
        <v>385</v>
      </c>
      <c r="G641" s="107" t="s">
        <v>576</v>
      </c>
      <c r="H641" s="107">
        <v>212.226</v>
      </c>
      <c r="I641" s="43" t="s">
        <v>279</v>
      </c>
    </row>
    <row r="642" spans="1:9" x14ac:dyDescent="0.25">
      <c r="A642" s="43" t="s">
        <v>270</v>
      </c>
      <c r="B642" s="43" t="s">
        <v>520</v>
      </c>
      <c r="C642" s="43" t="s">
        <v>561</v>
      </c>
      <c r="D642" s="43" t="s">
        <v>606</v>
      </c>
      <c r="E642" s="43" t="s">
        <v>607</v>
      </c>
      <c r="F642" s="43" t="s">
        <v>385</v>
      </c>
      <c r="G642" s="107" t="s">
        <v>576</v>
      </c>
      <c r="H642" s="107">
        <v>3.7359999999999998</v>
      </c>
      <c r="I642" s="43" t="s">
        <v>279</v>
      </c>
    </row>
    <row r="643" spans="1:9" x14ac:dyDescent="0.25">
      <c r="A643" s="43" t="s">
        <v>270</v>
      </c>
      <c r="B643" s="43" t="s">
        <v>520</v>
      </c>
      <c r="C643" s="43" t="s">
        <v>561</v>
      </c>
      <c r="D643" s="43" t="s">
        <v>608</v>
      </c>
      <c r="E643" s="43" t="s">
        <v>609</v>
      </c>
      <c r="F643" s="43" t="s">
        <v>385</v>
      </c>
      <c r="G643" s="107" t="s">
        <v>576</v>
      </c>
      <c r="H643" s="107">
        <v>2.0129999999999999</v>
      </c>
      <c r="I643" s="43" t="s">
        <v>279</v>
      </c>
    </row>
    <row r="644" spans="1:9" x14ac:dyDescent="0.25">
      <c r="A644" s="43" t="s">
        <v>270</v>
      </c>
      <c r="B644" s="43" t="s">
        <v>520</v>
      </c>
      <c r="C644" s="43" t="s">
        <v>561</v>
      </c>
      <c r="D644" s="43" t="s">
        <v>610</v>
      </c>
      <c r="E644" s="43" t="s">
        <v>611</v>
      </c>
      <c r="F644" s="43" t="s">
        <v>385</v>
      </c>
      <c r="G644" s="107" t="s">
        <v>576</v>
      </c>
      <c r="H644" s="107">
        <v>410.86200000000002</v>
      </c>
      <c r="I644" s="43" t="s">
        <v>279</v>
      </c>
    </row>
    <row r="645" spans="1:9" x14ac:dyDescent="0.25">
      <c r="A645" s="43" t="s">
        <v>270</v>
      </c>
      <c r="B645" s="43" t="s">
        <v>520</v>
      </c>
      <c r="C645" s="43" t="s">
        <v>561</v>
      </c>
      <c r="D645" s="43" t="s">
        <v>612</v>
      </c>
      <c r="E645" s="43" t="s">
        <v>613</v>
      </c>
      <c r="F645" s="43" t="s">
        <v>385</v>
      </c>
      <c r="G645" s="107" t="s">
        <v>576</v>
      </c>
      <c r="H645" s="107">
        <v>3.2040000000000002</v>
      </c>
      <c r="I645" s="43" t="s">
        <v>279</v>
      </c>
    </row>
    <row r="646" spans="1:9" x14ac:dyDescent="0.25">
      <c r="A646" s="43" t="s">
        <v>270</v>
      </c>
      <c r="B646" s="43" t="s">
        <v>520</v>
      </c>
      <c r="C646" s="43" t="s">
        <v>561</v>
      </c>
      <c r="D646" s="43" t="s">
        <v>614</v>
      </c>
      <c r="E646" s="43" t="s">
        <v>615</v>
      </c>
      <c r="F646" s="43" t="s">
        <v>385</v>
      </c>
      <c r="G646" s="107" t="s">
        <v>576</v>
      </c>
      <c r="H646" s="107">
        <v>141.441</v>
      </c>
      <c r="I646" s="43" t="s">
        <v>279</v>
      </c>
    </row>
    <row r="647" spans="1:9" x14ac:dyDescent="0.25">
      <c r="A647" s="43" t="s">
        <v>270</v>
      </c>
      <c r="B647" s="43" t="s">
        <v>520</v>
      </c>
      <c r="C647" s="43" t="s">
        <v>561</v>
      </c>
      <c r="D647" s="43" t="s">
        <v>616</v>
      </c>
      <c r="E647" s="43" t="s">
        <v>617</v>
      </c>
      <c r="F647" s="43" t="s">
        <v>385</v>
      </c>
      <c r="G647" s="107" t="s">
        <v>576</v>
      </c>
      <c r="H647" s="107" t="s">
        <v>226</v>
      </c>
      <c r="I647" s="43" t="s">
        <v>279</v>
      </c>
    </row>
    <row r="648" spans="1:9" x14ac:dyDescent="0.25">
      <c r="A648" s="43" t="s">
        <v>270</v>
      </c>
      <c r="B648" s="43" t="s">
        <v>520</v>
      </c>
      <c r="C648" s="43" t="s">
        <v>561</v>
      </c>
      <c r="D648" s="43" t="s">
        <v>618</v>
      </c>
      <c r="E648" s="43" t="s">
        <v>619</v>
      </c>
      <c r="F648" s="43" t="s">
        <v>385</v>
      </c>
      <c r="G648" s="107" t="s">
        <v>576</v>
      </c>
      <c r="H648" s="107">
        <v>141.441</v>
      </c>
      <c r="I648" s="43" t="s">
        <v>279</v>
      </c>
    </row>
    <row r="649" spans="1:9" x14ac:dyDescent="0.25">
      <c r="A649" s="43" t="s">
        <v>270</v>
      </c>
      <c r="B649" s="43" t="s">
        <v>520</v>
      </c>
      <c r="C649" s="43" t="s">
        <v>561</v>
      </c>
      <c r="D649" s="43" t="s">
        <v>620</v>
      </c>
      <c r="E649" s="43" t="s">
        <v>621</v>
      </c>
      <c r="F649" s="43" t="s">
        <v>385</v>
      </c>
      <c r="G649" s="107" t="s">
        <v>576</v>
      </c>
      <c r="H649" s="107">
        <v>2517.6579999999999</v>
      </c>
      <c r="I649" s="43" t="s">
        <v>279</v>
      </c>
    </row>
    <row r="650" spans="1:9" x14ac:dyDescent="0.25">
      <c r="A650" s="43" t="s">
        <v>270</v>
      </c>
      <c r="B650" s="43" t="s">
        <v>520</v>
      </c>
      <c r="C650" s="43" t="s">
        <v>561</v>
      </c>
      <c r="D650" s="43" t="s">
        <v>622</v>
      </c>
      <c r="E650" s="43" t="s">
        <v>623</v>
      </c>
      <c r="F650" s="43" t="s">
        <v>385</v>
      </c>
      <c r="G650" s="107" t="s">
        <v>576</v>
      </c>
      <c r="H650" s="107">
        <v>34.996000000000002</v>
      </c>
      <c r="I650" s="43" t="s">
        <v>279</v>
      </c>
    </row>
    <row r="651" spans="1:9" x14ac:dyDescent="0.25">
      <c r="A651" s="43" t="s">
        <v>270</v>
      </c>
      <c r="B651" s="43" t="s">
        <v>520</v>
      </c>
      <c r="C651" s="43" t="s">
        <v>561</v>
      </c>
      <c r="D651" s="43" t="s">
        <v>624</v>
      </c>
      <c r="E651" s="43" t="s">
        <v>625</v>
      </c>
      <c r="F651" s="43" t="s">
        <v>385</v>
      </c>
      <c r="G651" s="107" t="s">
        <v>576</v>
      </c>
      <c r="H651" s="107">
        <v>42.595999999999997</v>
      </c>
      <c r="I651" s="43" t="s">
        <v>279</v>
      </c>
    </row>
    <row r="652" spans="1:9" x14ac:dyDescent="0.25">
      <c r="A652" s="43" t="s">
        <v>270</v>
      </c>
      <c r="B652" s="43" t="s">
        <v>520</v>
      </c>
      <c r="C652" s="43" t="s">
        <v>561</v>
      </c>
      <c r="D652" s="43" t="s">
        <v>626</v>
      </c>
      <c r="E652" s="43" t="s">
        <v>627</v>
      </c>
      <c r="F652" s="43" t="s">
        <v>385</v>
      </c>
      <c r="G652" s="107" t="s">
        <v>576</v>
      </c>
      <c r="H652" s="107">
        <v>71.122</v>
      </c>
      <c r="I652" s="43" t="s">
        <v>279</v>
      </c>
    </row>
    <row r="653" spans="1:9" x14ac:dyDescent="0.25">
      <c r="A653" s="43" t="s">
        <v>270</v>
      </c>
      <c r="B653" s="43" t="s">
        <v>520</v>
      </c>
      <c r="C653" s="43" t="s">
        <v>561</v>
      </c>
      <c r="D653" s="43" t="s">
        <v>628</v>
      </c>
      <c r="E653" s="43" t="s">
        <v>629</v>
      </c>
      <c r="F653" s="43" t="s">
        <v>385</v>
      </c>
      <c r="G653" s="107" t="s">
        <v>576</v>
      </c>
      <c r="H653" s="107">
        <v>4.9939999999999998</v>
      </c>
      <c r="I653" s="43" t="s">
        <v>279</v>
      </c>
    </row>
    <row r="654" spans="1:9" x14ac:dyDescent="0.25">
      <c r="A654" s="43" t="s">
        <v>270</v>
      </c>
      <c r="B654" s="43" t="s">
        <v>520</v>
      </c>
      <c r="C654" s="43" t="s">
        <v>561</v>
      </c>
      <c r="D654" s="43" t="s">
        <v>630</v>
      </c>
      <c r="E654" s="43" t="s">
        <v>631</v>
      </c>
      <c r="F654" s="43" t="s">
        <v>385</v>
      </c>
      <c r="G654" s="107" t="s">
        <v>576</v>
      </c>
      <c r="H654" s="107">
        <v>66.128</v>
      </c>
      <c r="I654" s="43" t="s">
        <v>279</v>
      </c>
    </row>
    <row r="655" spans="1:9" x14ac:dyDescent="0.25">
      <c r="A655" s="43" t="s">
        <v>270</v>
      </c>
      <c r="B655" s="43" t="s">
        <v>520</v>
      </c>
      <c r="C655" s="43" t="s">
        <v>561</v>
      </c>
      <c r="D655" s="43" t="s">
        <v>632</v>
      </c>
      <c r="E655" s="43" t="s">
        <v>633</v>
      </c>
      <c r="F655" s="43" t="s">
        <v>385</v>
      </c>
      <c r="G655" s="107" t="s">
        <v>576</v>
      </c>
      <c r="H655" s="107">
        <v>593.92899999999997</v>
      </c>
      <c r="I655" s="43" t="s">
        <v>279</v>
      </c>
    </row>
    <row r="656" spans="1:9" x14ac:dyDescent="0.25">
      <c r="A656" s="43" t="s">
        <v>270</v>
      </c>
      <c r="B656" s="43" t="s">
        <v>520</v>
      </c>
      <c r="C656" s="43" t="s">
        <v>561</v>
      </c>
      <c r="D656" s="43" t="s">
        <v>634</v>
      </c>
      <c r="E656" s="43" t="s">
        <v>635</v>
      </c>
      <c r="F656" s="43" t="s">
        <v>385</v>
      </c>
      <c r="G656" s="107" t="s">
        <v>576</v>
      </c>
      <c r="H656" s="107">
        <v>464.75200000000001</v>
      </c>
      <c r="I656" s="43" t="s">
        <v>279</v>
      </c>
    </row>
    <row r="657" spans="1:9" x14ac:dyDescent="0.25">
      <c r="A657" s="43" t="s">
        <v>270</v>
      </c>
      <c r="B657" s="43" t="s">
        <v>520</v>
      </c>
      <c r="C657" s="43" t="s">
        <v>561</v>
      </c>
      <c r="D657" s="43" t="s">
        <v>636</v>
      </c>
      <c r="E657" s="43" t="s">
        <v>637</v>
      </c>
      <c r="F657" s="43" t="s">
        <v>385</v>
      </c>
      <c r="G657" s="107" t="s">
        <v>576</v>
      </c>
      <c r="H657" s="107">
        <v>118.51900000000001</v>
      </c>
      <c r="I657" s="43" t="s">
        <v>279</v>
      </c>
    </row>
    <row r="658" spans="1:9" x14ac:dyDescent="0.25">
      <c r="A658" s="43" t="s">
        <v>270</v>
      </c>
      <c r="B658" s="43" t="s">
        <v>520</v>
      </c>
      <c r="C658" s="43" t="s">
        <v>561</v>
      </c>
      <c r="D658" s="43" t="s">
        <v>638</v>
      </c>
      <c r="E658" s="43" t="s">
        <v>639</v>
      </c>
      <c r="F658" s="43" t="s">
        <v>385</v>
      </c>
      <c r="G658" s="107" t="s">
        <v>576</v>
      </c>
      <c r="H658" s="107">
        <v>10.657999999999999</v>
      </c>
      <c r="I658" s="43" t="s">
        <v>279</v>
      </c>
    </row>
    <row r="659" spans="1:9" x14ac:dyDescent="0.25">
      <c r="A659" s="43" t="s">
        <v>270</v>
      </c>
      <c r="B659" s="43" t="s">
        <v>520</v>
      </c>
      <c r="C659" s="43" t="s">
        <v>561</v>
      </c>
      <c r="D659" s="43" t="s">
        <v>640</v>
      </c>
      <c r="E659" s="43" t="s">
        <v>641</v>
      </c>
      <c r="F659" s="43" t="s">
        <v>385</v>
      </c>
      <c r="G659" s="107" t="s">
        <v>576</v>
      </c>
      <c r="H659" s="107">
        <v>17.173999999999999</v>
      </c>
      <c r="I659" s="43" t="s">
        <v>279</v>
      </c>
    </row>
    <row r="660" spans="1:9" x14ac:dyDescent="0.25">
      <c r="A660" s="43" t="s">
        <v>270</v>
      </c>
      <c r="B660" s="43" t="s">
        <v>520</v>
      </c>
      <c r="C660" s="43" t="s">
        <v>561</v>
      </c>
      <c r="D660" s="43" t="s">
        <v>642</v>
      </c>
      <c r="E660" s="43" t="s">
        <v>643</v>
      </c>
      <c r="F660" s="43" t="s">
        <v>385</v>
      </c>
      <c r="G660" s="107" t="s">
        <v>576</v>
      </c>
      <c r="H660" s="107">
        <v>29.192</v>
      </c>
      <c r="I660" s="43" t="s">
        <v>279</v>
      </c>
    </row>
    <row r="661" spans="1:9" x14ac:dyDescent="0.25">
      <c r="A661" s="43" t="s">
        <v>270</v>
      </c>
      <c r="B661" s="43" t="s">
        <v>520</v>
      </c>
      <c r="C661" s="43" t="s">
        <v>561</v>
      </c>
      <c r="D661" s="43" t="s">
        <v>644</v>
      </c>
      <c r="E661" s="43" t="s">
        <v>645</v>
      </c>
      <c r="F661" s="43" t="s">
        <v>385</v>
      </c>
      <c r="G661" s="107" t="s">
        <v>576</v>
      </c>
      <c r="H661" s="107">
        <v>8.7219999999999995</v>
      </c>
      <c r="I661" s="43" t="s">
        <v>279</v>
      </c>
    </row>
    <row r="662" spans="1:9" x14ac:dyDescent="0.25">
      <c r="A662" s="43" t="s">
        <v>270</v>
      </c>
      <c r="B662" s="43" t="s">
        <v>520</v>
      </c>
      <c r="C662" s="43" t="s">
        <v>561</v>
      </c>
      <c r="D662" s="43" t="s">
        <v>646</v>
      </c>
      <c r="E662" s="43" t="s">
        <v>647</v>
      </c>
      <c r="F662" s="43" t="s">
        <v>385</v>
      </c>
      <c r="G662" s="107" t="s">
        <v>576</v>
      </c>
      <c r="H662" s="107">
        <v>29.053999999999998</v>
      </c>
      <c r="I662" s="43" t="s">
        <v>279</v>
      </c>
    </row>
    <row r="663" spans="1:9" x14ac:dyDescent="0.25">
      <c r="A663" s="43" t="s">
        <v>270</v>
      </c>
      <c r="B663" s="43" t="s">
        <v>520</v>
      </c>
      <c r="C663" s="43" t="s">
        <v>561</v>
      </c>
      <c r="D663" s="43" t="s">
        <v>648</v>
      </c>
      <c r="E663" s="43" t="s">
        <v>649</v>
      </c>
      <c r="F663" s="43" t="s">
        <v>385</v>
      </c>
      <c r="G663" s="107" t="s">
        <v>576</v>
      </c>
      <c r="H663" s="107">
        <v>81.834000000000003</v>
      </c>
      <c r="I663" s="43" t="s">
        <v>279</v>
      </c>
    </row>
    <row r="664" spans="1:9" x14ac:dyDescent="0.25">
      <c r="A664" s="43" t="s">
        <v>270</v>
      </c>
      <c r="B664" s="43" t="s">
        <v>520</v>
      </c>
      <c r="C664" s="43" t="s">
        <v>561</v>
      </c>
      <c r="D664" s="43" t="s">
        <v>650</v>
      </c>
      <c r="E664" s="43" t="s">
        <v>651</v>
      </c>
      <c r="F664" s="43" t="s">
        <v>385</v>
      </c>
      <c r="G664" s="107" t="s">
        <v>576</v>
      </c>
      <c r="H664" s="107">
        <v>12.143000000000001</v>
      </c>
      <c r="I664" s="43" t="s">
        <v>279</v>
      </c>
    </row>
    <row r="665" spans="1:9" x14ac:dyDescent="0.25">
      <c r="A665" s="43" t="s">
        <v>270</v>
      </c>
      <c r="B665" s="43" t="s">
        <v>520</v>
      </c>
      <c r="C665" s="43" t="s">
        <v>561</v>
      </c>
      <c r="D665" s="43" t="s">
        <v>652</v>
      </c>
      <c r="E665" s="43" t="s">
        <v>653</v>
      </c>
      <c r="F665" s="43" t="s">
        <v>385</v>
      </c>
      <c r="G665" s="107" t="s">
        <v>576</v>
      </c>
      <c r="H665" s="107">
        <v>1.498</v>
      </c>
      <c r="I665" s="43" t="s">
        <v>279</v>
      </c>
    </row>
    <row r="666" spans="1:9" x14ac:dyDescent="0.25">
      <c r="A666" s="43" t="s">
        <v>270</v>
      </c>
      <c r="B666" s="43" t="s">
        <v>520</v>
      </c>
      <c r="C666" s="43" t="s">
        <v>561</v>
      </c>
      <c r="D666" s="43" t="s">
        <v>654</v>
      </c>
      <c r="E666" s="43" t="s">
        <v>655</v>
      </c>
      <c r="F666" s="43" t="s">
        <v>385</v>
      </c>
      <c r="G666" s="107" t="s">
        <v>576</v>
      </c>
      <c r="H666" s="107">
        <v>34.655000000000001</v>
      </c>
      <c r="I666" s="43" t="s">
        <v>279</v>
      </c>
    </row>
    <row r="667" spans="1:9" x14ac:dyDescent="0.25">
      <c r="A667" s="43" t="s">
        <v>270</v>
      </c>
      <c r="B667" s="43" t="s">
        <v>520</v>
      </c>
      <c r="C667" s="43" t="s">
        <v>561</v>
      </c>
      <c r="D667" s="43" t="s">
        <v>656</v>
      </c>
      <c r="E667" s="43" t="s">
        <v>657</v>
      </c>
      <c r="F667" s="43" t="s">
        <v>385</v>
      </c>
      <c r="G667" s="107" t="s">
        <v>576</v>
      </c>
      <c r="H667" s="107">
        <v>19939.903999999999</v>
      </c>
      <c r="I667" s="43" t="s">
        <v>279</v>
      </c>
    </row>
    <row r="668" spans="1:9" x14ac:dyDescent="0.25">
      <c r="A668" s="43" t="s">
        <v>270</v>
      </c>
      <c r="B668" s="43" t="s">
        <v>520</v>
      </c>
      <c r="C668" s="43" t="s">
        <v>561</v>
      </c>
      <c r="D668" s="43" t="s">
        <v>658</v>
      </c>
      <c r="E668" s="43" t="s">
        <v>659</v>
      </c>
      <c r="F668" s="43" t="s">
        <v>385</v>
      </c>
      <c r="G668" s="107" t="s">
        <v>576</v>
      </c>
      <c r="H668" s="107">
        <v>19934.886999999999</v>
      </c>
      <c r="I668" s="43" t="s">
        <v>279</v>
      </c>
    </row>
    <row r="669" spans="1:9" x14ac:dyDescent="0.25">
      <c r="A669" s="43" t="s">
        <v>270</v>
      </c>
      <c r="B669" s="43" t="s">
        <v>520</v>
      </c>
      <c r="C669" s="43" t="s">
        <v>561</v>
      </c>
      <c r="D669" s="43" t="s">
        <v>660</v>
      </c>
      <c r="E669" s="43" t="s">
        <v>661</v>
      </c>
      <c r="F669" s="43" t="s">
        <v>385</v>
      </c>
      <c r="G669" s="107" t="s">
        <v>576</v>
      </c>
      <c r="H669" s="107">
        <v>5.0170000000000003</v>
      </c>
      <c r="I669" s="43" t="s">
        <v>279</v>
      </c>
    </row>
    <row r="670" spans="1:9" x14ac:dyDescent="0.25">
      <c r="A670" s="43" t="s">
        <v>270</v>
      </c>
      <c r="B670" s="43" t="s">
        <v>520</v>
      </c>
      <c r="C670" s="43" t="s">
        <v>561</v>
      </c>
      <c r="D670" s="43" t="s">
        <v>662</v>
      </c>
      <c r="E670" s="43" t="s">
        <v>663</v>
      </c>
      <c r="F670" s="43" t="s">
        <v>385</v>
      </c>
      <c r="G670" s="107" t="s">
        <v>576</v>
      </c>
      <c r="H670" s="107">
        <v>10080.278</v>
      </c>
      <c r="I670" s="43" t="s">
        <v>279</v>
      </c>
    </row>
    <row r="671" spans="1:9" x14ac:dyDescent="0.25">
      <c r="A671" s="43" t="s">
        <v>270</v>
      </c>
      <c r="B671" s="43" t="s">
        <v>520</v>
      </c>
      <c r="C671" s="43" t="s">
        <v>561</v>
      </c>
      <c r="D671" s="43" t="s">
        <v>664</v>
      </c>
      <c r="E671" s="43" t="s">
        <v>665</v>
      </c>
      <c r="F671" s="43" t="s">
        <v>385</v>
      </c>
      <c r="G671" s="107" t="s">
        <v>576</v>
      </c>
      <c r="H671" s="107" t="s">
        <v>226</v>
      </c>
      <c r="I671" s="43" t="s">
        <v>279</v>
      </c>
    </row>
    <row r="672" spans="1:9" x14ac:dyDescent="0.25">
      <c r="A672" s="43" t="s">
        <v>270</v>
      </c>
      <c r="B672" s="43" t="s">
        <v>520</v>
      </c>
      <c r="C672" s="43" t="s">
        <v>561</v>
      </c>
      <c r="D672" s="43" t="s">
        <v>666</v>
      </c>
      <c r="E672" s="43" t="s">
        <v>667</v>
      </c>
      <c r="F672" s="43" t="s">
        <v>385</v>
      </c>
      <c r="G672" s="107" t="s">
        <v>576</v>
      </c>
      <c r="H672" s="107">
        <v>10080.278</v>
      </c>
      <c r="I672" s="43" t="s">
        <v>279</v>
      </c>
    </row>
    <row r="673" spans="1:9" x14ac:dyDescent="0.25">
      <c r="A673" s="43" t="s">
        <v>270</v>
      </c>
      <c r="B673" s="43" t="s">
        <v>520</v>
      </c>
      <c r="C673" s="43" t="s">
        <v>561</v>
      </c>
      <c r="D673" s="43" t="s">
        <v>668</v>
      </c>
      <c r="E673" s="43" t="s">
        <v>669</v>
      </c>
      <c r="F673" s="43" t="s">
        <v>385</v>
      </c>
      <c r="G673" s="107" t="s">
        <v>576</v>
      </c>
      <c r="H673" s="107">
        <v>9988.0570000000007</v>
      </c>
      <c r="I673" s="43" t="s">
        <v>279</v>
      </c>
    </row>
    <row r="674" spans="1:9" x14ac:dyDescent="0.25">
      <c r="A674" s="43" t="s">
        <v>270</v>
      </c>
      <c r="B674" s="43" t="s">
        <v>520</v>
      </c>
      <c r="C674" s="43" t="s">
        <v>561</v>
      </c>
      <c r="D674" s="43" t="s">
        <v>670</v>
      </c>
      <c r="E674" s="43" t="s">
        <v>671</v>
      </c>
      <c r="F674" s="43" t="s">
        <v>385</v>
      </c>
      <c r="G674" s="107" t="s">
        <v>576</v>
      </c>
      <c r="H674" s="107">
        <v>92.221000000000004</v>
      </c>
      <c r="I674" s="43" t="s">
        <v>279</v>
      </c>
    </row>
    <row r="675" spans="1:9" x14ac:dyDescent="0.25">
      <c r="A675" s="43" t="s">
        <v>270</v>
      </c>
      <c r="B675" s="43" t="s">
        <v>520</v>
      </c>
      <c r="C675" s="43" t="s">
        <v>561</v>
      </c>
      <c r="D675" s="43" t="s">
        <v>672</v>
      </c>
      <c r="E675" s="43" t="s">
        <v>673</v>
      </c>
      <c r="F675" s="43" t="s">
        <v>385</v>
      </c>
      <c r="G675" s="107" t="s">
        <v>576</v>
      </c>
      <c r="H675" s="107">
        <v>9.7110000000000003</v>
      </c>
      <c r="I675" s="43" t="s">
        <v>279</v>
      </c>
    </row>
    <row r="676" spans="1:9" x14ac:dyDescent="0.25">
      <c r="A676" s="43" t="s">
        <v>270</v>
      </c>
      <c r="B676" s="43" t="s">
        <v>520</v>
      </c>
      <c r="C676" s="43" t="s">
        <v>561</v>
      </c>
      <c r="D676" s="43" t="s">
        <v>674</v>
      </c>
      <c r="E676" s="43" t="s">
        <v>675</v>
      </c>
      <c r="F676" s="43" t="s">
        <v>385</v>
      </c>
      <c r="G676" s="107" t="s">
        <v>576</v>
      </c>
      <c r="H676" s="107">
        <v>9.2110000000000003</v>
      </c>
      <c r="I676" s="43" t="s">
        <v>279</v>
      </c>
    </row>
    <row r="677" spans="1:9" x14ac:dyDescent="0.25">
      <c r="A677" s="43" t="s">
        <v>270</v>
      </c>
      <c r="B677" s="43" t="s">
        <v>520</v>
      </c>
      <c r="C677" s="43" t="s">
        <v>561</v>
      </c>
      <c r="D677" s="43" t="s">
        <v>676</v>
      </c>
      <c r="E677" s="43" t="s">
        <v>677</v>
      </c>
      <c r="F677" s="43" t="s">
        <v>385</v>
      </c>
      <c r="G677" s="107" t="s">
        <v>576</v>
      </c>
      <c r="H677" s="107">
        <v>0.5</v>
      </c>
      <c r="I677" s="43" t="s">
        <v>279</v>
      </c>
    </row>
    <row r="678" spans="1:9" x14ac:dyDescent="0.25">
      <c r="A678" s="43" t="s">
        <v>270</v>
      </c>
      <c r="B678" s="43" t="s">
        <v>520</v>
      </c>
      <c r="C678" s="43" t="s">
        <v>561</v>
      </c>
      <c r="D678" s="43" t="s">
        <v>678</v>
      </c>
      <c r="E678" s="43" t="s">
        <v>679</v>
      </c>
      <c r="F678" s="43" t="s">
        <v>385</v>
      </c>
      <c r="G678" s="107" t="s">
        <v>576</v>
      </c>
      <c r="H678" s="107">
        <v>0.97099999999999997</v>
      </c>
      <c r="I678" s="43" t="s">
        <v>279</v>
      </c>
    </row>
    <row r="679" spans="1:9" x14ac:dyDescent="0.25">
      <c r="A679" s="43" t="s">
        <v>270</v>
      </c>
      <c r="B679" s="43" t="s">
        <v>520</v>
      </c>
      <c r="C679" s="43" t="s">
        <v>561</v>
      </c>
      <c r="D679" s="43" t="s">
        <v>680</v>
      </c>
      <c r="E679" s="43" t="s">
        <v>681</v>
      </c>
      <c r="F679" s="43" t="s">
        <v>385</v>
      </c>
      <c r="G679" s="107" t="s">
        <v>576</v>
      </c>
      <c r="H679" s="107">
        <v>8.5999999999999993E-2</v>
      </c>
      <c r="I679" s="43" t="s">
        <v>279</v>
      </c>
    </row>
    <row r="680" spans="1:9" x14ac:dyDescent="0.25">
      <c r="A680" s="43" t="s">
        <v>270</v>
      </c>
      <c r="B680" s="43" t="s">
        <v>520</v>
      </c>
      <c r="C680" s="43" t="s">
        <v>561</v>
      </c>
      <c r="D680" s="43" t="s">
        <v>682</v>
      </c>
      <c r="E680" s="43" t="s">
        <v>683</v>
      </c>
      <c r="F680" s="43" t="s">
        <v>385</v>
      </c>
      <c r="G680" s="107" t="s">
        <v>576</v>
      </c>
      <c r="H680" s="107">
        <v>0.88200000000000001</v>
      </c>
      <c r="I680" s="43" t="s">
        <v>279</v>
      </c>
    </row>
    <row r="681" spans="1:9" x14ac:dyDescent="0.25">
      <c r="A681" s="43" t="s">
        <v>270</v>
      </c>
      <c r="B681" s="43" t="s">
        <v>520</v>
      </c>
      <c r="C681" s="43" t="s">
        <v>561</v>
      </c>
      <c r="D681" s="43" t="s">
        <v>684</v>
      </c>
      <c r="E681" s="43" t="s">
        <v>685</v>
      </c>
      <c r="F681" s="43" t="s">
        <v>385</v>
      </c>
      <c r="G681" s="107" t="s">
        <v>576</v>
      </c>
      <c r="H681" s="107">
        <v>3.0000000000000001E-3</v>
      </c>
      <c r="I681" s="43" t="s">
        <v>279</v>
      </c>
    </row>
    <row r="682" spans="1:9" x14ac:dyDescent="0.25">
      <c r="A682" s="43" t="s">
        <v>270</v>
      </c>
      <c r="B682" s="43" t="s">
        <v>520</v>
      </c>
      <c r="C682" s="43" t="s">
        <v>561</v>
      </c>
      <c r="D682" s="43" t="s">
        <v>686</v>
      </c>
      <c r="E682" s="43" t="s">
        <v>687</v>
      </c>
      <c r="F682" s="43" t="s">
        <v>385</v>
      </c>
      <c r="G682" s="107" t="s">
        <v>576</v>
      </c>
      <c r="H682" s="107">
        <v>1.3540000000000001</v>
      </c>
      <c r="I682" s="43" t="s">
        <v>279</v>
      </c>
    </row>
    <row r="683" spans="1:9" x14ac:dyDescent="0.25">
      <c r="A683" s="43" t="s">
        <v>270</v>
      </c>
      <c r="B683" s="43" t="s">
        <v>520</v>
      </c>
      <c r="C683" s="43" t="s">
        <v>561</v>
      </c>
      <c r="D683" s="43" t="s">
        <v>688</v>
      </c>
      <c r="E683" s="43" t="s">
        <v>689</v>
      </c>
      <c r="F683" s="43" t="s">
        <v>385</v>
      </c>
      <c r="G683" s="107" t="s">
        <v>576</v>
      </c>
      <c r="H683" s="107" t="s">
        <v>226</v>
      </c>
      <c r="I683" s="43" t="s">
        <v>279</v>
      </c>
    </row>
    <row r="684" spans="1:9" x14ac:dyDescent="0.25">
      <c r="A684" s="43" t="s">
        <v>270</v>
      </c>
      <c r="B684" s="43" t="s">
        <v>520</v>
      </c>
      <c r="C684" s="43" t="s">
        <v>561</v>
      </c>
      <c r="D684" s="43" t="s">
        <v>690</v>
      </c>
      <c r="E684" s="43" t="s">
        <v>691</v>
      </c>
      <c r="F684" s="43" t="s">
        <v>385</v>
      </c>
      <c r="G684" s="107" t="s">
        <v>576</v>
      </c>
      <c r="H684" s="107">
        <v>6.0000000000000001E-3</v>
      </c>
      <c r="I684" s="43" t="s">
        <v>279</v>
      </c>
    </row>
    <row r="685" spans="1:9" x14ac:dyDescent="0.25">
      <c r="A685" s="43" t="s">
        <v>270</v>
      </c>
      <c r="B685" s="43" t="s">
        <v>520</v>
      </c>
      <c r="C685" s="43" t="s">
        <v>561</v>
      </c>
      <c r="D685" s="43" t="s">
        <v>692</v>
      </c>
      <c r="E685" s="43" t="s">
        <v>693</v>
      </c>
      <c r="F685" s="43" t="s">
        <v>385</v>
      </c>
      <c r="G685" s="107" t="s">
        <v>576</v>
      </c>
      <c r="H685" s="107" t="s">
        <v>226</v>
      </c>
      <c r="I685" s="43" t="s">
        <v>279</v>
      </c>
    </row>
    <row r="686" spans="1:9" x14ac:dyDescent="0.25">
      <c r="A686" s="43" t="s">
        <v>270</v>
      </c>
      <c r="B686" s="43" t="s">
        <v>520</v>
      </c>
      <c r="C686" s="43" t="s">
        <v>561</v>
      </c>
      <c r="D686" s="43" t="s">
        <v>694</v>
      </c>
      <c r="E686" s="43" t="s">
        <v>695</v>
      </c>
      <c r="F686" s="43" t="s">
        <v>385</v>
      </c>
      <c r="G686" s="107" t="s">
        <v>576</v>
      </c>
      <c r="H686" s="107" t="s">
        <v>226</v>
      </c>
      <c r="I686" s="43" t="s">
        <v>279</v>
      </c>
    </row>
    <row r="687" spans="1:9" x14ac:dyDescent="0.25">
      <c r="A687" s="43" t="s">
        <v>270</v>
      </c>
      <c r="B687" s="43" t="s">
        <v>520</v>
      </c>
      <c r="C687" s="43" t="s">
        <v>561</v>
      </c>
      <c r="D687" s="43" t="s">
        <v>696</v>
      </c>
      <c r="E687" s="43" t="s">
        <v>697</v>
      </c>
      <c r="F687" s="43" t="s">
        <v>385</v>
      </c>
      <c r="G687" s="107" t="s">
        <v>576</v>
      </c>
      <c r="H687" s="107">
        <v>1.3480000000000001</v>
      </c>
      <c r="I687" s="43" t="s">
        <v>279</v>
      </c>
    </row>
    <row r="688" spans="1:9" x14ac:dyDescent="0.25">
      <c r="A688" s="43" t="s">
        <v>270</v>
      </c>
      <c r="B688" s="43" t="s">
        <v>520</v>
      </c>
      <c r="C688" s="43" t="s">
        <v>561</v>
      </c>
      <c r="D688" s="43" t="s">
        <v>698</v>
      </c>
      <c r="E688" s="43" t="s">
        <v>699</v>
      </c>
      <c r="F688" s="43" t="s">
        <v>385</v>
      </c>
      <c r="G688" s="107" t="s">
        <v>576</v>
      </c>
      <c r="H688" s="107" t="s">
        <v>226</v>
      </c>
      <c r="I688" s="43" t="s">
        <v>279</v>
      </c>
    </row>
    <row r="689" spans="1:9" x14ac:dyDescent="0.25">
      <c r="A689" s="43" t="s">
        <v>270</v>
      </c>
      <c r="B689" s="43" t="s">
        <v>520</v>
      </c>
      <c r="C689" s="43" t="s">
        <v>561</v>
      </c>
      <c r="D689" s="43" t="s">
        <v>700</v>
      </c>
      <c r="E689" s="43" t="s">
        <v>701</v>
      </c>
      <c r="F689" s="43" t="s">
        <v>385</v>
      </c>
      <c r="G689" s="107" t="s">
        <v>576</v>
      </c>
      <c r="H689" s="107">
        <v>0.13400000000000001</v>
      </c>
      <c r="I689" s="43" t="s">
        <v>279</v>
      </c>
    </row>
    <row r="690" spans="1:9" x14ac:dyDescent="0.25">
      <c r="A690" s="43" t="s">
        <v>270</v>
      </c>
      <c r="B690" s="43" t="s">
        <v>520</v>
      </c>
      <c r="C690" s="43" t="s">
        <v>561</v>
      </c>
      <c r="D690" s="43" t="s">
        <v>702</v>
      </c>
      <c r="E690" s="43" t="s">
        <v>703</v>
      </c>
      <c r="F690" s="43" t="s">
        <v>385</v>
      </c>
      <c r="G690" s="107" t="s">
        <v>576</v>
      </c>
      <c r="H690" s="107">
        <v>4.008</v>
      </c>
      <c r="I690" s="43" t="s">
        <v>279</v>
      </c>
    </row>
    <row r="691" spans="1:9" x14ac:dyDescent="0.25">
      <c r="A691" s="43" t="s">
        <v>270</v>
      </c>
      <c r="B691" s="43" t="s">
        <v>520</v>
      </c>
      <c r="C691" s="43" t="s">
        <v>561</v>
      </c>
      <c r="D691" s="43" t="s">
        <v>704</v>
      </c>
      <c r="E691" s="43" t="s">
        <v>705</v>
      </c>
      <c r="F691" s="43" t="s">
        <v>385</v>
      </c>
      <c r="G691" s="107" t="s">
        <v>576</v>
      </c>
      <c r="H691" s="107">
        <v>0.71799999999999997</v>
      </c>
      <c r="I691" s="43" t="s">
        <v>279</v>
      </c>
    </row>
    <row r="692" spans="1:9" x14ac:dyDescent="0.25">
      <c r="A692" s="43" t="s">
        <v>270</v>
      </c>
      <c r="B692" s="43" t="s">
        <v>520</v>
      </c>
      <c r="C692" s="43" t="s">
        <v>561</v>
      </c>
      <c r="D692" s="43" t="s">
        <v>706</v>
      </c>
      <c r="E692" s="43" t="s">
        <v>707</v>
      </c>
      <c r="F692" s="43" t="s">
        <v>385</v>
      </c>
      <c r="G692" s="107" t="s">
        <v>576</v>
      </c>
      <c r="H692" s="107">
        <v>9.4090000000000007</v>
      </c>
      <c r="I692" s="43" t="s">
        <v>279</v>
      </c>
    </row>
    <row r="693" spans="1:9" x14ac:dyDescent="0.25">
      <c r="A693" s="43" t="s">
        <v>270</v>
      </c>
      <c r="B693" s="43" t="s">
        <v>520</v>
      </c>
      <c r="C693" s="43" t="s">
        <v>561</v>
      </c>
      <c r="D693" s="43" t="s">
        <v>708</v>
      </c>
      <c r="E693" s="43" t="s">
        <v>709</v>
      </c>
      <c r="F693" s="43" t="s">
        <v>385</v>
      </c>
      <c r="G693" s="107" t="s">
        <v>576</v>
      </c>
      <c r="H693" s="107">
        <v>7.6130000000000004</v>
      </c>
      <c r="I693" s="43" t="s">
        <v>279</v>
      </c>
    </row>
    <row r="694" spans="1:9" x14ac:dyDescent="0.25">
      <c r="A694" s="43" t="s">
        <v>270</v>
      </c>
      <c r="B694" s="43" t="s">
        <v>520</v>
      </c>
      <c r="C694" s="43" t="s">
        <v>561</v>
      </c>
      <c r="D694" s="43" t="s">
        <v>710</v>
      </c>
      <c r="E694" s="43" t="s">
        <v>711</v>
      </c>
      <c r="F694" s="43" t="s">
        <v>385</v>
      </c>
      <c r="G694" s="107" t="s">
        <v>576</v>
      </c>
      <c r="H694" s="107">
        <v>1.7000000000000001E-2</v>
      </c>
      <c r="I694" s="43" t="s">
        <v>279</v>
      </c>
    </row>
    <row r="695" spans="1:9" x14ac:dyDescent="0.25">
      <c r="A695" s="43" t="s">
        <v>270</v>
      </c>
      <c r="B695" s="43" t="s">
        <v>520</v>
      </c>
      <c r="C695" s="43" t="s">
        <v>561</v>
      </c>
      <c r="D695" s="43" t="s">
        <v>712</v>
      </c>
      <c r="E695" s="43" t="s">
        <v>713</v>
      </c>
      <c r="F695" s="43" t="s">
        <v>385</v>
      </c>
      <c r="G695" s="107" t="s">
        <v>576</v>
      </c>
      <c r="H695" s="107" t="s">
        <v>226</v>
      </c>
      <c r="I695" s="43" t="s">
        <v>279</v>
      </c>
    </row>
    <row r="696" spans="1:9" x14ac:dyDescent="0.25">
      <c r="A696" s="43" t="s">
        <v>270</v>
      </c>
      <c r="B696" s="43" t="s">
        <v>520</v>
      </c>
      <c r="C696" s="43" t="s">
        <v>561</v>
      </c>
      <c r="D696" s="43" t="s">
        <v>714</v>
      </c>
      <c r="E696" s="43" t="s">
        <v>715</v>
      </c>
      <c r="F696" s="43" t="s">
        <v>385</v>
      </c>
      <c r="G696" s="107" t="s">
        <v>576</v>
      </c>
      <c r="H696" s="107">
        <v>1.27</v>
      </c>
      <c r="I696" s="43" t="s">
        <v>279</v>
      </c>
    </row>
    <row r="697" spans="1:9" x14ac:dyDescent="0.25">
      <c r="A697" s="43" t="s">
        <v>270</v>
      </c>
      <c r="B697" s="43" t="s">
        <v>520</v>
      </c>
      <c r="C697" s="43" t="s">
        <v>561</v>
      </c>
      <c r="D697" s="43" t="s">
        <v>716</v>
      </c>
      <c r="E697" s="43" t="s">
        <v>717</v>
      </c>
      <c r="F697" s="43" t="s">
        <v>385</v>
      </c>
      <c r="G697" s="107" t="s">
        <v>576</v>
      </c>
      <c r="H697" s="107">
        <v>1.903</v>
      </c>
      <c r="I697" s="43" t="s">
        <v>279</v>
      </c>
    </row>
    <row r="698" spans="1:9" x14ac:dyDescent="0.25">
      <c r="A698" s="43" t="s">
        <v>270</v>
      </c>
      <c r="B698" s="43" t="s">
        <v>520</v>
      </c>
      <c r="C698" s="43" t="s">
        <v>561</v>
      </c>
      <c r="D698" s="43" t="s">
        <v>718</v>
      </c>
      <c r="E698" s="43" t="s">
        <v>719</v>
      </c>
      <c r="F698" s="43" t="s">
        <v>385</v>
      </c>
      <c r="G698" s="107" t="s">
        <v>576</v>
      </c>
      <c r="H698" s="107">
        <v>7.08</v>
      </c>
      <c r="I698" s="43" t="s">
        <v>279</v>
      </c>
    </row>
    <row r="699" spans="1:9" x14ac:dyDescent="0.25">
      <c r="A699" s="43" t="s">
        <v>270</v>
      </c>
      <c r="B699" s="43" t="s">
        <v>520</v>
      </c>
      <c r="C699" s="43" t="s">
        <v>561</v>
      </c>
      <c r="D699" s="43" t="s">
        <v>720</v>
      </c>
      <c r="E699" s="43" t="s">
        <v>721</v>
      </c>
      <c r="F699" s="43" t="s">
        <v>385</v>
      </c>
      <c r="G699" s="107" t="s">
        <v>576</v>
      </c>
      <c r="H699" s="107">
        <v>35184.020000000004</v>
      </c>
      <c r="I699" s="43" t="s">
        <v>279</v>
      </c>
    </row>
    <row r="700" spans="1:9" x14ac:dyDescent="0.25">
      <c r="A700" s="43" t="s">
        <v>270</v>
      </c>
      <c r="B700" s="43" t="s">
        <v>520</v>
      </c>
      <c r="C700" s="43" t="s">
        <v>561</v>
      </c>
      <c r="D700" s="43" t="s">
        <v>722</v>
      </c>
      <c r="E700" s="43" t="s">
        <v>723</v>
      </c>
      <c r="F700" s="43" t="s">
        <v>385</v>
      </c>
      <c r="G700" s="107" t="s">
        <v>576</v>
      </c>
      <c r="H700" s="107">
        <v>64.727000000000004</v>
      </c>
      <c r="I700" s="43" t="s">
        <v>279</v>
      </c>
    </row>
    <row r="701" spans="1:9" x14ac:dyDescent="0.25">
      <c r="A701" s="43" t="s">
        <v>270</v>
      </c>
      <c r="B701" s="43" t="s">
        <v>520</v>
      </c>
      <c r="C701" s="43" t="s">
        <v>561</v>
      </c>
      <c r="D701" s="43" t="s">
        <v>757</v>
      </c>
      <c r="E701" s="43" t="s">
        <v>758</v>
      </c>
      <c r="F701" s="43" t="s">
        <v>385</v>
      </c>
      <c r="G701" s="107" t="s">
        <v>576</v>
      </c>
      <c r="H701" s="107">
        <v>35248.74700000001</v>
      </c>
      <c r="I701" s="43" t="s">
        <v>279</v>
      </c>
    </row>
    <row r="702" spans="1:9" x14ac:dyDescent="0.25">
      <c r="A702" s="43" t="s">
        <v>270</v>
      </c>
      <c r="B702" s="43" t="s">
        <v>520</v>
      </c>
      <c r="C702" s="43" t="s">
        <v>561</v>
      </c>
      <c r="D702" s="43" t="s">
        <v>586</v>
      </c>
      <c r="E702" s="43" t="s">
        <v>587</v>
      </c>
      <c r="F702" s="43" t="s">
        <v>385</v>
      </c>
      <c r="G702" s="107" t="s">
        <v>577</v>
      </c>
      <c r="H702" s="107">
        <v>40.746000000000002</v>
      </c>
      <c r="I702" s="43" t="s">
        <v>280</v>
      </c>
    </row>
    <row r="703" spans="1:9" x14ac:dyDescent="0.25">
      <c r="A703" s="43" t="s">
        <v>270</v>
      </c>
      <c r="B703" s="43" t="s">
        <v>520</v>
      </c>
      <c r="C703" s="43" t="s">
        <v>561</v>
      </c>
      <c r="D703" s="43" t="s">
        <v>588</v>
      </c>
      <c r="E703" s="43" t="s">
        <v>589</v>
      </c>
      <c r="F703" s="43" t="s">
        <v>385</v>
      </c>
      <c r="G703" s="107" t="s">
        <v>577</v>
      </c>
      <c r="H703" s="107" t="s">
        <v>519</v>
      </c>
      <c r="I703" s="43" t="s">
        <v>280</v>
      </c>
    </row>
    <row r="704" spans="1:9" x14ac:dyDescent="0.25">
      <c r="A704" s="43" t="s">
        <v>270</v>
      </c>
      <c r="B704" s="43" t="s">
        <v>520</v>
      </c>
      <c r="C704" s="43" t="s">
        <v>561</v>
      </c>
      <c r="D704" s="43" t="s">
        <v>590</v>
      </c>
      <c r="E704" s="43" t="s">
        <v>591</v>
      </c>
      <c r="F704" s="43" t="s">
        <v>385</v>
      </c>
      <c r="G704" s="107" t="s">
        <v>577</v>
      </c>
      <c r="H704" s="107" t="s">
        <v>519</v>
      </c>
      <c r="I704" s="43" t="s">
        <v>280</v>
      </c>
    </row>
    <row r="705" spans="1:9" x14ac:dyDescent="0.25">
      <c r="A705" s="43" t="s">
        <v>270</v>
      </c>
      <c r="B705" s="43" t="s">
        <v>520</v>
      </c>
      <c r="C705" s="43" t="s">
        <v>561</v>
      </c>
      <c r="D705" s="43" t="s">
        <v>592</v>
      </c>
      <c r="E705" s="43" t="s">
        <v>593</v>
      </c>
      <c r="F705" s="43" t="s">
        <v>385</v>
      </c>
      <c r="G705" s="107" t="s">
        <v>577</v>
      </c>
      <c r="H705" s="107" t="s">
        <v>519</v>
      </c>
      <c r="I705" s="43" t="s">
        <v>280</v>
      </c>
    </row>
    <row r="706" spans="1:9" x14ac:dyDescent="0.25">
      <c r="A706" s="43" t="s">
        <v>270</v>
      </c>
      <c r="B706" s="43" t="s">
        <v>520</v>
      </c>
      <c r="C706" s="43" t="s">
        <v>561</v>
      </c>
      <c r="D706" s="43" t="s">
        <v>594</v>
      </c>
      <c r="E706" s="43" t="s">
        <v>595</v>
      </c>
      <c r="F706" s="43" t="s">
        <v>385</v>
      </c>
      <c r="G706" s="107" t="s">
        <v>577</v>
      </c>
      <c r="H706" s="107">
        <v>772.53899999999999</v>
      </c>
      <c r="I706" s="43" t="s">
        <v>280</v>
      </c>
    </row>
    <row r="707" spans="1:9" x14ac:dyDescent="0.25">
      <c r="A707" s="43" t="s">
        <v>270</v>
      </c>
      <c r="B707" s="43" t="s">
        <v>520</v>
      </c>
      <c r="C707" s="43" t="s">
        <v>561</v>
      </c>
      <c r="D707" s="43" t="s">
        <v>596</v>
      </c>
      <c r="E707" s="43" t="s">
        <v>597</v>
      </c>
      <c r="F707" s="43" t="s">
        <v>385</v>
      </c>
      <c r="G707" s="107" t="s">
        <v>577</v>
      </c>
      <c r="H707" s="107" t="s">
        <v>519</v>
      </c>
      <c r="I707" s="43" t="s">
        <v>280</v>
      </c>
    </row>
    <row r="708" spans="1:9" x14ac:dyDescent="0.25">
      <c r="A708" s="43" t="s">
        <v>270</v>
      </c>
      <c r="B708" s="43" t="s">
        <v>520</v>
      </c>
      <c r="C708" s="43" t="s">
        <v>561</v>
      </c>
      <c r="D708" s="43" t="s">
        <v>598</v>
      </c>
      <c r="E708" s="43" t="s">
        <v>599</v>
      </c>
      <c r="F708" s="43" t="s">
        <v>385</v>
      </c>
      <c r="G708" s="107" t="s">
        <v>577</v>
      </c>
      <c r="H708" s="107" t="s">
        <v>519</v>
      </c>
      <c r="I708" s="43" t="s">
        <v>280</v>
      </c>
    </row>
    <row r="709" spans="1:9" x14ac:dyDescent="0.25">
      <c r="A709" s="43" t="s">
        <v>270</v>
      </c>
      <c r="B709" s="43" t="s">
        <v>520</v>
      </c>
      <c r="C709" s="43" t="s">
        <v>561</v>
      </c>
      <c r="D709" s="43" t="s">
        <v>600</v>
      </c>
      <c r="E709" s="43" t="s">
        <v>601</v>
      </c>
      <c r="F709" s="43" t="s">
        <v>385</v>
      </c>
      <c r="G709" s="107" t="s">
        <v>577</v>
      </c>
      <c r="H709" s="107" t="s">
        <v>519</v>
      </c>
      <c r="I709" s="43" t="s">
        <v>280</v>
      </c>
    </row>
    <row r="710" spans="1:9" x14ac:dyDescent="0.25">
      <c r="A710" s="43" t="s">
        <v>270</v>
      </c>
      <c r="B710" s="43" t="s">
        <v>520</v>
      </c>
      <c r="C710" s="43" t="s">
        <v>561</v>
      </c>
      <c r="D710" s="43" t="s">
        <v>602</v>
      </c>
      <c r="E710" s="43" t="s">
        <v>603</v>
      </c>
      <c r="F710" s="43" t="s">
        <v>385</v>
      </c>
      <c r="G710" s="107" t="s">
        <v>577</v>
      </c>
      <c r="H710" s="107">
        <v>4041.2930000000001</v>
      </c>
      <c r="I710" s="43" t="s">
        <v>280</v>
      </c>
    </row>
    <row r="711" spans="1:9" x14ac:dyDescent="0.25">
      <c r="A711" s="43" t="s">
        <v>270</v>
      </c>
      <c r="B711" s="43" t="s">
        <v>520</v>
      </c>
      <c r="C711" s="43" t="s">
        <v>561</v>
      </c>
      <c r="D711" s="43" t="s">
        <v>604</v>
      </c>
      <c r="E711" s="43" t="s">
        <v>605</v>
      </c>
      <c r="F711" s="43" t="s">
        <v>385</v>
      </c>
      <c r="G711" s="107" t="s">
        <v>577</v>
      </c>
      <c r="H711" s="107" t="s">
        <v>519</v>
      </c>
      <c r="I711" s="43" t="s">
        <v>280</v>
      </c>
    </row>
    <row r="712" spans="1:9" x14ac:dyDescent="0.25">
      <c r="A712" s="43" t="s">
        <v>270</v>
      </c>
      <c r="B712" s="43" t="s">
        <v>520</v>
      </c>
      <c r="C712" s="43" t="s">
        <v>561</v>
      </c>
      <c r="D712" s="43" t="s">
        <v>606</v>
      </c>
      <c r="E712" s="43" t="s">
        <v>607</v>
      </c>
      <c r="F712" s="43" t="s">
        <v>385</v>
      </c>
      <c r="G712" s="107" t="s">
        <v>577</v>
      </c>
      <c r="H712" s="107" t="s">
        <v>519</v>
      </c>
      <c r="I712" s="43" t="s">
        <v>280</v>
      </c>
    </row>
    <row r="713" spans="1:9" x14ac:dyDescent="0.25">
      <c r="A713" s="43" t="s">
        <v>270</v>
      </c>
      <c r="B713" s="43" t="s">
        <v>520</v>
      </c>
      <c r="C713" s="43" t="s">
        <v>561</v>
      </c>
      <c r="D713" s="43" t="s">
        <v>608</v>
      </c>
      <c r="E713" s="43" t="s">
        <v>609</v>
      </c>
      <c r="F713" s="43" t="s">
        <v>385</v>
      </c>
      <c r="G713" s="107" t="s">
        <v>577</v>
      </c>
      <c r="H713" s="107" t="s">
        <v>519</v>
      </c>
      <c r="I713" s="43" t="s">
        <v>280</v>
      </c>
    </row>
    <row r="714" spans="1:9" x14ac:dyDescent="0.25">
      <c r="A714" s="43" t="s">
        <v>270</v>
      </c>
      <c r="B714" s="43" t="s">
        <v>520</v>
      </c>
      <c r="C714" s="43" t="s">
        <v>561</v>
      </c>
      <c r="D714" s="43" t="s">
        <v>610</v>
      </c>
      <c r="E714" s="43" t="s">
        <v>611</v>
      </c>
      <c r="F714" s="43" t="s">
        <v>385</v>
      </c>
      <c r="G714" s="107" t="s">
        <v>577</v>
      </c>
      <c r="H714" s="107" t="s">
        <v>519</v>
      </c>
      <c r="I714" s="43" t="s">
        <v>280</v>
      </c>
    </row>
    <row r="715" spans="1:9" x14ac:dyDescent="0.25">
      <c r="A715" s="43" t="s">
        <v>270</v>
      </c>
      <c r="B715" s="43" t="s">
        <v>520</v>
      </c>
      <c r="C715" s="43" t="s">
        <v>561</v>
      </c>
      <c r="D715" s="43" t="s">
        <v>612</v>
      </c>
      <c r="E715" s="43" t="s">
        <v>613</v>
      </c>
      <c r="F715" s="43" t="s">
        <v>385</v>
      </c>
      <c r="G715" s="107" t="s">
        <v>577</v>
      </c>
      <c r="H715" s="107" t="s">
        <v>519</v>
      </c>
      <c r="I715" s="43" t="s">
        <v>280</v>
      </c>
    </row>
    <row r="716" spans="1:9" x14ac:dyDescent="0.25">
      <c r="A716" s="43" t="s">
        <v>270</v>
      </c>
      <c r="B716" s="43" t="s">
        <v>520</v>
      </c>
      <c r="C716" s="43" t="s">
        <v>561</v>
      </c>
      <c r="D716" s="43" t="s">
        <v>614</v>
      </c>
      <c r="E716" s="43" t="s">
        <v>615</v>
      </c>
      <c r="F716" s="43" t="s">
        <v>385</v>
      </c>
      <c r="G716" s="107" t="s">
        <v>577</v>
      </c>
      <c r="H716" s="107" t="s">
        <v>519</v>
      </c>
      <c r="I716" s="43" t="s">
        <v>280</v>
      </c>
    </row>
    <row r="717" spans="1:9" x14ac:dyDescent="0.25">
      <c r="A717" s="43" t="s">
        <v>270</v>
      </c>
      <c r="B717" s="43" t="s">
        <v>520</v>
      </c>
      <c r="C717" s="43" t="s">
        <v>561</v>
      </c>
      <c r="D717" s="43" t="s">
        <v>616</v>
      </c>
      <c r="E717" s="43" t="s">
        <v>617</v>
      </c>
      <c r="F717" s="43" t="s">
        <v>385</v>
      </c>
      <c r="G717" s="107" t="s">
        <v>577</v>
      </c>
      <c r="H717" s="107" t="s">
        <v>519</v>
      </c>
      <c r="I717" s="43" t="s">
        <v>280</v>
      </c>
    </row>
    <row r="718" spans="1:9" x14ac:dyDescent="0.25">
      <c r="A718" s="43" t="s">
        <v>270</v>
      </c>
      <c r="B718" s="43" t="s">
        <v>520</v>
      </c>
      <c r="C718" s="43" t="s">
        <v>561</v>
      </c>
      <c r="D718" s="43" t="s">
        <v>618</v>
      </c>
      <c r="E718" s="43" t="s">
        <v>619</v>
      </c>
      <c r="F718" s="43" t="s">
        <v>385</v>
      </c>
      <c r="G718" s="107" t="s">
        <v>577</v>
      </c>
      <c r="H718" s="107" t="s">
        <v>519</v>
      </c>
      <c r="I718" s="43" t="s">
        <v>280</v>
      </c>
    </row>
    <row r="719" spans="1:9" x14ac:dyDescent="0.25">
      <c r="A719" s="43" t="s">
        <v>270</v>
      </c>
      <c r="B719" s="43" t="s">
        <v>520</v>
      </c>
      <c r="C719" s="43" t="s">
        <v>561</v>
      </c>
      <c r="D719" s="43" t="s">
        <v>620</v>
      </c>
      <c r="E719" s="43" t="s">
        <v>621</v>
      </c>
      <c r="F719" s="43" t="s">
        <v>385</v>
      </c>
      <c r="G719" s="107" t="s">
        <v>577</v>
      </c>
      <c r="H719" s="107" t="s">
        <v>519</v>
      </c>
      <c r="I719" s="43" t="s">
        <v>280</v>
      </c>
    </row>
    <row r="720" spans="1:9" x14ac:dyDescent="0.25">
      <c r="A720" s="43" t="s">
        <v>270</v>
      </c>
      <c r="B720" s="43" t="s">
        <v>520</v>
      </c>
      <c r="C720" s="43" t="s">
        <v>561</v>
      </c>
      <c r="D720" s="43" t="s">
        <v>622</v>
      </c>
      <c r="E720" s="43" t="s">
        <v>623</v>
      </c>
      <c r="F720" s="43" t="s">
        <v>385</v>
      </c>
      <c r="G720" s="107" t="s">
        <v>577</v>
      </c>
      <c r="H720" s="107" t="s">
        <v>519</v>
      </c>
      <c r="I720" s="43" t="s">
        <v>280</v>
      </c>
    </row>
    <row r="721" spans="1:9" x14ac:dyDescent="0.25">
      <c r="A721" s="43" t="s">
        <v>270</v>
      </c>
      <c r="B721" s="43" t="s">
        <v>520</v>
      </c>
      <c r="C721" s="43" t="s">
        <v>561</v>
      </c>
      <c r="D721" s="43" t="s">
        <v>624</v>
      </c>
      <c r="E721" s="43" t="s">
        <v>625</v>
      </c>
      <c r="F721" s="43" t="s">
        <v>385</v>
      </c>
      <c r="G721" s="107" t="s">
        <v>577</v>
      </c>
      <c r="H721" s="107" t="s">
        <v>519</v>
      </c>
      <c r="I721" s="43" t="s">
        <v>280</v>
      </c>
    </row>
    <row r="722" spans="1:9" x14ac:dyDescent="0.25">
      <c r="A722" s="43" t="s">
        <v>270</v>
      </c>
      <c r="B722" s="43" t="s">
        <v>520</v>
      </c>
      <c r="C722" s="43" t="s">
        <v>561</v>
      </c>
      <c r="D722" s="43" t="s">
        <v>626</v>
      </c>
      <c r="E722" s="43" t="s">
        <v>627</v>
      </c>
      <c r="F722" s="43" t="s">
        <v>385</v>
      </c>
      <c r="G722" s="107" t="s">
        <v>577</v>
      </c>
      <c r="H722" s="107" t="s">
        <v>519</v>
      </c>
      <c r="I722" s="43" t="s">
        <v>280</v>
      </c>
    </row>
    <row r="723" spans="1:9" x14ac:dyDescent="0.25">
      <c r="A723" s="43" t="s">
        <v>270</v>
      </c>
      <c r="B723" s="43" t="s">
        <v>520</v>
      </c>
      <c r="C723" s="43" t="s">
        <v>561</v>
      </c>
      <c r="D723" s="43" t="s">
        <v>628</v>
      </c>
      <c r="E723" s="43" t="s">
        <v>629</v>
      </c>
      <c r="F723" s="43" t="s">
        <v>385</v>
      </c>
      <c r="G723" s="107" t="s">
        <v>577</v>
      </c>
      <c r="H723" s="107" t="s">
        <v>519</v>
      </c>
      <c r="I723" s="43" t="s">
        <v>280</v>
      </c>
    </row>
    <row r="724" spans="1:9" x14ac:dyDescent="0.25">
      <c r="A724" s="43" t="s">
        <v>270</v>
      </c>
      <c r="B724" s="43" t="s">
        <v>520</v>
      </c>
      <c r="C724" s="43" t="s">
        <v>561</v>
      </c>
      <c r="D724" s="43" t="s">
        <v>630</v>
      </c>
      <c r="E724" s="43" t="s">
        <v>631</v>
      </c>
      <c r="F724" s="43" t="s">
        <v>385</v>
      </c>
      <c r="G724" s="107" t="s">
        <v>577</v>
      </c>
      <c r="H724" s="107" t="s">
        <v>519</v>
      </c>
      <c r="I724" s="43" t="s">
        <v>280</v>
      </c>
    </row>
    <row r="725" spans="1:9" x14ac:dyDescent="0.25">
      <c r="A725" s="43" t="s">
        <v>270</v>
      </c>
      <c r="B725" s="43" t="s">
        <v>520</v>
      </c>
      <c r="C725" s="43" t="s">
        <v>561</v>
      </c>
      <c r="D725" s="43" t="s">
        <v>632</v>
      </c>
      <c r="E725" s="43" t="s">
        <v>633</v>
      </c>
      <c r="F725" s="43" t="s">
        <v>385</v>
      </c>
      <c r="G725" s="107" t="s">
        <v>577</v>
      </c>
      <c r="H725" s="107" t="s">
        <v>519</v>
      </c>
      <c r="I725" s="43" t="s">
        <v>280</v>
      </c>
    </row>
    <row r="726" spans="1:9" x14ac:dyDescent="0.25">
      <c r="A726" s="43" t="s">
        <v>270</v>
      </c>
      <c r="B726" s="43" t="s">
        <v>520</v>
      </c>
      <c r="C726" s="43" t="s">
        <v>561</v>
      </c>
      <c r="D726" s="43" t="s">
        <v>634</v>
      </c>
      <c r="E726" s="43" t="s">
        <v>635</v>
      </c>
      <c r="F726" s="43" t="s">
        <v>385</v>
      </c>
      <c r="G726" s="107" t="s">
        <v>577</v>
      </c>
      <c r="H726" s="107" t="s">
        <v>519</v>
      </c>
      <c r="I726" s="43" t="s">
        <v>280</v>
      </c>
    </row>
    <row r="727" spans="1:9" x14ac:dyDescent="0.25">
      <c r="A727" s="43" t="s">
        <v>270</v>
      </c>
      <c r="B727" s="43" t="s">
        <v>520</v>
      </c>
      <c r="C727" s="43" t="s">
        <v>561</v>
      </c>
      <c r="D727" s="43" t="s">
        <v>636</v>
      </c>
      <c r="E727" s="43" t="s">
        <v>637</v>
      </c>
      <c r="F727" s="43" t="s">
        <v>385</v>
      </c>
      <c r="G727" s="107" t="s">
        <v>577</v>
      </c>
      <c r="H727" s="107" t="s">
        <v>519</v>
      </c>
      <c r="I727" s="43" t="s">
        <v>280</v>
      </c>
    </row>
    <row r="728" spans="1:9" x14ac:dyDescent="0.25">
      <c r="A728" s="43" t="s">
        <v>270</v>
      </c>
      <c r="B728" s="43" t="s">
        <v>520</v>
      </c>
      <c r="C728" s="43" t="s">
        <v>561</v>
      </c>
      <c r="D728" s="43" t="s">
        <v>638</v>
      </c>
      <c r="E728" s="43" t="s">
        <v>639</v>
      </c>
      <c r="F728" s="43" t="s">
        <v>385</v>
      </c>
      <c r="G728" s="107" t="s">
        <v>577</v>
      </c>
      <c r="H728" s="107" t="s">
        <v>519</v>
      </c>
      <c r="I728" s="43" t="s">
        <v>280</v>
      </c>
    </row>
    <row r="729" spans="1:9" x14ac:dyDescent="0.25">
      <c r="A729" s="43" t="s">
        <v>270</v>
      </c>
      <c r="B729" s="43" t="s">
        <v>520</v>
      </c>
      <c r="C729" s="43" t="s">
        <v>561</v>
      </c>
      <c r="D729" s="43" t="s">
        <v>640</v>
      </c>
      <c r="E729" s="43" t="s">
        <v>641</v>
      </c>
      <c r="F729" s="43" t="s">
        <v>385</v>
      </c>
      <c r="G729" s="107" t="s">
        <v>577</v>
      </c>
      <c r="H729" s="107" t="s">
        <v>519</v>
      </c>
      <c r="I729" s="43" t="s">
        <v>280</v>
      </c>
    </row>
    <row r="730" spans="1:9" x14ac:dyDescent="0.25">
      <c r="A730" s="43" t="s">
        <v>270</v>
      </c>
      <c r="B730" s="43" t="s">
        <v>520</v>
      </c>
      <c r="C730" s="43" t="s">
        <v>561</v>
      </c>
      <c r="D730" s="43" t="s">
        <v>642</v>
      </c>
      <c r="E730" s="43" t="s">
        <v>643</v>
      </c>
      <c r="F730" s="43" t="s">
        <v>385</v>
      </c>
      <c r="G730" s="107" t="s">
        <v>577</v>
      </c>
      <c r="H730" s="107" t="s">
        <v>519</v>
      </c>
      <c r="I730" s="43" t="s">
        <v>280</v>
      </c>
    </row>
    <row r="731" spans="1:9" x14ac:dyDescent="0.25">
      <c r="A731" s="43" t="s">
        <v>270</v>
      </c>
      <c r="B731" s="43" t="s">
        <v>520</v>
      </c>
      <c r="C731" s="43" t="s">
        <v>561</v>
      </c>
      <c r="D731" s="43" t="s">
        <v>644</v>
      </c>
      <c r="E731" s="43" t="s">
        <v>645</v>
      </c>
      <c r="F731" s="43" t="s">
        <v>385</v>
      </c>
      <c r="G731" s="107" t="s">
        <v>577</v>
      </c>
      <c r="H731" s="107" t="s">
        <v>519</v>
      </c>
      <c r="I731" s="43" t="s">
        <v>280</v>
      </c>
    </row>
    <row r="732" spans="1:9" x14ac:dyDescent="0.25">
      <c r="A732" s="43" t="s">
        <v>270</v>
      </c>
      <c r="B732" s="43" t="s">
        <v>520</v>
      </c>
      <c r="C732" s="43" t="s">
        <v>561</v>
      </c>
      <c r="D732" s="43" t="s">
        <v>646</v>
      </c>
      <c r="E732" s="43" t="s">
        <v>647</v>
      </c>
      <c r="F732" s="43" t="s">
        <v>385</v>
      </c>
      <c r="G732" s="107" t="s">
        <v>577</v>
      </c>
      <c r="H732" s="107" t="s">
        <v>519</v>
      </c>
      <c r="I732" s="43" t="s">
        <v>280</v>
      </c>
    </row>
    <row r="733" spans="1:9" x14ac:dyDescent="0.25">
      <c r="A733" s="43" t="s">
        <v>270</v>
      </c>
      <c r="B733" s="43" t="s">
        <v>520</v>
      </c>
      <c r="C733" s="43" t="s">
        <v>561</v>
      </c>
      <c r="D733" s="43" t="s">
        <v>648</v>
      </c>
      <c r="E733" s="43" t="s">
        <v>649</v>
      </c>
      <c r="F733" s="43" t="s">
        <v>385</v>
      </c>
      <c r="G733" s="107" t="s">
        <v>577</v>
      </c>
      <c r="H733" s="107" t="s">
        <v>519</v>
      </c>
      <c r="I733" s="43" t="s">
        <v>280</v>
      </c>
    </row>
    <row r="734" spans="1:9" x14ac:dyDescent="0.25">
      <c r="A734" s="43" t="s">
        <v>270</v>
      </c>
      <c r="B734" s="43" t="s">
        <v>520</v>
      </c>
      <c r="C734" s="43" t="s">
        <v>561</v>
      </c>
      <c r="D734" s="43" t="s">
        <v>650</v>
      </c>
      <c r="E734" s="43" t="s">
        <v>651</v>
      </c>
      <c r="F734" s="43" t="s">
        <v>385</v>
      </c>
      <c r="G734" s="107" t="s">
        <v>577</v>
      </c>
      <c r="H734" s="107" t="s">
        <v>519</v>
      </c>
      <c r="I734" s="43" t="s">
        <v>280</v>
      </c>
    </row>
    <row r="735" spans="1:9" x14ac:dyDescent="0.25">
      <c r="A735" s="43" t="s">
        <v>270</v>
      </c>
      <c r="B735" s="43" t="s">
        <v>520</v>
      </c>
      <c r="C735" s="43" t="s">
        <v>561</v>
      </c>
      <c r="D735" s="43" t="s">
        <v>652</v>
      </c>
      <c r="E735" s="43" t="s">
        <v>653</v>
      </c>
      <c r="F735" s="43" t="s">
        <v>385</v>
      </c>
      <c r="G735" s="107" t="s">
        <v>577</v>
      </c>
      <c r="H735" s="107" t="s">
        <v>519</v>
      </c>
      <c r="I735" s="43" t="s">
        <v>280</v>
      </c>
    </row>
    <row r="736" spans="1:9" x14ac:dyDescent="0.25">
      <c r="A736" s="43" t="s">
        <v>270</v>
      </c>
      <c r="B736" s="43" t="s">
        <v>520</v>
      </c>
      <c r="C736" s="43" t="s">
        <v>561</v>
      </c>
      <c r="D736" s="43" t="s">
        <v>654</v>
      </c>
      <c r="E736" s="43" t="s">
        <v>655</v>
      </c>
      <c r="F736" s="43" t="s">
        <v>385</v>
      </c>
      <c r="G736" s="107" t="s">
        <v>577</v>
      </c>
      <c r="H736" s="107" t="s">
        <v>519</v>
      </c>
      <c r="I736" s="43" t="s">
        <v>280</v>
      </c>
    </row>
    <row r="737" spans="1:9" x14ac:dyDescent="0.25">
      <c r="A737" s="43" t="s">
        <v>270</v>
      </c>
      <c r="B737" s="43" t="s">
        <v>520</v>
      </c>
      <c r="C737" s="43" t="s">
        <v>561</v>
      </c>
      <c r="D737" s="43" t="s">
        <v>656</v>
      </c>
      <c r="E737" s="43" t="s">
        <v>657</v>
      </c>
      <c r="F737" s="43" t="s">
        <v>385</v>
      </c>
      <c r="G737" s="107" t="s">
        <v>577</v>
      </c>
      <c r="H737" s="107">
        <v>17598.004000000001</v>
      </c>
      <c r="I737" s="43" t="s">
        <v>280</v>
      </c>
    </row>
    <row r="738" spans="1:9" x14ac:dyDescent="0.25">
      <c r="A738" s="43" t="s">
        <v>270</v>
      </c>
      <c r="B738" s="43" t="s">
        <v>520</v>
      </c>
      <c r="C738" s="43" t="s">
        <v>561</v>
      </c>
      <c r="D738" s="43" t="s">
        <v>658</v>
      </c>
      <c r="E738" s="43" t="s">
        <v>659</v>
      </c>
      <c r="F738" s="43" t="s">
        <v>385</v>
      </c>
      <c r="G738" s="107" t="s">
        <v>577</v>
      </c>
      <c r="H738" s="107" t="s">
        <v>519</v>
      </c>
      <c r="I738" s="43" t="s">
        <v>280</v>
      </c>
    </row>
    <row r="739" spans="1:9" x14ac:dyDescent="0.25">
      <c r="A739" s="43" t="s">
        <v>270</v>
      </c>
      <c r="B739" s="43" t="s">
        <v>520</v>
      </c>
      <c r="C739" s="43" t="s">
        <v>561</v>
      </c>
      <c r="D739" s="43" t="s">
        <v>660</v>
      </c>
      <c r="E739" s="43" t="s">
        <v>661</v>
      </c>
      <c r="F739" s="43" t="s">
        <v>385</v>
      </c>
      <c r="G739" s="107" t="s">
        <v>577</v>
      </c>
      <c r="H739" s="107" t="s">
        <v>519</v>
      </c>
      <c r="I739" s="43" t="s">
        <v>280</v>
      </c>
    </row>
    <row r="740" spans="1:9" x14ac:dyDescent="0.25">
      <c r="A740" s="43" t="s">
        <v>270</v>
      </c>
      <c r="B740" s="43" t="s">
        <v>520</v>
      </c>
      <c r="C740" s="43" t="s">
        <v>561</v>
      </c>
      <c r="D740" s="43" t="s">
        <v>662</v>
      </c>
      <c r="E740" s="43" t="s">
        <v>663</v>
      </c>
      <c r="F740" s="43" t="s">
        <v>385</v>
      </c>
      <c r="G740" s="107" t="s">
        <v>577</v>
      </c>
      <c r="H740" s="107">
        <v>9988.3140000000003</v>
      </c>
      <c r="I740" s="43" t="s">
        <v>280</v>
      </c>
    </row>
    <row r="741" spans="1:9" x14ac:dyDescent="0.25">
      <c r="A741" s="43" t="s">
        <v>270</v>
      </c>
      <c r="B741" s="43" t="s">
        <v>520</v>
      </c>
      <c r="C741" s="43" t="s">
        <v>561</v>
      </c>
      <c r="D741" s="43" t="s">
        <v>664</v>
      </c>
      <c r="E741" s="43" t="s">
        <v>665</v>
      </c>
      <c r="F741" s="43" t="s">
        <v>385</v>
      </c>
      <c r="G741" s="107" t="s">
        <v>577</v>
      </c>
      <c r="H741" s="107" t="s">
        <v>226</v>
      </c>
      <c r="I741" s="43" t="s">
        <v>280</v>
      </c>
    </row>
    <row r="742" spans="1:9" x14ac:dyDescent="0.25">
      <c r="A742" s="43" t="s">
        <v>270</v>
      </c>
      <c r="B742" s="43" t="s">
        <v>520</v>
      </c>
      <c r="C742" s="43" t="s">
        <v>561</v>
      </c>
      <c r="D742" s="43" t="s">
        <v>666</v>
      </c>
      <c r="E742" s="43" t="s">
        <v>667</v>
      </c>
      <c r="F742" s="43" t="s">
        <v>385</v>
      </c>
      <c r="G742" s="107" t="s">
        <v>577</v>
      </c>
      <c r="H742" s="107" t="s">
        <v>519</v>
      </c>
      <c r="I742" s="43" t="s">
        <v>280</v>
      </c>
    </row>
    <row r="743" spans="1:9" x14ac:dyDescent="0.25">
      <c r="A743" s="43" t="s">
        <v>270</v>
      </c>
      <c r="B743" s="43" t="s">
        <v>520</v>
      </c>
      <c r="C743" s="43" t="s">
        <v>561</v>
      </c>
      <c r="D743" s="43" t="s">
        <v>668</v>
      </c>
      <c r="E743" s="43" t="s">
        <v>669</v>
      </c>
      <c r="F743" s="43" t="s">
        <v>385</v>
      </c>
      <c r="G743" s="107" t="s">
        <v>577</v>
      </c>
      <c r="H743" s="107">
        <v>9885.0550000000003</v>
      </c>
      <c r="I743" s="43" t="s">
        <v>280</v>
      </c>
    </row>
    <row r="744" spans="1:9" x14ac:dyDescent="0.25">
      <c r="A744" s="43" t="s">
        <v>270</v>
      </c>
      <c r="B744" s="43" t="s">
        <v>520</v>
      </c>
      <c r="C744" s="43" t="s">
        <v>561</v>
      </c>
      <c r="D744" s="43" t="s">
        <v>670</v>
      </c>
      <c r="E744" s="43" t="s">
        <v>671</v>
      </c>
      <c r="F744" s="43" t="s">
        <v>385</v>
      </c>
      <c r="G744" s="107" t="s">
        <v>577</v>
      </c>
      <c r="H744" s="107" t="s">
        <v>519</v>
      </c>
      <c r="I744" s="43" t="s">
        <v>280</v>
      </c>
    </row>
    <row r="745" spans="1:9" x14ac:dyDescent="0.25">
      <c r="A745" s="43" t="s">
        <v>270</v>
      </c>
      <c r="B745" s="43" t="s">
        <v>520</v>
      </c>
      <c r="C745" s="43" t="s">
        <v>561</v>
      </c>
      <c r="D745" s="43" t="s">
        <v>672</v>
      </c>
      <c r="E745" s="43" t="s">
        <v>673</v>
      </c>
      <c r="F745" s="43" t="s">
        <v>385</v>
      </c>
      <c r="G745" s="107" t="s">
        <v>577</v>
      </c>
      <c r="H745" s="107">
        <v>16.454000000000001</v>
      </c>
      <c r="I745" s="43" t="s">
        <v>280</v>
      </c>
    </row>
    <row r="746" spans="1:9" x14ac:dyDescent="0.25">
      <c r="A746" s="43" t="s">
        <v>270</v>
      </c>
      <c r="B746" s="43" t="s">
        <v>520</v>
      </c>
      <c r="C746" s="43" t="s">
        <v>561</v>
      </c>
      <c r="D746" s="43" t="s">
        <v>674</v>
      </c>
      <c r="E746" s="43" t="s">
        <v>675</v>
      </c>
      <c r="F746" s="43" t="s">
        <v>385</v>
      </c>
      <c r="G746" s="107" t="s">
        <v>577</v>
      </c>
      <c r="H746" s="107" t="s">
        <v>519</v>
      </c>
      <c r="I746" s="43" t="s">
        <v>280</v>
      </c>
    </row>
    <row r="747" spans="1:9" x14ac:dyDescent="0.25">
      <c r="A747" s="43" t="s">
        <v>270</v>
      </c>
      <c r="B747" s="43" t="s">
        <v>520</v>
      </c>
      <c r="C747" s="43" t="s">
        <v>561</v>
      </c>
      <c r="D747" s="43" t="s">
        <v>676</v>
      </c>
      <c r="E747" s="43" t="s">
        <v>677</v>
      </c>
      <c r="F747" s="43" t="s">
        <v>385</v>
      </c>
      <c r="G747" s="107" t="s">
        <v>577</v>
      </c>
      <c r="H747" s="107" t="s">
        <v>519</v>
      </c>
      <c r="I747" s="43" t="s">
        <v>280</v>
      </c>
    </row>
    <row r="748" spans="1:9" x14ac:dyDescent="0.25">
      <c r="A748" s="43" t="s">
        <v>270</v>
      </c>
      <c r="B748" s="43" t="s">
        <v>520</v>
      </c>
      <c r="C748" s="43" t="s">
        <v>561</v>
      </c>
      <c r="D748" s="43" t="s">
        <v>678</v>
      </c>
      <c r="E748" s="43" t="s">
        <v>679</v>
      </c>
      <c r="F748" s="43" t="s">
        <v>385</v>
      </c>
      <c r="G748" s="107" t="s">
        <v>577</v>
      </c>
      <c r="H748" s="107">
        <v>1.0620000000000001</v>
      </c>
      <c r="I748" s="43" t="s">
        <v>280</v>
      </c>
    </row>
    <row r="749" spans="1:9" x14ac:dyDescent="0.25">
      <c r="A749" s="43" t="s">
        <v>270</v>
      </c>
      <c r="B749" s="43" t="s">
        <v>520</v>
      </c>
      <c r="C749" s="43" t="s">
        <v>561</v>
      </c>
      <c r="D749" s="43" t="s">
        <v>680</v>
      </c>
      <c r="E749" s="43" t="s">
        <v>681</v>
      </c>
      <c r="F749" s="43" t="s">
        <v>385</v>
      </c>
      <c r="G749" s="107" t="s">
        <v>577</v>
      </c>
      <c r="H749" s="107" t="s">
        <v>519</v>
      </c>
      <c r="I749" s="43" t="s">
        <v>280</v>
      </c>
    </row>
    <row r="750" spans="1:9" x14ac:dyDescent="0.25">
      <c r="A750" s="43" t="s">
        <v>270</v>
      </c>
      <c r="B750" s="43" t="s">
        <v>520</v>
      </c>
      <c r="C750" s="43" t="s">
        <v>561</v>
      </c>
      <c r="D750" s="43" t="s">
        <v>682</v>
      </c>
      <c r="E750" s="43" t="s">
        <v>683</v>
      </c>
      <c r="F750" s="43" t="s">
        <v>385</v>
      </c>
      <c r="G750" s="107" t="s">
        <v>577</v>
      </c>
      <c r="H750" s="107" t="s">
        <v>519</v>
      </c>
      <c r="I750" s="43" t="s">
        <v>280</v>
      </c>
    </row>
    <row r="751" spans="1:9" x14ac:dyDescent="0.25">
      <c r="A751" s="43" t="s">
        <v>270</v>
      </c>
      <c r="B751" s="43" t="s">
        <v>520</v>
      </c>
      <c r="C751" s="43" t="s">
        <v>561</v>
      </c>
      <c r="D751" s="43" t="s">
        <v>684</v>
      </c>
      <c r="E751" s="43" t="s">
        <v>685</v>
      </c>
      <c r="F751" s="43" t="s">
        <v>385</v>
      </c>
      <c r="G751" s="107" t="s">
        <v>577</v>
      </c>
      <c r="H751" s="107" t="s">
        <v>519</v>
      </c>
      <c r="I751" s="43" t="s">
        <v>280</v>
      </c>
    </row>
    <row r="752" spans="1:9" x14ac:dyDescent="0.25">
      <c r="A752" s="43" t="s">
        <v>270</v>
      </c>
      <c r="B752" s="43" t="s">
        <v>520</v>
      </c>
      <c r="C752" s="43" t="s">
        <v>561</v>
      </c>
      <c r="D752" s="43" t="s">
        <v>686</v>
      </c>
      <c r="E752" s="43" t="s">
        <v>687</v>
      </c>
      <c r="F752" s="43" t="s">
        <v>385</v>
      </c>
      <c r="G752" s="107" t="s">
        <v>577</v>
      </c>
      <c r="H752" s="107">
        <v>1.89</v>
      </c>
      <c r="I752" s="43" t="s">
        <v>280</v>
      </c>
    </row>
    <row r="753" spans="1:9" x14ac:dyDescent="0.25">
      <c r="A753" s="43" t="s">
        <v>270</v>
      </c>
      <c r="B753" s="43" t="s">
        <v>520</v>
      </c>
      <c r="C753" s="43" t="s">
        <v>561</v>
      </c>
      <c r="D753" s="43" t="s">
        <v>688</v>
      </c>
      <c r="E753" s="43" t="s">
        <v>689</v>
      </c>
      <c r="F753" s="43" t="s">
        <v>385</v>
      </c>
      <c r="G753" s="107" t="s">
        <v>577</v>
      </c>
      <c r="H753" s="107" t="s">
        <v>519</v>
      </c>
      <c r="I753" s="43" t="s">
        <v>280</v>
      </c>
    </row>
    <row r="754" spans="1:9" x14ac:dyDescent="0.25">
      <c r="A754" s="43" t="s">
        <v>270</v>
      </c>
      <c r="B754" s="43" t="s">
        <v>520</v>
      </c>
      <c r="C754" s="43" t="s">
        <v>561</v>
      </c>
      <c r="D754" s="43" t="s">
        <v>690</v>
      </c>
      <c r="E754" s="43" t="s">
        <v>691</v>
      </c>
      <c r="F754" s="43" t="s">
        <v>385</v>
      </c>
      <c r="G754" s="107" t="s">
        <v>577</v>
      </c>
      <c r="H754" s="107" t="s">
        <v>519</v>
      </c>
      <c r="I754" s="43" t="s">
        <v>280</v>
      </c>
    </row>
    <row r="755" spans="1:9" x14ac:dyDescent="0.25">
      <c r="A755" s="43" t="s">
        <v>270</v>
      </c>
      <c r="B755" s="43" t="s">
        <v>520</v>
      </c>
      <c r="C755" s="43" t="s">
        <v>561</v>
      </c>
      <c r="D755" s="43" t="s">
        <v>692</v>
      </c>
      <c r="E755" s="43" t="s">
        <v>693</v>
      </c>
      <c r="F755" s="43" t="s">
        <v>385</v>
      </c>
      <c r="G755" s="107" t="s">
        <v>577</v>
      </c>
      <c r="H755" s="107" t="s">
        <v>519</v>
      </c>
      <c r="I755" s="43" t="s">
        <v>280</v>
      </c>
    </row>
    <row r="756" spans="1:9" x14ac:dyDescent="0.25">
      <c r="A756" s="43" t="s">
        <v>270</v>
      </c>
      <c r="B756" s="43" t="s">
        <v>520</v>
      </c>
      <c r="C756" s="43" t="s">
        <v>561</v>
      </c>
      <c r="D756" s="43" t="s">
        <v>694</v>
      </c>
      <c r="E756" s="43" t="s">
        <v>695</v>
      </c>
      <c r="F756" s="43" t="s">
        <v>385</v>
      </c>
      <c r="G756" s="107" t="s">
        <v>577</v>
      </c>
      <c r="H756" s="107" t="s">
        <v>519</v>
      </c>
      <c r="I756" s="43" t="s">
        <v>280</v>
      </c>
    </row>
    <row r="757" spans="1:9" x14ac:dyDescent="0.25">
      <c r="A757" s="43" t="s">
        <v>270</v>
      </c>
      <c r="B757" s="43" t="s">
        <v>520</v>
      </c>
      <c r="C757" s="43" t="s">
        <v>561</v>
      </c>
      <c r="D757" s="43" t="s">
        <v>696</v>
      </c>
      <c r="E757" s="43" t="s">
        <v>697</v>
      </c>
      <c r="F757" s="43" t="s">
        <v>385</v>
      </c>
      <c r="G757" s="107" t="s">
        <v>577</v>
      </c>
      <c r="H757" s="107" t="s">
        <v>519</v>
      </c>
      <c r="I757" s="43" t="s">
        <v>280</v>
      </c>
    </row>
    <row r="758" spans="1:9" x14ac:dyDescent="0.25">
      <c r="A758" s="43" t="s">
        <v>270</v>
      </c>
      <c r="B758" s="43" t="s">
        <v>520</v>
      </c>
      <c r="C758" s="43" t="s">
        <v>561</v>
      </c>
      <c r="D758" s="43" t="s">
        <v>698</v>
      </c>
      <c r="E758" s="43" t="s">
        <v>699</v>
      </c>
      <c r="F758" s="43" t="s">
        <v>385</v>
      </c>
      <c r="G758" s="107" t="s">
        <v>577</v>
      </c>
      <c r="H758" s="107" t="s">
        <v>519</v>
      </c>
      <c r="I758" s="43" t="s">
        <v>280</v>
      </c>
    </row>
    <row r="759" spans="1:9" x14ac:dyDescent="0.25">
      <c r="A759" s="43" t="s">
        <v>270</v>
      </c>
      <c r="B759" s="43" t="s">
        <v>520</v>
      </c>
      <c r="C759" s="43" t="s">
        <v>561</v>
      </c>
      <c r="D759" s="43" t="s">
        <v>700</v>
      </c>
      <c r="E759" s="43" t="s">
        <v>701</v>
      </c>
      <c r="F759" s="43" t="s">
        <v>385</v>
      </c>
      <c r="G759" s="107" t="s">
        <v>577</v>
      </c>
      <c r="H759" s="107">
        <v>0.51800000000000002</v>
      </c>
      <c r="I759" s="43" t="s">
        <v>280</v>
      </c>
    </row>
    <row r="760" spans="1:9" x14ac:dyDescent="0.25">
      <c r="A760" s="43" t="s">
        <v>270</v>
      </c>
      <c r="B760" s="43" t="s">
        <v>520</v>
      </c>
      <c r="C760" s="43" t="s">
        <v>561</v>
      </c>
      <c r="D760" s="43" t="s">
        <v>702</v>
      </c>
      <c r="E760" s="43" t="s">
        <v>703</v>
      </c>
      <c r="F760" s="43" t="s">
        <v>385</v>
      </c>
      <c r="G760" s="107" t="s">
        <v>577</v>
      </c>
      <c r="H760" s="107">
        <v>4.0940000000000003</v>
      </c>
      <c r="I760" s="43" t="s">
        <v>280</v>
      </c>
    </row>
    <row r="761" spans="1:9" x14ac:dyDescent="0.25">
      <c r="A761" s="43" t="s">
        <v>270</v>
      </c>
      <c r="B761" s="43" t="s">
        <v>520</v>
      </c>
      <c r="C761" s="43" t="s">
        <v>561</v>
      </c>
      <c r="D761" s="43" t="s">
        <v>704</v>
      </c>
      <c r="E761" s="43" t="s">
        <v>705</v>
      </c>
      <c r="F761" s="43" t="s">
        <v>385</v>
      </c>
      <c r="G761" s="107" t="s">
        <v>577</v>
      </c>
      <c r="H761" s="107">
        <v>1.1910000000000001</v>
      </c>
      <c r="I761" s="43" t="s">
        <v>280</v>
      </c>
    </row>
    <row r="762" spans="1:9" x14ac:dyDescent="0.25">
      <c r="A762" s="43" t="s">
        <v>270</v>
      </c>
      <c r="B762" s="43" t="s">
        <v>520</v>
      </c>
      <c r="C762" s="43" t="s">
        <v>561</v>
      </c>
      <c r="D762" s="43" t="s">
        <v>706</v>
      </c>
      <c r="E762" s="43" t="s">
        <v>707</v>
      </c>
      <c r="F762" s="43" t="s">
        <v>385</v>
      </c>
      <c r="G762" s="107" t="s">
        <v>577</v>
      </c>
      <c r="H762" s="107">
        <v>6.931</v>
      </c>
      <c r="I762" s="43" t="s">
        <v>280</v>
      </c>
    </row>
    <row r="763" spans="1:9" x14ac:dyDescent="0.25">
      <c r="A763" s="43" t="s">
        <v>270</v>
      </c>
      <c r="B763" s="43" t="s">
        <v>520</v>
      </c>
      <c r="C763" s="43" t="s">
        <v>561</v>
      </c>
      <c r="D763" s="43" t="s">
        <v>708</v>
      </c>
      <c r="E763" s="43" t="s">
        <v>709</v>
      </c>
      <c r="F763" s="43" t="s">
        <v>385</v>
      </c>
      <c r="G763" s="107" t="s">
        <v>577</v>
      </c>
      <c r="H763" s="107">
        <v>5.625</v>
      </c>
      <c r="I763" s="43" t="s">
        <v>280</v>
      </c>
    </row>
    <row r="764" spans="1:9" x14ac:dyDescent="0.25">
      <c r="A764" s="43" t="s">
        <v>270</v>
      </c>
      <c r="B764" s="43" t="s">
        <v>520</v>
      </c>
      <c r="C764" s="43" t="s">
        <v>561</v>
      </c>
      <c r="D764" s="43" t="s">
        <v>710</v>
      </c>
      <c r="E764" s="43" t="s">
        <v>711</v>
      </c>
      <c r="F764" s="43" t="s">
        <v>385</v>
      </c>
      <c r="G764" s="107" t="s">
        <v>577</v>
      </c>
      <c r="H764" s="107">
        <v>1.69</v>
      </c>
      <c r="I764" s="43" t="s">
        <v>280</v>
      </c>
    </row>
    <row r="765" spans="1:9" x14ac:dyDescent="0.25">
      <c r="A765" s="43" t="s">
        <v>270</v>
      </c>
      <c r="B765" s="43" t="s">
        <v>520</v>
      </c>
      <c r="C765" s="43" t="s">
        <v>561</v>
      </c>
      <c r="D765" s="43" t="s">
        <v>712</v>
      </c>
      <c r="E765" s="43" t="s">
        <v>713</v>
      </c>
      <c r="F765" s="43" t="s">
        <v>385</v>
      </c>
      <c r="G765" s="107" t="s">
        <v>577</v>
      </c>
      <c r="H765" s="107" t="s">
        <v>226</v>
      </c>
      <c r="I765" s="43" t="s">
        <v>280</v>
      </c>
    </row>
    <row r="766" spans="1:9" x14ac:dyDescent="0.25">
      <c r="A766" s="43" t="s">
        <v>270</v>
      </c>
      <c r="B766" s="43" t="s">
        <v>520</v>
      </c>
      <c r="C766" s="43" t="s">
        <v>561</v>
      </c>
      <c r="D766" s="43" t="s">
        <v>714</v>
      </c>
      <c r="E766" s="43" t="s">
        <v>715</v>
      </c>
      <c r="F766" s="43" t="s">
        <v>385</v>
      </c>
      <c r="G766" s="107" t="s">
        <v>577</v>
      </c>
      <c r="H766" s="107">
        <v>1.905</v>
      </c>
      <c r="I766" s="43" t="s">
        <v>280</v>
      </c>
    </row>
    <row r="767" spans="1:9" x14ac:dyDescent="0.25">
      <c r="A767" s="43" t="s">
        <v>270</v>
      </c>
      <c r="B767" s="43" t="s">
        <v>520</v>
      </c>
      <c r="C767" s="43" t="s">
        <v>561</v>
      </c>
      <c r="D767" s="43" t="s">
        <v>716</v>
      </c>
      <c r="E767" s="43" t="s">
        <v>717</v>
      </c>
      <c r="F767" s="43" t="s">
        <v>385</v>
      </c>
      <c r="G767" s="107" t="s">
        <v>577</v>
      </c>
      <c r="H767" s="107">
        <v>3.6829999999999998</v>
      </c>
      <c r="I767" s="43" t="s">
        <v>280</v>
      </c>
    </row>
    <row r="768" spans="1:9" x14ac:dyDescent="0.25">
      <c r="A768" s="43" t="s">
        <v>270</v>
      </c>
      <c r="B768" s="43" t="s">
        <v>520</v>
      </c>
      <c r="C768" s="43" t="s">
        <v>561</v>
      </c>
      <c r="D768" s="43" t="s">
        <v>718</v>
      </c>
      <c r="E768" s="43" t="s">
        <v>719</v>
      </c>
      <c r="F768" s="43" t="s">
        <v>385</v>
      </c>
      <c r="G768" s="107" t="s">
        <v>577</v>
      </c>
      <c r="H768" s="107">
        <v>8.4939999999999998</v>
      </c>
      <c r="I768" s="43" t="s">
        <v>280</v>
      </c>
    </row>
    <row r="769" spans="1:9" x14ac:dyDescent="0.25">
      <c r="A769" s="43" t="s">
        <v>270</v>
      </c>
      <c r="B769" s="43" t="s">
        <v>520</v>
      </c>
      <c r="C769" s="43" t="s">
        <v>561</v>
      </c>
      <c r="D769" s="43" t="s">
        <v>720</v>
      </c>
      <c r="E769" s="43" t="s">
        <v>721</v>
      </c>
      <c r="F769" s="43" t="s">
        <v>385</v>
      </c>
      <c r="G769" s="107" t="s">
        <v>577</v>
      </c>
      <c r="H769" s="107">
        <v>32494.433000000008</v>
      </c>
      <c r="I769" s="43" t="s">
        <v>280</v>
      </c>
    </row>
    <row r="770" spans="1:9" x14ac:dyDescent="0.25">
      <c r="A770" s="43" t="s">
        <v>270</v>
      </c>
      <c r="B770" s="43" t="s">
        <v>520</v>
      </c>
      <c r="C770" s="43" t="s">
        <v>561</v>
      </c>
      <c r="D770" s="43" t="s">
        <v>722</v>
      </c>
      <c r="E770" s="43" t="s">
        <v>723</v>
      </c>
      <c r="F770" s="43" t="s">
        <v>385</v>
      </c>
      <c r="G770" s="107" t="s">
        <v>577</v>
      </c>
      <c r="H770" s="107">
        <v>62.552999999999997</v>
      </c>
      <c r="I770" s="43" t="s">
        <v>280</v>
      </c>
    </row>
    <row r="771" spans="1:9" x14ac:dyDescent="0.25">
      <c r="A771" s="43" t="s">
        <v>270</v>
      </c>
      <c r="B771" s="43" t="s">
        <v>520</v>
      </c>
      <c r="C771" s="43" t="s">
        <v>561</v>
      </c>
      <c r="D771" s="43" t="s">
        <v>757</v>
      </c>
      <c r="E771" s="43" t="s">
        <v>758</v>
      </c>
      <c r="F771" s="43" t="s">
        <v>385</v>
      </c>
      <c r="G771" s="107" t="s">
        <v>577</v>
      </c>
      <c r="H771" s="107">
        <v>32556.986000000008</v>
      </c>
      <c r="I771" s="43" t="s">
        <v>280</v>
      </c>
    </row>
    <row r="772" spans="1:9" x14ac:dyDescent="0.25">
      <c r="A772" s="43" t="s">
        <v>270</v>
      </c>
      <c r="B772" s="43" t="s">
        <v>520</v>
      </c>
      <c r="C772" s="43" t="s">
        <v>561</v>
      </c>
      <c r="D772" s="43" t="s">
        <v>586</v>
      </c>
      <c r="E772" s="43" t="s">
        <v>587</v>
      </c>
      <c r="F772" s="43" t="s">
        <v>385</v>
      </c>
      <c r="G772" s="107" t="s">
        <v>578</v>
      </c>
      <c r="H772" s="107">
        <v>37.255000000000003</v>
      </c>
      <c r="I772" s="43" t="s">
        <v>280</v>
      </c>
    </row>
    <row r="773" spans="1:9" x14ac:dyDescent="0.25">
      <c r="A773" s="43" t="s">
        <v>270</v>
      </c>
      <c r="B773" s="43" t="s">
        <v>520</v>
      </c>
      <c r="C773" s="43" t="s">
        <v>561</v>
      </c>
      <c r="D773" s="43" t="s">
        <v>588</v>
      </c>
      <c r="E773" s="43" t="s">
        <v>589</v>
      </c>
      <c r="F773" s="43" t="s">
        <v>385</v>
      </c>
      <c r="G773" s="107" t="s">
        <v>578</v>
      </c>
      <c r="H773" s="107" t="s">
        <v>519</v>
      </c>
      <c r="I773" s="43" t="s">
        <v>280</v>
      </c>
    </row>
    <row r="774" spans="1:9" x14ac:dyDescent="0.25">
      <c r="A774" s="43" t="s">
        <v>270</v>
      </c>
      <c r="B774" s="43" t="s">
        <v>520</v>
      </c>
      <c r="C774" s="43" t="s">
        <v>561</v>
      </c>
      <c r="D774" s="43" t="s">
        <v>590</v>
      </c>
      <c r="E774" s="43" t="s">
        <v>591</v>
      </c>
      <c r="F774" s="43" t="s">
        <v>385</v>
      </c>
      <c r="G774" s="107" t="s">
        <v>578</v>
      </c>
      <c r="H774" s="107" t="s">
        <v>519</v>
      </c>
      <c r="I774" s="43" t="s">
        <v>280</v>
      </c>
    </row>
    <row r="775" spans="1:9" x14ac:dyDescent="0.25">
      <c r="A775" s="43" t="s">
        <v>270</v>
      </c>
      <c r="B775" s="43" t="s">
        <v>520</v>
      </c>
      <c r="C775" s="43" t="s">
        <v>561</v>
      </c>
      <c r="D775" s="43" t="s">
        <v>592</v>
      </c>
      <c r="E775" s="43" t="s">
        <v>593</v>
      </c>
      <c r="F775" s="43" t="s">
        <v>385</v>
      </c>
      <c r="G775" s="107" t="s">
        <v>578</v>
      </c>
      <c r="H775" s="107" t="s">
        <v>519</v>
      </c>
      <c r="I775" s="43" t="s">
        <v>280</v>
      </c>
    </row>
    <row r="776" spans="1:9" x14ac:dyDescent="0.25">
      <c r="A776" s="43" t="s">
        <v>270</v>
      </c>
      <c r="B776" s="43" t="s">
        <v>520</v>
      </c>
      <c r="C776" s="43" t="s">
        <v>561</v>
      </c>
      <c r="D776" s="43" t="s">
        <v>594</v>
      </c>
      <c r="E776" s="43" t="s">
        <v>595</v>
      </c>
      <c r="F776" s="43" t="s">
        <v>385</v>
      </c>
      <c r="G776" s="107" t="s">
        <v>578</v>
      </c>
      <c r="H776" s="107">
        <v>682.23900000000003</v>
      </c>
      <c r="I776" s="43" t="s">
        <v>280</v>
      </c>
    </row>
    <row r="777" spans="1:9" x14ac:dyDescent="0.25">
      <c r="A777" s="43" t="s">
        <v>270</v>
      </c>
      <c r="B777" s="43" t="s">
        <v>520</v>
      </c>
      <c r="C777" s="43" t="s">
        <v>561</v>
      </c>
      <c r="D777" s="43" t="s">
        <v>596</v>
      </c>
      <c r="E777" s="43" t="s">
        <v>597</v>
      </c>
      <c r="F777" s="43" t="s">
        <v>385</v>
      </c>
      <c r="G777" s="107" t="s">
        <v>578</v>
      </c>
      <c r="H777" s="107" t="s">
        <v>519</v>
      </c>
      <c r="I777" s="43" t="s">
        <v>280</v>
      </c>
    </row>
    <row r="778" spans="1:9" x14ac:dyDescent="0.25">
      <c r="A778" s="43" t="s">
        <v>270</v>
      </c>
      <c r="B778" s="43" t="s">
        <v>520</v>
      </c>
      <c r="C778" s="43" t="s">
        <v>561</v>
      </c>
      <c r="D778" s="43" t="s">
        <v>598</v>
      </c>
      <c r="E778" s="43" t="s">
        <v>599</v>
      </c>
      <c r="F778" s="43" t="s">
        <v>385</v>
      </c>
      <c r="G778" s="107" t="s">
        <v>578</v>
      </c>
      <c r="H778" s="107" t="s">
        <v>519</v>
      </c>
      <c r="I778" s="43" t="s">
        <v>280</v>
      </c>
    </row>
    <row r="779" spans="1:9" x14ac:dyDescent="0.25">
      <c r="A779" s="43" t="s">
        <v>270</v>
      </c>
      <c r="B779" s="43" t="s">
        <v>520</v>
      </c>
      <c r="C779" s="43" t="s">
        <v>561</v>
      </c>
      <c r="D779" s="43" t="s">
        <v>600</v>
      </c>
      <c r="E779" s="43" t="s">
        <v>601</v>
      </c>
      <c r="F779" s="43" t="s">
        <v>385</v>
      </c>
      <c r="G779" s="107" t="s">
        <v>578</v>
      </c>
      <c r="H779" s="107" t="s">
        <v>519</v>
      </c>
      <c r="I779" s="43" t="s">
        <v>280</v>
      </c>
    </row>
    <row r="780" spans="1:9" x14ac:dyDescent="0.25">
      <c r="A780" s="43" t="s">
        <v>270</v>
      </c>
      <c r="B780" s="43" t="s">
        <v>520</v>
      </c>
      <c r="C780" s="43" t="s">
        <v>561</v>
      </c>
      <c r="D780" s="43" t="s">
        <v>602</v>
      </c>
      <c r="E780" s="43" t="s">
        <v>603</v>
      </c>
      <c r="F780" s="43" t="s">
        <v>385</v>
      </c>
      <c r="G780" s="107" t="s">
        <v>578</v>
      </c>
      <c r="H780" s="107">
        <v>3899.3</v>
      </c>
      <c r="I780" s="43" t="s">
        <v>280</v>
      </c>
    </row>
    <row r="781" spans="1:9" x14ac:dyDescent="0.25">
      <c r="A781" s="43" t="s">
        <v>270</v>
      </c>
      <c r="B781" s="43" t="s">
        <v>520</v>
      </c>
      <c r="C781" s="43" t="s">
        <v>561</v>
      </c>
      <c r="D781" s="43" t="s">
        <v>604</v>
      </c>
      <c r="E781" s="43" t="s">
        <v>605</v>
      </c>
      <c r="F781" s="43" t="s">
        <v>385</v>
      </c>
      <c r="G781" s="107" t="s">
        <v>578</v>
      </c>
      <c r="H781" s="107" t="s">
        <v>519</v>
      </c>
      <c r="I781" s="43" t="s">
        <v>280</v>
      </c>
    </row>
    <row r="782" spans="1:9" x14ac:dyDescent="0.25">
      <c r="A782" s="43" t="s">
        <v>270</v>
      </c>
      <c r="B782" s="43" t="s">
        <v>520</v>
      </c>
      <c r="C782" s="43" t="s">
        <v>561</v>
      </c>
      <c r="D782" s="43" t="s">
        <v>606</v>
      </c>
      <c r="E782" s="43" t="s">
        <v>607</v>
      </c>
      <c r="F782" s="43" t="s">
        <v>385</v>
      </c>
      <c r="G782" s="107" t="s">
        <v>578</v>
      </c>
      <c r="H782" s="107" t="s">
        <v>519</v>
      </c>
      <c r="I782" s="43" t="s">
        <v>280</v>
      </c>
    </row>
    <row r="783" spans="1:9" x14ac:dyDescent="0.25">
      <c r="A783" s="43" t="s">
        <v>270</v>
      </c>
      <c r="B783" s="43" t="s">
        <v>520</v>
      </c>
      <c r="C783" s="43" t="s">
        <v>561</v>
      </c>
      <c r="D783" s="43" t="s">
        <v>608</v>
      </c>
      <c r="E783" s="43" t="s">
        <v>609</v>
      </c>
      <c r="F783" s="43" t="s">
        <v>385</v>
      </c>
      <c r="G783" s="107" t="s">
        <v>578</v>
      </c>
      <c r="H783" s="107" t="s">
        <v>519</v>
      </c>
      <c r="I783" s="43" t="s">
        <v>280</v>
      </c>
    </row>
    <row r="784" spans="1:9" x14ac:dyDescent="0.25">
      <c r="A784" s="43" t="s">
        <v>270</v>
      </c>
      <c r="B784" s="43" t="s">
        <v>520</v>
      </c>
      <c r="C784" s="43" t="s">
        <v>561</v>
      </c>
      <c r="D784" s="43" t="s">
        <v>610</v>
      </c>
      <c r="E784" s="43" t="s">
        <v>611</v>
      </c>
      <c r="F784" s="43" t="s">
        <v>385</v>
      </c>
      <c r="G784" s="107" t="s">
        <v>578</v>
      </c>
      <c r="H784" s="107" t="s">
        <v>519</v>
      </c>
      <c r="I784" s="43" t="s">
        <v>280</v>
      </c>
    </row>
    <row r="785" spans="1:9" x14ac:dyDescent="0.25">
      <c r="A785" s="43" t="s">
        <v>270</v>
      </c>
      <c r="B785" s="43" t="s">
        <v>520</v>
      </c>
      <c r="C785" s="43" t="s">
        <v>561</v>
      </c>
      <c r="D785" s="43" t="s">
        <v>612</v>
      </c>
      <c r="E785" s="43" t="s">
        <v>613</v>
      </c>
      <c r="F785" s="43" t="s">
        <v>385</v>
      </c>
      <c r="G785" s="107" t="s">
        <v>578</v>
      </c>
      <c r="H785" s="107" t="s">
        <v>519</v>
      </c>
      <c r="I785" s="43" t="s">
        <v>280</v>
      </c>
    </row>
    <row r="786" spans="1:9" x14ac:dyDescent="0.25">
      <c r="A786" s="43" t="s">
        <v>270</v>
      </c>
      <c r="B786" s="43" t="s">
        <v>520</v>
      </c>
      <c r="C786" s="43" t="s">
        <v>561</v>
      </c>
      <c r="D786" s="43" t="s">
        <v>614</v>
      </c>
      <c r="E786" s="43" t="s">
        <v>615</v>
      </c>
      <c r="F786" s="43" t="s">
        <v>385</v>
      </c>
      <c r="G786" s="107" t="s">
        <v>578</v>
      </c>
      <c r="H786" s="107" t="s">
        <v>519</v>
      </c>
      <c r="I786" s="43" t="s">
        <v>280</v>
      </c>
    </row>
    <row r="787" spans="1:9" x14ac:dyDescent="0.25">
      <c r="A787" s="43" t="s">
        <v>270</v>
      </c>
      <c r="B787" s="43" t="s">
        <v>520</v>
      </c>
      <c r="C787" s="43" t="s">
        <v>561</v>
      </c>
      <c r="D787" s="43" t="s">
        <v>616</v>
      </c>
      <c r="E787" s="43" t="s">
        <v>617</v>
      </c>
      <c r="F787" s="43" t="s">
        <v>385</v>
      </c>
      <c r="G787" s="107" t="s">
        <v>578</v>
      </c>
      <c r="H787" s="107" t="s">
        <v>519</v>
      </c>
      <c r="I787" s="43" t="s">
        <v>280</v>
      </c>
    </row>
    <row r="788" spans="1:9" x14ac:dyDescent="0.25">
      <c r="A788" s="43" t="s">
        <v>270</v>
      </c>
      <c r="B788" s="43" t="s">
        <v>520</v>
      </c>
      <c r="C788" s="43" t="s">
        <v>561</v>
      </c>
      <c r="D788" s="43" t="s">
        <v>618</v>
      </c>
      <c r="E788" s="43" t="s">
        <v>619</v>
      </c>
      <c r="F788" s="43" t="s">
        <v>385</v>
      </c>
      <c r="G788" s="107" t="s">
        <v>578</v>
      </c>
      <c r="H788" s="107" t="s">
        <v>519</v>
      </c>
      <c r="I788" s="43" t="s">
        <v>280</v>
      </c>
    </row>
    <row r="789" spans="1:9" x14ac:dyDescent="0.25">
      <c r="A789" s="43" t="s">
        <v>270</v>
      </c>
      <c r="B789" s="43" t="s">
        <v>520</v>
      </c>
      <c r="C789" s="43" t="s">
        <v>561</v>
      </c>
      <c r="D789" s="43" t="s">
        <v>620</v>
      </c>
      <c r="E789" s="43" t="s">
        <v>621</v>
      </c>
      <c r="F789" s="43" t="s">
        <v>385</v>
      </c>
      <c r="G789" s="107" t="s">
        <v>578</v>
      </c>
      <c r="H789" s="107" t="s">
        <v>519</v>
      </c>
      <c r="I789" s="43" t="s">
        <v>280</v>
      </c>
    </row>
    <row r="790" spans="1:9" x14ac:dyDescent="0.25">
      <c r="A790" s="43" t="s">
        <v>270</v>
      </c>
      <c r="B790" s="43" t="s">
        <v>520</v>
      </c>
      <c r="C790" s="43" t="s">
        <v>561</v>
      </c>
      <c r="D790" s="43" t="s">
        <v>622</v>
      </c>
      <c r="E790" s="43" t="s">
        <v>623</v>
      </c>
      <c r="F790" s="43" t="s">
        <v>385</v>
      </c>
      <c r="G790" s="107" t="s">
        <v>578</v>
      </c>
      <c r="H790" s="107" t="s">
        <v>519</v>
      </c>
      <c r="I790" s="43" t="s">
        <v>280</v>
      </c>
    </row>
    <row r="791" spans="1:9" x14ac:dyDescent="0.25">
      <c r="A791" s="43" t="s">
        <v>270</v>
      </c>
      <c r="B791" s="43" t="s">
        <v>520</v>
      </c>
      <c r="C791" s="43" t="s">
        <v>561</v>
      </c>
      <c r="D791" s="43" t="s">
        <v>624</v>
      </c>
      <c r="E791" s="43" t="s">
        <v>625</v>
      </c>
      <c r="F791" s="43" t="s">
        <v>385</v>
      </c>
      <c r="G791" s="107" t="s">
        <v>578</v>
      </c>
      <c r="H791" s="107" t="s">
        <v>519</v>
      </c>
      <c r="I791" s="43" t="s">
        <v>280</v>
      </c>
    </row>
    <row r="792" spans="1:9" x14ac:dyDescent="0.25">
      <c r="A792" s="43" t="s">
        <v>270</v>
      </c>
      <c r="B792" s="43" t="s">
        <v>520</v>
      </c>
      <c r="C792" s="43" t="s">
        <v>561</v>
      </c>
      <c r="D792" s="43" t="s">
        <v>626</v>
      </c>
      <c r="E792" s="43" t="s">
        <v>627</v>
      </c>
      <c r="F792" s="43" t="s">
        <v>385</v>
      </c>
      <c r="G792" s="107" t="s">
        <v>578</v>
      </c>
      <c r="H792" s="107" t="s">
        <v>519</v>
      </c>
      <c r="I792" s="43" t="s">
        <v>280</v>
      </c>
    </row>
    <row r="793" spans="1:9" x14ac:dyDescent="0.25">
      <c r="A793" s="43" t="s">
        <v>270</v>
      </c>
      <c r="B793" s="43" t="s">
        <v>520</v>
      </c>
      <c r="C793" s="43" t="s">
        <v>561</v>
      </c>
      <c r="D793" s="43" t="s">
        <v>628</v>
      </c>
      <c r="E793" s="43" t="s">
        <v>629</v>
      </c>
      <c r="F793" s="43" t="s">
        <v>385</v>
      </c>
      <c r="G793" s="107" t="s">
        <v>578</v>
      </c>
      <c r="H793" s="107" t="s">
        <v>519</v>
      </c>
      <c r="I793" s="43" t="s">
        <v>280</v>
      </c>
    </row>
    <row r="794" spans="1:9" x14ac:dyDescent="0.25">
      <c r="A794" s="43" t="s">
        <v>270</v>
      </c>
      <c r="B794" s="43" t="s">
        <v>520</v>
      </c>
      <c r="C794" s="43" t="s">
        <v>561</v>
      </c>
      <c r="D794" s="43" t="s">
        <v>630</v>
      </c>
      <c r="E794" s="43" t="s">
        <v>631</v>
      </c>
      <c r="F794" s="43" t="s">
        <v>385</v>
      </c>
      <c r="G794" s="107" t="s">
        <v>578</v>
      </c>
      <c r="H794" s="107" t="s">
        <v>519</v>
      </c>
      <c r="I794" s="43" t="s">
        <v>280</v>
      </c>
    </row>
    <row r="795" spans="1:9" x14ac:dyDescent="0.25">
      <c r="A795" s="43" t="s">
        <v>270</v>
      </c>
      <c r="B795" s="43" t="s">
        <v>520</v>
      </c>
      <c r="C795" s="43" t="s">
        <v>561</v>
      </c>
      <c r="D795" s="43" t="s">
        <v>632</v>
      </c>
      <c r="E795" s="43" t="s">
        <v>633</v>
      </c>
      <c r="F795" s="43" t="s">
        <v>385</v>
      </c>
      <c r="G795" s="107" t="s">
        <v>578</v>
      </c>
      <c r="H795" s="107" t="s">
        <v>519</v>
      </c>
      <c r="I795" s="43" t="s">
        <v>280</v>
      </c>
    </row>
    <row r="796" spans="1:9" x14ac:dyDescent="0.25">
      <c r="A796" s="43" t="s">
        <v>270</v>
      </c>
      <c r="B796" s="43" t="s">
        <v>520</v>
      </c>
      <c r="C796" s="43" t="s">
        <v>561</v>
      </c>
      <c r="D796" s="43" t="s">
        <v>634</v>
      </c>
      <c r="E796" s="43" t="s">
        <v>635</v>
      </c>
      <c r="F796" s="43" t="s">
        <v>385</v>
      </c>
      <c r="G796" s="107" t="s">
        <v>578</v>
      </c>
      <c r="H796" s="107" t="s">
        <v>519</v>
      </c>
      <c r="I796" s="43" t="s">
        <v>280</v>
      </c>
    </row>
    <row r="797" spans="1:9" x14ac:dyDescent="0.25">
      <c r="A797" s="43" t="s">
        <v>270</v>
      </c>
      <c r="B797" s="43" t="s">
        <v>520</v>
      </c>
      <c r="C797" s="43" t="s">
        <v>561</v>
      </c>
      <c r="D797" s="43" t="s">
        <v>636</v>
      </c>
      <c r="E797" s="43" t="s">
        <v>637</v>
      </c>
      <c r="F797" s="43" t="s">
        <v>385</v>
      </c>
      <c r="G797" s="107" t="s">
        <v>578</v>
      </c>
      <c r="H797" s="107" t="s">
        <v>519</v>
      </c>
      <c r="I797" s="43" t="s">
        <v>280</v>
      </c>
    </row>
    <row r="798" spans="1:9" x14ac:dyDescent="0.25">
      <c r="A798" s="43" t="s">
        <v>270</v>
      </c>
      <c r="B798" s="43" t="s">
        <v>520</v>
      </c>
      <c r="C798" s="43" t="s">
        <v>561</v>
      </c>
      <c r="D798" s="43" t="s">
        <v>638</v>
      </c>
      <c r="E798" s="43" t="s">
        <v>639</v>
      </c>
      <c r="F798" s="43" t="s">
        <v>385</v>
      </c>
      <c r="G798" s="107" t="s">
        <v>578</v>
      </c>
      <c r="H798" s="107" t="s">
        <v>519</v>
      </c>
      <c r="I798" s="43" t="s">
        <v>280</v>
      </c>
    </row>
    <row r="799" spans="1:9" x14ac:dyDescent="0.25">
      <c r="A799" s="43" t="s">
        <v>270</v>
      </c>
      <c r="B799" s="43" t="s">
        <v>520</v>
      </c>
      <c r="C799" s="43" t="s">
        <v>561</v>
      </c>
      <c r="D799" s="43" t="s">
        <v>640</v>
      </c>
      <c r="E799" s="43" t="s">
        <v>641</v>
      </c>
      <c r="F799" s="43" t="s">
        <v>385</v>
      </c>
      <c r="G799" s="107" t="s">
        <v>578</v>
      </c>
      <c r="H799" s="107" t="s">
        <v>519</v>
      </c>
      <c r="I799" s="43" t="s">
        <v>280</v>
      </c>
    </row>
    <row r="800" spans="1:9" x14ac:dyDescent="0.25">
      <c r="A800" s="43" t="s">
        <v>270</v>
      </c>
      <c r="B800" s="43" t="s">
        <v>520</v>
      </c>
      <c r="C800" s="43" t="s">
        <v>561</v>
      </c>
      <c r="D800" s="43" t="s">
        <v>642</v>
      </c>
      <c r="E800" s="43" t="s">
        <v>643</v>
      </c>
      <c r="F800" s="43" t="s">
        <v>385</v>
      </c>
      <c r="G800" s="107" t="s">
        <v>578</v>
      </c>
      <c r="H800" s="107" t="s">
        <v>519</v>
      </c>
      <c r="I800" s="43" t="s">
        <v>280</v>
      </c>
    </row>
    <row r="801" spans="1:9" x14ac:dyDescent="0.25">
      <c r="A801" s="43" t="s">
        <v>270</v>
      </c>
      <c r="B801" s="43" t="s">
        <v>520</v>
      </c>
      <c r="C801" s="43" t="s">
        <v>561</v>
      </c>
      <c r="D801" s="43" t="s">
        <v>644</v>
      </c>
      <c r="E801" s="43" t="s">
        <v>645</v>
      </c>
      <c r="F801" s="43" t="s">
        <v>385</v>
      </c>
      <c r="G801" s="107" t="s">
        <v>578</v>
      </c>
      <c r="H801" s="107" t="s">
        <v>519</v>
      </c>
      <c r="I801" s="43" t="s">
        <v>280</v>
      </c>
    </row>
    <row r="802" spans="1:9" x14ac:dyDescent="0.25">
      <c r="A802" s="43" t="s">
        <v>270</v>
      </c>
      <c r="B802" s="43" t="s">
        <v>520</v>
      </c>
      <c r="C802" s="43" t="s">
        <v>561</v>
      </c>
      <c r="D802" s="43" t="s">
        <v>646</v>
      </c>
      <c r="E802" s="43" t="s">
        <v>647</v>
      </c>
      <c r="F802" s="43" t="s">
        <v>385</v>
      </c>
      <c r="G802" s="107" t="s">
        <v>578</v>
      </c>
      <c r="H802" s="107" t="s">
        <v>519</v>
      </c>
      <c r="I802" s="43" t="s">
        <v>280</v>
      </c>
    </row>
    <row r="803" spans="1:9" x14ac:dyDescent="0.25">
      <c r="A803" s="43" t="s">
        <v>270</v>
      </c>
      <c r="B803" s="43" t="s">
        <v>520</v>
      </c>
      <c r="C803" s="43" t="s">
        <v>561</v>
      </c>
      <c r="D803" s="43" t="s">
        <v>648</v>
      </c>
      <c r="E803" s="43" t="s">
        <v>649</v>
      </c>
      <c r="F803" s="43" t="s">
        <v>385</v>
      </c>
      <c r="G803" s="107" t="s">
        <v>578</v>
      </c>
      <c r="H803" s="107" t="s">
        <v>519</v>
      </c>
      <c r="I803" s="43" t="s">
        <v>280</v>
      </c>
    </row>
    <row r="804" spans="1:9" x14ac:dyDescent="0.25">
      <c r="A804" s="43" t="s">
        <v>270</v>
      </c>
      <c r="B804" s="43" t="s">
        <v>520</v>
      </c>
      <c r="C804" s="43" t="s">
        <v>561</v>
      </c>
      <c r="D804" s="43" t="s">
        <v>650</v>
      </c>
      <c r="E804" s="43" t="s">
        <v>651</v>
      </c>
      <c r="F804" s="43" t="s">
        <v>385</v>
      </c>
      <c r="G804" s="107" t="s">
        <v>578</v>
      </c>
      <c r="H804" s="107" t="s">
        <v>519</v>
      </c>
      <c r="I804" s="43" t="s">
        <v>280</v>
      </c>
    </row>
    <row r="805" spans="1:9" x14ac:dyDescent="0.25">
      <c r="A805" s="43" t="s">
        <v>270</v>
      </c>
      <c r="B805" s="43" t="s">
        <v>520</v>
      </c>
      <c r="C805" s="43" t="s">
        <v>561</v>
      </c>
      <c r="D805" s="43" t="s">
        <v>652</v>
      </c>
      <c r="E805" s="43" t="s">
        <v>653</v>
      </c>
      <c r="F805" s="43" t="s">
        <v>385</v>
      </c>
      <c r="G805" s="107" t="s">
        <v>578</v>
      </c>
      <c r="H805" s="107" t="s">
        <v>519</v>
      </c>
      <c r="I805" s="43" t="s">
        <v>280</v>
      </c>
    </row>
    <row r="806" spans="1:9" x14ac:dyDescent="0.25">
      <c r="A806" s="43" t="s">
        <v>270</v>
      </c>
      <c r="B806" s="43" t="s">
        <v>520</v>
      </c>
      <c r="C806" s="43" t="s">
        <v>561</v>
      </c>
      <c r="D806" s="43" t="s">
        <v>654</v>
      </c>
      <c r="E806" s="43" t="s">
        <v>655</v>
      </c>
      <c r="F806" s="43" t="s">
        <v>385</v>
      </c>
      <c r="G806" s="107" t="s">
        <v>578</v>
      </c>
      <c r="H806" s="107" t="s">
        <v>519</v>
      </c>
      <c r="I806" s="43" t="s">
        <v>280</v>
      </c>
    </row>
    <row r="807" spans="1:9" x14ac:dyDescent="0.25">
      <c r="A807" s="43" t="s">
        <v>270</v>
      </c>
      <c r="B807" s="43" t="s">
        <v>520</v>
      </c>
      <c r="C807" s="43" t="s">
        <v>561</v>
      </c>
      <c r="D807" s="43" t="s">
        <v>656</v>
      </c>
      <c r="E807" s="43" t="s">
        <v>657</v>
      </c>
      <c r="F807" s="43" t="s">
        <v>385</v>
      </c>
      <c r="G807" s="107" t="s">
        <v>578</v>
      </c>
      <c r="H807" s="107">
        <v>15114.057000000001</v>
      </c>
      <c r="I807" s="43" t="s">
        <v>280</v>
      </c>
    </row>
    <row r="808" spans="1:9" x14ac:dyDescent="0.25">
      <c r="A808" s="43" t="s">
        <v>270</v>
      </c>
      <c r="B808" s="43" t="s">
        <v>520</v>
      </c>
      <c r="C808" s="43" t="s">
        <v>561</v>
      </c>
      <c r="D808" s="43" t="s">
        <v>658</v>
      </c>
      <c r="E808" s="43" t="s">
        <v>659</v>
      </c>
      <c r="F808" s="43" t="s">
        <v>385</v>
      </c>
      <c r="G808" s="107" t="s">
        <v>578</v>
      </c>
      <c r="H808" s="107" t="s">
        <v>519</v>
      </c>
      <c r="I808" s="43" t="s">
        <v>280</v>
      </c>
    </row>
    <row r="809" spans="1:9" x14ac:dyDescent="0.25">
      <c r="A809" s="43" t="s">
        <v>270</v>
      </c>
      <c r="B809" s="43" t="s">
        <v>520</v>
      </c>
      <c r="C809" s="43" t="s">
        <v>561</v>
      </c>
      <c r="D809" s="43" t="s">
        <v>660</v>
      </c>
      <c r="E809" s="43" t="s">
        <v>661</v>
      </c>
      <c r="F809" s="43" t="s">
        <v>385</v>
      </c>
      <c r="G809" s="107" t="s">
        <v>578</v>
      </c>
      <c r="H809" s="107" t="s">
        <v>519</v>
      </c>
      <c r="I809" s="43" t="s">
        <v>280</v>
      </c>
    </row>
    <row r="810" spans="1:9" x14ac:dyDescent="0.25">
      <c r="A810" s="43" t="s">
        <v>270</v>
      </c>
      <c r="B810" s="43" t="s">
        <v>520</v>
      </c>
      <c r="C810" s="43" t="s">
        <v>561</v>
      </c>
      <c r="D810" s="43" t="s">
        <v>662</v>
      </c>
      <c r="E810" s="43" t="s">
        <v>663</v>
      </c>
      <c r="F810" s="43" t="s">
        <v>385</v>
      </c>
      <c r="G810" s="107" t="s">
        <v>578</v>
      </c>
      <c r="H810" s="107">
        <v>9963.9480000000003</v>
      </c>
      <c r="I810" s="43" t="s">
        <v>280</v>
      </c>
    </row>
    <row r="811" spans="1:9" x14ac:dyDescent="0.25">
      <c r="A811" s="43" t="s">
        <v>270</v>
      </c>
      <c r="B811" s="43" t="s">
        <v>520</v>
      </c>
      <c r="C811" s="43" t="s">
        <v>561</v>
      </c>
      <c r="D811" s="43" t="s">
        <v>664</v>
      </c>
      <c r="E811" s="43" t="s">
        <v>665</v>
      </c>
      <c r="F811" s="43" t="s">
        <v>385</v>
      </c>
      <c r="G811" s="107" t="s">
        <v>578</v>
      </c>
      <c r="H811" s="107" t="s">
        <v>226</v>
      </c>
      <c r="I811" s="43" t="s">
        <v>280</v>
      </c>
    </row>
    <row r="812" spans="1:9" x14ac:dyDescent="0.25">
      <c r="A812" s="43" t="s">
        <v>270</v>
      </c>
      <c r="B812" s="43" t="s">
        <v>520</v>
      </c>
      <c r="C812" s="43" t="s">
        <v>561</v>
      </c>
      <c r="D812" s="43" t="s">
        <v>666</v>
      </c>
      <c r="E812" s="43" t="s">
        <v>667</v>
      </c>
      <c r="F812" s="43" t="s">
        <v>385</v>
      </c>
      <c r="G812" s="107" t="s">
        <v>578</v>
      </c>
      <c r="H812" s="107" t="s">
        <v>519</v>
      </c>
      <c r="I812" s="43" t="s">
        <v>280</v>
      </c>
    </row>
    <row r="813" spans="1:9" x14ac:dyDescent="0.25">
      <c r="A813" s="43" t="s">
        <v>270</v>
      </c>
      <c r="B813" s="43" t="s">
        <v>520</v>
      </c>
      <c r="C813" s="43" t="s">
        <v>561</v>
      </c>
      <c r="D813" s="43" t="s">
        <v>668</v>
      </c>
      <c r="E813" s="43" t="s">
        <v>669</v>
      </c>
      <c r="F813" s="43" t="s">
        <v>385</v>
      </c>
      <c r="G813" s="107" t="s">
        <v>578</v>
      </c>
      <c r="H813" s="107">
        <v>9871.7530000000006</v>
      </c>
      <c r="I813" s="43" t="s">
        <v>280</v>
      </c>
    </row>
    <row r="814" spans="1:9" x14ac:dyDescent="0.25">
      <c r="A814" s="43" t="s">
        <v>270</v>
      </c>
      <c r="B814" s="43" t="s">
        <v>520</v>
      </c>
      <c r="C814" s="43" t="s">
        <v>561</v>
      </c>
      <c r="D814" s="43" t="s">
        <v>670</v>
      </c>
      <c r="E814" s="43" t="s">
        <v>671</v>
      </c>
      <c r="F814" s="43" t="s">
        <v>385</v>
      </c>
      <c r="G814" s="107" t="s">
        <v>578</v>
      </c>
      <c r="H814" s="107" t="s">
        <v>519</v>
      </c>
      <c r="I814" s="43" t="s">
        <v>280</v>
      </c>
    </row>
    <row r="815" spans="1:9" x14ac:dyDescent="0.25">
      <c r="A815" s="43" t="s">
        <v>270</v>
      </c>
      <c r="B815" s="43" t="s">
        <v>520</v>
      </c>
      <c r="C815" s="43" t="s">
        <v>561</v>
      </c>
      <c r="D815" s="43" t="s">
        <v>672</v>
      </c>
      <c r="E815" s="43" t="s">
        <v>673</v>
      </c>
      <c r="F815" s="43" t="s">
        <v>385</v>
      </c>
      <c r="G815" s="107" t="s">
        <v>578</v>
      </c>
      <c r="H815" s="107">
        <v>19.472000000000001</v>
      </c>
      <c r="I815" s="43" t="s">
        <v>280</v>
      </c>
    </row>
    <row r="816" spans="1:9" x14ac:dyDescent="0.25">
      <c r="A816" s="43" t="s">
        <v>270</v>
      </c>
      <c r="B816" s="43" t="s">
        <v>520</v>
      </c>
      <c r="C816" s="43" t="s">
        <v>561</v>
      </c>
      <c r="D816" s="43" t="s">
        <v>674</v>
      </c>
      <c r="E816" s="43" t="s">
        <v>675</v>
      </c>
      <c r="F816" s="43" t="s">
        <v>385</v>
      </c>
      <c r="G816" s="107" t="s">
        <v>578</v>
      </c>
      <c r="H816" s="107" t="s">
        <v>519</v>
      </c>
      <c r="I816" s="43" t="s">
        <v>280</v>
      </c>
    </row>
    <row r="817" spans="1:9" x14ac:dyDescent="0.25">
      <c r="A817" s="43" t="s">
        <v>270</v>
      </c>
      <c r="B817" s="43" t="s">
        <v>520</v>
      </c>
      <c r="C817" s="43" t="s">
        <v>561</v>
      </c>
      <c r="D817" s="43" t="s">
        <v>676</v>
      </c>
      <c r="E817" s="43" t="s">
        <v>677</v>
      </c>
      <c r="F817" s="43" t="s">
        <v>385</v>
      </c>
      <c r="G817" s="107" t="s">
        <v>578</v>
      </c>
      <c r="H817" s="107" t="s">
        <v>519</v>
      </c>
      <c r="I817" s="43" t="s">
        <v>280</v>
      </c>
    </row>
    <row r="818" spans="1:9" x14ac:dyDescent="0.25">
      <c r="A818" s="43" t="s">
        <v>270</v>
      </c>
      <c r="B818" s="43" t="s">
        <v>520</v>
      </c>
      <c r="C818" s="43" t="s">
        <v>561</v>
      </c>
      <c r="D818" s="43" t="s">
        <v>678</v>
      </c>
      <c r="E818" s="43" t="s">
        <v>679</v>
      </c>
      <c r="F818" s="43" t="s">
        <v>385</v>
      </c>
      <c r="G818" s="107" t="s">
        <v>578</v>
      </c>
      <c r="H818" s="107">
        <v>2.2549999999999999</v>
      </c>
      <c r="I818" s="43" t="s">
        <v>280</v>
      </c>
    </row>
    <row r="819" spans="1:9" x14ac:dyDescent="0.25">
      <c r="A819" s="43" t="s">
        <v>270</v>
      </c>
      <c r="B819" s="43" t="s">
        <v>520</v>
      </c>
      <c r="C819" s="43" t="s">
        <v>561</v>
      </c>
      <c r="D819" s="43" t="s">
        <v>680</v>
      </c>
      <c r="E819" s="43" t="s">
        <v>681</v>
      </c>
      <c r="F819" s="43" t="s">
        <v>385</v>
      </c>
      <c r="G819" s="107" t="s">
        <v>578</v>
      </c>
      <c r="H819" s="107" t="s">
        <v>519</v>
      </c>
      <c r="I819" s="43" t="s">
        <v>280</v>
      </c>
    </row>
    <row r="820" spans="1:9" x14ac:dyDescent="0.25">
      <c r="A820" s="43" t="s">
        <v>270</v>
      </c>
      <c r="B820" s="43" t="s">
        <v>520</v>
      </c>
      <c r="C820" s="43" t="s">
        <v>561</v>
      </c>
      <c r="D820" s="43" t="s">
        <v>682</v>
      </c>
      <c r="E820" s="43" t="s">
        <v>683</v>
      </c>
      <c r="F820" s="43" t="s">
        <v>385</v>
      </c>
      <c r="G820" s="107" t="s">
        <v>578</v>
      </c>
      <c r="H820" s="107" t="s">
        <v>519</v>
      </c>
      <c r="I820" s="43" t="s">
        <v>280</v>
      </c>
    </row>
    <row r="821" spans="1:9" x14ac:dyDescent="0.25">
      <c r="A821" s="43" t="s">
        <v>270</v>
      </c>
      <c r="B821" s="43" t="s">
        <v>520</v>
      </c>
      <c r="C821" s="43" t="s">
        <v>561</v>
      </c>
      <c r="D821" s="43" t="s">
        <v>684</v>
      </c>
      <c r="E821" s="43" t="s">
        <v>685</v>
      </c>
      <c r="F821" s="43" t="s">
        <v>385</v>
      </c>
      <c r="G821" s="107" t="s">
        <v>578</v>
      </c>
      <c r="H821" s="107" t="s">
        <v>519</v>
      </c>
      <c r="I821" s="43" t="s">
        <v>280</v>
      </c>
    </row>
    <row r="822" spans="1:9" x14ac:dyDescent="0.25">
      <c r="A822" s="43" t="s">
        <v>270</v>
      </c>
      <c r="B822" s="43" t="s">
        <v>520</v>
      </c>
      <c r="C822" s="43" t="s">
        <v>561</v>
      </c>
      <c r="D822" s="43" t="s">
        <v>686</v>
      </c>
      <c r="E822" s="43" t="s">
        <v>687</v>
      </c>
      <c r="F822" s="43" t="s">
        <v>385</v>
      </c>
      <c r="G822" s="107" t="s">
        <v>578</v>
      </c>
      <c r="H822" s="107">
        <v>1.738</v>
      </c>
      <c r="I822" s="43" t="s">
        <v>280</v>
      </c>
    </row>
    <row r="823" spans="1:9" x14ac:dyDescent="0.25">
      <c r="A823" s="43" t="s">
        <v>270</v>
      </c>
      <c r="B823" s="43" t="s">
        <v>520</v>
      </c>
      <c r="C823" s="43" t="s">
        <v>561</v>
      </c>
      <c r="D823" s="43" t="s">
        <v>688</v>
      </c>
      <c r="E823" s="43" t="s">
        <v>689</v>
      </c>
      <c r="F823" s="43" t="s">
        <v>385</v>
      </c>
      <c r="G823" s="107" t="s">
        <v>578</v>
      </c>
      <c r="H823" s="107" t="s">
        <v>519</v>
      </c>
      <c r="I823" s="43" t="s">
        <v>280</v>
      </c>
    </row>
    <row r="824" spans="1:9" x14ac:dyDescent="0.25">
      <c r="A824" s="43" t="s">
        <v>270</v>
      </c>
      <c r="B824" s="43" t="s">
        <v>520</v>
      </c>
      <c r="C824" s="43" t="s">
        <v>561</v>
      </c>
      <c r="D824" s="43" t="s">
        <v>690</v>
      </c>
      <c r="E824" s="43" t="s">
        <v>691</v>
      </c>
      <c r="F824" s="43" t="s">
        <v>385</v>
      </c>
      <c r="G824" s="107" t="s">
        <v>578</v>
      </c>
      <c r="H824" s="107" t="s">
        <v>519</v>
      </c>
      <c r="I824" s="43" t="s">
        <v>280</v>
      </c>
    </row>
    <row r="825" spans="1:9" x14ac:dyDescent="0.25">
      <c r="A825" s="43" t="s">
        <v>270</v>
      </c>
      <c r="B825" s="43" t="s">
        <v>520</v>
      </c>
      <c r="C825" s="43" t="s">
        <v>561</v>
      </c>
      <c r="D825" s="43" t="s">
        <v>692</v>
      </c>
      <c r="E825" s="43" t="s">
        <v>693</v>
      </c>
      <c r="F825" s="43" t="s">
        <v>385</v>
      </c>
      <c r="G825" s="107" t="s">
        <v>578</v>
      </c>
      <c r="H825" s="107" t="s">
        <v>519</v>
      </c>
      <c r="I825" s="43" t="s">
        <v>280</v>
      </c>
    </row>
    <row r="826" spans="1:9" x14ac:dyDescent="0.25">
      <c r="A826" s="43" t="s">
        <v>270</v>
      </c>
      <c r="B826" s="43" t="s">
        <v>520</v>
      </c>
      <c r="C826" s="43" t="s">
        <v>561</v>
      </c>
      <c r="D826" s="43" t="s">
        <v>694</v>
      </c>
      <c r="E826" s="43" t="s">
        <v>695</v>
      </c>
      <c r="F826" s="43" t="s">
        <v>385</v>
      </c>
      <c r="G826" s="107" t="s">
        <v>578</v>
      </c>
      <c r="H826" s="107" t="s">
        <v>519</v>
      </c>
      <c r="I826" s="43" t="s">
        <v>280</v>
      </c>
    </row>
    <row r="827" spans="1:9" x14ac:dyDescent="0.25">
      <c r="A827" s="43" t="s">
        <v>270</v>
      </c>
      <c r="B827" s="43" t="s">
        <v>520</v>
      </c>
      <c r="C827" s="43" t="s">
        <v>561</v>
      </c>
      <c r="D827" s="43" t="s">
        <v>696</v>
      </c>
      <c r="E827" s="43" t="s">
        <v>697</v>
      </c>
      <c r="F827" s="43" t="s">
        <v>385</v>
      </c>
      <c r="G827" s="107" t="s">
        <v>578</v>
      </c>
      <c r="H827" s="107" t="s">
        <v>519</v>
      </c>
      <c r="I827" s="43" t="s">
        <v>280</v>
      </c>
    </row>
    <row r="828" spans="1:9" x14ac:dyDescent="0.25">
      <c r="A828" s="43" t="s">
        <v>270</v>
      </c>
      <c r="B828" s="43" t="s">
        <v>520</v>
      </c>
      <c r="C828" s="43" t="s">
        <v>561</v>
      </c>
      <c r="D828" s="43" t="s">
        <v>698</v>
      </c>
      <c r="E828" s="43" t="s">
        <v>699</v>
      </c>
      <c r="F828" s="43" t="s">
        <v>385</v>
      </c>
      <c r="G828" s="107" t="s">
        <v>578</v>
      </c>
      <c r="H828" s="107" t="s">
        <v>519</v>
      </c>
      <c r="I828" s="43" t="s">
        <v>280</v>
      </c>
    </row>
    <row r="829" spans="1:9" x14ac:dyDescent="0.25">
      <c r="A829" s="43" t="s">
        <v>270</v>
      </c>
      <c r="B829" s="43" t="s">
        <v>520</v>
      </c>
      <c r="C829" s="43" t="s">
        <v>561</v>
      </c>
      <c r="D829" s="43" t="s">
        <v>700</v>
      </c>
      <c r="E829" s="43" t="s">
        <v>701</v>
      </c>
      <c r="F829" s="43" t="s">
        <v>385</v>
      </c>
      <c r="G829" s="107" t="s">
        <v>578</v>
      </c>
      <c r="H829" s="107">
        <v>0.7</v>
      </c>
      <c r="I829" s="43" t="s">
        <v>280</v>
      </c>
    </row>
    <row r="830" spans="1:9" x14ac:dyDescent="0.25">
      <c r="A830" s="43" t="s">
        <v>270</v>
      </c>
      <c r="B830" s="43" t="s">
        <v>520</v>
      </c>
      <c r="C830" s="43" t="s">
        <v>561</v>
      </c>
      <c r="D830" s="43" t="s">
        <v>702</v>
      </c>
      <c r="E830" s="43" t="s">
        <v>703</v>
      </c>
      <c r="F830" s="43" t="s">
        <v>385</v>
      </c>
      <c r="G830" s="107" t="s">
        <v>578</v>
      </c>
      <c r="H830" s="107">
        <v>4.0609999999999999</v>
      </c>
      <c r="I830" s="43" t="s">
        <v>280</v>
      </c>
    </row>
    <row r="831" spans="1:9" x14ac:dyDescent="0.25">
      <c r="A831" s="43" t="s">
        <v>270</v>
      </c>
      <c r="B831" s="43" t="s">
        <v>520</v>
      </c>
      <c r="C831" s="43" t="s">
        <v>561</v>
      </c>
      <c r="D831" s="43" t="s">
        <v>704</v>
      </c>
      <c r="E831" s="43" t="s">
        <v>705</v>
      </c>
      <c r="F831" s="43" t="s">
        <v>385</v>
      </c>
      <c r="G831" s="107" t="s">
        <v>578</v>
      </c>
      <c r="H831" s="107">
        <v>1.599</v>
      </c>
      <c r="I831" s="43" t="s">
        <v>280</v>
      </c>
    </row>
    <row r="832" spans="1:9" x14ac:dyDescent="0.25">
      <c r="A832" s="43" t="s">
        <v>270</v>
      </c>
      <c r="B832" s="43" t="s">
        <v>520</v>
      </c>
      <c r="C832" s="43" t="s">
        <v>561</v>
      </c>
      <c r="D832" s="43" t="s">
        <v>706</v>
      </c>
      <c r="E832" s="43" t="s">
        <v>707</v>
      </c>
      <c r="F832" s="43" t="s">
        <v>385</v>
      </c>
      <c r="G832" s="107" t="s">
        <v>578</v>
      </c>
      <c r="H832" s="107">
        <v>12.718</v>
      </c>
      <c r="I832" s="43" t="s">
        <v>280</v>
      </c>
    </row>
    <row r="833" spans="1:9" x14ac:dyDescent="0.25">
      <c r="A833" s="43" t="s">
        <v>270</v>
      </c>
      <c r="B833" s="43" t="s">
        <v>520</v>
      </c>
      <c r="C833" s="43" t="s">
        <v>561</v>
      </c>
      <c r="D833" s="43" t="s">
        <v>708</v>
      </c>
      <c r="E833" s="43" t="s">
        <v>709</v>
      </c>
      <c r="F833" s="43" t="s">
        <v>385</v>
      </c>
      <c r="G833" s="107" t="s">
        <v>578</v>
      </c>
      <c r="H833" s="107">
        <v>4.8159999999999998</v>
      </c>
      <c r="I833" s="43" t="s">
        <v>280</v>
      </c>
    </row>
    <row r="834" spans="1:9" x14ac:dyDescent="0.25">
      <c r="A834" s="43" t="s">
        <v>270</v>
      </c>
      <c r="B834" s="43" t="s">
        <v>520</v>
      </c>
      <c r="C834" s="43" t="s">
        <v>561</v>
      </c>
      <c r="D834" s="43" t="s">
        <v>710</v>
      </c>
      <c r="E834" s="43" t="s">
        <v>711</v>
      </c>
      <c r="F834" s="43" t="s">
        <v>385</v>
      </c>
      <c r="G834" s="107" t="s">
        <v>578</v>
      </c>
      <c r="H834" s="107">
        <v>0.45600000000000002</v>
      </c>
      <c r="I834" s="43" t="s">
        <v>280</v>
      </c>
    </row>
    <row r="835" spans="1:9" x14ac:dyDescent="0.25">
      <c r="A835" s="43" t="s">
        <v>270</v>
      </c>
      <c r="B835" s="43" t="s">
        <v>520</v>
      </c>
      <c r="C835" s="43" t="s">
        <v>561</v>
      </c>
      <c r="D835" s="43" t="s">
        <v>712</v>
      </c>
      <c r="E835" s="43" t="s">
        <v>713</v>
      </c>
      <c r="F835" s="43" t="s">
        <v>385</v>
      </c>
      <c r="G835" s="107" t="s">
        <v>578</v>
      </c>
      <c r="H835" s="107" t="s">
        <v>226</v>
      </c>
      <c r="I835" s="43" t="s">
        <v>280</v>
      </c>
    </row>
    <row r="836" spans="1:9" x14ac:dyDescent="0.25">
      <c r="A836" s="43" t="s">
        <v>270</v>
      </c>
      <c r="B836" s="43" t="s">
        <v>520</v>
      </c>
      <c r="C836" s="43" t="s">
        <v>561</v>
      </c>
      <c r="D836" s="43" t="s">
        <v>714</v>
      </c>
      <c r="E836" s="43" t="s">
        <v>715</v>
      </c>
      <c r="F836" s="43" t="s">
        <v>385</v>
      </c>
      <c r="G836" s="107" t="s">
        <v>578</v>
      </c>
      <c r="H836" s="107">
        <v>1.921</v>
      </c>
      <c r="I836" s="43" t="s">
        <v>280</v>
      </c>
    </row>
    <row r="837" spans="1:9" x14ac:dyDescent="0.25">
      <c r="A837" s="43" t="s">
        <v>270</v>
      </c>
      <c r="B837" s="43" t="s">
        <v>520</v>
      </c>
      <c r="C837" s="43" t="s">
        <v>561</v>
      </c>
      <c r="D837" s="43" t="s">
        <v>716</v>
      </c>
      <c r="E837" s="43" t="s">
        <v>717</v>
      </c>
      <c r="F837" s="43" t="s">
        <v>385</v>
      </c>
      <c r="G837" s="107" t="s">
        <v>578</v>
      </c>
      <c r="H837" s="107">
        <v>4.24</v>
      </c>
      <c r="I837" s="43" t="s">
        <v>280</v>
      </c>
    </row>
    <row r="838" spans="1:9" x14ac:dyDescent="0.25">
      <c r="A838" s="43" t="s">
        <v>270</v>
      </c>
      <c r="B838" s="43" t="s">
        <v>520</v>
      </c>
      <c r="C838" s="43" t="s">
        <v>561</v>
      </c>
      <c r="D838" s="43" t="s">
        <v>718</v>
      </c>
      <c r="E838" s="43" t="s">
        <v>719</v>
      </c>
      <c r="F838" s="43" t="s">
        <v>385</v>
      </c>
      <c r="G838" s="107" t="s">
        <v>578</v>
      </c>
      <c r="H838" s="107">
        <v>8.8130000000000006</v>
      </c>
      <c r="I838" s="43" t="s">
        <v>280</v>
      </c>
    </row>
    <row r="839" spans="1:9" x14ac:dyDescent="0.25">
      <c r="A839" s="43" t="s">
        <v>270</v>
      </c>
      <c r="B839" s="43" t="s">
        <v>520</v>
      </c>
      <c r="C839" s="43" t="s">
        <v>561</v>
      </c>
      <c r="D839" s="43" t="s">
        <v>720</v>
      </c>
      <c r="E839" s="43" t="s">
        <v>721</v>
      </c>
      <c r="F839" s="43" t="s">
        <v>385</v>
      </c>
      <c r="G839" s="107" t="s">
        <v>578</v>
      </c>
      <c r="H839" s="107">
        <v>29759.588000000003</v>
      </c>
      <c r="I839" s="43" t="s">
        <v>280</v>
      </c>
    </row>
    <row r="840" spans="1:9" x14ac:dyDescent="0.25">
      <c r="A840" s="43" t="s">
        <v>270</v>
      </c>
      <c r="B840" s="43" t="s">
        <v>520</v>
      </c>
      <c r="C840" s="43" t="s">
        <v>561</v>
      </c>
      <c r="D840" s="43" t="s">
        <v>722</v>
      </c>
      <c r="E840" s="43" t="s">
        <v>723</v>
      </c>
      <c r="F840" s="43" t="s">
        <v>385</v>
      </c>
      <c r="G840" s="107" t="s">
        <v>578</v>
      </c>
      <c r="H840" s="107">
        <v>61.783999999999999</v>
      </c>
      <c r="I840" s="43" t="s">
        <v>280</v>
      </c>
    </row>
    <row r="841" spans="1:9" x14ac:dyDescent="0.25">
      <c r="A841" s="43" t="s">
        <v>270</v>
      </c>
      <c r="B841" s="43" t="s">
        <v>520</v>
      </c>
      <c r="C841" s="43" t="s">
        <v>561</v>
      </c>
      <c r="D841" s="43" t="s">
        <v>757</v>
      </c>
      <c r="E841" s="43" t="s">
        <v>758</v>
      </c>
      <c r="F841" s="43" t="s">
        <v>385</v>
      </c>
      <c r="G841" s="107" t="s">
        <v>578</v>
      </c>
      <c r="H841" s="107">
        <v>29821.371999999999</v>
      </c>
      <c r="I841" s="43" t="s">
        <v>280</v>
      </c>
    </row>
    <row r="842" spans="1:9" x14ac:dyDescent="0.25">
      <c r="A842" s="43" t="s">
        <v>270</v>
      </c>
      <c r="B842" s="43" t="s">
        <v>520</v>
      </c>
      <c r="C842" s="43" t="s">
        <v>561</v>
      </c>
      <c r="D842" s="43" t="s">
        <v>586</v>
      </c>
      <c r="E842" s="43" t="s">
        <v>587</v>
      </c>
      <c r="F842" s="43" t="s">
        <v>385</v>
      </c>
      <c r="G842" s="107" t="s">
        <v>579</v>
      </c>
      <c r="H842" s="107">
        <v>30.084</v>
      </c>
      <c r="I842" s="43" t="s">
        <v>279</v>
      </c>
    </row>
    <row r="843" spans="1:9" x14ac:dyDescent="0.25">
      <c r="A843" s="43" t="s">
        <v>270</v>
      </c>
      <c r="B843" s="43" t="s">
        <v>520</v>
      </c>
      <c r="C843" s="43" t="s">
        <v>561</v>
      </c>
      <c r="D843" s="43" t="s">
        <v>588</v>
      </c>
      <c r="E843" s="43" t="s">
        <v>589</v>
      </c>
      <c r="F843" s="43" t="s">
        <v>385</v>
      </c>
      <c r="G843" s="107" t="s">
        <v>579</v>
      </c>
      <c r="H843" s="107">
        <v>29.32</v>
      </c>
      <c r="I843" s="43" t="s">
        <v>279</v>
      </c>
    </row>
    <row r="844" spans="1:9" x14ac:dyDescent="0.25">
      <c r="A844" s="43" t="s">
        <v>270</v>
      </c>
      <c r="B844" s="43" t="s">
        <v>520</v>
      </c>
      <c r="C844" s="43" t="s">
        <v>561</v>
      </c>
      <c r="D844" s="43" t="s">
        <v>590</v>
      </c>
      <c r="E844" s="43" t="s">
        <v>591</v>
      </c>
      <c r="F844" s="43" t="s">
        <v>385</v>
      </c>
      <c r="G844" s="107" t="s">
        <v>579</v>
      </c>
      <c r="H844" s="107">
        <v>0.24399999999999999</v>
      </c>
      <c r="I844" s="43" t="s">
        <v>279</v>
      </c>
    </row>
    <row r="845" spans="1:9" x14ac:dyDescent="0.25">
      <c r="A845" s="43" t="s">
        <v>270</v>
      </c>
      <c r="B845" s="43" t="s">
        <v>520</v>
      </c>
      <c r="C845" s="43" t="s">
        <v>561</v>
      </c>
      <c r="D845" s="43" t="s">
        <v>592</v>
      </c>
      <c r="E845" s="43" t="s">
        <v>593</v>
      </c>
      <c r="F845" s="43" t="s">
        <v>385</v>
      </c>
      <c r="G845" s="107" t="s">
        <v>579</v>
      </c>
      <c r="H845" s="107">
        <v>0.52100000000000002</v>
      </c>
      <c r="I845" s="43" t="s">
        <v>279</v>
      </c>
    </row>
    <row r="846" spans="1:9" x14ac:dyDescent="0.25">
      <c r="A846" s="43" t="s">
        <v>270</v>
      </c>
      <c r="B846" s="43" t="s">
        <v>520</v>
      </c>
      <c r="C846" s="43" t="s">
        <v>561</v>
      </c>
      <c r="D846" s="43" t="s">
        <v>594</v>
      </c>
      <c r="E846" s="43" t="s">
        <v>595</v>
      </c>
      <c r="F846" s="43" t="s">
        <v>385</v>
      </c>
      <c r="G846" s="107" t="s">
        <v>579</v>
      </c>
      <c r="H846" s="107">
        <v>599.26</v>
      </c>
      <c r="I846" s="43" t="s">
        <v>279</v>
      </c>
    </row>
    <row r="847" spans="1:9" x14ac:dyDescent="0.25">
      <c r="A847" s="43" t="s">
        <v>270</v>
      </c>
      <c r="B847" s="43" t="s">
        <v>520</v>
      </c>
      <c r="C847" s="43" t="s">
        <v>561</v>
      </c>
      <c r="D847" s="43" t="s">
        <v>596</v>
      </c>
      <c r="E847" s="43" t="s">
        <v>597</v>
      </c>
      <c r="F847" s="43" t="s">
        <v>385</v>
      </c>
      <c r="G847" s="107" t="s">
        <v>579</v>
      </c>
      <c r="H847" s="107">
        <v>374.32600000000002</v>
      </c>
      <c r="I847" s="43" t="s">
        <v>279</v>
      </c>
    </row>
    <row r="848" spans="1:9" x14ac:dyDescent="0.25">
      <c r="A848" s="43" t="s">
        <v>270</v>
      </c>
      <c r="B848" s="43" t="s">
        <v>520</v>
      </c>
      <c r="C848" s="43" t="s">
        <v>561</v>
      </c>
      <c r="D848" s="43" t="s">
        <v>598</v>
      </c>
      <c r="E848" s="43" t="s">
        <v>599</v>
      </c>
      <c r="F848" s="43" t="s">
        <v>385</v>
      </c>
      <c r="G848" s="107" t="s">
        <v>579</v>
      </c>
      <c r="H848" s="107">
        <v>1.823</v>
      </c>
      <c r="I848" s="43" t="s">
        <v>279</v>
      </c>
    </row>
    <row r="849" spans="1:9" x14ac:dyDescent="0.25">
      <c r="A849" s="43" t="s">
        <v>270</v>
      </c>
      <c r="B849" s="43" t="s">
        <v>520</v>
      </c>
      <c r="C849" s="43" t="s">
        <v>561</v>
      </c>
      <c r="D849" s="43" t="s">
        <v>600</v>
      </c>
      <c r="E849" s="43" t="s">
        <v>601</v>
      </c>
      <c r="F849" s="43" t="s">
        <v>385</v>
      </c>
      <c r="G849" s="107" t="s">
        <v>579</v>
      </c>
      <c r="H849" s="107">
        <v>223.11100000000002</v>
      </c>
      <c r="I849" s="43" t="s">
        <v>279</v>
      </c>
    </row>
    <row r="850" spans="1:9" x14ac:dyDescent="0.25">
      <c r="A850" s="43" t="s">
        <v>270</v>
      </c>
      <c r="B850" s="43" t="s">
        <v>520</v>
      </c>
      <c r="C850" s="43" t="s">
        <v>561</v>
      </c>
      <c r="D850" s="43" t="s">
        <v>602</v>
      </c>
      <c r="E850" s="43" t="s">
        <v>603</v>
      </c>
      <c r="F850" s="43" t="s">
        <v>385</v>
      </c>
      <c r="G850" s="107" t="s">
        <v>579</v>
      </c>
      <c r="H850" s="107">
        <v>3787.69</v>
      </c>
      <c r="I850" s="43" t="s">
        <v>279</v>
      </c>
    </row>
    <row r="851" spans="1:9" x14ac:dyDescent="0.25">
      <c r="A851" s="43" t="s">
        <v>270</v>
      </c>
      <c r="B851" s="43" t="s">
        <v>520</v>
      </c>
      <c r="C851" s="43" t="s">
        <v>561</v>
      </c>
      <c r="D851" s="43" t="s">
        <v>604</v>
      </c>
      <c r="E851" s="43" t="s">
        <v>605</v>
      </c>
      <c r="F851" s="43" t="s">
        <v>385</v>
      </c>
      <c r="G851" s="107" t="s">
        <v>579</v>
      </c>
      <c r="H851" s="107">
        <v>210.12199999999999</v>
      </c>
      <c r="I851" s="43" t="s">
        <v>279</v>
      </c>
    </row>
    <row r="852" spans="1:9" x14ac:dyDescent="0.25">
      <c r="A852" s="43" t="s">
        <v>270</v>
      </c>
      <c r="B852" s="43" t="s">
        <v>520</v>
      </c>
      <c r="C852" s="43" t="s">
        <v>561</v>
      </c>
      <c r="D852" s="43" t="s">
        <v>606</v>
      </c>
      <c r="E852" s="43" t="s">
        <v>607</v>
      </c>
      <c r="F852" s="43" t="s">
        <v>385</v>
      </c>
      <c r="G852" s="107" t="s">
        <v>579</v>
      </c>
      <c r="H852" s="107">
        <v>3.5780000000000003</v>
      </c>
      <c r="I852" s="43" t="s">
        <v>279</v>
      </c>
    </row>
    <row r="853" spans="1:9" x14ac:dyDescent="0.25">
      <c r="A853" s="43" t="s">
        <v>270</v>
      </c>
      <c r="B853" s="43" t="s">
        <v>520</v>
      </c>
      <c r="C853" s="43" t="s">
        <v>561</v>
      </c>
      <c r="D853" s="43" t="s">
        <v>608</v>
      </c>
      <c r="E853" s="43" t="s">
        <v>609</v>
      </c>
      <c r="F853" s="43" t="s">
        <v>385</v>
      </c>
      <c r="G853" s="107" t="s">
        <v>579</v>
      </c>
      <c r="H853" s="107">
        <v>1.9830000000000001</v>
      </c>
      <c r="I853" s="43" t="s">
        <v>279</v>
      </c>
    </row>
    <row r="854" spans="1:9" x14ac:dyDescent="0.25">
      <c r="A854" s="43" t="s">
        <v>270</v>
      </c>
      <c r="B854" s="43" t="s">
        <v>520</v>
      </c>
      <c r="C854" s="43" t="s">
        <v>561</v>
      </c>
      <c r="D854" s="43" t="s">
        <v>610</v>
      </c>
      <c r="E854" s="43" t="s">
        <v>611</v>
      </c>
      <c r="F854" s="43" t="s">
        <v>385</v>
      </c>
      <c r="G854" s="107" t="s">
        <v>579</v>
      </c>
      <c r="H854" s="107">
        <v>366.99099999999999</v>
      </c>
      <c r="I854" s="43" t="s">
        <v>279</v>
      </c>
    </row>
    <row r="855" spans="1:9" x14ac:dyDescent="0.25">
      <c r="A855" s="43" t="s">
        <v>270</v>
      </c>
      <c r="B855" s="43" t="s">
        <v>520</v>
      </c>
      <c r="C855" s="43" t="s">
        <v>561</v>
      </c>
      <c r="D855" s="43" t="s">
        <v>612</v>
      </c>
      <c r="E855" s="43" t="s">
        <v>613</v>
      </c>
      <c r="F855" s="43" t="s">
        <v>385</v>
      </c>
      <c r="G855" s="107" t="s">
        <v>579</v>
      </c>
      <c r="H855" s="107">
        <v>2.6549999999999998</v>
      </c>
      <c r="I855" s="43" t="s">
        <v>279</v>
      </c>
    </row>
    <row r="856" spans="1:9" x14ac:dyDescent="0.25">
      <c r="A856" s="43" t="s">
        <v>270</v>
      </c>
      <c r="B856" s="43" t="s">
        <v>520</v>
      </c>
      <c r="C856" s="43" t="s">
        <v>561</v>
      </c>
      <c r="D856" s="43" t="s">
        <v>614</v>
      </c>
      <c r="E856" s="43" t="s">
        <v>615</v>
      </c>
      <c r="F856" s="43" t="s">
        <v>385</v>
      </c>
      <c r="G856" s="107" t="s">
        <v>579</v>
      </c>
      <c r="H856" s="107">
        <v>128.803</v>
      </c>
      <c r="I856" s="43" t="s">
        <v>279</v>
      </c>
    </row>
    <row r="857" spans="1:9" x14ac:dyDescent="0.25">
      <c r="A857" s="43" t="s">
        <v>270</v>
      </c>
      <c r="B857" s="43" t="s">
        <v>520</v>
      </c>
      <c r="C857" s="43" t="s">
        <v>561</v>
      </c>
      <c r="D857" s="43" t="s">
        <v>616</v>
      </c>
      <c r="E857" s="43" t="s">
        <v>617</v>
      </c>
      <c r="F857" s="43" t="s">
        <v>385</v>
      </c>
      <c r="G857" s="107" t="s">
        <v>579</v>
      </c>
      <c r="H857" s="107">
        <v>1.0429999999999999</v>
      </c>
      <c r="I857" s="43" t="s">
        <v>279</v>
      </c>
    </row>
    <row r="858" spans="1:9" x14ac:dyDescent="0.25">
      <c r="A858" s="43" t="s">
        <v>270</v>
      </c>
      <c r="B858" s="43" t="s">
        <v>520</v>
      </c>
      <c r="C858" s="43" t="s">
        <v>561</v>
      </c>
      <c r="D858" s="43" t="s">
        <v>618</v>
      </c>
      <c r="E858" s="43" t="s">
        <v>619</v>
      </c>
      <c r="F858" s="43" t="s">
        <v>385</v>
      </c>
      <c r="G858" s="107" t="s">
        <v>579</v>
      </c>
      <c r="H858" s="107">
        <v>127.76</v>
      </c>
      <c r="I858" s="43" t="s">
        <v>279</v>
      </c>
    </row>
    <row r="859" spans="1:9" x14ac:dyDescent="0.25">
      <c r="A859" s="43" t="s">
        <v>270</v>
      </c>
      <c r="B859" s="43" t="s">
        <v>520</v>
      </c>
      <c r="C859" s="43" t="s">
        <v>561</v>
      </c>
      <c r="D859" s="43" t="s">
        <v>620</v>
      </c>
      <c r="E859" s="43" t="s">
        <v>621</v>
      </c>
      <c r="F859" s="43" t="s">
        <v>385</v>
      </c>
      <c r="G859" s="107" t="s">
        <v>579</v>
      </c>
      <c r="H859" s="107">
        <v>2286.8449999999998</v>
      </c>
      <c r="I859" s="43" t="s">
        <v>279</v>
      </c>
    </row>
    <row r="860" spans="1:9" x14ac:dyDescent="0.25">
      <c r="A860" s="43" t="s">
        <v>270</v>
      </c>
      <c r="B860" s="43" t="s">
        <v>520</v>
      </c>
      <c r="C860" s="43" t="s">
        <v>561</v>
      </c>
      <c r="D860" s="43" t="s">
        <v>622</v>
      </c>
      <c r="E860" s="43" t="s">
        <v>623</v>
      </c>
      <c r="F860" s="43" t="s">
        <v>385</v>
      </c>
      <c r="G860" s="107" t="s">
        <v>579</v>
      </c>
      <c r="H860" s="107">
        <v>32.609000000000002</v>
      </c>
      <c r="I860" s="43" t="s">
        <v>279</v>
      </c>
    </row>
    <row r="861" spans="1:9" x14ac:dyDescent="0.25">
      <c r="A861" s="43" t="s">
        <v>270</v>
      </c>
      <c r="B861" s="43" t="s">
        <v>520</v>
      </c>
      <c r="C861" s="43" t="s">
        <v>561</v>
      </c>
      <c r="D861" s="43" t="s">
        <v>624</v>
      </c>
      <c r="E861" s="43" t="s">
        <v>625</v>
      </c>
      <c r="F861" s="43" t="s">
        <v>385</v>
      </c>
      <c r="G861" s="107" t="s">
        <v>579</v>
      </c>
      <c r="H861" s="107">
        <v>40.512999999999998</v>
      </c>
      <c r="I861" s="43" t="s">
        <v>279</v>
      </c>
    </row>
    <row r="862" spans="1:9" x14ac:dyDescent="0.25">
      <c r="A862" s="43" t="s">
        <v>270</v>
      </c>
      <c r="B862" s="43" t="s">
        <v>520</v>
      </c>
      <c r="C862" s="43" t="s">
        <v>561</v>
      </c>
      <c r="D862" s="43" t="s">
        <v>626</v>
      </c>
      <c r="E862" s="43" t="s">
        <v>627</v>
      </c>
      <c r="F862" s="43" t="s">
        <v>385</v>
      </c>
      <c r="G862" s="107" t="s">
        <v>579</v>
      </c>
      <c r="H862" s="107">
        <v>56.591999999999999</v>
      </c>
      <c r="I862" s="43" t="s">
        <v>279</v>
      </c>
    </row>
    <row r="863" spans="1:9" x14ac:dyDescent="0.25">
      <c r="A863" s="43" t="s">
        <v>270</v>
      </c>
      <c r="B863" s="43" t="s">
        <v>520</v>
      </c>
      <c r="C863" s="43" t="s">
        <v>561</v>
      </c>
      <c r="D863" s="43" t="s">
        <v>628</v>
      </c>
      <c r="E863" s="43" t="s">
        <v>629</v>
      </c>
      <c r="F863" s="43" t="s">
        <v>385</v>
      </c>
      <c r="G863" s="107" t="s">
        <v>579</v>
      </c>
      <c r="H863" s="107">
        <v>4.7240000000000002</v>
      </c>
      <c r="I863" s="43" t="s">
        <v>279</v>
      </c>
    </row>
    <row r="864" spans="1:9" x14ac:dyDescent="0.25">
      <c r="A864" s="43" t="s">
        <v>270</v>
      </c>
      <c r="B864" s="43" t="s">
        <v>520</v>
      </c>
      <c r="C864" s="43" t="s">
        <v>561</v>
      </c>
      <c r="D864" s="43" t="s">
        <v>630</v>
      </c>
      <c r="E864" s="43" t="s">
        <v>631</v>
      </c>
      <c r="F864" s="43" t="s">
        <v>385</v>
      </c>
      <c r="G864" s="107" t="s">
        <v>579</v>
      </c>
      <c r="H864" s="107">
        <v>51.868000000000009</v>
      </c>
      <c r="I864" s="43" t="s">
        <v>279</v>
      </c>
    </row>
    <row r="865" spans="1:9" x14ac:dyDescent="0.25">
      <c r="A865" s="43" t="s">
        <v>270</v>
      </c>
      <c r="B865" s="43" t="s">
        <v>520</v>
      </c>
      <c r="C865" s="43" t="s">
        <v>561</v>
      </c>
      <c r="D865" s="43" t="s">
        <v>632</v>
      </c>
      <c r="E865" s="43" t="s">
        <v>633</v>
      </c>
      <c r="F865" s="43" t="s">
        <v>385</v>
      </c>
      <c r="G865" s="107" t="s">
        <v>579</v>
      </c>
      <c r="H865" s="107">
        <v>479.38400000000001</v>
      </c>
      <c r="I865" s="43" t="s">
        <v>279</v>
      </c>
    </row>
    <row r="866" spans="1:9" x14ac:dyDescent="0.25">
      <c r="A866" s="43" t="s">
        <v>270</v>
      </c>
      <c r="B866" s="43" t="s">
        <v>520</v>
      </c>
      <c r="C866" s="43" t="s">
        <v>561</v>
      </c>
      <c r="D866" s="43" t="s">
        <v>634</v>
      </c>
      <c r="E866" s="43" t="s">
        <v>635</v>
      </c>
      <c r="F866" s="43" t="s">
        <v>385</v>
      </c>
      <c r="G866" s="107" t="s">
        <v>579</v>
      </c>
      <c r="H866" s="107">
        <v>370.08299999999997</v>
      </c>
      <c r="I866" s="43" t="s">
        <v>279</v>
      </c>
    </row>
    <row r="867" spans="1:9" x14ac:dyDescent="0.25">
      <c r="A867" s="43" t="s">
        <v>270</v>
      </c>
      <c r="B867" s="43" t="s">
        <v>520</v>
      </c>
      <c r="C867" s="43" t="s">
        <v>561</v>
      </c>
      <c r="D867" s="43" t="s">
        <v>636</v>
      </c>
      <c r="E867" s="43" t="s">
        <v>637</v>
      </c>
      <c r="F867" s="43" t="s">
        <v>385</v>
      </c>
      <c r="G867" s="107" t="s">
        <v>579</v>
      </c>
      <c r="H867" s="107">
        <v>99.950999999999993</v>
      </c>
      <c r="I867" s="43" t="s">
        <v>279</v>
      </c>
    </row>
    <row r="868" spans="1:9" x14ac:dyDescent="0.25">
      <c r="A868" s="43" t="s">
        <v>270</v>
      </c>
      <c r="B868" s="43" t="s">
        <v>520</v>
      </c>
      <c r="C868" s="43" t="s">
        <v>561</v>
      </c>
      <c r="D868" s="43" t="s">
        <v>638</v>
      </c>
      <c r="E868" s="43" t="s">
        <v>639</v>
      </c>
      <c r="F868" s="43" t="s">
        <v>385</v>
      </c>
      <c r="G868" s="107" t="s">
        <v>579</v>
      </c>
      <c r="H868" s="107">
        <v>9.35</v>
      </c>
      <c r="I868" s="43" t="s">
        <v>279</v>
      </c>
    </row>
    <row r="869" spans="1:9" x14ac:dyDescent="0.25">
      <c r="A869" s="43" t="s">
        <v>270</v>
      </c>
      <c r="B869" s="43" t="s">
        <v>520</v>
      </c>
      <c r="C869" s="43" t="s">
        <v>561</v>
      </c>
      <c r="D869" s="43" t="s">
        <v>640</v>
      </c>
      <c r="E869" s="43" t="s">
        <v>641</v>
      </c>
      <c r="F869" s="43" t="s">
        <v>385</v>
      </c>
      <c r="G869" s="107" t="s">
        <v>579</v>
      </c>
      <c r="H869" s="107">
        <v>14.025</v>
      </c>
      <c r="I869" s="43" t="s">
        <v>279</v>
      </c>
    </row>
    <row r="870" spans="1:9" x14ac:dyDescent="0.25">
      <c r="A870" s="43" t="s">
        <v>270</v>
      </c>
      <c r="B870" s="43" t="s">
        <v>520</v>
      </c>
      <c r="C870" s="43" t="s">
        <v>561</v>
      </c>
      <c r="D870" s="43" t="s">
        <v>642</v>
      </c>
      <c r="E870" s="43" t="s">
        <v>643</v>
      </c>
      <c r="F870" s="43" t="s">
        <v>385</v>
      </c>
      <c r="G870" s="107" t="s">
        <v>579</v>
      </c>
      <c r="H870" s="107">
        <v>27.550999999999998</v>
      </c>
      <c r="I870" s="43" t="s">
        <v>279</v>
      </c>
    </row>
    <row r="871" spans="1:9" x14ac:dyDescent="0.25">
      <c r="A871" s="43" t="s">
        <v>270</v>
      </c>
      <c r="B871" s="43" t="s">
        <v>520</v>
      </c>
      <c r="C871" s="43" t="s">
        <v>561</v>
      </c>
      <c r="D871" s="43" t="s">
        <v>644</v>
      </c>
      <c r="E871" s="43" t="s">
        <v>645</v>
      </c>
      <c r="F871" s="43" t="s">
        <v>385</v>
      </c>
      <c r="G871" s="107" t="s">
        <v>579</v>
      </c>
      <c r="H871" s="107">
        <v>8.8710000000000004</v>
      </c>
      <c r="I871" s="43" t="s">
        <v>279</v>
      </c>
    </row>
    <row r="872" spans="1:9" x14ac:dyDescent="0.25">
      <c r="A872" s="43" t="s">
        <v>270</v>
      </c>
      <c r="B872" s="43" t="s">
        <v>520</v>
      </c>
      <c r="C872" s="43" t="s">
        <v>561</v>
      </c>
      <c r="D872" s="43" t="s">
        <v>646</v>
      </c>
      <c r="E872" s="43" t="s">
        <v>647</v>
      </c>
      <c r="F872" s="43" t="s">
        <v>385</v>
      </c>
      <c r="G872" s="107" t="s">
        <v>579</v>
      </c>
      <c r="H872" s="107">
        <v>24.064</v>
      </c>
      <c r="I872" s="43" t="s">
        <v>279</v>
      </c>
    </row>
    <row r="873" spans="1:9" x14ac:dyDescent="0.25">
      <c r="A873" s="43" t="s">
        <v>270</v>
      </c>
      <c r="B873" s="43" t="s">
        <v>520</v>
      </c>
      <c r="C873" s="43" t="s">
        <v>561</v>
      </c>
      <c r="D873" s="43" t="s">
        <v>648</v>
      </c>
      <c r="E873" s="43" t="s">
        <v>649</v>
      </c>
      <c r="F873" s="43" t="s">
        <v>385</v>
      </c>
      <c r="G873" s="107" t="s">
        <v>579</v>
      </c>
      <c r="H873" s="107">
        <v>81.064999999999998</v>
      </c>
      <c r="I873" s="43" t="s">
        <v>279</v>
      </c>
    </row>
    <row r="874" spans="1:9" x14ac:dyDescent="0.25">
      <c r="A874" s="43" t="s">
        <v>270</v>
      </c>
      <c r="B874" s="43" t="s">
        <v>520</v>
      </c>
      <c r="C874" s="43" t="s">
        <v>561</v>
      </c>
      <c r="D874" s="43" t="s">
        <v>650</v>
      </c>
      <c r="E874" s="43" t="s">
        <v>651</v>
      </c>
      <c r="F874" s="43" t="s">
        <v>385</v>
      </c>
      <c r="G874" s="107" t="s">
        <v>579</v>
      </c>
      <c r="H874" s="107">
        <v>8.5190000000000001</v>
      </c>
      <c r="I874" s="43" t="s">
        <v>279</v>
      </c>
    </row>
    <row r="875" spans="1:9" x14ac:dyDescent="0.25">
      <c r="A875" s="43" t="s">
        <v>270</v>
      </c>
      <c r="B875" s="43" t="s">
        <v>520</v>
      </c>
      <c r="C875" s="43" t="s">
        <v>561</v>
      </c>
      <c r="D875" s="43" t="s">
        <v>652</v>
      </c>
      <c r="E875" s="43" t="s">
        <v>653</v>
      </c>
      <c r="F875" s="43" t="s">
        <v>385</v>
      </c>
      <c r="G875" s="107" t="s">
        <v>579</v>
      </c>
      <c r="H875" s="107">
        <v>2.3159999999999998</v>
      </c>
      <c r="I875" s="43" t="s">
        <v>279</v>
      </c>
    </row>
    <row r="876" spans="1:9" x14ac:dyDescent="0.25">
      <c r="A876" s="43" t="s">
        <v>270</v>
      </c>
      <c r="B876" s="43" t="s">
        <v>520</v>
      </c>
      <c r="C876" s="43" t="s">
        <v>561</v>
      </c>
      <c r="D876" s="43" t="s">
        <v>654</v>
      </c>
      <c r="E876" s="43" t="s">
        <v>655</v>
      </c>
      <c r="F876" s="43" t="s">
        <v>385</v>
      </c>
      <c r="G876" s="107" t="s">
        <v>579</v>
      </c>
      <c r="H876" s="107">
        <v>11.204000000000001</v>
      </c>
      <c r="I876" s="43" t="s">
        <v>279</v>
      </c>
    </row>
    <row r="877" spans="1:9" x14ac:dyDescent="0.25">
      <c r="A877" s="43" t="s">
        <v>270</v>
      </c>
      <c r="B877" s="43" t="s">
        <v>520</v>
      </c>
      <c r="C877" s="43" t="s">
        <v>561</v>
      </c>
      <c r="D877" s="43" t="s">
        <v>656</v>
      </c>
      <c r="E877" s="43" t="s">
        <v>657</v>
      </c>
      <c r="F877" s="43" t="s">
        <v>385</v>
      </c>
      <c r="G877" s="107" t="s">
        <v>579</v>
      </c>
      <c r="H877" s="107">
        <v>13067.732</v>
      </c>
      <c r="I877" s="43" t="s">
        <v>279</v>
      </c>
    </row>
    <row r="878" spans="1:9" x14ac:dyDescent="0.25">
      <c r="A878" s="43" t="s">
        <v>270</v>
      </c>
      <c r="B878" s="43" t="s">
        <v>520</v>
      </c>
      <c r="C878" s="43" t="s">
        <v>561</v>
      </c>
      <c r="D878" s="43" t="s">
        <v>658</v>
      </c>
      <c r="E878" s="43" t="s">
        <v>659</v>
      </c>
      <c r="F878" s="43" t="s">
        <v>385</v>
      </c>
      <c r="G878" s="107" t="s">
        <v>579</v>
      </c>
      <c r="H878" s="107">
        <v>13063.074000000001</v>
      </c>
      <c r="I878" s="43" t="s">
        <v>279</v>
      </c>
    </row>
    <row r="879" spans="1:9" x14ac:dyDescent="0.25">
      <c r="A879" s="43" t="s">
        <v>270</v>
      </c>
      <c r="B879" s="43" t="s">
        <v>520</v>
      </c>
      <c r="C879" s="43" t="s">
        <v>561</v>
      </c>
      <c r="D879" s="43" t="s">
        <v>660</v>
      </c>
      <c r="E879" s="43" t="s">
        <v>661</v>
      </c>
      <c r="F879" s="43" t="s">
        <v>385</v>
      </c>
      <c r="G879" s="107" t="s">
        <v>579</v>
      </c>
      <c r="H879" s="107">
        <v>4.6580000000000004</v>
      </c>
      <c r="I879" s="43" t="s">
        <v>279</v>
      </c>
    </row>
    <row r="880" spans="1:9" x14ac:dyDescent="0.25">
      <c r="A880" s="43" t="s">
        <v>270</v>
      </c>
      <c r="B880" s="43" t="s">
        <v>520</v>
      </c>
      <c r="C880" s="43" t="s">
        <v>561</v>
      </c>
      <c r="D880" s="43" t="s">
        <v>662</v>
      </c>
      <c r="E880" s="43" t="s">
        <v>663</v>
      </c>
      <c r="F880" s="43" t="s">
        <v>385</v>
      </c>
      <c r="G880" s="107" t="s">
        <v>579</v>
      </c>
      <c r="H880" s="107">
        <v>9926.19</v>
      </c>
      <c r="I880" s="43" t="s">
        <v>279</v>
      </c>
    </row>
    <row r="881" spans="1:9" x14ac:dyDescent="0.25">
      <c r="A881" s="43" t="s">
        <v>270</v>
      </c>
      <c r="B881" s="43" t="s">
        <v>520</v>
      </c>
      <c r="C881" s="43" t="s">
        <v>561</v>
      </c>
      <c r="D881" s="43" t="s">
        <v>664</v>
      </c>
      <c r="E881" s="43" t="s">
        <v>665</v>
      </c>
      <c r="F881" s="43" t="s">
        <v>385</v>
      </c>
      <c r="G881" s="107" t="s">
        <v>579</v>
      </c>
      <c r="H881" s="107" t="s">
        <v>226</v>
      </c>
      <c r="I881" s="43" t="s">
        <v>279</v>
      </c>
    </row>
    <row r="882" spans="1:9" x14ac:dyDescent="0.25">
      <c r="A882" s="43" t="s">
        <v>270</v>
      </c>
      <c r="B882" s="43" t="s">
        <v>520</v>
      </c>
      <c r="C882" s="43" t="s">
        <v>561</v>
      </c>
      <c r="D882" s="43" t="s">
        <v>666</v>
      </c>
      <c r="E882" s="43" t="s">
        <v>667</v>
      </c>
      <c r="F882" s="43" t="s">
        <v>385</v>
      </c>
      <c r="G882" s="107" t="s">
        <v>579</v>
      </c>
      <c r="H882" s="107">
        <v>9926.19</v>
      </c>
      <c r="I882" s="43" t="s">
        <v>279</v>
      </c>
    </row>
    <row r="883" spans="1:9" x14ac:dyDescent="0.25">
      <c r="A883" s="43" t="s">
        <v>270</v>
      </c>
      <c r="B883" s="43" t="s">
        <v>520</v>
      </c>
      <c r="C883" s="43" t="s">
        <v>561</v>
      </c>
      <c r="D883" s="43" t="s">
        <v>668</v>
      </c>
      <c r="E883" s="43" t="s">
        <v>669</v>
      </c>
      <c r="F883" s="43" t="s">
        <v>385</v>
      </c>
      <c r="G883" s="107" t="s">
        <v>579</v>
      </c>
      <c r="H883" s="107">
        <v>9825.1980000000003</v>
      </c>
      <c r="I883" s="43" t="s">
        <v>279</v>
      </c>
    </row>
    <row r="884" spans="1:9" x14ac:dyDescent="0.25">
      <c r="A884" s="43" t="s">
        <v>270</v>
      </c>
      <c r="B884" s="43" t="s">
        <v>520</v>
      </c>
      <c r="C884" s="43" t="s">
        <v>561</v>
      </c>
      <c r="D884" s="43" t="s">
        <v>670</v>
      </c>
      <c r="E884" s="43" t="s">
        <v>671</v>
      </c>
      <c r="F884" s="43" t="s">
        <v>385</v>
      </c>
      <c r="G884" s="107" t="s">
        <v>579</v>
      </c>
      <c r="H884" s="107">
        <v>100.992</v>
      </c>
      <c r="I884" s="43" t="s">
        <v>279</v>
      </c>
    </row>
    <row r="885" spans="1:9" x14ac:dyDescent="0.25">
      <c r="A885" s="43" t="s">
        <v>270</v>
      </c>
      <c r="B885" s="43" t="s">
        <v>520</v>
      </c>
      <c r="C885" s="43" t="s">
        <v>561</v>
      </c>
      <c r="D885" s="43" t="s">
        <v>672</v>
      </c>
      <c r="E885" s="43" t="s">
        <v>673</v>
      </c>
      <c r="F885" s="43" t="s">
        <v>385</v>
      </c>
      <c r="G885" s="107" t="s">
        <v>579</v>
      </c>
      <c r="H885" s="107">
        <v>14.909000000000001</v>
      </c>
      <c r="I885" s="43" t="s">
        <v>279</v>
      </c>
    </row>
    <row r="886" spans="1:9" x14ac:dyDescent="0.25">
      <c r="A886" s="43" t="s">
        <v>270</v>
      </c>
      <c r="B886" s="43" t="s">
        <v>520</v>
      </c>
      <c r="C886" s="43" t="s">
        <v>561</v>
      </c>
      <c r="D886" s="43" t="s">
        <v>674</v>
      </c>
      <c r="E886" s="43" t="s">
        <v>675</v>
      </c>
      <c r="F886" s="43" t="s">
        <v>385</v>
      </c>
      <c r="G886" s="107" t="s">
        <v>579</v>
      </c>
      <c r="H886" s="107">
        <v>1.5659999999999998</v>
      </c>
      <c r="I886" s="43" t="s">
        <v>279</v>
      </c>
    </row>
    <row r="887" spans="1:9" x14ac:dyDescent="0.25">
      <c r="A887" s="43" t="s">
        <v>270</v>
      </c>
      <c r="B887" s="43" t="s">
        <v>520</v>
      </c>
      <c r="C887" s="43" t="s">
        <v>561</v>
      </c>
      <c r="D887" s="43" t="s">
        <v>676</v>
      </c>
      <c r="E887" s="43" t="s">
        <v>677</v>
      </c>
      <c r="F887" s="43" t="s">
        <v>385</v>
      </c>
      <c r="G887" s="107" t="s">
        <v>579</v>
      </c>
      <c r="H887" s="107">
        <v>13.343</v>
      </c>
      <c r="I887" s="43" t="s">
        <v>279</v>
      </c>
    </row>
    <row r="888" spans="1:9" x14ac:dyDescent="0.25">
      <c r="A888" s="43" t="s">
        <v>270</v>
      </c>
      <c r="B888" s="43" t="s">
        <v>520</v>
      </c>
      <c r="C888" s="43" t="s">
        <v>561</v>
      </c>
      <c r="D888" s="43" t="s">
        <v>678</v>
      </c>
      <c r="E888" s="43" t="s">
        <v>679</v>
      </c>
      <c r="F888" s="43" t="s">
        <v>385</v>
      </c>
      <c r="G888" s="107" t="s">
        <v>579</v>
      </c>
      <c r="H888" s="107">
        <v>2.7589999999999999</v>
      </c>
      <c r="I888" s="43" t="s">
        <v>279</v>
      </c>
    </row>
    <row r="889" spans="1:9" x14ac:dyDescent="0.25">
      <c r="A889" s="43" t="s">
        <v>270</v>
      </c>
      <c r="B889" s="43" t="s">
        <v>520</v>
      </c>
      <c r="C889" s="43" t="s">
        <v>561</v>
      </c>
      <c r="D889" s="43" t="s">
        <v>680</v>
      </c>
      <c r="E889" s="43" t="s">
        <v>681</v>
      </c>
      <c r="F889" s="43" t="s">
        <v>385</v>
      </c>
      <c r="G889" s="107" t="s">
        <v>579</v>
      </c>
      <c r="H889" s="107">
        <v>8.6999999999999994E-2</v>
      </c>
      <c r="I889" s="43" t="s">
        <v>279</v>
      </c>
    </row>
    <row r="890" spans="1:9" x14ac:dyDescent="0.25">
      <c r="A890" s="43" t="s">
        <v>270</v>
      </c>
      <c r="B890" s="43" t="s">
        <v>520</v>
      </c>
      <c r="C890" s="43" t="s">
        <v>561</v>
      </c>
      <c r="D890" s="43" t="s">
        <v>682</v>
      </c>
      <c r="E890" s="43" t="s">
        <v>683</v>
      </c>
      <c r="F890" s="43" t="s">
        <v>385</v>
      </c>
      <c r="G890" s="107" t="s">
        <v>579</v>
      </c>
      <c r="H890" s="107">
        <v>2.597</v>
      </c>
      <c r="I890" s="43" t="s">
        <v>279</v>
      </c>
    </row>
    <row r="891" spans="1:9" x14ac:dyDescent="0.25">
      <c r="A891" s="43" t="s">
        <v>270</v>
      </c>
      <c r="B891" s="43" t="s">
        <v>520</v>
      </c>
      <c r="C891" s="43" t="s">
        <v>561</v>
      </c>
      <c r="D891" s="43" t="s">
        <v>684</v>
      </c>
      <c r="E891" s="43" t="s">
        <v>685</v>
      </c>
      <c r="F891" s="43" t="s">
        <v>385</v>
      </c>
      <c r="G891" s="107" t="s">
        <v>579</v>
      </c>
      <c r="H891" s="107">
        <v>7.4999999999999997E-2</v>
      </c>
      <c r="I891" s="43" t="s">
        <v>279</v>
      </c>
    </row>
    <row r="892" spans="1:9" x14ac:dyDescent="0.25">
      <c r="A892" s="43" t="s">
        <v>270</v>
      </c>
      <c r="B892" s="43" t="s">
        <v>520</v>
      </c>
      <c r="C892" s="43" t="s">
        <v>561</v>
      </c>
      <c r="D892" s="43" t="s">
        <v>686</v>
      </c>
      <c r="E892" s="43" t="s">
        <v>687</v>
      </c>
      <c r="F892" s="43" t="s">
        <v>385</v>
      </c>
      <c r="G892" s="107" t="s">
        <v>579</v>
      </c>
      <c r="H892" s="107">
        <v>1.389</v>
      </c>
      <c r="I892" s="43" t="s">
        <v>279</v>
      </c>
    </row>
    <row r="893" spans="1:9" x14ac:dyDescent="0.25">
      <c r="A893" s="43" t="s">
        <v>270</v>
      </c>
      <c r="B893" s="43" t="s">
        <v>520</v>
      </c>
      <c r="C893" s="43" t="s">
        <v>561</v>
      </c>
      <c r="D893" s="43" t="s">
        <v>688</v>
      </c>
      <c r="E893" s="43" t="s">
        <v>689</v>
      </c>
      <c r="F893" s="43" t="s">
        <v>385</v>
      </c>
      <c r="G893" s="107" t="s">
        <v>579</v>
      </c>
      <c r="H893" s="107" t="s">
        <v>226</v>
      </c>
      <c r="I893" s="43" t="s">
        <v>279</v>
      </c>
    </row>
    <row r="894" spans="1:9" x14ac:dyDescent="0.25">
      <c r="A894" s="43" t="s">
        <v>270</v>
      </c>
      <c r="B894" s="43" t="s">
        <v>520</v>
      </c>
      <c r="C894" s="43" t="s">
        <v>561</v>
      </c>
      <c r="D894" s="43" t="s">
        <v>690</v>
      </c>
      <c r="E894" s="43" t="s">
        <v>691</v>
      </c>
      <c r="F894" s="43" t="s">
        <v>385</v>
      </c>
      <c r="G894" s="107" t="s">
        <v>579</v>
      </c>
      <c r="H894" s="107">
        <v>1E-3</v>
      </c>
      <c r="I894" s="43" t="s">
        <v>279</v>
      </c>
    </row>
    <row r="895" spans="1:9" x14ac:dyDescent="0.25">
      <c r="A895" s="43" t="s">
        <v>270</v>
      </c>
      <c r="B895" s="43" t="s">
        <v>520</v>
      </c>
      <c r="C895" s="43" t="s">
        <v>561</v>
      </c>
      <c r="D895" s="43" t="s">
        <v>692</v>
      </c>
      <c r="E895" s="43" t="s">
        <v>693</v>
      </c>
      <c r="F895" s="43" t="s">
        <v>385</v>
      </c>
      <c r="G895" s="107" t="s">
        <v>579</v>
      </c>
      <c r="H895" s="107" t="s">
        <v>226</v>
      </c>
      <c r="I895" s="43" t="s">
        <v>279</v>
      </c>
    </row>
    <row r="896" spans="1:9" x14ac:dyDescent="0.25">
      <c r="A896" s="43" t="s">
        <v>270</v>
      </c>
      <c r="B896" s="43" t="s">
        <v>520</v>
      </c>
      <c r="C896" s="43" t="s">
        <v>561</v>
      </c>
      <c r="D896" s="43" t="s">
        <v>694</v>
      </c>
      <c r="E896" s="43" t="s">
        <v>695</v>
      </c>
      <c r="F896" s="43" t="s">
        <v>385</v>
      </c>
      <c r="G896" s="107" t="s">
        <v>579</v>
      </c>
      <c r="H896" s="107" t="s">
        <v>226</v>
      </c>
      <c r="I896" s="43" t="s">
        <v>279</v>
      </c>
    </row>
    <row r="897" spans="1:9" x14ac:dyDescent="0.25">
      <c r="A897" s="43" t="s">
        <v>270</v>
      </c>
      <c r="B897" s="43" t="s">
        <v>520</v>
      </c>
      <c r="C897" s="43" t="s">
        <v>561</v>
      </c>
      <c r="D897" s="43" t="s">
        <v>696</v>
      </c>
      <c r="E897" s="43" t="s">
        <v>697</v>
      </c>
      <c r="F897" s="43" t="s">
        <v>385</v>
      </c>
      <c r="G897" s="107" t="s">
        <v>579</v>
      </c>
      <c r="H897" s="107">
        <v>1.3879999999999999</v>
      </c>
      <c r="I897" s="43" t="s">
        <v>279</v>
      </c>
    </row>
    <row r="898" spans="1:9" x14ac:dyDescent="0.25">
      <c r="A898" s="43" t="s">
        <v>270</v>
      </c>
      <c r="B898" s="43" t="s">
        <v>520</v>
      </c>
      <c r="C898" s="43" t="s">
        <v>561</v>
      </c>
      <c r="D898" s="43" t="s">
        <v>698</v>
      </c>
      <c r="E898" s="43" t="s">
        <v>699</v>
      </c>
      <c r="F898" s="43" t="s">
        <v>385</v>
      </c>
      <c r="G898" s="107" t="s">
        <v>579</v>
      </c>
      <c r="H898" s="107" t="s">
        <v>226</v>
      </c>
      <c r="I898" s="43" t="s">
        <v>279</v>
      </c>
    </row>
    <row r="899" spans="1:9" x14ac:dyDescent="0.25">
      <c r="A899" s="43" t="s">
        <v>270</v>
      </c>
      <c r="B899" s="43" t="s">
        <v>520</v>
      </c>
      <c r="C899" s="43" t="s">
        <v>561</v>
      </c>
      <c r="D899" s="43" t="s">
        <v>700</v>
      </c>
      <c r="E899" s="43" t="s">
        <v>701</v>
      </c>
      <c r="F899" s="43" t="s">
        <v>385</v>
      </c>
      <c r="G899" s="107" t="s">
        <v>579</v>
      </c>
      <c r="H899" s="107">
        <v>0.70799999999999996</v>
      </c>
      <c r="I899" s="43" t="s">
        <v>279</v>
      </c>
    </row>
    <row r="900" spans="1:9" x14ac:dyDescent="0.25">
      <c r="A900" s="43" t="s">
        <v>270</v>
      </c>
      <c r="B900" s="43" t="s">
        <v>520</v>
      </c>
      <c r="C900" s="43" t="s">
        <v>561</v>
      </c>
      <c r="D900" s="43" t="s">
        <v>702</v>
      </c>
      <c r="E900" s="43" t="s">
        <v>703</v>
      </c>
      <c r="F900" s="43" t="s">
        <v>385</v>
      </c>
      <c r="G900" s="107" t="s">
        <v>579</v>
      </c>
      <c r="H900" s="107">
        <v>4.0309999999999997</v>
      </c>
      <c r="I900" s="43" t="s">
        <v>279</v>
      </c>
    </row>
    <row r="901" spans="1:9" x14ac:dyDescent="0.25">
      <c r="A901" s="43" t="s">
        <v>270</v>
      </c>
      <c r="B901" s="43" t="s">
        <v>520</v>
      </c>
      <c r="C901" s="43" t="s">
        <v>561</v>
      </c>
      <c r="D901" s="43" t="s">
        <v>704</v>
      </c>
      <c r="E901" s="43" t="s">
        <v>705</v>
      </c>
      <c r="F901" s="43" t="s">
        <v>385</v>
      </c>
      <c r="G901" s="107" t="s">
        <v>579</v>
      </c>
      <c r="H901" s="107">
        <v>2.121</v>
      </c>
      <c r="I901" s="43" t="s">
        <v>279</v>
      </c>
    </row>
    <row r="902" spans="1:9" x14ac:dyDescent="0.25">
      <c r="A902" s="43" t="s">
        <v>270</v>
      </c>
      <c r="B902" s="43" t="s">
        <v>520</v>
      </c>
      <c r="C902" s="43" t="s">
        <v>561</v>
      </c>
      <c r="D902" s="43" t="s">
        <v>706</v>
      </c>
      <c r="E902" s="43" t="s">
        <v>707</v>
      </c>
      <c r="F902" s="43" t="s">
        <v>385</v>
      </c>
      <c r="G902" s="107" t="s">
        <v>579</v>
      </c>
      <c r="H902" s="107">
        <v>28.027999999999999</v>
      </c>
      <c r="I902" s="43" t="s">
        <v>279</v>
      </c>
    </row>
    <row r="903" spans="1:9" x14ac:dyDescent="0.25">
      <c r="A903" s="43" t="s">
        <v>270</v>
      </c>
      <c r="B903" s="43" t="s">
        <v>520</v>
      </c>
      <c r="C903" s="43" t="s">
        <v>561</v>
      </c>
      <c r="D903" s="43" t="s">
        <v>708</v>
      </c>
      <c r="E903" s="43" t="s">
        <v>709</v>
      </c>
      <c r="F903" s="43" t="s">
        <v>385</v>
      </c>
      <c r="G903" s="107" t="s">
        <v>579</v>
      </c>
      <c r="H903" s="107">
        <v>12.827</v>
      </c>
      <c r="I903" s="43" t="s">
        <v>279</v>
      </c>
    </row>
    <row r="904" spans="1:9" x14ac:dyDescent="0.25">
      <c r="A904" s="43" t="s">
        <v>270</v>
      </c>
      <c r="B904" s="43" t="s">
        <v>520</v>
      </c>
      <c r="C904" s="43" t="s">
        <v>561</v>
      </c>
      <c r="D904" s="43" t="s">
        <v>710</v>
      </c>
      <c r="E904" s="43" t="s">
        <v>711</v>
      </c>
      <c r="F904" s="43" t="s">
        <v>385</v>
      </c>
      <c r="G904" s="107" t="s">
        <v>579</v>
      </c>
      <c r="H904" s="107">
        <v>0.63700000000000001</v>
      </c>
      <c r="I904" s="43" t="s">
        <v>279</v>
      </c>
    </row>
    <row r="905" spans="1:9" x14ac:dyDescent="0.25">
      <c r="A905" s="43" t="s">
        <v>270</v>
      </c>
      <c r="B905" s="43" t="s">
        <v>520</v>
      </c>
      <c r="C905" s="43" t="s">
        <v>561</v>
      </c>
      <c r="D905" s="43" t="s">
        <v>712</v>
      </c>
      <c r="E905" s="43" t="s">
        <v>713</v>
      </c>
      <c r="F905" s="43" t="s">
        <v>385</v>
      </c>
      <c r="G905" s="107" t="s">
        <v>579</v>
      </c>
      <c r="H905" s="107" t="s">
        <v>226</v>
      </c>
      <c r="I905" s="43" t="s">
        <v>279</v>
      </c>
    </row>
    <row r="906" spans="1:9" x14ac:dyDescent="0.25">
      <c r="A906" s="43" t="s">
        <v>270</v>
      </c>
      <c r="B906" s="43" t="s">
        <v>520</v>
      </c>
      <c r="C906" s="43" t="s">
        <v>561</v>
      </c>
      <c r="D906" s="43" t="s">
        <v>714</v>
      </c>
      <c r="E906" s="43" t="s">
        <v>715</v>
      </c>
      <c r="F906" s="43" t="s">
        <v>385</v>
      </c>
      <c r="G906" s="107" t="s">
        <v>579</v>
      </c>
      <c r="H906" s="107">
        <v>1.9079999999999999</v>
      </c>
      <c r="I906" s="43" t="s">
        <v>279</v>
      </c>
    </row>
    <row r="907" spans="1:9" x14ac:dyDescent="0.25">
      <c r="A907" s="43" t="s">
        <v>270</v>
      </c>
      <c r="B907" s="43" t="s">
        <v>520</v>
      </c>
      <c r="C907" s="43" t="s">
        <v>561</v>
      </c>
      <c r="D907" s="43" t="s">
        <v>716</v>
      </c>
      <c r="E907" s="43" t="s">
        <v>717</v>
      </c>
      <c r="F907" s="43" t="s">
        <v>385</v>
      </c>
      <c r="G907" s="107" t="s">
        <v>579</v>
      </c>
      <c r="H907" s="107">
        <v>3.5230000000000001</v>
      </c>
      <c r="I907" s="43" t="s">
        <v>279</v>
      </c>
    </row>
    <row r="908" spans="1:9" x14ac:dyDescent="0.25">
      <c r="A908" s="43" t="s">
        <v>270</v>
      </c>
      <c r="B908" s="43" t="s">
        <v>520</v>
      </c>
      <c r="C908" s="43" t="s">
        <v>561</v>
      </c>
      <c r="D908" s="43" t="s">
        <v>718</v>
      </c>
      <c r="E908" s="43" t="s">
        <v>719</v>
      </c>
      <c r="F908" s="43" t="s">
        <v>385</v>
      </c>
      <c r="G908" s="107" t="s">
        <v>579</v>
      </c>
      <c r="H908" s="107">
        <v>10.364000000000001</v>
      </c>
      <c r="I908" s="43" t="s">
        <v>279</v>
      </c>
    </row>
    <row r="909" spans="1:9" x14ac:dyDescent="0.25">
      <c r="A909" s="43" t="s">
        <v>270</v>
      </c>
      <c r="B909" s="43" t="s">
        <v>520</v>
      </c>
      <c r="C909" s="43" t="s">
        <v>561</v>
      </c>
      <c r="D909" s="43" t="s">
        <v>720</v>
      </c>
      <c r="E909" s="43" t="s">
        <v>721</v>
      </c>
      <c r="F909" s="43" t="s">
        <v>385</v>
      </c>
      <c r="G909" s="107" t="s">
        <v>579</v>
      </c>
      <c r="H909" s="107">
        <v>27494.159999999989</v>
      </c>
      <c r="I909" s="43" t="s">
        <v>279</v>
      </c>
    </row>
    <row r="910" spans="1:9" x14ac:dyDescent="0.25">
      <c r="A910" s="43" t="s">
        <v>270</v>
      </c>
      <c r="B910" s="43" t="s">
        <v>520</v>
      </c>
      <c r="C910" s="43" t="s">
        <v>561</v>
      </c>
      <c r="D910" s="43" t="s">
        <v>722</v>
      </c>
      <c r="E910" s="43" t="s">
        <v>723</v>
      </c>
      <c r="F910" s="43" t="s">
        <v>385</v>
      </c>
      <c r="G910" s="107" t="s">
        <v>579</v>
      </c>
      <c r="H910" s="107">
        <v>60.889000000000003</v>
      </c>
      <c r="I910" s="43" t="s">
        <v>279</v>
      </c>
    </row>
    <row r="911" spans="1:9" x14ac:dyDescent="0.25">
      <c r="A911" s="43" t="s">
        <v>270</v>
      </c>
      <c r="B911" s="43" t="s">
        <v>520</v>
      </c>
      <c r="C911" s="43" t="s">
        <v>561</v>
      </c>
      <c r="D911" s="43" t="s">
        <v>757</v>
      </c>
      <c r="E911" s="43" t="s">
        <v>758</v>
      </c>
      <c r="F911" s="43" t="s">
        <v>385</v>
      </c>
      <c r="G911" s="107" t="s">
        <v>579</v>
      </c>
      <c r="H911" s="107">
        <v>27555.048999999988</v>
      </c>
      <c r="I911" s="43" t="s">
        <v>279</v>
      </c>
    </row>
    <row r="912" spans="1:9" x14ac:dyDescent="0.25">
      <c r="A912" s="43" t="s">
        <v>270</v>
      </c>
      <c r="B912" s="43" t="s">
        <v>520</v>
      </c>
      <c r="C912" s="43" t="s">
        <v>561</v>
      </c>
      <c r="D912" s="43" t="s">
        <v>586</v>
      </c>
      <c r="E912" s="43" t="s">
        <v>587</v>
      </c>
      <c r="F912" s="43" t="s">
        <v>385</v>
      </c>
      <c r="G912" s="107" t="s">
        <v>580</v>
      </c>
      <c r="H912" s="107">
        <v>38.718000000000004</v>
      </c>
      <c r="I912" s="43" t="s">
        <v>280</v>
      </c>
    </row>
    <row r="913" spans="1:9" x14ac:dyDescent="0.25">
      <c r="A913" s="43" t="s">
        <v>270</v>
      </c>
      <c r="B913" s="43" t="s">
        <v>520</v>
      </c>
      <c r="C913" s="43" t="s">
        <v>561</v>
      </c>
      <c r="D913" s="43" t="s">
        <v>588</v>
      </c>
      <c r="E913" s="43" t="s">
        <v>589</v>
      </c>
      <c r="F913" s="43" t="s">
        <v>385</v>
      </c>
      <c r="G913" s="107" t="s">
        <v>580</v>
      </c>
      <c r="H913" s="107" t="s">
        <v>519</v>
      </c>
      <c r="I913" s="43" t="s">
        <v>280</v>
      </c>
    </row>
    <row r="914" spans="1:9" x14ac:dyDescent="0.25">
      <c r="A914" s="43" t="s">
        <v>270</v>
      </c>
      <c r="B914" s="43" t="s">
        <v>520</v>
      </c>
      <c r="C914" s="43" t="s">
        <v>561</v>
      </c>
      <c r="D914" s="43" t="s">
        <v>590</v>
      </c>
      <c r="E914" s="43" t="s">
        <v>591</v>
      </c>
      <c r="F914" s="43" t="s">
        <v>385</v>
      </c>
      <c r="G914" s="107" t="s">
        <v>580</v>
      </c>
      <c r="H914" s="107" t="s">
        <v>519</v>
      </c>
      <c r="I914" s="43" t="s">
        <v>280</v>
      </c>
    </row>
    <row r="915" spans="1:9" x14ac:dyDescent="0.25">
      <c r="A915" s="43" t="s">
        <v>270</v>
      </c>
      <c r="B915" s="43" t="s">
        <v>520</v>
      </c>
      <c r="C915" s="43" t="s">
        <v>561</v>
      </c>
      <c r="D915" s="43" t="s">
        <v>592</v>
      </c>
      <c r="E915" s="43" t="s">
        <v>593</v>
      </c>
      <c r="F915" s="43" t="s">
        <v>385</v>
      </c>
      <c r="G915" s="107" t="s">
        <v>580</v>
      </c>
      <c r="H915" s="107" t="s">
        <v>519</v>
      </c>
      <c r="I915" s="43" t="s">
        <v>280</v>
      </c>
    </row>
    <row r="916" spans="1:9" x14ac:dyDescent="0.25">
      <c r="A916" s="43" t="s">
        <v>270</v>
      </c>
      <c r="B916" s="43" t="s">
        <v>520</v>
      </c>
      <c r="C916" s="43" t="s">
        <v>561</v>
      </c>
      <c r="D916" s="43" t="s">
        <v>594</v>
      </c>
      <c r="E916" s="43" t="s">
        <v>595</v>
      </c>
      <c r="F916" s="43" t="s">
        <v>385</v>
      </c>
      <c r="G916" s="107" t="s">
        <v>580</v>
      </c>
      <c r="H916" s="107">
        <v>476.61</v>
      </c>
      <c r="I916" s="43" t="s">
        <v>280</v>
      </c>
    </row>
    <row r="917" spans="1:9" x14ac:dyDescent="0.25">
      <c r="A917" s="43" t="s">
        <v>270</v>
      </c>
      <c r="B917" s="43" t="s">
        <v>520</v>
      </c>
      <c r="C917" s="43" t="s">
        <v>561</v>
      </c>
      <c r="D917" s="43" t="s">
        <v>596</v>
      </c>
      <c r="E917" s="43" t="s">
        <v>597</v>
      </c>
      <c r="F917" s="43" t="s">
        <v>385</v>
      </c>
      <c r="G917" s="107" t="s">
        <v>580</v>
      </c>
      <c r="H917" s="107" t="s">
        <v>519</v>
      </c>
      <c r="I917" s="43" t="s">
        <v>280</v>
      </c>
    </row>
    <row r="918" spans="1:9" x14ac:dyDescent="0.25">
      <c r="A918" s="43" t="s">
        <v>270</v>
      </c>
      <c r="B918" s="43" t="s">
        <v>520</v>
      </c>
      <c r="C918" s="43" t="s">
        <v>561</v>
      </c>
      <c r="D918" s="43" t="s">
        <v>598</v>
      </c>
      <c r="E918" s="43" t="s">
        <v>599</v>
      </c>
      <c r="F918" s="43" t="s">
        <v>385</v>
      </c>
      <c r="G918" s="107" t="s">
        <v>580</v>
      </c>
      <c r="H918" s="107" t="s">
        <v>519</v>
      </c>
      <c r="I918" s="43" t="s">
        <v>280</v>
      </c>
    </row>
    <row r="919" spans="1:9" x14ac:dyDescent="0.25">
      <c r="A919" s="43" t="s">
        <v>270</v>
      </c>
      <c r="B919" s="43" t="s">
        <v>520</v>
      </c>
      <c r="C919" s="43" t="s">
        <v>561</v>
      </c>
      <c r="D919" s="43" t="s">
        <v>600</v>
      </c>
      <c r="E919" s="43" t="s">
        <v>601</v>
      </c>
      <c r="F919" s="43" t="s">
        <v>385</v>
      </c>
      <c r="G919" s="107" t="s">
        <v>580</v>
      </c>
      <c r="H919" s="107" t="s">
        <v>519</v>
      </c>
      <c r="I919" s="43" t="s">
        <v>280</v>
      </c>
    </row>
    <row r="920" spans="1:9" x14ac:dyDescent="0.25">
      <c r="A920" s="43" t="s">
        <v>270</v>
      </c>
      <c r="B920" s="43" t="s">
        <v>520</v>
      </c>
      <c r="C920" s="43" t="s">
        <v>561</v>
      </c>
      <c r="D920" s="43" t="s">
        <v>602</v>
      </c>
      <c r="E920" s="43" t="s">
        <v>603</v>
      </c>
      <c r="F920" s="43" t="s">
        <v>385</v>
      </c>
      <c r="G920" s="107" t="s">
        <v>580</v>
      </c>
      <c r="H920" s="107">
        <v>3889.1959999999999</v>
      </c>
      <c r="I920" s="43" t="s">
        <v>280</v>
      </c>
    </row>
    <row r="921" spans="1:9" x14ac:dyDescent="0.25">
      <c r="A921" s="43" t="s">
        <v>270</v>
      </c>
      <c r="B921" s="43" t="s">
        <v>520</v>
      </c>
      <c r="C921" s="43" t="s">
        <v>561</v>
      </c>
      <c r="D921" s="43" t="s">
        <v>604</v>
      </c>
      <c r="E921" s="43" t="s">
        <v>605</v>
      </c>
      <c r="F921" s="43" t="s">
        <v>385</v>
      </c>
      <c r="G921" s="107" t="s">
        <v>580</v>
      </c>
      <c r="H921" s="107" t="s">
        <v>519</v>
      </c>
      <c r="I921" s="43" t="s">
        <v>280</v>
      </c>
    </row>
    <row r="922" spans="1:9" x14ac:dyDescent="0.25">
      <c r="A922" s="43" t="s">
        <v>270</v>
      </c>
      <c r="B922" s="43" t="s">
        <v>520</v>
      </c>
      <c r="C922" s="43" t="s">
        <v>561</v>
      </c>
      <c r="D922" s="43" t="s">
        <v>606</v>
      </c>
      <c r="E922" s="43" t="s">
        <v>607</v>
      </c>
      <c r="F922" s="43" t="s">
        <v>385</v>
      </c>
      <c r="G922" s="107" t="s">
        <v>580</v>
      </c>
      <c r="H922" s="107" t="s">
        <v>519</v>
      </c>
      <c r="I922" s="43" t="s">
        <v>280</v>
      </c>
    </row>
    <row r="923" spans="1:9" x14ac:dyDescent="0.25">
      <c r="A923" s="43" t="s">
        <v>270</v>
      </c>
      <c r="B923" s="43" t="s">
        <v>520</v>
      </c>
      <c r="C923" s="43" t="s">
        <v>561</v>
      </c>
      <c r="D923" s="43" t="s">
        <v>608</v>
      </c>
      <c r="E923" s="43" t="s">
        <v>609</v>
      </c>
      <c r="F923" s="43" t="s">
        <v>385</v>
      </c>
      <c r="G923" s="107" t="s">
        <v>580</v>
      </c>
      <c r="H923" s="107" t="s">
        <v>519</v>
      </c>
      <c r="I923" s="43" t="s">
        <v>280</v>
      </c>
    </row>
    <row r="924" spans="1:9" x14ac:dyDescent="0.25">
      <c r="A924" s="43" t="s">
        <v>270</v>
      </c>
      <c r="B924" s="43" t="s">
        <v>520</v>
      </c>
      <c r="C924" s="43" t="s">
        <v>561</v>
      </c>
      <c r="D924" s="43" t="s">
        <v>610</v>
      </c>
      <c r="E924" s="43" t="s">
        <v>611</v>
      </c>
      <c r="F924" s="43" t="s">
        <v>385</v>
      </c>
      <c r="G924" s="107" t="s">
        <v>580</v>
      </c>
      <c r="H924" s="107" t="s">
        <v>519</v>
      </c>
      <c r="I924" s="43" t="s">
        <v>280</v>
      </c>
    </row>
    <row r="925" spans="1:9" x14ac:dyDescent="0.25">
      <c r="A925" s="43" t="s">
        <v>270</v>
      </c>
      <c r="B925" s="43" t="s">
        <v>520</v>
      </c>
      <c r="C925" s="43" t="s">
        <v>561</v>
      </c>
      <c r="D925" s="43" t="s">
        <v>612</v>
      </c>
      <c r="E925" s="43" t="s">
        <v>613</v>
      </c>
      <c r="F925" s="43" t="s">
        <v>385</v>
      </c>
      <c r="G925" s="107" t="s">
        <v>580</v>
      </c>
      <c r="H925" s="107" t="s">
        <v>519</v>
      </c>
      <c r="I925" s="43" t="s">
        <v>280</v>
      </c>
    </row>
    <row r="926" spans="1:9" x14ac:dyDescent="0.25">
      <c r="A926" s="43" t="s">
        <v>270</v>
      </c>
      <c r="B926" s="43" t="s">
        <v>520</v>
      </c>
      <c r="C926" s="43" t="s">
        <v>561</v>
      </c>
      <c r="D926" s="43" t="s">
        <v>614</v>
      </c>
      <c r="E926" s="43" t="s">
        <v>615</v>
      </c>
      <c r="F926" s="43" t="s">
        <v>385</v>
      </c>
      <c r="G926" s="107" t="s">
        <v>580</v>
      </c>
      <c r="H926" s="107" t="s">
        <v>519</v>
      </c>
      <c r="I926" s="43" t="s">
        <v>280</v>
      </c>
    </row>
    <row r="927" spans="1:9" x14ac:dyDescent="0.25">
      <c r="A927" s="43" t="s">
        <v>270</v>
      </c>
      <c r="B927" s="43" t="s">
        <v>520</v>
      </c>
      <c r="C927" s="43" t="s">
        <v>561</v>
      </c>
      <c r="D927" s="43" t="s">
        <v>616</v>
      </c>
      <c r="E927" s="43" t="s">
        <v>617</v>
      </c>
      <c r="F927" s="43" t="s">
        <v>385</v>
      </c>
      <c r="G927" s="107" t="s">
        <v>580</v>
      </c>
      <c r="H927" s="107" t="s">
        <v>519</v>
      </c>
      <c r="I927" s="43" t="s">
        <v>280</v>
      </c>
    </row>
    <row r="928" spans="1:9" x14ac:dyDescent="0.25">
      <c r="A928" s="43" t="s">
        <v>270</v>
      </c>
      <c r="B928" s="43" t="s">
        <v>520</v>
      </c>
      <c r="C928" s="43" t="s">
        <v>561</v>
      </c>
      <c r="D928" s="43" t="s">
        <v>618</v>
      </c>
      <c r="E928" s="43" t="s">
        <v>619</v>
      </c>
      <c r="F928" s="43" t="s">
        <v>385</v>
      </c>
      <c r="G928" s="107" t="s">
        <v>580</v>
      </c>
      <c r="H928" s="107" t="s">
        <v>519</v>
      </c>
      <c r="I928" s="43" t="s">
        <v>280</v>
      </c>
    </row>
    <row r="929" spans="1:9" x14ac:dyDescent="0.25">
      <c r="A929" s="43" t="s">
        <v>270</v>
      </c>
      <c r="B929" s="43" t="s">
        <v>520</v>
      </c>
      <c r="C929" s="43" t="s">
        <v>561</v>
      </c>
      <c r="D929" s="43" t="s">
        <v>620</v>
      </c>
      <c r="E929" s="43" t="s">
        <v>621</v>
      </c>
      <c r="F929" s="43" t="s">
        <v>385</v>
      </c>
      <c r="G929" s="107" t="s">
        <v>580</v>
      </c>
      <c r="H929" s="107" t="s">
        <v>519</v>
      </c>
      <c r="I929" s="43" t="s">
        <v>280</v>
      </c>
    </row>
    <row r="930" spans="1:9" x14ac:dyDescent="0.25">
      <c r="A930" s="43" t="s">
        <v>270</v>
      </c>
      <c r="B930" s="43" t="s">
        <v>520</v>
      </c>
      <c r="C930" s="43" t="s">
        <v>561</v>
      </c>
      <c r="D930" s="43" t="s">
        <v>622</v>
      </c>
      <c r="E930" s="43" t="s">
        <v>623</v>
      </c>
      <c r="F930" s="43" t="s">
        <v>385</v>
      </c>
      <c r="G930" s="107" t="s">
        <v>580</v>
      </c>
      <c r="H930" s="107" t="s">
        <v>519</v>
      </c>
      <c r="I930" s="43" t="s">
        <v>280</v>
      </c>
    </row>
    <row r="931" spans="1:9" x14ac:dyDescent="0.25">
      <c r="A931" s="43" t="s">
        <v>270</v>
      </c>
      <c r="B931" s="43" t="s">
        <v>520</v>
      </c>
      <c r="C931" s="43" t="s">
        <v>561</v>
      </c>
      <c r="D931" s="43" t="s">
        <v>624</v>
      </c>
      <c r="E931" s="43" t="s">
        <v>625</v>
      </c>
      <c r="F931" s="43" t="s">
        <v>385</v>
      </c>
      <c r="G931" s="107" t="s">
        <v>580</v>
      </c>
      <c r="H931" s="107" t="s">
        <v>519</v>
      </c>
      <c r="I931" s="43" t="s">
        <v>280</v>
      </c>
    </row>
    <row r="932" spans="1:9" x14ac:dyDescent="0.25">
      <c r="A932" s="43" t="s">
        <v>270</v>
      </c>
      <c r="B932" s="43" t="s">
        <v>520</v>
      </c>
      <c r="C932" s="43" t="s">
        <v>561</v>
      </c>
      <c r="D932" s="43" t="s">
        <v>626</v>
      </c>
      <c r="E932" s="43" t="s">
        <v>627</v>
      </c>
      <c r="F932" s="43" t="s">
        <v>385</v>
      </c>
      <c r="G932" s="107" t="s">
        <v>580</v>
      </c>
      <c r="H932" s="107" t="s">
        <v>519</v>
      </c>
      <c r="I932" s="43" t="s">
        <v>280</v>
      </c>
    </row>
    <row r="933" spans="1:9" x14ac:dyDescent="0.25">
      <c r="A933" s="43" t="s">
        <v>270</v>
      </c>
      <c r="B933" s="43" t="s">
        <v>520</v>
      </c>
      <c r="C933" s="43" t="s">
        <v>561</v>
      </c>
      <c r="D933" s="43" t="s">
        <v>628</v>
      </c>
      <c r="E933" s="43" t="s">
        <v>629</v>
      </c>
      <c r="F933" s="43" t="s">
        <v>385</v>
      </c>
      <c r="G933" s="107" t="s">
        <v>580</v>
      </c>
      <c r="H933" s="107" t="s">
        <v>519</v>
      </c>
      <c r="I933" s="43" t="s">
        <v>280</v>
      </c>
    </row>
    <row r="934" spans="1:9" x14ac:dyDescent="0.25">
      <c r="A934" s="43" t="s">
        <v>270</v>
      </c>
      <c r="B934" s="43" t="s">
        <v>520</v>
      </c>
      <c r="C934" s="43" t="s">
        <v>561</v>
      </c>
      <c r="D934" s="43" t="s">
        <v>630</v>
      </c>
      <c r="E934" s="43" t="s">
        <v>631</v>
      </c>
      <c r="F934" s="43" t="s">
        <v>385</v>
      </c>
      <c r="G934" s="107" t="s">
        <v>580</v>
      </c>
      <c r="H934" s="107" t="s">
        <v>519</v>
      </c>
      <c r="I934" s="43" t="s">
        <v>280</v>
      </c>
    </row>
    <row r="935" spans="1:9" x14ac:dyDescent="0.25">
      <c r="A935" s="43" t="s">
        <v>270</v>
      </c>
      <c r="B935" s="43" t="s">
        <v>520</v>
      </c>
      <c r="C935" s="43" t="s">
        <v>561</v>
      </c>
      <c r="D935" s="43" t="s">
        <v>632</v>
      </c>
      <c r="E935" s="43" t="s">
        <v>633</v>
      </c>
      <c r="F935" s="43" t="s">
        <v>385</v>
      </c>
      <c r="G935" s="107" t="s">
        <v>580</v>
      </c>
      <c r="H935" s="107" t="s">
        <v>519</v>
      </c>
      <c r="I935" s="43" t="s">
        <v>280</v>
      </c>
    </row>
    <row r="936" spans="1:9" x14ac:dyDescent="0.25">
      <c r="A936" s="43" t="s">
        <v>270</v>
      </c>
      <c r="B936" s="43" t="s">
        <v>520</v>
      </c>
      <c r="C936" s="43" t="s">
        <v>561</v>
      </c>
      <c r="D936" s="43" t="s">
        <v>634</v>
      </c>
      <c r="E936" s="43" t="s">
        <v>635</v>
      </c>
      <c r="F936" s="43" t="s">
        <v>385</v>
      </c>
      <c r="G936" s="107" t="s">
        <v>580</v>
      </c>
      <c r="H936" s="107" t="s">
        <v>519</v>
      </c>
      <c r="I936" s="43" t="s">
        <v>280</v>
      </c>
    </row>
    <row r="937" spans="1:9" x14ac:dyDescent="0.25">
      <c r="A937" s="43" t="s">
        <v>270</v>
      </c>
      <c r="B937" s="43" t="s">
        <v>520</v>
      </c>
      <c r="C937" s="43" t="s">
        <v>561</v>
      </c>
      <c r="D937" s="43" t="s">
        <v>636</v>
      </c>
      <c r="E937" s="43" t="s">
        <v>637</v>
      </c>
      <c r="F937" s="43" t="s">
        <v>385</v>
      </c>
      <c r="G937" s="107" t="s">
        <v>580</v>
      </c>
      <c r="H937" s="107" t="s">
        <v>519</v>
      </c>
      <c r="I937" s="43" t="s">
        <v>280</v>
      </c>
    </row>
    <row r="938" spans="1:9" x14ac:dyDescent="0.25">
      <c r="A938" s="43" t="s">
        <v>270</v>
      </c>
      <c r="B938" s="43" t="s">
        <v>520</v>
      </c>
      <c r="C938" s="43" t="s">
        <v>561</v>
      </c>
      <c r="D938" s="43" t="s">
        <v>638</v>
      </c>
      <c r="E938" s="43" t="s">
        <v>639</v>
      </c>
      <c r="F938" s="43" t="s">
        <v>385</v>
      </c>
      <c r="G938" s="107" t="s">
        <v>580</v>
      </c>
      <c r="H938" s="107" t="s">
        <v>519</v>
      </c>
      <c r="I938" s="43" t="s">
        <v>280</v>
      </c>
    </row>
    <row r="939" spans="1:9" x14ac:dyDescent="0.25">
      <c r="A939" s="43" t="s">
        <v>270</v>
      </c>
      <c r="B939" s="43" t="s">
        <v>520</v>
      </c>
      <c r="C939" s="43" t="s">
        <v>561</v>
      </c>
      <c r="D939" s="43" t="s">
        <v>640</v>
      </c>
      <c r="E939" s="43" t="s">
        <v>641</v>
      </c>
      <c r="F939" s="43" t="s">
        <v>385</v>
      </c>
      <c r="G939" s="107" t="s">
        <v>580</v>
      </c>
      <c r="H939" s="107" t="s">
        <v>519</v>
      </c>
      <c r="I939" s="43" t="s">
        <v>280</v>
      </c>
    </row>
    <row r="940" spans="1:9" x14ac:dyDescent="0.25">
      <c r="A940" s="43" t="s">
        <v>270</v>
      </c>
      <c r="B940" s="43" t="s">
        <v>520</v>
      </c>
      <c r="C940" s="43" t="s">
        <v>561</v>
      </c>
      <c r="D940" s="43" t="s">
        <v>642</v>
      </c>
      <c r="E940" s="43" t="s">
        <v>643</v>
      </c>
      <c r="F940" s="43" t="s">
        <v>385</v>
      </c>
      <c r="G940" s="107" t="s">
        <v>580</v>
      </c>
      <c r="H940" s="107" t="s">
        <v>519</v>
      </c>
      <c r="I940" s="43" t="s">
        <v>280</v>
      </c>
    </row>
    <row r="941" spans="1:9" x14ac:dyDescent="0.25">
      <c r="A941" s="43" t="s">
        <v>270</v>
      </c>
      <c r="B941" s="43" t="s">
        <v>520</v>
      </c>
      <c r="C941" s="43" t="s">
        <v>561</v>
      </c>
      <c r="D941" s="43" t="s">
        <v>644</v>
      </c>
      <c r="E941" s="43" t="s">
        <v>645</v>
      </c>
      <c r="F941" s="43" t="s">
        <v>385</v>
      </c>
      <c r="G941" s="107" t="s">
        <v>580</v>
      </c>
      <c r="H941" s="107" t="s">
        <v>519</v>
      </c>
      <c r="I941" s="43" t="s">
        <v>280</v>
      </c>
    </row>
    <row r="942" spans="1:9" x14ac:dyDescent="0.25">
      <c r="A942" s="43" t="s">
        <v>270</v>
      </c>
      <c r="B942" s="43" t="s">
        <v>520</v>
      </c>
      <c r="C942" s="43" t="s">
        <v>561</v>
      </c>
      <c r="D942" s="43" t="s">
        <v>646</v>
      </c>
      <c r="E942" s="43" t="s">
        <v>647</v>
      </c>
      <c r="F942" s="43" t="s">
        <v>385</v>
      </c>
      <c r="G942" s="107" t="s">
        <v>580</v>
      </c>
      <c r="H942" s="107" t="s">
        <v>519</v>
      </c>
      <c r="I942" s="43" t="s">
        <v>280</v>
      </c>
    </row>
    <row r="943" spans="1:9" x14ac:dyDescent="0.25">
      <c r="A943" s="43" t="s">
        <v>270</v>
      </c>
      <c r="B943" s="43" t="s">
        <v>520</v>
      </c>
      <c r="C943" s="43" t="s">
        <v>561</v>
      </c>
      <c r="D943" s="43" t="s">
        <v>648</v>
      </c>
      <c r="E943" s="43" t="s">
        <v>649</v>
      </c>
      <c r="F943" s="43" t="s">
        <v>385</v>
      </c>
      <c r="G943" s="107" t="s">
        <v>580</v>
      </c>
      <c r="H943" s="107" t="s">
        <v>519</v>
      </c>
      <c r="I943" s="43" t="s">
        <v>280</v>
      </c>
    </row>
    <row r="944" spans="1:9" x14ac:dyDescent="0.25">
      <c r="A944" s="43" t="s">
        <v>270</v>
      </c>
      <c r="B944" s="43" t="s">
        <v>520</v>
      </c>
      <c r="C944" s="43" t="s">
        <v>561</v>
      </c>
      <c r="D944" s="43" t="s">
        <v>650</v>
      </c>
      <c r="E944" s="43" t="s">
        <v>651</v>
      </c>
      <c r="F944" s="43" t="s">
        <v>385</v>
      </c>
      <c r="G944" s="107" t="s">
        <v>580</v>
      </c>
      <c r="H944" s="107" t="s">
        <v>519</v>
      </c>
      <c r="I944" s="43" t="s">
        <v>280</v>
      </c>
    </row>
    <row r="945" spans="1:9" x14ac:dyDescent="0.25">
      <c r="A945" s="43" t="s">
        <v>270</v>
      </c>
      <c r="B945" s="43" t="s">
        <v>520</v>
      </c>
      <c r="C945" s="43" t="s">
        <v>561</v>
      </c>
      <c r="D945" s="43" t="s">
        <v>652</v>
      </c>
      <c r="E945" s="43" t="s">
        <v>653</v>
      </c>
      <c r="F945" s="43" t="s">
        <v>385</v>
      </c>
      <c r="G945" s="107" t="s">
        <v>580</v>
      </c>
      <c r="H945" s="107" t="s">
        <v>519</v>
      </c>
      <c r="I945" s="43" t="s">
        <v>280</v>
      </c>
    </row>
    <row r="946" spans="1:9" x14ac:dyDescent="0.25">
      <c r="A946" s="43" t="s">
        <v>270</v>
      </c>
      <c r="B946" s="43" t="s">
        <v>520</v>
      </c>
      <c r="C946" s="43" t="s">
        <v>561</v>
      </c>
      <c r="D946" s="43" t="s">
        <v>654</v>
      </c>
      <c r="E946" s="43" t="s">
        <v>655</v>
      </c>
      <c r="F946" s="43" t="s">
        <v>385</v>
      </c>
      <c r="G946" s="107" t="s">
        <v>580</v>
      </c>
      <c r="H946" s="107" t="s">
        <v>519</v>
      </c>
      <c r="I946" s="43" t="s">
        <v>280</v>
      </c>
    </row>
    <row r="947" spans="1:9" x14ac:dyDescent="0.25">
      <c r="A947" s="43" t="s">
        <v>270</v>
      </c>
      <c r="B947" s="43" t="s">
        <v>520</v>
      </c>
      <c r="C947" s="43" t="s">
        <v>561</v>
      </c>
      <c r="D947" s="43" t="s">
        <v>656</v>
      </c>
      <c r="E947" s="43" t="s">
        <v>657</v>
      </c>
      <c r="F947" s="43" t="s">
        <v>385</v>
      </c>
      <c r="G947" s="107" t="s">
        <v>580</v>
      </c>
      <c r="H947" s="107">
        <v>13456.576999999999</v>
      </c>
      <c r="I947" s="43" t="s">
        <v>280</v>
      </c>
    </row>
    <row r="948" spans="1:9" x14ac:dyDescent="0.25">
      <c r="A948" s="43" t="s">
        <v>270</v>
      </c>
      <c r="B948" s="43" t="s">
        <v>520</v>
      </c>
      <c r="C948" s="43" t="s">
        <v>561</v>
      </c>
      <c r="D948" s="43" t="s">
        <v>658</v>
      </c>
      <c r="E948" s="43" t="s">
        <v>659</v>
      </c>
      <c r="F948" s="43" t="s">
        <v>385</v>
      </c>
      <c r="G948" s="107" t="s">
        <v>580</v>
      </c>
      <c r="H948" s="107" t="s">
        <v>519</v>
      </c>
      <c r="I948" s="43" t="s">
        <v>280</v>
      </c>
    </row>
    <row r="949" spans="1:9" x14ac:dyDescent="0.25">
      <c r="A949" s="43" t="s">
        <v>270</v>
      </c>
      <c r="B949" s="43" t="s">
        <v>520</v>
      </c>
      <c r="C949" s="43" t="s">
        <v>561</v>
      </c>
      <c r="D949" s="43" t="s">
        <v>660</v>
      </c>
      <c r="E949" s="43" t="s">
        <v>661</v>
      </c>
      <c r="F949" s="43" t="s">
        <v>385</v>
      </c>
      <c r="G949" s="107" t="s">
        <v>580</v>
      </c>
      <c r="H949" s="107" t="s">
        <v>519</v>
      </c>
      <c r="I949" s="43" t="s">
        <v>280</v>
      </c>
    </row>
    <row r="950" spans="1:9" x14ac:dyDescent="0.25">
      <c r="A950" s="43" t="s">
        <v>270</v>
      </c>
      <c r="B950" s="43" t="s">
        <v>520</v>
      </c>
      <c r="C950" s="43" t="s">
        <v>561</v>
      </c>
      <c r="D950" s="43" t="s">
        <v>662</v>
      </c>
      <c r="E950" s="43" t="s">
        <v>663</v>
      </c>
      <c r="F950" s="43" t="s">
        <v>385</v>
      </c>
      <c r="G950" s="107" t="s">
        <v>580</v>
      </c>
      <c r="H950" s="107">
        <v>9919.7199999999993</v>
      </c>
      <c r="I950" s="43" t="s">
        <v>280</v>
      </c>
    </row>
    <row r="951" spans="1:9" x14ac:dyDescent="0.25">
      <c r="A951" s="43" t="s">
        <v>270</v>
      </c>
      <c r="B951" s="43" t="s">
        <v>520</v>
      </c>
      <c r="C951" s="43" t="s">
        <v>561</v>
      </c>
      <c r="D951" s="43" t="s">
        <v>664</v>
      </c>
      <c r="E951" s="43" t="s">
        <v>665</v>
      </c>
      <c r="F951" s="43" t="s">
        <v>385</v>
      </c>
      <c r="G951" s="107" t="s">
        <v>580</v>
      </c>
      <c r="H951" s="107" t="s">
        <v>226</v>
      </c>
      <c r="I951" s="43" t="s">
        <v>280</v>
      </c>
    </row>
    <row r="952" spans="1:9" x14ac:dyDescent="0.25">
      <c r="A952" s="43" t="s">
        <v>270</v>
      </c>
      <c r="B952" s="43" t="s">
        <v>520</v>
      </c>
      <c r="C952" s="43" t="s">
        <v>561</v>
      </c>
      <c r="D952" s="43" t="s">
        <v>666</v>
      </c>
      <c r="E952" s="43" t="s">
        <v>667</v>
      </c>
      <c r="F952" s="43" t="s">
        <v>385</v>
      </c>
      <c r="G952" s="107" t="s">
        <v>580</v>
      </c>
      <c r="H952" s="107" t="s">
        <v>519</v>
      </c>
      <c r="I952" s="43" t="s">
        <v>280</v>
      </c>
    </row>
    <row r="953" spans="1:9" x14ac:dyDescent="0.25">
      <c r="A953" s="43" t="s">
        <v>270</v>
      </c>
      <c r="B953" s="43" t="s">
        <v>520</v>
      </c>
      <c r="C953" s="43" t="s">
        <v>561</v>
      </c>
      <c r="D953" s="43" t="s">
        <v>668</v>
      </c>
      <c r="E953" s="43" t="s">
        <v>669</v>
      </c>
      <c r="F953" s="43" t="s">
        <v>385</v>
      </c>
      <c r="G953" s="107" t="s">
        <v>580</v>
      </c>
      <c r="H953" s="107">
        <v>9801.4089999999997</v>
      </c>
      <c r="I953" s="43" t="s">
        <v>280</v>
      </c>
    </row>
    <row r="954" spans="1:9" x14ac:dyDescent="0.25">
      <c r="A954" s="43" t="s">
        <v>270</v>
      </c>
      <c r="B954" s="43" t="s">
        <v>520</v>
      </c>
      <c r="C954" s="43" t="s">
        <v>561</v>
      </c>
      <c r="D954" s="43" t="s">
        <v>670</v>
      </c>
      <c r="E954" s="43" t="s">
        <v>671</v>
      </c>
      <c r="F954" s="43" t="s">
        <v>385</v>
      </c>
      <c r="G954" s="107" t="s">
        <v>580</v>
      </c>
      <c r="H954" s="107" t="s">
        <v>519</v>
      </c>
      <c r="I954" s="43" t="s">
        <v>280</v>
      </c>
    </row>
    <row r="955" spans="1:9" x14ac:dyDescent="0.25">
      <c r="A955" s="43" t="s">
        <v>270</v>
      </c>
      <c r="B955" s="43" t="s">
        <v>520</v>
      </c>
      <c r="C955" s="43" t="s">
        <v>561</v>
      </c>
      <c r="D955" s="43" t="s">
        <v>672</v>
      </c>
      <c r="E955" s="43" t="s">
        <v>673</v>
      </c>
      <c r="F955" s="43" t="s">
        <v>385</v>
      </c>
      <c r="G955" s="107" t="s">
        <v>580</v>
      </c>
      <c r="H955" s="107">
        <v>16.579999999999998</v>
      </c>
      <c r="I955" s="43" t="s">
        <v>280</v>
      </c>
    </row>
    <row r="956" spans="1:9" x14ac:dyDescent="0.25">
      <c r="A956" s="43" t="s">
        <v>270</v>
      </c>
      <c r="B956" s="43" t="s">
        <v>520</v>
      </c>
      <c r="C956" s="43" t="s">
        <v>561</v>
      </c>
      <c r="D956" s="43" t="s">
        <v>674</v>
      </c>
      <c r="E956" s="43" t="s">
        <v>675</v>
      </c>
      <c r="F956" s="43" t="s">
        <v>385</v>
      </c>
      <c r="G956" s="107" t="s">
        <v>580</v>
      </c>
      <c r="H956" s="107" t="s">
        <v>519</v>
      </c>
      <c r="I956" s="43" t="s">
        <v>280</v>
      </c>
    </row>
    <row r="957" spans="1:9" x14ac:dyDescent="0.25">
      <c r="A957" s="43" t="s">
        <v>270</v>
      </c>
      <c r="B957" s="43" t="s">
        <v>520</v>
      </c>
      <c r="C957" s="43" t="s">
        <v>561</v>
      </c>
      <c r="D957" s="43" t="s">
        <v>676</v>
      </c>
      <c r="E957" s="43" t="s">
        <v>677</v>
      </c>
      <c r="F957" s="43" t="s">
        <v>385</v>
      </c>
      <c r="G957" s="107" t="s">
        <v>580</v>
      </c>
      <c r="H957" s="107" t="s">
        <v>519</v>
      </c>
      <c r="I957" s="43" t="s">
        <v>280</v>
      </c>
    </row>
    <row r="958" spans="1:9" x14ac:dyDescent="0.25">
      <c r="A958" s="43" t="s">
        <v>270</v>
      </c>
      <c r="B958" s="43" t="s">
        <v>520</v>
      </c>
      <c r="C958" s="43" t="s">
        <v>561</v>
      </c>
      <c r="D958" s="43" t="s">
        <v>678</v>
      </c>
      <c r="E958" s="43" t="s">
        <v>679</v>
      </c>
      <c r="F958" s="43" t="s">
        <v>385</v>
      </c>
      <c r="G958" s="107" t="s">
        <v>580</v>
      </c>
      <c r="H958" s="107">
        <v>1.97</v>
      </c>
      <c r="I958" s="43" t="s">
        <v>280</v>
      </c>
    </row>
    <row r="959" spans="1:9" x14ac:dyDescent="0.25">
      <c r="A959" s="43" t="s">
        <v>270</v>
      </c>
      <c r="B959" s="43" t="s">
        <v>520</v>
      </c>
      <c r="C959" s="43" t="s">
        <v>561</v>
      </c>
      <c r="D959" s="43" t="s">
        <v>680</v>
      </c>
      <c r="E959" s="43" t="s">
        <v>681</v>
      </c>
      <c r="F959" s="43" t="s">
        <v>385</v>
      </c>
      <c r="G959" s="107" t="s">
        <v>580</v>
      </c>
      <c r="H959" s="107" t="s">
        <v>519</v>
      </c>
      <c r="I959" s="43" t="s">
        <v>280</v>
      </c>
    </row>
    <row r="960" spans="1:9" x14ac:dyDescent="0.25">
      <c r="A960" s="43" t="s">
        <v>270</v>
      </c>
      <c r="B960" s="43" t="s">
        <v>520</v>
      </c>
      <c r="C960" s="43" t="s">
        <v>561</v>
      </c>
      <c r="D960" s="43" t="s">
        <v>682</v>
      </c>
      <c r="E960" s="43" t="s">
        <v>683</v>
      </c>
      <c r="F960" s="43" t="s">
        <v>385</v>
      </c>
      <c r="G960" s="107" t="s">
        <v>580</v>
      </c>
      <c r="H960" s="107" t="s">
        <v>519</v>
      </c>
      <c r="I960" s="43" t="s">
        <v>280</v>
      </c>
    </row>
    <row r="961" spans="1:9" x14ac:dyDescent="0.25">
      <c r="A961" s="43" t="s">
        <v>270</v>
      </c>
      <c r="B961" s="43" t="s">
        <v>520</v>
      </c>
      <c r="C961" s="43" t="s">
        <v>561</v>
      </c>
      <c r="D961" s="43" t="s">
        <v>684</v>
      </c>
      <c r="E961" s="43" t="s">
        <v>685</v>
      </c>
      <c r="F961" s="43" t="s">
        <v>385</v>
      </c>
      <c r="G961" s="107" t="s">
        <v>580</v>
      </c>
      <c r="H961" s="107" t="s">
        <v>519</v>
      </c>
      <c r="I961" s="43" t="s">
        <v>280</v>
      </c>
    </row>
    <row r="962" spans="1:9" x14ac:dyDescent="0.25">
      <c r="A962" s="43" t="s">
        <v>270</v>
      </c>
      <c r="B962" s="43" t="s">
        <v>520</v>
      </c>
      <c r="C962" s="43" t="s">
        <v>561</v>
      </c>
      <c r="D962" s="43" t="s">
        <v>686</v>
      </c>
      <c r="E962" s="43" t="s">
        <v>687</v>
      </c>
      <c r="F962" s="43" t="s">
        <v>385</v>
      </c>
      <c r="G962" s="107" t="s">
        <v>580</v>
      </c>
      <c r="H962" s="107">
        <v>4.0030000000000001</v>
      </c>
      <c r="I962" s="43" t="s">
        <v>280</v>
      </c>
    </row>
    <row r="963" spans="1:9" x14ac:dyDescent="0.25">
      <c r="A963" s="43" t="s">
        <v>270</v>
      </c>
      <c r="B963" s="43" t="s">
        <v>520</v>
      </c>
      <c r="C963" s="43" t="s">
        <v>561</v>
      </c>
      <c r="D963" s="43" t="s">
        <v>688</v>
      </c>
      <c r="E963" s="43" t="s">
        <v>689</v>
      </c>
      <c r="F963" s="43" t="s">
        <v>385</v>
      </c>
      <c r="G963" s="107" t="s">
        <v>580</v>
      </c>
      <c r="H963" s="107" t="s">
        <v>519</v>
      </c>
      <c r="I963" s="43" t="s">
        <v>280</v>
      </c>
    </row>
    <row r="964" spans="1:9" x14ac:dyDescent="0.25">
      <c r="A964" s="43" t="s">
        <v>270</v>
      </c>
      <c r="B964" s="43" t="s">
        <v>520</v>
      </c>
      <c r="C964" s="43" t="s">
        <v>561</v>
      </c>
      <c r="D964" s="43" t="s">
        <v>690</v>
      </c>
      <c r="E964" s="43" t="s">
        <v>691</v>
      </c>
      <c r="F964" s="43" t="s">
        <v>385</v>
      </c>
      <c r="G964" s="107" t="s">
        <v>580</v>
      </c>
      <c r="H964" s="107" t="s">
        <v>519</v>
      </c>
      <c r="I964" s="43" t="s">
        <v>280</v>
      </c>
    </row>
    <row r="965" spans="1:9" x14ac:dyDescent="0.25">
      <c r="A965" s="43" t="s">
        <v>270</v>
      </c>
      <c r="B965" s="43" t="s">
        <v>520</v>
      </c>
      <c r="C965" s="43" t="s">
        <v>561</v>
      </c>
      <c r="D965" s="43" t="s">
        <v>692</v>
      </c>
      <c r="E965" s="43" t="s">
        <v>693</v>
      </c>
      <c r="F965" s="43" t="s">
        <v>385</v>
      </c>
      <c r="G965" s="107" t="s">
        <v>580</v>
      </c>
      <c r="H965" s="107" t="s">
        <v>519</v>
      </c>
      <c r="I965" s="43" t="s">
        <v>280</v>
      </c>
    </row>
    <row r="966" spans="1:9" x14ac:dyDescent="0.25">
      <c r="A966" s="43" t="s">
        <v>270</v>
      </c>
      <c r="B966" s="43" t="s">
        <v>520</v>
      </c>
      <c r="C966" s="43" t="s">
        <v>561</v>
      </c>
      <c r="D966" s="43" t="s">
        <v>694</v>
      </c>
      <c r="E966" s="43" t="s">
        <v>695</v>
      </c>
      <c r="F966" s="43" t="s">
        <v>385</v>
      </c>
      <c r="G966" s="107" t="s">
        <v>580</v>
      </c>
      <c r="H966" s="107" t="s">
        <v>519</v>
      </c>
      <c r="I966" s="43" t="s">
        <v>280</v>
      </c>
    </row>
    <row r="967" spans="1:9" x14ac:dyDescent="0.25">
      <c r="A967" s="43" t="s">
        <v>270</v>
      </c>
      <c r="B967" s="43" t="s">
        <v>520</v>
      </c>
      <c r="C967" s="43" t="s">
        <v>561</v>
      </c>
      <c r="D967" s="43" t="s">
        <v>696</v>
      </c>
      <c r="E967" s="43" t="s">
        <v>697</v>
      </c>
      <c r="F967" s="43" t="s">
        <v>385</v>
      </c>
      <c r="G967" s="107" t="s">
        <v>580</v>
      </c>
      <c r="H967" s="107" t="s">
        <v>519</v>
      </c>
      <c r="I967" s="43" t="s">
        <v>280</v>
      </c>
    </row>
    <row r="968" spans="1:9" x14ac:dyDescent="0.25">
      <c r="A968" s="43" t="s">
        <v>270</v>
      </c>
      <c r="B968" s="43" t="s">
        <v>520</v>
      </c>
      <c r="C968" s="43" t="s">
        <v>561</v>
      </c>
      <c r="D968" s="43" t="s">
        <v>698</v>
      </c>
      <c r="E968" s="43" t="s">
        <v>699</v>
      </c>
      <c r="F968" s="43" t="s">
        <v>385</v>
      </c>
      <c r="G968" s="107" t="s">
        <v>580</v>
      </c>
      <c r="H968" s="107" t="s">
        <v>519</v>
      </c>
      <c r="I968" s="43" t="s">
        <v>280</v>
      </c>
    </row>
    <row r="969" spans="1:9" x14ac:dyDescent="0.25">
      <c r="A969" s="43" t="s">
        <v>270</v>
      </c>
      <c r="B969" s="43" t="s">
        <v>520</v>
      </c>
      <c r="C969" s="43" t="s">
        <v>561</v>
      </c>
      <c r="D969" s="43" t="s">
        <v>700</v>
      </c>
      <c r="E969" s="43" t="s">
        <v>701</v>
      </c>
      <c r="F969" s="43" t="s">
        <v>385</v>
      </c>
      <c r="G969" s="107" t="s">
        <v>580</v>
      </c>
      <c r="H969" s="107">
        <v>0.94299999999999995</v>
      </c>
      <c r="I969" s="43" t="s">
        <v>280</v>
      </c>
    </row>
    <row r="970" spans="1:9" x14ac:dyDescent="0.25">
      <c r="A970" s="43" t="s">
        <v>270</v>
      </c>
      <c r="B970" s="43" t="s">
        <v>520</v>
      </c>
      <c r="C970" s="43" t="s">
        <v>561</v>
      </c>
      <c r="D970" s="43" t="s">
        <v>702</v>
      </c>
      <c r="E970" s="43" t="s">
        <v>703</v>
      </c>
      <c r="F970" s="43" t="s">
        <v>385</v>
      </c>
      <c r="G970" s="107" t="s">
        <v>580</v>
      </c>
      <c r="H970" s="107">
        <v>3.9740000000000002</v>
      </c>
      <c r="I970" s="43" t="s">
        <v>280</v>
      </c>
    </row>
    <row r="971" spans="1:9" x14ac:dyDescent="0.25">
      <c r="A971" s="43" t="s">
        <v>270</v>
      </c>
      <c r="B971" s="43" t="s">
        <v>520</v>
      </c>
      <c r="C971" s="43" t="s">
        <v>561</v>
      </c>
      <c r="D971" s="43" t="s">
        <v>704</v>
      </c>
      <c r="E971" s="43" t="s">
        <v>705</v>
      </c>
      <c r="F971" s="43" t="s">
        <v>385</v>
      </c>
      <c r="G971" s="107" t="s">
        <v>580</v>
      </c>
      <c r="H971" s="107">
        <v>2.4060000000000001</v>
      </c>
      <c r="I971" s="43" t="s">
        <v>280</v>
      </c>
    </row>
    <row r="972" spans="1:9" x14ac:dyDescent="0.25">
      <c r="A972" s="43" t="s">
        <v>270</v>
      </c>
      <c r="B972" s="43" t="s">
        <v>520</v>
      </c>
      <c r="C972" s="43" t="s">
        <v>561</v>
      </c>
      <c r="D972" s="43" t="s">
        <v>706</v>
      </c>
      <c r="E972" s="43" t="s">
        <v>707</v>
      </c>
      <c r="F972" s="43" t="s">
        <v>385</v>
      </c>
      <c r="G972" s="107" t="s">
        <v>580</v>
      </c>
      <c r="H972" s="107">
        <v>35.451000000000001</v>
      </c>
      <c r="I972" s="43" t="s">
        <v>280</v>
      </c>
    </row>
    <row r="973" spans="1:9" x14ac:dyDescent="0.25">
      <c r="A973" s="43" t="s">
        <v>270</v>
      </c>
      <c r="B973" s="43" t="s">
        <v>520</v>
      </c>
      <c r="C973" s="43" t="s">
        <v>561</v>
      </c>
      <c r="D973" s="43" t="s">
        <v>708</v>
      </c>
      <c r="E973" s="43" t="s">
        <v>709</v>
      </c>
      <c r="F973" s="43" t="s">
        <v>385</v>
      </c>
      <c r="G973" s="107" t="s">
        <v>580</v>
      </c>
      <c r="H973" s="107">
        <v>14.417999999999999</v>
      </c>
      <c r="I973" s="43" t="s">
        <v>280</v>
      </c>
    </row>
    <row r="974" spans="1:9" x14ac:dyDescent="0.25">
      <c r="A974" s="43" t="s">
        <v>270</v>
      </c>
      <c r="B974" s="43" t="s">
        <v>520</v>
      </c>
      <c r="C974" s="43" t="s">
        <v>561</v>
      </c>
      <c r="D974" s="43" t="s">
        <v>710</v>
      </c>
      <c r="E974" s="43" t="s">
        <v>711</v>
      </c>
      <c r="F974" s="43" t="s">
        <v>385</v>
      </c>
      <c r="G974" s="107" t="s">
        <v>580</v>
      </c>
      <c r="H974" s="107">
        <v>1.2989999999999999</v>
      </c>
      <c r="I974" s="43" t="s">
        <v>280</v>
      </c>
    </row>
    <row r="975" spans="1:9" x14ac:dyDescent="0.25">
      <c r="A975" s="43" t="s">
        <v>270</v>
      </c>
      <c r="B975" s="43" t="s">
        <v>520</v>
      </c>
      <c r="C975" s="43" t="s">
        <v>561</v>
      </c>
      <c r="D975" s="43" t="s">
        <v>712</v>
      </c>
      <c r="E975" s="43" t="s">
        <v>713</v>
      </c>
      <c r="F975" s="43" t="s">
        <v>385</v>
      </c>
      <c r="G975" s="107" t="s">
        <v>580</v>
      </c>
      <c r="H975" s="107" t="s">
        <v>226</v>
      </c>
      <c r="I975" s="43" t="s">
        <v>280</v>
      </c>
    </row>
    <row r="976" spans="1:9" x14ac:dyDescent="0.25">
      <c r="A976" s="43" t="s">
        <v>270</v>
      </c>
      <c r="B976" s="43" t="s">
        <v>520</v>
      </c>
      <c r="C976" s="43" t="s">
        <v>561</v>
      </c>
      <c r="D976" s="43" t="s">
        <v>714</v>
      </c>
      <c r="E976" s="43" t="s">
        <v>715</v>
      </c>
      <c r="F976" s="43" t="s">
        <v>385</v>
      </c>
      <c r="G976" s="107" t="s">
        <v>580</v>
      </c>
      <c r="H976" s="107">
        <v>1.95</v>
      </c>
      <c r="I976" s="43" t="s">
        <v>280</v>
      </c>
    </row>
    <row r="977" spans="1:9" x14ac:dyDescent="0.25">
      <c r="A977" s="43" t="s">
        <v>270</v>
      </c>
      <c r="B977" s="43" t="s">
        <v>520</v>
      </c>
      <c r="C977" s="43" t="s">
        <v>561</v>
      </c>
      <c r="D977" s="43" t="s">
        <v>716</v>
      </c>
      <c r="E977" s="43" t="s">
        <v>717</v>
      </c>
      <c r="F977" s="43" t="s">
        <v>385</v>
      </c>
      <c r="G977" s="107" t="s">
        <v>580</v>
      </c>
      <c r="H977" s="107">
        <v>4.1289999999999996</v>
      </c>
      <c r="I977" s="43" t="s">
        <v>280</v>
      </c>
    </row>
    <row r="978" spans="1:9" x14ac:dyDescent="0.25">
      <c r="A978" s="43" t="s">
        <v>270</v>
      </c>
      <c r="B978" s="43" t="s">
        <v>520</v>
      </c>
      <c r="C978" s="43" t="s">
        <v>561</v>
      </c>
      <c r="D978" s="43" t="s">
        <v>718</v>
      </c>
      <c r="E978" s="43" t="s">
        <v>719</v>
      </c>
      <c r="F978" s="43" t="s">
        <v>385</v>
      </c>
      <c r="G978" s="107" t="s">
        <v>580</v>
      </c>
      <c r="H978" s="107">
        <v>11.891</v>
      </c>
      <c r="I978" s="43" t="s">
        <v>280</v>
      </c>
    </row>
    <row r="979" spans="1:9" x14ac:dyDescent="0.25">
      <c r="A979" s="43" t="s">
        <v>270</v>
      </c>
      <c r="B979" s="43" t="s">
        <v>520</v>
      </c>
      <c r="C979" s="43" t="s">
        <v>561</v>
      </c>
      <c r="D979" s="43" t="s">
        <v>720</v>
      </c>
      <c r="E979" s="43" t="s">
        <v>721</v>
      </c>
      <c r="F979" s="43" t="s">
        <v>385</v>
      </c>
      <c r="G979" s="107" t="s">
        <v>580</v>
      </c>
      <c r="H979" s="107">
        <v>27879.835000000003</v>
      </c>
      <c r="I979" s="43" t="s">
        <v>280</v>
      </c>
    </row>
    <row r="980" spans="1:9" x14ac:dyDescent="0.25">
      <c r="A980" s="43" t="s">
        <v>270</v>
      </c>
      <c r="B980" s="43" t="s">
        <v>520</v>
      </c>
      <c r="C980" s="43" t="s">
        <v>561</v>
      </c>
      <c r="D980" s="43" t="s">
        <v>722</v>
      </c>
      <c r="E980" s="43" t="s">
        <v>723</v>
      </c>
      <c r="F980" s="43" t="s">
        <v>385</v>
      </c>
      <c r="G980" s="107" t="s">
        <v>580</v>
      </c>
      <c r="H980" s="107">
        <v>57.572000000000003</v>
      </c>
      <c r="I980" s="43" t="s">
        <v>280</v>
      </c>
    </row>
    <row r="981" spans="1:9" x14ac:dyDescent="0.25">
      <c r="A981" s="43" t="s">
        <v>270</v>
      </c>
      <c r="B981" s="43" t="s">
        <v>520</v>
      </c>
      <c r="C981" s="43" t="s">
        <v>561</v>
      </c>
      <c r="D981" s="43" t="s">
        <v>757</v>
      </c>
      <c r="E981" s="43" t="s">
        <v>758</v>
      </c>
      <c r="F981" s="43" t="s">
        <v>385</v>
      </c>
      <c r="G981" s="107" t="s">
        <v>580</v>
      </c>
      <c r="H981" s="107">
        <v>27937.407000000003</v>
      </c>
      <c r="I981" s="43" t="s">
        <v>280</v>
      </c>
    </row>
    <row r="982" spans="1:9" x14ac:dyDescent="0.25">
      <c r="A982" s="43" t="s">
        <v>270</v>
      </c>
      <c r="B982" s="43" t="s">
        <v>520</v>
      </c>
      <c r="C982" s="43" t="s">
        <v>561</v>
      </c>
      <c r="D982" s="43" t="s">
        <v>586</v>
      </c>
      <c r="E982" s="43" t="s">
        <v>587</v>
      </c>
      <c r="F982" s="43" t="s">
        <v>385</v>
      </c>
      <c r="G982" s="107" t="s">
        <v>581</v>
      </c>
      <c r="H982" s="107">
        <v>52.003</v>
      </c>
      <c r="I982" s="43" t="s">
        <v>280</v>
      </c>
    </row>
    <row r="983" spans="1:9" x14ac:dyDescent="0.25">
      <c r="A983" s="43" t="s">
        <v>270</v>
      </c>
      <c r="B983" s="43" t="s">
        <v>520</v>
      </c>
      <c r="C983" s="43" t="s">
        <v>561</v>
      </c>
      <c r="D983" s="43" t="s">
        <v>588</v>
      </c>
      <c r="E983" s="43" t="s">
        <v>589</v>
      </c>
      <c r="F983" s="43" t="s">
        <v>385</v>
      </c>
      <c r="G983" s="107" t="s">
        <v>581</v>
      </c>
      <c r="H983" s="107" t="s">
        <v>519</v>
      </c>
      <c r="I983" s="43" t="s">
        <v>280</v>
      </c>
    </row>
    <row r="984" spans="1:9" x14ac:dyDescent="0.25">
      <c r="A984" s="43" t="s">
        <v>270</v>
      </c>
      <c r="B984" s="43" t="s">
        <v>520</v>
      </c>
      <c r="C984" s="43" t="s">
        <v>561</v>
      </c>
      <c r="D984" s="43" t="s">
        <v>590</v>
      </c>
      <c r="E984" s="43" t="s">
        <v>591</v>
      </c>
      <c r="F984" s="43" t="s">
        <v>385</v>
      </c>
      <c r="G984" s="107" t="s">
        <v>581</v>
      </c>
      <c r="H984" s="107" t="s">
        <v>519</v>
      </c>
      <c r="I984" s="43" t="s">
        <v>280</v>
      </c>
    </row>
    <row r="985" spans="1:9" x14ac:dyDescent="0.25">
      <c r="A985" s="43" t="s">
        <v>270</v>
      </c>
      <c r="B985" s="43" t="s">
        <v>520</v>
      </c>
      <c r="C985" s="43" t="s">
        <v>561</v>
      </c>
      <c r="D985" s="43" t="s">
        <v>592</v>
      </c>
      <c r="E985" s="43" t="s">
        <v>593</v>
      </c>
      <c r="F985" s="43" t="s">
        <v>385</v>
      </c>
      <c r="G985" s="107" t="s">
        <v>581</v>
      </c>
      <c r="H985" s="107" t="s">
        <v>519</v>
      </c>
      <c r="I985" s="43" t="s">
        <v>280</v>
      </c>
    </row>
    <row r="986" spans="1:9" x14ac:dyDescent="0.25">
      <c r="A986" s="43" t="s">
        <v>270</v>
      </c>
      <c r="B986" s="43" t="s">
        <v>520</v>
      </c>
      <c r="C986" s="43" t="s">
        <v>561</v>
      </c>
      <c r="D986" s="43" t="s">
        <v>594</v>
      </c>
      <c r="E986" s="43" t="s">
        <v>595</v>
      </c>
      <c r="F986" s="43" t="s">
        <v>385</v>
      </c>
      <c r="G986" s="107" t="s">
        <v>581</v>
      </c>
      <c r="H986" s="107">
        <v>364.88499999999999</v>
      </c>
      <c r="I986" s="43" t="s">
        <v>280</v>
      </c>
    </row>
    <row r="987" spans="1:9" x14ac:dyDescent="0.25">
      <c r="A987" s="43" t="s">
        <v>270</v>
      </c>
      <c r="B987" s="43" t="s">
        <v>520</v>
      </c>
      <c r="C987" s="43" t="s">
        <v>561</v>
      </c>
      <c r="D987" s="43" t="s">
        <v>596</v>
      </c>
      <c r="E987" s="43" t="s">
        <v>597</v>
      </c>
      <c r="F987" s="43" t="s">
        <v>385</v>
      </c>
      <c r="G987" s="107" t="s">
        <v>581</v>
      </c>
      <c r="H987" s="107" t="s">
        <v>519</v>
      </c>
      <c r="I987" s="43" t="s">
        <v>280</v>
      </c>
    </row>
    <row r="988" spans="1:9" x14ac:dyDescent="0.25">
      <c r="A988" s="43" t="s">
        <v>270</v>
      </c>
      <c r="B988" s="43" t="s">
        <v>520</v>
      </c>
      <c r="C988" s="43" t="s">
        <v>561</v>
      </c>
      <c r="D988" s="43" t="s">
        <v>598</v>
      </c>
      <c r="E988" s="43" t="s">
        <v>599</v>
      </c>
      <c r="F988" s="43" t="s">
        <v>385</v>
      </c>
      <c r="G988" s="107" t="s">
        <v>581</v>
      </c>
      <c r="H988" s="107" t="s">
        <v>519</v>
      </c>
      <c r="I988" s="43" t="s">
        <v>280</v>
      </c>
    </row>
    <row r="989" spans="1:9" x14ac:dyDescent="0.25">
      <c r="A989" s="43" t="s">
        <v>270</v>
      </c>
      <c r="B989" s="43" t="s">
        <v>520</v>
      </c>
      <c r="C989" s="43" t="s">
        <v>561</v>
      </c>
      <c r="D989" s="43" t="s">
        <v>600</v>
      </c>
      <c r="E989" s="43" t="s">
        <v>601</v>
      </c>
      <c r="F989" s="43" t="s">
        <v>385</v>
      </c>
      <c r="G989" s="107" t="s">
        <v>581</v>
      </c>
      <c r="H989" s="107" t="s">
        <v>519</v>
      </c>
      <c r="I989" s="43" t="s">
        <v>280</v>
      </c>
    </row>
    <row r="990" spans="1:9" x14ac:dyDescent="0.25">
      <c r="A990" s="43" t="s">
        <v>270</v>
      </c>
      <c r="B990" s="43" t="s">
        <v>520</v>
      </c>
      <c r="C990" s="43" t="s">
        <v>561</v>
      </c>
      <c r="D990" s="43" t="s">
        <v>602</v>
      </c>
      <c r="E990" s="43" t="s">
        <v>603</v>
      </c>
      <c r="F990" s="43" t="s">
        <v>385</v>
      </c>
      <c r="G990" s="107" t="s">
        <v>581</v>
      </c>
      <c r="H990" s="107">
        <v>3994.277</v>
      </c>
      <c r="I990" s="43" t="s">
        <v>280</v>
      </c>
    </row>
    <row r="991" spans="1:9" x14ac:dyDescent="0.25">
      <c r="A991" s="43" t="s">
        <v>270</v>
      </c>
      <c r="B991" s="43" t="s">
        <v>520</v>
      </c>
      <c r="C991" s="43" t="s">
        <v>561</v>
      </c>
      <c r="D991" s="43" t="s">
        <v>604</v>
      </c>
      <c r="E991" s="43" t="s">
        <v>605</v>
      </c>
      <c r="F991" s="43" t="s">
        <v>385</v>
      </c>
      <c r="G991" s="107" t="s">
        <v>581</v>
      </c>
      <c r="H991" s="107" t="s">
        <v>519</v>
      </c>
      <c r="I991" s="43" t="s">
        <v>280</v>
      </c>
    </row>
    <row r="992" spans="1:9" x14ac:dyDescent="0.25">
      <c r="A992" s="43" t="s">
        <v>270</v>
      </c>
      <c r="B992" s="43" t="s">
        <v>520</v>
      </c>
      <c r="C992" s="43" t="s">
        <v>561</v>
      </c>
      <c r="D992" s="43" t="s">
        <v>606</v>
      </c>
      <c r="E992" s="43" t="s">
        <v>607</v>
      </c>
      <c r="F992" s="43" t="s">
        <v>385</v>
      </c>
      <c r="G992" s="107" t="s">
        <v>581</v>
      </c>
      <c r="H992" s="107" t="s">
        <v>519</v>
      </c>
      <c r="I992" s="43" t="s">
        <v>280</v>
      </c>
    </row>
    <row r="993" spans="1:9" x14ac:dyDescent="0.25">
      <c r="A993" s="43" t="s">
        <v>270</v>
      </c>
      <c r="B993" s="43" t="s">
        <v>520</v>
      </c>
      <c r="C993" s="43" t="s">
        <v>561</v>
      </c>
      <c r="D993" s="43" t="s">
        <v>608</v>
      </c>
      <c r="E993" s="43" t="s">
        <v>609</v>
      </c>
      <c r="F993" s="43" t="s">
        <v>385</v>
      </c>
      <c r="G993" s="107" t="s">
        <v>581</v>
      </c>
      <c r="H993" s="107" t="s">
        <v>519</v>
      </c>
      <c r="I993" s="43" t="s">
        <v>280</v>
      </c>
    </row>
    <row r="994" spans="1:9" x14ac:dyDescent="0.25">
      <c r="A994" s="43" t="s">
        <v>270</v>
      </c>
      <c r="B994" s="43" t="s">
        <v>520</v>
      </c>
      <c r="C994" s="43" t="s">
        <v>561</v>
      </c>
      <c r="D994" s="43" t="s">
        <v>610</v>
      </c>
      <c r="E994" s="43" t="s">
        <v>611</v>
      </c>
      <c r="F994" s="43" t="s">
        <v>385</v>
      </c>
      <c r="G994" s="107" t="s">
        <v>581</v>
      </c>
      <c r="H994" s="107" t="s">
        <v>519</v>
      </c>
      <c r="I994" s="43" t="s">
        <v>280</v>
      </c>
    </row>
    <row r="995" spans="1:9" x14ac:dyDescent="0.25">
      <c r="A995" s="43" t="s">
        <v>270</v>
      </c>
      <c r="B995" s="43" t="s">
        <v>520</v>
      </c>
      <c r="C995" s="43" t="s">
        <v>561</v>
      </c>
      <c r="D995" s="43" t="s">
        <v>612</v>
      </c>
      <c r="E995" s="43" t="s">
        <v>613</v>
      </c>
      <c r="F995" s="43" t="s">
        <v>385</v>
      </c>
      <c r="G995" s="107" t="s">
        <v>581</v>
      </c>
      <c r="H995" s="107" t="s">
        <v>519</v>
      </c>
      <c r="I995" s="43" t="s">
        <v>280</v>
      </c>
    </row>
    <row r="996" spans="1:9" x14ac:dyDescent="0.25">
      <c r="A996" s="43" t="s">
        <v>270</v>
      </c>
      <c r="B996" s="43" t="s">
        <v>520</v>
      </c>
      <c r="C996" s="43" t="s">
        <v>561</v>
      </c>
      <c r="D996" s="43" t="s">
        <v>614</v>
      </c>
      <c r="E996" s="43" t="s">
        <v>615</v>
      </c>
      <c r="F996" s="43" t="s">
        <v>385</v>
      </c>
      <c r="G996" s="107" t="s">
        <v>581</v>
      </c>
      <c r="H996" s="107" t="s">
        <v>519</v>
      </c>
      <c r="I996" s="43" t="s">
        <v>280</v>
      </c>
    </row>
    <row r="997" spans="1:9" x14ac:dyDescent="0.25">
      <c r="A997" s="43" t="s">
        <v>270</v>
      </c>
      <c r="B997" s="43" t="s">
        <v>520</v>
      </c>
      <c r="C997" s="43" t="s">
        <v>561</v>
      </c>
      <c r="D997" s="43" t="s">
        <v>616</v>
      </c>
      <c r="E997" s="43" t="s">
        <v>617</v>
      </c>
      <c r="F997" s="43" t="s">
        <v>385</v>
      </c>
      <c r="G997" s="107" t="s">
        <v>581</v>
      </c>
      <c r="H997" s="107" t="s">
        <v>519</v>
      </c>
      <c r="I997" s="43" t="s">
        <v>280</v>
      </c>
    </row>
    <row r="998" spans="1:9" x14ac:dyDescent="0.25">
      <c r="A998" s="43" t="s">
        <v>270</v>
      </c>
      <c r="B998" s="43" t="s">
        <v>520</v>
      </c>
      <c r="C998" s="43" t="s">
        <v>561</v>
      </c>
      <c r="D998" s="43" t="s">
        <v>618</v>
      </c>
      <c r="E998" s="43" t="s">
        <v>619</v>
      </c>
      <c r="F998" s="43" t="s">
        <v>385</v>
      </c>
      <c r="G998" s="107" t="s">
        <v>581</v>
      </c>
      <c r="H998" s="107" t="s">
        <v>519</v>
      </c>
      <c r="I998" s="43" t="s">
        <v>280</v>
      </c>
    </row>
    <row r="999" spans="1:9" x14ac:dyDescent="0.25">
      <c r="A999" s="43" t="s">
        <v>270</v>
      </c>
      <c r="B999" s="43" t="s">
        <v>520</v>
      </c>
      <c r="C999" s="43" t="s">
        <v>561</v>
      </c>
      <c r="D999" s="43" t="s">
        <v>620</v>
      </c>
      <c r="E999" s="43" t="s">
        <v>621</v>
      </c>
      <c r="F999" s="43" t="s">
        <v>385</v>
      </c>
      <c r="G999" s="107" t="s">
        <v>581</v>
      </c>
      <c r="H999" s="107" t="s">
        <v>519</v>
      </c>
      <c r="I999" s="43" t="s">
        <v>280</v>
      </c>
    </row>
    <row r="1000" spans="1:9" x14ac:dyDescent="0.25">
      <c r="A1000" s="43" t="s">
        <v>270</v>
      </c>
      <c r="B1000" s="43" t="s">
        <v>520</v>
      </c>
      <c r="C1000" s="43" t="s">
        <v>561</v>
      </c>
      <c r="D1000" s="43" t="s">
        <v>622</v>
      </c>
      <c r="E1000" s="43" t="s">
        <v>623</v>
      </c>
      <c r="F1000" s="43" t="s">
        <v>385</v>
      </c>
      <c r="G1000" s="107" t="s">
        <v>581</v>
      </c>
      <c r="H1000" s="107" t="s">
        <v>519</v>
      </c>
      <c r="I1000" s="43" t="s">
        <v>280</v>
      </c>
    </row>
    <row r="1001" spans="1:9" x14ac:dyDescent="0.25">
      <c r="A1001" s="43" t="s">
        <v>270</v>
      </c>
      <c r="B1001" s="43" t="s">
        <v>520</v>
      </c>
      <c r="C1001" s="43" t="s">
        <v>561</v>
      </c>
      <c r="D1001" s="43" t="s">
        <v>624</v>
      </c>
      <c r="E1001" s="43" t="s">
        <v>625</v>
      </c>
      <c r="F1001" s="43" t="s">
        <v>385</v>
      </c>
      <c r="G1001" s="107" t="s">
        <v>581</v>
      </c>
      <c r="H1001" s="107" t="s">
        <v>519</v>
      </c>
      <c r="I1001" s="43" t="s">
        <v>280</v>
      </c>
    </row>
    <row r="1002" spans="1:9" x14ac:dyDescent="0.25">
      <c r="A1002" s="43" t="s">
        <v>270</v>
      </c>
      <c r="B1002" s="43" t="s">
        <v>520</v>
      </c>
      <c r="C1002" s="43" t="s">
        <v>561</v>
      </c>
      <c r="D1002" s="43" t="s">
        <v>626</v>
      </c>
      <c r="E1002" s="43" t="s">
        <v>627</v>
      </c>
      <c r="F1002" s="43" t="s">
        <v>385</v>
      </c>
      <c r="G1002" s="107" t="s">
        <v>581</v>
      </c>
      <c r="H1002" s="107" t="s">
        <v>519</v>
      </c>
      <c r="I1002" s="43" t="s">
        <v>280</v>
      </c>
    </row>
    <row r="1003" spans="1:9" x14ac:dyDescent="0.25">
      <c r="A1003" s="43" t="s">
        <v>270</v>
      </c>
      <c r="B1003" s="43" t="s">
        <v>520</v>
      </c>
      <c r="C1003" s="43" t="s">
        <v>561</v>
      </c>
      <c r="D1003" s="43" t="s">
        <v>628</v>
      </c>
      <c r="E1003" s="43" t="s">
        <v>629</v>
      </c>
      <c r="F1003" s="43" t="s">
        <v>385</v>
      </c>
      <c r="G1003" s="107" t="s">
        <v>581</v>
      </c>
      <c r="H1003" s="107" t="s">
        <v>519</v>
      </c>
      <c r="I1003" s="43" t="s">
        <v>280</v>
      </c>
    </row>
    <row r="1004" spans="1:9" x14ac:dyDescent="0.25">
      <c r="A1004" s="43" t="s">
        <v>270</v>
      </c>
      <c r="B1004" s="43" t="s">
        <v>520</v>
      </c>
      <c r="C1004" s="43" t="s">
        <v>561</v>
      </c>
      <c r="D1004" s="43" t="s">
        <v>630</v>
      </c>
      <c r="E1004" s="43" t="s">
        <v>631</v>
      </c>
      <c r="F1004" s="43" t="s">
        <v>385</v>
      </c>
      <c r="G1004" s="107" t="s">
        <v>581</v>
      </c>
      <c r="H1004" s="107" t="s">
        <v>519</v>
      </c>
      <c r="I1004" s="43" t="s">
        <v>280</v>
      </c>
    </row>
    <row r="1005" spans="1:9" x14ac:dyDescent="0.25">
      <c r="A1005" s="43" t="s">
        <v>270</v>
      </c>
      <c r="B1005" s="43" t="s">
        <v>520</v>
      </c>
      <c r="C1005" s="43" t="s">
        <v>561</v>
      </c>
      <c r="D1005" s="43" t="s">
        <v>632</v>
      </c>
      <c r="E1005" s="43" t="s">
        <v>633</v>
      </c>
      <c r="F1005" s="43" t="s">
        <v>385</v>
      </c>
      <c r="G1005" s="107" t="s">
        <v>581</v>
      </c>
      <c r="H1005" s="107" t="s">
        <v>519</v>
      </c>
      <c r="I1005" s="43" t="s">
        <v>280</v>
      </c>
    </row>
    <row r="1006" spans="1:9" x14ac:dyDescent="0.25">
      <c r="A1006" s="43" t="s">
        <v>270</v>
      </c>
      <c r="B1006" s="43" t="s">
        <v>520</v>
      </c>
      <c r="C1006" s="43" t="s">
        <v>561</v>
      </c>
      <c r="D1006" s="43" t="s">
        <v>634</v>
      </c>
      <c r="E1006" s="43" t="s">
        <v>635</v>
      </c>
      <c r="F1006" s="43" t="s">
        <v>385</v>
      </c>
      <c r="G1006" s="107" t="s">
        <v>581</v>
      </c>
      <c r="H1006" s="107" t="s">
        <v>519</v>
      </c>
      <c r="I1006" s="43" t="s">
        <v>280</v>
      </c>
    </row>
    <row r="1007" spans="1:9" x14ac:dyDescent="0.25">
      <c r="A1007" s="43" t="s">
        <v>270</v>
      </c>
      <c r="B1007" s="43" t="s">
        <v>520</v>
      </c>
      <c r="C1007" s="43" t="s">
        <v>561</v>
      </c>
      <c r="D1007" s="43" t="s">
        <v>636</v>
      </c>
      <c r="E1007" s="43" t="s">
        <v>637</v>
      </c>
      <c r="F1007" s="43" t="s">
        <v>385</v>
      </c>
      <c r="G1007" s="107" t="s">
        <v>581</v>
      </c>
      <c r="H1007" s="107" t="s">
        <v>519</v>
      </c>
      <c r="I1007" s="43" t="s">
        <v>280</v>
      </c>
    </row>
    <row r="1008" spans="1:9" x14ac:dyDescent="0.25">
      <c r="A1008" s="43" t="s">
        <v>270</v>
      </c>
      <c r="B1008" s="43" t="s">
        <v>520</v>
      </c>
      <c r="C1008" s="43" t="s">
        <v>561</v>
      </c>
      <c r="D1008" s="43" t="s">
        <v>638</v>
      </c>
      <c r="E1008" s="43" t="s">
        <v>639</v>
      </c>
      <c r="F1008" s="43" t="s">
        <v>385</v>
      </c>
      <c r="G1008" s="107" t="s">
        <v>581</v>
      </c>
      <c r="H1008" s="107" t="s">
        <v>519</v>
      </c>
      <c r="I1008" s="43" t="s">
        <v>280</v>
      </c>
    </row>
    <row r="1009" spans="1:9" x14ac:dyDescent="0.25">
      <c r="A1009" s="43" t="s">
        <v>270</v>
      </c>
      <c r="B1009" s="43" t="s">
        <v>520</v>
      </c>
      <c r="C1009" s="43" t="s">
        <v>561</v>
      </c>
      <c r="D1009" s="43" t="s">
        <v>640</v>
      </c>
      <c r="E1009" s="43" t="s">
        <v>641</v>
      </c>
      <c r="F1009" s="43" t="s">
        <v>385</v>
      </c>
      <c r="G1009" s="107" t="s">
        <v>581</v>
      </c>
      <c r="H1009" s="107" t="s">
        <v>519</v>
      </c>
      <c r="I1009" s="43" t="s">
        <v>280</v>
      </c>
    </row>
    <row r="1010" spans="1:9" x14ac:dyDescent="0.25">
      <c r="A1010" s="43" t="s">
        <v>270</v>
      </c>
      <c r="B1010" s="43" t="s">
        <v>520</v>
      </c>
      <c r="C1010" s="43" t="s">
        <v>561</v>
      </c>
      <c r="D1010" s="43" t="s">
        <v>642</v>
      </c>
      <c r="E1010" s="43" t="s">
        <v>643</v>
      </c>
      <c r="F1010" s="43" t="s">
        <v>385</v>
      </c>
      <c r="G1010" s="107" t="s">
        <v>581</v>
      </c>
      <c r="H1010" s="107" t="s">
        <v>519</v>
      </c>
      <c r="I1010" s="43" t="s">
        <v>280</v>
      </c>
    </row>
    <row r="1011" spans="1:9" x14ac:dyDescent="0.25">
      <c r="A1011" s="43" t="s">
        <v>270</v>
      </c>
      <c r="B1011" s="43" t="s">
        <v>520</v>
      </c>
      <c r="C1011" s="43" t="s">
        <v>561</v>
      </c>
      <c r="D1011" s="43" t="s">
        <v>644</v>
      </c>
      <c r="E1011" s="43" t="s">
        <v>645</v>
      </c>
      <c r="F1011" s="43" t="s">
        <v>385</v>
      </c>
      <c r="G1011" s="107" t="s">
        <v>581</v>
      </c>
      <c r="H1011" s="107" t="s">
        <v>519</v>
      </c>
      <c r="I1011" s="43" t="s">
        <v>280</v>
      </c>
    </row>
    <row r="1012" spans="1:9" x14ac:dyDescent="0.25">
      <c r="A1012" s="43" t="s">
        <v>270</v>
      </c>
      <c r="B1012" s="43" t="s">
        <v>520</v>
      </c>
      <c r="C1012" s="43" t="s">
        <v>561</v>
      </c>
      <c r="D1012" s="43" t="s">
        <v>646</v>
      </c>
      <c r="E1012" s="43" t="s">
        <v>647</v>
      </c>
      <c r="F1012" s="43" t="s">
        <v>385</v>
      </c>
      <c r="G1012" s="107" t="s">
        <v>581</v>
      </c>
      <c r="H1012" s="107" t="s">
        <v>519</v>
      </c>
      <c r="I1012" s="43" t="s">
        <v>280</v>
      </c>
    </row>
    <row r="1013" spans="1:9" x14ac:dyDescent="0.25">
      <c r="A1013" s="43" t="s">
        <v>270</v>
      </c>
      <c r="B1013" s="43" t="s">
        <v>520</v>
      </c>
      <c r="C1013" s="43" t="s">
        <v>561</v>
      </c>
      <c r="D1013" s="43" t="s">
        <v>648</v>
      </c>
      <c r="E1013" s="43" t="s">
        <v>649</v>
      </c>
      <c r="F1013" s="43" t="s">
        <v>385</v>
      </c>
      <c r="G1013" s="107" t="s">
        <v>581</v>
      </c>
      <c r="H1013" s="107" t="s">
        <v>519</v>
      </c>
      <c r="I1013" s="43" t="s">
        <v>280</v>
      </c>
    </row>
    <row r="1014" spans="1:9" x14ac:dyDescent="0.25">
      <c r="A1014" s="43" t="s">
        <v>270</v>
      </c>
      <c r="B1014" s="43" t="s">
        <v>520</v>
      </c>
      <c r="C1014" s="43" t="s">
        <v>561</v>
      </c>
      <c r="D1014" s="43" t="s">
        <v>650</v>
      </c>
      <c r="E1014" s="43" t="s">
        <v>651</v>
      </c>
      <c r="F1014" s="43" t="s">
        <v>385</v>
      </c>
      <c r="G1014" s="107" t="s">
        <v>581</v>
      </c>
      <c r="H1014" s="107" t="s">
        <v>519</v>
      </c>
      <c r="I1014" s="43" t="s">
        <v>280</v>
      </c>
    </row>
    <row r="1015" spans="1:9" x14ac:dyDescent="0.25">
      <c r="A1015" s="43" t="s">
        <v>270</v>
      </c>
      <c r="B1015" s="43" t="s">
        <v>520</v>
      </c>
      <c r="C1015" s="43" t="s">
        <v>561</v>
      </c>
      <c r="D1015" s="43" t="s">
        <v>652</v>
      </c>
      <c r="E1015" s="43" t="s">
        <v>653</v>
      </c>
      <c r="F1015" s="43" t="s">
        <v>385</v>
      </c>
      <c r="G1015" s="107" t="s">
        <v>581</v>
      </c>
      <c r="H1015" s="107" t="s">
        <v>519</v>
      </c>
      <c r="I1015" s="43" t="s">
        <v>280</v>
      </c>
    </row>
    <row r="1016" spans="1:9" x14ac:dyDescent="0.25">
      <c r="A1016" s="43" t="s">
        <v>270</v>
      </c>
      <c r="B1016" s="43" t="s">
        <v>520</v>
      </c>
      <c r="C1016" s="43" t="s">
        <v>561</v>
      </c>
      <c r="D1016" s="43" t="s">
        <v>654</v>
      </c>
      <c r="E1016" s="43" t="s">
        <v>655</v>
      </c>
      <c r="F1016" s="43" t="s">
        <v>385</v>
      </c>
      <c r="G1016" s="107" t="s">
        <v>581</v>
      </c>
      <c r="H1016" s="107" t="s">
        <v>519</v>
      </c>
      <c r="I1016" s="43" t="s">
        <v>280</v>
      </c>
    </row>
    <row r="1017" spans="1:9" x14ac:dyDescent="0.25">
      <c r="A1017" s="43" t="s">
        <v>270</v>
      </c>
      <c r="B1017" s="43" t="s">
        <v>520</v>
      </c>
      <c r="C1017" s="43" t="s">
        <v>561</v>
      </c>
      <c r="D1017" s="43" t="s">
        <v>656</v>
      </c>
      <c r="E1017" s="43" t="s">
        <v>657</v>
      </c>
      <c r="F1017" s="43" t="s">
        <v>385</v>
      </c>
      <c r="G1017" s="107" t="s">
        <v>581</v>
      </c>
      <c r="H1017" s="107">
        <v>12461.683000000001</v>
      </c>
      <c r="I1017" s="43" t="s">
        <v>280</v>
      </c>
    </row>
    <row r="1018" spans="1:9" x14ac:dyDescent="0.25">
      <c r="A1018" s="43" t="s">
        <v>270</v>
      </c>
      <c r="B1018" s="43" t="s">
        <v>520</v>
      </c>
      <c r="C1018" s="43" t="s">
        <v>561</v>
      </c>
      <c r="D1018" s="43" t="s">
        <v>658</v>
      </c>
      <c r="E1018" s="43" t="s">
        <v>659</v>
      </c>
      <c r="F1018" s="43" t="s">
        <v>385</v>
      </c>
      <c r="G1018" s="107" t="s">
        <v>581</v>
      </c>
      <c r="H1018" s="107" t="s">
        <v>519</v>
      </c>
      <c r="I1018" s="43" t="s">
        <v>280</v>
      </c>
    </row>
    <row r="1019" spans="1:9" x14ac:dyDescent="0.25">
      <c r="A1019" s="43" t="s">
        <v>270</v>
      </c>
      <c r="B1019" s="43" t="s">
        <v>520</v>
      </c>
      <c r="C1019" s="43" t="s">
        <v>561</v>
      </c>
      <c r="D1019" s="43" t="s">
        <v>660</v>
      </c>
      <c r="E1019" s="43" t="s">
        <v>661</v>
      </c>
      <c r="F1019" s="43" t="s">
        <v>385</v>
      </c>
      <c r="G1019" s="107" t="s">
        <v>581</v>
      </c>
      <c r="H1019" s="107" t="s">
        <v>519</v>
      </c>
      <c r="I1019" s="43" t="s">
        <v>280</v>
      </c>
    </row>
    <row r="1020" spans="1:9" x14ac:dyDescent="0.25">
      <c r="A1020" s="43" t="s">
        <v>270</v>
      </c>
      <c r="B1020" s="43" t="s">
        <v>520</v>
      </c>
      <c r="C1020" s="43" t="s">
        <v>561</v>
      </c>
      <c r="D1020" s="43" t="s">
        <v>662</v>
      </c>
      <c r="E1020" s="43" t="s">
        <v>663</v>
      </c>
      <c r="F1020" s="43" t="s">
        <v>385</v>
      </c>
      <c r="G1020" s="107" t="s">
        <v>581</v>
      </c>
      <c r="H1020" s="107">
        <v>9830.5550000000003</v>
      </c>
      <c r="I1020" s="43" t="s">
        <v>280</v>
      </c>
    </row>
    <row r="1021" spans="1:9" x14ac:dyDescent="0.25">
      <c r="A1021" s="43" t="s">
        <v>270</v>
      </c>
      <c r="B1021" s="43" t="s">
        <v>520</v>
      </c>
      <c r="C1021" s="43" t="s">
        <v>561</v>
      </c>
      <c r="D1021" s="43" t="s">
        <v>664</v>
      </c>
      <c r="E1021" s="43" t="s">
        <v>665</v>
      </c>
      <c r="F1021" s="43" t="s">
        <v>385</v>
      </c>
      <c r="G1021" s="107" t="s">
        <v>581</v>
      </c>
      <c r="H1021" s="107" t="s">
        <v>226</v>
      </c>
      <c r="I1021" s="43" t="s">
        <v>280</v>
      </c>
    </row>
    <row r="1022" spans="1:9" x14ac:dyDescent="0.25">
      <c r="A1022" s="43" t="s">
        <v>270</v>
      </c>
      <c r="B1022" s="43" t="s">
        <v>520</v>
      </c>
      <c r="C1022" s="43" t="s">
        <v>561</v>
      </c>
      <c r="D1022" s="43" t="s">
        <v>666</v>
      </c>
      <c r="E1022" s="43" t="s">
        <v>667</v>
      </c>
      <c r="F1022" s="43" t="s">
        <v>385</v>
      </c>
      <c r="G1022" s="107" t="s">
        <v>581</v>
      </c>
      <c r="H1022" s="107" t="s">
        <v>519</v>
      </c>
      <c r="I1022" s="43" t="s">
        <v>280</v>
      </c>
    </row>
    <row r="1023" spans="1:9" x14ac:dyDescent="0.25">
      <c r="A1023" s="43" t="s">
        <v>270</v>
      </c>
      <c r="B1023" s="43" t="s">
        <v>520</v>
      </c>
      <c r="C1023" s="43" t="s">
        <v>561</v>
      </c>
      <c r="D1023" s="43" t="s">
        <v>668</v>
      </c>
      <c r="E1023" s="43" t="s">
        <v>669</v>
      </c>
      <c r="F1023" s="43" t="s">
        <v>385</v>
      </c>
      <c r="G1023" s="107" t="s">
        <v>581</v>
      </c>
      <c r="H1023" s="107">
        <v>9731.9689999999991</v>
      </c>
      <c r="I1023" s="43" t="s">
        <v>280</v>
      </c>
    </row>
    <row r="1024" spans="1:9" x14ac:dyDescent="0.25">
      <c r="A1024" s="43" t="s">
        <v>270</v>
      </c>
      <c r="B1024" s="43" t="s">
        <v>520</v>
      </c>
      <c r="C1024" s="43" t="s">
        <v>561</v>
      </c>
      <c r="D1024" s="43" t="s">
        <v>670</v>
      </c>
      <c r="E1024" s="43" t="s">
        <v>671</v>
      </c>
      <c r="F1024" s="43" t="s">
        <v>385</v>
      </c>
      <c r="G1024" s="107" t="s">
        <v>581</v>
      </c>
      <c r="H1024" s="107" t="s">
        <v>519</v>
      </c>
      <c r="I1024" s="43" t="s">
        <v>280</v>
      </c>
    </row>
    <row r="1025" spans="1:9" x14ac:dyDescent="0.25">
      <c r="A1025" s="43" t="s">
        <v>270</v>
      </c>
      <c r="B1025" s="43" t="s">
        <v>520</v>
      </c>
      <c r="C1025" s="43" t="s">
        <v>561</v>
      </c>
      <c r="D1025" s="43" t="s">
        <v>672</v>
      </c>
      <c r="E1025" s="43" t="s">
        <v>673</v>
      </c>
      <c r="F1025" s="43" t="s">
        <v>385</v>
      </c>
      <c r="G1025" s="107" t="s">
        <v>581</v>
      </c>
      <c r="H1025" s="107">
        <v>16.236999999999998</v>
      </c>
      <c r="I1025" s="43" t="s">
        <v>280</v>
      </c>
    </row>
    <row r="1026" spans="1:9" x14ac:dyDescent="0.25">
      <c r="A1026" s="43" t="s">
        <v>270</v>
      </c>
      <c r="B1026" s="43" t="s">
        <v>520</v>
      </c>
      <c r="C1026" s="43" t="s">
        <v>561</v>
      </c>
      <c r="D1026" s="43" t="s">
        <v>674</v>
      </c>
      <c r="E1026" s="43" t="s">
        <v>675</v>
      </c>
      <c r="F1026" s="43" t="s">
        <v>385</v>
      </c>
      <c r="G1026" s="107" t="s">
        <v>581</v>
      </c>
      <c r="H1026" s="107" t="s">
        <v>519</v>
      </c>
      <c r="I1026" s="43" t="s">
        <v>280</v>
      </c>
    </row>
    <row r="1027" spans="1:9" x14ac:dyDescent="0.25">
      <c r="A1027" s="43" t="s">
        <v>270</v>
      </c>
      <c r="B1027" s="43" t="s">
        <v>520</v>
      </c>
      <c r="C1027" s="43" t="s">
        <v>561</v>
      </c>
      <c r="D1027" s="43" t="s">
        <v>676</v>
      </c>
      <c r="E1027" s="43" t="s">
        <v>677</v>
      </c>
      <c r="F1027" s="43" t="s">
        <v>385</v>
      </c>
      <c r="G1027" s="107" t="s">
        <v>581</v>
      </c>
      <c r="H1027" s="107" t="s">
        <v>519</v>
      </c>
      <c r="I1027" s="43" t="s">
        <v>280</v>
      </c>
    </row>
    <row r="1028" spans="1:9" x14ac:dyDescent="0.25">
      <c r="A1028" s="43" t="s">
        <v>270</v>
      </c>
      <c r="B1028" s="43" t="s">
        <v>520</v>
      </c>
      <c r="C1028" s="43" t="s">
        <v>561</v>
      </c>
      <c r="D1028" s="43" t="s">
        <v>678</v>
      </c>
      <c r="E1028" s="43" t="s">
        <v>679</v>
      </c>
      <c r="F1028" s="43" t="s">
        <v>385</v>
      </c>
      <c r="G1028" s="107" t="s">
        <v>581</v>
      </c>
      <c r="H1028" s="107">
        <v>1.992</v>
      </c>
      <c r="I1028" s="43" t="s">
        <v>280</v>
      </c>
    </row>
    <row r="1029" spans="1:9" x14ac:dyDescent="0.25">
      <c r="A1029" s="43" t="s">
        <v>270</v>
      </c>
      <c r="B1029" s="43" t="s">
        <v>520</v>
      </c>
      <c r="C1029" s="43" t="s">
        <v>561</v>
      </c>
      <c r="D1029" s="43" t="s">
        <v>680</v>
      </c>
      <c r="E1029" s="43" t="s">
        <v>681</v>
      </c>
      <c r="F1029" s="43" t="s">
        <v>385</v>
      </c>
      <c r="G1029" s="107" t="s">
        <v>581</v>
      </c>
      <c r="H1029" s="107" t="s">
        <v>519</v>
      </c>
      <c r="I1029" s="43" t="s">
        <v>280</v>
      </c>
    </row>
    <row r="1030" spans="1:9" x14ac:dyDescent="0.25">
      <c r="A1030" s="43" t="s">
        <v>270</v>
      </c>
      <c r="B1030" s="43" t="s">
        <v>520</v>
      </c>
      <c r="C1030" s="43" t="s">
        <v>561</v>
      </c>
      <c r="D1030" s="43" t="s">
        <v>682</v>
      </c>
      <c r="E1030" s="43" t="s">
        <v>683</v>
      </c>
      <c r="F1030" s="43" t="s">
        <v>385</v>
      </c>
      <c r="G1030" s="107" t="s">
        <v>581</v>
      </c>
      <c r="H1030" s="107" t="s">
        <v>519</v>
      </c>
      <c r="I1030" s="43" t="s">
        <v>280</v>
      </c>
    </row>
    <row r="1031" spans="1:9" x14ac:dyDescent="0.25">
      <c r="A1031" s="43" t="s">
        <v>270</v>
      </c>
      <c r="B1031" s="43" t="s">
        <v>520</v>
      </c>
      <c r="C1031" s="43" t="s">
        <v>561</v>
      </c>
      <c r="D1031" s="43" t="s">
        <v>684</v>
      </c>
      <c r="E1031" s="43" t="s">
        <v>685</v>
      </c>
      <c r="F1031" s="43" t="s">
        <v>385</v>
      </c>
      <c r="G1031" s="107" t="s">
        <v>581</v>
      </c>
      <c r="H1031" s="107" t="s">
        <v>519</v>
      </c>
      <c r="I1031" s="43" t="s">
        <v>280</v>
      </c>
    </row>
    <row r="1032" spans="1:9" x14ac:dyDescent="0.25">
      <c r="A1032" s="43" t="s">
        <v>270</v>
      </c>
      <c r="B1032" s="43" t="s">
        <v>520</v>
      </c>
      <c r="C1032" s="43" t="s">
        <v>561</v>
      </c>
      <c r="D1032" s="43" t="s">
        <v>686</v>
      </c>
      <c r="E1032" s="43" t="s">
        <v>687</v>
      </c>
      <c r="F1032" s="43" t="s">
        <v>385</v>
      </c>
      <c r="G1032" s="107" t="s">
        <v>581</v>
      </c>
      <c r="H1032" s="107">
        <v>5.4</v>
      </c>
      <c r="I1032" s="43" t="s">
        <v>280</v>
      </c>
    </row>
    <row r="1033" spans="1:9" x14ac:dyDescent="0.25">
      <c r="A1033" s="43" t="s">
        <v>270</v>
      </c>
      <c r="B1033" s="43" t="s">
        <v>520</v>
      </c>
      <c r="C1033" s="43" t="s">
        <v>561</v>
      </c>
      <c r="D1033" s="43" t="s">
        <v>688</v>
      </c>
      <c r="E1033" s="43" t="s">
        <v>689</v>
      </c>
      <c r="F1033" s="43" t="s">
        <v>385</v>
      </c>
      <c r="G1033" s="107" t="s">
        <v>581</v>
      </c>
      <c r="H1033" s="107" t="s">
        <v>519</v>
      </c>
      <c r="I1033" s="43" t="s">
        <v>280</v>
      </c>
    </row>
    <row r="1034" spans="1:9" x14ac:dyDescent="0.25">
      <c r="A1034" s="43" t="s">
        <v>270</v>
      </c>
      <c r="B1034" s="43" t="s">
        <v>520</v>
      </c>
      <c r="C1034" s="43" t="s">
        <v>561</v>
      </c>
      <c r="D1034" s="43" t="s">
        <v>690</v>
      </c>
      <c r="E1034" s="43" t="s">
        <v>691</v>
      </c>
      <c r="F1034" s="43" t="s">
        <v>385</v>
      </c>
      <c r="G1034" s="107" t="s">
        <v>581</v>
      </c>
      <c r="H1034" s="107" t="s">
        <v>519</v>
      </c>
      <c r="I1034" s="43" t="s">
        <v>280</v>
      </c>
    </row>
    <row r="1035" spans="1:9" x14ac:dyDescent="0.25">
      <c r="A1035" s="43" t="s">
        <v>270</v>
      </c>
      <c r="B1035" s="43" t="s">
        <v>520</v>
      </c>
      <c r="C1035" s="43" t="s">
        <v>561</v>
      </c>
      <c r="D1035" s="43" t="s">
        <v>692</v>
      </c>
      <c r="E1035" s="43" t="s">
        <v>693</v>
      </c>
      <c r="F1035" s="43" t="s">
        <v>385</v>
      </c>
      <c r="G1035" s="107" t="s">
        <v>581</v>
      </c>
      <c r="H1035" s="107" t="s">
        <v>519</v>
      </c>
      <c r="I1035" s="43" t="s">
        <v>280</v>
      </c>
    </row>
    <row r="1036" spans="1:9" x14ac:dyDescent="0.25">
      <c r="A1036" s="43" t="s">
        <v>270</v>
      </c>
      <c r="B1036" s="43" t="s">
        <v>520</v>
      </c>
      <c r="C1036" s="43" t="s">
        <v>561</v>
      </c>
      <c r="D1036" s="43" t="s">
        <v>694</v>
      </c>
      <c r="E1036" s="43" t="s">
        <v>695</v>
      </c>
      <c r="F1036" s="43" t="s">
        <v>385</v>
      </c>
      <c r="G1036" s="107" t="s">
        <v>581</v>
      </c>
      <c r="H1036" s="107" t="s">
        <v>519</v>
      </c>
      <c r="I1036" s="43" t="s">
        <v>280</v>
      </c>
    </row>
    <row r="1037" spans="1:9" x14ac:dyDescent="0.25">
      <c r="A1037" s="43" t="s">
        <v>270</v>
      </c>
      <c r="B1037" s="43" t="s">
        <v>520</v>
      </c>
      <c r="C1037" s="43" t="s">
        <v>561</v>
      </c>
      <c r="D1037" s="43" t="s">
        <v>696</v>
      </c>
      <c r="E1037" s="43" t="s">
        <v>697</v>
      </c>
      <c r="F1037" s="43" t="s">
        <v>385</v>
      </c>
      <c r="G1037" s="107" t="s">
        <v>581</v>
      </c>
      <c r="H1037" s="107" t="s">
        <v>519</v>
      </c>
      <c r="I1037" s="43" t="s">
        <v>280</v>
      </c>
    </row>
    <row r="1038" spans="1:9" x14ac:dyDescent="0.25">
      <c r="A1038" s="43" t="s">
        <v>270</v>
      </c>
      <c r="B1038" s="43" t="s">
        <v>520</v>
      </c>
      <c r="C1038" s="43" t="s">
        <v>561</v>
      </c>
      <c r="D1038" s="43" t="s">
        <v>698</v>
      </c>
      <c r="E1038" s="43" t="s">
        <v>699</v>
      </c>
      <c r="F1038" s="43" t="s">
        <v>385</v>
      </c>
      <c r="G1038" s="107" t="s">
        <v>581</v>
      </c>
      <c r="H1038" s="107" t="s">
        <v>519</v>
      </c>
      <c r="I1038" s="43" t="s">
        <v>280</v>
      </c>
    </row>
    <row r="1039" spans="1:9" x14ac:dyDescent="0.25">
      <c r="A1039" s="43" t="s">
        <v>270</v>
      </c>
      <c r="B1039" s="43" t="s">
        <v>520</v>
      </c>
      <c r="C1039" s="43" t="s">
        <v>561</v>
      </c>
      <c r="D1039" s="43" t="s">
        <v>700</v>
      </c>
      <c r="E1039" s="43" t="s">
        <v>701</v>
      </c>
      <c r="F1039" s="43" t="s">
        <v>385</v>
      </c>
      <c r="G1039" s="107" t="s">
        <v>581</v>
      </c>
      <c r="H1039" s="107">
        <v>1.1279999999999999</v>
      </c>
      <c r="I1039" s="43" t="s">
        <v>280</v>
      </c>
    </row>
    <row r="1040" spans="1:9" x14ac:dyDescent="0.25">
      <c r="A1040" s="43" t="s">
        <v>270</v>
      </c>
      <c r="B1040" s="43" t="s">
        <v>520</v>
      </c>
      <c r="C1040" s="43" t="s">
        <v>561</v>
      </c>
      <c r="D1040" s="43" t="s">
        <v>702</v>
      </c>
      <c r="E1040" s="43" t="s">
        <v>703</v>
      </c>
      <c r="F1040" s="43" t="s">
        <v>385</v>
      </c>
      <c r="G1040" s="107" t="s">
        <v>581</v>
      </c>
      <c r="H1040" s="107">
        <v>3.8570000000000002</v>
      </c>
      <c r="I1040" s="43" t="s">
        <v>280</v>
      </c>
    </row>
    <row r="1041" spans="1:9" x14ac:dyDescent="0.25">
      <c r="A1041" s="43" t="s">
        <v>270</v>
      </c>
      <c r="B1041" s="43" t="s">
        <v>520</v>
      </c>
      <c r="C1041" s="43" t="s">
        <v>561</v>
      </c>
      <c r="D1041" s="43" t="s">
        <v>704</v>
      </c>
      <c r="E1041" s="43" t="s">
        <v>705</v>
      </c>
      <c r="F1041" s="43" t="s">
        <v>385</v>
      </c>
      <c r="G1041" s="107" t="s">
        <v>581</v>
      </c>
      <c r="H1041" s="107">
        <v>2.6669999999999998</v>
      </c>
      <c r="I1041" s="43" t="s">
        <v>280</v>
      </c>
    </row>
    <row r="1042" spans="1:9" x14ac:dyDescent="0.25">
      <c r="A1042" s="43" t="s">
        <v>270</v>
      </c>
      <c r="B1042" s="43" t="s">
        <v>520</v>
      </c>
      <c r="C1042" s="43" t="s">
        <v>561</v>
      </c>
      <c r="D1042" s="43" t="s">
        <v>706</v>
      </c>
      <c r="E1042" s="43" t="s">
        <v>707</v>
      </c>
      <c r="F1042" s="43" t="s">
        <v>385</v>
      </c>
      <c r="G1042" s="107" t="s">
        <v>581</v>
      </c>
      <c r="H1042" s="107">
        <v>29.343</v>
      </c>
      <c r="I1042" s="43" t="s">
        <v>280</v>
      </c>
    </row>
    <row r="1043" spans="1:9" x14ac:dyDescent="0.25">
      <c r="A1043" s="43" t="s">
        <v>270</v>
      </c>
      <c r="B1043" s="43" t="s">
        <v>520</v>
      </c>
      <c r="C1043" s="43" t="s">
        <v>561</v>
      </c>
      <c r="D1043" s="43" t="s">
        <v>708</v>
      </c>
      <c r="E1043" s="43" t="s">
        <v>709</v>
      </c>
      <c r="F1043" s="43" t="s">
        <v>385</v>
      </c>
      <c r="G1043" s="107" t="s">
        <v>581</v>
      </c>
      <c r="H1043" s="107">
        <v>15.215</v>
      </c>
      <c r="I1043" s="43" t="s">
        <v>280</v>
      </c>
    </row>
    <row r="1044" spans="1:9" x14ac:dyDescent="0.25">
      <c r="A1044" s="43" t="s">
        <v>270</v>
      </c>
      <c r="B1044" s="43" t="s">
        <v>520</v>
      </c>
      <c r="C1044" s="43" t="s">
        <v>561</v>
      </c>
      <c r="D1044" s="43" t="s">
        <v>710</v>
      </c>
      <c r="E1044" s="43" t="s">
        <v>711</v>
      </c>
      <c r="F1044" s="43" t="s">
        <v>385</v>
      </c>
      <c r="G1044" s="107" t="s">
        <v>581</v>
      </c>
      <c r="H1044" s="107">
        <v>0.28299999999999997</v>
      </c>
      <c r="I1044" s="43" t="s">
        <v>280</v>
      </c>
    </row>
    <row r="1045" spans="1:9" x14ac:dyDescent="0.25">
      <c r="A1045" s="43" t="s">
        <v>270</v>
      </c>
      <c r="B1045" s="43" t="s">
        <v>520</v>
      </c>
      <c r="C1045" s="43" t="s">
        <v>561</v>
      </c>
      <c r="D1045" s="43" t="s">
        <v>712</v>
      </c>
      <c r="E1045" s="43" t="s">
        <v>713</v>
      </c>
      <c r="F1045" s="43" t="s">
        <v>385</v>
      </c>
      <c r="G1045" s="107" t="s">
        <v>581</v>
      </c>
      <c r="H1045" s="107" t="s">
        <v>226</v>
      </c>
      <c r="I1045" s="43" t="s">
        <v>280</v>
      </c>
    </row>
    <row r="1046" spans="1:9" x14ac:dyDescent="0.25">
      <c r="A1046" s="43" t="s">
        <v>270</v>
      </c>
      <c r="B1046" s="43" t="s">
        <v>520</v>
      </c>
      <c r="C1046" s="43" t="s">
        <v>561</v>
      </c>
      <c r="D1046" s="43" t="s">
        <v>714</v>
      </c>
      <c r="E1046" s="43" t="s">
        <v>715</v>
      </c>
      <c r="F1046" s="43" t="s">
        <v>385</v>
      </c>
      <c r="G1046" s="107" t="s">
        <v>581</v>
      </c>
      <c r="H1046" s="107">
        <v>1.774</v>
      </c>
      <c r="I1046" s="43" t="s">
        <v>280</v>
      </c>
    </row>
    <row r="1047" spans="1:9" x14ac:dyDescent="0.25">
      <c r="A1047" s="43" t="s">
        <v>270</v>
      </c>
      <c r="B1047" s="43" t="s">
        <v>520</v>
      </c>
      <c r="C1047" s="43" t="s">
        <v>561</v>
      </c>
      <c r="D1047" s="43" t="s">
        <v>716</v>
      </c>
      <c r="E1047" s="43" t="s">
        <v>717</v>
      </c>
      <c r="F1047" s="43" t="s">
        <v>385</v>
      </c>
      <c r="G1047" s="107" t="s">
        <v>581</v>
      </c>
      <c r="H1047" s="107">
        <v>4.7300000000000004</v>
      </c>
      <c r="I1047" s="43" t="s">
        <v>280</v>
      </c>
    </row>
    <row r="1048" spans="1:9" x14ac:dyDescent="0.25">
      <c r="A1048" s="43" t="s">
        <v>270</v>
      </c>
      <c r="B1048" s="43" t="s">
        <v>520</v>
      </c>
      <c r="C1048" s="43" t="s">
        <v>561</v>
      </c>
      <c r="D1048" s="43" t="s">
        <v>718</v>
      </c>
      <c r="E1048" s="43" t="s">
        <v>719</v>
      </c>
      <c r="F1048" s="43" t="s">
        <v>385</v>
      </c>
      <c r="G1048" s="107" t="s">
        <v>581</v>
      </c>
      <c r="H1048" s="107">
        <v>11.763999999999999</v>
      </c>
      <c r="I1048" s="43" t="s">
        <v>280</v>
      </c>
    </row>
    <row r="1049" spans="1:9" x14ac:dyDescent="0.25">
      <c r="A1049" s="43" t="s">
        <v>270</v>
      </c>
      <c r="B1049" s="43" t="s">
        <v>520</v>
      </c>
      <c r="C1049" s="43" t="s">
        <v>561</v>
      </c>
      <c r="D1049" s="43" t="s">
        <v>720</v>
      </c>
      <c r="E1049" s="43" t="s">
        <v>721</v>
      </c>
      <c r="F1049" s="43" t="s">
        <v>385</v>
      </c>
      <c r="G1049" s="107" t="s">
        <v>581</v>
      </c>
      <c r="H1049" s="107">
        <v>26797.793000000001</v>
      </c>
      <c r="I1049" s="43" t="s">
        <v>280</v>
      </c>
    </row>
    <row r="1050" spans="1:9" x14ac:dyDescent="0.25">
      <c r="A1050" s="43" t="s">
        <v>270</v>
      </c>
      <c r="B1050" s="43" t="s">
        <v>520</v>
      </c>
      <c r="C1050" s="43" t="s">
        <v>561</v>
      </c>
      <c r="D1050" s="43" t="s">
        <v>722</v>
      </c>
      <c r="E1050" s="43" t="s">
        <v>723</v>
      </c>
      <c r="F1050" s="43" t="s">
        <v>385</v>
      </c>
      <c r="G1050" s="107" t="s">
        <v>581</v>
      </c>
      <c r="H1050" s="107">
        <v>54.527999999999999</v>
      </c>
      <c r="I1050" s="43" t="s">
        <v>280</v>
      </c>
    </row>
    <row r="1051" spans="1:9" x14ac:dyDescent="0.25">
      <c r="A1051" s="43" t="s">
        <v>270</v>
      </c>
      <c r="B1051" s="43" t="s">
        <v>520</v>
      </c>
      <c r="C1051" s="43" t="s">
        <v>561</v>
      </c>
      <c r="D1051" s="43" t="s">
        <v>757</v>
      </c>
      <c r="E1051" s="43" t="s">
        <v>758</v>
      </c>
      <c r="F1051" s="43" t="s">
        <v>385</v>
      </c>
      <c r="G1051" s="107" t="s">
        <v>581</v>
      </c>
      <c r="H1051" s="107">
        <v>26852.321</v>
      </c>
      <c r="I1051" s="43" t="s">
        <v>280</v>
      </c>
    </row>
    <row r="1052" spans="1:9" x14ac:dyDescent="0.25">
      <c r="A1052" s="43" t="s">
        <v>270</v>
      </c>
      <c r="B1052" s="43" t="s">
        <v>520</v>
      </c>
      <c r="C1052" s="43" t="s">
        <v>561</v>
      </c>
      <c r="D1052" s="43" t="s">
        <v>586</v>
      </c>
      <c r="E1052" s="43" t="s">
        <v>587</v>
      </c>
      <c r="F1052" s="43" t="s">
        <v>385</v>
      </c>
      <c r="G1052" s="107" t="s">
        <v>582</v>
      </c>
      <c r="H1052" s="107">
        <v>54.517000000000003</v>
      </c>
      <c r="I1052" s="43" t="s">
        <v>279</v>
      </c>
    </row>
    <row r="1053" spans="1:9" x14ac:dyDescent="0.25">
      <c r="A1053" s="43" t="s">
        <v>270</v>
      </c>
      <c r="B1053" s="43" t="s">
        <v>520</v>
      </c>
      <c r="C1053" s="43" t="s">
        <v>561</v>
      </c>
      <c r="D1053" s="43" t="s">
        <v>588</v>
      </c>
      <c r="E1053" s="43" t="s">
        <v>589</v>
      </c>
      <c r="F1053" s="43" t="s">
        <v>385</v>
      </c>
      <c r="G1053" s="107" t="s">
        <v>582</v>
      </c>
      <c r="H1053" s="107">
        <v>36.203000000000003</v>
      </c>
      <c r="I1053" s="43" t="s">
        <v>279</v>
      </c>
    </row>
    <row r="1054" spans="1:9" x14ac:dyDescent="0.25">
      <c r="A1054" s="43" t="s">
        <v>270</v>
      </c>
      <c r="B1054" s="43" t="s">
        <v>520</v>
      </c>
      <c r="C1054" s="43" t="s">
        <v>561</v>
      </c>
      <c r="D1054" s="43" t="s">
        <v>590</v>
      </c>
      <c r="E1054" s="43" t="s">
        <v>591</v>
      </c>
      <c r="F1054" s="43" t="s">
        <v>385</v>
      </c>
      <c r="G1054" s="107" t="s">
        <v>582</v>
      </c>
      <c r="H1054" s="107">
        <v>0.23699999999999999</v>
      </c>
      <c r="I1054" s="43" t="s">
        <v>279</v>
      </c>
    </row>
    <row r="1055" spans="1:9" x14ac:dyDescent="0.25">
      <c r="A1055" s="43" t="s">
        <v>270</v>
      </c>
      <c r="B1055" s="43" t="s">
        <v>520</v>
      </c>
      <c r="C1055" s="43" t="s">
        <v>561</v>
      </c>
      <c r="D1055" s="43" t="s">
        <v>592</v>
      </c>
      <c r="E1055" s="43" t="s">
        <v>593</v>
      </c>
      <c r="F1055" s="43" t="s">
        <v>385</v>
      </c>
      <c r="G1055" s="107" t="s">
        <v>582</v>
      </c>
      <c r="H1055" s="107">
        <v>18.077000000000002</v>
      </c>
      <c r="I1055" s="43" t="s">
        <v>279</v>
      </c>
    </row>
    <row r="1056" spans="1:9" x14ac:dyDescent="0.25">
      <c r="A1056" s="43" t="s">
        <v>270</v>
      </c>
      <c r="B1056" s="43" t="s">
        <v>520</v>
      </c>
      <c r="C1056" s="43" t="s">
        <v>561</v>
      </c>
      <c r="D1056" s="43" t="s">
        <v>594</v>
      </c>
      <c r="E1056" s="43" t="s">
        <v>595</v>
      </c>
      <c r="F1056" s="43" t="s">
        <v>385</v>
      </c>
      <c r="G1056" s="107" t="s">
        <v>582</v>
      </c>
      <c r="H1056" s="107">
        <v>271.07</v>
      </c>
      <c r="I1056" s="43" t="s">
        <v>279</v>
      </c>
    </row>
    <row r="1057" spans="1:9" x14ac:dyDescent="0.25">
      <c r="A1057" s="43" t="s">
        <v>270</v>
      </c>
      <c r="B1057" s="43" t="s">
        <v>520</v>
      </c>
      <c r="C1057" s="43" t="s">
        <v>561</v>
      </c>
      <c r="D1057" s="43" t="s">
        <v>596</v>
      </c>
      <c r="E1057" s="43" t="s">
        <v>597</v>
      </c>
      <c r="F1057" s="43" t="s">
        <v>385</v>
      </c>
      <c r="G1057" s="107" t="s">
        <v>582</v>
      </c>
      <c r="H1057" s="107">
        <v>54.753</v>
      </c>
      <c r="I1057" s="43" t="s">
        <v>279</v>
      </c>
    </row>
    <row r="1058" spans="1:9" x14ac:dyDescent="0.25">
      <c r="A1058" s="43" t="s">
        <v>270</v>
      </c>
      <c r="B1058" s="43" t="s">
        <v>520</v>
      </c>
      <c r="C1058" s="43" t="s">
        <v>561</v>
      </c>
      <c r="D1058" s="43" t="s">
        <v>598</v>
      </c>
      <c r="E1058" s="43" t="s">
        <v>599</v>
      </c>
      <c r="F1058" s="43" t="s">
        <v>385</v>
      </c>
      <c r="G1058" s="107" t="s">
        <v>582</v>
      </c>
      <c r="H1058" s="107">
        <v>8.1000000000000003E-2</v>
      </c>
      <c r="I1058" s="43" t="s">
        <v>279</v>
      </c>
    </row>
    <row r="1059" spans="1:9" x14ac:dyDescent="0.25">
      <c r="A1059" s="43" t="s">
        <v>270</v>
      </c>
      <c r="B1059" s="43" t="s">
        <v>520</v>
      </c>
      <c r="C1059" s="43" t="s">
        <v>561</v>
      </c>
      <c r="D1059" s="43" t="s">
        <v>600</v>
      </c>
      <c r="E1059" s="43" t="s">
        <v>601</v>
      </c>
      <c r="F1059" s="43" t="s">
        <v>385</v>
      </c>
      <c r="G1059" s="107" t="s">
        <v>582</v>
      </c>
      <c r="H1059" s="107">
        <v>216.23599999999999</v>
      </c>
      <c r="I1059" s="43" t="s">
        <v>279</v>
      </c>
    </row>
    <row r="1060" spans="1:9" x14ac:dyDescent="0.25">
      <c r="A1060" s="43" t="s">
        <v>270</v>
      </c>
      <c r="B1060" s="43" t="s">
        <v>520</v>
      </c>
      <c r="C1060" s="43" t="s">
        <v>561</v>
      </c>
      <c r="D1060" s="43" t="s">
        <v>602</v>
      </c>
      <c r="E1060" s="43" t="s">
        <v>603</v>
      </c>
      <c r="F1060" s="43" t="s">
        <v>385</v>
      </c>
      <c r="G1060" s="107" t="s">
        <v>582</v>
      </c>
      <c r="H1060" s="107">
        <v>4085.1759999999999</v>
      </c>
      <c r="I1060" s="43" t="s">
        <v>279</v>
      </c>
    </row>
    <row r="1061" spans="1:9" x14ac:dyDescent="0.25">
      <c r="A1061" s="43" t="s">
        <v>270</v>
      </c>
      <c r="B1061" s="43" t="s">
        <v>520</v>
      </c>
      <c r="C1061" s="43" t="s">
        <v>561</v>
      </c>
      <c r="D1061" s="43" t="s">
        <v>604</v>
      </c>
      <c r="E1061" s="43" t="s">
        <v>605</v>
      </c>
      <c r="F1061" s="43" t="s">
        <v>385</v>
      </c>
      <c r="G1061" s="107" t="s">
        <v>582</v>
      </c>
      <c r="H1061" s="107">
        <v>206.08199999999999</v>
      </c>
      <c r="I1061" s="43" t="s">
        <v>279</v>
      </c>
    </row>
    <row r="1062" spans="1:9" x14ac:dyDescent="0.25">
      <c r="A1062" s="43" t="s">
        <v>270</v>
      </c>
      <c r="B1062" s="43" t="s">
        <v>520</v>
      </c>
      <c r="C1062" s="43" t="s">
        <v>561</v>
      </c>
      <c r="D1062" s="43" t="s">
        <v>606</v>
      </c>
      <c r="E1062" s="43" t="s">
        <v>607</v>
      </c>
      <c r="F1062" s="43" t="s">
        <v>385</v>
      </c>
      <c r="G1062" s="107" t="s">
        <v>582</v>
      </c>
      <c r="H1062" s="107">
        <v>3.3580000000000001</v>
      </c>
      <c r="I1062" s="43" t="s">
        <v>279</v>
      </c>
    </row>
    <row r="1063" spans="1:9" x14ac:dyDescent="0.25">
      <c r="A1063" s="43" t="s">
        <v>270</v>
      </c>
      <c r="B1063" s="43" t="s">
        <v>520</v>
      </c>
      <c r="C1063" s="43" t="s">
        <v>561</v>
      </c>
      <c r="D1063" s="43" t="s">
        <v>608</v>
      </c>
      <c r="E1063" s="43" t="s">
        <v>609</v>
      </c>
      <c r="F1063" s="43" t="s">
        <v>385</v>
      </c>
      <c r="G1063" s="107" t="s">
        <v>582</v>
      </c>
      <c r="H1063" s="107">
        <v>1.1579999999999999</v>
      </c>
      <c r="I1063" s="43" t="s">
        <v>279</v>
      </c>
    </row>
    <row r="1064" spans="1:9" x14ac:dyDescent="0.25">
      <c r="A1064" s="43" t="s">
        <v>270</v>
      </c>
      <c r="B1064" s="43" t="s">
        <v>520</v>
      </c>
      <c r="C1064" s="43" t="s">
        <v>561</v>
      </c>
      <c r="D1064" s="43" t="s">
        <v>610</v>
      </c>
      <c r="E1064" s="43" t="s">
        <v>611</v>
      </c>
      <c r="F1064" s="43" t="s">
        <v>385</v>
      </c>
      <c r="G1064" s="107" t="s">
        <v>582</v>
      </c>
      <c r="H1064" s="107">
        <v>340.53899999999999</v>
      </c>
      <c r="I1064" s="43" t="s">
        <v>279</v>
      </c>
    </row>
    <row r="1065" spans="1:9" x14ac:dyDescent="0.25">
      <c r="A1065" s="43" t="s">
        <v>270</v>
      </c>
      <c r="B1065" s="43" t="s">
        <v>520</v>
      </c>
      <c r="C1065" s="43" t="s">
        <v>561</v>
      </c>
      <c r="D1065" s="43" t="s">
        <v>612</v>
      </c>
      <c r="E1065" s="43" t="s">
        <v>613</v>
      </c>
      <c r="F1065" s="43" t="s">
        <v>385</v>
      </c>
      <c r="G1065" s="107" t="s">
        <v>582</v>
      </c>
      <c r="H1065" s="107">
        <v>1.7889999999999999</v>
      </c>
      <c r="I1065" s="43" t="s">
        <v>279</v>
      </c>
    </row>
    <row r="1066" spans="1:9" x14ac:dyDescent="0.25">
      <c r="A1066" s="43" t="s">
        <v>270</v>
      </c>
      <c r="B1066" s="43" t="s">
        <v>520</v>
      </c>
      <c r="C1066" s="43" t="s">
        <v>561</v>
      </c>
      <c r="D1066" s="43" t="s">
        <v>614</v>
      </c>
      <c r="E1066" s="43" t="s">
        <v>615</v>
      </c>
      <c r="F1066" s="43" t="s">
        <v>385</v>
      </c>
      <c r="G1066" s="107" t="s">
        <v>582</v>
      </c>
      <c r="H1066" s="107">
        <v>137.63200000000001</v>
      </c>
      <c r="I1066" s="43" t="s">
        <v>279</v>
      </c>
    </row>
    <row r="1067" spans="1:9" x14ac:dyDescent="0.25">
      <c r="A1067" s="43" t="s">
        <v>270</v>
      </c>
      <c r="B1067" s="43" t="s">
        <v>520</v>
      </c>
      <c r="C1067" s="43" t="s">
        <v>561</v>
      </c>
      <c r="D1067" s="43" t="s">
        <v>616</v>
      </c>
      <c r="E1067" s="43" t="s">
        <v>617</v>
      </c>
      <c r="F1067" s="43" t="s">
        <v>385</v>
      </c>
      <c r="G1067" s="107" t="s">
        <v>582</v>
      </c>
      <c r="H1067" s="107">
        <v>1.0429999999999999</v>
      </c>
      <c r="I1067" s="43" t="s">
        <v>279</v>
      </c>
    </row>
    <row r="1068" spans="1:9" x14ac:dyDescent="0.25">
      <c r="A1068" s="43" t="s">
        <v>270</v>
      </c>
      <c r="B1068" s="43" t="s">
        <v>520</v>
      </c>
      <c r="C1068" s="43" t="s">
        <v>561</v>
      </c>
      <c r="D1068" s="43" t="s">
        <v>618</v>
      </c>
      <c r="E1068" s="43" t="s">
        <v>619</v>
      </c>
      <c r="F1068" s="43" t="s">
        <v>385</v>
      </c>
      <c r="G1068" s="107" t="s">
        <v>582</v>
      </c>
      <c r="H1068" s="107">
        <v>136.589</v>
      </c>
      <c r="I1068" s="43" t="s">
        <v>279</v>
      </c>
    </row>
    <row r="1069" spans="1:9" x14ac:dyDescent="0.25">
      <c r="A1069" s="43" t="s">
        <v>270</v>
      </c>
      <c r="B1069" s="43" t="s">
        <v>520</v>
      </c>
      <c r="C1069" s="43" t="s">
        <v>561</v>
      </c>
      <c r="D1069" s="43" t="s">
        <v>620</v>
      </c>
      <c r="E1069" s="43" t="s">
        <v>621</v>
      </c>
      <c r="F1069" s="43" t="s">
        <v>385</v>
      </c>
      <c r="G1069" s="107" t="s">
        <v>582</v>
      </c>
      <c r="H1069" s="107">
        <v>2523.6770000000001</v>
      </c>
      <c r="I1069" s="43" t="s">
        <v>279</v>
      </c>
    </row>
    <row r="1070" spans="1:9" x14ac:dyDescent="0.25">
      <c r="A1070" s="43" t="s">
        <v>270</v>
      </c>
      <c r="B1070" s="43" t="s">
        <v>520</v>
      </c>
      <c r="C1070" s="43" t="s">
        <v>561</v>
      </c>
      <c r="D1070" s="43" t="s">
        <v>622</v>
      </c>
      <c r="E1070" s="43" t="s">
        <v>623</v>
      </c>
      <c r="F1070" s="43" t="s">
        <v>385</v>
      </c>
      <c r="G1070" s="107" t="s">
        <v>582</v>
      </c>
      <c r="H1070" s="107">
        <v>44.473999999999997</v>
      </c>
      <c r="I1070" s="43" t="s">
        <v>279</v>
      </c>
    </row>
    <row r="1071" spans="1:9" x14ac:dyDescent="0.25">
      <c r="A1071" s="43" t="s">
        <v>270</v>
      </c>
      <c r="B1071" s="43" t="s">
        <v>520</v>
      </c>
      <c r="C1071" s="43" t="s">
        <v>561</v>
      </c>
      <c r="D1071" s="43" t="s">
        <v>624</v>
      </c>
      <c r="E1071" s="43" t="s">
        <v>625</v>
      </c>
      <c r="F1071" s="43" t="s">
        <v>385</v>
      </c>
      <c r="G1071" s="107" t="s">
        <v>582</v>
      </c>
      <c r="H1071" s="107">
        <v>40.018999999999998</v>
      </c>
      <c r="I1071" s="43" t="s">
        <v>279</v>
      </c>
    </row>
    <row r="1072" spans="1:9" x14ac:dyDescent="0.25">
      <c r="A1072" s="43" t="s">
        <v>270</v>
      </c>
      <c r="B1072" s="43" t="s">
        <v>520</v>
      </c>
      <c r="C1072" s="43" t="s">
        <v>561</v>
      </c>
      <c r="D1072" s="43" t="s">
        <v>626</v>
      </c>
      <c r="E1072" s="43" t="s">
        <v>627</v>
      </c>
      <c r="F1072" s="43" t="s">
        <v>385</v>
      </c>
      <c r="G1072" s="107" t="s">
        <v>582</v>
      </c>
      <c r="H1072" s="107">
        <v>59.789000000000001</v>
      </c>
      <c r="I1072" s="43" t="s">
        <v>279</v>
      </c>
    </row>
    <row r="1073" spans="1:9" x14ac:dyDescent="0.25">
      <c r="A1073" s="43" t="s">
        <v>270</v>
      </c>
      <c r="B1073" s="43" t="s">
        <v>520</v>
      </c>
      <c r="C1073" s="43" t="s">
        <v>561</v>
      </c>
      <c r="D1073" s="43" t="s">
        <v>628</v>
      </c>
      <c r="E1073" s="43" t="s">
        <v>629</v>
      </c>
      <c r="F1073" s="43" t="s">
        <v>385</v>
      </c>
      <c r="G1073" s="107" t="s">
        <v>582</v>
      </c>
      <c r="H1073" s="107">
        <v>3.5409999999999999</v>
      </c>
      <c r="I1073" s="43" t="s">
        <v>279</v>
      </c>
    </row>
    <row r="1074" spans="1:9" x14ac:dyDescent="0.25">
      <c r="A1074" s="43" t="s">
        <v>270</v>
      </c>
      <c r="B1074" s="43" t="s">
        <v>520</v>
      </c>
      <c r="C1074" s="43" t="s">
        <v>561</v>
      </c>
      <c r="D1074" s="43" t="s">
        <v>630</v>
      </c>
      <c r="E1074" s="43" t="s">
        <v>631</v>
      </c>
      <c r="F1074" s="43" t="s">
        <v>385</v>
      </c>
      <c r="G1074" s="107" t="s">
        <v>582</v>
      </c>
      <c r="H1074" s="107">
        <v>56.247999999999998</v>
      </c>
      <c r="I1074" s="43" t="s">
        <v>279</v>
      </c>
    </row>
    <row r="1075" spans="1:9" x14ac:dyDescent="0.25">
      <c r="A1075" s="43" t="s">
        <v>270</v>
      </c>
      <c r="B1075" s="43" t="s">
        <v>520</v>
      </c>
      <c r="C1075" s="43" t="s">
        <v>561</v>
      </c>
      <c r="D1075" s="43" t="s">
        <v>632</v>
      </c>
      <c r="E1075" s="43" t="s">
        <v>633</v>
      </c>
      <c r="F1075" s="43" t="s">
        <v>385</v>
      </c>
      <c r="G1075" s="107" t="s">
        <v>582</v>
      </c>
      <c r="H1075" s="107">
        <v>570.27200000000005</v>
      </c>
      <c r="I1075" s="43" t="s">
        <v>279</v>
      </c>
    </row>
    <row r="1076" spans="1:9" x14ac:dyDescent="0.25">
      <c r="A1076" s="43" t="s">
        <v>270</v>
      </c>
      <c r="B1076" s="43" t="s">
        <v>520</v>
      </c>
      <c r="C1076" s="43" t="s">
        <v>561</v>
      </c>
      <c r="D1076" s="43" t="s">
        <v>634</v>
      </c>
      <c r="E1076" s="43" t="s">
        <v>635</v>
      </c>
      <c r="F1076" s="43" t="s">
        <v>385</v>
      </c>
      <c r="G1076" s="107" t="s">
        <v>582</v>
      </c>
      <c r="H1076" s="107">
        <v>466.09500000000003</v>
      </c>
      <c r="I1076" s="43" t="s">
        <v>279</v>
      </c>
    </row>
    <row r="1077" spans="1:9" x14ac:dyDescent="0.25">
      <c r="A1077" s="43" t="s">
        <v>270</v>
      </c>
      <c r="B1077" s="43" t="s">
        <v>520</v>
      </c>
      <c r="C1077" s="43" t="s">
        <v>561</v>
      </c>
      <c r="D1077" s="43" t="s">
        <v>636</v>
      </c>
      <c r="E1077" s="43" t="s">
        <v>637</v>
      </c>
      <c r="F1077" s="43" t="s">
        <v>385</v>
      </c>
      <c r="G1077" s="107" t="s">
        <v>582</v>
      </c>
      <c r="H1077" s="107">
        <v>96.180999999999997</v>
      </c>
      <c r="I1077" s="43" t="s">
        <v>279</v>
      </c>
    </row>
    <row r="1078" spans="1:9" x14ac:dyDescent="0.25">
      <c r="A1078" s="43" t="s">
        <v>270</v>
      </c>
      <c r="B1078" s="43" t="s">
        <v>520</v>
      </c>
      <c r="C1078" s="43" t="s">
        <v>561</v>
      </c>
      <c r="D1078" s="43" t="s">
        <v>638</v>
      </c>
      <c r="E1078" s="43" t="s">
        <v>639</v>
      </c>
      <c r="F1078" s="43" t="s">
        <v>385</v>
      </c>
      <c r="G1078" s="107" t="s">
        <v>582</v>
      </c>
      <c r="H1078" s="107">
        <v>7.9960000000000004</v>
      </c>
      <c r="I1078" s="43" t="s">
        <v>279</v>
      </c>
    </row>
    <row r="1079" spans="1:9" x14ac:dyDescent="0.25">
      <c r="A1079" s="43" t="s">
        <v>270</v>
      </c>
      <c r="B1079" s="43" t="s">
        <v>520</v>
      </c>
      <c r="C1079" s="43" t="s">
        <v>561</v>
      </c>
      <c r="D1079" s="43" t="s">
        <v>640</v>
      </c>
      <c r="E1079" s="43" t="s">
        <v>641</v>
      </c>
      <c r="F1079" s="43" t="s">
        <v>385</v>
      </c>
      <c r="G1079" s="107" t="s">
        <v>582</v>
      </c>
      <c r="H1079" s="107">
        <v>11.377000000000001</v>
      </c>
      <c r="I1079" s="43" t="s">
        <v>279</v>
      </c>
    </row>
    <row r="1080" spans="1:9" x14ac:dyDescent="0.25">
      <c r="A1080" s="43" t="s">
        <v>270</v>
      </c>
      <c r="B1080" s="43" t="s">
        <v>520</v>
      </c>
      <c r="C1080" s="43" t="s">
        <v>561</v>
      </c>
      <c r="D1080" s="43" t="s">
        <v>642</v>
      </c>
      <c r="E1080" s="43" t="s">
        <v>643</v>
      </c>
      <c r="F1080" s="43" t="s">
        <v>385</v>
      </c>
      <c r="G1080" s="107" t="s">
        <v>582</v>
      </c>
      <c r="H1080" s="107">
        <v>29.702000000000002</v>
      </c>
      <c r="I1080" s="43" t="s">
        <v>279</v>
      </c>
    </row>
    <row r="1081" spans="1:9" x14ac:dyDescent="0.25">
      <c r="A1081" s="43" t="s">
        <v>270</v>
      </c>
      <c r="B1081" s="43" t="s">
        <v>520</v>
      </c>
      <c r="C1081" s="43" t="s">
        <v>561</v>
      </c>
      <c r="D1081" s="43" t="s">
        <v>644</v>
      </c>
      <c r="E1081" s="43" t="s">
        <v>645</v>
      </c>
      <c r="F1081" s="43" t="s">
        <v>385</v>
      </c>
      <c r="G1081" s="107" t="s">
        <v>582</v>
      </c>
      <c r="H1081" s="107">
        <v>6.093</v>
      </c>
      <c r="I1081" s="43" t="s">
        <v>279</v>
      </c>
    </row>
    <row r="1082" spans="1:9" x14ac:dyDescent="0.25">
      <c r="A1082" s="43" t="s">
        <v>270</v>
      </c>
      <c r="B1082" s="43" t="s">
        <v>520</v>
      </c>
      <c r="C1082" s="43" t="s">
        <v>561</v>
      </c>
      <c r="D1082" s="43" t="s">
        <v>646</v>
      </c>
      <c r="E1082" s="43" t="s">
        <v>647</v>
      </c>
      <c r="F1082" s="43" t="s">
        <v>385</v>
      </c>
      <c r="G1082" s="107" t="s">
        <v>582</v>
      </c>
      <c r="H1082" s="107">
        <v>16.838999999999999</v>
      </c>
      <c r="I1082" s="43" t="s">
        <v>279</v>
      </c>
    </row>
    <row r="1083" spans="1:9" x14ac:dyDescent="0.25">
      <c r="A1083" s="43" t="s">
        <v>270</v>
      </c>
      <c r="B1083" s="43" t="s">
        <v>520</v>
      </c>
      <c r="C1083" s="43" t="s">
        <v>561</v>
      </c>
      <c r="D1083" s="43" t="s">
        <v>648</v>
      </c>
      <c r="E1083" s="43" t="s">
        <v>649</v>
      </c>
      <c r="F1083" s="43" t="s">
        <v>385</v>
      </c>
      <c r="G1083" s="107" t="s">
        <v>582</v>
      </c>
      <c r="H1083" s="107">
        <v>68.980999999999995</v>
      </c>
      <c r="I1083" s="43" t="s">
        <v>279</v>
      </c>
    </row>
    <row r="1084" spans="1:9" x14ac:dyDescent="0.25">
      <c r="A1084" s="43" t="s">
        <v>270</v>
      </c>
      <c r="B1084" s="43" t="s">
        <v>520</v>
      </c>
      <c r="C1084" s="43" t="s">
        <v>561</v>
      </c>
      <c r="D1084" s="43" t="s">
        <v>650</v>
      </c>
      <c r="E1084" s="43" t="s">
        <v>651</v>
      </c>
      <c r="F1084" s="43" t="s">
        <v>385</v>
      </c>
      <c r="G1084" s="107" t="s">
        <v>582</v>
      </c>
      <c r="H1084" s="107">
        <v>9.0220000000000002</v>
      </c>
      <c r="I1084" s="43" t="s">
        <v>279</v>
      </c>
    </row>
    <row r="1085" spans="1:9" x14ac:dyDescent="0.25">
      <c r="A1085" s="43" t="s">
        <v>270</v>
      </c>
      <c r="B1085" s="43" t="s">
        <v>520</v>
      </c>
      <c r="C1085" s="43" t="s">
        <v>561</v>
      </c>
      <c r="D1085" s="43" t="s">
        <v>652</v>
      </c>
      <c r="E1085" s="43" t="s">
        <v>653</v>
      </c>
      <c r="F1085" s="43" t="s">
        <v>385</v>
      </c>
      <c r="G1085" s="107" t="s">
        <v>582</v>
      </c>
      <c r="H1085" s="107">
        <v>2.4779999999999998</v>
      </c>
      <c r="I1085" s="43" t="s">
        <v>279</v>
      </c>
    </row>
    <row r="1086" spans="1:9" x14ac:dyDescent="0.25">
      <c r="A1086" s="43" t="s">
        <v>270</v>
      </c>
      <c r="B1086" s="43" t="s">
        <v>520</v>
      </c>
      <c r="C1086" s="43" t="s">
        <v>561</v>
      </c>
      <c r="D1086" s="43" t="s">
        <v>654</v>
      </c>
      <c r="E1086" s="43" t="s">
        <v>655</v>
      </c>
      <c r="F1086" s="43" t="s">
        <v>385</v>
      </c>
      <c r="G1086" s="107" t="s">
        <v>582</v>
      </c>
      <c r="H1086" s="107">
        <v>11.895</v>
      </c>
      <c r="I1086" s="43" t="s">
        <v>279</v>
      </c>
    </row>
    <row r="1087" spans="1:9" x14ac:dyDescent="0.25">
      <c r="A1087" s="43" t="s">
        <v>270</v>
      </c>
      <c r="B1087" s="43" t="s">
        <v>520</v>
      </c>
      <c r="C1087" s="43" t="s">
        <v>561</v>
      </c>
      <c r="D1087" s="43" t="s">
        <v>656</v>
      </c>
      <c r="E1087" s="43" t="s">
        <v>657</v>
      </c>
      <c r="F1087" s="43" t="s">
        <v>385</v>
      </c>
      <c r="G1087" s="107" t="s">
        <v>582</v>
      </c>
      <c r="H1087" s="107">
        <v>12128.648999999999</v>
      </c>
      <c r="I1087" s="43" t="s">
        <v>279</v>
      </c>
    </row>
    <row r="1088" spans="1:9" x14ac:dyDescent="0.25">
      <c r="A1088" s="43" t="s">
        <v>270</v>
      </c>
      <c r="B1088" s="43" t="s">
        <v>520</v>
      </c>
      <c r="C1088" s="43" t="s">
        <v>561</v>
      </c>
      <c r="D1088" s="43" t="s">
        <v>658</v>
      </c>
      <c r="E1088" s="43" t="s">
        <v>659</v>
      </c>
      <c r="F1088" s="43" t="s">
        <v>385</v>
      </c>
      <c r="G1088" s="107" t="s">
        <v>582</v>
      </c>
      <c r="H1088" s="107">
        <v>12124.951999999999</v>
      </c>
      <c r="I1088" s="43" t="s">
        <v>279</v>
      </c>
    </row>
    <row r="1089" spans="1:9" x14ac:dyDescent="0.25">
      <c r="A1089" s="43" t="s">
        <v>270</v>
      </c>
      <c r="B1089" s="43" t="s">
        <v>520</v>
      </c>
      <c r="C1089" s="43" t="s">
        <v>561</v>
      </c>
      <c r="D1089" s="43" t="s">
        <v>660</v>
      </c>
      <c r="E1089" s="43" t="s">
        <v>661</v>
      </c>
      <c r="F1089" s="43" t="s">
        <v>385</v>
      </c>
      <c r="G1089" s="107" t="s">
        <v>582</v>
      </c>
      <c r="H1089" s="107">
        <v>3.6970000000000001</v>
      </c>
      <c r="I1089" s="43" t="s">
        <v>279</v>
      </c>
    </row>
    <row r="1090" spans="1:9" x14ac:dyDescent="0.25">
      <c r="A1090" s="43" t="s">
        <v>270</v>
      </c>
      <c r="B1090" s="43" t="s">
        <v>520</v>
      </c>
      <c r="C1090" s="43" t="s">
        <v>561</v>
      </c>
      <c r="D1090" s="43" t="s">
        <v>662</v>
      </c>
      <c r="E1090" s="43" t="s">
        <v>663</v>
      </c>
      <c r="F1090" s="43" t="s">
        <v>385</v>
      </c>
      <c r="G1090" s="107" t="s">
        <v>582</v>
      </c>
      <c r="H1090" s="107">
        <v>9650.6530000000002</v>
      </c>
      <c r="I1090" s="43" t="s">
        <v>279</v>
      </c>
    </row>
    <row r="1091" spans="1:9" x14ac:dyDescent="0.25">
      <c r="A1091" s="43" t="s">
        <v>270</v>
      </c>
      <c r="B1091" s="43" t="s">
        <v>520</v>
      </c>
      <c r="C1091" s="43" t="s">
        <v>561</v>
      </c>
      <c r="D1091" s="43" t="s">
        <v>664</v>
      </c>
      <c r="E1091" s="43" t="s">
        <v>665</v>
      </c>
      <c r="F1091" s="43" t="s">
        <v>385</v>
      </c>
      <c r="G1091" s="107" t="s">
        <v>582</v>
      </c>
      <c r="H1091" s="107" t="s">
        <v>226</v>
      </c>
      <c r="I1091" s="43" t="s">
        <v>279</v>
      </c>
    </row>
    <row r="1092" spans="1:9" x14ac:dyDescent="0.25">
      <c r="A1092" s="43" t="s">
        <v>270</v>
      </c>
      <c r="B1092" s="43" t="s">
        <v>520</v>
      </c>
      <c r="C1092" s="43" t="s">
        <v>561</v>
      </c>
      <c r="D1092" s="43" t="s">
        <v>666</v>
      </c>
      <c r="E1092" s="43" t="s">
        <v>667</v>
      </c>
      <c r="F1092" s="43" t="s">
        <v>385</v>
      </c>
      <c r="G1092" s="107" t="s">
        <v>582</v>
      </c>
      <c r="H1092" s="107">
        <v>9650.6530000000002</v>
      </c>
      <c r="I1092" s="43" t="s">
        <v>279</v>
      </c>
    </row>
    <row r="1093" spans="1:9" x14ac:dyDescent="0.25">
      <c r="A1093" s="43" t="s">
        <v>270</v>
      </c>
      <c r="B1093" s="43" t="s">
        <v>520</v>
      </c>
      <c r="C1093" s="43" t="s">
        <v>561</v>
      </c>
      <c r="D1093" s="43" t="s">
        <v>668</v>
      </c>
      <c r="E1093" s="43" t="s">
        <v>669</v>
      </c>
      <c r="F1093" s="43" t="s">
        <v>385</v>
      </c>
      <c r="G1093" s="107" t="s">
        <v>582</v>
      </c>
      <c r="H1093" s="107">
        <v>9581.0519999999997</v>
      </c>
      <c r="I1093" s="43" t="s">
        <v>279</v>
      </c>
    </row>
    <row r="1094" spans="1:9" x14ac:dyDescent="0.25">
      <c r="A1094" s="43" t="s">
        <v>270</v>
      </c>
      <c r="B1094" s="43" t="s">
        <v>520</v>
      </c>
      <c r="C1094" s="43" t="s">
        <v>561</v>
      </c>
      <c r="D1094" s="43" t="s">
        <v>670</v>
      </c>
      <c r="E1094" s="43" t="s">
        <v>671</v>
      </c>
      <c r="F1094" s="43" t="s">
        <v>385</v>
      </c>
      <c r="G1094" s="107" t="s">
        <v>582</v>
      </c>
      <c r="H1094" s="107">
        <v>69.600999999999999</v>
      </c>
      <c r="I1094" s="43" t="s">
        <v>279</v>
      </c>
    </row>
    <row r="1095" spans="1:9" x14ac:dyDescent="0.25">
      <c r="A1095" s="43" t="s">
        <v>270</v>
      </c>
      <c r="B1095" s="43" t="s">
        <v>520</v>
      </c>
      <c r="C1095" s="43" t="s">
        <v>561</v>
      </c>
      <c r="D1095" s="43" t="s">
        <v>672</v>
      </c>
      <c r="E1095" s="43" t="s">
        <v>673</v>
      </c>
      <c r="F1095" s="43" t="s">
        <v>385</v>
      </c>
      <c r="G1095" s="107" t="s">
        <v>582</v>
      </c>
      <c r="H1095" s="107">
        <v>16.036000000000001</v>
      </c>
      <c r="I1095" s="43" t="s">
        <v>279</v>
      </c>
    </row>
    <row r="1096" spans="1:9" x14ac:dyDescent="0.25">
      <c r="A1096" s="43" t="s">
        <v>270</v>
      </c>
      <c r="B1096" s="43" t="s">
        <v>520</v>
      </c>
      <c r="C1096" s="43" t="s">
        <v>561</v>
      </c>
      <c r="D1096" s="43" t="s">
        <v>674</v>
      </c>
      <c r="E1096" s="43" t="s">
        <v>675</v>
      </c>
      <c r="F1096" s="43" t="s">
        <v>385</v>
      </c>
      <c r="G1096" s="107" t="s">
        <v>582</v>
      </c>
      <c r="H1096" s="107">
        <v>1.4</v>
      </c>
      <c r="I1096" s="43" t="s">
        <v>279</v>
      </c>
    </row>
    <row r="1097" spans="1:9" x14ac:dyDescent="0.25">
      <c r="A1097" s="43" t="s">
        <v>270</v>
      </c>
      <c r="B1097" s="43" t="s">
        <v>520</v>
      </c>
      <c r="C1097" s="43" t="s">
        <v>561</v>
      </c>
      <c r="D1097" s="43" t="s">
        <v>676</v>
      </c>
      <c r="E1097" s="43" t="s">
        <v>677</v>
      </c>
      <c r="F1097" s="43" t="s">
        <v>385</v>
      </c>
      <c r="G1097" s="107" t="s">
        <v>582</v>
      </c>
      <c r="H1097" s="107">
        <v>14.635999999999999</v>
      </c>
      <c r="I1097" s="43" t="s">
        <v>279</v>
      </c>
    </row>
    <row r="1098" spans="1:9" x14ac:dyDescent="0.25">
      <c r="A1098" s="43" t="s">
        <v>270</v>
      </c>
      <c r="B1098" s="43" t="s">
        <v>520</v>
      </c>
      <c r="C1098" s="43" t="s">
        <v>561</v>
      </c>
      <c r="D1098" s="43" t="s">
        <v>678</v>
      </c>
      <c r="E1098" s="43" t="s">
        <v>679</v>
      </c>
      <c r="F1098" s="43" t="s">
        <v>385</v>
      </c>
      <c r="G1098" s="107" t="s">
        <v>582</v>
      </c>
      <c r="H1098" s="107">
        <v>1.9370000000000001</v>
      </c>
      <c r="I1098" s="43" t="s">
        <v>279</v>
      </c>
    </row>
    <row r="1099" spans="1:9" x14ac:dyDescent="0.25">
      <c r="A1099" s="43" t="s">
        <v>270</v>
      </c>
      <c r="B1099" s="43" t="s">
        <v>520</v>
      </c>
      <c r="C1099" s="43" t="s">
        <v>561</v>
      </c>
      <c r="D1099" s="43" t="s">
        <v>680</v>
      </c>
      <c r="E1099" s="43" t="s">
        <v>681</v>
      </c>
      <c r="F1099" s="43" t="s">
        <v>385</v>
      </c>
      <c r="G1099" s="107" t="s">
        <v>582</v>
      </c>
      <c r="H1099" s="107">
        <v>0.26700000000000002</v>
      </c>
      <c r="I1099" s="43" t="s">
        <v>279</v>
      </c>
    </row>
    <row r="1100" spans="1:9" x14ac:dyDescent="0.25">
      <c r="A1100" s="43" t="s">
        <v>270</v>
      </c>
      <c r="B1100" s="43" t="s">
        <v>520</v>
      </c>
      <c r="C1100" s="43" t="s">
        <v>561</v>
      </c>
      <c r="D1100" s="43" t="s">
        <v>682</v>
      </c>
      <c r="E1100" s="43" t="s">
        <v>683</v>
      </c>
      <c r="F1100" s="43" t="s">
        <v>385</v>
      </c>
      <c r="G1100" s="107" t="s">
        <v>582</v>
      </c>
      <c r="H1100" s="107">
        <v>1.6220000000000001</v>
      </c>
      <c r="I1100" s="43" t="s">
        <v>279</v>
      </c>
    </row>
    <row r="1101" spans="1:9" x14ac:dyDescent="0.25">
      <c r="A1101" s="43" t="s">
        <v>270</v>
      </c>
      <c r="B1101" s="43" t="s">
        <v>520</v>
      </c>
      <c r="C1101" s="43" t="s">
        <v>561</v>
      </c>
      <c r="D1101" s="43" t="s">
        <v>684</v>
      </c>
      <c r="E1101" s="43" t="s">
        <v>685</v>
      </c>
      <c r="F1101" s="43" t="s">
        <v>385</v>
      </c>
      <c r="G1101" s="107" t="s">
        <v>582</v>
      </c>
      <c r="H1101" s="107">
        <v>4.8000000000000001E-2</v>
      </c>
      <c r="I1101" s="43" t="s">
        <v>279</v>
      </c>
    </row>
    <row r="1102" spans="1:9" x14ac:dyDescent="0.25">
      <c r="A1102" s="43" t="s">
        <v>270</v>
      </c>
      <c r="B1102" s="43" t="s">
        <v>520</v>
      </c>
      <c r="C1102" s="43" t="s">
        <v>561</v>
      </c>
      <c r="D1102" s="43" t="s">
        <v>686</v>
      </c>
      <c r="E1102" s="43" t="s">
        <v>687</v>
      </c>
      <c r="F1102" s="43" t="s">
        <v>385</v>
      </c>
      <c r="G1102" s="107" t="s">
        <v>582</v>
      </c>
      <c r="H1102" s="107">
        <v>5.2709999999999999</v>
      </c>
      <c r="I1102" s="43" t="s">
        <v>279</v>
      </c>
    </row>
    <row r="1103" spans="1:9" x14ac:dyDescent="0.25">
      <c r="A1103" s="43" t="s">
        <v>270</v>
      </c>
      <c r="B1103" s="43" t="s">
        <v>520</v>
      </c>
      <c r="C1103" s="43" t="s">
        <v>561</v>
      </c>
      <c r="D1103" s="43" t="s">
        <v>688</v>
      </c>
      <c r="E1103" s="43" t="s">
        <v>689</v>
      </c>
      <c r="F1103" s="43" t="s">
        <v>385</v>
      </c>
      <c r="G1103" s="107" t="s">
        <v>582</v>
      </c>
      <c r="H1103" s="107" t="s">
        <v>226</v>
      </c>
      <c r="I1103" s="43" t="s">
        <v>279</v>
      </c>
    </row>
    <row r="1104" spans="1:9" x14ac:dyDescent="0.25">
      <c r="A1104" s="43" t="s">
        <v>270</v>
      </c>
      <c r="B1104" s="43" t="s">
        <v>520</v>
      </c>
      <c r="C1104" s="43" t="s">
        <v>561</v>
      </c>
      <c r="D1104" s="43" t="s">
        <v>690</v>
      </c>
      <c r="E1104" s="43" t="s">
        <v>691</v>
      </c>
      <c r="F1104" s="43" t="s">
        <v>385</v>
      </c>
      <c r="G1104" s="107" t="s">
        <v>582</v>
      </c>
      <c r="H1104" s="107">
        <v>1E-3</v>
      </c>
      <c r="I1104" s="43" t="s">
        <v>279</v>
      </c>
    </row>
    <row r="1105" spans="1:9" x14ac:dyDescent="0.25">
      <c r="A1105" s="43" t="s">
        <v>270</v>
      </c>
      <c r="B1105" s="43" t="s">
        <v>520</v>
      </c>
      <c r="C1105" s="43" t="s">
        <v>561</v>
      </c>
      <c r="D1105" s="43" t="s">
        <v>692</v>
      </c>
      <c r="E1105" s="43" t="s">
        <v>693</v>
      </c>
      <c r="F1105" s="43" t="s">
        <v>385</v>
      </c>
      <c r="G1105" s="107" t="s">
        <v>582</v>
      </c>
      <c r="H1105" s="107" t="s">
        <v>226</v>
      </c>
      <c r="I1105" s="43" t="s">
        <v>279</v>
      </c>
    </row>
    <row r="1106" spans="1:9" x14ac:dyDescent="0.25">
      <c r="A1106" s="43" t="s">
        <v>270</v>
      </c>
      <c r="B1106" s="43" t="s">
        <v>520</v>
      </c>
      <c r="C1106" s="43" t="s">
        <v>561</v>
      </c>
      <c r="D1106" s="43" t="s">
        <v>694</v>
      </c>
      <c r="E1106" s="43" t="s">
        <v>695</v>
      </c>
      <c r="F1106" s="43" t="s">
        <v>385</v>
      </c>
      <c r="G1106" s="107" t="s">
        <v>582</v>
      </c>
      <c r="H1106" s="107" t="s">
        <v>226</v>
      </c>
      <c r="I1106" s="43" t="s">
        <v>279</v>
      </c>
    </row>
    <row r="1107" spans="1:9" x14ac:dyDescent="0.25">
      <c r="A1107" s="43" t="s">
        <v>270</v>
      </c>
      <c r="B1107" s="43" t="s">
        <v>520</v>
      </c>
      <c r="C1107" s="43" t="s">
        <v>561</v>
      </c>
      <c r="D1107" s="43" t="s">
        <v>696</v>
      </c>
      <c r="E1107" s="43" t="s">
        <v>697</v>
      </c>
      <c r="F1107" s="43" t="s">
        <v>385</v>
      </c>
      <c r="G1107" s="107" t="s">
        <v>582</v>
      </c>
      <c r="H1107" s="107">
        <v>5.27</v>
      </c>
      <c r="I1107" s="43" t="s">
        <v>279</v>
      </c>
    </row>
    <row r="1108" spans="1:9" x14ac:dyDescent="0.25">
      <c r="A1108" s="43" t="s">
        <v>270</v>
      </c>
      <c r="B1108" s="43" t="s">
        <v>520</v>
      </c>
      <c r="C1108" s="43" t="s">
        <v>561</v>
      </c>
      <c r="D1108" s="43" t="s">
        <v>698</v>
      </c>
      <c r="E1108" s="43" t="s">
        <v>699</v>
      </c>
      <c r="F1108" s="43" t="s">
        <v>385</v>
      </c>
      <c r="G1108" s="107" t="s">
        <v>582</v>
      </c>
      <c r="H1108" s="107" t="s">
        <v>226</v>
      </c>
      <c r="I1108" s="43" t="s">
        <v>279</v>
      </c>
    </row>
    <row r="1109" spans="1:9" x14ac:dyDescent="0.25">
      <c r="A1109" s="43" t="s">
        <v>270</v>
      </c>
      <c r="B1109" s="43" t="s">
        <v>520</v>
      </c>
      <c r="C1109" s="43" t="s">
        <v>561</v>
      </c>
      <c r="D1109" s="43" t="s">
        <v>700</v>
      </c>
      <c r="E1109" s="43" t="s">
        <v>701</v>
      </c>
      <c r="F1109" s="43" t="s">
        <v>385</v>
      </c>
      <c r="G1109" s="107" t="s">
        <v>582</v>
      </c>
      <c r="H1109" s="107">
        <v>1.234</v>
      </c>
      <c r="I1109" s="43" t="s">
        <v>279</v>
      </c>
    </row>
    <row r="1110" spans="1:9" x14ac:dyDescent="0.25">
      <c r="A1110" s="43" t="s">
        <v>270</v>
      </c>
      <c r="B1110" s="43" t="s">
        <v>520</v>
      </c>
      <c r="C1110" s="43" t="s">
        <v>561</v>
      </c>
      <c r="D1110" s="43" t="s">
        <v>702</v>
      </c>
      <c r="E1110" s="43" t="s">
        <v>703</v>
      </c>
      <c r="F1110" s="43" t="s">
        <v>385</v>
      </c>
      <c r="G1110" s="107" t="s">
        <v>582</v>
      </c>
      <c r="H1110" s="107">
        <v>3.7759999999999998</v>
      </c>
      <c r="I1110" s="43" t="s">
        <v>279</v>
      </c>
    </row>
    <row r="1111" spans="1:9" x14ac:dyDescent="0.25">
      <c r="A1111" s="43" t="s">
        <v>270</v>
      </c>
      <c r="B1111" s="43" t="s">
        <v>520</v>
      </c>
      <c r="C1111" s="43" t="s">
        <v>561</v>
      </c>
      <c r="D1111" s="43" t="s">
        <v>704</v>
      </c>
      <c r="E1111" s="43" t="s">
        <v>705</v>
      </c>
      <c r="F1111" s="43" t="s">
        <v>385</v>
      </c>
      <c r="G1111" s="107" t="s">
        <v>582</v>
      </c>
      <c r="H1111" s="107">
        <v>2.504</v>
      </c>
      <c r="I1111" s="43" t="s">
        <v>279</v>
      </c>
    </row>
    <row r="1112" spans="1:9" x14ac:dyDescent="0.25">
      <c r="A1112" s="43" t="s">
        <v>270</v>
      </c>
      <c r="B1112" s="43" t="s">
        <v>520</v>
      </c>
      <c r="C1112" s="43" t="s">
        <v>561</v>
      </c>
      <c r="D1112" s="43" t="s">
        <v>706</v>
      </c>
      <c r="E1112" s="43" t="s">
        <v>707</v>
      </c>
      <c r="F1112" s="43" t="s">
        <v>385</v>
      </c>
      <c r="G1112" s="107" t="s">
        <v>582</v>
      </c>
      <c r="H1112" s="107">
        <v>30.776</v>
      </c>
      <c r="I1112" s="43" t="s">
        <v>279</v>
      </c>
    </row>
    <row r="1113" spans="1:9" x14ac:dyDescent="0.25">
      <c r="A1113" s="43" t="s">
        <v>270</v>
      </c>
      <c r="B1113" s="43" t="s">
        <v>520</v>
      </c>
      <c r="C1113" s="43" t="s">
        <v>561</v>
      </c>
      <c r="D1113" s="43" t="s">
        <v>708</v>
      </c>
      <c r="E1113" s="43" t="s">
        <v>709</v>
      </c>
      <c r="F1113" s="43" t="s">
        <v>385</v>
      </c>
      <c r="G1113" s="107" t="s">
        <v>582</v>
      </c>
      <c r="H1113" s="107">
        <v>21.789000000000001</v>
      </c>
      <c r="I1113" s="43" t="s">
        <v>279</v>
      </c>
    </row>
    <row r="1114" spans="1:9" x14ac:dyDescent="0.25">
      <c r="A1114" s="43" t="s">
        <v>270</v>
      </c>
      <c r="B1114" s="43" t="s">
        <v>520</v>
      </c>
      <c r="C1114" s="43" t="s">
        <v>561</v>
      </c>
      <c r="D1114" s="43" t="s">
        <v>710</v>
      </c>
      <c r="E1114" s="43" t="s">
        <v>711</v>
      </c>
      <c r="F1114" s="43" t="s">
        <v>385</v>
      </c>
      <c r="G1114" s="107" t="s">
        <v>582</v>
      </c>
      <c r="H1114" s="107">
        <v>0.34799999999999998</v>
      </c>
      <c r="I1114" s="43" t="s">
        <v>279</v>
      </c>
    </row>
    <row r="1115" spans="1:9" x14ac:dyDescent="0.25">
      <c r="A1115" s="43" t="s">
        <v>270</v>
      </c>
      <c r="B1115" s="43" t="s">
        <v>520</v>
      </c>
      <c r="C1115" s="43" t="s">
        <v>561</v>
      </c>
      <c r="D1115" s="43" t="s">
        <v>712</v>
      </c>
      <c r="E1115" s="43" t="s">
        <v>713</v>
      </c>
      <c r="F1115" s="43" t="s">
        <v>385</v>
      </c>
      <c r="G1115" s="107" t="s">
        <v>582</v>
      </c>
      <c r="H1115" s="107" t="s">
        <v>226</v>
      </c>
      <c r="I1115" s="43" t="s">
        <v>279</v>
      </c>
    </row>
    <row r="1116" spans="1:9" x14ac:dyDescent="0.25">
      <c r="A1116" s="43" t="s">
        <v>270</v>
      </c>
      <c r="B1116" s="43" t="s">
        <v>520</v>
      </c>
      <c r="C1116" s="43" t="s">
        <v>561</v>
      </c>
      <c r="D1116" s="43" t="s">
        <v>714</v>
      </c>
      <c r="E1116" s="43" t="s">
        <v>715</v>
      </c>
      <c r="F1116" s="43" t="s">
        <v>385</v>
      </c>
      <c r="G1116" s="107" t="s">
        <v>582</v>
      </c>
      <c r="H1116" s="107">
        <v>1.536</v>
      </c>
      <c r="I1116" s="43" t="s">
        <v>279</v>
      </c>
    </row>
    <row r="1117" spans="1:9" x14ac:dyDescent="0.25">
      <c r="A1117" s="43" t="s">
        <v>270</v>
      </c>
      <c r="B1117" s="43" t="s">
        <v>520</v>
      </c>
      <c r="C1117" s="43" t="s">
        <v>561</v>
      </c>
      <c r="D1117" s="43" t="s">
        <v>716</v>
      </c>
      <c r="E1117" s="43" t="s">
        <v>717</v>
      </c>
      <c r="F1117" s="43" t="s">
        <v>385</v>
      </c>
      <c r="G1117" s="107" t="s">
        <v>582</v>
      </c>
      <c r="H1117" s="107">
        <v>5.4779999999999998</v>
      </c>
      <c r="I1117" s="43" t="s">
        <v>279</v>
      </c>
    </row>
    <row r="1118" spans="1:9" x14ac:dyDescent="0.25">
      <c r="A1118" s="43" t="s">
        <v>270</v>
      </c>
      <c r="B1118" s="43" t="s">
        <v>520</v>
      </c>
      <c r="C1118" s="43" t="s">
        <v>561</v>
      </c>
      <c r="D1118" s="43" t="s">
        <v>718</v>
      </c>
      <c r="E1118" s="43" t="s">
        <v>719</v>
      </c>
      <c r="F1118" s="43" t="s">
        <v>385</v>
      </c>
      <c r="G1118" s="107" t="s">
        <v>582</v>
      </c>
      <c r="H1118" s="107">
        <v>12.25</v>
      </c>
      <c r="I1118" s="43" t="s">
        <v>279</v>
      </c>
    </row>
    <row r="1119" spans="1:9" x14ac:dyDescent="0.25">
      <c r="A1119" s="43" t="s">
        <v>270</v>
      </c>
      <c r="B1119" s="43" t="s">
        <v>520</v>
      </c>
      <c r="C1119" s="43" t="s">
        <v>561</v>
      </c>
      <c r="D1119" s="43" t="s">
        <v>720</v>
      </c>
      <c r="E1119" s="43" t="s">
        <v>721</v>
      </c>
      <c r="F1119" s="43" t="s">
        <v>385</v>
      </c>
      <c r="G1119" s="107" t="s">
        <v>582</v>
      </c>
      <c r="H1119" s="107">
        <v>26293.000000000007</v>
      </c>
      <c r="I1119" s="43" t="s">
        <v>279</v>
      </c>
    </row>
    <row r="1120" spans="1:9" x14ac:dyDescent="0.25">
      <c r="A1120" s="43" t="s">
        <v>270</v>
      </c>
      <c r="B1120" s="43" t="s">
        <v>520</v>
      </c>
      <c r="C1120" s="43" t="s">
        <v>561</v>
      </c>
      <c r="D1120" s="43" t="s">
        <v>722</v>
      </c>
      <c r="E1120" s="43" t="s">
        <v>723</v>
      </c>
      <c r="F1120" s="43" t="s">
        <v>385</v>
      </c>
      <c r="G1120" s="107" t="s">
        <v>582</v>
      </c>
      <c r="H1120" s="107">
        <v>50.987000000000002</v>
      </c>
      <c r="I1120" s="43" t="s">
        <v>279</v>
      </c>
    </row>
    <row r="1121" spans="1:9" x14ac:dyDescent="0.25">
      <c r="A1121" s="43" t="s">
        <v>270</v>
      </c>
      <c r="B1121" s="43" t="s">
        <v>520</v>
      </c>
      <c r="C1121" s="43" t="s">
        <v>561</v>
      </c>
      <c r="D1121" s="43" t="s">
        <v>757</v>
      </c>
      <c r="E1121" s="43" t="s">
        <v>758</v>
      </c>
      <c r="F1121" s="43" t="s">
        <v>385</v>
      </c>
      <c r="G1121" s="107" t="s">
        <v>582</v>
      </c>
      <c r="H1121" s="107">
        <v>26343.987000000005</v>
      </c>
      <c r="I1121" s="43" t="s">
        <v>279</v>
      </c>
    </row>
    <row r="1122" spans="1:9" x14ac:dyDescent="0.25">
      <c r="A1122" s="43" t="s">
        <v>270</v>
      </c>
      <c r="B1122" s="43" t="s">
        <v>520</v>
      </c>
      <c r="C1122" s="43" t="s">
        <v>561</v>
      </c>
      <c r="D1122" s="43" t="s">
        <v>586</v>
      </c>
      <c r="E1122" s="43" t="s">
        <v>587</v>
      </c>
      <c r="F1122" s="43" t="s">
        <v>385</v>
      </c>
      <c r="G1122" s="107" t="s">
        <v>583</v>
      </c>
      <c r="H1122" s="107">
        <v>58.597000000000001</v>
      </c>
      <c r="I1122" s="43" t="s">
        <v>280</v>
      </c>
    </row>
    <row r="1123" spans="1:9" x14ac:dyDescent="0.25">
      <c r="A1123" s="43" t="s">
        <v>270</v>
      </c>
      <c r="B1123" s="43" t="s">
        <v>520</v>
      </c>
      <c r="C1123" s="43" t="s">
        <v>561</v>
      </c>
      <c r="D1123" s="43" t="s">
        <v>588</v>
      </c>
      <c r="E1123" s="43" t="s">
        <v>589</v>
      </c>
      <c r="F1123" s="43" t="s">
        <v>385</v>
      </c>
      <c r="G1123" s="107" t="s">
        <v>583</v>
      </c>
      <c r="H1123" s="107" t="s">
        <v>519</v>
      </c>
      <c r="I1123" s="43" t="s">
        <v>280</v>
      </c>
    </row>
    <row r="1124" spans="1:9" x14ac:dyDescent="0.25">
      <c r="A1124" s="43" t="s">
        <v>270</v>
      </c>
      <c r="B1124" s="43" t="s">
        <v>520</v>
      </c>
      <c r="C1124" s="43" t="s">
        <v>561</v>
      </c>
      <c r="D1124" s="43" t="s">
        <v>590</v>
      </c>
      <c r="E1124" s="43" t="s">
        <v>591</v>
      </c>
      <c r="F1124" s="43" t="s">
        <v>385</v>
      </c>
      <c r="G1124" s="107" t="s">
        <v>583</v>
      </c>
      <c r="H1124" s="107" t="s">
        <v>519</v>
      </c>
      <c r="I1124" s="43" t="s">
        <v>280</v>
      </c>
    </row>
    <row r="1125" spans="1:9" x14ac:dyDescent="0.25">
      <c r="A1125" s="43" t="s">
        <v>270</v>
      </c>
      <c r="B1125" s="43" t="s">
        <v>520</v>
      </c>
      <c r="C1125" s="43" t="s">
        <v>561</v>
      </c>
      <c r="D1125" s="43" t="s">
        <v>592</v>
      </c>
      <c r="E1125" s="43" t="s">
        <v>593</v>
      </c>
      <c r="F1125" s="43" t="s">
        <v>385</v>
      </c>
      <c r="G1125" s="107" t="s">
        <v>583</v>
      </c>
      <c r="H1125" s="107" t="s">
        <v>519</v>
      </c>
      <c r="I1125" s="43" t="s">
        <v>280</v>
      </c>
    </row>
    <row r="1126" spans="1:9" x14ac:dyDescent="0.25">
      <c r="A1126" s="43" t="s">
        <v>270</v>
      </c>
      <c r="B1126" s="43" t="s">
        <v>520</v>
      </c>
      <c r="C1126" s="43" t="s">
        <v>561</v>
      </c>
      <c r="D1126" s="43" t="s">
        <v>594</v>
      </c>
      <c r="E1126" s="43" t="s">
        <v>595</v>
      </c>
      <c r="F1126" s="43" t="s">
        <v>385</v>
      </c>
      <c r="G1126" s="107" t="s">
        <v>583</v>
      </c>
      <c r="H1126" s="107">
        <v>257.94</v>
      </c>
      <c r="I1126" s="43" t="s">
        <v>280</v>
      </c>
    </row>
    <row r="1127" spans="1:9" x14ac:dyDescent="0.25">
      <c r="A1127" s="43" t="s">
        <v>270</v>
      </c>
      <c r="B1127" s="43" t="s">
        <v>520</v>
      </c>
      <c r="C1127" s="43" t="s">
        <v>561</v>
      </c>
      <c r="D1127" s="43" t="s">
        <v>596</v>
      </c>
      <c r="E1127" s="43" t="s">
        <v>597</v>
      </c>
      <c r="F1127" s="43" t="s">
        <v>385</v>
      </c>
      <c r="G1127" s="107" t="s">
        <v>583</v>
      </c>
      <c r="H1127" s="107" t="s">
        <v>519</v>
      </c>
      <c r="I1127" s="43" t="s">
        <v>280</v>
      </c>
    </row>
    <row r="1128" spans="1:9" x14ac:dyDescent="0.25">
      <c r="A1128" s="43" t="s">
        <v>270</v>
      </c>
      <c r="B1128" s="43" t="s">
        <v>520</v>
      </c>
      <c r="C1128" s="43" t="s">
        <v>561</v>
      </c>
      <c r="D1128" s="43" t="s">
        <v>598</v>
      </c>
      <c r="E1128" s="43" t="s">
        <v>599</v>
      </c>
      <c r="F1128" s="43" t="s">
        <v>385</v>
      </c>
      <c r="G1128" s="107" t="s">
        <v>583</v>
      </c>
      <c r="H1128" s="107" t="s">
        <v>519</v>
      </c>
      <c r="I1128" s="43" t="s">
        <v>280</v>
      </c>
    </row>
    <row r="1129" spans="1:9" x14ac:dyDescent="0.25">
      <c r="A1129" s="43" t="s">
        <v>270</v>
      </c>
      <c r="B1129" s="43" t="s">
        <v>520</v>
      </c>
      <c r="C1129" s="43" t="s">
        <v>561</v>
      </c>
      <c r="D1129" s="43" t="s">
        <v>600</v>
      </c>
      <c r="E1129" s="43" t="s">
        <v>601</v>
      </c>
      <c r="F1129" s="43" t="s">
        <v>385</v>
      </c>
      <c r="G1129" s="107" t="s">
        <v>583</v>
      </c>
      <c r="H1129" s="107" t="s">
        <v>519</v>
      </c>
      <c r="I1129" s="43" t="s">
        <v>280</v>
      </c>
    </row>
    <row r="1130" spans="1:9" x14ac:dyDescent="0.25">
      <c r="A1130" s="43" t="s">
        <v>270</v>
      </c>
      <c r="B1130" s="43" t="s">
        <v>520</v>
      </c>
      <c r="C1130" s="43" t="s">
        <v>561</v>
      </c>
      <c r="D1130" s="43" t="s">
        <v>602</v>
      </c>
      <c r="E1130" s="43" t="s">
        <v>603</v>
      </c>
      <c r="F1130" s="43" t="s">
        <v>385</v>
      </c>
      <c r="G1130" s="107" t="s">
        <v>583</v>
      </c>
      <c r="H1130" s="107">
        <v>3897.0770000000002</v>
      </c>
      <c r="I1130" s="43" t="s">
        <v>280</v>
      </c>
    </row>
    <row r="1131" spans="1:9" x14ac:dyDescent="0.25">
      <c r="A1131" s="43" t="s">
        <v>270</v>
      </c>
      <c r="B1131" s="43" t="s">
        <v>520</v>
      </c>
      <c r="C1131" s="43" t="s">
        <v>561</v>
      </c>
      <c r="D1131" s="43" t="s">
        <v>604</v>
      </c>
      <c r="E1131" s="43" t="s">
        <v>605</v>
      </c>
      <c r="F1131" s="43" t="s">
        <v>385</v>
      </c>
      <c r="G1131" s="107" t="s">
        <v>583</v>
      </c>
      <c r="H1131" s="107" t="s">
        <v>519</v>
      </c>
      <c r="I1131" s="43" t="s">
        <v>280</v>
      </c>
    </row>
    <row r="1132" spans="1:9" x14ac:dyDescent="0.25">
      <c r="A1132" s="43" t="s">
        <v>270</v>
      </c>
      <c r="B1132" s="43" t="s">
        <v>520</v>
      </c>
      <c r="C1132" s="43" t="s">
        <v>561</v>
      </c>
      <c r="D1132" s="43" t="s">
        <v>606</v>
      </c>
      <c r="E1132" s="43" t="s">
        <v>607</v>
      </c>
      <c r="F1132" s="43" t="s">
        <v>385</v>
      </c>
      <c r="G1132" s="107" t="s">
        <v>583</v>
      </c>
      <c r="H1132" s="107" t="s">
        <v>519</v>
      </c>
      <c r="I1132" s="43" t="s">
        <v>280</v>
      </c>
    </row>
    <row r="1133" spans="1:9" x14ac:dyDescent="0.25">
      <c r="A1133" s="43" t="s">
        <v>270</v>
      </c>
      <c r="B1133" s="43" t="s">
        <v>520</v>
      </c>
      <c r="C1133" s="43" t="s">
        <v>561</v>
      </c>
      <c r="D1133" s="43" t="s">
        <v>608</v>
      </c>
      <c r="E1133" s="43" t="s">
        <v>609</v>
      </c>
      <c r="F1133" s="43" t="s">
        <v>385</v>
      </c>
      <c r="G1133" s="107" t="s">
        <v>583</v>
      </c>
      <c r="H1133" s="107" t="s">
        <v>519</v>
      </c>
      <c r="I1133" s="43" t="s">
        <v>280</v>
      </c>
    </row>
    <row r="1134" spans="1:9" x14ac:dyDescent="0.25">
      <c r="A1134" s="43" t="s">
        <v>270</v>
      </c>
      <c r="B1134" s="43" t="s">
        <v>520</v>
      </c>
      <c r="C1134" s="43" t="s">
        <v>561</v>
      </c>
      <c r="D1134" s="43" t="s">
        <v>610</v>
      </c>
      <c r="E1134" s="43" t="s">
        <v>611</v>
      </c>
      <c r="F1134" s="43" t="s">
        <v>385</v>
      </c>
      <c r="G1134" s="107" t="s">
        <v>583</v>
      </c>
      <c r="H1134" s="107" t="s">
        <v>519</v>
      </c>
      <c r="I1134" s="43" t="s">
        <v>280</v>
      </c>
    </row>
    <row r="1135" spans="1:9" x14ac:dyDescent="0.25">
      <c r="A1135" s="43" t="s">
        <v>270</v>
      </c>
      <c r="B1135" s="43" t="s">
        <v>520</v>
      </c>
      <c r="C1135" s="43" t="s">
        <v>561</v>
      </c>
      <c r="D1135" s="43" t="s">
        <v>612</v>
      </c>
      <c r="E1135" s="43" t="s">
        <v>613</v>
      </c>
      <c r="F1135" s="43" t="s">
        <v>385</v>
      </c>
      <c r="G1135" s="107" t="s">
        <v>583</v>
      </c>
      <c r="H1135" s="107" t="s">
        <v>519</v>
      </c>
      <c r="I1135" s="43" t="s">
        <v>280</v>
      </c>
    </row>
    <row r="1136" spans="1:9" x14ac:dyDescent="0.25">
      <c r="A1136" s="43" t="s">
        <v>270</v>
      </c>
      <c r="B1136" s="43" t="s">
        <v>520</v>
      </c>
      <c r="C1136" s="43" t="s">
        <v>561</v>
      </c>
      <c r="D1136" s="43" t="s">
        <v>614</v>
      </c>
      <c r="E1136" s="43" t="s">
        <v>615</v>
      </c>
      <c r="F1136" s="43" t="s">
        <v>385</v>
      </c>
      <c r="G1136" s="107" t="s">
        <v>583</v>
      </c>
      <c r="H1136" s="107" t="s">
        <v>519</v>
      </c>
      <c r="I1136" s="43" t="s">
        <v>280</v>
      </c>
    </row>
    <row r="1137" spans="1:9" x14ac:dyDescent="0.25">
      <c r="A1137" s="43" t="s">
        <v>270</v>
      </c>
      <c r="B1137" s="43" t="s">
        <v>520</v>
      </c>
      <c r="C1137" s="43" t="s">
        <v>561</v>
      </c>
      <c r="D1137" s="43" t="s">
        <v>616</v>
      </c>
      <c r="E1137" s="43" t="s">
        <v>617</v>
      </c>
      <c r="F1137" s="43" t="s">
        <v>385</v>
      </c>
      <c r="G1137" s="107" t="s">
        <v>583</v>
      </c>
      <c r="H1137" s="107" t="s">
        <v>519</v>
      </c>
      <c r="I1137" s="43" t="s">
        <v>280</v>
      </c>
    </row>
    <row r="1138" spans="1:9" x14ac:dyDescent="0.25">
      <c r="A1138" s="43" t="s">
        <v>270</v>
      </c>
      <c r="B1138" s="43" t="s">
        <v>520</v>
      </c>
      <c r="C1138" s="43" t="s">
        <v>561</v>
      </c>
      <c r="D1138" s="43" t="s">
        <v>618</v>
      </c>
      <c r="E1138" s="43" t="s">
        <v>619</v>
      </c>
      <c r="F1138" s="43" t="s">
        <v>385</v>
      </c>
      <c r="G1138" s="107" t="s">
        <v>583</v>
      </c>
      <c r="H1138" s="107" t="s">
        <v>519</v>
      </c>
      <c r="I1138" s="43" t="s">
        <v>280</v>
      </c>
    </row>
    <row r="1139" spans="1:9" x14ac:dyDescent="0.25">
      <c r="A1139" s="43" t="s">
        <v>270</v>
      </c>
      <c r="B1139" s="43" t="s">
        <v>520</v>
      </c>
      <c r="C1139" s="43" t="s">
        <v>561</v>
      </c>
      <c r="D1139" s="43" t="s">
        <v>620</v>
      </c>
      <c r="E1139" s="43" t="s">
        <v>621</v>
      </c>
      <c r="F1139" s="43" t="s">
        <v>385</v>
      </c>
      <c r="G1139" s="107" t="s">
        <v>583</v>
      </c>
      <c r="H1139" s="107" t="s">
        <v>519</v>
      </c>
      <c r="I1139" s="43" t="s">
        <v>280</v>
      </c>
    </row>
    <row r="1140" spans="1:9" x14ac:dyDescent="0.25">
      <c r="A1140" s="43" t="s">
        <v>270</v>
      </c>
      <c r="B1140" s="43" t="s">
        <v>520</v>
      </c>
      <c r="C1140" s="43" t="s">
        <v>561</v>
      </c>
      <c r="D1140" s="43" t="s">
        <v>622</v>
      </c>
      <c r="E1140" s="43" t="s">
        <v>623</v>
      </c>
      <c r="F1140" s="43" t="s">
        <v>385</v>
      </c>
      <c r="G1140" s="107" t="s">
        <v>583</v>
      </c>
      <c r="H1140" s="107" t="s">
        <v>519</v>
      </c>
      <c r="I1140" s="43" t="s">
        <v>280</v>
      </c>
    </row>
    <row r="1141" spans="1:9" x14ac:dyDescent="0.25">
      <c r="A1141" s="43" t="s">
        <v>270</v>
      </c>
      <c r="B1141" s="43" t="s">
        <v>520</v>
      </c>
      <c r="C1141" s="43" t="s">
        <v>561</v>
      </c>
      <c r="D1141" s="43" t="s">
        <v>624</v>
      </c>
      <c r="E1141" s="43" t="s">
        <v>625</v>
      </c>
      <c r="F1141" s="43" t="s">
        <v>385</v>
      </c>
      <c r="G1141" s="107" t="s">
        <v>583</v>
      </c>
      <c r="H1141" s="107" t="s">
        <v>519</v>
      </c>
      <c r="I1141" s="43" t="s">
        <v>280</v>
      </c>
    </row>
    <row r="1142" spans="1:9" x14ac:dyDescent="0.25">
      <c r="A1142" s="43" t="s">
        <v>270</v>
      </c>
      <c r="B1142" s="43" t="s">
        <v>520</v>
      </c>
      <c r="C1142" s="43" t="s">
        <v>561</v>
      </c>
      <c r="D1142" s="43" t="s">
        <v>626</v>
      </c>
      <c r="E1142" s="43" t="s">
        <v>627</v>
      </c>
      <c r="F1142" s="43" t="s">
        <v>385</v>
      </c>
      <c r="G1142" s="107" t="s">
        <v>583</v>
      </c>
      <c r="H1142" s="107" t="s">
        <v>519</v>
      </c>
      <c r="I1142" s="43" t="s">
        <v>280</v>
      </c>
    </row>
    <row r="1143" spans="1:9" x14ac:dyDescent="0.25">
      <c r="A1143" s="43" t="s">
        <v>270</v>
      </c>
      <c r="B1143" s="43" t="s">
        <v>520</v>
      </c>
      <c r="C1143" s="43" t="s">
        <v>561</v>
      </c>
      <c r="D1143" s="43" t="s">
        <v>628</v>
      </c>
      <c r="E1143" s="43" t="s">
        <v>629</v>
      </c>
      <c r="F1143" s="43" t="s">
        <v>385</v>
      </c>
      <c r="G1143" s="107" t="s">
        <v>583</v>
      </c>
      <c r="H1143" s="107" t="s">
        <v>519</v>
      </c>
      <c r="I1143" s="43" t="s">
        <v>280</v>
      </c>
    </row>
    <row r="1144" spans="1:9" x14ac:dyDescent="0.25">
      <c r="A1144" s="43" t="s">
        <v>270</v>
      </c>
      <c r="B1144" s="43" t="s">
        <v>520</v>
      </c>
      <c r="C1144" s="43" t="s">
        <v>561</v>
      </c>
      <c r="D1144" s="43" t="s">
        <v>630</v>
      </c>
      <c r="E1144" s="43" t="s">
        <v>631</v>
      </c>
      <c r="F1144" s="43" t="s">
        <v>385</v>
      </c>
      <c r="G1144" s="107" t="s">
        <v>583</v>
      </c>
      <c r="H1144" s="107" t="s">
        <v>519</v>
      </c>
      <c r="I1144" s="43" t="s">
        <v>280</v>
      </c>
    </row>
    <row r="1145" spans="1:9" x14ac:dyDescent="0.25">
      <c r="A1145" s="43" t="s">
        <v>270</v>
      </c>
      <c r="B1145" s="43" t="s">
        <v>520</v>
      </c>
      <c r="C1145" s="43" t="s">
        <v>561</v>
      </c>
      <c r="D1145" s="43" t="s">
        <v>632</v>
      </c>
      <c r="E1145" s="43" t="s">
        <v>633</v>
      </c>
      <c r="F1145" s="43" t="s">
        <v>385</v>
      </c>
      <c r="G1145" s="107" t="s">
        <v>583</v>
      </c>
      <c r="H1145" s="107" t="s">
        <v>519</v>
      </c>
      <c r="I1145" s="43" t="s">
        <v>280</v>
      </c>
    </row>
    <row r="1146" spans="1:9" x14ac:dyDescent="0.25">
      <c r="A1146" s="43" t="s">
        <v>270</v>
      </c>
      <c r="B1146" s="43" t="s">
        <v>520</v>
      </c>
      <c r="C1146" s="43" t="s">
        <v>561</v>
      </c>
      <c r="D1146" s="43" t="s">
        <v>634</v>
      </c>
      <c r="E1146" s="43" t="s">
        <v>635</v>
      </c>
      <c r="F1146" s="43" t="s">
        <v>385</v>
      </c>
      <c r="G1146" s="107" t="s">
        <v>583</v>
      </c>
      <c r="H1146" s="107" t="s">
        <v>519</v>
      </c>
      <c r="I1146" s="43" t="s">
        <v>280</v>
      </c>
    </row>
    <row r="1147" spans="1:9" x14ac:dyDescent="0.25">
      <c r="A1147" s="43" t="s">
        <v>270</v>
      </c>
      <c r="B1147" s="43" t="s">
        <v>520</v>
      </c>
      <c r="C1147" s="43" t="s">
        <v>561</v>
      </c>
      <c r="D1147" s="43" t="s">
        <v>636</v>
      </c>
      <c r="E1147" s="43" t="s">
        <v>637</v>
      </c>
      <c r="F1147" s="43" t="s">
        <v>385</v>
      </c>
      <c r="G1147" s="107" t="s">
        <v>583</v>
      </c>
      <c r="H1147" s="107" t="s">
        <v>519</v>
      </c>
      <c r="I1147" s="43" t="s">
        <v>280</v>
      </c>
    </row>
    <row r="1148" spans="1:9" x14ac:dyDescent="0.25">
      <c r="A1148" s="43" t="s">
        <v>270</v>
      </c>
      <c r="B1148" s="43" t="s">
        <v>520</v>
      </c>
      <c r="C1148" s="43" t="s">
        <v>561</v>
      </c>
      <c r="D1148" s="43" t="s">
        <v>638</v>
      </c>
      <c r="E1148" s="43" t="s">
        <v>639</v>
      </c>
      <c r="F1148" s="43" t="s">
        <v>385</v>
      </c>
      <c r="G1148" s="107" t="s">
        <v>583</v>
      </c>
      <c r="H1148" s="107" t="s">
        <v>519</v>
      </c>
      <c r="I1148" s="43" t="s">
        <v>280</v>
      </c>
    </row>
    <row r="1149" spans="1:9" x14ac:dyDescent="0.25">
      <c r="A1149" s="43" t="s">
        <v>270</v>
      </c>
      <c r="B1149" s="43" t="s">
        <v>520</v>
      </c>
      <c r="C1149" s="43" t="s">
        <v>561</v>
      </c>
      <c r="D1149" s="43" t="s">
        <v>640</v>
      </c>
      <c r="E1149" s="43" t="s">
        <v>641</v>
      </c>
      <c r="F1149" s="43" t="s">
        <v>385</v>
      </c>
      <c r="G1149" s="107" t="s">
        <v>583</v>
      </c>
      <c r="H1149" s="107" t="s">
        <v>519</v>
      </c>
      <c r="I1149" s="43" t="s">
        <v>280</v>
      </c>
    </row>
    <row r="1150" spans="1:9" x14ac:dyDescent="0.25">
      <c r="A1150" s="43" t="s">
        <v>270</v>
      </c>
      <c r="B1150" s="43" t="s">
        <v>520</v>
      </c>
      <c r="C1150" s="43" t="s">
        <v>561</v>
      </c>
      <c r="D1150" s="43" t="s">
        <v>642</v>
      </c>
      <c r="E1150" s="43" t="s">
        <v>643</v>
      </c>
      <c r="F1150" s="43" t="s">
        <v>385</v>
      </c>
      <c r="G1150" s="107" t="s">
        <v>583</v>
      </c>
      <c r="H1150" s="107" t="s">
        <v>519</v>
      </c>
      <c r="I1150" s="43" t="s">
        <v>280</v>
      </c>
    </row>
    <row r="1151" spans="1:9" x14ac:dyDescent="0.25">
      <c r="A1151" s="43" t="s">
        <v>270</v>
      </c>
      <c r="B1151" s="43" t="s">
        <v>520</v>
      </c>
      <c r="C1151" s="43" t="s">
        <v>561</v>
      </c>
      <c r="D1151" s="43" t="s">
        <v>644</v>
      </c>
      <c r="E1151" s="43" t="s">
        <v>645</v>
      </c>
      <c r="F1151" s="43" t="s">
        <v>385</v>
      </c>
      <c r="G1151" s="107" t="s">
        <v>583</v>
      </c>
      <c r="H1151" s="107" t="s">
        <v>519</v>
      </c>
      <c r="I1151" s="43" t="s">
        <v>280</v>
      </c>
    </row>
    <row r="1152" spans="1:9" x14ac:dyDescent="0.25">
      <c r="A1152" s="43" t="s">
        <v>270</v>
      </c>
      <c r="B1152" s="43" t="s">
        <v>520</v>
      </c>
      <c r="C1152" s="43" t="s">
        <v>561</v>
      </c>
      <c r="D1152" s="43" t="s">
        <v>646</v>
      </c>
      <c r="E1152" s="43" t="s">
        <v>647</v>
      </c>
      <c r="F1152" s="43" t="s">
        <v>385</v>
      </c>
      <c r="G1152" s="107" t="s">
        <v>583</v>
      </c>
      <c r="H1152" s="107" t="s">
        <v>519</v>
      </c>
      <c r="I1152" s="43" t="s">
        <v>280</v>
      </c>
    </row>
    <row r="1153" spans="1:9" x14ac:dyDescent="0.25">
      <c r="A1153" s="43" t="s">
        <v>270</v>
      </c>
      <c r="B1153" s="43" t="s">
        <v>520</v>
      </c>
      <c r="C1153" s="43" t="s">
        <v>561</v>
      </c>
      <c r="D1153" s="43" t="s">
        <v>648</v>
      </c>
      <c r="E1153" s="43" t="s">
        <v>649</v>
      </c>
      <c r="F1153" s="43" t="s">
        <v>385</v>
      </c>
      <c r="G1153" s="107" t="s">
        <v>583</v>
      </c>
      <c r="H1153" s="107" t="s">
        <v>519</v>
      </c>
      <c r="I1153" s="43" t="s">
        <v>280</v>
      </c>
    </row>
    <row r="1154" spans="1:9" x14ac:dyDescent="0.25">
      <c r="A1154" s="43" t="s">
        <v>270</v>
      </c>
      <c r="B1154" s="43" t="s">
        <v>520</v>
      </c>
      <c r="C1154" s="43" t="s">
        <v>561</v>
      </c>
      <c r="D1154" s="43" t="s">
        <v>650</v>
      </c>
      <c r="E1154" s="43" t="s">
        <v>651</v>
      </c>
      <c r="F1154" s="43" t="s">
        <v>385</v>
      </c>
      <c r="G1154" s="107" t="s">
        <v>583</v>
      </c>
      <c r="H1154" s="107" t="s">
        <v>519</v>
      </c>
      <c r="I1154" s="43" t="s">
        <v>280</v>
      </c>
    </row>
    <row r="1155" spans="1:9" x14ac:dyDescent="0.25">
      <c r="A1155" s="43" t="s">
        <v>270</v>
      </c>
      <c r="B1155" s="43" t="s">
        <v>520</v>
      </c>
      <c r="C1155" s="43" t="s">
        <v>561</v>
      </c>
      <c r="D1155" s="43" t="s">
        <v>652</v>
      </c>
      <c r="E1155" s="43" t="s">
        <v>653</v>
      </c>
      <c r="F1155" s="43" t="s">
        <v>385</v>
      </c>
      <c r="G1155" s="107" t="s">
        <v>583</v>
      </c>
      <c r="H1155" s="107" t="s">
        <v>519</v>
      </c>
      <c r="I1155" s="43" t="s">
        <v>280</v>
      </c>
    </row>
    <row r="1156" spans="1:9" x14ac:dyDescent="0.25">
      <c r="A1156" s="43" t="s">
        <v>270</v>
      </c>
      <c r="B1156" s="43" t="s">
        <v>520</v>
      </c>
      <c r="C1156" s="43" t="s">
        <v>561</v>
      </c>
      <c r="D1156" s="43" t="s">
        <v>654</v>
      </c>
      <c r="E1156" s="43" t="s">
        <v>655</v>
      </c>
      <c r="F1156" s="43" t="s">
        <v>385</v>
      </c>
      <c r="G1156" s="107" t="s">
        <v>583</v>
      </c>
      <c r="H1156" s="107" t="s">
        <v>519</v>
      </c>
      <c r="I1156" s="43" t="s">
        <v>280</v>
      </c>
    </row>
    <row r="1157" spans="1:9" x14ac:dyDescent="0.25">
      <c r="A1157" s="43" t="s">
        <v>270</v>
      </c>
      <c r="B1157" s="43" t="s">
        <v>520</v>
      </c>
      <c r="C1157" s="43" t="s">
        <v>561</v>
      </c>
      <c r="D1157" s="43" t="s">
        <v>656</v>
      </c>
      <c r="E1157" s="43" t="s">
        <v>657</v>
      </c>
      <c r="F1157" s="43" t="s">
        <v>385</v>
      </c>
      <c r="G1157" s="107" t="s">
        <v>583</v>
      </c>
      <c r="H1157" s="107">
        <v>10157.620999999999</v>
      </c>
      <c r="I1157" s="43" t="s">
        <v>280</v>
      </c>
    </row>
    <row r="1158" spans="1:9" x14ac:dyDescent="0.25">
      <c r="A1158" s="43" t="s">
        <v>270</v>
      </c>
      <c r="B1158" s="43" t="s">
        <v>520</v>
      </c>
      <c r="C1158" s="43" t="s">
        <v>561</v>
      </c>
      <c r="D1158" s="43" t="s">
        <v>658</v>
      </c>
      <c r="E1158" s="43" t="s">
        <v>659</v>
      </c>
      <c r="F1158" s="43" t="s">
        <v>385</v>
      </c>
      <c r="G1158" s="107" t="s">
        <v>583</v>
      </c>
      <c r="H1158" s="107" t="s">
        <v>519</v>
      </c>
      <c r="I1158" s="43" t="s">
        <v>280</v>
      </c>
    </row>
    <row r="1159" spans="1:9" x14ac:dyDescent="0.25">
      <c r="A1159" s="43" t="s">
        <v>270</v>
      </c>
      <c r="B1159" s="43" t="s">
        <v>520</v>
      </c>
      <c r="C1159" s="43" t="s">
        <v>561</v>
      </c>
      <c r="D1159" s="43" t="s">
        <v>660</v>
      </c>
      <c r="E1159" s="43" t="s">
        <v>661</v>
      </c>
      <c r="F1159" s="43" t="s">
        <v>385</v>
      </c>
      <c r="G1159" s="107" t="s">
        <v>583</v>
      </c>
      <c r="H1159" s="107" t="s">
        <v>519</v>
      </c>
      <c r="I1159" s="43" t="s">
        <v>280</v>
      </c>
    </row>
    <row r="1160" spans="1:9" x14ac:dyDescent="0.25">
      <c r="A1160" s="43" t="s">
        <v>270</v>
      </c>
      <c r="B1160" s="43" t="s">
        <v>520</v>
      </c>
      <c r="C1160" s="43" t="s">
        <v>561</v>
      </c>
      <c r="D1160" s="43" t="s">
        <v>662</v>
      </c>
      <c r="E1160" s="43" t="s">
        <v>663</v>
      </c>
      <c r="F1160" s="43" t="s">
        <v>385</v>
      </c>
      <c r="G1160" s="107" t="s">
        <v>583</v>
      </c>
      <c r="H1160" s="107">
        <v>9572.348</v>
      </c>
      <c r="I1160" s="43" t="s">
        <v>280</v>
      </c>
    </row>
    <row r="1161" spans="1:9" x14ac:dyDescent="0.25">
      <c r="A1161" s="43" t="s">
        <v>270</v>
      </c>
      <c r="B1161" s="43" t="s">
        <v>520</v>
      </c>
      <c r="C1161" s="43" t="s">
        <v>561</v>
      </c>
      <c r="D1161" s="43" t="s">
        <v>664</v>
      </c>
      <c r="E1161" s="43" t="s">
        <v>665</v>
      </c>
      <c r="F1161" s="43" t="s">
        <v>385</v>
      </c>
      <c r="G1161" s="107" t="s">
        <v>583</v>
      </c>
      <c r="H1161" s="107" t="s">
        <v>226</v>
      </c>
      <c r="I1161" s="43" t="s">
        <v>280</v>
      </c>
    </row>
    <row r="1162" spans="1:9" x14ac:dyDescent="0.25">
      <c r="A1162" s="43" t="s">
        <v>270</v>
      </c>
      <c r="B1162" s="43" t="s">
        <v>520</v>
      </c>
      <c r="C1162" s="43" t="s">
        <v>561</v>
      </c>
      <c r="D1162" s="43" t="s">
        <v>666</v>
      </c>
      <c r="E1162" s="43" t="s">
        <v>667</v>
      </c>
      <c r="F1162" s="43" t="s">
        <v>385</v>
      </c>
      <c r="G1162" s="107" t="s">
        <v>583</v>
      </c>
      <c r="H1162" s="107" t="s">
        <v>519</v>
      </c>
      <c r="I1162" s="43" t="s">
        <v>280</v>
      </c>
    </row>
    <row r="1163" spans="1:9" x14ac:dyDescent="0.25">
      <c r="A1163" s="43" t="s">
        <v>270</v>
      </c>
      <c r="B1163" s="43" t="s">
        <v>520</v>
      </c>
      <c r="C1163" s="43" t="s">
        <v>561</v>
      </c>
      <c r="D1163" s="43" t="s">
        <v>668</v>
      </c>
      <c r="E1163" s="43" t="s">
        <v>669</v>
      </c>
      <c r="F1163" s="43" t="s">
        <v>385</v>
      </c>
      <c r="G1163" s="107" t="s">
        <v>583</v>
      </c>
      <c r="H1163" s="107">
        <v>9513.56</v>
      </c>
      <c r="I1163" s="43" t="s">
        <v>280</v>
      </c>
    </row>
    <row r="1164" spans="1:9" x14ac:dyDescent="0.25">
      <c r="A1164" s="43" t="s">
        <v>270</v>
      </c>
      <c r="B1164" s="43" t="s">
        <v>520</v>
      </c>
      <c r="C1164" s="43" t="s">
        <v>561</v>
      </c>
      <c r="D1164" s="43" t="s">
        <v>670</v>
      </c>
      <c r="E1164" s="43" t="s">
        <v>671</v>
      </c>
      <c r="F1164" s="43" t="s">
        <v>385</v>
      </c>
      <c r="G1164" s="107" t="s">
        <v>583</v>
      </c>
      <c r="H1164" s="107" t="s">
        <v>519</v>
      </c>
      <c r="I1164" s="43" t="s">
        <v>280</v>
      </c>
    </row>
    <row r="1165" spans="1:9" x14ac:dyDescent="0.25">
      <c r="A1165" s="43" t="s">
        <v>270</v>
      </c>
      <c r="B1165" s="43" t="s">
        <v>520</v>
      </c>
      <c r="C1165" s="43" t="s">
        <v>561</v>
      </c>
      <c r="D1165" s="43" t="s">
        <v>672</v>
      </c>
      <c r="E1165" s="43" t="s">
        <v>673</v>
      </c>
      <c r="F1165" s="43" t="s">
        <v>385</v>
      </c>
      <c r="G1165" s="107" t="s">
        <v>583</v>
      </c>
      <c r="H1165" s="107">
        <v>13.045999999999999</v>
      </c>
      <c r="I1165" s="43" t="s">
        <v>280</v>
      </c>
    </row>
    <row r="1166" spans="1:9" x14ac:dyDescent="0.25">
      <c r="A1166" s="43" t="s">
        <v>270</v>
      </c>
      <c r="B1166" s="43" t="s">
        <v>520</v>
      </c>
      <c r="C1166" s="43" t="s">
        <v>561</v>
      </c>
      <c r="D1166" s="43" t="s">
        <v>674</v>
      </c>
      <c r="E1166" s="43" t="s">
        <v>675</v>
      </c>
      <c r="F1166" s="43" t="s">
        <v>385</v>
      </c>
      <c r="G1166" s="107" t="s">
        <v>583</v>
      </c>
      <c r="H1166" s="107" t="s">
        <v>519</v>
      </c>
      <c r="I1166" s="43" t="s">
        <v>280</v>
      </c>
    </row>
    <row r="1167" spans="1:9" x14ac:dyDescent="0.25">
      <c r="A1167" s="43" t="s">
        <v>270</v>
      </c>
      <c r="B1167" s="43" t="s">
        <v>520</v>
      </c>
      <c r="C1167" s="43" t="s">
        <v>561</v>
      </c>
      <c r="D1167" s="43" t="s">
        <v>676</v>
      </c>
      <c r="E1167" s="43" t="s">
        <v>677</v>
      </c>
      <c r="F1167" s="43" t="s">
        <v>385</v>
      </c>
      <c r="G1167" s="107" t="s">
        <v>583</v>
      </c>
      <c r="H1167" s="107" t="s">
        <v>519</v>
      </c>
      <c r="I1167" s="43" t="s">
        <v>280</v>
      </c>
    </row>
    <row r="1168" spans="1:9" x14ac:dyDescent="0.25">
      <c r="A1168" s="43" t="s">
        <v>270</v>
      </c>
      <c r="B1168" s="43" t="s">
        <v>520</v>
      </c>
      <c r="C1168" s="43" t="s">
        <v>561</v>
      </c>
      <c r="D1168" s="43" t="s">
        <v>678</v>
      </c>
      <c r="E1168" s="43" t="s">
        <v>679</v>
      </c>
      <c r="F1168" s="43" t="s">
        <v>385</v>
      </c>
      <c r="G1168" s="107" t="s">
        <v>583</v>
      </c>
      <c r="H1168" s="107">
        <v>4.6470000000000002</v>
      </c>
      <c r="I1168" s="43" t="s">
        <v>280</v>
      </c>
    </row>
    <row r="1169" spans="1:9" x14ac:dyDescent="0.25">
      <c r="A1169" s="43" t="s">
        <v>270</v>
      </c>
      <c r="B1169" s="43" t="s">
        <v>520</v>
      </c>
      <c r="C1169" s="43" t="s">
        <v>561</v>
      </c>
      <c r="D1169" s="43" t="s">
        <v>680</v>
      </c>
      <c r="E1169" s="43" t="s">
        <v>681</v>
      </c>
      <c r="F1169" s="43" t="s">
        <v>385</v>
      </c>
      <c r="G1169" s="107" t="s">
        <v>583</v>
      </c>
      <c r="H1169" s="107" t="s">
        <v>519</v>
      </c>
      <c r="I1169" s="43" t="s">
        <v>280</v>
      </c>
    </row>
    <row r="1170" spans="1:9" x14ac:dyDescent="0.25">
      <c r="A1170" s="43" t="s">
        <v>270</v>
      </c>
      <c r="B1170" s="43" t="s">
        <v>520</v>
      </c>
      <c r="C1170" s="43" t="s">
        <v>561</v>
      </c>
      <c r="D1170" s="43" t="s">
        <v>682</v>
      </c>
      <c r="E1170" s="43" t="s">
        <v>683</v>
      </c>
      <c r="F1170" s="43" t="s">
        <v>385</v>
      </c>
      <c r="G1170" s="107" t="s">
        <v>583</v>
      </c>
      <c r="H1170" s="107" t="s">
        <v>519</v>
      </c>
      <c r="I1170" s="43" t="s">
        <v>280</v>
      </c>
    </row>
    <row r="1171" spans="1:9" x14ac:dyDescent="0.25">
      <c r="A1171" s="43" t="s">
        <v>270</v>
      </c>
      <c r="B1171" s="43" t="s">
        <v>520</v>
      </c>
      <c r="C1171" s="43" t="s">
        <v>561</v>
      </c>
      <c r="D1171" s="43" t="s">
        <v>684</v>
      </c>
      <c r="E1171" s="43" t="s">
        <v>685</v>
      </c>
      <c r="F1171" s="43" t="s">
        <v>385</v>
      </c>
      <c r="G1171" s="107" t="s">
        <v>583</v>
      </c>
      <c r="H1171" s="107" t="s">
        <v>519</v>
      </c>
      <c r="I1171" s="43" t="s">
        <v>280</v>
      </c>
    </row>
    <row r="1172" spans="1:9" x14ac:dyDescent="0.25">
      <c r="A1172" s="43" t="s">
        <v>270</v>
      </c>
      <c r="B1172" s="43" t="s">
        <v>520</v>
      </c>
      <c r="C1172" s="43" t="s">
        <v>561</v>
      </c>
      <c r="D1172" s="43" t="s">
        <v>686</v>
      </c>
      <c r="E1172" s="43" t="s">
        <v>687</v>
      </c>
      <c r="F1172" s="43" t="s">
        <v>385</v>
      </c>
      <c r="G1172" s="107" t="s">
        <v>583</v>
      </c>
      <c r="H1172" s="107">
        <v>5.4139999999999997</v>
      </c>
      <c r="I1172" s="43" t="s">
        <v>280</v>
      </c>
    </row>
    <row r="1173" spans="1:9" x14ac:dyDescent="0.25">
      <c r="A1173" s="43" t="s">
        <v>270</v>
      </c>
      <c r="B1173" s="43" t="s">
        <v>520</v>
      </c>
      <c r="C1173" s="43" t="s">
        <v>561</v>
      </c>
      <c r="D1173" s="43" t="s">
        <v>688</v>
      </c>
      <c r="E1173" s="43" t="s">
        <v>689</v>
      </c>
      <c r="F1173" s="43" t="s">
        <v>385</v>
      </c>
      <c r="G1173" s="107" t="s">
        <v>583</v>
      </c>
      <c r="H1173" s="107" t="s">
        <v>519</v>
      </c>
      <c r="I1173" s="43" t="s">
        <v>280</v>
      </c>
    </row>
    <row r="1174" spans="1:9" x14ac:dyDescent="0.25">
      <c r="A1174" s="43" t="s">
        <v>270</v>
      </c>
      <c r="B1174" s="43" t="s">
        <v>520</v>
      </c>
      <c r="C1174" s="43" t="s">
        <v>561</v>
      </c>
      <c r="D1174" s="43" t="s">
        <v>690</v>
      </c>
      <c r="E1174" s="43" t="s">
        <v>691</v>
      </c>
      <c r="F1174" s="43" t="s">
        <v>385</v>
      </c>
      <c r="G1174" s="107" t="s">
        <v>583</v>
      </c>
      <c r="H1174" s="107" t="s">
        <v>519</v>
      </c>
      <c r="I1174" s="43" t="s">
        <v>280</v>
      </c>
    </row>
    <row r="1175" spans="1:9" x14ac:dyDescent="0.25">
      <c r="A1175" s="43" t="s">
        <v>270</v>
      </c>
      <c r="B1175" s="43" t="s">
        <v>520</v>
      </c>
      <c r="C1175" s="43" t="s">
        <v>561</v>
      </c>
      <c r="D1175" s="43" t="s">
        <v>692</v>
      </c>
      <c r="E1175" s="43" t="s">
        <v>693</v>
      </c>
      <c r="F1175" s="43" t="s">
        <v>385</v>
      </c>
      <c r="G1175" s="107" t="s">
        <v>583</v>
      </c>
      <c r="H1175" s="107" t="s">
        <v>519</v>
      </c>
      <c r="I1175" s="43" t="s">
        <v>280</v>
      </c>
    </row>
    <row r="1176" spans="1:9" x14ac:dyDescent="0.25">
      <c r="A1176" s="43" t="s">
        <v>270</v>
      </c>
      <c r="B1176" s="43" t="s">
        <v>520</v>
      </c>
      <c r="C1176" s="43" t="s">
        <v>561</v>
      </c>
      <c r="D1176" s="43" t="s">
        <v>694</v>
      </c>
      <c r="E1176" s="43" t="s">
        <v>695</v>
      </c>
      <c r="F1176" s="43" t="s">
        <v>385</v>
      </c>
      <c r="G1176" s="107" t="s">
        <v>583</v>
      </c>
      <c r="H1176" s="107" t="s">
        <v>519</v>
      </c>
      <c r="I1176" s="43" t="s">
        <v>280</v>
      </c>
    </row>
    <row r="1177" spans="1:9" x14ac:dyDescent="0.25">
      <c r="A1177" s="43" t="s">
        <v>270</v>
      </c>
      <c r="B1177" s="43" t="s">
        <v>520</v>
      </c>
      <c r="C1177" s="43" t="s">
        <v>561</v>
      </c>
      <c r="D1177" s="43" t="s">
        <v>696</v>
      </c>
      <c r="E1177" s="43" t="s">
        <v>697</v>
      </c>
      <c r="F1177" s="43" t="s">
        <v>385</v>
      </c>
      <c r="G1177" s="107" t="s">
        <v>583</v>
      </c>
      <c r="H1177" s="107" t="s">
        <v>519</v>
      </c>
      <c r="I1177" s="43" t="s">
        <v>280</v>
      </c>
    </row>
    <row r="1178" spans="1:9" x14ac:dyDescent="0.25">
      <c r="A1178" s="43" t="s">
        <v>270</v>
      </c>
      <c r="B1178" s="43" t="s">
        <v>520</v>
      </c>
      <c r="C1178" s="43" t="s">
        <v>561</v>
      </c>
      <c r="D1178" s="43" t="s">
        <v>698</v>
      </c>
      <c r="E1178" s="43" t="s">
        <v>699</v>
      </c>
      <c r="F1178" s="43" t="s">
        <v>385</v>
      </c>
      <c r="G1178" s="107" t="s">
        <v>583</v>
      </c>
      <c r="H1178" s="107" t="s">
        <v>519</v>
      </c>
      <c r="I1178" s="43" t="s">
        <v>280</v>
      </c>
    </row>
    <row r="1179" spans="1:9" x14ac:dyDescent="0.25">
      <c r="A1179" s="43" t="s">
        <v>270</v>
      </c>
      <c r="B1179" s="43" t="s">
        <v>520</v>
      </c>
      <c r="C1179" s="43" t="s">
        <v>561</v>
      </c>
      <c r="D1179" s="43" t="s">
        <v>700</v>
      </c>
      <c r="E1179" s="43" t="s">
        <v>701</v>
      </c>
      <c r="F1179" s="43" t="s">
        <v>385</v>
      </c>
      <c r="G1179" s="107" t="s">
        <v>583</v>
      </c>
      <c r="H1179" s="107">
        <v>1.512</v>
      </c>
      <c r="I1179" s="43" t="s">
        <v>280</v>
      </c>
    </row>
    <row r="1180" spans="1:9" x14ac:dyDescent="0.25">
      <c r="A1180" s="43" t="s">
        <v>270</v>
      </c>
      <c r="B1180" s="43" t="s">
        <v>520</v>
      </c>
      <c r="C1180" s="43" t="s">
        <v>561</v>
      </c>
      <c r="D1180" s="43" t="s">
        <v>702</v>
      </c>
      <c r="E1180" s="43" t="s">
        <v>703</v>
      </c>
      <c r="F1180" s="43" t="s">
        <v>385</v>
      </c>
      <c r="G1180" s="107" t="s">
        <v>583</v>
      </c>
      <c r="H1180" s="107">
        <v>3.7869999999999999</v>
      </c>
      <c r="I1180" s="43" t="s">
        <v>280</v>
      </c>
    </row>
    <row r="1181" spans="1:9" x14ac:dyDescent="0.25">
      <c r="A1181" s="43" t="s">
        <v>270</v>
      </c>
      <c r="B1181" s="43" t="s">
        <v>520</v>
      </c>
      <c r="C1181" s="43" t="s">
        <v>561</v>
      </c>
      <c r="D1181" s="43" t="s">
        <v>704</v>
      </c>
      <c r="E1181" s="43" t="s">
        <v>705</v>
      </c>
      <c r="F1181" s="43" t="s">
        <v>385</v>
      </c>
      <c r="G1181" s="107" t="s">
        <v>583</v>
      </c>
      <c r="H1181" s="107">
        <v>1.444</v>
      </c>
      <c r="I1181" s="43" t="s">
        <v>280</v>
      </c>
    </row>
    <row r="1182" spans="1:9" x14ac:dyDescent="0.25">
      <c r="A1182" s="43" t="s">
        <v>270</v>
      </c>
      <c r="B1182" s="43" t="s">
        <v>520</v>
      </c>
      <c r="C1182" s="43" t="s">
        <v>561</v>
      </c>
      <c r="D1182" s="43" t="s">
        <v>706</v>
      </c>
      <c r="E1182" s="43" t="s">
        <v>707</v>
      </c>
      <c r="F1182" s="43" t="s">
        <v>385</v>
      </c>
      <c r="G1182" s="107" t="s">
        <v>583</v>
      </c>
      <c r="H1182" s="107">
        <v>64.066000000000003</v>
      </c>
      <c r="I1182" s="43" t="s">
        <v>280</v>
      </c>
    </row>
    <row r="1183" spans="1:9" x14ac:dyDescent="0.25">
      <c r="A1183" s="43" t="s">
        <v>270</v>
      </c>
      <c r="B1183" s="43" t="s">
        <v>520</v>
      </c>
      <c r="C1183" s="43" t="s">
        <v>561</v>
      </c>
      <c r="D1183" s="43" t="s">
        <v>708</v>
      </c>
      <c r="E1183" s="43" t="s">
        <v>709</v>
      </c>
      <c r="F1183" s="43" t="s">
        <v>385</v>
      </c>
      <c r="G1183" s="107" t="s">
        <v>583</v>
      </c>
      <c r="H1183" s="107">
        <v>35.387999999999998</v>
      </c>
      <c r="I1183" s="43" t="s">
        <v>280</v>
      </c>
    </row>
    <row r="1184" spans="1:9" x14ac:dyDescent="0.25">
      <c r="A1184" s="43" t="s">
        <v>270</v>
      </c>
      <c r="B1184" s="43" t="s">
        <v>520</v>
      </c>
      <c r="C1184" s="43" t="s">
        <v>561</v>
      </c>
      <c r="D1184" s="43" t="s">
        <v>710</v>
      </c>
      <c r="E1184" s="43" t="s">
        <v>711</v>
      </c>
      <c r="F1184" s="43" t="s">
        <v>385</v>
      </c>
      <c r="G1184" s="107" t="s">
        <v>583</v>
      </c>
      <c r="H1184" s="107">
        <v>14.621</v>
      </c>
      <c r="I1184" s="43" t="s">
        <v>280</v>
      </c>
    </row>
    <row r="1185" spans="1:9" x14ac:dyDescent="0.25">
      <c r="A1185" s="43" t="s">
        <v>270</v>
      </c>
      <c r="B1185" s="43" t="s">
        <v>520</v>
      </c>
      <c r="C1185" s="43" t="s">
        <v>561</v>
      </c>
      <c r="D1185" s="43" t="s">
        <v>712</v>
      </c>
      <c r="E1185" s="43" t="s">
        <v>713</v>
      </c>
      <c r="F1185" s="43" t="s">
        <v>385</v>
      </c>
      <c r="G1185" s="107" t="s">
        <v>583</v>
      </c>
      <c r="H1185" s="107" t="s">
        <v>226</v>
      </c>
      <c r="I1185" s="43" t="s">
        <v>280</v>
      </c>
    </row>
    <row r="1186" spans="1:9" x14ac:dyDescent="0.25">
      <c r="A1186" s="43" t="s">
        <v>270</v>
      </c>
      <c r="B1186" s="43" t="s">
        <v>520</v>
      </c>
      <c r="C1186" s="43" t="s">
        <v>561</v>
      </c>
      <c r="D1186" s="43" t="s">
        <v>714</v>
      </c>
      <c r="E1186" s="43" t="s">
        <v>715</v>
      </c>
      <c r="F1186" s="43" t="s">
        <v>385</v>
      </c>
      <c r="G1186" s="107" t="s">
        <v>583</v>
      </c>
      <c r="H1186" s="107">
        <v>1.474</v>
      </c>
      <c r="I1186" s="43" t="s">
        <v>280</v>
      </c>
    </row>
    <row r="1187" spans="1:9" x14ac:dyDescent="0.25">
      <c r="A1187" s="43" t="s">
        <v>270</v>
      </c>
      <c r="B1187" s="43" t="s">
        <v>520</v>
      </c>
      <c r="C1187" s="43" t="s">
        <v>561</v>
      </c>
      <c r="D1187" s="43" t="s">
        <v>716</v>
      </c>
      <c r="E1187" s="43" t="s">
        <v>717</v>
      </c>
      <c r="F1187" s="43" t="s">
        <v>385</v>
      </c>
      <c r="G1187" s="107" t="s">
        <v>583</v>
      </c>
      <c r="H1187" s="107">
        <v>5.2140000000000004</v>
      </c>
      <c r="I1187" s="43" t="s">
        <v>280</v>
      </c>
    </row>
    <row r="1188" spans="1:9" x14ac:dyDescent="0.25">
      <c r="A1188" s="43" t="s">
        <v>270</v>
      </c>
      <c r="B1188" s="43" t="s">
        <v>520</v>
      </c>
      <c r="C1188" s="43" t="s">
        <v>561</v>
      </c>
      <c r="D1188" s="43" t="s">
        <v>718</v>
      </c>
      <c r="E1188" s="43" t="s">
        <v>719</v>
      </c>
      <c r="F1188" s="43" t="s">
        <v>385</v>
      </c>
      <c r="G1188" s="107" t="s">
        <v>583</v>
      </c>
      <c r="H1188" s="107">
        <v>11.987</v>
      </c>
      <c r="I1188" s="43" t="s">
        <v>280</v>
      </c>
    </row>
    <row r="1189" spans="1:9" x14ac:dyDescent="0.25">
      <c r="A1189" s="43" t="s">
        <v>270</v>
      </c>
      <c r="B1189" s="43" t="s">
        <v>520</v>
      </c>
      <c r="C1189" s="43" t="s">
        <v>561</v>
      </c>
      <c r="D1189" s="43" t="s">
        <v>720</v>
      </c>
      <c r="E1189" s="43" t="s">
        <v>721</v>
      </c>
      <c r="F1189" s="43" t="s">
        <v>385</v>
      </c>
      <c r="G1189" s="107" t="s">
        <v>583</v>
      </c>
      <c r="H1189" s="107">
        <v>24106.182999999997</v>
      </c>
      <c r="I1189" s="43" t="s">
        <v>280</v>
      </c>
    </row>
    <row r="1190" spans="1:9" x14ac:dyDescent="0.25">
      <c r="A1190" s="43" t="s">
        <v>270</v>
      </c>
      <c r="B1190" s="43" t="s">
        <v>520</v>
      </c>
      <c r="C1190" s="43" t="s">
        <v>561</v>
      </c>
      <c r="D1190" s="43" t="s">
        <v>722</v>
      </c>
      <c r="E1190" s="43" t="s">
        <v>723</v>
      </c>
      <c r="F1190" s="43" t="s">
        <v>385</v>
      </c>
      <c r="G1190" s="107" t="s">
        <v>583</v>
      </c>
      <c r="H1190" s="107">
        <v>50.591999999999999</v>
      </c>
      <c r="I1190" s="43" t="s">
        <v>280</v>
      </c>
    </row>
    <row r="1191" spans="1:9" x14ac:dyDescent="0.25">
      <c r="A1191" s="43" t="s">
        <v>270</v>
      </c>
      <c r="B1191" s="43" t="s">
        <v>520</v>
      </c>
      <c r="C1191" s="43" t="s">
        <v>561</v>
      </c>
      <c r="D1191" s="43" t="s">
        <v>757</v>
      </c>
      <c r="E1191" s="43" t="s">
        <v>758</v>
      </c>
      <c r="F1191" s="43" t="s">
        <v>385</v>
      </c>
      <c r="G1191" s="107" t="s">
        <v>583</v>
      </c>
      <c r="H1191" s="107">
        <v>24156.774999999998</v>
      </c>
      <c r="I1191" s="43" t="s">
        <v>280</v>
      </c>
    </row>
    <row r="1192" spans="1:9" x14ac:dyDescent="0.25">
      <c r="A1192" s="43" t="s">
        <v>270</v>
      </c>
      <c r="B1192" s="43" t="s">
        <v>520</v>
      </c>
      <c r="C1192" s="43" t="s">
        <v>561</v>
      </c>
      <c r="D1192" s="43" t="s">
        <v>586</v>
      </c>
      <c r="E1192" s="43" t="s">
        <v>587</v>
      </c>
      <c r="F1192" s="43" t="s">
        <v>385</v>
      </c>
      <c r="G1192" s="107" t="s">
        <v>584</v>
      </c>
      <c r="H1192" s="107">
        <v>81.64</v>
      </c>
      <c r="I1192" s="43" t="s">
        <v>280</v>
      </c>
    </row>
    <row r="1193" spans="1:9" x14ac:dyDescent="0.25">
      <c r="A1193" s="43" t="s">
        <v>270</v>
      </c>
      <c r="B1193" s="43" t="s">
        <v>520</v>
      </c>
      <c r="C1193" s="43" t="s">
        <v>561</v>
      </c>
      <c r="D1193" s="43" t="s">
        <v>588</v>
      </c>
      <c r="E1193" s="43" t="s">
        <v>589</v>
      </c>
      <c r="F1193" s="43" t="s">
        <v>385</v>
      </c>
      <c r="G1193" s="107" t="s">
        <v>584</v>
      </c>
      <c r="H1193" s="107" t="s">
        <v>519</v>
      </c>
      <c r="I1193" s="43" t="s">
        <v>280</v>
      </c>
    </row>
    <row r="1194" spans="1:9" x14ac:dyDescent="0.25">
      <c r="A1194" s="43" t="s">
        <v>270</v>
      </c>
      <c r="B1194" s="43" t="s">
        <v>520</v>
      </c>
      <c r="C1194" s="43" t="s">
        <v>561</v>
      </c>
      <c r="D1194" s="43" t="s">
        <v>590</v>
      </c>
      <c r="E1194" s="43" t="s">
        <v>591</v>
      </c>
      <c r="F1194" s="43" t="s">
        <v>385</v>
      </c>
      <c r="G1194" s="107" t="s">
        <v>584</v>
      </c>
      <c r="H1194" s="107" t="s">
        <v>519</v>
      </c>
      <c r="I1194" s="43" t="s">
        <v>280</v>
      </c>
    </row>
    <row r="1195" spans="1:9" x14ac:dyDescent="0.25">
      <c r="A1195" s="43" t="s">
        <v>270</v>
      </c>
      <c r="B1195" s="43" t="s">
        <v>520</v>
      </c>
      <c r="C1195" s="43" t="s">
        <v>561</v>
      </c>
      <c r="D1195" s="43" t="s">
        <v>592</v>
      </c>
      <c r="E1195" s="43" t="s">
        <v>593</v>
      </c>
      <c r="F1195" s="43" t="s">
        <v>385</v>
      </c>
      <c r="G1195" s="107" t="s">
        <v>584</v>
      </c>
      <c r="H1195" s="107" t="s">
        <v>519</v>
      </c>
      <c r="I1195" s="43" t="s">
        <v>280</v>
      </c>
    </row>
    <row r="1196" spans="1:9" x14ac:dyDescent="0.25">
      <c r="A1196" s="43" t="s">
        <v>270</v>
      </c>
      <c r="B1196" s="43" t="s">
        <v>520</v>
      </c>
      <c r="C1196" s="43" t="s">
        <v>561</v>
      </c>
      <c r="D1196" s="43" t="s">
        <v>594</v>
      </c>
      <c r="E1196" s="43" t="s">
        <v>595</v>
      </c>
      <c r="F1196" s="43" t="s">
        <v>385</v>
      </c>
      <c r="G1196" s="107" t="s">
        <v>584</v>
      </c>
      <c r="H1196" s="107">
        <v>244.10599999999999</v>
      </c>
      <c r="I1196" s="43" t="s">
        <v>280</v>
      </c>
    </row>
    <row r="1197" spans="1:9" x14ac:dyDescent="0.25">
      <c r="A1197" s="43" t="s">
        <v>270</v>
      </c>
      <c r="B1197" s="43" t="s">
        <v>520</v>
      </c>
      <c r="C1197" s="43" t="s">
        <v>561</v>
      </c>
      <c r="D1197" s="43" t="s">
        <v>596</v>
      </c>
      <c r="E1197" s="43" t="s">
        <v>597</v>
      </c>
      <c r="F1197" s="43" t="s">
        <v>385</v>
      </c>
      <c r="G1197" s="107" t="s">
        <v>584</v>
      </c>
      <c r="H1197" s="107" t="s">
        <v>519</v>
      </c>
      <c r="I1197" s="43" t="s">
        <v>280</v>
      </c>
    </row>
    <row r="1198" spans="1:9" x14ac:dyDescent="0.25">
      <c r="A1198" s="43" t="s">
        <v>270</v>
      </c>
      <c r="B1198" s="43" t="s">
        <v>520</v>
      </c>
      <c r="C1198" s="43" t="s">
        <v>561</v>
      </c>
      <c r="D1198" s="43" t="s">
        <v>598</v>
      </c>
      <c r="E1198" s="43" t="s">
        <v>599</v>
      </c>
      <c r="F1198" s="43" t="s">
        <v>385</v>
      </c>
      <c r="G1198" s="107" t="s">
        <v>584</v>
      </c>
      <c r="H1198" s="107" t="s">
        <v>519</v>
      </c>
      <c r="I1198" s="43" t="s">
        <v>280</v>
      </c>
    </row>
    <row r="1199" spans="1:9" x14ac:dyDescent="0.25">
      <c r="A1199" s="43" t="s">
        <v>270</v>
      </c>
      <c r="B1199" s="43" t="s">
        <v>520</v>
      </c>
      <c r="C1199" s="43" t="s">
        <v>561</v>
      </c>
      <c r="D1199" s="43" t="s">
        <v>600</v>
      </c>
      <c r="E1199" s="43" t="s">
        <v>601</v>
      </c>
      <c r="F1199" s="43" t="s">
        <v>385</v>
      </c>
      <c r="G1199" s="107" t="s">
        <v>584</v>
      </c>
      <c r="H1199" s="107" t="s">
        <v>519</v>
      </c>
      <c r="I1199" s="43" t="s">
        <v>280</v>
      </c>
    </row>
    <row r="1200" spans="1:9" x14ac:dyDescent="0.25">
      <c r="A1200" s="43" t="s">
        <v>270</v>
      </c>
      <c r="B1200" s="43" t="s">
        <v>520</v>
      </c>
      <c r="C1200" s="43" t="s">
        <v>561</v>
      </c>
      <c r="D1200" s="43" t="s">
        <v>602</v>
      </c>
      <c r="E1200" s="43" t="s">
        <v>603</v>
      </c>
      <c r="F1200" s="43" t="s">
        <v>385</v>
      </c>
      <c r="G1200" s="107" t="s">
        <v>584</v>
      </c>
      <c r="H1200" s="107">
        <v>3692.0889999999999</v>
      </c>
      <c r="I1200" s="43" t="s">
        <v>280</v>
      </c>
    </row>
    <row r="1201" spans="1:9" x14ac:dyDescent="0.25">
      <c r="A1201" s="43" t="s">
        <v>270</v>
      </c>
      <c r="B1201" s="43" t="s">
        <v>520</v>
      </c>
      <c r="C1201" s="43" t="s">
        <v>561</v>
      </c>
      <c r="D1201" s="43" t="s">
        <v>604</v>
      </c>
      <c r="E1201" s="43" t="s">
        <v>605</v>
      </c>
      <c r="F1201" s="43" t="s">
        <v>385</v>
      </c>
      <c r="G1201" s="107" t="s">
        <v>584</v>
      </c>
      <c r="H1201" s="107" t="s">
        <v>519</v>
      </c>
      <c r="I1201" s="43" t="s">
        <v>280</v>
      </c>
    </row>
    <row r="1202" spans="1:9" x14ac:dyDescent="0.25">
      <c r="A1202" s="43" t="s">
        <v>270</v>
      </c>
      <c r="B1202" s="43" t="s">
        <v>520</v>
      </c>
      <c r="C1202" s="43" t="s">
        <v>561</v>
      </c>
      <c r="D1202" s="43" t="s">
        <v>606</v>
      </c>
      <c r="E1202" s="43" t="s">
        <v>607</v>
      </c>
      <c r="F1202" s="43" t="s">
        <v>385</v>
      </c>
      <c r="G1202" s="107" t="s">
        <v>584</v>
      </c>
      <c r="H1202" s="107" t="s">
        <v>519</v>
      </c>
      <c r="I1202" s="43" t="s">
        <v>280</v>
      </c>
    </row>
    <row r="1203" spans="1:9" x14ac:dyDescent="0.25">
      <c r="A1203" s="43" t="s">
        <v>270</v>
      </c>
      <c r="B1203" s="43" t="s">
        <v>520</v>
      </c>
      <c r="C1203" s="43" t="s">
        <v>561</v>
      </c>
      <c r="D1203" s="43" t="s">
        <v>608</v>
      </c>
      <c r="E1203" s="43" t="s">
        <v>609</v>
      </c>
      <c r="F1203" s="43" t="s">
        <v>385</v>
      </c>
      <c r="G1203" s="107" t="s">
        <v>584</v>
      </c>
      <c r="H1203" s="107" t="s">
        <v>519</v>
      </c>
      <c r="I1203" s="43" t="s">
        <v>280</v>
      </c>
    </row>
    <row r="1204" spans="1:9" x14ac:dyDescent="0.25">
      <c r="A1204" s="43" t="s">
        <v>270</v>
      </c>
      <c r="B1204" s="43" t="s">
        <v>520</v>
      </c>
      <c r="C1204" s="43" t="s">
        <v>561</v>
      </c>
      <c r="D1204" s="43" t="s">
        <v>610</v>
      </c>
      <c r="E1204" s="43" t="s">
        <v>611</v>
      </c>
      <c r="F1204" s="43" t="s">
        <v>385</v>
      </c>
      <c r="G1204" s="107" t="s">
        <v>584</v>
      </c>
      <c r="H1204" s="107" t="s">
        <v>519</v>
      </c>
      <c r="I1204" s="43" t="s">
        <v>280</v>
      </c>
    </row>
    <row r="1205" spans="1:9" x14ac:dyDescent="0.25">
      <c r="A1205" s="43" t="s">
        <v>270</v>
      </c>
      <c r="B1205" s="43" t="s">
        <v>520</v>
      </c>
      <c r="C1205" s="43" t="s">
        <v>561</v>
      </c>
      <c r="D1205" s="43" t="s">
        <v>612</v>
      </c>
      <c r="E1205" s="43" t="s">
        <v>613</v>
      </c>
      <c r="F1205" s="43" t="s">
        <v>385</v>
      </c>
      <c r="G1205" s="107" t="s">
        <v>584</v>
      </c>
      <c r="H1205" s="107" t="s">
        <v>519</v>
      </c>
      <c r="I1205" s="43" t="s">
        <v>280</v>
      </c>
    </row>
    <row r="1206" spans="1:9" x14ac:dyDescent="0.25">
      <c r="A1206" s="43" t="s">
        <v>270</v>
      </c>
      <c r="B1206" s="43" t="s">
        <v>520</v>
      </c>
      <c r="C1206" s="43" t="s">
        <v>561</v>
      </c>
      <c r="D1206" s="43" t="s">
        <v>614</v>
      </c>
      <c r="E1206" s="43" t="s">
        <v>615</v>
      </c>
      <c r="F1206" s="43" t="s">
        <v>385</v>
      </c>
      <c r="G1206" s="107" t="s">
        <v>584</v>
      </c>
      <c r="H1206" s="107" t="s">
        <v>519</v>
      </c>
      <c r="I1206" s="43" t="s">
        <v>280</v>
      </c>
    </row>
    <row r="1207" spans="1:9" x14ac:dyDescent="0.25">
      <c r="A1207" s="43" t="s">
        <v>270</v>
      </c>
      <c r="B1207" s="43" t="s">
        <v>520</v>
      </c>
      <c r="C1207" s="43" t="s">
        <v>561</v>
      </c>
      <c r="D1207" s="43" t="s">
        <v>616</v>
      </c>
      <c r="E1207" s="43" t="s">
        <v>617</v>
      </c>
      <c r="F1207" s="43" t="s">
        <v>385</v>
      </c>
      <c r="G1207" s="107" t="s">
        <v>584</v>
      </c>
      <c r="H1207" s="107" t="s">
        <v>519</v>
      </c>
      <c r="I1207" s="43" t="s">
        <v>280</v>
      </c>
    </row>
    <row r="1208" spans="1:9" x14ac:dyDescent="0.25">
      <c r="A1208" s="43" t="s">
        <v>270</v>
      </c>
      <c r="B1208" s="43" t="s">
        <v>520</v>
      </c>
      <c r="C1208" s="43" t="s">
        <v>561</v>
      </c>
      <c r="D1208" s="43" t="s">
        <v>618</v>
      </c>
      <c r="E1208" s="43" t="s">
        <v>619</v>
      </c>
      <c r="F1208" s="43" t="s">
        <v>385</v>
      </c>
      <c r="G1208" s="107" t="s">
        <v>584</v>
      </c>
      <c r="H1208" s="107" t="s">
        <v>519</v>
      </c>
      <c r="I1208" s="43" t="s">
        <v>280</v>
      </c>
    </row>
    <row r="1209" spans="1:9" x14ac:dyDescent="0.25">
      <c r="A1209" s="43" t="s">
        <v>270</v>
      </c>
      <c r="B1209" s="43" t="s">
        <v>520</v>
      </c>
      <c r="C1209" s="43" t="s">
        <v>561</v>
      </c>
      <c r="D1209" s="43" t="s">
        <v>620</v>
      </c>
      <c r="E1209" s="43" t="s">
        <v>621</v>
      </c>
      <c r="F1209" s="43" t="s">
        <v>385</v>
      </c>
      <c r="G1209" s="107" t="s">
        <v>584</v>
      </c>
      <c r="H1209" s="107" t="s">
        <v>519</v>
      </c>
      <c r="I1209" s="43" t="s">
        <v>280</v>
      </c>
    </row>
    <row r="1210" spans="1:9" x14ac:dyDescent="0.25">
      <c r="A1210" s="43" t="s">
        <v>270</v>
      </c>
      <c r="B1210" s="43" t="s">
        <v>520</v>
      </c>
      <c r="C1210" s="43" t="s">
        <v>561</v>
      </c>
      <c r="D1210" s="43" t="s">
        <v>622</v>
      </c>
      <c r="E1210" s="43" t="s">
        <v>623</v>
      </c>
      <c r="F1210" s="43" t="s">
        <v>385</v>
      </c>
      <c r="G1210" s="107" t="s">
        <v>584</v>
      </c>
      <c r="H1210" s="107" t="s">
        <v>519</v>
      </c>
      <c r="I1210" s="43" t="s">
        <v>280</v>
      </c>
    </row>
    <row r="1211" spans="1:9" x14ac:dyDescent="0.25">
      <c r="A1211" s="43" t="s">
        <v>270</v>
      </c>
      <c r="B1211" s="43" t="s">
        <v>520</v>
      </c>
      <c r="C1211" s="43" t="s">
        <v>561</v>
      </c>
      <c r="D1211" s="43" t="s">
        <v>624</v>
      </c>
      <c r="E1211" s="43" t="s">
        <v>625</v>
      </c>
      <c r="F1211" s="43" t="s">
        <v>385</v>
      </c>
      <c r="G1211" s="107" t="s">
        <v>584</v>
      </c>
      <c r="H1211" s="107" t="s">
        <v>519</v>
      </c>
      <c r="I1211" s="43" t="s">
        <v>280</v>
      </c>
    </row>
    <row r="1212" spans="1:9" x14ac:dyDescent="0.25">
      <c r="A1212" s="43" t="s">
        <v>270</v>
      </c>
      <c r="B1212" s="43" t="s">
        <v>520</v>
      </c>
      <c r="C1212" s="43" t="s">
        <v>561</v>
      </c>
      <c r="D1212" s="43" t="s">
        <v>626</v>
      </c>
      <c r="E1212" s="43" t="s">
        <v>627</v>
      </c>
      <c r="F1212" s="43" t="s">
        <v>385</v>
      </c>
      <c r="G1212" s="107" t="s">
        <v>584</v>
      </c>
      <c r="H1212" s="107" t="s">
        <v>519</v>
      </c>
      <c r="I1212" s="43" t="s">
        <v>280</v>
      </c>
    </row>
    <row r="1213" spans="1:9" x14ac:dyDescent="0.25">
      <c r="A1213" s="43" t="s">
        <v>270</v>
      </c>
      <c r="B1213" s="43" t="s">
        <v>520</v>
      </c>
      <c r="C1213" s="43" t="s">
        <v>561</v>
      </c>
      <c r="D1213" s="43" t="s">
        <v>628</v>
      </c>
      <c r="E1213" s="43" t="s">
        <v>629</v>
      </c>
      <c r="F1213" s="43" t="s">
        <v>385</v>
      </c>
      <c r="G1213" s="107" t="s">
        <v>584</v>
      </c>
      <c r="H1213" s="107" t="s">
        <v>519</v>
      </c>
      <c r="I1213" s="43" t="s">
        <v>280</v>
      </c>
    </row>
    <row r="1214" spans="1:9" x14ac:dyDescent="0.25">
      <c r="A1214" s="43" t="s">
        <v>270</v>
      </c>
      <c r="B1214" s="43" t="s">
        <v>520</v>
      </c>
      <c r="C1214" s="43" t="s">
        <v>561</v>
      </c>
      <c r="D1214" s="43" t="s">
        <v>630</v>
      </c>
      <c r="E1214" s="43" t="s">
        <v>631</v>
      </c>
      <c r="F1214" s="43" t="s">
        <v>385</v>
      </c>
      <c r="G1214" s="107" t="s">
        <v>584</v>
      </c>
      <c r="H1214" s="107" t="s">
        <v>519</v>
      </c>
      <c r="I1214" s="43" t="s">
        <v>280</v>
      </c>
    </row>
    <row r="1215" spans="1:9" x14ac:dyDescent="0.25">
      <c r="A1215" s="43" t="s">
        <v>270</v>
      </c>
      <c r="B1215" s="43" t="s">
        <v>520</v>
      </c>
      <c r="C1215" s="43" t="s">
        <v>561</v>
      </c>
      <c r="D1215" s="43" t="s">
        <v>632</v>
      </c>
      <c r="E1215" s="43" t="s">
        <v>633</v>
      </c>
      <c r="F1215" s="43" t="s">
        <v>385</v>
      </c>
      <c r="G1215" s="107" t="s">
        <v>584</v>
      </c>
      <c r="H1215" s="107" t="s">
        <v>519</v>
      </c>
      <c r="I1215" s="43" t="s">
        <v>280</v>
      </c>
    </row>
    <row r="1216" spans="1:9" x14ac:dyDescent="0.25">
      <c r="A1216" s="43" t="s">
        <v>270</v>
      </c>
      <c r="B1216" s="43" t="s">
        <v>520</v>
      </c>
      <c r="C1216" s="43" t="s">
        <v>561</v>
      </c>
      <c r="D1216" s="43" t="s">
        <v>634</v>
      </c>
      <c r="E1216" s="43" t="s">
        <v>635</v>
      </c>
      <c r="F1216" s="43" t="s">
        <v>385</v>
      </c>
      <c r="G1216" s="107" t="s">
        <v>584</v>
      </c>
      <c r="H1216" s="107" t="s">
        <v>519</v>
      </c>
      <c r="I1216" s="43" t="s">
        <v>280</v>
      </c>
    </row>
    <row r="1217" spans="1:9" x14ac:dyDescent="0.25">
      <c r="A1217" s="43" t="s">
        <v>270</v>
      </c>
      <c r="B1217" s="43" t="s">
        <v>520</v>
      </c>
      <c r="C1217" s="43" t="s">
        <v>561</v>
      </c>
      <c r="D1217" s="43" t="s">
        <v>636</v>
      </c>
      <c r="E1217" s="43" t="s">
        <v>637</v>
      </c>
      <c r="F1217" s="43" t="s">
        <v>385</v>
      </c>
      <c r="G1217" s="107" t="s">
        <v>584</v>
      </c>
      <c r="H1217" s="107" t="s">
        <v>519</v>
      </c>
      <c r="I1217" s="43" t="s">
        <v>280</v>
      </c>
    </row>
    <row r="1218" spans="1:9" x14ac:dyDescent="0.25">
      <c r="A1218" s="43" t="s">
        <v>270</v>
      </c>
      <c r="B1218" s="43" t="s">
        <v>520</v>
      </c>
      <c r="C1218" s="43" t="s">
        <v>561</v>
      </c>
      <c r="D1218" s="43" t="s">
        <v>638</v>
      </c>
      <c r="E1218" s="43" t="s">
        <v>639</v>
      </c>
      <c r="F1218" s="43" t="s">
        <v>385</v>
      </c>
      <c r="G1218" s="107" t="s">
        <v>584</v>
      </c>
      <c r="H1218" s="107" t="s">
        <v>519</v>
      </c>
      <c r="I1218" s="43" t="s">
        <v>280</v>
      </c>
    </row>
    <row r="1219" spans="1:9" x14ac:dyDescent="0.25">
      <c r="A1219" s="43" t="s">
        <v>270</v>
      </c>
      <c r="B1219" s="43" t="s">
        <v>520</v>
      </c>
      <c r="C1219" s="43" t="s">
        <v>561</v>
      </c>
      <c r="D1219" s="43" t="s">
        <v>640</v>
      </c>
      <c r="E1219" s="43" t="s">
        <v>641</v>
      </c>
      <c r="F1219" s="43" t="s">
        <v>385</v>
      </c>
      <c r="G1219" s="107" t="s">
        <v>584</v>
      </c>
      <c r="H1219" s="107" t="s">
        <v>519</v>
      </c>
      <c r="I1219" s="43" t="s">
        <v>280</v>
      </c>
    </row>
    <row r="1220" spans="1:9" x14ac:dyDescent="0.25">
      <c r="A1220" s="43" t="s">
        <v>270</v>
      </c>
      <c r="B1220" s="43" t="s">
        <v>520</v>
      </c>
      <c r="C1220" s="43" t="s">
        <v>561</v>
      </c>
      <c r="D1220" s="43" t="s">
        <v>642</v>
      </c>
      <c r="E1220" s="43" t="s">
        <v>643</v>
      </c>
      <c r="F1220" s="43" t="s">
        <v>385</v>
      </c>
      <c r="G1220" s="107" t="s">
        <v>584</v>
      </c>
      <c r="H1220" s="107" t="s">
        <v>519</v>
      </c>
      <c r="I1220" s="43" t="s">
        <v>280</v>
      </c>
    </row>
    <row r="1221" spans="1:9" x14ac:dyDescent="0.25">
      <c r="A1221" s="43" t="s">
        <v>270</v>
      </c>
      <c r="B1221" s="43" t="s">
        <v>520</v>
      </c>
      <c r="C1221" s="43" t="s">
        <v>561</v>
      </c>
      <c r="D1221" s="43" t="s">
        <v>644</v>
      </c>
      <c r="E1221" s="43" t="s">
        <v>645</v>
      </c>
      <c r="F1221" s="43" t="s">
        <v>385</v>
      </c>
      <c r="G1221" s="107" t="s">
        <v>584</v>
      </c>
      <c r="H1221" s="107" t="s">
        <v>519</v>
      </c>
      <c r="I1221" s="43" t="s">
        <v>280</v>
      </c>
    </row>
    <row r="1222" spans="1:9" x14ac:dyDescent="0.25">
      <c r="A1222" s="43" t="s">
        <v>270</v>
      </c>
      <c r="B1222" s="43" t="s">
        <v>520</v>
      </c>
      <c r="C1222" s="43" t="s">
        <v>561</v>
      </c>
      <c r="D1222" s="43" t="s">
        <v>646</v>
      </c>
      <c r="E1222" s="43" t="s">
        <v>647</v>
      </c>
      <c r="F1222" s="43" t="s">
        <v>385</v>
      </c>
      <c r="G1222" s="107" t="s">
        <v>584</v>
      </c>
      <c r="H1222" s="107" t="s">
        <v>519</v>
      </c>
      <c r="I1222" s="43" t="s">
        <v>280</v>
      </c>
    </row>
    <row r="1223" spans="1:9" x14ac:dyDescent="0.25">
      <c r="A1223" s="43" t="s">
        <v>270</v>
      </c>
      <c r="B1223" s="43" t="s">
        <v>520</v>
      </c>
      <c r="C1223" s="43" t="s">
        <v>561</v>
      </c>
      <c r="D1223" s="43" t="s">
        <v>648</v>
      </c>
      <c r="E1223" s="43" t="s">
        <v>649</v>
      </c>
      <c r="F1223" s="43" t="s">
        <v>385</v>
      </c>
      <c r="G1223" s="107" t="s">
        <v>584</v>
      </c>
      <c r="H1223" s="107" t="s">
        <v>519</v>
      </c>
      <c r="I1223" s="43" t="s">
        <v>280</v>
      </c>
    </row>
    <row r="1224" spans="1:9" x14ac:dyDescent="0.25">
      <c r="A1224" s="43" t="s">
        <v>270</v>
      </c>
      <c r="B1224" s="43" t="s">
        <v>520</v>
      </c>
      <c r="C1224" s="43" t="s">
        <v>561</v>
      </c>
      <c r="D1224" s="43" t="s">
        <v>650</v>
      </c>
      <c r="E1224" s="43" t="s">
        <v>651</v>
      </c>
      <c r="F1224" s="43" t="s">
        <v>385</v>
      </c>
      <c r="G1224" s="107" t="s">
        <v>584</v>
      </c>
      <c r="H1224" s="107" t="s">
        <v>519</v>
      </c>
      <c r="I1224" s="43" t="s">
        <v>280</v>
      </c>
    </row>
    <row r="1225" spans="1:9" x14ac:dyDescent="0.25">
      <c r="A1225" s="43" t="s">
        <v>270</v>
      </c>
      <c r="B1225" s="43" t="s">
        <v>520</v>
      </c>
      <c r="C1225" s="43" t="s">
        <v>561</v>
      </c>
      <c r="D1225" s="43" t="s">
        <v>652</v>
      </c>
      <c r="E1225" s="43" t="s">
        <v>653</v>
      </c>
      <c r="F1225" s="43" t="s">
        <v>385</v>
      </c>
      <c r="G1225" s="107" t="s">
        <v>584</v>
      </c>
      <c r="H1225" s="107" t="s">
        <v>519</v>
      </c>
      <c r="I1225" s="43" t="s">
        <v>280</v>
      </c>
    </row>
    <row r="1226" spans="1:9" x14ac:dyDescent="0.25">
      <c r="A1226" s="43" t="s">
        <v>270</v>
      </c>
      <c r="B1226" s="43" t="s">
        <v>520</v>
      </c>
      <c r="C1226" s="43" t="s">
        <v>561</v>
      </c>
      <c r="D1226" s="43" t="s">
        <v>654</v>
      </c>
      <c r="E1226" s="43" t="s">
        <v>655</v>
      </c>
      <c r="F1226" s="43" t="s">
        <v>385</v>
      </c>
      <c r="G1226" s="107" t="s">
        <v>584</v>
      </c>
      <c r="H1226" s="107" t="s">
        <v>519</v>
      </c>
      <c r="I1226" s="43" t="s">
        <v>280</v>
      </c>
    </row>
    <row r="1227" spans="1:9" x14ac:dyDescent="0.25">
      <c r="A1227" s="43" t="s">
        <v>270</v>
      </c>
      <c r="B1227" s="43" t="s">
        <v>520</v>
      </c>
      <c r="C1227" s="43" t="s">
        <v>561</v>
      </c>
      <c r="D1227" s="43" t="s">
        <v>656</v>
      </c>
      <c r="E1227" s="43" t="s">
        <v>657</v>
      </c>
      <c r="F1227" s="43" t="s">
        <v>385</v>
      </c>
      <c r="G1227" s="107" t="s">
        <v>584</v>
      </c>
      <c r="H1227" s="107">
        <v>9318.8250000000007</v>
      </c>
      <c r="I1227" s="43" t="s">
        <v>280</v>
      </c>
    </row>
    <row r="1228" spans="1:9" x14ac:dyDescent="0.25">
      <c r="A1228" s="43" t="s">
        <v>270</v>
      </c>
      <c r="B1228" s="43" t="s">
        <v>520</v>
      </c>
      <c r="C1228" s="43" t="s">
        <v>561</v>
      </c>
      <c r="D1228" s="43" t="s">
        <v>658</v>
      </c>
      <c r="E1228" s="43" t="s">
        <v>659</v>
      </c>
      <c r="F1228" s="43" t="s">
        <v>385</v>
      </c>
      <c r="G1228" s="107" t="s">
        <v>584</v>
      </c>
      <c r="H1228" s="107" t="s">
        <v>519</v>
      </c>
      <c r="I1228" s="43" t="s">
        <v>280</v>
      </c>
    </row>
    <row r="1229" spans="1:9" x14ac:dyDescent="0.25">
      <c r="A1229" s="43" t="s">
        <v>270</v>
      </c>
      <c r="B1229" s="43" t="s">
        <v>520</v>
      </c>
      <c r="C1229" s="43" t="s">
        <v>561</v>
      </c>
      <c r="D1229" s="43" t="s">
        <v>660</v>
      </c>
      <c r="E1229" s="43" t="s">
        <v>661</v>
      </c>
      <c r="F1229" s="43" t="s">
        <v>385</v>
      </c>
      <c r="G1229" s="107" t="s">
        <v>584</v>
      </c>
      <c r="H1229" s="107" t="s">
        <v>519</v>
      </c>
      <c r="I1229" s="43" t="s">
        <v>280</v>
      </c>
    </row>
    <row r="1230" spans="1:9" x14ac:dyDescent="0.25">
      <c r="A1230" s="43" t="s">
        <v>270</v>
      </c>
      <c r="B1230" s="43" t="s">
        <v>520</v>
      </c>
      <c r="C1230" s="43" t="s">
        <v>561</v>
      </c>
      <c r="D1230" s="43" t="s">
        <v>662</v>
      </c>
      <c r="E1230" s="43" t="s">
        <v>663</v>
      </c>
      <c r="F1230" s="43" t="s">
        <v>385</v>
      </c>
      <c r="G1230" s="107" t="s">
        <v>584</v>
      </c>
      <c r="H1230" s="107">
        <v>9447.0540000000001</v>
      </c>
      <c r="I1230" s="43" t="s">
        <v>280</v>
      </c>
    </row>
    <row r="1231" spans="1:9" x14ac:dyDescent="0.25">
      <c r="A1231" s="43" t="s">
        <v>270</v>
      </c>
      <c r="B1231" s="43" t="s">
        <v>520</v>
      </c>
      <c r="C1231" s="43" t="s">
        <v>561</v>
      </c>
      <c r="D1231" s="43" t="s">
        <v>664</v>
      </c>
      <c r="E1231" s="43" t="s">
        <v>665</v>
      </c>
      <c r="F1231" s="43" t="s">
        <v>385</v>
      </c>
      <c r="G1231" s="107" t="s">
        <v>584</v>
      </c>
      <c r="H1231" s="107" t="s">
        <v>226</v>
      </c>
      <c r="I1231" s="43" t="s">
        <v>280</v>
      </c>
    </row>
    <row r="1232" spans="1:9" x14ac:dyDescent="0.25">
      <c r="A1232" s="43" t="s">
        <v>270</v>
      </c>
      <c r="B1232" s="43" t="s">
        <v>520</v>
      </c>
      <c r="C1232" s="43" t="s">
        <v>561</v>
      </c>
      <c r="D1232" s="43" t="s">
        <v>666</v>
      </c>
      <c r="E1232" s="43" t="s">
        <v>667</v>
      </c>
      <c r="F1232" s="43" t="s">
        <v>385</v>
      </c>
      <c r="G1232" s="107" t="s">
        <v>584</v>
      </c>
      <c r="H1232" s="107" t="s">
        <v>519</v>
      </c>
      <c r="I1232" s="43" t="s">
        <v>280</v>
      </c>
    </row>
    <row r="1233" spans="1:9" x14ac:dyDescent="0.25">
      <c r="A1233" s="43" t="s">
        <v>270</v>
      </c>
      <c r="B1233" s="43" t="s">
        <v>520</v>
      </c>
      <c r="C1233" s="43" t="s">
        <v>561</v>
      </c>
      <c r="D1233" s="43" t="s">
        <v>668</v>
      </c>
      <c r="E1233" s="43" t="s">
        <v>669</v>
      </c>
      <c r="F1233" s="43" t="s">
        <v>385</v>
      </c>
      <c r="G1233" s="107" t="s">
        <v>584</v>
      </c>
      <c r="H1233" s="107">
        <v>9355.2019999999993</v>
      </c>
      <c r="I1233" s="43" t="s">
        <v>280</v>
      </c>
    </row>
    <row r="1234" spans="1:9" x14ac:dyDescent="0.25">
      <c r="A1234" s="43" t="s">
        <v>270</v>
      </c>
      <c r="B1234" s="43" t="s">
        <v>520</v>
      </c>
      <c r="C1234" s="43" t="s">
        <v>561</v>
      </c>
      <c r="D1234" s="43" t="s">
        <v>670</v>
      </c>
      <c r="E1234" s="43" t="s">
        <v>671</v>
      </c>
      <c r="F1234" s="43" t="s">
        <v>385</v>
      </c>
      <c r="G1234" s="107" t="s">
        <v>584</v>
      </c>
      <c r="H1234" s="107" t="s">
        <v>519</v>
      </c>
      <c r="I1234" s="43" t="s">
        <v>280</v>
      </c>
    </row>
    <row r="1235" spans="1:9" x14ac:dyDescent="0.25">
      <c r="A1235" s="43" t="s">
        <v>270</v>
      </c>
      <c r="B1235" s="43" t="s">
        <v>520</v>
      </c>
      <c r="C1235" s="43" t="s">
        <v>561</v>
      </c>
      <c r="D1235" s="43" t="s">
        <v>672</v>
      </c>
      <c r="E1235" s="43" t="s">
        <v>673</v>
      </c>
      <c r="F1235" s="43" t="s">
        <v>385</v>
      </c>
      <c r="G1235" s="107" t="s">
        <v>584</v>
      </c>
      <c r="H1235" s="107">
        <v>11.329000000000001</v>
      </c>
      <c r="I1235" s="43" t="s">
        <v>280</v>
      </c>
    </row>
    <row r="1236" spans="1:9" x14ac:dyDescent="0.25">
      <c r="A1236" s="43" t="s">
        <v>270</v>
      </c>
      <c r="B1236" s="43" t="s">
        <v>520</v>
      </c>
      <c r="C1236" s="43" t="s">
        <v>561</v>
      </c>
      <c r="D1236" s="43" t="s">
        <v>674</v>
      </c>
      <c r="E1236" s="43" t="s">
        <v>675</v>
      </c>
      <c r="F1236" s="43" t="s">
        <v>385</v>
      </c>
      <c r="G1236" s="107" t="s">
        <v>584</v>
      </c>
      <c r="H1236" s="107" t="s">
        <v>519</v>
      </c>
      <c r="I1236" s="43" t="s">
        <v>280</v>
      </c>
    </row>
    <row r="1237" spans="1:9" x14ac:dyDescent="0.25">
      <c r="A1237" s="43" t="s">
        <v>270</v>
      </c>
      <c r="B1237" s="43" t="s">
        <v>520</v>
      </c>
      <c r="C1237" s="43" t="s">
        <v>561</v>
      </c>
      <c r="D1237" s="43" t="s">
        <v>676</v>
      </c>
      <c r="E1237" s="43" t="s">
        <v>677</v>
      </c>
      <c r="F1237" s="43" t="s">
        <v>385</v>
      </c>
      <c r="G1237" s="107" t="s">
        <v>584</v>
      </c>
      <c r="H1237" s="107" t="s">
        <v>519</v>
      </c>
      <c r="I1237" s="43" t="s">
        <v>280</v>
      </c>
    </row>
    <row r="1238" spans="1:9" x14ac:dyDescent="0.25">
      <c r="A1238" s="43" t="s">
        <v>270</v>
      </c>
      <c r="B1238" s="43" t="s">
        <v>520</v>
      </c>
      <c r="C1238" s="43" t="s">
        <v>561</v>
      </c>
      <c r="D1238" s="43" t="s">
        <v>678</v>
      </c>
      <c r="E1238" s="43" t="s">
        <v>679</v>
      </c>
      <c r="F1238" s="43" t="s">
        <v>385</v>
      </c>
      <c r="G1238" s="107" t="s">
        <v>584</v>
      </c>
      <c r="H1238" s="107">
        <v>8.8309999999999995</v>
      </c>
      <c r="I1238" s="43" t="s">
        <v>280</v>
      </c>
    </row>
    <row r="1239" spans="1:9" x14ac:dyDescent="0.25">
      <c r="A1239" s="43" t="s">
        <v>270</v>
      </c>
      <c r="B1239" s="43" t="s">
        <v>520</v>
      </c>
      <c r="C1239" s="43" t="s">
        <v>561</v>
      </c>
      <c r="D1239" s="43" t="s">
        <v>680</v>
      </c>
      <c r="E1239" s="43" t="s">
        <v>681</v>
      </c>
      <c r="F1239" s="43" t="s">
        <v>385</v>
      </c>
      <c r="G1239" s="107" t="s">
        <v>584</v>
      </c>
      <c r="H1239" s="107" t="s">
        <v>519</v>
      </c>
      <c r="I1239" s="43" t="s">
        <v>280</v>
      </c>
    </row>
    <row r="1240" spans="1:9" x14ac:dyDescent="0.25">
      <c r="A1240" s="43" t="s">
        <v>270</v>
      </c>
      <c r="B1240" s="43" t="s">
        <v>520</v>
      </c>
      <c r="C1240" s="43" t="s">
        <v>561</v>
      </c>
      <c r="D1240" s="43" t="s">
        <v>682</v>
      </c>
      <c r="E1240" s="43" t="s">
        <v>683</v>
      </c>
      <c r="F1240" s="43" t="s">
        <v>385</v>
      </c>
      <c r="G1240" s="107" t="s">
        <v>584</v>
      </c>
      <c r="H1240" s="107" t="s">
        <v>519</v>
      </c>
      <c r="I1240" s="43" t="s">
        <v>280</v>
      </c>
    </row>
    <row r="1241" spans="1:9" x14ac:dyDescent="0.25">
      <c r="A1241" s="43" t="s">
        <v>270</v>
      </c>
      <c r="B1241" s="43" t="s">
        <v>520</v>
      </c>
      <c r="C1241" s="43" t="s">
        <v>561</v>
      </c>
      <c r="D1241" s="43" t="s">
        <v>684</v>
      </c>
      <c r="E1241" s="43" t="s">
        <v>685</v>
      </c>
      <c r="F1241" s="43" t="s">
        <v>385</v>
      </c>
      <c r="G1241" s="107" t="s">
        <v>584</v>
      </c>
      <c r="H1241" s="107" t="s">
        <v>519</v>
      </c>
      <c r="I1241" s="43" t="s">
        <v>280</v>
      </c>
    </row>
    <row r="1242" spans="1:9" x14ac:dyDescent="0.25">
      <c r="A1242" s="43" t="s">
        <v>270</v>
      </c>
      <c r="B1242" s="43" t="s">
        <v>520</v>
      </c>
      <c r="C1242" s="43" t="s">
        <v>561</v>
      </c>
      <c r="D1242" s="43" t="s">
        <v>686</v>
      </c>
      <c r="E1242" s="43" t="s">
        <v>687</v>
      </c>
      <c r="F1242" s="43" t="s">
        <v>385</v>
      </c>
      <c r="G1242" s="107" t="s">
        <v>584</v>
      </c>
      <c r="H1242" s="107">
        <v>5.29</v>
      </c>
      <c r="I1242" s="43" t="s">
        <v>280</v>
      </c>
    </row>
    <row r="1243" spans="1:9" x14ac:dyDescent="0.25">
      <c r="A1243" s="43" t="s">
        <v>270</v>
      </c>
      <c r="B1243" s="43" t="s">
        <v>520</v>
      </c>
      <c r="C1243" s="43" t="s">
        <v>561</v>
      </c>
      <c r="D1243" s="43" t="s">
        <v>688</v>
      </c>
      <c r="E1243" s="43" t="s">
        <v>689</v>
      </c>
      <c r="F1243" s="43" t="s">
        <v>385</v>
      </c>
      <c r="G1243" s="107" t="s">
        <v>584</v>
      </c>
      <c r="H1243" s="107" t="s">
        <v>519</v>
      </c>
      <c r="I1243" s="43" t="s">
        <v>280</v>
      </c>
    </row>
    <row r="1244" spans="1:9" x14ac:dyDescent="0.25">
      <c r="A1244" s="43" t="s">
        <v>270</v>
      </c>
      <c r="B1244" s="43" t="s">
        <v>520</v>
      </c>
      <c r="C1244" s="43" t="s">
        <v>561</v>
      </c>
      <c r="D1244" s="43" t="s">
        <v>690</v>
      </c>
      <c r="E1244" s="43" t="s">
        <v>691</v>
      </c>
      <c r="F1244" s="43" t="s">
        <v>385</v>
      </c>
      <c r="G1244" s="107" t="s">
        <v>584</v>
      </c>
      <c r="H1244" s="107" t="s">
        <v>519</v>
      </c>
      <c r="I1244" s="43" t="s">
        <v>280</v>
      </c>
    </row>
    <row r="1245" spans="1:9" x14ac:dyDescent="0.25">
      <c r="A1245" s="43" t="s">
        <v>270</v>
      </c>
      <c r="B1245" s="43" t="s">
        <v>520</v>
      </c>
      <c r="C1245" s="43" t="s">
        <v>561</v>
      </c>
      <c r="D1245" s="43" t="s">
        <v>692</v>
      </c>
      <c r="E1245" s="43" t="s">
        <v>693</v>
      </c>
      <c r="F1245" s="43" t="s">
        <v>385</v>
      </c>
      <c r="G1245" s="107" t="s">
        <v>584</v>
      </c>
      <c r="H1245" s="107" t="s">
        <v>519</v>
      </c>
      <c r="I1245" s="43" t="s">
        <v>280</v>
      </c>
    </row>
    <row r="1246" spans="1:9" x14ac:dyDescent="0.25">
      <c r="A1246" s="43" t="s">
        <v>270</v>
      </c>
      <c r="B1246" s="43" t="s">
        <v>520</v>
      </c>
      <c r="C1246" s="43" t="s">
        <v>561</v>
      </c>
      <c r="D1246" s="43" t="s">
        <v>694</v>
      </c>
      <c r="E1246" s="43" t="s">
        <v>695</v>
      </c>
      <c r="F1246" s="43" t="s">
        <v>385</v>
      </c>
      <c r="G1246" s="107" t="s">
        <v>584</v>
      </c>
      <c r="H1246" s="107" t="s">
        <v>519</v>
      </c>
      <c r="I1246" s="43" t="s">
        <v>280</v>
      </c>
    </row>
    <row r="1247" spans="1:9" x14ac:dyDescent="0.25">
      <c r="A1247" s="43" t="s">
        <v>270</v>
      </c>
      <c r="B1247" s="43" t="s">
        <v>520</v>
      </c>
      <c r="C1247" s="43" t="s">
        <v>561</v>
      </c>
      <c r="D1247" s="43" t="s">
        <v>696</v>
      </c>
      <c r="E1247" s="43" t="s">
        <v>697</v>
      </c>
      <c r="F1247" s="43" t="s">
        <v>385</v>
      </c>
      <c r="G1247" s="107" t="s">
        <v>584</v>
      </c>
      <c r="H1247" s="107" t="s">
        <v>519</v>
      </c>
      <c r="I1247" s="43" t="s">
        <v>280</v>
      </c>
    </row>
    <row r="1248" spans="1:9" x14ac:dyDescent="0.25">
      <c r="A1248" s="43" t="s">
        <v>270</v>
      </c>
      <c r="B1248" s="43" t="s">
        <v>520</v>
      </c>
      <c r="C1248" s="43" t="s">
        <v>561</v>
      </c>
      <c r="D1248" s="43" t="s">
        <v>698</v>
      </c>
      <c r="E1248" s="43" t="s">
        <v>699</v>
      </c>
      <c r="F1248" s="43" t="s">
        <v>385</v>
      </c>
      <c r="G1248" s="107" t="s">
        <v>584</v>
      </c>
      <c r="H1248" s="107" t="s">
        <v>519</v>
      </c>
      <c r="I1248" s="43" t="s">
        <v>280</v>
      </c>
    </row>
    <row r="1249" spans="1:9" x14ac:dyDescent="0.25">
      <c r="A1249" s="43" t="s">
        <v>270</v>
      </c>
      <c r="B1249" s="43" t="s">
        <v>520</v>
      </c>
      <c r="C1249" s="43" t="s">
        <v>561</v>
      </c>
      <c r="D1249" s="43" t="s">
        <v>700</v>
      </c>
      <c r="E1249" s="43" t="s">
        <v>701</v>
      </c>
      <c r="F1249" s="43" t="s">
        <v>385</v>
      </c>
      <c r="G1249" s="107" t="s">
        <v>584</v>
      </c>
      <c r="H1249" s="107">
        <v>1.77</v>
      </c>
      <c r="I1249" s="43" t="s">
        <v>280</v>
      </c>
    </row>
    <row r="1250" spans="1:9" x14ac:dyDescent="0.25">
      <c r="A1250" s="43" t="s">
        <v>270</v>
      </c>
      <c r="B1250" s="43" t="s">
        <v>520</v>
      </c>
      <c r="C1250" s="43" t="s">
        <v>561</v>
      </c>
      <c r="D1250" s="43" t="s">
        <v>702</v>
      </c>
      <c r="E1250" s="43" t="s">
        <v>703</v>
      </c>
      <c r="F1250" s="43" t="s">
        <v>385</v>
      </c>
      <c r="G1250" s="107" t="s">
        <v>584</v>
      </c>
      <c r="H1250" s="107">
        <v>3.7549999999999999</v>
      </c>
      <c r="I1250" s="43" t="s">
        <v>280</v>
      </c>
    </row>
    <row r="1251" spans="1:9" x14ac:dyDescent="0.25">
      <c r="A1251" s="43" t="s">
        <v>270</v>
      </c>
      <c r="B1251" s="43" t="s">
        <v>520</v>
      </c>
      <c r="C1251" s="43" t="s">
        <v>561</v>
      </c>
      <c r="D1251" s="43" t="s">
        <v>704</v>
      </c>
      <c r="E1251" s="43" t="s">
        <v>705</v>
      </c>
      <c r="F1251" s="43" t="s">
        <v>385</v>
      </c>
      <c r="G1251" s="107" t="s">
        <v>584</v>
      </c>
      <c r="H1251" s="107">
        <v>0.75700000000000001</v>
      </c>
      <c r="I1251" s="43" t="s">
        <v>280</v>
      </c>
    </row>
    <row r="1252" spans="1:9" x14ac:dyDescent="0.25">
      <c r="A1252" s="43" t="s">
        <v>270</v>
      </c>
      <c r="B1252" s="43" t="s">
        <v>520</v>
      </c>
      <c r="C1252" s="43" t="s">
        <v>561</v>
      </c>
      <c r="D1252" s="43" t="s">
        <v>706</v>
      </c>
      <c r="E1252" s="43" t="s">
        <v>707</v>
      </c>
      <c r="F1252" s="43" t="s">
        <v>385</v>
      </c>
      <c r="G1252" s="107" t="s">
        <v>584</v>
      </c>
      <c r="H1252" s="107">
        <v>86.518000000000001</v>
      </c>
      <c r="I1252" s="43" t="s">
        <v>280</v>
      </c>
    </row>
    <row r="1253" spans="1:9" x14ac:dyDescent="0.25">
      <c r="A1253" s="43" t="s">
        <v>270</v>
      </c>
      <c r="B1253" s="43" t="s">
        <v>520</v>
      </c>
      <c r="C1253" s="43" t="s">
        <v>561</v>
      </c>
      <c r="D1253" s="43" t="s">
        <v>708</v>
      </c>
      <c r="E1253" s="43" t="s">
        <v>709</v>
      </c>
      <c r="F1253" s="43" t="s">
        <v>385</v>
      </c>
      <c r="G1253" s="107" t="s">
        <v>584</v>
      </c>
      <c r="H1253" s="107">
        <v>51.951000000000001</v>
      </c>
      <c r="I1253" s="43" t="s">
        <v>280</v>
      </c>
    </row>
    <row r="1254" spans="1:9" x14ac:dyDescent="0.25">
      <c r="A1254" s="43" t="s">
        <v>270</v>
      </c>
      <c r="B1254" s="43" t="s">
        <v>520</v>
      </c>
      <c r="C1254" s="43" t="s">
        <v>561</v>
      </c>
      <c r="D1254" s="43" t="s">
        <v>710</v>
      </c>
      <c r="E1254" s="43" t="s">
        <v>711</v>
      </c>
      <c r="F1254" s="43" t="s">
        <v>385</v>
      </c>
      <c r="G1254" s="107" t="s">
        <v>584</v>
      </c>
      <c r="H1254" s="107">
        <v>72.977000000000004</v>
      </c>
      <c r="I1254" s="43" t="s">
        <v>280</v>
      </c>
    </row>
    <row r="1255" spans="1:9" x14ac:dyDescent="0.25">
      <c r="A1255" s="43" t="s">
        <v>270</v>
      </c>
      <c r="B1255" s="43" t="s">
        <v>520</v>
      </c>
      <c r="C1255" s="43" t="s">
        <v>561</v>
      </c>
      <c r="D1255" s="43" t="s">
        <v>712</v>
      </c>
      <c r="E1255" s="43" t="s">
        <v>713</v>
      </c>
      <c r="F1255" s="43" t="s">
        <v>385</v>
      </c>
      <c r="G1255" s="107" t="s">
        <v>584</v>
      </c>
      <c r="H1255" s="107" t="s">
        <v>226</v>
      </c>
      <c r="I1255" s="43" t="s">
        <v>280</v>
      </c>
    </row>
    <row r="1256" spans="1:9" x14ac:dyDescent="0.25">
      <c r="A1256" s="43" t="s">
        <v>270</v>
      </c>
      <c r="B1256" s="43" t="s">
        <v>520</v>
      </c>
      <c r="C1256" s="43" t="s">
        <v>561</v>
      </c>
      <c r="D1256" s="43" t="s">
        <v>714</v>
      </c>
      <c r="E1256" s="43" t="s">
        <v>715</v>
      </c>
      <c r="F1256" s="43" t="s">
        <v>385</v>
      </c>
      <c r="G1256" s="107" t="s">
        <v>584</v>
      </c>
      <c r="H1256" s="107">
        <v>1.5189999999999999</v>
      </c>
      <c r="I1256" s="43" t="s">
        <v>280</v>
      </c>
    </row>
    <row r="1257" spans="1:9" x14ac:dyDescent="0.25">
      <c r="A1257" s="43" t="s">
        <v>270</v>
      </c>
      <c r="B1257" s="43" t="s">
        <v>520</v>
      </c>
      <c r="C1257" s="43" t="s">
        <v>561</v>
      </c>
      <c r="D1257" s="43" t="s">
        <v>716</v>
      </c>
      <c r="E1257" s="43" t="s">
        <v>717</v>
      </c>
      <c r="F1257" s="43" t="s">
        <v>385</v>
      </c>
      <c r="G1257" s="107" t="s">
        <v>584</v>
      </c>
      <c r="H1257" s="107">
        <v>4.8330000000000002</v>
      </c>
      <c r="I1257" s="43" t="s">
        <v>280</v>
      </c>
    </row>
    <row r="1258" spans="1:9" x14ac:dyDescent="0.25">
      <c r="A1258" s="43" t="s">
        <v>270</v>
      </c>
      <c r="B1258" s="43" t="s">
        <v>520</v>
      </c>
      <c r="C1258" s="43" t="s">
        <v>561</v>
      </c>
      <c r="D1258" s="43" t="s">
        <v>718</v>
      </c>
      <c r="E1258" s="43" t="s">
        <v>719</v>
      </c>
      <c r="F1258" s="43" t="s">
        <v>385</v>
      </c>
      <c r="G1258" s="107" t="s">
        <v>584</v>
      </c>
      <c r="H1258" s="107">
        <v>11.718</v>
      </c>
      <c r="I1258" s="43" t="s">
        <v>280</v>
      </c>
    </row>
    <row r="1259" spans="1:9" x14ac:dyDescent="0.25">
      <c r="A1259" s="43" t="s">
        <v>270</v>
      </c>
      <c r="B1259" s="43" t="s">
        <v>520</v>
      </c>
      <c r="C1259" s="43" t="s">
        <v>561</v>
      </c>
      <c r="D1259" s="43" t="s">
        <v>720</v>
      </c>
      <c r="E1259" s="43" t="s">
        <v>721</v>
      </c>
      <c r="F1259" s="43" t="s">
        <v>385</v>
      </c>
      <c r="G1259" s="107" t="s">
        <v>584</v>
      </c>
      <c r="H1259" s="107">
        <v>23044.962000000007</v>
      </c>
      <c r="I1259" s="43" t="s">
        <v>280</v>
      </c>
    </row>
    <row r="1260" spans="1:9" x14ac:dyDescent="0.25">
      <c r="A1260" s="43" t="s">
        <v>270</v>
      </c>
      <c r="B1260" s="43" t="s">
        <v>520</v>
      </c>
      <c r="C1260" s="43" t="s">
        <v>561</v>
      </c>
      <c r="D1260" s="43" t="s">
        <v>722</v>
      </c>
      <c r="E1260" s="43" t="s">
        <v>723</v>
      </c>
      <c r="F1260" s="43" t="s">
        <v>385</v>
      </c>
      <c r="G1260" s="107" t="s">
        <v>584</v>
      </c>
      <c r="H1260" s="107">
        <v>50.048999999999999</v>
      </c>
      <c r="I1260" s="43" t="s">
        <v>280</v>
      </c>
    </row>
    <row r="1261" spans="1:9" x14ac:dyDescent="0.25">
      <c r="A1261" s="43" t="s">
        <v>270</v>
      </c>
      <c r="B1261" s="43" t="s">
        <v>520</v>
      </c>
      <c r="C1261" s="43" t="s">
        <v>561</v>
      </c>
      <c r="D1261" s="43" t="s">
        <v>757</v>
      </c>
      <c r="E1261" s="43" t="s">
        <v>758</v>
      </c>
      <c r="F1261" s="43" t="s">
        <v>385</v>
      </c>
      <c r="G1261" s="107" t="s">
        <v>584</v>
      </c>
      <c r="H1261" s="107">
        <v>23095.011000000006</v>
      </c>
      <c r="I1261" s="43" t="s">
        <v>280</v>
      </c>
    </row>
    <row r="1262" spans="1:9" x14ac:dyDescent="0.25">
      <c r="A1262" s="43" t="s">
        <v>270</v>
      </c>
      <c r="B1262" s="43" t="s">
        <v>520</v>
      </c>
      <c r="C1262" s="43" t="s">
        <v>561</v>
      </c>
      <c r="D1262" s="43" t="s">
        <v>586</v>
      </c>
      <c r="E1262" s="43" t="s">
        <v>587</v>
      </c>
      <c r="F1262" s="43" t="s">
        <v>385</v>
      </c>
      <c r="G1262" s="107" t="s">
        <v>585</v>
      </c>
      <c r="H1262" s="107">
        <v>78.84</v>
      </c>
      <c r="I1262" s="43" t="s">
        <v>279</v>
      </c>
    </row>
    <row r="1263" spans="1:9" x14ac:dyDescent="0.25">
      <c r="A1263" s="43" t="s">
        <v>270</v>
      </c>
      <c r="B1263" s="43" t="s">
        <v>520</v>
      </c>
      <c r="C1263" s="43" t="s">
        <v>561</v>
      </c>
      <c r="D1263" s="43" t="s">
        <v>588</v>
      </c>
      <c r="E1263" s="43" t="s">
        <v>589</v>
      </c>
      <c r="F1263" s="43" t="s">
        <v>385</v>
      </c>
      <c r="G1263" s="107" t="s">
        <v>585</v>
      </c>
      <c r="H1263" s="107">
        <v>47.12</v>
      </c>
      <c r="I1263" s="43" t="s">
        <v>279</v>
      </c>
    </row>
    <row r="1264" spans="1:9" x14ac:dyDescent="0.25">
      <c r="A1264" s="43" t="s">
        <v>270</v>
      </c>
      <c r="B1264" s="43" t="s">
        <v>520</v>
      </c>
      <c r="C1264" s="43" t="s">
        <v>561</v>
      </c>
      <c r="D1264" s="43" t="s">
        <v>590</v>
      </c>
      <c r="E1264" s="43" t="s">
        <v>591</v>
      </c>
      <c r="F1264" s="43" t="s">
        <v>385</v>
      </c>
      <c r="G1264" s="107" t="s">
        <v>585</v>
      </c>
      <c r="H1264" s="107">
        <v>0.57699999999999996</v>
      </c>
      <c r="I1264" s="43" t="s">
        <v>279</v>
      </c>
    </row>
    <row r="1265" spans="1:9" x14ac:dyDescent="0.25">
      <c r="A1265" s="43" t="s">
        <v>270</v>
      </c>
      <c r="B1265" s="43" t="s">
        <v>520</v>
      </c>
      <c r="C1265" s="43" t="s">
        <v>561</v>
      </c>
      <c r="D1265" s="43" t="s">
        <v>592</v>
      </c>
      <c r="E1265" s="43" t="s">
        <v>593</v>
      </c>
      <c r="F1265" s="43" t="s">
        <v>385</v>
      </c>
      <c r="G1265" s="107" t="s">
        <v>585</v>
      </c>
      <c r="H1265" s="107">
        <v>31.143999999999998</v>
      </c>
      <c r="I1265" s="43" t="s">
        <v>279</v>
      </c>
    </row>
    <row r="1266" spans="1:9" x14ac:dyDescent="0.25">
      <c r="A1266" s="43" t="s">
        <v>270</v>
      </c>
      <c r="B1266" s="43" t="s">
        <v>520</v>
      </c>
      <c r="C1266" s="43" t="s">
        <v>561</v>
      </c>
      <c r="D1266" s="43" t="s">
        <v>594</v>
      </c>
      <c r="E1266" s="43" t="s">
        <v>595</v>
      </c>
      <c r="F1266" s="43" t="s">
        <v>385</v>
      </c>
      <c r="G1266" s="107" t="s">
        <v>585</v>
      </c>
      <c r="H1266" s="107">
        <v>226.91</v>
      </c>
      <c r="I1266" s="43" t="s">
        <v>279</v>
      </c>
    </row>
    <row r="1267" spans="1:9" x14ac:dyDescent="0.25">
      <c r="A1267" s="43" t="s">
        <v>270</v>
      </c>
      <c r="B1267" s="43" t="s">
        <v>520</v>
      </c>
      <c r="C1267" s="43" t="s">
        <v>561</v>
      </c>
      <c r="D1267" s="43" t="s">
        <v>596</v>
      </c>
      <c r="E1267" s="43" t="s">
        <v>597</v>
      </c>
      <c r="F1267" s="43" t="s">
        <v>385</v>
      </c>
      <c r="G1267" s="107" t="s">
        <v>585</v>
      </c>
      <c r="H1267" s="107">
        <v>15.291</v>
      </c>
      <c r="I1267" s="43" t="s">
        <v>279</v>
      </c>
    </row>
    <row r="1268" spans="1:9" x14ac:dyDescent="0.25">
      <c r="A1268" s="43" t="s">
        <v>270</v>
      </c>
      <c r="B1268" s="43" t="s">
        <v>520</v>
      </c>
      <c r="C1268" s="43" t="s">
        <v>561</v>
      </c>
      <c r="D1268" s="43" t="s">
        <v>598</v>
      </c>
      <c r="E1268" s="43" t="s">
        <v>599</v>
      </c>
      <c r="F1268" s="43" t="s">
        <v>385</v>
      </c>
      <c r="G1268" s="107" t="s">
        <v>585</v>
      </c>
      <c r="H1268" s="107">
        <v>0.34499999999999997</v>
      </c>
      <c r="I1268" s="43" t="s">
        <v>279</v>
      </c>
    </row>
    <row r="1269" spans="1:9" x14ac:dyDescent="0.25">
      <c r="A1269" s="43" t="s">
        <v>270</v>
      </c>
      <c r="B1269" s="43" t="s">
        <v>520</v>
      </c>
      <c r="C1269" s="43" t="s">
        <v>561</v>
      </c>
      <c r="D1269" s="43" t="s">
        <v>600</v>
      </c>
      <c r="E1269" s="43" t="s">
        <v>601</v>
      </c>
      <c r="F1269" s="43" t="s">
        <v>385</v>
      </c>
      <c r="G1269" s="107" t="s">
        <v>585</v>
      </c>
      <c r="H1269" s="107">
        <v>211.274</v>
      </c>
      <c r="I1269" s="43" t="s">
        <v>279</v>
      </c>
    </row>
    <row r="1270" spans="1:9" x14ac:dyDescent="0.25">
      <c r="A1270" s="43" t="s">
        <v>270</v>
      </c>
      <c r="B1270" s="43" t="s">
        <v>520</v>
      </c>
      <c r="C1270" s="43" t="s">
        <v>561</v>
      </c>
      <c r="D1270" s="43" t="s">
        <v>602</v>
      </c>
      <c r="E1270" s="43" t="s">
        <v>603</v>
      </c>
      <c r="F1270" s="43" t="s">
        <v>385</v>
      </c>
      <c r="G1270" s="107" t="s">
        <v>585</v>
      </c>
      <c r="H1270" s="107">
        <v>3551.0120000000002</v>
      </c>
      <c r="I1270" s="43" t="s">
        <v>279</v>
      </c>
    </row>
    <row r="1271" spans="1:9" x14ac:dyDescent="0.25">
      <c r="A1271" s="43" t="s">
        <v>270</v>
      </c>
      <c r="B1271" s="43" t="s">
        <v>520</v>
      </c>
      <c r="C1271" s="43" t="s">
        <v>561</v>
      </c>
      <c r="D1271" s="43" t="s">
        <v>604</v>
      </c>
      <c r="E1271" s="43" t="s">
        <v>605</v>
      </c>
      <c r="F1271" s="43" t="s">
        <v>385</v>
      </c>
      <c r="G1271" s="107" t="s">
        <v>585</v>
      </c>
      <c r="H1271" s="107">
        <v>203.87700000000001</v>
      </c>
      <c r="I1271" s="43" t="s">
        <v>279</v>
      </c>
    </row>
    <row r="1272" spans="1:9" x14ac:dyDescent="0.25">
      <c r="A1272" s="43" t="s">
        <v>270</v>
      </c>
      <c r="B1272" s="43" t="s">
        <v>520</v>
      </c>
      <c r="C1272" s="43" t="s">
        <v>561</v>
      </c>
      <c r="D1272" s="43" t="s">
        <v>606</v>
      </c>
      <c r="E1272" s="43" t="s">
        <v>607</v>
      </c>
      <c r="F1272" s="43" t="s">
        <v>385</v>
      </c>
      <c r="G1272" s="107" t="s">
        <v>585</v>
      </c>
      <c r="H1272" s="107">
        <v>3.9369999999999998</v>
      </c>
      <c r="I1272" s="43" t="s">
        <v>279</v>
      </c>
    </row>
    <row r="1273" spans="1:9" x14ac:dyDescent="0.25">
      <c r="A1273" s="43" t="s">
        <v>270</v>
      </c>
      <c r="B1273" s="43" t="s">
        <v>520</v>
      </c>
      <c r="C1273" s="43" t="s">
        <v>561</v>
      </c>
      <c r="D1273" s="43" t="s">
        <v>608</v>
      </c>
      <c r="E1273" s="43" t="s">
        <v>609</v>
      </c>
      <c r="F1273" s="43" t="s">
        <v>385</v>
      </c>
      <c r="G1273" s="107" t="s">
        <v>585</v>
      </c>
      <c r="H1273" s="107">
        <v>1.2390000000000001</v>
      </c>
      <c r="I1273" s="43" t="s">
        <v>279</v>
      </c>
    </row>
    <row r="1274" spans="1:9" x14ac:dyDescent="0.25">
      <c r="A1274" s="43" t="s">
        <v>270</v>
      </c>
      <c r="B1274" s="43" t="s">
        <v>520</v>
      </c>
      <c r="C1274" s="43" t="s">
        <v>561</v>
      </c>
      <c r="D1274" s="43" t="s">
        <v>610</v>
      </c>
      <c r="E1274" s="43" t="s">
        <v>611</v>
      </c>
      <c r="F1274" s="43" t="s">
        <v>385</v>
      </c>
      <c r="G1274" s="107" t="s">
        <v>585</v>
      </c>
      <c r="H1274" s="107">
        <v>320.49400000000003</v>
      </c>
      <c r="I1274" s="43" t="s">
        <v>279</v>
      </c>
    </row>
    <row r="1275" spans="1:9" x14ac:dyDescent="0.25">
      <c r="A1275" s="43" t="s">
        <v>270</v>
      </c>
      <c r="B1275" s="43" t="s">
        <v>520</v>
      </c>
      <c r="C1275" s="43" t="s">
        <v>561</v>
      </c>
      <c r="D1275" s="43" t="s">
        <v>612</v>
      </c>
      <c r="E1275" s="43" t="s">
        <v>613</v>
      </c>
      <c r="F1275" s="43" t="s">
        <v>385</v>
      </c>
      <c r="G1275" s="107" t="s">
        <v>585</v>
      </c>
      <c r="H1275" s="107">
        <v>1.3859999999999999</v>
      </c>
      <c r="I1275" s="43" t="s">
        <v>279</v>
      </c>
    </row>
    <row r="1276" spans="1:9" x14ac:dyDescent="0.25">
      <c r="A1276" s="43" t="s">
        <v>270</v>
      </c>
      <c r="B1276" s="43" t="s">
        <v>520</v>
      </c>
      <c r="C1276" s="43" t="s">
        <v>561</v>
      </c>
      <c r="D1276" s="43" t="s">
        <v>614</v>
      </c>
      <c r="E1276" s="43" t="s">
        <v>615</v>
      </c>
      <c r="F1276" s="43" t="s">
        <v>385</v>
      </c>
      <c r="G1276" s="107" t="s">
        <v>585</v>
      </c>
      <c r="H1276" s="107">
        <v>144.38800000000001</v>
      </c>
      <c r="I1276" s="43" t="s">
        <v>279</v>
      </c>
    </row>
    <row r="1277" spans="1:9" x14ac:dyDescent="0.25">
      <c r="A1277" s="43" t="s">
        <v>270</v>
      </c>
      <c r="B1277" s="43" t="s">
        <v>520</v>
      </c>
      <c r="C1277" s="43" t="s">
        <v>561</v>
      </c>
      <c r="D1277" s="43" t="s">
        <v>616</v>
      </c>
      <c r="E1277" s="43" t="s">
        <v>617</v>
      </c>
      <c r="F1277" s="43" t="s">
        <v>385</v>
      </c>
      <c r="G1277" s="107" t="s">
        <v>585</v>
      </c>
      <c r="H1277" s="107">
        <v>0.86799999999999999</v>
      </c>
      <c r="I1277" s="43" t="s">
        <v>279</v>
      </c>
    </row>
    <row r="1278" spans="1:9" x14ac:dyDescent="0.25">
      <c r="A1278" s="43" t="s">
        <v>270</v>
      </c>
      <c r="B1278" s="43" t="s">
        <v>520</v>
      </c>
      <c r="C1278" s="43" t="s">
        <v>561</v>
      </c>
      <c r="D1278" s="43" t="s">
        <v>618</v>
      </c>
      <c r="E1278" s="43" t="s">
        <v>619</v>
      </c>
      <c r="F1278" s="43" t="s">
        <v>385</v>
      </c>
      <c r="G1278" s="107" t="s">
        <v>585</v>
      </c>
      <c r="H1278" s="107">
        <v>143.52000000000001</v>
      </c>
      <c r="I1278" s="43" t="s">
        <v>279</v>
      </c>
    </row>
    <row r="1279" spans="1:9" x14ac:dyDescent="0.25">
      <c r="A1279" s="43" t="s">
        <v>270</v>
      </c>
      <c r="B1279" s="43" t="s">
        <v>520</v>
      </c>
      <c r="C1279" s="43" t="s">
        <v>561</v>
      </c>
      <c r="D1279" s="43" t="s">
        <v>620</v>
      </c>
      <c r="E1279" s="43" t="s">
        <v>621</v>
      </c>
      <c r="F1279" s="43" t="s">
        <v>385</v>
      </c>
      <c r="G1279" s="107" t="s">
        <v>585</v>
      </c>
      <c r="H1279" s="107">
        <v>2180.2080000000001</v>
      </c>
      <c r="I1279" s="43" t="s">
        <v>279</v>
      </c>
    </row>
    <row r="1280" spans="1:9" x14ac:dyDescent="0.25">
      <c r="A1280" s="43" t="s">
        <v>270</v>
      </c>
      <c r="B1280" s="43" t="s">
        <v>520</v>
      </c>
      <c r="C1280" s="43" t="s">
        <v>561</v>
      </c>
      <c r="D1280" s="43" t="s">
        <v>622</v>
      </c>
      <c r="E1280" s="43" t="s">
        <v>623</v>
      </c>
      <c r="F1280" s="43" t="s">
        <v>385</v>
      </c>
      <c r="G1280" s="107" t="s">
        <v>585</v>
      </c>
      <c r="H1280" s="107">
        <v>48.076000000000001</v>
      </c>
      <c r="I1280" s="43" t="s">
        <v>279</v>
      </c>
    </row>
    <row r="1281" spans="1:9" x14ac:dyDescent="0.25">
      <c r="A1281" s="43" t="s">
        <v>270</v>
      </c>
      <c r="B1281" s="43" t="s">
        <v>520</v>
      </c>
      <c r="C1281" s="43" t="s">
        <v>561</v>
      </c>
      <c r="D1281" s="43" t="s">
        <v>624</v>
      </c>
      <c r="E1281" s="43" t="s">
        <v>625</v>
      </c>
      <c r="F1281" s="43" t="s">
        <v>385</v>
      </c>
      <c r="G1281" s="107" t="s">
        <v>585</v>
      </c>
      <c r="H1281" s="107">
        <v>43.752000000000002</v>
      </c>
      <c r="I1281" s="43" t="s">
        <v>279</v>
      </c>
    </row>
    <row r="1282" spans="1:9" x14ac:dyDescent="0.25">
      <c r="A1282" s="43" t="s">
        <v>270</v>
      </c>
      <c r="B1282" s="43" t="s">
        <v>520</v>
      </c>
      <c r="C1282" s="43" t="s">
        <v>561</v>
      </c>
      <c r="D1282" s="43" t="s">
        <v>626</v>
      </c>
      <c r="E1282" s="43" t="s">
        <v>627</v>
      </c>
      <c r="F1282" s="43" t="s">
        <v>385</v>
      </c>
      <c r="G1282" s="107" t="s">
        <v>585</v>
      </c>
      <c r="H1282" s="107">
        <v>65.644999999999996</v>
      </c>
      <c r="I1282" s="43" t="s">
        <v>279</v>
      </c>
    </row>
    <row r="1283" spans="1:9" x14ac:dyDescent="0.25">
      <c r="A1283" s="43" t="s">
        <v>270</v>
      </c>
      <c r="B1283" s="43" t="s">
        <v>520</v>
      </c>
      <c r="C1283" s="43" t="s">
        <v>561</v>
      </c>
      <c r="D1283" s="43" t="s">
        <v>628</v>
      </c>
      <c r="E1283" s="43" t="s">
        <v>629</v>
      </c>
      <c r="F1283" s="43" t="s">
        <v>385</v>
      </c>
      <c r="G1283" s="107" t="s">
        <v>585</v>
      </c>
      <c r="H1283" s="107">
        <v>3.3929999999999998</v>
      </c>
      <c r="I1283" s="43" t="s">
        <v>279</v>
      </c>
    </row>
    <row r="1284" spans="1:9" x14ac:dyDescent="0.25">
      <c r="A1284" s="43" t="s">
        <v>270</v>
      </c>
      <c r="B1284" s="43" t="s">
        <v>520</v>
      </c>
      <c r="C1284" s="43" t="s">
        <v>561</v>
      </c>
      <c r="D1284" s="43" t="s">
        <v>630</v>
      </c>
      <c r="E1284" s="43" t="s">
        <v>631</v>
      </c>
      <c r="F1284" s="43" t="s">
        <v>385</v>
      </c>
      <c r="G1284" s="107" t="s">
        <v>585</v>
      </c>
      <c r="H1284" s="107">
        <v>62.251999999999995</v>
      </c>
      <c r="I1284" s="43" t="s">
        <v>279</v>
      </c>
    </row>
    <row r="1285" spans="1:9" x14ac:dyDescent="0.25">
      <c r="A1285" s="43" t="s">
        <v>270</v>
      </c>
      <c r="B1285" s="43" t="s">
        <v>520</v>
      </c>
      <c r="C1285" s="43" t="s">
        <v>561</v>
      </c>
      <c r="D1285" s="43" t="s">
        <v>632</v>
      </c>
      <c r="E1285" s="43" t="s">
        <v>633</v>
      </c>
      <c r="F1285" s="43" t="s">
        <v>385</v>
      </c>
      <c r="G1285" s="107" t="s">
        <v>585</v>
      </c>
      <c r="H1285" s="107">
        <v>348.41899999999998</v>
      </c>
      <c r="I1285" s="43" t="s">
        <v>279</v>
      </c>
    </row>
    <row r="1286" spans="1:9" x14ac:dyDescent="0.25">
      <c r="A1286" s="43" t="s">
        <v>270</v>
      </c>
      <c r="B1286" s="43" t="s">
        <v>520</v>
      </c>
      <c r="C1286" s="43" t="s">
        <v>561</v>
      </c>
      <c r="D1286" s="43" t="s">
        <v>634</v>
      </c>
      <c r="E1286" s="43" t="s">
        <v>635</v>
      </c>
      <c r="F1286" s="43" t="s">
        <v>385</v>
      </c>
      <c r="G1286" s="107" t="s">
        <v>585</v>
      </c>
      <c r="H1286" s="107">
        <v>250.62300000000002</v>
      </c>
      <c r="I1286" s="43" t="s">
        <v>279</v>
      </c>
    </row>
    <row r="1287" spans="1:9" x14ac:dyDescent="0.25">
      <c r="A1287" s="43" t="s">
        <v>270</v>
      </c>
      <c r="B1287" s="43" t="s">
        <v>520</v>
      </c>
      <c r="C1287" s="43" t="s">
        <v>561</v>
      </c>
      <c r="D1287" s="43" t="s">
        <v>636</v>
      </c>
      <c r="E1287" s="43" t="s">
        <v>637</v>
      </c>
      <c r="F1287" s="43" t="s">
        <v>385</v>
      </c>
      <c r="G1287" s="107" t="s">
        <v>585</v>
      </c>
      <c r="H1287" s="107">
        <v>90.442999999999998</v>
      </c>
      <c r="I1287" s="43" t="s">
        <v>279</v>
      </c>
    </row>
    <row r="1288" spans="1:9" x14ac:dyDescent="0.25">
      <c r="A1288" s="43" t="s">
        <v>270</v>
      </c>
      <c r="B1288" s="43" t="s">
        <v>520</v>
      </c>
      <c r="C1288" s="43" t="s">
        <v>561</v>
      </c>
      <c r="D1288" s="43" t="s">
        <v>638</v>
      </c>
      <c r="E1288" s="43" t="s">
        <v>639</v>
      </c>
      <c r="F1288" s="43" t="s">
        <v>385</v>
      </c>
      <c r="G1288" s="107" t="s">
        <v>585</v>
      </c>
      <c r="H1288" s="107">
        <v>7.3529999999999998</v>
      </c>
      <c r="I1288" s="43" t="s">
        <v>279</v>
      </c>
    </row>
    <row r="1289" spans="1:9" x14ac:dyDescent="0.25">
      <c r="A1289" s="43" t="s">
        <v>270</v>
      </c>
      <c r="B1289" s="43" t="s">
        <v>520</v>
      </c>
      <c r="C1289" s="43" t="s">
        <v>561</v>
      </c>
      <c r="D1289" s="43" t="s">
        <v>640</v>
      </c>
      <c r="E1289" s="43" t="s">
        <v>641</v>
      </c>
      <c r="F1289" s="43" t="s">
        <v>385</v>
      </c>
      <c r="G1289" s="107" t="s">
        <v>585</v>
      </c>
      <c r="H1289" s="107">
        <v>12.24</v>
      </c>
      <c r="I1289" s="43" t="s">
        <v>279</v>
      </c>
    </row>
    <row r="1290" spans="1:9" x14ac:dyDescent="0.25">
      <c r="A1290" s="43" t="s">
        <v>270</v>
      </c>
      <c r="B1290" s="43" t="s">
        <v>520</v>
      </c>
      <c r="C1290" s="43" t="s">
        <v>561</v>
      </c>
      <c r="D1290" s="43" t="s">
        <v>642</v>
      </c>
      <c r="E1290" s="43" t="s">
        <v>643</v>
      </c>
      <c r="F1290" s="43" t="s">
        <v>385</v>
      </c>
      <c r="G1290" s="107" t="s">
        <v>585</v>
      </c>
      <c r="H1290" s="107">
        <v>31.222999999999999</v>
      </c>
      <c r="I1290" s="43" t="s">
        <v>279</v>
      </c>
    </row>
    <row r="1291" spans="1:9" x14ac:dyDescent="0.25">
      <c r="A1291" s="43" t="s">
        <v>270</v>
      </c>
      <c r="B1291" s="43" t="s">
        <v>520</v>
      </c>
      <c r="C1291" s="43" t="s">
        <v>561</v>
      </c>
      <c r="D1291" s="43" t="s">
        <v>644</v>
      </c>
      <c r="E1291" s="43" t="s">
        <v>645</v>
      </c>
      <c r="F1291" s="43" t="s">
        <v>385</v>
      </c>
      <c r="G1291" s="107" t="s">
        <v>585</v>
      </c>
      <c r="H1291" s="107">
        <v>6.569</v>
      </c>
      <c r="I1291" s="43" t="s">
        <v>279</v>
      </c>
    </row>
    <row r="1292" spans="1:9" x14ac:dyDescent="0.25">
      <c r="A1292" s="43" t="s">
        <v>270</v>
      </c>
      <c r="B1292" s="43" t="s">
        <v>520</v>
      </c>
      <c r="C1292" s="43" t="s">
        <v>561</v>
      </c>
      <c r="D1292" s="43" t="s">
        <v>646</v>
      </c>
      <c r="E1292" s="43" t="s">
        <v>647</v>
      </c>
      <c r="F1292" s="43" t="s">
        <v>385</v>
      </c>
      <c r="G1292" s="107" t="s">
        <v>585</v>
      </c>
      <c r="H1292" s="107">
        <v>26.535</v>
      </c>
      <c r="I1292" s="43" t="s">
        <v>279</v>
      </c>
    </row>
    <row r="1293" spans="1:9" x14ac:dyDescent="0.25">
      <c r="A1293" s="43" t="s">
        <v>270</v>
      </c>
      <c r="B1293" s="43" t="s">
        <v>520</v>
      </c>
      <c r="C1293" s="43" t="s">
        <v>561</v>
      </c>
      <c r="D1293" s="43" t="s">
        <v>648</v>
      </c>
      <c r="E1293" s="43" t="s">
        <v>649</v>
      </c>
      <c r="F1293" s="43" t="s">
        <v>385</v>
      </c>
      <c r="G1293" s="107" t="s">
        <v>585</v>
      </c>
      <c r="H1293" s="107">
        <v>87.183000000000007</v>
      </c>
      <c r="I1293" s="43" t="s">
        <v>279</v>
      </c>
    </row>
    <row r="1294" spans="1:9" x14ac:dyDescent="0.25">
      <c r="A1294" s="43" t="s">
        <v>270</v>
      </c>
      <c r="B1294" s="43" t="s">
        <v>520</v>
      </c>
      <c r="C1294" s="43" t="s">
        <v>561</v>
      </c>
      <c r="D1294" s="43" t="s">
        <v>650</v>
      </c>
      <c r="E1294" s="43" t="s">
        <v>651</v>
      </c>
      <c r="F1294" s="43" t="s">
        <v>385</v>
      </c>
      <c r="G1294" s="107" t="s">
        <v>585</v>
      </c>
      <c r="H1294" s="107">
        <v>10.459</v>
      </c>
      <c r="I1294" s="43" t="s">
        <v>279</v>
      </c>
    </row>
    <row r="1295" spans="1:9" x14ac:dyDescent="0.25">
      <c r="A1295" s="43" t="s">
        <v>270</v>
      </c>
      <c r="B1295" s="43" t="s">
        <v>520</v>
      </c>
      <c r="C1295" s="43" t="s">
        <v>561</v>
      </c>
      <c r="D1295" s="43" t="s">
        <v>652</v>
      </c>
      <c r="E1295" s="43" t="s">
        <v>653</v>
      </c>
      <c r="F1295" s="43" t="s">
        <v>385</v>
      </c>
      <c r="G1295" s="107" t="s">
        <v>585</v>
      </c>
      <c r="H1295" s="107">
        <v>2.0760000000000001</v>
      </c>
      <c r="I1295" s="43" t="s">
        <v>279</v>
      </c>
    </row>
    <row r="1296" spans="1:9" x14ac:dyDescent="0.25">
      <c r="A1296" s="43" t="s">
        <v>270</v>
      </c>
      <c r="B1296" s="43" t="s">
        <v>520</v>
      </c>
      <c r="C1296" s="43" t="s">
        <v>561</v>
      </c>
      <c r="D1296" s="43" t="s">
        <v>654</v>
      </c>
      <c r="E1296" s="43" t="s">
        <v>655</v>
      </c>
      <c r="F1296" s="43" t="s">
        <v>385</v>
      </c>
      <c r="G1296" s="107" t="s">
        <v>585</v>
      </c>
      <c r="H1296" s="107">
        <v>13.305999999999999</v>
      </c>
      <c r="I1296" s="43" t="s">
        <v>279</v>
      </c>
    </row>
    <row r="1297" spans="1:9" x14ac:dyDescent="0.25">
      <c r="A1297" s="43" t="s">
        <v>270</v>
      </c>
      <c r="B1297" s="43" t="s">
        <v>520</v>
      </c>
      <c r="C1297" s="43" t="s">
        <v>561</v>
      </c>
      <c r="D1297" s="43" t="s">
        <v>656</v>
      </c>
      <c r="E1297" s="43" t="s">
        <v>657</v>
      </c>
      <c r="F1297" s="43" t="s">
        <v>385</v>
      </c>
      <c r="G1297" s="107" t="s">
        <v>585</v>
      </c>
      <c r="H1297" s="107">
        <v>8464.9670000000006</v>
      </c>
      <c r="I1297" s="43" t="s">
        <v>279</v>
      </c>
    </row>
    <row r="1298" spans="1:9" x14ac:dyDescent="0.25">
      <c r="A1298" s="43" t="s">
        <v>270</v>
      </c>
      <c r="B1298" s="43" t="s">
        <v>520</v>
      </c>
      <c r="C1298" s="43" t="s">
        <v>561</v>
      </c>
      <c r="D1298" s="43" t="s">
        <v>658</v>
      </c>
      <c r="E1298" s="43" t="s">
        <v>659</v>
      </c>
      <c r="F1298" s="43" t="s">
        <v>385</v>
      </c>
      <c r="G1298" s="107" t="s">
        <v>585</v>
      </c>
      <c r="H1298" s="107">
        <v>8460.2429999999986</v>
      </c>
      <c r="I1298" s="43" t="s">
        <v>279</v>
      </c>
    </row>
    <row r="1299" spans="1:9" x14ac:dyDescent="0.25">
      <c r="A1299" s="43" t="s">
        <v>270</v>
      </c>
      <c r="B1299" s="43" t="s">
        <v>520</v>
      </c>
      <c r="C1299" s="43" t="s">
        <v>561</v>
      </c>
      <c r="D1299" s="43" t="s">
        <v>660</v>
      </c>
      <c r="E1299" s="43" t="s">
        <v>661</v>
      </c>
      <c r="F1299" s="43" t="s">
        <v>385</v>
      </c>
      <c r="G1299" s="107" t="s">
        <v>585</v>
      </c>
      <c r="H1299" s="107">
        <v>4.7240000000000002</v>
      </c>
      <c r="I1299" s="43" t="s">
        <v>279</v>
      </c>
    </row>
    <row r="1300" spans="1:9" x14ac:dyDescent="0.25">
      <c r="A1300" s="43" t="s">
        <v>270</v>
      </c>
      <c r="B1300" s="43" t="s">
        <v>520</v>
      </c>
      <c r="C1300" s="43" t="s">
        <v>561</v>
      </c>
      <c r="D1300" s="43" t="s">
        <v>662</v>
      </c>
      <c r="E1300" s="43" t="s">
        <v>663</v>
      </c>
      <c r="F1300" s="43" t="s">
        <v>385</v>
      </c>
      <c r="G1300" s="107" t="s">
        <v>585</v>
      </c>
      <c r="H1300" s="107">
        <v>9138.5920000000006</v>
      </c>
      <c r="I1300" s="43" t="s">
        <v>279</v>
      </c>
    </row>
    <row r="1301" spans="1:9" x14ac:dyDescent="0.25">
      <c r="A1301" s="43" t="s">
        <v>270</v>
      </c>
      <c r="B1301" s="43" t="s">
        <v>520</v>
      </c>
      <c r="C1301" s="43" t="s">
        <v>561</v>
      </c>
      <c r="D1301" s="43" t="s">
        <v>664</v>
      </c>
      <c r="E1301" s="43" t="s">
        <v>665</v>
      </c>
      <c r="F1301" s="43" t="s">
        <v>385</v>
      </c>
      <c r="G1301" s="107" t="s">
        <v>585</v>
      </c>
      <c r="H1301" s="107" t="s">
        <v>226</v>
      </c>
      <c r="I1301" s="43" t="s">
        <v>279</v>
      </c>
    </row>
    <row r="1302" spans="1:9" x14ac:dyDescent="0.25">
      <c r="A1302" s="43" t="s">
        <v>270</v>
      </c>
      <c r="B1302" s="43" t="s">
        <v>520</v>
      </c>
      <c r="C1302" s="43" t="s">
        <v>561</v>
      </c>
      <c r="D1302" s="43" t="s">
        <v>666</v>
      </c>
      <c r="E1302" s="43" t="s">
        <v>667</v>
      </c>
      <c r="F1302" s="43" t="s">
        <v>385</v>
      </c>
      <c r="G1302" s="107" t="s">
        <v>585</v>
      </c>
      <c r="H1302" s="107">
        <v>9138.5919999999987</v>
      </c>
      <c r="I1302" s="43" t="s">
        <v>279</v>
      </c>
    </row>
    <row r="1303" spans="1:9" x14ac:dyDescent="0.25">
      <c r="A1303" s="43" t="s">
        <v>270</v>
      </c>
      <c r="B1303" s="43" t="s">
        <v>520</v>
      </c>
      <c r="C1303" s="43" t="s">
        <v>561</v>
      </c>
      <c r="D1303" s="43" t="s">
        <v>668</v>
      </c>
      <c r="E1303" s="43" t="s">
        <v>669</v>
      </c>
      <c r="F1303" s="43" t="s">
        <v>385</v>
      </c>
      <c r="G1303" s="107" t="s">
        <v>585</v>
      </c>
      <c r="H1303" s="107">
        <v>9047.9419999999991</v>
      </c>
      <c r="I1303" s="43" t="s">
        <v>279</v>
      </c>
    </row>
    <row r="1304" spans="1:9" x14ac:dyDescent="0.25">
      <c r="A1304" s="43" t="s">
        <v>270</v>
      </c>
      <c r="B1304" s="43" t="s">
        <v>520</v>
      </c>
      <c r="C1304" s="43" t="s">
        <v>561</v>
      </c>
      <c r="D1304" s="43" t="s">
        <v>670</v>
      </c>
      <c r="E1304" s="43" t="s">
        <v>671</v>
      </c>
      <c r="F1304" s="43" t="s">
        <v>385</v>
      </c>
      <c r="G1304" s="107" t="s">
        <v>585</v>
      </c>
      <c r="H1304" s="107">
        <v>90.649999999999991</v>
      </c>
      <c r="I1304" s="43" t="s">
        <v>279</v>
      </c>
    </row>
    <row r="1305" spans="1:9" x14ac:dyDescent="0.25">
      <c r="A1305" s="43" t="s">
        <v>270</v>
      </c>
      <c r="B1305" s="43" t="s">
        <v>520</v>
      </c>
      <c r="C1305" s="43" t="s">
        <v>561</v>
      </c>
      <c r="D1305" s="43" t="s">
        <v>672</v>
      </c>
      <c r="E1305" s="43" t="s">
        <v>673</v>
      </c>
      <c r="F1305" s="43" t="s">
        <v>385</v>
      </c>
      <c r="G1305" s="107" t="s">
        <v>585</v>
      </c>
      <c r="H1305" s="107">
        <v>8.8689999999999998</v>
      </c>
      <c r="I1305" s="43" t="s">
        <v>279</v>
      </c>
    </row>
    <row r="1306" spans="1:9" x14ac:dyDescent="0.25">
      <c r="A1306" s="43" t="s">
        <v>270</v>
      </c>
      <c r="B1306" s="43" t="s">
        <v>520</v>
      </c>
      <c r="C1306" s="43" t="s">
        <v>561</v>
      </c>
      <c r="D1306" s="43" t="s">
        <v>674</v>
      </c>
      <c r="E1306" s="43" t="s">
        <v>675</v>
      </c>
      <c r="F1306" s="43" t="s">
        <v>385</v>
      </c>
      <c r="G1306" s="107" t="s">
        <v>585</v>
      </c>
      <c r="H1306" s="107">
        <v>1.147</v>
      </c>
      <c r="I1306" s="43" t="s">
        <v>279</v>
      </c>
    </row>
    <row r="1307" spans="1:9" x14ac:dyDescent="0.25">
      <c r="A1307" s="43" t="s">
        <v>270</v>
      </c>
      <c r="B1307" s="43" t="s">
        <v>520</v>
      </c>
      <c r="C1307" s="43" t="s">
        <v>561</v>
      </c>
      <c r="D1307" s="43" t="s">
        <v>676</v>
      </c>
      <c r="E1307" s="43" t="s">
        <v>677</v>
      </c>
      <c r="F1307" s="43" t="s">
        <v>385</v>
      </c>
      <c r="G1307" s="107" t="s">
        <v>585</v>
      </c>
      <c r="H1307" s="107">
        <v>7.7220000000000004</v>
      </c>
      <c r="I1307" s="43" t="s">
        <v>279</v>
      </c>
    </row>
    <row r="1308" spans="1:9" x14ac:dyDescent="0.25">
      <c r="A1308" s="43" t="s">
        <v>270</v>
      </c>
      <c r="B1308" s="43" t="s">
        <v>520</v>
      </c>
      <c r="C1308" s="43" t="s">
        <v>561</v>
      </c>
      <c r="D1308" s="43" t="s">
        <v>678</v>
      </c>
      <c r="E1308" s="43" t="s">
        <v>679</v>
      </c>
      <c r="F1308" s="43" t="s">
        <v>385</v>
      </c>
      <c r="G1308" s="107" t="s">
        <v>585</v>
      </c>
      <c r="H1308" s="107">
        <v>14.961</v>
      </c>
      <c r="I1308" s="43" t="s">
        <v>279</v>
      </c>
    </row>
    <row r="1309" spans="1:9" x14ac:dyDescent="0.25">
      <c r="A1309" s="43" t="s">
        <v>270</v>
      </c>
      <c r="B1309" s="43" t="s">
        <v>520</v>
      </c>
      <c r="C1309" s="43" t="s">
        <v>561</v>
      </c>
      <c r="D1309" s="43" t="s">
        <v>680</v>
      </c>
      <c r="E1309" s="43" t="s">
        <v>681</v>
      </c>
      <c r="F1309" s="43" t="s">
        <v>385</v>
      </c>
      <c r="G1309" s="107" t="s">
        <v>585</v>
      </c>
      <c r="H1309" s="107">
        <v>7.5999999999999998E-2</v>
      </c>
      <c r="I1309" s="43" t="s">
        <v>279</v>
      </c>
    </row>
    <row r="1310" spans="1:9" x14ac:dyDescent="0.25">
      <c r="A1310" s="43" t="s">
        <v>270</v>
      </c>
      <c r="B1310" s="43" t="s">
        <v>520</v>
      </c>
      <c r="C1310" s="43" t="s">
        <v>561</v>
      </c>
      <c r="D1310" s="43" t="s">
        <v>682</v>
      </c>
      <c r="E1310" s="43" t="s">
        <v>683</v>
      </c>
      <c r="F1310" s="43" t="s">
        <v>385</v>
      </c>
      <c r="G1310" s="107" t="s">
        <v>585</v>
      </c>
      <c r="H1310" s="107">
        <v>14.68</v>
      </c>
      <c r="I1310" s="43" t="s">
        <v>279</v>
      </c>
    </row>
    <row r="1311" spans="1:9" x14ac:dyDescent="0.25">
      <c r="A1311" s="43" t="s">
        <v>270</v>
      </c>
      <c r="B1311" s="43" t="s">
        <v>520</v>
      </c>
      <c r="C1311" s="43" t="s">
        <v>561</v>
      </c>
      <c r="D1311" s="43" t="s">
        <v>684</v>
      </c>
      <c r="E1311" s="43" t="s">
        <v>685</v>
      </c>
      <c r="F1311" s="43" t="s">
        <v>385</v>
      </c>
      <c r="G1311" s="107" t="s">
        <v>585</v>
      </c>
      <c r="H1311" s="107">
        <v>0.20499999999999999</v>
      </c>
      <c r="I1311" s="43" t="s">
        <v>279</v>
      </c>
    </row>
    <row r="1312" spans="1:9" x14ac:dyDescent="0.25">
      <c r="A1312" s="43" t="s">
        <v>270</v>
      </c>
      <c r="B1312" s="43" t="s">
        <v>520</v>
      </c>
      <c r="C1312" s="43" t="s">
        <v>561</v>
      </c>
      <c r="D1312" s="43" t="s">
        <v>686</v>
      </c>
      <c r="E1312" s="43" t="s">
        <v>687</v>
      </c>
      <c r="F1312" s="43" t="s">
        <v>385</v>
      </c>
      <c r="G1312" s="107" t="s">
        <v>585</v>
      </c>
      <c r="H1312" s="107">
        <v>4.6710000000000003</v>
      </c>
      <c r="I1312" s="43" t="s">
        <v>279</v>
      </c>
    </row>
    <row r="1313" spans="1:9" x14ac:dyDescent="0.25">
      <c r="A1313" s="43" t="s">
        <v>270</v>
      </c>
      <c r="B1313" s="43" t="s">
        <v>520</v>
      </c>
      <c r="C1313" s="43" t="s">
        <v>561</v>
      </c>
      <c r="D1313" s="43" t="s">
        <v>688</v>
      </c>
      <c r="E1313" s="43" t="s">
        <v>689</v>
      </c>
      <c r="F1313" s="43" t="s">
        <v>385</v>
      </c>
      <c r="G1313" s="107" t="s">
        <v>585</v>
      </c>
      <c r="H1313" s="107" t="s">
        <v>226</v>
      </c>
      <c r="I1313" s="43" t="s">
        <v>279</v>
      </c>
    </row>
    <row r="1314" spans="1:9" x14ac:dyDescent="0.25">
      <c r="A1314" s="43" t="s">
        <v>270</v>
      </c>
      <c r="B1314" s="43" t="s">
        <v>520</v>
      </c>
      <c r="C1314" s="43" t="s">
        <v>561</v>
      </c>
      <c r="D1314" s="43" t="s">
        <v>690</v>
      </c>
      <c r="E1314" s="43" t="s">
        <v>691</v>
      </c>
      <c r="F1314" s="43" t="s">
        <v>385</v>
      </c>
      <c r="G1314" s="107" t="s">
        <v>585</v>
      </c>
      <c r="H1314" s="107" t="s">
        <v>226</v>
      </c>
      <c r="I1314" s="43" t="s">
        <v>279</v>
      </c>
    </row>
    <row r="1315" spans="1:9" x14ac:dyDescent="0.25">
      <c r="A1315" s="43" t="s">
        <v>270</v>
      </c>
      <c r="B1315" s="43" t="s">
        <v>520</v>
      </c>
      <c r="C1315" s="43" t="s">
        <v>561</v>
      </c>
      <c r="D1315" s="43" t="s">
        <v>692</v>
      </c>
      <c r="E1315" s="43" t="s">
        <v>693</v>
      </c>
      <c r="F1315" s="43" t="s">
        <v>385</v>
      </c>
      <c r="G1315" s="107" t="s">
        <v>585</v>
      </c>
      <c r="H1315" s="107" t="s">
        <v>226</v>
      </c>
      <c r="I1315" s="43" t="s">
        <v>279</v>
      </c>
    </row>
    <row r="1316" spans="1:9" x14ac:dyDescent="0.25">
      <c r="A1316" s="43" t="s">
        <v>270</v>
      </c>
      <c r="B1316" s="43" t="s">
        <v>520</v>
      </c>
      <c r="C1316" s="43" t="s">
        <v>561</v>
      </c>
      <c r="D1316" s="43" t="s">
        <v>694</v>
      </c>
      <c r="E1316" s="43" t="s">
        <v>695</v>
      </c>
      <c r="F1316" s="43" t="s">
        <v>385</v>
      </c>
      <c r="G1316" s="107" t="s">
        <v>585</v>
      </c>
      <c r="H1316" s="107" t="s">
        <v>226</v>
      </c>
      <c r="I1316" s="43" t="s">
        <v>279</v>
      </c>
    </row>
    <row r="1317" spans="1:9" x14ac:dyDescent="0.25">
      <c r="A1317" s="43" t="s">
        <v>270</v>
      </c>
      <c r="B1317" s="43" t="s">
        <v>520</v>
      </c>
      <c r="C1317" s="43" t="s">
        <v>561</v>
      </c>
      <c r="D1317" s="43" t="s">
        <v>696</v>
      </c>
      <c r="E1317" s="43" t="s">
        <v>697</v>
      </c>
      <c r="F1317" s="43" t="s">
        <v>385</v>
      </c>
      <c r="G1317" s="107" t="s">
        <v>585</v>
      </c>
      <c r="H1317" s="107">
        <v>4.6710000000000003</v>
      </c>
      <c r="I1317" s="43" t="s">
        <v>279</v>
      </c>
    </row>
    <row r="1318" spans="1:9" x14ac:dyDescent="0.25">
      <c r="A1318" s="43" t="s">
        <v>270</v>
      </c>
      <c r="B1318" s="43" t="s">
        <v>520</v>
      </c>
      <c r="C1318" s="43" t="s">
        <v>561</v>
      </c>
      <c r="D1318" s="43" t="s">
        <v>698</v>
      </c>
      <c r="E1318" s="43" t="s">
        <v>699</v>
      </c>
      <c r="F1318" s="43" t="s">
        <v>385</v>
      </c>
      <c r="G1318" s="107" t="s">
        <v>585</v>
      </c>
      <c r="H1318" s="107" t="s">
        <v>226</v>
      </c>
      <c r="I1318" s="43" t="s">
        <v>279</v>
      </c>
    </row>
    <row r="1319" spans="1:9" x14ac:dyDescent="0.25">
      <c r="A1319" s="43" t="s">
        <v>270</v>
      </c>
      <c r="B1319" s="43" t="s">
        <v>520</v>
      </c>
      <c r="C1319" s="43" t="s">
        <v>561</v>
      </c>
      <c r="D1319" s="43" t="s">
        <v>700</v>
      </c>
      <c r="E1319" s="43" t="s">
        <v>701</v>
      </c>
      <c r="F1319" s="43" t="s">
        <v>385</v>
      </c>
      <c r="G1319" s="107" t="s">
        <v>585</v>
      </c>
      <c r="H1319" s="107">
        <v>2.052</v>
      </c>
      <c r="I1319" s="43" t="s">
        <v>279</v>
      </c>
    </row>
    <row r="1320" spans="1:9" x14ac:dyDescent="0.25">
      <c r="A1320" s="43" t="s">
        <v>270</v>
      </c>
      <c r="B1320" s="43" t="s">
        <v>520</v>
      </c>
      <c r="C1320" s="43" t="s">
        <v>561</v>
      </c>
      <c r="D1320" s="43" t="s">
        <v>702</v>
      </c>
      <c r="E1320" s="43" t="s">
        <v>703</v>
      </c>
      <c r="F1320" s="43" t="s">
        <v>385</v>
      </c>
      <c r="G1320" s="107" t="s">
        <v>585</v>
      </c>
      <c r="H1320" s="107">
        <v>3.8119999999999998</v>
      </c>
      <c r="I1320" s="43" t="s">
        <v>279</v>
      </c>
    </row>
    <row r="1321" spans="1:9" x14ac:dyDescent="0.25">
      <c r="A1321" s="43" t="s">
        <v>270</v>
      </c>
      <c r="B1321" s="43" t="s">
        <v>520</v>
      </c>
      <c r="C1321" s="43" t="s">
        <v>561</v>
      </c>
      <c r="D1321" s="43" t="s">
        <v>704</v>
      </c>
      <c r="E1321" s="43" t="s">
        <v>705</v>
      </c>
      <c r="F1321" s="43" t="s">
        <v>385</v>
      </c>
      <c r="G1321" s="107" t="s">
        <v>585</v>
      </c>
      <c r="H1321" s="107">
        <v>0.42</v>
      </c>
      <c r="I1321" s="43" t="s">
        <v>279</v>
      </c>
    </row>
    <row r="1322" spans="1:9" x14ac:dyDescent="0.25">
      <c r="A1322" s="43" t="s">
        <v>270</v>
      </c>
      <c r="B1322" s="43" t="s">
        <v>520</v>
      </c>
      <c r="C1322" s="43" t="s">
        <v>561</v>
      </c>
      <c r="D1322" s="43" t="s">
        <v>706</v>
      </c>
      <c r="E1322" s="43" t="s">
        <v>707</v>
      </c>
      <c r="F1322" s="43" t="s">
        <v>385</v>
      </c>
      <c r="G1322" s="107" t="s">
        <v>585</v>
      </c>
      <c r="H1322" s="107">
        <v>97.364999999999995</v>
      </c>
      <c r="I1322" s="43" t="s">
        <v>279</v>
      </c>
    </row>
    <row r="1323" spans="1:9" x14ac:dyDescent="0.25">
      <c r="A1323" s="43" t="s">
        <v>270</v>
      </c>
      <c r="B1323" s="43" t="s">
        <v>520</v>
      </c>
      <c r="C1323" s="43" t="s">
        <v>561</v>
      </c>
      <c r="D1323" s="43" t="s">
        <v>708</v>
      </c>
      <c r="E1323" s="43" t="s">
        <v>709</v>
      </c>
      <c r="F1323" s="43" t="s">
        <v>385</v>
      </c>
      <c r="G1323" s="107" t="s">
        <v>585</v>
      </c>
      <c r="H1323" s="107">
        <v>64.096000000000004</v>
      </c>
      <c r="I1323" s="43" t="s">
        <v>279</v>
      </c>
    </row>
    <row r="1324" spans="1:9" x14ac:dyDescent="0.25">
      <c r="A1324" s="43" t="s">
        <v>270</v>
      </c>
      <c r="B1324" s="43" t="s">
        <v>520</v>
      </c>
      <c r="C1324" s="43" t="s">
        <v>561</v>
      </c>
      <c r="D1324" s="43" t="s">
        <v>710</v>
      </c>
      <c r="E1324" s="43" t="s">
        <v>711</v>
      </c>
      <c r="F1324" s="43" t="s">
        <v>385</v>
      </c>
      <c r="G1324" s="107" t="s">
        <v>585</v>
      </c>
      <c r="H1324" s="107">
        <v>174.95099999999999</v>
      </c>
      <c r="I1324" s="43" t="s">
        <v>279</v>
      </c>
    </row>
    <row r="1325" spans="1:9" x14ac:dyDescent="0.25">
      <c r="A1325" s="43" t="s">
        <v>270</v>
      </c>
      <c r="B1325" s="43" t="s">
        <v>520</v>
      </c>
      <c r="C1325" s="43" t="s">
        <v>561</v>
      </c>
      <c r="D1325" s="43" t="s">
        <v>712</v>
      </c>
      <c r="E1325" s="43" t="s">
        <v>713</v>
      </c>
      <c r="F1325" s="43" t="s">
        <v>385</v>
      </c>
      <c r="G1325" s="107" t="s">
        <v>585</v>
      </c>
      <c r="H1325" s="107" t="s">
        <v>226</v>
      </c>
      <c r="I1325" s="43" t="s">
        <v>279</v>
      </c>
    </row>
    <row r="1326" spans="1:9" x14ac:dyDescent="0.25">
      <c r="A1326" s="43" t="s">
        <v>270</v>
      </c>
      <c r="B1326" s="43" t="s">
        <v>520</v>
      </c>
      <c r="C1326" s="43" t="s">
        <v>561</v>
      </c>
      <c r="D1326" s="43" t="s">
        <v>714</v>
      </c>
      <c r="E1326" s="43" t="s">
        <v>715</v>
      </c>
      <c r="F1326" s="43" t="s">
        <v>385</v>
      </c>
      <c r="G1326" s="107" t="s">
        <v>585</v>
      </c>
      <c r="H1326" s="107">
        <v>1.595</v>
      </c>
      <c r="I1326" s="43" t="s">
        <v>279</v>
      </c>
    </row>
    <row r="1327" spans="1:9" x14ac:dyDescent="0.25">
      <c r="A1327" s="43" t="s">
        <v>270</v>
      </c>
      <c r="B1327" s="43" t="s">
        <v>520</v>
      </c>
      <c r="C1327" s="43" t="s">
        <v>561</v>
      </c>
      <c r="D1327" s="43" t="s">
        <v>716</v>
      </c>
      <c r="E1327" s="43" t="s">
        <v>717</v>
      </c>
      <c r="F1327" s="43" t="s">
        <v>385</v>
      </c>
      <c r="G1327" s="107" t="s">
        <v>585</v>
      </c>
      <c r="H1327" s="107">
        <v>4.1340000000000003</v>
      </c>
      <c r="I1327" s="43" t="s">
        <v>279</v>
      </c>
    </row>
    <row r="1328" spans="1:9" x14ac:dyDescent="0.25">
      <c r="A1328" s="43" t="s">
        <v>270</v>
      </c>
      <c r="B1328" s="43" t="s">
        <v>520</v>
      </c>
      <c r="C1328" s="43" t="s">
        <v>561</v>
      </c>
      <c r="D1328" s="43" t="s">
        <v>718</v>
      </c>
      <c r="E1328" s="43" t="s">
        <v>719</v>
      </c>
      <c r="F1328" s="43" t="s">
        <v>385</v>
      </c>
      <c r="G1328" s="107" t="s">
        <v>585</v>
      </c>
      <c r="H1328" s="107">
        <v>11.721</v>
      </c>
      <c r="I1328" s="43" t="s">
        <v>279</v>
      </c>
    </row>
    <row r="1329" spans="1:9" x14ac:dyDescent="0.25">
      <c r="A1329" s="43" t="s">
        <v>270</v>
      </c>
      <c r="B1329" s="43" t="s">
        <v>520</v>
      </c>
      <c r="C1329" s="43" t="s">
        <v>561</v>
      </c>
      <c r="D1329" s="43" t="s">
        <v>720</v>
      </c>
      <c r="E1329" s="43" t="s">
        <v>721</v>
      </c>
      <c r="F1329" s="43" t="s">
        <v>385</v>
      </c>
      <c r="G1329" s="107" t="s">
        <v>585</v>
      </c>
      <c r="H1329" s="107">
        <v>21848.968000000001</v>
      </c>
      <c r="I1329" s="43" t="s">
        <v>279</v>
      </c>
    </row>
    <row r="1330" spans="1:9" x14ac:dyDescent="0.25">
      <c r="A1330" s="43" t="s">
        <v>270</v>
      </c>
      <c r="B1330" s="43" t="s">
        <v>520</v>
      </c>
      <c r="C1330" s="43" t="s">
        <v>561</v>
      </c>
      <c r="D1330" s="43" t="s">
        <v>722</v>
      </c>
      <c r="E1330" s="43" t="s">
        <v>723</v>
      </c>
      <c r="F1330" s="43" t="s">
        <v>385</v>
      </c>
      <c r="G1330" s="107" t="s">
        <v>585</v>
      </c>
      <c r="H1330" s="107">
        <v>49.387999999999998</v>
      </c>
      <c r="I1330" s="43" t="s">
        <v>279</v>
      </c>
    </row>
    <row r="1331" spans="1:9" x14ac:dyDescent="0.25">
      <c r="A1331" s="43" t="s">
        <v>270</v>
      </c>
      <c r="B1331" s="43" t="s">
        <v>520</v>
      </c>
      <c r="C1331" s="43" t="s">
        <v>561</v>
      </c>
      <c r="D1331" s="43" t="s">
        <v>757</v>
      </c>
      <c r="E1331" s="43" t="s">
        <v>758</v>
      </c>
      <c r="F1331" s="43" t="s">
        <v>385</v>
      </c>
      <c r="G1331" s="107" t="s">
        <v>585</v>
      </c>
      <c r="H1331" s="107">
        <v>21898.356000000003</v>
      </c>
      <c r="I1331" s="43" t="s">
        <v>279</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A8502-E078-4A69-898D-7E806F4A0128}">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94.88671875" style="43" customWidth="1" collapsed="1"/>
    <col min="4" max="4" width="10.33203125" style="43" customWidth="1" collapsed="1"/>
    <col min="5" max="5" width="53"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562</v>
      </c>
      <c r="D2" s="43" t="s">
        <v>586</v>
      </c>
      <c r="E2" s="43" t="s">
        <v>587</v>
      </c>
      <c r="F2" s="43" t="s">
        <v>385</v>
      </c>
      <c r="G2" s="107" t="s">
        <v>522</v>
      </c>
      <c r="H2" s="107" t="s">
        <v>226</v>
      </c>
      <c r="I2" s="43" t="s">
        <v>279</v>
      </c>
    </row>
    <row r="3" spans="1:9" x14ac:dyDescent="0.25">
      <c r="A3" s="43" t="s">
        <v>270</v>
      </c>
      <c r="B3" s="43" t="s">
        <v>520</v>
      </c>
      <c r="C3" s="43" t="s">
        <v>562</v>
      </c>
      <c r="D3" s="43" t="s">
        <v>588</v>
      </c>
      <c r="E3" s="43" t="s">
        <v>589</v>
      </c>
      <c r="F3" s="43" t="s">
        <v>385</v>
      </c>
      <c r="G3" s="107" t="s">
        <v>522</v>
      </c>
      <c r="H3" s="107" t="s">
        <v>226</v>
      </c>
      <c r="I3" s="43" t="s">
        <v>279</v>
      </c>
    </row>
    <row r="4" spans="1:9" x14ac:dyDescent="0.25">
      <c r="A4" s="43" t="s">
        <v>270</v>
      </c>
      <c r="B4" s="43" t="s">
        <v>520</v>
      </c>
      <c r="C4" s="43" t="s">
        <v>562</v>
      </c>
      <c r="D4" s="43" t="s">
        <v>590</v>
      </c>
      <c r="E4" s="43" t="s">
        <v>591</v>
      </c>
      <c r="F4" s="43" t="s">
        <v>385</v>
      </c>
      <c r="G4" s="107" t="s">
        <v>522</v>
      </c>
      <c r="H4" s="107" t="s">
        <v>226</v>
      </c>
      <c r="I4" s="43" t="s">
        <v>279</v>
      </c>
    </row>
    <row r="5" spans="1:9" x14ac:dyDescent="0.25">
      <c r="A5" s="43" t="s">
        <v>270</v>
      </c>
      <c r="B5" s="43" t="s">
        <v>520</v>
      </c>
      <c r="C5" s="43" t="s">
        <v>562</v>
      </c>
      <c r="D5" s="43" t="s">
        <v>592</v>
      </c>
      <c r="E5" s="43" t="s">
        <v>593</v>
      </c>
      <c r="F5" s="43" t="s">
        <v>385</v>
      </c>
      <c r="G5" s="107" t="s">
        <v>522</v>
      </c>
      <c r="H5" s="107" t="s">
        <v>226</v>
      </c>
      <c r="I5" s="43" t="s">
        <v>279</v>
      </c>
    </row>
    <row r="6" spans="1:9" x14ac:dyDescent="0.25">
      <c r="A6" s="43" t="s">
        <v>270</v>
      </c>
      <c r="B6" s="43" t="s">
        <v>520</v>
      </c>
      <c r="C6" s="43" t="s">
        <v>562</v>
      </c>
      <c r="D6" s="43" t="s">
        <v>594</v>
      </c>
      <c r="E6" s="43" t="s">
        <v>595</v>
      </c>
      <c r="F6" s="43" t="s">
        <v>385</v>
      </c>
      <c r="G6" s="107" t="s">
        <v>522</v>
      </c>
      <c r="H6" s="107" t="s">
        <v>226</v>
      </c>
      <c r="I6" s="43" t="s">
        <v>279</v>
      </c>
    </row>
    <row r="7" spans="1:9" x14ac:dyDescent="0.25">
      <c r="A7" s="43" t="s">
        <v>270</v>
      </c>
      <c r="B7" s="43" t="s">
        <v>520</v>
      </c>
      <c r="C7" s="43" t="s">
        <v>562</v>
      </c>
      <c r="D7" s="43" t="s">
        <v>596</v>
      </c>
      <c r="E7" s="43" t="s">
        <v>597</v>
      </c>
      <c r="F7" s="43" t="s">
        <v>385</v>
      </c>
      <c r="G7" s="107" t="s">
        <v>522</v>
      </c>
      <c r="H7" s="107" t="s">
        <v>226</v>
      </c>
      <c r="I7" s="43" t="s">
        <v>279</v>
      </c>
    </row>
    <row r="8" spans="1:9" x14ac:dyDescent="0.25">
      <c r="A8" s="43" t="s">
        <v>270</v>
      </c>
      <c r="B8" s="43" t="s">
        <v>520</v>
      </c>
      <c r="C8" s="43" t="s">
        <v>562</v>
      </c>
      <c r="D8" s="43" t="s">
        <v>598</v>
      </c>
      <c r="E8" s="43" t="s">
        <v>599</v>
      </c>
      <c r="F8" s="43" t="s">
        <v>385</v>
      </c>
      <c r="G8" s="107" t="s">
        <v>522</v>
      </c>
      <c r="H8" s="107" t="s">
        <v>226</v>
      </c>
      <c r="I8" s="43" t="s">
        <v>279</v>
      </c>
    </row>
    <row r="9" spans="1:9" x14ac:dyDescent="0.25">
      <c r="A9" s="43" t="s">
        <v>270</v>
      </c>
      <c r="B9" s="43" t="s">
        <v>520</v>
      </c>
      <c r="C9" s="43" t="s">
        <v>562</v>
      </c>
      <c r="D9" s="43" t="s">
        <v>600</v>
      </c>
      <c r="E9" s="43" t="s">
        <v>601</v>
      </c>
      <c r="F9" s="43" t="s">
        <v>385</v>
      </c>
      <c r="G9" s="107" t="s">
        <v>522</v>
      </c>
      <c r="H9" s="107" t="s">
        <v>226</v>
      </c>
      <c r="I9" s="43" t="s">
        <v>279</v>
      </c>
    </row>
    <row r="10" spans="1:9" x14ac:dyDescent="0.25">
      <c r="A10" s="43" t="s">
        <v>270</v>
      </c>
      <c r="B10" s="43" t="s">
        <v>520</v>
      </c>
      <c r="C10" s="43" t="s">
        <v>562</v>
      </c>
      <c r="D10" s="43" t="s">
        <v>602</v>
      </c>
      <c r="E10" s="43" t="s">
        <v>603</v>
      </c>
      <c r="F10" s="43" t="s">
        <v>385</v>
      </c>
      <c r="G10" s="107" t="s">
        <v>522</v>
      </c>
      <c r="H10" s="107" t="s">
        <v>226</v>
      </c>
      <c r="I10" s="43" t="s">
        <v>279</v>
      </c>
    </row>
    <row r="11" spans="1:9" x14ac:dyDescent="0.25">
      <c r="A11" s="43" t="s">
        <v>270</v>
      </c>
      <c r="B11" s="43" t="s">
        <v>520</v>
      </c>
      <c r="C11" s="43" t="s">
        <v>562</v>
      </c>
      <c r="D11" s="43" t="s">
        <v>604</v>
      </c>
      <c r="E11" s="43" t="s">
        <v>605</v>
      </c>
      <c r="F11" s="43" t="s">
        <v>385</v>
      </c>
      <c r="G11" s="107" t="s">
        <v>522</v>
      </c>
      <c r="H11" s="107" t="s">
        <v>226</v>
      </c>
      <c r="I11" s="43" t="s">
        <v>279</v>
      </c>
    </row>
    <row r="12" spans="1:9" x14ac:dyDescent="0.25">
      <c r="A12" s="43" t="s">
        <v>270</v>
      </c>
      <c r="B12" s="43" t="s">
        <v>520</v>
      </c>
      <c r="C12" s="43" t="s">
        <v>562</v>
      </c>
      <c r="D12" s="43" t="s">
        <v>606</v>
      </c>
      <c r="E12" s="43" t="s">
        <v>607</v>
      </c>
      <c r="F12" s="43" t="s">
        <v>385</v>
      </c>
      <c r="G12" s="107" t="s">
        <v>522</v>
      </c>
      <c r="H12" s="107" t="s">
        <v>226</v>
      </c>
      <c r="I12" s="43" t="s">
        <v>279</v>
      </c>
    </row>
    <row r="13" spans="1:9" x14ac:dyDescent="0.25">
      <c r="A13" s="43" t="s">
        <v>270</v>
      </c>
      <c r="B13" s="43" t="s">
        <v>520</v>
      </c>
      <c r="C13" s="43" t="s">
        <v>562</v>
      </c>
      <c r="D13" s="43" t="s">
        <v>608</v>
      </c>
      <c r="E13" s="43" t="s">
        <v>609</v>
      </c>
      <c r="F13" s="43" t="s">
        <v>385</v>
      </c>
      <c r="G13" s="107" t="s">
        <v>522</v>
      </c>
      <c r="H13" s="107" t="s">
        <v>226</v>
      </c>
      <c r="I13" s="43" t="s">
        <v>279</v>
      </c>
    </row>
    <row r="14" spans="1:9" x14ac:dyDescent="0.25">
      <c r="A14" s="43" t="s">
        <v>270</v>
      </c>
      <c r="B14" s="43" t="s">
        <v>520</v>
      </c>
      <c r="C14" s="43" t="s">
        <v>562</v>
      </c>
      <c r="D14" s="43" t="s">
        <v>610</v>
      </c>
      <c r="E14" s="43" t="s">
        <v>611</v>
      </c>
      <c r="F14" s="43" t="s">
        <v>385</v>
      </c>
      <c r="G14" s="107" t="s">
        <v>522</v>
      </c>
      <c r="H14" s="107" t="s">
        <v>226</v>
      </c>
      <c r="I14" s="43" t="s">
        <v>279</v>
      </c>
    </row>
    <row r="15" spans="1:9" x14ac:dyDescent="0.25">
      <c r="A15" s="43" t="s">
        <v>270</v>
      </c>
      <c r="B15" s="43" t="s">
        <v>520</v>
      </c>
      <c r="C15" s="43" t="s">
        <v>562</v>
      </c>
      <c r="D15" s="43" t="s">
        <v>612</v>
      </c>
      <c r="E15" s="43" t="s">
        <v>613</v>
      </c>
      <c r="F15" s="43" t="s">
        <v>385</v>
      </c>
      <c r="G15" s="107" t="s">
        <v>522</v>
      </c>
      <c r="H15" s="107" t="s">
        <v>226</v>
      </c>
      <c r="I15" s="43" t="s">
        <v>279</v>
      </c>
    </row>
    <row r="16" spans="1:9" x14ac:dyDescent="0.25">
      <c r="A16" s="43" t="s">
        <v>270</v>
      </c>
      <c r="B16" s="43" t="s">
        <v>520</v>
      </c>
      <c r="C16" s="43" t="s">
        <v>562</v>
      </c>
      <c r="D16" s="43" t="s">
        <v>614</v>
      </c>
      <c r="E16" s="43" t="s">
        <v>615</v>
      </c>
      <c r="F16" s="43" t="s">
        <v>385</v>
      </c>
      <c r="G16" s="107" t="s">
        <v>522</v>
      </c>
      <c r="H16" s="107" t="s">
        <v>226</v>
      </c>
      <c r="I16" s="43" t="s">
        <v>279</v>
      </c>
    </row>
    <row r="17" spans="1:9" x14ac:dyDescent="0.25">
      <c r="A17" s="43" t="s">
        <v>270</v>
      </c>
      <c r="B17" s="43" t="s">
        <v>520</v>
      </c>
      <c r="C17" s="43" t="s">
        <v>562</v>
      </c>
      <c r="D17" s="43" t="s">
        <v>616</v>
      </c>
      <c r="E17" s="43" t="s">
        <v>617</v>
      </c>
      <c r="F17" s="43" t="s">
        <v>385</v>
      </c>
      <c r="G17" s="107" t="s">
        <v>522</v>
      </c>
      <c r="H17" s="107" t="s">
        <v>226</v>
      </c>
      <c r="I17" s="43" t="s">
        <v>279</v>
      </c>
    </row>
    <row r="18" spans="1:9" x14ac:dyDescent="0.25">
      <c r="A18" s="43" t="s">
        <v>270</v>
      </c>
      <c r="B18" s="43" t="s">
        <v>520</v>
      </c>
      <c r="C18" s="43" t="s">
        <v>562</v>
      </c>
      <c r="D18" s="43" t="s">
        <v>618</v>
      </c>
      <c r="E18" s="43" t="s">
        <v>619</v>
      </c>
      <c r="F18" s="43" t="s">
        <v>385</v>
      </c>
      <c r="G18" s="107" t="s">
        <v>522</v>
      </c>
      <c r="H18" s="107" t="s">
        <v>226</v>
      </c>
      <c r="I18" s="43" t="s">
        <v>279</v>
      </c>
    </row>
    <row r="19" spans="1:9" x14ac:dyDescent="0.25">
      <c r="A19" s="43" t="s">
        <v>270</v>
      </c>
      <c r="B19" s="43" t="s">
        <v>520</v>
      </c>
      <c r="C19" s="43" t="s">
        <v>562</v>
      </c>
      <c r="D19" s="43" t="s">
        <v>620</v>
      </c>
      <c r="E19" s="43" t="s">
        <v>621</v>
      </c>
      <c r="F19" s="43" t="s">
        <v>385</v>
      </c>
      <c r="G19" s="107" t="s">
        <v>522</v>
      </c>
      <c r="H19" s="107" t="s">
        <v>226</v>
      </c>
      <c r="I19" s="43" t="s">
        <v>279</v>
      </c>
    </row>
    <row r="20" spans="1:9" x14ac:dyDescent="0.25">
      <c r="A20" s="43" t="s">
        <v>270</v>
      </c>
      <c r="B20" s="43" t="s">
        <v>520</v>
      </c>
      <c r="C20" s="43" t="s">
        <v>562</v>
      </c>
      <c r="D20" s="43" t="s">
        <v>622</v>
      </c>
      <c r="E20" s="43" t="s">
        <v>623</v>
      </c>
      <c r="F20" s="43" t="s">
        <v>385</v>
      </c>
      <c r="G20" s="107" t="s">
        <v>522</v>
      </c>
      <c r="H20" s="107" t="s">
        <v>226</v>
      </c>
      <c r="I20" s="43" t="s">
        <v>279</v>
      </c>
    </row>
    <row r="21" spans="1:9" x14ac:dyDescent="0.25">
      <c r="A21" s="43" t="s">
        <v>270</v>
      </c>
      <c r="B21" s="43" t="s">
        <v>520</v>
      </c>
      <c r="C21" s="43" t="s">
        <v>562</v>
      </c>
      <c r="D21" s="43" t="s">
        <v>624</v>
      </c>
      <c r="E21" s="43" t="s">
        <v>625</v>
      </c>
      <c r="F21" s="43" t="s">
        <v>385</v>
      </c>
      <c r="G21" s="107" t="s">
        <v>522</v>
      </c>
      <c r="H21" s="107" t="s">
        <v>226</v>
      </c>
      <c r="I21" s="43" t="s">
        <v>279</v>
      </c>
    </row>
    <row r="22" spans="1:9" x14ac:dyDescent="0.25">
      <c r="A22" s="43" t="s">
        <v>270</v>
      </c>
      <c r="B22" s="43" t="s">
        <v>520</v>
      </c>
      <c r="C22" s="43" t="s">
        <v>562</v>
      </c>
      <c r="D22" s="43" t="s">
        <v>626</v>
      </c>
      <c r="E22" s="43" t="s">
        <v>627</v>
      </c>
      <c r="F22" s="43" t="s">
        <v>385</v>
      </c>
      <c r="G22" s="107" t="s">
        <v>522</v>
      </c>
      <c r="H22" s="107" t="s">
        <v>226</v>
      </c>
      <c r="I22" s="43" t="s">
        <v>279</v>
      </c>
    </row>
    <row r="23" spans="1:9" x14ac:dyDescent="0.25">
      <c r="A23" s="43" t="s">
        <v>270</v>
      </c>
      <c r="B23" s="43" t="s">
        <v>520</v>
      </c>
      <c r="C23" s="43" t="s">
        <v>562</v>
      </c>
      <c r="D23" s="43" t="s">
        <v>628</v>
      </c>
      <c r="E23" s="43" t="s">
        <v>629</v>
      </c>
      <c r="F23" s="43" t="s">
        <v>385</v>
      </c>
      <c r="G23" s="107" t="s">
        <v>522</v>
      </c>
      <c r="H23" s="107" t="s">
        <v>226</v>
      </c>
      <c r="I23" s="43" t="s">
        <v>279</v>
      </c>
    </row>
    <row r="24" spans="1:9" x14ac:dyDescent="0.25">
      <c r="A24" s="43" t="s">
        <v>270</v>
      </c>
      <c r="B24" s="43" t="s">
        <v>520</v>
      </c>
      <c r="C24" s="43" t="s">
        <v>562</v>
      </c>
      <c r="D24" s="43" t="s">
        <v>630</v>
      </c>
      <c r="E24" s="43" t="s">
        <v>631</v>
      </c>
      <c r="F24" s="43" t="s">
        <v>385</v>
      </c>
      <c r="G24" s="107" t="s">
        <v>522</v>
      </c>
      <c r="H24" s="107" t="s">
        <v>226</v>
      </c>
      <c r="I24" s="43" t="s">
        <v>279</v>
      </c>
    </row>
    <row r="25" spans="1:9" x14ac:dyDescent="0.25">
      <c r="A25" s="43" t="s">
        <v>270</v>
      </c>
      <c r="B25" s="43" t="s">
        <v>520</v>
      </c>
      <c r="C25" s="43" t="s">
        <v>562</v>
      </c>
      <c r="D25" s="43" t="s">
        <v>632</v>
      </c>
      <c r="E25" s="43" t="s">
        <v>633</v>
      </c>
      <c r="F25" s="43" t="s">
        <v>385</v>
      </c>
      <c r="G25" s="107" t="s">
        <v>522</v>
      </c>
      <c r="H25" s="107" t="s">
        <v>226</v>
      </c>
      <c r="I25" s="43" t="s">
        <v>279</v>
      </c>
    </row>
    <row r="26" spans="1:9" x14ac:dyDescent="0.25">
      <c r="A26" s="43" t="s">
        <v>270</v>
      </c>
      <c r="B26" s="43" t="s">
        <v>520</v>
      </c>
      <c r="C26" s="43" t="s">
        <v>562</v>
      </c>
      <c r="D26" s="43" t="s">
        <v>634</v>
      </c>
      <c r="E26" s="43" t="s">
        <v>635</v>
      </c>
      <c r="F26" s="43" t="s">
        <v>385</v>
      </c>
      <c r="G26" s="107" t="s">
        <v>522</v>
      </c>
      <c r="H26" s="107" t="s">
        <v>226</v>
      </c>
      <c r="I26" s="43" t="s">
        <v>279</v>
      </c>
    </row>
    <row r="27" spans="1:9" x14ac:dyDescent="0.25">
      <c r="A27" s="43" t="s">
        <v>270</v>
      </c>
      <c r="B27" s="43" t="s">
        <v>520</v>
      </c>
      <c r="C27" s="43" t="s">
        <v>562</v>
      </c>
      <c r="D27" s="43" t="s">
        <v>636</v>
      </c>
      <c r="E27" s="43" t="s">
        <v>637</v>
      </c>
      <c r="F27" s="43" t="s">
        <v>385</v>
      </c>
      <c r="G27" s="107" t="s">
        <v>522</v>
      </c>
      <c r="H27" s="107" t="s">
        <v>226</v>
      </c>
      <c r="I27" s="43" t="s">
        <v>279</v>
      </c>
    </row>
    <row r="28" spans="1:9" x14ac:dyDescent="0.25">
      <c r="A28" s="43" t="s">
        <v>270</v>
      </c>
      <c r="B28" s="43" t="s">
        <v>520</v>
      </c>
      <c r="C28" s="43" t="s">
        <v>562</v>
      </c>
      <c r="D28" s="43" t="s">
        <v>638</v>
      </c>
      <c r="E28" s="43" t="s">
        <v>639</v>
      </c>
      <c r="F28" s="43" t="s">
        <v>385</v>
      </c>
      <c r="G28" s="107" t="s">
        <v>522</v>
      </c>
      <c r="H28" s="107" t="s">
        <v>226</v>
      </c>
      <c r="I28" s="43" t="s">
        <v>279</v>
      </c>
    </row>
    <row r="29" spans="1:9" x14ac:dyDescent="0.25">
      <c r="A29" s="43" t="s">
        <v>270</v>
      </c>
      <c r="B29" s="43" t="s">
        <v>520</v>
      </c>
      <c r="C29" s="43" t="s">
        <v>562</v>
      </c>
      <c r="D29" s="43" t="s">
        <v>640</v>
      </c>
      <c r="E29" s="43" t="s">
        <v>641</v>
      </c>
      <c r="F29" s="43" t="s">
        <v>385</v>
      </c>
      <c r="G29" s="107" t="s">
        <v>522</v>
      </c>
      <c r="H29" s="107" t="s">
        <v>226</v>
      </c>
      <c r="I29" s="43" t="s">
        <v>279</v>
      </c>
    </row>
    <row r="30" spans="1:9" x14ac:dyDescent="0.25">
      <c r="A30" s="43" t="s">
        <v>270</v>
      </c>
      <c r="B30" s="43" t="s">
        <v>520</v>
      </c>
      <c r="C30" s="43" t="s">
        <v>562</v>
      </c>
      <c r="D30" s="43" t="s">
        <v>642</v>
      </c>
      <c r="E30" s="43" t="s">
        <v>643</v>
      </c>
      <c r="F30" s="43" t="s">
        <v>385</v>
      </c>
      <c r="G30" s="107" t="s">
        <v>522</v>
      </c>
      <c r="H30" s="107" t="s">
        <v>226</v>
      </c>
      <c r="I30" s="43" t="s">
        <v>279</v>
      </c>
    </row>
    <row r="31" spans="1:9" x14ac:dyDescent="0.25">
      <c r="A31" s="43" t="s">
        <v>270</v>
      </c>
      <c r="B31" s="43" t="s">
        <v>520</v>
      </c>
      <c r="C31" s="43" t="s">
        <v>562</v>
      </c>
      <c r="D31" s="43" t="s">
        <v>644</v>
      </c>
      <c r="E31" s="43" t="s">
        <v>645</v>
      </c>
      <c r="F31" s="43" t="s">
        <v>385</v>
      </c>
      <c r="G31" s="107" t="s">
        <v>522</v>
      </c>
      <c r="H31" s="107" t="s">
        <v>226</v>
      </c>
      <c r="I31" s="43" t="s">
        <v>279</v>
      </c>
    </row>
    <row r="32" spans="1:9" x14ac:dyDescent="0.25">
      <c r="A32" s="43" t="s">
        <v>270</v>
      </c>
      <c r="B32" s="43" t="s">
        <v>520</v>
      </c>
      <c r="C32" s="43" t="s">
        <v>562</v>
      </c>
      <c r="D32" s="43" t="s">
        <v>646</v>
      </c>
      <c r="E32" s="43" t="s">
        <v>647</v>
      </c>
      <c r="F32" s="43" t="s">
        <v>385</v>
      </c>
      <c r="G32" s="107" t="s">
        <v>522</v>
      </c>
      <c r="H32" s="107" t="s">
        <v>226</v>
      </c>
      <c r="I32" s="43" t="s">
        <v>279</v>
      </c>
    </row>
    <row r="33" spans="1:9" x14ac:dyDescent="0.25">
      <c r="A33" s="43" t="s">
        <v>270</v>
      </c>
      <c r="B33" s="43" t="s">
        <v>520</v>
      </c>
      <c r="C33" s="43" t="s">
        <v>562</v>
      </c>
      <c r="D33" s="43" t="s">
        <v>648</v>
      </c>
      <c r="E33" s="43" t="s">
        <v>649</v>
      </c>
      <c r="F33" s="43" t="s">
        <v>385</v>
      </c>
      <c r="G33" s="107" t="s">
        <v>522</v>
      </c>
      <c r="H33" s="107" t="s">
        <v>226</v>
      </c>
      <c r="I33" s="43" t="s">
        <v>279</v>
      </c>
    </row>
    <row r="34" spans="1:9" x14ac:dyDescent="0.25">
      <c r="A34" s="43" t="s">
        <v>270</v>
      </c>
      <c r="B34" s="43" t="s">
        <v>520</v>
      </c>
      <c r="C34" s="43" t="s">
        <v>562</v>
      </c>
      <c r="D34" s="43" t="s">
        <v>650</v>
      </c>
      <c r="E34" s="43" t="s">
        <v>651</v>
      </c>
      <c r="F34" s="43" t="s">
        <v>385</v>
      </c>
      <c r="G34" s="107" t="s">
        <v>522</v>
      </c>
      <c r="H34" s="107" t="s">
        <v>226</v>
      </c>
      <c r="I34" s="43" t="s">
        <v>279</v>
      </c>
    </row>
    <row r="35" spans="1:9" x14ac:dyDescent="0.25">
      <c r="A35" s="43" t="s">
        <v>270</v>
      </c>
      <c r="B35" s="43" t="s">
        <v>520</v>
      </c>
      <c r="C35" s="43" t="s">
        <v>562</v>
      </c>
      <c r="D35" s="43" t="s">
        <v>652</v>
      </c>
      <c r="E35" s="43" t="s">
        <v>653</v>
      </c>
      <c r="F35" s="43" t="s">
        <v>385</v>
      </c>
      <c r="G35" s="107" t="s">
        <v>522</v>
      </c>
      <c r="H35" s="107" t="s">
        <v>226</v>
      </c>
      <c r="I35" s="43" t="s">
        <v>279</v>
      </c>
    </row>
    <row r="36" spans="1:9" x14ac:dyDescent="0.25">
      <c r="A36" s="43" t="s">
        <v>270</v>
      </c>
      <c r="B36" s="43" t="s">
        <v>520</v>
      </c>
      <c r="C36" s="43" t="s">
        <v>562</v>
      </c>
      <c r="D36" s="43" t="s">
        <v>654</v>
      </c>
      <c r="E36" s="43" t="s">
        <v>655</v>
      </c>
      <c r="F36" s="43" t="s">
        <v>385</v>
      </c>
      <c r="G36" s="107" t="s">
        <v>522</v>
      </c>
      <c r="H36" s="107" t="s">
        <v>226</v>
      </c>
      <c r="I36" s="43" t="s">
        <v>279</v>
      </c>
    </row>
    <row r="37" spans="1:9" x14ac:dyDescent="0.25">
      <c r="A37" s="43" t="s">
        <v>270</v>
      </c>
      <c r="B37" s="43" t="s">
        <v>520</v>
      </c>
      <c r="C37" s="43" t="s">
        <v>562</v>
      </c>
      <c r="D37" s="43" t="s">
        <v>656</v>
      </c>
      <c r="E37" s="43" t="s">
        <v>657</v>
      </c>
      <c r="F37" s="43" t="s">
        <v>385</v>
      </c>
      <c r="G37" s="107" t="s">
        <v>522</v>
      </c>
      <c r="H37" s="107" t="s">
        <v>226</v>
      </c>
      <c r="I37" s="43" t="s">
        <v>279</v>
      </c>
    </row>
    <row r="38" spans="1:9" x14ac:dyDescent="0.25">
      <c r="A38" s="43" t="s">
        <v>270</v>
      </c>
      <c r="B38" s="43" t="s">
        <v>520</v>
      </c>
      <c r="C38" s="43" t="s">
        <v>562</v>
      </c>
      <c r="D38" s="43" t="s">
        <v>658</v>
      </c>
      <c r="E38" s="43" t="s">
        <v>659</v>
      </c>
      <c r="F38" s="43" t="s">
        <v>385</v>
      </c>
      <c r="G38" s="107" t="s">
        <v>522</v>
      </c>
      <c r="H38" s="107" t="s">
        <v>226</v>
      </c>
      <c r="I38" s="43" t="s">
        <v>279</v>
      </c>
    </row>
    <row r="39" spans="1:9" x14ac:dyDescent="0.25">
      <c r="A39" s="43" t="s">
        <v>270</v>
      </c>
      <c r="B39" s="43" t="s">
        <v>520</v>
      </c>
      <c r="C39" s="43" t="s">
        <v>562</v>
      </c>
      <c r="D39" s="43" t="s">
        <v>660</v>
      </c>
      <c r="E39" s="43" t="s">
        <v>661</v>
      </c>
      <c r="F39" s="43" t="s">
        <v>385</v>
      </c>
      <c r="G39" s="107" t="s">
        <v>522</v>
      </c>
      <c r="H39" s="107" t="s">
        <v>226</v>
      </c>
      <c r="I39" s="43" t="s">
        <v>279</v>
      </c>
    </row>
    <row r="40" spans="1:9" x14ac:dyDescent="0.25">
      <c r="A40" s="43" t="s">
        <v>270</v>
      </c>
      <c r="B40" s="43" t="s">
        <v>520</v>
      </c>
      <c r="C40" s="43" t="s">
        <v>562</v>
      </c>
      <c r="D40" s="43" t="s">
        <v>662</v>
      </c>
      <c r="E40" s="43" t="s">
        <v>663</v>
      </c>
      <c r="F40" s="43" t="s">
        <v>385</v>
      </c>
      <c r="G40" s="107" t="s">
        <v>522</v>
      </c>
      <c r="H40" s="107">
        <v>495.32299999999998</v>
      </c>
      <c r="I40" s="43" t="s">
        <v>279</v>
      </c>
    </row>
    <row r="41" spans="1:9" x14ac:dyDescent="0.25">
      <c r="A41" s="43" t="s">
        <v>270</v>
      </c>
      <c r="B41" s="43" t="s">
        <v>520</v>
      </c>
      <c r="C41" s="43" t="s">
        <v>562</v>
      </c>
      <c r="D41" s="43" t="s">
        <v>664</v>
      </c>
      <c r="E41" s="43" t="s">
        <v>665</v>
      </c>
      <c r="F41" s="43" t="s">
        <v>385</v>
      </c>
      <c r="G41" s="107" t="s">
        <v>522</v>
      </c>
      <c r="H41" s="107">
        <v>495.32299999999998</v>
      </c>
      <c r="I41" s="43" t="s">
        <v>279</v>
      </c>
    </row>
    <row r="42" spans="1:9" x14ac:dyDescent="0.25">
      <c r="A42" s="43" t="s">
        <v>270</v>
      </c>
      <c r="B42" s="43" t="s">
        <v>520</v>
      </c>
      <c r="C42" s="43" t="s">
        <v>562</v>
      </c>
      <c r="D42" s="43" t="s">
        <v>666</v>
      </c>
      <c r="E42" s="43" t="s">
        <v>667</v>
      </c>
      <c r="F42" s="43" t="s">
        <v>385</v>
      </c>
      <c r="G42" s="107" t="s">
        <v>522</v>
      </c>
      <c r="H42" s="107" t="s">
        <v>226</v>
      </c>
      <c r="I42" s="43" t="s">
        <v>279</v>
      </c>
    </row>
    <row r="43" spans="1:9" x14ac:dyDescent="0.25">
      <c r="A43" s="43" t="s">
        <v>270</v>
      </c>
      <c r="B43" s="43" t="s">
        <v>520</v>
      </c>
      <c r="C43" s="43" t="s">
        <v>562</v>
      </c>
      <c r="D43" s="43" t="s">
        <v>668</v>
      </c>
      <c r="E43" s="43" t="s">
        <v>669</v>
      </c>
      <c r="F43" s="43" t="s">
        <v>385</v>
      </c>
      <c r="G43" s="107" t="s">
        <v>522</v>
      </c>
      <c r="H43" s="107" t="s">
        <v>226</v>
      </c>
      <c r="I43" s="43" t="s">
        <v>279</v>
      </c>
    </row>
    <row r="44" spans="1:9" x14ac:dyDescent="0.25">
      <c r="A44" s="43" t="s">
        <v>270</v>
      </c>
      <c r="B44" s="43" t="s">
        <v>520</v>
      </c>
      <c r="C44" s="43" t="s">
        <v>562</v>
      </c>
      <c r="D44" s="43" t="s">
        <v>670</v>
      </c>
      <c r="E44" s="43" t="s">
        <v>671</v>
      </c>
      <c r="F44" s="43" t="s">
        <v>385</v>
      </c>
      <c r="G44" s="107" t="s">
        <v>522</v>
      </c>
      <c r="H44" s="107" t="s">
        <v>519</v>
      </c>
      <c r="I44" s="43" t="s">
        <v>279</v>
      </c>
    </row>
    <row r="45" spans="1:9" x14ac:dyDescent="0.25">
      <c r="A45" s="43" t="s">
        <v>270</v>
      </c>
      <c r="B45" s="43" t="s">
        <v>520</v>
      </c>
      <c r="C45" s="43" t="s">
        <v>562</v>
      </c>
      <c r="D45" s="43" t="s">
        <v>672</v>
      </c>
      <c r="E45" s="43" t="s">
        <v>673</v>
      </c>
      <c r="F45" s="43" t="s">
        <v>385</v>
      </c>
      <c r="G45" s="107" t="s">
        <v>522</v>
      </c>
      <c r="H45" s="107" t="s">
        <v>519</v>
      </c>
      <c r="I45" s="43" t="s">
        <v>279</v>
      </c>
    </row>
    <row r="46" spans="1:9" x14ac:dyDescent="0.25">
      <c r="A46" s="43" t="s">
        <v>270</v>
      </c>
      <c r="B46" s="43" t="s">
        <v>520</v>
      </c>
      <c r="C46" s="43" t="s">
        <v>562</v>
      </c>
      <c r="D46" s="43" t="s">
        <v>674</v>
      </c>
      <c r="E46" s="43" t="s">
        <v>675</v>
      </c>
      <c r="F46" s="43" t="s">
        <v>385</v>
      </c>
      <c r="G46" s="107" t="s">
        <v>522</v>
      </c>
      <c r="H46" s="107" t="s">
        <v>519</v>
      </c>
      <c r="I46" s="43" t="s">
        <v>279</v>
      </c>
    </row>
    <row r="47" spans="1:9" x14ac:dyDescent="0.25">
      <c r="A47" s="43" t="s">
        <v>270</v>
      </c>
      <c r="B47" s="43" t="s">
        <v>520</v>
      </c>
      <c r="C47" s="43" t="s">
        <v>562</v>
      </c>
      <c r="D47" s="43" t="s">
        <v>676</v>
      </c>
      <c r="E47" s="43" t="s">
        <v>677</v>
      </c>
      <c r="F47" s="43" t="s">
        <v>385</v>
      </c>
      <c r="G47" s="107" t="s">
        <v>522</v>
      </c>
      <c r="H47" s="107" t="s">
        <v>519</v>
      </c>
      <c r="I47" s="43" t="s">
        <v>279</v>
      </c>
    </row>
    <row r="48" spans="1:9" x14ac:dyDescent="0.25">
      <c r="A48" s="43" t="s">
        <v>270</v>
      </c>
      <c r="B48" s="43" t="s">
        <v>520</v>
      </c>
      <c r="C48" s="43" t="s">
        <v>562</v>
      </c>
      <c r="D48" s="43" t="s">
        <v>678</v>
      </c>
      <c r="E48" s="43" t="s">
        <v>679</v>
      </c>
      <c r="F48" s="43" t="s">
        <v>385</v>
      </c>
      <c r="G48" s="107" t="s">
        <v>522</v>
      </c>
      <c r="H48" s="107" t="s">
        <v>519</v>
      </c>
      <c r="I48" s="43" t="s">
        <v>279</v>
      </c>
    </row>
    <row r="49" spans="1:9" x14ac:dyDescent="0.25">
      <c r="A49" s="43" t="s">
        <v>270</v>
      </c>
      <c r="B49" s="43" t="s">
        <v>520</v>
      </c>
      <c r="C49" s="43" t="s">
        <v>562</v>
      </c>
      <c r="D49" s="43" t="s">
        <v>680</v>
      </c>
      <c r="E49" s="43" t="s">
        <v>681</v>
      </c>
      <c r="F49" s="43" t="s">
        <v>385</v>
      </c>
      <c r="G49" s="107" t="s">
        <v>522</v>
      </c>
      <c r="H49" s="107" t="s">
        <v>519</v>
      </c>
      <c r="I49" s="43" t="s">
        <v>279</v>
      </c>
    </row>
    <row r="50" spans="1:9" x14ac:dyDescent="0.25">
      <c r="A50" s="43" t="s">
        <v>270</v>
      </c>
      <c r="B50" s="43" t="s">
        <v>520</v>
      </c>
      <c r="C50" s="43" t="s">
        <v>562</v>
      </c>
      <c r="D50" s="43" t="s">
        <v>682</v>
      </c>
      <c r="E50" s="43" t="s">
        <v>683</v>
      </c>
      <c r="F50" s="43" t="s">
        <v>385</v>
      </c>
      <c r="G50" s="107" t="s">
        <v>522</v>
      </c>
      <c r="H50" s="107" t="s">
        <v>519</v>
      </c>
      <c r="I50" s="43" t="s">
        <v>279</v>
      </c>
    </row>
    <row r="51" spans="1:9" x14ac:dyDescent="0.25">
      <c r="A51" s="43" t="s">
        <v>270</v>
      </c>
      <c r="B51" s="43" t="s">
        <v>520</v>
      </c>
      <c r="C51" s="43" t="s">
        <v>562</v>
      </c>
      <c r="D51" s="43" t="s">
        <v>684</v>
      </c>
      <c r="E51" s="43" t="s">
        <v>685</v>
      </c>
      <c r="F51" s="43" t="s">
        <v>385</v>
      </c>
      <c r="G51" s="107" t="s">
        <v>522</v>
      </c>
      <c r="H51" s="107" t="s">
        <v>519</v>
      </c>
      <c r="I51" s="43" t="s">
        <v>279</v>
      </c>
    </row>
    <row r="52" spans="1:9" x14ac:dyDescent="0.25">
      <c r="A52" s="43" t="s">
        <v>270</v>
      </c>
      <c r="B52" s="43" t="s">
        <v>520</v>
      </c>
      <c r="C52" s="43" t="s">
        <v>562</v>
      </c>
      <c r="D52" s="43" t="s">
        <v>686</v>
      </c>
      <c r="E52" s="43" t="s">
        <v>687</v>
      </c>
      <c r="F52" s="43" t="s">
        <v>385</v>
      </c>
      <c r="G52" s="107" t="s">
        <v>522</v>
      </c>
      <c r="H52" s="107" t="s">
        <v>519</v>
      </c>
      <c r="I52" s="43" t="s">
        <v>279</v>
      </c>
    </row>
    <row r="53" spans="1:9" x14ac:dyDescent="0.25">
      <c r="A53" s="43" t="s">
        <v>270</v>
      </c>
      <c r="B53" s="43" t="s">
        <v>520</v>
      </c>
      <c r="C53" s="43" t="s">
        <v>562</v>
      </c>
      <c r="D53" s="43" t="s">
        <v>688</v>
      </c>
      <c r="E53" s="43" t="s">
        <v>689</v>
      </c>
      <c r="F53" s="43" t="s">
        <v>385</v>
      </c>
      <c r="G53" s="107" t="s">
        <v>522</v>
      </c>
      <c r="H53" s="107" t="s">
        <v>519</v>
      </c>
      <c r="I53" s="43" t="s">
        <v>279</v>
      </c>
    </row>
    <row r="54" spans="1:9" x14ac:dyDescent="0.25">
      <c r="A54" s="43" t="s">
        <v>270</v>
      </c>
      <c r="B54" s="43" t="s">
        <v>520</v>
      </c>
      <c r="C54" s="43" t="s">
        <v>562</v>
      </c>
      <c r="D54" s="43" t="s">
        <v>690</v>
      </c>
      <c r="E54" s="43" t="s">
        <v>691</v>
      </c>
      <c r="F54" s="43" t="s">
        <v>385</v>
      </c>
      <c r="G54" s="107" t="s">
        <v>522</v>
      </c>
      <c r="H54" s="107" t="s">
        <v>519</v>
      </c>
      <c r="I54" s="43" t="s">
        <v>279</v>
      </c>
    </row>
    <row r="55" spans="1:9" x14ac:dyDescent="0.25">
      <c r="A55" s="43" t="s">
        <v>270</v>
      </c>
      <c r="B55" s="43" t="s">
        <v>520</v>
      </c>
      <c r="C55" s="43" t="s">
        <v>562</v>
      </c>
      <c r="D55" s="43" t="s">
        <v>692</v>
      </c>
      <c r="E55" s="43" t="s">
        <v>693</v>
      </c>
      <c r="F55" s="43" t="s">
        <v>385</v>
      </c>
      <c r="G55" s="107" t="s">
        <v>522</v>
      </c>
      <c r="H55" s="107" t="s">
        <v>519</v>
      </c>
      <c r="I55" s="43" t="s">
        <v>279</v>
      </c>
    </row>
    <row r="56" spans="1:9" x14ac:dyDescent="0.25">
      <c r="A56" s="43" t="s">
        <v>270</v>
      </c>
      <c r="B56" s="43" t="s">
        <v>520</v>
      </c>
      <c r="C56" s="43" t="s">
        <v>562</v>
      </c>
      <c r="D56" s="43" t="s">
        <v>694</v>
      </c>
      <c r="E56" s="43" t="s">
        <v>695</v>
      </c>
      <c r="F56" s="43" t="s">
        <v>385</v>
      </c>
      <c r="G56" s="107" t="s">
        <v>522</v>
      </c>
      <c r="H56" s="107" t="s">
        <v>519</v>
      </c>
      <c r="I56" s="43" t="s">
        <v>279</v>
      </c>
    </row>
    <row r="57" spans="1:9" x14ac:dyDescent="0.25">
      <c r="A57" s="43" t="s">
        <v>270</v>
      </c>
      <c r="B57" s="43" t="s">
        <v>520</v>
      </c>
      <c r="C57" s="43" t="s">
        <v>562</v>
      </c>
      <c r="D57" s="43" t="s">
        <v>696</v>
      </c>
      <c r="E57" s="43" t="s">
        <v>697</v>
      </c>
      <c r="F57" s="43" t="s">
        <v>385</v>
      </c>
      <c r="G57" s="107" t="s">
        <v>522</v>
      </c>
      <c r="H57" s="107" t="s">
        <v>519</v>
      </c>
      <c r="I57" s="43" t="s">
        <v>279</v>
      </c>
    </row>
    <row r="58" spans="1:9" x14ac:dyDescent="0.25">
      <c r="A58" s="43" t="s">
        <v>270</v>
      </c>
      <c r="B58" s="43" t="s">
        <v>520</v>
      </c>
      <c r="C58" s="43" t="s">
        <v>562</v>
      </c>
      <c r="D58" s="43" t="s">
        <v>698</v>
      </c>
      <c r="E58" s="43" t="s">
        <v>699</v>
      </c>
      <c r="F58" s="43" t="s">
        <v>385</v>
      </c>
      <c r="G58" s="107" t="s">
        <v>522</v>
      </c>
      <c r="H58" s="107" t="s">
        <v>519</v>
      </c>
      <c r="I58" s="43" t="s">
        <v>279</v>
      </c>
    </row>
    <row r="59" spans="1:9" x14ac:dyDescent="0.25">
      <c r="A59" s="43" t="s">
        <v>270</v>
      </c>
      <c r="B59" s="43" t="s">
        <v>520</v>
      </c>
      <c r="C59" s="43" t="s">
        <v>562</v>
      </c>
      <c r="D59" s="43" t="s">
        <v>700</v>
      </c>
      <c r="E59" s="43" t="s">
        <v>701</v>
      </c>
      <c r="F59" s="43" t="s">
        <v>385</v>
      </c>
      <c r="G59" s="107" t="s">
        <v>522</v>
      </c>
      <c r="H59" s="107" t="s">
        <v>519</v>
      </c>
      <c r="I59" s="43" t="s">
        <v>279</v>
      </c>
    </row>
    <row r="60" spans="1:9" x14ac:dyDescent="0.25">
      <c r="A60" s="43" t="s">
        <v>270</v>
      </c>
      <c r="B60" s="43" t="s">
        <v>520</v>
      </c>
      <c r="C60" s="43" t="s">
        <v>562</v>
      </c>
      <c r="D60" s="43" t="s">
        <v>702</v>
      </c>
      <c r="E60" s="43" t="s">
        <v>703</v>
      </c>
      <c r="F60" s="43" t="s">
        <v>385</v>
      </c>
      <c r="G60" s="107" t="s">
        <v>522</v>
      </c>
      <c r="H60" s="107" t="s">
        <v>519</v>
      </c>
      <c r="I60" s="43" t="s">
        <v>279</v>
      </c>
    </row>
    <row r="61" spans="1:9" x14ac:dyDescent="0.25">
      <c r="A61" s="43" t="s">
        <v>270</v>
      </c>
      <c r="B61" s="43" t="s">
        <v>520</v>
      </c>
      <c r="C61" s="43" t="s">
        <v>562</v>
      </c>
      <c r="D61" s="43" t="s">
        <v>704</v>
      </c>
      <c r="E61" s="43" t="s">
        <v>705</v>
      </c>
      <c r="F61" s="43" t="s">
        <v>385</v>
      </c>
      <c r="G61" s="107" t="s">
        <v>522</v>
      </c>
      <c r="H61" s="107" t="s">
        <v>519</v>
      </c>
      <c r="I61" s="43" t="s">
        <v>279</v>
      </c>
    </row>
    <row r="62" spans="1:9" x14ac:dyDescent="0.25">
      <c r="A62" s="43" t="s">
        <v>270</v>
      </c>
      <c r="B62" s="43" t="s">
        <v>520</v>
      </c>
      <c r="C62" s="43" t="s">
        <v>562</v>
      </c>
      <c r="D62" s="43" t="s">
        <v>706</v>
      </c>
      <c r="E62" s="43" t="s">
        <v>707</v>
      </c>
      <c r="F62" s="43" t="s">
        <v>385</v>
      </c>
      <c r="G62" s="107" t="s">
        <v>522</v>
      </c>
      <c r="H62" s="107" t="s">
        <v>519</v>
      </c>
      <c r="I62" s="43" t="s">
        <v>279</v>
      </c>
    </row>
    <row r="63" spans="1:9" x14ac:dyDescent="0.25">
      <c r="A63" s="43" t="s">
        <v>270</v>
      </c>
      <c r="B63" s="43" t="s">
        <v>520</v>
      </c>
      <c r="C63" s="43" t="s">
        <v>562</v>
      </c>
      <c r="D63" s="43" t="s">
        <v>708</v>
      </c>
      <c r="E63" s="43" t="s">
        <v>709</v>
      </c>
      <c r="F63" s="43" t="s">
        <v>385</v>
      </c>
      <c r="G63" s="107" t="s">
        <v>522</v>
      </c>
      <c r="H63" s="107" t="s">
        <v>519</v>
      </c>
      <c r="I63" s="43" t="s">
        <v>279</v>
      </c>
    </row>
    <row r="64" spans="1:9" x14ac:dyDescent="0.25">
      <c r="A64" s="43" t="s">
        <v>270</v>
      </c>
      <c r="B64" s="43" t="s">
        <v>520</v>
      </c>
      <c r="C64" s="43" t="s">
        <v>562</v>
      </c>
      <c r="D64" s="43" t="s">
        <v>710</v>
      </c>
      <c r="E64" s="43" t="s">
        <v>711</v>
      </c>
      <c r="F64" s="43" t="s">
        <v>385</v>
      </c>
      <c r="G64" s="107" t="s">
        <v>522</v>
      </c>
      <c r="H64" s="107" t="s">
        <v>519</v>
      </c>
      <c r="I64" s="43" t="s">
        <v>279</v>
      </c>
    </row>
    <row r="65" spans="1:9" x14ac:dyDescent="0.25">
      <c r="A65" s="43" t="s">
        <v>270</v>
      </c>
      <c r="B65" s="43" t="s">
        <v>520</v>
      </c>
      <c r="C65" s="43" t="s">
        <v>562</v>
      </c>
      <c r="D65" s="43" t="s">
        <v>712</v>
      </c>
      <c r="E65" s="43" t="s">
        <v>713</v>
      </c>
      <c r="F65" s="43" t="s">
        <v>385</v>
      </c>
      <c r="G65" s="107" t="s">
        <v>522</v>
      </c>
      <c r="H65" s="107" t="s">
        <v>519</v>
      </c>
      <c r="I65" s="43" t="s">
        <v>279</v>
      </c>
    </row>
    <row r="66" spans="1:9" x14ac:dyDescent="0.25">
      <c r="A66" s="43" t="s">
        <v>270</v>
      </c>
      <c r="B66" s="43" t="s">
        <v>520</v>
      </c>
      <c r="C66" s="43" t="s">
        <v>562</v>
      </c>
      <c r="D66" s="43" t="s">
        <v>714</v>
      </c>
      <c r="E66" s="43" t="s">
        <v>715</v>
      </c>
      <c r="F66" s="43" t="s">
        <v>385</v>
      </c>
      <c r="G66" s="107" t="s">
        <v>522</v>
      </c>
      <c r="H66" s="107" t="s">
        <v>519</v>
      </c>
      <c r="I66" s="43" t="s">
        <v>279</v>
      </c>
    </row>
    <row r="67" spans="1:9" x14ac:dyDescent="0.25">
      <c r="A67" s="43" t="s">
        <v>270</v>
      </c>
      <c r="B67" s="43" t="s">
        <v>520</v>
      </c>
      <c r="C67" s="43" t="s">
        <v>562</v>
      </c>
      <c r="D67" s="43" t="s">
        <v>716</v>
      </c>
      <c r="E67" s="43" t="s">
        <v>717</v>
      </c>
      <c r="F67" s="43" t="s">
        <v>385</v>
      </c>
      <c r="G67" s="107" t="s">
        <v>522</v>
      </c>
      <c r="H67" s="107" t="s">
        <v>519</v>
      </c>
      <c r="I67" s="43" t="s">
        <v>279</v>
      </c>
    </row>
    <row r="68" spans="1:9" x14ac:dyDescent="0.25">
      <c r="A68" s="43" t="s">
        <v>270</v>
      </c>
      <c r="B68" s="43" t="s">
        <v>520</v>
      </c>
      <c r="C68" s="43" t="s">
        <v>562</v>
      </c>
      <c r="D68" s="43" t="s">
        <v>718</v>
      </c>
      <c r="E68" s="43" t="s">
        <v>719</v>
      </c>
      <c r="F68" s="43" t="s">
        <v>385</v>
      </c>
      <c r="G68" s="107" t="s">
        <v>522</v>
      </c>
      <c r="H68" s="107" t="s">
        <v>519</v>
      </c>
      <c r="I68" s="43" t="s">
        <v>279</v>
      </c>
    </row>
    <row r="69" spans="1:9" x14ac:dyDescent="0.25">
      <c r="A69" s="43" t="s">
        <v>270</v>
      </c>
      <c r="B69" s="43" t="s">
        <v>520</v>
      </c>
      <c r="C69" s="43" t="s">
        <v>562</v>
      </c>
      <c r="D69" s="43" t="s">
        <v>720</v>
      </c>
      <c r="E69" s="43" t="s">
        <v>721</v>
      </c>
      <c r="F69" s="43" t="s">
        <v>385</v>
      </c>
      <c r="G69" s="107" t="s">
        <v>522</v>
      </c>
      <c r="H69" s="107">
        <v>495.32299999999998</v>
      </c>
      <c r="I69" s="43" t="s">
        <v>279</v>
      </c>
    </row>
    <row r="70" spans="1:9" x14ac:dyDescent="0.25">
      <c r="A70" s="43" t="s">
        <v>270</v>
      </c>
      <c r="B70" s="43" t="s">
        <v>520</v>
      </c>
      <c r="C70" s="43" t="s">
        <v>562</v>
      </c>
      <c r="D70" s="43" t="s">
        <v>722</v>
      </c>
      <c r="E70" s="43" t="s">
        <v>723</v>
      </c>
      <c r="F70" s="43" t="s">
        <v>385</v>
      </c>
      <c r="G70" s="107" t="s">
        <v>522</v>
      </c>
      <c r="H70" s="107">
        <v>70.710999999999999</v>
      </c>
      <c r="I70" s="43" t="s">
        <v>279</v>
      </c>
    </row>
    <row r="71" spans="1:9" x14ac:dyDescent="0.25">
      <c r="A71" s="43" t="s">
        <v>270</v>
      </c>
      <c r="B71" s="43" t="s">
        <v>520</v>
      </c>
      <c r="C71" s="43" t="s">
        <v>562</v>
      </c>
      <c r="D71" s="43" t="s">
        <v>755</v>
      </c>
      <c r="E71" s="43" t="s">
        <v>756</v>
      </c>
      <c r="F71" s="43" t="s">
        <v>385</v>
      </c>
      <c r="G71" s="107" t="s">
        <v>522</v>
      </c>
      <c r="H71" s="107">
        <v>566.03399999999999</v>
      </c>
      <c r="I71" s="43" t="s">
        <v>279</v>
      </c>
    </row>
    <row r="72" spans="1:9" x14ac:dyDescent="0.25">
      <c r="A72" s="43" t="s">
        <v>270</v>
      </c>
      <c r="B72" s="43" t="s">
        <v>520</v>
      </c>
      <c r="C72" s="43" t="s">
        <v>562</v>
      </c>
      <c r="D72" s="43" t="s">
        <v>586</v>
      </c>
      <c r="E72" s="43" t="s">
        <v>587</v>
      </c>
      <c r="F72" s="43" t="s">
        <v>385</v>
      </c>
      <c r="G72" s="107" t="s">
        <v>568</v>
      </c>
      <c r="H72" s="107" t="s">
        <v>226</v>
      </c>
      <c r="I72" s="43" t="s">
        <v>280</v>
      </c>
    </row>
    <row r="73" spans="1:9" x14ac:dyDescent="0.25">
      <c r="A73" s="43" t="s">
        <v>270</v>
      </c>
      <c r="B73" s="43" t="s">
        <v>520</v>
      </c>
      <c r="C73" s="43" t="s">
        <v>562</v>
      </c>
      <c r="D73" s="43" t="s">
        <v>588</v>
      </c>
      <c r="E73" s="43" t="s">
        <v>589</v>
      </c>
      <c r="F73" s="43" t="s">
        <v>385</v>
      </c>
      <c r="G73" s="107" t="s">
        <v>568</v>
      </c>
      <c r="H73" s="107" t="s">
        <v>519</v>
      </c>
      <c r="I73" s="43" t="s">
        <v>280</v>
      </c>
    </row>
    <row r="74" spans="1:9" x14ac:dyDescent="0.25">
      <c r="A74" s="43" t="s">
        <v>270</v>
      </c>
      <c r="B74" s="43" t="s">
        <v>520</v>
      </c>
      <c r="C74" s="43" t="s">
        <v>562</v>
      </c>
      <c r="D74" s="43" t="s">
        <v>590</v>
      </c>
      <c r="E74" s="43" t="s">
        <v>591</v>
      </c>
      <c r="F74" s="43" t="s">
        <v>385</v>
      </c>
      <c r="G74" s="107" t="s">
        <v>568</v>
      </c>
      <c r="H74" s="107" t="s">
        <v>519</v>
      </c>
      <c r="I74" s="43" t="s">
        <v>280</v>
      </c>
    </row>
    <row r="75" spans="1:9" x14ac:dyDescent="0.25">
      <c r="A75" s="43" t="s">
        <v>270</v>
      </c>
      <c r="B75" s="43" t="s">
        <v>520</v>
      </c>
      <c r="C75" s="43" t="s">
        <v>562</v>
      </c>
      <c r="D75" s="43" t="s">
        <v>592</v>
      </c>
      <c r="E75" s="43" t="s">
        <v>593</v>
      </c>
      <c r="F75" s="43" t="s">
        <v>385</v>
      </c>
      <c r="G75" s="107" t="s">
        <v>568</v>
      </c>
      <c r="H75" s="107" t="s">
        <v>519</v>
      </c>
      <c r="I75" s="43" t="s">
        <v>280</v>
      </c>
    </row>
    <row r="76" spans="1:9" x14ac:dyDescent="0.25">
      <c r="A76" s="43" t="s">
        <v>270</v>
      </c>
      <c r="B76" s="43" t="s">
        <v>520</v>
      </c>
      <c r="C76" s="43" t="s">
        <v>562</v>
      </c>
      <c r="D76" s="43" t="s">
        <v>594</v>
      </c>
      <c r="E76" s="43" t="s">
        <v>595</v>
      </c>
      <c r="F76" s="43" t="s">
        <v>385</v>
      </c>
      <c r="G76" s="107" t="s">
        <v>568</v>
      </c>
      <c r="H76" s="107" t="s">
        <v>226</v>
      </c>
      <c r="I76" s="43" t="s">
        <v>280</v>
      </c>
    </row>
    <row r="77" spans="1:9" x14ac:dyDescent="0.25">
      <c r="A77" s="43" t="s">
        <v>270</v>
      </c>
      <c r="B77" s="43" t="s">
        <v>520</v>
      </c>
      <c r="C77" s="43" t="s">
        <v>562</v>
      </c>
      <c r="D77" s="43" t="s">
        <v>596</v>
      </c>
      <c r="E77" s="43" t="s">
        <v>597</v>
      </c>
      <c r="F77" s="43" t="s">
        <v>385</v>
      </c>
      <c r="G77" s="107" t="s">
        <v>568</v>
      </c>
      <c r="H77" s="107" t="s">
        <v>519</v>
      </c>
      <c r="I77" s="43" t="s">
        <v>280</v>
      </c>
    </row>
    <row r="78" spans="1:9" x14ac:dyDescent="0.25">
      <c r="A78" s="43" t="s">
        <v>270</v>
      </c>
      <c r="B78" s="43" t="s">
        <v>520</v>
      </c>
      <c r="C78" s="43" t="s">
        <v>562</v>
      </c>
      <c r="D78" s="43" t="s">
        <v>598</v>
      </c>
      <c r="E78" s="43" t="s">
        <v>599</v>
      </c>
      <c r="F78" s="43" t="s">
        <v>385</v>
      </c>
      <c r="G78" s="107" t="s">
        <v>568</v>
      </c>
      <c r="H78" s="107" t="s">
        <v>519</v>
      </c>
      <c r="I78" s="43" t="s">
        <v>280</v>
      </c>
    </row>
    <row r="79" spans="1:9" x14ac:dyDescent="0.25">
      <c r="A79" s="43" t="s">
        <v>270</v>
      </c>
      <c r="B79" s="43" t="s">
        <v>520</v>
      </c>
      <c r="C79" s="43" t="s">
        <v>562</v>
      </c>
      <c r="D79" s="43" t="s">
        <v>600</v>
      </c>
      <c r="E79" s="43" t="s">
        <v>601</v>
      </c>
      <c r="F79" s="43" t="s">
        <v>385</v>
      </c>
      <c r="G79" s="107" t="s">
        <v>568</v>
      </c>
      <c r="H79" s="107" t="s">
        <v>519</v>
      </c>
      <c r="I79" s="43" t="s">
        <v>280</v>
      </c>
    </row>
    <row r="80" spans="1:9" x14ac:dyDescent="0.25">
      <c r="A80" s="43" t="s">
        <v>270</v>
      </c>
      <c r="B80" s="43" t="s">
        <v>520</v>
      </c>
      <c r="C80" s="43" t="s">
        <v>562</v>
      </c>
      <c r="D80" s="43" t="s">
        <v>602</v>
      </c>
      <c r="E80" s="43" t="s">
        <v>603</v>
      </c>
      <c r="F80" s="43" t="s">
        <v>385</v>
      </c>
      <c r="G80" s="107" t="s">
        <v>568</v>
      </c>
      <c r="H80" s="107" t="s">
        <v>226</v>
      </c>
      <c r="I80" s="43" t="s">
        <v>280</v>
      </c>
    </row>
    <row r="81" spans="1:9" x14ac:dyDescent="0.25">
      <c r="A81" s="43" t="s">
        <v>270</v>
      </c>
      <c r="B81" s="43" t="s">
        <v>520</v>
      </c>
      <c r="C81" s="43" t="s">
        <v>562</v>
      </c>
      <c r="D81" s="43" t="s">
        <v>604</v>
      </c>
      <c r="E81" s="43" t="s">
        <v>605</v>
      </c>
      <c r="F81" s="43" t="s">
        <v>385</v>
      </c>
      <c r="G81" s="107" t="s">
        <v>568</v>
      </c>
      <c r="H81" s="107" t="s">
        <v>519</v>
      </c>
      <c r="I81" s="43" t="s">
        <v>280</v>
      </c>
    </row>
    <row r="82" spans="1:9" x14ac:dyDescent="0.25">
      <c r="A82" s="43" t="s">
        <v>270</v>
      </c>
      <c r="B82" s="43" t="s">
        <v>520</v>
      </c>
      <c r="C82" s="43" t="s">
        <v>562</v>
      </c>
      <c r="D82" s="43" t="s">
        <v>606</v>
      </c>
      <c r="E82" s="43" t="s">
        <v>607</v>
      </c>
      <c r="F82" s="43" t="s">
        <v>385</v>
      </c>
      <c r="G82" s="107" t="s">
        <v>568</v>
      </c>
      <c r="H82" s="107" t="s">
        <v>519</v>
      </c>
      <c r="I82" s="43" t="s">
        <v>280</v>
      </c>
    </row>
    <row r="83" spans="1:9" x14ac:dyDescent="0.25">
      <c r="A83" s="43" t="s">
        <v>270</v>
      </c>
      <c r="B83" s="43" t="s">
        <v>520</v>
      </c>
      <c r="C83" s="43" t="s">
        <v>562</v>
      </c>
      <c r="D83" s="43" t="s">
        <v>608</v>
      </c>
      <c r="E83" s="43" t="s">
        <v>609</v>
      </c>
      <c r="F83" s="43" t="s">
        <v>385</v>
      </c>
      <c r="G83" s="107" t="s">
        <v>568</v>
      </c>
      <c r="H83" s="107" t="s">
        <v>519</v>
      </c>
      <c r="I83" s="43" t="s">
        <v>280</v>
      </c>
    </row>
    <row r="84" spans="1:9" x14ac:dyDescent="0.25">
      <c r="A84" s="43" t="s">
        <v>270</v>
      </c>
      <c r="B84" s="43" t="s">
        <v>520</v>
      </c>
      <c r="C84" s="43" t="s">
        <v>562</v>
      </c>
      <c r="D84" s="43" t="s">
        <v>610</v>
      </c>
      <c r="E84" s="43" t="s">
        <v>611</v>
      </c>
      <c r="F84" s="43" t="s">
        <v>385</v>
      </c>
      <c r="G84" s="107" t="s">
        <v>568</v>
      </c>
      <c r="H84" s="107" t="s">
        <v>519</v>
      </c>
      <c r="I84" s="43" t="s">
        <v>280</v>
      </c>
    </row>
    <row r="85" spans="1:9" x14ac:dyDescent="0.25">
      <c r="A85" s="43" t="s">
        <v>270</v>
      </c>
      <c r="B85" s="43" t="s">
        <v>520</v>
      </c>
      <c r="C85" s="43" t="s">
        <v>562</v>
      </c>
      <c r="D85" s="43" t="s">
        <v>612</v>
      </c>
      <c r="E85" s="43" t="s">
        <v>613</v>
      </c>
      <c r="F85" s="43" t="s">
        <v>385</v>
      </c>
      <c r="G85" s="107" t="s">
        <v>568</v>
      </c>
      <c r="H85" s="107" t="s">
        <v>519</v>
      </c>
      <c r="I85" s="43" t="s">
        <v>280</v>
      </c>
    </row>
    <row r="86" spans="1:9" x14ac:dyDescent="0.25">
      <c r="A86" s="43" t="s">
        <v>270</v>
      </c>
      <c r="B86" s="43" t="s">
        <v>520</v>
      </c>
      <c r="C86" s="43" t="s">
        <v>562</v>
      </c>
      <c r="D86" s="43" t="s">
        <v>614</v>
      </c>
      <c r="E86" s="43" t="s">
        <v>615</v>
      </c>
      <c r="F86" s="43" t="s">
        <v>385</v>
      </c>
      <c r="G86" s="107" t="s">
        <v>568</v>
      </c>
      <c r="H86" s="107" t="s">
        <v>519</v>
      </c>
      <c r="I86" s="43" t="s">
        <v>280</v>
      </c>
    </row>
    <row r="87" spans="1:9" x14ac:dyDescent="0.25">
      <c r="A87" s="43" t="s">
        <v>270</v>
      </c>
      <c r="B87" s="43" t="s">
        <v>520</v>
      </c>
      <c r="C87" s="43" t="s">
        <v>562</v>
      </c>
      <c r="D87" s="43" t="s">
        <v>616</v>
      </c>
      <c r="E87" s="43" t="s">
        <v>617</v>
      </c>
      <c r="F87" s="43" t="s">
        <v>385</v>
      </c>
      <c r="G87" s="107" t="s">
        <v>568</v>
      </c>
      <c r="H87" s="107" t="s">
        <v>519</v>
      </c>
      <c r="I87" s="43" t="s">
        <v>280</v>
      </c>
    </row>
    <row r="88" spans="1:9" x14ac:dyDescent="0.25">
      <c r="A88" s="43" t="s">
        <v>270</v>
      </c>
      <c r="B88" s="43" t="s">
        <v>520</v>
      </c>
      <c r="C88" s="43" t="s">
        <v>562</v>
      </c>
      <c r="D88" s="43" t="s">
        <v>618</v>
      </c>
      <c r="E88" s="43" t="s">
        <v>619</v>
      </c>
      <c r="F88" s="43" t="s">
        <v>385</v>
      </c>
      <c r="G88" s="107" t="s">
        <v>568</v>
      </c>
      <c r="H88" s="107" t="s">
        <v>519</v>
      </c>
      <c r="I88" s="43" t="s">
        <v>280</v>
      </c>
    </row>
    <row r="89" spans="1:9" x14ac:dyDescent="0.25">
      <c r="A89" s="43" t="s">
        <v>270</v>
      </c>
      <c r="B89" s="43" t="s">
        <v>520</v>
      </c>
      <c r="C89" s="43" t="s">
        <v>562</v>
      </c>
      <c r="D89" s="43" t="s">
        <v>620</v>
      </c>
      <c r="E89" s="43" t="s">
        <v>621</v>
      </c>
      <c r="F89" s="43" t="s">
        <v>385</v>
      </c>
      <c r="G89" s="107" t="s">
        <v>568</v>
      </c>
      <c r="H89" s="107" t="s">
        <v>519</v>
      </c>
      <c r="I89" s="43" t="s">
        <v>280</v>
      </c>
    </row>
    <row r="90" spans="1:9" x14ac:dyDescent="0.25">
      <c r="A90" s="43" t="s">
        <v>270</v>
      </c>
      <c r="B90" s="43" t="s">
        <v>520</v>
      </c>
      <c r="C90" s="43" t="s">
        <v>562</v>
      </c>
      <c r="D90" s="43" t="s">
        <v>622</v>
      </c>
      <c r="E90" s="43" t="s">
        <v>623</v>
      </c>
      <c r="F90" s="43" t="s">
        <v>385</v>
      </c>
      <c r="G90" s="107" t="s">
        <v>568</v>
      </c>
      <c r="H90" s="107" t="s">
        <v>519</v>
      </c>
      <c r="I90" s="43" t="s">
        <v>280</v>
      </c>
    </row>
    <row r="91" spans="1:9" x14ac:dyDescent="0.25">
      <c r="A91" s="43" t="s">
        <v>270</v>
      </c>
      <c r="B91" s="43" t="s">
        <v>520</v>
      </c>
      <c r="C91" s="43" t="s">
        <v>562</v>
      </c>
      <c r="D91" s="43" t="s">
        <v>624</v>
      </c>
      <c r="E91" s="43" t="s">
        <v>625</v>
      </c>
      <c r="F91" s="43" t="s">
        <v>385</v>
      </c>
      <c r="G91" s="107" t="s">
        <v>568</v>
      </c>
      <c r="H91" s="107" t="s">
        <v>519</v>
      </c>
      <c r="I91" s="43" t="s">
        <v>280</v>
      </c>
    </row>
    <row r="92" spans="1:9" x14ac:dyDescent="0.25">
      <c r="A92" s="43" t="s">
        <v>270</v>
      </c>
      <c r="B92" s="43" t="s">
        <v>520</v>
      </c>
      <c r="C92" s="43" t="s">
        <v>562</v>
      </c>
      <c r="D92" s="43" t="s">
        <v>626</v>
      </c>
      <c r="E92" s="43" t="s">
        <v>627</v>
      </c>
      <c r="F92" s="43" t="s">
        <v>385</v>
      </c>
      <c r="G92" s="107" t="s">
        <v>568</v>
      </c>
      <c r="H92" s="107" t="s">
        <v>519</v>
      </c>
      <c r="I92" s="43" t="s">
        <v>280</v>
      </c>
    </row>
    <row r="93" spans="1:9" x14ac:dyDescent="0.25">
      <c r="A93" s="43" t="s">
        <v>270</v>
      </c>
      <c r="B93" s="43" t="s">
        <v>520</v>
      </c>
      <c r="C93" s="43" t="s">
        <v>562</v>
      </c>
      <c r="D93" s="43" t="s">
        <v>628</v>
      </c>
      <c r="E93" s="43" t="s">
        <v>629</v>
      </c>
      <c r="F93" s="43" t="s">
        <v>385</v>
      </c>
      <c r="G93" s="107" t="s">
        <v>568</v>
      </c>
      <c r="H93" s="107" t="s">
        <v>519</v>
      </c>
      <c r="I93" s="43" t="s">
        <v>280</v>
      </c>
    </row>
    <row r="94" spans="1:9" x14ac:dyDescent="0.25">
      <c r="A94" s="43" t="s">
        <v>270</v>
      </c>
      <c r="B94" s="43" t="s">
        <v>520</v>
      </c>
      <c r="C94" s="43" t="s">
        <v>562</v>
      </c>
      <c r="D94" s="43" t="s">
        <v>630</v>
      </c>
      <c r="E94" s="43" t="s">
        <v>631</v>
      </c>
      <c r="F94" s="43" t="s">
        <v>385</v>
      </c>
      <c r="G94" s="107" t="s">
        <v>568</v>
      </c>
      <c r="H94" s="107" t="s">
        <v>519</v>
      </c>
      <c r="I94" s="43" t="s">
        <v>280</v>
      </c>
    </row>
    <row r="95" spans="1:9" x14ac:dyDescent="0.25">
      <c r="A95" s="43" t="s">
        <v>270</v>
      </c>
      <c r="B95" s="43" t="s">
        <v>520</v>
      </c>
      <c r="C95" s="43" t="s">
        <v>562</v>
      </c>
      <c r="D95" s="43" t="s">
        <v>632</v>
      </c>
      <c r="E95" s="43" t="s">
        <v>633</v>
      </c>
      <c r="F95" s="43" t="s">
        <v>385</v>
      </c>
      <c r="G95" s="107" t="s">
        <v>568</v>
      </c>
      <c r="H95" s="107" t="s">
        <v>519</v>
      </c>
      <c r="I95" s="43" t="s">
        <v>280</v>
      </c>
    </row>
    <row r="96" spans="1:9" x14ac:dyDescent="0.25">
      <c r="A96" s="43" t="s">
        <v>270</v>
      </c>
      <c r="B96" s="43" t="s">
        <v>520</v>
      </c>
      <c r="C96" s="43" t="s">
        <v>562</v>
      </c>
      <c r="D96" s="43" t="s">
        <v>634</v>
      </c>
      <c r="E96" s="43" t="s">
        <v>635</v>
      </c>
      <c r="F96" s="43" t="s">
        <v>385</v>
      </c>
      <c r="G96" s="107" t="s">
        <v>568</v>
      </c>
      <c r="H96" s="107" t="s">
        <v>519</v>
      </c>
      <c r="I96" s="43" t="s">
        <v>280</v>
      </c>
    </row>
    <row r="97" spans="1:9" x14ac:dyDescent="0.25">
      <c r="A97" s="43" t="s">
        <v>270</v>
      </c>
      <c r="B97" s="43" t="s">
        <v>520</v>
      </c>
      <c r="C97" s="43" t="s">
        <v>562</v>
      </c>
      <c r="D97" s="43" t="s">
        <v>636</v>
      </c>
      <c r="E97" s="43" t="s">
        <v>637</v>
      </c>
      <c r="F97" s="43" t="s">
        <v>385</v>
      </c>
      <c r="G97" s="107" t="s">
        <v>568</v>
      </c>
      <c r="H97" s="107" t="s">
        <v>519</v>
      </c>
      <c r="I97" s="43" t="s">
        <v>280</v>
      </c>
    </row>
    <row r="98" spans="1:9" x14ac:dyDescent="0.25">
      <c r="A98" s="43" t="s">
        <v>270</v>
      </c>
      <c r="B98" s="43" t="s">
        <v>520</v>
      </c>
      <c r="C98" s="43" t="s">
        <v>562</v>
      </c>
      <c r="D98" s="43" t="s">
        <v>638</v>
      </c>
      <c r="E98" s="43" t="s">
        <v>639</v>
      </c>
      <c r="F98" s="43" t="s">
        <v>385</v>
      </c>
      <c r="G98" s="107" t="s">
        <v>568</v>
      </c>
      <c r="H98" s="107" t="s">
        <v>519</v>
      </c>
      <c r="I98" s="43" t="s">
        <v>280</v>
      </c>
    </row>
    <row r="99" spans="1:9" x14ac:dyDescent="0.25">
      <c r="A99" s="43" t="s">
        <v>270</v>
      </c>
      <c r="B99" s="43" t="s">
        <v>520</v>
      </c>
      <c r="C99" s="43" t="s">
        <v>562</v>
      </c>
      <c r="D99" s="43" t="s">
        <v>640</v>
      </c>
      <c r="E99" s="43" t="s">
        <v>641</v>
      </c>
      <c r="F99" s="43" t="s">
        <v>385</v>
      </c>
      <c r="G99" s="107" t="s">
        <v>568</v>
      </c>
      <c r="H99" s="107" t="s">
        <v>519</v>
      </c>
      <c r="I99" s="43" t="s">
        <v>280</v>
      </c>
    </row>
    <row r="100" spans="1:9" x14ac:dyDescent="0.25">
      <c r="A100" s="43" t="s">
        <v>270</v>
      </c>
      <c r="B100" s="43" t="s">
        <v>520</v>
      </c>
      <c r="C100" s="43" t="s">
        <v>562</v>
      </c>
      <c r="D100" s="43" t="s">
        <v>642</v>
      </c>
      <c r="E100" s="43" t="s">
        <v>643</v>
      </c>
      <c r="F100" s="43" t="s">
        <v>385</v>
      </c>
      <c r="G100" s="107" t="s">
        <v>568</v>
      </c>
      <c r="H100" s="107" t="s">
        <v>519</v>
      </c>
      <c r="I100" s="43" t="s">
        <v>280</v>
      </c>
    </row>
    <row r="101" spans="1:9" x14ac:dyDescent="0.25">
      <c r="A101" s="43" t="s">
        <v>270</v>
      </c>
      <c r="B101" s="43" t="s">
        <v>520</v>
      </c>
      <c r="C101" s="43" t="s">
        <v>562</v>
      </c>
      <c r="D101" s="43" t="s">
        <v>644</v>
      </c>
      <c r="E101" s="43" t="s">
        <v>645</v>
      </c>
      <c r="F101" s="43" t="s">
        <v>385</v>
      </c>
      <c r="G101" s="107" t="s">
        <v>568</v>
      </c>
      <c r="H101" s="107" t="s">
        <v>519</v>
      </c>
      <c r="I101" s="43" t="s">
        <v>280</v>
      </c>
    </row>
    <row r="102" spans="1:9" x14ac:dyDescent="0.25">
      <c r="A102" s="43" t="s">
        <v>270</v>
      </c>
      <c r="B102" s="43" t="s">
        <v>520</v>
      </c>
      <c r="C102" s="43" t="s">
        <v>562</v>
      </c>
      <c r="D102" s="43" t="s">
        <v>646</v>
      </c>
      <c r="E102" s="43" t="s">
        <v>647</v>
      </c>
      <c r="F102" s="43" t="s">
        <v>385</v>
      </c>
      <c r="G102" s="107" t="s">
        <v>568</v>
      </c>
      <c r="H102" s="107" t="s">
        <v>519</v>
      </c>
      <c r="I102" s="43" t="s">
        <v>280</v>
      </c>
    </row>
    <row r="103" spans="1:9" x14ac:dyDescent="0.25">
      <c r="A103" s="43" t="s">
        <v>270</v>
      </c>
      <c r="B103" s="43" t="s">
        <v>520</v>
      </c>
      <c r="C103" s="43" t="s">
        <v>562</v>
      </c>
      <c r="D103" s="43" t="s">
        <v>648</v>
      </c>
      <c r="E103" s="43" t="s">
        <v>649</v>
      </c>
      <c r="F103" s="43" t="s">
        <v>385</v>
      </c>
      <c r="G103" s="107" t="s">
        <v>568</v>
      </c>
      <c r="H103" s="107" t="s">
        <v>519</v>
      </c>
      <c r="I103" s="43" t="s">
        <v>280</v>
      </c>
    </row>
    <row r="104" spans="1:9" x14ac:dyDescent="0.25">
      <c r="A104" s="43" t="s">
        <v>270</v>
      </c>
      <c r="B104" s="43" t="s">
        <v>520</v>
      </c>
      <c r="C104" s="43" t="s">
        <v>562</v>
      </c>
      <c r="D104" s="43" t="s">
        <v>650</v>
      </c>
      <c r="E104" s="43" t="s">
        <v>651</v>
      </c>
      <c r="F104" s="43" t="s">
        <v>385</v>
      </c>
      <c r="G104" s="107" t="s">
        <v>568</v>
      </c>
      <c r="H104" s="107" t="s">
        <v>519</v>
      </c>
      <c r="I104" s="43" t="s">
        <v>280</v>
      </c>
    </row>
    <row r="105" spans="1:9" x14ac:dyDescent="0.25">
      <c r="A105" s="43" t="s">
        <v>270</v>
      </c>
      <c r="B105" s="43" t="s">
        <v>520</v>
      </c>
      <c r="C105" s="43" t="s">
        <v>562</v>
      </c>
      <c r="D105" s="43" t="s">
        <v>652</v>
      </c>
      <c r="E105" s="43" t="s">
        <v>653</v>
      </c>
      <c r="F105" s="43" t="s">
        <v>385</v>
      </c>
      <c r="G105" s="107" t="s">
        <v>568</v>
      </c>
      <c r="H105" s="107" t="s">
        <v>519</v>
      </c>
      <c r="I105" s="43" t="s">
        <v>280</v>
      </c>
    </row>
    <row r="106" spans="1:9" x14ac:dyDescent="0.25">
      <c r="A106" s="43" t="s">
        <v>270</v>
      </c>
      <c r="B106" s="43" t="s">
        <v>520</v>
      </c>
      <c r="C106" s="43" t="s">
        <v>562</v>
      </c>
      <c r="D106" s="43" t="s">
        <v>654</v>
      </c>
      <c r="E106" s="43" t="s">
        <v>655</v>
      </c>
      <c r="F106" s="43" t="s">
        <v>385</v>
      </c>
      <c r="G106" s="107" t="s">
        <v>568</v>
      </c>
      <c r="H106" s="107" t="s">
        <v>519</v>
      </c>
      <c r="I106" s="43" t="s">
        <v>280</v>
      </c>
    </row>
    <row r="107" spans="1:9" x14ac:dyDescent="0.25">
      <c r="A107" s="43" t="s">
        <v>270</v>
      </c>
      <c r="B107" s="43" t="s">
        <v>520</v>
      </c>
      <c r="C107" s="43" t="s">
        <v>562</v>
      </c>
      <c r="D107" s="43" t="s">
        <v>656</v>
      </c>
      <c r="E107" s="43" t="s">
        <v>657</v>
      </c>
      <c r="F107" s="43" t="s">
        <v>385</v>
      </c>
      <c r="G107" s="107" t="s">
        <v>568</v>
      </c>
      <c r="H107" s="107" t="s">
        <v>226</v>
      </c>
      <c r="I107" s="43" t="s">
        <v>280</v>
      </c>
    </row>
    <row r="108" spans="1:9" x14ac:dyDescent="0.25">
      <c r="A108" s="43" t="s">
        <v>270</v>
      </c>
      <c r="B108" s="43" t="s">
        <v>520</v>
      </c>
      <c r="C108" s="43" t="s">
        <v>562</v>
      </c>
      <c r="D108" s="43" t="s">
        <v>658</v>
      </c>
      <c r="E108" s="43" t="s">
        <v>659</v>
      </c>
      <c r="F108" s="43" t="s">
        <v>385</v>
      </c>
      <c r="G108" s="107" t="s">
        <v>568</v>
      </c>
      <c r="H108" s="107" t="s">
        <v>519</v>
      </c>
      <c r="I108" s="43" t="s">
        <v>280</v>
      </c>
    </row>
    <row r="109" spans="1:9" x14ac:dyDescent="0.25">
      <c r="A109" s="43" t="s">
        <v>270</v>
      </c>
      <c r="B109" s="43" t="s">
        <v>520</v>
      </c>
      <c r="C109" s="43" t="s">
        <v>562</v>
      </c>
      <c r="D109" s="43" t="s">
        <v>660</v>
      </c>
      <c r="E109" s="43" t="s">
        <v>661</v>
      </c>
      <c r="F109" s="43" t="s">
        <v>385</v>
      </c>
      <c r="G109" s="107" t="s">
        <v>568</v>
      </c>
      <c r="H109" s="107" t="s">
        <v>519</v>
      </c>
      <c r="I109" s="43" t="s">
        <v>280</v>
      </c>
    </row>
    <row r="110" spans="1:9" x14ac:dyDescent="0.25">
      <c r="A110" s="43" t="s">
        <v>270</v>
      </c>
      <c r="B110" s="43" t="s">
        <v>520</v>
      </c>
      <c r="C110" s="43" t="s">
        <v>562</v>
      </c>
      <c r="D110" s="43" t="s">
        <v>662</v>
      </c>
      <c r="E110" s="43" t="s">
        <v>663</v>
      </c>
      <c r="F110" s="43" t="s">
        <v>385</v>
      </c>
      <c r="G110" s="107" t="s">
        <v>568</v>
      </c>
      <c r="H110" s="107">
        <v>489.52300000000002</v>
      </c>
      <c r="I110" s="43" t="s">
        <v>280</v>
      </c>
    </row>
    <row r="111" spans="1:9" x14ac:dyDescent="0.25">
      <c r="A111" s="43" t="s">
        <v>270</v>
      </c>
      <c r="B111" s="43" t="s">
        <v>520</v>
      </c>
      <c r="C111" s="43" t="s">
        <v>562</v>
      </c>
      <c r="D111" s="43" t="s">
        <v>664</v>
      </c>
      <c r="E111" s="43" t="s">
        <v>665</v>
      </c>
      <c r="F111" s="43" t="s">
        <v>385</v>
      </c>
      <c r="G111" s="107" t="s">
        <v>568</v>
      </c>
      <c r="H111" s="107">
        <v>489.52300000000002</v>
      </c>
      <c r="I111" s="43" t="s">
        <v>280</v>
      </c>
    </row>
    <row r="112" spans="1:9" x14ac:dyDescent="0.25">
      <c r="A112" s="43" t="s">
        <v>270</v>
      </c>
      <c r="B112" s="43" t="s">
        <v>520</v>
      </c>
      <c r="C112" s="43" t="s">
        <v>562</v>
      </c>
      <c r="D112" s="43" t="s">
        <v>666</v>
      </c>
      <c r="E112" s="43" t="s">
        <v>667</v>
      </c>
      <c r="F112" s="43" t="s">
        <v>385</v>
      </c>
      <c r="G112" s="107" t="s">
        <v>568</v>
      </c>
      <c r="H112" s="107" t="s">
        <v>519</v>
      </c>
      <c r="I112" s="43" t="s">
        <v>280</v>
      </c>
    </row>
    <row r="113" spans="1:9" x14ac:dyDescent="0.25">
      <c r="A113" s="43" t="s">
        <v>270</v>
      </c>
      <c r="B113" s="43" t="s">
        <v>520</v>
      </c>
      <c r="C113" s="43" t="s">
        <v>562</v>
      </c>
      <c r="D113" s="43" t="s">
        <v>668</v>
      </c>
      <c r="E113" s="43" t="s">
        <v>669</v>
      </c>
      <c r="F113" s="43" t="s">
        <v>385</v>
      </c>
      <c r="G113" s="107" t="s">
        <v>568</v>
      </c>
      <c r="H113" s="107" t="s">
        <v>226</v>
      </c>
      <c r="I113" s="43" t="s">
        <v>280</v>
      </c>
    </row>
    <row r="114" spans="1:9" x14ac:dyDescent="0.25">
      <c r="A114" s="43" t="s">
        <v>270</v>
      </c>
      <c r="B114" s="43" t="s">
        <v>520</v>
      </c>
      <c r="C114" s="43" t="s">
        <v>562</v>
      </c>
      <c r="D114" s="43" t="s">
        <v>670</v>
      </c>
      <c r="E114" s="43" t="s">
        <v>671</v>
      </c>
      <c r="F114" s="43" t="s">
        <v>385</v>
      </c>
      <c r="G114" s="107" t="s">
        <v>568</v>
      </c>
      <c r="H114" s="107" t="s">
        <v>519</v>
      </c>
      <c r="I114" s="43" t="s">
        <v>280</v>
      </c>
    </row>
    <row r="115" spans="1:9" x14ac:dyDescent="0.25">
      <c r="A115" s="43" t="s">
        <v>270</v>
      </c>
      <c r="B115" s="43" t="s">
        <v>520</v>
      </c>
      <c r="C115" s="43" t="s">
        <v>562</v>
      </c>
      <c r="D115" s="43" t="s">
        <v>672</v>
      </c>
      <c r="E115" s="43" t="s">
        <v>673</v>
      </c>
      <c r="F115" s="43" t="s">
        <v>385</v>
      </c>
      <c r="G115" s="107" t="s">
        <v>568</v>
      </c>
      <c r="H115" s="107" t="s">
        <v>519</v>
      </c>
      <c r="I115" s="43" t="s">
        <v>280</v>
      </c>
    </row>
    <row r="116" spans="1:9" x14ac:dyDescent="0.25">
      <c r="A116" s="43" t="s">
        <v>270</v>
      </c>
      <c r="B116" s="43" t="s">
        <v>520</v>
      </c>
      <c r="C116" s="43" t="s">
        <v>562</v>
      </c>
      <c r="D116" s="43" t="s">
        <v>674</v>
      </c>
      <c r="E116" s="43" t="s">
        <v>675</v>
      </c>
      <c r="F116" s="43" t="s">
        <v>385</v>
      </c>
      <c r="G116" s="107" t="s">
        <v>568</v>
      </c>
      <c r="H116" s="107" t="s">
        <v>519</v>
      </c>
      <c r="I116" s="43" t="s">
        <v>280</v>
      </c>
    </row>
    <row r="117" spans="1:9" x14ac:dyDescent="0.25">
      <c r="A117" s="43" t="s">
        <v>270</v>
      </c>
      <c r="B117" s="43" t="s">
        <v>520</v>
      </c>
      <c r="C117" s="43" t="s">
        <v>562</v>
      </c>
      <c r="D117" s="43" t="s">
        <v>676</v>
      </c>
      <c r="E117" s="43" t="s">
        <v>677</v>
      </c>
      <c r="F117" s="43" t="s">
        <v>385</v>
      </c>
      <c r="G117" s="107" t="s">
        <v>568</v>
      </c>
      <c r="H117" s="107" t="s">
        <v>519</v>
      </c>
      <c r="I117" s="43" t="s">
        <v>280</v>
      </c>
    </row>
    <row r="118" spans="1:9" x14ac:dyDescent="0.25">
      <c r="A118" s="43" t="s">
        <v>270</v>
      </c>
      <c r="B118" s="43" t="s">
        <v>520</v>
      </c>
      <c r="C118" s="43" t="s">
        <v>562</v>
      </c>
      <c r="D118" s="43" t="s">
        <v>678</v>
      </c>
      <c r="E118" s="43" t="s">
        <v>679</v>
      </c>
      <c r="F118" s="43" t="s">
        <v>385</v>
      </c>
      <c r="G118" s="107" t="s">
        <v>568</v>
      </c>
      <c r="H118" s="107" t="s">
        <v>519</v>
      </c>
      <c r="I118" s="43" t="s">
        <v>280</v>
      </c>
    </row>
    <row r="119" spans="1:9" x14ac:dyDescent="0.25">
      <c r="A119" s="43" t="s">
        <v>270</v>
      </c>
      <c r="B119" s="43" t="s">
        <v>520</v>
      </c>
      <c r="C119" s="43" t="s">
        <v>562</v>
      </c>
      <c r="D119" s="43" t="s">
        <v>680</v>
      </c>
      <c r="E119" s="43" t="s">
        <v>681</v>
      </c>
      <c r="F119" s="43" t="s">
        <v>385</v>
      </c>
      <c r="G119" s="107" t="s">
        <v>568</v>
      </c>
      <c r="H119" s="107" t="s">
        <v>519</v>
      </c>
      <c r="I119" s="43" t="s">
        <v>280</v>
      </c>
    </row>
    <row r="120" spans="1:9" x14ac:dyDescent="0.25">
      <c r="A120" s="43" t="s">
        <v>270</v>
      </c>
      <c r="B120" s="43" t="s">
        <v>520</v>
      </c>
      <c r="C120" s="43" t="s">
        <v>562</v>
      </c>
      <c r="D120" s="43" t="s">
        <v>682</v>
      </c>
      <c r="E120" s="43" t="s">
        <v>683</v>
      </c>
      <c r="F120" s="43" t="s">
        <v>385</v>
      </c>
      <c r="G120" s="107" t="s">
        <v>568</v>
      </c>
      <c r="H120" s="107" t="s">
        <v>519</v>
      </c>
      <c r="I120" s="43" t="s">
        <v>280</v>
      </c>
    </row>
    <row r="121" spans="1:9" x14ac:dyDescent="0.25">
      <c r="A121" s="43" t="s">
        <v>270</v>
      </c>
      <c r="B121" s="43" t="s">
        <v>520</v>
      </c>
      <c r="C121" s="43" t="s">
        <v>562</v>
      </c>
      <c r="D121" s="43" t="s">
        <v>684</v>
      </c>
      <c r="E121" s="43" t="s">
        <v>685</v>
      </c>
      <c r="F121" s="43" t="s">
        <v>385</v>
      </c>
      <c r="G121" s="107" t="s">
        <v>568</v>
      </c>
      <c r="H121" s="107" t="s">
        <v>519</v>
      </c>
      <c r="I121" s="43" t="s">
        <v>280</v>
      </c>
    </row>
    <row r="122" spans="1:9" x14ac:dyDescent="0.25">
      <c r="A122" s="43" t="s">
        <v>270</v>
      </c>
      <c r="B122" s="43" t="s">
        <v>520</v>
      </c>
      <c r="C122" s="43" t="s">
        <v>562</v>
      </c>
      <c r="D122" s="43" t="s">
        <v>686</v>
      </c>
      <c r="E122" s="43" t="s">
        <v>687</v>
      </c>
      <c r="F122" s="43" t="s">
        <v>385</v>
      </c>
      <c r="G122" s="107" t="s">
        <v>568</v>
      </c>
      <c r="H122" s="107" t="s">
        <v>519</v>
      </c>
      <c r="I122" s="43" t="s">
        <v>280</v>
      </c>
    </row>
    <row r="123" spans="1:9" x14ac:dyDescent="0.25">
      <c r="A123" s="43" t="s">
        <v>270</v>
      </c>
      <c r="B123" s="43" t="s">
        <v>520</v>
      </c>
      <c r="C123" s="43" t="s">
        <v>562</v>
      </c>
      <c r="D123" s="43" t="s">
        <v>688</v>
      </c>
      <c r="E123" s="43" t="s">
        <v>689</v>
      </c>
      <c r="F123" s="43" t="s">
        <v>385</v>
      </c>
      <c r="G123" s="107" t="s">
        <v>568</v>
      </c>
      <c r="H123" s="107" t="s">
        <v>519</v>
      </c>
      <c r="I123" s="43" t="s">
        <v>280</v>
      </c>
    </row>
    <row r="124" spans="1:9" x14ac:dyDescent="0.25">
      <c r="A124" s="43" t="s">
        <v>270</v>
      </c>
      <c r="B124" s="43" t="s">
        <v>520</v>
      </c>
      <c r="C124" s="43" t="s">
        <v>562</v>
      </c>
      <c r="D124" s="43" t="s">
        <v>690</v>
      </c>
      <c r="E124" s="43" t="s">
        <v>691</v>
      </c>
      <c r="F124" s="43" t="s">
        <v>385</v>
      </c>
      <c r="G124" s="107" t="s">
        <v>568</v>
      </c>
      <c r="H124" s="107" t="s">
        <v>519</v>
      </c>
      <c r="I124" s="43" t="s">
        <v>280</v>
      </c>
    </row>
    <row r="125" spans="1:9" x14ac:dyDescent="0.25">
      <c r="A125" s="43" t="s">
        <v>270</v>
      </c>
      <c r="B125" s="43" t="s">
        <v>520</v>
      </c>
      <c r="C125" s="43" t="s">
        <v>562</v>
      </c>
      <c r="D125" s="43" t="s">
        <v>692</v>
      </c>
      <c r="E125" s="43" t="s">
        <v>693</v>
      </c>
      <c r="F125" s="43" t="s">
        <v>385</v>
      </c>
      <c r="G125" s="107" t="s">
        <v>568</v>
      </c>
      <c r="H125" s="107" t="s">
        <v>519</v>
      </c>
      <c r="I125" s="43" t="s">
        <v>280</v>
      </c>
    </row>
    <row r="126" spans="1:9" x14ac:dyDescent="0.25">
      <c r="A126" s="43" t="s">
        <v>270</v>
      </c>
      <c r="B126" s="43" t="s">
        <v>520</v>
      </c>
      <c r="C126" s="43" t="s">
        <v>562</v>
      </c>
      <c r="D126" s="43" t="s">
        <v>694</v>
      </c>
      <c r="E126" s="43" t="s">
        <v>695</v>
      </c>
      <c r="F126" s="43" t="s">
        <v>385</v>
      </c>
      <c r="G126" s="107" t="s">
        <v>568</v>
      </c>
      <c r="H126" s="107" t="s">
        <v>519</v>
      </c>
      <c r="I126" s="43" t="s">
        <v>280</v>
      </c>
    </row>
    <row r="127" spans="1:9" x14ac:dyDescent="0.25">
      <c r="A127" s="43" t="s">
        <v>270</v>
      </c>
      <c r="B127" s="43" t="s">
        <v>520</v>
      </c>
      <c r="C127" s="43" t="s">
        <v>562</v>
      </c>
      <c r="D127" s="43" t="s">
        <v>696</v>
      </c>
      <c r="E127" s="43" t="s">
        <v>697</v>
      </c>
      <c r="F127" s="43" t="s">
        <v>385</v>
      </c>
      <c r="G127" s="107" t="s">
        <v>568</v>
      </c>
      <c r="H127" s="107" t="s">
        <v>519</v>
      </c>
      <c r="I127" s="43" t="s">
        <v>280</v>
      </c>
    </row>
    <row r="128" spans="1:9" x14ac:dyDescent="0.25">
      <c r="A128" s="43" t="s">
        <v>270</v>
      </c>
      <c r="B128" s="43" t="s">
        <v>520</v>
      </c>
      <c r="C128" s="43" t="s">
        <v>562</v>
      </c>
      <c r="D128" s="43" t="s">
        <v>698</v>
      </c>
      <c r="E128" s="43" t="s">
        <v>699</v>
      </c>
      <c r="F128" s="43" t="s">
        <v>385</v>
      </c>
      <c r="G128" s="107" t="s">
        <v>568</v>
      </c>
      <c r="H128" s="107" t="s">
        <v>519</v>
      </c>
      <c r="I128" s="43" t="s">
        <v>280</v>
      </c>
    </row>
    <row r="129" spans="1:9" x14ac:dyDescent="0.25">
      <c r="A129" s="43" t="s">
        <v>270</v>
      </c>
      <c r="B129" s="43" t="s">
        <v>520</v>
      </c>
      <c r="C129" s="43" t="s">
        <v>562</v>
      </c>
      <c r="D129" s="43" t="s">
        <v>700</v>
      </c>
      <c r="E129" s="43" t="s">
        <v>701</v>
      </c>
      <c r="F129" s="43" t="s">
        <v>385</v>
      </c>
      <c r="G129" s="107" t="s">
        <v>568</v>
      </c>
      <c r="H129" s="107" t="s">
        <v>519</v>
      </c>
      <c r="I129" s="43" t="s">
        <v>280</v>
      </c>
    </row>
    <row r="130" spans="1:9" x14ac:dyDescent="0.25">
      <c r="A130" s="43" t="s">
        <v>270</v>
      </c>
      <c r="B130" s="43" t="s">
        <v>520</v>
      </c>
      <c r="C130" s="43" t="s">
        <v>562</v>
      </c>
      <c r="D130" s="43" t="s">
        <v>702</v>
      </c>
      <c r="E130" s="43" t="s">
        <v>703</v>
      </c>
      <c r="F130" s="43" t="s">
        <v>385</v>
      </c>
      <c r="G130" s="107" t="s">
        <v>568</v>
      </c>
      <c r="H130" s="107" t="s">
        <v>519</v>
      </c>
      <c r="I130" s="43" t="s">
        <v>280</v>
      </c>
    </row>
    <row r="131" spans="1:9" x14ac:dyDescent="0.25">
      <c r="A131" s="43" t="s">
        <v>270</v>
      </c>
      <c r="B131" s="43" t="s">
        <v>520</v>
      </c>
      <c r="C131" s="43" t="s">
        <v>562</v>
      </c>
      <c r="D131" s="43" t="s">
        <v>704</v>
      </c>
      <c r="E131" s="43" t="s">
        <v>705</v>
      </c>
      <c r="F131" s="43" t="s">
        <v>385</v>
      </c>
      <c r="G131" s="107" t="s">
        <v>568</v>
      </c>
      <c r="H131" s="107" t="s">
        <v>519</v>
      </c>
      <c r="I131" s="43" t="s">
        <v>280</v>
      </c>
    </row>
    <row r="132" spans="1:9" x14ac:dyDescent="0.25">
      <c r="A132" s="43" t="s">
        <v>270</v>
      </c>
      <c r="B132" s="43" t="s">
        <v>520</v>
      </c>
      <c r="C132" s="43" t="s">
        <v>562</v>
      </c>
      <c r="D132" s="43" t="s">
        <v>706</v>
      </c>
      <c r="E132" s="43" t="s">
        <v>707</v>
      </c>
      <c r="F132" s="43" t="s">
        <v>385</v>
      </c>
      <c r="G132" s="107" t="s">
        <v>568</v>
      </c>
      <c r="H132" s="107" t="s">
        <v>519</v>
      </c>
      <c r="I132" s="43" t="s">
        <v>280</v>
      </c>
    </row>
    <row r="133" spans="1:9" x14ac:dyDescent="0.25">
      <c r="A133" s="43" t="s">
        <v>270</v>
      </c>
      <c r="B133" s="43" t="s">
        <v>520</v>
      </c>
      <c r="C133" s="43" t="s">
        <v>562</v>
      </c>
      <c r="D133" s="43" t="s">
        <v>708</v>
      </c>
      <c r="E133" s="43" t="s">
        <v>709</v>
      </c>
      <c r="F133" s="43" t="s">
        <v>385</v>
      </c>
      <c r="G133" s="107" t="s">
        <v>568</v>
      </c>
      <c r="H133" s="107" t="s">
        <v>519</v>
      </c>
      <c r="I133" s="43" t="s">
        <v>280</v>
      </c>
    </row>
    <row r="134" spans="1:9" x14ac:dyDescent="0.25">
      <c r="A134" s="43" t="s">
        <v>270</v>
      </c>
      <c r="B134" s="43" t="s">
        <v>520</v>
      </c>
      <c r="C134" s="43" t="s">
        <v>562</v>
      </c>
      <c r="D134" s="43" t="s">
        <v>710</v>
      </c>
      <c r="E134" s="43" t="s">
        <v>711</v>
      </c>
      <c r="F134" s="43" t="s">
        <v>385</v>
      </c>
      <c r="G134" s="107" t="s">
        <v>568</v>
      </c>
      <c r="H134" s="107" t="s">
        <v>519</v>
      </c>
      <c r="I134" s="43" t="s">
        <v>280</v>
      </c>
    </row>
    <row r="135" spans="1:9" x14ac:dyDescent="0.25">
      <c r="A135" s="43" t="s">
        <v>270</v>
      </c>
      <c r="B135" s="43" t="s">
        <v>520</v>
      </c>
      <c r="C135" s="43" t="s">
        <v>562</v>
      </c>
      <c r="D135" s="43" t="s">
        <v>712</v>
      </c>
      <c r="E135" s="43" t="s">
        <v>713</v>
      </c>
      <c r="F135" s="43" t="s">
        <v>385</v>
      </c>
      <c r="G135" s="107" t="s">
        <v>568</v>
      </c>
      <c r="H135" s="107" t="s">
        <v>519</v>
      </c>
      <c r="I135" s="43" t="s">
        <v>280</v>
      </c>
    </row>
    <row r="136" spans="1:9" x14ac:dyDescent="0.25">
      <c r="A136" s="43" t="s">
        <v>270</v>
      </c>
      <c r="B136" s="43" t="s">
        <v>520</v>
      </c>
      <c r="C136" s="43" t="s">
        <v>562</v>
      </c>
      <c r="D136" s="43" t="s">
        <v>714</v>
      </c>
      <c r="E136" s="43" t="s">
        <v>715</v>
      </c>
      <c r="F136" s="43" t="s">
        <v>385</v>
      </c>
      <c r="G136" s="107" t="s">
        <v>568</v>
      </c>
      <c r="H136" s="107" t="s">
        <v>519</v>
      </c>
      <c r="I136" s="43" t="s">
        <v>280</v>
      </c>
    </row>
    <row r="137" spans="1:9" x14ac:dyDescent="0.25">
      <c r="A137" s="43" t="s">
        <v>270</v>
      </c>
      <c r="B137" s="43" t="s">
        <v>520</v>
      </c>
      <c r="C137" s="43" t="s">
        <v>562</v>
      </c>
      <c r="D137" s="43" t="s">
        <v>716</v>
      </c>
      <c r="E137" s="43" t="s">
        <v>717</v>
      </c>
      <c r="F137" s="43" t="s">
        <v>385</v>
      </c>
      <c r="G137" s="107" t="s">
        <v>568</v>
      </c>
      <c r="H137" s="107" t="s">
        <v>519</v>
      </c>
      <c r="I137" s="43" t="s">
        <v>280</v>
      </c>
    </row>
    <row r="138" spans="1:9" x14ac:dyDescent="0.25">
      <c r="A138" s="43" t="s">
        <v>270</v>
      </c>
      <c r="B138" s="43" t="s">
        <v>520</v>
      </c>
      <c r="C138" s="43" t="s">
        <v>562</v>
      </c>
      <c r="D138" s="43" t="s">
        <v>718</v>
      </c>
      <c r="E138" s="43" t="s">
        <v>719</v>
      </c>
      <c r="F138" s="43" t="s">
        <v>385</v>
      </c>
      <c r="G138" s="107" t="s">
        <v>568</v>
      </c>
      <c r="H138" s="107" t="s">
        <v>519</v>
      </c>
      <c r="I138" s="43" t="s">
        <v>280</v>
      </c>
    </row>
    <row r="139" spans="1:9" x14ac:dyDescent="0.25">
      <c r="A139" s="43" t="s">
        <v>270</v>
      </c>
      <c r="B139" s="43" t="s">
        <v>520</v>
      </c>
      <c r="C139" s="43" t="s">
        <v>562</v>
      </c>
      <c r="D139" s="43" t="s">
        <v>720</v>
      </c>
      <c r="E139" s="43" t="s">
        <v>721</v>
      </c>
      <c r="F139" s="43" t="s">
        <v>385</v>
      </c>
      <c r="G139" s="107" t="s">
        <v>568</v>
      </c>
      <c r="H139" s="107">
        <v>489.52300000000002</v>
      </c>
      <c r="I139" s="43" t="s">
        <v>280</v>
      </c>
    </row>
    <row r="140" spans="1:9" x14ac:dyDescent="0.25">
      <c r="A140" s="43" t="s">
        <v>270</v>
      </c>
      <c r="B140" s="43" t="s">
        <v>520</v>
      </c>
      <c r="C140" s="43" t="s">
        <v>562</v>
      </c>
      <c r="D140" s="43" t="s">
        <v>722</v>
      </c>
      <c r="E140" s="43" t="s">
        <v>723</v>
      </c>
      <c r="F140" s="43" t="s">
        <v>385</v>
      </c>
      <c r="G140" s="107" t="s">
        <v>568</v>
      </c>
      <c r="H140" s="107">
        <v>66.683999999999997</v>
      </c>
      <c r="I140" s="43" t="s">
        <v>280</v>
      </c>
    </row>
    <row r="141" spans="1:9" x14ac:dyDescent="0.25">
      <c r="A141" s="43" t="s">
        <v>270</v>
      </c>
      <c r="B141" s="43" t="s">
        <v>520</v>
      </c>
      <c r="C141" s="43" t="s">
        <v>562</v>
      </c>
      <c r="D141" s="43" t="s">
        <v>755</v>
      </c>
      <c r="E141" s="43" t="s">
        <v>756</v>
      </c>
      <c r="F141" s="43" t="s">
        <v>385</v>
      </c>
      <c r="G141" s="107" t="s">
        <v>568</v>
      </c>
      <c r="H141" s="107">
        <v>556.20699999999999</v>
      </c>
      <c r="I141" s="43" t="s">
        <v>280</v>
      </c>
    </row>
    <row r="142" spans="1:9" x14ac:dyDescent="0.25">
      <c r="A142" s="43" t="s">
        <v>270</v>
      </c>
      <c r="B142" s="43" t="s">
        <v>520</v>
      </c>
      <c r="C142" s="43" t="s">
        <v>562</v>
      </c>
      <c r="D142" s="43" t="s">
        <v>586</v>
      </c>
      <c r="E142" s="43" t="s">
        <v>587</v>
      </c>
      <c r="F142" s="43" t="s">
        <v>385</v>
      </c>
      <c r="G142" s="107" t="s">
        <v>569</v>
      </c>
      <c r="H142" s="107" t="s">
        <v>226</v>
      </c>
      <c r="I142" s="43" t="s">
        <v>280</v>
      </c>
    </row>
    <row r="143" spans="1:9" x14ac:dyDescent="0.25">
      <c r="A143" s="43" t="s">
        <v>270</v>
      </c>
      <c r="B143" s="43" t="s">
        <v>520</v>
      </c>
      <c r="C143" s="43" t="s">
        <v>562</v>
      </c>
      <c r="D143" s="43" t="s">
        <v>588</v>
      </c>
      <c r="E143" s="43" t="s">
        <v>589</v>
      </c>
      <c r="F143" s="43" t="s">
        <v>385</v>
      </c>
      <c r="G143" s="107" t="s">
        <v>569</v>
      </c>
      <c r="H143" s="107" t="s">
        <v>519</v>
      </c>
      <c r="I143" s="43" t="s">
        <v>280</v>
      </c>
    </row>
    <row r="144" spans="1:9" x14ac:dyDescent="0.25">
      <c r="A144" s="43" t="s">
        <v>270</v>
      </c>
      <c r="B144" s="43" t="s">
        <v>520</v>
      </c>
      <c r="C144" s="43" t="s">
        <v>562</v>
      </c>
      <c r="D144" s="43" t="s">
        <v>590</v>
      </c>
      <c r="E144" s="43" t="s">
        <v>591</v>
      </c>
      <c r="F144" s="43" t="s">
        <v>385</v>
      </c>
      <c r="G144" s="107" t="s">
        <v>569</v>
      </c>
      <c r="H144" s="107" t="s">
        <v>519</v>
      </c>
      <c r="I144" s="43" t="s">
        <v>280</v>
      </c>
    </row>
    <row r="145" spans="1:9" x14ac:dyDescent="0.25">
      <c r="A145" s="43" t="s">
        <v>270</v>
      </c>
      <c r="B145" s="43" t="s">
        <v>520</v>
      </c>
      <c r="C145" s="43" t="s">
        <v>562</v>
      </c>
      <c r="D145" s="43" t="s">
        <v>592</v>
      </c>
      <c r="E145" s="43" t="s">
        <v>593</v>
      </c>
      <c r="F145" s="43" t="s">
        <v>385</v>
      </c>
      <c r="G145" s="107" t="s">
        <v>569</v>
      </c>
      <c r="H145" s="107" t="s">
        <v>519</v>
      </c>
      <c r="I145" s="43" t="s">
        <v>280</v>
      </c>
    </row>
    <row r="146" spans="1:9" x14ac:dyDescent="0.25">
      <c r="A146" s="43" t="s">
        <v>270</v>
      </c>
      <c r="B146" s="43" t="s">
        <v>520</v>
      </c>
      <c r="C146" s="43" t="s">
        <v>562</v>
      </c>
      <c r="D146" s="43" t="s">
        <v>594</v>
      </c>
      <c r="E146" s="43" t="s">
        <v>595</v>
      </c>
      <c r="F146" s="43" t="s">
        <v>385</v>
      </c>
      <c r="G146" s="107" t="s">
        <v>569</v>
      </c>
      <c r="H146" s="107" t="s">
        <v>226</v>
      </c>
      <c r="I146" s="43" t="s">
        <v>280</v>
      </c>
    </row>
    <row r="147" spans="1:9" x14ac:dyDescent="0.25">
      <c r="A147" s="43" t="s">
        <v>270</v>
      </c>
      <c r="B147" s="43" t="s">
        <v>520</v>
      </c>
      <c r="C147" s="43" t="s">
        <v>562</v>
      </c>
      <c r="D147" s="43" t="s">
        <v>596</v>
      </c>
      <c r="E147" s="43" t="s">
        <v>597</v>
      </c>
      <c r="F147" s="43" t="s">
        <v>385</v>
      </c>
      <c r="G147" s="107" t="s">
        <v>569</v>
      </c>
      <c r="H147" s="107" t="s">
        <v>519</v>
      </c>
      <c r="I147" s="43" t="s">
        <v>280</v>
      </c>
    </row>
    <row r="148" spans="1:9" x14ac:dyDescent="0.25">
      <c r="A148" s="43" t="s">
        <v>270</v>
      </c>
      <c r="B148" s="43" t="s">
        <v>520</v>
      </c>
      <c r="C148" s="43" t="s">
        <v>562</v>
      </c>
      <c r="D148" s="43" t="s">
        <v>598</v>
      </c>
      <c r="E148" s="43" t="s">
        <v>599</v>
      </c>
      <c r="F148" s="43" t="s">
        <v>385</v>
      </c>
      <c r="G148" s="107" t="s">
        <v>569</v>
      </c>
      <c r="H148" s="107" t="s">
        <v>519</v>
      </c>
      <c r="I148" s="43" t="s">
        <v>280</v>
      </c>
    </row>
    <row r="149" spans="1:9" x14ac:dyDescent="0.25">
      <c r="A149" s="43" t="s">
        <v>270</v>
      </c>
      <c r="B149" s="43" t="s">
        <v>520</v>
      </c>
      <c r="C149" s="43" t="s">
        <v>562</v>
      </c>
      <c r="D149" s="43" t="s">
        <v>600</v>
      </c>
      <c r="E149" s="43" t="s">
        <v>601</v>
      </c>
      <c r="F149" s="43" t="s">
        <v>385</v>
      </c>
      <c r="G149" s="107" t="s">
        <v>569</v>
      </c>
      <c r="H149" s="107" t="s">
        <v>519</v>
      </c>
      <c r="I149" s="43" t="s">
        <v>280</v>
      </c>
    </row>
    <row r="150" spans="1:9" x14ac:dyDescent="0.25">
      <c r="A150" s="43" t="s">
        <v>270</v>
      </c>
      <c r="B150" s="43" t="s">
        <v>520</v>
      </c>
      <c r="C150" s="43" t="s">
        <v>562</v>
      </c>
      <c r="D150" s="43" t="s">
        <v>602</v>
      </c>
      <c r="E150" s="43" t="s">
        <v>603</v>
      </c>
      <c r="F150" s="43" t="s">
        <v>385</v>
      </c>
      <c r="G150" s="107" t="s">
        <v>569</v>
      </c>
      <c r="H150" s="107" t="s">
        <v>226</v>
      </c>
      <c r="I150" s="43" t="s">
        <v>280</v>
      </c>
    </row>
    <row r="151" spans="1:9" x14ac:dyDescent="0.25">
      <c r="A151" s="43" t="s">
        <v>270</v>
      </c>
      <c r="B151" s="43" t="s">
        <v>520</v>
      </c>
      <c r="C151" s="43" t="s">
        <v>562</v>
      </c>
      <c r="D151" s="43" t="s">
        <v>604</v>
      </c>
      <c r="E151" s="43" t="s">
        <v>605</v>
      </c>
      <c r="F151" s="43" t="s">
        <v>385</v>
      </c>
      <c r="G151" s="107" t="s">
        <v>569</v>
      </c>
      <c r="H151" s="107" t="s">
        <v>519</v>
      </c>
      <c r="I151" s="43" t="s">
        <v>280</v>
      </c>
    </row>
    <row r="152" spans="1:9" x14ac:dyDescent="0.25">
      <c r="A152" s="43" t="s">
        <v>270</v>
      </c>
      <c r="B152" s="43" t="s">
        <v>520</v>
      </c>
      <c r="C152" s="43" t="s">
        <v>562</v>
      </c>
      <c r="D152" s="43" t="s">
        <v>606</v>
      </c>
      <c r="E152" s="43" t="s">
        <v>607</v>
      </c>
      <c r="F152" s="43" t="s">
        <v>385</v>
      </c>
      <c r="G152" s="107" t="s">
        <v>569</v>
      </c>
      <c r="H152" s="107" t="s">
        <v>519</v>
      </c>
      <c r="I152" s="43" t="s">
        <v>280</v>
      </c>
    </row>
    <row r="153" spans="1:9" x14ac:dyDescent="0.25">
      <c r="A153" s="43" t="s">
        <v>270</v>
      </c>
      <c r="B153" s="43" t="s">
        <v>520</v>
      </c>
      <c r="C153" s="43" t="s">
        <v>562</v>
      </c>
      <c r="D153" s="43" t="s">
        <v>608</v>
      </c>
      <c r="E153" s="43" t="s">
        <v>609</v>
      </c>
      <c r="F153" s="43" t="s">
        <v>385</v>
      </c>
      <c r="G153" s="107" t="s">
        <v>569</v>
      </c>
      <c r="H153" s="107" t="s">
        <v>519</v>
      </c>
      <c r="I153" s="43" t="s">
        <v>280</v>
      </c>
    </row>
    <row r="154" spans="1:9" x14ac:dyDescent="0.25">
      <c r="A154" s="43" t="s">
        <v>270</v>
      </c>
      <c r="B154" s="43" t="s">
        <v>520</v>
      </c>
      <c r="C154" s="43" t="s">
        <v>562</v>
      </c>
      <c r="D154" s="43" t="s">
        <v>610</v>
      </c>
      <c r="E154" s="43" t="s">
        <v>611</v>
      </c>
      <c r="F154" s="43" t="s">
        <v>385</v>
      </c>
      <c r="G154" s="107" t="s">
        <v>569</v>
      </c>
      <c r="H154" s="107" t="s">
        <v>519</v>
      </c>
      <c r="I154" s="43" t="s">
        <v>280</v>
      </c>
    </row>
    <row r="155" spans="1:9" x14ac:dyDescent="0.25">
      <c r="A155" s="43" t="s">
        <v>270</v>
      </c>
      <c r="B155" s="43" t="s">
        <v>520</v>
      </c>
      <c r="C155" s="43" t="s">
        <v>562</v>
      </c>
      <c r="D155" s="43" t="s">
        <v>612</v>
      </c>
      <c r="E155" s="43" t="s">
        <v>613</v>
      </c>
      <c r="F155" s="43" t="s">
        <v>385</v>
      </c>
      <c r="G155" s="107" t="s">
        <v>569</v>
      </c>
      <c r="H155" s="107" t="s">
        <v>519</v>
      </c>
      <c r="I155" s="43" t="s">
        <v>280</v>
      </c>
    </row>
    <row r="156" spans="1:9" x14ac:dyDescent="0.25">
      <c r="A156" s="43" t="s">
        <v>270</v>
      </c>
      <c r="B156" s="43" t="s">
        <v>520</v>
      </c>
      <c r="C156" s="43" t="s">
        <v>562</v>
      </c>
      <c r="D156" s="43" t="s">
        <v>614</v>
      </c>
      <c r="E156" s="43" t="s">
        <v>615</v>
      </c>
      <c r="F156" s="43" t="s">
        <v>385</v>
      </c>
      <c r="G156" s="107" t="s">
        <v>569</v>
      </c>
      <c r="H156" s="107" t="s">
        <v>519</v>
      </c>
      <c r="I156" s="43" t="s">
        <v>280</v>
      </c>
    </row>
    <row r="157" spans="1:9" x14ac:dyDescent="0.25">
      <c r="A157" s="43" t="s">
        <v>270</v>
      </c>
      <c r="B157" s="43" t="s">
        <v>520</v>
      </c>
      <c r="C157" s="43" t="s">
        <v>562</v>
      </c>
      <c r="D157" s="43" t="s">
        <v>616</v>
      </c>
      <c r="E157" s="43" t="s">
        <v>617</v>
      </c>
      <c r="F157" s="43" t="s">
        <v>385</v>
      </c>
      <c r="G157" s="107" t="s">
        <v>569</v>
      </c>
      <c r="H157" s="107" t="s">
        <v>519</v>
      </c>
      <c r="I157" s="43" t="s">
        <v>280</v>
      </c>
    </row>
    <row r="158" spans="1:9" x14ac:dyDescent="0.25">
      <c r="A158" s="43" t="s">
        <v>270</v>
      </c>
      <c r="B158" s="43" t="s">
        <v>520</v>
      </c>
      <c r="C158" s="43" t="s">
        <v>562</v>
      </c>
      <c r="D158" s="43" t="s">
        <v>618</v>
      </c>
      <c r="E158" s="43" t="s">
        <v>619</v>
      </c>
      <c r="F158" s="43" t="s">
        <v>385</v>
      </c>
      <c r="G158" s="107" t="s">
        <v>569</v>
      </c>
      <c r="H158" s="107" t="s">
        <v>519</v>
      </c>
      <c r="I158" s="43" t="s">
        <v>280</v>
      </c>
    </row>
    <row r="159" spans="1:9" x14ac:dyDescent="0.25">
      <c r="A159" s="43" t="s">
        <v>270</v>
      </c>
      <c r="B159" s="43" t="s">
        <v>520</v>
      </c>
      <c r="C159" s="43" t="s">
        <v>562</v>
      </c>
      <c r="D159" s="43" t="s">
        <v>620</v>
      </c>
      <c r="E159" s="43" t="s">
        <v>621</v>
      </c>
      <c r="F159" s="43" t="s">
        <v>385</v>
      </c>
      <c r="G159" s="107" t="s">
        <v>569</v>
      </c>
      <c r="H159" s="107" t="s">
        <v>519</v>
      </c>
      <c r="I159" s="43" t="s">
        <v>280</v>
      </c>
    </row>
    <row r="160" spans="1:9" x14ac:dyDescent="0.25">
      <c r="A160" s="43" t="s">
        <v>270</v>
      </c>
      <c r="B160" s="43" t="s">
        <v>520</v>
      </c>
      <c r="C160" s="43" t="s">
        <v>562</v>
      </c>
      <c r="D160" s="43" t="s">
        <v>622</v>
      </c>
      <c r="E160" s="43" t="s">
        <v>623</v>
      </c>
      <c r="F160" s="43" t="s">
        <v>385</v>
      </c>
      <c r="G160" s="107" t="s">
        <v>569</v>
      </c>
      <c r="H160" s="107" t="s">
        <v>519</v>
      </c>
      <c r="I160" s="43" t="s">
        <v>280</v>
      </c>
    </row>
    <row r="161" spans="1:9" x14ac:dyDescent="0.25">
      <c r="A161" s="43" t="s">
        <v>270</v>
      </c>
      <c r="B161" s="43" t="s">
        <v>520</v>
      </c>
      <c r="C161" s="43" t="s">
        <v>562</v>
      </c>
      <c r="D161" s="43" t="s">
        <v>624</v>
      </c>
      <c r="E161" s="43" t="s">
        <v>625</v>
      </c>
      <c r="F161" s="43" t="s">
        <v>385</v>
      </c>
      <c r="G161" s="107" t="s">
        <v>569</v>
      </c>
      <c r="H161" s="107" t="s">
        <v>519</v>
      </c>
      <c r="I161" s="43" t="s">
        <v>280</v>
      </c>
    </row>
    <row r="162" spans="1:9" x14ac:dyDescent="0.25">
      <c r="A162" s="43" t="s">
        <v>270</v>
      </c>
      <c r="B162" s="43" t="s">
        <v>520</v>
      </c>
      <c r="C162" s="43" t="s">
        <v>562</v>
      </c>
      <c r="D162" s="43" t="s">
        <v>626</v>
      </c>
      <c r="E162" s="43" t="s">
        <v>627</v>
      </c>
      <c r="F162" s="43" t="s">
        <v>385</v>
      </c>
      <c r="G162" s="107" t="s">
        <v>569</v>
      </c>
      <c r="H162" s="107" t="s">
        <v>519</v>
      </c>
      <c r="I162" s="43" t="s">
        <v>280</v>
      </c>
    </row>
    <row r="163" spans="1:9" x14ac:dyDescent="0.25">
      <c r="A163" s="43" t="s">
        <v>270</v>
      </c>
      <c r="B163" s="43" t="s">
        <v>520</v>
      </c>
      <c r="C163" s="43" t="s">
        <v>562</v>
      </c>
      <c r="D163" s="43" t="s">
        <v>628</v>
      </c>
      <c r="E163" s="43" t="s">
        <v>629</v>
      </c>
      <c r="F163" s="43" t="s">
        <v>385</v>
      </c>
      <c r="G163" s="107" t="s">
        <v>569</v>
      </c>
      <c r="H163" s="107" t="s">
        <v>519</v>
      </c>
      <c r="I163" s="43" t="s">
        <v>280</v>
      </c>
    </row>
    <row r="164" spans="1:9" x14ac:dyDescent="0.25">
      <c r="A164" s="43" t="s">
        <v>270</v>
      </c>
      <c r="B164" s="43" t="s">
        <v>520</v>
      </c>
      <c r="C164" s="43" t="s">
        <v>562</v>
      </c>
      <c r="D164" s="43" t="s">
        <v>630</v>
      </c>
      <c r="E164" s="43" t="s">
        <v>631</v>
      </c>
      <c r="F164" s="43" t="s">
        <v>385</v>
      </c>
      <c r="G164" s="107" t="s">
        <v>569</v>
      </c>
      <c r="H164" s="107" t="s">
        <v>519</v>
      </c>
      <c r="I164" s="43" t="s">
        <v>280</v>
      </c>
    </row>
    <row r="165" spans="1:9" x14ac:dyDescent="0.25">
      <c r="A165" s="43" t="s">
        <v>270</v>
      </c>
      <c r="B165" s="43" t="s">
        <v>520</v>
      </c>
      <c r="C165" s="43" t="s">
        <v>562</v>
      </c>
      <c r="D165" s="43" t="s">
        <v>632</v>
      </c>
      <c r="E165" s="43" t="s">
        <v>633</v>
      </c>
      <c r="F165" s="43" t="s">
        <v>385</v>
      </c>
      <c r="G165" s="107" t="s">
        <v>569</v>
      </c>
      <c r="H165" s="107" t="s">
        <v>519</v>
      </c>
      <c r="I165" s="43" t="s">
        <v>280</v>
      </c>
    </row>
    <row r="166" spans="1:9" x14ac:dyDescent="0.25">
      <c r="A166" s="43" t="s">
        <v>270</v>
      </c>
      <c r="B166" s="43" t="s">
        <v>520</v>
      </c>
      <c r="C166" s="43" t="s">
        <v>562</v>
      </c>
      <c r="D166" s="43" t="s">
        <v>634</v>
      </c>
      <c r="E166" s="43" t="s">
        <v>635</v>
      </c>
      <c r="F166" s="43" t="s">
        <v>385</v>
      </c>
      <c r="G166" s="107" t="s">
        <v>569</v>
      </c>
      <c r="H166" s="107" t="s">
        <v>519</v>
      </c>
      <c r="I166" s="43" t="s">
        <v>280</v>
      </c>
    </row>
    <row r="167" spans="1:9" x14ac:dyDescent="0.25">
      <c r="A167" s="43" t="s">
        <v>270</v>
      </c>
      <c r="B167" s="43" t="s">
        <v>520</v>
      </c>
      <c r="C167" s="43" t="s">
        <v>562</v>
      </c>
      <c r="D167" s="43" t="s">
        <v>636</v>
      </c>
      <c r="E167" s="43" t="s">
        <v>637</v>
      </c>
      <c r="F167" s="43" t="s">
        <v>385</v>
      </c>
      <c r="G167" s="107" t="s">
        <v>569</v>
      </c>
      <c r="H167" s="107" t="s">
        <v>519</v>
      </c>
      <c r="I167" s="43" t="s">
        <v>280</v>
      </c>
    </row>
    <row r="168" spans="1:9" x14ac:dyDescent="0.25">
      <c r="A168" s="43" t="s">
        <v>270</v>
      </c>
      <c r="B168" s="43" t="s">
        <v>520</v>
      </c>
      <c r="C168" s="43" t="s">
        <v>562</v>
      </c>
      <c r="D168" s="43" t="s">
        <v>638</v>
      </c>
      <c r="E168" s="43" t="s">
        <v>639</v>
      </c>
      <c r="F168" s="43" t="s">
        <v>385</v>
      </c>
      <c r="G168" s="107" t="s">
        <v>569</v>
      </c>
      <c r="H168" s="107" t="s">
        <v>519</v>
      </c>
      <c r="I168" s="43" t="s">
        <v>280</v>
      </c>
    </row>
    <row r="169" spans="1:9" x14ac:dyDescent="0.25">
      <c r="A169" s="43" t="s">
        <v>270</v>
      </c>
      <c r="B169" s="43" t="s">
        <v>520</v>
      </c>
      <c r="C169" s="43" t="s">
        <v>562</v>
      </c>
      <c r="D169" s="43" t="s">
        <v>640</v>
      </c>
      <c r="E169" s="43" t="s">
        <v>641</v>
      </c>
      <c r="F169" s="43" t="s">
        <v>385</v>
      </c>
      <c r="G169" s="107" t="s">
        <v>569</v>
      </c>
      <c r="H169" s="107" t="s">
        <v>519</v>
      </c>
      <c r="I169" s="43" t="s">
        <v>280</v>
      </c>
    </row>
    <row r="170" spans="1:9" x14ac:dyDescent="0.25">
      <c r="A170" s="43" t="s">
        <v>270</v>
      </c>
      <c r="B170" s="43" t="s">
        <v>520</v>
      </c>
      <c r="C170" s="43" t="s">
        <v>562</v>
      </c>
      <c r="D170" s="43" t="s">
        <v>642</v>
      </c>
      <c r="E170" s="43" t="s">
        <v>643</v>
      </c>
      <c r="F170" s="43" t="s">
        <v>385</v>
      </c>
      <c r="G170" s="107" t="s">
        <v>569</v>
      </c>
      <c r="H170" s="107" t="s">
        <v>519</v>
      </c>
      <c r="I170" s="43" t="s">
        <v>280</v>
      </c>
    </row>
    <row r="171" spans="1:9" x14ac:dyDescent="0.25">
      <c r="A171" s="43" t="s">
        <v>270</v>
      </c>
      <c r="B171" s="43" t="s">
        <v>520</v>
      </c>
      <c r="C171" s="43" t="s">
        <v>562</v>
      </c>
      <c r="D171" s="43" t="s">
        <v>644</v>
      </c>
      <c r="E171" s="43" t="s">
        <v>645</v>
      </c>
      <c r="F171" s="43" t="s">
        <v>385</v>
      </c>
      <c r="G171" s="107" t="s">
        <v>569</v>
      </c>
      <c r="H171" s="107" t="s">
        <v>519</v>
      </c>
      <c r="I171" s="43" t="s">
        <v>280</v>
      </c>
    </row>
    <row r="172" spans="1:9" x14ac:dyDescent="0.25">
      <c r="A172" s="43" t="s">
        <v>270</v>
      </c>
      <c r="B172" s="43" t="s">
        <v>520</v>
      </c>
      <c r="C172" s="43" t="s">
        <v>562</v>
      </c>
      <c r="D172" s="43" t="s">
        <v>646</v>
      </c>
      <c r="E172" s="43" t="s">
        <v>647</v>
      </c>
      <c r="F172" s="43" t="s">
        <v>385</v>
      </c>
      <c r="G172" s="107" t="s">
        <v>569</v>
      </c>
      <c r="H172" s="107" t="s">
        <v>519</v>
      </c>
      <c r="I172" s="43" t="s">
        <v>280</v>
      </c>
    </row>
    <row r="173" spans="1:9" x14ac:dyDescent="0.25">
      <c r="A173" s="43" t="s">
        <v>270</v>
      </c>
      <c r="B173" s="43" t="s">
        <v>520</v>
      </c>
      <c r="C173" s="43" t="s">
        <v>562</v>
      </c>
      <c r="D173" s="43" t="s">
        <v>648</v>
      </c>
      <c r="E173" s="43" t="s">
        <v>649</v>
      </c>
      <c r="F173" s="43" t="s">
        <v>385</v>
      </c>
      <c r="G173" s="107" t="s">
        <v>569</v>
      </c>
      <c r="H173" s="107" t="s">
        <v>519</v>
      </c>
      <c r="I173" s="43" t="s">
        <v>280</v>
      </c>
    </row>
    <row r="174" spans="1:9" x14ac:dyDescent="0.25">
      <c r="A174" s="43" t="s">
        <v>270</v>
      </c>
      <c r="B174" s="43" t="s">
        <v>520</v>
      </c>
      <c r="C174" s="43" t="s">
        <v>562</v>
      </c>
      <c r="D174" s="43" t="s">
        <v>650</v>
      </c>
      <c r="E174" s="43" t="s">
        <v>651</v>
      </c>
      <c r="F174" s="43" t="s">
        <v>385</v>
      </c>
      <c r="G174" s="107" t="s">
        <v>569</v>
      </c>
      <c r="H174" s="107" t="s">
        <v>519</v>
      </c>
      <c r="I174" s="43" t="s">
        <v>280</v>
      </c>
    </row>
    <row r="175" spans="1:9" x14ac:dyDescent="0.25">
      <c r="A175" s="43" t="s">
        <v>270</v>
      </c>
      <c r="B175" s="43" t="s">
        <v>520</v>
      </c>
      <c r="C175" s="43" t="s">
        <v>562</v>
      </c>
      <c r="D175" s="43" t="s">
        <v>652</v>
      </c>
      <c r="E175" s="43" t="s">
        <v>653</v>
      </c>
      <c r="F175" s="43" t="s">
        <v>385</v>
      </c>
      <c r="G175" s="107" t="s">
        <v>569</v>
      </c>
      <c r="H175" s="107" t="s">
        <v>519</v>
      </c>
      <c r="I175" s="43" t="s">
        <v>280</v>
      </c>
    </row>
    <row r="176" spans="1:9" x14ac:dyDescent="0.25">
      <c r="A176" s="43" t="s">
        <v>270</v>
      </c>
      <c r="B176" s="43" t="s">
        <v>520</v>
      </c>
      <c r="C176" s="43" t="s">
        <v>562</v>
      </c>
      <c r="D176" s="43" t="s">
        <v>654</v>
      </c>
      <c r="E176" s="43" t="s">
        <v>655</v>
      </c>
      <c r="F176" s="43" t="s">
        <v>385</v>
      </c>
      <c r="G176" s="107" t="s">
        <v>569</v>
      </c>
      <c r="H176" s="107" t="s">
        <v>519</v>
      </c>
      <c r="I176" s="43" t="s">
        <v>280</v>
      </c>
    </row>
    <row r="177" spans="1:9" x14ac:dyDescent="0.25">
      <c r="A177" s="43" t="s">
        <v>270</v>
      </c>
      <c r="B177" s="43" t="s">
        <v>520</v>
      </c>
      <c r="C177" s="43" t="s">
        <v>562</v>
      </c>
      <c r="D177" s="43" t="s">
        <v>656</v>
      </c>
      <c r="E177" s="43" t="s">
        <v>657</v>
      </c>
      <c r="F177" s="43" t="s">
        <v>385</v>
      </c>
      <c r="G177" s="107" t="s">
        <v>569</v>
      </c>
      <c r="H177" s="107" t="s">
        <v>226</v>
      </c>
      <c r="I177" s="43" t="s">
        <v>280</v>
      </c>
    </row>
    <row r="178" spans="1:9" x14ac:dyDescent="0.25">
      <c r="A178" s="43" t="s">
        <v>270</v>
      </c>
      <c r="B178" s="43" t="s">
        <v>520</v>
      </c>
      <c r="C178" s="43" t="s">
        <v>562</v>
      </c>
      <c r="D178" s="43" t="s">
        <v>658</v>
      </c>
      <c r="E178" s="43" t="s">
        <v>659</v>
      </c>
      <c r="F178" s="43" t="s">
        <v>385</v>
      </c>
      <c r="G178" s="107" t="s">
        <v>569</v>
      </c>
      <c r="H178" s="107" t="s">
        <v>519</v>
      </c>
      <c r="I178" s="43" t="s">
        <v>280</v>
      </c>
    </row>
    <row r="179" spans="1:9" x14ac:dyDescent="0.25">
      <c r="A179" s="43" t="s">
        <v>270</v>
      </c>
      <c r="B179" s="43" t="s">
        <v>520</v>
      </c>
      <c r="C179" s="43" t="s">
        <v>562</v>
      </c>
      <c r="D179" s="43" t="s">
        <v>660</v>
      </c>
      <c r="E179" s="43" t="s">
        <v>661</v>
      </c>
      <c r="F179" s="43" t="s">
        <v>385</v>
      </c>
      <c r="G179" s="107" t="s">
        <v>569</v>
      </c>
      <c r="H179" s="107" t="s">
        <v>519</v>
      </c>
      <c r="I179" s="43" t="s">
        <v>280</v>
      </c>
    </row>
    <row r="180" spans="1:9" x14ac:dyDescent="0.25">
      <c r="A180" s="43" t="s">
        <v>270</v>
      </c>
      <c r="B180" s="43" t="s">
        <v>520</v>
      </c>
      <c r="C180" s="43" t="s">
        <v>562</v>
      </c>
      <c r="D180" s="43" t="s">
        <v>662</v>
      </c>
      <c r="E180" s="43" t="s">
        <v>663</v>
      </c>
      <c r="F180" s="43" t="s">
        <v>385</v>
      </c>
      <c r="G180" s="107" t="s">
        <v>569</v>
      </c>
      <c r="H180" s="107">
        <v>487.64600000000002</v>
      </c>
      <c r="I180" s="43" t="s">
        <v>280</v>
      </c>
    </row>
    <row r="181" spans="1:9" x14ac:dyDescent="0.25">
      <c r="A181" s="43" t="s">
        <v>270</v>
      </c>
      <c r="B181" s="43" t="s">
        <v>520</v>
      </c>
      <c r="C181" s="43" t="s">
        <v>562</v>
      </c>
      <c r="D181" s="43" t="s">
        <v>664</v>
      </c>
      <c r="E181" s="43" t="s">
        <v>665</v>
      </c>
      <c r="F181" s="43" t="s">
        <v>385</v>
      </c>
      <c r="G181" s="107" t="s">
        <v>569</v>
      </c>
      <c r="H181" s="107">
        <v>487.64600000000002</v>
      </c>
      <c r="I181" s="43" t="s">
        <v>280</v>
      </c>
    </row>
    <row r="182" spans="1:9" x14ac:dyDescent="0.25">
      <c r="A182" s="43" t="s">
        <v>270</v>
      </c>
      <c r="B182" s="43" t="s">
        <v>520</v>
      </c>
      <c r="C182" s="43" t="s">
        <v>562</v>
      </c>
      <c r="D182" s="43" t="s">
        <v>666</v>
      </c>
      <c r="E182" s="43" t="s">
        <v>667</v>
      </c>
      <c r="F182" s="43" t="s">
        <v>385</v>
      </c>
      <c r="G182" s="107" t="s">
        <v>569</v>
      </c>
      <c r="H182" s="107" t="s">
        <v>519</v>
      </c>
      <c r="I182" s="43" t="s">
        <v>280</v>
      </c>
    </row>
    <row r="183" spans="1:9" x14ac:dyDescent="0.25">
      <c r="A183" s="43" t="s">
        <v>270</v>
      </c>
      <c r="B183" s="43" t="s">
        <v>520</v>
      </c>
      <c r="C183" s="43" t="s">
        <v>562</v>
      </c>
      <c r="D183" s="43" t="s">
        <v>668</v>
      </c>
      <c r="E183" s="43" t="s">
        <v>669</v>
      </c>
      <c r="F183" s="43" t="s">
        <v>385</v>
      </c>
      <c r="G183" s="107" t="s">
        <v>569</v>
      </c>
      <c r="H183" s="107" t="s">
        <v>226</v>
      </c>
      <c r="I183" s="43" t="s">
        <v>280</v>
      </c>
    </row>
    <row r="184" spans="1:9" x14ac:dyDescent="0.25">
      <c r="A184" s="43" t="s">
        <v>270</v>
      </c>
      <c r="B184" s="43" t="s">
        <v>520</v>
      </c>
      <c r="C184" s="43" t="s">
        <v>562</v>
      </c>
      <c r="D184" s="43" t="s">
        <v>670</v>
      </c>
      <c r="E184" s="43" t="s">
        <v>671</v>
      </c>
      <c r="F184" s="43" t="s">
        <v>385</v>
      </c>
      <c r="G184" s="107" t="s">
        <v>569</v>
      </c>
      <c r="H184" s="107" t="s">
        <v>519</v>
      </c>
      <c r="I184" s="43" t="s">
        <v>280</v>
      </c>
    </row>
    <row r="185" spans="1:9" x14ac:dyDescent="0.25">
      <c r="A185" s="43" t="s">
        <v>270</v>
      </c>
      <c r="B185" s="43" t="s">
        <v>520</v>
      </c>
      <c r="C185" s="43" t="s">
        <v>562</v>
      </c>
      <c r="D185" s="43" t="s">
        <v>672</v>
      </c>
      <c r="E185" s="43" t="s">
        <v>673</v>
      </c>
      <c r="F185" s="43" t="s">
        <v>385</v>
      </c>
      <c r="G185" s="107" t="s">
        <v>569</v>
      </c>
      <c r="H185" s="107" t="s">
        <v>519</v>
      </c>
      <c r="I185" s="43" t="s">
        <v>280</v>
      </c>
    </row>
    <row r="186" spans="1:9" x14ac:dyDescent="0.25">
      <c r="A186" s="43" t="s">
        <v>270</v>
      </c>
      <c r="B186" s="43" t="s">
        <v>520</v>
      </c>
      <c r="C186" s="43" t="s">
        <v>562</v>
      </c>
      <c r="D186" s="43" t="s">
        <v>674</v>
      </c>
      <c r="E186" s="43" t="s">
        <v>675</v>
      </c>
      <c r="F186" s="43" t="s">
        <v>385</v>
      </c>
      <c r="G186" s="107" t="s">
        <v>569</v>
      </c>
      <c r="H186" s="107" t="s">
        <v>519</v>
      </c>
      <c r="I186" s="43" t="s">
        <v>280</v>
      </c>
    </row>
    <row r="187" spans="1:9" x14ac:dyDescent="0.25">
      <c r="A187" s="43" t="s">
        <v>270</v>
      </c>
      <c r="B187" s="43" t="s">
        <v>520</v>
      </c>
      <c r="C187" s="43" t="s">
        <v>562</v>
      </c>
      <c r="D187" s="43" t="s">
        <v>676</v>
      </c>
      <c r="E187" s="43" t="s">
        <v>677</v>
      </c>
      <c r="F187" s="43" t="s">
        <v>385</v>
      </c>
      <c r="G187" s="107" t="s">
        <v>569</v>
      </c>
      <c r="H187" s="107" t="s">
        <v>519</v>
      </c>
      <c r="I187" s="43" t="s">
        <v>280</v>
      </c>
    </row>
    <row r="188" spans="1:9" x14ac:dyDescent="0.25">
      <c r="A188" s="43" t="s">
        <v>270</v>
      </c>
      <c r="B188" s="43" t="s">
        <v>520</v>
      </c>
      <c r="C188" s="43" t="s">
        <v>562</v>
      </c>
      <c r="D188" s="43" t="s">
        <v>678</v>
      </c>
      <c r="E188" s="43" t="s">
        <v>679</v>
      </c>
      <c r="F188" s="43" t="s">
        <v>385</v>
      </c>
      <c r="G188" s="107" t="s">
        <v>569</v>
      </c>
      <c r="H188" s="107" t="s">
        <v>519</v>
      </c>
      <c r="I188" s="43" t="s">
        <v>280</v>
      </c>
    </row>
    <row r="189" spans="1:9" x14ac:dyDescent="0.25">
      <c r="A189" s="43" t="s">
        <v>270</v>
      </c>
      <c r="B189" s="43" t="s">
        <v>520</v>
      </c>
      <c r="C189" s="43" t="s">
        <v>562</v>
      </c>
      <c r="D189" s="43" t="s">
        <v>680</v>
      </c>
      <c r="E189" s="43" t="s">
        <v>681</v>
      </c>
      <c r="F189" s="43" t="s">
        <v>385</v>
      </c>
      <c r="G189" s="107" t="s">
        <v>569</v>
      </c>
      <c r="H189" s="107" t="s">
        <v>519</v>
      </c>
      <c r="I189" s="43" t="s">
        <v>280</v>
      </c>
    </row>
    <row r="190" spans="1:9" x14ac:dyDescent="0.25">
      <c r="A190" s="43" t="s">
        <v>270</v>
      </c>
      <c r="B190" s="43" t="s">
        <v>520</v>
      </c>
      <c r="C190" s="43" t="s">
        <v>562</v>
      </c>
      <c r="D190" s="43" t="s">
        <v>682</v>
      </c>
      <c r="E190" s="43" t="s">
        <v>683</v>
      </c>
      <c r="F190" s="43" t="s">
        <v>385</v>
      </c>
      <c r="G190" s="107" t="s">
        <v>569</v>
      </c>
      <c r="H190" s="107" t="s">
        <v>519</v>
      </c>
      <c r="I190" s="43" t="s">
        <v>280</v>
      </c>
    </row>
    <row r="191" spans="1:9" x14ac:dyDescent="0.25">
      <c r="A191" s="43" t="s">
        <v>270</v>
      </c>
      <c r="B191" s="43" t="s">
        <v>520</v>
      </c>
      <c r="C191" s="43" t="s">
        <v>562</v>
      </c>
      <c r="D191" s="43" t="s">
        <v>684</v>
      </c>
      <c r="E191" s="43" t="s">
        <v>685</v>
      </c>
      <c r="F191" s="43" t="s">
        <v>385</v>
      </c>
      <c r="G191" s="107" t="s">
        <v>569</v>
      </c>
      <c r="H191" s="107" t="s">
        <v>519</v>
      </c>
      <c r="I191" s="43" t="s">
        <v>280</v>
      </c>
    </row>
    <row r="192" spans="1:9" x14ac:dyDescent="0.25">
      <c r="A192" s="43" t="s">
        <v>270</v>
      </c>
      <c r="B192" s="43" t="s">
        <v>520</v>
      </c>
      <c r="C192" s="43" t="s">
        <v>562</v>
      </c>
      <c r="D192" s="43" t="s">
        <v>686</v>
      </c>
      <c r="E192" s="43" t="s">
        <v>687</v>
      </c>
      <c r="F192" s="43" t="s">
        <v>385</v>
      </c>
      <c r="G192" s="107" t="s">
        <v>569</v>
      </c>
      <c r="H192" s="107" t="s">
        <v>519</v>
      </c>
      <c r="I192" s="43" t="s">
        <v>280</v>
      </c>
    </row>
    <row r="193" spans="1:9" x14ac:dyDescent="0.25">
      <c r="A193" s="43" t="s">
        <v>270</v>
      </c>
      <c r="B193" s="43" t="s">
        <v>520</v>
      </c>
      <c r="C193" s="43" t="s">
        <v>562</v>
      </c>
      <c r="D193" s="43" t="s">
        <v>688</v>
      </c>
      <c r="E193" s="43" t="s">
        <v>689</v>
      </c>
      <c r="F193" s="43" t="s">
        <v>385</v>
      </c>
      <c r="G193" s="107" t="s">
        <v>569</v>
      </c>
      <c r="H193" s="107" t="s">
        <v>519</v>
      </c>
      <c r="I193" s="43" t="s">
        <v>280</v>
      </c>
    </row>
    <row r="194" spans="1:9" x14ac:dyDescent="0.25">
      <c r="A194" s="43" t="s">
        <v>270</v>
      </c>
      <c r="B194" s="43" t="s">
        <v>520</v>
      </c>
      <c r="C194" s="43" t="s">
        <v>562</v>
      </c>
      <c r="D194" s="43" t="s">
        <v>690</v>
      </c>
      <c r="E194" s="43" t="s">
        <v>691</v>
      </c>
      <c r="F194" s="43" t="s">
        <v>385</v>
      </c>
      <c r="G194" s="107" t="s">
        <v>569</v>
      </c>
      <c r="H194" s="107" t="s">
        <v>519</v>
      </c>
      <c r="I194" s="43" t="s">
        <v>280</v>
      </c>
    </row>
    <row r="195" spans="1:9" x14ac:dyDescent="0.25">
      <c r="A195" s="43" t="s">
        <v>270</v>
      </c>
      <c r="B195" s="43" t="s">
        <v>520</v>
      </c>
      <c r="C195" s="43" t="s">
        <v>562</v>
      </c>
      <c r="D195" s="43" t="s">
        <v>692</v>
      </c>
      <c r="E195" s="43" t="s">
        <v>693</v>
      </c>
      <c r="F195" s="43" t="s">
        <v>385</v>
      </c>
      <c r="G195" s="107" t="s">
        <v>569</v>
      </c>
      <c r="H195" s="107" t="s">
        <v>519</v>
      </c>
      <c r="I195" s="43" t="s">
        <v>280</v>
      </c>
    </row>
    <row r="196" spans="1:9" x14ac:dyDescent="0.25">
      <c r="A196" s="43" t="s">
        <v>270</v>
      </c>
      <c r="B196" s="43" t="s">
        <v>520</v>
      </c>
      <c r="C196" s="43" t="s">
        <v>562</v>
      </c>
      <c r="D196" s="43" t="s">
        <v>694</v>
      </c>
      <c r="E196" s="43" t="s">
        <v>695</v>
      </c>
      <c r="F196" s="43" t="s">
        <v>385</v>
      </c>
      <c r="G196" s="107" t="s">
        <v>569</v>
      </c>
      <c r="H196" s="107" t="s">
        <v>519</v>
      </c>
      <c r="I196" s="43" t="s">
        <v>280</v>
      </c>
    </row>
    <row r="197" spans="1:9" x14ac:dyDescent="0.25">
      <c r="A197" s="43" t="s">
        <v>270</v>
      </c>
      <c r="B197" s="43" t="s">
        <v>520</v>
      </c>
      <c r="C197" s="43" t="s">
        <v>562</v>
      </c>
      <c r="D197" s="43" t="s">
        <v>696</v>
      </c>
      <c r="E197" s="43" t="s">
        <v>697</v>
      </c>
      <c r="F197" s="43" t="s">
        <v>385</v>
      </c>
      <c r="G197" s="107" t="s">
        <v>569</v>
      </c>
      <c r="H197" s="107" t="s">
        <v>519</v>
      </c>
      <c r="I197" s="43" t="s">
        <v>280</v>
      </c>
    </row>
    <row r="198" spans="1:9" x14ac:dyDescent="0.25">
      <c r="A198" s="43" t="s">
        <v>270</v>
      </c>
      <c r="B198" s="43" t="s">
        <v>520</v>
      </c>
      <c r="C198" s="43" t="s">
        <v>562</v>
      </c>
      <c r="D198" s="43" t="s">
        <v>698</v>
      </c>
      <c r="E198" s="43" t="s">
        <v>699</v>
      </c>
      <c r="F198" s="43" t="s">
        <v>385</v>
      </c>
      <c r="G198" s="107" t="s">
        <v>569</v>
      </c>
      <c r="H198" s="107" t="s">
        <v>519</v>
      </c>
      <c r="I198" s="43" t="s">
        <v>280</v>
      </c>
    </row>
    <row r="199" spans="1:9" x14ac:dyDescent="0.25">
      <c r="A199" s="43" t="s">
        <v>270</v>
      </c>
      <c r="B199" s="43" t="s">
        <v>520</v>
      </c>
      <c r="C199" s="43" t="s">
        <v>562</v>
      </c>
      <c r="D199" s="43" t="s">
        <v>700</v>
      </c>
      <c r="E199" s="43" t="s">
        <v>701</v>
      </c>
      <c r="F199" s="43" t="s">
        <v>385</v>
      </c>
      <c r="G199" s="107" t="s">
        <v>569</v>
      </c>
      <c r="H199" s="107" t="s">
        <v>519</v>
      </c>
      <c r="I199" s="43" t="s">
        <v>280</v>
      </c>
    </row>
    <row r="200" spans="1:9" x14ac:dyDescent="0.25">
      <c r="A200" s="43" t="s">
        <v>270</v>
      </c>
      <c r="B200" s="43" t="s">
        <v>520</v>
      </c>
      <c r="C200" s="43" t="s">
        <v>562</v>
      </c>
      <c r="D200" s="43" t="s">
        <v>702</v>
      </c>
      <c r="E200" s="43" t="s">
        <v>703</v>
      </c>
      <c r="F200" s="43" t="s">
        <v>385</v>
      </c>
      <c r="G200" s="107" t="s">
        <v>569</v>
      </c>
      <c r="H200" s="107" t="s">
        <v>519</v>
      </c>
      <c r="I200" s="43" t="s">
        <v>280</v>
      </c>
    </row>
    <row r="201" spans="1:9" x14ac:dyDescent="0.25">
      <c r="A201" s="43" t="s">
        <v>270</v>
      </c>
      <c r="B201" s="43" t="s">
        <v>520</v>
      </c>
      <c r="C201" s="43" t="s">
        <v>562</v>
      </c>
      <c r="D201" s="43" t="s">
        <v>704</v>
      </c>
      <c r="E201" s="43" t="s">
        <v>705</v>
      </c>
      <c r="F201" s="43" t="s">
        <v>385</v>
      </c>
      <c r="G201" s="107" t="s">
        <v>569</v>
      </c>
      <c r="H201" s="107" t="s">
        <v>519</v>
      </c>
      <c r="I201" s="43" t="s">
        <v>280</v>
      </c>
    </row>
    <row r="202" spans="1:9" x14ac:dyDescent="0.25">
      <c r="A202" s="43" t="s">
        <v>270</v>
      </c>
      <c r="B202" s="43" t="s">
        <v>520</v>
      </c>
      <c r="C202" s="43" t="s">
        <v>562</v>
      </c>
      <c r="D202" s="43" t="s">
        <v>706</v>
      </c>
      <c r="E202" s="43" t="s">
        <v>707</v>
      </c>
      <c r="F202" s="43" t="s">
        <v>385</v>
      </c>
      <c r="G202" s="107" t="s">
        <v>569</v>
      </c>
      <c r="H202" s="107" t="s">
        <v>519</v>
      </c>
      <c r="I202" s="43" t="s">
        <v>280</v>
      </c>
    </row>
    <row r="203" spans="1:9" x14ac:dyDescent="0.25">
      <c r="A203" s="43" t="s">
        <v>270</v>
      </c>
      <c r="B203" s="43" t="s">
        <v>520</v>
      </c>
      <c r="C203" s="43" t="s">
        <v>562</v>
      </c>
      <c r="D203" s="43" t="s">
        <v>708</v>
      </c>
      <c r="E203" s="43" t="s">
        <v>709</v>
      </c>
      <c r="F203" s="43" t="s">
        <v>385</v>
      </c>
      <c r="G203" s="107" t="s">
        <v>569</v>
      </c>
      <c r="H203" s="107" t="s">
        <v>519</v>
      </c>
      <c r="I203" s="43" t="s">
        <v>280</v>
      </c>
    </row>
    <row r="204" spans="1:9" x14ac:dyDescent="0.25">
      <c r="A204" s="43" t="s">
        <v>270</v>
      </c>
      <c r="B204" s="43" t="s">
        <v>520</v>
      </c>
      <c r="C204" s="43" t="s">
        <v>562</v>
      </c>
      <c r="D204" s="43" t="s">
        <v>710</v>
      </c>
      <c r="E204" s="43" t="s">
        <v>711</v>
      </c>
      <c r="F204" s="43" t="s">
        <v>385</v>
      </c>
      <c r="G204" s="107" t="s">
        <v>569</v>
      </c>
      <c r="H204" s="107" t="s">
        <v>519</v>
      </c>
      <c r="I204" s="43" t="s">
        <v>280</v>
      </c>
    </row>
    <row r="205" spans="1:9" x14ac:dyDescent="0.25">
      <c r="A205" s="43" t="s">
        <v>270</v>
      </c>
      <c r="B205" s="43" t="s">
        <v>520</v>
      </c>
      <c r="C205" s="43" t="s">
        <v>562</v>
      </c>
      <c r="D205" s="43" t="s">
        <v>712</v>
      </c>
      <c r="E205" s="43" t="s">
        <v>713</v>
      </c>
      <c r="F205" s="43" t="s">
        <v>385</v>
      </c>
      <c r="G205" s="107" t="s">
        <v>569</v>
      </c>
      <c r="H205" s="107" t="s">
        <v>519</v>
      </c>
      <c r="I205" s="43" t="s">
        <v>280</v>
      </c>
    </row>
    <row r="206" spans="1:9" x14ac:dyDescent="0.25">
      <c r="A206" s="43" t="s">
        <v>270</v>
      </c>
      <c r="B206" s="43" t="s">
        <v>520</v>
      </c>
      <c r="C206" s="43" t="s">
        <v>562</v>
      </c>
      <c r="D206" s="43" t="s">
        <v>714</v>
      </c>
      <c r="E206" s="43" t="s">
        <v>715</v>
      </c>
      <c r="F206" s="43" t="s">
        <v>385</v>
      </c>
      <c r="G206" s="107" t="s">
        <v>569</v>
      </c>
      <c r="H206" s="107" t="s">
        <v>519</v>
      </c>
      <c r="I206" s="43" t="s">
        <v>280</v>
      </c>
    </row>
    <row r="207" spans="1:9" x14ac:dyDescent="0.25">
      <c r="A207" s="43" t="s">
        <v>270</v>
      </c>
      <c r="B207" s="43" t="s">
        <v>520</v>
      </c>
      <c r="C207" s="43" t="s">
        <v>562</v>
      </c>
      <c r="D207" s="43" t="s">
        <v>716</v>
      </c>
      <c r="E207" s="43" t="s">
        <v>717</v>
      </c>
      <c r="F207" s="43" t="s">
        <v>385</v>
      </c>
      <c r="G207" s="107" t="s">
        <v>569</v>
      </c>
      <c r="H207" s="107" t="s">
        <v>519</v>
      </c>
      <c r="I207" s="43" t="s">
        <v>280</v>
      </c>
    </row>
    <row r="208" spans="1:9" x14ac:dyDescent="0.25">
      <c r="A208" s="43" t="s">
        <v>270</v>
      </c>
      <c r="B208" s="43" t="s">
        <v>520</v>
      </c>
      <c r="C208" s="43" t="s">
        <v>562</v>
      </c>
      <c r="D208" s="43" t="s">
        <v>718</v>
      </c>
      <c r="E208" s="43" t="s">
        <v>719</v>
      </c>
      <c r="F208" s="43" t="s">
        <v>385</v>
      </c>
      <c r="G208" s="107" t="s">
        <v>569</v>
      </c>
      <c r="H208" s="107" t="s">
        <v>519</v>
      </c>
      <c r="I208" s="43" t="s">
        <v>280</v>
      </c>
    </row>
    <row r="209" spans="1:9" x14ac:dyDescent="0.25">
      <c r="A209" s="43" t="s">
        <v>270</v>
      </c>
      <c r="B209" s="43" t="s">
        <v>520</v>
      </c>
      <c r="C209" s="43" t="s">
        <v>562</v>
      </c>
      <c r="D209" s="43" t="s">
        <v>720</v>
      </c>
      <c r="E209" s="43" t="s">
        <v>721</v>
      </c>
      <c r="F209" s="43" t="s">
        <v>385</v>
      </c>
      <c r="G209" s="107" t="s">
        <v>569</v>
      </c>
      <c r="H209" s="107">
        <v>487.64600000000002</v>
      </c>
      <c r="I209" s="43" t="s">
        <v>280</v>
      </c>
    </row>
    <row r="210" spans="1:9" x14ac:dyDescent="0.25">
      <c r="A210" s="43" t="s">
        <v>270</v>
      </c>
      <c r="B210" s="43" t="s">
        <v>520</v>
      </c>
      <c r="C210" s="43" t="s">
        <v>562</v>
      </c>
      <c r="D210" s="43" t="s">
        <v>722</v>
      </c>
      <c r="E210" s="43" t="s">
        <v>723</v>
      </c>
      <c r="F210" s="43" t="s">
        <v>385</v>
      </c>
      <c r="G210" s="107" t="s">
        <v>569</v>
      </c>
      <c r="H210" s="107">
        <v>62.646000000000001</v>
      </c>
      <c r="I210" s="43" t="s">
        <v>280</v>
      </c>
    </row>
    <row r="211" spans="1:9" x14ac:dyDescent="0.25">
      <c r="A211" s="43" t="s">
        <v>270</v>
      </c>
      <c r="B211" s="43" t="s">
        <v>520</v>
      </c>
      <c r="C211" s="43" t="s">
        <v>562</v>
      </c>
      <c r="D211" s="43" t="s">
        <v>755</v>
      </c>
      <c r="E211" s="43" t="s">
        <v>756</v>
      </c>
      <c r="F211" s="43" t="s">
        <v>385</v>
      </c>
      <c r="G211" s="107" t="s">
        <v>569</v>
      </c>
      <c r="H211" s="107">
        <v>550.29200000000003</v>
      </c>
      <c r="I211" s="43" t="s">
        <v>280</v>
      </c>
    </row>
    <row r="212" spans="1:9" x14ac:dyDescent="0.25">
      <c r="A212" s="43" t="s">
        <v>270</v>
      </c>
      <c r="B212" s="43" t="s">
        <v>520</v>
      </c>
      <c r="C212" s="43" t="s">
        <v>562</v>
      </c>
      <c r="D212" s="43" t="s">
        <v>586</v>
      </c>
      <c r="E212" s="43" t="s">
        <v>587</v>
      </c>
      <c r="F212" s="43" t="s">
        <v>385</v>
      </c>
      <c r="G212" s="107" t="s">
        <v>570</v>
      </c>
      <c r="H212" s="107" t="s">
        <v>226</v>
      </c>
      <c r="I212" s="43" t="s">
        <v>279</v>
      </c>
    </row>
    <row r="213" spans="1:9" x14ac:dyDescent="0.25">
      <c r="A213" s="43" t="s">
        <v>270</v>
      </c>
      <c r="B213" s="43" t="s">
        <v>520</v>
      </c>
      <c r="C213" s="43" t="s">
        <v>562</v>
      </c>
      <c r="D213" s="43" t="s">
        <v>588</v>
      </c>
      <c r="E213" s="43" t="s">
        <v>589</v>
      </c>
      <c r="F213" s="43" t="s">
        <v>385</v>
      </c>
      <c r="G213" s="107" t="s">
        <v>570</v>
      </c>
      <c r="H213" s="107" t="s">
        <v>226</v>
      </c>
      <c r="I213" s="43" t="s">
        <v>279</v>
      </c>
    </row>
    <row r="214" spans="1:9" x14ac:dyDescent="0.25">
      <c r="A214" s="43" t="s">
        <v>270</v>
      </c>
      <c r="B214" s="43" t="s">
        <v>520</v>
      </c>
      <c r="C214" s="43" t="s">
        <v>562</v>
      </c>
      <c r="D214" s="43" t="s">
        <v>590</v>
      </c>
      <c r="E214" s="43" t="s">
        <v>591</v>
      </c>
      <c r="F214" s="43" t="s">
        <v>385</v>
      </c>
      <c r="G214" s="107" t="s">
        <v>570</v>
      </c>
      <c r="H214" s="107" t="s">
        <v>226</v>
      </c>
      <c r="I214" s="43" t="s">
        <v>279</v>
      </c>
    </row>
    <row r="215" spans="1:9" x14ac:dyDescent="0.25">
      <c r="A215" s="43" t="s">
        <v>270</v>
      </c>
      <c r="B215" s="43" t="s">
        <v>520</v>
      </c>
      <c r="C215" s="43" t="s">
        <v>562</v>
      </c>
      <c r="D215" s="43" t="s">
        <v>592</v>
      </c>
      <c r="E215" s="43" t="s">
        <v>593</v>
      </c>
      <c r="F215" s="43" t="s">
        <v>385</v>
      </c>
      <c r="G215" s="107" t="s">
        <v>570</v>
      </c>
      <c r="H215" s="107" t="s">
        <v>226</v>
      </c>
      <c r="I215" s="43" t="s">
        <v>279</v>
      </c>
    </row>
    <row r="216" spans="1:9" x14ac:dyDescent="0.25">
      <c r="A216" s="43" t="s">
        <v>270</v>
      </c>
      <c r="B216" s="43" t="s">
        <v>520</v>
      </c>
      <c r="C216" s="43" t="s">
        <v>562</v>
      </c>
      <c r="D216" s="43" t="s">
        <v>594</v>
      </c>
      <c r="E216" s="43" t="s">
        <v>595</v>
      </c>
      <c r="F216" s="43" t="s">
        <v>385</v>
      </c>
      <c r="G216" s="107" t="s">
        <v>570</v>
      </c>
      <c r="H216" s="107" t="s">
        <v>226</v>
      </c>
      <c r="I216" s="43" t="s">
        <v>279</v>
      </c>
    </row>
    <row r="217" spans="1:9" x14ac:dyDescent="0.25">
      <c r="A217" s="43" t="s">
        <v>270</v>
      </c>
      <c r="B217" s="43" t="s">
        <v>520</v>
      </c>
      <c r="C217" s="43" t="s">
        <v>562</v>
      </c>
      <c r="D217" s="43" t="s">
        <v>596</v>
      </c>
      <c r="E217" s="43" t="s">
        <v>597</v>
      </c>
      <c r="F217" s="43" t="s">
        <v>385</v>
      </c>
      <c r="G217" s="107" t="s">
        <v>570</v>
      </c>
      <c r="H217" s="107" t="s">
        <v>226</v>
      </c>
      <c r="I217" s="43" t="s">
        <v>279</v>
      </c>
    </row>
    <row r="218" spans="1:9" x14ac:dyDescent="0.25">
      <c r="A218" s="43" t="s">
        <v>270</v>
      </c>
      <c r="B218" s="43" t="s">
        <v>520</v>
      </c>
      <c r="C218" s="43" t="s">
        <v>562</v>
      </c>
      <c r="D218" s="43" t="s">
        <v>598</v>
      </c>
      <c r="E218" s="43" t="s">
        <v>599</v>
      </c>
      <c r="F218" s="43" t="s">
        <v>385</v>
      </c>
      <c r="G218" s="107" t="s">
        <v>570</v>
      </c>
      <c r="H218" s="107" t="s">
        <v>226</v>
      </c>
      <c r="I218" s="43" t="s">
        <v>279</v>
      </c>
    </row>
    <row r="219" spans="1:9" x14ac:dyDescent="0.25">
      <c r="A219" s="43" t="s">
        <v>270</v>
      </c>
      <c r="B219" s="43" t="s">
        <v>520</v>
      </c>
      <c r="C219" s="43" t="s">
        <v>562</v>
      </c>
      <c r="D219" s="43" t="s">
        <v>600</v>
      </c>
      <c r="E219" s="43" t="s">
        <v>601</v>
      </c>
      <c r="F219" s="43" t="s">
        <v>385</v>
      </c>
      <c r="G219" s="107" t="s">
        <v>570</v>
      </c>
      <c r="H219" s="107" t="s">
        <v>226</v>
      </c>
      <c r="I219" s="43" t="s">
        <v>279</v>
      </c>
    </row>
    <row r="220" spans="1:9" x14ac:dyDescent="0.25">
      <c r="A220" s="43" t="s">
        <v>270</v>
      </c>
      <c r="B220" s="43" t="s">
        <v>520</v>
      </c>
      <c r="C220" s="43" t="s">
        <v>562</v>
      </c>
      <c r="D220" s="43" t="s">
        <v>602</v>
      </c>
      <c r="E220" s="43" t="s">
        <v>603</v>
      </c>
      <c r="F220" s="43" t="s">
        <v>385</v>
      </c>
      <c r="G220" s="107" t="s">
        <v>570</v>
      </c>
      <c r="H220" s="107" t="s">
        <v>226</v>
      </c>
      <c r="I220" s="43" t="s">
        <v>279</v>
      </c>
    </row>
    <row r="221" spans="1:9" x14ac:dyDescent="0.25">
      <c r="A221" s="43" t="s">
        <v>270</v>
      </c>
      <c r="B221" s="43" t="s">
        <v>520</v>
      </c>
      <c r="C221" s="43" t="s">
        <v>562</v>
      </c>
      <c r="D221" s="43" t="s">
        <v>604</v>
      </c>
      <c r="E221" s="43" t="s">
        <v>605</v>
      </c>
      <c r="F221" s="43" t="s">
        <v>385</v>
      </c>
      <c r="G221" s="107" t="s">
        <v>570</v>
      </c>
      <c r="H221" s="107" t="s">
        <v>226</v>
      </c>
      <c r="I221" s="43" t="s">
        <v>279</v>
      </c>
    </row>
    <row r="222" spans="1:9" x14ac:dyDescent="0.25">
      <c r="A222" s="43" t="s">
        <v>270</v>
      </c>
      <c r="B222" s="43" t="s">
        <v>520</v>
      </c>
      <c r="C222" s="43" t="s">
        <v>562</v>
      </c>
      <c r="D222" s="43" t="s">
        <v>606</v>
      </c>
      <c r="E222" s="43" t="s">
        <v>607</v>
      </c>
      <c r="F222" s="43" t="s">
        <v>385</v>
      </c>
      <c r="G222" s="107" t="s">
        <v>570</v>
      </c>
      <c r="H222" s="107" t="s">
        <v>226</v>
      </c>
      <c r="I222" s="43" t="s">
        <v>279</v>
      </c>
    </row>
    <row r="223" spans="1:9" x14ac:dyDescent="0.25">
      <c r="A223" s="43" t="s">
        <v>270</v>
      </c>
      <c r="B223" s="43" t="s">
        <v>520</v>
      </c>
      <c r="C223" s="43" t="s">
        <v>562</v>
      </c>
      <c r="D223" s="43" t="s">
        <v>608</v>
      </c>
      <c r="E223" s="43" t="s">
        <v>609</v>
      </c>
      <c r="F223" s="43" t="s">
        <v>385</v>
      </c>
      <c r="G223" s="107" t="s">
        <v>570</v>
      </c>
      <c r="H223" s="107" t="s">
        <v>226</v>
      </c>
      <c r="I223" s="43" t="s">
        <v>279</v>
      </c>
    </row>
    <row r="224" spans="1:9" x14ac:dyDescent="0.25">
      <c r="A224" s="43" t="s">
        <v>270</v>
      </c>
      <c r="B224" s="43" t="s">
        <v>520</v>
      </c>
      <c r="C224" s="43" t="s">
        <v>562</v>
      </c>
      <c r="D224" s="43" t="s">
        <v>610</v>
      </c>
      <c r="E224" s="43" t="s">
        <v>611</v>
      </c>
      <c r="F224" s="43" t="s">
        <v>385</v>
      </c>
      <c r="G224" s="107" t="s">
        <v>570</v>
      </c>
      <c r="H224" s="107" t="s">
        <v>226</v>
      </c>
      <c r="I224" s="43" t="s">
        <v>279</v>
      </c>
    </row>
    <row r="225" spans="1:9" x14ac:dyDescent="0.25">
      <c r="A225" s="43" t="s">
        <v>270</v>
      </c>
      <c r="B225" s="43" t="s">
        <v>520</v>
      </c>
      <c r="C225" s="43" t="s">
        <v>562</v>
      </c>
      <c r="D225" s="43" t="s">
        <v>612</v>
      </c>
      <c r="E225" s="43" t="s">
        <v>613</v>
      </c>
      <c r="F225" s="43" t="s">
        <v>385</v>
      </c>
      <c r="G225" s="107" t="s">
        <v>570</v>
      </c>
      <c r="H225" s="107" t="s">
        <v>226</v>
      </c>
      <c r="I225" s="43" t="s">
        <v>279</v>
      </c>
    </row>
    <row r="226" spans="1:9" x14ac:dyDescent="0.25">
      <c r="A226" s="43" t="s">
        <v>270</v>
      </c>
      <c r="B226" s="43" t="s">
        <v>520</v>
      </c>
      <c r="C226" s="43" t="s">
        <v>562</v>
      </c>
      <c r="D226" s="43" t="s">
        <v>614</v>
      </c>
      <c r="E226" s="43" t="s">
        <v>615</v>
      </c>
      <c r="F226" s="43" t="s">
        <v>385</v>
      </c>
      <c r="G226" s="107" t="s">
        <v>570</v>
      </c>
      <c r="H226" s="107" t="s">
        <v>226</v>
      </c>
      <c r="I226" s="43" t="s">
        <v>279</v>
      </c>
    </row>
    <row r="227" spans="1:9" x14ac:dyDescent="0.25">
      <c r="A227" s="43" t="s">
        <v>270</v>
      </c>
      <c r="B227" s="43" t="s">
        <v>520</v>
      </c>
      <c r="C227" s="43" t="s">
        <v>562</v>
      </c>
      <c r="D227" s="43" t="s">
        <v>616</v>
      </c>
      <c r="E227" s="43" t="s">
        <v>617</v>
      </c>
      <c r="F227" s="43" t="s">
        <v>385</v>
      </c>
      <c r="G227" s="107" t="s">
        <v>570</v>
      </c>
      <c r="H227" s="107" t="s">
        <v>226</v>
      </c>
      <c r="I227" s="43" t="s">
        <v>279</v>
      </c>
    </row>
    <row r="228" spans="1:9" x14ac:dyDescent="0.25">
      <c r="A228" s="43" t="s">
        <v>270</v>
      </c>
      <c r="B228" s="43" t="s">
        <v>520</v>
      </c>
      <c r="C228" s="43" t="s">
        <v>562</v>
      </c>
      <c r="D228" s="43" t="s">
        <v>618</v>
      </c>
      <c r="E228" s="43" t="s">
        <v>619</v>
      </c>
      <c r="F228" s="43" t="s">
        <v>385</v>
      </c>
      <c r="G228" s="107" t="s">
        <v>570</v>
      </c>
      <c r="H228" s="107" t="s">
        <v>226</v>
      </c>
      <c r="I228" s="43" t="s">
        <v>279</v>
      </c>
    </row>
    <row r="229" spans="1:9" x14ac:dyDescent="0.25">
      <c r="A229" s="43" t="s">
        <v>270</v>
      </c>
      <c r="B229" s="43" t="s">
        <v>520</v>
      </c>
      <c r="C229" s="43" t="s">
        <v>562</v>
      </c>
      <c r="D229" s="43" t="s">
        <v>620</v>
      </c>
      <c r="E229" s="43" t="s">
        <v>621</v>
      </c>
      <c r="F229" s="43" t="s">
        <v>385</v>
      </c>
      <c r="G229" s="107" t="s">
        <v>570</v>
      </c>
      <c r="H229" s="107" t="s">
        <v>226</v>
      </c>
      <c r="I229" s="43" t="s">
        <v>279</v>
      </c>
    </row>
    <row r="230" spans="1:9" x14ac:dyDescent="0.25">
      <c r="A230" s="43" t="s">
        <v>270</v>
      </c>
      <c r="B230" s="43" t="s">
        <v>520</v>
      </c>
      <c r="C230" s="43" t="s">
        <v>562</v>
      </c>
      <c r="D230" s="43" t="s">
        <v>622</v>
      </c>
      <c r="E230" s="43" t="s">
        <v>623</v>
      </c>
      <c r="F230" s="43" t="s">
        <v>385</v>
      </c>
      <c r="G230" s="107" t="s">
        <v>570</v>
      </c>
      <c r="H230" s="107" t="s">
        <v>226</v>
      </c>
      <c r="I230" s="43" t="s">
        <v>279</v>
      </c>
    </row>
    <row r="231" spans="1:9" x14ac:dyDescent="0.25">
      <c r="A231" s="43" t="s">
        <v>270</v>
      </c>
      <c r="B231" s="43" t="s">
        <v>520</v>
      </c>
      <c r="C231" s="43" t="s">
        <v>562</v>
      </c>
      <c r="D231" s="43" t="s">
        <v>624</v>
      </c>
      <c r="E231" s="43" t="s">
        <v>625</v>
      </c>
      <c r="F231" s="43" t="s">
        <v>385</v>
      </c>
      <c r="G231" s="107" t="s">
        <v>570</v>
      </c>
      <c r="H231" s="107" t="s">
        <v>226</v>
      </c>
      <c r="I231" s="43" t="s">
        <v>279</v>
      </c>
    </row>
    <row r="232" spans="1:9" x14ac:dyDescent="0.25">
      <c r="A232" s="43" t="s">
        <v>270</v>
      </c>
      <c r="B232" s="43" t="s">
        <v>520</v>
      </c>
      <c r="C232" s="43" t="s">
        <v>562</v>
      </c>
      <c r="D232" s="43" t="s">
        <v>626</v>
      </c>
      <c r="E232" s="43" t="s">
        <v>627</v>
      </c>
      <c r="F232" s="43" t="s">
        <v>385</v>
      </c>
      <c r="G232" s="107" t="s">
        <v>570</v>
      </c>
      <c r="H232" s="107" t="s">
        <v>226</v>
      </c>
      <c r="I232" s="43" t="s">
        <v>279</v>
      </c>
    </row>
    <row r="233" spans="1:9" x14ac:dyDescent="0.25">
      <c r="A233" s="43" t="s">
        <v>270</v>
      </c>
      <c r="B233" s="43" t="s">
        <v>520</v>
      </c>
      <c r="C233" s="43" t="s">
        <v>562</v>
      </c>
      <c r="D233" s="43" t="s">
        <v>628</v>
      </c>
      <c r="E233" s="43" t="s">
        <v>629</v>
      </c>
      <c r="F233" s="43" t="s">
        <v>385</v>
      </c>
      <c r="G233" s="107" t="s">
        <v>570</v>
      </c>
      <c r="H233" s="107" t="s">
        <v>226</v>
      </c>
      <c r="I233" s="43" t="s">
        <v>279</v>
      </c>
    </row>
    <row r="234" spans="1:9" x14ac:dyDescent="0.25">
      <c r="A234" s="43" t="s">
        <v>270</v>
      </c>
      <c r="B234" s="43" t="s">
        <v>520</v>
      </c>
      <c r="C234" s="43" t="s">
        <v>562</v>
      </c>
      <c r="D234" s="43" t="s">
        <v>630</v>
      </c>
      <c r="E234" s="43" t="s">
        <v>631</v>
      </c>
      <c r="F234" s="43" t="s">
        <v>385</v>
      </c>
      <c r="G234" s="107" t="s">
        <v>570</v>
      </c>
      <c r="H234" s="107" t="s">
        <v>226</v>
      </c>
      <c r="I234" s="43" t="s">
        <v>279</v>
      </c>
    </row>
    <row r="235" spans="1:9" x14ac:dyDescent="0.25">
      <c r="A235" s="43" t="s">
        <v>270</v>
      </c>
      <c r="B235" s="43" t="s">
        <v>520</v>
      </c>
      <c r="C235" s="43" t="s">
        <v>562</v>
      </c>
      <c r="D235" s="43" t="s">
        <v>632</v>
      </c>
      <c r="E235" s="43" t="s">
        <v>633</v>
      </c>
      <c r="F235" s="43" t="s">
        <v>385</v>
      </c>
      <c r="G235" s="107" t="s">
        <v>570</v>
      </c>
      <c r="H235" s="107" t="s">
        <v>226</v>
      </c>
      <c r="I235" s="43" t="s">
        <v>279</v>
      </c>
    </row>
    <row r="236" spans="1:9" x14ac:dyDescent="0.25">
      <c r="A236" s="43" t="s">
        <v>270</v>
      </c>
      <c r="B236" s="43" t="s">
        <v>520</v>
      </c>
      <c r="C236" s="43" t="s">
        <v>562</v>
      </c>
      <c r="D236" s="43" t="s">
        <v>634</v>
      </c>
      <c r="E236" s="43" t="s">
        <v>635</v>
      </c>
      <c r="F236" s="43" t="s">
        <v>385</v>
      </c>
      <c r="G236" s="107" t="s">
        <v>570</v>
      </c>
      <c r="H236" s="107" t="s">
        <v>226</v>
      </c>
      <c r="I236" s="43" t="s">
        <v>279</v>
      </c>
    </row>
    <row r="237" spans="1:9" x14ac:dyDescent="0.25">
      <c r="A237" s="43" t="s">
        <v>270</v>
      </c>
      <c r="B237" s="43" t="s">
        <v>520</v>
      </c>
      <c r="C237" s="43" t="s">
        <v>562</v>
      </c>
      <c r="D237" s="43" t="s">
        <v>636</v>
      </c>
      <c r="E237" s="43" t="s">
        <v>637</v>
      </c>
      <c r="F237" s="43" t="s">
        <v>385</v>
      </c>
      <c r="G237" s="107" t="s">
        <v>570</v>
      </c>
      <c r="H237" s="107" t="s">
        <v>226</v>
      </c>
      <c r="I237" s="43" t="s">
        <v>279</v>
      </c>
    </row>
    <row r="238" spans="1:9" x14ac:dyDescent="0.25">
      <c r="A238" s="43" t="s">
        <v>270</v>
      </c>
      <c r="B238" s="43" t="s">
        <v>520</v>
      </c>
      <c r="C238" s="43" t="s">
        <v>562</v>
      </c>
      <c r="D238" s="43" t="s">
        <v>638</v>
      </c>
      <c r="E238" s="43" t="s">
        <v>639</v>
      </c>
      <c r="F238" s="43" t="s">
        <v>385</v>
      </c>
      <c r="G238" s="107" t="s">
        <v>570</v>
      </c>
      <c r="H238" s="107" t="s">
        <v>226</v>
      </c>
      <c r="I238" s="43" t="s">
        <v>279</v>
      </c>
    </row>
    <row r="239" spans="1:9" x14ac:dyDescent="0.25">
      <c r="A239" s="43" t="s">
        <v>270</v>
      </c>
      <c r="B239" s="43" t="s">
        <v>520</v>
      </c>
      <c r="C239" s="43" t="s">
        <v>562</v>
      </c>
      <c r="D239" s="43" t="s">
        <v>640</v>
      </c>
      <c r="E239" s="43" t="s">
        <v>641</v>
      </c>
      <c r="F239" s="43" t="s">
        <v>385</v>
      </c>
      <c r="G239" s="107" t="s">
        <v>570</v>
      </c>
      <c r="H239" s="107" t="s">
        <v>226</v>
      </c>
      <c r="I239" s="43" t="s">
        <v>279</v>
      </c>
    </row>
    <row r="240" spans="1:9" x14ac:dyDescent="0.25">
      <c r="A240" s="43" t="s">
        <v>270</v>
      </c>
      <c r="B240" s="43" t="s">
        <v>520</v>
      </c>
      <c r="C240" s="43" t="s">
        <v>562</v>
      </c>
      <c r="D240" s="43" t="s">
        <v>642</v>
      </c>
      <c r="E240" s="43" t="s">
        <v>643</v>
      </c>
      <c r="F240" s="43" t="s">
        <v>385</v>
      </c>
      <c r="G240" s="107" t="s">
        <v>570</v>
      </c>
      <c r="H240" s="107" t="s">
        <v>226</v>
      </c>
      <c r="I240" s="43" t="s">
        <v>279</v>
      </c>
    </row>
    <row r="241" spans="1:9" x14ac:dyDescent="0.25">
      <c r="A241" s="43" t="s">
        <v>270</v>
      </c>
      <c r="B241" s="43" t="s">
        <v>520</v>
      </c>
      <c r="C241" s="43" t="s">
        <v>562</v>
      </c>
      <c r="D241" s="43" t="s">
        <v>644</v>
      </c>
      <c r="E241" s="43" t="s">
        <v>645</v>
      </c>
      <c r="F241" s="43" t="s">
        <v>385</v>
      </c>
      <c r="G241" s="107" t="s">
        <v>570</v>
      </c>
      <c r="H241" s="107" t="s">
        <v>226</v>
      </c>
      <c r="I241" s="43" t="s">
        <v>279</v>
      </c>
    </row>
    <row r="242" spans="1:9" x14ac:dyDescent="0.25">
      <c r="A242" s="43" t="s">
        <v>270</v>
      </c>
      <c r="B242" s="43" t="s">
        <v>520</v>
      </c>
      <c r="C242" s="43" t="s">
        <v>562</v>
      </c>
      <c r="D242" s="43" t="s">
        <v>646</v>
      </c>
      <c r="E242" s="43" t="s">
        <v>647</v>
      </c>
      <c r="F242" s="43" t="s">
        <v>385</v>
      </c>
      <c r="G242" s="107" t="s">
        <v>570</v>
      </c>
      <c r="H242" s="107" t="s">
        <v>226</v>
      </c>
      <c r="I242" s="43" t="s">
        <v>279</v>
      </c>
    </row>
    <row r="243" spans="1:9" x14ac:dyDescent="0.25">
      <c r="A243" s="43" t="s">
        <v>270</v>
      </c>
      <c r="B243" s="43" t="s">
        <v>520</v>
      </c>
      <c r="C243" s="43" t="s">
        <v>562</v>
      </c>
      <c r="D243" s="43" t="s">
        <v>648</v>
      </c>
      <c r="E243" s="43" t="s">
        <v>649</v>
      </c>
      <c r="F243" s="43" t="s">
        <v>385</v>
      </c>
      <c r="G243" s="107" t="s">
        <v>570</v>
      </c>
      <c r="H243" s="107" t="s">
        <v>226</v>
      </c>
      <c r="I243" s="43" t="s">
        <v>279</v>
      </c>
    </row>
    <row r="244" spans="1:9" x14ac:dyDescent="0.25">
      <c r="A244" s="43" t="s">
        <v>270</v>
      </c>
      <c r="B244" s="43" t="s">
        <v>520</v>
      </c>
      <c r="C244" s="43" t="s">
        <v>562</v>
      </c>
      <c r="D244" s="43" t="s">
        <v>650</v>
      </c>
      <c r="E244" s="43" t="s">
        <v>651</v>
      </c>
      <c r="F244" s="43" t="s">
        <v>385</v>
      </c>
      <c r="G244" s="107" t="s">
        <v>570</v>
      </c>
      <c r="H244" s="107" t="s">
        <v>226</v>
      </c>
      <c r="I244" s="43" t="s">
        <v>279</v>
      </c>
    </row>
    <row r="245" spans="1:9" x14ac:dyDescent="0.25">
      <c r="A245" s="43" t="s">
        <v>270</v>
      </c>
      <c r="B245" s="43" t="s">
        <v>520</v>
      </c>
      <c r="C245" s="43" t="s">
        <v>562</v>
      </c>
      <c r="D245" s="43" t="s">
        <v>652</v>
      </c>
      <c r="E245" s="43" t="s">
        <v>653</v>
      </c>
      <c r="F245" s="43" t="s">
        <v>385</v>
      </c>
      <c r="G245" s="107" t="s">
        <v>570</v>
      </c>
      <c r="H245" s="107" t="s">
        <v>226</v>
      </c>
      <c r="I245" s="43" t="s">
        <v>279</v>
      </c>
    </row>
    <row r="246" spans="1:9" x14ac:dyDescent="0.25">
      <c r="A246" s="43" t="s">
        <v>270</v>
      </c>
      <c r="B246" s="43" t="s">
        <v>520</v>
      </c>
      <c r="C246" s="43" t="s">
        <v>562</v>
      </c>
      <c r="D246" s="43" t="s">
        <v>654</v>
      </c>
      <c r="E246" s="43" t="s">
        <v>655</v>
      </c>
      <c r="F246" s="43" t="s">
        <v>385</v>
      </c>
      <c r="G246" s="107" t="s">
        <v>570</v>
      </c>
      <c r="H246" s="107" t="s">
        <v>226</v>
      </c>
      <c r="I246" s="43" t="s">
        <v>279</v>
      </c>
    </row>
    <row r="247" spans="1:9" x14ac:dyDescent="0.25">
      <c r="A247" s="43" t="s">
        <v>270</v>
      </c>
      <c r="B247" s="43" t="s">
        <v>520</v>
      </c>
      <c r="C247" s="43" t="s">
        <v>562</v>
      </c>
      <c r="D247" s="43" t="s">
        <v>656</v>
      </c>
      <c r="E247" s="43" t="s">
        <v>657</v>
      </c>
      <c r="F247" s="43" t="s">
        <v>385</v>
      </c>
      <c r="G247" s="107" t="s">
        <v>570</v>
      </c>
      <c r="H247" s="107" t="s">
        <v>226</v>
      </c>
      <c r="I247" s="43" t="s">
        <v>279</v>
      </c>
    </row>
    <row r="248" spans="1:9" x14ac:dyDescent="0.25">
      <c r="A248" s="43" t="s">
        <v>270</v>
      </c>
      <c r="B248" s="43" t="s">
        <v>520</v>
      </c>
      <c r="C248" s="43" t="s">
        <v>562</v>
      </c>
      <c r="D248" s="43" t="s">
        <v>658</v>
      </c>
      <c r="E248" s="43" t="s">
        <v>659</v>
      </c>
      <c r="F248" s="43" t="s">
        <v>385</v>
      </c>
      <c r="G248" s="107" t="s">
        <v>570</v>
      </c>
      <c r="H248" s="107" t="s">
        <v>226</v>
      </c>
      <c r="I248" s="43" t="s">
        <v>279</v>
      </c>
    </row>
    <row r="249" spans="1:9" x14ac:dyDescent="0.25">
      <c r="A249" s="43" t="s">
        <v>270</v>
      </c>
      <c r="B249" s="43" t="s">
        <v>520</v>
      </c>
      <c r="C249" s="43" t="s">
        <v>562</v>
      </c>
      <c r="D249" s="43" t="s">
        <v>660</v>
      </c>
      <c r="E249" s="43" t="s">
        <v>661</v>
      </c>
      <c r="F249" s="43" t="s">
        <v>385</v>
      </c>
      <c r="G249" s="107" t="s">
        <v>570</v>
      </c>
      <c r="H249" s="107" t="s">
        <v>226</v>
      </c>
      <c r="I249" s="43" t="s">
        <v>279</v>
      </c>
    </row>
    <row r="250" spans="1:9" x14ac:dyDescent="0.25">
      <c r="A250" s="43" t="s">
        <v>270</v>
      </c>
      <c r="B250" s="43" t="s">
        <v>520</v>
      </c>
      <c r="C250" s="43" t="s">
        <v>562</v>
      </c>
      <c r="D250" s="43" t="s">
        <v>662</v>
      </c>
      <c r="E250" s="43" t="s">
        <v>663</v>
      </c>
      <c r="F250" s="43" t="s">
        <v>385</v>
      </c>
      <c r="G250" s="107" t="s">
        <v>570</v>
      </c>
      <c r="H250" s="107">
        <v>489.726</v>
      </c>
      <c r="I250" s="43" t="s">
        <v>279</v>
      </c>
    </row>
    <row r="251" spans="1:9" x14ac:dyDescent="0.25">
      <c r="A251" s="43" t="s">
        <v>270</v>
      </c>
      <c r="B251" s="43" t="s">
        <v>520</v>
      </c>
      <c r="C251" s="43" t="s">
        <v>562</v>
      </c>
      <c r="D251" s="43" t="s">
        <v>664</v>
      </c>
      <c r="E251" s="43" t="s">
        <v>665</v>
      </c>
      <c r="F251" s="43" t="s">
        <v>385</v>
      </c>
      <c r="G251" s="107" t="s">
        <v>570</v>
      </c>
      <c r="H251" s="107">
        <v>489.726</v>
      </c>
      <c r="I251" s="43" t="s">
        <v>279</v>
      </c>
    </row>
    <row r="252" spans="1:9" x14ac:dyDescent="0.25">
      <c r="A252" s="43" t="s">
        <v>270</v>
      </c>
      <c r="B252" s="43" t="s">
        <v>520</v>
      </c>
      <c r="C252" s="43" t="s">
        <v>562</v>
      </c>
      <c r="D252" s="43" t="s">
        <v>666</v>
      </c>
      <c r="E252" s="43" t="s">
        <v>667</v>
      </c>
      <c r="F252" s="43" t="s">
        <v>385</v>
      </c>
      <c r="G252" s="107" t="s">
        <v>570</v>
      </c>
      <c r="H252" s="107" t="s">
        <v>226</v>
      </c>
      <c r="I252" s="43" t="s">
        <v>279</v>
      </c>
    </row>
    <row r="253" spans="1:9" x14ac:dyDescent="0.25">
      <c r="A253" s="43" t="s">
        <v>270</v>
      </c>
      <c r="B253" s="43" t="s">
        <v>520</v>
      </c>
      <c r="C253" s="43" t="s">
        <v>562</v>
      </c>
      <c r="D253" s="43" t="s">
        <v>668</v>
      </c>
      <c r="E253" s="43" t="s">
        <v>669</v>
      </c>
      <c r="F253" s="43" t="s">
        <v>385</v>
      </c>
      <c r="G253" s="107" t="s">
        <v>570</v>
      </c>
      <c r="H253" s="107" t="s">
        <v>226</v>
      </c>
      <c r="I253" s="43" t="s">
        <v>279</v>
      </c>
    </row>
    <row r="254" spans="1:9" x14ac:dyDescent="0.25">
      <c r="A254" s="43" t="s">
        <v>270</v>
      </c>
      <c r="B254" s="43" t="s">
        <v>520</v>
      </c>
      <c r="C254" s="43" t="s">
        <v>562</v>
      </c>
      <c r="D254" s="43" t="s">
        <v>670</v>
      </c>
      <c r="E254" s="43" t="s">
        <v>671</v>
      </c>
      <c r="F254" s="43" t="s">
        <v>385</v>
      </c>
      <c r="G254" s="107" t="s">
        <v>570</v>
      </c>
      <c r="H254" s="107" t="s">
        <v>519</v>
      </c>
      <c r="I254" s="43" t="s">
        <v>279</v>
      </c>
    </row>
    <row r="255" spans="1:9" x14ac:dyDescent="0.25">
      <c r="A255" s="43" t="s">
        <v>270</v>
      </c>
      <c r="B255" s="43" t="s">
        <v>520</v>
      </c>
      <c r="C255" s="43" t="s">
        <v>562</v>
      </c>
      <c r="D255" s="43" t="s">
        <v>672</v>
      </c>
      <c r="E255" s="43" t="s">
        <v>673</v>
      </c>
      <c r="F255" s="43" t="s">
        <v>385</v>
      </c>
      <c r="G255" s="107" t="s">
        <v>570</v>
      </c>
      <c r="H255" s="107" t="s">
        <v>519</v>
      </c>
      <c r="I255" s="43" t="s">
        <v>279</v>
      </c>
    </row>
    <row r="256" spans="1:9" x14ac:dyDescent="0.25">
      <c r="A256" s="43" t="s">
        <v>270</v>
      </c>
      <c r="B256" s="43" t="s">
        <v>520</v>
      </c>
      <c r="C256" s="43" t="s">
        <v>562</v>
      </c>
      <c r="D256" s="43" t="s">
        <v>674</v>
      </c>
      <c r="E256" s="43" t="s">
        <v>675</v>
      </c>
      <c r="F256" s="43" t="s">
        <v>385</v>
      </c>
      <c r="G256" s="107" t="s">
        <v>570</v>
      </c>
      <c r="H256" s="107" t="s">
        <v>519</v>
      </c>
      <c r="I256" s="43" t="s">
        <v>279</v>
      </c>
    </row>
    <row r="257" spans="1:9" x14ac:dyDescent="0.25">
      <c r="A257" s="43" t="s">
        <v>270</v>
      </c>
      <c r="B257" s="43" t="s">
        <v>520</v>
      </c>
      <c r="C257" s="43" t="s">
        <v>562</v>
      </c>
      <c r="D257" s="43" t="s">
        <v>676</v>
      </c>
      <c r="E257" s="43" t="s">
        <v>677</v>
      </c>
      <c r="F257" s="43" t="s">
        <v>385</v>
      </c>
      <c r="G257" s="107" t="s">
        <v>570</v>
      </c>
      <c r="H257" s="107" t="s">
        <v>519</v>
      </c>
      <c r="I257" s="43" t="s">
        <v>279</v>
      </c>
    </row>
    <row r="258" spans="1:9" x14ac:dyDescent="0.25">
      <c r="A258" s="43" t="s">
        <v>270</v>
      </c>
      <c r="B258" s="43" t="s">
        <v>520</v>
      </c>
      <c r="C258" s="43" t="s">
        <v>562</v>
      </c>
      <c r="D258" s="43" t="s">
        <v>678</v>
      </c>
      <c r="E258" s="43" t="s">
        <v>679</v>
      </c>
      <c r="F258" s="43" t="s">
        <v>385</v>
      </c>
      <c r="G258" s="107" t="s">
        <v>570</v>
      </c>
      <c r="H258" s="107" t="s">
        <v>519</v>
      </c>
      <c r="I258" s="43" t="s">
        <v>279</v>
      </c>
    </row>
    <row r="259" spans="1:9" x14ac:dyDescent="0.25">
      <c r="A259" s="43" t="s">
        <v>270</v>
      </c>
      <c r="B259" s="43" t="s">
        <v>520</v>
      </c>
      <c r="C259" s="43" t="s">
        <v>562</v>
      </c>
      <c r="D259" s="43" t="s">
        <v>680</v>
      </c>
      <c r="E259" s="43" t="s">
        <v>681</v>
      </c>
      <c r="F259" s="43" t="s">
        <v>385</v>
      </c>
      <c r="G259" s="107" t="s">
        <v>570</v>
      </c>
      <c r="H259" s="107" t="s">
        <v>519</v>
      </c>
      <c r="I259" s="43" t="s">
        <v>279</v>
      </c>
    </row>
    <row r="260" spans="1:9" x14ac:dyDescent="0.25">
      <c r="A260" s="43" t="s">
        <v>270</v>
      </c>
      <c r="B260" s="43" t="s">
        <v>520</v>
      </c>
      <c r="C260" s="43" t="s">
        <v>562</v>
      </c>
      <c r="D260" s="43" t="s">
        <v>682</v>
      </c>
      <c r="E260" s="43" t="s">
        <v>683</v>
      </c>
      <c r="F260" s="43" t="s">
        <v>385</v>
      </c>
      <c r="G260" s="107" t="s">
        <v>570</v>
      </c>
      <c r="H260" s="107" t="s">
        <v>519</v>
      </c>
      <c r="I260" s="43" t="s">
        <v>279</v>
      </c>
    </row>
    <row r="261" spans="1:9" x14ac:dyDescent="0.25">
      <c r="A261" s="43" t="s">
        <v>270</v>
      </c>
      <c r="B261" s="43" t="s">
        <v>520</v>
      </c>
      <c r="C261" s="43" t="s">
        <v>562</v>
      </c>
      <c r="D261" s="43" t="s">
        <v>684</v>
      </c>
      <c r="E261" s="43" t="s">
        <v>685</v>
      </c>
      <c r="F261" s="43" t="s">
        <v>385</v>
      </c>
      <c r="G261" s="107" t="s">
        <v>570</v>
      </c>
      <c r="H261" s="107" t="s">
        <v>519</v>
      </c>
      <c r="I261" s="43" t="s">
        <v>279</v>
      </c>
    </row>
    <row r="262" spans="1:9" x14ac:dyDescent="0.25">
      <c r="A262" s="43" t="s">
        <v>270</v>
      </c>
      <c r="B262" s="43" t="s">
        <v>520</v>
      </c>
      <c r="C262" s="43" t="s">
        <v>562</v>
      </c>
      <c r="D262" s="43" t="s">
        <v>686</v>
      </c>
      <c r="E262" s="43" t="s">
        <v>687</v>
      </c>
      <c r="F262" s="43" t="s">
        <v>385</v>
      </c>
      <c r="G262" s="107" t="s">
        <v>570</v>
      </c>
      <c r="H262" s="107" t="s">
        <v>519</v>
      </c>
      <c r="I262" s="43" t="s">
        <v>279</v>
      </c>
    </row>
    <row r="263" spans="1:9" x14ac:dyDescent="0.25">
      <c r="A263" s="43" t="s">
        <v>270</v>
      </c>
      <c r="B263" s="43" t="s">
        <v>520</v>
      </c>
      <c r="C263" s="43" t="s">
        <v>562</v>
      </c>
      <c r="D263" s="43" t="s">
        <v>688</v>
      </c>
      <c r="E263" s="43" t="s">
        <v>689</v>
      </c>
      <c r="F263" s="43" t="s">
        <v>385</v>
      </c>
      <c r="G263" s="107" t="s">
        <v>570</v>
      </c>
      <c r="H263" s="107" t="s">
        <v>519</v>
      </c>
      <c r="I263" s="43" t="s">
        <v>279</v>
      </c>
    </row>
    <row r="264" spans="1:9" x14ac:dyDescent="0.25">
      <c r="A264" s="43" t="s">
        <v>270</v>
      </c>
      <c r="B264" s="43" t="s">
        <v>520</v>
      </c>
      <c r="C264" s="43" t="s">
        <v>562</v>
      </c>
      <c r="D264" s="43" t="s">
        <v>690</v>
      </c>
      <c r="E264" s="43" t="s">
        <v>691</v>
      </c>
      <c r="F264" s="43" t="s">
        <v>385</v>
      </c>
      <c r="G264" s="107" t="s">
        <v>570</v>
      </c>
      <c r="H264" s="107" t="s">
        <v>519</v>
      </c>
      <c r="I264" s="43" t="s">
        <v>279</v>
      </c>
    </row>
    <row r="265" spans="1:9" x14ac:dyDescent="0.25">
      <c r="A265" s="43" t="s">
        <v>270</v>
      </c>
      <c r="B265" s="43" t="s">
        <v>520</v>
      </c>
      <c r="C265" s="43" t="s">
        <v>562</v>
      </c>
      <c r="D265" s="43" t="s">
        <v>692</v>
      </c>
      <c r="E265" s="43" t="s">
        <v>693</v>
      </c>
      <c r="F265" s="43" t="s">
        <v>385</v>
      </c>
      <c r="G265" s="107" t="s">
        <v>570</v>
      </c>
      <c r="H265" s="107" t="s">
        <v>519</v>
      </c>
      <c r="I265" s="43" t="s">
        <v>279</v>
      </c>
    </row>
    <row r="266" spans="1:9" x14ac:dyDescent="0.25">
      <c r="A266" s="43" t="s">
        <v>270</v>
      </c>
      <c r="B266" s="43" t="s">
        <v>520</v>
      </c>
      <c r="C266" s="43" t="s">
        <v>562</v>
      </c>
      <c r="D266" s="43" t="s">
        <v>694</v>
      </c>
      <c r="E266" s="43" t="s">
        <v>695</v>
      </c>
      <c r="F266" s="43" t="s">
        <v>385</v>
      </c>
      <c r="G266" s="107" t="s">
        <v>570</v>
      </c>
      <c r="H266" s="107" t="s">
        <v>519</v>
      </c>
      <c r="I266" s="43" t="s">
        <v>279</v>
      </c>
    </row>
    <row r="267" spans="1:9" x14ac:dyDescent="0.25">
      <c r="A267" s="43" t="s">
        <v>270</v>
      </c>
      <c r="B267" s="43" t="s">
        <v>520</v>
      </c>
      <c r="C267" s="43" t="s">
        <v>562</v>
      </c>
      <c r="D267" s="43" t="s">
        <v>696</v>
      </c>
      <c r="E267" s="43" t="s">
        <v>697</v>
      </c>
      <c r="F267" s="43" t="s">
        <v>385</v>
      </c>
      <c r="G267" s="107" t="s">
        <v>570</v>
      </c>
      <c r="H267" s="107" t="s">
        <v>519</v>
      </c>
      <c r="I267" s="43" t="s">
        <v>279</v>
      </c>
    </row>
    <row r="268" spans="1:9" x14ac:dyDescent="0.25">
      <c r="A268" s="43" t="s">
        <v>270</v>
      </c>
      <c r="B268" s="43" t="s">
        <v>520</v>
      </c>
      <c r="C268" s="43" t="s">
        <v>562</v>
      </c>
      <c r="D268" s="43" t="s">
        <v>698</v>
      </c>
      <c r="E268" s="43" t="s">
        <v>699</v>
      </c>
      <c r="F268" s="43" t="s">
        <v>385</v>
      </c>
      <c r="G268" s="107" t="s">
        <v>570</v>
      </c>
      <c r="H268" s="107" t="s">
        <v>519</v>
      </c>
      <c r="I268" s="43" t="s">
        <v>279</v>
      </c>
    </row>
    <row r="269" spans="1:9" x14ac:dyDescent="0.25">
      <c r="A269" s="43" t="s">
        <v>270</v>
      </c>
      <c r="B269" s="43" t="s">
        <v>520</v>
      </c>
      <c r="C269" s="43" t="s">
        <v>562</v>
      </c>
      <c r="D269" s="43" t="s">
        <v>700</v>
      </c>
      <c r="E269" s="43" t="s">
        <v>701</v>
      </c>
      <c r="F269" s="43" t="s">
        <v>385</v>
      </c>
      <c r="G269" s="107" t="s">
        <v>570</v>
      </c>
      <c r="H269" s="107" t="s">
        <v>519</v>
      </c>
      <c r="I269" s="43" t="s">
        <v>279</v>
      </c>
    </row>
    <row r="270" spans="1:9" x14ac:dyDescent="0.25">
      <c r="A270" s="43" t="s">
        <v>270</v>
      </c>
      <c r="B270" s="43" t="s">
        <v>520</v>
      </c>
      <c r="C270" s="43" t="s">
        <v>562</v>
      </c>
      <c r="D270" s="43" t="s">
        <v>702</v>
      </c>
      <c r="E270" s="43" t="s">
        <v>703</v>
      </c>
      <c r="F270" s="43" t="s">
        <v>385</v>
      </c>
      <c r="G270" s="107" t="s">
        <v>570</v>
      </c>
      <c r="H270" s="107" t="s">
        <v>519</v>
      </c>
      <c r="I270" s="43" t="s">
        <v>279</v>
      </c>
    </row>
    <row r="271" spans="1:9" x14ac:dyDescent="0.25">
      <c r="A271" s="43" t="s">
        <v>270</v>
      </c>
      <c r="B271" s="43" t="s">
        <v>520</v>
      </c>
      <c r="C271" s="43" t="s">
        <v>562</v>
      </c>
      <c r="D271" s="43" t="s">
        <v>704</v>
      </c>
      <c r="E271" s="43" t="s">
        <v>705</v>
      </c>
      <c r="F271" s="43" t="s">
        <v>385</v>
      </c>
      <c r="G271" s="107" t="s">
        <v>570</v>
      </c>
      <c r="H271" s="107" t="s">
        <v>519</v>
      </c>
      <c r="I271" s="43" t="s">
        <v>279</v>
      </c>
    </row>
    <row r="272" spans="1:9" x14ac:dyDescent="0.25">
      <c r="A272" s="43" t="s">
        <v>270</v>
      </c>
      <c r="B272" s="43" t="s">
        <v>520</v>
      </c>
      <c r="C272" s="43" t="s">
        <v>562</v>
      </c>
      <c r="D272" s="43" t="s">
        <v>706</v>
      </c>
      <c r="E272" s="43" t="s">
        <v>707</v>
      </c>
      <c r="F272" s="43" t="s">
        <v>385</v>
      </c>
      <c r="G272" s="107" t="s">
        <v>570</v>
      </c>
      <c r="H272" s="107" t="s">
        <v>519</v>
      </c>
      <c r="I272" s="43" t="s">
        <v>279</v>
      </c>
    </row>
    <row r="273" spans="1:9" x14ac:dyDescent="0.25">
      <c r="A273" s="43" t="s">
        <v>270</v>
      </c>
      <c r="B273" s="43" t="s">
        <v>520</v>
      </c>
      <c r="C273" s="43" t="s">
        <v>562</v>
      </c>
      <c r="D273" s="43" t="s">
        <v>708</v>
      </c>
      <c r="E273" s="43" t="s">
        <v>709</v>
      </c>
      <c r="F273" s="43" t="s">
        <v>385</v>
      </c>
      <c r="G273" s="107" t="s">
        <v>570</v>
      </c>
      <c r="H273" s="107" t="s">
        <v>519</v>
      </c>
      <c r="I273" s="43" t="s">
        <v>279</v>
      </c>
    </row>
    <row r="274" spans="1:9" x14ac:dyDescent="0.25">
      <c r="A274" s="43" t="s">
        <v>270</v>
      </c>
      <c r="B274" s="43" t="s">
        <v>520</v>
      </c>
      <c r="C274" s="43" t="s">
        <v>562</v>
      </c>
      <c r="D274" s="43" t="s">
        <v>710</v>
      </c>
      <c r="E274" s="43" t="s">
        <v>711</v>
      </c>
      <c r="F274" s="43" t="s">
        <v>385</v>
      </c>
      <c r="G274" s="107" t="s">
        <v>570</v>
      </c>
      <c r="H274" s="107" t="s">
        <v>519</v>
      </c>
      <c r="I274" s="43" t="s">
        <v>279</v>
      </c>
    </row>
    <row r="275" spans="1:9" x14ac:dyDescent="0.25">
      <c r="A275" s="43" t="s">
        <v>270</v>
      </c>
      <c r="B275" s="43" t="s">
        <v>520</v>
      </c>
      <c r="C275" s="43" t="s">
        <v>562</v>
      </c>
      <c r="D275" s="43" t="s">
        <v>712</v>
      </c>
      <c r="E275" s="43" t="s">
        <v>713</v>
      </c>
      <c r="F275" s="43" t="s">
        <v>385</v>
      </c>
      <c r="G275" s="107" t="s">
        <v>570</v>
      </c>
      <c r="H275" s="107" t="s">
        <v>519</v>
      </c>
      <c r="I275" s="43" t="s">
        <v>279</v>
      </c>
    </row>
    <row r="276" spans="1:9" x14ac:dyDescent="0.25">
      <c r="A276" s="43" t="s">
        <v>270</v>
      </c>
      <c r="B276" s="43" t="s">
        <v>520</v>
      </c>
      <c r="C276" s="43" t="s">
        <v>562</v>
      </c>
      <c r="D276" s="43" t="s">
        <v>714</v>
      </c>
      <c r="E276" s="43" t="s">
        <v>715</v>
      </c>
      <c r="F276" s="43" t="s">
        <v>385</v>
      </c>
      <c r="G276" s="107" t="s">
        <v>570</v>
      </c>
      <c r="H276" s="107" t="s">
        <v>519</v>
      </c>
      <c r="I276" s="43" t="s">
        <v>279</v>
      </c>
    </row>
    <row r="277" spans="1:9" x14ac:dyDescent="0.25">
      <c r="A277" s="43" t="s">
        <v>270</v>
      </c>
      <c r="B277" s="43" t="s">
        <v>520</v>
      </c>
      <c r="C277" s="43" t="s">
        <v>562</v>
      </c>
      <c r="D277" s="43" t="s">
        <v>716</v>
      </c>
      <c r="E277" s="43" t="s">
        <v>717</v>
      </c>
      <c r="F277" s="43" t="s">
        <v>385</v>
      </c>
      <c r="G277" s="107" t="s">
        <v>570</v>
      </c>
      <c r="H277" s="107" t="s">
        <v>519</v>
      </c>
      <c r="I277" s="43" t="s">
        <v>279</v>
      </c>
    </row>
    <row r="278" spans="1:9" x14ac:dyDescent="0.25">
      <c r="A278" s="43" t="s">
        <v>270</v>
      </c>
      <c r="B278" s="43" t="s">
        <v>520</v>
      </c>
      <c r="C278" s="43" t="s">
        <v>562</v>
      </c>
      <c r="D278" s="43" t="s">
        <v>718</v>
      </c>
      <c r="E278" s="43" t="s">
        <v>719</v>
      </c>
      <c r="F278" s="43" t="s">
        <v>385</v>
      </c>
      <c r="G278" s="107" t="s">
        <v>570</v>
      </c>
      <c r="H278" s="107" t="s">
        <v>519</v>
      </c>
      <c r="I278" s="43" t="s">
        <v>279</v>
      </c>
    </row>
    <row r="279" spans="1:9" x14ac:dyDescent="0.25">
      <c r="A279" s="43" t="s">
        <v>270</v>
      </c>
      <c r="B279" s="43" t="s">
        <v>520</v>
      </c>
      <c r="C279" s="43" t="s">
        <v>562</v>
      </c>
      <c r="D279" s="43" t="s">
        <v>720</v>
      </c>
      <c r="E279" s="43" t="s">
        <v>721</v>
      </c>
      <c r="F279" s="43" t="s">
        <v>385</v>
      </c>
      <c r="G279" s="107" t="s">
        <v>570</v>
      </c>
      <c r="H279" s="107">
        <v>489.726</v>
      </c>
      <c r="I279" s="43" t="s">
        <v>279</v>
      </c>
    </row>
    <row r="280" spans="1:9" x14ac:dyDescent="0.25">
      <c r="A280" s="43" t="s">
        <v>270</v>
      </c>
      <c r="B280" s="43" t="s">
        <v>520</v>
      </c>
      <c r="C280" s="43" t="s">
        <v>562</v>
      </c>
      <c r="D280" s="43" t="s">
        <v>722</v>
      </c>
      <c r="E280" s="43" t="s">
        <v>723</v>
      </c>
      <c r="F280" s="43" t="s">
        <v>385</v>
      </c>
      <c r="G280" s="107" t="s">
        <v>570</v>
      </c>
      <c r="H280" s="107">
        <v>58.704999999999998</v>
      </c>
      <c r="I280" s="43" t="s">
        <v>279</v>
      </c>
    </row>
    <row r="281" spans="1:9" x14ac:dyDescent="0.25">
      <c r="A281" s="43" t="s">
        <v>270</v>
      </c>
      <c r="B281" s="43" t="s">
        <v>520</v>
      </c>
      <c r="C281" s="43" t="s">
        <v>562</v>
      </c>
      <c r="D281" s="43" t="s">
        <v>755</v>
      </c>
      <c r="E281" s="43" t="s">
        <v>756</v>
      </c>
      <c r="F281" s="43" t="s">
        <v>385</v>
      </c>
      <c r="G281" s="107" t="s">
        <v>570</v>
      </c>
      <c r="H281" s="107">
        <v>548.43100000000004</v>
      </c>
      <c r="I281" s="43" t="s">
        <v>279</v>
      </c>
    </row>
    <row r="282" spans="1:9" x14ac:dyDescent="0.25">
      <c r="A282" s="43" t="s">
        <v>270</v>
      </c>
      <c r="B282" s="43" t="s">
        <v>520</v>
      </c>
      <c r="C282" s="43" t="s">
        <v>562</v>
      </c>
      <c r="D282" s="43" t="s">
        <v>586</v>
      </c>
      <c r="E282" s="43" t="s">
        <v>587</v>
      </c>
      <c r="F282" s="43" t="s">
        <v>385</v>
      </c>
      <c r="G282" s="107" t="s">
        <v>571</v>
      </c>
      <c r="H282" s="107" t="s">
        <v>226</v>
      </c>
      <c r="I282" s="43" t="s">
        <v>280</v>
      </c>
    </row>
    <row r="283" spans="1:9" x14ac:dyDescent="0.25">
      <c r="A283" s="43" t="s">
        <v>270</v>
      </c>
      <c r="B283" s="43" t="s">
        <v>520</v>
      </c>
      <c r="C283" s="43" t="s">
        <v>562</v>
      </c>
      <c r="D283" s="43" t="s">
        <v>588</v>
      </c>
      <c r="E283" s="43" t="s">
        <v>589</v>
      </c>
      <c r="F283" s="43" t="s">
        <v>385</v>
      </c>
      <c r="G283" s="107" t="s">
        <v>571</v>
      </c>
      <c r="H283" s="107" t="s">
        <v>519</v>
      </c>
      <c r="I283" s="43" t="s">
        <v>280</v>
      </c>
    </row>
    <row r="284" spans="1:9" x14ac:dyDescent="0.25">
      <c r="A284" s="43" t="s">
        <v>270</v>
      </c>
      <c r="B284" s="43" t="s">
        <v>520</v>
      </c>
      <c r="C284" s="43" t="s">
        <v>562</v>
      </c>
      <c r="D284" s="43" t="s">
        <v>590</v>
      </c>
      <c r="E284" s="43" t="s">
        <v>591</v>
      </c>
      <c r="F284" s="43" t="s">
        <v>385</v>
      </c>
      <c r="G284" s="107" t="s">
        <v>571</v>
      </c>
      <c r="H284" s="107" t="s">
        <v>519</v>
      </c>
      <c r="I284" s="43" t="s">
        <v>280</v>
      </c>
    </row>
    <row r="285" spans="1:9" x14ac:dyDescent="0.25">
      <c r="A285" s="43" t="s">
        <v>270</v>
      </c>
      <c r="B285" s="43" t="s">
        <v>520</v>
      </c>
      <c r="C285" s="43" t="s">
        <v>562</v>
      </c>
      <c r="D285" s="43" t="s">
        <v>592</v>
      </c>
      <c r="E285" s="43" t="s">
        <v>593</v>
      </c>
      <c r="F285" s="43" t="s">
        <v>385</v>
      </c>
      <c r="G285" s="107" t="s">
        <v>571</v>
      </c>
      <c r="H285" s="107" t="s">
        <v>519</v>
      </c>
      <c r="I285" s="43" t="s">
        <v>280</v>
      </c>
    </row>
    <row r="286" spans="1:9" x14ac:dyDescent="0.25">
      <c r="A286" s="43" t="s">
        <v>270</v>
      </c>
      <c r="B286" s="43" t="s">
        <v>520</v>
      </c>
      <c r="C286" s="43" t="s">
        <v>562</v>
      </c>
      <c r="D286" s="43" t="s">
        <v>594</v>
      </c>
      <c r="E286" s="43" t="s">
        <v>595</v>
      </c>
      <c r="F286" s="43" t="s">
        <v>385</v>
      </c>
      <c r="G286" s="107" t="s">
        <v>571</v>
      </c>
      <c r="H286" s="107" t="s">
        <v>226</v>
      </c>
      <c r="I286" s="43" t="s">
        <v>280</v>
      </c>
    </row>
    <row r="287" spans="1:9" x14ac:dyDescent="0.25">
      <c r="A287" s="43" t="s">
        <v>270</v>
      </c>
      <c r="B287" s="43" t="s">
        <v>520</v>
      </c>
      <c r="C287" s="43" t="s">
        <v>562</v>
      </c>
      <c r="D287" s="43" t="s">
        <v>596</v>
      </c>
      <c r="E287" s="43" t="s">
        <v>597</v>
      </c>
      <c r="F287" s="43" t="s">
        <v>385</v>
      </c>
      <c r="G287" s="107" t="s">
        <v>571</v>
      </c>
      <c r="H287" s="107" t="s">
        <v>519</v>
      </c>
      <c r="I287" s="43" t="s">
        <v>280</v>
      </c>
    </row>
    <row r="288" spans="1:9" x14ac:dyDescent="0.25">
      <c r="A288" s="43" t="s">
        <v>270</v>
      </c>
      <c r="B288" s="43" t="s">
        <v>520</v>
      </c>
      <c r="C288" s="43" t="s">
        <v>562</v>
      </c>
      <c r="D288" s="43" t="s">
        <v>598</v>
      </c>
      <c r="E288" s="43" t="s">
        <v>599</v>
      </c>
      <c r="F288" s="43" t="s">
        <v>385</v>
      </c>
      <c r="G288" s="107" t="s">
        <v>571</v>
      </c>
      <c r="H288" s="107" t="s">
        <v>519</v>
      </c>
      <c r="I288" s="43" t="s">
        <v>280</v>
      </c>
    </row>
    <row r="289" spans="1:9" x14ac:dyDescent="0.25">
      <c r="A289" s="43" t="s">
        <v>270</v>
      </c>
      <c r="B289" s="43" t="s">
        <v>520</v>
      </c>
      <c r="C289" s="43" t="s">
        <v>562</v>
      </c>
      <c r="D289" s="43" t="s">
        <v>600</v>
      </c>
      <c r="E289" s="43" t="s">
        <v>601</v>
      </c>
      <c r="F289" s="43" t="s">
        <v>385</v>
      </c>
      <c r="G289" s="107" t="s">
        <v>571</v>
      </c>
      <c r="H289" s="107" t="s">
        <v>519</v>
      </c>
      <c r="I289" s="43" t="s">
        <v>280</v>
      </c>
    </row>
    <row r="290" spans="1:9" x14ac:dyDescent="0.25">
      <c r="A290" s="43" t="s">
        <v>270</v>
      </c>
      <c r="B290" s="43" t="s">
        <v>520</v>
      </c>
      <c r="C290" s="43" t="s">
        <v>562</v>
      </c>
      <c r="D290" s="43" t="s">
        <v>602</v>
      </c>
      <c r="E290" s="43" t="s">
        <v>603</v>
      </c>
      <c r="F290" s="43" t="s">
        <v>385</v>
      </c>
      <c r="G290" s="107" t="s">
        <v>571</v>
      </c>
      <c r="H290" s="107" t="s">
        <v>226</v>
      </c>
      <c r="I290" s="43" t="s">
        <v>280</v>
      </c>
    </row>
    <row r="291" spans="1:9" x14ac:dyDescent="0.25">
      <c r="A291" s="43" t="s">
        <v>270</v>
      </c>
      <c r="B291" s="43" t="s">
        <v>520</v>
      </c>
      <c r="C291" s="43" t="s">
        <v>562</v>
      </c>
      <c r="D291" s="43" t="s">
        <v>604</v>
      </c>
      <c r="E291" s="43" t="s">
        <v>605</v>
      </c>
      <c r="F291" s="43" t="s">
        <v>385</v>
      </c>
      <c r="G291" s="107" t="s">
        <v>571</v>
      </c>
      <c r="H291" s="107" t="s">
        <v>519</v>
      </c>
      <c r="I291" s="43" t="s">
        <v>280</v>
      </c>
    </row>
    <row r="292" spans="1:9" x14ac:dyDescent="0.25">
      <c r="A292" s="43" t="s">
        <v>270</v>
      </c>
      <c r="B292" s="43" t="s">
        <v>520</v>
      </c>
      <c r="C292" s="43" t="s">
        <v>562</v>
      </c>
      <c r="D292" s="43" t="s">
        <v>606</v>
      </c>
      <c r="E292" s="43" t="s">
        <v>607</v>
      </c>
      <c r="F292" s="43" t="s">
        <v>385</v>
      </c>
      <c r="G292" s="107" t="s">
        <v>571</v>
      </c>
      <c r="H292" s="107" t="s">
        <v>519</v>
      </c>
      <c r="I292" s="43" t="s">
        <v>280</v>
      </c>
    </row>
    <row r="293" spans="1:9" x14ac:dyDescent="0.25">
      <c r="A293" s="43" t="s">
        <v>270</v>
      </c>
      <c r="B293" s="43" t="s">
        <v>520</v>
      </c>
      <c r="C293" s="43" t="s">
        <v>562</v>
      </c>
      <c r="D293" s="43" t="s">
        <v>608</v>
      </c>
      <c r="E293" s="43" t="s">
        <v>609</v>
      </c>
      <c r="F293" s="43" t="s">
        <v>385</v>
      </c>
      <c r="G293" s="107" t="s">
        <v>571</v>
      </c>
      <c r="H293" s="107" t="s">
        <v>519</v>
      </c>
      <c r="I293" s="43" t="s">
        <v>280</v>
      </c>
    </row>
    <row r="294" spans="1:9" x14ac:dyDescent="0.25">
      <c r="A294" s="43" t="s">
        <v>270</v>
      </c>
      <c r="B294" s="43" t="s">
        <v>520</v>
      </c>
      <c r="C294" s="43" t="s">
        <v>562</v>
      </c>
      <c r="D294" s="43" t="s">
        <v>610</v>
      </c>
      <c r="E294" s="43" t="s">
        <v>611</v>
      </c>
      <c r="F294" s="43" t="s">
        <v>385</v>
      </c>
      <c r="G294" s="107" t="s">
        <v>571</v>
      </c>
      <c r="H294" s="107" t="s">
        <v>519</v>
      </c>
      <c r="I294" s="43" t="s">
        <v>280</v>
      </c>
    </row>
    <row r="295" spans="1:9" x14ac:dyDescent="0.25">
      <c r="A295" s="43" t="s">
        <v>270</v>
      </c>
      <c r="B295" s="43" t="s">
        <v>520</v>
      </c>
      <c r="C295" s="43" t="s">
        <v>562</v>
      </c>
      <c r="D295" s="43" t="s">
        <v>612</v>
      </c>
      <c r="E295" s="43" t="s">
        <v>613</v>
      </c>
      <c r="F295" s="43" t="s">
        <v>385</v>
      </c>
      <c r="G295" s="107" t="s">
        <v>571</v>
      </c>
      <c r="H295" s="107" t="s">
        <v>519</v>
      </c>
      <c r="I295" s="43" t="s">
        <v>280</v>
      </c>
    </row>
    <row r="296" spans="1:9" x14ac:dyDescent="0.25">
      <c r="A296" s="43" t="s">
        <v>270</v>
      </c>
      <c r="B296" s="43" t="s">
        <v>520</v>
      </c>
      <c r="C296" s="43" t="s">
        <v>562</v>
      </c>
      <c r="D296" s="43" t="s">
        <v>614</v>
      </c>
      <c r="E296" s="43" t="s">
        <v>615</v>
      </c>
      <c r="F296" s="43" t="s">
        <v>385</v>
      </c>
      <c r="G296" s="107" t="s">
        <v>571</v>
      </c>
      <c r="H296" s="107" t="s">
        <v>519</v>
      </c>
      <c r="I296" s="43" t="s">
        <v>280</v>
      </c>
    </row>
    <row r="297" spans="1:9" x14ac:dyDescent="0.25">
      <c r="A297" s="43" t="s">
        <v>270</v>
      </c>
      <c r="B297" s="43" t="s">
        <v>520</v>
      </c>
      <c r="C297" s="43" t="s">
        <v>562</v>
      </c>
      <c r="D297" s="43" t="s">
        <v>616</v>
      </c>
      <c r="E297" s="43" t="s">
        <v>617</v>
      </c>
      <c r="F297" s="43" t="s">
        <v>385</v>
      </c>
      <c r="G297" s="107" t="s">
        <v>571</v>
      </c>
      <c r="H297" s="107" t="s">
        <v>519</v>
      </c>
      <c r="I297" s="43" t="s">
        <v>280</v>
      </c>
    </row>
    <row r="298" spans="1:9" x14ac:dyDescent="0.25">
      <c r="A298" s="43" t="s">
        <v>270</v>
      </c>
      <c r="B298" s="43" t="s">
        <v>520</v>
      </c>
      <c r="C298" s="43" t="s">
        <v>562</v>
      </c>
      <c r="D298" s="43" t="s">
        <v>618</v>
      </c>
      <c r="E298" s="43" t="s">
        <v>619</v>
      </c>
      <c r="F298" s="43" t="s">
        <v>385</v>
      </c>
      <c r="G298" s="107" t="s">
        <v>571</v>
      </c>
      <c r="H298" s="107" t="s">
        <v>519</v>
      </c>
      <c r="I298" s="43" t="s">
        <v>280</v>
      </c>
    </row>
    <row r="299" spans="1:9" x14ac:dyDescent="0.25">
      <c r="A299" s="43" t="s">
        <v>270</v>
      </c>
      <c r="B299" s="43" t="s">
        <v>520</v>
      </c>
      <c r="C299" s="43" t="s">
        <v>562</v>
      </c>
      <c r="D299" s="43" t="s">
        <v>620</v>
      </c>
      <c r="E299" s="43" t="s">
        <v>621</v>
      </c>
      <c r="F299" s="43" t="s">
        <v>385</v>
      </c>
      <c r="G299" s="107" t="s">
        <v>571</v>
      </c>
      <c r="H299" s="107" t="s">
        <v>519</v>
      </c>
      <c r="I299" s="43" t="s">
        <v>280</v>
      </c>
    </row>
    <row r="300" spans="1:9" x14ac:dyDescent="0.25">
      <c r="A300" s="43" t="s">
        <v>270</v>
      </c>
      <c r="B300" s="43" t="s">
        <v>520</v>
      </c>
      <c r="C300" s="43" t="s">
        <v>562</v>
      </c>
      <c r="D300" s="43" t="s">
        <v>622</v>
      </c>
      <c r="E300" s="43" t="s">
        <v>623</v>
      </c>
      <c r="F300" s="43" t="s">
        <v>385</v>
      </c>
      <c r="G300" s="107" t="s">
        <v>571</v>
      </c>
      <c r="H300" s="107" t="s">
        <v>519</v>
      </c>
      <c r="I300" s="43" t="s">
        <v>280</v>
      </c>
    </row>
    <row r="301" spans="1:9" x14ac:dyDescent="0.25">
      <c r="A301" s="43" t="s">
        <v>270</v>
      </c>
      <c r="B301" s="43" t="s">
        <v>520</v>
      </c>
      <c r="C301" s="43" t="s">
        <v>562</v>
      </c>
      <c r="D301" s="43" t="s">
        <v>624</v>
      </c>
      <c r="E301" s="43" t="s">
        <v>625</v>
      </c>
      <c r="F301" s="43" t="s">
        <v>385</v>
      </c>
      <c r="G301" s="107" t="s">
        <v>571</v>
      </c>
      <c r="H301" s="107" t="s">
        <v>519</v>
      </c>
      <c r="I301" s="43" t="s">
        <v>280</v>
      </c>
    </row>
    <row r="302" spans="1:9" x14ac:dyDescent="0.25">
      <c r="A302" s="43" t="s">
        <v>270</v>
      </c>
      <c r="B302" s="43" t="s">
        <v>520</v>
      </c>
      <c r="C302" s="43" t="s">
        <v>562</v>
      </c>
      <c r="D302" s="43" t="s">
        <v>626</v>
      </c>
      <c r="E302" s="43" t="s">
        <v>627</v>
      </c>
      <c r="F302" s="43" t="s">
        <v>385</v>
      </c>
      <c r="G302" s="107" t="s">
        <v>571</v>
      </c>
      <c r="H302" s="107" t="s">
        <v>519</v>
      </c>
      <c r="I302" s="43" t="s">
        <v>280</v>
      </c>
    </row>
    <row r="303" spans="1:9" x14ac:dyDescent="0.25">
      <c r="A303" s="43" t="s">
        <v>270</v>
      </c>
      <c r="B303" s="43" t="s">
        <v>520</v>
      </c>
      <c r="C303" s="43" t="s">
        <v>562</v>
      </c>
      <c r="D303" s="43" t="s">
        <v>628</v>
      </c>
      <c r="E303" s="43" t="s">
        <v>629</v>
      </c>
      <c r="F303" s="43" t="s">
        <v>385</v>
      </c>
      <c r="G303" s="107" t="s">
        <v>571</v>
      </c>
      <c r="H303" s="107" t="s">
        <v>519</v>
      </c>
      <c r="I303" s="43" t="s">
        <v>280</v>
      </c>
    </row>
    <row r="304" spans="1:9" x14ac:dyDescent="0.25">
      <c r="A304" s="43" t="s">
        <v>270</v>
      </c>
      <c r="B304" s="43" t="s">
        <v>520</v>
      </c>
      <c r="C304" s="43" t="s">
        <v>562</v>
      </c>
      <c r="D304" s="43" t="s">
        <v>630</v>
      </c>
      <c r="E304" s="43" t="s">
        <v>631</v>
      </c>
      <c r="F304" s="43" t="s">
        <v>385</v>
      </c>
      <c r="G304" s="107" t="s">
        <v>571</v>
      </c>
      <c r="H304" s="107" t="s">
        <v>519</v>
      </c>
      <c r="I304" s="43" t="s">
        <v>280</v>
      </c>
    </row>
    <row r="305" spans="1:9" x14ac:dyDescent="0.25">
      <c r="A305" s="43" t="s">
        <v>270</v>
      </c>
      <c r="B305" s="43" t="s">
        <v>520</v>
      </c>
      <c r="C305" s="43" t="s">
        <v>562</v>
      </c>
      <c r="D305" s="43" t="s">
        <v>632</v>
      </c>
      <c r="E305" s="43" t="s">
        <v>633</v>
      </c>
      <c r="F305" s="43" t="s">
        <v>385</v>
      </c>
      <c r="G305" s="107" t="s">
        <v>571</v>
      </c>
      <c r="H305" s="107" t="s">
        <v>519</v>
      </c>
      <c r="I305" s="43" t="s">
        <v>280</v>
      </c>
    </row>
    <row r="306" spans="1:9" x14ac:dyDescent="0.25">
      <c r="A306" s="43" t="s">
        <v>270</v>
      </c>
      <c r="B306" s="43" t="s">
        <v>520</v>
      </c>
      <c r="C306" s="43" t="s">
        <v>562</v>
      </c>
      <c r="D306" s="43" t="s">
        <v>634</v>
      </c>
      <c r="E306" s="43" t="s">
        <v>635</v>
      </c>
      <c r="F306" s="43" t="s">
        <v>385</v>
      </c>
      <c r="G306" s="107" t="s">
        <v>571</v>
      </c>
      <c r="H306" s="107" t="s">
        <v>519</v>
      </c>
      <c r="I306" s="43" t="s">
        <v>280</v>
      </c>
    </row>
    <row r="307" spans="1:9" x14ac:dyDescent="0.25">
      <c r="A307" s="43" t="s">
        <v>270</v>
      </c>
      <c r="B307" s="43" t="s">
        <v>520</v>
      </c>
      <c r="C307" s="43" t="s">
        <v>562</v>
      </c>
      <c r="D307" s="43" t="s">
        <v>636</v>
      </c>
      <c r="E307" s="43" t="s">
        <v>637</v>
      </c>
      <c r="F307" s="43" t="s">
        <v>385</v>
      </c>
      <c r="G307" s="107" t="s">
        <v>571</v>
      </c>
      <c r="H307" s="107" t="s">
        <v>519</v>
      </c>
      <c r="I307" s="43" t="s">
        <v>280</v>
      </c>
    </row>
    <row r="308" spans="1:9" x14ac:dyDescent="0.25">
      <c r="A308" s="43" t="s">
        <v>270</v>
      </c>
      <c r="B308" s="43" t="s">
        <v>520</v>
      </c>
      <c r="C308" s="43" t="s">
        <v>562</v>
      </c>
      <c r="D308" s="43" t="s">
        <v>638</v>
      </c>
      <c r="E308" s="43" t="s">
        <v>639</v>
      </c>
      <c r="F308" s="43" t="s">
        <v>385</v>
      </c>
      <c r="G308" s="107" t="s">
        <v>571</v>
      </c>
      <c r="H308" s="107" t="s">
        <v>519</v>
      </c>
      <c r="I308" s="43" t="s">
        <v>280</v>
      </c>
    </row>
    <row r="309" spans="1:9" x14ac:dyDescent="0.25">
      <c r="A309" s="43" t="s">
        <v>270</v>
      </c>
      <c r="B309" s="43" t="s">
        <v>520</v>
      </c>
      <c r="C309" s="43" t="s">
        <v>562</v>
      </c>
      <c r="D309" s="43" t="s">
        <v>640</v>
      </c>
      <c r="E309" s="43" t="s">
        <v>641</v>
      </c>
      <c r="F309" s="43" t="s">
        <v>385</v>
      </c>
      <c r="G309" s="107" t="s">
        <v>571</v>
      </c>
      <c r="H309" s="107" t="s">
        <v>519</v>
      </c>
      <c r="I309" s="43" t="s">
        <v>280</v>
      </c>
    </row>
    <row r="310" spans="1:9" x14ac:dyDescent="0.25">
      <c r="A310" s="43" t="s">
        <v>270</v>
      </c>
      <c r="B310" s="43" t="s">
        <v>520</v>
      </c>
      <c r="C310" s="43" t="s">
        <v>562</v>
      </c>
      <c r="D310" s="43" t="s">
        <v>642</v>
      </c>
      <c r="E310" s="43" t="s">
        <v>643</v>
      </c>
      <c r="F310" s="43" t="s">
        <v>385</v>
      </c>
      <c r="G310" s="107" t="s">
        <v>571</v>
      </c>
      <c r="H310" s="107" t="s">
        <v>519</v>
      </c>
      <c r="I310" s="43" t="s">
        <v>280</v>
      </c>
    </row>
    <row r="311" spans="1:9" x14ac:dyDescent="0.25">
      <c r="A311" s="43" t="s">
        <v>270</v>
      </c>
      <c r="B311" s="43" t="s">
        <v>520</v>
      </c>
      <c r="C311" s="43" t="s">
        <v>562</v>
      </c>
      <c r="D311" s="43" t="s">
        <v>644</v>
      </c>
      <c r="E311" s="43" t="s">
        <v>645</v>
      </c>
      <c r="F311" s="43" t="s">
        <v>385</v>
      </c>
      <c r="G311" s="107" t="s">
        <v>571</v>
      </c>
      <c r="H311" s="107" t="s">
        <v>519</v>
      </c>
      <c r="I311" s="43" t="s">
        <v>280</v>
      </c>
    </row>
    <row r="312" spans="1:9" x14ac:dyDescent="0.25">
      <c r="A312" s="43" t="s">
        <v>270</v>
      </c>
      <c r="B312" s="43" t="s">
        <v>520</v>
      </c>
      <c r="C312" s="43" t="s">
        <v>562</v>
      </c>
      <c r="D312" s="43" t="s">
        <v>646</v>
      </c>
      <c r="E312" s="43" t="s">
        <v>647</v>
      </c>
      <c r="F312" s="43" t="s">
        <v>385</v>
      </c>
      <c r="G312" s="107" t="s">
        <v>571</v>
      </c>
      <c r="H312" s="107" t="s">
        <v>519</v>
      </c>
      <c r="I312" s="43" t="s">
        <v>280</v>
      </c>
    </row>
    <row r="313" spans="1:9" x14ac:dyDescent="0.25">
      <c r="A313" s="43" t="s">
        <v>270</v>
      </c>
      <c r="B313" s="43" t="s">
        <v>520</v>
      </c>
      <c r="C313" s="43" t="s">
        <v>562</v>
      </c>
      <c r="D313" s="43" t="s">
        <v>648</v>
      </c>
      <c r="E313" s="43" t="s">
        <v>649</v>
      </c>
      <c r="F313" s="43" t="s">
        <v>385</v>
      </c>
      <c r="G313" s="107" t="s">
        <v>571</v>
      </c>
      <c r="H313" s="107" t="s">
        <v>519</v>
      </c>
      <c r="I313" s="43" t="s">
        <v>280</v>
      </c>
    </row>
    <row r="314" spans="1:9" x14ac:dyDescent="0.25">
      <c r="A314" s="43" t="s">
        <v>270</v>
      </c>
      <c r="B314" s="43" t="s">
        <v>520</v>
      </c>
      <c r="C314" s="43" t="s">
        <v>562</v>
      </c>
      <c r="D314" s="43" t="s">
        <v>650</v>
      </c>
      <c r="E314" s="43" t="s">
        <v>651</v>
      </c>
      <c r="F314" s="43" t="s">
        <v>385</v>
      </c>
      <c r="G314" s="107" t="s">
        <v>571</v>
      </c>
      <c r="H314" s="107" t="s">
        <v>519</v>
      </c>
      <c r="I314" s="43" t="s">
        <v>280</v>
      </c>
    </row>
    <row r="315" spans="1:9" x14ac:dyDescent="0.25">
      <c r="A315" s="43" t="s">
        <v>270</v>
      </c>
      <c r="B315" s="43" t="s">
        <v>520</v>
      </c>
      <c r="C315" s="43" t="s">
        <v>562</v>
      </c>
      <c r="D315" s="43" t="s">
        <v>652</v>
      </c>
      <c r="E315" s="43" t="s">
        <v>653</v>
      </c>
      <c r="F315" s="43" t="s">
        <v>385</v>
      </c>
      <c r="G315" s="107" t="s">
        <v>571</v>
      </c>
      <c r="H315" s="107" t="s">
        <v>519</v>
      </c>
      <c r="I315" s="43" t="s">
        <v>280</v>
      </c>
    </row>
    <row r="316" spans="1:9" x14ac:dyDescent="0.25">
      <c r="A316" s="43" t="s">
        <v>270</v>
      </c>
      <c r="B316" s="43" t="s">
        <v>520</v>
      </c>
      <c r="C316" s="43" t="s">
        <v>562</v>
      </c>
      <c r="D316" s="43" t="s">
        <v>654</v>
      </c>
      <c r="E316" s="43" t="s">
        <v>655</v>
      </c>
      <c r="F316" s="43" t="s">
        <v>385</v>
      </c>
      <c r="G316" s="107" t="s">
        <v>571</v>
      </c>
      <c r="H316" s="107" t="s">
        <v>519</v>
      </c>
      <c r="I316" s="43" t="s">
        <v>280</v>
      </c>
    </row>
    <row r="317" spans="1:9" x14ac:dyDescent="0.25">
      <c r="A317" s="43" t="s">
        <v>270</v>
      </c>
      <c r="B317" s="43" t="s">
        <v>520</v>
      </c>
      <c r="C317" s="43" t="s">
        <v>562</v>
      </c>
      <c r="D317" s="43" t="s">
        <v>656</v>
      </c>
      <c r="E317" s="43" t="s">
        <v>657</v>
      </c>
      <c r="F317" s="43" t="s">
        <v>385</v>
      </c>
      <c r="G317" s="107" t="s">
        <v>571</v>
      </c>
      <c r="H317" s="107" t="s">
        <v>226</v>
      </c>
      <c r="I317" s="43" t="s">
        <v>280</v>
      </c>
    </row>
    <row r="318" spans="1:9" x14ac:dyDescent="0.25">
      <c r="A318" s="43" t="s">
        <v>270</v>
      </c>
      <c r="B318" s="43" t="s">
        <v>520</v>
      </c>
      <c r="C318" s="43" t="s">
        <v>562</v>
      </c>
      <c r="D318" s="43" t="s">
        <v>658</v>
      </c>
      <c r="E318" s="43" t="s">
        <v>659</v>
      </c>
      <c r="F318" s="43" t="s">
        <v>385</v>
      </c>
      <c r="G318" s="107" t="s">
        <v>571</v>
      </c>
      <c r="H318" s="107" t="s">
        <v>519</v>
      </c>
      <c r="I318" s="43" t="s">
        <v>280</v>
      </c>
    </row>
    <row r="319" spans="1:9" x14ac:dyDescent="0.25">
      <c r="A319" s="43" t="s">
        <v>270</v>
      </c>
      <c r="B319" s="43" t="s">
        <v>520</v>
      </c>
      <c r="C319" s="43" t="s">
        <v>562</v>
      </c>
      <c r="D319" s="43" t="s">
        <v>660</v>
      </c>
      <c r="E319" s="43" t="s">
        <v>661</v>
      </c>
      <c r="F319" s="43" t="s">
        <v>385</v>
      </c>
      <c r="G319" s="107" t="s">
        <v>571</v>
      </c>
      <c r="H319" s="107" t="s">
        <v>519</v>
      </c>
      <c r="I319" s="43" t="s">
        <v>280</v>
      </c>
    </row>
    <row r="320" spans="1:9" x14ac:dyDescent="0.25">
      <c r="A320" s="43" t="s">
        <v>270</v>
      </c>
      <c r="B320" s="43" t="s">
        <v>520</v>
      </c>
      <c r="C320" s="43" t="s">
        <v>562</v>
      </c>
      <c r="D320" s="43" t="s">
        <v>662</v>
      </c>
      <c r="E320" s="43" t="s">
        <v>663</v>
      </c>
      <c r="F320" s="43" t="s">
        <v>385</v>
      </c>
      <c r="G320" s="107" t="s">
        <v>571</v>
      </c>
      <c r="H320" s="107">
        <v>496.86</v>
      </c>
      <c r="I320" s="43" t="s">
        <v>280</v>
      </c>
    </row>
    <row r="321" spans="1:9" x14ac:dyDescent="0.25">
      <c r="A321" s="43" t="s">
        <v>270</v>
      </c>
      <c r="B321" s="43" t="s">
        <v>520</v>
      </c>
      <c r="C321" s="43" t="s">
        <v>562</v>
      </c>
      <c r="D321" s="43" t="s">
        <v>664</v>
      </c>
      <c r="E321" s="43" t="s">
        <v>665</v>
      </c>
      <c r="F321" s="43" t="s">
        <v>385</v>
      </c>
      <c r="G321" s="107" t="s">
        <v>571</v>
      </c>
      <c r="H321" s="107">
        <v>496.86</v>
      </c>
      <c r="I321" s="43" t="s">
        <v>280</v>
      </c>
    </row>
    <row r="322" spans="1:9" x14ac:dyDescent="0.25">
      <c r="A322" s="43" t="s">
        <v>270</v>
      </c>
      <c r="B322" s="43" t="s">
        <v>520</v>
      </c>
      <c r="C322" s="43" t="s">
        <v>562</v>
      </c>
      <c r="D322" s="43" t="s">
        <v>666</v>
      </c>
      <c r="E322" s="43" t="s">
        <v>667</v>
      </c>
      <c r="F322" s="43" t="s">
        <v>385</v>
      </c>
      <c r="G322" s="107" t="s">
        <v>571</v>
      </c>
      <c r="H322" s="107" t="s">
        <v>519</v>
      </c>
      <c r="I322" s="43" t="s">
        <v>280</v>
      </c>
    </row>
    <row r="323" spans="1:9" x14ac:dyDescent="0.25">
      <c r="A323" s="43" t="s">
        <v>270</v>
      </c>
      <c r="B323" s="43" t="s">
        <v>520</v>
      </c>
      <c r="C323" s="43" t="s">
        <v>562</v>
      </c>
      <c r="D323" s="43" t="s">
        <v>668</v>
      </c>
      <c r="E323" s="43" t="s">
        <v>669</v>
      </c>
      <c r="F323" s="43" t="s">
        <v>385</v>
      </c>
      <c r="G323" s="107" t="s">
        <v>571</v>
      </c>
      <c r="H323" s="107" t="s">
        <v>226</v>
      </c>
      <c r="I323" s="43" t="s">
        <v>280</v>
      </c>
    </row>
    <row r="324" spans="1:9" x14ac:dyDescent="0.25">
      <c r="A324" s="43" t="s">
        <v>270</v>
      </c>
      <c r="B324" s="43" t="s">
        <v>520</v>
      </c>
      <c r="C324" s="43" t="s">
        <v>562</v>
      </c>
      <c r="D324" s="43" t="s">
        <v>670</v>
      </c>
      <c r="E324" s="43" t="s">
        <v>671</v>
      </c>
      <c r="F324" s="43" t="s">
        <v>385</v>
      </c>
      <c r="G324" s="107" t="s">
        <v>571</v>
      </c>
      <c r="H324" s="107" t="s">
        <v>519</v>
      </c>
      <c r="I324" s="43" t="s">
        <v>280</v>
      </c>
    </row>
    <row r="325" spans="1:9" x14ac:dyDescent="0.25">
      <c r="A325" s="43" t="s">
        <v>270</v>
      </c>
      <c r="B325" s="43" t="s">
        <v>520</v>
      </c>
      <c r="C325" s="43" t="s">
        <v>562</v>
      </c>
      <c r="D325" s="43" t="s">
        <v>672</v>
      </c>
      <c r="E325" s="43" t="s">
        <v>673</v>
      </c>
      <c r="F325" s="43" t="s">
        <v>385</v>
      </c>
      <c r="G325" s="107" t="s">
        <v>571</v>
      </c>
      <c r="H325" s="107" t="s">
        <v>519</v>
      </c>
      <c r="I325" s="43" t="s">
        <v>280</v>
      </c>
    </row>
    <row r="326" spans="1:9" x14ac:dyDescent="0.25">
      <c r="A326" s="43" t="s">
        <v>270</v>
      </c>
      <c r="B326" s="43" t="s">
        <v>520</v>
      </c>
      <c r="C326" s="43" t="s">
        <v>562</v>
      </c>
      <c r="D326" s="43" t="s">
        <v>674</v>
      </c>
      <c r="E326" s="43" t="s">
        <v>675</v>
      </c>
      <c r="F326" s="43" t="s">
        <v>385</v>
      </c>
      <c r="G326" s="107" t="s">
        <v>571</v>
      </c>
      <c r="H326" s="107" t="s">
        <v>519</v>
      </c>
      <c r="I326" s="43" t="s">
        <v>280</v>
      </c>
    </row>
    <row r="327" spans="1:9" x14ac:dyDescent="0.25">
      <c r="A327" s="43" t="s">
        <v>270</v>
      </c>
      <c r="B327" s="43" t="s">
        <v>520</v>
      </c>
      <c r="C327" s="43" t="s">
        <v>562</v>
      </c>
      <c r="D327" s="43" t="s">
        <v>676</v>
      </c>
      <c r="E327" s="43" t="s">
        <v>677</v>
      </c>
      <c r="F327" s="43" t="s">
        <v>385</v>
      </c>
      <c r="G327" s="107" t="s">
        <v>571</v>
      </c>
      <c r="H327" s="107" t="s">
        <v>519</v>
      </c>
      <c r="I327" s="43" t="s">
        <v>280</v>
      </c>
    </row>
    <row r="328" spans="1:9" x14ac:dyDescent="0.25">
      <c r="A328" s="43" t="s">
        <v>270</v>
      </c>
      <c r="B328" s="43" t="s">
        <v>520</v>
      </c>
      <c r="C328" s="43" t="s">
        <v>562</v>
      </c>
      <c r="D328" s="43" t="s">
        <v>678</v>
      </c>
      <c r="E328" s="43" t="s">
        <v>679</v>
      </c>
      <c r="F328" s="43" t="s">
        <v>385</v>
      </c>
      <c r="G328" s="107" t="s">
        <v>571</v>
      </c>
      <c r="H328" s="107" t="s">
        <v>519</v>
      </c>
      <c r="I328" s="43" t="s">
        <v>280</v>
      </c>
    </row>
    <row r="329" spans="1:9" x14ac:dyDescent="0.25">
      <c r="A329" s="43" t="s">
        <v>270</v>
      </c>
      <c r="B329" s="43" t="s">
        <v>520</v>
      </c>
      <c r="C329" s="43" t="s">
        <v>562</v>
      </c>
      <c r="D329" s="43" t="s">
        <v>680</v>
      </c>
      <c r="E329" s="43" t="s">
        <v>681</v>
      </c>
      <c r="F329" s="43" t="s">
        <v>385</v>
      </c>
      <c r="G329" s="107" t="s">
        <v>571</v>
      </c>
      <c r="H329" s="107" t="s">
        <v>519</v>
      </c>
      <c r="I329" s="43" t="s">
        <v>280</v>
      </c>
    </row>
    <row r="330" spans="1:9" x14ac:dyDescent="0.25">
      <c r="A330" s="43" t="s">
        <v>270</v>
      </c>
      <c r="B330" s="43" t="s">
        <v>520</v>
      </c>
      <c r="C330" s="43" t="s">
        <v>562</v>
      </c>
      <c r="D330" s="43" t="s">
        <v>682</v>
      </c>
      <c r="E330" s="43" t="s">
        <v>683</v>
      </c>
      <c r="F330" s="43" t="s">
        <v>385</v>
      </c>
      <c r="G330" s="107" t="s">
        <v>571</v>
      </c>
      <c r="H330" s="107" t="s">
        <v>519</v>
      </c>
      <c r="I330" s="43" t="s">
        <v>280</v>
      </c>
    </row>
    <row r="331" spans="1:9" x14ac:dyDescent="0.25">
      <c r="A331" s="43" t="s">
        <v>270</v>
      </c>
      <c r="B331" s="43" t="s">
        <v>520</v>
      </c>
      <c r="C331" s="43" t="s">
        <v>562</v>
      </c>
      <c r="D331" s="43" t="s">
        <v>684</v>
      </c>
      <c r="E331" s="43" t="s">
        <v>685</v>
      </c>
      <c r="F331" s="43" t="s">
        <v>385</v>
      </c>
      <c r="G331" s="107" t="s">
        <v>571</v>
      </c>
      <c r="H331" s="107" t="s">
        <v>519</v>
      </c>
      <c r="I331" s="43" t="s">
        <v>280</v>
      </c>
    </row>
    <row r="332" spans="1:9" x14ac:dyDescent="0.25">
      <c r="A332" s="43" t="s">
        <v>270</v>
      </c>
      <c r="B332" s="43" t="s">
        <v>520</v>
      </c>
      <c r="C332" s="43" t="s">
        <v>562</v>
      </c>
      <c r="D332" s="43" t="s">
        <v>686</v>
      </c>
      <c r="E332" s="43" t="s">
        <v>687</v>
      </c>
      <c r="F332" s="43" t="s">
        <v>385</v>
      </c>
      <c r="G332" s="107" t="s">
        <v>571</v>
      </c>
      <c r="H332" s="107" t="s">
        <v>519</v>
      </c>
      <c r="I332" s="43" t="s">
        <v>280</v>
      </c>
    </row>
    <row r="333" spans="1:9" x14ac:dyDescent="0.25">
      <c r="A333" s="43" t="s">
        <v>270</v>
      </c>
      <c r="B333" s="43" t="s">
        <v>520</v>
      </c>
      <c r="C333" s="43" t="s">
        <v>562</v>
      </c>
      <c r="D333" s="43" t="s">
        <v>688</v>
      </c>
      <c r="E333" s="43" t="s">
        <v>689</v>
      </c>
      <c r="F333" s="43" t="s">
        <v>385</v>
      </c>
      <c r="G333" s="107" t="s">
        <v>571</v>
      </c>
      <c r="H333" s="107" t="s">
        <v>519</v>
      </c>
      <c r="I333" s="43" t="s">
        <v>280</v>
      </c>
    </row>
    <row r="334" spans="1:9" x14ac:dyDescent="0.25">
      <c r="A334" s="43" t="s">
        <v>270</v>
      </c>
      <c r="B334" s="43" t="s">
        <v>520</v>
      </c>
      <c r="C334" s="43" t="s">
        <v>562</v>
      </c>
      <c r="D334" s="43" t="s">
        <v>690</v>
      </c>
      <c r="E334" s="43" t="s">
        <v>691</v>
      </c>
      <c r="F334" s="43" t="s">
        <v>385</v>
      </c>
      <c r="G334" s="107" t="s">
        <v>571</v>
      </c>
      <c r="H334" s="107" t="s">
        <v>519</v>
      </c>
      <c r="I334" s="43" t="s">
        <v>280</v>
      </c>
    </row>
    <row r="335" spans="1:9" x14ac:dyDescent="0.25">
      <c r="A335" s="43" t="s">
        <v>270</v>
      </c>
      <c r="B335" s="43" t="s">
        <v>520</v>
      </c>
      <c r="C335" s="43" t="s">
        <v>562</v>
      </c>
      <c r="D335" s="43" t="s">
        <v>692</v>
      </c>
      <c r="E335" s="43" t="s">
        <v>693</v>
      </c>
      <c r="F335" s="43" t="s">
        <v>385</v>
      </c>
      <c r="G335" s="107" t="s">
        <v>571</v>
      </c>
      <c r="H335" s="107" t="s">
        <v>519</v>
      </c>
      <c r="I335" s="43" t="s">
        <v>280</v>
      </c>
    </row>
    <row r="336" spans="1:9" x14ac:dyDescent="0.25">
      <c r="A336" s="43" t="s">
        <v>270</v>
      </c>
      <c r="B336" s="43" t="s">
        <v>520</v>
      </c>
      <c r="C336" s="43" t="s">
        <v>562</v>
      </c>
      <c r="D336" s="43" t="s">
        <v>694</v>
      </c>
      <c r="E336" s="43" t="s">
        <v>695</v>
      </c>
      <c r="F336" s="43" t="s">
        <v>385</v>
      </c>
      <c r="G336" s="107" t="s">
        <v>571</v>
      </c>
      <c r="H336" s="107" t="s">
        <v>519</v>
      </c>
      <c r="I336" s="43" t="s">
        <v>280</v>
      </c>
    </row>
    <row r="337" spans="1:9" x14ac:dyDescent="0.25">
      <c r="A337" s="43" t="s">
        <v>270</v>
      </c>
      <c r="B337" s="43" t="s">
        <v>520</v>
      </c>
      <c r="C337" s="43" t="s">
        <v>562</v>
      </c>
      <c r="D337" s="43" t="s">
        <v>696</v>
      </c>
      <c r="E337" s="43" t="s">
        <v>697</v>
      </c>
      <c r="F337" s="43" t="s">
        <v>385</v>
      </c>
      <c r="G337" s="107" t="s">
        <v>571</v>
      </c>
      <c r="H337" s="107" t="s">
        <v>519</v>
      </c>
      <c r="I337" s="43" t="s">
        <v>280</v>
      </c>
    </row>
    <row r="338" spans="1:9" x14ac:dyDescent="0.25">
      <c r="A338" s="43" t="s">
        <v>270</v>
      </c>
      <c r="B338" s="43" t="s">
        <v>520</v>
      </c>
      <c r="C338" s="43" t="s">
        <v>562</v>
      </c>
      <c r="D338" s="43" t="s">
        <v>698</v>
      </c>
      <c r="E338" s="43" t="s">
        <v>699</v>
      </c>
      <c r="F338" s="43" t="s">
        <v>385</v>
      </c>
      <c r="G338" s="107" t="s">
        <v>571</v>
      </c>
      <c r="H338" s="107" t="s">
        <v>519</v>
      </c>
      <c r="I338" s="43" t="s">
        <v>280</v>
      </c>
    </row>
    <row r="339" spans="1:9" x14ac:dyDescent="0.25">
      <c r="A339" s="43" t="s">
        <v>270</v>
      </c>
      <c r="B339" s="43" t="s">
        <v>520</v>
      </c>
      <c r="C339" s="43" t="s">
        <v>562</v>
      </c>
      <c r="D339" s="43" t="s">
        <v>700</v>
      </c>
      <c r="E339" s="43" t="s">
        <v>701</v>
      </c>
      <c r="F339" s="43" t="s">
        <v>385</v>
      </c>
      <c r="G339" s="107" t="s">
        <v>571</v>
      </c>
      <c r="H339" s="107" t="s">
        <v>519</v>
      </c>
      <c r="I339" s="43" t="s">
        <v>280</v>
      </c>
    </row>
    <row r="340" spans="1:9" x14ac:dyDescent="0.25">
      <c r="A340" s="43" t="s">
        <v>270</v>
      </c>
      <c r="B340" s="43" t="s">
        <v>520</v>
      </c>
      <c r="C340" s="43" t="s">
        <v>562</v>
      </c>
      <c r="D340" s="43" t="s">
        <v>702</v>
      </c>
      <c r="E340" s="43" t="s">
        <v>703</v>
      </c>
      <c r="F340" s="43" t="s">
        <v>385</v>
      </c>
      <c r="G340" s="107" t="s">
        <v>571</v>
      </c>
      <c r="H340" s="107" t="s">
        <v>519</v>
      </c>
      <c r="I340" s="43" t="s">
        <v>280</v>
      </c>
    </row>
    <row r="341" spans="1:9" x14ac:dyDescent="0.25">
      <c r="A341" s="43" t="s">
        <v>270</v>
      </c>
      <c r="B341" s="43" t="s">
        <v>520</v>
      </c>
      <c r="C341" s="43" t="s">
        <v>562</v>
      </c>
      <c r="D341" s="43" t="s">
        <v>704</v>
      </c>
      <c r="E341" s="43" t="s">
        <v>705</v>
      </c>
      <c r="F341" s="43" t="s">
        <v>385</v>
      </c>
      <c r="G341" s="107" t="s">
        <v>571</v>
      </c>
      <c r="H341" s="107" t="s">
        <v>519</v>
      </c>
      <c r="I341" s="43" t="s">
        <v>280</v>
      </c>
    </row>
    <row r="342" spans="1:9" x14ac:dyDescent="0.25">
      <c r="A342" s="43" t="s">
        <v>270</v>
      </c>
      <c r="B342" s="43" t="s">
        <v>520</v>
      </c>
      <c r="C342" s="43" t="s">
        <v>562</v>
      </c>
      <c r="D342" s="43" t="s">
        <v>706</v>
      </c>
      <c r="E342" s="43" t="s">
        <v>707</v>
      </c>
      <c r="F342" s="43" t="s">
        <v>385</v>
      </c>
      <c r="G342" s="107" t="s">
        <v>571</v>
      </c>
      <c r="H342" s="107" t="s">
        <v>519</v>
      </c>
      <c r="I342" s="43" t="s">
        <v>280</v>
      </c>
    </row>
    <row r="343" spans="1:9" x14ac:dyDescent="0.25">
      <c r="A343" s="43" t="s">
        <v>270</v>
      </c>
      <c r="B343" s="43" t="s">
        <v>520</v>
      </c>
      <c r="C343" s="43" t="s">
        <v>562</v>
      </c>
      <c r="D343" s="43" t="s">
        <v>708</v>
      </c>
      <c r="E343" s="43" t="s">
        <v>709</v>
      </c>
      <c r="F343" s="43" t="s">
        <v>385</v>
      </c>
      <c r="G343" s="107" t="s">
        <v>571</v>
      </c>
      <c r="H343" s="107" t="s">
        <v>519</v>
      </c>
      <c r="I343" s="43" t="s">
        <v>280</v>
      </c>
    </row>
    <row r="344" spans="1:9" x14ac:dyDescent="0.25">
      <c r="A344" s="43" t="s">
        <v>270</v>
      </c>
      <c r="B344" s="43" t="s">
        <v>520</v>
      </c>
      <c r="C344" s="43" t="s">
        <v>562</v>
      </c>
      <c r="D344" s="43" t="s">
        <v>710</v>
      </c>
      <c r="E344" s="43" t="s">
        <v>711</v>
      </c>
      <c r="F344" s="43" t="s">
        <v>385</v>
      </c>
      <c r="G344" s="107" t="s">
        <v>571</v>
      </c>
      <c r="H344" s="107" t="s">
        <v>519</v>
      </c>
      <c r="I344" s="43" t="s">
        <v>280</v>
      </c>
    </row>
    <row r="345" spans="1:9" x14ac:dyDescent="0.25">
      <c r="A345" s="43" t="s">
        <v>270</v>
      </c>
      <c r="B345" s="43" t="s">
        <v>520</v>
      </c>
      <c r="C345" s="43" t="s">
        <v>562</v>
      </c>
      <c r="D345" s="43" t="s">
        <v>712</v>
      </c>
      <c r="E345" s="43" t="s">
        <v>713</v>
      </c>
      <c r="F345" s="43" t="s">
        <v>385</v>
      </c>
      <c r="G345" s="107" t="s">
        <v>571</v>
      </c>
      <c r="H345" s="107" t="s">
        <v>519</v>
      </c>
      <c r="I345" s="43" t="s">
        <v>280</v>
      </c>
    </row>
    <row r="346" spans="1:9" x14ac:dyDescent="0.25">
      <c r="A346" s="43" t="s">
        <v>270</v>
      </c>
      <c r="B346" s="43" t="s">
        <v>520</v>
      </c>
      <c r="C346" s="43" t="s">
        <v>562</v>
      </c>
      <c r="D346" s="43" t="s">
        <v>714</v>
      </c>
      <c r="E346" s="43" t="s">
        <v>715</v>
      </c>
      <c r="F346" s="43" t="s">
        <v>385</v>
      </c>
      <c r="G346" s="107" t="s">
        <v>571</v>
      </c>
      <c r="H346" s="107" t="s">
        <v>519</v>
      </c>
      <c r="I346" s="43" t="s">
        <v>280</v>
      </c>
    </row>
    <row r="347" spans="1:9" x14ac:dyDescent="0.25">
      <c r="A347" s="43" t="s">
        <v>270</v>
      </c>
      <c r="B347" s="43" t="s">
        <v>520</v>
      </c>
      <c r="C347" s="43" t="s">
        <v>562</v>
      </c>
      <c r="D347" s="43" t="s">
        <v>716</v>
      </c>
      <c r="E347" s="43" t="s">
        <v>717</v>
      </c>
      <c r="F347" s="43" t="s">
        <v>385</v>
      </c>
      <c r="G347" s="107" t="s">
        <v>571</v>
      </c>
      <c r="H347" s="107" t="s">
        <v>519</v>
      </c>
      <c r="I347" s="43" t="s">
        <v>280</v>
      </c>
    </row>
    <row r="348" spans="1:9" x14ac:dyDescent="0.25">
      <c r="A348" s="43" t="s">
        <v>270</v>
      </c>
      <c r="B348" s="43" t="s">
        <v>520</v>
      </c>
      <c r="C348" s="43" t="s">
        <v>562</v>
      </c>
      <c r="D348" s="43" t="s">
        <v>718</v>
      </c>
      <c r="E348" s="43" t="s">
        <v>719</v>
      </c>
      <c r="F348" s="43" t="s">
        <v>385</v>
      </c>
      <c r="G348" s="107" t="s">
        <v>571</v>
      </c>
      <c r="H348" s="107" t="s">
        <v>519</v>
      </c>
      <c r="I348" s="43" t="s">
        <v>280</v>
      </c>
    </row>
    <row r="349" spans="1:9" x14ac:dyDescent="0.25">
      <c r="A349" s="43" t="s">
        <v>270</v>
      </c>
      <c r="B349" s="43" t="s">
        <v>520</v>
      </c>
      <c r="C349" s="43" t="s">
        <v>562</v>
      </c>
      <c r="D349" s="43" t="s">
        <v>720</v>
      </c>
      <c r="E349" s="43" t="s">
        <v>721</v>
      </c>
      <c r="F349" s="43" t="s">
        <v>385</v>
      </c>
      <c r="G349" s="107" t="s">
        <v>571</v>
      </c>
      <c r="H349" s="107">
        <v>496.86</v>
      </c>
      <c r="I349" s="43" t="s">
        <v>280</v>
      </c>
    </row>
    <row r="350" spans="1:9" x14ac:dyDescent="0.25">
      <c r="A350" s="43" t="s">
        <v>270</v>
      </c>
      <c r="B350" s="43" t="s">
        <v>520</v>
      </c>
      <c r="C350" s="43" t="s">
        <v>562</v>
      </c>
      <c r="D350" s="43" t="s">
        <v>722</v>
      </c>
      <c r="E350" s="43" t="s">
        <v>723</v>
      </c>
      <c r="F350" s="43" t="s">
        <v>385</v>
      </c>
      <c r="G350" s="107" t="s">
        <v>571</v>
      </c>
      <c r="H350" s="107">
        <v>56.286000000000001</v>
      </c>
      <c r="I350" s="43" t="s">
        <v>280</v>
      </c>
    </row>
    <row r="351" spans="1:9" x14ac:dyDescent="0.25">
      <c r="A351" s="43" t="s">
        <v>270</v>
      </c>
      <c r="B351" s="43" t="s">
        <v>520</v>
      </c>
      <c r="C351" s="43" t="s">
        <v>562</v>
      </c>
      <c r="D351" s="43" t="s">
        <v>755</v>
      </c>
      <c r="E351" s="43" t="s">
        <v>756</v>
      </c>
      <c r="F351" s="43" t="s">
        <v>385</v>
      </c>
      <c r="G351" s="107" t="s">
        <v>571</v>
      </c>
      <c r="H351" s="107">
        <v>553.14599999999996</v>
      </c>
      <c r="I351" s="43" t="s">
        <v>280</v>
      </c>
    </row>
    <row r="352" spans="1:9" x14ac:dyDescent="0.25">
      <c r="A352" s="43" t="s">
        <v>270</v>
      </c>
      <c r="B352" s="43" t="s">
        <v>520</v>
      </c>
      <c r="C352" s="43" t="s">
        <v>562</v>
      </c>
      <c r="D352" s="43" t="s">
        <v>586</v>
      </c>
      <c r="E352" s="43" t="s">
        <v>587</v>
      </c>
      <c r="F352" s="43" t="s">
        <v>385</v>
      </c>
      <c r="G352" s="107" t="s">
        <v>572</v>
      </c>
      <c r="H352" s="107" t="s">
        <v>226</v>
      </c>
      <c r="I352" s="43" t="s">
        <v>280</v>
      </c>
    </row>
    <row r="353" spans="1:9" x14ac:dyDescent="0.25">
      <c r="A353" s="43" t="s">
        <v>270</v>
      </c>
      <c r="B353" s="43" t="s">
        <v>520</v>
      </c>
      <c r="C353" s="43" t="s">
        <v>562</v>
      </c>
      <c r="D353" s="43" t="s">
        <v>588</v>
      </c>
      <c r="E353" s="43" t="s">
        <v>589</v>
      </c>
      <c r="F353" s="43" t="s">
        <v>385</v>
      </c>
      <c r="G353" s="107" t="s">
        <v>572</v>
      </c>
      <c r="H353" s="107" t="s">
        <v>519</v>
      </c>
      <c r="I353" s="43" t="s">
        <v>280</v>
      </c>
    </row>
    <row r="354" spans="1:9" x14ac:dyDescent="0.25">
      <c r="A354" s="43" t="s">
        <v>270</v>
      </c>
      <c r="B354" s="43" t="s">
        <v>520</v>
      </c>
      <c r="C354" s="43" t="s">
        <v>562</v>
      </c>
      <c r="D354" s="43" t="s">
        <v>590</v>
      </c>
      <c r="E354" s="43" t="s">
        <v>591</v>
      </c>
      <c r="F354" s="43" t="s">
        <v>385</v>
      </c>
      <c r="G354" s="107" t="s">
        <v>572</v>
      </c>
      <c r="H354" s="107" t="s">
        <v>519</v>
      </c>
      <c r="I354" s="43" t="s">
        <v>280</v>
      </c>
    </row>
    <row r="355" spans="1:9" x14ac:dyDescent="0.25">
      <c r="A355" s="43" t="s">
        <v>270</v>
      </c>
      <c r="B355" s="43" t="s">
        <v>520</v>
      </c>
      <c r="C355" s="43" t="s">
        <v>562</v>
      </c>
      <c r="D355" s="43" t="s">
        <v>592</v>
      </c>
      <c r="E355" s="43" t="s">
        <v>593</v>
      </c>
      <c r="F355" s="43" t="s">
        <v>385</v>
      </c>
      <c r="G355" s="107" t="s">
        <v>572</v>
      </c>
      <c r="H355" s="107" t="s">
        <v>519</v>
      </c>
      <c r="I355" s="43" t="s">
        <v>280</v>
      </c>
    </row>
    <row r="356" spans="1:9" x14ac:dyDescent="0.25">
      <c r="A356" s="43" t="s">
        <v>270</v>
      </c>
      <c r="B356" s="43" t="s">
        <v>520</v>
      </c>
      <c r="C356" s="43" t="s">
        <v>562</v>
      </c>
      <c r="D356" s="43" t="s">
        <v>594</v>
      </c>
      <c r="E356" s="43" t="s">
        <v>595</v>
      </c>
      <c r="F356" s="43" t="s">
        <v>385</v>
      </c>
      <c r="G356" s="107" t="s">
        <v>572</v>
      </c>
      <c r="H356" s="107" t="s">
        <v>226</v>
      </c>
      <c r="I356" s="43" t="s">
        <v>280</v>
      </c>
    </row>
    <row r="357" spans="1:9" x14ac:dyDescent="0.25">
      <c r="A357" s="43" t="s">
        <v>270</v>
      </c>
      <c r="B357" s="43" t="s">
        <v>520</v>
      </c>
      <c r="C357" s="43" t="s">
        <v>562</v>
      </c>
      <c r="D357" s="43" t="s">
        <v>596</v>
      </c>
      <c r="E357" s="43" t="s">
        <v>597</v>
      </c>
      <c r="F357" s="43" t="s">
        <v>385</v>
      </c>
      <c r="G357" s="107" t="s">
        <v>572</v>
      </c>
      <c r="H357" s="107" t="s">
        <v>519</v>
      </c>
      <c r="I357" s="43" t="s">
        <v>280</v>
      </c>
    </row>
    <row r="358" spans="1:9" x14ac:dyDescent="0.25">
      <c r="A358" s="43" t="s">
        <v>270</v>
      </c>
      <c r="B358" s="43" t="s">
        <v>520</v>
      </c>
      <c r="C358" s="43" t="s">
        <v>562</v>
      </c>
      <c r="D358" s="43" t="s">
        <v>598</v>
      </c>
      <c r="E358" s="43" t="s">
        <v>599</v>
      </c>
      <c r="F358" s="43" t="s">
        <v>385</v>
      </c>
      <c r="G358" s="107" t="s">
        <v>572</v>
      </c>
      <c r="H358" s="107" t="s">
        <v>519</v>
      </c>
      <c r="I358" s="43" t="s">
        <v>280</v>
      </c>
    </row>
    <row r="359" spans="1:9" x14ac:dyDescent="0.25">
      <c r="A359" s="43" t="s">
        <v>270</v>
      </c>
      <c r="B359" s="43" t="s">
        <v>520</v>
      </c>
      <c r="C359" s="43" t="s">
        <v>562</v>
      </c>
      <c r="D359" s="43" t="s">
        <v>600</v>
      </c>
      <c r="E359" s="43" t="s">
        <v>601</v>
      </c>
      <c r="F359" s="43" t="s">
        <v>385</v>
      </c>
      <c r="G359" s="107" t="s">
        <v>572</v>
      </c>
      <c r="H359" s="107" t="s">
        <v>519</v>
      </c>
      <c r="I359" s="43" t="s">
        <v>280</v>
      </c>
    </row>
    <row r="360" spans="1:9" x14ac:dyDescent="0.25">
      <c r="A360" s="43" t="s">
        <v>270</v>
      </c>
      <c r="B360" s="43" t="s">
        <v>520</v>
      </c>
      <c r="C360" s="43" t="s">
        <v>562</v>
      </c>
      <c r="D360" s="43" t="s">
        <v>602</v>
      </c>
      <c r="E360" s="43" t="s">
        <v>603</v>
      </c>
      <c r="F360" s="43" t="s">
        <v>385</v>
      </c>
      <c r="G360" s="107" t="s">
        <v>572</v>
      </c>
      <c r="H360" s="107" t="s">
        <v>226</v>
      </c>
      <c r="I360" s="43" t="s">
        <v>280</v>
      </c>
    </row>
    <row r="361" spans="1:9" x14ac:dyDescent="0.25">
      <c r="A361" s="43" t="s">
        <v>270</v>
      </c>
      <c r="B361" s="43" t="s">
        <v>520</v>
      </c>
      <c r="C361" s="43" t="s">
        <v>562</v>
      </c>
      <c r="D361" s="43" t="s">
        <v>604</v>
      </c>
      <c r="E361" s="43" t="s">
        <v>605</v>
      </c>
      <c r="F361" s="43" t="s">
        <v>385</v>
      </c>
      <c r="G361" s="107" t="s">
        <v>572</v>
      </c>
      <c r="H361" s="107" t="s">
        <v>519</v>
      </c>
      <c r="I361" s="43" t="s">
        <v>280</v>
      </c>
    </row>
    <row r="362" spans="1:9" x14ac:dyDescent="0.25">
      <c r="A362" s="43" t="s">
        <v>270</v>
      </c>
      <c r="B362" s="43" t="s">
        <v>520</v>
      </c>
      <c r="C362" s="43" t="s">
        <v>562</v>
      </c>
      <c r="D362" s="43" t="s">
        <v>606</v>
      </c>
      <c r="E362" s="43" t="s">
        <v>607</v>
      </c>
      <c r="F362" s="43" t="s">
        <v>385</v>
      </c>
      <c r="G362" s="107" t="s">
        <v>572</v>
      </c>
      <c r="H362" s="107" t="s">
        <v>519</v>
      </c>
      <c r="I362" s="43" t="s">
        <v>280</v>
      </c>
    </row>
    <row r="363" spans="1:9" x14ac:dyDescent="0.25">
      <c r="A363" s="43" t="s">
        <v>270</v>
      </c>
      <c r="B363" s="43" t="s">
        <v>520</v>
      </c>
      <c r="C363" s="43" t="s">
        <v>562</v>
      </c>
      <c r="D363" s="43" t="s">
        <v>608</v>
      </c>
      <c r="E363" s="43" t="s">
        <v>609</v>
      </c>
      <c r="F363" s="43" t="s">
        <v>385</v>
      </c>
      <c r="G363" s="107" t="s">
        <v>572</v>
      </c>
      <c r="H363" s="107" t="s">
        <v>519</v>
      </c>
      <c r="I363" s="43" t="s">
        <v>280</v>
      </c>
    </row>
    <row r="364" spans="1:9" x14ac:dyDescent="0.25">
      <c r="A364" s="43" t="s">
        <v>270</v>
      </c>
      <c r="B364" s="43" t="s">
        <v>520</v>
      </c>
      <c r="C364" s="43" t="s">
        <v>562</v>
      </c>
      <c r="D364" s="43" t="s">
        <v>610</v>
      </c>
      <c r="E364" s="43" t="s">
        <v>611</v>
      </c>
      <c r="F364" s="43" t="s">
        <v>385</v>
      </c>
      <c r="G364" s="107" t="s">
        <v>572</v>
      </c>
      <c r="H364" s="107" t="s">
        <v>519</v>
      </c>
      <c r="I364" s="43" t="s">
        <v>280</v>
      </c>
    </row>
    <row r="365" spans="1:9" x14ac:dyDescent="0.25">
      <c r="A365" s="43" t="s">
        <v>270</v>
      </c>
      <c r="B365" s="43" t="s">
        <v>520</v>
      </c>
      <c r="C365" s="43" t="s">
        <v>562</v>
      </c>
      <c r="D365" s="43" t="s">
        <v>612</v>
      </c>
      <c r="E365" s="43" t="s">
        <v>613</v>
      </c>
      <c r="F365" s="43" t="s">
        <v>385</v>
      </c>
      <c r="G365" s="107" t="s">
        <v>572</v>
      </c>
      <c r="H365" s="107" t="s">
        <v>519</v>
      </c>
      <c r="I365" s="43" t="s">
        <v>280</v>
      </c>
    </row>
    <row r="366" spans="1:9" x14ac:dyDescent="0.25">
      <c r="A366" s="43" t="s">
        <v>270</v>
      </c>
      <c r="B366" s="43" t="s">
        <v>520</v>
      </c>
      <c r="C366" s="43" t="s">
        <v>562</v>
      </c>
      <c r="D366" s="43" t="s">
        <v>614</v>
      </c>
      <c r="E366" s="43" t="s">
        <v>615</v>
      </c>
      <c r="F366" s="43" t="s">
        <v>385</v>
      </c>
      <c r="G366" s="107" t="s">
        <v>572</v>
      </c>
      <c r="H366" s="107" t="s">
        <v>519</v>
      </c>
      <c r="I366" s="43" t="s">
        <v>280</v>
      </c>
    </row>
    <row r="367" spans="1:9" x14ac:dyDescent="0.25">
      <c r="A367" s="43" t="s">
        <v>270</v>
      </c>
      <c r="B367" s="43" t="s">
        <v>520</v>
      </c>
      <c r="C367" s="43" t="s">
        <v>562</v>
      </c>
      <c r="D367" s="43" t="s">
        <v>616</v>
      </c>
      <c r="E367" s="43" t="s">
        <v>617</v>
      </c>
      <c r="F367" s="43" t="s">
        <v>385</v>
      </c>
      <c r="G367" s="107" t="s">
        <v>572</v>
      </c>
      <c r="H367" s="107" t="s">
        <v>519</v>
      </c>
      <c r="I367" s="43" t="s">
        <v>280</v>
      </c>
    </row>
    <row r="368" spans="1:9" x14ac:dyDescent="0.25">
      <c r="A368" s="43" t="s">
        <v>270</v>
      </c>
      <c r="B368" s="43" t="s">
        <v>520</v>
      </c>
      <c r="C368" s="43" t="s">
        <v>562</v>
      </c>
      <c r="D368" s="43" t="s">
        <v>618</v>
      </c>
      <c r="E368" s="43" t="s">
        <v>619</v>
      </c>
      <c r="F368" s="43" t="s">
        <v>385</v>
      </c>
      <c r="G368" s="107" t="s">
        <v>572</v>
      </c>
      <c r="H368" s="107" t="s">
        <v>519</v>
      </c>
      <c r="I368" s="43" t="s">
        <v>280</v>
      </c>
    </row>
    <row r="369" spans="1:9" x14ac:dyDescent="0.25">
      <c r="A369" s="43" t="s">
        <v>270</v>
      </c>
      <c r="B369" s="43" t="s">
        <v>520</v>
      </c>
      <c r="C369" s="43" t="s">
        <v>562</v>
      </c>
      <c r="D369" s="43" t="s">
        <v>620</v>
      </c>
      <c r="E369" s="43" t="s">
        <v>621</v>
      </c>
      <c r="F369" s="43" t="s">
        <v>385</v>
      </c>
      <c r="G369" s="107" t="s">
        <v>572</v>
      </c>
      <c r="H369" s="107" t="s">
        <v>519</v>
      </c>
      <c r="I369" s="43" t="s">
        <v>280</v>
      </c>
    </row>
    <row r="370" spans="1:9" x14ac:dyDescent="0.25">
      <c r="A370" s="43" t="s">
        <v>270</v>
      </c>
      <c r="B370" s="43" t="s">
        <v>520</v>
      </c>
      <c r="C370" s="43" t="s">
        <v>562</v>
      </c>
      <c r="D370" s="43" t="s">
        <v>622</v>
      </c>
      <c r="E370" s="43" t="s">
        <v>623</v>
      </c>
      <c r="F370" s="43" t="s">
        <v>385</v>
      </c>
      <c r="G370" s="107" t="s">
        <v>572</v>
      </c>
      <c r="H370" s="107" t="s">
        <v>519</v>
      </c>
      <c r="I370" s="43" t="s">
        <v>280</v>
      </c>
    </row>
    <row r="371" spans="1:9" x14ac:dyDescent="0.25">
      <c r="A371" s="43" t="s">
        <v>270</v>
      </c>
      <c r="B371" s="43" t="s">
        <v>520</v>
      </c>
      <c r="C371" s="43" t="s">
        <v>562</v>
      </c>
      <c r="D371" s="43" t="s">
        <v>624</v>
      </c>
      <c r="E371" s="43" t="s">
        <v>625</v>
      </c>
      <c r="F371" s="43" t="s">
        <v>385</v>
      </c>
      <c r="G371" s="107" t="s">
        <v>572</v>
      </c>
      <c r="H371" s="107" t="s">
        <v>519</v>
      </c>
      <c r="I371" s="43" t="s">
        <v>280</v>
      </c>
    </row>
    <row r="372" spans="1:9" x14ac:dyDescent="0.25">
      <c r="A372" s="43" t="s">
        <v>270</v>
      </c>
      <c r="B372" s="43" t="s">
        <v>520</v>
      </c>
      <c r="C372" s="43" t="s">
        <v>562</v>
      </c>
      <c r="D372" s="43" t="s">
        <v>626</v>
      </c>
      <c r="E372" s="43" t="s">
        <v>627</v>
      </c>
      <c r="F372" s="43" t="s">
        <v>385</v>
      </c>
      <c r="G372" s="107" t="s">
        <v>572</v>
      </c>
      <c r="H372" s="107" t="s">
        <v>519</v>
      </c>
      <c r="I372" s="43" t="s">
        <v>280</v>
      </c>
    </row>
    <row r="373" spans="1:9" x14ac:dyDescent="0.25">
      <c r="A373" s="43" t="s">
        <v>270</v>
      </c>
      <c r="B373" s="43" t="s">
        <v>520</v>
      </c>
      <c r="C373" s="43" t="s">
        <v>562</v>
      </c>
      <c r="D373" s="43" t="s">
        <v>628</v>
      </c>
      <c r="E373" s="43" t="s">
        <v>629</v>
      </c>
      <c r="F373" s="43" t="s">
        <v>385</v>
      </c>
      <c r="G373" s="107" t="s">
        <v>572</v>
      </c>
      <c r="H373" s="107" t="s">
        <v>519</v>
      </c>
      <c r="I373" s="43" t="s">
        <v>280</v>
      </c>
    </row>
    <row r="374" spans="1:9" x14ac:dyDescent="0.25">
      <c r="A374" s="43" t="s">
        <v>270</v>
      </c>
      <c r="B374" s="43" t="s">
        <v>520</v>
      </c>
      <c r="C374" s="43" t="s">
        <v>562</v>
      </c>
      <c r="D374" s="43" t="s">
        <v>630</v>
      </c>
      <c r="E374" s="43" t="s">
        <v>631</v>
      </c>
      <c r="F374" s="43" t="s">
        <v>385</v>
      </c>
      <c r="G374" s="107" t="s">
        <v>572</v>
      </c>
      <c r="H374" s="107" t="s">
        <v>519</v>
      </c>
      <c r="I374" s="43" t="s">
        <v>280</v>
      </c>
    </row>
    <row r="375" spans="1:9" x14ac:dyDescent="0.25">
      <c r="A375" s="43" t="s">
        <v>270</v>
      </c>
      <c r="B375" s="43" t="s">
        <v>520</v>
      </c>
      <c r="C375" s="43" t="s">
        <v>562</v>
      </c>
      <c r="D375" s="43" t="s">
        <v>632</v>
      </c>
      <c r="E375" s="43" t="s">
        <v>633</v>
      </c>
      <c r="F375" s="43" t="s">
        <v>385</v>
      </c>
      <c r="G375" s="107" t="s">
        <v>572</v>
      </c>
      <c r="H375" s="107" t="s">
        <v>519</v>
      </c>
      <c r="I375" s="43" t="s">
        <v>280</v>
      </c>
    </row>
    <row r="376" spans="1:9" x14ac:dyDescent="0.25">
      <c r="A376" s="43" t="s">
        <v>270</v>
      </c>
      <c r="B376" s="43" t="s">
        <v>520</v>
      </c>
      <c r="C376" s="43" t="s">
        <v>562</v>
      </c>
      <c r="D376" s="43" t="s">
        <v>634</v>
      </c>
      <c r="E376" s="43" t="s">
        <v>635</v>
      </c>
      <c r="F376" s="43" t="s">
        <v>385</v>
      </c>
      <c r="G376" s="107" t="s">
        <v>572</v>
      </c>
      <c r="H376" s="107" t="s">
        <v>519</v>
      </c>
      <c r="I376" s="43" t="s">
        <v>280</v>
      </c>
    </row>
    <row r="377" spans="1:9" x14ac:dyDescent="0.25">
      <c r="A377" s="43" t="s">
        <v>270</v>
      </c>
      <c r="B377" s="43" t="s">
        <v>520</v>
      </c>
      <c r="C377" s="43" t="s">
        <v>562</v>
      </c>
      <c r="D377" s="43" t="s">
        <v>636</v>
      </c>
      <c r="E377" s="43" t="s">
        <v>637</v>
      </c>
      <c r="F377" s="43" t="s">
        <v>385</v>
      </c>
      <c r="G377" s="107" t="s">
        <v>572</v>
      </c>
      <c r="H377" s="107" t="s">
        <v>519</v>
      </c>
      <c r="I377" s="43" t="s">
        <v>280</v>
      </c>
    </row>
    <row r="378" spans="1:9" x14ac:dyDescent="0.25">
      <c r="A378" s="43" t="s">
        <v>270</v>
      </c>
      <c r="B378" s="43" t="s">
        <v>520</v>
      </c>
      <c r="C378" s="43" t="s">
        <v>562</v>
      </c>
      <c r="D378" s="43" t="s">
        <v>638</v>
      </c>
      <c r="E378" s="43" t="s">
        <v>639</v>
      </c>
      <c r="F378" s="43" t="s">
        <v>385</v>
      </c>
      <c r="G378" s="107" t="s">
        <v>572</v>
      </c>
      <c r="H378" s="107" t="s">
        <v>519</v>
      </c>
      <c r="I378" s="43" t="s">
        <v>280</v>
      </c>
    </row>
    <row r="379" spans="1:9" x14ac:dyDescent="0.25">
      <c r="A379" s="43" t="s">
        <v>270</v>
      </c>
      <c r="B379" s="43" t="s">
        <v>520</v>
      </c>
      <c r="C379" s="43" t="s">
        <v>562</v>
      </c>
      <c r="D379" s="43" t="s">
        <v>640</v>
      </c>
      <c r="E379" s="43" t="s">
        <v>641</v>
      </c>
      <c r="F379" s="43" t="s">
        <v>385</v>
      </c>
      <c r="G379" s="107" t="s">
        <v>572</v>
      </c>
      <c r="H379" s="107" t="s">
        <v>519</v>
      </c>
      <c r="I379" s="43" t="s">
        <v>280</v>
      </c>
    </row>
    <row r="380" spans="1:9" x14ac:dyDescent="0.25">
      <c r="A380" s="43" t="s">
        <v>270</v>
      </c>
      <c r="B380" s="43" t="s">
        <v>520</v>
      </c>
      <c r="C380" s="43" t="s">
        <v>562</v>
      </c>
      <c r="D380" s="43" t="s">
        <v>642</v>
      </c>
      <c r="E380" s="43" t="s">
        <v>643</v>
      </c>
      <c r="F380" s="43" t="s">
        <v>385</v>
      </c>
      <c r="G380" s="107" t="s">
        <v>572</v>
      </c>
      <c r="H380" s="107" t="s">
        <v>519</v>
      </c>
      <c r="I380" s="43" t="s">
        <v>280</v>
      </c>
    </row>
    <row r="381" spans="1:9" x14ac:dyDescent="0.25">
      <c r="A381" s="43" t="s">
        <v>270</v>
      </c>
      <c r="B381" s="43" t="s">
        <v>520</v>
      </c>
      <c r="C381" s="43" t="s">
        <v>562</v>
      </c>
      <c r="D381" s="43" t="s">
        <v>644</v>
      </c>
      <c r="E381" s="43" t="s">
        <v>645</v>
      </c>
      <c r="F381" s="43" t="s">
        <v>385</v>
      </c>
      <c r="G381" s="107" t="s">
        <v>572</v>
      </c>
      <c r="H381" s="107" t="s">
        <v>519</v>
      </c>
      <c r="I381" s="43" t="s">
        <v>280</v>
      </c>
    </row>
    <row r="382" spans="1:9" x14ac:dyDescent="0.25">
      <c r="A382" s="43" t="s">
        <v>270</v>
      </c>
      <c r="B382" s="43" t="s">
        <v>520</v>
      </c>
      <c r="C382" s="43" t="s">
        <v>562</v>
      </c>
      <c r="D382" s="43" t="s">
        <v>646</v>
      </c>
      <c r="E382" s="43" t="s">
        <v>647</v>
      </c>
      <c r="F382" s="43" t="s">
        <v>385</v>
      </c>
      <c r="G382" s="107" t="s">
        <v>572</v>
      </c>
      <c r="H382" s="107" t="s">
        <v>519</v>
      </c>
      <c r="I382" s="43" t="s">
        <v>280</v>
      </c>
    </row>
    <row r="383" spans="1:9" x14ac:dyDescent="0.25">
      <c r="A383" s="43" t="s">
        <v>270</v>
      </c>
      <c r="B383" s="43" t="s">
        <v>520</v>
      </c>
      <c r="C383" s="43" t="s">
        <v>562</v>
      </c>
      <c r="D383" s="43" t="s">
        <v>648</v>
      </c>
      <c r="E383" s="43" t="s">
        <v>649</v>
      </c>
      <c r="F383" s="43" t="s">
        <v>385</v>
      </c>
      <c r="G383" s="107" t="s">
        <v>572</v>
      </c>
      <c r="H383" s="107" t="s">
        <v>519</v>
      </c>
      <c r="I383" s="43" t="s">
        <v>280</v>
      </c>
    </row>
    <row r="384" spans="1:9" x14ac:dyDescent="0.25">
      <c r="A384" s="43" t="s">
        <v>270</v>
      </c>
      <c r="B384" s="43" t="s">
        <v>520</v>
      </c>
      <c r="C384" s="43" t="s">
        <v>562</v>
      </c>
      <c r="D384" s="43" t="s">
        <v>650</v>
      </c>
      <c r="E384" s="43" t="s">
        <v>651</v>
      </c>
      <c r="F384" s="43" t="s">
        <v>385</v>
      </c>
      <c r="G384" s="107" t="s">
        <v>572</v>
      </c>
      <c r="H384" s="107" t="s">
        <v>519</v>
      </c>
      <c r="I384" s="43" t="s">
        <v>280</v>
      </c>
    </row>
    <row r="385" spans="1:9" x14ac:dyDescent="0.25">
      <c r="A385" s="43" t="s">
        <v>270</v>
      </c>
      <c r="B385" s="43" t="s">
        <v>520</v>
      </c>
      <c r="C385" s="43" t="s">
        <v>562</v>
      </c>
      <c r="D385" s="43" t="s">
        <v>652</v>
      </c>
      <c r="E385" s="43" t="s">
        <v>653</v>
      </c>
      <c r="F385" s="43" t="s">
        <v>385</v>
      </c>
      <c r="G385" s="107" t="s">
        <v>572</v>
      </c>
      <c r="H385" s="107" t="s">
        <v>519</v>
      </c>
      <c r="I385" s="43" t="s">
        <v>280</v>
      </c>
    </row>
    <row r="386" spans="1:9" x14ac:dyDescent="0.25">
      <c r="A386" s="43" t="s">
        <v>270</v>
      </c>
      <c r="B386" s="43" t="s">
        <v>520</v>
      </c>
      <c r="C386" s="43" t="s">
        <v>562</v>
      </c>
      <c r="D386" s="43" t="s">
        <v>654</v>
      </c>
      <c r="E386" s="43" t="s">
        <v>655</v>
      </c>
      <c r="F386" s="43" t="s">
        <v>385</v>
      </c>
      <c r="G386" s="107" t="s">
        <v>572</v>
      </c>
      <c r="H386" s="107" t="s">
        <v>519</v>
      </c>
      <c r="I386" s="43" t="s">
        <v>280</v>
      </c>
    </row>
    <row r="387" spans="1:9" x14ac:dyDescent="0.25">
      <c r="A387" s="43" t="s">
        <v>270</v>
      </c>
      <c r="B387" s="43" t="s">
        <v>520</v>
      </c>
      <c r="C387" s="43" t="s">
        <v>562</v>
      </c>
      <c r="D387" s="43" t="s">
        <v>656</v>
      </c>
      <c r="E387" s="43" t="s">
        <v>657</v>
      </c>
      <c r="F387" s="43" t="s">
        <v>385</v>
      </c>
      <c r="G387" s="107" t="s">
        <v>572</v>
      </c>
      <c r="H387" s="107" t="s">
        <v>226</v>
      </c>
      <c r="I387" s="43" t="s">
        <v>280</v>
      </c>
    </row>
    <row r="388" spans="1:9" x14ac:dyDescent="0.25">
      <c r="A388" s="43" t="s">
        <v>270</v>
      </c>
      <c r="B388" s="43" t="s">
        <v>520</v>
      </c>
      <c r="C388" s="43" t="s">
        <v>562</v>
      </c>
      <c r="D388" s="43" t="s">
        <v>658</v>
      </c>
      <c r="E388" s="43" t="s">
        <v>659</v>
      </c>
      <c r="F388" s="43" t="s">
        <v>385</v>
      </c>
      <c r="G388" s="107" t="s">
        <v>572</v>
      </c>
      <c r="H388" s="107" t="s">
        <v>519</v>
      </c>
      <c r="I388" s="43" t="s">
        <v>280</v>
      </c>
    </row>
    <row r="389" spans="1:9" x14ac:dyDescent="0.25">
      <c r="A389" s="43" t="s">
        <v>270</v>
      </c>
      <c r="B389" s="43" t="s">
        <v>520</v>
      </c>
      <c r="C389" s="43" t="s">
        <v>562</v>
      </c>
      <c r="D389" s="43" t="s">
        <v>660</v>
      </c>
      <c r="E389" s="43" t="s">
        <v>661</v>
      </c>
      <c r="F389" s="43" t="s">
        <v>385</v>
      </c>
      <c r="G389" s="107" t="s">
        <v>572</v>
      </c>
      <c r="H389" s="107" t="s">
        <v>519</v>
      </c>
      <c r="I389" s="43" t="s">
        <v>280</v>
      </c>
    </row>
    <row r="390" spans="1:9" x14ac:dyDescent="0.25">
      <c r="A390" s="43" t="s">
        <v>270</v>
      </c>
      <c r="B390" s="43" t="s">
        <v>520</v>
      </c>
      <c r="C390" s="43" t="s">
        <v>562</v>
      </c>
      <c r="D390" s="43" t="s">
        <v>662</v>
      </c>
      <c r="E390" s="43" t="s">
        <v>663</v>
      </c>
      <c r="F390" s="43" t="s">
        <v>385</v>
      </c>
      <c r="G390" s="107" t="s">
        <v>572</v>
      </c>
      <c r="H390" s="107">
        <v>508.66500000000002</v>
      </c>
      <c r="I390" s="43" t="s">
        <v>280</v>
      </c>
    </row>
    <row r="391" spans="1:9" x14ac:dyDescent="0.25">
      <c r="A391" s="43" t="s">
        <v>270</v>
      </c>
      <c r="B391" s="43" t="s">
        <v>520</v>
      </c>
      <c r="C391" s="43" t="s">
        <v>562</v>
      </c>
      <c r="D391" s="43" t="s">
        <v>664</v>
      </c>
      <c r="E391" s="43" t="s">
        <v>665</v>
      </c>
      <c r="F391" s="43" t="s">
        <v>385</v>
      </c>
      <c r="G391" s="107" t="s">
        <v>572</v>
      </c>
      <c r="H391" s="107">
        <v>508.66500000000002</v>
      </c>
      <c r="I391" s="43" t="s">
        <v>280</v>
      </c>
    </row>
    <row r="392" spans="1:9" x14ac:dyDescent="0.25">
      <c r="A392" s="43" t="s">
        <v>270</v>
      </c>
      <c r="B392" s="43" t="s">
        <v>520</v>
      </c>
      <c r="C392" s="43" t="s">
        <v>562</v>
      </c>
      <c r="D392" s="43" t="s">
        <v>666</v>
      </c>
      <c r="E392" s="43" t="s">
        <v>667</v>
      </c>
      <c r="F392" s="43" t="s">
        <v>385</v>
      </c>
      <c r="G392" s="107" t="s">
        <v>572</v>
      </c>
      <c r="H392" s="107" t="s">
        <v>519</v>
      </c>
      <c r="I392" s="43" t="s">
        <v>280</v>
      </c>
    </row>
    <row r="393" spans="1:9" x14ac:dyDescent="0.25">
      <c r="A393" s="43" t="s">
        <v>270</v>
      </c>
      <c r="B393" s="43" t="s">
        <v>520</v>
      </c>
      <c r="C393" s="43" t="s">
        <v>562</v>
      </c>
      <c r="D393" s="43" t="s">
        <v>668</v>
      </c>
      <c r="E393" s="43" t="s">
        <v>669</v>
      </c>
      <c r="F393" s="43" t="s">
        <v>385</v>
      </c>
      <c r="G393" s="107" t="s">
        <v>572</v>
      </c>
      <c r="H393" s="107" t="s">
        <v>226</v>
      </c>
      <c r="I393" s="43" t="s">
        <v>280</v>
      </c>
    </row>
    <row r="394" spans="1:9" x14ac:dyDescent="0.25">
      <c r="A394" s="43" t="s">
        <v>270</v>
      </c>
      <c r="B394" s="43" t="s">
        <v>520</v>
      </c>
      <c r="C394" s="43" t="s">
        <v>562</v>
      </c>
      <c r="D394" s="43" t="s">
        <v>670</v>
      </c>
      <c r="E394" s="43" t="s">
        <v>671</v>
      </c>
      <c r="F394" s="43" t="s">
        <v>385</v>
      </c>
      <c r="G394" s="107" t="s">
        <v>572</v>
      </c>
      <c r="H394" s="107" t="s">
        <v>519</v>
      </c>
      <c r="I394" s="43" t="s">
        <v>280</v>
      </c>
    </row>
    <row r="395" spans="1:9" x14ac:dyDescent="0.25">
      <c r="A395" s="43" t="s">
        <v>270</v>
      </c>
      <c r="B395" s="43" t="s">
        <v>520</v>
      </c>
      <c r="C395" s="43" t="s">
        <v>562</v>
      </c>
      <c r="D395" s="43" t="s">
        <v>672</v>
      </c>
      <c r="E395" s="43" t="s">
        <v>673</v>
      </c>
      <c r="F395" s="43" t="s">
        <v>385</v>
      </c>
      <c r="G395" s="107" t="s">
        <v>572</v>
      </c>
      <c r="H395" s="107" t="s">
        <v>519</v>
      </c>
      <c r="I395" s="43" t="s">
        <v>280</v>
      </c>
    </row>
    <row r="396" spans="1:9" x14ac:dyDescent="0.25">
      <c r="A396" s="43" t="s">
        <v>270</v>
      </c>
      <c r="B396" s="43" t="s">
        <v>520</v>
      </c>
      <c r="C396" s="43" t="s">
        <v>562</v>
      </c>
      <c r="D396" s="43" t="s">
        <v>674</v>
      </c>
      <c r="E396" s="43" t="s">
        <v>675</v>
      </c>
      <c r="F396" s="43" t="s">
        <v>385</v>
      </c>
      <c r="G396" s="107" t="s">
        <v>572</v>
      </c>
      <c r="H396" s="107" t="s">
        <v>519</v>
      </c>
      <c r="I396" s="43" t="s">
        <v>280</v>
      </c>
    </row>
    <row r="397" spans="1:9" x14ac:dyDescent="0.25">
      <c r="A397" s="43" t="s">
        <v>270</v>
      </c>
      <c r="B397" s="43" t="s">
        <v>520</v>
      </c>
      <c r="C397" s="43" t="s">
        <v>562</v>
      </c>
      <c r="D397" s="43" t="s">
        <v>676</v>
      </c>
      <c r="E397" s="43" t="s">
        <v>677</v>
      </c>
      <c r="F397" s="43" t="s">
        <v>385</v>
      </c>
      <c r="G397" s="107" t="s">
        <v>572</v>
      </c>
      <c r="H397" s="107" t="s">
        <v>519</v>
      </c>
      <c r="I397" s="43" t="s">
        <v>280</v>
      </c>
    </row>
    <row r="398" spans="1:9" x14ac:dyDescent="0.25">
      <c r="A398" s="43" t="s">
        <v>270</v>
      </c>
      <c r="B398" s="43" t="s">
        <v>520</v>
      </c>
      <c r="C398" s="43" t="s">
        <v>562</v>
      </c>
      <c r="D398" s="43" t="s">
        <v>678</v>
      </c>
      <c r="E398" s="43" t="s">
        <v>679</v>
      </c>
      <c r="F398" s="43" t="s">
        <v>385</v>
      </c>
      <c r="G398" s="107" t="s">
        <v>572</v>
      </c>
      <c r="H398" s="107" t="s">
        <v>519</v>
      </c>
      <c r="I398" s="43" t="s">
        <v>280</v>
      </c>
    </row>
    <row r="399" spans="1:9" x14ac:dyDescent="0.25">
      <c r="A399" s="43" t="s">
        <v>270</v>
      </c>
      <c r="B399" s="43" t="s">
        <v>520</v>
      </c>
      <c r="C399" s="43" t="s">
        <v>562</v>
      </c>
      <c r="D399" s="43" t="s">
        <v>680</v>
      </c>
      <c r="E399" s="43" t="s">
        <v>681</v>
      </c>
      <c r="F399" s="43" t="s">
        <v>385</v>
      </c>
      <c r="G399" s="107" t="s">
        <v>572</v>
      </c>
      <c r="H399" s="107" t="s">
        <v>519</v>
      </c>
      <c r="I399" s="43" t="s">
        <v>280</v>
      </c>
    </row>
    <row r="400" spans="1:9" x14ac:dyDescent="0.25">
      <c r="A400" s="43" t="s">
        <v>270</v>
      </c>
      <c r="B400" s="43" t="s">
        <v>520</v>
      </c>
      <c r="C400" s="43" t="s">
        <v>562</v>
      </c>
      <c r="D400" s="43" t="s">
        <v>682</v>
      </c>
      <c r="E400" s="43" t="s">
        <v>683</v>
      </c>
      <c r="F400" s="43" t="s">
        <v>385</v>
      </c>
      <c r="G400" s="107" t="s">
        <v>572</v>
      </c>
      <c r="H400" s="107" t="s">
        <v>519</v>
      </c>
      <c r="I400" s="43" t="s">
        <v>280</v>
      </c>
    </row>
    <row r="401" spans="1:9" x14ac:dyDescent="0.25">
      <c r="A401" s="43" t="s">
        <v>270</v>
      </c>
      <c r="B401" s="43" t="s">
        <v>520</v>
      </c>
      <c r="C401" s="43" t="s">
        <v>562</v>
      </c>
      <c r="D401" s="43" t="s">
        <v>684</v>
      </c>
      <c r="E401" s="43" t="s">
        <v>685</v>
      </c>
      <c r="F401" s="43" t="s">
        <v>385</v>
      </c>
      <c r="G401" s="107" t="s">
        <v>572</v>
      </c>
      <c r="H401" s="107" t="s">
        <v>519</v>
      </c>
      <c r="I401" s="43" t="s">
        <v>280</v>
      </c>
    </row>
    <row r="402" spans="1:9" x14ac:dyDescent="0.25">
      <c r="A402" s="43" t="s">
        <v>270</v>
      </c>
      <c r="B402" s="43" t="s">
        <v>520</v>
      </c>
      <c r="C402" s="43" t="s">
        <v>562</v>
      </c>
      <c r="D402" s="43" t="s">
        <v>686</v>
      </c>
      <c r="E402" s="43" t="s">
        <v>687</v>
      </c>
      <c r="F402" s="43" t="s">
        <v>385</v>
      </c>
      <c r="G402" s="107" t="s">
        <v>572</v>
      </c>
      <c r="H402" s="107" t="s">
        <v>519</v>
      </c>
      <c r="I402" s="43" t="s">
        <v>280</v>
      </c>
    </row>
    <row r="403" spans="1:9" x14ac:dyDescent="0.25">
      <c r="A403" s="43" t="s">
        <v>270</v>
      </c>
      <c r="B403" s="43" t="s">
        <v>520</v>
      </c>
      <c r="C403" s="43" t="s">
        <v>562</v>
      </c>
      <c r="D403" s="43" t="s">
        <v>688</v>
      </c>
      <c r="E403" s="43" t="s">
        <v>689</v>
      </c>
      <c r="F403" s="43" t="s">
        <v>385</v>
      </c>
      <c r="G403" s="107" t="s">
        <v>572</v>
      </c>
      <c r="H403" s="107" t="s">
        <v>519</v>
      </c>
      <c r="I403" s="43" t="s">
        <v>280</v>
      </c>
    </row>
    <row r="404" spans="1:9" x14ac:dyDescent="0.25">
      <c r="A404" s="43" t="s">
        <v>270</v>
      </c>
      <c r="B404" s="43" t="s">
        <v>520</v>
      </c>
      <c r="C404" s="43" t="s">
        <v>562</v>
      </c>
      <c r="D404" s="43" t="s">
        <v>690</v>
      </c>
      <c r="E404" s="43" t="s">
        <v>691</v>
      </c>
      <c r="F404" s="43" t="s">
        <v>385</v>
      </c>
      <c r="G404" s="107" t="s">
        <v>572</v>
      </c>
      <c r="H404" s="107" t="s">
        <v>519</v>
      </c>
      <c r="I404" s="43" t="s">
        <v>280</v>
      </c>
    </row>
    <row r="405" spans="1:9" x14ac:dyDescent="0.25">
      <c r="A405" s="43" t="s">
        <v>270</v>
      </c>
      <c r="B405" s="43" t="s">
        <v>520</v>
      </c>
      <c r="C405" s="43" t="s">
        <v>562</v>
      </c>
      <c r="D405" s="43" t="s">
        <v>692</v>
      </c>
      <c r="E405" s="43" t="s">
        <v>693</v>
      </c>
      <c r="F405" s="43" t="s">
        <v>385</v>
      </c>
      <c r="G405" s="107" t="s">
        <v>572</v>
      </c>
      <c r="H405" s="107" t="s">
        <v>519</v>
      </c>
      <c r="I405" s="43" t="s">
        <v>280</v>
      </c>
    </row>
    <row r="406" spans="1:9" x14ac:dyDescent="0.25">
      <c r="A406" s="43" t="s">
        <v>270</v>
      </c>
      <c r="B406" s="43" t="s">
        <v>520</v>
      </c>
      <c r="C406" s="43" t="s">
        <v>562</v>
      </c>
      <c r="D406" s="43" t="s">
        <v>694</v>
      </c>
      <c r="E406" s="43" t="s">
        <v>695</v>
      </c>
      <c r="F406" s="43" t="s">
        <v>385</v>
      </c>
      <c r="G406" s="107" t="s">
        <v>572</v>
      </c>
      <c r="H406" s="107" t="s">
        <v>519</v>
      </c>
      <c r="I406" s="43" t="s">
        <v>280</v>
      </c>
    </row>
    <row r="407" spans="1:9" x14ac:dyDescent="0.25">
      <c r="A407" s="43" t="s">
        <v>270</v>
      </c>
      <c r="B407" s="43" t="s">
        <v>520</v>
      </c>
      <c r="C407" s="43" t="s">
        <v>562</v>
      </c>
      <c r="D407" s="43" t="s">
        <v>696</v>
      </c>
      <c r="E407" s="43" t="s">
        <v>697</v>
      </c>
      <c r="F407" s="43" t="s">
        <v>385</v>
      </c>
      <c r="G407" s="107" t="s">
        <v>572</v>
      </c>
      <c r="H407" s="107" t="s">
        <v>519</v>
      </c>
      <c r="I407" s="43" t="s">
        <v>280</v>
      </c>
    </row>
    <row r="408" spans="1:9" x14ac:dyDescent="0.25">
      <c r="A408" s="43" t="s">
        <v>270</v>
      </c>
      <c r="B408" s="43" t="s">
        <v>520</v>
      </c>
      <c r="C408" s="43" t="s">
        <v>562</v>
      </c>
      <c r="D408" s="43" t="s">
        <v>698</v>
      </c>
      <c r="E408" s="43" t="s">
        <v>699</v>
      </c>
      <c r="F408" s="43" t="s">
        <v>385</v>
      </c>
      <c r="G408" s="107" t="s">
        <v>572</v>
      </c>
      <c r="H408" s="107" t="s">
        <v>519</v>
      </c>
      <c r="I408" s="43" t="s">
        <v>280</v>
      </c>
    </row>
    <row r="409" spans="1:9" x14ac:dyDescent="0.25">
      <c r="A409" s="43" t="s">
        <v>270</v>
      </c>
      <c r="B409" s="43" t="s">
        <v>520</v>
      </c>
      <c r="C409" s="43" t="s">
        <v>562</v>
      </c>
      <c r="D409" s="43" t="s">
        <v>700</v>
      </c>
      <c r="E409" s="43" t="s">
        <v>701</v>
      </c>
      <c r="F409" s="43" t="s">
        <v>385</v>
      </c>
      <c r="G409" s="107" t="s">
        <v>572</v>
      </c>
      <c r="H409" s="107" t="s">
        <v>519</v>
      </c>
      <c r="I409" s="43" t="s">
        <v>280</v>
      </c>
    </row>
    <row r="410" spans="1:9" x14ac:dyDescent="0.25">
      <c r="A410" s="43" t="s">
        <v>270</v>
      </c>
      <c r="B410" s="43" t="s">
        <v>520</v>
      </c>
      <c r="C410" s="43" t="s">
        <v>562</v>
      </c>
      <c r="D410" s="43" t="s">
        <v>702</v>
      </c>
      <c r="E410" s="43" t="s">
        <v>703</v>
      </c>
      <c r="F410" s="43" t="s">
        <v>385</v>
      </c>
      <c r="G410" s="107" t="s">
        <v>572</v>
      </c>
      <c r="H410" s="107" t="s">
        <v>519</v>
      </c>
      <c r="I410" s="43" t="s">
        <v>280</v>
      </c>
    </row>
    <row r="411" spans="1:9" x14ac:dyDescent="0.25">
      <c r="A411" s="43" t="s">
        <v>270</v>
      </c>
      <c r="B411" s="43" t="s">
        <v>520</v>
      </c>
      <c r="C411" s="43" t="s">
        <v>562</v>
      </c>
      <c r="D411" s="43" t="s">
        <v>704</v>
      </c>
      <c r="E411" s="43" t="s">
        <v>705</v>
      </c>
      <c r="F411" s="43" t="s">
        <v>385</v>
      </c>
      <c r="G411" s="107" t="s">
        <v>572</v>
      </c>
      <c r="H411" s="107" t="s">
        <v>519</v>
      </c>
      <c r="I411" s="43" t="s">
        <v>280</v>
      </c>
    </row>
    <row r="412" spans="1:9" x14ac:dyDescent="0.25">
      <c r="A412" s="43" t="s">
        <v>270</v>
      </c>
      <c r="B412" s="43" t="s">
        <v>520</v>
      </c>
      <c r="C412" s="43" t="s">
        <v>562</v>
      </c>
      <c r="D412" s="43" t="s">
        <v>706</v>
      </c>
      <c r="E412" s="43" t="s">
        <v>707</v>
      </c>
      <c r="F412" s="43" t="s">
        <v>385</v>
      </c>
      <c r="G412" s="107" t="s">
        <v>572</v>
      </c>
      <c r="H412" s="107" t="s">
        <v>519</v>
      </c>
      <c r="I412" s="43" t="s">
        <v>280</v>
      </c>
    </row>
    <row r="413" spans="1:9" x14ac:dyDescent="0.25">
      <c r="A413" s="43" t="s">
        <v>270</v>
      </c>
      <c r="B413" s="43" t="s">
        <v>520</v>
      </c>
      <c r="C413" s="43" t="s">
        <v>562</v>
      </c>
      <c r="D413" s="43" t="s">
        <v>708</v>
      </c>
      <c r="E413" s="43" t="s">
        <v>709</v>
      </c>
      <c r="F413" s="43" t="s">
        <v>385</v>
      </c>
      <c r="G413" s="107" t="s">
        <v>572</v>
      </c>
      <c r="H413" s="107" t="s">
        <v>519</v>
      </c>
      <c r="I413" s="43" t="s">
        <v>280</v>
      </c>
    </row>
    <row r="414" spans="1:9" x14ac:dyDescent="0.25">
      <c r="A414" s="43" t="s">
        <v>270</v>
      </c>
      <c r="B414" s="43" t="s">
        <v>520</v>
      </c>
      <c r="C414" s="43" t="s">
        <v>562</v>
      </c>
      <c r="D414" s="43" t="s">
        <v>710</v>
      </c>
      <c r="E414" s="43" t="s">
        <v>711</v>
      </c>
      <c r="F414" s="43" t="s">
        <v>385</v>
      </c>
      <c r="G414" s="107" t="s">
        <v>572</v>
      </c>
      <c r="H414" s="107" t="s">
        <v>519</v>
      </c>
      <c r="I414" s="43" t="s">
        <v>280</v>
      </c>
    </row>
    <row r="415" spans="1:9" x14ac:dyDescent="0.25">
      <c r="A415" s="43" t="s">
        <v>270</v>
      </c>
      <c r="B415" s="43" t="s">
        <v>520</v>
      </c>
      <c r="C415" s="43" t="s">
        <v>562</v>
      </c>
      <c r="D415" s="43" t="s">
        <v>712</v>
      </c>
      <c r="E415" s="43" t="s">
        <v>713</v>
      </c>
      <c r="F415" s="43" t="s">
        <v>385</v>
      </c>
      <c r="G415" s="107" t="s">
        <v>572</v>
      </c>
      <c r="H415" s="107" t="s">
        <v>519</v>
      </c>
      <c r="I415" s="43" t="s">
        <v>280</v>
      </c>
    </row>
    <row r="416" spans="1:9" x14ac:dyDescent="0.25">
      <c r="A416" s="43" t="s">
        <v>270</v>
      </c>
      <c r="B416" s="43" t="s">
        <v>520</v>
      </c>
      <c r="C416" s="43" t="s">
        <v>562</v>
      </c>
      <c r="D416" s="43" t="s">
        <v>714</v>
      </c>
      <c r="E416" s="43" t="s">
        <v>715</v>
      </c>
      <c r="F416" s="43" t="s">
        <v>385</v>
      </c>
      <c r="G416" s="107" t="s">
        <v>572</v>
      </c>
      <c r="H416" s="107" t="s">
        <v>519</v>
      </c>
      <c r="I416" s="43" t="s">
        <v>280</v>
      </c>
    </row>
    <row r="417" spans="1:9" x14ac:dyDescent="0.25">
      <c r="A417" s="43" t="s">
        <v>270</v>
      </c>
      <c r="B417" s="43" t="s">
        <v>520</v>
      </c>
      <c r="C417" s="43" t="s">
        <v>562</v>
      </c>
      <c r="D417" s="43" t="s">
        <v>716</v>
      </c>
      <c r="E417" s="43" t="s">
        <v>717</v>
      </c>
      <c r="F417" s="43" t="s">
        <v>385</v>
      </c>
      <c r="G417" s="107" t="s">
        <v>572</v>
      </c>
      <c r="H417" s="107" t="s">
        <v>519</v>
      </c>
      <c r="I417" s="43" t="s">
        <v>280</v>
      </c>
    </row>
    <row r="418" spans="1:9" x14ac:dyDescent="0.25">
      <c r="A418" s="43" t="s">
        <v>270</v>
      </c>
      <c r="B418" s="43" t="s">
        <v>520</v>
      </c>
      <c r="C418" s="43" t="s">
        <v>562</v>
      </c>
      <c r="D418" s="43" t="s">
        <v>718</v>
      </c>
      <c r="E418" s="43" t="s">
        <v>719</v>
      </c>
      <c r="F418" s="43" t="s">
        <v>385</v>
      </c>
      <c r="G418" s="107" t="s">
        <v>572</v>
      </c>
      <c r="H418" s="107" t="s">
        <v>519</v>
      </c>
      <c r="I418" s="43" t="s">
        <v>280</v>
      </c>
    </row>
    <row r="419" spans="1:9" x14ac:dyDescent="0.25">
      <c r="A419" s="43" t="s">
        <v>270</v>
      </c>
      <c r="B419" s="43" t="s">
        <v>520</v>
      </c>
      <c r="C419" s="43" t="s">
        <v>562</v>
      </c>
      <c r="D419" s="43" t="s">
        <v>720</v>
      </c>
      <c r="E419" s="43" t="s">
        <v>721</v>
      </c>
      <c r="F419" s="43" t="s">
        <v>385</v>
      </c>
      <c r="G419" s="107" t="s">
        <v>572</v>
      </c>
      <c r="H419" s="107">
        <v>508.66500000000002</v>
      </c>
      <c r="I419" s="43" t="s">
        <v>280</v>
      </c>
    </row>
    <row r="420" spans="1:9" x14ac:dyDescent="0.25">
      <c r="A420" s="43" t="s">
        <v>270</v>
      </c>
      <c r="B420" s="43" t="s">
        <v>520</v>
      </c>
      <c r="C420" s="43" t="s">
        <v>562</v>
      </c>
      <c r="D420" s="43" t="s">
        <v>722</v>
      </c>
      <c r="E420" s="43" t="s">
        <v>723</v>
      </c>
      <c r="F420" s="43" t="s">
        <v>385</v>
      </c>
      <c r="G420" s="107" t="s">
        <v>572</v>
      </c>
      <c r="H420" s="107">
        <v>53.914999999999999</v>
      </c>
      <c r="I420" s="43" t="s">
        <v>280</v>
      </c>
    </row>
    <row r="421" spans="1:9" x14ac:dyDescent="0.25">
      <c r="A421" s="43" t="s">
        <v>270</v>
      </c>
      <c r="B421" s="43" t="s">
        <v>520</v>
      </c>
      <c r="C421" s="43" t="s">
        <v>562</v>
      </c>
      <c r="D421" s="43" t="s">
        <v>755</v>
      </c>
      <c r="E421" s="43" t="s">
        <v>756</v>
      </c>
      <c r="F421" s="43" t="s">
        <v>385</v>
      </c>
      <c r="G421" s="107" t="s">
        <v>572</v>
      </c>
      <c r="H421" s="107">
        <v>562.58000000000004</v>
      </c>
      <c r="I421" s="43" t="s">
        <v>280</v>
      </c>
    </row>
    <row r="422" spans="1:9" x14ac:dyDescent="0.25">
      <c r="A422" s="43" t="s">
        <v>270</v>
      </c>
      <c r="B422" s="43" t="s">
        <v>520</v>
      </c>
      <c r="C422" s="43" t="s">
        <v>562</v>
      </c>
      <c r="D422" s="43" t="s">
        <v>586</v>
      </c>
      <c r="E422" s="43" t="s">
        <v>587</v>
      </c>
      <c r="F422" s="43" t="s">
        <v>385</v>
      </c>
      <c r="G422" s="107" t="s">
        <v>573</v>
      </c>
      <c r="H422" s="107" t="s">
        <v>226</v>
      </c>
      <c r="I422" s="43" t="s">
        <v>279</v>
      </c>
    </row>
    <row r="423" spans="1:9" x14ac:dyDescent="0.25">
      <c r="A423" s="43" t="s">
        <v>270</v>
      </c>
      <c r="B423" s="43" t="s">
        <v>520</v>
      </c>
      <c r="C423" s="43" t="s">
        <v>562</v>
      </c>
      <c r="D423" s="43" t="s">
        <v>588</v>
      </c>
      <c r="E423" s="43" t="s">
        <v>589</v>
      </c>
      <c r="F423" s="43" t="s">
        <v>385</v>
      </c>
      <c r="G423" s="107" t="s">
        <v>573</v>
      </c>
      <c r="H423" s="107" t="s">
        <v>226</v>
      </c>
      <c r="I423" s="43" t="s">
        <v>279</v>
      </c>
    </row>
    <row r="424" spans="1:9" x14ac:dyDescent="0.25">
      <c r="A424" s="43" t="s">
        <v>270</v>
      </c>
      <c r="B424" s="43" t="s">
        <v>520</v>
      </c>
      <c r="C424" s="43" t="s">
        <v>562</v>
      </c>
      <c r="D424" s="43" t="s">
        <v>590</v>
      </c>
      <c r="E424" s="43" t="s">
        <v>591</v>
      </c>
      <c r="F424" s="43" t="s">
        <v>385</v>
      </c>
      <c r="G424" s="107" t="s">
        <v>573</v>
      </c>
      <c r="H424" s="107" t="s">
        <v>226</v>
      </c>
      <c r="I424" s="43" t="s">
        <v>279</v>
      </c>
    </row>
    <row r="425" spans="1:9" x14ac:dyDescent="0.25">
      <c r="A425" s="43" t="s">
        <v>270</v>
      </c>
      <c r="B425" s="43" t="s">
        <v>520</v>
      </c>
      <c r="C425" s="43" t="s">
        <v>562</v>
      </c>
      <c r="D425" s="43" t="s">
        <v>592</v>
      </c>
      <c r="E425" s="43" t="s">
        <v>593</v>
      </c>
      <c r="F425" s="43" t="s">
        <v>385</v>
      </c>
      <c r="G425" s="107" t="s">
        <v>573</v>
      </c>
      <c r="H425" s="107" t="s">
        <v>226</v>
      </c>
      <c r="I425" s="43" t="s">
        <v>279</v>
      </c>
    </row>
    <row r="426" spans="1:9" x14ac:dyDescent="0.25">
      <c r="A426" s="43" t="s">
        <v>270</v>
      </c>
      <c r="B426" s="43" t="s">
        <v>520</v>
      </c>
      <c r="C426" s="43" t="s">
        <v>562</v>
      </c>
      <c r="D426" s="43" t="s">
        <v>594</v>
      </c>
      <c r="E426" s="43" t="s">
        <v>595</v>
      </c>
      <c r="F426" s="43" t="s">
        <v>385</v>
      </c>
      <c r="G426" s="107" t="s">
        <v>573</v>
      </c>
      <c r="H426" s="107" t="s">
        <v>226</v>
      </c>
      <c r="I426" s="43" t="s">
        <v>279</v>
      </c>
    </row>
    <row r="427" spans="1:9" x14ac:dyDescent="0.25">
      <c r="A427" s="43" t="s">
        <v>270</v>
      </c>
      <c r="B427" s="43" t="s">
        <v>520</v>
      </c>
      <c r="C427" s="43" t="s">
        <v>562</v>
      </c>
      <c r="D427" s="43" t="s">
        <v>596</v>
      </c>
      <c r="E427" s="43" t="s">
        <v>597</v>
      </c>
      <c r="F427" s="43" t="s">
        <v>385</v>
      </c>
      <c r="G427" s="107" t="s">
        <v>573</v>
      </c>
      <c r="H427" s="107" t="s">
        <v>226</v>
      </c>
      <c r="I427" s="43" t="s">
        <v>279</v>
      </c>
    </row>
    <row r="428" spans="1:9" x14ac:dyDescent="0.25">
      <c r="A428" s="43" t="s">
        <v>270</v>
      </c>
      <c r="B428" s="43" t="s">
        <v>520</v>
      </c>
      <c r="C428" s="43" t="s">
        <v>562</v>
      </c>
      <c r="D428" s="43" t="s">
        <v>598</v>
      </c>
      <c r="E428" s="43" t="s">
        <v>599</v>
      </c>
      <c r="F428" s="43" t="s">
        <v>385</v>
      </c>
      <c r="G428" s="107" t="s">
        <v>573</v>
      </c>
      <c r="H428" s="107" t="s">
        <v>226</v>
      </c>
      <c r="I428" s="43" t="s">
        <v>279</v>
      </c>
    </row>
    <row r="429" spans="1:9" x14ac:dyDescent="0.25">
      <c r="A429" s="43" t="s">
        <v>270</v>
      </c>
      <c r="B429" s="43" t="s">
        <v>520</v>
      </c>
      <c r="C429" s="43" t="s">
        <v>562</v>
      </c>
      <c r="D429" s="43" t="s">
        <v>600</v>
      </c>
      <c r="E429" s="43" t="s">
        <v>601</v>
      </c>
      <c r="F429" s="43" t="s">
        <v>385</v>
      </c>
      <c r="G429" s="107" t="s">
        <v>573</v>
      </c>
      <c r="H429" s="107" t="s">
        <v>226</v>
      </c>
      <c r="I429" s="43" t="s">
        <v>279</v>
      </c>
    </row>
    <row r="430" spans="1:9" x14ac:dyDescent="0.25">
      <c r="A430" s="43" t="s">
        <v>270</v>
      </c>
      <c r="B430" s="43" t="s">
        <v>520</v>
      </c>
      <c r="C430" s="43" t="s">
        <v>562</v>
      </c>
      <c r="D430" s="43" t="s">
        <v>602</v>
      </c>
      <c r="E430" s="43" t="s">
        <v>603</v>
      </c>
      <c r="F430" s="43" t="s">
        <v>385</v>
      </c>
      <c r="G430" s="107" t="s">
        <v>573</v>
      </c>
      <c r="H430" s="107" t="s">
        <v>226</v>
      </c>
      <c r="I430" s="43" t="s">
        <v>279</v>
      </c>
    </row>
    <row r="431" spans="1:9" x14ac:dyDescent="0.25">
      <c r="A431" s="43" t="s">
        <v>270</v>
      </c>
      <c r="B431" s="43" t="s">
        <v>520</v>
      </c>
      <c r="C431" s="43" t="s">
        <v>562</v>
      </c>
      <c r="D431" s="43" t="s">
        <v>604</v>
      </c>
      <c r="E431" s="43" t="s">
        <v>605</v>
      </c>
      <c r="F431" s="43" t="s">
        <v>385</v>
      </c>
      <c r="G431" s="107" t="s">
        <v>573</v>
      </c>
      <c r="H431" s="107" t="s">
        <v>226</v>
      </c>
      <c r="I431" s="43" t="s">
        <v>279</v>
      </c>
    </row>
    <row r="432" spans="1:9" x14ac:dyDescent="0.25">
      <c r="A432" s="43" t="s">
        <v>270</v>
      </c>
      <c r="B432" s="43" t="s">
        <v>520</v>
      </c>
      <c r="C432" s="43" t="s">
        <v>562</v>
      </c>
      <c r="D432" s="43" t="s">
        <v>606</v>
      </c>
      <c r="E432" s="43" t="s">
        <v>607</v>
      </c>
      <c r="F432" s="43" t="s">
        <v>385</v>
      </c>
      <c r="G432" s="107" t="s">
        <v>573</v>
      </c>
      <c r="H432" s="107" t="s">
        <v>226</v>
      </c>
      <c r="I432" s="43" t="s">
        <v>279</v>
      </c>
    </row>
    <row r="433" spans="1:9" x14ac:dyDescent="0.25">
      <c r="A433" s="43" t="s">
        <v>270</v>
      </c>
      <c r="B433" s="43" t="s">
        <v>520</v>
      </c>
      <c r="C433" s="43" t="s">
        <v>562</v>
      </c>
      <c r="D433" s="43" t="s">
        <v>608</v>
      </c>
      <c r="E433" s="43" t="s">
        <v>609</v>
      </c>
      <c r="F433" s="43" t="s">
        <v>385</v>
      </c>
      <c r="G433" s="107" t="s">
        <v>573</v>
      </c>
      <c r="H433" s="107" t="s">
        <v>226</v>
      </c>
      <c r="I433" s="43" t="s">
        <v>279</v>
      </c>
    </row>
    <row r="434" spans="1:9" x14ac:dyDescent="0.25">
      <c r="A434" s="43" t="s">
        <v>270</v>
      </c>
      <c r="B434" s="43" t="s">
        <v>520</v>
      </c>
      <c r="C434" s="43" t="s">
        <v>562</v>
      </c>
      <c r="D434" s="43" t="s">
        <v>610</v>
      </c>
      <c r="E434" s="43" t="s">
        <v>611</v>
      </c>
      <c r="F434" s="43" t="s">
        <v>385</v>
      </c>
      <c r="G434" s="107" t="s">
        <v>573</v>
      </c>
      <c r="H434" s="107" t="s">
        <v>226</v>
      </c>
      <c r="I434" s="43" t="s">
        <v>279</v>
      </c>
    </row>
    <row r="435" spans="1:9" x14ac:dyDescent="0.25">
      <c r="A435" s="43" t="s">
        <v>270</v>
      </c>
      <c r="B435" s="43" t="s">
        <v>520</v>
      </c>
      <c r="C435" s="43" t="s">
        <v>562</v>
      </c>
      <c r="D435" s="43" t="s">
        <v>612</v>
      </c>
      <c r="E435" s="43" t="s">
        <v>613</v>
      </c>
      <c r="F435" s="43" t="s">
        <v>385</v>
      </c>
      <c r="G435" s="107" t="s">
        <v>573</v>
      </c>
      <c r="H435" s="107" t="s">
        <v>226</v>
      </c>
      <c r="I435" s="43" t="s">
        <v>279</v>
      </c>
    </row>
    <row r="436" spans="1:9" x14ac:dyDescent="0.25">
      <c r="A436" s="43" t="s">
        <v>270</v>
      </c>
      <c r="B436" s="43" t="s">
        <v>520</v>
      </c>
      <c r="C436" s="43" t="s">
        <v>562</v>
      </c>
      <c r="D436" s="43" t="s">
        <v>614</v>
      </c>
      <c r="E436" s="43" t="s">
        <v>615</v>
      </c>
      <c r="F436" s="43" t="s">
        <v>385</v>
      </c>
      <c r="G436" s="107" t="s">
        <v>573</v>
      </c>
      <c r="H436" s="107" t="s">
        <v>226</v>
      </c>
      <c r="I436" s="43" t="s">
        <v>279</v>
      </c>
    </row>
    <row r="437" spans="1:9" x14ac:dyDescent="0.25">
      <c r="A437" s="43" t="s">
        <v>270</v>
      </c>
      <c r="B437" s="43" t="s">
        <v>520</v>
      </c>
      <c r="C437" s="43" t="s">
        <v>562</v>
      </c>
      <c r="D437" s="43" t="s">
        <v>616</v>
      </c>
      <c r="E437" s="43" t="s">
        <v>617</v>
      </c>
      <c r="F437" s="43" t="s">
        <v>385</v>
      </c>
      <c r="G437" s="107" t="s">
        <v>573</v>
      </c>
      <c r="H437" s="107" t="s">
        <v>226</v>
      </c>
      <c r="I437" s="43" t="s">
        <v>279</v>
      </c>
    </row>
    <row r="438" spans="1:9" x14ac:dyDescent="0.25">
      <c r="A438" s="43" t="s">
        <v>270</v>
      </c>
      <c r="B438" s="43" t="s">
        <v>520</v>
      </c>
      <c r="C438" s="43" t="s">
        <v>562</v>
      </c>
      <c r="D438" s="43" t="s">
        <v>618</v>
      </c>
      <c r="E438" s="43" t="s">
        <v>619</v>
      </c>
      <c r="F438" s="43" t="s">
        <v>385</v>
      </c>
      <c r="G438" s="107" t="s">
        <v>573</v>
      </c>
      <c r="H438" s="107" t="s">
        <v>226</v>
      </c>
      <c r="I438" s="43" t="s">
        <v>279</v>
      </c>
    </row>
    <row r="439" spans="1:9" x14ac:dyDescent="0.25">
      <c r="A439" s="43" t="s">
        <v>270</v>
      </c>
      <c r="B439" s="43" t="s">
        <v>520</v>
      </c>
      <c r="C439" s="43" t="s">
        <v>562</v>
      </c>
      <c r="D439" s="43" t="s">
        <v>620</v>
      </c>
      <c r="E439" s="43" t="s">
        <v>621</v>
      </c>
      <c r="F439" s="43" t="s">
        <v>385</v>
      </c>
      <c r="G439" s="107" t="s">
        <v>573</v>
      </c>
      <c r="H439" s="107" t="s">
        <v>226</v>
      </c>
      <c r="I439" s="43" t="s">
        <v>279</v>
      </c>
    </row>
    <row r="440" spans="1:9" x14ac:dyDescent="0.25">
      <c r="A440" s="43" t="s">
        <v>270</v>
      </c>
      <c r="B440" s="43" t="s">
        <v>520</v>
      </c>
      <c r="C440" s="43" t="s">
        <v>562</v>
      </c>
      <c r="D440" s="43" t="s">
        <v>622</v>
      </c>
      <c r="E440" s="43" t="s">
        <v>623</v>
      </c>
      <c r="F440" s="43" t="s">
        <v>385</v>
      </c>
      <c r="G440" s="107" t="s">
        <v>573</v>
      </c>
      <c r="H440" s="107" t="s">
        <v>226</v>
      </c>
      <c r="I440" s="43" t="s">
        <v>279</v>
      </c>
    </row>
    <row r="441" spans="1:9" x14ac:dyDescent="0.25">
      <c r="A441" s="43" t="s">
        <v>270</v>
      </c>
      <c r="B441" s="43" t="s">
        <v>520</v>
      </c>
      <c r="C441" s="43" t="s">
        <v>562</v>
      </c>
      <c r="D441" s="43" t="s">
        <v>624</v>
      </c>
      <c r="E441" s="43" t="s">
        <v>625</v>
      </c>
      <c r="F441" s="43" t="s">
        <v>385</v>
      </c>
      <c r="G441" s="107" t="s">
        <v>573</v>
      </c>
      <c r="H441" s="107" t="s">
        <v>226</v>
      </c>
      <c r="I441" s="43" t="s">
        <v>279</v>
      </c>
    </row>
    <row r="442" spans="1:9" x14ac:dyDescent="0.25">
      <c r="A442" s="43" t="s">
        <v>270</v>
      </c>
      <c r="B442" s="43" t="s">
        <v>520</v>
      </c>
      <c r="C442" s="43" t="s">
        <v>562</v>
      </c>
      <c r="D442" s="43" t="s">
        <v>626</v>
      </c>
      <c r="E442" s="43" t="s">
        <v>627</v>
      </c>
      <c r="F442" s="43" t="s">
        <v>385</v>
      </c>
      <c r="G442" s="107" t="s">
        <v>573</v>
      </c>
      <c r="H442" s="107" t="s">
        <v>226</v>
      </c>
      <c r="I442" s="43" t="s">
        <v>279</v>
      </c>
    </row>
    <row r="443" spans="1:9" x14ac:dyDescent="0.25">
      <c r="A443" s="43" t="s">
        <v>270</v>
      </c>
      <c r="B443" s="43" t="s">
        <v>520</v>
      </c>
      <c r="C443" s="43" t="s">
        <v>562</v>
      </c>
      <c r="D443" s="43" t="s">
        <v>628</v>
      </c>
      <c r="E443" s="43" t="s">
        <v>629</v>
      </c>
      <c r="F443" s="43" t="s">
        <v>385</v>
      </c>
      <c r="G443" s="107" t="s">
        <v>573</v>
      </c>
      <c r="H443" s="107" t="s">
        <v>226</v>
      </c>
      <c r="I443" s="43" t="s">
        <v>279</v>
      </c>
    </row>
    <row r="444" spans="1:9" x14ac:dyDescent="0.25">
      <c r="A444" s="43" t="s">
        <v>270</v>
      </c>
      <c r="B444" s="43" t="s">
        <v>520</v>
      </c>
      <c r="C444" s="43" t="s">
        <v>562</v>
      </c>
      <c r="D444" s="43" t="s">
        <v>630</v>
      </c>
      <c r="E444" s="43" t="s">
        <v>631</v>
      </c>
      <c r="F444" s="43" t="s">
        <v>385</v>
      </c>
      <c r="G444" s="107" t="s">
        <v>573</v>
      </c>
      <c r="H444" s="107" t="s">
        <v>226</v>
      </c>
      <c r="I444" s="43" t="s">
        <v>279</v>
      </c>
    </row>
    <row r="445" spans="1:9" x14ac:dyDescent="0.25">
      <c r="A445" s="43" t="s">
        <v>270</v>
      </c>
      <c r="B445" s="43" t="s">
        <v>520</v>
      </c>
      <c r="C445" s="43" t="s">
        <v>562</v>
      </c>
      <c r="D445" s="43" t="s">
        <v>632</v>
      </c>
      <c r="E445" s="43" t="s">
        <v>633</v>
      </c>
      <c r="F445" s="43" t="s">
        <v>385</v>
      </c>
      <c r="G445" s="107" t="s">
        <v>573</v>
      </c>
      <c r="H445" s="107" t="s">
        <v>226</v>
      </c>
      <c r="I445" s="43" t="s">
        <v>279</v>
      </c>
    </row>
    <row r="446" spans="1:9" x14ac:dyDescent="0.25">
      <c r="A446" s="43" t="s">
        <v>270</v>
      </c>
      <c r="B446" s="43" t="s">
        <v>520</v>
      </c>
      <c r="C446" s="43" t="s">
        <v>562</v>
      </c>
      <c r="D446" s="43" t="s">
        <v>634</v>
      </c>
      <c r="E446" s="43" t="s">
        <v>635</v>
      </c>
      <c r="F446" s="43" t="s">
        <v>385</v>
      </c>
      <c r="G446" s="107" t="s">
        <v>573</v>
      </c>
      <c r="H446" s="107" t="s">
        <v>226</v>
      </c>
      <c r="I446" s="43" t="s">
        <v>279</v>
      </c>
    </row>
    <row r="447" spans="1:9" x14ac:dyDescent="0.25">
      <c r="A447" s="43" t="s">
        <v>270</v>
      </c>
      <c r="B447" s="43" t="s">
        <v>520</v>
      </c>
      <c r="C447" s="43" t="s">
        <v>562</v>
      </c>
      <c r="D447" s="43" t="s">
        <v>636</v>
      </c>
      <c r="E447" s="43" t="s">
        <v>637</v>
      </c>
      <c r="F447" s="43" t="s">
        <v>385</v>
      </c>
      <c r="G447" s="107" t="s">
        <v>573</v>
      </c>
      <c r="H447" s="107" t="s">
        <v>226</v>
      </c>
      <c r="I447" s="43" t="s">
        <v>279</v>
      </c>
    </row>
    <row r="448" spans="1:9" x14ac:dyDescent="0.25">
      <c r="A448" s="43" t="s">
        <v>270</v>
      </c>
      <c r="B448" s="43" t="s">
        <v>520</v>
      </c>
      <c r="C448" s="43" t="s">
        <v>562</v>
      </c>
      <c r="D448" s="43" t="s">
        <v>638</v>
      </c>
      <c r="E448" s="43" t="s">
        <v>639</v>
      </c>
      <c r="F448" s="43" t="s">
        <v>385</v>
      </c>
      <c r="G448" s="107" t="s">
        <v>573</v>
      </c>
      <c r="H448" s="107" t="s">
        <v>226</v>
      </c>
      <c r="I448" s="43" t="s">
        <v>279</v>
      </c>
    </row>
    <row r="449" spans="1:9" x14ac:dyDescent="0.25">
      <c r="A449" s="43" t="s">
        <v>270</v>
      </c>
      <c r="B449" s="43" t="s">
        <v>520</v>
      </c>
      <c r="C449" s="43" t="s">
        <v>562</v>
      </c>
      <c r="D449" s="43" t="s">
        <v>640</v>
      </c>
      <c r="E449" s="43" t="s">
        <v>641</v>
      </c>
      <c r="F449" s="43" t="s">
        <v>385</v>
      </c>
      <c r="G449" s="107" t="s">
        <v>573</v>
      </c>
      <c r="H449" s="107" t="s">
        <v>226</v>
      </c>
      <c r="I449" s="43" t="s">
        <v>279</v>
      </c>
    </row>
    <row r="450" spans="1:9" x14ac:dyDescent="0.25">
      <c r="A450" s="43" t="s">
        <v>270</v>
      </c>
      <c r="B450" s="43" t="s">
        <v>520</v>
      </c>
      <c r="C450" s="43" t="s">
        <v>562</v>
      </c>
      <c r="D450" s="43" t="s">
        <v>642</v>
      </c>
      <c r="E450" s="43" t="s">
        <v>643</v>
      </c>
      <c r="F450" s="43" t="s">
        <v>385</v>
      </c>
      <c r="G450" s="107" t="s">
        <v>573</v>
      </c>
      <c r="H450" s="107" t="s">
        <v>226</v>
      </c>
      <c r="I450" s="43" t="s">
        <v>279</v>
      </c>
    </row>
    <row r="451" spans="1:9" x14ac:dyDescent="0.25">
      <c r="A451" s="43" t="s">
        <v>270</v>
      </c>
      <c r="B451" s="43" t="s">
        <v>520</v>
      </c>
      <c r="C451" s="43" t="s">
        <v>562</v>
      </c>
      <c r="D451" s="43" t="s">
        <v>644</v>
      </c>
      <c r="E451" s="43" t="s">
        <v>645</v>
      </c>
      <c r="F451" s="43" t="s">
        <v>385</v>
      </c>
      <c r="G451" s="107" t="s">
        <v>573</v>
      </c>
      <c r="H451" s="107" t="s">
        <v>226</v>
      </c>
      <c r="I451" s="43" t="s">
        <v>279</v>
      </c>
    </row>
    <row r="452" spans="1:9" x14ac:dyDescent="0.25">
      <c r="A452" s="43" t="s">
        <v>270</v>
      </c>
      <c r="B452" s="43" t="s">
        <v>520</v>
      </c>
      <c r="C452" s="43" t="s">
        <v>562</v>
      </c>
      <c r="D452" s="43" t="s">
        <v>646</v>
      </c>
      <c r="E452" s="43" t="s">
        <v>647</v>
      </c>
      <c r="F452" s="43" t="s">
        <v>385</v>
      </c>
      <c r="G452" s="107" t="s">
        <v>573</v>
      </c>
      <c r="H452" s="107" t="s">
        <v>226</v>
      </c>
      <c r="I452" s="43" t="s">
        <v>279</v>
      </c>
    </row>
    <row r="453" spans="1:9" x14ac:dyDescent="0.25">
      <c r="A453" s="43" t="s">
        <v>270</v>
      </c>
      <c r="B453" s="43" t="s">
        <v>520</v>
      </c>
      <c r="C453" s="43" t="s">
        <v>562</v>
      </c>
      <c r="D453" s="43" t="s">
        <v>648</v>
      </c>
      <c r="E453" s="43" t="s">
        <v>649</v>
      </c>
      <c r="F453" s="43" t="s">
        <v>385</v>
      </c>
      <c r="G453" s="107" t="s">
        <v>573</v>
      </c>
      <c r="H453" s="107" t="s">
        <v>226</v>
      </c>
      <c r="I453" s="43" t="s">
        <v>279</v>
      </c>
    </row>
    <row r="454" spans="1:9" x14ac:dyDescent="0.25">
      <c r="A454" s="43" t="s">
        <v>270</v>
      </c>
      <c r="B454" s="43" t="s">
        <v>520</v>
      </c>
      <c r="C454" s="43" t="s">
        <v>562</v>
      </c>
      <c r="D454" s="43" t="s">
        <v>650</v>
      </c>
      <c r="E454" s="43" t="s">
        <v>651</v>
      </c>
      <c r="F454" s="43" t="s">
        <v>385</v>
      </c>
      <c r="G454" s="107" t="s">
        <v>573</v>
      </c>
      <c r="H454" s="107" t="s">
        <v>226</v>
      </c>
      <c r="I454" s="43" t="s">
        <v>279</v>
      </c>
    </row>
    <row r="455" spans="1:9" x14ac:dyDescent="0.25">
      <c r="A455" s="43" t="s">
        <v>270</v>
      </c>
      <c r="B455" s="43" t="s">
        <v>520</v>
      </c>
      <c r="C455" s="43" t="s">
        <v>562</v>
      </c>
      <c r="D455" s="43" t="s">
        <v>652</v>
      </c>
      <c r="E455" s="43" t="s">
        <v>653</v>
      </c>
      <c r="F455" s="43" t="s">
        <v>385</v>
      </c>
      <c r="G455" s="107" t="s">
        <v>573</v>
      </c>
      <c r="H455" s="107" t="s">
        <v>226</v>
      </c>
      <c r="I455" s="43" t="s">
        <v>279</v>
      </c>
    </row>
    <row r="456" spans="1:9" x14ac:dyDescent="0.25">
      <c r="A456" s="43" t="s">
        <v>270</v>
      </c>
      <c r="B456" s="43" t="s">
        <v>520</v>
      </c>
      <c r="C456" s="43" t="s">
        <v>562</v>
      </c>
      <c r="D456" s="43" t="s">
        <v>654</v>
      </c>
      <c r="E456" s="43" t="s">
        <v>655</v>
      </c>
      <c r="F456" s="43" t="s">
        <v>385</v>
      </c>
      <c r="G456" s="107" t="s">
        <v>573</v>
      </c>
      <c r="H456" s="107" t="s">
        <v>226</v>
      </c>
      <c r="I456" s="43" t="s">
        <v>279</v>
      </c>
    </row>
    <row r="457" spans="1:9" x14ac:dyDescent="0.25">
      <c r="A457" s="43" t="s">
        <v>270</v>
      </c>
      <c r="B457" s="43" t="s">
        <v>520</v>
      </c>
      <c r="C457" s="43" t="s">
        <v>562</v>
      </c>
      <c r="D457" s="43" t="s">
        <v>656</v>
      </c>
      <c r="E457" s="43" t="s">
        <v>657</v>
      </c>
      <c r="F457" s="43" t="s">
        <v>385</v>
      </c>
      <c r="G457" s="107" t="s">
        <v>573</v>
      </c>
      <c r="H457" s="107" t="s">
        <v>226</v>
      </c>
      <c r="I457" s="43" t="s">
        <v>279</v>
      </c>
    </row>
    <row r="458" spans="1:9" x14ac:dyDescent="0.25">
      <c r="A458" s="43" t="s">
        <v>270</v>
      </c>
      <c r="B458" s="43" t="s">
        <v>520</v>
      </c>
      <c r="C458" s="43" t="s">
        <v>562</v>
      </c>
      <c r="D458" s="43" t="s">
        <v>658</v>
      </c>
      <c r="E458" s="43" t="s">
        <v>659</v>
      </c>
      <c r="F458" s="43" t="s">
        <v>385</v>
      </c>
      <c r="G458" s="107" t="s">
        <v>573</v>
      </c>
      <c r="H458" s="107" t="s">
        <v>226</v>
      </c>
      <c r="I458" s="43" t="s">
        <v>279</v>
      </c>
    </row>
    <row r="459" spans="1:9" x14ac:dyDescent="0.25">
      <c r="A459" s="43" t="s">
        <v>270</v>
      </c>
      <c r="B459" s="43" t="s">
        <v>520</v>
      </c>
      <c r="C459" s="43" t="s">
        <v>562</v>
      </c>
      <c r="D459" s="43" t="s">
        <v>660</v>
      </c>
      <c r="E459" s="43" t="s">
        <v>661</v>
      </c>
      <c r="F459" s="43" t="s">
        <v>385</v>
      </c>
      <c r="G459" s="107" t="s">
        <v>573</v>
      </c>
      <c r="H459" s="107" t="s">
        <v>226</v>
      </c>
      <c r="I459" s="43" t="s">
        <v>279</v>
      </c>
    </row>
    <row r="460" spans="1:9" x14ac:dyDescent="0.25">
      <c r="A460" s="43" t="s">
        <v>270</v>
      </c>
      <c r="B460" s="43" t="s">
        <v>520</v>
      </c>
      <c r="C460" s="43" t="s">
        <v>562</v>
      </c>
      <c r="D460" s="43" t="s">
        <v>662</v>
      </c>
      <c r="E460" s="43" t="s">
        <v>663</v>
      </c>
      <c r="F460" s="43" t="s">
        <v>385</v>
      </c>
      <c r="G460" s="107" t="s">
        <v>573</v>
      </c>
      <c r="H460" s="107">
        <v>529.10599999999999</v>
      </c>
      <c r="I460" s="43" t="s">
        <v>279</v>
      </c>
    </row>
    <row r="461" spans="1:9" x14ac:dyDescent="0.25">
      <c r="A461" s="43" t="s">
        <v>270</v>
      </c>
      <c r="B461" s="43" t="s">
        <v>520</v>
      </c>
      <c r="C461" s="43" t="s">
        <v>562</v>
      </c>
      <c r="D461" s="43" t="s">
        <v>664</v>
      </c>
      <c r="E461" s="43" t="s">
        <v>665</v>
      </c>
      <c r="F461" s="43" t="s">
        <v>385</v>
      </c>
      <c r="G461" s="107" t="s">
        <v>573</v>
      </c>
      <c r="H461" s="107">
        <v>529.10599999999999</v>
      </c>
      <c r="I461" s="43" t="s">
        <v>279</v>
      </c>
    </row>
    <row r="462" spans="1:9" x14ac:dyDescent="0.25">
      <c r="A462" s="43" t="s">
        <v>270</v>
      </c>
      <c r="B462" s="43" t="s">
        <v>520</v>
      </c>
      <c r="C462" s="43" t="s">
        <v>562</v>
      </c>
      <c r="D462" s="43" t="s">
        <v>666</v>
      </c>
      <c r="E462" s="43" t="s">
        <v>667</v>
      </c>
      <c r="F462" s="43" t="s">
        <v>385</v>
      </c>
      <c r="G462" s="107" t="s">
        <v>573</v>
      </c>
      <c r="H462" s="107" t="s">
        <v>226</v>
      </c>
      <c r="I462" s="43" t="s">
        <v>279</v>
      </c>
    </row>
    <row r="463" spans="1:9" x14ac:dyDescent="0.25">
      <c r="A463" s="43" t="s">
        <v>270</v>
      </c>
      <c r="B463" s="43" t="s">
        <v>520</v>
      </c>
      <c r="C463" s="43" t="s">
        <v>562</v>
      </c>
      <c r="D463" s="43" t="s">
        <v>668</v>
      </c>
      <c r="E463" s="43" t="s">
        <v>669</v>
      </c>
      <c r="F463" s="43" t="s">
        <v>385</v>
      </c>
      <c r="G463" s="107" t="s">
        <v>573</v>
      </c>
      <c r="H463" s="107" t="s">
        <v>226</v>
      </c>
      <c r="I463" s="43" t="s">
        <v>279</v>
      </c>
    </row>
    <row r="464" spans="1:9" x14ac:dyDescent="0.25">
      <c r="A464" s="43" t="s">
        <v>270</v>
      </c>
      <c r="B464" s="43" t="s">
        <v>520</v>
      </c>
      <c r="C464" s="43" t="s">
        <v>562</v>
      </c>
      <c r="D464" s="43" t="s">
        <v>670</v>
      </c>
      <c r="E464" s="43" t="s">
        <v>671</v>
      </c>
      <c r="F464" s="43" t="s">
        <v>385</v>
      </c>
      <c r="G464" s="107" t="s">
        <v>573</v>
      </c>
      <c r="H464" s="107" t="s">
        <v>519</v>
      </c>
      <c r="I464" s="43" t="s">
        <v>279</v>
      </c>
    </row>
    <row r="465" spans="1:9" x14ac:dyDescent="0.25">
      <c r="A465" s="43" t="s">
        <v>270</v>
      </c>
      <c r="B465" s="43" t="s">
        <v>520</v>
      </c>
      <c r="C465" s="43" t="s">
        <v>562</v>
      </c>
      <c r="D465" s="43" t="s">
        <v>672</v>
      </c>
      <c r="E465" s="43" t="s">
        <v>673</v>
      </c>
      <c r="F465" s="43" t="s">
        <v>385</v>
      </c>
      <c r="G465" s="107" t="s">
        <v>573</v>
      </c>
      <c r="H465" s="107" t="s">
        <v>519</v>
      </c>
      <c r="I465" s="43" t="s">
        <v>279</v>
      </c>
    </row>
    <row r="466" spans="1:9" x14ac:dyDescent="0.25">
      <c r="A466" s="43" t="s">
        <v>270</v>
      </c>
      <c r="B466" s="43" t="s">
        <v>520</v>
      </c>
      <c r="C466" s="43" t="s">
        <v>562</v>
      </c>
      <c r="D466" s="43" t="s">
        <v>674</v>
      </c>
      <c r="E466" s="43" t="s">
        <v>675</v>
      </c>
      <c r="F466" s="43" t="s">
        <v>385</v>
      </c>
      <c r="G466" s="107" t="s">
        <v>573</v>
      </c>
      <c r="H466" s="107" t="s">
        <v>519</v>
      </c>
      <c r="I466" s="43" t="s">
        <v>279</v>
      </c>
    </row>
    <row r="467" spans="1:9" x14ac:dyDescent="0.25">
      <c r="A467" s="43" t="s">
        <v>270</v>
      </c>
      <c r="B467" s="43" t="s">
        <v>520</v>
      </c>
      <c r="C467" s="43" t="s">
        <v>562</v>
      </c>
      <c r="D467" s="43" t="s">
        <v>676</v>
      </c>
      <c r="E467" s="43" t="s">
        <v>677</v>
      </c>
      <c r="F467" s="43" t="s">
        <v>385</v>
      </c>
      <c r="G467" s="107" t="s">
        <v>573</v>
      </c>
      <c r="H467" s="107" t="s">
        <v>519</v>
      </c>
      <c r="I467" s="43" t="s">
        <v>279</v>
      </c>
    </row>
    <row r="468" spans="1:9" x14ac:dyDescent="0.25">
      <c r="A468" s="43" t="s">
        <v>270</v>
      </c>
      <c r="B468" s="43" t="s">
        <v>520</v>
      </c>
      <c r="C468" s="43" t="s">
        <v>562</v>
      </c>
      <c r="D468" s="43" t="s">
        <v>678</v>
      </c>
      <c r="E468" s="43" t="s">
        <v>679</v>
      </c>
      <c r="F468" s="43" t="s">
        <v>385</v>
      </c>
      <c r="G468" s="107" t="s">
        <v>573</v>
      </c>
      <c r="H468" s="107" t="s">
        <v>519</v>
      </c>
      <c r="I468" s="43" t="s">
        <v>279</v>
      </c>
    </row>
    <row r="469" spans="1:9" x14ac:dyDescent="0.25">
      <c r="A469" s="43" t="s">
        <v>270</v>
      </c>
      <c r="B469" s="43" t="s">
        <v>520</v>
      </c>
      <c r="C469" s="43" t="s">
        <v>562</v>
      </c>
      <c r="D469" s="43" t="s">
        <v>680</v>
      </c>
      <c r="E469" s="43" t="s">
        <v>681</v>
      </c>
      <c r="F469" s="43" t="s">
        <v>385</v>
      </c>
      <c r="G469" s="107" t="s">
        <v>573</v>
      </c>
      <c r="H469" s="107" t="s">
        <v>519</v>
      </c>
      <c r="I469" s="43" t="s">
        <v>279</v>
      </c>
    </row>
    <row r="470" spans="1:9" x14ac:dyDescent="0.25">
      <c r="A470" s="43" t="s">
        <v>270</v>
      </c>
      <c r="B470" s="43" t="s">
        <v>520</v>
      </c>
      <c r="C470" s="43" t="s">
        <v>562</v>
      </c>
      <c r="D470" s="43" t="s">
        <v>682</v>
      </c>
      <c r="E470" s="43" t="s">
        <v>683</v>
      </c>
      <c r="F470" s="43" t="s">
        <v>385</v>
      </c>
      <c r="G470" s="107" t="s">
        <v>573</v>
      </c>
      <c r="H470" s="107" t="s">
        <v>519</v>
      </c>
      <c r="I470" s="43" t="s">
        <v>279</v>
      </c>
    </row>
    <row r="471" spans="1:9" x14ac:dyDescent="0.25">
      <c r="A471" s="43" t="s">
        <v>270</v>
      </c>
      <c r="B471" s="43" t="s">
        <v>520</v>
      </c>
      <c r="C471" s="43" t="s">
        <v>562</v>
      </c>
      <c r="D471" s="43" t="s">
        <v>684</v>
      </c>
      <c r="E471" s="43" t="s">
        <v>685</v>
      </c>
      <c r="F471" s="43" t="s">
        <v>385</v>
      </c>
      <c r="G471" s="107" t="s">
        <v>573</v>
      </c>
      <c r="H471" s="107" t="s">
        <v>519</v>
      </c>
      <c r="I471" s="43" t="s">
        <v>279</v>
      </c>
    </row>
    <row r="472" spans="1:9" x14ac:dyDescent="0.25">
      <c r="A472" s="43" t="s">
        <v>270</v>
      </c>
      <c r="B472" s="43" t="s">
        <v>520</v>
      </c>
      <c r="C472" s="43" t="s">
        <v>562</v>
      </c>
      <c r="D472" s="43" t="s">
        <v>686</v>
      </c>
      <c r="E472" s="43" t="s">
        <v>687</v>
      </c>
      <c r="F472" s="43" t="s">
        <v>385</v>
      </c>
      <c r="G472" s="107" t="s">
        <v>573</v>
      </c>
      <c r="H472" s="107" t="s">
        <v>519</v>
      </c>
      <c r="I472" s="43" t="s">
        <v>279</v>
      </c>
    </row>
    <row r="473" spans="1:9" x14ac:dyDescent="0.25">
      <c r="A473" s="43" t="s">
        <v>270</v>
      </c>
      <c r="B473" s="43" t="s">
        <v>520</v>
      </c>
      <c r="C473" s="43" t="s">
        <v>562</v>
      </c>
      <c r="D473" s="43" t="s">
        <v>688</v>
      </c>
      <c r="E473" s="43" t="s">
        <v>689</v>
      </c>
      <c r="F473" s="43" t="s">
        <v>385</v>
      </c>
      <c r="G473" s="107" t="s">
        <v>573</v>
      </c>
      <c r="H473" s="107" t="s">
        <v>519</v>
      </c>
      <c r="I473" s="43" t="s">
        <v>279</v>
      </c>
    </row>
    <row r="474" spans="1:9" x14ac:dyDescent="0.25">
      <c r="A474" s="43" t="s">
        <v>270</v>
      </c>
      <c r="B474" s="43" t="s">
        <v>520</v>
      </c>
      <c r="C474" s="43" t="s">
        <v>562</v>
      </c>
      <c r="D474" s="43" t="s">
        <v>690</v>
      </c>
      <c r="E474" s="43" t="s">
        <v>691</v>
      </c>
      <c r="F474" s="43" t="s">
        <v>385</v>
      </c>
      <c r="G474" s="107" t="s">
        <v>573</v>
      </c>
      <c r="H474" s="107" t="s">
        <v>519</v>
      </c>
      <c r="I474" s="43" t="s">
        <v>279</v>
      </c>
    </row>
    <row r="475" spans="1:9" x14ac:dyDescent="0.25">
      <c r="A475" s="43" t="s">
        <v>270</v>
      </c>
      <c r="B475" s="43" t="s">
        <v>520</v>
      </c>
      <c r="C475" s="43" t="s">
        <v>562</v>
      </c>
      <c r="D475" s="43" t="s">
        <v>692</v>
      </c>
      <c r="E475" s="43" t="s">
        <v>693</v>
      </c>
      <c r="F475" s="43" t="s">
        <v>385</v>
      </c>
      <c r="G475" s="107" t="s">
        <v>573</v>
      </c>
      <c r="H475" s="107" t="s">
        <v>519</v>
      </c>
      <c r="I475" s="43" t="s">
        <v>279</v>
      </c>
    </row>
    <row r="476" spans="1:9" x14ac:dyDescent="0.25">
      <c r="A476" s="43" t="s">
        <v>270</v>
      </c>
      <c r="B476" s="43" t="s">
        <v>520</v>
      </c>
      <c r="C476" s="43" t="s">
        <v>562</v>
      </c>
      <c r="D476" s="43" t="s">
        <v>694</v>
      </c>
      <c r="E476" s="43" t="s">
        <v>695</v>
      </c>
      <c r="F476" s="43" t="s">
        <v>385</v>
      </c>
      <c r="G476" s="107" t="s">
        <v>573</v>
      </c>
      <c r="H476" s="107" t="s">
        <v>519</v>
      </c>
      <c r="I476" s="43" t="s">
        <v>279</v>
      </c>
    </row>
    <row r="477" spans="1:9" x14ac:dyDescent="0.25">
      <c r="A477" s="43" t="s">
        <v>270</v>
      </c>
      <c r="B477" s="43" t="s">
        <v>520</v>
      </c>
      <c r="C477" s="43" t="s">
        <v>562</v>
      </c>
      <c r="D477" s="43" t="s">
        <v>696</v>
      </c>
      <c r="E477" s="43" t="s">
        <v>697</v>
      </c>
      <c r="F477" s="43" t="s">
        <v>385</v>
      </c>
      <c r="G477" s="107" t="s">
        <v>573</v>
      </c>
      <c r="H477" s="107" t="s">
        <v>519</v>
      </c>
      <c r="I477" s="43" t="s">
        <v>279</v>
      </c>
    </row>
    <row r="478" spans="1:9" x14ac:dyDescent="0.25">
      <c r="A478" s="43" t="s">
        <v>270</v>
      </c>
      <c r="B478" s="43" t="s">
        <v>520</v>
      </c>
      <c r="C478" s="43" t="s">
        <v>562</v>
      </c>
      <c r="D478" s="43" t="s">
        <v>698</v>
      </c>
      <c r="E478" s="43" t="s">
        <v>699</v>
      </c>
      <c r="F478" s="43" t="s">
        <v>385</v>
      </c>
      <c r="G478" s="107" t="s">
        <v>573</v>
      </c>
      <c r="H478" s="107" t="s">
        <v>519</v>
      </c>
      <c r="I478" s="43" t="s">
        <v>279</v>
      </c>
    </row>
    <row r="479" spans="1:9" x14ac:dyDescent="0.25">
      <c r="A479" s="43" t="s">
        <v>270</v>
      </c>
      <c r="B479" s="43" t="s">
        <v>520</v>
      </c>
      <c r="C479" s="43" t="s">
        <v>562</v>
      </c>
      <c r="D479" s="43" t="s">
        <v>700</v>
      </c>
      <c r="E479" s="43" t="s">
        <v>701</v>
      </c>
      <c r="F479" s="43" t="s">
        <v>385</v>
      </c>
      <c r="G479" s="107" t="s">
        <v>573</v>
      </c>
      <c r="H479" s="107" t="s">
        <v>519</v>
      </c>
      <c r="I479" s="43" t="s">
        <v>279</v>
      </c>
    </row>
    <row r="480" spans="1:9" x14ac:dyDescent="0.25">
      <c r="A480" s="43" t="s">
        <v>270</v>
      </c>
      <c r="B480" s="43" t="s">
        <v>520</v>
      </c>
      <c r="C480" s="43" t="s">
        <v>562</v>
      </c>
      <c r="D480" s="43" t="s">
        <v>702</v>
      </c>
      <c r="E480" s="43" t="s">
        <v>703</v>
      </c>
      <c r="F480" s="43" t="s">
        <v>385</v>
      </c>
      <c r="G480" s="107" t="s">
        <v>573</v>
      </c>
      <c r="H480" s="107" t="s">
        <v>519</v>
      </c>
      <c r="I480" s="43" t="s">
        <v>279</v>
      </c>
    </row>
    <row r="481" spans="1:9" x14ac:dyDescent="0.25">
      <c r="A481" s="43" t="s">
        <v>270</v>
      </c>
      <c r="B481" s="43" t="s">
        <v>520</v>
      </c>
      <c r="C481" s="43" t="s">
        <v>562</v>
      </c>
      <c r="D481" s="43" t="s">
        <v>704</v>
      </c>
      <c r="E481" s="43" t="s">
        <v>705</v>
      </c>
      <c r="F481" s="43" t="s">
        <v>385</v>
      </c>
      <c r="G481" s="107" t="s">
        <v>573</v>
      </c>
      <c r="H481" s="107" t="s">
        <v>519</v>
      </c>
      <c r="I481" s="43" t="s">
        <v>279</v>
      </c>
    </row>
    <row r="482" spans="1:9" x14ac:dyDescent="0.25">
      <c r="A482" s="43" t="s">
        <v>270</v>
      </c>
      <c r="B482" s="43" t="s">
        <v>520</v>
      </c>
      <c r="C482" s="43" t="s">
        <v>562</v>
      </c>
      <c r="D482" s="43" t="s">
        <v>706</v>
      </c>
      <c r="E482" s="43" t="s">
        <v>707</v>
      </c>
      <c r="F482" s="43" t="s">
        <v>385</v>
      </c>
      <c r="G482" s="107" t="s">
        <v>573</v>
      </c>
      <c r="H482" s="107" t="s">
        <v>519</v>
      </c>
      <c r="I482" s="43" t="s">
        <v>279</v>
      </c>
    </row>
    <row r="483" spans="1:9" x14ac:dyDescent="0.25">
      <c r="A483" s="43" t="s">
        <v>270</v>
      </c>
      <c r="B483" s="43" t="s">
        <v>520</v>
      </c>
      <c r="C483" s="43" t="s">
        <v>562</v>
      </c>
      <c r="D483" s="43" t="s">
        <v>708</v>
      </c>
      <c r="E483" s="43" t="s">
        <v>709</v>
      </c>
      <c r="F483" s="43" t="s">
        <v>385</v>
      </c>
      <c r="G483" s="107" t="s">
        <v>573</v>
      </c>
      <c r="H483" s="107" t="s">
        <v>519</v>
      </c>
      <c r="I483" s="43" t="s">
        <v>279</v>
      </c>
    </row>
    <row r="484" spans="1:9" x14ac:dyDescent="0.25">
      <c r="A484" s="43" t="s">
        <v>270</v>
      </c>
      <c r="B484" s="43" t="s">
        <v>520</v>
      </c>
      <c r="C484" s="43" t="s">
        <v>562</v>
      </c>
      <c r="D484" s="43" t="s">
        <v>710</v>
      </c>
      <c r="E484" s="43" t="s">
        <v>711</v>
      </c>
      <c r="F484" s="43" t="s">
        <v>385</v>
      </c>
      <c r="G484" s="107" t="s">
        <v>573</v>
      </c>
      <c r="H484" s="107" t="s">
        <v>519</v>
      </c>
      <c r="I484" s="43" t="s">
        <v>279</v>
      </c>
    </row>
    <row r="485" spans="1:9" x14ac:dyDescent="0.25">
      <c r="A485" s="43" t="s">
        <v>270</v>
      </c>
      <c r="B485" s="43" t="s">
        <v>520</v>
      </c>
      <c r="C485" s="43" t="s">
        <v>562</v>
      </c>
      <c r="D485" s="43" t="s">
        <v>712</v>
      </c>
      <c r="E485" s="43" t="s">
        <v>713</v>
      </c>
      <c r="F485" s="43" t="s">
        <v>385</v>
      </c>
      <c r="G485" s="107" t="s">
        <v>573</v>
      </c>
      <c r="H485" s="107" t="s">
        <v>519</v>
      </c>
      <c r="I485" s="43" t="s">
        <v>279</v>
      </c>
    </row>
    <row r="486" spans="1:9" x14ac:dyDescent="0.25">
      <c r="A486" s="43" t="s">
        <v>270</v>
      </c>
      <c r="B486" s="43" t="s">
        <v>520</v>
      </c>
      <c r="C486" s="43" t="s">
        <v>562</v>
      </c>
      <c r="D486" s="43" t="s">
        <v>714</v>
      </c>
      <c r="E486" s="43" t="s">
        <v>715</v>
      </c>
      <c r="F486" s="43" t="s">
        <v>385</v>
      </c>
      <c r="G486" s="107" t="s">
        <v>573</v>
      </c>
      <c r="H486" s="107" t="s">
        <v>519</v>
      </c>
      <c r="I486" s="43" t="s">
        <v>279</v>
      </c>
    </row>
    <row r="487" spans="1:9" x14ac:dyDescent="0.25">
      <c r="A487" s="43" t="s">
        <v>270</v>
      </c>
      <c r="B487" s="43" t="s">
        <v>520</v>
      </c>
      <c r="C487" s="43" t="s">
        <v>562</v>
      </c>
      <c r="D487" s="43" t="s">
        <v>716</v>
      </c>
      <c r="E487" s="43" t="s">
        <v>717</v>
      </c>
      <c r="F487" s="43" t="s">
        <v>385</v>
      </c>
      <c r="G487" s="107" t="s">
        <v>573</v>
      </c>
      <c r="H487" s="107" t="s">
        <v>519</v>
      </c>
      <c r="I487" s="43" t="s">
        <v>279</v>
      </c>
    </row>
    <row r="488" spans="1:9" x14ac:dyDescent="0.25">
      <c r="A488" s="43" t="s">
        <v>270</v>
      </c>
      <c r="B488" s="43" t="s">
        <v>520</v>
      </c>
      <c r="C488" s="43" t="s">
        <v>562</v>
      </c>
      <c r="D488" s="43" t="s">
        <v>718</v>
      </c>
      <c r="E488" s="43" t="s">
        <v>719</v>
      </c>
      <c r="F488" s="43" t="s">
        <v>385</v>
      </c>
      <c r="G488" s="107" t="s">
        <v>573</v>
      </c>
      <c r="H488" s="107" t="s">
        <v>519</v>
      </c>
      <c r="I488" s="43" t="s">
        <v>279</v>
      </c>
    </row>
    <row r="489" spans="1:9" x14ac:dyDescent="0.25">
      <c r="A489" s="43" t="s">
        <v>270</v>
      </c>
      <c r="B489" s="43" t="s">
        <v>520</v>
      </c>
      <c r="C489" s="43" t="s">
        <v>562</v>
      </c>
      <c r="D489" s="43" t="s">
        <v>720</v>
      </c>
      <c r="E489" s="43" t="s">
        <v>721</v>
      </c>
      <c r="F489" s="43" t="s">
        <v>385</v>
      </c>
      <c r="G489" s="107" t="s">
        <v>573</v>
      </c>
      <c r="H489" s="107">
        <v>529.10599999999999</v>
      </c>
      <c r="I489" s="43" t="s">
        <v>279</v>
      </c>
    </row>
    <row r="490" spans="1:9" x14ac:dyDescent="0.25">
      <c r="A490" s="43" t="s">
        <v>270</v>
      </c>
      <c r="B490" s="43" t="s">
        <v>520</v>
      </c>
      <c r="C490" s="43" t="s">
        <v>562</v>
      </c>
      <c r="D490" s="43" t="s">
        <v>722</v>
      </c>
      <c r="E490" s="43" t="s">
        <v>723</v>
      </c>
      <c r="F490" s="43" t="s">
        <v>385</v>
      </c>
      <c r="G490" s="107" t="s">
        <v>573</v>
      </c>
      <c r="H490" s="107">
        <v>51.146000000000001</v>
      </c>
      <c r="I490" s="43" t="s">
        <v>279</v>
      </c>
    </row>
    <row r="491" spans="1:9" x14ac:dyDescent="0.25">
      <c r="A491" s="43" t="s">
        <v>270</v>
      </c>
      <c r="B491" s="43" t="s">
        <v>520</v>
      </c>
      <c r="C491" s="43" t="s">
        <v>562</v>
      </c>
      <c r="D491" s="43" t="s">
        <v>755</v>
      </c>
      <c r="E491" s="43" t="s">
        <v>756</v>
      </c>
      <c r="F491" s="43" t="s">
        <v>385</v>
      </c>
      <c r="G491" s="107" t="s">
        <v>573</v>
      </c>
      <c r="H491" s="107">
        <v>580.25199999999995</v>
      </c>
      <c r="I491" s="43" t="s">
        <v>279</v>
      </c>
    </row>
    <row r="492" spans="1:9" x14ac:dyDescent="0.25">
      <c r="A492" s="43" t="s">
        <v>270</v>
      </c>
      <c r="B492" s="43" t="s">
        <v>520</v>
      </c>
      <c r="C492" s="43" t="s">
        <v>562</v>
      </c>
      <c r="D492" s="43" t="s">
        <v>586</v>
      </c>
      <c r="E492" s="43" t="s">
        <v>587</v>
      </c>
      <c r="F492" s="43" t="s">
        <v>385</v>
      </c>
      <c r="G492" s="107" t="s">
        <v>574</v>
      </c>
      <c r="H492" s="107" t="s">
        <v>226</v>
      </c>
      <c r="I492" s="43" t="s">
        <v>280</v>
      </c>
    </row>
    <row r="493" spans="1:9" x14ac:dyDescent="0.25">
      <c r="A493" s="43" t="s">
        <v>270</v>
      </c>
      <c r="B493" s="43" t="s">
        <v>520</v>
      </c>
      <c r="C493" s="43" t="s">
        <v>562</v>
      </c>
      <c r="D493" s="43" t="s">
        <v>588</v>
      </c>
      <c r="E493" s="43" t="s">
        <v>589</v>
      </c>
      <c r="F493" s="43" t="s">
        <v>385</v>
      </c>
      <c r="G493" s="107" t="s">
        <v>574</v>
      </c>
      <c r="H493" s="107" t="s">
        <v>519</v>
      </c>
      <c r="I493" s="43" t="s">
        <v>280</v>
      </c>
    </row>
    <row r="494" spans="1:9" x14ac:dyDescent="0.25">
      <c r="A494" s="43" t="s">
        <v>270</v>
      </c>
      <c r="B494" s="43" t="s">
        <v>520</v>
      </c>
      <c r="C494" s="43" t="s">
        <v>562</v>
      </c>
      <c r="D494" s="43" t="s">
        <v>590</v>
      </c>
      <c r="E494" s="43" t="s">
        <v>591</v>
      </c>
      <c r="F494" s="43" t="s">
        <v>385</v>
      </c>
      <c r="G494" s="107" t="s">
        <v>574</v>
      </c>
      <c r="H494" s="107" t="s">
        <v>519</v>
      </c>
      <c r="I494" s="43" t="s">
        <v>280</v>
      </c>
    </row>
    <row r="495" spans="1:9" x14ac:dyDescent="0.25">
      <c r="A495" s="43" t="s">
        <v>270</v>
      </c>
      <c r="B495" s="43" t="s">
        <v>520</v>
      </c>
      <c r="C495" s="43" t="s">
        <v>562</v>
      </c>
      <c r="D495" s="43" t="s">
        <v>592</v>
      </c>
      <c r="E495" s="43" t="s">
        <v>593</v>
      </c>
      <c r="F495" s="43" t="s">
        <v>385</v>
      </c>
      <c r="G495" s="107" t="s">
        <v>574</v>
      </c>
      <c r="H495" s="107" t="s">
        <v>519</v>
      </c>
      <c r="I495" s="43" t="s">
        <v>280</v>
      </c>
    </row>
    <row r="496" spans="1:9" x14ac:dyDescent="0.25">
      <c r="A496" s="43" t="s">
        <v>270</v>
      </c>
      <c r="B496" s="43" t="s">
        <v>520</v>
      </c>
      <c r="C496" s="43" t="s">
        <v>562</v>
      </c>
      <c r="D496" s="43" t="s">
        <v>594</v>
      </c>
      <c r="E496" s="43" t="s">
        <v>595</v>
      </c>
      <c r="F496" s="43" t="s">
        <v>385</v>
      </c>
      <c r="G496" s="107" t="s">
        <v>574</v>
      </c>
      <c r="H496" s="107" t="s">
        <v>226</v>
      </c>
      <c r="I496" s="43" t="s">
        <v>280</v>
      </c>
    </row>
    <row r="497" spans="1:9" x14ac:dyDescent="0.25">
      <c r="A497" s="43" t="s">
        <v>270</v>
      </c>
      <c r="B497" s="43" t="s">
        <v>520</v>
      </c>
      <c r="C497" s="43" t="s">
        <v>562</v>
      </c>
      <c r="D497" s="43" t="s">
        <v>596</v>
      </c>
      <c r="E497" s="43" t="s">
        <v>597</v>
      </c>
      <c r="F497" s="43" t="s">
        <v>385</v>
      </c>
      <c r="G497" s="107" t="s">
        <v>574</v>
      </c>
      <c r="H497" s="107" t="s">
        <v>519</v>
      </c>
      <c r="I497" s="43" t="s">
        <v>280</v>
      </c>
    </row>
    <row r="498" spans="1:9" x14ac:dyDescent="0.25">
      <c r="A498" s="43" t="s">
        <v>270</v>
      </c>
      <c r="B498" s="43" t="s">
        <v>520</v>
      </c>
      <c r="C498" s="43" t="s">
        <v>562</v>
      </c>
      <c r="D498" s="43" t="s">
        <v>598</v>
      </c>
      <c r="E498" s="43" t="s">
        <v>599</v>
      </c>
      <c r="F498" s="43" t="s">
        <v>385</v>
      </c>
      <c r="G498" s="107" t="s">
        <v>574</v>
      </c>
      <c r="H498" s="107" t="s">
        <v>519</v>
      </c>
      <c r="I498" s="43" t="s">
        <v>280</v>
      </c>
    </row>
    <row r="499" spans="1:9" x14ac:dyDescent="0.25">
      <c r="A499" s="43" t="s">
        <v>270</v>
      </c>
      <c r="B499" s="43" t="s">
        <v>520</v>
      </c>
      <c r="C499" s="43" t="s">
        <v>562</v>
      </c>
      <c r="D499" s="43" t="s">
        <v>600</v>
      </c>
      <c r="E499" s="43" t="s">
        <v>601</v>
      </c>
      <c r="F499" s="43" t="s">
        <v>385</v>
      </c>
      <c r="G499" s="107" t="s">
        <v>574</v>
      </c>
      <c r="H499" s="107" t="s">
        <v>519</v>
      </c>
      <c r="I499" s="43" t="s">
        <v>280</v>
      </c>
    </row>
    <row r="500" spans="1:9" x14ac:dyDescent="0.25">
      <c r="A500" s="43" t="s">
        <v>270</v>
      </c>
      <c r="B500" s="43" t="s">
        <v>520</v>
      </c>
      <c r="C500" s="43" t="s">
        <v>562</v>
      </c>
      <c r="D500" s="43" t="s">
        <v>602</v>
      </c>
      <c r="E500" s="43" t="s">
        <v>603</v>
      </c>
      <c r="F500" s="43" t="s">
        <v>385</v>
      </c>
      <c r="G500" s="107" t="s">
        <v>574</v>
      </c>
      <c r="H500" s="107" t="s">
        <v>226</v>
      </c>
      <c r="I500" s="43" t="s">
        <v>280</v>
      </c>
    </row>
    <row r="501" spans="1:9" x14ac:dyDescent="0.25">
      <c r="A501" s="43" t="s">
        <v>270</v>
      </c>
      <c r="B501" s="43" t="s">
        <v>520</v>
      </c>
      <c r="C501" s="43" t="s">
        <v>562</v>
      </c>
      <c r="D501" s="43" t="s">
        <v>604</v>
      </c>
      <c r="E501" s="43" t="s">
        <v>605</v>
      </c>
      <c r="F501" s="43" t="s">
        <v>385</v>
      </c>
      <c r="G501" s="107" t="s">
        <v>574</v>
      </c>
      <c r="H501" s="107" t="s">
        <v>519</v>
      </c>
      <c r="I501" s="43" t="s">
        <v>280</v>
      </c>
    </row>
    <row r="502" spans="1:9" x14ac:dyDescent="0.25">
      <c r="A502" s="43" t="s">
        <v>270</v>
      </c>
      <c r="B502" s="43" t="s">
        <v>520</v>
      </c>
      <c r="C502" s="43" t="s">
        <v>562</v>
      </c>
      <c r="D502" s="43" t="s">
        <v>606</v>
      </c>
      <c r="E502" s="43" t="s">
        <v>607</v>
      </c>
      <c r="F502" s="43" t="s">
        <v>385</v>
      </c>
      <c r="G502" s="107" t="s">
        <v>574</v>
      </c>
      <c r="H502" s="107" t="s">
        <v>519</v>
      </c>
      <c r="I502" s="43" t="s">
        <v>280</v>
      </c>
    </row>
    <row r="503" spans="1:9" x14ac:dyDescent="0.25">
      <c r="A503" s="43" t="s">
        <v>270</v>
      </c>
      <c r="B503" s="43" t="s">
        <v>520</v>
      </c>
      <c r="C503" s="43" t="s">
        <v>562</v>
      </c>
      <c r="D503" s="43" t="s">
        <v>608</v>
      </c>
      <c r="E503" s="43" t="s">
        <v>609</v>
      </c>
      <c r="F503" s="43" t="s">
        <v>385</v>
      </c>
      <c r="G503" s="107" t="s">
        <v>574</v>
      </c>
      <c r="H503" s="107" t="s">
        <v>519</v>
      </c>
      <c r="I503" s="43" t="s">
        <v>280</v>
      </c>
    </row>
    <row r="504" spans="1:9" x14ac:dyDescent="0.25">
      <c r="A504" s="43" t="s">
        <v>270</v>
      </c>
      <c r="B504" s="43" t="s">
        <v>520</v>
      </c>
      <c r="C504" s="43" t="s">
        <v>562</v>
      </c>
      <c r="D504" s="43" t="s">
        <v>610</v>
      </c>
      <c r="E504" s="43" t="s">
        <v>611</v>
      </c>
      <c r="F504" s="43" t="s">
        <v>385</v>
      </c>
      <c r="G504" s="107" t="s">
        <v>574</v>
      </c>
      <c r="H504" s="107" t="s">
        <v>519</v>
      </c>
      <c r="I504" s="43" t="s">
        <v>280</v>
      </c>
    </row>
    <row r="505" spans="1:9" x14ac:dyDescent="0.25">
      <c r="A505" s="43" t="s">
        <v>270</v>
      </c>
      <c r="B505" s="43" t="s">
        <v>520</v>
      </c>
      <c r="C505" s="43" t="s">
        <v>562</v>
      </c>
      <c r="D505" s="43" t="s">
        <v>612</v>
      </c>
      <c r="E505" s="43" t="s">
        <v>613</v>
      </c>
      <c r="F505" s="43" t="s">
        <v>385</v>
      </c>
      <c r="G505" s="107" t="s">
        <v>574</v>
      </c>
      <c r="H505" s="107" t="s">
        <v>519</v>
      </c>
      <c r="I505" s="43" t="s">
        <v>280</v>
      </c>
    </row>
    <row r="506" spans="1:9" x14ac:dyDescent="0.25">
      <c r="A506" s="43" t="s">
        <v>270</v>
      </c>
      <c r="B506" s="43" t="s">
        <v>520</v>
      </c>
      <c r="C506" s="43" t="s">
        <v>562</v>
      </c>
      <c r="D506" s="43" t="s">
        <v>614</v>
      </c>
      <c r="E506" s="43" t="s">
        <v>615</v>
      </c>
      <c r="F506" s="43" t="s">
        <v>385</v>
      </c>
      <c r="G506" s="107" t="s">
        <v>574</v>
      </c>
      <c r="H506" s="107" t="s">
        <v>519</v>
      </c>
      <c r="I506" s="43" t="s">
        <v>280</v>
      </c>
    </row>
    <row r="507" spans="1:9" x14ac:dyDescent="0.25">
      <c r="A507" s="43" t="s">
        <v>270</v>
      </c>
      <c r="B507" s="43" t="s">
        <v>520</v>
      </c>
      <c r="C507" s="43" t="s">
        <v>562</v>
      </c>
      <c r="D507" s="43" t="s">
        <v>616</v>
      </c>
      <c r="E507" s="43" t="s">
        <v>617</v>
      </c>
      <c r="F507" s="43" t="s">
        <v>385</v>
      </c>
      <c r="G507" s="107" t="s">
        <v>574</v>
      </c>
      <c r="H507" s="107" t="s">
        <v>519</v>
      </c>
      <c r="I507" s="43" t="s">
        <v>280</v>
      </c>
    </row>
    <row r="508" spans="1:9" x14ac:dyDescent="0.25">
      <c r="A508" s="43" t="s">
        <v>270</v>
      </c>
      <c r="B508" s="43" t="s">
        <v>520</v>
      </c>
      <c r="C508" s="43" t="s">
        <v>562</v>
      </c>
      <c r="D508" s="43" t="s">
        <v>618</v>
      </c>
      <c r="E508" s="43" t="s">
        <v>619</v>
      </c>
      <c r="F508" s="43" t="s">
        <v>385</v>
      </c>
      <c r="G508" s="107" t="s">
        <v>574</v>
      </c>
      <c r="H508" s="107" t="s">
        <v>519</v>
      </c>
      <c r="I508" s="43" t="s">
        <v>280</v>
      </c>
    </row>
    <row r="509" spans="1:9" x14ac:dyDescent="0.25">
      <c r="A509" s="43" t="s">
        <v>270</v>
      </c>
      <c r="B509" s="43" t="s">
        <v>520</v>
      </c>
      <c r="C509" s="43" t="s">
        <v>562</v>
      </c>
      <c r="D509" s="43" t="s">
        <v>620</v>
      </c>
      <c r="E509" s="43" t="s">
        <v>621</v>
      </c>
      <c r="F509" s="43" t="s">
        <v>385</v>
      </c>
      <c r="G509" s="107" t="s">
        <v>574</v>
      </c>
      <c r="H509" s="107" t="s">
        <v>519</v>
      </c>
      <c r="I509" s="43" t="s">
        <v>280</v>
      </c>
    </row>
    <row r="510" spans="1:9" x14ac:dyDescent="0.25">
      <c r="A510" s="43" t="s">
        <v>270</v>
      </c>
      <c r="B510" s="43" t="s">
        <v>520</v>
      </c>
      <c r="C510" s="43" t="s">
        <v>562</v>
      </c>
      <c r="D510" s="43" t="s">
        <v>622</v>
      </c>
      <c r="E510" s="43" t="s">
        <v>623</v>
      </c>
      <c r="F510" s="43" t="s">
        <v>385</v>
      </c>
      <c r="G510" s="107" t="s">
        <v>574</v>
      </c>
      <c r="H510" s="107" t="s">
        <v>519</v>
      </c>
      <c r="I510" s="43" t="s">
        <v>280</v>
      </c>
    </row>
    <row r="511" spans="1:9" x14ac:dyDescent="0.25">
      <c r="A511" s="43" t="s">
        <v>270</v>
      </c>
      <c r="B511" s="43" t="s">
        <v>520</v>
      </c>
      <c r="C511" s="43" t="s">
        <v>562</v>
      </c>
      <c r="D511" s="43" t="s">
        <v>624</v>
      </c>
      <c r="E511" s="43" t="s">
        <v>625</v>
      </c>
      <c r="F511" s="43" t="s">
        <v>385</v>
      </c>
      <c r="G511" s="107" t="s">
        <v>574</v>
      </c>
      <c r="H511" s="107" t="s">
        <v>519</v>
      </c>
      <c r="I511" s="43" t="s">
        <v>280</v>
      </c>
    </row>
    <row r="512" spans="1:9" x14ac:dyDescent="0.25">
      <c r="A512" s="43" t="s">
        <v>270</v>
      </c>
      <c r="B512" s="43" t="s">
        <v>520</v>
      </c>
      <c r="C512" s="43" t="s">
        <v>562</v>
      </c>
      <c r="D512" s="43" t="s">
        <v>626</v>
      </c>
      <c r="E512" s="43" t="s">
        <v>627</v>
      </c>
      <c r="F512" s="43" t="s">
        <v>385</v>
      </c>
      <c r="G512" s="107" t="s">
        <v>574</v>
      </c>
      <c r="H512" s="107" t="s">
        <v>519</v>
      </c>
      <c r="I512" s="43" t="s">
        <v>280</v>
      </c>
    </row>
    <row r="513" spans="1:9" x14ac:dyDescent="0.25">
      <c r="A513" s="43" t="s">
        <v>270</v>
      </c>
      <c r="B513" s="43" t="s">
        <v>520</v>
      </c>
      <c r="C513" s="43" t="s">
        <v>562</v>
      </c>
      <c r="D513" s="43" t="s">
        <v>628</v>
      </c>
      <c r="E513" s="43" t="s">
        <v>629</v>
      </c>
      <c r="F513" s="43" t="s">
        <v>385</v>
      </c>
      <c r="G513" s="107" t="s">
        <v>574</v>
      </c>
      <c r="H513" s="107" t="s">
        <v>519</v>
      </c>
      <c r="I513" s="43" t="s">
        <v>280</v>
      </c>
    </row>
    <row r="514" spans="1:9" x14ac:dyDescent="0.25">
      <c r="A514" s="43" t="s">
        <v>270</v>
      </c>
      <c r="B514" s="43" t="s">
        <v>520</v>
      </c>
      <c r="C514" s="43" t="s">
        <v>562</v>
      </c>
      <c r="D514" s="43" t="s">
        <v>630</v>
      </c>
      <c r="E514" s="43" t="s">
        <v>631</v>
      </c>
      <c r="F514" s="43" t="s">
        <v>385</v>
      </c>
      <c r="G514" s="107" t="s">
        <v>574</v>
      </c>
      <c r="H514" s="107" t="s">
        <v>519</v>
      </c>
      <c r="I514" s="43" t="s">
        <v>280</v>
      </c>
    </row>
    <row r="515" spans="1:9" x14ac:dyDescent="0.25">
      <c r="A515" s="43" t="s">
        <v>270</v>
      </c>
      <c r="B515" s="43" t="s">
        <v>520</v>
      </c>
      <c r="C515" s="43" t="s">
        <v>562</v>
      </c>
      <c r="D515" s="43" t="s">
        <v>632</v>
      </c>
      <c r="E515" s="43" t="s">
        <v>633</v>
      </c>
      <c r="F515" s="43" t="s">
        <v>385</v>
      </c>
      <c r="G515" s="107" t="s">
        <v>574</v>
      </c>
      <c r="H515" s="107" t="s">
        <v>519</v>
      </c>
      <c r="I515" s="43" t="s">
        <v>280</v>
      </c>
    </row>
    <row r="516" spans="1:9" x14ac:dyDescent="0.25">
      <c r="A516" s="43" t="s">
        <v>270</v>
      </c>
      <c r="B516" s="43" t="s">
        <v>520</v>
      </c>
      <c r="C516" s="43" t="s">
        <v>562</v>
      </c>
      <c r="D516" s="43" t="s">
        <v>634</v>
      </c>
      <c r="E516" s="43" t="s">
        <v>635</v>
      </c>
      <c r="F516" s="43" t="s">
        <v>385</v>
      </c>
      <c r="G516" s="107" t="s">
        <v>574</v>
      </c>
      <c r="H516" s="107" t="s">
        <v>519</v>
      </c>
      <c r="I516" s="43" t="s">
        <v>280</v>
      </c>
    </row>
    <row r="517" spans="1:9" x14ac:dyDescent="0.25">
      <c r="A517" s="43" t="s">
        <v>270</v>
      </c>
      <c r="B517" s="43" t="s">
        <v>520</v>
      </c>
      <c r="C517" s="43" t="s">
        <v>562</v>
      </c>
      <c r="D517" s="43" t="s">
        <v>636</v>
      </c>
      <c r="E517" s="43" t="s">
        <v>637</v>
      </c>
      <c r="F517" s="43" t="s">
        <v>385</v>
      </c>
      <c r="G517" s="107" t="s">
        <v>574</v>
      </c>
      <c r="H517" s="107" t="s">
        <v>519</v>
      </c>
      <c r="I517" s="43" t="s">
        <v>280</v>
      </c>
    </row>
    <row r="518" spans="1:9" x14ac:dyDescent="0.25">
      <c r="A518" s="43" t="s">
        <v>270</v>
      </c>
      <c r="B518" s="43" t="s">
        <v>520</v>
      </c>
      <c r="C518" s="43" t="s">
        <v>562</v>
      </c>
      <c r="D518" s="43" t="s">
        <v>638</v>
      </c>
      <c r="E518" s="43" t="s">
        <v>639</v>
      </c>
      <c r="F518" s="43" t="s">
        <v>385</v>
      </c>
      <c r="G518" s="107" t="s">
        <v>574</v>
      </c>
      <c r="H518" s="107" t="s">
        <v>519</v>
      </c>
      <c r="I518" s="43" t="s">
        <v>280</v>
      </c>
    </row>
    <row r="519" spans="1:9" x14ac:dyDescent="0.25">
      <c r="A519" s="43" t="s">
        <v>270</v>
      </c>
      <c r="B519" s="43" t="s">
        <v>520</v>
      </c>
      <c r="C519" s="43" t="s">
        <v>562</v>
      </c>
      <c r="D519" s="43" t="s">
        <v>640</v>
      </c>
      <c r="E519" s="43" t="s">
        <v>641</v>
      </c>
      <c r="F519" s="43" t="s">
        <v>385</v>
      </c>
      <c r="G519" s="107" t="s">
        <v>574</v>
      </c>
      <c r="H519" s="107" t="s">
        <v>519</v>
      </c>
      <c r="I519" s="43" t="s">
        <v>280</v>
      </c>
    </row>
    <row r="520" spans="1:9" x14ac:dyDescent="0.25">
      <c r="A520" s="43" t="s">
        <v>270</v>
      </c>
      <c r="B520" s="43" t="s">
        <v>520</v>
      </c>
      <c r="C520" s="43" t="s">
        <v>562</v>
      </c>
      <c r="D520" s="43" t="s">
        <v>642</v>
      </c>
      <c r="E520" s="43" t="s">
        <v>643</v>
      </c>
      <c r="F520" s="43" t="s">
        <v>385</v>
      </c>
      <c r="G520" s="107" t="s">
        <v>574</v>
      </c>
      <c r="H520" s="107" t="s">
        <v>519</v>
      </c>
      <c r="I520" s="43" t="s">
        <v>280</v>
      </c>
    </row>
    <row r="521" spans="1:9" x14ac:dyDescent="0.25">
      <c r="A521" s="43" t="s">
        <v>270</v>
      </c>
      <c r="B521" s="43" t="s">
        <v>520</v>
      </c>
      <c r="C521" s="43" t="s">
        <v>562</v>
      </c>
      <c r="D521" s="43" t="s">
        <v>644</v>
      </c>
      <c r="E521" s="43" t="s">
        <v>645</v>
      </c>
      <c r="F521" s="43" t="s">
        <v>385</v>
      </c>
      <c r="G521" s="107" t="s">
        <v>574</v>
      </c>
      <c r="H521" s="107" t="s">
        <v>519</v>
      </c>
      <c r="I521" s="43" t="s">
        <v>280</v>
      </c>
    </row>
    <row r="522" spans="1:9" x14ac:dyDescent="0.25">
      <c r="A522" s="43" t="s">
        <v>270</v>
      </c>
      <c r="B522" s="43" t="s">
        <v>520</v>
      </c>
      <c r="C522" s="43" t="s">
        <v>562</v>
      </c>
      <c r="D522" s="43" t="s">
        <v>646</v>
      </c>
      <c r="E522" s="43" t="s">
        <v>647</v>
      </c>
      <c r="F522" s="43" t="s">
        <v>385</v>
      </c>
      <c r="G522" s="107" t="s">
        <v>574</v>
      </c>
      <c r="H522" s="107" t="s">
        <v>519</v>
      </c>
      <c r="I522" s="43" t="s">
        <v>280</v>
      </c>
    </row>
    <row r="523" spans="1:9" x14ac:dyDescent="0.25">
      <c r="A523" s="43" t="s">
        <v>270</v>
      </c>
      <c r="B523" s="43" t="s">
        <v>520</v>
      </c>
      <c r="C523" s="43" t="s">
        <v>562</v>
      </c>
      <c r="D523" s="43" t="s">
        <v>648</v>
      </c>
      <c r="E523" s="43" t="s">
        <v>649</v>
      </c>
      <c r="F523" s="43" t="s">
        <v>385</v>
      </c>
      <c r="G523" s="107" t="s">
        <v>574</v>
      </c>
      <c r="H523" s="107" t="s">
        <v>519</v>
      </c>
      <c r="I523" s="43" t="s">
        <v>280</v>
      </c>
    </row>
    <row r="524" spans="1:9" x14ac:dyDescent="0.25">
      <c r="A524" s="43" t="s">
        <v>270</v>
      </c>
      <c r="B524" s="43" t="s">
        <v>520</v>
      </c>
      <c r="C524" s="43" t="s">
        <v>562</v>
      </c>
      <c r="D524" s="43" t="s">
        <v>650</v>
      </c>
      <c r="E524" s="43" t="s">
        <v>651</v>
      </c>
      <c r="F524" s="43" t="s">
        <v>385</v>
      </c>
      <c r="G524" s="107" t="s">
        <v>574</v>
      </c>
      <c r="H524" s="107" t="s">
        <v>519</v>
      </c>
      <c r="I524" s="43" t="s">
        <v>280</v>
      </c>
    </row>
    <row r="525" spans="1:9" x14ac:dyDescent="0.25">
      <c r="A525" s="43" t="s">
        <v>270</v>
      </c>
      <c r="B525" s="43" t="s">
        <v>520</v>
      </c>
      <c r="C525" s="43" t="s">
        <v>562</v>
      </c>
      <c r="D525" s="43" t="s">
        <v>652</v>
      </c>
      <c r="E525" s="43" t="s">
        <v>653</v>
      </c>
      <c r="F525" s="43" t="s">
        <v>385</v>
      </c>
      <c r="G525" s="107" t="s">
        <v>574</v>
      </c>
      <c r="H525" s="107" t="s">
        <v>519</v>
      </c>
      <c r="I525" s="43" t="s">
        <v>280</v>
      </c>
    </row>
    <row r="526" spans="1:9" x14ac:dyDescent="0.25">
      <c r="A526" s="43" t="s">
        <v>270</v>
      </c>
      <c r="B526" s="43" t="s">
        <v>520</v>
      </c>
      <c r="C526" s="43" t="s">
        <v>562</v>
      </c>
      <c r="D526" s="43" t="s">
        <v>654</v>
      </c>
      <c r="E526" s="43" t="s">
        <v>655</v>
      </c>
      <c r="F526" s="43" t="s">
        <v>385</v>
      </c>
      <c r="G526" s="107" t="s">
        <v>574</v>
      </c>
      <c r="H526" s="107" t="s">
        <v>519</v>
      </c>
      <c r="I526" s="43" t="s">
        <v>280</v>
      </c>
    </row>
    <row r="527" spans="1:9" x14ac:dyDescent="0.25">
      <c r="A527" s="43" t="s">
        <v>270</v>
      </c>
      <c r="B527" s="43" t="s">
        <v>520</v>
      </c>
      <c r="C527" s="43" t="s">
        <v>562</v>
      </c>
      <c r="D527" s="43" t="s">
        <v>656</v>
      </c>
      <c r="E527" s="43" t="s">
        <v>657</v>
      </c>
      <c r="F527" s="43" t="s">
        <v>385</v>
      </c>
      <c r="G527" s="107" t="s">
        <v>574</v>
      </c>
      <c r="H527" s="107" t="s">
        <v>226</v>
      </c>
      <c r="I527" s="43" t="s">
        <v>280</v>
      </c>
    </row>
    <row r="528" spans="1:9" x14ac:dyDescent="0.25">
      <c r="A528" s="43" t="s">
        <v>270</v>
      </c>
      <c r="B528" s="43" t="s">
        <v>520</v>
      </c>
      <c r="C528" s="43" t="s">
        <v>562</v>
      </c>
      <c r="D528" s="43" t="s">
        <v>658</v>
      </c>
      <c r="E528" s="43" t="s">
        <v>659</v>
      </c>
      <c r="F528" s="43" t="s">
        <v>385</v>
      </c>
      <c r="G528" s="107" t="s">
        <v>574</v>
      </c>
      <c r="H528" s="107" t="s">
        <v>519</v>
      </c>
      <c r="I528" s="43" t="s">
        <v>280</v>
      </c>
    </row>
    <row r="529" spans="1:9" x14ac:dyDescent="0.25">
      <c r="A529" s="43" t="s">
        <v>270</v>
      </c>
      <c r="B529" s="43" t="s">
        <v>520</v>
      </c>
      <c r="C529" s="43" t="s">
        <v>562</v>
      </c>
      <c r="D529" s="43" t="s">
        <v>660</v>
      </c>
      <c r="E529" s="43" t="s">
        <v>661</v>
      </c>
      <c r="F529" s="43" t="s">
        <v>385</v>
      </c>
      <c r="G529" s="107" t="s">
        <v>574</v>
      </c>
      <c r="H529" s="107" t="s">
        <v>519</v>
      </c>
      <c r="I529" s="43" t="s">
        <v>280</v>
      </c>
    </row>
    <row r="530" spans="1:9" x14ac:dyDescent="0.25">
      <c r="A530" s="43" t="s">
        <v>270</v>
      </c>
      <c r="B530" s="43" t="s">
        <v>520</v>
      </c>
      <c r="C530" s="43" t="s">
        <v>562</v>
      </c>
      <c r="D530" s="43" t="s">
        <v>662</v>
      </c>
      <c r="E530" s="43" t="s">
        <v>663</v>
      </c>
      <c r="F530" s="43" t="s">
        <v>385</v>
      </c>
      <c r="G530" s="107" t="s">
        <v>574</v>
      </c>
      <c r="H530" s="107">
        <v>541.45500000000004</v>
      </c>
      <c r="I530" s="43" t="s">
        <v>280</v>
      </c>
    </row>
    <row r="531" spans="1:9" x14ac:dyDescent="0.25">
      <c r="A531" s="43" t="s">
        <v>270</v>
      </c>
      <c r="B531" s="43" t="s">
        <v>520</v>
      </c>
      <c r="C531" s="43" t="s">
        <v>562</v>
      </c>
      <c r="D531" s="43" t="s">
        <v>664</v>
      </c>
      <c r="E531" s="43" t="s">
        <v>665</v>
      </c>
      <c r="F531" s="43" t="s">
        <v>385</v>
      </c>
      <c r="G531" s="107" t="s">
        <v>574</v>
      </c>
      <c r="H531" s="107">
        <v>541.45500000000004</v>
      </c>
      <c r="I531" s="43" t="s">
        <v>280</v>
      </c>
    </row>
    <row r="532" spans="1:9" x14ac:dyDescent="0.25">
      <c r="A532" s="43" t="s">
        <v>270</v>
      </c>
      <c r="B532" s="43" t="s">
        <v>520</v>
      </c>
      <c r="C532" s="43" t="s">
        <v>562</v>
      </c>
      <c r="D532" s="43" t="s">
        <v>666</v>
      </c>
      <c r="E532" s="43" t="s">
        <v>667</v>
      </c>
      <c r="F532" s="43" t="s">
        <v>385</v>
      </c>
      <c r="G532" s="107" t="s">
        <v>574</v>
      </c>
      <c r="H532" s="107" t="s">
        <v>519</v>
      </c>
      <c r="I532" s="43" t="s">
        <v>280</v>
      </c>
    </row>
    <row r="533" spans="1:9" x14ac:dyDescent="0.25">
      <c r="A533" s="43" t="s">
        <v>270</v>
      </c>
      <c r="B533" s="43" t="s">
        <v>520</v>
      </c>
      <c r="C533" s="43" t="s">
        <v>562</v>
      </c>
      <c r="D533" s="43" t="s">
        <v>668</v>
      </c>
      <c r="E533" s="43" t="s">
        <v>669</v>
      </c>
      <c r="F533" s="43" t="s">
        <v>385</v>
      </c>
      <c r="G533" s="107" t="s">
        <v>574</v>
      </c>
      <c r="H533" s="107" t="s">
        <v>226</v>
      </c>
      <c r="I533" s="43" t="s">
        <v>280</v>
      </c>
    </row>
    <row r="534" spans="1:9" x14ac:dyDescent="0.25">
      <c r="A534" s="43" t="s">
        <v>270</v>
      </c>
      <c r="B534" s="43" t="s">
        <v>520</v>
      </c>
      <c r="C534" s="43" t="s">
        <v>562</v>
      </c>
      <c r="D534" s="43" t="s">
        <v>670</v>
      </c>
      <c r="E534" s="43" t="s">
        <v>671</v>
      </c>
      <c r="F534" s="43" t="s">
        <v>385</v>
      </c>
      <c r="G534" s="107" t="s">
        <v>574</v>
      </c>
      <c r="H534" s="107" t="s">
        <v>519</v>
      </c>
      <c r="I534" s="43" t="s">
        <v>280</v>
      </c>
    </row>
    <row r="535" spans="1:9" x14ac:dyDescent="0.25">
      <c r="A535" s="43" t="s">
        <v>270</v>
      </c>
      <c r="B535" s="43" t="s">
        <v>520</v>
      </c>
      <c r="C535" s="43" t="s">
        <v>562</v>
      </c>
      <c r="D535" s="43" t="s">
        <v>672</v>
      </c>
      <c r="E535" s="43" t="s">
        <v>673</v>
      </c>
      <c r="F535" s="43" t="s">
        <v>385</v>
      </c>
      <c r="G535" s="107" t="s">
        <v>574</v>
      </c>
      <c r="H535" s="107" t="s">
        <v>519</v>
      </c>
      <c r="I535" s="43" t="s">
        <v>280</v>
      </c>
    </row>
    <row r="536" spans="1:9" x14ac:dyDescent="0.25">
      <c r="A536" s="43" t="s">
        <v>270</v>
      </c>
      <c r="B536" s="43" t="s">
        <v>520</v>
      </c>
      <c r="C536" s="43" t="s">
        <v>562</v>
      </c>
      <c r="D536" s="43" t="s">
        <v>674</v>
      </c>
      <c r="E536" s="43" t="s">
        <v>675</v>
      </c>
      <c r="F536" s="43" t="s">
        <v>385</v>
      </c>
      <c r="G536" s="107" t="s">
        <v>574</v>
      </c>
      <c r="H536" s="107" t="s">
        <v>519</v>
      </c>
      <c r="I536" s="43" t="s">
        <v>280</v>
      </c>
    </row>
    <row r="537" spans="1:9" x14ac:dyDescent="0.25">
      <c r="A537" s="43" t="s">
        <v>270</v>
      </c>
      <c r="B537" s="43" t="s">
        <v>520</v>
      </c>
      <c r="C537" s="43" t="s">
        <v>562</v>
      </c>
      <c r="D537" s="43" t="s">
        <v>676</v>
      </c>
      <c r="E537" s="43" t="s">
        <v>677</v>
      </c>
      <c r="F537" s="43" t="s">
        <v>385</v>
      </c>
      <c r="G537" s="107" t="s">
        <v>574</v>
      </c>
      <c r="H537" s="107" t="s">
        <v>519</v>
      </c>
      <c r="I537" s="43" t="s">
        <v>280</v>
      </c>
    </row>
    <row r="538" spans="1:9" x14ac:dyDescent="0.25">
      <c r="A538" s="43" t="s">
        <v>270</v>
      </c>
      <c r="B538" s="43" t="s">
        <v>520</v>
      </c>
      <c r="C538" s="43" t="s">
        <v>562</v>
      </c>
      <c r="D538" s="43" t="s">
        <v>678</v>
      </c>
      <c r="E538" s="43" t="s">
        <v>679</v>
      </c>
      <c r="F538" s="43" t="s">
        <v>385</v>
      </c>
      <c r="G538" s="107" t="s">
        <v>574</v>
      </c>
      <c r="H538" s="107" t="s">
        <v>519</v>
      </c>
      <c r="I538" s="43" t="s">
        <v>280</v>
      </c>
    </row>
    <row r="539" spans="1:9" x14ac:dyDescent="0.25">
      <c r="A539" s="43" t="s">
        <v>270</v>
      </c>
      <c r="B539" s="43" t="s">
        <v>520</v>
      </c>
      <c r="C539" s="43" t="s">
        <v>562</v>
      </c>
      <c r="D539" s="43" t="s">
        <v>680</v>
      </c>
      <c r="E539" s="43" t="s">
        <v>681</v>
      </c>
      <c r="F539" s="43" t="s">
        <v>385</v>
      </c>
      <c r="G539" s="107" t="s">
        <v>574</v>
      </c>
      <c r="H539" s="107" t="s">
        <v>519</v>
      </c>
      <c r="I539" s="43" t="s">
        <v>280</v>
      </c>
    </row>
    <row r="540" spans="1:9" x14ac:dyDescent="0.25">
      <c r="A540" s="43" t="s">
        <v>270</v>
      </c>
      <c r="B540" s="43" t="s">
        <v>520</v>
      </c>
      <c r="C540" s="43" t="s">
        <v>562</v>
      </c>
      <c r="D540" s="43" t="s">
        <v>682</v>
      </c>
      <c r="E540" s="43" t="s">
        <v>683</v>
      </c>
      <c r="F540" s="43" t="s">
        <v>385</v>
      </c>
      <c r="G540" s="107" t="s">
        <v>574</v>
      </c>
      <c r="H540" s="107" t="s">
        <v>519</v>
      </c>
      <c r="I540" s="43" t="s">
        <v>280</v>
      </c>
    </row>
    <row r="541" spans="1:9" x14ac:dyDescent="0.25">
      <c r="A541" s="43" t="s">
        <v>270</v>
      </c>
      <c r="B541" s="43" t="s">
        <v>520</v>
      </c>
      <c r="C541" s="43" t="s">
        <v>562</v>
      </c>
      <c r="D541" s="43" t="s">
        <v>684</v>
      </c>
      <c r="E541" s="43" t="s">
        <v>685</v>
      </c>
      <c r="F541" s="43" t="s">
        <v>385</v>
      </c>
      <c r="G541" s="107" t="s">
        <v>574</v>
      </c>
      <c r="H541" s="107" t="s">
        <v>519</v>
      </c>
      <c r="I541" s="43" t="s">
        <v>280</v>
      </c>
    </row>
    <row r="542" spans="1:9" x14ac:dyDescent="0.25">
      <c r="A542" s="43" t="s">
        <v>270</v>
      </c>
      <c r="B542" s="43" t="s">
        <v>520</v>
      </c>
      <c r="C542" s="43" t="s">
        <v>562</v>
      </c>
      <c r="D542" s="43" t="s">
        <v>686</v>
      </c>
      <c r="E542" s="43" t="s">
        <v>687</v>
      </c>
      <c r="F542" s="43" t="s">
        <v>385</v>
      </c>
      <c r="G542" s="107" t="s">
        <v>574</v>
      </c>
      <c r="H542" s="107" t="s">
        <v>519</v>
      </c>
      <c r="I542" s="43" t="s">
        <v>280</v>
      </c>
    </row>
    <row r="543" spans="1:9" x14ac:dyDescent="0.25">
      <c r="A543" s="43" t="s">
        <v>270</v>
      </c>
      <c r="B543" s="43" t="s">
        <v>520</v>
      </c>
      <c r="C543" s="43" t="s">
        <v>562</v>
      </c>
      <c r="D543" s="43" t="s">
        <v>688</v>
      </c>
      <c r="E543" s="43" t="s">
        <v>689</v>
      </c>
      <c r="F543" s="43" t="s">
        <v>385</v>
      </c>
      <c r="G543" s="107" t="s">
        <v>574</v>
      </c>
      <c r="H543" s="107" t="s">
        <v>519</v>
      </c>
      <c r="I543" s="43" t="s">
        <v>280</v>
      </c>
    </row>
    <row r="544" spans="1:9" x14ac:dyDescent="0.25">
      <c r="A544" s="43" t="s">
        <v>270</v>
      </c>
      <c r="B544" s="43" t="s">
        <v>520</v>
      </c>
      <c r="C544" s="43" t="s">
        <v>562</v>
      </c>
      <c r="D544" s="43" t="s">
        <v>690</v>
      </c>
      <c r="E544" s="43" t="s">
        <v>691</v>
      </c>
      <c r="F544" s="43" t="s">
        <v>385</v>
      </c>
      <c r="G544" s="107" t="s">
        <v>574</v>
      </c>
      <c r="H544" s="107" t="s">
        <v>519</v>
      </c>
      <c r="I544" s="43" t="s">
        <v>280</v>
      </c>
    </row>
    <row r="545" spans="1:9" x14ac:dyDescent="0.25">
      <c r="A545" s="43" t="s">
        <v>270</v>
      </c>
      <c r="B545" s="43" t="s">
        <v>520</v>
      </c>
      <c r="C545" s="43" t="s">
        <v>562</v>
      </c>
      <c r="D545" s="43" t="s">
        <v>692</v>
      </c>
      <c r="E545" s="43" t="s">
        <v>693</v>
      </c>
      <c r="F545" s="43" t="s">
        <v>385</v>
      </c>
      <c r="G545" s="107" t="s">
        <v>574</v>
      </c>
      <c r="H545" s="107" t="s">
        <v>519</v>
      </c>
      <c r="I545" s="43" t="s">
        <v>280</v>
      </c>
    </row>
    <row r="546" spans="1:9" x14ac:dyDescent="0.25">
      <c r="A546" s="43" t="s">
        <v>270</v>
      </c>
      <c r="B546" s="43" t="s">
        <v>520</v>
      </c>
      <c r="C546" s="43" t="s">
        <v>562</v>
      </c>
      <c r="D546" s="43" t="s">
        <v>694</v>
      </c>
      <c r="E546" s="43" t="s">
        <v>695</v>
      </c>
      <c r="F546" s="43" t="s">
        <v>385</v>
      </c>
      <c r="G546" s="107" t="s">
        <v>574</v>
      </c>
      <c r="H546" s="107" t="s">
        <v>519</v>
      </c>
      <c r="I546" s="43" t="s">
        <v>280</v>
      </c>
    </row>
    <row r="547" spans="1:9" x14ac:dyDescent="0.25">
      <c r="A547" s="43" t="s">
        <v>270</v>
      </c>
      <c r="B547" s="43" t="s">
        <v>520</v>
      </c>
      <c r="C547" s="43" t="s">
        <v>562</v>
      </c>
      <c r="D547" s="43" t="s">
        <v>696</v>
      </c>
      <c r="E547" s="43" t="s">
        <v>697</v>
      </c>
      <c r="F547" s="43" t="s">
        <v>385</v>
      </c>
      <c r="G547" s="107" t="s">
        <v>574</v>
      </c>
      <c r="H547" s="107" t="s">
        <v>519</v>
      </c>
      <c r="I547" s="43" t="s">
        <v>280</v>
      </c>
    </row>
    <row r="548" spans="1:9" x14ac:dyDescent="0.25">
      <c r="A548" s="43" t="s">
        <v>270</v>
      </c>
      <c r="B548" s="43" t="s">
        <v>520</v>
      </c>
      <c r="C548" s="43" t="s">
        <v>562</v>
      </c>
      <c r="D548" s="43" t="s">
        <v>698</v>
      </c>
      <c r="E548" s="43" t="s">
        <v>699</v>
      </c>
      <c r="F548" s="43" t="s">
        <v>385</v>
      </c>
      <c r="G548" s="107" t="s">
        <v>574</v>
      </c>
      <c r="H548" s="107" t="s">
        <v>519</v>
      </c>
      <c r="I548" s="43" t="s">
        <v>280</v>
      </c>
    </row>
    <row r="549" spans="1:9" x14ac:dyDescent="0.25">
      <c r="A549" s="43" t="s">
        <v>270</v>
      </c>
      <c r="B549" s="43" t="s">
        <v>520</v>
      </c>
      <c r="C549" s="43" t="s">
        <v>562</v>
      </c>
      <c r="D549" s="43" t="s">
        <v>700</v>
      </c>
      <c r="E549" s="43" t="s">
        <v>701</v>
      </c>
      <c r="F549" s="43" t="s">
        <v>385</v>
      </c>
      <c r="G549" s="107" t="s">
        <v>574</v>
      </c>
      <c r="H549" s="107" t="s">
        <v>519</v>
      </c>
      <c r="I549" s="43" t="s">
        <v>280</v>
      </c>
    </row>
    <row r="550" spans="1:9" x14ac:dyDescent="0.25">
      <c r="A550" s="43" t="s">
        <v>270</v>
      </c>
      <c r="B550" s="43" t="s">
        <v>520</v>
      </c>
      <c r="C550" s="43" t="s">
        <v>562</v>
      </c>
      <c r="D550" s="43" t="s">
        <v>702</v>
      </c>
      <c r="E550" s="43" t="s">
        <v>703</v>
      </c>
      <c r="F550" s="43" t="s">
        <v>385</v>
      </c>
      <c r="G550" s="107" t="s">
        <v>574</v>
      </c>
      <c r="H550" s="107" t="s">
        <v>519</v>
      </c>
      <c r="I550" s="43" t="s">
        <v>280</v>
      </c>
    </row>
    <row r="551" spans="1:9" x14ac:dyDescent="0.25">
      <c r="A551" s="43" t="s">
        <v>270</v>
      </c>
      <c r="B551" s="43" t="s">
        <v>520</v>
      </c>
      <c r="C551" s="43" t="s">
        <v>562</v>
      </c>
      <c r="D551" s="43" t="s">
        <v>704</v>
      </c>
      <c r="E551" s="43" t="s">
        <v>705</v>
      </c>
      <c r="F551" s="43" t="s">
        <v>385</v>
      </c>
      <c r="G551" s="107" t="s">
        <v>574</v>
      </c>
      <c r="H551" s="107" t="s">
        <v>519</v>
      </c>
      <c r="I551" s="43" t="s">
        <v>280</v>
      </c>
    </row>
    <row r="552" spans="1:9" x14ac:dyDescent="0.25">
      <c r="A552" s="43" t="s">
        <v>270</v>
      </c>
      <c r="B552" s="43" t="s">
        <v>520</v>
      </c>
      <c r="C552" s="43" t="s">
        <v>562</v>
      </c>
      <c r="D552" s="43" t="s">
        <v>706</v>
      </c>
      <c r="E552" s="43" t="s">
        <v>707</v>
      </c>
      <c r="F552" s="43" t="s">
        <v>385</v>
      </c>
      <c r="G552" s="107" t="s">
        <v>574</v>
      </c>
      <c r="H552" s="107" t="s">
        <v>519</v>
      </c>
      <c r="I552" s="43" t="s">
        <v>280</v>
      </c>
    </row>
    <row r="553" spans="1:9" x14ac:dyDescent="0.25">
      <c r="A553" s="43" t="s">
        <v>270</v>
      </c>
      <c r="B553" s="43" t="s">
        <v>520</v>
      </c>
      <c r="C553" s="43" t="s">
        <v>562</v>
      </c>
      <c r="D553" s="43" t="s">
        <v>708</v>
      </c>
      <c r="E553" s="43" t="s">
        <v>709</v>
      </c>
      <c r="F553" s="43" t="s">
        <v>385</v>
      </c>
      <c r="G553" s="107" t="s">
        <v>574</v>
      </c>
      <c r="H553" s="107" t="s">
        <v>519</v>
      </c>
      <c r="I553" s="43" t="s">
        <v>280</v>
      </c>
    </row>
    <row r="554" spans="1:9" x14ac:dyDescent="0.25">
      <c r="A554" s="43" t="s">
        <v>270</v>
      </c>
      <c r="B554" s="43" t="s">
        <v>520</v>
      </c>
      <c r="C554" s="43" t="s">
        <v>562</v>
      </c>
      <c r="D554" s="43" t="s">
        <v>710</v>
      </c>
      <c r="E554" s="43" t="s">
        <v>711</v>
      </c>
      <c r="F554" s="43" t="s">
        <v>385</v>
      </c>
      <c r="G554" s="107" t="s">
        <v>574</v>
      </c>
      <c r="H554" s="107" t="s">
        <v>519</v>
      </c>
      <c r="I554" s="43" t="s">
        <v>280</v>
      </c>
    </row>
    <row r="555" spans="1:9" x14ac:dyDescent="0.25">
      <c r="A555" s="43" t="s">
        <v>270</v>
      </c>
      <c r="B555" s="43" t="s">
        <v>520</v>
      </c>
      <c r="C555" s="43" t="s">
        <v>562</v>
      </c>
      <c r="D555" s="43" t="s">
        <v>712</v>
      </c>
      <c r="E555" s="43" t="s">
        <v>713</v>
      </c>
      <c r="F555" s="43" t="s">
        <v>385</v>
      </c>
      <c r="G555" s="107" t="s">
        <v>574</v>
      </c>
      <c r="H555" s="107" t="s">
        <v>519</v>
      </c>
      <c r="I555" s="43" t="s">
        <v>280</v>
      </c>
    </row>
    <row r="556" spans="1:9" x14ac:dyDescent="0.25">
      <c r="A556" s="43" t="s">
        <v>270</v>
      </c>
      <c r="B556" s="43" t="s">
        <v>520</v>
      </c>
      <c r="C556" s="43" t="s">
        <v>562</v>
      </c>
      <c r="D556" s="43" t="s">
        <v>714</v>
      </c>
      <c r="E556" s="43" t="s">
        <v>715</v>
      </c>
      <c r="F556" s="43" t="s">
        <v>385</v>
      </c>
      <c r="G556" s="107" t="s">
        <v>574</v>
      </c>
      <c r="H556" s="107" t="s">
        <v>519</v>
      </c>
      <c r="I556" s="43" t="s">
        <v>280</v>
      </c>
    </row>
    <row r="557" spans="1:9" x14ac:dyDescent="0.25">
      <c r="A557" s="43" t="s">
        <v>270</v>
      </c>
      <c r="B557" s="43" t="s">
        <v>520</v>
      </c>
      <c r="C557" s="43" t="s">
        <v>562</v>
      </c>
      <c r="D557" s="43" t="s">
        <v>716</v>
      </c>
      <c r="E557" s="43" t="s">
        <v>717</v>
      </c>
      <c r="F557" s="43" t="s">
        <v>385</v>
      </c>
      <c r="G557" s="107" t="s">
        <v>574</v>
      </c>
      <c r="H557" s="107" t="s">
        <v>519</v>
      </c>
      <c r="I557" s="43" t="s">
        <v>280</v>
      </c>
    </row>
    <row r="558" spans="1:9" x14ac:dyDescent="0.25">
      <c r="A558" s="43" t="s">
        <v>270</v>
      </c>
      <c r="B558" s="43" t="s">
        <v>520</v>
      </c>
      <c r="C558" s="43" t="s">
        <v>562</v>
      </c>
      <c r="D558" s="43" t="s">
        <v>718</v>
      </c>
      <c r="E558" s="43" t="s">
        <v>719</v>
      </c>
      <c r="F558" s="43" t="s">
        <v>385</v>
      </c>
      <c r="G558" s="107" t="s">
        <v>574</v>
      </c>
      <c r="H558" s="107" t="s">
        <v>519</v>
      </c>
      <c r="I558" s="43" t="s">
        <v>280</v>
      </c>
    </row>
    <row r="559" spans="1:9" x14ac:dyDescent="0.25">
      <c r="A559" s="43" t="s">
        <v>270</v>
      </c>
      <c r="B559" s="43" t="s">
        <v>520</v>
      </c>
      <c r="C559" s="43" t="s">
        <v>562</v>
      </c>
      <c r="D559" s="43" t="s">
        <v>720</v>
      </c>
      <c r="E559" s="43" t="s">
        <v>721</v>
      </c>
      <c r="F559" s="43" t="s">
        <v>385</v>
      </c>
      <c r="G559" s="107" t="s">
        <v>574</v>
      </c>
      <c r="H559" s="107">
        <v>541.45500000000004</v>
      </c>
      <c r="I559" s="43" t="s">
        <v>280</v>
      </c>
    </row>
    <row r="560" spans="1:9" x14ac:dyDescent="0.25">
      <c r="A560" s="43" t="s">
        <v>270</v>
      </c>
      <c r="B560" s="43" t="s">
        <v>520</v>
      </c>
      <c r="C560" s="43" t="s">
        <v>562</v>
      </c>
      <c r="D560" s="43" t="s">
        <v>722</v>
      </c>
      <c r="E560" s="43" t="s">
        <v>723</v>
      </c>
      <c r="F560" s="43" t="s">
        <v>385</v>
      </c>
      <c r="G560" s="107" t="s">
        <v>574</v>
      </c>
      <c r="H560" s="107">
        <v>48.603000000000002</v>
      </c>
      <c r="I560" s="43" t="s">
        <v>280</v>
      </c>
    </row>
    <row r="561" spans="1:9" x14ac:dyDescent="0.25">
      <c r="A561" s="43" t="s">
        <v>270</v>
      </c>
      <c r="B561" s="43" t="s">
        <v>520</v>
      </c>
      <c r="C561" s="43" t="s">
        <v>562</v>
      </c>
      <c r="D561" s="43" t="s">
        <v>755</v>
      </c>
      <c r="E561" s="43" t="s">
        <v>756</v>
      </c>
      <c r="F561" s="43" t="s">
        <v>385</v>
      </c>
      <c r="G561" s="107" t="s">
        <v>574</v>
      </c>
      <c r="H561" s="107">
        <v>590.05799999999999</v>
      </c>
      <c r="I561" s="43" t="s">
        <v>280</v>
      </c>
    </row>
    <row r="562" spans="1:9" x14ac:dyDescent="0.25">
      <c r="A562" s="43" t="s">
        <v>270</v>
      </c>
      <c r="B562" s="43" t="s">
        <v>520</v>
      </c>
      <c r="C562" s="43" t="s">
        <v>562</v>
      </c>
      <c r="D562" s="43" t="s">
        <v>586</v>
      </c>
      <c r="E562" s="43" t="s">
        <v>587</v>
      </c>
      <c r="F562" s="43" t="s">
        <v>385</v>
      </c>
      <c r="G562" s="107" t="s">
        <v>575</v>
      </c>
      <c r="H562" s="107" t="s">
        <v>226</v>
      </c>
      <c r="I562" s="43" t="s">
        <v>280</v>
      </c>
    </row>
    <row r="563" spans="1:9" x14ac:dyDescent="0.25">
      <c r="A563" s="43" t="s">
        <v>270</v>
      </c>
      <c r="B563" s="43" t="s">
        <v>520</v>
      </c>
      <c r="C563" s="43" t="s">
        <v>562</v>
      </c>
      <c r="D563" s="43" t="s">
        <v>588</v>
      </c>
      <c r="E563" s="43" t="s">
        <v>589</v>
      </c>
      <c r="F563" s="43" t="s">
        <v>385</v>
      </c>
      <c r="G563" s="107" t="s">
        <v>575</v>
      </c>
      <c r="H563" s="107" t="s">
        <v>519</v>
      </c>
      <c r="I563" s="43" t="s">
        <v>280</v>
      </c>
    </row>
    <row r="564" spans="1:9" x14ac:dyDescent="0.25">
      <c r="A564" s="43" t="s">
        <v>270</v>
      </c>
      <c r="B564" s="43" t="s">
        <v>520</v>
      </c>
      <c r="C564" s="43" t="s">
        <v>562</v>
      </c>
      <c r="D564" s="43" t="s">
        <v>590</v>
      </c>
      <c r="E564" s="43" t="s">
        <v>591</v>
      </c>
      <c r="F564" s="43" t="s">
        <v>385</v>
      </c>
      <c r="G564" s="107" t="s">
        <v>575</v>
      </c>
      <c r="H564" s="107" t="s">
        <v>519</v>
      </c>
      <c r="I564" s="43" t="s">
        <v>280</v>
      </c>
    </row>
    <row r="565" spans="1:9" x14ac:dyDescent="0.25">
      <c r="A565" s="43" t="s">
        <v>270</v>
      </c>
      <c r="B565" s="43" t="s">
        <v>520</v>
      </c>
      <c r="C565" s="43" t="s">
        <v>562</v>
      </c>
      <c r="D565" s="43" t="s">
        <v>592</v>
      </c>
      <c r="E565" s="43" t="s">
        <v>593</v>
      </c>
      <c r="F565" s="43" t="s">
        <v>385</v>
      </c>
      <c r="G565" s="107" t="s">
        <v>575</v>
      </c>
      <c r="H565" s="107" t="s">
        <v>519</v>
      </c>
      <c r="I565" s="43" t="s">
        <v>280</v>
      </c>
    </row>
    <row r="566" spans="1:9" x14ac:dyDescent="0.25">
      <c r="A566" s="43" t="s">
        <v>270</v>
      </c>
      <c r="B566" s="43" t="s">
        <v>520</v>
      </c>
      <c r="C566" s="43" t="s">
        <v>562</v>
      </c>
      <c r="D566" s="43" t="s">
        <v>594</v>
      </c>
      <c r="E566" s="43" t="s">
        <v>595</v>
      </c>
      <c r="F566" s="43" t="s">
        <v>385</v>
      </c>
      <c r="G566" s="107" t="s">
        <v>575</v>
      </c>
      <c r="H566" s="107" t="s">
        <v>226</v>
      </c>
      <c r="I566" s="43" t="s">
        <v>280</v>
      </c>
    </row>
    <row r="567" spans="1:9" x14ac:dyDescent="0.25">
      <c r="A567" s="43" t="s">
        <v>270</v>
      </c>
      <c r="B567" s="43" t="s">
        <v>520</v>
      </c>
      <c r="C567" s="43" t="s">
        <v>562</v>
      </c>
      <c r="D567" s="43" t="s">
        <v>596</v>
      </c>
      <c r="E567" s="43" t="s">
        <v>597</v>
      </c>
      <c r="F567" s="43" t="s">
        <v>385</v>
      </c>
      <c r="G567" s="107" t="s">
        <v>575</v>
      </c>
      <c r="H567" s="107" t="s">
        <v>519</v>
      </c>
      <c r="I567" s="43" t="s">
        <v>280</v>
      </c>
    </row>
    <row r="568" spans="1:9" x14ac:dyDescent="0.25">
      <c r="A568" s="43" t="s">
        <v>270</v>
      </c>
      <c r="B568" s="43" t="s">
        <v>520</v>
      </c>
      <c r="C568" s="43" t="s">
        <v>562</v>
      </c>
      <c r="D568" s="43" t="s">
        <v>598</v>
      </c>
      <c r="E568" s="43" t="s">
        <v>599</v>
      </c>
      <c r="F568" s="43" t="s">
        <v>385</v>
      </c>
      <c r="G568" s="107" t="s">
        <v>575</v>
      </c>
      <c r="H568" s="107" t="s">
        <v>519</v>
      </c>
      <c r="I568" s="43" t="s">
        <v>280</v>
      </c>
    </row>
    <row r="569" spans="1:9" x14ac:dyDescent="0.25">
      <c r="A569" s="43" t="s">
        <v>270</v>
      </c>
      <c r="B569" s="43" t="s">
        <v>520</v>
      </c>
      <c r="C569" s="43" t="s">
        <v>562</v>
      </c>
      <c r="D569" s="43" t="s">
        <v>600</v>
      </c>
      <c r="E569" s="43" t="s">
        <v>601</v>
      </c>
      <c r="F569" s="43" t="s">
        <v>385</v>
      </c>
      <c r="G569" s="107" t="s">
        <v>575</v>
      </c>
      <c r="H569" s="107" t="s">
        <v>519</v>
      </c>
      <c r="I569" s="43" t="s">
        <v>280</v>
      </c>
    </row>
    <row r="570" spans="1:9" x14ac:dyDescent="0.25">
      <c r="A570" s="43" t="s">
        <v>270</v>
      </c>
      <c r="B570" s="43" t="s">
        <v>520</v>
      </c>
      <c r="C570" s="43" t="s">
        <v>562</v>
      </c>
      <c r="D570" s="43" t="s">
        <v>602</v>
      </c>
      <c r="E570" s="43" t="s">
        <v>603</v>
      </c>
      <c r="F570" s="43" t="s">
        <v>385</v>
      </c>
      <c r="G570" s="107" t="s">
        <v>575</v>
      </c>
      <c r="H570" s="107" t="s">
        <v>226</v>
      </c>
      <c r="I570" s="43" t="s">
        <v>280</v>
      </c>
    </row>
    <row r="571" spans="1:9" x14ac:dyDescent="0.25">
      <c r="A571" s="43" t="s">
        <v>270</v>
      </c>
      <c r="B571" s="43" t="s">
        <v>520</v>
      </c>
      <c r="C571" s="43" t="s">
        <v>562</v>
      </c>
      <c r="D571" s="43" t="s">
        <v>604</v>
      </c>
      <c r="E571" s="43" t="s">
        <v>605</v>
      </c>
      <c r="F571" s="43" t="s">
        <v>385</v>
      </c>
      <c r="G571" s="107" t="s">
        <v>575</v>
      </c>
      <c r="H571" s="107" t="s">
        <v>519</v>
      </c>
      <c r="I571" s="43" t="s">
        <v>280</v>
      </c>
    </row>
    <row r="572" spans="1:9" x14ac:dyDescent="0.25">
      <c r="A572" s="43" t="s">
        <v>270</v>
      </c>
      <c r="B572" s="43" t="s">
        <v>520</v>
      </c>
      <c r="C572" s="43" t="s">
        <v>562</v>
      </c>
      <c r="D572" s="43" t="s">
        <v>606</v>
      </c>
      <c r="E572" s="43" t="s">
        <v>607</v>
      </c>
      <c r="F572" s="43" t="s">
        <v>385</v>
      </c>
      <c r="G572" s="107" t="s">
        <v>575</v>
      </c>
      <c r="H572" s="107" t="s">
        <v>519</v>
      </c>
      <c r="I572" s="43" t="s">
        <v>280</v>
      </c>
    </row>
    <row r="573" spans="1:9" x14ac:dyDescent="0.25">
      <c r="A573" s="43" t="s">
        <v>270</v>
      </c>
      <c r="B573" s="43" t="s">
        <v>520</v>
      </c>
      <c r="C573" s="43" t="s">
        <v>562</v>
      </c>
      <c r="D573" s="43" t="s">
        <v>608</v>
      </c>
      <c r="E573" s="43" t="s">
        <v>609</v>
      </c>
      <c r="F573" s="43" t="s">
        <v>385</v>
      </c>
      <c r="G573" s="107" t="s">
        <v>575</v>
      </c>
      <c r="H573" s="107" t="s">
        <v>519</v>
      </c>
      <c r="I573" s="43" t="s">
        <v>280</v>
      </c>
    </row>
    <row r="574" spans="1:9" x14ac:dyDescent="0.25">
      <c r="A574" s="43" t="s">
        <v>270</v>
      </c>
      <c r="B574" s="43" t="s">
        <v>520</v>
      </c>
      <c r="C574" s="43" t="s">
        <v>562</v>
      </c>
      <c r="D574" s="43" t="s">
        <v>610</v>
      </c>
      <c r="E574" s="43" t="s">
        <v>611</v>
      </c>
      <c r="F574" s="43" t="s">
        <v>385</v>
      </c>
      <c r="G574" s="107" t="s">
        <v>575</v>
      </c>
      <c r="H574" s="107" t="s">
        <v>519</v>
      </c>
      <c r="I574" s="43" t="s">
        <v>280</v>
      </c>
    </row>
    <row r="575" spans="1:9" x14ac:dyDescent="0.25">
      <c r="A575" s="43" t="s">
        <v>270</v>
      </c>
      <c r="B575" s="43" t="s">
        <v>520</v>
      </c>
      <c r="C575" s="43" t="s">
        <v>562</v>
      </c>
      <c r="D575" s="43" t="s">
        <v>612</v>
      </c>
      <c r="E575" s="43" t="s">
        <v>613</v>
      </c>
      <c r="F575" s="43" t="s">
        <v>385</v>
      </c>
      <c r="G575" s="107" t="s">
        <v>575</v>
      </c>
      <c r="H575" s="107" t="s">
        <v>519</v>
      </c>
      <c r="I575" s="43" t="s">
        <v>280</v>
      </c>
    </row>
    <row r="576" spans="1:9" x14ac:dyDescent="0.25">
      <c r="A576" s="43" t="s">
        <v>270</v>
      </c>
      <c r="B576" s="43" t="s">
        <v>520</v>
      </c>
      <c r="C576" s="43" t="s">
        <v>562</v>
      </c>
      <c r="D576" s="43" t="s">
        <v>614</v>
      </c>
      <c r="E576" s="43" t="s">
        <v>615</v>
      </c>
      <c r="F576" s="43" t="s">
        <v>385</v>
      </c>
      <c r="G576" s="107" t="s">
        <v>575</v>
      </c>
      <c r="H576" s="107" t="s">
        <v>519</v>
      </c>
      <c r="I576" s="43" t="s">
        <v>280</v>
      </c>
    </row>
    <row r="577" spans="1:9" x14ac:dyDescent="0.25">
      <c r="A577" s="43" t="s">
        <v>270</v>
      </c>
      <c r="B577" s="43" t="s">
        <v>520</v>
      </c>
      <c r="C577" s="43" t="s">
        <v>562</v>
      </c>
      <c r="D577" s="43" t="s">
        <v>616</v>
      </c>
      <c r="E577" s="43" t="s">
        <v>617</v>
      </c>
      <c r="F577" s="43" t="s">
        <v>385</v>
      </c>
      <c r="G577" s="107" t="s">
        <v>575</v>
      </c>
      <c r="H577" s="107" t="s">
        <v>519</v>
      </c>
      <c r="I577" s="43" t="s">
        <v>280</v>
      </c>
    </row>
    <row r="578" spans="1:9" x14ac:dyDescent="0.25">
      <c r="A578" s="43" t="s">
        <v>270</v>
      </c>
      <c r="B578" s="43" t="s">
        <v>520</v>
      </c>
      <c r="C578" s="43" t="s">
        <v>562</v>
      </c>
      <c r="D578" s="43" t="s">
        <v>618</v>
      </c>
      <c r="E578" s="43" t="s">
        <v>619</v>
      </c>
      <c r="F578" s="43" t="s">
        <v>385</v>
      </c>
      <c r="G578" s="107" t="s">
        <v>575</v>
      </c>
      <c r="H578" s="107" t="s">
        <v>519</v>
      </c>
      <c r="I578" s="43" t="s">
        <v>280</v>
      </c>
    </row>
    <row r="579" spans="1:9" x14ac:dyDescent="0.25">
      <c r="A579" s="43" t="s">
        <v>270</v>
      </c>
      <c r="B579" s="43" t="s">
        <v>520</v>
      </c>
      <c r="C579" s="43" t="s">
        <v>562</v>
      </c>
      <c r="D579" s="43" t="s">
        <v>620</v>
      </c>
      <c r="E579" s="43" t="s">
        <v>621</v>
      </c>
      <c r="F579" s="43" t="s">
        <v>385</v>
      </c>
      <c r="G579" s="107" t="s">
        <v>575</v>
      </c>
      <c r="H579" s="107" t="s">
        <v>519</v>
      </c>
      <c r="I579" s="43" t="s">
        <v>280</v>
      </c>
    </row>
    <row r="580" spans="1:9" x14ac:dyDescent="0.25">
      <c r="A580" s="43" t="s">
        <v>270</v>
      </c>
      <c r="B580" s="43" t="s">
        <v>520</v>
      </c>
      <c r="C580" s="43" t="s">
        <v>562</v>
      </c>
      <c r="D580" s="43" t="s">
        <v>622</v>
      </c>
      <c r="E580" s="43" t="s">
        <v>623</v>
      </c>
      <c r="F580" s="43" t="s">
        <v>385</v>
      </c>
      <c r="G580" s="107" t="s">
        <v>575</v>
      </c>
      <c r="H580" s="107" t="s">
        <v>519</v>
      </c>
      <c r="I580" s="43" t="s">
        <v>280</v>
      </c>
    </row>
    <row r="581" spans="1:9" x14ac:dyDescent="0.25">
      <c r="A581" s="43" t="s">
        <v>270</v>
      </c>
      <c r="B581" s="43" t="s">
        <v>520</v>
      </c>
      <c r="C581" s="43" t="s">
        <v>562</v>
      </c>
      <c r="D581" s="43" t="s">
        <v>624</v>
      </c>
      <c r="E581" s="43" t="s">
        <v>625</v>
      </c>
      <c r="F581" s="43" t="s">
        <v>385</v>
      </c>
      <c r="G581" s="107" t="s">
        <v>575</v>
      </c>
      <c r="H581" s="107" t="s">
        <v>519</v>
      </c>
      <c r="I581" s="43" t="s">
        <v>280</v>
      </c>
    </row>
    <row r="582" spans="1:9" x14ac:dyDescent="0.25">
      <c r="A582" s="43" t="s">
        <v>270</v>
      </c>
      <c r="B582" s="43" t="s">
        <v>520</v>
      </c>
      <c r="C582" s="43" t="s">
        <v>562</v>
      </c>
      <c r="D582" s="43" t="s">
        <v>626</v>
      </c>
      <c r="E582" s="43" t="s">
        <v>627</v>
      </c>
      <c r="F582" s="43" t="s">
        <v>385</v>
      </c>
      <c r="G582" s="107" t="s">
        <v>575</v>
      </c>
      <c r="H582" s="107" t="s">
        <v>519</v>
      </c>
      <c r="I582" s="43" t="s">
        <v>280</v>
      </c>
    </row>
    <row r="583" spans="1:9" x14ac:dyDescent="0.25">
      <c r="A583" s="43" t="s">
        <v>270</v>
      </c>
      <c r="B583" s="43" t="s">
        <v>520</v>
      </c>
      <c r="C583" s="43" t="s">
        <v>562</v>
      </c>
      <c r="D583" s="43" t="s">
        <v>628</v>
      </c>
      <c r="E583" s="43" t="s">
        <v>629</v>
      </c>
      <c r="F583" s="43" t="s">
        <v>385</v>
      </c>
      <c r="G583" s="107" t="s">
        <v>575</v>
      </c>
      <c r="H583" s="107" t="s">
        <v>519</v>
      </c>
      <c r="I583" s="43" t="s">
        <v>280</v>
      </c>
    </row>
    <row r="584" spans="1:9" x14ac:dyDescent="0.25">
      <c r="A584" s="43" t="s">
        <v>270</v>
      </c>
      <c r="B584" s="43" t="s">
        <v>520</v>
      </c>
      <c r="C584" s="43" t="s">
        <v>562</v>
      </c>
      <c r="D584" s="43" t="s">
        <v>630</v>
      </c>
      <c r="E584" s="43" t="s">
        <v>631</v>
      </c>
      <c r="F584" s="43" t="s">
        <v>385</v>
      </c>
      <c r="G584" s="107" t="s">
        <v>575</v>
      </c>
      <c r="H584" s="107" t="s">
        <v>519</v>
      </c>
      <c r="I584" s="43" t="s">
        <v>280</v>
      </c>
    </row>
    <row r="585" spans="1:9" x14ac:dyDescent="0.25">
      <c r="A585" s="43" t="s">
        <v>270</v>
      </c>
      <c r="B585" s="43" t="s">
        <v>520</v>
      </c>
      <c r="C585" s="43" t="s">
        <v>562</v>
      </c>
      <c r="D585" s="43" t="s">
        <v>632</v>
      </c>
      <c r="E585" s="43" t="s">
        <v>633</v>
      </c>
      <c r="F585" s="43" t="s">
        <v>385</v>
      </c>
      <c r="G585" s="107" t="s">
        <v>575</v>
      </c>
      <c r="H585" s="107" t="s">
        <v>519</v>
      </c>
      <c r="I585" s="43" t="s">
        <v>280</v>
      </c>
    </row>
    <row r="586" spans="1:9" x14ac:dyDescent="0.25">
      <c r="A586" s="43" t="s">
        <v>270</v>
      </c>
      <c r="B586" s="43" t="s">
        <v>520</v>
      </c>
      <c r="C586" s="43" t="s">
        <v>562</v>
      </c>
      <c r="D586" s="43" t="s">
        <v>634</v>
      </c>
      <c r="E586" s="43" t="s">
        <v>635</v>
      </c>
      <c r="F586" s="43" t="s">
        <v>385</v>
      </c>
      <c r="G586" s="107" t="s">
        <v>575</v>
      </c>
      <c r="H586" s="107" t="s">
        <v>519</v>
      </c>
      <c r="I586" s="43" t="s">
        <v>280</v>
      </c>
    </row>
    <row r="587" spans="1:9" x14ac:dyDescent="0.25">
      <c r="A587" s="43" t="s">
        <v>270</v>
      </c>
      <c r="B587" s="43" t="s">
        <v>520</v>
      </c>
      <c r="C587" s="43" t="s">
        <v>562</v>
      </c>
      <c r="D587" s="43" t="s">
        <v>636</v>
      </c>
      <c r="E587" s="43" t="s">
        <v>637</v>
      </c>
      <c r="F587" s="43" t="s">
        <v>385</v>
      </c>
      <c r="G587" s="107" t="s">
        <v>575</v>
      </c>
      <c r="H587" s="107" t="s">
        <v>519</v>
      </c>
      <c r="I587" s="43" t="s">
        <v>280</v>
      </c>
    </row>
    <row r="588" spans="1:9" x14ac:dyDescent="0.25">
      <c r="A588" s="43" t="s">
        <v>270</v>
      </c>
      <c r="B588" s="43" t="s">
        <v>520</v>
      </c>
      <c r="C588" s="43" t="s">
        <v>562</v>
      </c>
      <c r="D588" s="43" t="s">
        <v>638</v>
      </c>
      <c r="E588" s="43" t="s">
        <v>639</v>
      </c>
      <c r="F588" s="43" t="s">
        <v>385</v>
      </c>
      <c r="G588" s="107" t="s">
        <v>575</v>
      </c>
      <c r="H588" s="107" t="s">
        <v>519</v>
      </c>
      <c r="I588" s="43" t="s">
        <v>280</v>
      </c>
    </row>
    <row r="589" spans="1:9" x14ac:dyDescent="0.25">
      <c r="A589" s="43" t="s">
        <v>270</v>
      </c>
      <c r="B589" s="43" t="s">
        <v>520</v>
      </c>
      <c r="C589" s="43" t="s">
        <v>562</v>
      </c>
      <c r="D589" s="43" t="s">
        <v>640</v>
      </c>
      <c r="E589" s="43" t="s">
        <v>641</v>
      </c>
      <c r="F589" s="43" t="s">
        <v>385</v>
      </c>
      <c r="G589" s="107" t="s">
        <v>575</v>
      </c>
      <c r="H589" s="107" t="s">
        <v>519</v>
      </c>
      <c r="I589" s="43" t="s">
        <v>280</v>
      </c>
    </row>
    <row r="590" spans="1:9" x14ac:dyDescent="0.25">
      <c r="A590" s="43" t="s">
        <v>270</v>
      </c>
      <c r="B590" s="43" t="s">
        <v>520</v>
      </c>
      <c r="C590" s="43" t="s">
        <v>562</v>
      </c>
      <c r="D590" s="43" t="s">
        <v>642</v>
      </c>
      <c r="E590" s="43" t="s">
        <v>643</v>
      </c>
      <c r="F590" s="43" t="s">
        <v>385</v>
      </c>
      <c r="G590" s="107" t="s">
        <v>575</v>
      </c>
      <c r="H590" s="107" t="s">
        <v>519</v>
      </c>
      <c r="I590" s="43" t="s">
        <v>280</v>
      </c>
    </row>
    <row r="591" spans="1:9" x14ac:dyDescent="0.25">
      <c r="A591" s="43" t="s">
        <v>270</v>
      </c>
      <c r="B591" s="43" t="s">
        <v>520</v>
      </c>
      <c r="C591" s="43" t="s">
        <v>562</v>
      </c>
      <c r="D591" s="43" t="s">
        <v>644</v>
      </c>
      <c r="E591" s="43" t="s">
        <v>645</v>
      </c>
      <c r="F591" s="43" t="s">
        <v>385</v>
      </c>
      <c r="G591" s="107" t="s">
        <v>575</v>
      </c>
      <c r="H591" s="107" t="s">
        <v>519</v>
      </c>
      <c r="I591" s="43" t="s">
        <v>280</v>
      </c>
    </row>
    <row r="592" spans="1:9" x14ac:dyDescent="0.25">
      <c r="A592" s="43" t="s">
        <v>270</v>
      </c>
      <c r="B592" s="43" t="s">
        <v>520</v>
      </c>
      <c r="C592" s="43" t="s">
        <v>562</v>
      </c>
      <c r="D592" s="43" t="s">
        <v>646</v>
      </c>
      <c r="E592" s="43" t="s">
        <v>647</v>
      </c>
      <c r="F592" s="43" t="s">
        <v>385</v>
      </c>
      <c r="G592" s="107" t="s">
        <v>575</v>
      </c>
      <c r="H592" s="107" t="s">
        <v>519</v>
      </c>
      <c r="I592" s="43" t="s">
        <v>280</v>
      </c>
    </row>
    <row r="593" spans="1:9" x14ac:dyDescent="0.25">
      <c r="A593" s="43" t="s">
        <v>270</v>
      </c>
      <c r="B593" s="43" t="s">
        <v>520</v>
      </c>
      <c r="C593" s="43" t="s">
        <v>562</v>
      </c>
      <c r="D593" s="43" t="s">
        <v>648</v>
      </c>
      <c r="E593" s="43" t="s">
        <v>649</v>
      </c>
      <c r="F593" s="43" t="s">
        <v>385</v>
      </c>
      <c r="G593" s="107" t="s">
        <v>575</v>
      </c>
      <c r="H593" s="107" t="s">
        <v>519</v>
      </c>
      <c r="I593" s="43" t="s">
        <v>280</v>
      </c>
    </row>
    <row r="594" spans="1:9" x14ac:dyDescent="0.25">
      <c r="A594" s="43" t="s">
        <v>270</v>
      </c>
      <c r="B594" s="43" t="s">
        <v>520</v>
      </c>
      <c r="C594" s="43" t="s">
        <v>562</v>
      </c>
      <c r="D594" s="43" t="s">
        <v>650</v>
      </c>
      <c r="E594" s="43" t="s">
        <v>651</v>
      </c>
      <c r="F594" s="43" t="s">
        <v>385</v>
      </c>
      <c r="G594" s="107" t="s">
        <v>575</v>
      </c>
      <c r="H594" s="107" t="s">
        <v>519</v>
      </c>
      <c r="I594" s="43" t="s">
        <v>280</v>
      </c>
    </row>
    <row r="595" spans="1:9" x14ac:dyDescent="0.25">
      <c r="A595" s="43" t="s">
        <v>270</v>
      </c>
      <c r="B595" s="43" t="s">
        <v>520</v>
      </c>
      <c r="C595" s="43" t="s">
        <v>562</v>
      </c>
      <c r="D595" s="43" t="s">
        <v>652</v>
      </c>
      <c r="E595" s="43" t="s">
        <v>653</v>
      </c>
      <c r="F595" s="43" t="s">
        <v>385</v>
      </c>
      <c r="G595" s="107" t="s">
        <v>575</v>
      </c>
      <c r="H595" s="107" t="s">
        <v>519</v>
      </c>
      <c r="I595" s="43" t="s">
        <v>280</v>
      </c>
    </row>
    <row r="596" spans="1:9" x14ac:dyDescent="0.25">
      <c r="A596" s="43" t="s">
        <v>270</v>
      </c>
      <c r="B596" s="43" t="s">
        <v>520</v>
      </c>
      <c r="C596" s="43" t="s">
        <v>562</v>
      </c>
      <c r="D596" s="43" t="s">
        <v>654</v>
      </c>
      <c r="E596" s="43" t="s">
        <v>655</v>
      </c>
      <c r="F596" s="43" t="s">
        <v>385</v>
      </c>
      <c r="G596" s="107" t="s">
        <v>575</v>
      </c>
      <c r="H596" s="107" t="s">
        <v>519</v>
      </c>
      <c r="I596" s="43" t="s">
        <v>280</v>
      </c>
    </row>
    <row r="597" spans="1:9" x14ac:dyDescent="0.25">
      <c r="A597" s="43" t="s">
        <v>270</v>
      </c>
      <c r="B597" s="43" t="s">
        <v>520</v>
      </c>
      <c r="C597" s="43" t="s">
        <v>562</v>
      </c>
      <c r="D597" s="43" t="s">
        <v>656</v>
      </c>
      <c r="E597" s="43" t="s">
        <v>657</v>
      </c>
      <c r="F597" s="43" t="s">
        <v>385</v>
      </c>
      <c r="G597" s="107" t="s">
        <v>575</v>
      </c>
      <c r="H597" s="107" t="s">
        <v>226</v>
      </c>
      <c r="I597" s="43" t="s">
        <v>280</v>
      </c>
    </row>
    <row r="598" spans="1:9" x14ac:dyDescent="0.25">
      <c r="A598" s="43" t="s">
        <v>270</v>
      </c>
      <c r="B598" s="43" t="s">
        <v>520</v>
      </c>
      <c r="C598" s="43" t="s">
        <v>562</v>
      </c>
      <c r="D598" s="43" t="s">
        <v>658</v>
      </c>
      <c r="E598" s="43" t="s">
        <v>659</v>
      </c>
      <c r="F598" s="43" t="s">
        <v>385</v>
      </c>
      <c r="G598" s="107" t="s">
        <v>575</v>
      </c>
      <c r="H598" s="107" t="s">
        <v>519</v>
      </c>
      <c r="I598" s="43" t="s">
        <v>280</v>
      </c>
    </row>
    <row r="599" spans="1:9" x14ac:dyDescent="0.25">
      <c r="A599" s="43" t="s">
        <v>270</v>
      </c>
      <c r="B599" s="43" t="s">
        <v>520</v>
      </c>
      <c r="C599" s="43" t="s">
        <v>562</v>
      </c>
      <c r="D599" s="43" t="s">
        <v>660</v>
      </c>
      <c r="E599" s="43" t="s">
        <v>661</v>
      </c>
      <c r="F599" s="43" t="s">
        <v>385</v>
      </c>
      <c r="G599" s="107" t="s">
        <v>575</v>
      </c>
      <c r="H599" s="107" t="s">
        <v>519</v>
      </c>
      <c r="I599" s="43" t="s">
        <v>280</v>
      </c>
    </row>
    <row r="600" spans="1:9" x14ac:dyDescent="0.25">
      <c r="A600" s="43" t="s">
        <v>270</v>
      </c>
      <c r="B600" s="43" t="s">
        <v>520</v>
      </c>
      <c r="C600" s="43" t="s">
        <v>562</v>
      </c>
      <c r="D600" s="43" t="s">
        <v>662</v>
      </c>
      <c r="E600" s="43" t="s">
        <v>663</v>
      </c>
      <c r="F600" s="43" t="s">
        <v>385</v>
      </c>
      <c r="G600" s="107" t="s">
        <v>575</v>
      </c>
      <c r="H600" s="107">
        <v>563.05499999999995</v>
      </c>
      <c r="I600" s="43" t="s">
        <v>280</v>
      </c>
    </row>
    <row r="601" spans="1:9" x14ac:dyDescent="0.25">
      <c r="A601" s="43" t="s">
        <v>270</v>
      </c>
      <c r="B601" s="43" t="s">
        <v>520</v>
      </c>
      <c r="C601" s="43" t="s">
        <v>562</v>
      </c>
      <c r="D601" s="43" t="s">
        <v>664</v>
      </c>
      <c r="E601" s="43" t="s">
        <v>665</v>
      </c>
      <c r="F601" s="43" t="s">
        <v>385</v>
      </c>
      <c r="G601" s="107" t="s">
        <v>575</v>
      </c>
      <c r="H601" s="107">
        <v>563.05499999999995</v>
      </c>
      <c r="I601" s="43" t="s">
        <v>280</v>
      </c>
    </row>
    <row r="602" spans="1:9" x14ac:dyDescent="0.25">
      <c r="A602" s="43" t="s">
        <v>270</v>
      </c>
      <c r="B602" s="43" t="s">
        <v>520</v>
      </c>
      <c r="C602" s="43" t="s">
        <v>562</v>
      </c>
      <c r="D602" s="43" t="s">
        <v>666</v>
      </c>
      <c r="E602" s="43" t="s">
        <v>667</v>
      </c>
      <c r="F602" s="43" t="s">
        <v>385</v>
      </c>
      <c r="G602" s="107" t="s">
        <v>575</v>
      </c>
      <c r="H602" s="107" t="s">
        <v>519</v>
      </c>
      <c r="I602" s="43" t="s">
        <v>280</v>
      </c>
    </row>
    <row r="603" spans="1:9" x14ac:dyDescent="0.25">
      <c r="A603" s="43" t="s">
        <v>270</v>
      </c>
      <c r="B603" s="43" t="s">
        <v>520</v>
      </c>
      <c r="C603" s="43" t="s">
        <v>562</v>
      </c>
      <c r="D603" s="43" t="s">
        <v>668</v>
      </c>
      <c r="E603" s="43" t="s">
        <v>669</v>
      </c>
      <c r="F603" s="43" t="s">
        <v>385</v>
      </c>
      <c r="G603" s="107" t="s">
        <v>575</v>
      </c>
      <c r="H603" s="107" t="s">
        <v>226</v>
      </c>
      <c r="I603" s="43" t="s">
        <v>280</v>
      </c>
    </row>
    <row r="604" spans="1:9" x14ac:dyDescent="0.25">
      <c r="A604" s="43" t="s">
        <v>270</v>
      </c>
      <c r="B604" s="43" t="s">
        <v>520</v>
      </c>
      <c r="C604" s="43" t="s">
        <v>562</v>
      </c>
      <c r="D604" s="43" t="s">
        <v>670</v>
      </c>
      <c r="E604" s="43" t="s">
        <v>671</v>
      </c>
      <c r="F604" s="43" t="s">
        <v>385</v>
      </c>
      <c r="G604" s="107" t="s">
        <v>575</v>
      </c>
      <c r="H604" s="107" t="s">
        <v>519</v>
      </c>
      <c r="I604" s="43" t="s">
        <v>280</v>
      </c>
    </row>
    <row r="605" spans="1:9" x14ac:dyDescent="0.25">
      <c r="A605" s="43" t="s">
        <v>270</v>
      </c>
      <c r="B605" s="43" t="s">
        <v>520</v>
      </c>
      <c r="C605" s="43" t="s">
        <v>562</v>
      </c>
      <c r="D605" s="43" t="s">
        <v>672</v>
      </c>
      <c r="E605" s="43" t="s">
        <v>673</v>
      </c>
      <c r="F605" s="43" t="s">
        <v>385</v>
      </c>
      <c r="G605" s="107" t="s">
        <v>575</v>
      </c>
      <c r="H605" s="107" t="s">
        <v>519</v>
      </c>
      <c r="I605" s="43" t="s">
        <v>280</v>
      </c>
    </row>
    <row r="606" spans="1:9" x14ac:dyDescent="0.25">
      <c r="A606" s="43" t="s">
        <v>270</v>
      </c>
      <c r="B606" s="43" t="s">
        <v>520</v>
      </c>
      <c r="C606" s="43" t="s">
        <v>562</v>
      </c>
      <c r="D606" s="43" t="s">
        <v>674</v>
      </c>
      <c r="E606" s="43" t="s">
        <v>675</v>
      </c>
      <c r="F606" s="43" t="s">
        <v>385</v>
      </c>
      <c r="G606" s="107" t="s">
        <v>575</v>
      </c>
      <c r="H606" s="107" t="s">
        <v>519</v>
      </c>
      <c r="I606" s="43" t="s">
        <v>280</v>
      </c>
    </row>
    <row r="607" spans="1:9" x14ac:dyDescent="0.25">
      <c r="A607" s="43" t="s">
        <v>270</v>
      </c>
      <c r="B607" s="43" t="s">
        <v>520</v>
      </c>
      <c r="C607" s="43" t="s">
        <v>562</v>
      </c>
      <c r="D607" s="43" t="s">
        <v>676</v>
      </c>
      <c r="E607" s="43" t="s">
        <v>677</v>
      </c>
      <c r="F607" s="43" t="s">
        <v>385</v>
      </c>
      <c r="G607" s="107" t="s">
        <v>575</v>
      </c>
      <c r="H607" s="107" t="s">
        <v>519</v>
      </c>
      <c r="I607" s="43" t="s">
        <v>280</v>
      </c>
    </row>
    <row r="608" spans="1:9" x14ac:dyDescent="0.25">
      <c r="A608" s="43" t="s">
        <v>270</v>
      </c>
      <c r="B608" s="43" t="s">
        <v>520</v>
      </c>
      <c r="C608" s="43" t="s">
        <v>562</v>
      </c>
      <c r="D608" s="43" t="s">
        <v>678</v>
      </c>
      <c r="E608" s="43" t="s">
        <v>679</v>
      </c>
      <c r="F608" s="43" t="s">
        <v>385</v>
      </c>
      <c r="G608" s="107" t="s">
        <v>575</v>
      </c>
      <c r="H608" s="107" t="s">
        <v>519</v>
      </c>
      <c r="I608" s="43" t="s">
        <v>280</v>
      </c>
    </row>
    <row r="609" spans="1:9" x14ac:dyDescent="0.25">
      <c r="A609" s="43" t="s">
        <v>270</v>
      </c>
      <c r="B609" s="43" t="s">
        <v>520</v>
      </c>
      <c r="C609" s="43" t="s">
        <v>562</v>
      </c>
      <c r="D609" s="43" t="s">
        <v>680</v>
      </c>
      <c r="E609" s="43" t="s">
        <v>681</v>
      </c>
      <c r="F609" s="43" t="s">
        <v>385</v>
      </c>
      <c r="G609" s="107" t="s">
        <v>575</v>
      </c>
      <c r="H609" s="107" t="s">
        <v>519</v>
      </c>
      <c r="I609" s="43" t="s">
        <v>280</v>
      </c>
    </row>
    <row r="610" spans="1:9" x14ac:dyDescent="0.25">
      <c r="A610" s="43" t="s">
        <v>270</v>
      </c>
      <c r="B610" s="43" t="s">
        <v>520</v>
      </c>
      <c r="C610" s="43" t="s">
        <v>562</v>
      </c>
      <c r="D610" s="43" t="s">
        <v>682</v>
      </c>
      <c r="E610" s="43" t="s">
        <v>683</v>
      </c>
      <c r="F610" s="43" t="s">
        <v>385</v>
      </c>
      <c r="G610" s="107" t="s">
        <v>575</v>
      </c>
      <c r="H610" s="107" t="s">
        <v>519</v>
      </c>
      <c r="I610" s="43" t="s">
        <v>280</v>
      </c>
    </row>
    <row r="611" spans="1:9" x14ac:dyDescent="0.25">
      <c r="A611" s="43" t="s">
        <v>270</v>
      </c>
      <c r="B611" s="43" t="s">
        <v>520</v>
      </c>
      <c r="C611" s="43" t="s">
        <v>562</v>
      </c>
      <c r="D611" s="43" t="s">
        <v>684</v>
      </c>
      <c r="E611" s="43" t="s">
        <v>685</v>
      </c>
      <c r="F611" s="43" t="s">
        <v>385</v>
      </c>
      <c r="G611" s="107" t="s">
        <v>575</v>
      </c>
      <c r="H611" s="107" t="s">
        <v>519</v>
      </c>
      <c r="I611" s="43" t="s">
        <v>280</v>
      </c>
    </row>
    <row r="612" spans="1:9" x14ac:dyDescent="0.25">
      <c r="A612" s="43" t="s">
        <v>270</v>
      </c>
      <c r="B612" s="43" t="s">
        <v>520</v>
      </c>
      <c r="C612" s="43" t="s">
        <v>562</v>
      </c>
      <c r="D612" s="43" t="s">
        <v>686</v>
      </c>
      <c r="E612" s="43" t="s">
        <v>687</v>
      </c>
      <c r="F612" s="43" t="s">
        <v>385</v>
      </c>
      <c r="G612" s="107" t="s">
        <v>575</v>
      </c>
      <c r="H612" s="107" t="s">
        <v>519</v>
      </c>
      <c r="I612" s="43" t="s">
        <v>280</v>
      </c>
    </row>
    <row r="613" spans="1:9" x14ac:dyDescent="0.25">
      <c r="A613" s="43" t="s">
        <v>270</v>
      </c>
      <c r="B613" s="43" t="s">
        <v>520</v>
      </c>
      <c r="C613" s="43" t="s">
        <v>562</v>
      </c>
      <c r="D613" s="43" t="s">
        <v>688</v>
      </c>
      <c r="E613" s="43" t="s">
        <v>689</v>
      </c>
      <c r="F613" s="43" t="s">
        <v>385</v>
      </c>
      <c r="G613" s="107" t="s">
        <v>575</v>
      </c>
      <c r="H613" s="107" t="s">
        <v>519</v>
      </c>
      <c r="I613" s="43" t="s">
        <v>280</v>
      </c>
    </row>
    <row r="614" spans="1:9" x14ac:dyDescent="0.25">
      <c r="A614" s="43" t="s">
        <v>270</v>
      </c>
      <c r="B614" s="43" t="s">
        <v>520</v>
      </c>
      <c r="C614" s="43" t="s">
        <v>562</v>
      </c>
      <c r="D614" s="43" t="s">
        <v>690</v>
      </c>
      <c r="E614" s="43" t="s">
        <v>691</v>
      </c>
      <c r="F614" s="43" t="s">
        <v>385</v>
      </c>
      <c r="G614" s="107" t="s">
        <v>575</v>
      </c>
      <c r="H614" s="107" t="s">
        <v>519</v>
      </c>
      <c r="I614" s="43" t="s">
        <v>280</v>
      </c>
    </row>
    <row r="615" spans="1:9" x14ac:dyDescent="0.25">
      <c r="A615" s="43" t="s">
        <v>270</v>
      </c>
      <c r="B615" s="43" t="s">
        <v>520</v>
      </c>
      <c r="C615" s="43" t="s">
        <v>562</v>
      </c>
      <c r="D615" s="43" t="s">
        <v>692</v>
      </c>
      <c r="E615" s="43" t="s">
        <v>693</v>
      </c>
      <c r="F615" s="43" t="s">
        <v>385</v>
      </c>
      <c r="G615" s="107" t="s">
        <v>575</v>
      </c>
      <c r="H615" s="107" t="s">
        <v>519</v>
      </c>
      <c r="I615" s="43" t="s">
        <v>280</v>
      </c>
    </row>
    <row r="616" spans="1:9" x14ac:dyDescent="0.25">
      <c r="A616" s="43" t="s">
        <v>270</v>
      </c>
      <c r="B616" s="43" t="s">
        <v>520</v>
      </c>
      <c r="C616" s="43" t="s">
        <v>562</v>
      </c>
      <c r="D616" s="43" t="s">
        <v>694</v>
      </c>
      <c r="E616" s="43" t="s">
        <v>695</v>
      </c>
      <c r="F616" s="43" t="s">
        <v>385</v>
      </c>
      <c r="G616" s="107" t="s">
        <v>575</v>
      </c>
      <c r="H616" s="107" t="s">
        <v>519</v>
      </c>
      <c r="I616" s="43" t="s">
        <v>280</v>
      </c>
    </row>
    <row r="617" spans="1:9" x14ac:dyDescent="0.25">
      <c r="A617" s="43" t="s">
        <v>270</v>
      </c>
      <c r="B617" s="43" t="s">
        <v>520</v>
      </c>
      <c r="C617" s="43" t="s">
        <v>562</v>
      </c>
      <c r="D617" s="43" t="s">
        <v>696</v>
      </c>
      <c r="E617" s="43" t="s">
        <v>697</v>
      </c>
      <c r="F617" s="43" t="s">
        <v>385</v>
      </c>
      <c r="G617" s="107" t="s">
        <v>575</v>
      </c>
      <c r="H617" s="107" t="s">
        <v>519</v>
      </c>
      <c r="I617" s="43" t="s">
        <v>280</v>
      </c>
    </row>
    <row r="618" spans="1:9" x14ac:dyDescent="0.25">
      <c r="A618" s="43" t="s">
        <v>270</v>
      </c>
      <c r="B618" s="43" t="s">
        <v>520</v>
      </c>
      <c r="C618" s="43" t="s">
        <v>562</v>
      </c>
      <c r="D618" s="43" t="s">
        <v>698</v>
      </c>
      <c r="E618" s="43" t="s">
        <v>699</v>
      </c>
      <c r="F618" s="43" t="s">
        <v>385</v>
      </c>
      <c r="G618" s="107" t="s">
        <v>575</v>
      </c>
      <c r="H618" s="107" t="s">
        <v>519</v>
      </c>
      <c r="I618" s="43" t="s">
        <v>280</v>
      </c>
    </row>
    <row r="619" spans="1:9" x14ac:dyDescent="0.25">
      <c r="A619" s="43" t="s">
        <v>270</v>
      </c>
      <c r="B619" s="43" t="s">
        <v>520</v>
      </c>
      <c r="C619" s="43" t="s">
        <v>562</v>
      </c>
      <c r="D619" s="43" t="s">
        <v>700</v>
      </c>
      <c r="E619" s="43" t="s">
        <v>701</v>
      </c>
      <c r="F619" s="43" t="s">
        <v>385</v>
      </c>
      <c r="G619" s="107" t="s">
        <v>575</v>
      </c>
      <c r="H619" s="107" t="s">
        <v>519</v>
      </c>
      <c r="I619" s="43" t="s">
        <v>280</v>
      </c>
    </row>
    <row r="620" spans="1:9" x14ac:dyDescent="0.25">
      <c r="A620" s="43" t="s">
        <v>270</v>
      </c>
      <c r="B620" s="43" t="s">
        <v>520</v>
      </c>
      <c r="C620" s="43" t="s">
        <v>562</v>
      </c>
      <c r="D620" s="43" t="s">
        <v>702</v>
      </c>
      <c r="E620" s="43" t="s">
        <v>703</v>
      </c>
      <c r="F620" s="43" t="s">
        <v>385</v>
      </c>
      <c r="G620" s="107" t="s">
        <v>575</v>
      </c>
      <c r="H620" s="107" t="s">
        <v>519</v>
      </c>
      <c r="I620" s="43" t="s">
        <v>280</v>
      </c>
    </row>
    <row r="621" spans="1:9" x14ac:dyDescent="0.25">
      <c r="A621" s="43" t="s">
        <v>270</v>
      </c>
      <c r="B621" s="43" t="s">
        <v>520</v>
      </c>
      <c r="C621" s="43" t="s">
        <v>562</v>
      </c>
      <c r="D621" s="43" t="s">
        <v>704</v>
      </c>
      <c r="E621" s="43" t="s">
        <v>705</v>
      </c>
      <c r="F621" s="43" t="s">
        <v>385</v>
      </c>
      <c r="G621" s="107" t="s">
        <v>575</v>
      </c>
      <c r="H621" s="107" t="s">
        <v>519</v>
      </c>
      <c r="I621" s="43" t="s">
        <v>280</v>
      </c>
    </row>
    <row r="622" spans="1:9" x14ac:dyDescent="0.25">
      <c r="A622" s="43" t="s">
        <v>270</v>
      </c>
      <c r="B622" s="43" t="s">
        <v>520</v>
      </c>
      <c r="C622" s="43" t="s">
        <v>562</v>
      </c>
      <c r="D622" s="43" t="s">
        <v>706</v>
      </c>
      <c r="E622" s="43" t="s">
        <v>707</v>
      </c>
      <c r="F622" s="43" t="s">
        <v>385</v>
      </c>
      <c r="G622" s="107" t="s">
        <v>575</v>
      </c>
      <c r="H622" s="107" t="s">
        <v>519</v>
      </c>
      <c r="I622" s="43" t="s">
        <v>280</v>
      </c>
    </row>
    <row r="623" spans="1:9" x14ac:dyDescent="0.25">
      <c r="A623" s="43" t="s">
        <v>270</v>
      </c>
      <c r="B623" s="43" t="s">
        <v>520</v>
      </c>
      <c r="C623" s="43" t="s">
        <v>562</v>
      </c>
      <c r="D623" s="43" t="s">
        <v>708</v>
      </c>
      <c r="E623" s="43" t="s">
        <v>709</v>
      </c>
      <c r="F623" s="43" t="s">
        <v>385</v>
      </c>
      <c r="G623" s="107" t="s">
        <v>575</v>
      </c>
      <c r="H623" s="107" t="s">
        <v>519</v>
      </c>
      <c r="I623" s="43" t="s">
        <v>280</v>
      </c>
    </row>
    <row r="624" spans="1:9" x14ac:dyDescent="0.25">
      <c r="A624" s="43" t="s">
        <v>270</v>
      </c>
      <c r="B624" s="43" t="s">
        <v>520</v>
      </c>
      <c r="C624" s="43" t="s">
        <v>562</v>
      </c>
      <c r="D624" s="43" t="s">
        <v>710</v>
      </c>
      <c r="E624" s="43" t="s">
        <v>711</v>
      </c>
      <c r="F624" s="43" t="s">
        <v>385</v>
      </c>
      <c r="G624" s="107" t="s">
        <v>575</v>
      </c>
      <c r="H624" s="107" t="s">
        <v>519</v>
      </c>
      <c r="I624" s="43" t="s">
        <v>280</v>
      </c>
    </row>
    <row r="625" spans="1:9" x14ac:dyDescent="0.25">
      <c r="A625" s="43" t="s">
        <v>270</v>
      </c>
      <c r="B625" s="43" t="s">
        <v>520</v>
      </c>
      <c r="C625" s="43" t="s">
        <v>562</v>
      </c>
      <c r="D625" s="43" t="s">
        <v>712</v>
      </c>
      <c r="E625" s="43" t="s">
        <v>713</v>
      </c>
      <c r="F625" s="43" t="s">
        <v>385</v>
      </c>
      <c r="G625" s="107" t="s">
        <v>575</v>
      </c>
      <c r="H625" s="107" t="s">
        <v>519</v>
      </c>
      <c r="I625" s="43" t="s">
        <v>280</v>
      </c>
    </row>
    <row r="626" spans="1:9" x14ac:dyDescent="0.25">
      <c r="A626" s="43" t="s">
        <v>270</v>
      </c>
      <c r="B626" s="43" t="s">
        <v>520</v>
      </c>
      <c r="C626" s="43" t="s">
        <v>562</v>
      </c>
      <c r="D626" s="43" t="s">
        <v>714</v>
      </c>
      <c r="E626" s="43" t="s">
        <v>715</v>
      </c>
      <c r="F626" s="43" t="s">
        <v>385</v>
      </c>
      <c r="G626" s="107" t="s">
        <v>575</v>
      </c>
      <c r="H626" s="107" t="s">
        <v>519</v>
      </c>
      <c r="I626" s="43" t="s">
        <v>280</v>
      </c>
    </row>
    <row r="627" spans="1:9" x14ac:dyDescent="0.25">
      <c r="A627" s="43" t="s">
        <v>270</v>
      </c>
      <c r="B627" s="43" t="s">
        <v>520</v>
      </c>
      <c r="C627" s="43" t="s">
        <v>562</v>
      </c>
      <c r="D627" s="43" t="s">
        <v>716</v>
      </c>
      <c r="E627" s="43" t="s">
        <v>717</v>
      </c>
      <c r="F627" s="43" t="s">
        <v>385</v>
      </c>
      <c r="G627" s="107" t="s">
        <v>575</v>
      </c>
      <c r="H627" s="107" t="s">
        <v>519</v>
      </c>
      <c r="I627" s="43" t="s">
        <v>280</v>
      </c>
    </row>
    <row r="628" spans="1:9" x14ac:dyDescent="0.25">
      <c r="A628" s="43" t="s">
        <v>270</v>
      </c>
      <c r="B628" s="43" t="s">
        <v>520</v>
      </c>
      <c r="C628" s="43" t="s">
        <v>562</v>
      </c>
      <c r="D628" s="43" t="s">
        <v>718</v>
      </c>
      <c r="E628" s="43" t="s">
        <v>719</v>
      </c>
      <c r="F628" s="43" t="s">
        <v>385</v>
      </c>
      <c r="G628" s="107" t="s">
        <v>575</v>
      </c>
      <c r="H628" s="107" t="s">
        <v>519</v>
      </c>
      <c r="I628" s="43" t="s">
        <v>280</v>
      </c>
    </row>
    <row r="629" spans="1:9" x14ac:dyDescent="0.25">
      <c r="A629" s="43" t="s">
        <v>270</v>
      </c>
      <c r="B629" s="43" t="s">
        <v>520</v>
      </c>
      <c r="C629" s="43" t="s">
        <v>562</v>
      </c>
      <c r="D629" s="43" t="s">
        <v>720</v>
      </c>
      <c r="E629" s="43" t="s">
        <v>721</v>
      </c>
      <c r="F629" s="43" t="s">
        <v>385</v>
      </c>
      <c r="G629" s="107" t="s">
        <v>575</v>
      </c>
      <c r="H629" s="107">
        <v>563.05499999999995</v>
      </c>
      <c r="I629" s="43" t="s">
        <v>280</v>
      </c>
    </row>
    <row r="630" spans="1:9" x14ac:dyDescent="0.25">
      <c r="A630" s="43" t="s">
        <v>270</v>
      </c>
      <c r="B630" s="43" t="s">
        <v>520</v>
      </c>
      <c r="C630" s="43" t="s">
        <v>562</v>
      </c>
      <c r="D630" s="43" t="s">
        <v>722</v>
      </c>
      <c r="E630" s="43" t="s">
        <v>723</v>
      </c>
      <c r="F630" s="43" t="s">
        <v>385</v>
      </c>
      <c r="G630" s="107" t="s">
        <v>575</v>
      </c>
      <c r="H630" s="107">
        <v>45.741</v>
      </c>
      <c r="I630" s="43" t="s">
        <v>280</v>
      </c>
    </row>
    <row r="631" spans="1:9" x14ac:dyDescent="0.25">
      <c r="A631" s="43" t="s">
        <v>270</v>
      </c>
      <c r="B631" s="43" t="s">
        <v>520</v>
      </c>
      <c r="C631" s="43" t="s">
        <v>562</v>
      </c>
      <c r="D631" s="43" t="s">
        <v>755</v>
      </c>
      <c r="E631" s="43" t="s">
        <v>756</v>
      </c>
      <c r="F631" s="43" t="s">
        <v>385</v>
      </c>
      <c r="G631" s="107" t="s">
        <v>575</v>
      </c>
      <c r="H631" s="107">
        <v>608.79599999999994</v>
      </c>
      <c r="I631" s="43" t="s">
        <v>280</v>
      </c>
    </row>
    <row r="632" spans="1:9" x14ac:dyDescent="0.25">
      <c r="A632" s="43" t="s">
        <v>270</v>
      </c>
      <c r="B632" s="43" t="s">
        <v>520</v>
      </c>
      <c r="C632" s="43" t="s">
        <v>562</v>
      </c>
      <c r="D632" s="43" t="s">
        <v>586</v>
      </c>
      <c r="E632" s="43" t="s">
        <v>587</v>
      </c>
      <c r="F632" s="43" t="s">
        <v>385</v>
      </c>
      <c r="G632" s="107" t="s">
        <v>576</v>
      </c>
      <c r="H632" s="107" t="s">
        <v>226</v>
      </c>
      <c r="I632" s="43" t="s">
        <v>279</v>
      </c>
    </row>
    <row r="633" spans="1:9" x14ac:dyDescent="0.25">
      <c r="A633" s="43" t="s">
        <v>270</v>
      </c>
      <c r="B633" s="43" t="s">
        <v>520</v>
      </c>
      <c r="C633" s="43" t="s">
        <v>562</v>
      </c>
      <c r="D633" s="43" t="s">
        <v>588</v>
      </c>
      <c r="E633" s="43" t="s">
        <v>589</v>
      </c>
      <c r="F633" s="43" t="s">
        <v>385</v>
      </c>
      <c r="G633" s="107" t="s">
        <v>576</v>
      </c>
      <c r="H633" s="107" t="s">
        <v>226</v>
      </c>
      <c r="I633" s="43" t="s">
        <v>279</v>
      </c>
    </row>
    <row r="634" spans="1:9" x14ac:dyDescent="0.25">
      <c r="A634" s="43" t="s">
        <v>270</v>
      </c>
      <c r="B634" s="43" t="s">
        <v>520</v>
      </c>
      <c r="C634" s="43" t="s">
        <v>562</v>
      </c>
      <c r="D634" s="43" t="s">
        <v>590</v>
      </c>
      <c r="E634" s="43" t="s">
        <v>591</v>
      </c>
      <c r="F634" s="43" t="s">
        <v>385</v>
      </c>
      <c r="G634" s="107" t="s">
        <v>576</v>
      </c>
      <c r="H634" s="107" t="s">
        <v>226</v>
      </c>
      <c r="I634" s="43" t="s">
        <v>279</v>
      </c>
    </row>
    <row r="635" spans="1:9" x14ac:dyDescent="0.25">
      <c r="A635" s="43" t="s">
        <v>270</v>
      </c>
      <c r="B635" s="43" t="s">
        <v>520</v>
      </c>
      <c r="C635" s="43" t="s">
        <v>562</v>
      </c>
      <c r="D635" s="43" t="s">
        <v>592</v>
      </c>
      <c r="E635" s="43" t="s">
        <v>593</v>
      </c>
      <c r="F635" s="43" t="s">
        <v>385</v>
      </c>
      <c r="G635" s="107" t="s">
        <v>576</v>
      </c>
      <c r="H635" s="107" t="s">
        <v>226</v>
      </c>
      <c r="I635" s="43" t="s">
        <v>279</v>
      </c>
    </row>
    <row r="636" spans="1:9" x14ac:dyDescent="0.25">
      <c r="A636" s="43" t="s">
        <v>270</v>
      </c>
      <c r="B636" s="43" t="s">
        <v>520</v>
      </c>
      <c r="C636" s="43" t="s">
        <v>562</v>
      </c>
      <c r="D636" s="43" t="s">
        <v>594</v>
      </c>
      <c r="E636" s="43" t="s">
        <v>595</v>
      </c>
      <c r="F636" s="43" t="s">
        <v>385</v>
      </c>
      <c r="G636" s="107" t="s">
        <v>576</v>
      </c>
      <c r="H636" s="107" t="s">
        <v>226</v>
      </c>
      <c r="I636" s="43" t="s">
        <v>279</v>
      </c>
    </row>
    <row r="637" spans="1:9" x14ac:dyDescent="0.25">
      <c r="A637" s="43" t="s">
        <v>270</v>
      </c>
      <c r="B637" s="43" t="s">
        <v>520</v>
      </c>
      <c r="C637" s="43" t="s">
        <v>562</v>
      </c>
      <c r="D637" s="43" t="s">
        <v>596</v>
      </c>
      <c r="E637" s="43" t="s">
        <v>597</v>
      </c>
      <c r="F637" s="43" t="s">
        <v>385</v>
      </c>
      <c r="G637" s="107" t="s">
        <v>576</v>
      </c>
      <c r="H637" s="107" t="s">
        <v>226</v>
      </c>
      <c r="I637" s="43" t="s">
        <v>279</v>
      </c>
    </row>
    <row r="638" spans="1:9" x14ac:dyDescent="0.25">
      <c r="A638" s="43" t="s">
        <v>270</v>
      </c>
      <c r="B638" s="43" t="s">
        <v>520</v>
      </c>
      <c r="C638" s="43" t="s">
        <v>562</v>
      </c>
      <c r="D638" s="43" t="s">
        <v>598</v>
      </c>
      <c r="E638" s="43" t="s">
        <v>599</v>
      </c>
      <c r="F638" s="43" t="s">
        <v>385</v>
      </c>
      <c r="G638" s="107" t="s">
        <v>576</v>
      </c>
      <c r="H638" s="107" t="s">
        <v>226</v>
      </c>
      <c r="I638" s="43" t="s">
        <v>279</v>
      </c>
    </row>
    <row r="639" spans="1:9" x14ac:dyDescent="0.25">
      <c r="A639" s="43" t="s">
        <v>270</v>
      </c>
      <c r="B639" s="43" t="s">
        <v>520</v>
      </c>
      <c r="C639" s="43" t="s">
        <v>562</v>
      </c>
      <c r="D639" s="43" t="s">
        <v>600</v>
      </c>
      <c r="E639" s="43" t="s">
        <v>601</v>
      </c>
      <c r="F639" s="43" t="s">
        <v>385</v>
      </c>
      <c r="G639" s="107" t="s">
        <v>576</v>
      </c>
      <c r="H639" s="107" t="s">
        <v>226</v>
      </c>
      <c r="I639" s="43" t="s">
        <v>279</v>
      </c>
    </row>
    <row r="640" spans="1:9" x14ac:dyDescent="0.25">
      <c r="A640" s="43" t="s">
        <v>270</v>
      </c>
      <c r="B640" s="43" t="s">
        <v>520</v>
      </c>
      <c r="C640" s="43" t="s">
        <v>562</v>
      </c>
      <c r="D640" s="43" t="s">
        <v>602</v>
      </c>
      <c r="E640" s="43" t="s">
        <v>603</v>
      </c>
      <c r="F640" s="43" t="s">
        <v>385</v>
      </c>
      <c r="G640" s="107" t="s">
        <v>576</v>
      </c>
      <c r="H640" s="107" t="s">
        <v>226</v>
      </c>
      <c r="I640" s="43" t="s">
        <v>279</v>
      </c>
    </row>
    <row r="641" spans="1:9" x14ac:dyDescent="0.25">
      <c r="A641" s="43" t="s">
        <v>270</v>
      </c>
      <c r="B641" s="43" t="s">
        <v>520</v>
      </c>
      <c r="C641" s="43" t="s">
        <v>562</v>
      </c>
      <c r="D641" s="43" t="s">
        <v>604</v>
      </c>
      <c r="E641" s="43" t="s">
        <v>605</v>
      </c>
      <c r="F641" s="43" t="s">
        <v>385</v>
      </c>
      <c r="G641" s="107" t="s">
        <v>576</v>
      </c>
      <c r="H641" s="107" t="s">
        <v>226</v>
      </c>
      <c r="I641" s="43" t="s">
        <v>279</v>
      </c>
    </row>
    <row r="642" spans="1:9" x14ac:dyDescent="0.25">
      <c r="A642" s="43" t="s">
        <v>270</v>
      </c>
      <c r="B642" s="43" t="s">
        <v>520</v>
      </c>
      <c r="C642" s="43" t="s">
        <v>562</v>
      </c>
      <c r="D642" s="43" t="s">
        <v>606</v>
      </c>
      <c r="E642" s="43" t="s">
        <v>607</v>
      </c>
      <c r="F642" s="43" t="s">
        <v>385</v>
      </c>
      <c r="G642" s="107" t="s">
        <v>576</v>
      </c>
      <c r="H642" s="107" t="s">
        <v>226</v>
      </c>
      <c r="I642" s="43" t="s">
        <v>279</v>
      </c>
    </row>
    <row r="643" spans="1:9" x14ac:dyDescent="0.25">
      <c r="A643" s="43" t="s">
        <v>270</v>
      </c>
      <c r="B643" s="43" t="s">
        <v>520</v>
      </c>
      <c r="C643" s="43" t="s">
        <v>562</v>
      </c>
      <c r="D643" s="43" t="s">
        <v>608</v>
      </c>
      <c r="E643" s="43" t="s">
        <v>609</v>
      </c>
      <c r="F643" s="43" t="s">
        <v>385</v>
      </c>
      <c r="G643" s="107" t="s">
        <v>576</v>
      </c>
      <c r="H643" s="107" t="s">
        <v>226</v>
      </c>
      <c r="I643" s="43" t="s">
        <v>279</v>
      </c>
    </row>
    <row r="644" spans="1:9" x14ac:dyDescent="0.25">
      <c r="A644" s="43" t="s">
        <v>270</v>
      </c>
      <c r="B644" s="43" t="s">
        <v>520</v>
      </c>
      <c r="C644" s="43" t="s">
        <v>562</v>
      </c>
      <c r="D644" s="43" t="s">
        <v>610</v>
      </c>
      <c r="E644" s="43" t="s">
        <v>611</v>
      </c>
      <c r="F644" s="43" t="s">
        <v>385</v>
      </c>
      <c r="G644" s="107" t="s">
        <v>576</v>
      </c>
      <c r="H644" s="107" t="s">
        <v>226</v>
      </c>
      <c r="I644" s="43" t="s">
        <v>279</v>
      </c>
    </row>
    <row r="645" spans="1:9" x14ac:dyDescent="0.25">
      <c r="A645" s="43" t="s">
        <v>270</v>
      </c>
      <c r="B645" s="43" t="s">
        <v>520</v>
      </c>
      <c r="C645" s="43" t="s">
        <v>562</v>
      </c>
      <c r="D645" s="43" t="s">
        <v>612</v>
      </c>
      <c r="E645" s="43" t="s">
        <v>613</v>
      </c>
      <c r="F645" s="43" t="s">
        <v>385</v>
      </c>
      <c r="G645" s="107" t="s">
        <v>576</v>
      </c>
      <c r="H645" s="107" t="s">
        <v>226</v>
      </c>
      <c r="I645" s="43" t="s">
        <v>279</v>
      </c>
    </row>
    <row r="646" spans="1:9" x14ac:dyDescent="0.25">
      <c r="A646" s="43" t="s">
        <v>270</v>
      </c>
      <c r="B646" s="43" t="s">
        <v>520</v>
      </c>
      <c r="C646" s="43" t="s">
        <v>562</v>
      </c>
      <c r="D646" s="43" t="s">
        <v>614</v>
      </c>
      <c r="E646" s="43" t="s">
        <v>615</v>
      </c>
      <c r="F646" s="43" t="s">
        <v>385</v>
      </c>
      <c r="G646" s="107" t="s">
        <v>576</v>
      </c>
      <c r="H646" s="107" t="s">
        <v>226</v>
      </c>
      <c r="I646" s="43" t="s">
        <v>279</v>
      </c>
    </row>
    <row r="647" spans="1:9" x14ac:dyDescent="0.25">
      <c r="A647" s="43" t="s">
        <v>270</v>
      </c>
      <c r="B647" s="43" t="s">
        <v>520</v>
      </c>
      <c r="C647" s="43" t="s">
        <v>562</v>
      </c>
      <c r="D647" s="43" t="s">
        <v>616</v>
      </c>
      <c r="E647" s="43" t="s">
        <v>617</v>
      </c>
      <c r="F647" s="43" t="s">
        <v>385</v>
      </c>
      <c r="G647" s="107" t="s">
        <v>576</v>
      </c>
      <c r="H647" s="107" t="s">
        <v>226</v>
      </c>
      <c r="I647" s="43" t="s">
        <v>279</v>
      </c>
    </row>
    <row r="648" spans="1:9" x14ac:dyDescent="0.25">
      <c r="A648" s="43" t="s">
        <v>270</v>
      </c>
      <c r="B648" s="43" t="s">
        <v>520</v>
      </c>
      <c r="C648" s="43" t="s">
        <v>562</v>
      </c>
      <c r="D648" s="43" t="s">
        <v>618</v>
      </c>
      <c r="E648" s="43" t="s">
        <v>619</v>
      </c>
      <c r="F648" s="43" t="s">
        <v>385</v>
      </c>
      <c r="G648" s="107" t="s">
        <v>576</v>
      </c>
      <c r="H648" s="107" t="s">
        <v>226</v>
      </c>
      <c r="I648" s="43" t="s">
        <v>279</v>
      </c>
    </row>
    <row r="649" spans="1:9" x14ac:dyDescent="0.25">
      <c r="A649" s="43" t="s">
        <v>270</v>
      </c>
      <c r="B649" s="43" t="s">
        <v>520</v>
      </c>
      <c r="C649" s="43" t="s">
        <v>562</v>
      </c>
      <c r="D649" s="43" t="s">
        <v>620</v>
      </c>
      <c r="E649" s="43" t="s">
        <v>621</v>
      </c>
      <c r="F649" s="43" t="s">
        <v>385</v>
      </c>
      <c r="G649" s="107" t="s">
        <v>576</v>
      </c>
      <c r="H649" s="107" t="s">
        <v>226</v>
      </c>
      <c r="I649" s="43" t="s">
        <v>279</v>
      </c>
    </row>
    <row r="650" spans="1:9" x14ac:dyDescent="0.25">
      <c r="A650" s="43" t="s">
        <v>270</v>
      </c>
      <c r="B650" s="43" t="s">
        <v>520</v>
      </c>
      <c r="C650" s="43" t="s">
        <v>562</v>
      </c>
      <c r="D650" s="43" t="s">
        <v>622</v>
      </c>
      <c r="E650" s="43" t="s">
        <v>623</v>
      </c>
      <c r="F650" s="43" t="s">
        <v>385</v>
      </c>
      <c r="G650" s="107" t="s">
        <v>576</v>
      </c>
      <c r="H650" s="107" t="s">
        <v>226</v>
      </c>
      <c r="I650" s="43" t="s">
        <v>279</v>
      </c>
    </row>
    <row r="651" spans="1:9" x14ac:dyDescent="0.25">
      <c r="A651" s="43" t="s">
        <v>270</v>
      </c>
      <c r="B651" s="43" t="s">
        <v>520</v>
      </c>
      <c r="C651" s="43" t="s">
        <v>562</v>
      </c>
      <c r="D651" s="43" t="s">
        <v>624</v>
      </c>
      <c r="E651" s="43" t="s">
        <v>625</v>
      </c>
      <c r="F651" s="43" t="s">
        <v>385</v>
      </c>
      <c r="G651" s="107" t="s">
        <v>576</v>
      </c>
      <c r="H651" s="107" t="s">
        <v>226</v>
      </c>
      <c r="I651" s="43" t="s">
        <v>279</v>
      </c>
    </row>
    <row r="652" spans="1:9" x14ac:dyDescent="0.25">
      <c r="A652" s="43" t="s">
        <v>270</v>
      </c>
      <c r="B652" s="43" t="s">
        <v>520</v>
      </c>
      <c r="C652" s="43" t="s">
        <v>562</v>
      </c>
      <c r="D652" s="43" t="s">
        <v>626</v>
      </c>
      <c r="E652" s="43" t="s">
        <v>627</v>
      </c>
      <c r="F652" s="43" t="s">
        <v>385</v>
      </c>
      <c r="G652" s="107" t="s">
        <v>576</v>
      </c>
      <c r="H652" s="107" t="s">
        <v>226</v>
      </c>
      <c r="I652" s="43" t="s">
        <v>279</v>
      </c>
    </row>
    <row r="653" spans="1:9" x14ac:dyDescent="0.25">
      <c r="A653" s="43" t="s">
        <v>270</v>
      </c>
      <c r="B653" s="43" t="s">
        <v>520</v>
      </c>
      <c r="C653" s="43" t="s">
        <v>562</v>
      </c>
      <c r="D653" s="43" t="s">
        <v>628</v>
      </c>
      <c r="E653" s="43" t="s">
        <v>629</v>
      </c>
      <c r="F653" s="43" t="s">
        <v>385</v>
      </c>
      <c r="G653" s="107" t="s">
        <v>576</v>
      </c>
      <c r="H653" s="107" t="s">
        <v>226</v>
      </c>
      <c r="I653" s="43" t="s">
        <v>279</v>
      </c>
    </row>
    <row r="654" spans="1:9" x14ac:dyDescent="0.25">
      <c r="A654" s="43" t="s">
        <v>270</v>
      </c>
      <c r="B654" s="43" t="s">
        <v>520</v>
      </c>
      <c r="C654" s="43" t="s">
        <v>562</v>
      </c>
      <c r="D654" s="43" t="s">
        <v>630</v>
      </c>
      <c r="E654" s="43" t="s">
        <v>631</v>
      </c>
      <c r="F654" s="43" t="s">
        <v>385</v>
      </c>
      <c r="G654" s="107" t="s">
        <v>576</v>
      </c>
      <c r="H654" s="107" t="s">
        <v>226</v>
      </c>
      <c r="I654" s="43" t="s">
        <v>279</v>
      </c>
    </row>
    <row r="655" spans="1:9" x14ac:dyDescent="0.25">
      <c r="A655" s="43" t="s">
        <v>270</v>
      </c>
      <c r="B655" s="43" t="s">
        <v>520</v>
      </c>
      <c r="C655" s="43" t="s">
        <v>562</v>
      </c>
      <c r="D655" s="43" t="s">
        <v>632</v>
      </c>
      <c r="E655" s="43" t="s">
        <v>633</v>
      </c>
      <c r="F655" s="43" t="s">
        <v>385</v>
      </c>
      <c r="G655" s="107" t="s">
        <v>576</v>
      </c>
      <c r="H655" s="107" t="s">
        <v>226</v>
      </c>
      <c r="I655" s="43" t="s">
        <v>279</v>
      </c>
    </row>
    <row r="656" spans="1:9" x14ac:dyDescent="0.25">
      <c r="A656" s="43" t="s">
        <v>270</v>
      </c>
      <c r="B656" s="43" t="s">
        <v>520</v>
      </c>
      <c r="C656" s="43" t="s">
        <v>562</v>
      </c>
      <c r="D656" s="43" t="s">
        <v>634</v>
      </c>
      <c r="E656" s="43" t="s">
        <v>635</v>
      </c>
      <c r="F656" s="43" t="s">
        <v>385</v>
      </c>
      <c r="G656" s="107" t="s">
        <v>576</v>
      </c>
      <c r="H656" s="107" t="s">
        <v>226</v>
      </c>
      <c r="I656" s="43" t="s">
        <v>279</v>
      </c>
    </row>
    <row r="657" spans="1:9" x14ac:dyDescent="0.25">
      <c r="A657" s="43" t="s">
        <v>270</v>
      </c>
      <c r="B657" s="43" t="s">
        <v>520</v>
      </c>
      <c r="C657" s="43" t="s">
        <v>562</v>
      </c>
      <c r="D657" s="43" t="s">
        <v>636</v>
      </c>
      <c r="E657" s="43" t="s">
        <v>637</v>
      </c>
      <c r="F657" s="43" t="s">
        <v>385</v>
      </c>
      <c r="G657" s="107" t="s">
        <v>576</v>
      </c>
      <c r="H657" s="107" t="s">
        <v>226</v>
      </c>
      <c r="I657" s="43" t="s">
        <v>279</v>
      </c>
    </row>
    <row r="658" spans="1:9" x14ac:dyDescent="0.25">
      <c r="A658" s="43" t="s">
        <v>270</v>
      </c>
      <c r="B658" s="43" t="s">
        <v>520</v>
      </c>
      <c r="C658" s="43" t="s">
        <v>562</v>
      </c>
      <c r="D658" s="43" t="s">
        <v>638</v>
      </c>
      <c r="E658" s="43" t="s">
        <v>639</v>
      </c>
      <c r="F658" s="43" t="s">
        <v>385</v>
      </c>
      <c r="G658" s="107" t="s">
        <v>576</v>
      </c>
      <c r="H658" s="107" t="s">
        <v>226</v>
      </c>
      <c r="I658" s="43" t="s">
        <v>279</v>
      </c>
    </row>
    <row r="659" spans="1:9" x14ac:dyDescent="0.25">
      <c r="A659" s="43" t="s">
        <v>270</v>
      </c>
      <c r="B659" s="43" t="s">
        <v>520</v>
      </c>
      <c r="C659" s="43" t="s">
        <v>562</v>
      </c>
      <c r="D659" s="43" t="s">
        <v>640</v>
      </c>
      <c r="E659" s="43" t="s">
        <v>641</v>
      </c>
      <c r="F659" s="43" t="s">
        <v>385</v>
      </c>
      <c r="G659" s="107" t="s">
        <v>576</v>
      </c>
      <c r="H659" s="107" t="s">
        <v>226</v>
      </c>
      <c r="I659" s="43" t="s">
        <v>279</v>
      </c>
    </row>
    <row r="660" spans="1:9" x14ac:dyDescent="0.25">
      <c r="A660" s="43" t="s">
        <v>270</v>
      </c>
      <c r="B660" s="43" t="s">
        <v>520</v>
      </c>
      <c r="C660" s="43" t="s">
        <v>562</v>
      </c>
      <c r="D660" s="43" t="s">
        <v>642</v>
      </c>
      <c r="E660" s="43" t="s">
        <v>643</v>
      </c>
      <c r="F660" s="43" t="s">
        <v>385</v>
      </c>
      <c r="G660" s="107" t="s">
        <v>576</v>
      </c>
      <c r="H660" s="107" t="s">
        <v>226</v>
      </c>
      <c r="I660" s="43" t="s">
        <v>279</v>
      </c>
    </row>
    <row r="661" spans="1:9" x14ac:dyDescent="0.25">
      <c r="A661" s="43" t="s">
        <v>270</v>
      </c>
      <c r="B661" s="43" t="s">
        <v>520</v>
      </c>
      <c r="C661" s="43" t="s">
        <v>562</v>
      </c>
      <c r="D661" s="43" t="s">
        <v>644</v>
      </c>
      <c r="E661" s="43" t="s">
        <v>645</v>
      </c>
      <c r="F661" s="43" t="s">
        <v>385</v>
      </c>
      <c r="G661" s="107" t="s">
        <v>576</v>
      </c>
      <c r="H661" s="107" t="s">
        <v>226</v>
      </c>
      <c r="I661" s="43" t="s">
        <v>279</v>
      </c>
    </row>
    <row r="662" spans="1:9" x14ac:dyDescent="0.25">
      <c r="A662" s="43" t="s">
        <v>270</v>
      </c>
      <c r="B662" s="43" t="s">
        <v>520</v>
      </c>
      <c r="C662" s="43" t="s">
        <v>562</v>
      </c>
      <c r="D662" s="43" t="s">
        <v>646</v>
      </c>
      <c r="E662" s="43" t="s">
        <v>647</v>
      </c>
      <c r="F662" s="43" t="s">
        <v>385</v>
      </c>
      <c r="G662" s="107" t="s">
        <v>576</v>
      </c>
      <c r="H662" s="107" t="s">
        <v>226</v>
      </c>
      <c r="I662" s="43" t="s">
        <v>279</v>
      </c>
    </row>
    <row r="663" spans="1:9" x14ac:dyDescent="0.25">
      <c r="A663" s="43" t="s">
        <v>270</v>
      </c>
      <c r="B663" s="43" t="s">
        <v>520</v>
      </c>
      <c r="C663" s="43" t="s">
        <v>562</v>
      </c>
      <c r="D663" s="43" t="s">
        <v>648</v>
      </c>
      <c r="E663" s="43" t="s">
        <v>649</v>
      </c>
      <c r="F663" s="43" t="s">
        <v>385</v>
      </c>
      <c r="G663" s="107" t="s">
        <v>576</v>
      </c>
      <c r="H663" s="107" t="s">
        <v>226</v>
      </c>
      <c r="I663" s="43" t="s">
        <v>279</v>
      </c>
    </row>
    <row r="664" spans="1:9" x14ac:dyDescent="0.25">
      <c r="A664" s="43" t="s">
        <v>270</v>
      </c>
      <c r="B664" s="43" t="s">
        <v>520</v>
      </c>
      <c r="C664" s="43" t="s">
        <v>562</v>
      </c>
      <c r="D664" s="43" t="s">
        <v>650</v>
      </c>
      <c r="E664" s="43" t="s">
        <v>651</v>
      </c>
      <c r="F664" s="43" t="s">
        <v>385</v>
      </c>
      <c r="G664" s="107" t="s">
        <v>576</v>
      </c>
      <c r="H664" s="107" t="s">
        <v>226</v>
      </c>
      <c r="I664" s="43" t="s">
        <v>279</v>
      </c>
    </row>
    <row r="665" spans="1:9" x14ac:dyDescent="0.25">
      <c r="A665" s="43" t="s">
        <v>270</v>
      </c>
      <c r="B665" s="43" t="s">
        <v>520</v>
      </c>
      <c r="C665" s="43" t="s">
        <v>562</v>
      </c>
      <c r="D665" s="43" t="s">
        <v>652</v>
      </c>
      <c r="E665" s="43" t="s">
        <v>653</v>
      </c>
      <c r="F665" s="43" t="s">
        <v>385</v>
      </c>
      <c r="G665" s="107" t="s">
        <v>576</v>
      </c>
      <c r="H665" s="107" t="s">
        <v>226</v>
      </c>
      <c r="I665" s="43" t="s">
        <v>279</v>
      </c>
    </row>
    <row r="666" spans="1:9" x14ac:dyDescent="0.25">
      <c r="A666" s="43" t="s">
        <v>270</v>
      </c>
      <c r="B666" s="43" t="s">
        <v>520</v>
      </c>
      <c r="C666" s="43" t="s">
        <v>562</v>
      </c>
      <c r="D666" s="43" t="s">
        <v>654</v>
      </c>
      <c r="E666" s="43" t="s">
        <v>655</v>
      </c>
      <c r="F666" s="43" t="s">
        <v>385</v>
      </c>
      <c r="G666" s="107" t="s">
        <v>576</v>
      </c>
      <c r="H666" s="107" t="s">
        <v>226</v>
      </c>
      <c r="I666" s="43" t="s">
        <v>279</v>
      </c>
    </row>
    <row r="667" spans="1:9" x14ac:dyDescent="0.25">
      <c r="A667" s="43" t="s">
        <v>270</v>
      </c>
      <c r="B667" s="43" t="s">
        <v>520</v>
      </c>
      <c r="C667" s="43" t="s">
        <v>562</v>
      </c>
      <c r="D667" s="43" t="s">
        <v>656</v>
      </c>
      <c r="E667" s="43" t="s">
        <v>657</v>
      </c>
      <c r="F667" s="43" t="s">
        <v>385</v>
      </c>
      <c r="G667" s="107" t="s">
        <v>576</v>
      </c>
      <c r="H667" s="107" t="s">
        <v>226</v>
      </c>
      <c r="I667" s="43" t="s">
        <v>279</v>
      </c>
    </row>
    <row r="668" spans="1:9" x14ac:dyDescent="0.25">
      <c r="A668" s="43" t="s">
        <v>270</v>
      </c>
      <c r="B668" s="43" t="s">
        <v>520</v>
      </c>
      <c r="C668" s="43" t="s">
        <v>562</v>
      </c>
      <c r="D668" s="43" t="s">
        <v>658</v>
      </c>
      <c r="E668" s="43" t="s">
        <v>659</v>
      </c>
      <c r="F668" s="43" t="s">
        <v>385</v>
      </c>
      <c r="G668" s="107" t="s">
        <v>576</v>
      </c>
      <c r="H668" s="107" t="s">
        <v>226</v>
      </c>
      <c r="I668" s="43" t="s">
        <v>279</v>
      </c>
    </row>
    <row r="669" spans="1:9" x14ac:dyDescent="0.25">
      <c r="A669" s="43" t="s">
        <v>270</v>
      </c>
      <c r="B669" s="43" t="s">
        <v>520</v>
      </c>
      <c r="C669" s="43" t="s">
        <v>562</v>
      </c>
      <c r="D669" s="43" t="s">
        <v>660</v>
      </c>
      <c r="E669" s="43" t="s">
        <v>661</v>
      </c>
      <c r="F669" s="43" t="s">
        <v>385</v>
      </c>
      <c r="G669" s="107" t="s">
        <v>576</v>
      </c>
      <c r="H669" s="107" t="s">
        <v>226</v>
      </c>
      <c r="I669" s="43" t="s">
        <v>279</v>
      </c>
    </row>
    <row r="670" spans="1:9" x14ac:dyDescent="0.25">
      <c r="A670" s="43" t="s">
        <v>270</v>
      </c>
      <c r="B670" s="43" t="s">
        <v>520</v>
      </c>
      <c r="C670" s="43" t="s">
        <v>562</v>
      </c>
      <c r="D670" s="43" t="s">
        <v>662</v>
      </c>
      <c r="E670" s="43" t="s">
        <v>663</v>
      </c>
      <c r="F670" s="43" t="s">
        <v>385</v>
      </c>
      <c r="G670" s="107" t="s">
        <v>576</v>
      </c>
      <c r="H670" s="107">
        <v>597.70000000000005</v>
      </c>
      <c r="I670" s="43" t="s">
        <v>279</v>
      </c>
    </row>
    <row r="671" spans="1:9" x14ac:dyDescent="0.25">
      <c r="A671" s="43" t="s">
        <v>270</v>
      </c>
      <c r="B671" s="43" t="s">
        <v>520</v>
      </c>
      <c r="C671" s="43" t="s">
        <v>562</v>
      </c>
      <c r="D671" s="43" t="s">
        <v>664</v>
      </c>
      <c r="E671" s="43" t="s">
        <v>665</v>
      </c>
      <c r="F671" s="43" t="s">
        <v>385</v>
      </c>
      <c r="G671" s="107" t="s">
        <v>576</v>
      </c>
      <c r="H671" s="107">
        <v>597.70000000000005</v>
      </c>
      <c r="I671" s="43" t="s">
        <v>279</v>
      </c>
    </row>
    <row r="672" spans="1:9" x14ac:dyDescent="0.25">
      <c r="A672" s="43" t="s">
        <v>270</v>
      </c>
      <c r="B672" s="43" t="s">
        <v>520</v>
      </c>
      <c r="C672" s="43" t="s">
        <v>562</v>
      </c>
      <c r="D672" s="43" t="s">
        <v>666</v>
      </c>
      <c r="E672" s="43" t="s">
        <v>667</v>
      </c>
      <c r="F672" s="43" t="s">
        <v>385</v>
      </c>
      <c r="G672" s="107" t="s">
        <v>576</v>
      </c>
      <c r="H672" s="107" t="s">
        <v>226</v>
      </c>
      <c r="I672" s="43" t="s">
        <v>279</v>
      </c>
    </row>
    <row r="673" spans="1:9" x14ac:dyDescent="0.25">
      <c r="A673" s="43" t="s">
        <v>270</v>
      </c>
      <c r="B673" s="43" t="s">
        <v>520</v>
      </c>
      <c r="C673" s="43" t="s">
        <v>562</v>
      </c>
      <c r="D673" s="43" t="s">
        <v>668</v>
      </c>
      <c r="E673" s="43" t="s">
        <v>669</v>
      </c>
      <c r="F673" s="43" t="s">
        <v>385</v>
      </c>
      <c r="G673" s="107" t="s">
        <v>576</v>
      </c>
      <c r="H673" s="107" t="s">
        <v>226</v>
      </c>
      <c r="I673" s="43" t="s">
        <v>279</v>
      </c>
    </row>
    <row r="674" spans="1:9" x14ac:dyDescent="0.25">
      <c r="A674" s="43" t="s">
        <v>270</v>
      </c>
      <c r="B674" s="43" t="s">
        <v>520</v>
      </c>
      <c r="C674" s="43" t="s">
        <v>562</v>
      </c>
      <c r="D674" s="43" t="s">
        <v>670</v>
      </c>
      <c r="E674" s="43" t="s">
        <v>671</v>
      </c>
      <c r="F674" s="43" t="s">
        <v>385</v>
      </c>
      <c r="G674" s="107" t="s">
        <v>576</v>
      </c>
      <c r="H674" s="107" t="s">
        <v>226</v>
      </c>
      <c r="I674" s="43" t="s">
        <v>279</v>
      </c>
    </row>
    <row r="675" spans="1:9" x14ac:dyDescent="0.25">
      <c r="A675" s="43" t="s">
        <v>270</v>
      </c>
      <c r="B675" s="43" t="s">
        <v>520</v>
      </c>
      <c r="C675" s="43" t="s">
        <v>562</v>
      </c>
      <c r="D675" s="43" t="s">
        <v>672</v>
      </c>
      <c r="E675" s="43" t="s">
        <v>673</v>
      </c>
      <c r="F675" s="43" t="s">
        <v>385</v>
      </c>
      <c r="G675" s="107" t="s">
        <v>576</v>
      </c>
      <c r="H675" s="107" t="s">
        <v>226</v>
      </c>
      <c r="I675" s="43" t="s">
        <v>279</v>
      </c>
    </row>
    <row r="676" spans="1:9" x14ac:dyDescent="0.25">
      <c r="A676" s="43" t="s">
        <v>270</v>
      </c>
      <c r="B676" s="43" t="s">
        <v>520</v>
      </c>
      <c r="C676" s="43" t="s">
        <v>562</v>
      </c>
      <c r="D676" s="43" t="s">
        <v>674</v>
      </c>
      <c r="E676" s="43" t="s">
        <v>675</v>
      </c>
      <c r="F676" s="43" t="s">
        <v>385</v>
      </c>
      <c r="G676" s="107" t="s">
        <v>576</v>
      </c>
      <c r="H676" s="107" t="s">
        <v>226</v>
      </c>
      <c r="I676" s="43" t="s">
        <v>279</v>
      </c>
    </row>
    <row r="677" spans="1:9" x14ac:dyDescent="0.25">
      <c r="A677" s="43" t="s">
        <v>270</v>
      </c>
      <c r="B677" s="43" t="s">
        <v>520</v>
      </c>
      <c r="C677" s="43" t="s">
        <v>562</v>
      </c>
      <c r="D677" s="43" t="s">
        <v>676</v>
      </c>
      <c r="E677" s="43" t="s">
        <v>677</v>
      </c>
      <c r="F677" s="43" t="s">
        <v>385</v>
      </c>
      <c r="G677" s="107" t="s">
        <v>576</v>
      </c>
      <c r="H677" s="107" t="s">
        <v>226</v>
      </c>
      <c r="I677" s="43" t="s">
        <v>279</v>
      </c>
    </row>
    <row r="678" spans="1:9" x14ac:dyDescent="0.25">
      <c r="A678" s="43" t="s">
        <v>270</v>
      </c>
      <c r="B678" s="43" t="s">
        <v>520</v>
      </c>
      <c r="C678" s="43" t="s">
        <v>562</v>
      </c>
      <c r="D678" s="43" t="s">
        <v>678</v>
      </c>
      <c r="E678" s="43" t="s">
        <v>679</v>
      </c>
      <c r="F678" s="43" t="s">
        <v>385</v>
      </c>
      <c r="G678" s="107" t="s">
        <v>576</v>
      </c>
      <c r="H678" s="107" t="s">
        <v>226</v>
      </c>
      <c r="I678" s="43" t="s">
        <v>279</v>
      </c>
    </row>
    <row r="679" spans="1:9" x14ac:dyDescent="0.25">
      <c r="A679" s="43" t="s">
        <v>270</v>
      </c>
      <c r="B679" s="43" t="s">
        <v>520</v>
      </c>
      <c r="C679" s="43" t="s">
        <v>562</v>
      </c>
      <c r="D679" s="43" t="s">
        <v>680</v>
      </c>
      <c r="E679" s="43" t="s">
        <v>681</v>
      </c>
      <c r="F679" s="43" t="s">
        <v>385</v>
      </c>
      <c r="G679" s="107" t="s">
        <v>576</v>
      </c>
      <c r="H679" s="107" t="s">
        <v>226</v>
      </c>
      <c r="I679" s="43" t="s">
        <v>279</v>
      </c>
    </row>
    <row r="680" spans="1:9" x14ac:dyDescent="0.25">
      <c r="A680" s="43" t="s">
        <v>270</v>
      </c>
      <c r="B680" s="43" t="s">
        <v>520</v>
      </c>
      <c r="C680" s="43" t="s">
        <v>562</v>
      </c>
      <c r="D680" s="43" t="s">
        <v>682</v>
      </c>
      <c r="E680" s="43" t="s">
        <v>683</v>
      </c>
      <c r="F680" s="43" t="s">
        <v>385</v>
      </c>
      <c r="G680" s="107" t="s">
        <v>576</v>
      </c>
      <c r="H680" s="107" t="s">
        <v>226</v>
      </c>
      <c r="I680" s="43" t="s">
        <v>279</v>
      </c>
    </row>
    <row r="681" spans="1:9" x14ac:dyDescent="0.25">
      <c r="A681" s="43" t="s">
        <v>270</v>
      </c>
      <c r="B681" s="43" t="s">
        <v>520</v>
      </c>
      <c r="C681" s="43" t="s">
        <v>562</v>
      </c>
      <c r="D681" s="43" t="s">
        <v>684</v>
      </c>
      <c r="E681" s="43" t="s">
        <v>685</v>
      </c>
      <c r="F681" s="43" t="s">
        <v>385</v>
      </c>
      <c r="G681" s="107" t="s">
        <v>576</v>
      </c>
      <c r="H681" s="107" t="s">
        <v>226</v>
      </c>
      <c r="I681" s="43" t="s">
        <v>279</v>
      </c>
    </row>
    <row r="682" spans="1:9" x14ac:dyDescent="0.25">
      <c r="A682" s="43" t="s">
        <v>270</v>
      </c>
      <c r="B682" s="43" t="s">
        <v>520</v>
      </c>
      <c r="C682" s="43" t="s">
        <v>562</v>
      </c>
      <c r="D682" s="43" t="s">
        <v>686</v>
      </c>
      <c r="E682" s="43" t="s">
        <v>687</v>
      </c>
      <c r="F682" s="43" t="s">
        <v>385</v>
      </c>
      <c r="G682" s="107" t="s">
        <v>576</v>
      </c>
      <c r="H682" s="107" t="s">
        <v>226</v>
      </c>
      <c r="I682" s="43" t="s">
        <v>279</v>
      </c>
    </row>
    <row r="683" spans="1:9" x14ac:dyDescent="0.25">
      <c r="A683" s="43" t="s">
        <v>270</v>
      </c>
      <c r="B683" s="43" t="s">
        <v>520</v>
      </c>
      <c r="C683" s="43" t="s">
        <v>562</v>
      </c>
      <c r="D683" s="43" t="s">
        <v>688</v>
      </c>
      <c r="E683" s="43" t="s">
        <v>689</v>
      </c>
      <c r="F683" s="43" t="s">
        <v>385</v>
      </c>
      <c r="G683" s="107" t="s">
        <v>576</v>
      </c>
      <c r="H683" s="107" t="s">
        <v>226</v>
      </c>
      <c r="I683" s="43" t="s">
        <v>279</v>
      </c>
    </row>
    <row r="684" spans="1:9" x14ac:dyDescent="0.25">
      <c r="A684" s="43" t="s">
        <v>270</v>
      </c>
      <c r="B684" s="43" t="s">
        <v>520</v>
      </c>
      <c r="C684" s="43" t="s">
        <v>562</v>
      </c>
      <c r="D684" s="43" t="s">
        <v>690</v>
      </c>
      <c r="E684" s="43" t="s">
        <v>691</v>
      </c>
      <c r="F684" s="43" t="s">
        <v>385</v>
      </c>
      <c r="G684" s="107" t="s">
        <v>576</v>
      </c>
      <c r="H684" s="107" t="s">
        <v>226</v>
      </c>
      <c r="I684" s="43" t="s">
        <v>279</v>
      </c>
    </row>
    <row r="685" spans="1:9" x14ac:dyDescent="0.25">
      <c r="A685" s="43" t="s">
        <v>270</v>
      </c>
      <c r="B685" s="43" t="s">
        <v>520</v>
      </c>
      <c r="C685" s="43" t="s">
        <v>562</v>
      </c>
      <c r="D685" s="43" t="s">
        <v>692</v>
      </c>
      <c r="E685" s="43" t="s">
        <v>693</v>
      </c>
      <c r="F685" s="43" t="s">
        <v>385</v>
      </c>
      <c r="G685" s="107" t="s">
        <v>576</v>
      </c>
      <c r="H685" s="107" t="s">
        <v>226</v>
      </c>
      <c r="I685" s="43" t="s">
        <v>279</v>
      </c>
    </row>
    <row r="686" spans="1:9" x14ac:dyDescent="0.25">
      <c r="A686" s="43" t="s">
        <v>270</v>
      </c>
      <c r="B686" s="43" t="s">
        <v>520</v>
      </c>
      <c r="C686" s="43" t="s">
        <v>562</v>
      </c>
      <c r="D686" s="43" t="s">
        <v>694</v>
      </c>
      <c r="E686" s="43" t="s">
        <v>695</v>
      </c>
      <c r="F686" s="43" t="s">
        <v>385</v>
      </c>
      <c r="G686" s="107" t="s">
        <v>576</v>
      </c>
      <c r="H686" s="107" t="s">
        <v>226</v>
      </c>
      <c r="I686" s="43" t="s">
        <v>279</v>
      </c>
    </row>
    <row r="687" spans="1:9" x14ac:dyDescent="0.25">
      <c r="A687" s="43" t="s">
        <v>270</v>
      </c>
      <c r="B687" s="43" t="s">
        <v>520</v>
      </c>
      <c r="C687" s="43" t="s">
        <v>562</v>
      </c>
      <c r="D687" s="43" t="s">
        <v>696</v>
      </c>
      <c r="E687" s="43" t="s">
        <v>697</v>
      </c>
      <c r="F687" s="43" t="s">
        <v>385</v>
      </c>
      <c r="G687" s="107" t="s">
        <v>576</v>
      </c>
      <c r="H687" s="107" t="s">
        <v>226</v>
      </c>
      <c r="I687" s="43" t="s">
        <v>279</v>
      </c>
    </row>
    <row r="688" spans="1:9" x14ac:dyDescent="0.25">
      <c r="A688" s="43" t="s">
        <v>270</v>
      </c>
      <c r="B688" s="43" t="s">
        <v>520</v>
      </c>
      <c r="C688" s="43" t="s">
        <v>562</v>
      </c>
      <c r="D688" s="43" t="s">
        <v>698</v>
      </c>
      <c r="E688" s="43" t="s">
        <v>699</v>
      </c>
      <c r="F688" s="43" t="s">
        <v>385</v>
      </c>
      <c r="G688" s="107" t="s">
        <v>576</v>
      </c>
      <c r="H688" s="107" t="s">
        <v>226</v>
      </c>
      <c r="I688" s="43" t="s">
        <v>279</v>
      </c>
    </row>
    <row r="689" spans="1:9" x14ac:dyDescent="0.25">
      <c r="A689" s="43" t="s">
        <v>270</v>
      </c>
      <c r="B689" s="43" t="s">
        <v>520</v>
      </c>
      <c r="C689" s="43" t="s">
        <v>562</v>
      </c>
      <c r="D689" s="43" t="s">
        <v>700</v>
      </c>
      <c r="E689" s="43" t="s">
        <v>701</v>
      </c>
      <c r="F689" s="43" t="s">
        <v>385</v>
      </c>
      <c r="G689" s="107" t="s">
        <v>576</v>
      </c>
      <c r="H689" s="107" t="s">
        <v>226</v>
      </c>
      <c r="I689" s="43" t="s">
        <v>279</v>
      </c>
    </row>
    <row r="690" spans="1:9" x14ac:dyDescent="0.25">
      <c r="A690" s="43" t="s">
        <v>270</v>
      </c>
      <c r="B690" s="43" t="s">
        <v>520</v>
      </c>
      <c r="C690" s="43" t="s">
        <v>562</v>
      </c>
      <c r="D690" s="43" t="s">
        <v>702</v>
      </c>
      <c r="E690" s="43" t="s">
        <v>703</v>
      </c>
      <c r="F690" s="43" t="s">
        <v>385</v>
      </c>
      <c r="G690" s="107" t="s">
        <v>576</v>
      </c>
      <c r="H690" s="107" t="s">
        <v>226</v>
      </c>
      <c r="I690" s="43" t="s">
        <v>279</v>
      </c>
    </row>
    <row r="691" spans="1:9" x14ac:dyDescent="0.25">
      <c r="A691" s="43" t="s">
        <v>270</v>
      </c>
      <c r="B691" s="43" t="s">
        <v>520</v>
      </c>
      <c r="C691" s="43" t="s">
        <v>562</v>
      </c>
      <c r="D691" s="43" t="s">
        <v>704</v>
      </c>
      <c r="E691" s="43" t="s">
        <v>705</v>
      </c>
      <c r="F691" s="43" t="s">
        <v>385</v>
      </c>
      <c r="G691" s="107" t="s">
        <v>576</v>
      </c>
      <c r="H691" s="107" t="s">
        <v>226</v>
      </c>
      <c r="I691" s="43" t="s">
        <v>279</v>
      </c>
    </row>
    <row r="692" spans="1:9" x14ac:dyDescent="0.25">
      <c r="A692" s="43" t="s">
        <v>270</v>
      </c>
      <c r="B692" s="43" t="s">
        <v>520</v>
      </c>
      <c r="C692" s="43" t="s">
        <v>562</v>
      </c>
      <c r="D692" s="43" t="s">
        <v>706</v>
      </c>
      <c r="E692" s="43" t="s">
        <v>707</v>
      </c>
      <c r="F692" s="43" t="s">
        <v>385</v>
      </c>
      <c r="G692" s="107" t="s">
        <v>576</v>
      </c>
      <c r="H692" s="107" t="s">
        <v>226</v>
      </c>
      <c r="I692" s="43" t="s">
        <v>279</v>
      </c>
    </row>
    <row r="693" spans="1:9" x14ac:dyDescent="0.25">
      <c r="A693" s="43" t="s">
        <v>270</v>
      </c>
      <c r="B693" s="43" t="s">
        <v>520</v>
      </c>
      <c r="C693" s="43" t="s">
        <v>562</v>
      </c>
      <c r="D693" s="43" t="s">
        <v>708</v>
      </c>
      <c r="E693" s="43" t="s">
        <v>709</v>
      </c>
      <c r="F693" s="43" t="s">
        <v>385</v>
      </c>
      <c r="G693" s="107" t="s">
        <v>576</v>
      </c>
      <c r="H693" s="107" t="s">
        <v>226</v>
      </c>
      <c r="I693" s="43" t="s">
        <v>279</v>
      </c>
    </row>
    <row r="694" spans="1:9" x14ac:dyDescent="0.25">
      <c r="A694" s="43" t="s">
        <v>270</v>
      </c>
      <c r="B694" s="43" t="s">
        <v>520</v>
      </c>
      <c r="C694" s="43" t="s">
        <v>562</v>
      </c>
      <c r="D694" s="43" t="s">
        <v>710</v>
      </c>
      <c r="E694" s="43" t="s">
        <v>711</v>
      </c>
      <c r="F694" s="43" t="s">
        <v>385</v>
      </c>
      <c r="G694" s="107" t="s">
        <v>576</v>
      </c>
      <c r="H694" s="107" t="s">
        <v>226</v>
      </c>
      <c r="I694" s="43" t="s">
        <v>279</v>
      </c>
    </row>
    <row r="695" spans="1:9" x14ac:dyDescent="0.25">
      <c r="A695" s="43" t="s">
        <v>270</v>
      </c>
      <c r="B695" s="43" t="s">
        <v>520</v>
      </c>
      <c r="C695" s="43" t="s">
        <v>562</v>
      </c>
      <c r="D695" s="43" t="s">
        <v>712</v>
      </c>
      <c r="E695" s="43" t="s">
        <v>713</v>
      </c>
      <c r="F695" s="43" t="s">
        <v>385</v>
      </c>
      <c r="G695" s="107" t="s">
        <v>576</v>
      </c>
      <c r="H695" s="107" t="s">
        <v>226</v>
      </c>
      <c r="I695" s="43" t="s">
        <v>279</v>
      </c>
    </row>
    <row r="696" spans="1:9" x14ac:dyDescent="0.25">
      <c r="A696" s="43" t="s">
        <v>270</v>
      </c>
      <c r="B696" s="43" t="s">
        <v>520</v>
      </c>
      <c r="C696" s="43" t="s">
        <v>562</v>
      </c>
      <c r="D696" s="43" t="s">
        <v>714</v>
      </c>
      <c r="E696" s="43" t="s">
        <v>715</v>
      </c>
      <c r="F696" s="43" t="s">
        <v>385</v>
      </c>
      <c r="G696" s="107" t="s">
        <v>576</v>
      </c>
      <c r="H696" s="107" t="s">
        <v>226</v>
      </c>
      <c r="I696" s="43" t="s">
        <v>279</v>
      </c>
    </row>
    <row r="697" spans="1:9" x14ac:dyDescent="0.25">
      <c r="A697" s="43" t="s">
        <v>270</v>
      </c>
      <c r="B697" s="43" t="s">
        <v>520</v>
      </c>
      <c r="C697" s="43" t="s">
        <v>562</v>
      </c>
      <c r="D697" s="43" t="s">
        <v>716</v>
      </c>
      <c r="E697" s="43" t="s">
        <v>717</v>
      </c>
      <c r="F697" s="43" t="s">
        <v>385</v>
      </c>
      <c r="G697" s="107" t="s">
        <v>576</v>
      </c>
      <c r="H697" s="107" t="s">
        <v>226</v>
      </c>
      <c r="I697" s="43" t="s">
        <v>279</v>
      </c>
    </row>
    <row r="698" spans="1:9" x14ac:dyDescent="0.25">
      <c r="A698" s="43" t="s">
        <v>270</v>
      </c>
      <c r="B698" s="43" t="s">
        <v>520</v>
      </c>
      <c r="C698" s="43" t="s">
        <v>562</v>
      </c>
      <c r="D698" s="43" t="s">
        <v>718</v>
      </c>
      <c r="E698" s="43" t="s">
        <v>719</v>
      </c>
      <c r="F698" s="43" t="s">
        <v>385</v>
      </c>
      <c r="G698" s="107" t="s">
        <v>576</v>
      </c>
      <c r="H698" s="107" t="s">
        <v>226</v>
      </c>
      <c r="I698" s="43" t="s">
        <v>279</v>
      </c>
    </row>
    <row r="699" spans="1:9" x14ac:dyDescent="0.25">
      <c r="A699" s="43" t="s">
        <v>270</v>
      </c>
      <c r="B699" s="43" t="s">
        <v>520</v>
      </c>
      <c r="C699" s="43" t="s">
        <v>562</v>
      </c>
      <c r="D699" s="43" t="s">
        <v>720</v>
      </c>
      <c r="E699" s="43" t="s">
        <v>721</v>
      </c>
      <c r="F699" s="43" t="s">
        <v>385</v>
      </c>
      <c r="G699" s="107" t="s">
        <v>576</v>
      </c>
      <c r="H699" s="107">
        <v>597.70000000000005</v>
      </c>
      <c r="I699" s="43" t="s">
        <v>279</v>
      </c>
    </row>
    <row r="700" spans="1:9" x14ac:dyDescent="0.25">
      <c r="A700" s="43" t="s">
        <v>270</v>
      </c>
      <c r="B700" s="43" t="s">
        <v>520</v>
      </c>
      <c r="C700" s="43" t="s">
        <v>562</v>
      </c>
      <c r="D700" s="43" t="s">
        <v>722</v>
      </c>
      <c r="E700" s="43" t="s">
        <v>723</v>
      </c>
      <c r="F700" s="43" t="s">
        <v>385</v>
      </c>
      <c r="G700" s="107" t="s">
        <v>576</v>
      </c>
      <c r="H700" s="107">
        <v>43.151000000000003</v>
      </c>
      <c r="I700" s="43" t="s">
        <v>279</v>
      </c>
    </row>
    <row r="701" spans="1:9" x14ac:dyDescent="0.25">
      <c r="A701" s="43" t="s">
        <v>270</v>
      </c>
      <c r="B701" s="43" t="s">
        <v>520</v>
      </c>
      <c r="C701" s="43" t="s">
        <v>562</v>
      </c>
      <c r="D701" s="43" t="s">
        <v>755</v>
      </c>
      <c r="E701" s="43" t="s">
        <v>756</v>
      </c>
      <c r="F701" s="43" t="s">
        <v>385</v>
      </c>
      <c r="G701" s="107" t="s">
        <v>576</v>
      </c>
      <c r="H701" s="107">
        <v>640.851</v>
      </c>
      <c r="I701" s="43" t="s">
        <v>279</v>
      </c>
    </row>
    <row r="702" spans="1:9" x14ac:dyDescent="0.25">
      <c r="A702" s="43" t="s">
        <v>270</v>
      </c>
      <c r="B702" s="43" t="s">
        <v>520</v>
      </c>
      <c r="C702" s="43" t="s">
        <v>562</v>
      </c>
      <c r="D702" s="43" t="s">
        <v>586</v>
      </c>
      <c r="E702" s="43" t="s">
        <v>587</v>
      </c>
      <c r="F702" s="43" t="s">
        <v>385</v>
      </c>
      <c r="G702" s="107" t="s">
        <v>577</v>
      </c>
      <c r="H702" s="107" t="s">
        <v>226</v>
      </c>
      <c r="I702" s="43" t="s">
        <v>280</v>
      </c>
    </row>
    <row r="703" spans="1:9" x14ac:dyDescent="0.25">
      <c r="A703" s="43" t="s">
        <v>270</v>
      </c>
      <c r="B703" s="43" t="s">
        <v>520</v>
      </c>
      <c r="C703" s="43" t="s">
        <v>562</v>
      </c>
      <c r="D703" s="43" t="s">
        <v>588</v>
      </c>
      <c r="E703" s="43" t="s">
        <v>589</v>
      </c>
      <c r="F703" s="43" t="s">
        <v>385</v>
      </c>
      <c r="G703" s="107" t="s">
        <v>577</v>
      </c>
      <c r="H703" s="107" t="s">
        <v>519</v>
      </c>
      <c r="I703" s="43" t="s">
        <v>280</v>
      </c>
    </row>
    <row r="704" spans="1:9" x14ac:dyDescent="0.25">
      <c r="A704" s="43" t="s">
        <v>270</v>
      </c>
      <c r="B704" s="43" t="s">
        <v>520</v>
      </c>
      <c r="C704" s="43" t="s">
        <v>562</v>
      </c>
      <c r="D704" s="43" t="s">
        <v>590</v>
      </c>
      <c r="E704" s="43" t="s">
        <v>591</v>
      </c>
      <c r="F704" s="43" t="s">
        <v>385</v>
      </c>
      <c r="G704" s="107" t="s">
        <v>577</v>
      </c>
      <c r="H704" s="107" t="s">
        <v>519</v>
      </c>
      <c r="I704" s="43" t="s">
        <v>280</v>
      </c>
    </row>
    <row r="705" spans="1:9" x14ac:dyDescent="0.25">
      <c r="A705" s="43" t="s">
        <v>270</v>
      </c>
      <c r="B705" s="43" t="s">
        <v>520</v>
      </c>
      <c r="C705" s="43" t="s">
        <v>562</v>
      </c>
      <c r="D705" s="43" t="s">
        <v>592</v>
      </c>
      <c r="E705" s="43" t="s">
        <v>593</v>
      </c>
      <c r="F705" s="43" t="s">
        <v>385</v>
      </c>
      <c r="G705" s="107" t="s">
        <v>577</v>
      </c>
      <c r="H705" s="107" t="s">
        <v>519</v>
      </c>
      <c r="I705" s="43" t="s">
        <v>280</v>
      </c>
    </row>
    <row r="706" spans="1:9" x14ac:dyDescent="0.25">
      <c r="A706" s="43" t="s">
        <v>270</v>
      </c>
      <c r="B706" s="43" t="s">
        <v>520</v>
      </c>
      <c r="C706" s="43" t="s">
        <v>562</v>
      </c>
      <c r="D706" s="43" t="s">
        <v>594</v>
      </c>
      <c r="E706" s="43" t="s">
        <v>595</v>
      </c>
      <c r="F706" s="43" t="s">
        <v>385</v>
      </c>
      <c r="G706" s="107" t="s">
        <v>577</v>
      </c>
      <c r="H706" s="107" t="s">
        <v>226</v>
      </c>
      <c r="I706" s="43" t="s">
        <v>280</v>
      </c>
    </row>
    <row r="707" spans="1:9" x14ac:dyDescent="0.25">
      <c r="A707" s="43" t="s">
        <v>270</v>
      </c>
      <c r="B707" s="43" t="s">
        <v>520</v>
      </c>
      <c r="C707" s="43" t="s">
        <v>562</v>
      </c>
      <c r="D707" s="43" t="s">
        <v>596</v>
      </c>
      <c r="E707" s="43" t="s">
        <v>597</v>
      </c>
      <c r="F707" s="43" t="s">
        <v>385</v>
      </c>
      <c r="G707" s="107" t="s">
        <v>577</v>
      </c>
      <c r="H707" s="107" t="s">
        <v>519</v>
      </c>
      <c r="I707" s="43" t="s">
        <v>280</v>
      </c>
    </row>
    <row r="708" spans="1:9" x14ac:dyDescent="0.25">
      <c r="A708" s="43" t="s">
        <v>270</v>
      </c>
      <c r="B708" s="43" t="s">
        <v>520</v>
      </c>
      <c r="C708" s="43" t="s">
        <v>562</v>
      </c>
      <c r="D708" s="43" t="s">
        <v>598</v>
      </c>
      <c r="E708" s="43" t="s">
        <v>599</v>
      </c>
      <c r="F708" s="43" t="s">
        <v>385</v>
      </c>
      <c r="G708" s="107" t="s">
        <v>577</v>
      </c>
      <c r="H708" s="107" t="s">
        <v>519</v>
      </c>
      <c r="I708" s="43" t="s">
        <v>280</v>
      </c>
    </row>
    <row r="709" spans="1:9" x14ac:dyDescent="0.25">
      <c r="A709" s="43" t="s">
        <v>270</v>
      </c>
      <c r="B709" s="43" t="s">
        <v>520</v>
      </c>
      <c r="C709" s="43" t="s">
        <v>562</v>
      </c>
      <c r="D709" s="43" t="s">
        <v>600</v>
      </c>
      <c r="E709" s="43" t="s">
        <v>601</v>
      </c>
      <c r="F709" s="43" t="s">
        <v>385</v>
      </c>
      <c r="G709" s="107" t="s">
        <v>577</v>
      </c>
      <c r="H709" s="107" t="s">
        <v>519</v>
      </c>
      <c r="I709" s="43" t="s">
        <v>280</v>
      </c>
    </row>
    <row r="710" spans="1:9" x14ac:dyDescent="0.25">
      <c r="A710" s="43" t="s">
        <v>270</v>
      </c>
      <c r="B710" s="43" t="s">
        <v>520</v>
      </c>
      <c r="C710" s="43" t="s">
        <v>562</v>
      </c>
      <c r="D710" s="43" t="s">
        <v>602</v>
      </c>
      <c r="E710" s="43" t="s">
        <v>603</v>
      </c>
      <c r="F710" s="43" t="s">
        <v>385</v>
      </c>
      <c r="G710" s="107" t="s">
        <v>577</v>
      </c>
      <c r="H710" s="107" t="s">
        <v>226</v>
      </c>
      <c r="I710" s="43" t="s">
        <v>280</v>
      </c>
    </row>
    <row r="711" spans="1:9" x14ac:dyDescent="0.25">
      <c r="A711" s="43" t="s">
        <v>270</v>
      </c>
      <c r="B711" s="43" t="s">
        <v>520</v>
      </c>
      <c r="C711" s="43" t="s">
        <v>562</v>
      </c>
      <c r="D711" s="43" t="s">
        <v>604</v>
      </c>
      <c r="E711" s="43" t="s">
        <v>605</v>
      </c>
      <c r="F711" s="43" t="s">
        <v>385</v>
      </c>
      <c r="G711" s="107" t="s">
        <v>577</v>
      </c>
      <c r="H711" s="107" t="s">
        <v>519</v>
      </c>
      <c r="I711" s="43" t="s">
        <v>280</v>
      </c>
    </row>
    <row r="712" spans="1:9" x14ac:dyDescent="0.25">
      <c r="A712" s="43" t="s">
        <v>270</v>
      </c>
      <c r="B712" s="43" t="s">
        <v>520</v>
      </c>
      <c r="C712" s="43" t="s">
        <v>562</v>
      </c>
      <c r="D712" s="43" t="s">
        <v>606</v>
      </c>
      <c r="E712" s="43" t="s">
        <v>607</v>
      </c>
      <c r="F712" s="43" t="s">
        <v>385</v>
      </c>
      <c r="G712" s="107" t="s">
        <v>577</v>
      </c>
      <c r="H712" s="107" t="s">
        <v>519</v>
      </c>
      <c r="I712" s="43" t="s">
        <v>280</v>
      </c>
    </row>
    <row r="713" spans="1:9" x14ac:dyDescent="0.25">
      <c r="A713" s="43" t="s">
        <v>270</v>
      </c>
      <c r="B713" s="43" t="s">
        <v>520</v>
      </c>
      <c r="C713" s="43" t="s">
        <v>562</v>
      </c>
      <c r="D713" s="43" t="s">
        <v>608</v>
      </c>
      <c r="E713" s="43" t="s">
        <v>609</v>
      </c>
      <c r="F713" s="43" t="s">
        <v>385</v>
      </c>
      <c r="G713" s="107" t="s">
        <v>577</v>
      </c>
      <c r="H713" s="107" t="s">
        <v>519</v>
      </c>
      <c r="I713" s="43" t="s">
        <v>280</v>
      </c>
    </row>
    <row r="714" spans="1:9" x14ac:dyDescent="0.25">
      <c r="A714" s="43" t="s">
        <v>270</v>
      </c>
      <c r="B714" s="43" t="s">
        <v>520</v>
      </c>
      <c r="C714" s="43" t="s">
        <v>562</v>
      </c>
      <c r="D714" s="43" t="s">
        <v>610</v>
      </c>
      <c r="E714" s="43" t="s">
        <v>611</v>
      </c>
      <c r="F714" s="43" t="s">
        <v>385</v>
      </c>
      <c r="G714" s="107" t="s">
        <v>577</v>
      </c>
      <c r="H714" s="107" t="s">
        <v>519</v>
      </c>
      <c r="I714" s="43" t="s">
        <v>280</v>
      </c>
    </row>
    <row r="715" spans="1:9" x14ac:dyDescent="0.25">
      <c r="A715" s="43" t="s">
        <v>270</v>
      </c>
      <c r="B715" s="43" t="s">
        <v>520</v>
      </c>
      <c r="C715" s="43" t="s">
        <v>562</v>
      </c>
      <c r="D715" s="43" t="s">
        <v>612</v>
      </c>
      <c r="E715" s="43" t="s">
        <v>613</v>
      </c>
      <c r="F715" s="43" t="s">
        <v>385</v>
      </c>
      <c r="G715" s="107" t="s">
        <v>577</v>
      </c>
      <c r="H715" s="107" t="s">
        <v>519</v>
      </c>
      <c r="I715" s="43" t="s">
        <v>280</v>
      </c>
    </row>
    <row r="716" spans="1:9" x14ac:dyDescent="0.25">
      <c r="A716" s="43" t="s">
        <v>270</v>
      </c>
      <c r="B716" s="43" t="s">
        <v>520</v>
      </c>
      <c r="C716" s="43" t="s">
        <v>562</v>
      </c>
      <c r="D716" s="43" t="s">
        <v>614</v>
      </c>
      <c r="E716" s="43" t="s">
        <v>615</v>
      </c>
      <c r="F716" s="43" t="s">
        <v>385</v>
      </c>
      <c r="G716" s="107" t="s">
        <v>577</v>
      </c>
      <c r="H716" s="107" t="s">
        <v>519</v>
      </c>
      <c r="I716" s="43" t="s">
        <v>280</v>
      </c>
    </row>
    <row r="717" spans="1:9" x14ac:dyDescent="0.25">
      <c r="A717" s="43" t="s">
        <v>270</v>
      </c>
      <c r="B717" s="43" t="s">
        <v>520</v>
      </c>
      <c r="C717" s="43" t="s">
        <v>562</v>
      </c>
      <c r="D717" s="43" t="s">
        <v>616</v>
      </c>
      <c r="E717" s="43" t="s">
        <v>617</v>
      </c>
      <c r="F717" s="43" t="s">
        <v>385</v>
      </c>
      <c r="G717" s="107" t="s">
        <v>577</v>
      </c>
      <c r="H717" s="107" t="s">
        <v>519</v>
      </c>
      <c r="I717" s="43" t="s">
        <v>280</v>
      </c>
    </row>
    <row r="718" spans="1:9" x14ac:dyDescent="0.25">
      <c r="A718" s="43" t="s">
        <v>270</v>
      </c>
      <c r="B718" s="43" t="s">
        <v>520</v>
      </c>
      <c r="C718" s="43" t="s">
        <v>562</v>
      </c>
      <c r="D718" s="43" t="s">
        <v>618</v>
      </c>
      <c r="E718" s="43" t="s">
        <v>619</v>
      </c>
      <c r="F718" s="43" t="s">
        <v>385</v>
      </c>
      <c r="G718" s="107" t="s">
        <v>577</v>
      </c>
      <c r="H718" s="107" t="s">
        <v>519</v>
      </c>
      <c r="I718" s="43" t="s">
        <v>280</v>
      </c>
    </row>
    <row r="719" spans="1:9" x14ac:dyDescent="0.25">
      <c r="A719" s="43" t="s">
        <v>270</v>
      </c>
      <c r="B719" s="43" t="s">
        <v>520</v>
      </c>
      <c r="C719" s="43" t="s">
        <v>562</v>
      </c>
      <c r="D719" s="43" t="s">
        <v>620</v>
      </c>
      <c r="E719" s="43" t="s">
        <v>621</v>
      </c>
      <c r="F719" s="43" t="s">
        <v>385</v>
      </c>
      <c r="G719" s="107" t="s">
        <v>577</v>
      </c>
      <c r="H719" s="107" t="s">
        <v>519</v>
      </c>
      <c r="I719" s="43" t="s">
        <v>280</v>
      </c>
    </row>
    <row r="720" spans="1:9" x14ac:dyDescent="0.25">
      <c r="A720" s="43" t="s">
        <v>270</v>
      </c>
      <c r="B720" s="43" t="s">
        <v>520</v>
      </c>
      <c r="C720" s="43" t="s">
        <v>562</v>
      </c>
      <c r="D720" s="43" t="s">
        <v>622</v>
      </c>
      <c r="E720" s="43" t="s">
        <v>623</v>
      </c>
      <c r="F720" s="43" t="s">
        <v>385</v>
      </c>
      <c r="G720" s="107" t="s">
        <v>577</v>
      </c>
      <c r="H720" s="107" t="s">
        <v>519</v>
      </c>
      <c r="I720" s="43" t="s">
        <v>280</v>
      </c>
    </row>
    <row r="721" spans="1:9" x14ac:dyDescent="0.25">
      <c r="A721" s="43" t="s">
        <v>270</v>
      </c>
      <c r="B721" s="43" t="s">
        <v>520</v>
      </c>
      <c r="C721" s="43" t="s">
        <v>562</v>
      </c>
      <c r="D721" s="43" t="s">
        <v>624</v>
      </c>
      <c r="E721" s="43" t="s">
        <v>625</v>
      </c>
      <c r="F721" s="43" t="s">
        <v>385</v>
      </c>
      <c r="G721" s="107" t="s">
        <v>577</v>
      </c>
      <c r="H721" s="107" t="s">
        <v>519</v>
      </c>
      <c r="I721" s="43" t="s">
        <v>280</v>
      </c>
    </row>
    <row r="722" spans="1:9" x14ac:dyDescent="0.25">
      <c r="A722" s="43" t="s">
        <v>270</v>
      </c>
      <c r="B722" s="43" t="s">
        <v>520</v>
      </c>
      <c r="C722" s="43" t="s">
        <v>562</v>
      </c>
      <c r="D722" s="43" t="s">
        <v>626</v>
      </c>
      <c r="E722" s="43" t="s">
        <v>627</v>
      </c>
      <c r="F722" s="43" t="s">
        <v>385</v>
      </c>
      <c r="G722" s="107" t="s">
        <v>577</v>
      </c>
      <c r="H722" s="107" t="s">
        <v>519</v>
      </c>
      <c r="I722" s="43" t="s">
        <v>280</v>
      </c>
    </row>
    <row r="723" spans="1:9" x14ac:dyDescent="0.25">
      <c r="A723" s="43" t="s">
        <v>270</v>
      </c>
      <c r="B723" s="43" t="s">
        <v>520</v>
      </c>
      <c r="C723" s="43" t="s">
        <v>562</v>
      </c>
      <c r="D723" s="43" t="s">
        <v>628</v>
      </c>
      <c r="E723" s="43" t="s">
        <v>629</v>
      </c>
      <c r="F723" s="43" t="s">
        <v>385</v>
      </c>
      <c r="G723" s="107" t="s">
        <v>577</v>
      </c>
      <c r="H723" s="107" t="s">
        <v>519</v>
      </c>
      <c r="I723" s="43" t="s">
        <v>280</v>
      </c>
    </row>
    <row r="724" spans="1:9" x14ac:dyDescent="0.25">
      <c r="A724" s="43" t="s">
        <v>270</v>
      </c>
      <c r="B724" s="43" t="s">
        <v>520</v>
      </c>
      <c r="C724" s="43" t="s">
        <v>562</v>
      </c>
      <c r="D724" s="43" t="s">
        <v>630</v>
      </c>
      <c r="E724" s="43" t="s">
        <v>631</v>
      </c>
      <c r="F724" s="43" t="s">
        <v>385</v>
      </c>
      <c r="G724" s="107" t="s">
        <v>577</v>
      </c>
      <c r="H724" s="107" t="s">
        <v>519</v>
      </c>
      <c r="I724" s="43" t="s">
        <v>280</v>
      </c>
    </row>
    <row r="725" spans="1:9" x14ac:dyDescent="0.25">
      <c r="A725" s="43" t="s">
        <v>270</v>
      </c>
      <c r="B725" s="43" t="s">
        <v>520</v>
      </c>
      <c r="C725" s="43" t="s">
        <v>562</v>
      </c>
      <c r="D725" s="43" t="s">
        <v>632</v>
      </c>
      <c r="E725" s="43" t="s">
        <v>633</v>
      </c>
      <c r="F725" s="43" t="s">
        <v>385</v>
      </c>
      <c r="G725" s="107" t="s">
        <v>577</v>
      </c>
      <c r="H725" s="107" t="s">
        <v>519</v>
      </c>
      <c r="I725" s="43" t="s">
        <v>280</v>
      </c>
    </row>
    <row r="726" spans="1:9" x14ac:dyDescent="0.25">
      <c r="A726" s="43" t="s">
        <v>270</v>
      </c>
      <c r="B726" s="43" t="s">
        <v>520</v>
      </c>
      <c r="C726" s="43" t="s">
        <v>562</v>
      </c>
      <c r="D726" s="43" t="s">
        <v>634</v>
      </c>
      <c r="E726" s="43" t="s">
        <v>635</v>
      </c>
      <c r="F726" s="43" t="s">
        <v>385</v>
      </c>
      <c r="G726" s="107" t="s">
        <v>577</v>
      </c>
      <c r="H726" s="107" t="s">
        <v>519</v>
      </c>
      <c r="I726" s="43" t="s">
        <v>280</v>
      </c>
    </row>
    <row r="727" spans="1:9" x14ac:dyDescent="0.25">
      <c r="A727" s="43" t="s">
        <v>270</v>
      </c>
      <c r="B727" s="43" t="s">
        <v>520</v>
      </c>
      <c r="C727" s="43" t="s">
        <v>562</v>
      </c>
      <c r="D727" s="43" t="s">
        <v>636</v>
      </c>
      <c r="E727" s="43" t="s">
        <v>637</v>
      </c>
      <c r="F727" s="43" t="s">
        <v>385</v>
      </c>
      <c r="G727" s="107" t="s">
        <v>577</v>
      </c>
      <c r="H727" s="107" t="s">
        <v>519</v>
      </c>
      <c r="I727" s="43" t="s">
        <v>280</v>
      </c>
    </row>
    <row r="728" spans="1:9" x14ac:dyDescent="0.25">
      <c r="A728" s="43" t="s">
        <v>270</v>
      </c>
      <c r="B728" s="43" t="s">
        <v>520</v>
      </c>
      <c r="C728" s="43" t="s">
        <v>562</v>
      </c>
      <c r="D728" s="43" t="s">
        <v>638</v>
      </c>
      <c r="E728" s="43" t="s">
        <v>639</v>
      </c>
      <c r="F728" s="43" t="s">
        <v>385</v>
      </c>
      <c r="G728" s="107" t="s">
        <v>577</v>
      </c>
      <c r="H728" s="107" t="s">
        <v>519</v>
      </c>
      <c r="I728" s="43" t="s">
        <v>280</v>
      </c>
    </row>
    <row r="729" spans="1:9" x14ac:dyDescent="0.25">
      <c r="A729" s="43" t="s">
        <v>270</v>
      </c>
      <c r="B729" s="43" t="s">
        <v>520</v>
      </c>
      <c r="C729" s="43" t="s">
        <v>562</v>
      </c>
      <c r="D729" s="43" t="s">
        <v>640</v>
      </c>
      <c r="E729" s="43" t="s">
        <v>641</v>
      </c>
      <c r="F729" s="43" t="s">
        <v>385</v>
      </c>
      <c r="G729" s="107" t="s">
        <v>577</v>
      </c>
      <c r="H729" s="107" t="s">
        <v>519</v>
      </c>
      <c r="I729" s="43" t="s">
        <v>280</v>
      </c>
    </row>
    <row r="730" spans="1:9" x14ac:dyDescent="0.25">
      <c r="A730" s="43" t="s">
        <v>270</v>
      </c>
      <c r="B730" s="43" t="s">
        <v>520</v>
      </c>
      <c r="C730" s="43" t="s">
        <v>562</v>
      </c>
      <c r="D730" s="43" t="s">
        <v>642</v>
      </c>
      <c r="E730" s="43" t="s">
        <v>643</v>
      </c>
      <c r="F730" s="43" t="s">
        <v>385</v>
      </c>
      <c r="G730" s="107" t="s">
        <v>577</v>
      </c>
      <c r="H730" s="107" t="s">
        <v>519</v>
      </c>
      <c r="I730" s="43" t="s">
        <v>280</v>
      </c>
    </row>
    <row r="731" spans="1:9" x14ac:dyDescent="0.25">
      <c r="A731" s="43" t="s">
        <v>270</v>
      </c>
      <c r="B731" s="43" t="s">
        <v>520</v>
      </c>
      <c r="C731" s="43" t="s">
        <v>562</v>
      </c>
      <c r="D731" s="43" t="s">
        <v>644</v>
      </c>
      <c r="E731" s="43" t="s">
        <v>645</v>
      </c>
      <c r="F731" s="43" t="s">
        <v>385</v>
      </c>
      <c r="G731" s="107" t="s">
        <v>577</v>
      </c>
      <c r="H731" s="107" t="s">
        <v>519</v>
      </c>
      <c r="I731" s="43" t="s">
        <v>280</v>
      </c>
    </row>
    <row r="732" spans="1:9" x14ac:dyDescent="0.25">
      <c r="A732" s="43" t="s">
        <v>270</v>
      </c>
      <c r="B732" s="43" t="s">
        <v>520</v>
      </c>
      <c r="C732" s="43" t="s">
        <v>562</v>
      </c>
      <c r="D732" s="43" t="s">
        <v>646</v>
      </c>
      <c r="E732" s="43" t="s">
        <v>647</v>
      </c>
      <c r="F732" s="43" t="s">
        <v>385</v>
      </c>
      <c r="G732" s="107" t="s">
        <v>577</v>
      </c>
      <c r="H732" s="107" t="s">
        <v>519</v>
      </c>
      <c r="I732" s="43" t="s">
        <v>280</v>
      </c>
    </row>
    <row r="733" spans="1:9" x14ac:dyDescent="0.25">
      <c r="A733" s="43" t="s">
        <v>270</v>
      </c>
      <c r="B733" s="43" t="s">
        <v>520</v>
      </c>
      <c r="C733" s="43" t="s">
        <v>562</v>
      </c>
      <c r="D733" s="43" t="s">
        <v>648</v>
      </c>
      <c r="E733" s="43" t="s">
        <v>649</v>
      </c>
      <c r="F733" s="43" t="s">
        <v>385</v>
      </c>
      <c r="G733" s="107" t="s">
        <v>577</v>
      </c>
      <c r="H733" s="107" t="s">
        <v>519</v>
      </c>
      <c r="I733" s="43" t="s">
        <v>280</v>
      </c>
    </row>
    <row r="734" spans="1:9" x14ac:dyDescent="0.25">
      <c r="A734" s="43" t="s">
        <v>270</v>
      </c>
      <c r="B734" s="43" t="s">
        <v>520</v>
      </c>
      <c r="C734" s="43" t="s">
        <v>562</v>
      </c>
      <c r="D734" s="43" t="s">
        <v>650</v>
      </c>
      <c r="E734" s="43" t="s">
        <v>651</v>
      </c>
      <c r="F734" s="43" t="s">
        <v>385</v>
      </c>
      <c r="G734" s="107" t="s">
        <v>577</v>
      </c>
      <c r="H734" s="107" t="s">
        <v>519</v>
      </c>
      <c r="I734" s="43" t="s">
        <v>280</v>
      </c>
    </row>
    <row r="735" spans="1:9" x14ac:dyDescent="0.25">
      <c r="A735" s="43" t="s">
        <v>270</v>
      </c>
      <c r="B735" s="43" t="s">
        <v>520</v>
      </c>
      <c r="C735" s="43" t="s">
        <v>562</v>
      </c>
      <c r="D735" s="43" t="s">
        <v>652</v>
      </c>
      <c r="E735" s="43" t="s">
        <v>653</v>
      </c>
      <c r="F735" s="43" t="s">
        <v>385</v>
      </c>
      <c r="G735" s="107" t="s">
        <v>577</v>
      </c>
      <c r="H735" s="107" t="s">
        <v>519</v>
      </c>
      <c r="I735" s="43" t="s">
        <v>280</v>
      </c>
    </row>
    <row r="736" spans="1:9" x14ac:dyDescent="0.25">
      <c r="A736" s="43" t="s">
        <v>270</v>
      </c>
      <c r="B736" s="43" t="s">
        <v>520</v>
      </c>
      <c r="C736" s="43" t="s">
        <v>562</v>
      </c>
      <c r="D736" s="43" t="s">
        <v>654</v>
      </c>
      <c r="E736" s="43" t="s">
        <v>655</v>
      </c>
      <c r="F736" s="43" t="s">
        <v>385</v>
      </c>
      <c r="G736" s="107" t="s">
        <v>577</v>
      </c>
      <c r="H736" s="107" t="s">
        <v>519</v>
      </c>
      <c r="I736" s="43" t="s">
        <v>280</v>
      </c>
    </row>
    <row r="737" spans="1:9" x14ac:dyDescent="0.25">
      <c r="A737" s="43" t="s">
        <v>270</v>
      </c>
      <c r="B737" s="43" t="s">
        <v>520</v>
      </c>
      <c r="C737" s="43" t="s">
        <v>562</v>
      </c>
      <c r="D737" s="43" t="s">
        <v>656</v>
      </c>
      <c r="E737" s="43" t="s">
        <v>657</v>
      </c>
      <c r="F737" s="43" t="s">
        <v>385</v>
      </c>
      <c r="G737" s="107" t="s">
        <v>577</v>
      </c>
      <c r="H737" s="107" t="s">
        <v>226</v>
      </c>
      <c r="I737" s="43" t="s">
        <v>280</v>
      </c>
    </row>
    <row r="738" spans="1:9" x14ac:dyDescent="0.25">
      <c r="A738" s="43" t="s">
        <v>270</v>
      </c>
      <c r="B738" s="43" t="s">
        <v>520</v>
      </c>
      <c r="C738" s="43" t="s">
        <v>562</v>
      </c>
      <c r="D738" s="43" t="s">
        <v>658</v>
      </c>
      <c r="E738" s="43" t="s">
        <v>659</v>
      </c>
      <c r="F738" s="43" t="s">
        <v>385</v>
      </c>
      <c r="G738" s="107" t="s">
        <v>577</v>
      </c>
      <c r="H738" s="107" t="s">
        <v>519</v>
      </c>
      <c r="I738" s="43" t="s">
        <v>280</v>
      </c>
    </row>
    <row r="739" spans="1:9" x14ac:dyDescent="0.25">
      <c r="A739" s="43" t="s">
        <v>270</v>
      </c>
      <c r="B739" s="43" t="s">
        <v>520</v>
      </c>
      <c r="C739" s="43" t="s">
        <v>562</v>
      </c>
      <c r="D739" s="43" t="s">
        <v>660</v>
      </c>
      <c r="E739" s="43" t="s">
        <v>661</v>
      </c>
      <c r="F739" s="43" t="s">
        <v>385</v>
      </c>
      <c r="G739" s="107" t="s">
        <v>577</v>
      </c>
      <c r="H739" s="107" t="s">
        <v>519</v>
      </c>
      <c r="I739" s="43" t="s">
        <v>280</v>
      </c>
    </row>
    <row r="740" spans="1:9" x14ac:dyDescent="0.25">
      <c r="A740" s="43" t="s">
        <v>270</v>
      </c>
      <c r="B740" s="43" t="s">
        <v>520</v>
      </c>
      <c r="C740" s="43" t="s">
        <v>562</v>
      </c>
      <c r="D740" s="43" t="s">
        <v>662</v>
      </c>
      <c r="E740" s="43" t="s">
        <v>663</v>
      </c>
      <c r="F740" s="43" t="s">
        <v>385</v>
      </c>
      <c r="G740" s="107" t="s">
        <v>577</v>
      </c>
      <c r="H740" s="107">
        <v>571.24699999999996</v>
      </c>
      <c r="I740" s="43" t="s">
        <v>280</v>
      </c>
    </row>
    <row r="741" spans="1:9" x14ac:dyDescent="0.25">
      <c r="A741" s="43" t="s">
        <v>270</v>
      </c>
      <c r="B741" s="43" t="s">
        <v>520</v>
      </c>
      <c r="C741" s="43" t="s">
        <v>562</v>
      </c>
      <c r="D741" s="43" t="s">
        <v>664</v>
      </c>
      <c r="E741" s="43" t="s">
        <v>665</v>
      </c>
      <c r="F741" s="43" t="s">
        <v>385</v>
      </c>
      <c r="G741" s="107" t="s">
        <v>577</v>
      </c>
      <c r="H741" s="107">
        <v>571.24699999999996</v>
      </c>
      <c r="I741" s="43" t="s">
        <v>280</v>
      </c>
    </row>
    <row r="742" spans="1:9" x14ac:dyDescent="0.25">
      <c r="A742" s="43" t="s">
        <v>270</v>
      </c>
      <c r="B742" s="43" t="s">
        <v>520</v>
      </c>
      <c r="C742" s="43" t="s">
        <v>562</v>
      </c>
      <c r="D742" s="43" t="s">
        <v>666</v>
      </c>
      <c r="E742" s="43" t="s">
        <v>667</v>
      </c>
      <c r="F742" s="43" t="s">
        <v>385</v>
      </c>
      <c r="G742" s="107" t="s">
        <v>577</v>
      </c>
      <c r="H742" s="107" t="s">
        <v>519</v>
      </c>
      <c r="I742" s="43" t="s">
        <v>280</v>
      </c>
    </row>
    <row r="743" spans="1:9" x14ac:dyDescent="0.25">
      <c r="A743" s="43" t="s">
        <v>270</v>
      </c>
      <c r="B743" s="43" t="s">
        <v>520</v>
      </c>
      <c r="C743" s="43" t="s">
        <v>562</v>
      </c>
      <c r="D743" s="43" t="s">
        <v>668</v>
      </c>
      <c r="E743" s="43" t="s">
        <v>669</v>
      </c>
      <c r="F743" s="43" t="s">
        <v>385</v>
      </c>
      <c r="G743" s="107" t="s">
        <v>577</v>
      </c>
      <c r="H743" s="107" t="s">
        <v>226</v>
      </c>
      <c r="I743" s="43" t="s">
        <v>280</v>
      </c>
    </row>
    <row r="744" spans="1:9" x14ac:dyDescent="0.25">
      <c r="A744" s="43" t="s">
        <v>270</v>
      </c>
      <c r="B744" s="43" t="s">
        <v>520</v>
      </c>
      <c r="C744" s="43" t="s">
        <v>562</v>
      </c>
      <c r="D744" s="43" t="s">
        <v>670</v>
      </c>
      <c r="E744" s="43" t="s">
        <v>671</v>
      </c>
      <c r="F744" s="43" t="s">
        <v>385</v>
      </c>
      <c r="G744" s="107" t="s">
        <v>577</v>
      </c>
      <c r="H744" s="107" t="s">
        <v>519</v>
      </c>
      <c r="I744" s="43" t="s">
        <v>280</v>
      </c>
    </row>
    <row r="745" spans="1:9" x14ac:dyDescent="0.25">
      <c r="A745" s="43" t="s">
        <v>270</v>
      </c>
      <c r="B745" s="43" t="s">
        <v>520</v>
      </c>
      <c r="C745" s="43" t="s">
        <v>562</v>
      </c>
      <c r="D745" s="43" t="s">
        <v>672</v>
      </c>
      <c r="E745" s="43" t="s">
        <v>673</v>
      </c>
      <c r="F745" s="43" t="s">
        <v>385</v>
      </c>
      <c r="G745" s="107" t="s">
        <v>577</v>
      </c>
      <c r="H745" s="107" t="s">
        <v>226</v>
      </c>
      <c r="I745" s="43" t="s">
        <v>280</v>
      </c>
    </row>
    <row r="746" spans="1:9" x14ac:dyDescent="0.25">
      <c r="A746" s="43" t="s">
        <v>270</v>
      </c>
      <c r="B746" s="43" t="s">
        <v>520</v>
      </c>
      <c r="C746" s="43" t="s">
        <v>562</v>
      </c>
      <c r="D746" s="43" t="s">
        <v>674</v>
      </c>
      <c r="E746" s="43" t="s">
        <v>675</v>
      </c>
      <c r="F746" s="43" t="s">
        <v>385</v>
      </c>
      <c r="G746" s="107" t="s">
        <v>577</v>
      </c>
      <c r="H746" s="107" t="s">
        <v>519</v>
      </c>
      <c r="I746" s="43" t="s">
        <v>280</v>
      </c>
    </row>
    <row r="747" spans="1:9" x14ac:dyDescent="0.25">
      <c r="A747" s="43" t="s">
        <v>270</v>
      </c>
      <c r="B747" s="43" t="s">
        <v>520</v>
      </c>
      <c r="C747" s="43" t="s">
        <v>562</v>
      </c>
      <c r="D747" s="43" t="s">
        <v>676</v>
      </c>
      <c r="E747" s="43" t="s">
        <v>677</v>
      </c>
      <c r="F747" s="43" t="s">
        <v>385</v>
      </c>
      <c r="G747" s="107" t="s">
        <v>577</v>
      </c>
      <c r="H747" s="107" t="s">
        <v>519</v>
      </c>
      <c r="I747" s="43" t="s">
        <v>280</v>
      </c>
    </row>
    <row r="748" spans="1:9" x14ac:dyDescent="0.25">
      <c r="A748" s="43" t="s">
        <v>270</v>
      </c>
      <c r="B748" s="43" t="s">
        <v>520</v>
      </c>
      <c r="C748" s="43" t="s">
        <v>562</v>
      </c>
      <c r="D748" s="43" t="s">
        <v>678</v>
      </c>
      <c r="E748" s="43" t="s">
        <v>679</v>
      </c>
      <c r="F748" s="43" t="s">
        <v>385</v>
      </c>
      <c r="G748" s="107" t="s">
        <v>577</v>
      </c>
      <c r="H748" s="107" t="s">
        <v>226</v>
      </c>
      <c r="I748" s="43" t="s">
        <v>280</v>
      </c>
    </row>
    <row r="749" spans="1:9" x14ac:dyDescent="0.25">
      <c r="A749" s="43" t="s">
        <v>270</v>
      </c>
      <c r="B749" s="43" t="s">
        <v>520</v>
      </c>
      <c r="C749" s="43" t="s">
        <v>562</v>
      </c>
      <c r="D749" s="43" t="s">
        <v>680</v>
      </c>
      <c r="E749" s="43" t="s">
        <v>681</v>
      </c>
      <c r="F749" s="43" t="s">
        <v>385</v>
      </c>
      <c r="G749" s="107" t="s">
        <v>577</v>
      </c>
      <c r="H749" s="107" t="s">
        <v>519</v>
      </c>
      <c r="I749" s="43" t="s">
        <v>280</v>
      </c>
    </row>
    <row r="750" spans="1:9" x14ac:dyDescent="0.25">
      <c r="A750" s="43" t="s">
        <v>270</v>
      </c>
      <c r="B750" s="43" t="s">
        <v>520</v>
      </c>
      <c r="C750" s="43" t="s">
        <v>562</v>
      </c>
      <c r="D750" s="43" t="s">
        <v>682</v>
      </c>
      <c r="E750" s="43" t="s">
        <v>683</v>
      </c>
      <c r="F750" s="43" t="s">
        <v>385</v>
      </c>
      <c r="G750" s="107" t="s">
        <v>577</v>
      </c>
      <c r="H750" s="107" t="s">
        <v>519</v>
      </c>
      <c r="I750" s="43" t="s">
        <v>280</v>
      </c>
    </row>
    <row r="751" spans="1:9" x14ac:dyDescent="0.25">
      <c r="A751" s="43" t="s">
        <v>270</v>
      </c>
      <c r="B751" s="43" t="s">
        <v>520</v>
      </c>
      <c r="C751" s="43" t="s">
        <v>562</v>
      </c>
      <c r="D751" s="43" t="s">
        <v>684</v>
      </c>
      <c r="E751" s="43" t="s">
        <v>685</v>
      </c>
      <c r="F751" s="43" t="s">
        <v>385</v>
      </c>
      <c r="G751" s="107" t="s">
        <v>577</v>
      </c>
      <c r="H751" s="107" t="s">
        <v>519</v>
      </c>
      <c r="I751" s="43" t="s">
        <v>280</v>
      </c>
    </row>
    <row r="752" spans="1:9" x14ac:dyDescent="0.25">
      <c r="A752" s="43" t="s">
        <v>270</v>
      </c>
      <c r="B752" s="43" t="s">
        <v>520</v>
      </c>
      <c r="C752" s="43" t="s">
        <v>562</v>
      </c>
      <c r="D752" s="43" t="s">
        <v>686</v>
      </c>
      <c r="E752" s="43" t="s">
        <v>687</v>
      </c>
      <c r="F752" s="43" t="s">
        <v>385</v>
      </c>
      <c r="G752" s="107" t="s">
        <v>577</v>
      </c>
      <c r="H752" s="107" t="s">
        <v>226</v>
      </c>
      <c r="I752" s="43" t="s">
        <v>280</v>
      </c>
    </row>
    <row r="753" spans="1:9" x14ac:dyDescent="0.25">
      <c r="A753" s="43" t="s">
        <v>270</v>
      </c>
      <c r="B753" s="43" t="s">
        <v>520</v>
      </c>
      <c r="C753" s="43" t="s">
        <v>562</v>
      </c>
      <c r="D753" s="43" t="s">
        <v>688</v>
      </c>
      <c r="E753" s="43" t="s">
        <v>689</v>
      </c>
      <c r="F753" s="43" t="s">
        <v>385</v>
      </c>
      <c r="G753" s="107" t="s">
        <v>577</v>
      </c>
      <c r="H753" s="107" t="s">
        <v>519</v>
      </c>
      <c r="I753" s="43" t="s">
        <v>280</v>
      </c>
    </row>
    <row r="754" spans="1:9" x14ac:dyDescent="0.25">
      <c r="A754" s="43" t="s">
        <v>270</v>
      </c>
      <c r="B754" s="43" t="s">
        <v>520</v>
      </c>
      <c r="C754" s="43" t="s">
        <v>562</v>
      </c>
      <c r="D754" s="43" t="s">
        <v>690</v>
      </c>
      <c r="E754" s="43" t="s">
        <v>691</v>
      </c>
      <c r="F754" s="43" t="s">
        <v>385</v>
      </c>
      <c r="G754" s="107" t="s">
        <v>577</v>
      </c>
      <c r="H754" s="107" t="s">
        <v>519</v>
      </c>
      <c r="I754" s="43" t="s">
        <v>280</v>
      </c>
    </row>
    <row r="755" spans="1:9" x14ac:dyDescent="0.25">
      <c r="A755" s="43" t="s">
        <v>270</v>
      </c>
      <c r="B755" s="43" t="s">
        <v>520</v>
      </c>
      <c r="C755" s="43" t="s">
        <v>562</v>
      </c>
      <c r="D755" s="43" t="s">
        <v>692</v>
      </c>
      <c r="E755" s="43" t="s">
        <v>693</v>
      </c>
      <c r="F755" s="43" t="s">
        <v>385</v>
      </c>
      <c r="G755" s="107" t="s">
        <v>577</v>
      </c>
      <c r="H755" s="107" t="s">
        <v>519</v>
      </c>
      <c r="I755" s="43" t="s">
        <v>280</v>
      </c>
    </row>
    <row r="756" spans="1:9" x14ac:dyDescent="0.25">
      <c r="A756" s="43" t="s">
        <v>270</v>
      </c>
      <c r="B756" s="43" t="s">
        <v>520</v>
      </c>
      <c r="C756" s="43" t="s">
        <v>562</v>
      </c>
      <c r="D756" s="43" t="s">
        <v>694</v>
      </c>
      <c r="E756" s="43" t="s">
        <v>695</v>
      </c>
      <c r="F756" s="43" t="s">
        <v>385</v>
      </c>
      <c r="G756" s="107" t="s">
        <v>577</v>
      </c>
      <c r="H756" s="107" t="s">
        <v>519</v>
      </c>
      <c r="I756" s="43" t="s">
        <v>280</v>
      </c>
    </row>
    <row r="757" spans="1:9" x14ac:dyDescent="0.25">
      <c r="A757" s="43" t="s">
        <v>270</v>
      </c>
      <c r="B757" s="43" t="s">
        <v>520</v>
      </c>
      <c r="C757" s="43" t="s">
        <v>562</v>
      </c>
      <c r="D757" s="43" t="s">
        <v>696</v>
      </c>
      <c r="E757" s="43" t="s">
        <v>697</v>
      </c>
      <c r="F757" s="43" t="s">
        <v>385</v>
      </c>
      <c r="G757" s="107" t="s">
        <v>577</v>
      </c>
      <c r="H757" s="107" t="s">
        <v>519</v>
      </c>
      <c r="I757" s="43" t="s">
        <v>280</v>
      </c>
    </row>
    <row r="758" spans="1:9" x14ac:dyDescent="0.25">
      <c r="A758" s="43" t="s">
        <v>270</v>
      </c>
      <c r="B758" s="43" t="s">
        <v>520</v>
      </c>
      <c r="C758" s="43" t="s">
        <v>562</v>
      </c>
      <c r="D758" s="43" t="s">
        <v>698</v>
      </c>
      <c r="E758" s="43" t="s">
        <v>699</v>
      </c>
      <c r="F758" s="43" t="s">
        <v>385</v>
      </c>
      <c r="G758" s="107" t="s">
        <v>577</v>
      </c>
      <c r="H758" s="107" t="s">
        <v>519</v>
      </c>
      <c r="I758" s="43" t="s">
        <v>280</v>
      </c>
    </row>
    <row r="759" spans="1:9" x14ac:dyDescent="0.25">
      <c r="A759" s="43" t="s">
        <v>270</v>
      </c>
      <c r="B759" s="43" t="s">
        <v>520</v>
      </c>
      <c r="C759" s="43" t="s">
        <v>562</v>
      </c>
      <c r="D759" s="43" t="s">
        <v>700</v>
      </c>
      <c r="E759" s="43" t="s">
        <v>701</v>
      </c>
      <c r="F759" s="43" t="s">
        <v>385</v>
      </c>
      <c r="G759" s="107" t="s">
        <v>577</v>
      </c>
      <c r="H759" s="107" t="s">
        <v>226</v>
      </c>
      <c r="I759" s="43" t="s">
        <v>280</v>
      </c>
    </row>
    <row r="760" spans="1:9" x14ac:dyDescent="0.25">
      <c r="A760" s="43" t="s">
        <v>270</v>
      </c>
      <c r="B760" s="43" t="s">
        <v>520</v>
      </c>
      <c r="C760" s="43" t="s">
        <v>562</v>
      </c>
      <c r="D760" s="43" t="s">
        <v>702</v>
      </c>
      <c r="E760" s="43" t="s">
        <v>703</v>
      </c>
      <c r="F760" s="43" t="s">
        <v>385</v>
      </c>
      <c r="G760" s="107" t="s">
        <v>577</v>
      </c>
      <c r="H760" s="107" t="s">
        <v>226</v>
      </c>
      <c r="I760" s="43" t="s">
        <v>280</v>
      </c>
    </row>
    <row r="761" spans="1:9" x14ac:dyDescent="0.25">
      <c r="A761" s="43" t="s">
        <v>270</v>
      </c>
      <c r="B761" s="43" t="s">
        <v>520</v>
      </c>
      <c r="C761" s="43" t="s">
        <v>562</v>
      </c>
      <c r="D761" s="43" t="s">
        <v>704</v>
      </c>
      <c r="E761" s="43" t="s">
        <v>705</v>
      </c>
      <c r="F761" s="43" t="s">
        <v>385</v>
      </c>
      <c r="G761" s="107" t="s">
        <v>577</v>
      </c>
      <c r="H761" s="107" t="s">
        <v>226</v>
      </c>
      <c r="I761" s="43" t="s">
        <v>280</v>
      </c>
    </row>
    <row r="762" spans="1:9" x14ac:dyDescent="0.25">
      <c r="A762" s="43" t="s">
        <v>270</v>
      </c>
      <c r="B762" s="43" t="s">
        <v>520</v>
      </c>
      <c r="C762" s="43" t="s">
        <v>562</v>
      </c>
      <c r="D762" s="43" t="s">
        <v>706</v>
      </c>
      <c r="E762" s="43" t="s">
        <v>707</v>
      </c>
      <c r="F762" s="43" t="s">
        <v>385</v>
      </c>
      <c r="G762" s="107" t="s">
        <v>577</v>
      </c>
      <c r="H762" s="107" t="s">
        <v>226</v>
      </c>
      <c r="I762" s="43" t="s">
        <v>280</v>
      </c>
    </row>
    <row r="763" spans="1:9" x14ac:dyDescent="0.25">
      <c r="A763" s="43" t="s">
        <v>270</v>
      </c>
      <c r="B763" s="43" t="s">
        <v>520</v>
      </c>
      <c r="C763" s="43" t="s">
        <v>562</v>
      </c>
      <c r="D763" s="43" t="s">
        <v>708</v>
      </c>
      <c r="E763" s="43" t="s">
        <v>709</v>
      </c>
      <c r="F763" s="43" t="s">
        <v>385</v>
      </c>
      <c r="G763" s="107" t="s">
        <v>577</v>
      </c>
      <c r="H763" s="107" t="s">
        <v>226</v>
      </c>
      <c r="I763" s="43" t="s">
        <v>280</v>
      </c>
    </row>
    <row r="764" spans="1:9" x14ac:dyDescent="0.25">
      <c r="A764" s="43" t="s">
        <v>270</v>
      </c>
      <c r="B764" s="43" t="s">
        <v>520</v>
      </c>
      <c r="C764" s="43" t="s">
        <v>562</v>
      </c>
      <c r="D764" s="43" t="s">
        <v>710</v>
      </c>
      <c r="E764" s="43" t="s">
        <v>711</v>
      </c>
      <c r="F764" s="43" t="s">
        <v>385</v>
      </c>
      <c r="G764" s="107" t="s">
        <v>577</v>
      </c>
      <c r="H764" s="107" t="s">
        <v>226</v>
      </c>
      <c r="I764" s="43" t="s">
        <v>280</v>
      </c>
    </row>
    <row r="765" spans="1:9" x14ac:dyDescent="0.25">
      <c r="A765" s="43" t="s">
        <v>270</v>
      </c>
      <c r="B765" s="43" t="s">
        <v>520</v>
      </c>
      <c r="C765" s="43" t="s">
        <v>562</v>
      </c>
      <c r="D765" s="43" t="s">
        <v>712</v>
      </c>
      <c r="E765" s="43" t="s">
        <v>713</v>
      </c>
      <c r="F765" s="43" t="s">
        <v>385</v>
      </c>
      <c r="G765" s="107" t="s">
        <v>577</v>
      </c>
      <c r="H765" s="107" t="s">
        <v>226</v>
      </c>
      <c r="I765" s="43" t="s">
        <v>280</v>
      </c>
    </row>
    <row r="766" spans="1:9" x14ac:dyDescent="0.25">
      <c r="A766" s="43" t="s">
        <v>270</v>
      </c>
      <c r="B766" s="43" t="s">
        <v>520</v>
      </c>
      <c r="C766" s="43" t="s">
        <v>562</v>
      </c>
      <c r="D766" s="43" t="s">
        <v>714</v>
      </c>
      <c r="E766" s="43" t="s">
        <v>715</v>
      </c>
      <c r="F766" s="43" t="s">
        <v>385</v>
      </c>
      <c r="G766" s="107" t="s">
        <v>577</v>
      </c>
      <c r="H766" s="107" t="s">
        <v>226</v>
      </c>
      <c r="I766" s="43" t="s">
        <v>280</v>
      </c>
    </row>
    <row r="767" spans="1:9" x14ac:dyDescent="0.25">
      <c r="A767" s="43" t="s">
        <v>270</v>
      </c>
      <c r="B767" s="43" t="s">
        <v>520</v>
      </c>
      <c r="C767" s="43" t="s">
        <v>562</v>
      </c>
      <c r="D767" s="43" t="s">
        <v>716</v>
      </c>
      <c r="E767" s="43" t="s">
        <v>717</v>
      </c>
      <c r="F767" s="43" t="s">
        <v>385</v>
      </c>
      <c r="G767" s="107" t="s">
        <v>577</v>
      </c>
      <c r="H767" s="107" t="s">
        <v>226</v>
      </c>
      <c r="I767" s="43" t="s">
        <v>280</v>
      </c>
    </row>
    <row r="768" spans="1:9" x14ac:dyDescent="0.25">
      <c r="A768" s="43" t="s">
        <v>270</v>
      </c>
      <c r="B768" s="43" t="s">
        <v>520</v>
      </c>
      <c r="C768" s="43" t="s">
        <v>562</v>
      </c>
      <c r="D768" s="43" t="s">
        <v>718</v>
      </c>
      <c r="E768" s="43" t="s">
        <v>719</v>
      </c>
      <c r="F768" s="43" t="s">
        <v>385</v>
      </c>
      <c r="G768" s="107" t="s">
        <v>577</v>
      </c>
      <c r="H768" s="107" t="s">
        <v>226</v>
      </c>
      <c r="I768" s="43" t="s">
        <v>280</v>
      </c>
    </row>
    <row r="769" spans="1:9" x14ac:dyDescent="0.25">
      <c r="A769" s="43" t="s">
        <v>270</v>
      </c>
      <c r="B769" s="43" t="s">
        <v>520</v>
      </c>
      <c r="C769" s="43" t="s">
        <v>562</v>
      </c>
      <c r="D769" s="43" t="s">
        <v>720</v>
      </c>
      <c r="E769" s="43" t="s">
        <v>721</v>
      </c>
      <c r="F769" s="43" t="s">
        <v>385</v>
      </c>
      <c r="G769" s="107" t="s">
        <v>577</v>
      </c>
      <c r="H769" s="107">
        <v>571.24699999999996</v>
      </c>
      <c r="I769" s="43" t="s">
        <v>280</v>
      </c>
    </row>
    <row r="770" spans="1:9" x14ac:dyDescent="0.25">
      <c r="A770" s="43" t="s">
        <v>270</v>
      </c>
      <c r="B770" s="43" t="s">
        <v>520</v>
      </c>
      <c r="C770" s="43" t="s">
        <v>562</v>
      </c>
      <c r="D770" s="43" t="s">
        <v>722</v>
      </c>
      <c r="E770" s="43" t="s">
        <v>723</v>
      </c>
      <c r="F770" s="43" t="s">
        <v>385</v>
      </c>
      <c r="G770" s="107" t="s">
        <v>577</v>
      </c>
      <c r="H770" s="107">
        <v>41.701999999999998</v>
      </c>
      <c r="I770" s="43" t="s">
        <v>280</v>
      </c>
    </row>
    <row r="771" spans="1:9" x14ac:dyDescent="0.25">
      <c r="A771" s="43" t="s">
        <v>270</v>
      </c>
      <c r="B771" s="43" t="s">
        <v>520</v>
      </c>
      <c r="C771" s="43" t="s">
        <v>562</v>
      </c>
      <c r="D771" s="43" t="s">
        <v>755</v>
      </c>
      <c r="E771" s="43" t="s">
        <v>756</v>
      </c>
      <c r="F771" s="43" t="s">
        <v>385</v>
      </c>
      <c r="G771" s="107" t="s">
        <v>577</v>
      </c>
      <c r="H771" s="107">
        <v>612.94899999999996</v>
      </c>
      <c r="I771" s="43" t="s">
        <v>280</v>
      </c>
    </row>
    <row r="772" spans="1:9" x14ac:dyDescent="0.25">
      <c r="A772" s="43" t="s">
        <v>270</v>
      </c>
      <c r="B772" s="43" t="s">
        <v>520</v>
      </c>
      <c r="C772" s="43" t="s">
        <v>562</v>
      </c>
      <c r="D772" s="43" t="s">
        <v>586</v>
      </c>
      <c r="E772" s="43" t="s">
        <v>587</v>
      </c>
      <c r="F772" s="43" t="s">
        <v>385</v>
      </c>
      <c r="G772" s="107" t="s">
        <v>578</v>
      </c>
      <c r="H772" s="107" t="s">
        <v>226</v>
      </c>
      <c r="I772" s="43" t="s">
        <v>280</v>
      </c>
    </row>
    <row r="773" spans="1:9" x14ac:dyDescent="0.25">
      <c r="A773" s="43" t="s">
        <v>270</v>
      </c>
      <c r="B773" s="43" t="s">
        <v>520</v>
      </c>
      <c r="C773" s="43" t="s">
        <v>562</v>
      </c>
      <c r="D773" s="43" t="s">
        <v>588</v>
      </c>
      <c r="E773" s="43" t="s">
        <v>589</v>
      </c>
      <c r="F773" s="43" t="s">
        <v>385</v>
      </c>
      <c r="G773" s="107" t="s">
        <v>578</v>
      </c>
      <c r="H773" s="107" t="s">
        <v>519</v>
      </c>
      <c r="I773" s="43" t="s">
        <v>280</v>
      </c>
    </row>
    <row r="774" spans="1:9" x14ac:dyDescent="0.25">
      <c r="A774" s="43" t="s">
        <v>270</v>
      </c>
      <c r="B774" s="43" t="s">
        <v>520</v>
      </c>
      <c r="C774" s="43" t="s">
        <v>562</v>
      </c>
      <c r="D774" s="43" t="s">
        <v>590</v>
      </c>
      <c r="E774" s="43" t="s">
        <v>591</v>
      </c>
      <c r="F774" s="43" t="s">
        <v>385</v>
      </c>
      <c r="G774" s="107" t="s">
        <v>578</v>
      </c>
      <c r="H774" s="107" t="s">
        <v>519</v>
      </c>
      <c r="I774" s="43" t="s">
        <v>280</v>
      </c>
    </row>
    <row r="775" spans="1:9" x14ac:dyDescent="0.25">
      <c r="A775" s="43" t="s">
        <v>270</v>
      </c>
      <c r="B775" s="43" t="s">
        <v>520</v>
      </c>
      <c r="C775" s="43" t="s">
        <v>562</v>
      </c>
      <c r="D775" s="43" t="s">
        <v>592</v>
      </c>
      <c r="E775" s="43" t="s">
        <v>593</v>
      </c>
      <c r="F775" s="43" t="s">
        <v>385</v>
      </c>
      <c r="G775" s="107" t="s">
        <v>578</v>
      </c>
      <c r="H775" s="107" t="s">
        <v>519</v>
      </c>
      <c r="I775" s="43" t="s">
        <v>280</v>
      </c>
    </row>
    <row r="776" spans="1:9" x14ac:dyDescent="0.25">
      <c r="A776" s="43" t="s">
        <v>270</v>
      </c>
      <c r="B776" s="43" t="s">
        <v>520</v>
      </c>
      <c r="C776" s="43" t="s">
        <v>562</v>
      </c>
      <c r="D776" s="43" t="s">
        <v>594</v>
      </c>
      <c r="E776" s="43" t="s">
        <v>595</v>
      </c>
      <c r="F776" s="43" t="s">
        <v>385</v>
      </c>
      <c r="G776" s="107" t="s">
        <v>578</v>
      </c>
      <c r="H776" s="107" t="s">
        <v>226</v>
      </c>
      <c r="I776" s="43" t="s">
        <v>280</v>
      </c>
    </row>
    <row r="777" spans="1:9" x14ac:dyDescent="0.25">
      <c r="A777" s="43" t="s">
        <v>270</v>
      </c>
      <c r="B777" s="43" t="s">
        <v>520</v>
      </c>
      <c r="C777" s="43" t="s">
        <v>562</v>
      </c>
      <c r="D777" s="43" t="s">
        <v>596</v>
      </c>
      <c r="E777" s="43" t="s">
        <v>597</v>
      </c>
      <c r="F777" s="43" t="s">
        <v>385</v>
      </c>
      <c r="G777" s="107" t="s">
        <v>578</v>
      </c>
      <c r="H777" s="107" t="s">
        <v>519</v>
      </c>
      <c r="I777" s="43" t="s">
        <v>280</v>
      </c>
    </row>
    <row r="778" spans="1:9" x14ac:dyDescent="0.25">
      <c r="A778" s="43" t="s">
        <v>270</v>
      </c>
      <c r="B778" s="43" t="s">
        <v>520</v>
      </c>
      <c r="C778" s="43" t="s">
        <v>562</v>
      </c>
      <c r="D778" s="43" t="s">
        <v>598</v>
      </c>
      <c r="E778" s="43" t="s">
        <v>599</v>
      </c>
      <c r="F778" s="43" t="s">
        <v>385</v>
      </c>
      <c r="G778" s="107" t="s">
        <v>578</v>
      </c>
      <c r="H778" s="107" t="s">
        <v>519</v>
      </c>
      <c r="I778" s="43" t="s">
        <v>280</v>
      </c>
    </row>
    <row r="779" spans="1:9" x14ac:dyDescent="0.25">
      <c r="A779" s="43" t="s">
        <v>270</v>
      </c>
      <c r="B779" s="43" t="s">
        <v>520</v>
      </c>
      <c r="C779" s="43" t="s">
        <v>562</v>
      </c>
      <c r="D779" s="43" t="s">
        <v>600</v>
      </c>
      <c r="E779" s="43" t="s">
        <v>601</v>
      </c>
      <c r="F779" s="43" t="s">
        <v>385</v>
      </c>
      <c r="G779" s="107" t="s">
        <v>578</v>
      </c>
      <c r="H779" s="107" t="s">
        <v>519</v>
      </c>
      <c r="I779" s="43" t="s">
        <v>280</v>
      </c>
    </row>
    <row r="780" spans="1:9" x14ac:dyDescent="0.25">
      <c r="A780" s="43" t="s">
        <v>270</v>
      </c>
      <c r="B780" s="43" t="s">
        <v>520</v>
      </c>
      <c r="C780" s="43" t="s">
        <v>562</v>
      </c>
      <c r="D780" s="43" t="s">
        <v>602</v>
      </c>
      <c r="E780" s="43" t="s">
        <v>603</v>
      </c>
      <c r="F780" s="43" t="s">
        <v>385</v>
      </c>
      <c r="G780" s="107" t="s">
        <v>578</v>
      </c>
      <c r="H780" s="107" t="s">
        <v>226</v>
      </c>
      <c r="I780" s="43" t="s">
        <v>280</v>
      </c>
    </row>
    <row r="781" spans="1:9" x14ac:dyDescent="0.25">
      <c r="A781" s="43" t="s">
        <v>270</v>
      </c>
      <c r="B781" s="43" t="s">
        <v>520</v>
      </c>
      <c r="C781" s="43" t="s">
        <v>562</v>
      </c>
      <c r="D781" s="43" t="s">
        <v>604</v>
      </c>
      <c r="E781" s="43" t="s">
        <v>605</v>
      </c>
      <c r="F781" s="43" t="s">
        <v>385</v>
      </c>
      <c r="G781" s="107" t="s">
        <v>578</v>
      </c>
      <c r="H781" s="107" t="s">
        <v>519</v>
      </c>
      <c r="I781" s="43" t="s">
        <v>280</v>
      </c>
    </row>
    <row r="782" spans="1:9" x14ac:dyDescent="0.25">
      <c r="A782" s="43" t="s">
        <v>270</v>
      </c>
      <c r="B782" s="43" t="s">
        <v>520</v>
      </c>
      <c r="C782" s="43" t="s">
        <v>562</v>
      </c>
      <c r="D782" s="43" t="s">
        <v>606</v>
      </c>
      <c r="E782" s="43" t="s">
        <v>607</v>
      </c>
      <c r="F782" s="43" t="s">
        <v>385</v>
      </c>
      <c r="G782" s="107" t="s">
        <v>578</v>
      </c>
      <c r="H782" s="107" t="s">
        <v>519</v>
      </c>
      <c r="I782" s="43" t="s">
        <v>280</v>
      </c>
    </row>
    <row r="783" spans="1:9" x14ac:dyDescent="0.25">
      <c r="A783" s="43" t="s">
        <v>270</v>
      </c>
      <c r="B783" s="43" t="s">
        <v>520</v>
      </c>
      <c r="C783" s="43" t="s">
        <v>562</v>
      </c>
      <c r="D783" s="43" t="s">
        <v>608</v>
      </c>
      <c r="E783" s="43" t="s">
        <v>609</v>
      </c>
      <c r="F783" s="43" t="s">
        <v>385</v>
      </c>
      <c r="G783" s="107" t="s">
        <v>578</v>
      </c>
      <c r="H783" s="107" t="s">
        <v>519</v>
      </c>
      <c r="I783" s="43" t="s">
        <v>280</v>
      </c>
    </row>
    <row r="784" spans="1:9" x14ac:dyDescent="0.25">
      <c r="A784" s="43" t="s">
        <v>270</v>
      </c>
      <c r="B784" s="43" t="s">
        <v>520</v>
      </c>
      <c r="C784" s="43" t="s">
        <v>562</v>
      </c>
      <c r="D784" s="43" t="s">
        <v>610</v>
      </c>
      <c r="E784" s="43" t="s">
        <v>611</v>
      </c>
      <c r="F784" s="43" t="s">
        <v>385</v>
      </c>
      <c r="G784" s="107" t="s">
        <v>578</v>
      </c>
      <c r="H784" s="107" t="s">
        <v>519</v>
      </c>
      <c r="I784" s="43" t="s">
        <v>280</v>
      </c>
    </row>
    <row r="785" spans="1:9" x14ac:dyDescent="0.25">
      <c r="A785" s="43" t="s">
        <v>270</v>
      </c>
      <c r="B785" s="43" t="s">
        <v>520</v>
      </c>
      <c r="C785" s="43" t="s">
        <v>562</v>
      </c>
      <c r="D785" s="43" t="s">
        <v>612</v>
      </c>
      <c r="E785" s="43" t="s">
        <v>613</v>
      </c>
      <c r="F785" s="43" t="s">
        <v>385</v>
      </c>
      <c r="G785" s="107" t="s">
        <v>578</v>
      </c>
      <c r="H785" s="107" t="s">
        <v>519</v>
      </c>
      <c r="I785" s="43" t="s">
        <v>280</v>
      </c>
    </row>
    <row r="786" spans="1:9" x14ac:dyDescent="0.25">
      <c r="A786" s="43" t="s">
        <v>270</v>
      </c>
      <c r="B786" s="43" t="s">
        <v>520</v>
      </c>
      <c r="C786" s="43" t="s">
        <v>562</v>
      </c>
      <c r="D786" s="43" t="s">
        <v>614</v>
      </c>
      <c r="E786" s="43" t="s">
        <v>615</v>
      </c>
      <c r="F786" s="43" t="s">
        <v>385</v>
      </c>
      <c r="G786" s="107" t="s">
        <v>578</v>
      </c>
      <c r="H786" s="107" t="s">
        <v>519</v>
      </c>
      <c r="I786" s="43" t="s">
        <v>280</v>
      </c>
    </row>
    <row r="787" spans="1:9" x14ac:dyDescent="0.25">
      <c r="A787" s="43" t="s">
        <v>270</v>
      </c>
      <c r="B787" s="43" t="s">
        <v>520</v>
      </c>
      <c r="C787" s="43" t="s">
        <v>562</v>
      </c>
      <c r="D787" s="43" t="s">
        <v>616</v>
      </c>
      <c r="E787" s="43" t="s">
        <v>617</v>
      </c>
      <c r="F787" s="43" t="s">
        <v>385</v>
      </c>
      <c r="G787" s="107" t="s">
        <v>578</v>
      </c>
      <c r="H787" s="107" t="s">
        <v>519</v>
      </c>
      <c r="I787" s="43" t="s">
        <v>280</v>
      </c>
    </row>
    <row r="788" spans="1:9" x14ac:dyDescent="0.25">
      <c r="A788" s="43" t="s">
        <v>270</v>
      </c>
      <c r="B788" s="43" t="s">
        <v>520</v>
      </c>
      <c r="C788" s="43" t="s">
        <v>562</v>
      </c>
      <c r="D788" s="43" t="s">
        <v>618</v>
      </c>
      <c r="E788" s="43" t="s">
        <v>619</v>
      </c>
      <c r="F788" s="43" t="s">
        <v>385</v>
      </c>
      <c r="G788" s="107" t="s">
        <v>578</v>
      </c>
      <c r="H788" s="107" t="s">
        <v>519</v>
      </c>
      <c r="I788" s="43" t="s">
        <v>280</v>
      </c>
    </row>
    <row r="789" spans="1:9" x14ac:dyDescent="0.25">
      <c r="A789" s="43" t="s">
        <v>270</v>
      </c>
      <c r="B789" s="43" t="s">
        <v>520</v>
      </c>
      <c r="C789" s="43" t="s">
        <v>562</v>
      </c>
      <c r="D789" s="43" t="s">
        <v>620</v>
      </c>
      <c r="E789" s="43" t="s">
        <v>621</v>
      </c>
      <c r="F789" s="43" t="s">
        <v>385</v>
      </c>
      <c r="G789" s="107" t="s">
        <v>578</v>
      </c>
      <c r="H789" s="107" t="s">
        <v>519</v>
      </c>
      <c r="I789" s="43" t="s">
        <v>280</v>
      </c>
    </row>
    <row r="790" spans="1:9" x14ac:dyDescent="0.25">
      <c r="A790" s="43" t="s">
        <v>270</v>
      </c>
      <c r="B790" s="43" t="s">
        <v>520</v>
      </c>
      <c r="C790" s="43" t="s">
        <v>562</v>
      </c>
      <c r="D790" s="43" t="s">
        <v>622</v>
      </c>
      <c r="E790" s="43" t="s">
        <v>623</v>
      </c>
      <c r="F790" s="43" t="s">
        <v>385</v>
      </c>
      <c r="G790" s="107" t="s">
        <v>578</v>
      </c>
      <c r="H790" s="107" t="s">
        <v>519</v>
      </c>
      <c r="I790" s="43" t="s">
        <v>280</v>
      </c>
    </row>
    <row r="791" spans="1:9" x14ac:dyDescent="0.25">
      <c r="A791" s="43" t="s">
        <v>270</v>
      </c>
      <c r="B791" s="43" t="s">
        <v>520</v>
      </c>
      <c r="C791" s="43" t="s">
        <v>562</v>
      </c>
      <c r="D791" s="43" t="s">
        <v>624</v>
      </c>
      <c r="E791" s="43" t="s">
        <v>625</v>
      </c>
      <c r="F791" s="43" t="s">
        <v>385</v>
      </c>
      <c r="G791" s="107" t="s">
        <v>578</v>
      </c>
      <c r="H791" s="107" t="s">
        <v>519</v>
      </c>
      <c r="I791" s="43" t="s">
        <v>280</v>
      </c>
    </row>
    <row r="792" spans="1:9" x14ac:dyDescent="0.25">
      <c r="A792" s="43" t="s">
        <v>270</v>
      </c>
      <c r="B792" s="43" t="s">
        <v>520</v>
      </c>
      <c r="C792" s="43" t="s">
        <v>562</v>
      </c>
      <c r="D792" s="43" t="s">
        <v>626</v>
      </c>
      <c r="E792" s="43" t="s">
        <v>627</v>
      </c>
      <c r="F792" s="43" t="s">
        <v>385</v>
      </c>
      <c r="G792" s="107" t="s">
        <v>578</v>
      </c>
      <c r="H792" s="107" t="s">
        <v>519</v>
      </c>
      <c r="I792" s="43" t="s">
        <v>280</v>
      </c>
    </row>
    <row r="793" spans="1:9" x14ac:dyDescent="0.25">
      <c r="A793" s="43" t="s">
        <v>270</v>
      </c>
      <c r="B793" s="43" t="s">
        <v>520</v>
      </c>
      <c r="C793" s="43" t="s">
        <v>562</v>
      </c>
      <c r="D793" s="43" t="s">
        <v>628</v>
      </c>
      <c r="E793" s="43" t="s">
        <v>629</v>
      </c>
      <c r="F793" s="43" t="s">
        <v>385</v>
      </c>
      <c r="G793" s="107" t="s">
        <v>578</v>
      </c>
      <c r="H793" s="107" t="s">
        <v>519</v>
      </c>
      <c r="I793" s="43" t="s">
        <v>280</v>
      </c>
    </row>
    <row r="794" spans="1:9" x14ac:dyDescent="0.25">
      <c r="A794" s="43" t="s">
        <v>270</v>
      </c>
      <c r="B794" s="43" t="s">
        <v>520</v>
      </c>
      <c r="C794" s="43" t="s">
        <v>562</v>
      </c>
      <c r="D794" s="43" t="s">
        <v>630</v>
      </c>
      <c r="E794" s="43" t="s">
        <v>631</v>
      </c>
      <c r="F794" s="43" t="s">
        <v>385</v>
      </c>
      <c r="G794" s="107" t="s">
        <v>578</v>
      </c>
      <c r="H794" s="107" t="s">
        <v>519</v>
      </c>
      <c r="I794" s="43" t="s">
        <v>280</v>
      </c>
    </row>
    <row r="795" spans="1:9" x14ac:dyDescent="0.25">
      <c r="A795" s="43" t="s">
        <v>270</v>
      </c>
      <c r="B795" s="43" t="s">
        <v>520</v>
      </c>
      <c r="C795" s="43" t="s">
        <v>562</v>
      </c>
      <c r="D795" s="43" t="s">
        <v>632</v>
      </c>
      <c r="E795" s="43" t="s">
        <v>633</v>
      </c>
      <c r="F795" s="43" t="s">
        <v>385</v>
      </c>
      <c r="G795" s="107" t="s">
        <v>578</v>
      </c>
      <c r="H795" s="107" t="s">
        <v>519</v>
      </c>
      <c r="I795" s="43" t="s">
        <v>280</v>
      </c>
    </row>
    <row r="796" spans="1:9" x14ac:dyDescent="0.25">
      <c r="A796" s="43" t="s">
        <v>270</v>
      </c>
      <c r="B796" s="43" t="s">
        <v>520</v>
      </c>
      <c r="C796" s="43" t="s">
        <v>562</v>
      </c>
      <c r="D796" s="43" t="s">
        <v>634</v>
      </c>
      <c r="E796" s="43" t="s">
        <v>635</v>
      </c>
      <c r="F796" s="43" t="s">
        <v>385</v>
      </c>
      <c r="G796" s="107" t="s">
        <v>578</v>
      </c>
      <c r="H796" s="107" t="s">
        <v>519</v>
      </c>
      <c r="I796" s="43" t="s">
        <v>280</v>
      </c>
    </row>
    <row r="797" spans="1:9" x14ac:dyDescent="0.25">
      <c r="A797" s="43" t="s">
        <v>270</v>
      </c>
      <c r="B797" s="43" t="s">
        <v>520</v>
      </c>
      <c r="C797" s="43" t="s">
        <v>562</v>
      </c>
      <c r="D797" s="43" t="s">
        <v>636</v>
      </c>
      <c r="E797" s="43" t="s">
        <v>637</v>
      </c>
      <c r="F797" s="43" t="s">
        <v>385</v>
      </c>
      <c r="G797" s="107" t="s">
        <v>578</v>
      </c>
      <c r="H797" s="107" t="s">
        <v>519</v>
      </c>
      <c r="I797" s="43" t="s">
        <v>280</v>
      </c>
    </row>
    <row r="798" spans="1:9" x14ac:dyDescent="0.25">
      <c r="A798" s="43" t="s">
        <v>270</v>
      </c>
      <c r="B798" s="43" t="s">
        <v>520</v>
      </c>
      <c r="C798" s="43" t="s">
        <v>562</v>
      </c>
      <c r="D798" s="43" t="s">
        <v>638</v>
      </c>
      <c r="E798" s="43" t="s">
        <v>639</v>
      </c>
      <c r="F798" s="43" t="s">
        <v>385</v>
      </c>
      <c r="G798" s="107" t="s">
        <v>578</v>
      </c>
      <c r="H798" s="107" t="s">
        <v>519</v>
      </c>
      <c r="I798" s="43" t="s">
        <v>280</v>
      </c>
    </row>
    <row r="799" spans="1:9" x14ac:dyDescent="0.25">
      <c r="A799" s="43" t="s">
        <v>270</v>
      </c>
      <c r="B799" s="43" t="s">
        <v>520</v>
      </c>
      <c r="C799" s="43" t="s">
        <v>562</v>
      </c>
      <c r="D799" s="43" t="s">
        <v>640</v>
      </c>
      <c r="E799" s="43" t="s">
        <v>641</v>
      </c>
      <c r="F799" s="43" t="s">
        <v>385</v>
      </c>
      <c r="G799" s="107" t="s">
        <v>578</v>
      </c>
      <c r="H799" s="107" t="s">
        <v>519</v>
      </c>
      <c r="I799" s="43" t="s">
        <v>280</v>
      </c>
    </row>
    <row r="800" spans="1:9" x14ac:dyDescent="0.25">
      <c r="A800" s="43" t="s">
        <v>270</v>
      </c>
      <c r="B800" s="43" t="s">
        <v>520</v>
      </c>
      <c r="C800" s="43" t="s">
        <v>562</v>
      </c>
      <c r="D800" s="43" t="s">
        <v>642</v>
      </c>
      <c r="E800" s="43" t="s">
        <v>643</v>
      </c>
      <c r="F800" s="43" t="s">
        <v>385</v>
      </c>
      <c r="G800" s="107" t="s">
        <v>578</v>
      </c>
      <c r="H800" s="107" t="s">
        <v>519</v>
      </c>
      <c r="I800" s="43" t="s">
        <v>280</v>
      </c>
    </row>
    <row r="801" spans="1:9" x14ac:dyDescent="0.25">
      <c r="A801" s="43" t="s">
        <v>270</v>
      </c>
      <c r="B801" s="43" t="s">
        <v>520</v>
      </c>
      <c r="C801" s="43" t="s">
        <v>562</v>
      </c>
      <c r="D801" s="43" t="s">
        <v>644</v>
      </c>
      <c r="E801" s="43" t="s">
        <v>645</v>
      </c>
      <c r="F801" s="43" t="s">
        <v>385</v>
      </c>
      <c r="G801" s="107" t="s">
        <v>578</v>
      </c>
      <c r="H801" s="107" t="s">
        <v>519</v>
      </c>
      <c r="I801" s="43" t="s">
        <v>280</v>
      </c>
    </row>
    <row r="802" spans="1:9" x14ac:dyDescent="0.25">
      <c r="A802" s="43" t="s">
        <v>270</v>
      </c>
      <c r="B802" s="43" t="s">
        <v>520</v>
      </c>
      <c r="C802" s="43" t="s">
        <v>562</v>
      </c>
      <c r="D802" s="43" t="s">
        <v>646</v>
      </c>
      <c r="E802" s="43" t="s">
        <v>647</v>
      </c>
      <c r="F802" s="43" t="s">
        <v>385</v>
      </c>
      <c r="G802" s="107" t="s">
        <v>578</v>
      </c>
      <c r="H802" s="107" t="s">
        <v>519</v>
      </c>
      <c r="I802" s="43" t="s">
        <v>280</v>
      </c>
    </row>
    <row r="803" spans="1:9" x14ac:dyDescent="0.25">
      <c r="A803" s="43" t="s">
        <v>270</v>
      </c>
      <c r="B803" s="43" t="s">
        <v>520</v>
      </c>
      <c r="C803" s="43" t="s">
        <v>562</v>
      </c>
      <c r="D803" s="43" t="s">
        <v>648</v>
      </c>
      <c r="E803" s="43" t="s">
        <v>649</v>
      </c>
      <c r="F803" s="43" t="s">
        <v>385</v>
      </c>
      <c r="G803" s="107" t="s">
        <v>578</v>
      </c>
      <c r="H803" s="107" t="s">
        <v>519</v>
      </c>
      <c r="I803" s="43" t="s">
        <v>280</v>
      </c>
    </row>
    <row r="804" spans="1:9" x14ac:dyDescent="0.25">
      <c r="A804" s="43" t="s">
        <v>270</v>
      </c>
      <c r="B804" s="43" t="s">
        <v>520</v>
      </c>
      <c r="C804" s="43" t="s">
        <v>562</v>
      </c>
      <c r="D804" s="43" t="s">
        <v>650</v>
      </c>
      <c r="E804" s="43" t="s">
        <v>651</v>
      </c>
      <c r="F804" s="43" t="s">
        <v>385</v>
      </c>
      <c r="G804" s="107" t="s">
        <v>578</v>
      </c>
      <c r="H804" s="107" t="s">
        <v>519</v>
      </c>
      <c r="I804" s="43" t="s">
        <v>280</v>
      </c>
    </row>
    <row r="805" spans="1:9" x14ac:dyDescent="0.25">
      <c r="A805" s="43" t="s">
        <v>270</v>
      </c>
      <c r="B805" s="43" t="s">
        <v>520</v>
      </c>
      <c r="C805" s="43" t="s">
        <v>562</v>
      </c>
      <c r="D805" s="43" t="s">
        <v>652</v>
      </c>
      <c r="E805" s="43" t="s">
        <v>653</v>
      </c>
      <c r="F805" s="43" t="s">
        <v>385</v>
      </c>
      <c r="G805" s="107" t="s">
        <v>578</v>
      </c>
      <c r="H805" s="107" t="s">
        <v>519</v>
      </c>
      <c r="I805" s="43" t="s">
        <v>280</v>
      </c>
    </row>
    <row r="806" spans="1:9" x14ac:dyDescent="0.25">
      <c r="A806" s="43" t="s">
        <v>270</v>
      </c>
      <c r="B806" s="43" t="s">
        <v>520</v>
      </c>
      <c r="C806" s="43" t="s">
        <v>562</v>
      </c>
      <c r="D806" s="43" t="s">
        <v>654</v>
      </c>
      <c r="E806" s="43" t="s">
        <v>655</v>
      </c>
      <c r="F806" s="43" t="s">
        <v>385</v>
      </c>
      <c r="G806" s="107" t="s">
        <v>578</v>
      </c>
      <c r="H806" s="107" t="s">
        <v>519</v>
      </c>
      <c r="I806" s="43" t="s">
        <v>280</v>
      </c>
    </row>
    <row r="807" spans="1:9" x14ac:dyDescent="0.25">
      <c r="A807" s="43" t="s">
        <v>270</v>
      </c>
      <c r="B807" s="43" t="s">
        <v>520</v>
      </c>
      <c r="C807" s="43" t="s">
        <v>562</v>
      </c>
      <c r="D807" s="43" t="s">
        <v>656</v>
      </c>
      <c r="E807" s="43" t="s">
        <v>657</v>
      </c>
      <c r="F807" s="43" t="s">
        <v>385</v>
      </c>
      <c r="G807" s="107" t="s">
        <v>578</v>
      </c>
      <c r="H807" s="107" t="s">
        <v>226</v>
      </c>
      <c r="I807" s="43" t="s">
        <v>280</v>
      </c>
    </row>
    <row r="808" spans="1:9" x14ac:dyDescent="0.25">
      <c r="A808" s="43" t="s">
        <v>270</v>
      </c>
      <c r="B808" s="43" t="s">
        <v>520</v>
      </c>
      <c r="C808" s="43" t="s">
        <v>562</v>
      </c>
      <c r="D808" s="43" t="s">
        <v>658</v>
      </c>
      <c r="E808" s="43" t="s">
        <v>659</v>
      </c>
      <c r="F808" s="43" t="s">
        <v>385</v>
      </c>
      <c r="G808" s="107" t="s">
        <v>578</v>
      </c>
      <c r="H808" s="107" t="s">
        <v>519</v>
      </c>
      <c r="I808" s="43" t="s">
        <v>280</v>
      </c>
    </row>
    <row r="809" spans="1:9" x14ac:dyDescent="0.25">
      <c r="A809" s="43" t="s">
        <v>270</v>
      </c>
      <c r="B809" s="43" t="s">
        <v>520</v>
      </c>
      <c r="C809" s="43" t="s">
        <v>562</v>
      </c>
      <c r="D809" s="43" t="s">
        <v>660</v>
      </c>
      <c r="E809" s="43" t="s">
        <v>661</v>
      </c>
      <c r="F809" s="43" t="s">
        <v>385</v>
      </c>
      <c r="G809" s="107" t="s">
        <v>578</v>
      </c>
      <c r="H809" s="107" t="s">
        <v>519</v>
      </c>
      <c r="I809" s="43" t="s">
        <v>280</v>
      </c>
    </row>
    <row r="810" spans="1:9" x14ac:dyDescent="0.25">
      <c r="A810" s="43" t="s">
        <v>270</v>
      </c>
      <c r="B810" s="43" t="s">
        <v>520</v>
      </c>
      <c r="C810" s="43" t="s">
        <v>562</v>
      </c>
      <c r="D810" s="43" t="s">
        <v>662</v>
      </c>
      <c r="E810" s="43" t="s">
        <v>663</v>
      </c>
      <c r="F810" s="43" t="s">
        <v>385</v>
      </c>
      <c r="G810" s="107" t="s">
        <v>578</v>
      </c>
      <c r="H810" s="107">
        <v>560.66099999999994</v>
      </c>
      <c r="I810" s="43" t="s">
        <v>280</v>
      </c>
    </row>
    <row r="811" spans="1:9" x14ac:dyDescent="0.25">
      <c r="A811" s="43" t="s">
        <v>270</v>
      </c>
      <c r="B811" s="43" t="s">
        <v>520</v>
      </c>
      <c r="C811" s="43" t="s">
        <v>562</v>
      </c>
      <c r="D811" s="43" t="s">
        <v>664</v>
      </c>
      <c r="E811" s="43" t="s">
        <v>665</v>
      </c>
      <c r="F811" s="43" t="s">
        <v>385</v>
      </c>
      <c r="G811" s="107" t="s">
        <v>578</v>
      </c>
      <c r="H811" s="107">
        <v>560.66099999999994</v>
      </c>
      <c r="I811" s="43" t="s">
        <v>280</v>
      </c>
    </row>
    <row r="812" spans="1:9" x14ac:dyDescent="0.25">
      <c r="A812" s="43" t="s">
        <v>270</v>
      </c>
      <c r="B812" s="43" t="s">
        <v>520</v>
      </c>
      <c r="C812" s="43" t="s">
        <v>562</v>
      </c>
      <c r="D812" s="43" t="s">
        <v>666</v>
      </c>
      <c r="E812" s="43" t="s">
        <v>667</v>
      </c>
      <c r="F812" s="43" t="s">
        <v>385</v>
      </c>
      <c r="G812" s="107" t="s">
        <v>578</v>
      </c>
      <c r="H812" s="107" t="s">
        <v>519</v>
      </c>
      <c r="I812" s="43" t="s">
        <v>280</v>
      </c>
    </row>
    <row r="813" spans="1:9" x14ac:dyDescent="0.25">
      <c r="A813" s="43" t="s">
        <v>270</v>
      </c>
      <c r="B813" s="43" t="s">
        <v>520</v>
      </c>
      <c r="C813" s="43" t="s">
        <v>562</v>
      </c>
      <c r="D813" s="43" t="s">
        <v>668</v>
      </c>
      <c r="E813" s="43" t="s">
        <v>669</v>
      </c>
      <c r="F813" s="43" t="s">
        <v>385</v>
      </c>
      <c r="G813" s="107" t="s">
        <v>578</v>
      </c>
      <c r="H813" s="107" t="s">
        <v>226</v>
      </c>
      <c r="I813" s="43" t="s">
        <v>280</v>
      </c>
    </row>
    <row r="814" spans="1:9" x14ac:dyDescent="0.25">
      <c r="A814" s="43" t="s">
        <v>270</v>
      </c>
      <c r="B814" s="43" t="s">
        <v>520</v>
      </c>
      <c r="C814" s="43" t="s">
        <v>562</v>
      </c>
      <c r="D814" s="43" t="s">
        <v>670</v>
      </c>
      <c r="E814" s="43" t="s">
        <v>671</v>
      </c>
      <c r="F814" s="43" t="s">
        <v>385</v>
      </c>
      <c r="G814" s="107" t="s">
        <v>578</v>
      </c>
      <c r="H814" s="107" t="s">
        <v>519</v>
      </c>
      <c r="I814" s="43" t="s">
        <v>280</v>
      </c>
    </row>
    <row r="815" spans="1:9" x14ac:dyDescent="0.25">
      <c r="A815" s="43" t="s">
        <v>270</v>
      </c>
      <c r="B815" s="43" t="s">
        <v>520</v>
      </c>
      <c r="C815" s="43" t="s">
        <v>562</v>
      </c>
      <c r="D815" s="43" t="s">
        <v>672</v>
      </c>
      <c r="E815" s="43" t="s">
        <v>673</v>
      </c>
      <c r="F815" s="43" t="s">
        <v>385</v>
      </c>
      <c r="G815" s="107" t="s">
        <v>578</v>
      </c>
      <c r="H815" s="107" t="s">
        <v>226</v>
      </c>
      <c r="I815" s="43" t="s">
        <v>280</v>
      </c>
    </row>
    <row r="816" spans="1:9" x14ac:dyDescent="0.25">
      <c r="A816" s="43" t="s">
        <v>270</v>
      </c>
      <c r="B816" s="43" t="s">
        <v>520</v>
      </c>
      <c r="C816" s="43" t="s">
        <v>562</v>
      </c>
      <c r="D816" s="43" t="s">
        <v>674</v>
      </c>
      <c r="E816" s="43" t="s">
        <v>675</v>
      </c>
      <c r="F816" s="43" t="s">
        <v>385</v>
      </c>
      <c r="G816" s="107" t="s">
        <v>578</v>
      </c>
      <c r="H816" s="107" t="s">
        <v>519</v>
      </c>
      <c r="I816" s="43" t="s">
        <v>280</v>
      </c>
    </row>
    <row r="817" spans="1:9" x14ac:dyDescent="0.25">
      <c r="A817" s="43" t="s">
        <v>270</v>
      </c>
      <c r="B817" s="43" t="s">
        <v>520</v>
      </c>
      <c r="C817" s="43" t="s">
        <v>562</v>
      </c>
      <c r="D817" s="43" t="s">
        <v>676</v>
      </c>
      <c r="E817" s="43" t="s">
        <v>677</v>
      </c>
      <c r="F817" s="43" t="s">
        <v>385</v>
      </c>
      <c r="G817" s="107" t="s">
        <v>578</v>
      </c>
      <c r="H817" s="107" t="s">
        <v>519</v>
      </c>
      <c r="I817" s="43" t="s">
        <v>280</v>
      </c>
    </row>
    <row r="818" spans="1:9" x14ac:dyDescent="0.25">
      <c r="A818" s="43" t="s">
        <v>270</v>
      </c>
      <c r="B818" s="43" t="s">
        <v>520</v>
      </c>
      <c r="C818" s="43" t="s">
        <v>562</v>
      </c>
      <c r="D818" s="43" t="s">
        <v>678</v>
      </c>
      <c r="E818" s="43" t="s">
        <v>679</v>
      </c>
      <c r="F818" s="43" t="s">
        <v>385</v>
      </c>
      <c r="G818" s="107" t="s">
        <v>578</v>
      </c>
      <c r="H818" s="107" t="s">
        <v>226</v>
      </c>
      <c r="I818" s="43" t="s">
        <v>280</v>
      </c>
    </row>
    <row r="819" spans="1:9" x14ac:dyDescent="0.25">
      <c r="A819" s="43" t="s">
        <v>270</v>
      </c>
      <c r="B819" s="43" t="s">
        <v>520</v>
      </c>
      <c r="C819" s="43" t="s">
        <v>562</v>
      </c>
      <c r="D819" s="43" t="s">
        <v>680</v>
      </c>
      <c r="E819" s="43" t="s">
        <v>681</v>
      </c>
      <c r="F819" s="43" t="s">
        <v>385</v>
      </c>
      <c r="G819" s="107" t="s">
        <v>578</v>
      </c>
      <c r="H819" s="107" t="s">
        <v>519</v>
      </c>
      <c r="I819" s="43" t="s">
        <v>280</v>
      </c>
    </row>
    <row r="820" spans="1:9" x14ac:dyDescent="0.25">
      <c r="A820" s="43" t="s">
        <v>270</v>
      </c>
      <c r="B820" s="43" t="s">
        <v>520</v>
      </c>
      <c r="C820" s="43" t="s">
        <v>562</v>
      </c>
      <c r="D820" s="43" t="s">
        <v>682</v>
      </c>
      <c r="E820" s="43" t="s">
        <v>683</v>
      </c>
      <c r="F820" s="43" t="s">
        <v>385</v>
      </c>
      <c r="G820" s="107" t="s">
        <v>578</v>
      </c>
      <c r="H820" s="107" t="s">
        <v>519</v>
      </c>
      <c r="I820" s="43" t="s">
        <v>280</v>
      </c>
    </row>
    <row r="821" spans="1:9" x14ac:dyDescent="0.25">
      <c r="A821" s="43" t="s">
        <v>270</v>
      </c>
      <c r="B821" s="43" t="s">
        <v>520</v>
      </c>
      <c r="C821" s="43" t="s">
        <v>562</v>
      </c>
      <c r="D821" s="43" t="s">
        <v>684</v>
      </c>
      <c r="E821" s="43" t="s">
        <v>685</v>
      </c>
      <c r="F821" s="43" t="s">
        <v>385</v>
      </c>
      <c r="G821" s="107" t="s">
        <v>578</v>
      </c>
      <c r="H821" s="107" t="s">
        <v>519</v>
      </c>
      <c r="I821" s="43" t="s">
        <v>280</v>
      </c>
    </row>
    <row r="822" spans="1:9" x14ac:dyDescent="0.25">
      <c r="A822" s="43" t="s">
        <v>270</v>
      </c>
      <c r="B822" s="43" t="s">
        <v>520</v>
      </c>
      <c r="C822" s="43" t="s">
        <v>562</v>
      </c>
      <c r="D822" s="43" t="s">
        <v>686</v>
      </c>
      <c r="E822" s="43" t="s">
        <v>687</v>
      </c>
      <c r="F822" s="43" t="s">
        <v>385</v>
      </c>
      <c r="G822" s="107" t="s">
        <v>578</v>
      </c>
      <c r="H822" s="107" t="s">
        <v>226</v>
      </c>
      <c r="I822" s="43" t="s">
        <v>280</v>
      </c>
    </row>
    <row r="823" spans="1:9" x14ac:dyDescent="0.25">
      <c r="A823" s="43" t="s">
        <v>270</v>
      </c>
      <c r="B823" s="43" t="s">
        <v>520</v>
      </c>
      <c r="C823" s="43" t="s">
        <v>562</v>
      </c>
      <c r="D823" s="43" t="s">
        <v>688</v>
      </c>
      <c r="E823" s="43" t="s">
        <v>689</v>
      </c>
      <c r="F823" s="43" t="s">
        <v>385</v>
      </c>
      <c r="G823" s="107" t="s">
        <v>578</v>
      </c>
      <c r="H823" s="107" t="s">
        <v>519</v>
      </c>
      <c r="I823" s="43" t="s">
        <v>280</v>
      </c>
    </row>
    <row r="824" spans="1:9" x14ac:dyDescent="0.25">
      <c r="A824" s="43" t="s">
        <v>270</v>
      </c>
      <c r="B824" s="43" t="s">
        <v>520</v>
      </c>
      <c r="C824" s="43" t="s">
        <v>562</v>
      </c>
      <c r="D824" s="43" t="s">
        <v>690</v>
      </c>
      <c r="E824" s="43" t="s">
        <v>691</v>
      </c>
      <c r="F824" s="43" t="s">
        <v>385</v>
      </c>
      <c r="G824" s="107" t="s">
        <v>578</v>
      </c>
      <c r="H824" s="107" t="s">
        <v>519</v>
      </c>
      <c r="I824" s="43" t="s">
        <v>280</v>
      </c>
    </row>
    <row r="825" spans="1:9" x14ac:dyDescent="0.25">
      <c r="A825" s="43" t="s">
        <v>270</v>
      </c>
      <c r="B825" s="43" t="s">
        <v>520</v>
      </c>
      <c r="C825" s="43" t="s">
        <v>562</v>
      </c>
      <c r="D825" s="43" t="s">
        <v>692</v>
      </c>
      <c r="E825" s="43" t="s">
        <v>693</v>
      </c>
      <c r="F825" s="43" t="s">
        <v>385</v>
      </c>
      <c r="G825" s="107" t="s">
        <v>578</v>
      </c>
      <c r="H825" s="107" t="s">
        <v>519</v>
      </c>
      <c r="I825" s="43" t="s">
        <v>280</v>
      </c>
    </row>
    <row r="826" spans="1:9" x14ac:dyDescent="0.25">
      <c r="A826" s="43" t="s">
        <v>270</v>
      </c>
      <c r="B826" s="43" t="s">
        <v>520</v>
      </c>
      <c r="C826" s="43" t="s">
        <v>562</v>
      </c>
      <c r="D826" s="43" t="s">
        <v>694</v>
      </c>
      <c r="E826" s="43" t="s">
        <v>695</v>
      </c>
      <c r="F826" s="43" t="s">
        <v>385</v>
      </c>
      <c r="G826" s="107" t="s">
        <v>578</v>
      </c>
      <c r="H826" s="107" t="s">
        <v>519</v>
      </c>
      <c r="I826" s="43" t="s">
        <v>280</v>
      </c>
    </row>
    <row r="827" spans="1:9" x14ac:dyDescent="0.25">
      <c r="A827" s="43" t="s">
        <v>270</v>
      </c>
      <c r="B827" s="43" t="s">
        <v>520</v>
      </c>
      <c r="C827" s="43" t="s">
        <v>562</v>
      </c>
      <c r="D827" s="43" t="s">
        <v>696</v>
      </c>
      <c r="E827" s="43" t="s">
        <v>697</v>
      </c>
      <c r="F827" s="43" t="s">
        <v>385</v>
      </c>
      <c r="G827" s="107" t="s">
        <v>578</v>
      </c>
      <c r="H827" s="107" t="s">
        <v>519</v>
      </c>
      <c r="I827" s="43" t="s">
        <v>280</v>
      </c>
    </row>
    <row r="828" spans="1:9" x14ac:dyDescent="0.25">
      <c r="A828" s="43" t="s">
        <v>270</v>
      </c>
      <c r="B828" s="43" t="s">
        <v>520</v>
      </c>
      <c r="C828" s="43" t="s">
        <v>562</v>
      </c>
      <c r="D828" s="43" t="s">
        <v>698</v>
      </c>
      <c r="E828" s="43" t="s">
        <v>699</v>
      </c>
      <c r="F828" s="43" t="s">
        <v>385</v>
      </c>
      <c r="G828" s="107" t="s">
        <v>578</v>
      </c>
      <c r="H828" s="107" t="s">
        <v>519</v>
      </c>
      <c r="I828" s="43" t="s">
        <v>280</v>
      </c>
    </row>
    <row r="829" spans="1:9" x14ac:dyDescent="0.25">
      <c r="A829" s="43" t="s">
        <v>270</v>
      </c>
      <c r="B829" s="43" t="s">
        <v>520</v>
      </c>
      <c r="C829" s="43" t="s">
        <v>562</v>
      </c>
      <c r="D829" s="43" t="s">
        <v>700</v>
      </c>
      <c r="E829" s="43" t="s">
        <v>701</v>
      </c>
      <c r="F829" s="43" t="s">
        <v>385</v>
      </c>
      <c r="G829" s="107" t="s">
        <v>578</v>
      </c>
      <c r="H829" s="107" t="s">
        <v>226</v>
      </c>
      <c r="I829" s="43" t="s">
        <v>280</v>
      </c>
    </row>
    <row r="830" spans="1:9" x14ac:dyDescent="0.25">
      <c r="A830" s="43" t="s">
        <v>270</v>
      </c>
      <c r="B830" s="43" t="s">
        <v>520</v>
      </c>
      <c r="C830" s="43" t="s">
        <v>562</v>
      </c>
      <c r="D830" s="43" t="s">
        <v>702</v>
      </c>
      <c r="E830" s="43" t="s">
        <v>703</v>
      </c>
      <c r="F830" s="43" t="s">
        <v>385</v>
      </c>
      <c r="G830" s="107" t="s">
        <v>578</v>
      </c>
      <c r="H830" s="107" t="s">
        <v>226</v>
      </c>
      <c r="I830" s="43" t="s">
        <v>280</v>
      </c>
    </row>
    <row r="831" spans="1:9" x14ac:dyDescent="0.25">
      <c r="A831" s="43" t="s">
        <v>270</v>
      </c>
      <c r="B831" s="43" t="s">
        <v>520</v>
      </c>
      <c r="C831" s="43" t="s">
        <v>562</v>
      </c>
      <c r="D831" s="43" t="s">
        <v>704</v>
      </c>
      <c r="E831" s="43" t="s">
        <v>705</v>
      </c>
      <c r="F831" s="43" t="s">
        <v>385</v>
      </c>
      <c r="G831" s="107" t="s">
        <v>578</v>
      </c>
      <c r="H831" s="107" t="s">
        <v>226</v>
      </c>
      <c r="I831" s="43" t="s">
        <v>280</v>
      </c>
    </row>
    <row r="832" spans="1:9" x14ac:dyDescent="0.25">
      <c r="A832" s="43" t="s">
        <v>270</v>
      </c>
      <c r="B832" s="43" t="s">
        <v>520</v>
      </c>
      <c r="C832" s="43" t="s">
        <v>562</v>
      </c>
      <c r="D832" s="43" t="s">
        <v>706</v>
      </c>
      <c r="E832" s="43" t="s">
        <v>707</v>
      </c>
      <c r="F832" s="43" t="s">
        <v>385</v>
      </c>
      <c r="G832" s="107" t="s">
        <v>578</v>
      </c>
      <c r="H832" s="107" t="s">
        <v>226</v>
      </c>
      <c r="I832" s="43" t="s">
        <v>280</v>
      </c>
    </row>
    <row r="833" spans="1:9" x14ac:dyDescent="0.25">
      <c r="A833" s="43" t="s">
        <v>270</v>
      </c>
      <c r="B833" s="43" t="s">
        <v>520</v>
      </c>
      <c r="C833" s="43" t="s">
        <v>562</v>
      </c>
      <c r="D833" s="43" t="s">
        <v>708</v>
      </c>
      <c r="E833" s="43" t="s">
        <v>709</v>
      </c>
      <c r="F833" s="43" t="s">
        <v>385</v>
      </c>
      <c r="G833" s="107" t="s">
        <v>578</v>
      </c>
      <c r="H833" s="107" t="s">
        <v>226</v>
      </c>
      <c r="I833" s="43" t="s">
        <v>280</v>
      </c>
    </row>
    <row r="834" spans="1:9" x14ac:dyDescent="0.25">
      <c r="A834" s="43" t="s">
        <v>270</v>
      </c>
      <c r="B834" s="43" t="s">
        <v>520</v>
      </c>
      <c r="C834" s="43" t="s">
        <v>562</v>
      </c>
      <c r="D834" s="43" t="s">
        <v>710</v>
      </c>
      <c r="E834" s="43" t="s">
        <v>711</v>
      </c>
      <c r="F834" s="43" t="s">
        <v>385</v>
      </c>
      <c r="G834" s="107" t="s">
        <v>578</v>
      </c>
      <c r="H834" s="107" t="s">
        <v>226</v>
      </c>
      <c r="I834" s="43" t="s">
        <v>280</v>
      </c>
    </row>
    <row r="835" spans="1:9" x14ac:dyDescent="0.25">
      <c r="A835" s="43" t="s">
        <v>270</v>
      </c>
      <c r="B835" s="43" t="s">
        <v>520</v>
      </c>
      <c r="C835" s="43" t="s">
        <v>562</v>
      </c>
      <c r="D835" s="43" t="s">
        <v>712</v>
      </c>
      <c r="E835" s="43" t="s">
        <v>713</v>
      </c>
      <c r="F835" s="43" t="s">
        <v>385</v>
      </c>
      <c r="G835" s="107" t="s">
        <v>578</v>
      </c>
      <c r="H835" s="107" t="s">
        <v>226</v>
      </c>
      <c r="I835" s="43" t="s">
        <v>280</v>
      </c>
    </row>
    <row r="836" spans="1:9" x14ac:dyDescent="0.25">
      <c r="A836" s="43" t="s">
        <v>270</v>
      </c>
      <c r="B836" s="43" t="s">
        <v>520</v>
      </c>
      <c r="C836" s="43" t="s">
        <v>562</v>
      </c>
      <c r="D836" s="43" t="s">
        <v>714</v>
      </c>
      <c r="E836" s="43" t="s">
        <v>715</v>
      </c>
      <c r="F836" s="43" t="s">
        <v>385</v>
      </c>
      <c r="G836" s="107" t="s">
        <v>578</v>
      </c>
      <c r="H836" s="107" t="s">
        <v>226</v>
      </c>
      <c r="I836" s="43" t="s">
        <v>280</v>
      </c>
    </row>
    <row r="837" spans="1:9" x14ac:dyDescent="0.25">
      <c r="A837" s="43" t="s">
        <v>270</v>
      </c>
      <c r="B837" s="43" t="s">
        <v>520</v>
      </c>
      <c r="C837" s="43" t="s">
        <v>562</v>
      </c>
      <c r="D837" s="43" t="s">
        <v>716</v>
      </c>
      <c r="E837" s="43" t="s">
        <v>717</v>
      </c>
      <c r="F837" s="43" t="s">
        <v>385</v>
      </c>
      <c r="G837" s="107" t="s">
        <v>578</v>
      </c>
      <c r="H837" s="107" t="s">
        <v>226</v>
      </c>
      <c r="I837" s="43" t="s">
        <v>280</v>
      </c>
    </row>
    <row r="838" spans="1:9" x14ac:dyDescent="0.25">
      <c r="A838" s="43" t="s">
        <v>270</v>
      </c>
      <c r="B838" s="43" t="s">
        <v>520</v>
      </c>
      <c r="C838" s="43" t="s">
        <v>562</v>
      </c>
      <c r="D838" s="43" t="s">
        <v>718</v>
      </c>
      <c r="E838" s="43" t="s">
        <v>719</v>
      </c>
      <c r="F838" s="43" t="s">
        <v>385</v>
      </c>
      <c r="G838" s="107" t="s">
        <v>578</v>
      </c>
      <c r="H838" s="107" t="s">
        <v>226</v>
      </c>
      <c r="I838" s="43" t="s">
        <v>280</v>
      </c>
    </row>
    <row r="839" spans="1:9" x14ac:dyDescent="0.25">
      <c r="A839" s="43" t="s">
        <v>270</v>
      </c>
      <c r="B839" s="43" t="s">
        <v>520</v>
      </c>
      <c r="C839" s="43" t="s">
        <v>562</v>
      </c>
      <c r="D839" s="43" t="s">
        <v>720</v>
      </c>
      <c r="E839" s="43" t="s">
        <v>721</v>
      </c>
      <c r="F839" s="43" t="s">
        <v>385</v>
      </c>
      <c r="G839" s="107" t="s">
        <v>578</v>
      </c>
      <c r="H839" s="107">
        <v>560.66099999999994</v>
      </c>
      <c r="I839" s="43" t="s">
        <v>280</v>
      </c>
    </row>
    <row r="840" spans="1:9" x14ac:dyDescent="0.25">
      <c r="A840" s="43" t="s">
        <v>270</v>
      </c>
      <c r="B840" s="43" t="s">
        <v>520</v>
      </c>
      <c r="C840" s="43" t="s">
        <v>562</v>
      </c>
      <c r="D840" s="43" t="s">
        <v>722</v>
      </c>
      <c r="E840" s="43" t="s">
        <v>723</v>
      </c>
      <c r="F840" s="43" t="s">
        <v>385</v>
      </c>
      <c r="G840" s="107" t="s">
        <v>578</v>
      </c>
      <c r="H840" s="107">
        <v>41.189</v>
      </c>
      <c r="I840" s="43" t="s">
        <v>280</v>
      </c>
    </row>
    <row r="841" spans="1:9" x14ac:dyDescent="0.25">
      <c r="A841" s="43" t="s">
        <v>270</v>
      </c>
      <c r="B841" s="43" t="s">
        <v>520</v>
      </c>
      <c r="C841" s="43" t="s">
        <v>562</v>
      </c>
      <c r="D841" s="43" t="s">
        <v>755</v>
      </c>
      <c r="E841" s="43" t="s">
        <v>756</v>
      </c>
      <c r="F841" s="43" t="s">
        <v>385</v>
      </c>
      <c r="G841" s="107" t="s">
        <v>578</v>
      </c>
      <c r="H841" s="107">
        <v>601.84999999999991</v>
      </c>
      <c r="I841" s="43" t="s">
        <v>280</v>
      </c>
    </row>
    <row r="842" spans="1:9" x14ac:dyDescent="0.25">
      <c r="A842" s="43" t="s">
        <v>270</v>
      </c>
      <c r="B842" s="43" t="s">
        <v>520</v>
      </c>
      <c r="C842" s="43" t="s">
        <v>562</v>
      </c>
      <c r="D842" s="43" t="s">
        <v>586</v>
      </c>
      <c r="E842" s="43" t="s">
        <v>587</v>
      </c>
      <c r="F842" s="43" t="s">
        <v>385</v>
      </c>
      <c r="G842" s="107" t="s">
        <v>579</v>
      </c>
      <c r="H842" s="107" t="s">
        <v>226</v>
      </c>
      <c r="I842" s="43" t="s">
        <v>279</v>
      </c>
    </row>
    <row r="843" spans="1:9" x14ac:dyDescent="0.25">
      <c r="A843" s="43" t="s">
        <v>270</v>
      </c>
      <c r="B843" s="43" t="s">
        <v>520</v>
      </c>
      <c r="C843" s="43" t="s">
        <v>562</v>
      </c>
      <c r="D843" s="43" t="s">
        <v>588</v>
      </c>
      <c r="E843" s="43" t="s">
        <v>589</v>
      </c>
      <c r="F843" s="43" t="s">
        <v>385</v>
      </c>
      <c r="G843" s="107" t="s">
        <v>579</v>
      </c>
      <c r="H843" s="107" t="s">
        <v>226</v>
      </c>
      <c r="I843" s="43" t="s">
        <v>279</v>
      </c>
    </row>
    <row r="844" spans="1:9" x14ac:dyDescent="0.25">
      <c r="A844" s="43" t="s">
        <v>270</v>
      </c>
      <c r="B844" s="43" t="s">
        <v>520</v>
      </c>
      <c r="C844" s="43" t="s">
        <v>562</v>
      </c>
      <c r="D844" s="43" t="s">
        <v>590</v>
      </c>
      <c r="E844" s="43" t="s">
        <v>591</v>
      </c>
      <c r="F844" s="43" t="s">
        <v>385</v>
      </c>
      <c r="G844" s="107" t="s">
        <v>579</v>
      </c>
      <c r="H844" s="107" t="s">
        <v>226</v>
      </c>
      <c r="I844" s="43" t="s">
        <v>279</v>
      </c>
    </row>
    <row r="845" spans="1:9" x14ac:dyDescent="0.25">
      <c r="A845" s="43" t="s">
        <v>270</v>
      </c>
      <c r="B845" s="43" t="s">
        <v>520</v>
      </c>
      <c r="C845" s="43" t="s">
        <v>562</v>
      </c>
      <c r="D845" s="43" t="s">
        <v>592</v>
      </c>
      <c r="E845" s="43" t="s">
        <v>593</v>
      </c>
      <c r="F845" s="43" t="s">
        <v>385</v>
      </c>
      <c r="G845" s="107" t="s">
        <v>579</v>
      </c>
      <c r="H845" s="107" t="s">
        <v>226</v>
      </c>
      <c r="I845" s="43" t="s">
        <v>279</v>
      </c>
    </row>
    <row r="846" spans="1:9" x14ac:dyDescent="0.25">
      <c r="A846" s="43" t="s">
        <v>270</v>
      </c>
      <c r="B846" s="43" t="s">
        <v>520</v>
      </c>
      <c r="C846" s="43" t="s">
        <v>562</v>
      </c>
      <c r="D846" s="43" t="s">
        <v>594</v>
      </c>
      <c r="E846" s="43" t="s">
        <v>595</v>
      </c>
      <c r="F846" s="43" t="s">
        <v>385</v>
      </c>
      <c r="G846" s="107" t="s">
        <v>579</v>
      </c>
      <c r="H846" s="107" t="s">
        <v>226</v>
      </c>
      <c r="I846" s="43" t="s">
        <v>279</v>
      </c>
    </row>
    <row r="847" spans="1:9" x14ac:dyDescent="0.25">
      <c r="A847" s="43" t="s">
        <v>270</v>
      </c>
      <c r="B847" s="43" t="s">
        <v>520</v>
      </c>
      <c r="C847" s="43" t="s">
        <v>562</v>
      </c>
      <c r="D847" s="43" t="s">
        <v>596</v>
      </c>
      <c r="E847" s="43" t="s">
        <v>597</v>
      </c>
      <c r="F847" s="43" t="s">
        <v>385</v>
      </c>
      <c r="G847" s="107" t="s">
        <v>579</v>
      </c>
      <c r="H847" s="107" t="s">
        <v>226</v>
      </c>
      <c r="I847" s="43" t="s">
        <v>279</v>
      </c>
    </row>
    <row r="848" spans="1:9" x14ac:dyDescent="0.25">
      <c r="A848" s="43" t="s">
        <v>270</v>
      </c>
      <c r="B848" s="43" t="s">
        <v>520</v>
      </c>
      <c r="C848" s="43" t="s">
        <v>562</v>
      </c>
      <c r="D848" s="43" t="s">
        <v>598</v>
      </c>
      <c r="E848" s="43" t="s">
        <v>599</v>
      </c>
      <c r="F848" s="43" t="s">
        <v>385</v>
      </c>
      <c r="G848" s="107" t="s">
        <v>579</v>
      </c>
      <c r="H848" s="107" t="s">
        <v>226</v>
      </c>
      <c r="I848" s="43" t="s">
        <v>279</v>
      </c>
    </row>
    <row r="849" spans="1:9" x14ac:dyDescent="0.25">
      <c r="A849" s="43" t="s">
        <v>270</v>
      </c>
      <c r="B849" s="43" t="s">
        <v>520</v>
      </c>
      <c r="C849" s="43" t="s">
        <v>562</v>
      </c>
      <c r="D849" s="43" t="s">
        <v>600</v>
      </c>
      <c r="E849" s="43" t="s">
        <v>601</v>
      </c>
      <c r="F849" s="43" t="s">
        <v>385</v>
      </c>
      <c r="G849" s="107" t="s">
        <v>579</v>
      </c>
      <c r="H849" s="107" t="s">
        <v>226</v>
      </c>
      <c r="I849" s="43" t="s">
        <v>279</v>
      </c>
    </row>
    <row r="850" spans="1:9" x14ac:dyDescent="0.25">
      <c r="A850" s="43" t="s">
        <v>270</v>
      </c>
      <c r="B850" s="43" t="s">
        <v>520</v>
      </c>
      <c r="C850" s="43" t="s">
        <v>562</v>
      </c>
      <c r="D850" s="43" t="s">
        <v>602</v>
      </c>
      <c r="E850" s="43" t="s">
        <v>603</v>
      </c>
      <c r="F850" s="43" t="s">
        <v>385</v>
      </c>
      <c r="G850" s="107" t="s">
        <v>579</v>
      </c>
      <c r="H850" s="107" t="s">
        <v>226</v>
      </c>
      <c r="I850" s="43" t="s">
        <v>279</v>
      </c>
    </row>
    <row r="851" spans="1:9" x14ac:dyDescent="0.25">
      <c r="A851" s="43" t="s">
        <v>270</v>
      </c>
      <c r="B851" s="43" t="s">
        <v>520</v>
      </c>
      <c r="C851" s="43" t="s">
        <v>562</v>
      </c>
      <c r="D851" s="43" t="s">
        <v>604</v>
      </c>
      <c r="E851" s="43" t="s">
        <v>605</v>
      </c>
      <c r="F851" s="43" t="s">
        <v>385</v>
      </c>
      <c r="G851" s="107" t="s">
        <v>579</v>
      </c>
      <c r="H851" s="107" t="s">
        <v>226</v>
      </c>
      <c r="I851" s="43" t="s">
        <v>279</v>
      </c>
    </row>
    <row r="852" spans="1:9" x14ac:dyDescent="0.25">
      <c r="A852" s="43" t="s">
        <v>270</v>
      </c>
      <c r="B852" s="43" t="s">
        <v>520</v>
      </c>
      <c r="C852" s="43" t="s">
        <v>562</v>
      </c>
      <c r="D852" s="43" t="s">
        <v>606</v>
      </c>
      <c r="E852" s="43" t="s">
        <v>607</v>
      </c>
      <c r="F852" s="43" t="s">
        <v>385</v>
      </c>
      <c r="G852" s="107" t="s">
        <v>579</v>
      </c>
      <c r="H852" s="107" t="s">
        <v>226</v>
      </c>
      <c r="I852" s="43" t="s">
        <v>279</v>
      </c>
    </row>
    <row r="853" spans="1:9" x14ac:dyDescent="0.25">
      <c r="A853" s="43" t="s">
        <v>270</v>
      </c>
      <c r="B853" s="43" t="s">
        <v>520</v>
      </c>
      <c r="C853" s="43" t="s">
        <v>562</v>
      </c>
      <c r="D853" s="43" t="s">
        <v>608</v>
      </c>
      <c r="E853" s="43" t="s">
        <v>609</v>
      </c>
      <c r="F853" s="43" t="s">
        <v>385</v>
      </c>
      <c r="G853" s="107" t="s">
        <v>579</v>
      </c>
      <c r="H853" s="107" t="s">
        <v>226</v>
      </c>
      <c r="I853" s="43" t="s">
        <v>279</v>
      </c>
    </row>
    <row r="854" spans="1:9" x14ac:dyDescent="0.25">
      <c r="A854" s="43" t="s">
        <v>270</v>
      </c>
      <c r="B854" s="43" t="s">
        <v>520</v>
      </c>
      <c r="C854" s="43" t="s">
        <v>562</v>
      </c>
      <c r="D854" s="43" t="s">
        <v>610</v>
      </c>
      <c r="E854" s="43" t="s">
        <v>611</v>
      </c>
      <c r="F854" s="43" t="s">
        <v>385</v>
      </c>
      <c r="G854" s="107" t="s">
        <v>579</v>
      </c>
      <c r="H854" s="107" t="s">
        <v>226</v>
      </c>
      <c r="I854" s="43" t="s">
        <v>279</v>
      </c>
    </row>
    <row r="855" spans="1:9" x14ac:dyDescent="0.25">
      <c r="A855" s="43" t="s">
        <v>270</v>
      </c>
      <c r="B855" s="43" t="s">
        <v>520</v>
      </c>
      <c r="C855" s="43" t="s">
        <v>562</v>
      </c>
      <c r="D855" s="43" t="s">
        <v>612</v>
      </c>
      <c r="E855" s="43" t="s">
        <v>613</v>
      </c>
      <c r="F855" s="43" t="s">
        <v>385</v>
      </c>
      <c r="G855" s="107" t="s">
        <v>579</v>
      </c>
      <c r="H855" s="107" t="s">
        <v>226</v>
      </c>
      <c r="I855" s="43" t="s">
        <v>279</v>
      </c>
    </row>
    <row r="856" spans="1:9" x14ac:dyDescent="0.25">
      <c r="A856" s="43" t="s">
        <v>270</v>
      </c>
      <c r="B856" s="43" t="s">
        <v>520</v>
      </c>
      <c r="C856" s="43" t="s">
        <v>562</v>
      </c>
      <c r="D856" s="43" t="s">
        <v>614</v>
      </c>
      <c r="E856" s="43" t="s">
        <v>615</v>
      </c>
      <c r="F856" s="43" t="s">
        <v>385</v>
      </c>
      <c r="G856" s="107" t="s">
        <v>579</v>
      </c>
      <c r="H856" s="107" t="s">
        <v>226</v>
      </c>
      <c r="I856" s="43" t="s">
        <v>279</v>
      </c>
    </row>
    <row r="857" spans="1:9" x14ac:dyDescent="0.25">
      <c r="A857" s="43" t="s">
        <v>270</v>
      </c>
      <c r="B857" s="43" t="s">
        <v>520</v>
      </c>
      <c r="C857" s="43" t="s">
        <v>562</v>
      </c>
      <c r="D857" s="43" t="s">
        <v>616</v>
      </c>
      <c r="E857" s="43" t="s">
        <v>617</v>
      </c>
      <c r="F857" s="43" t="s">
        <v>385</v>
      </c>
      <c r="G857" s="107" t="s">
        <v>579</v>
      </c>
      <c r="H857" s="107" t="s">
        <v>226</v>
      </c>
      <c r="I857" s="43" t="s">
        <v>279</v>
      </c>
    </row>
    <row r="858" spans="1:9" x14ac:dyDescent="0.25">
      <c r="A858" s="43" t="s">
        <v>270</v>
      </c>
      <c r="B858" s="43" t="s">
        <v>520</v>
      </c>
      <c r="C858" s="43" t="s">
        <v>562</v>
      </c>
      <c r="D858" s="43" t="s">
        <v>618</v>
      </c>
      <c r="E858" s="43" t="s">
        <v>619</v>
      </c>
      <c r="F858" s="43" t="s">
        <v>385</v>
      </c>
      <c r="G858" s="107" t="s">
        <v>579</v>
      </c>
      <c r="H858" s="107" t="s">
        <v>226</v>
      </c>
      <c r="I858" s="43" t="s">
        <v>279</v>
      </c>
    </row>
    <row r="859" spans="1:9" x14ac:dyDescent="0.25">
      <c r="A859" s="43" t="s">
        <v>270</v>
      </c>
      <c r="B859" s="43" t="s">
        <v>520</v>
      </c>
      <c r="C859" s="43" t="s">
        <v>562</v>
      </c>
      <c r="D859" s="43" t="s">
        <v>620</v>
      </c>
      <c r="E859" s="43" t="s">
        <v>621</v>
      </c>
      <c r="F859" s="43" t="s">
        <v>385</v>
      </c>
      <c r="G859" s="107" t="s">
        <v>579</v>
      </c>
      <c r="H859" s="107" t="s">
        <v>226</v>
      </c>
      <c r="I859" s="43" t="s">
        <v>279</v>
      </c>
    </row>
    <row r="860" spans="1:9" x14ac:dyDescent="0.25">
      <c r="A860" s="43" t="s">
        <v>270</v>
      </c>
      <c r="B860" s="43" t="s">
        <v>520</v>
      </c>
      <c r="C860" s="43" t="s">
        <v>562</v>
      </c>
      <c r="D860" s="43" t="s">
        <v>622</v>
      </c>
      <c r="E860" s="43" t="s">
        <v>623</v>
      </c>
      <c r="F860" s="43" t="s">
        <v>385</v>
      </c>
      <c r="G860" s="107" t="s">
        <v>579</v>
      </c>
      <c r="H860" s="107" t="s">
        <v>226</v>
      </c>
      <c r="I860" s="43" t="s">
        <v>279</v>
      </c>
    </row>
    <row r="861" spans="1:9" x14ac:dyDescent="0.25">
      <c r="A861" s="43" t="s">
        <v>270</v>
      </c>
      <c r="B861" s="43" t="s">
        <v>520</v>
      </c>
      <c r="C861" s="43" t="s">
        <v>562</v>
      </c>
      <c r="D861" s="43" t="s">
        <v>624</v>
      </c>
      <c r="E861" s="43" t="s">
        <v>625</v>
      </c>
      <c r="F861" s="43" t="s">
        <v>385</v>
      </c>
      <c r="G861" s="107" t="s">
        <v>579</v>
      </c>
      <c r="H861" s="107" t="s">
        <v>226</v>
      </c>
      <c r="I861" s="43" t="s">
        <v>279</v>
      </c>
    </row>
    <row r="862" spans="1:9" x14ac:dyDescent="0.25">
      <c r="A862" s="43" t="s">
        <v>270</v>
      </c>
      <c r="B862" s="43" t="s">
        <v>520</v>
      </c>
      <c r="C862" s="43" t="s">
        <v>562</v>
      </c>
      <c r="D862" s="43" t="s">
        <v>626</v>
      </c>
      <c r="E862" s="43" t="s">
        <v>627</v>
      </c>
      <c r="F862" s="43" t="s">
        <v>385</v>
      </c>
      <c r="G862" s="107" t="s">
        <v>579</v>
      </c>
      <c r="H862" s="107" t="s">
        <v>226</v>
      </c>
      <c r="I862" s="43" t="s">
        <v>279</v>
      </c>
    </row>
    <row r="863" spans="1:9" x14ac:dyDescent="0.25">
      <c r="A863" s="43" t="s">
        <v>270</v>
      </c>
      <c r="B863" s="43" t="s">
        <v>520</v>
      </c>
      <c r="C863" s="43" t="s">
        <v>562</v>
      </c>
      <c r="D863" s="43" t="s">
        <v>628</v>
      </c>
      <c r="E863" s="43" t="s">
        <v>629</v>
      </c>
      <c r="F863" s="43" t="s">
        <v>385</v>
      </c>
      <c r="G863" s="107" t="s">
        <v>579</v>
      </c>
      <c r="H863" s="107" t="s">
        <v>226</v>
      </c>
      <c r="I863" s="43" t="s">
        <v>279</v>
      </c>
    </row>
    <row r="864" spans="1:9" x14ac:dyDescent="0.25">
      <c r="A864" s="43" t="s">
        <v>270</v>
      </c>
      <c r="B864" s="43" t="s">
        <v>520</v>
      </c>
      <c r="C864" s="43" t="s">
        <v>562</v>
      </c>
      <c r="D864" s="43" t="s">
        <v>630</v>
      </c>
      <c r="E864" s="43" t="s">
        <v>631</v>
      </c>
      <c r="F864" s="43" t="s">
        <v>385</v>
      </c>
      <c r="G864" s="107" t="s">
        <v>579</v>
      </c>
      <c r="H864" s="107" t="s">
        <v>226</v>
      </c>
      <c r="I864" s="43" t="s">
        <v>279</v>
      </c>
    </row>
    <row r="865" spans="1:9" x14ac:dyDescent="0.25">
      <c r="A865" s="43" t="s">
        <v>270</v>
      </c>
      <c r="B865" s="43" t="s">
        <v>520</v>
      </c>
      <c r="C865" s="43" t="s">
        <v>562</v>
      </c>
      <c r="D865" s="43" t="s">
        <v>632</v>
      </c>
      <c r="E865" s="43" t="s">
        <v>633</v>
      </c>
      <c r="F865" s="43" t="s">
        <v>385</v>
      </c>
      <c r="G865" s="107" t="s">
        <v>579</v>
      </c>
      <c r="H865" s="107" t="s">
        <v>226</v>
      </c>
      <c r="I865" s="43" t="s">
        <v>279</v>
      </c>
    </row>
    <row r="866" spans="1:9" x14ac:dyDescent="0.25">
      <c r="A866" s="43" t="s">
        <v>270</v>
      </c>
      <c r="B866" s="43" t="s">
        <v>520</v>
      </c>
      <c r="C866" s="43" t="s">
        <v>562</v>
      </c>
      <c r="D866" s="43" t="s">
        <v>634</v>
      </c>
      <c r="E866" s="43" t="s">
        <v>635</v>
      </c>
      <c r="F866" s="43" t="s">
        <v>385</v>
      </c>
      <c r="G866" s="107" t="s">
        <v>579</v>
      </c>
      <c r="H866" s="107" t="s">
        <v>226</v>
      </c>
      <c r="I866" s="43" t="s">
        <v>279</v>
      </c>
    </row>
    <row r="867" spans="1:9" x14ac:dyDescent="0.25">
      <c r="A867" s="43" t="s">
        <v>270</v>
      </c>
      <c r="B867" s="43" t="s">
        <v>520</v>
      </c>
      <c r="C867" s="43" t="s">
        <v>562</v>
      </c>
      <c r="D867" s="43" t="s">
        <v>636</v>
      </c>
      <c r="E867" s="43" t="s">
        <v>637</v>
      </c>
      <c r="F867" s="43" t="s">
        <v>385</v>
      </c>
      <c r="G867" s="107" t="s">
        <v>579</v>
      </c>
      <c r="H867" s="107" t="s">
        <v>226</v>
      </c>
      <c r="I867" s="43" t="s">
        <v>279</v>
      </c>
    </row>
    <row r="868" spans="1:9" x14ac:dyDescent="0.25">
      <c r="A868" s="43" t="s">
        <v>270</v>
      </c>
      <c r="B868" s="43" t="s">
        <v>520</v>
      </c>
      <c r="C868" s="43" t="s">
        <v>562</v>
      </c>
      <c r="D868" s="43" t="s">
        <v>638</v>
      </c>
      <c r="E868" s="43" t="s">
        <v>639</v>
      </c>
      <c r="F868" s="43" t="s">
        <v>385</v>
      </c>
      <c r="G868" s="107" t="s">
        <v>579</v>
      </c>
      <c r="H868" s="107" t="s">
        <v>226</v>
      </c>
      <c r="I868" s="43" t="s">
        <v>279</v>
      </c>
    </row>
    <row r="869" spans="1:9" x14ac:dyDescent="0.25">
      <c r="A869" s="43" t="s">
        <v>270</v>
      </c>
      <c r="B869" s="43" t="s">
        <v>520</v>
      </c>
      <c r="C869" s="43" t="s">
        <v>562</v>
      </c>
      <c r="D869" s="43" t="s">
        <v>640</v>
      </c>
      <c r="E869" s="43" t="s">
        <v>641</v>
      </c>
      <c r="F869" s="43" t="s">
        <v>385</v>
      </c>
      <c r="G869" s="107" t="s">
        <v>579</v>
      </c>
      <c r="H869" s="107" t="s">
        <v>226</v>
      </c>
      <c r="I869" s="43" t="s">
        <v>279</v>
      </c>
    </row>
    <row r="870" spans="1:9" x14ac:dyDescent="0.25">
      <c r="A870" s="43" t="s">
        <v>270</v>
      </c>
      <c r="B870" s="43" t="s">
        <v>520</v>
      </c>
      <c r="C870" s="43" t="s">
        <v>562</v>
      </c>
      <c r="D870" s="43" t="s">
        <v>642</v>
      </c>
      <c r="E870" s="43" t="s">
        <v>643</v>
      </c>
      <c r="F870" s="43" t="s">
        <v>385</v>
      </c>
      <c r="G870" s="107" t="s">
        <v>579</v>
      </c>
      <c r="H870" s="107" t="s">
        <v>226</v>
      </c>
      <c r="I870" s="43" t="s">
        <v>279</v>
      </c>
    </row>
    <row r="871" spans="1:9" x14ac:dyDescent="0.25">
      <c r="A871" s="43" t="s">
        <v>270</v>
      </c>
      <c r="B871" s="43" t="s">
        <v>520</v>
      </c>
      <c r="C871" s="43" t="s">
        <v>562</v>
      </c>
      <c r="D871" s="43" t="s">
        <v>644</v>
      </c>
      <c r="E871" s="43" t="s">
        <v>645</v>
      </c>
      <c r="F871" s="43" t="s">
        <v>385</v>
      </c>
      <c r="G871" s="107" t="s">
        <v>579</v>
      </c>
      <c r="H871" s="107" t="s">
        <v>226</v>
      </c>
      <c r="I871" s="43" t="s">
        <v>279</v>
      </c>
    </row>
    <row r="872" spans="1:9" x14ac:dyDescent="0.25">
      <c r="A872" s="43" t="s">
        <v>270</v>
      </c>
      <c r="B872" s="43" t="s">
        <v>520</v>
      </c>
      <c r="C872" s="43" t="s">
        <v>562</v>
      </c>
      <c r="D872" s="43" t="s">
        <v>646</v>
      </c>
      <c r="E872" s="43" t="s">
        <v>647</v>
      </c>
      <c r="F872" s="43" t="s">
        <v>385</v>
      </c>
      <c r="G872" s="107" t="s">
        <v>579</v>
      </c>
      <c r="H872" s="107" t="s">
        <v>226</v>
      </c>
      <c r="I872" s="43" t="s">
        <v>279</v>
      </c>
    </row>
    <row r="873" spans="1:9" x14ac:dyDescent="0.25">
      <c r="A873" s="43" t="s">
        <v>270</v>
      </c>
      <c r="B873" s="43" t="s">
        <v>520</v>
      </c>
      <c r="C873" s="43" t="s">
        <v>562</v>
      </c>
      <c r="D873" s="43" t="s">
        <v>648</v>
      </c>
      <c r="E873" s="43" t="s">
        <v>649</v>
      </c>
      <c r="F873" s="43" t="s">
        <v>385</v>
      </c>
      <c r="G873" s="107" t="s">
        <v>579</v>
      </c>
      <c r="H873" s="107" t="s">
        <v>226</v>
      </c>
      <c r="I873" s="43" t="s">
        <v>279</v>
      </c>
    </row>
    <row r="874" spans="1:9" x14ac:dyDescent="0.25">
      <c r="A874" s="43" t="s">
        <v>270</v>
      </c>
      <c r="B874" s="43" t="s">
        <v>520</v>
      </c>
      <c r="C874" s="43" t="s">
        <v>562</v>
      </c>
      <c r="D874" s="43" t="s">
        <v>650</v>
      </c>
      <c r="E874" s="43" t="s">
        <v>651</v>
      </c>
      <c r="F874" s="43" t="s">
        <v>385</v>
      </c>
      <c r="G874" s="107" t="s">
        <v>579</v>
      </c>
      <c r="H874" s="107" t="s">
        <v>226</v>
      </c>
      <c r="I874" s="43" t="s">
        <v>279</v>
      </c>
    </row>
    <row r="875" spans="1:9" x14ac:dyDescent="0.25">
      <c r="A875" s="43" t="s">
        <v>270</v>
      </c>
      <c r="B875" s="43" t="s">
        <v>520</v>
      </c>
      <c r="C875" s="43" t="s">
        <v>562</v>
      </c>
      <c r="D875" s="43" t="s">
        <v>652</v>
      </c>
      <c r="E875" s="43" t="s">
        <v>653</v>
      </c>
      <c r="F875" s="43" t="s">
        <v>385</v>
      </c>
      <c r="G875" s="107" t="s">
        <v>579</v>
      </c>
      <c r="H875" s="107" t="s">
        <v>226</v>
      </c>
      <c r="I875" s="43" t="s">
        <v>279</v>
      </c>
    </row>
    <row r="876" spans="1:9" x14ac:dyDescent="0.25">
      <c r="A876" s="43" t="s">
        <v>270</v>
      </c>
      <c r="B876" s="43" t="s">
        <v>520</v>
      </c>
      <c r="C876" s="43" t="s">
        <v>562</v>
      </c>
      <c r="D876" s="43" t="s">
        <v>654</v>
      </c>
      <c r="E876" s="43" t="s">
        <v>655</v>
      </c>
      <c r="F876" s="43" t="s">
        <v>385</v>
      </c>
      <c r="G876" s="107" t="s">
        <v>579</v>
      </c>
      <c r="H876" s="107" t="s">
        <v>226</v>
      </c>
      <c r="I876" s="43" t="s">
        <v>279</v>
      </c>
    </row>
    <row r="877" spans="1:9" x14ac:dyDescent="0.25">
      <c r="A877" s="43" t="s">
        <v>270</v>
      </c>
      <c r="B877" s="43" t="s">
        <v>520</v>
      </c>
      <c r="C877" s="43" t="s">
        <v>562</v>
      </c>
      <c r="D877" s="43" t="s">
        <v>656</v>
      </c>
      <c r="E877" s="43" t="s">
        <v>657</v>
      </c>
      <c r="F877" s="43" t="s">
        <v>385</v>
      </c>
      <c r="G877" s="107" t="s">
        <v>579</v>
      </c>
      <c r="H877" s="107" t="s">
        <v>226</v>
      </c>
      <c r="I877" s="43" t="s">
        <v>279</v>
      </c>
    </row>
    <row r="878" spans="1:9" x14ac:dyDescent="0.25">
      <c r="A878" s="43" t="s">
        <v>270</v>
      </c>
      <c r="B878" s="43" t="s">
        <v>520</v>
      </c>
      <c r="C878" s="43" t="s">
        <v>562</v>
      </c>
      <c r="D878" s="43" t="s">
        <v>658</v>
      </c>
      <c r="E878" s="43" t="s">
        <v>659</v>
      </c>
      <c r="F878" s="43" t="s">
        <v>385</v>
      </c>
      <c r="G878" s="107" t="s">
        <v>579</v>
      </c>
      <c r="H878" s="107" t="s">
        <v>226</v>
      </c>
      <c r="I878" s="43" t="s">
        <v>279</v>
      </c>
    </row>
    <row r="879" spans="1:9" x14ac:dyDescent="0.25">
      <c r="A879" s="43" t="s">
        <v>270</v>
      </c>
      <c r="B879" s="43" t="s">
        <v>520</v>
      </c>
      <c r="C879" s="43" t="s">
        <v>562</v>
      </c>
      <c r="D879" s="43" t="s">
        <v>660</v>
      </c>
      <c r="E879" s="43" t="s">
        <v>661</v>
      </c>
      <c r="F879" s="43" t="s">
        <v>385</v>
      </c>
      <c r="G879" s="107" t="s">
        <v>579</v>
      </c>
      <c r="H879" s="107" t="s">
        <v>226</v>
      </c>
      <c r="I879" s="43" t="s">
        <v>279</v>
      </c>
    </row>
    <row r="880" spans="1:9" x14ac:dyDescent="0.25">
      <c r="A880" s="43" t="s">
        <v>270</v>
      </c>
      <c r="B880" s="43" t="s">
        <v>520</v>
      </c>
      <c r="C880" s="43" t="s">
        <v>562</v>
      </c>
      <c r="D880" s="43" t="s">
        <v>662</v>
      </c>
      <c r="E880" s="43" t="s">
        <v>663</v>
      </c>
      <c r="F880" s="43" t="s">
        <v>385</v>
      </c>
      <c r="G880" s="107" t="s">
        <v>579</v>
      </c>
      <c r="H880" s="107">
        <v>565.18899999999996</v>
      </c>
      <c r="I880" s="43" t="s">
        <v>279</v>
      </c>
    </row>
    <row r="881" spans="1:9" x14ac:dyDescent="0.25">
      <c r="A881" s="43" t="s">
        <v>270</v>
      </c>
      <c r="B881" s="43" t="s">
        <v>520</v>
      </c>
      <c r="C881" s="43" t="s">
        <v>562</v>
      </c>
      <c r="D881" s="43" t="s">
        <v>664</v>
      </c>
      <c r="E881" s="43" t="s">
        <v>665</v>
      </c>
      <c r="F881" s="43" t="s">
        <v>385</v>
      </c>
      <c r="G881" s="107" t="s">
        <v>579</v>
      </c>
      <c r="H881" s="107">
        <v>565.18899999999996</v>
      </c>
      <c r="I881" s="43" t="s">
        <v>279</v>
      </c>
    </row>
    <row r="882" spans="1:9" x14ac:dyDescent="0.25">
      <c r="A882" s="43" t="s">
        <v>270</v>
      </c>
      <c r="B882" s="43" t="s">
        <v>520</v>
      </c>
      <c r="C882" s="43" t="s">
        <v>562</v>
      </c>
      <c r="D882" s="43" t="s">
        <v>666</v>
      </c>
      <c r="E882" s="43" t="s">
        <v>667</v>
      </c>
      <c r="F882" s="43" t="s">
        <v>385</v>
      </c>
      <c r="G882" s="107" t="s">
        <v>579</v>
      </c>
      <c r="H882" s="107" t="s">
        <v>226</v>
      </c>
      <c r="I882" s="43" t="s">
        <v>279</v>
      </c>
    </row>
    <row r="883" spans="1:9" x14ac:dyDescent="0.25">
      <c r="A883" s="43" t="s">
        <v>270</v>
      </c>
      <c r="B883" s="43" t="s">
        <v>520</v>
      </c>
      <c r="C883" s="43" t="s">
        <v>562</v>
      </c>
      <c r="D883" s="43" t="s">
        <v>668</v>
      </c>
      <c r="E883" s="43" t="s">
        <v>669</v>
      </c>
      <c r="F883" s="43" t="s">
        <v>385</v>
      </c>
      <c r="G883" s="107" t="s">
        <v>579</v>
      </c>
      <c r="H883" s="107" t="s">
        <v>226</v>
      </c>
      <c r="I883" s="43" t="s">
        <v>279</v>
      </c>
    </row>
    <row r="884" spans="1:9" x14ac:dyDescent="0.25">
      <c r="A884" s="43" t="s">
        <v>270</v>
      </c>
      <c r="B884" s="43" t="s">
        <v>520</v>
      </c>
      <c r="C884" s="43" t="s">
        <v>562</v>
      </c>
      <c r="D884" s="43" t="s">
        <v>670</v>
      </c>
      <c r="E884" s="43" t="s">
        <v>671</v>
      </c>
      <c r="F884" s="43" t="s">
        <v>385</v>
      </c>
      <c r="G884" s="107" t="s">
        <v>579</v>
      </c>
      <c r="H884" s="107" t="s">
        <v>226</v>
      </c>
      <c r="I884" s="43" t="s">
        <v>279</v>
      </c>
    </row>
    <row r="885" spans="1:9" x14ac:dyDescent="0.25">
      <c r="A885" s="43" t="s">
        <v>270</v>
      </c>
      <c r="B885" s="43" t="s">
        <v>520</v>
      </c>
      <c r="C885" s="43" t="s">
        <v>562</v>
      </c>
      <c r="D885" s="43" t="s">
        <v>672</v>
      </c>
      <c r="E885" s="43" t="s">
        <v>673</v>
      </c>
      <c r="F885" s="43" t="s">
        <v>385</v>
      </c>
      <c r="G885" s="107" t="s">
        <v>579</v>
      </c>
      <c r="H885" s="107" t="s">
        <v>226</v>
      </c>
      <c r="I885" s="43" t="s">
        <v>279</v>
      </c>
    </row>
    <row r="886" spans="1:9" x14ac:dyDescent="0.25">
      <c r="A886" s="43" t="s">
        <v>270</v>
      </c>
      <c r="B886" s="43" t="s">
        <v>520</v>
      </c>
      <c r="C886" s="43" t="s">
        <v>562</v>
      </c>
      <c r="D886" s="43" t="s">
        <v>674</v>
      </c>
      <c r="E886" s="43" t="s">
        <v>675</v>
      </c>
      <c r="F886" s="43" t="s">
        <v>385</v>
      </c>
      <c r="G886" s="107" t="s">
        <v>579</v>
      </c>
      <c r="H886" s="107" t="s">
        <v>226</v>
      </c>
      <c r="I886" s="43" t="s">
        <v>279</v>
      </c>
    </row>
    <row r="887" spans="1:9" x14ac:dyDescent="0.25">
      <c r="A887" s="43" t="s">
        <v>270</v>
      </c>
      <c r="B887" s="43" t="s">
        <v>520</v>
      </c>
      <c r="C887" s="43" t="s">
        <v>562</v>
      </c>
      <c r="D887" s="43" t="s">
        <v>676</v>
      </c>
      <c r="E887" s="43" t="s">
        <v>677</v>
      </c>
      <c r="F887" s="43" t="s">
        <v>385</v>
      </c>
      <c r="G887" s="107" t="s">
        <v>579</v>
      </c>
      <c r="H887" s="107" t="s">
        <v>226</v>
      </c>
      <c r="I887" s="43" t="s">
        <v>279</v>
      </c>
    </row>
    <row r="888" spans="1:9" x14ac:dyDescent="0.25">
      <c r="A888" s="43" t="s">
        <v>270</v>
      </c>
      <c r="B888" s="43" t="s">
        <v>520</v>
      </c>
      <c r="C888" s="43" t="s">
        <v>562</v>
      </c>
      <c r="D888" s="43" t="s">
        <v>678</v>
      </c>
      <c r="E888" s="43" t="s">
        <v>679</v>
      </c>
      <c r="F888" s="43" t="s">
        <v>385</v>
      </c>
      <c r="G888" s="107" t="s">
        <v>579</v>
      </c>
      <c r="H888" s="107" t="s">
        <v>226</v>
      </c>
      <c r="I888" s="43" t="s">
        <v>279</v>
      </c>
    </row>
    <row r="889" spans="1:9" x14ac:dyDescent="0.25">
      <c r="A889" s="43" t="s">
        <v>270</v>
      </c>
      <c r="B889" s="43" t="s">
        <v>520</v>
      </c>
      <c r="C889" s="43" t="s">
        <v>562</v>
      </c>
      <c r="D889" s="43" t="s">
        <v>680</v>
      </c>
      <c r="E889" s="43" t="s">
        <v>681</v>
      </c>
      <c r="F889" s="43" t="s">
        <v>385</v>
      </c>
      <c r="G889" s="107" t="s">
        <v>579</v>
      </c>
      <c r="H889" s="107" t="s">
        <v>226</v>
      </c>
      <c r="I889" s="43" t="s">
        <v>279</v>
      </c>
    </row>
    <row r="890" spans="1:9" x14ac:dyDescent="0.25">
      <c r="A890" s="43" t="s">
        <v>270</v>
      </c>
      <c r="B890" s="43" t="s">
        <v>520</v>
      </c>
      <c r="C890" s="43" t="s">
        <v>562</v>
      </c>
      <c r="D890" s="43" t="s">
        <v>682</v>
      </c>
      <c r="E890" s="43" t="s">
        <v>683</v>
      </c>
      <c r="F890" s="43" t="s">
        <v>385</v>
      </c>
      <c r="G890" s="107" t="s">
        <v>579</v>
      </c>
      <c r="H890" s="107" t="s">
        <v>226</v>
      </c>
      <c r="I890" s="43" t="s">
        <v>279</v>
      </c>
    </row>
    <row r="891" spans="1:9" x14ac:dyDescent="0.25">
      <c r="A891" s="43" t="s">
        <v>270</v>
      </c>
      <c r="B891" s="43" t="s">
        <v>520</v>
      </c>
      <c r="C891" s="43" t="s">
        <v>562</v>
      </c>
      <c r="D891" s="43" t="s">
        <v>684</v>
      </c>
      <c r="E891" s="43" t="s">
        <v>685</v>
      </c>
      <c r="F891" s="43" t="s">
        <v>385</v>
      </c>
      <c r="G891" s="107" t="s">
        <v>579</v>
      </c>
      <c r="H891" s="107" t="s">
        <v>226</v>
      </c>
      <c r="I891" s="43" t="s">
        <v>279</v>
      </c>
    </row>
    <row r="892" spans="1:9" x14ac:dyDescent="0.25">
      <c r="A892" s="43" t="s">
        <v>270</v>
      </c>
      <c r="B892" s="43" t="s">
        <v>520</v>
      </c>
      <c r="C892" s="43" t="s">
        <v>562</v>
      </c>
      <c r="D892" s="43" t="s">
        <v>686</v>
      </c>
      <c r="E892" s="43" t="s">
        <v>687</v>
      </c>
      <c r="F892" s="43" t="s">
        <v>385</v>
      </c>
      <c r="G892" s="107" t="s">
        <v>579</v>
      </c>
      <c r="H892" s="107" t="s">
        <v>226</v>
      </c>
      <c r="I892" s="43" t="s">
        <v>279</v>
      </c>
    </row>
    <row r="893" spans="1:9" x14ac:dyDescent="0.25">
      <c r="A893" s="43" t="s">
        <v>270</v>
      </c>
      <c r="B893" s="43" t="s">
        <v>520</v>
      </c>
      <c r="C893" s="43" t="s">
        <v>562</v>
      </c>
      <c r="D893" s="43" t="s">
        <v>688</v>
      </c>
      <c r="E893" s="43" t="s">
        <v>689</v>
      </c>
      <c r="F893" s="43" t="s">
        <v>385</v>
      </c>
      <c r="G893" s="107" t="s">
        <v>579</v>
      </c>
      <c r="H893" s="107" t="s">
        <v>226</v>
      </c>
      <c r="I893" s="43" t="s">
        <v>279</v>
      </c>
    </row>
    <row r="894" spans="1:9" x14ac:dyDescent="0.25">
      <c r="A894" s="43" t="s">
        <v>270</v>
      </c>
      <c r="B894" s="43" t="s">
        <v>520</v>
      </c>
      <c r="C894" s="43" t="s">
        <v>562</v>
      </c>
      <c r="D894" s="43" t="s">
        <v>690</v>
      </c>
      <c r="E894" s="43" t="s">
        <v>691</v>
      </c>
      <c r="F894" s="43" t="s">
        <v>385</v>
      </c>
      <c r="G894" s="107" t="s">
        <v>579</v>
      </c>
      <c r="H894" s="107" t="s">
        <v>226</v>
      </c>
      <c r="I894" s="43" t="s">
        <v>279</v>
      </c>
    </row>
    <row r="895" spans="1:9" x14ac:dyDescent="0.25">
      <c r="A895" s="43" t="s">
        <v>270</v>
      </c>
      <c r="B895" s="43" t="s">
        <v>520</v>
      </c>
      <c r="C895" s="43" t="s">
        <v>562</v>
      </c>
      <c r="D895" s="43" t="s">
        <v>692</v>
      </c>
      <c r="E895" s="43" t="s">
        <v>693</v>
      </c>
      <c r="F895" s="43" t="s">
        <v>385</v>
      </c>
      <c r="G895" s="107" t="s">
        <v>579</v>
      </c>
      <c r="H895" s="107" t="s">
        <v>226</v>
      </c>
      <c r="I895" s="43" t="s">
        <v>279</v>
      </c>
    </row>
    <row r="896" spans="1:9" x14ac:dyDescent="0.25">
      <c r="A896" s="43" t="s">
        <v>270</v>
      </c>
      <c r="B896" s="43" t="s">
        <v>520</v>
      </c>
      <c r="C896" s="43" t="s">
        <v>562</v>
      </c>
      <c r="D896" s="43" t="s">
        <v>694</v>
      </c>
      <c r="E896" s="43" t="s">
        <v>695</v>
      </c>
      <c r="F896" s="43" t="s">
        <v>385</v>
      </c>
      <c r="G896" s="107" t="s">
        <v>579</v>
      </c>
      <c r="H896" s="107" t="s">
        <v>226</v>
      </c>
      <c r="I896" s="43" t="s">
        <v>279</v>
      </c>
    </row>
    <row r="897" spans="1:9" x14ac:dyDescent="0.25">
      <c r="A897" s="43" t="s">
        <v>270</v>
      </c>
      <c r="B897" s="43" t="s">
        <v>520</v>
      </c>
      <c r="C897" s="43" t="s">
        <v>562</v>
      </c>
      <c r="D897" s="43" t="s">
        <v>696</v>
      </c>
      <c r="E897" s="43" t="s">
        <v>697</v>
      </c>
      <c r="F897" s="43" t="s">
        <v>385</v>
      </c>
      <c r="G897" s="107" t="s">
        <v>579</v>
      </c>
      <c r="H897" s="107" t="s">
        <v>226</v>
      </c>
      <c r="I897" s="43" t="s">
        <v>279</v>
      </c>
    </row>
    <row r="898" spans="1:9" x14ac:dyDescent="0.25">
      <c r="A898" s="43" t="s">
        <v>270</v>
      </c>
      <c r="B898" s="43" t="s">
        <v>520</v>
      </c>
      <c r="C898" s="43" t="s">
        <v>562</v>
      </c>
      <c r="D898" s="43" t="s">
        <v>698</v>
      </c>
      <c r="E898" s="43" t="s">
        <v>699</v>
      </c>
      <c r="F898" s="43" t="s">
        <v>385</v>
      </c>
      <c r="G898" s="107" t="s">
        <v>579</v>
      </c>
      <c r="H898" s="107" t="s">
        <v>226</v>
      </c>
      <c r="I898" s="43" t="s">
        <v>279</v>
      </c>
    </row>
    <row r="899" spans="1:9" x14ac:dyDescent="0.25">
      <c r="A899" s="43" t="s">
        <v>270</v>
      </c>
      <c r="B899" s="43" t="s">
        <v>520</v>
      </c>
      <c r="C899" s="43" t="s">
        <v>562</v>
      </c>
      <c r="D899" s="43" t="s">
        <v>700</v>
      </c>
      <c r="E899" s="43" t="s">
        <v>701</v>
      </c>
      <c r="F899" s="43" t="s">
        <v>385</v>
      </c>
      <c r="G899" s="107" t="s">
        <v>579</v>
      </c>
      <c r="H899" s="107" t="s">
        <v>226</v>
      </c>
      <c r="I899" s="43" t="s">
        <v>279</v>
      </c>
    </row>
    <row r="900" spans="1:9" x14ac:dyDescent="0.25">
      <c r="A900" s="43" t="s">
        <v>270</v>
      </c>
      <c r="B900" s="43" t="s">
        <v>520</v>
      </c>
      <c r="C900" s="43" t="s">
        <v>562</v>
      </c>
      <c r="D900" s="43" t="s">
        <v>702</v>
      </c>
      <c r="E900" s="43" t="s">
        <v>703</v>
      </c>
      <c r="F900" s="43" t="s">
        <v>385</v>
      </c>
      <c r="G900" s="107" t="s">
        <v>579</v>
      </c>
      <c r="H900" s="107" t="s">
        <v>226</v>
      </c>
      <c r="I900" s="43" t="s">
        <v>279</v>
      </c>
    </row>
    <row r="901" spans="1:9" x14ac:dyDescent="0.25">
      <c r="A901" s="43" t="s">
        <v>270</v>
      </c>
      <c r="B901" s="43" t="s">
        <v>520</v>
      </c>
      <c r="C901" s="43" t="s">
        <v>562</v>
      </c>
      <c r="D901" s="43" t="s">
        <v>704</v>
      </c>
      <c r="E901" s="43" t="s">
        <v>705</v>
      </c>
      <c r="F901" s="43" t="s">
        <v>385</v>
      </c>
      <c r="G901" s="107" t="s">
        <v>579</v>
      </c>
      <c r="H901" s="107" t="s">
        <v>226</v>
      </c>
      <c r="I901" s="43" t="s">
        <v>279</v>
      </c>
    </row>
    <row r="902" spans="1:9" x14ac:dyDescent="0.25">
      <c r="A902" s="43" t="s">
        <v>270</v>
      </c>
      <c r="B902" s="43" t="s">
        <v>520</v>
      </c>
      <c r="C902" s="43" t="s">
        <v>562</v>
      </c>
      <c r="D902" s="43" t="s">
        <v>706</v>
      </c>
      <c r="E902" s="43" t="s">
        <v>707</v>
      </c>
      <c r="F902" s="43" t="s">
        <v>385</v>
      </c>
      <c r="G902" s="107" t="s">
        <v>579</v>
      </c>
      <c r="H902" s="107" t="s">
        <v>226</v>
      </c>
      <c r="I902" s="43" t="s">
        <v>279</v>
      </c>
    </row>
    <row r="903" spans="1:9" x14ac:dyDescent="0.25">
      <c r="A903" s="43" t="s">
        <v>270</v>
      </c>
      <c r="B903" s="43" t="s">
        <v>520</v>
      </c>
      <c r="C903" s="43" t="s">
        <v>562</v>
      </c>
      <c r="D903" s="43" t="s">
        <v>708</v>
      </c>
      <c r="E903" s="43" t="s">
        <v>709</v>
      </c>
      <c r="F903" s="43" t="s">
        <v>385</v>
      </c>
      <c r="G903" s="107" t="s">
        <v>579</v>
      </c>
      <c r="H903" s="107" t="s">
        <v>226</v>
      </c>
      <c r="I903" s="43" t="s">
        <v>279</v>
      </c>
    </row>
    <row r="904" spans="1:9" x14ac:dyDescent="0.25">
      <c r="A904" s="43" t="s">
        <v>270</v>
      </c>
      <c r="B904" s="43" t="s">
        <v>520</v>
      </c>
      <c r="C904" s="43" t="s">
        <v>562</v>
      </c>
      <c r="D904" s="43" t="s">
        <v>710</v>
      </c>
      <c r="E904" s="43" t="s">
        <v>711</v>
      </c>
      <c r="F904" s="43" t="s">
        <v>385</v>
      </c>
      <c r="G904" s="107" t="s">
        <v>579</v>
      </c>
      <c r="H904" s="107" t="s">
        <v>226</v>
      </c>
      <c r="I904" s="43" t="s">
        <v>279</v>
      </c>
    </row>
    <row r="905" spans="1:9" x14ac:dyDescent="0.25">
      <c r="A905" s="43" t="s">
        <v>270</v>
      </c>
      <c r="B905" s="43" t="s">
        <v>520</v>
      </c>
      <c r="C905" s="43" t="s">
        <v>562</v>
      </c>
      <c r="D905" s="43" t="s">
        <v>712</v>
      </c>
      <c r="E905" s="43" t="s">
        <v>713</v>
      </c>
      <c r="F905" s="43" t="s">
        <v>385</v>
      </c>
      <c r="G905" s="107" t="s">
        <v>579</v>
      </c>
      <c r="H905" s="107" t="s">
        <v>226</v>
      </c>
      <c r="I905" s="43" t="s">
        <v>279</v>
      </c>
    </row>
    <row r="906" spans="1:9" x14ac:dyDescent="0.25">
      <c r="A906" s="43" t="s">
        <v>270</v>
      </c>
      <c r="B906" s="43" t="s">
        <v>520</v>
      </c>
      <c r="C906" s="43" t="s">
        <v>562</v>
      </c>
      <c r="D906" s="43" t="s">
        <v>714</v>
      </c>
      <c r="E906" s="43" t="s">
        <v>715</v>
      </c>
      <c r="F906" s="43" t="s">
        <v>385</v>
      </c>
      <c r="G906" s="107" t="s">
        <v>579</v>
      </c>
      <c r="H906" s="107" t="s">
        <v>226</v>
      </c>
      <c r="I906" s="43" t="s">
        <v>279</v>
      </c>
    </row>
    <row r="907" spans="1:9" x14ac:dyDescent="0.25">
      <c r="A907" s="43" t="s">
        <v>270</v>
      </c>
      <c r="B907" s="43" t="s">
        <v>520</v>
      </c>
      <c r="C907" s="43" t="s">
        <v>562</v>
      </c>
      <c r="D907" s="43" t="s">
        <v>716</v>
      </c>
      <c r="E907" s="43" t="s">
        <v>717</v>
      </c>
      <c r="F907" s="43" t="s">
        <v>385</v>
      </c>
      <c r="G907" s="107" t="s">
        <v>579</v>
      </c>
      <c r="H907" s="107" t="s">
        <v>226</v>
      </c>
      <c r="I907" s="43" t="s">
        <v>279</v>
      </c>
    </row>
    <row r="908" spans="1:9" x14ac:dyDescent="0.25">
      <c r="A908" s="43" t="s">
        <v>270</v>
      </c>
      <c r="B908" s="43" t="s">
        <v>520</v>
      </c>
      <c r="C908" s="43" t="s">
        <v>562</v>
      </c>
      <c r="D908" s="43" t="s">
        <v>718</v>
      </c>
      <c r="E908" s="43" t="s">
        <v>719</v>
      </c>
      <c r="F908" s="43" t="s">
        <v>385</v>
      </c>
      <c r="G908" s="107" t="s">
        <v>579</v>
      </c>
      <c r="H908" s="107" t="s">
        <v>226</v>
      </c>
      <c r="I908" s="43" t="s">
        <v>279</v>
      </c>
    </row>
    <row r="909" spans="1:9" x14ac:dyDescent="0.25">
      <c r="A909" s="43" t="s">
        <v>270</v>
      </c>
      <c r="B909" s="43" t="s">
        <v>520</v>
      </c>
      <c r="C909" s="43" t="s">
        <v>562</v>
      </c>
      <c r="D909" s="43" t="s">
        <v>720</v>
      </c>
      <c r="E909" s="43" t="s">
        <v>721</v>
      </c>
      <c r="F909" s="43" t="s">
        <v>385</v>
      </c>
      <c r="G909" s="107" t="s">
        <v>579</v>
      </c>
      <c r="H909" s="107">
        <v>565.18899999999996</v>
      </c>
      <c r="I909" s="43" t="s">
        <v>279</v>
      </c>
    </row>
    <row r="910" spans="1:9" x14ac:dyDescent="0.25">
      <c r="A910" s="43" t="s">
        <v>270</v>
      </c>
      <c r="B910" s="43" t="s">
        <v>520</v>
      </c>
      <c r="C910" s="43" t="s">
        <v>562</v>
      </c>
      <c r="D910" s="43" t="s">
        <v>722</v>
      </c>
      <c r="E910" s="43" t="s">
        <v>723</v>
      </c>
      <c r="F910" s="43" t="s">
        <v>385</v>
      </c>
      <c r="G910" s="107" t="s">
        <v>579</v>
      </c>
      <c r="H910" s="107">
        <v>40.593000000000004</v>
      </c>
      <c r="I910" s="43" t="s">
        <v>279</v>
      </c>
    </row>
    <row r="911" spans="1:9" x14ac:dyDescent="0.25">
      <c r="A911" s="43" t="s">
        <v>270</v>
      </c>
      <c r="B911" s="43" t="s">
        <v>520</v>
      </c>
      <c r="C911" s="43" t="s">
        <v>562</v>
      </c>
      <c r="D911" s="43" t="s">
        <v>755</v>
      </c>
      <c r="E911" s="43" t="s">
        <v>756</v>
      </c>
      <c r="F911" s="43" t="s">
        <v>385</v>
      </c>
      <c r="G911" s="107" t="s">
        <v>579</v>
      </c>
      <c r="H911" s="107">
        <v>605.78199999999993</v>
      </c>
      <c r="I911" s="43" t="s">
        <v>279</v>
      </c>
    </row>
    <row r="912" spans="1:9" x14ac:dyDescent="0.25">
      <c r="A912" s="43" t="s">
        <v>270</v>
      </c>
      <c r="B912" s="43" t="s">
        <v>520</v>
      </c>
      <c r="C912" s="43" t="s">
        <v>562</v>
      </c>
      <c r="D912" s="43" t="s">
        <v>586</v>
      </c>
      <c r="E912" s="43" t="s">
        <v>587</v>
      </c>
      <c r="F912" s="43" t="s">
        <v>385</v>
      </c>
      <c r="G912" s="107" t="s">
        <v>580</v>
      </c>
      <c r="H912" s="107" t="s">
        <v>226</v>
      </c>
      <c r="I912" s="43" t="s">
        <v>280</v>
      </c>
    </row>
    <row r="913" spans="1:9" x14ac:dyDescent="0.25">
      <c r="A913" s="43" t="s">
        <v>270</v>
      </c>
      <c r="B913" s="43" t="s">
        <v>520</v>
      </c>
      <c r="C913" s="43" t="s">
        <v>562</v>
      </c>
      <c r="D913" s="43" t="s">
        <v>588</v>
      </c>
      <c r="E913" s="43" t="s">
        <v>589</v>
      </c>
      <c r="F913" s="43" t="s">
        <v>385</v>
      </c>
      <c r="G913" s="107" t="s">
        <v>580</v>
      </c>
      <c r="H913" s="107" t="s">
        <v>519</v>
      </c>
      <c r="I913" s="43" t="s">
        <v>280</v>
      </c>
    </row>
    <row r="914" spans="1:9" x14ac:dyDescent="0.25">
      <c r="A914" s="43" t="s">
        <v>270</v>
      </c>
      <c r="B914" s="43" t="s">
        <v>520</v>
      </c>
      <c r="C914" s="43" t="s">
        <v>562</v>
      </c>
      <c r="D914" s="43" t="s">
        <v>590</v>
      </c>
      <c r="E914" s="43" t="s">
        <v>591</v>
      </c>
      <c r="F914" s="43" t="s">
        <v>385</v>
      </c>
      <c r="G914" s="107" t="s">
        <v>580</v>
      </c>
      <c r="H914" s="107" t="s">
        <v>519</v>
      </c>
      <c r="I914" s="43" t="s">
        <v>280</v>
      </c>
    </row>
    <row r="915" spans="1:9" x14ac:dyDescent="0.25">
      <c r="A915" s="43" t="s">
        <v>270</v>
      </c>
      <c r="B915" s="43" t="s">
        <v>520</v>
      </c>
      <c r="C915" s="43" t="s">
        <v>562</v>
      </c>
      <c r="D915" s="43" t="s">
        <v>592</v>
      </c>
      <c r="E915" s="43" t="s">
        <v>593</v>
      </c>
      <c r="F915" s="43" t="s">
        <v>385</v>
      </c>
      <c r="G915" s="107" t="s">
        <v>580</v>
      </c>
      <c r="H915" s="107" t="s">
        <v>519</v>
      </c>
      <c r="I915" s="43" t="s">
        <v>280</v>
      </c>
    </row>
    <row r="916" spans="1:9" x14ac:dyDescent="0.25">
      <c r="A916" s="43" t="s">
        <v>270</v>
      </c>
      <c r="B916" s="43" t="s">
        <v>520</v>
      </c>
      <c r="C916" s="43" t="s">
        <v>562</v>
      </c>
      <c r="D916" s="43" t="s">
        <v>594</v>
      </c>
      <c r="E916" s="43" t="s">
        <v>595</v>
      </c>
      <c r="F916" s="43" t="s">
        <v>385</v>
      </c>
      <c r="G916" s="107" t="s">
        <v>580</v>
      </c>
      <c r="H916" s="107" t="s">
        <v>226</v>
      </c>
      <c r="I916" s="43" t="s">
        <v>280</v>
      </c>
    </row>
    <row r="917" spans="1:9" x14ac:dyDescent="0.25">
      <c r="A917" s="43" t="s">
        <v>270</v>
      </c>
      <c r="B917" s="43" t="s">
        <v>520</v>
      </c>
      <c r="C917" s="43" t="s">
        <v>562</v>
      </c>
      <c r="D917" s="43" t="s">
        <v>596</v>
      </c>
      <c r="E917" s="43" t="s">
        <v>597</v>
      </c>
      <c r="F917" s="43" t="s">
        <v>385</v>
      </c>
      <c r="G917" s="107" t="s">
        <v>580</v>
      </c>
      <c r="H917" s="107" t="s">
        <v>519</v>
      </c>
      <c r="I917" s="43" t="s">
        <v>280</v>
      </c>
    </row>
    <row r="918" spans="1:9" x14ac:dyDescent="0.25">
      <c r="A918" s="43" t="s">
        <v>270</v>
      </c>
      <c r="B918" s="43" t="s">
        <v>520</v>
      </c>
      <c r="C918" s="43" t="s">
        <v>562</v>
      </c>
      <c r="D918" s="43" t="s">
        <v>598</v>
      </c>
      <c r="E918" s="43" t="s">
        <v>599</v>
      </c>
      <c r="F918" s="43" t="s">
        <v>385</v>
      </c>
      <c r="G918" s="107" t="s">
        <v>580</v>
      </c>
      <c r="H918" s="107" t="s">
        <v>519</v>
      </c>
      <c r="I918" s="43" t="s">
        <v>280</v>
      </c>
    </row>
    <row r="919" spans="1:9" x14ac:dyDescent="0.25">
      <c r="A919" s="43" t="s">
        <v>270</v>
      </c>
      <c r="B919" s="43" t="s">
        <v>520</v>
      </c>
      <c r="C919" s="43" t="s">
        <v>562</v>
      </c>
      <c r="D919" s="43" t="s">
        <v>600</v>
      </c>
      <c r="E919" s="43" t="s">
        <v>601</v>
      </c>
      <c r="F919" s="43" t="s">
        <v>385</v>
      </c>
      <c r="G919" s="107" t="s">
        <v>580</v>
      </c>
      <c r="H919" s="107" t="s">
        <v>519</v>
      </c>
      <c r="I919" s="43" t="s">
        <v>280</v>
      </c>
    </row>
    <row r="920" spans="1:9" x14ac:dyDescent="0.25">
      <c r="A920" s="43" t="s">
        <v>270</v>
      </c>
      <c r="B920" s="43" t="s">
        <v>520</v>
      </c>
      <c r="C920" s="43" t="s">
        <v>562</v>
      </c>
      <c r="D920" s="43" t="s">
        <v>602</v>
      </c>
      <c r="E920" s="43" t="s">
        <v>603</v>
      </c>
      <c r="F920" s="43" t="s">
        <v>385</v>
      </c>
      <c r="G920" s="107" t="s">
        <v>580</v>
      </c>
      <c r="H920" s="107" t="s">
        <v>226</v>
      </c>
      <c r="I920" s="43" t="s">
        <v>280</v>
      </c>
    </row>
    <row r="921" spans="1:9" x14ac:dyDescent="0.25">
      <c r="A921" s="43" t="s">
        <v>270</v>
      </c>
      <c r="B921" s="43" t="s">
        <v>520</v>
      </c>
      <c r="C921" s="43" t="s">
        <v>562</v>
      </c>
      <c r="D921" s="43" t="s">
        <v>604</v>
      </c>
      <c r="E921" s="43" t="s">
        <v>605</v>
      </c>
      <c r="F921" s="43" t="s">
        <v>385</v>
      </c>
      <c r="G921" s="107" t="s">
        <v>580</v>
      </c>
      <c r="H921" s="107" t="s">
        <v>519</v>
      </c>
      <c r="I921" s="43" t="s">
        <v>280</v>
      </c>
    </row>
    <row r="922" spans="1:9" x14ac:dyDescent="0.25">
      <c r="A922" s="43" t="s">
        <v>270</v>
      </c>
      <c r="B922" s="43" t="s">
        <v>520</v>
      </c>
      <c r="C922" s="43" t="s">
        <v>562</v>
      </c>
      <c r="D922" s="43" t="s">
        <v>606</v>
      </c>
      <c r="E922" s="43" t="s">
        <v>607</v>
      </c>
      <c r="F922" s="43" t="s">
        <v>385</v>
      </c>
      <c r="G922" s="107" t="s">
        <v>580</v>
      </c>
      <c r="H922" s="107" t="s">
        <v>519</v>
      </c>
      <c r="I922" s="43" t="s">
        <v>280</v>
      </c>
    </row>
    <row r="923" spans="1:9" x14ac:dyDescent="0.25">
      <c r="A923" s="43" t="s">
        <v>270</v>
      </c>
      <c r="B923" s="43" t="s">
        <v>520</v>
      </c>
      <c r="C923" s="43" t="s">
        <v>562</v>
      </c>
      <c r="D923" s="43" t="s">
        <v>608</v>
      </c>
      <c r="E923" s="43" t="s">
        <v>609</v>
      </c>
      <c r="F923" s="43" t="s">
        <v>385</v>
      </c>
      <c r="G923" s="107" t="s">
        <v>580</v>
      </c>
      <c r="H923" s="107" t="s">
        <v>519</v>
      </c>
      <c r="I923" s="43" t="s">
        <v>280</v>
      </c>
    </row>
    <row r="924" spans="1:9" x14ac:dyDescent="0.25">
      <c r="A924" s="43" t="s">
        <v>270</v>
      </c>
      <c r="B924" s="43" t="s">
        <v>520</v>
      </c>
      <c r="C924" s="43" t="s">
        <v>562</v>
      </c>
      <c r="D924" s="43" t="s">
        <v>610</v>
      </c>
      <c r="E924" s="43" t="s">
        <v>611</v>
      </c>
      <c r="F924" s="43" t="s">
        <v>385</v>
      </c>
      <c r="G924" s="107" t="s">
        <v>580</v>
      </c>
      <c r="H924" s="107" t="s">
        <v>519</v>
      </c>
      <c r="I924" s="43" t="s">
        <v>280</v>
      </c>
    </row>
    <row r="925" spans="1:9" x14ac:dyDescent="0.25">
      <c r="A925" s="43" t="s">
        <v>270</v>
      </c>
      <c r="B925" s="43" t="s">
        <v>520</v>
      </c>
      <c r="C925" s="43" t="s">
        <v>562</v>
      </c>
      <c r="D925" s="43" t="s">
        <v>612</v>
      </c>
      <c r="E925" s="43" t="s">
        <v>613</v>
      </c>
      <c r="F925" s="43" t="s">
        <v>385</v>
      </c>
      <c r="G925" s="107" t="s">
        <v>580</v>
      </c>
      <c r="H925" s="107" t="s">
        <v>519</v>
      </c>
      <c r="I925" s="43" t="s">
        <v>280</v>
      </c>
    </row>
    <row r="926" spans="1:9" x14ac:dyDescent="0.25">
      <c r="A926" s="43" t="s">
        <v>270</v>
      </c>
      <c r="B926" s="43" t="s">
        <v>520</v>
      </c>
      <c r="C926" s="43" t="s">
        <v>562</v>
      </c>
      <c r="D926" s="43" t="s">
        <v>614</v>
      </c>
      <c r="E926" s="43" t="s">
        <v>615</v>
      </c>
      <c r="F926" s="43" t="s">
        <v>385</v>
      </c>
      <c r="G926" s="107" t="s">
        <v>580</v>
      </c>
      <c r="H926" s="107" t="s">
        <v>519</v>
      </c>
      <c r="I926" s="43" t="s">
        <v>280</v>
      </c>
    </row>
    <row r="927" spans="1:9" x14ac:dyDescent="0.25">
      <c r="A927" s="43" t="s">
        <v>270</v>
      </c>
      <c r="B927" s="43" t="s">
        <v>520</v>
      </c>
      <c r="C927" s="43" t="s">
        <v>562</v>
      </c>
      <c r="D927" s="43" t="s">
        <v>616</v>
      </c>
      <c r="E927" s="43" t="s">
        <v>617</v>
      </c>
      <c r="F927" s="43" t="s">
        <v>385</v>
      </c>
      <c r="G927" s="107" t="s">
        <v>580</v>
      </c>
      <c r="H927" s="107" t="s">
        <v>519</v>
      </c>
      <c r="I927" s="43" t="s">
        <v>280</v>
      </c>
    </row>
    <row r="928" spans="1:9" x14ac:dyDescent="0.25">
      <c r="A928" s="43" t="s">
        <v>270</v>
      </c>
      <c r="B928" s="43" t="s">
        <v>520</v>
      </c>
      <c r="C928" s="43" t="s">
        <v>562</v>
      </c>
      <c r="D928" s="43" t="s">
        <v>618</v>
      </c>
      <c r="E928" s="43" t="s">
        <v>619</v>
      </c>
      <c r="F928" s="43" t="s">
        <v>385</v>
      </c>
      <c r="G928" s="107" t="s">
        <v>580</v>
      </c>
      <c r="H928" s="107" t="s">
        <v>519</v>
      </c>
      <c r="I928" s="43" t="s">
        <v>280</v>
      </c>
    </row>
    <row r="929" spans="1:9" x14ac:dyDescent="0.25">
      <c r="A929" s="43" t="s">
        <v>270</v>
      </c>
      <c r="B929" s="43" t="s">
        <v>520</v>
      </c>
      <c r="C929" s="43" t="s">
        <v>562</v>
      </c>
      <c r="D929" s="43" t="s">
        <v>620</v>
      </c>
      <c r="E929" s="43" t="s">
        <v>621</v>
      </c>
      <c r="F929" s="43" t="s">
        <v>385</v>
      </c>
      <c r="G929" s="107" t="s">
        <v>580</v>
      </c>
      <c r="H929" s="107" t="s">
        <v>519</v>
      </c>
      <c r="I929" s="43" t="s">
        <v>280</v>
      </c>
    </row>
    <row r="930" spans="1:9" x14ac:dyDescent="0.25">
      <c r="A930" s="43" t="s">
        <v>270</v>
      </c>
      <c r="B930" s="43" t="s">
        <v>520</v>
      </c>
      <c r="C930" s="43" t="s">
        <v>562</v>
      </c>
      <c r="D930" s="43" t="s">
        <v>622</v>
      </c>
      <c r="E930" s="43" t="s">
        <v>623</v>
      </c>
      <c r="F930" s="43" t="s">
        <v>385</v>
      </c>
      <c r="G930" s="107" t="s">
        <v>580</v>
      </c>
      <c r="H930" s="107" t="s">
        <v>519</v>
      </c>
      <c r="I930" s="43" t="s">
        <v>280</v>
      </c>
    </row>
    <row r="931" spans="1:9" x14ac:dyDescent="0.25">
      <c r="A931" s="43" t="s">
        <v>270</v>
      </c>
      <c r="B931" s="43" t="s">
        <v>520</v>
      </c>
      <c r="C931" s="43" t="s">
        <v>562</v>
      </c>
      <c r="D931" s="43" t="s">
        <v>624</v>
      </c>
      <c r="E931" s="43" t="s">
        <v>625</v>
      </c>
      <c r="F931" s="43" t="s">
        <v>385</v>
      </c>
      <c r="G931" s="107" t="s">
        <v>580</v>
      </c>
      <c r="H931" s="107" t="s">
        <v>519</v>
      </c>
      <c r="I931" s="43" t="s">
        <v>280</v>
      </c>
    </row>
    <row r="932" spans="1:9" x14ac:dyDescent="0.25">
      <c r="A932" s="43" t="s">
        <v>270</v>
      </c>
      <c r="B932" s="43" t="s">
        <v>520</v>
      </c>
      <c r="C932" s="43" t="s">
        <v>562</v>
      </c>
      <c r="D932" s="43" t="s">
        <v>626</v>
      </c>
      <c r="E932" s="43" t="s">
        <v>627</v>
      </c>
      <c r="F932" s="43" t="s">
        <v>385</v>
      </c>
      <c r="G932" s="107" t="s">
        <v>580</v>
      </c>
      <c r="H932" s="107" t="s">
        <v>519</v>
      </c>
      <c r="I932" s="43" t="s">
        <v>280</v>
      </c>
    </row>
    <row r="933" spans="1:9" x14ac:dyDescent="0.25">
      <c r="A933" s="43" t="s">
        <v>270</v>
      </c>
      <c r="B933" s="43" t="s">
        <v>520</v>
      </c>
      <c r="C933" s="43" t="s">
        <v>562</v>
      </c>
      <c r="D933" s="43" t="s">
        <v>628</v>
      </c>
      <c r="E933" s="43" t="s">
        <v>629</v>
      </c>
      <c r="F933" s="43" t="s">
        <v>385</v>
      </c>
      <c r="G933" s="107" t="s">
        <v>580</v>
      </c>
      <c r="H933" s="107" t="s">
        <v>519</v>
      </c>
      <c r="I933" s="43" t="s">
        <v>280</v>
      </c>
    </row>
    <row r="934" spans="1:9" x14ac:dyDescent="0.25">
      <c r="A934" s="43" t="s">
        <v>270</v>
      </c>
      <c r="B934" s="43" t="s">
        <v>520</v>
      </c>
      <c r="C934" s="43" t="s">
        <v>562</v>
      </c>
      <c r="D934" s="43" t="s">
        <v>630</v>
      </c>
      <c r="E934" s="43" t="s">
        <v>631</v>
      </c>
      <c r="F934" s="43" t="s">
        <v>385</v>
      </c>
      <c r="G934" s="107" t="s">
        <v>580</v>
      </c>
      <c r="H934" s="107" t="s">
        <v>519</v>
      </c>
      <c r="I934" s="43" t="s">
        <v>280</v>
      </c>
    </row>
    <row r="935" spans="1:9" x14ac:dyDescent="0.25">
      <c r="A935" s="43" t="s">
        <v>270</v>
      </c>
      <c r="B935" s="43" t="s">
        <v>520</v>
      </c>
      <c r="C935" s="43" t="s">
        <v>562</v>
      </c>
      <c r="D935" s="43" t="s">
        <v>632</v>
      </c>
      <c r="E935" s="43" t="s">
        <v>633</v>
      </c>
      <c r="F935" s="43" t="s">
        <v>385</v>
      </c>
      <c r="G935" s="107" t="s">
        <v>580</v>
      </c>
      <c r="H935" s="107" t="s">
        <v>519</v>
      </c>
      <c r="I935" s="43" t="s">
        <v>280</v>
      </c>
    </row>
    <row r="936" spans="1:9" x14ac:dyDescent="0.25">
      <c r="A936" s="43" t="s">
        <v>270</v>
      </c>
      <c r="B936" s="43" t="s">
        <v>520</v>
      </c>
      <c r="C936" s="43" t="s">
        <v>562</v>
      </c>
      <c r="D936" s="43" t="s">
        <v>634</v>
      </c>
      <c r="E936" s="43" t="s">
        <v>635</v>
      </c>
      <c r="F936" s="43" t="s">
        <v>385</v>
      </c>
      <c r="G936" s="107" t="s">
        <v>580</v>
      </c>
      <c r="H936" s="107" t="s">
        <v>519</v>
      </c>
      <c r="I936" s="43" t="s">
        <v>280</v>
      </c>
    </row>
    <row r="937" spans="1:9" x14ac:dyDescent="0.25">
      <c r="A937" s="43" t="s">
        <v>270</v>
      </c>
      <c r="B937" s="43" t="s">
        <v>520</v>
      </c>
      <c r="C937" s="43" t="s">
        <v>562</v>
      </c>
      <c r="D937" s="43" t="s">
        <v>636</v>
      </c>
      <c r="E937" s="43" t="s">
        <v>637</v>
      </c>
      <c r="F937" s="43" t="s">
        <v>385</v>
      </c>
      <c r="G937" s="107" t="s">
        <v>580</v>
      </c>
      <c r="H937" s="107" t="s">
        <v>519</v>
      </c>
      <c r="I937" s="43" t="s">
        <v>280</v>
      </c>
    </row>
    <row r="938" spans="1:9" x14ac:dyDescent="0.25">
      <c r="A938" s="43" t="s">
        <v>270</v>
      </c>
      <c r="B938" s="43" t="s">
        <v>520</v>
      </c>
      <c r="C938" s="43" t="s">
        <v>562</v>
      </c>
      <c r="D938" s="43" t="s">
        <v>638</v>
      </c>
      <c r="E938" s="43" t="s">
        <v>639</v>
      </c>
      <c r="F938" s="43" t="s">
        <v>385</v>
      </c>
      <c r="G938" s="107" t="s">
        <v>580</v>
      </c>
      <c r="H938" s="107" t="s">
        <v>519</v>
      </c>
      <c r="I938" s="43" t="s">
        <v>280</v>
      </c>
    </row>
    <row r="939" spans="1:9" x14ac:dyDescent="0.25">
      <c r="A939" s="43" t="s">
        <v>270</v>
      </c>
      <c r="B939" s="43" t="s">
        <v>520</v>
      </c>
      <c r="C939" s="43" t="s">
        <v>562</v>
      </c>
      <c r="D939" s="43" t="s">
        <v>640</v>
      </c>
      <c r="E939" s="43" t="s">
        <v>641</v>
      </c>
      <c r="F939" s="43" t="s">
        <v>385</v>
      </c>
      <c r="G939" s="107" t="s">
        <v>580</v>
      </c>
      <c r="H939" s="107" t="s">
        <v>519</v>
      </c>
      <c r="I939" s="43" t="s">
        <v>280</v>
      </c>
    </row>
    <row r="940" spans="1:9" x14ac:dyDescent="0.25">
      <c r="A940" s="43" t="s">
        <v>270</v>
      </c>
      <c r="B940" s="43" t="s">
        <v>520</v>
      </c>
      <c r="C940" s="43" t="s">
        <v>562</v>
      </c>
      <c r="D940" s="43" t="s">
        <v>642</v>
      </c>
      <c r="E940" s="43" t="s">
        <v>643</v>
      </c>
      <c r="F940" s="43" t="s">
        <v>385</v>
      </c>
      <c r="G940" s="107" t="s">
        <v>580</v>
      </c>
      <c r="H940" s="107" t="s">
        <v>519</v>
      </c>
      <c r="I940" s="43" t="s">
        <v>280</v>
      </c>
    </row>
    <row r="941" spans="1:9" x14ac:dyDescent="0.25">
      <c r="A941" s="43" t="s">
        <v>270</v>
      </c>
      <c r="B941" s="43" t="s">
        <v>520</v>
      </c>
      <c r="C941" s="43" t="s">
        <v>562</v>
      </c>
      <c r="D941" s="43" t="s">
        <v>644</v>
      </c>
      <c r="E941" s="43" t="s">
        <v>645</v>
      </c>
      <c r="F941" s="43" t="s">
        <v>385</v>
      </c>
      <c r="G941" s="107" t="s">
        <v>580</v>
      </c>
      <c r="H941" s="107" t="s">
        <v>519</v>
      </c>
      <c r="I941" s="43" t="s">
        <v>280</v>
      </c>
    </row>
    <row r="942" spans="1:9" x14ac:dyDescent="0.25">
      <c r="A942" s="43" t="s">
        <v>270</v>
      </c>
      <c r="B942" s="43" t="s">
        <v>520</v>
      </c>
      <c r="C942" s="43" t="s">
        <v>562</v>
      </c>
      <c r="D942" s="43" t="s">
        <v>646</v>
      </c>
      <c r="E942" s="43" t="s">
        <v>647</v>
      </c>
      <c r="F942" s="43" t="s">
        <v>385</v>
      </c>
      <c r="G942" s="107" t="s">
        <v>580</v>
      </c>
      <c r="H942" s="107" t="s">
        <v>519</v>
      </c>
      <c r="I942" s="43" t="s">
        <v>280</v>
      </c>
    </row>
    <row r="943" spans="1:9" x14ac:dyDescent="0.25">
      <c r="A943" s="43" t="s">
        <v>270</v>
      </c>
      <c r="B943" s="43" t="s">
        <v>520</v>
      </c>
      <c r="C943" s="43" t="s">
        <v>562</v>
      </c>
      <c r="D943" s="43" t="s">
        <v>648</v>
      </c>
      <c r="E943" s="43" t="s">
        <v>649</v>
      </c>
      <c r="F943" s="43" t="s">
        <v>385</v>
      </c>
      <c r="G943" s="107" t="s">
        <v>580</v>
      </c>
      <c r="H943" s="107" t="s">
        <v>519</v>
      </c>
      <c r="I943" s="43" t="s">
        <v>280</v>
      </c>
    </row>
    <row r="944" spans="1:9" x14ac:dyDescent="0.25">
      <c r="A944" s="43" t="s">
        <v>270</v>
      </c>
      <c r="B944" s="43" t="s">
        <v>520</v>
      </c>
      <c r="C944" s="43" t="s">
        <v>562</v>
      </c>
      <c r="D944" s="43" t="s">
        <v>650</v>
      </c>
      <c r="E944" s="43" t="s">
        <v>651</v>
      </c>
      <c r="F944" s="43" t="s">
        <v>385</v>
      </c>
      <c r="G944" s="107" t="s">
        <v>580</v>
      </c>
      <c r="H944" s="107" t="s">
        <v>519</v>
      </c>
      <c r="I944" s="43" t="s">
        <v>280</v>
      </c>
    </row>
    <row r="945" spans="1:9" x14ac:dyDescent="0.25">
      <c r="A945" s="43" t="s">
        <v>270</v>
      </c>
      <c r="B945" s="43" t="s">
        <v>520</v>
      </c>
      <c r="C945" s="43" t="s">
        <v>562</v>
      </c>
      <c r="D945" s="43" t="s">
        <v>652</v>
      </c>
      <c r="E945" s="43" t="s">
        <v>653</v>
      </c>
      <c r="F945" s="43" t="s">
        <v>385</v>
      </c>
      <c r="G945" s="107" t="s">
        <v>580</v>
      </c>
      <c r="H945" s="107" t="s">
        <v>519</v>
      </c>
      <c r="I945" s="43" t="s">
        <v>280</v>
      </c>
    </row>
    <row r="946" spans="1:9" x14ac:dyDescent="0.25">
      <c r="A946" s="43" t="s">
        <v>270</v>
      </c>
      <c r="B946" s="43" t="s">
        <v>520</v>
      </c>
      <c r="C946" s="43" t="s">
        <v>562</v>
      </c>
      <c r="D946" s="43" t="s">
        <v>654</v>
      </c>
      <c r="E946" s="43" t="s">
        <v>655</v>
      </c>
      <c r="F946" s="43" t="s">
        <v>385</v>
      </c>
      <c r="G946" s="107" t="s">
        <v>580</v>
      </c>
      <c r="H946" s="107" t="s">
        <v>519</v>
      </c>
      <c r="I946" s="43" t="s">
        <v>280</v>
      </c>
    </row>
    <row r="947" spans="1:9" x14ac:dyDescent="0.25">
      <c r="A947" s="43" t="s">
        <v>270</v>
      </c>
      <c r="B947" s="43" t="s">
        <v>520</v>
      </c>
      <c r="C947" s="43" t="s">
        <v>562</v>
      </c>
      <c r="D947" s="43" t="s">
        <v>656</v>
      </c>
      <c r="E947" s="43" t="s">
        <v>657</v>
      </c>
      <c r="F947" s="43" t="s">
        <v>385</v>
      </c>
      <c r="G947" s="107" t="s">
        <v>580</v>
      </c>
      <c r="H947" s="107" t="s">
        <v>226</v>
      </c>
      <c r="I947" s="43" t="s">
        <v>280</v>
      </c>
    </row>
    <row r="948" spans="1:9" x14ac:dyDescent="0.25">
      <c r="A948" s="43" t="s">
        <v>270</v>
      </c>
      <c r="B948" s="43" t="s">
        <v>520</v>
      </c>
      <c r="C948" s="43" t="s">
        <v>562</v>
      </c>
      <c r="D948" s="43" t="s">
        <v>658</v>
      </c>
      <c r="E948" s="43" t="s">
        <v>659</v>
      </c>
      <c r="F948" s="43" t="s">
        <v>385</v>
      </c>
      <c r="G948" s="107" t="s">
        <v>580</v>
      </c>
      <c r="H948" s="107" t="s">
        <v>519</v>
      </c>
      <c r="I948" s="43" t="s">
        <v>280</v>
      </c>
    </row>
    <row r="949" spans="1:9" x14ac:dyDescent="0.25">
      <c r="A949" s="43" t="s">
        <v>270</v>
      </c>
      <c r="B949" s="43" t="s">
        <v>520</v>
      </c>
      <c r="C949" s="43" t="s">
        <v>562</v>
      </c>
      <c r="D949" s="43" t="s">
        <v>660</v>
      </c>
      <c r="E949" s="43" t="s">
        <v>661</v>
      </c>
      <c r="F949" s="43" t="s">
        <v>385</v>
      </c>
      <c r="G949" s="107" t="s">
        <v>580</v>
      </c>
      <c r="H949" s="107" t="s">
        <v>519</v>
      </c>
      <c r="I949" s="43" t="s">
        <v>280</v>
      </c>
    </row>
    <row r="950" spans="1:9" x14ac:dyDescent="0.25">
      <c r="A950" s="43" t="s">
        <v>270</v>
      </c>
      <c r="B950" s="43" t="s">
        <v>520</v>
      </c>
      <c r="C950" s="43" t="s">
        <v>562</v>
      </c>
      <c r="D950" s="43" t="s">
        <v>662</v>
      </c>
      <c r="E950" s="43" t="s">
        <v>663</v>
      </c>
      <c r="F950" s="43" t="s">
        <v>385</v>
      </c>
      <c r="G950" s="107" t="s">
        <v>580</v>
      </c>
      <c r="H950" s="107">
        <v>585.34699999999998</v>
      </c>
      <c r="I950" s="43" t="s">
        <v>280</v>
      </c>
    </row>
    <row r="951" spans="1:9" x14ac:dyDescent="0.25">
      <c r="A951" s="43" t="s">
        <v>270</v>
      </c>
      <c r="B951" s="43" t="s">
        <v>520</v>
      </c>
      <c r="C951" s="43" t="s">
        <v>562</v>
      </c>
      <c r="D951" s="43" t="s">
        <v>664</v>
      </c>
      <c r="E951" s="43" t="s">
        <v>665</v>
      </c>
      <c r="F951" s="43" t="s">
        <v>385</v>
      </c>
      <c r="G951" s="107" t="s">
        <v>580</v>
      </c>
      <c r="H951" s="107">
        <v>585.34699999999998</v>
      </c>
      <c r="I951" s="43" t="s">
        <v>280</v>
      </c>
    </row>
    <row r="952" spans="1:9" x14ac:dyDescent="0.25">
      <c r="A952" s="43" t="s">
        <v>270</v>
      </c>
      <c r="B952" s="43" t="s">
        <v>520</v>
      </c>
      <c r="C952" s="43" t="s">
        <v>562</v>
      </c>
      <c r="D952" s="43" t="s">
        <v>666</v>
      </c>
      <c r="E952" s="43" t="s">
        <v>667</v>
      </c>
      <c r="F952" s="43" t="s">
        <v>385</v>
      </c>
      <c r="G952" s="107" t="s">
        <v>580</v>
      </c>
      <c r="H952" s="107" t="s">
        <v>519</v>
      </c>
      <c r="I952" s="43" t="s">
        <v>280</v>
      </c>
    </row>
    <row r="953" spans="1:9" x14ac:dyDescent="0.25">
      <c r="A953" s="43" t="s">
        <v>270</v>
      </c>
      <c r="B953" s="43" t="s">
        <v>520</v>
      </c>
      <c r="C953" s="43" t="s">
        <v>562</v>
      </c>
      <c r="D953" s="43" t="s">
        <v>668</v>
      </c>
      <c r="E953" s="43" t="s">
        <v>669</v>
      </c>
      <c r="F953" s="43" t="s">
        <v>385</v>
      </c>
      <c r="G953" s="107" t="s">
        <v>580</v>
      </c>
      <c r="H953" s="107" t="s">
        <v>226</v>
      </c>
      <c r="I953" s="43" t="s">
        <v>280</v>
      </c>
    </row>
    <row r="954" spans="1:9" x14ac:dyDescent="0.25">
      <c r="A954" s="43" t="s">
        <v>270</v>
      </c>
      <c r="B954" s="43" t="s">
        <v>520</v>
      </c>
      <c r="C954" s="43" t="s">
        <v>562</v>
      </c>
      <c r="D954" s="43" t="s">
        <v>670</v>
      </c>
      <c r="E954" s="43" t="s">
        <v>671</v>
      </c>
      <c r="F954" s="43" t="s">
        <v>385</v>
      </c>
      <c r="G954" s="107" t="s">
        <v>580</v>
      </c>
      <c r="H954" s="107" t="s">
        <v>519</v>
      </c>
      <c r="I954" s="43" t="s">
        <v>280</v>
      </c>
    </row>
    <row r="955" spans="1:9" x14ac:dyDescent="0.25">
      <c r="A955" s="43" t="s">
        <v>270</v>
      </c>
      <c r="B955" s="43" t="s">
        <v>520</v>
      </c>
      <c r="C955" s="43" t="s">
        <v>562</v>
      </c>
      <c r="D955" s="43" t="s">
        <v>672</v>
      </c>
      <c r="E955" s="43" t="s">
        <v>673</v>
      </c>
      <c r="F955" s="43" t="s">
        <v>385</v>
      </c>
      <c r="G955" s="107" t="s">
        <v>580</v>
      </c>
      <c r="H955" s="107" t="s">
        <v>226</v>
      </c>
      <c r="I955" s="43" t="s">
        <v>280</v>
      </c>
    </row>
    <row r="956" spans="1:9" x14ac:dyDescent="0.25">
      <c r="A956" s="43" t="s">
        <v>270</v>
      </c>
      <c r="B956" s="43" t="s">
        <v>520</v>
      </c>
      <c r="C956" s="43" t="s">
        <v>562</v>
      </c>
      <c r="D956" s="43" t="s">
        <v>674</v>
      </c>
      <c r="E956" s="43" t="s">
        <v>675</v>
      </c>
      <c r="F956" s="43" t="s">
        <v>385</v>
      </c>
      <c r="G956" s="107" t="s">
        <v>580</v>
      </c>
      <c r="H956" s="107" t="s">
        <v>519</v>
      </c>
      <c r="I956" s="43" t="s">
        <v>280</v>
      </c>
    </row>
    <row r="957" spans="1:9" x14ac:dyDescent="0.25">
      <c r="A957" s="43" t="s">
        <v>270</v>
      </c>
      <c r="B957" s="43" t="s">
        <v>520</v>
      </c>
      <c r="C957" s="43" t="s">
        <v>562</v>
      </c>
      <c r="D957" s="43" t="s">
        <v>676</v>
      </c>
      <c r="E957" s="43" t="s">
        <v>677</v>
      </c>
      <c r="F957" s="43" t="s">
        <v>385</v>
      </c>
      <c r="G957" s="107" t="s">
        <v>580</v>
      </c>
      <c r="H957" s="107" t="s">
        <v>519</v>
      </c>
      <c r="I957" s="43" t="s">
        <v>280</v>
      </c>
    </row>
    <row r="958" spans="1:9" x14ac:dyDescent="0.25">
      <c r="A958" s="43" t="s">
        <v>270</v>
      </c>
      <c r="B958" s="43" t="s">
        <v>520</v>
      </c>
      <c r="C958" s="43" t="s">
        <v>562</v>
      </c>
      <c r="D958" s="43" t="s">
        <v>678</v>
      </c>
      <c r="E958" s="43" t="s">
        <v>679</v>
      </c>
      <c r="F958" s="43" t="s">
        <v>385</v>
      </c>
      <c r="G958" s="107" t="s">
        <v>580</v>
      </c>
      <c r="H958" s="107" t="s">
        <v>226</v>
      </c>
      <c r="I958" s="43" t="s">
        <v>280</v>
      </c>
    </row>
    <row r="959" spans="1:9" x14ac:dyDescent="0.25">
      <c r="A959" s="43" t="s">
        <v>270</v>
      </c>
      <c r="B959" s="43" t="s">
        <v>520</v>
      </c>
      <c r="C959" s="43" t="s">
        <v>562</v>
      </c>
      <c r="D959" s="43" t="s">
        <v>680</v>
      </c>
      <c r="E959" s="43" t="s">
        <v>681</v>
      </c>
      <c r="F959" s="43" t="s">
        <v>385</v>
      </c>
      <c r="G959" s="107" t="s">
        <v>580</v>
      </c>
      <c r="H959" s="107" t="s">
        <v>519</v>
      </c>
      <c r="I959" s="43" t="s">
        <v>280</v>
      </c>
    </row>
    <row r="960" spans="1:9" x14ac:dyDescent="0.25">
      <c r="A960" s="43" t="s">
        <v>270</v>
      </c>
      <c r="B960" s="43" t="s">
        <v>520</v>
      </c>
      <c r="C960" s="43" t="s">
        <v>562</v>
      </c>
      <c r="D960" s="43" t="s">
        <v>682</v>
      </c>
      <c r="E960" s="43" t="s">
        <v>683</v>
      </c>
      <c r="F960" s="43" t="s">
        <v>385</v>
      </c>
      <c r="G960" s="107" t="s">
        <v>580</v>
      </c>
      <c r="H960" s="107" t="s">
        <v>519</v>
      </c>
      <c r="I960" s="43" t="s">
        <v>280</v>
      </c>
    </row>
    <row r="961" spans="1:9" x14ac:dyDescent="0.25">
      <c r="A961" s="43" t="s">
        <v>270</v>
      </c>
      <c r="B961" s="43" t="s">
        <v>520</v>
      </c>
      <c r="C961" s="43" t="s">
        <v>562</v>
      </c>
      <c r="D961" s="43" t="s">
        <v>684</v>
      </c>
      <c r="E961" s="43" t="s">
        <v>685</v>
      </c>
      <c r="F961" s="43" t="s">
        <v>385</v>
      </c>
      <c r="G961" s="107" t="s">
        <v>580</v>
      </c>
      <c r="H961" s="107" t="s">
        <v>519</v>
      </c>
      <c r="I961" s="43" t="s">
        <v>280</v>
      </c>
    </row>
    <row r="962" spans="1:9" x14ac:dyDescent="0.25">
      <c r="A962" s="43" t="s">
        <v>270</v>
      </c>
      <c r="B962" s="43" t="s">
        <v>520</v>
      </c>
      <c r="C962" s="43" t="s">
        <v>562</v>
      </c>
      <c r="D962" s="43" t="s">
        <v>686</v>
      </c>
      <c r="E962" s="43" t="s">
        <v>687</v>
      </c>
      <c r="F962" s="43" t="s">
        <v>385</v>
      </c>
      <c r="G962" s="107" t="s">
        <v>580</v>
      </c>
      <c r="H962" s="107" t="s">
        <v>226</v>
      </c>
      <c r="I962" s="43" t="s">
        <v>280</v>
      </c>
    </row>
    <row r="963" spans="1:9" x14ac:dyDescent="0.25">
      <c r="A963" s="43" t="s">
        <v>270</v>
      </c>
      <c r="B963" s="43" t="s">
        <v>520</v>
      </c>
      <c r="C963" s="43" t="s">
        <v>562</v>
      </c>
      <c r="D963" s="43" t="s">
        <v>688</v>
      </c>
      <c r="E963" s="43" t="s">
        <v>689</v>
      </c>
      <c r="F963" s="43" t="s">
        <v>385</v>
      </c>
      <c r="G963" s="107" t="s">
        <v>580</v>
      </c>
      <c r="H963" s="107" t="s">
        <v>519</v>
      </c>
      <c r="I963" s="43" t="s">
        <v>280</v>
      </c>
    </row>
    <row r="964" spans="1:9" x14ac:dyDescent="0.25">
      <c r="A964" s="43" t="s">
        <v>270</v>
      </c>
      <c r="B964" s="43" t="s">
        <v>520</v>
      </c>
      <c r="C964" s="43" t="s">
        <v>562</v>
      </c>
      <c r="D964" s="43" t="s">
        <v>690</v>
      </c>
      <c r="E964" s="43" t="s">
        <v>691</v>
      </c>
      <c r="F964" s="43" t="s">
        <v>385</v>
      </c>
      <c r="G964" s="107" t="s">
        <v>580</v>
      </c>
      <c r="H964" s="107" t="s">
        <v>519</v>
      </c>
      <c r="I964" s="43" t="s">
        <v>280</v>
      </c>
    </row>
    <row r="965" spans="1:9" x14ac:dyDescent="0.25">
      <c r="A965" s="43" t="s">
        <v>270</v>
      </c>
      <c r="B965" s="43" t="s">
        <v>520</v>
      </c>
      <c r="C965" s="43" t="s">
        <v>562</v>
      </c>
      <c r="D965" s="43" t="s">
        <v>692</v>
      </c>
      <c r="E965" s="43" t="s">
        <v>693</v>
      </c>
      <c r="F965" s="43" t="s">
        <v>385</v>
      </c>
      <c r="G965" s="107" t="s">
        <v>580</v>
      </c>
      <c r="H965" s="107" t="s">
        <v>519</v>
      </c>
      <c r="I965" s="43" t="s">
        <v>280</v>
      </c>
    </row>
    <row r="966" spans="1:9" x14ac:dyDescent="0.25">
      <c r="A966" s="43" t="s">
        <v>270</v>
      </c>
      <c r="B966" s="43" t="s">
        <v>520</v>
      </c>
      <c r="C966" s="43" t="s">
        <v>562</v>
      </c>
      <c r="D966" s="43" t="s">
        <v>694</v>
      </c>
      <c r="E966" s="43" t="s">
        <v>695</v>
      </c>
      <c r="F966" s="43" t="s">
        <v>385</v>
      </c>
      <c r="G966" s="107" t="s">
        <v>580</v>
      </c>
      <c r="H966" s="107" t="s">
        <v>519</v>
      </c>
      <c r="I966" s="43" t="s">
        <v>280</v>
      </c>
    </row>
    <row r="967" spans="1:9" x14ac:dyDescent="0.25">
      <c r="A967" s="43" t="s">
        <v>270</v>
      </c>
      <c r="B967" s="43" t="s">
        <v>520</v>
      </c>
      <c r="C967" s="43" t="s">
        <v>562</v>
      </c>
      <c r="D967" s="43" t="s">
        <v>696</v>
      </c>
      <c r="E967" s="43" t="s">
        <v>697</v>
      </c>
      <c r="F967" s="43" t="s">
        <v>385</v>
      </c>
      <c r="G967" s="107" t="s">
        <v>580</v>
      </c>
      <c r="H967" s="107" t="s">
        <v>519</v>
      </c>
      <c r="I967" s="43" t="s">
        <v>280</v>
      </c>
    </row>
    <row r="968" spans="1:9" x14ac:dyDescent="0.25">
      <c r="A968" s="43" t="s">
        <v>270</v>
      </c>
      <c r="B968" s="43" t="s">
        <v>520</v>
      </c>
      <c r="C968" s="43" t="s">
        <v>562</v>
      </c>
      <c r="D968" s="43" t="s">
        <v>698</v>
      </c>
      <c r="E968" s="43" t="s">
        <v>699</v>
      </c>
      <c r="F968" s="43" t="s">
        <v>385</v>
      </c>
      <c r="G968" s="107" t="s">
        <v>580</v>
      </c>
      <c r="H968" s="107" t="s">
        <v>519</v>
      </c>
      <c r="I968" s="43" t="s">
        <v>280</v>
      </c>
    </row>
    <row r="969" spans="1:9" x14ac:dyDescent="0.25">
      <c r="A969" s="43" t="s">
        <v>270</v>
      </c>
      <c r="B969" s="43" t="s">
        <v>520</v>
      </c>
      <c r="C969" s="43" t="s">
        <v>562</v>
      </c>
      <c r="D969" s="43" t="s">
        <v>700</v>
      </c>
      <c r="E969" s="43" t="s">
        <v>701</v>
      </c>
      <c r="F969" s="43" t="s">
        <v>385</v>
      </c>
      <c r="G969" s="107" t="s">
        <v>580</v>
      </c>
      <c r="H969" s="107" t="s">
        <v>226</v>
      </c>
      <c r="I969" s="43" t="s">
        <v>280</v>
      </c>
    </row>
    <row r="970" spans="1:9" x14ac:dyDescent="0.25">
      <c r="A970" s="43" t="s">
        <v>270</v>
      </c>
      <c r="B970" s="43" t="s">
        <v>520</v>
      </c>
      <c r="C970" s="43" t="s">
        <v>562</v>
      </c>
      <c r="D970" s="43" t="s">
        <v>702</v>
      </c>
      <c r="E970" s="43" t="s">
        <v>703</v>
      </c>
      <c r="F970" s="43" t="s">
        <v>385</v>
      </c>
      <c r="G970" s="107" t="s">
        <v>580</v>
      </c>
      <c r="H970" s="107" t="s">
        <v>226</v>
      </c>
      <c r="I970" s="43" t="s">
        <v>280</v>
      </c>
    </row>
    <row r="971" spans="1:9" x14ac:dyDescent="0.25">
      <c r="A971" s="43" t="s">
        <v>270</v>
      </c>
      <c r="B971" s="43" t="s">
        <v>520</v>
      </c>
      <c r="C971" s="43" t="s">
        <v>562</v>
      </c>
      <c r="D971" s="43" t="s">
        <v>704</v>
      </c>
      <c r="E971" s="43" t="s">
        <v>705</v>
      </c>
      <c r="F971" s="43" t="s">
        <v>385</v>
      </c>
      <c r="G971" s="107" t="s">
        <v>580</v>
      </c>
      <c r="H971" s="107" t="s">
        <v>226</v>
      </c>
      <c r="I971" s="43" t="s">
        <v>280</v>
      </c>
    </row>
    <row r="972" spans="1:9" x14ac:dyDescent="0.25">
      <c r="A972" s="43" t="s">
        <v>270</v>
      </c>
      <c r="B972" s="43" t="s">
        <v>520</v>
      </c>
      <c r="C972" s="43" t="s">
        <v>562</v>
      </c>
      <c r="D972" s="43" t="s">
        <v>706</v>
      </c>
      <c r="E972" s="43" t="s">
        <v>707</v>
      </c>
      <c r="F972" s="43" t="s">
        <v>385</v>
      </c>
      <c r="G972" s="107" t="s">
        <v>580</v>
      </c>
      <c r="H972" s="107" t="s">
        <v>226</v>
      </c>
      <c r="I972" s="43" t="s">
        <v>280</v>
      </c>
    </row>
    <row r="973" spans="1:9" x14ac:dyDescent="0.25">
      <c r="A973" s="43" t="s">
        <v>270</v>
      </c>
      <c r="B973" s="43" t="s">
        <v>520</v>
      </c>
      <c r="C973" s="43" t="s">
        <v>562</v>
      </c>
      <c r="D973" s="43" t="s">
        <v>708</v>
      </c>
      <c r="E973" s="43" t="s">
        <v>709</v>
      </c>
      <c r="F973" s="43" t="s">
        <v>385</v>
      </c>
      <c r="G973" s="107" t="s">
        <v>580</v>
      </c>
      <c r="H973" s="107" t="s">
        <v>226</v>
      </c>
      <c r="I973" s="43" t="s">
        <v>280</v>
      </c>
    </row>
    <row r="974" spans="1:9" x14ac:dyDescent="0.25">
      <c r="A974" s="43" t="s">
        <v>270</v>
      </c>
      <c r="B974" s="43" t="s">
        <v>520</v>
      </c>
      <c r="C974" s="43" t="s">
        <v>562</v>
      </c>
      <c r="D974" s="43" t="s">
        <v>710</v>
      </c>
      <c r="E974" s="43" t="s">
        <v>711</v>
      </c>
      <c r="F974" s="43" t="s">
        <v>385</v>
      </c>
      <c r="G974" s="107" t="s">
        <v>580</v>
      </c>
      <c r="H974" s="107" t="s">
        <v>226</v>
      </c>
      <c r="I974" s="43" t="s">
        <v>280</v>
      </c>
    </row>
    <row r="975" spans="1:9" x14ac:dyDescent="0.25">
      <c r="A975" s="43" t="s">
        <v>270</v>
      </c>
      <c r="B975" s="43" t="s">
        <v>520</v>
      </c>
      <c r="C975" s="43" t="s">
        <v>562</v>
      </c>
      <c r="D975" s="43" t="s">
        <v>712</v>
      </c>
      <c r="E975" s="43" t="s">
        <v>713</v>
      </c>
      <c r="F975" s="43" t="s">
        <v>385</v>
      </c>
      <c r="G975" s="107" t="s">
        <v>580</v>
      </c>
      <c r="H975" s="107" t="s">
        <v>226</v>
      </c>
      <c r="I975" s="43" t="s">
        <v>280</v>
      </c>
    </row>
    <row r="976" spans="1:9" x14ac:dyDescent="0.25">
      <c r="A976" s="43" t="s">
        <v>270</v>
      </c>
      <c r="B976" s="43" t="s">
        <v>520</v>
      </c>
      <c r="C976" s="43" t="s">
        <v>562</v>
      </c>
      <c r="D976" s="43" t="s">
        <v>714</v>
      </c>
      <c r="E976" s="43" t="s">
        <v>715</v>
      </c>
      <c r="F976" s="43" t="s">
        <v>385</v>
      </c>
      <c r="G976" s="107" t="s">
        <v>580</v>
      </c>
      <c r="H976" s="107" t="s">
        <v>226</v>
      </c>
      <c r="I976" s="43" t="s">
        <v>280</v>
      </c>
    </row>
    <row r="977" spans="1:9" x14ac:dyDescent="0.25">
      <c r="A977" s="43" t="s">
        <v>270</v>
      </c>
      <c r="B977" s="43" t="s">
        <v>520</v>
      </c>
      <c r="C977" s="43" t="s">
        <v>562</v>
      </c>
      <c r="D977" s="43" t="s">
        <v>716</v>
      </c>
      <c r="E977" s="43" t="s">
        <v>717</v>
      </c>
      <c r="F977" s="43" t="s">
        <v>385</v>
      </c>
      <c r="G977" s="107" t="s">
        <v>580</v>
      </c>
      <c r="H977" s="107" t="s">
        <v>226</v>
      </c>
      <c r="I977" s="43" t="s">
        <v>280</v>
      </c>
    </row>
    <row r="978" spans="1:9" x14ac:dyDescent="0.25">
      <c r="A978" s="43" t="s">
        <v>270</v>
      </c>
      <c r="B978" s="43" t="s">
        <v>520</v>
      </c>
      <c r="C978" s="43" t="s">
        <v>562</v>
      </c>
      <c r="D978" s="43" t="s">
        <v>718</v>
      </c>
      <c r="E978" s="43" t="s">
        <v>719</v>
      </c>
      <c r="F978" s="43" t="s">
        <v>385</v>
      </c>
      <c r="G978" s="107" t="s">
        <v>580</v>
      </c>
      <c r="H978" s="107" t="s">
        <v>226</v>
      </c>
      <c r="I978" s="43" t="s">
        <v>280</v>
      </c>
    </row>
    <row r="979" spans="1:9" x14ac:dyDescent="0.25">
      <c r="A979" s="43" t="s">
        <v>270</v>
      </c>
      <c r="B979" s="43" t="s">
        <v>520</v>
      </c>
      <c r="C979" s="43" t="s">
        <v>562</v>
      </c>
      <c r="D979" s="43" t="s">
        <v>720</v>
      </c>
      <c r="E979" s="43" t="s">
        <v>721</v>
      </c>
      <c r="F979" s="43" t="s">
        <v>385</v>
      </c>
      <c r="G979" s="107" t="s">
        <v>580</v>
      </c>
      <c r="H979" s="107">
        <v>585.34699999999998</v>
      </c>
      <c r="I979" s="43" t="s">
        <v>280</v>
      </c>
    </row>
    <row r="980" spans="1:9" x14ac:dyDescent="0.25">
      <c r="A980" s="43" t="s">
        <v>270</v>
      </c>
      <c r="B980" s="43" t="s">
        <v>520</v>
      </c>
      <c r="C980" s="43" t="s">
        <v>562</v>
      </c>
      <c r="D980" s="43" t="s">
        <v>722</v>
      </c>
      <c r="E980" s="43" t="s">
        <v>723</v>
      </c>
      <c r="F980" s="43" t="s">
        <v>385</v>
      </c>
      <c r="G980" s="107" t="s">
        <v>580</v>
      </c>
      <c r="H980" s="107">
        <v>38.381</v>
      </c>
      <c r="I980" s="43" t="s">
        <v>280</v>
      </c>
    </row>
    <row r="981" spans="1:9" x14ac:dyDescent="0.25">
      <c r="A981" s="43" t="s">
        <v>270</v>
      </c>
      <c r="B981" s="43" t="s">
        <v>520</v>
      </c>
      <c r="C981" s="43" t="s">
        <v>562</v>
      </c>
      <c r="D981" s="43" t="s">
        <v>755</v>
      </c>
      <c r="E981" s="43" t="s">
        <v>756</v>
      </c>
      <c r="F981" s="43" t="s">
        <v>385</v>
      </c>
      <c r="G981" s="107" t="s">
        <v>580</v>
      </c>
      <c r="H981" s="107">
        <v>623.72799999999995</v>
      </c>
      <c r="I981" s="43" t="s">
        <v>280</v>
      </c>
    </row>
    <row r="982" spans="1:9" x14ac:dyDescent="0.25">
      <c r="A982" s="43" t="s">
        <v>270</v>
      </c>
      <c r="B982" s="43" t="s">
        <v>520</v>
      </c>
      <c r="C982" s="43" t="s">
        <v>562</v>
      </c>
      <c r="D982" s="43" t="s">
        <v>586</v>
      </c>
      <c r="E982" s="43" t="s">
        <v>587</v>
      </c>
      <c r="F982" s="43" t="s">
        <v>385</v>
      </c>
      <c r="G982" s="107" t="s">
        <v>581</v>
      </c>
      <c r="H982" s="107" t="s">
        <v>226</v>
      </c>
      <c r="I982" s="43" t="s">
        <v>280</v>
      </c>
    </row>
    <row r="983" spans="1:9" x14ac:dyDescent="0.25">
      <c r="A983" s="43" t="s">
        <v>270</v>
      </c>
      <c r="B983" s="43" t="s">
        <v>520</v>
      </c>
      <c r="C983" s="43" t="s">
        <v>562</v>
      </c>
      <c r="D983" s="43" t="s">
        <v>588</v>
      </c>
      <c r="E983" s="43" t="s">
        <v>589</v>
      </c>
      <c r="F983" s="43" t="s">
        <v>385</v>
      </c>
      <c r="G983" s="107" t="s">
        <v>581</v>
      </c>
      <c r="H983" s="107" t="s">
        <v>519</v>
      </c>
      <c r="I983" s="43" t="s">
        <v>280</v>
      </c>
    </row>
    <row r="984" spans="1:9" x14ac:dyDescent="0.25">
      <c r="A984" s="43" t="s">
        <v>270</v>
      </c>
      <c r="B984" s="43" t="s">
        <v>520</v>
      </c>
      <c r="C984" s="43" t="s">
        <v>562</v>
      </c>
      <c r="D984" s="43" t="s">
        <v>590</v>
      </c>
      <c r="E984" s="43" t="s">
        <v>591</v>
      </c>
      <c r="F984" s="43" t="s">
        <v>385</v>
      </c>
      <c r="G984" s="107" t="s">
        <v>581</v>
      </c>
      <c r="H984" s="107" t="s">
        <v>519</v>
      </c>
      <c r="I984" s="43" t="s">
        <v>280</v>
      </c>
    </row>
    <row r="985" spans="1:9" x14ac:dyDescent="0.25">
      <c r="A985" s="43" t="s">
        <v>270</v>
      </c>
      <c r="B985" s="43" t="s">
        <v>520</v>
      </c>
      <c r="C985" s="43" t="s">
        <v>562</v>
      </c>
      <c r="D985" s="43" t="s">
        <v>592</v>
      </c>
      <c r="E985" s="43" t="s">
        <v>593</v>
      </c>
      <c r="F985" s="43" t="s">
        <v>385</v>
      </c>
      <c r="G985" s="107" t="s">
        <v>581</v>
      </c>
      <c r="H985" s="107" t="s">
        <v>519</v>
      </c>
      <c r="I985" s="43" t="s">
        <v>280</v>
      </c>
    </row>
    <row r="986" spans="1:9" x14ac:dyDescent="0.25">
      <c r="A986" s="43" t="s">
        <v>270</v>
      </c>
      <c r="B986" s="43" t="s">
        <v>520</v>
      </c>
      <c r="C986" s="43" t="s">
        <v>562</v>
      </c>
      <c r="D986" s="43" t="s">
        <v>594</v>
      </c>
      <c r="E986" s="43" t="s">
        <v>595</v>
      </c>
      <c r="F986" s="43" t="s">
        <v>385</v>
      </c>
      <c r="G986" s="107" t="s">
        <v>581</v>
      </c>
      <c r="H986" s="107" t="s">
        <v>226</v>
      </c>
      <c r="I986" s="43" t="s">
        <v>280</v>
      </c>
    </row>
    <row r="987" spans="1:9" x14ac:dyDescent="0.25">
      <c r="A987" s="43" t="s">
        <v>270</v>
      </c>
      <c r="B987" s="43" t="s">
        <v>520</v>
      </c>
      <c r="C987" s="43" t="s">
        <v>562</v>
      </c>
      <c r="D987" s="43" t="s">
        <v>596</v>
      </c>
      <c r="E987" s="43" t="s">
        <v>597</v>
      </c>
      <c r="F987" s="43" t="s">
        <v>385</v>
      </c>
      <c r="G987" s="107" t="s">
        <v>581</v>
      </c>
      <c r="H987" s="107" t="s">
        <v>519</v>
      </c>
      <c r="I987" s="43" t="s">
        <v>280</v>
      </c>
    </row>
    <row r="988" spans="1:9" x14ac:dyDescent="0.25">
      <c r="A988" s="43" t="s">
        <v>270</v>
      </c>
      <c r="B988" s="43" t="s">
        <v>520</v>
      </c>
      <c r="C988" s="43" t="s">
        <v>562</v>
      </c>
      <c r="D988" s="43" t="s">
        <v>598</v>
      </c>
      <c r="E988" s="43" t="s">
        <v>599</v>
      </c>
      <c r="F988" s="43" t="s">
        <v>385</v>
      </c>
      <c r="G988" s="107" t="s">
        <v>581</v>
      </c>
      <c r="H988" s="107" t="s">
        <v>519</v>
      </c>
      <c r="I988" s="43" t="s">
        <v>280</v>
      </c>
    </row>
    <row r="989" spans="1:9" x14ac:dyDescent="0.25">
      <c r="A989" s="43" t="s">
        <v>270</v>
      </c>
      <c r="B989" s="43" t="s">
        <v>520</v>
      </c>
      <c r="C989" s="43" t="s">
        <v>562</v>
      </c>
      <c r="D989" s="43" t="s">
        <v>600</v>
      </c>
      <c r="E989" s="43" t="s">
        <v>601</v>
      </c>
      <c r="F989" s="43" t="s">
        <v>385</v>
      </c>
      <c r="G989" s="107" t="s">
        <v>581</v>
      </c>
      <c r="H989" s="107" t="s">
        <v>519</v>
      </c>
      <c r="I989" s="43" t="s">
        <v>280</v>
      </c>
    </row>
    <row r="990" spans="1:9" x14ac:dyDescent="0.25">
      <c r="A990" s="43" t="s">
        <v>270</v>
      </c>
      <c r="B990" s="43" t="s">
        <v>520</v>
      </c>
      <c r="C990" s="43" t="s">
        <v>562</v>
      </c>
      <c r="D990" s="43" t="s">
        <v>602</v>
      </c>
      <c r="E990" s="43" t="s">
        <v>603</v>
      </c>
      <c r="F990" s="43" t="s">
        <v>385</v>
      </c>
      <c r="G990" s="107" t="s">
        <v>581</v>
      </c>
      <c r="H990" s="107" t="s">
        <v>226</v>
      </c>
      <c r="I990" s="43" t="s">
        <v>280</v>
      </c>
    </row>
    <row r="991" spans="1:9" x14ac:dyDescent="0.25">
      <c r="A991" s="43" t="s">
        <v>270</v>
      </c>
      <c r="B991" s="43" t="s">
        <v>520</v>
      </c>
      <c r="C991" s="43" t="s">
        <v>562</v>
      </c>
      <c r="D991" s="43" t="s">
        <v>604</v>
      </c>
      <c r="E991" s="43" t="s">
        <v>605</v>
      </c>
      <c r="F991" s="43" t="s">
        <v>385</v>
      </c>
      <c r="G991" s="107" t="s">
        <v>581</v>
      </c>
      <c r="H991" s="107" t="s">
        <v>519</v>
      </c>
      <c r="I991" s="43" t="s">
        <v>280</v>
      </c>
    </row>
    <row r="992" spans="1:9" x14ac:dyDescent="0.25">
      <c r="A992" s="43" t="s">
        <v>270</v>
      </c>
      <c r="B992" s="43" t="s">
        <v>520</v>
      </c>
      <c r="C992" s="43" t="s">
        <v>562</v>
      </c>
      <c r="D992" s="43" t="s">
        <v>606</v>
      </c>
      <c r="E992" s="43" t="s">
        <v>607</v>
      </c>
      <c r="F992" s="43" t="s">
        <v>385</v>
      </c>
      <c r="G992" s="107" t="s">
        <v>581</v>
      </c>
      <c r="H992" s="107" t="s">
        <v>519</v>
      </c>
      <c r="I992" s="43" t="s">
        <v>280</v>
      </c>
    </row>
    <row r="993" spans="1:9" x14ac:dyDescent="0.25">
      <c r="A993" s="43" t="s">
        <v>270</v>
      </c>
      <c r="B993" s="43" t="s">
        <v>520</v>
      </c>
      <c r="C993" s="43" t="s">
        <v>562</v>
      </c>
      <c r="D993" s="43" t="s">
        <v>608</v>
      </c>
      <c r="E993" s="43" t="s">
        <v>609</v>
      </c>
      <c r="F993" s="43" t="s">
        <v>385</v>
      </c>
      <c r="G993" s="107" t="s">
        <v>581</v>
      </c>
      <c r="H993" s="107" t="s">
        <v>519</v>
      </c>
      <c r="I993" s="43" t="s">
        <v>280</v>
      </c>
    </row>
    <row r="994" spans="1:9" x14ac:dyDescent="0.25">
      <c r="A994" s="43" t="s">
        <v>270</v>
      </c>
      <c r="B994" s="43" t="s">
        <v>520</v>
      </c>
      <c r="C994" s="43" t="s">
        <v>562</v>
      </c>
      <c r="D994" s="43" t="s">
        <v>610</v>
      </c>
      <c r="E994" s="43" t="s">
        <v>611</v>
      </c>
      <c r="F994" s="43" t="s">
        <v>385</v>
      </c>
      <c r="G994" s="107" t="s">
        <v>581</v>
      </c>
      <c r="H994" s="107" t="s">
        <v>519</v>
      </c>
      <c r="I994" s="43" t="s">
        <v>280</v>
      </c>
    </row>
    <row r="995" spans="1:9" x14ac:dyDescent="0.25">
      <c r="A995" s="43" t="s">
        <v>270</v>
      </c>
      <c r="B995" s="43" t="s">
        <v>520</v>
      </c>
      <c r="C995" s="43" t="s">
        <v>562</v>
      </c>
      <c r="D995" s="43" t="s">
        <v>612</v>
      </c>
      <c r="E995" s="43" t="s">
        <v>613</v>
      </c>
      <c r="F995" s="43" t="s">
        <v>385</v>
      </c>
      <c r="G995" s="107" t="s">
        <v>581</v>
      </c>
      <c r="H995" s="107" t="s">
        <v>519</v>
      </c>
      <c r="I995" s="43" t="s">
        <v>280</v>
      </c>
    </row>
    <row r="996" spans="1:9" x14ac:dyDescent="0.25">
      <c r="A996" s="43" t="s">
        <v>270</v>
      </c>
      <c r="B996" s="43" t="s">
        <v>520</v>
      </c>
      <c r="C996" s="43" t="s">
        <v>562</v>
      </c>
      <c r="D996" s="43" t="s">
        <v>614</v>
      </c>
      <c r="E996" s="43" t="s">
        <v>615</v>
      </c>
      <c r="F996" s="43" t="s">
        <v>385</v>
      </c>
      <c r="G996" s="107" t="s">
        <v>581</v>
      </c>
      <c r="H996" s="107" t="s">
        <v>519</v>
      </c>
      <c r="I996" s="43" t="s">
        <v>280</v>
      </c>
    </row>
    <row r="997" spans="1:9" x14ac:dyDescent="0.25">
      <c r="A997" s="43" t="s">
        <v>270</v>
      </c>
      <c r="B997" s="43" t="s">
        <v>520</v>
      </c>
      <c r="C997" s="43" t="s">
        <v>562</v>
      </c>
      <c r="D997" s="43" t="s">
        <v>616</v>
      </c>
      <c r="E997" s="43" t="s">
        <v>617</v>
      </c>
      <c r="F997" s="43" t="s">
        <v>385</v>
      </c>
      <c r="G997" s="107" t="s">
        <v>581</v>
      </c>
      <c r="H997" s="107" t="s">
        <v>519</v>
      </c>
      <c r="I997" s="43" t="s">
        <v>280</v>
      </c>
    </row>
    <row r="998" spans="1:9" x14ac:dyDescent="0.25">
      <c r="A998" s="43" t="s">
        <v>270</v>
      </c>
      <c r="B998" s="43" t="s">
        <v>520</v>
      </c>
      <c r="C998" s="43" t="s">
        <v>562</v>
      </c>
      <c r="D998" s="43" t="s">
        <v>618</v>
      </c>
      <c r="E998" s="43" t="s">
        <v>619</v>
      </c>
      <c r="F998" s="43" t="s">
        <v>385</v>
      </c>
      <c r="G998" s="107" t="s">
        <v>581</v>
      </c>
      <c r="H998" s="107" t="s">
        <v>519</v>
      </c>
      <c r="I998" s="43" t="s">
        <v>280</v>
      </c>
    </row>
    <row r="999" spans="1:9" x14ac:dyDescent="0.25">
      <c r="A999" s="43" t="s">
        <v>270</v>
      </c>
      <c r="B999" s="43" t="s">
        <v>520</v>
      </c>
      <c r="C999" s="43" t="s">
        <v>562</v>
      </c>
      <c r="D999" s="43" t="s">
        <v>620</v>
      </c>
      <c r="E999" s="43" t="s">
        <v>621</v>
      </c>
      <c r="F999" s="43" t="s">
        <v>385</v>
      </c>
      <c r="G999" s="107" t="s">
        <v>581</v>
      </c>
      <c r="H999" s="107" t="s">
        <v>519</v>
      </c>
      <c r="I999" s="43" t="s">
        <v>280</v>
      </c>
    </row>
    <row r="1000" spans="1:9" x14ac:dyDescent="0.25">
      <c r="A1000" s="43" t="s">
        <v>270</v>
      </c>
      <c r="B1000" s="43" t="s">
        <v>520</v>
      </c>
      <c r="C1000" s="43" t="s">
        <v>562</v>
      </c>
      <c r="D1000" s="43" t="s">
        <v>622</v>
      </c>
      <c r="E1000" s="43" t="s">
        <v>623</v>
      </c>
      <c r="F1000" s="43" t="s">
        <v>385</v>
      </c>
      <c r="G1000" s="107" t="s">
        <v>581</v>
      </c>
      <c r="H1000" s="107" t="s">
        <v>519</v>
      </c>
      <c r="I1000" s="43" t="s">
        <v>280</v>
      </c>
    </row>
    <row r="1001" spans="1:9" x14ac:dyDescent="0.25">
      <c r="A1001" s="43" t="s">
        <v>270</v>
      </c>
      <c r="B1001" s="43" t="s">
        <v>520</v>
      </c>
      <c r="C1001" s="43" t="s">
        <v>562</v>
      </c>
      <c r="D1001" s="43" t="s">
        <v>624</v>
      </c>
      <c r="E1001" s="43" t="s">
        <v>625</v>
      </c>
      <c r="F1001" s="43" t="s">
        <v>385</v>
      </c>
      <c r="G1001" s="107" t="s">
        <v>581</v>
      </c>
      <c r="H1001" s="107" t="s">
        <v>519</v>
      </c>
      <c r="I1001" s="43" t="s">
        <v>280</v>
      </c>
    </row>
    <row r="1002" spans="1:9" x14ac:dyDescent="0.25">
      <c r="A1002" s="43" t="s">
        <v>270</v>
      </c>
      <c r="B1002" s="43" t="s">
        <v>520</v>
      </c>
      <c r="C1002" s="43" t="s">
        <v>562</v>
      </c>
      <c r="D1002" s="43" t="s">
        <v>626</v>
      </c>
      <c r="E1002" s="43" t="s">
        <v>627</v>
      </c>
      <c r="F1002" s="43" t="s">
        <v>385</v>
      </c>
      <c r="G1002" s="107" t="s">
        <v>581</v>
      </c>
      <c r="H1002" s="107" t="s">
        <v>519</v>
      </c>
      <c r="I1002" s="43" t="s">
        <v>280</v>
      </c>
    </row>
    <row r="1003" spans="1:9" x14ac:dyDescent="0.25">
      <c r="A1003" s="43" t="s">
        <v>270</v>
      </c>
      <c r="B1003" s="43" t="s">
        <v>520</v>
      </c>
      <c r="C1003" s="43" t="s">
        <v>562</v>
      </c>
      <c r="D1003" s="43" t="s">
        <v>628</v>
      </c>
      <c r="E1003" s="43" t="s">
        <v>629</v>
      </c>
      <c r="F1003" s="43" t="s">
        <v>385</v>
      </c>
      <c r="G1003" s="107" t="s">
        <v>581</v>
      </c>
      <c r="H1003" s="107" t="s">
        <v>519</v>
      </c>
      <c r="I1003" s="43" t="s">
        <v>280</v>
      </c>
    </row>
    <row r="1004" spans="1:9" x14ac:dyDescent="0.25">
      <c r="A1004" s="43" t="s">
        <v>270</v>
      </c>
      <c r="B1004" s="43" t="s">
        <v>520</v>
      </c>
      <c r="C1004" s="43" t="s">
        <v>562</v>
      </c>
      <c r="D1004" s="43" t="s">
        <v>630</v>
      </c>
      <c r="E1004" s="43" t="s">
        <v>631</v>
      </c>
      <c r="F1004" s="43" t="s">
        <v>385</v>
      </c>
      <c r="G1004" s="107" t="s">
        <v>581</v>
      </c>
      <c r="H1004" s="107" t="s">
        <v>519</v>
      </c>
      <c r="I1004" s="43" t="s">
        <v>280</v>
      </c>
    </row>
    <row r="1005" spans="1:9" x14ac:dyDescent="0.25">
      <c r="A1005" s="43" t="s">
        <v>270</v>
      </c>
      <c r="B1005" s="43" t="s">
        <v>520</v>
      </c>
      <c r="C1005" s="43" t="s">
        <v>562</v>
      </c>
      <c r="D1005" s="43" t="s">
        <v>632</v>
      </c>
      <c r="E1005" s="43" t="s">
        <v>633</v>
      </c>
      <c r="F1005" s="43" t="s">
        <v>385</v>
      </c>
      <c r="G1005" s="107" t="s">
        <v>581</v>
      </c>
      <c r="H1005" s="107" t="s">
        <v>519</v>
      </c>
      <c r="I1005" s="43" t="s">
        <v>280</v>
      </c>
    </row>
    <row r="1006" spans="1:9" x14ac:dyDescent="0.25">
      <c r="A1006" s="43" t="s">
        <v>270</v>
      </c>
      <c r="B1006" s="43" t="s">
        <v>520</v>
      </c>
      <c r="C1006" s="43" t="s">
        <v>562</v>
      </c>
      <c r="D1006" s="43" t="s">
        <v>634</v>
      </c>
      <c r="E1006" s="43" t="s">
        <v>635</v>
      </c>
      <c r="F1006" s="43" t="s">
        <v>385</v>
      </c>
      <c r="G1006" s="107" t="s">
        <v>581</v>
      </c>
      <c r="H1006" s="107" t="s">
        <v>519</v>
      </c>
      <c r="I1006" s="43" t="s">
        <v>280</v>
      </c>
    </row>
    <row r="1007" spans="1:9" x14ac:dyDescent="0.25">
      <c r="A1007" s="43" t="s">
        <v>270</v>
      </c>
      <c r="B1007" s="43" t="s">
        <v>520</v>
      </c>
      <c r="C1007" s="43" t="s">
        <v>562</v>
      </c>
      <c r="D1007" s="43" t="s">
        <v>636</v>
      </c>
      <c r="E1007" s="43" t="s">
        <v>637</v>
      </c>
      <c r="F1007" s="43" t="s">
        <v>385</v>
      </c>
      <c r="G1007" s="107" t="s">
        <v>581</v>
      </c>
      <c r="H1007" s="107" t="s">
        <v>519</v>
      </c>
      <c r="I1007" s="43" t="s">
        <v>280</v>
      </c>
    </row>
    <row r="1008" spans="1:9" x14ac:dyDescent="0.25">
      <c r="A1008" s="43" t="s">
        <v>270</v>
      </c>
      <c r="B1008" s="43" t="s">
        <v>520</v>
      </c>
      <c r="C1008" s="43" t="s">
        <v>562</v>
      </c>
      <c r="D1008" s="43" t="s">
        <v>638</v>
      </c>
      <c r="E1008" s="43" t="s">
        <v>639</v>
      </c>
      <c r="F1008" s="43" t="s">
        <v>385</v>
      </c>
      <c r="G1008" s="107" t="s">
        <v>581</v>
      </c>
      <c r="H1008" s="107" t="s">
        <v>519</v>
      </c>
      <c r="I1008" s="43" t="s">
        <v>280</v>
      </c>
    </row>
    <row r="1009" spans="1:9" x14ac:dyDescent="0.25">
      <c r="A1009" s="43" t="s">
        <v>270</v>
      </c>
      <c r="B1009" s="43" t="s">
        <v>520</v>
      </c>
      <c r="C1009" s="43" t="s">
        <v>562</v>
      </c>
      <c r="D1009" s="43" t="s">
        <v>640</v>
      </c>
      <c r="E1009" s="43" t="s">
        <v>641</v>
      </c>
      <c r="F1009" s="43" t="s">
        <v>385</v>
      </c>
      <c r="G1009" s="107" t="s">
        <v>581</v>
      </c>
      <c r="H1009" s="107" t="s">
        <v>519</v>
      </c>
      <c r="I1009" s="43" t="s">
        <v>280</v>
      </c>
    </row>
    <row r="1010" spans="1:9" x14ac:dyDescent="0.25">
      <c r="A1010" s="43" t="s">
        <v>270</v>
      </c>
      <c r="B1010" s="43" t="s">
        <v>520</v>
      </c>
      <c r="C1010" s="43" t="s">
        <v>562</v>
      </c>
      <c r="D1010" s="43" t="s">
        <v>642</v>
      </c>
      <c r="E1010" s="43" t="s">
        <v>643</v>
      </c>
      <c r="F1010" s="43" t="s">
        <v>385</v>
      </c>
      <c r="G1010" s="107" t="s">
        <v>581</v>
      </c>
      <c r="H1010" s="107" t="s">
        <v>519</v>
      </c>
      <c r="I1010" s="43" t="s">
        <v>280</v>
      </c>
    </row>
    <row r="1011" spans="1:9" x14ac:dyDescent="0.25">
      <c r="A1011" s="43" t="s">
        <v>270</v>
      </c>
      <c r="B1011" s="43" t="s">
        <v>520</v>
      </c>
      <c r="C1011" s="43" t="s">
        <v>562</v>
      </c>
      <c r="D1011" s="43" t="s">
        <v>644</v>
      </c>
      <c r="E1011" s="43" t="s">
        <v>645</v>
      </c>
      <c r="F1011" s="43" t="s">
        <v>385</v>
      </c>
      <c r="G1011" s="107" t="s">
        <v>581</v>
      </c>
      <c r="H1011" s="107" t="s">
        <v>519</v>
      </c>
      <c r="I1011" s="43" t="s">
        <v>280</v>
      </c>
    </row>
    <row r="1012" spans="1:9" x14ac:dyDescent="0.25">
      <c r="A1012" s="43" t="s">
        <v>270</v>
      </c>
      <c r="B1012" s="43" t="s">
        <v>520</v>
      </c>
      <c r="C1012" s="43" t="s">
        <v>562</v>
      </c>
      <c r="D1012" s="43" t="s">
        <v>646</v>
      </c>
      <c r="E1012" s="43" t="s">
        <v>647</v>
      </c>
      <c r="F1012" s="43" t="s">
        <v>385</v>
      </c>
      <c r="G1012" s="107" t="s">
        <v>581</v>
      </c>
      <c r="H1012" s="107" t="s">
        <v>519</v>
      </c>
      <c r="I1012" s="43" t="s">
        <v>280</v>
      </c>
    </row>
    <row r="1013" spans="1:9" x14ac:dyDescent="0.25">
      <c r="A1013" s="43" t="s">
        <v>270</v>
      </c>
      <c r="B1013" s="43" t="s">
        <v>520</v>
      </c>
      <c r="C1013" s="43" t="s">
        <v>562</v>
      </c>
      <c r="D1013" s="43" t="s">
        <v>648</v>
      </c>
      <c r="E1013" s="43" t="s">
        <v>649</v>
      </c>
      <c r="F1013" s="43" t="s">
        <v>385</v>
      </c>
      <c r="G1013" s="107" t="s">
        <v>581</v>
      </c>
      <c r="H1013" s="107" t="s">
        <v>519</v>
      </c>
      <c r="I1013" s="43" t="s">
        <v>280</v>
      </c>
    </row>
    <row r="1014" spans="1:9" x14ac:dyDescent="0.25">
      <c r="A1014" s="43" t="s">
        <v>270</v>
      </c>
      <c r="B1014" s="43" t="s">
        <v>520</v>
      </c>
      <c r="C1014" s="43" t="s">
        <v>562</v>
      </c>
      <c r="D1014" s="43" t="s">
        <v>650</v>
      </c>
      <c r="E1014" s="43" t="s">
        <v>651</v>
      </c>
      <c r="F1014" s="43" t="s">
        <v>385</v>
      </c>
      <c r="G1014" s="107" t="s">
        <v>581</v>
      </c>
      <c r="H1014" s="107" t="s">
        <v>519</v>
      </c>
      <c r="I1014" s="43" t="s">
        <v>280</v>
      </c>
    </row>
    <row r="1015" spans="1:9" x14ac:dyDescent="0.25">
      <c r="A1015" s="43" t="s">
        <v>270</v>
      </c>
      <c r="B1015" s="43" t="s">
        <v>520</v>
      </c>
      <c r="C1015" s="43" t="s">
        <v>562</v>
      </c>
      <c r="D1015" s="43" t="s">
        <v>652</v>
      </c>
      <c r="E1015" s="43" t="s">
        <v>653</v>
      </c>
      <c r="F1015" s="43" t="s">
        <v>385</v>
      </c>
      <c r="G1015" s="107" t="s">
        <v>581</v>
      </c>
      <c r="H1015" s="107" t="s">
        <v>519</v>
      </c>
      <c r="I1015" s="43" t="s">
        <v>280</v>
      </c>
    </row>
    <row r="1016" spans="1:9" x14ac:dyDescent="0.25">
      <c r="A1016" s="43" t="s">
        <v>270</v>
      </c>
      <c r="B1016" s="43" t="s">
        <v>520</v>
      </c>
      <c r="C1016" s="43" t="s">
        <v>562</v>
      </c>
      <c r="D1016" s="43" t="s">
        <v>654</v>
      </c>
      <c r="E1016" s="43" t="s">
        <v>655</v>
      </c>
      <c r="F1016" s="43" t="s">
        <v>385</v>
      </c>
      <c r="G1016" s="107" t="s">
        <v>581</v>
      </c>
      <c r="H1016" s="107" t="s">
        <v>519</v>
      </c>
      <c r="I1016" s="43" t="s">
        <v>280</v>
      </c>
    </row>
    <row r="1017" spans="1:9" x14ac:dyDescent="0.25">
      <c r="A1017" s="43" t="s">
        <v>270</v>
      </c>
      <c r="B1017" s="43" t="s">
        <v>520</v>
      </c>
      <c r="C1017" s="43" t="s">
        <v>562</v>
      </c>
      <c r="D1017" s="43" t="s">
        <v>656</v>
      </c>
      <c r="E1017" s="43" t="s">
        <v>657</v>
      </c>
      <c r="F1017" s="43" t="s">
        <v>385</v>
      </c>
      <c r="G1017" s="107" t="s">
        <v>581</v>
      </c>
      <c r="H1017" s="107" t="s">
        <v>226</v>
      </c>
      <c r="I1017" s="43" t="s">
        <v>280</v>
      </c>
    </row>
    <row r="1018" spans="1:9" x14ac:dyDescent="0.25">
      <c r="A1018" s="43" t="s">
        <v>270</v>
      </c>
      <c r="B1018" s="43" t="s">
        <v>520</v>
      </c>
      <c r="C1018" s="43" t="s">
        <v>562</v>
      </c>
      <c r="D1018" s="43" t="s">
        <v>658</v>
      </c>
      <c r="E1018" s="43" t="s">
        <v>659</v>
      </c>
      <c r="F1018" s="43" t="s">
        <v>385</v>
      </c>
      <c r="G1018" s="107" t="s">
        <v>581</v>
      </c>
      <c r="H1018" s="107" t="s">
        <v>519</v>
      </c>
      <c r="I1018" s="43" t="s">
        <v>280</v>
      </c>
    </row>
    <row r="1019" spans="1:9" x14ac:dyDescent="0.25">
      <c r="A1019" s="43" t="s">
        <v>270</v>
      </c>
      <c r="B1019" s="43" t="s">
        <v>520</v>
      </c>
      <c r="C1019" s="43" t="s">
        <v>562</v>
      </c>
      <c r="D1019" s="43" t="s">
        <v>660</v>
      </c>
      <c r="E1019" s="43" t="s">
        <v>661</v>
      </c>
      <c r="F1019" s="43" t="s">
        <v>385</v>
      </c>
      <c r="G1019" s="107" t="s">
        <v>581</v>
      </c>
      <c r="H1019" s="107" t="s">
        <v>519</v>
      </c>
      <c r="I1019" s="43" t="s">
        <v>280</v>
      </c>
    </row>
    <row r="1020" spans="1:9" x14ac:dyDescent="0.25">
      <c r="A1020" s="43" t="s">
        <v>270</v>
      </c>
      <c r="B1020" s="43" t="s">
        <v>520</v>
      </c>
      <c r="C1020" s="43" t="s">
        <v>562</v>
      </c>
      <c r="D1020" s="43" t="s">
        <v>662</v>
      </c>
      <c r="E1020" s="43" t="s">
        <v>663</v>
      </c>
      <c r="F1020" s="43" t="s">
        <v>385</v>
      </c>
      <c r="G1020" s="107" t="s">
        <v>581</v>
      </c>
      <c r="H1020" s="107">
        <v>605.75699999999995</v>
      </c>
      <c r="I1020" s="43" t="s">
        <v>280</v>
      </c>
    </row>
    <row r="1021" spans="1:9" x14ac:dyDescent="0.25">
      <c r="A1021" s="43" t="s">
        <v>270</v>
      </c>
      <c r="B1021" s="43" t="s">
        <v>520</v>
      </c>
      <c r="C1021" s="43" t="s">
        <v>562</v>
      </c>
      <c r="D1021" s="43" t="s">
        <v>664</v>
      </c>
      <c r="E1021" s="43" t="s">
        <v>665</v>
      </c>
      <c r="F1021" s="43" t="s">
        <v>385</v>
      </c>
      <c r="G1021" s="107" t="s">
        <v>581</v>
      </c>
      <c r="H1021" s="107">
        <v>605.75699999999995</v>
      </c>
      <c r="I1021" s="43" t="s">
        <v>280</v>
      </c>
    </row>
    <row r="1022" spans="1:9" x14ac:dyDescent="0.25">
      <c r="A1022" s="43" t="s">
        <v>270</v>
      </c>
      <c r="B1022" s="43" t="s">
        <v>520</v>
      </c>
      <c r="C1022" s="43" t="s">
        <v>562</v>
      </c>
      <c r="D1022" s="43" t="s">
        <v>666</v>
      </c>
      <c r="E1022" s="43" t="s">
        <v>667</v>
      </c>
      <c r="F1022" s="43" t="s">
        <v>385</v>
      </c>
      <c r="G1022" s="107" t="s">
        <v>581</v>
      </c>
      <c r="H1022" s="107" t="s">
        <v>519</v>
      </c>
      <c r="I1022" s="43" t="s">
        <v>280</v>
      </c>
    </row>
    <row r="1023" spans="1:9" x14ac:dyDescent="0.25">
      <c r="A1023" s="43" t="s">
        <v>270</v>
      </c>
      <c r="B1023" s="43" t="s">
        <v>520</v>
      </c>
      <c r="C1023" s="43" t="s">
        <v>562</v>
      </c>
      <c r="D1023" s="43" t="s">
        <v>668</v>
      </c>
      <c r="E1023" s="43" t="s">
        <v>669</v>
      </c>
      <c r="F1023" s="43" t="s">
        <v>385</v>
      </c>
      <c r="G1023" s="107" t="s">
        <v>581</v>
      </c>
      <c r="H1023" s="107" t="s">
        <v>226</v>
      </c>
      <c r="I1023" s="43" t="s">
        <v>280</v>
      </c>
    </row>
    <row r="1024" spans="1:9" x14ac:dyDescent="0.25">
      <c r="A1024" s="43" t="s">
        <v>270</v>
      </c>
      <c r="B1024" s="43" t="s">
        <v>520</v>
      </c>
      <c r="C1024" s="43" t="s">
        <v>562</v>
      </c>
      <c r="D1024" s="43" t="s">
        <v>670</v>
      </c>
      <c r="E1024" s="43" t="s">
        <v>671</v>
      </c>
      <c r="F1024" s="43" t="s">
        <v>385</v>
      </c>
      <c r="G1024" s="107" t="s">
        <v>581</v>
      </c>
      <c r="H1024" s="107" t="s">
        <v>519</v>
      </c>
      <c r="I1024" s="43" t="s">
        <v>280</v>
      </c>
    </row>
    <row r="1025" spans="1:9" x14ac:dyDescent="0.25">
      <c r="A1025" s="43" t="s">
        <v>270</v>
      </c>
      <c r="B1025" s="43" t="s">
        <v>520</v>
      </c>
      <c r="C1025" s="43" t="s">
        <v>562</v>
      </c>
      <c r="D1025" s="43" t="s">
        <v>672</v>
      </c>
      <c r="E1025" s="43" t="s">
        <v>673</v>
      </c>
      <c r="F1025" s="43" t="s">
        <v>385</v>
      </c>
      <c r="G1025" s="107" t="s">
        <v>581</v>
      </c>
      <c r="H1025" s="107" t="s">
        <v>226</v>
      </c>
      <c r="I1025" s="43" t="s">
        <v>280</v>
      </c>
    </row>
    <row r="1026" spans="1:9" x14ac:dyDescent="0.25">
      <c r="A1026" s="43" t="s">
        <v>270</v>
      </c>
      <c r="B1026" s="43" t="s">
        <v>520</v>
      </c>
      <c r="C1026" s="43" t="s">
        <v>562</v>
      </c>
      <c r="D1026" s="43" t="s">
        <v>674</v>
      </c>
      <c r="E1026" s="43" t="s">
        <v>675</v>
      </c>
      <c r="F1026" s="43" t="s">
        <v>385</v>
      </c>
      <c r="G1026" s="107" t="s">
        <v>581</v>
      </c>
      <c r="H1026" s="107" t="s">
        <v>519</v>
      </c>
      <c r="I1026" s="43" t="s">
        <v>280</v>
      </c>
    </row>
    <row r="1027" spans="1:9" x14ac:dyDescent="0.25">
      <c r="A1027" s="43" t="s">
        <v>270</v>
      </c>
      <c r="B1027" s="43" t="s">
        <v>520</v>
      </c>
      <c r="C1027" s="43" t="s">
        <v>562</v>
      </c>
      <c r="D1027" s="43" t="s">
        <v>676</v>
      </c>
      <c r="E1027" s="43" t="s">
        <v>677</v>
      </c>
      <c r="F1027" s="43" t="s">
        <v>385</v>
      </c>
      <c r="G1027" s="107" t="s">
        <v>581</v>
      </c>
      <c r="H1027" s="107" t="s">
        <v>519</v>
      </c>
      <c r="I1027" s="43" t="s">
        <v>280</v>
      </c>
    </row>
    <row r="1028" spans="1:9" x14ac:dyDescent="0.25">
      <c r="A1028" s="43" t="s">
        <v>270</v>
      </c>
      <c r="B1028" s="43" t="s">
        <v>520</v>
      </c>
      <c r="C1028" s="43" t="s">
        <v>562</v>
      </c>
      <c r="D1028" s="43" t="s">
        <v>678</v>
      </c>
      <c r="E1028" s="43" t="s">
        <v>679</v>
      </c>
      <c r="F1028" s="43" t="s">
        <v>385</v>
      </c>
      <c r="G1028" s="107" t="s">
        <v>581</v>
      </c>
      <c r="H1028" s="107" t="s">
        <v>226</v>
      </c>
      <c r="I1028" s="43" t="s">
        <v>280</v>
      </c>
    </row>
    <row r="1029" spans="1:9" x14ac:dyDescent="0.25">
      <c r="A1029" s="43" t="s">
        <v>270</v>
      </c>
      <c r="B1029" s="43" t="s">
        <v>520</v>
      </c>
      <c r="C1029" s="43" t="s">
        <v>562</v>
      </c>
      <c r="D1029" s="43" t="s">
        <v>680</v>
      </c>
      <c r="E1029" s="43" t="s">
        <v>681</v>
      </c>
      <c r="F1029" s="43" t="s">
        <v>385</v>
      </c>
      <c r="G1029" s="107" t="s">
        <v>581</v>
      </c>
      <c r="H1029" s="107" t="s">
        <v>519</v>
      </c>
      <c r="I1029" s="43" t="s">
        <v>280</v>
      </c>
    </row>
    <row r="1030" spans="1:9" x14ac:dyDescent="0.25">
      <c r="A1030" s="43" t="s">
        <v>270</v>
      </c>
      <c r="B1030" s="43" t="s">
        <v>520</v>
      </c>
      <c r="C1030" s="43" t="s">
        <v>562</v>
      </c>
      <c r="D1030" s="43" t="s">
        <v>682</v>
      </c>
      <c r="E1030" s="43" t="s">
        <v>683</v>
      </c>
      <c r="F1030" s="43" t="s">
        <v>385</v>
      </c>
      <c r="G1030" s="107" t="s">
        <v>581</v>
      </c>
      <c r="H1030" s="107" t="s">
        <v>519</v>
      </c>
      <c r="I1030" s="43" t="s">
        <v>280</v>
      </c>
    </row>
    <row r="1031" spans="1:9" x14ac:dyDescent="0.25">
      <c r="A1031" s="43" t="s">
        <v>270</v>
      </c>
      <c r="B1031" s="43" t="s">
        <v>520</v>
      </c>
      <c r="C1031" s="43" t="s">
        <v>562</v>
      </c>
      <c r="D1031" s="43" t="s">
        <v>684</v>
      </c>
      <c r="E1031" s="43" t="s">
        <v>685</v>
      </c>
      <c r="F1031" s="43" t="s">
        <v>385</v>
      </c>
      <c r="G1031" s="107" t="s">
        <v>581</v>
      </c>
      <c r="H1031" s="107" t="s">
        <v>519</v>
      </c>
      <c r="I1031" s="43" t="s">
        <v>280</v>
      </c>
    </row>
    <row r="1032" spans="1:9" x14ac:dyDescent="0.25">
      <c r="A1032" s="43" t="s">
        <v>270</v>
      </c>
      <c r="B1032" s="43" t="s">
        <v>520</v>
      </c>
      <c r="C1032" s="43" t="s">
        <v>562</v>
      </c>
      <c r="D1032" s="43" t="s">
        <v>686</v>
      </c>
      <c r="E1032" s="43" t="s">
        <v>687</v>
      </c>
      <c r="F1032" s="43" t="s">
        <v>385</v>
      </c>
      <c r="G1032" s="107" t="s">
        <v>581</v>
      </c>
      <c r="H1032" s="107" t="s">
        <v>226</v>
      </c>
      <c r="I1032" s="43" t="s">
        <v>280</v>
      </c>
    </row>
    <row r="1033" spans="1:9" x14ac:dyDescent="0.25">
      <c r="A1033" s="43" t="s">
        <v>270</v>
      </c>
      <c r="B1033" s="43" t="s">
        <v>520</v>
      </c>
      <c r="C1033" s="43" t="s">
        <v>562</v>
      </c>
      <c r="D1033" s="43" t="s">
        <v>688</v>
      </c>
      <c r="E1033" s="43" t="s">
        <v>689</v>
      </c>
      <c r="F1033" s="43" t="s">
        <v>385</v>
      </c>
      <c r="G1033" s="107" t="s">
        <v>581</v>
      </c>
      <c r="H1033" s="107" t="s">
        <v>519</v>
      </c>
      <c r="I1033" s="43" t="s">
        <v>280</v>
      </c>
    </row>
    <row r="1034" spans="1:9" x14ac:dyDescent="0.25">
      <c r="A1034" s="43" t="s">
        <v>270</v>
      </c>
      <c r="B1034" s="43" t="s">
        <v>520</v>
      </c>
      <c r="C1034" s="43" t="s">
        <v>562</v>
      </c>
      <c r="D1034" s="43" t="s">
        <v>690</v>
      </c>
      <c r="E1034" s="43" t="s">
        <v>691</v>
      </c>
      <c r="F1034" s="43" t="s">
        <v>385</v>
      </c>
      <c r="G1034" s="107" t="s">
        <v>581</v>
      </c>
      <c r="H1034" s="107" t="s">
        <v>519</v>
      </c>
      <c r="I1034" s="43" t="s">
        <v>280</v>
      </c>
    </row>
    <row r="1035" spans="1:9" x14ac:dyDescent="0.25">
      <c r="A1035" s="43" t="s">
        <v>270</v>
      </c>
      <c r="B1035" s="43" t="s">
        <v>520</v>
      </c>
      <c r="C1035" s="43" t="s">
        <v>562</v>
      </c>
      <c r="D1035" s="43" t="s">
        <v>692</v>
      </c>
      <c r="E1035" s="43" t="s">
        <v>693</v>
      </c>
      <c r="F1035" s="43" t="s">
        <v>385</v>
      </c>
      <c r="G1035" s="107" t="s">
        <v>581</v>
      </c>
      <c r="H1035" s="107" t="s">
        <v>519</v>
      </c>
      <c r="I1035" s="43" t="s">
        <v>280</v>
      </c>
    </row>
    <row r="1036" spans="1:9" x14ac:dyDescent="0.25">
      <c r="A1036" s="43" t="s">
        <v>270</v>
      </c>
      <c r="B1036" s="43" t="s">
        <v>520</v>
      </c>
      <c r="C1036" s="43" t="s">
        <v>562</v>
      </c>
      <c r="D1036" s="43" t="s">
        <v>694</v>
      </c>
      <c r="E1036" s="43" t="s">
        <v>695</v>
      </c>
      <c r="F1036" s="43" t="s">
        <v>385</v>
      </c>
      <c r="G1036" s="107" t="s">
        <v>581</v>
      </c>
      <c r="H1036" s="107" t="s">
        <v>519</v>
      </c>
      <c r="I1036" s="43" t="s">
        <v>280</v>
      </c>
    </row>
    <row r="1037" spans="1:9" x14ac:dyDescent="0.25">
      <c r="A1037" s="43" t="s">
        <v>270</v>
      </c>
      <c r="B1037" s="43" t="s">
        <v>520</v>
      </c>
      <c r="C1037" s="43" t="s">
        <v>562</v>
      </c>
      <c r="D1037" s="43" t="s">
        <v>696</v>
      </c>
      <c r="E1037" s="43" t="s">
        <v>697</v>
      </c>
      <c r="F1037" s="43" t="s">
        <v>385</v>
      </c>
      <c r="G1037" s="107" t="s">
        <v>581</v>
      </c>
      <c r="H1037" s="107" t="s">
        <v>519</v>
      </c>
      <c r="I1037" s="43" t="s">
        <v>280</v>
      </c>
    </row>
    <row r="1038" spans="1:9" x14ac:dyDescent="0.25">
      <c r="A1038" s="43" t="s">
        <v>270</v>
      </c>
      <c r="B1038" s="43" t="s">
        <v>520</v>
      </c>
      <c r="C1038" s="43" t="s">
        <v>562</v>
      </c>
      <c r="D1038" s="43" t="s">
        <v>698</v>
      </c>
      <c r="E1038" s="43" t="s">
        <v>699</v>
      </c>
      <c r="F1038" s="43" t="s">
        <v>385</v>
      </c>
      <c r="G1038" s="107" t="s">
        <v>581</v>
      </c>
      <c r="H1038" s="107" t="s">
        <v>519</v>
      </c>
      <c r="I1038" s="43" t="s">
        <v>280</v>
      </c>
    </row>
    <row r="1039" spans="1:9" x14ac:dyDescent="0.25">
      <c r="A1039" s="43" t="s">
        <v>270</v>
      </c>
      <c r="B1039" s="43" t="s">
        <v>520</v>
      </c>
      <c r="C1039" s="43" t="s">
        <v>562</v>
      </c>
      <c r="D1039" s="43" t="s">
        <v>700</v>
      </c>
      <c r="E1039" s="43" t="s">
        <v>701</v>
      </c>
      <c r="F1039" s="43" t="s">
        <v>385</v>
      </c>
      <c r="G1039" s="107" t="s">
        <v>581</v>
      </c>
      <c r="H1039" s="107" t="s">
        <v>226</v>
      </c>
      <c r="I1039" s="43" t="s">
        <v>280</v>
      </c>
    </row>
    <row r="1040" spans="1:9" x14ac:dyDescent="0.25">
      <c r="A1040" s="43" t="s">
        <v>270</v>
      </c>
      <c r="B1040" s="43" t="s">
        <v>520</v>
      </c>
      <c r="C1040" s="43" t="s">
        <v>562</v>
      </c>
      <c r="D1040" s="43" t="s">
        <v>702</v>
      </c>
      <c r="E1040" s="43" t="s">
        <v>703</v>
      </c>
      <c r="F1040" s="43" t="s">
        <v>385</v>
      </c>
      <c r="G1040" s="107" t="s">
        <v>581</v>
      </c>
      <c r="H1040" s="107" t="s">
        <v>226</v>
      </c>
      <c r="I1040" s="43" t="s">
        <v>280</v>
      </c>
    </row>
    <row r="1041" spans="1:9" x14ac:dyDescent="0.25">
      <c r="A1041" s="43" t="s">
        <v>270</v>
      </c>
      <c r="B1041" s="43" t="s">
        <v>520</v>
      </c>
      <c r="C1041" s="43" t="s">
        <v>562</v>
      </c>
      <c r="D1041" s="43" t="s">
        <v>704</v>
      </c>
      <c r="E1041" s="43" t="s">
        <v>705</v>
      </c>
      <c r="F1041" s="43" t="s">
        <v>385</v>
      </c>
      <c r="G1041" s="107" t="s">
        <v>581</v>
      </c>
      <c r="H1041" s="107" t="s">
        <v>226</v>
      </c>
      <c r="I1041" s="43" t="s">
        <v>280</v>
      </c>
    </row>
    <row r="1042" spans="1:9" x14ac:dyDescent="0.25">
      <c r="A1042" s="43" t="s">
        <v>270</v>
      </c>
      <c r="B1042" s="43" t="s">
        <v>520</v>
      </c>
      <c r="C1042" s="43" t="s">
        <v>562</v>
      </c>
      <c r="D1042" s="43" t="s">
        <v>706</v>
      </c>
      <c r="E1042" s="43" t="s">
        <v>707</v>
      </c>
      <c r="F1042" s="43" t="s">
        <v>385</v>
      </c>
      <c r="G1042" s="107" t="s">
        <v>581</v>
      </c>
      <c r="H1042" s="107" t="s">
        <v>226</v>
      </c>
      <c r="I1042" s="43" t="s">
        <v>280</v>
      </c>
    </row>
    <row r="1043" spans="1:9" x14ac:dyDescent="0.25">
      <c r="A1043" s="43" t="s">
        <v>270</v>
      </c>
      <c r="B1043" s="43" t="s">
        <v>520</v>
      </c>
      <c r="C1043" s="43" t="s">
        <v>562</v>
      </c>
      <c r="D1043" s="43" t="s">
        <v>708</v>
      </c>
      <c r="E1043" s="43" t="s">
        <v>709</v>
      </c>
      <c r="F1043" s="43" t="s">
        <v>385</v>
      </c>
      <c r="G1043" s="107" t="s">
        <v>581</v>
      </c>
      <c r="H1043" s="107" t="s">
        <v>226</v>
      </c>
      <c r="I1043" s="43" t="s">
        <v>280</v>
      </c>
    </row>
    <row r="1044" spans="1:9" x14ac:dyDescent="0.25">
      <c r="A1044" s="43" t="s">
        <v>270</v>
      </c>
      <c r="B1044" s="43" t="s">
        <v>520</v>
      </c>
      <c r="C1044" s="43" t="s">
        <v>562</v>
      </c>
      <c r="D1044" s="43" t="s">
        <v>710</v>
      </c>
      <c r="E1044" s="43" t="s">
        <v>711</v>
      </c>
      <c r="F1044" s="43" t="s">
        <v>385</v>
      </c>
      <c r="G1044" s="107" t="s">
        <v>581</v>
      </c>
      <c r="H1044" s="107" t="s">
        <v>226</v>
      </c>
      <c r="I1044" s="43" t="s">
        <v>280</v>
      </c>
    </row>
    <row r="1045" spans="1:9" x14ac:dyDescent="0.25">
      <c r="A1045" s="43" t="s">
        <v>270</v>
      </c>
      <c r="B1045" s="43" t="s">
        <v>520</v>
      </c>
      <c r="C1045" s="43" t="s">
        <v>562</v>
      </c>
      <c r="D1045" s="43" t="s">
        <v>712</v>
      </c>
      <c r="E1045" s="43" t="s">
        <v>713</v>
      </c>
      <c r="F1045" s="43" t="s">
        <v>385</v>
      </c>
      <c r="G1045" s="107" t="s">
        <v>581</v>
      </c>
      <c r="H1045" s="107" t="s">
        <v>226</v>
      </c>
      <c r="I1045" s="43" t="s">
        <v>280</v>
      </c>
    </row>
    <row r="1046" spans="1:9" x14ac:dyDescent="0.25">
      <c r="A1046" s="43" t="s">
        <v>270</v>
      </c>
      <c r="B1046" s="43" t="s">
        <v>520</v>
      </c>
      <c r="C1046" s="43" t="s">
        <v>562</v>
      </c>
      <c r="D1046" s="43" t="s">
        <v>714</v>
      </c>
      <c r="E1046" s="43" t="s">
        <v>715</v>
      </c>
      <c r="F1046" s="43" t="s">
        <v>385</v>
      </c>
      <c r="G1046" s="107" t="s">
        <v>581</v>
      </c>
      <c r="H1046" s="107" t="s">
        <v>226</v>
      </c>
      <c r="I1046" s="43" t="s">
        <v>280</v>
      </c>
    </row>
    <row r="1047" spans="1:9" x14ac:dyDescent="0.25">
      <c r="A1047" s="43" t="s">
        <v>270</v>
      </c>
      <c r="B1047" s="43" t="s">
        <v>520</v>
      </c>
      <c r="C1047" s="43" t="s">
        <v>562</v>
      </c>
      <c r="D1047" s="43" t="s">
        <v>716</v>
      </c>
      <c r="E1047" s="43" t="s">
        <v>717</v>
      </c>
      <c r="F1047" s="43" t="s">
        <v>385</v>
      </c>
      <c r="G1047" s="107" t="s">
        <v>581</v>
      </c>
      <c r="H1047" s="107" t="s">
        <v>226</v>
      </c>
      <c r="I1047" s="43" t="s">
        <v>280</v>
      </c>
    </row>
    <row r="1048" spans="1:9" x14ac:dyDescent="0.25">
      <c r="A1048" s="43" t="s">
        <v>270</v>
      </c>
      <c r="B1048" s="43" t="s">
        <v>520</v>
      </c>
      <c r="C1048" s="43" t="s">
        <v>562</v>
      </c>
      <c r="D1048" s="43" t="s">
        <v>718</v>
      </c>
      <c r="E1048" s="43" t="s">
        <v>719</v>
      </c>
      <c r="F1048" s="43" t="s">
        <v>385</v>
      </c>
      <c r="G1048" s="107" t="s">
        <v>581</v>
      </c>
      <c r="H1048" s="107" t="s">
        <v>226</v>
      </c>
      <c r="I1048" s="43" t="s">
        <v>280</v>
      </c>
    </row>
    <row r="1049" spans="1:9" x14ac:dyDescent="0.25">
      <c r="A1049" s="43" t="s">
        <v>270</v>
      </c>
      <c r="B1049" s="43" t="s">
        <v>520</v>
      </c>
      <c r="C1049" s="43" t="s">
        <v>562</v>
      </c>
      <c r="D1049" s="43" t="s">
        <v>720</v>
      </c>
      <c r="E1049" s="43" t="s">
        <v>721</v>
      </c>
      <c r="F1049" s="43" t="s">
        <v>385</v>
      </c>
      <c r="G1049" s="107" t="s">
        <v>581</v>
      </c>
      <c r="H1049" s="107">
        <v>605.75699999999995</v>
      </c>
      <c r="I1049" s="43" t="s">
        <v>280</v>
      </c>
    </row>
    <row r="1050" spans="1:9" x14ac:dyDescent="0.25">
      <c r="A1050" s="43" t="s">
        <v>270</v>
      </c>
      <c r="B1050" s="43" t="s">
        <v>520</v>
      </c>
      <c r="C1050" s="43" t="s">
        <v>562</v>
      </c>
      <c r="D1050" s="43" t="s">
        <v>722</v>
      </c>
      <c r="E1050" s="43" t="s">
        <v>723</v>
      </c>
      <c r="F1050" s="43" t="s">
        <v>385</v>
      </c>
      <c r="G1050" s="107" t="s">
        <v>581</v>
      </c>
      <c r="H1050" s="107">
        <v>36.351999999999997</v>
      </c>
      <c r="I1050" s="43" t="s">
        <v>280</v>
      </c>
    </row>
    <row r="1051" spans="1:9" x14ac:dyDescent="0.25">
      <c r="A1051" s="43" t="s">
        <v>270</v>
      </c>
      <c r="B1051" s="43" t="s">
        <v>520</v>
      </c>
      <c r="C1051" s="43" t="s">
        <v>562</v>
      </c>
      <c r="D1051" s="43" t="s">
        <v>755</v>
      </c>
      <c r="E1051" s="43" t="s">
        <v>756</v>
      </c>
      <c r="F1051" s="43" t="s">
        <v>385</v>
      </c>
      <c r="G1051" s="107" t="s">
        <v>581</v>
      </c>
      <c r="H1051" s="107">
        <v>642.10899999999992</v>
      </c>
      <c r="I1051" s="43" t="s">
        <v>280</v>
      </c>
    </row>
    <row r="1052" spans="1:9" x14ac:dyDescent="0.25">
      <c r="A1052" s="43" t="s">
        <v>270</v>
      </c>
      <c r="B1052" s="43" t="s">
        <v>520</v>
      </c>
      <c r="C1052" s="43" t="s">
        <v>562</v>
      </c>
      <c r="D1052" s="43" t="s">
        <v>586</v>
      </c>
      <c r="E1052" s="43" t="s">
        <v>587</v>
      </c>
      <c r="F1052" s="43" t="s">
        <v>385</v>
      </c>
      <c r="G1052" s="107" t="s">
        <v>582</v>
      </c>
      <c r="H1052" s="107" t="s">
        <v>226</v>
      </c>
      <c r="I1052" s="43" t="s">
        <v>279</v>
      </c>
    </row>
    <row r="1053" spans="1:9" x14ac:dyDescent="0.25">
      <c r="A1053" s="43" t="s">
        <v>270</v>
      </c>
      <c r="B1053" s="43" t="s">
        <v>520</v>
      </c>
      <c r="C1053" s="43" t="s">
        <v>562</v>
      </c>
      <c r="D1053" s="43" t="s">
        <v>588</v>
      </c>
      <c r="E1053" s="43" t="s">
        <v>589</v>
      </c>
      <c r="F1053" s="43" t="s">
        <v>385</v>
      </c>
      <c r="G1053" s="107" t="s">
        <v>582</v>
      </c>
      <c r="H1053" s="107" t="s">
        <v>226</v>
      </c>
      <c r="I1053" s="43" t="s">
        <v>279</v>
      </c>
    </row>
    <row r="1054" spans="1:9" x14ac:dyDescent="0.25">
      <c r="A1054" s="43" t="s">
        <v>270</v>
      </c>
      <c r="B1054" s="43" t="s">
        <v>520</v>
      </c>
      <c r="C1054" s="43" t="s">
        <v>562</v>
      </c>
      <c r="D1054" s="43" t="s">
        <v>590</v>
      </c>
      <c r="E1054" s="43" t="s">
        <v>591</v>
      </c>
      <c r="F1054" s="43" t="s">
        <v>385</v>
      </c>
      <c r="G1054" s="107" t="s">
        <v>582</v>
      </c>
      <c r="H1054" s="107" t="s">
        <v>226</v>
      </c>
      <c r="I1054" s="43" t="s">
        <v>279</v>
      </c>
    </row>
    <row r="1055" spans="1:9" x14ac:dyDescent="0.25">
      <c r="A1055" s="43" t="s">
        <v>270</v>
      </c>
      <c r="B1055" s="43" t="s">
        <v>520</v>
      </c>
      <c r="C1055" s="43" t="s">
        <v>562</v>
      </c>
      <c r="D1055" s="43" t="s">
        <v>592</v>
      </c>
      <c r="E1055" s="43" t="s">
        <v>593</v>
      </c>
      <c r="F1055" s="43" t="s">
        <v>385</v>
      </c>
      <c r="G1055" s="107" t="s">
        <v>582</v>
      </c>
      <c r="H1055" s="107" t="s">
        <v>226</v>
      </c>
      <c r="I1055" s="43" t="s">
        <v>279</v>
      </c>
    </row>
    <row r="1056" spans="1:9" x14ac:dyDescent="0.25">
      <c r="A1056" s="43" t="s">
        <v>270</v>
      </c>
      <c r="B1056" s="43" t="s">
        <v>520</v>
      </c>
      <c r="C1056" s="43" t="s">
        <v>562</v>
      </c>
      <c r="D1056" s="43" t="s">
        <v>594</v>
      </c>
      <c r="E1056" s="43" t="s">
        <v>595</v>
      </c>
      <c r="F1056" s="43" t="s">
        <v>385</v>
      </c>
      <c r="G1056" s="107" t="s">
        <v>582</v>
      </c>
      <c r="H1056" s="107" t="s">
        <v>226</v>
      </c>
      <c r="I1056" s="43" t="s">
        <v>279</v>
      </c>
    </row>
    <row r="1057" spans="1:9" x14ac:dyDescent="0.25">
      <c r="A1057" s="43" t="s">
        <v>270</v>
      </c>
      <c r="B1057" s="43" t="s">
        <v>520</v>
      </c>
      <c r="C1057" s="43" t="s">
        <v>562</v>
      </c>
      <c r="D1057" s="43" t="s">
        <v>596</v>
      </c>
      <c r="E1057" s="43" t="s">
        <v>597</v>
      </c>
      <c r="F1057" s="43" t="s">
        <v>385</v>
      </c>
      <c r="G1057" s="107" t="s">
        <v>582</v>
      </c>
      <c r="H1057" s="107" t="s">
        <v>226</v>
      </c>
      <c r="I1057" s="43" t="s">
        <v>279</v>
      </c>
    </row>
    <row r="1058" spans="1:9" x14ac:dyDescent="0.25">
      <c r="A1058" s="43" t="s">
        <v>270</v>
      </c>
      <c r="B1058" s="43" t="s">
        <v>520</v>
      </c>
      <c r="C1058" s="43" t="s">
        <v>562</v>
      </c>
      <c r="D1058" s="43" t="s">
        <v>598</v>
      </c>
      <c r="E1058" s="43" t="s">
        <v>599</v>
      </c>
      <c r="F1058" s="43" t="s">
        <v>385</v>
      </c>
      <c r="G1058" s="107" t="s">
        <v>582</v>
      </c>
      <c r="H1058" s="107" t="s">
        <v>226</v>
      </c>
      <c r="I1058" s="43" t="s">
        <v>279</v>
      </c>
    </row>
    <row r="1059" spans="1:9" x14ac:dyDescent="0.25">
      <c r="A1059" s="43" t="s">
        <v>270</v>
      </c>
      <c r="B1059" s="43" t="s">
        <v>520</v>
      </c>
      <c r="C1059" s="43" t="s">
        <v>562</v>
      </c>
      <c r="D1059" s="43" t="s">
        <v>600</v>
      </c>
      <c r="E1059" s="43" t="s">
        <v>601</v>
      </c>
      <c r="F1059" s="43" t="s">
        <v>385</v>
      </c>
      <c r="G1059" s="107" t="s">
        <v>582</v>
      </c>
      <c r="H1059" s="107" t="s">
        <v>226</v>
      </c>
      <c r="I1059" s="43" t="s">
        <v>279</v>
      </c>
    </row>
    <row r="1060" spans="1:9" x14ac:dyDescent="0.25">
      <c r="A1060" s="43" t="s">
        <v>270</v>
      </c>
      <c r="B1060" s="43" t="s">
        <v>520</v>
      </c>
      <c r="C1060" s="43" t="s">
        <v>562</v>
      </c>
      <c r="D1060" s="43" t="s">
        <v>602</v>
      </c>
      <c r="E1060" s="43" t="s">
        <v>603</v>
      </c>
      <c r="F1060" s="43" t="s">
        <v>385</v>
      </c>
      <c r="G1060" s="107" t="s">
        <v>582</v>
      </c>
      <c r="H1060" s="107" t="s">
        <v>226</v>
      </c>
      <c r="I1060" s="43" t="s">
        <v>279</v>
      </c>
    </row>
    <row r="1061" spans="1:9" x14ac:dyDescent="0.25">
      <c r="A1061" s="43" t="s">
        <v>270</v>
      </c>
      <c r="B1061" s="43" t="s">
        <v>520</v>
      </c>
      <c r="C1061" s="43" t="s">
        <v>562</v>
      </c>
      <c r="D1061" s="43" t="s">
        <v>604</v>
      </c>
      <c r="E1061" s="43" t="s">
        <v>605</v>
      </c>
      <c r="F1061" s="43" t="s">
        <v>385</v>
      </c>
      <c r="G1061" s="107" t="s">
        <v>582</v>
      </c>
      <c r="H1061" s="107" t="s">
        <v>226</v>
      </c>
      <c r="I1061" s="43" t="s">
        <v>279</v>
      </c>
    </row>
    <row r="1062" spans="1:9" x14ac:dyDescent="0.25">
      <c r="A1062" s="43" t="s">
        <v>270</v>
      </c>
      <c r="B1062" s="43" t="s">
        <v>520</v>
      </c>
      <c r="C1062" s="43" t="s">
        <v>562</v>
      </c>
      <c r="D1062" s="43" t="s">
        <v>606</v>
      </c>
      <c r="E1062" s="43" t="s">
        <v>607</v>
      </c>
      <c r="F1062" s="43" t="s">
        <v>385</v>
      </c>
      <c r="G1062" s="107" t="s">
        <v>582</v>
      </c>
      <c r="H1062" s="107" t="s">
        <v>226</v>
      </c>
      <c r="I1062" s="43" t="s">
        <v>279</v>
      </c>
    </row>
    <row r="1063" spans="1:9" x14ac:dyDescent="0.25">
      <c r="A1063" s="43" t="s">
        <v>270</v>
      </c>
      <c r="B1063" s="43" t="s">
        <v>520</v>
      </c>
      <c r="C1063" s="43" t="s">
        <v>562</v>
      </c>
      <c r="D1063" s="43" t="s">
        <v>608</v>
      </c>
      <c r="E1063" s="43" t="s">
        <v>609</v>
      </c>
      <c r="F1063" s="43" t="s">
        <v>385</v>
      </c>
      <c r="G1063" s="107" t="s">
        <v>582</v>
      </c>
      <c r="H1063" s="107" t="s">
        <v>226</v>
      </c>
      <c r="I1063" s="43" t="s">
        <v>279</v>
      </c>
    </row>
    <row r="1064" spans="1:9" x14ac:dyDescent="0.25">
      <c r="A1064" s="43" t="s">
        <v>270</v>
      </c>
      <c r="B1064" s="43" t="s">
        <v>520</v>
      </c>
      <c r="C1064" s="43" t="s">
        <v>562</v>
      </c>
      <c r="D1064" s="43" t="s">
        <v>610</v>
      </c>
      <c r="E1064" s="43" t="s">
        <v>611</v>
      </c>
      <c r="F1064" s="43" t="s">
        <v>385</v>
      </c>
      <c r="G1064" s="107" t="s">
        <v>582</v>
      </c>
      <c r="H1064" s="107" t="s">
        <v>226</v>
      </c>
      <c r="I1064" s="43" t="s">
        <v>279</v>
      </c>
    </row>
    <row r="1065" spans="1:9" x14ac:dyDescent="0.25">
      <c r="A1065" s="43" t="s">
        <v>270</v>
      </c>
      <c r="B1065" s="43" t="s">
        <v>520</v>
      </c>
      <c r="C1065" s="43" t="s">
        <v>562</v>
      </c>
      <c r="D1065" s="43" t="s">
        <v>612</v>
      </c>
      <c r="E1065" s="43" t="s">
        <v>613</v>
      </c>
      <c r="F1065" s="43" t="s">
        <v>385</v>
      </c>
      <c r="G1065" s="107" t="s">
        <v>582</v>
      </c>
      <c r="H1065" s="107" t="s">
        <v>226</v>
      </c>
      <c r="I1065" s="43" t="s">
        <v>279</v>
      </c>
    </row>
    <row r="1066" spans="1:9" x14ac:dyDescent="0.25">
      <c r="A1066" s="43" t="s">
        <v>270</v>
      </c>
      <c r="B1066" s="43" t="s">
        <v>520</v>
      </c>
      <c r="C1066" s="43" t="s">
        <v>562</v>
      </c>
      <c r="D1066" s="43" t="s">
        <v>614</v>
      </c>
      <c r="E1066" s="43" t="s">
        <v>615</v>
      </c>
      <c r="F1066" s="43" t="s">
        <v>385</v>
      </c>
      <c r="G1066" s="107" t="s">
        <v>582</v>
      </c>
      <c r="H1066" s="107" t="s">
        <v>226</v>
      </c>
      <c r="I1066" s="43" t="s">
        <v>279</v>
      </c>
    </row>
    <row r="1067" spans="1:9" x14ac:dyDescent="0.25">
      <c r="A1067" s="43" t="s">
        <v>270</v>
      </c>
      <c r="B1067" s="43" t="s">
        <v>520</v>
      </c>
      <c r="C1067" s="43" t="s">
        <v>562</v>
      </c>
      <c r="D1067" s="43" t="s">
        <v>616</v>
      </c>
      <c r="E1067" s="43" t="s">
        <v>617</v>
      </c>
      <c r="F1067" s="43" t="s">
        <v>385</v>
      </c>
      <c r="G1067" s="107" t="s">
        <v>582</v>
      </c>
      <c r="H1067" s="107" t="s">
        <v>226</v>
      </c>
      <c r="I1067" s="43" t="s">
        <v>279</v>
      </c>
    </row>
    <row r="1068" spans="1:9" x14ac:dyDescent="0.25">
      <c r="A1068" s="43" t="s">
        <v>270</v>
      </c>
      <c r="B1068" s="43" t="s">
        <v>520</v>
      </c>
      <c r="C1068" s="43" t="s">
        <v>562</v>
      </c>
      <c r="D1068" s="43" t="s">
        <v>618</v>
      </c>
      <c r="E1068" s="43" t="s">
        <v>619</v>
      </c>
      <c r="F1068" s="43" t="s">
        <v>385</v>
      </c>
      <c r="G1068" s="107" t="s">
        <v>582</v>
      </c>
      <c r="H1068" s="107" t="s">
        <v>226</v>
      </c>
      <c r="I1068" s="43" t="s">
        <v>279</v>
      </c>
    </row>
    <row r="1069" spans="1:9" x14ac:dyDescent="0.25">
      <c r="A1069" s="43" t="s">
        <v>270</v>
      </c>
      <c r="B1069" s="43" t="s">
        <v>520</v>
      </c>
      <c r="C1069" s="43" t="s">
        <v>562</v>
      </c>
      <c r="D1069" s="43" t="s">
        <v>620</v>
      </c>
      <c r="E1069" s="43" t="s">
        <v>621</v>
      </c>
      <c r="F1069" s="43" t="s">
        <v>385</v>
      </c>
      <c r="G1069" s="107" t="s">
        <v>582</v>
      </c>
      <c r="H1069" s="107" t="s">
        <v>226</v>
      </c>
      <c r="I1069" s="43" t="s">
        <v>279</v>
      </c>
    </row>
    <row r="1070" spans="1:9" x14ac:dyDescent="0.25">
      <c r="A1070" s="43" t="s">
        <v>270</v>
      </c>
      <c r="B1070" s="43" t="s">
        <v>520</v>
      </c>
      <c r="C1070" s="43" t="s">
        <v>562</v>
      </c>
      <c r="D1070" s="43" t="s">
        <v>622</v>
      </c>
      <c r="E1070" s="43" t="s">
        <v>623</v>
      </c>
      <c r="F1070" s="43" t="s">
        <v>385</v>
      </c>
      <c r="G1070" s="107" t="s">
        <v>582</v>
      </c>
      <c r="H1070" s="107" t="s">
        <v>226</v>
      </c>
      <c r="I1070" s="43" t="s">
        <v>279</v>
      </c>
    </row>
    <row r="1071" spans="1:9" x14ac:dyDescent="0.25">
      <c r="A1071" s="43" t="s">
        <v>270</v>
      </c>
      <c r="B1071" s="43" t="s">
        <v>520</v>
      </c>
      <c r="C1071" s="43" t="s">
        <v>562</v>
      </c>
      <c r="D1071" s="43" t="s">
        <v>624</v>
      </c>
      <c r="E1071" s="43" t="s">
        <v>625</v>
      </c>
      <c r="F1071" s="43" t="s">
        <v>385</v>
      </c>
      <c r="G1071" s="107" t="s">
        <v>582</v>
      </c>
      <c r="H1071" s="107" t="s">
        <v>226</v>
      </c>
      <c r="I1071" s="43" t="s">
        <v>279</v>
      </c>
    </row>
    <row r="1072" spans="1:9" x14ac:dyDescent="0.25">
      <c r="A1072" s="43" t="s">
        <v>270</v>
      </c>
      <c r="B1072" s="43" t="s">
        <v>520</v>
      </c>
      <c r="C1072" s="43" t="s">
        <v>562</v>
      </c>
      <c r="D1072" s="43" t="s">
        <v>626</v>
      </c>
      <c r="E1072" s="43" t="s">
        <v>627</v>
      </c>
      <c r="F1072" s="43" t="s">
        <v>385</v>
      </c>
      <c r="G1072" s="107" t="s">
        <v>582</v>
      </c>
      <c r="H1072" s="107" t="s">
        <v>226</v>
      </c>
      <c r="I1072" s="43" t="s">
        <v>279</v>
      </c>
    </row>
    <row r="1073" spans="1:9" x14ac:dyDescent="0.25">
      <c r="A1073" s="43" t="s">
        <v>270</v>
      </c>
      <c r="B1073" s="43" t="s">
        <v>520</v>
      </c>
      <c r="C1073" s="43" t="s">
        <v>562</v>
      </c>
      <c r="D1073" s="43" t="s">
        <v>628</v>
      </c>
      <c r="E1073" s="43" t="s">
        <v>629</v>
      </c>
      <c r="F1073" s="43" t="s">
        <v>385</v>
      </c>
      <c r="G1073" s="107" t="s">
        <v>582</v>
      </c>
      <c r="H1073" s="107" t="s">
        <v>226</v>
      </c>
      <c r="I1073" s="43" t="s">
        <v>279</v>
      </c>
    </row>
    <row r="1074" spans="1:9" x14ac:dyDescent="0.25">
      <c r="A1074" s="43" t="s">
        <v>270</v>
      </c>
      <c r="B1074" s="43" t="s">
        <v>520</v>
      </c>
      <c r="C1074" s="43" t="s">
        <v>562</v>
      </c>
      <c r="D1074" s="43" t="s">
        <v>630</v>
      </c>
      <c r="E1074" s="43" t="s">
        <v>631</v>
      </c>
      <c r="F1074" s="43" t="s">
        <v>385</v>
      </c>
      <c r="G1074" s="107" t="s">
        <v>582</v>
      </c>
      <c r="H1074" s="107" t="s">
        <v>226</v>
      </c>
      <c r="I1074" s="43" t="s">
        <v>279</v>
      </c>
    </row>
    <row r="1075" spans="1:9" x14ac:dyDescent="0.25">
      <c r="A1075" s="43" t="s">
        <v>270</v>
      </c>
      <c r="B1075" s="43" t="s">
        <v>520</v>
      </c>
      <c r="C1075" s="43" t="s">
        <v>562</v>
      </c>
      <c r="D1075" s="43" t="s">
        <v>632</v>
      </c>
      <c r="E1075" s="43" t="s">
        <v>633</v>
      </c>
      <c r="F1075" s="43" t="s">
        <v>385</v>
      </c>
      <c r="G1075" s="107" t="s">
        <v>582</v>
      </c>
      <c r="H1075" s="107" t="s">
        <v>226</v>
      </c>
      <c r="I1075" s="43" t="s">
        <v>279</v>
      </c>
    </row>
    <row r="1076" spans="1:9" x14ac:dyDescent="0.25">
      <c r="A1076" s="43" t="s">
        <v>270</v>
      </c>
      <c r="B1076" s="43" t="s">
        <v>520</v>
      </c>
      <c r="C1076" s="43" t="s">
        <v>562</v>
      </c>
      <c r="D1076" s="43" t="s">
        <v>634</v>
      </c>
      <c r="E1076" s="43" t="s">
        <v>635</v>
      </c>
      <c r="F1076" s="43" t="s">
        <v>385</v>
      </c>
      <c r="G1076" s="107" t="s">
        <v>582</v>
      </c>
      <c r="H1076" s="107" t="s">
        <v>226</v>
      </c>
      <c r="I1076" s="43" t="s">
        <v>279</v>
      </c>
    </row>
    <row r="1077" spans="1:9" x14ac:dyDescent="0.25">
      <c r="A1077" s="43" t="s">
        <v>270</v>
      </c>
      <c r="B1077" s="43" t="s">
        <v>520</v>
      </c>
      <c r="C1077" s="43" t="s">
        <v>562</v>
      </c>
      <c r="D1077" s="43" t="s">
        <v>636</v>
      </c>
      <c r="E1077" s="43" t="s">
        <v>637</v>
      </c>
      <c r="F1077" s="43" t="s">
        <v>385</v>
      </c>
      <c r="G1077" s="107" t="s">
        <v>582</v>
      </c>
      <c r="H1077" s="107" t="s">
        <v>226</v>
      </c>
      <c r="I1077" s="43" t="s">
        <v>279</v>
      </c>
    </row>
    <row r="1078" spans="1:9" x14ac:dyDescent="0.25">
      <c r="A1078" s="43" t="s">
        <v>270</v>
      </c>
      <c r="B1078" s="43" t="s">
        <v>520</v>
      </c>
      <c r="C1078" s="43" t="s">
        <v>562</v>
      </c>
      <c r="D1078" s="43" t="s">
        <v>638</v>
      </c>
      <c r="E1078" s="43" t="s">
        <v>639</v>
      </c>
      <c r="F1078" s="43" t="s">
        <v>385</v>
      </c>
      <c r="G1078" s="107" t="s">
        <v>582</v>
      </c>
      <c r="H1078" s="107" t="s">
        <v>226</v>
      </c>
      <c r="I1078" s="43" t="s">
        <v>279</v>
      </c>
    </row>
    <row r="1079" spans="1:9" x14ac:dyDescent="0.25">
      <c r="A1079" s="43" t="s">
        <v>270</v>
      </c>
      <c r="B1079" s="43" t="s">
        <v>520</v>
      </c>
      <c r="C1079" s="43" t="s">
        <v>562</v>
      </c>
      <c r="D1079" s="43" t="s">
        <v>640</v>
      </c>
      <c r="E1079" s="43" t="s">
        <v>641</v>
      </c>
      <c r="F1079" s="43" t="s">
        <v>385</v>
      </c>
      <c r="G1079" s="107" t="s">
        <v>582</v>
      </c>
      <c r="H1079" s="107" t="s">
        <v>226</v>
      </c>
      <c r="I1079" s="43" t="s">
        <v>279</v>
      </c>
    </row>
    <row r="1080" spans="1:9" x14ac:dyDescent="0.25">
      <c r="A1080" s="43" t="s">
        <v>270</v>
      </c>
      <c r="B1080" s="43" t="s">
        <v>520</v>
      </c>
      <c r="C1080" s="43" t="s">
        <v>562</v>
      </c>
      <c r="D1080" s="43" t="s">
        <v>642</v>
      </c>
      <c r="E1080" s="43" t="s">
        <v>643</v>
      </c>
      <c r="F1080" s="43" t="s">
        <v>385</v>
      </c>
      <c r="G1080" s="107" t="s">
        <v>582</v>
      </c>
      <c r="H1080" s="107" t="s">
        <v>226</v>
      </c>
      <c r="I1080" s="43" t="s">
        <v>279</v>
      </c>
    </row>
    <row r="1081" spans="1:9" x14ac:dyDescent="0.25">
      <c r="A1081" s="43" t="s">
        <v>270</v>
      </c>
      <c r="B1081" s="43" t="s">
        <v>520</v>
      </c>
      <c r="C1081" s="43" t="s">
        <v>562</v>
      </c>
      <c r="D1081" s="43" t="s">
        <v>644</v>
      </c>
      <c r="E1081" s="43" t="s">
        <v>645</v>
      </c>
      <c r="F1081" s="43" t="s">
        <v>385</v>
      </c>
      <c r="G1081" s="107" t="s">
        <v>582</v>
      </c>
      <c r="H1081" s="107" t="s">
        <v>226</v>
      </c>
      <c r="I1081" s="43" t="s">
        <v>279</v>
      </c>
    </row>
    <row r="1082" spans="1:9" x14ac:dyDescent="0.25">
      <c r="A1082" s="43" t="s">
        <v>270</v>
      </c>
      <c r="B1082" s="43" t="s">
        <v>520</v>
      </c>
      <c r="C1082" s="43" t="s">
        <v>562</v>
      </c>
      <c r="D1082" s="43" t="s">
        <v>646</v>
      </c>
      <c r="E1082" s="43" t="s">
        <v>647</v>
      </c>
      <c r="F1082" s="43" t="s">
        <v>385</v>
      </c>
      <c r="G1082" s="107" t="s">
        <v>582</v>
      </c>
      <c r="H1082" s="107" t="s">
        <v>226</v>
      </c>
      <c r="I1082" s="43" t="s">
        <v>279</v>
      </c>
    </row>
    <row r="1083" spans="1:9" x14ac:dyDescent="0.25">
      <c r="A1083" s="43" t="s">
        <v>270</v>
      </c>
      <c r="B1083" s="43" t="s">
        <v>520</v>
      </c>
      <c r="C1083" s="43" t="s">
        <v>562</v>
      </c>
      <c r="D1083" s="43" t="s">
        <v>648</v>
      </c>
      <c r="E1083" s="43" t="s">
        <v>649</v>
      </c>
      <c r="F1083" s="43" t="s">
        <v>385</v>
      </c>
      <c r="G1083" s="107" t="s">
        <v>582</v>
      </c>
      <c r="H1083" s="107" t="s">
        <v>226</v>
      </c>
      <c r="I1083" s="43" t="s">
        <v>279</v>
      </c>
    </row>
    <row r="1084" spans="1:9" x14ac:dyDescent="0.25">
      <c r="A1084" s="43" t="s">
        <v>270</v>
      </c>
      <c r="B1084" s="43" t="s">
        <v>520</v>
      </c>
      <c r="C1084" s="43" t="s">
        <v>562</v>
      </c>
      <c r="D1084" s="43" t="s">
        <v>650</v>
      </c>
      <c r="E1084" s="43" t="s">
        <v>651</v>
      </c>
      <c r="F1084" s="43" t="s">
        <v>385</v>
      </c>
      <c r="G1084" s="107" t="s">
        <v>582</v>
      </c>
      <c r="H1084" s="107" t="s">
        <v>226</v>
      </c>
      <c r="I1084" s="43" t="s">
        <v>279</v>
      </c>
    </row>
    <row r="1085" spans="1:9" x14ac:dyDescent="0.25">
      <c r="A1085" s="43" t="s">
        <v>270</v>
      </c>
      <c r="B1085" s="43" t="s">
        <v>520</v>
      </c>
      <c r="C1085" s="43" t="s">
        <v>562</v>
      </c>
      <c r="D1085" s="43" t="s">
        <v>652</v>
      </c>
      <c r="E1085" s="43" t="s">
        <v>653</v>
      </c>
      <c r="F1085" s="43" t="s">
        <v>385</v>
      </c>
      <c r="G1085" s="107" t="s">
        <v>582</v>
      </c>
      <c r="H1085" s="107" t="s">
        <v>226</v>
      </c>
      <c r="I1085" s="43" t="s">
        <v>279</v>
      </c>
    </row>
    <row r="1086" spans="1:9" x14ac:dyDescent="0.25">
      <c r="A1086" s="43" t="s">
        <v>270</v>
      </c>
      <c r="B1086" s="43" t="s">
        <v>520</v>
      </c>
      <c r="C1086" s="43" t="s">
        <v>562</v>
      </c>
      <c r="D1086" s="43" t="s">
        <v>654</v>
      </c>
      <c r="E1086" s="43" t="s">
        <v>655</v>
      </c>
      <c r="F1086" s="43" t="s">
        <v>385</v>
      </c>
      <c r="G1086" s="107" t="s">
        <v>582</v>
      </c>
      <c r="H1086" s="107" t="s">
        <v>226</v>
      </c>
      <c r="I1086" s="43" t="s">
        <v>279</v>
      </c>
    </row>
    <row r="1087" spans="1:9" x14ac:dyDescent="0.25">
      <c r="A1087" s="43" t="s">
        <v>270</v>
      </c>
      <c r="B1087" s="43" t="s">
        <v>520</v>
      </c>
      <c r="C1087" s="43" t="s">
        <v>562</v>
      </c>
      <c r="D1087" s="43" t="s">
        <v>656</v>
      </c>
      <c r="E1087" s="43" t="s">
        <v>657</v>
      </c>
      <c r="F1087" s="43" t="s">
        <v>385</v>
      </c>
      <c r="G1087" s="107" t="s">
        <v>582</v>
      </c>
      <c r="H1087" s="107" t="s">
        <v>226</v>
      </c>
      <c r="I1087" s="43" t="s">
        <v>279</v>
      </c>
    </row>
    <row r="1088" spans="1:9" x14ac:dyDescent="0.25">
      <c r="A1088" s="43" t="s">
        <v>270</v>
      </c>
      <c r="B1088" s="43" t="s">
        <v>520</v>
      </c>
      <c r="C1088" s="43" t="s">
        <v>562</v>
      </c>
      <c r="D1088" s="43" t="s">
        <v>658</v>
      </c>
      <c r="E1088" s="43" t="s">
        <v>659</v>
      </c>
      <c r="F1088" s="43" t="s">
        <v>385</v>
      </c>
      <c r="G1088" s="107" t="s">
        <v>582</v>
      </c>
      <c r="H1088" s="107" t="s">
        <v>226</v>
      </c>
      <c r="I1088" s="43" t="s">
        <v>279</v>
      </c>
    </row>
    <row r="1089" spans="1:9" x14ac:dyDescent="0.25">
      <c r="A1089" s="43" t="s">
        <v>270</v>
      </c>
      <c r="B1089" s="43" t="s">
        <v>520</v>
      </c>
      <c r="C1089" s="43" t="s">
        <v>562</v>
      </c>
      <c r="D1089" s="43" t="s">
        <v>660</v>
      </c>
      <c r="E1089" s="43" t="s">
        <v>661</v>
      </c>
      <c r="F1089" s="43" t="s">
        <v>385</v>
      </c>
      <c r="G1089" s="107" t="s">
        <v>582</v>
      </c>
      <c r="H1089" s="107" t="s">
        <v>226</v>
      </c>
      <c r="I1089" s="43" t="s">
        <v>279</v>
      </c>
    </row>
    <row r="1090" spans="1:9" x14ac:dyDescent="0.25">
      <c r="A1090" s="43" t="s">
        <v>270</v>
      </c>
      <c r="B1090" s="43" t="s">
        <v>520</v>
      </c>
      <c r="C1090" s="43" t="s">
        <v>562</v>
      </c>
      <c r="D1090" s="43" t="s">
        <v>662</v>
      </c>
      <c r="E1090" s="43" t="s">
        <v>663</v>
      </c>
      <c r="F1090" s="43" t="s">
        <v>385</v>
      </c>
      <c r="G1090" s="107" t="s">
        <v>582</v>
      </c>
      <c r="H1090" s="107">
        <v>634.08399999999995</v>
      </c>
      <c r="I1090" s="43" t="s">
        <v>279</v>
      </c>
    </row>
    <row r="1091" spans="1:9" x14ac:dyDescent="0.25">
      <c r="A1091" s="43" t="s">
        <v>270</v>
      </c>
      <c r="B1091" s="43" t="s">
        <v>520</v>
      </c>
      <c r="C1091" s="43" t="s">
        <v>562</v>
      </c>
      <c r="D1091" s="43" t="s">
        <v>664</v>
      </c>
      <c r="E1091" s="43" t="s">
        <v>665</v>
      </c>
      <c r="F1091" s="43" t="s">
        <v>385</v>
      </c>
      <c r="G1091" s="107" t="s">
        <v>582</v>
      </c>
      <c r="H1091" s="107">
        <v>634.08399999999995</v>
      </c>
      <c r="I1091" s="43" t="s">
        <v>279</v>
      </c>
    </row>
    <row r="1092" spans="1:9" x14ac:dyDescent="0.25">
      <c r="A1092" s="43" t="s">
        <v>270</v>
      </c>
      <c r="B1092" s="43" t="s">
        <v>520</v>
      </c>
      <c r="C1092" s="43" t="s">
        <v>562</v>
      </c>
      <c r="D1092" s="43" t="s">
        <v>666</v>
      </c>
      <c r="E1092" s="43" t="s">
        <v>667</v>
      </c>
      <c r="F1092" s="43" t="s">
        <v>385</v>
      </c>
      <c r="G1092" s="107" t="s">
        <v>582</v>
      </c>
      <c r="H1092" s="107" t="s">
        <v>226</v>
      </c>
      <c r="I1092" s="43" t="s">
        <v>279</v>
      </c>
    </row>
    <row r="1093" spans="1:9" x14ac:dyDescent="0.25">
      <c r="A1093" s="43" t="s">
        <v>270</v>
      </c>
      <c r="B1093" s="43" t="s">
        <v>520</v>
      </c>
      <c r="C1093" s="43" t="s">
        <v>562</v>
      </c>
      <c r="D1093" s="43" t="s">
        <v>668</v>
      </c>
      <c r="E1093" s="43" t="s">
        <v>669</v>
      </c>
      <c r="F1093" s="43" t="s">
        <v>385</v>
      </c>
      <c r="G1093" s="107" t="s">
        <v>582</v>
      </c>
      <c r="H1093" s="107" t="s">
        <v>226</v>
      </c>
      <c r="I1093" s="43" t="s">
        <v>279</v>
      </c>
    </row>
    <row r="1094" spans="1:9" x14ac:dyDescent="0.25">
      <c r="A1094" s="43" t="s">
        <v>270</v>
      </c>
      <c r="B1094" s="43" t="s">
        <v>520</v>
      </c>
      <c r="C1094" s="43" t="s">
        <v>562</v>
      </c>
      <c r="D1094" s="43" t="s">
        <v>670</v>
      </c>
      <c r="E1094" s="43" t="s">
        <v>671</v>
      </c>
      <c r="F1094" s="43" t="s">
        <v>385</v>
      </c>
      <c r="G1094" s="107" t="s">
        <v>582</v>
      </c>
      <c r="H1094" s="107" t="s">
        <v>226</v>
      </c>
      <c r="I1094" s="43" t="s">
        <v>279</v>
      </c>
    </row>
    <row r="1095" spans="1:9" x14ac:dyDescent="0.25">
      <c r="A1095" s="43" t="s">
        <v>270</v>
      </c>
      <c r="B1095" s="43" t="s">
        <v>520</v>
      </c>
      <c r="C1095" s="43" t="s">
        <v>562</v>
      </c>
      <c r="D1095" s="43" t="s">
        <v>672</v>
      </c>
      <c r="E1095" s="43" t="s">
        <v>673</v>
      </c>
      <c r="F1095" s="43" t="s">
        <v>385</v>
      </c>
      <c r="G1095" s="107" t="s">
        <v>582</v>
      </c>
      <c r="H1095" s="107" t="s">
        <v>226</v>
      </c>
      <c r="I1095" s="43" t="s">
        <v>279</v>
      </c>
    </row>
    <row r="1096" spans="1:9" x14ac:dyDescent="0.25">
      <c r="A1096" s="43" t="s">
        <v>270</v>
      </c>
      <c r="B1096" s="43" t="s">
        <v>520</v>
      </c>
      <c r="C1096" s="43" t="s">
        <v>562</v>
      </c>
      <c r="D1096" s="43" t="s">
        <v>674</v>
      </c>
      <c r="E1096" s="43" t="s">
        <v>675</v>
      </c>
      <c r="F1096" s="43" t="s">
        <v>385</v>
      </c>
      <c r="G1096" s="107" t="s">
        <v>582</v>
      </c>
      <c r="H1096" s="107" t="s">
        <v>226</v>
      </c>
      <c r="I1096" s="43" t="s">
        <v>279</v>
      </c>
    </row>
    <row r="1097" spans="1:9" x14ac:dyDescent="0.25">
      <c r="A1097" s="43" t="s">
        <v>270</v>
      </c>
      <c r="B1097" s="43" t="s">
        <v>520</v>
      </c>
      <c r="C1097" s="43" t="s">
        <v>562</v>
      </c>
      <c r="D1097" s="43" t="s">
        <v>676</v>
      </c>
      <c r="E1097" s="43" t="s">
        <v>677</v>
      </c>
      <c r="F1097" s="43" t="s">
        <v>385</v>
      </c>
      <c r="G1097" s="107" t="s">
        <v>582</v>
      </c>
      <c r="H1097" s="107" t="s">
        <v>226</v>
      </c>
      <c r="I1097" s="43" t="s">
        <v>279</v>
      </c>
    </row>
    <row r="1098" spans="1:9" x14ac:dyDescent="0.25">
      <c r="A1098" s="43" t="s">
        <v>270</v>
      </c>
      <c r="B1098" s="43" t="s">
        <v>520</v>
      </c>
      <c r="C1098" s="43" t="s">
        <v>562</v>
      </c>
      <c r="D1098" s="43" t="s">
        <v>678</v>
      </c>
      <c r="E1098" s="43" t="s">
        <v>679</v>
      </c>
      <c r="F1098" s="43" t="s">
        <v>385</v>
      </c>
      <c r="G1098" s="107" t="s">
        <v>582</v>
      </c>
      <c r="H1098" s="107" t="s">
        <v>226</v>
      </c>
      <c r="I1098" s="43" t="s">
        <v>279</v>
      </c>
    </row>
    <row r="1099" spans="1:9" x14ac:dyDescent="0.25">
      <c r="A1099" s="43" t="s">
        <v>270</v>
      </c>
      <c r="B1099" s="43" t="s">
        <v>520</v>
      </c>
      <c r="C1099" s="43" t="s">
        <v>562</v>
      </c>
      <c r="D1099" s="43" t="s">
        <v>680</v>
      </c>
      <c r="E1099" s="43" t="s">
        <v>681</v>
      </c>
      <c r="F1099" s="43" t="s">
        <v>385</v>
      </c>
      <c r="G1099" s="107" t="s">
        <v>582</v>
      </c>
      <c r="H1099" s="107" t="s">
        <v>226</v>
      </c>
      <c r="I1099" s="43" t="s">
        <v>279</v>
      </c>
    </row>
    <row r="1100" spans="1:9" x14ac:dyDescent="0.25">
      <c r="A1100" s="43" t="s">
        <v>270</v>
      </c>
      <c r="B1100" s="43" t="s">
        <v>520</v>
      </c>
      <c r="C1100" s="43" t="s">
        <v>562</v>
      </c>
      <c r="D1100" s="43" t="s">
        <v>682</v>
      </c>
      <c r="E1100" s="43" t="s">
        <v>683</v>
      </c>
      <c r="F1100" s="43" t="s">
        <v>385</v>
      </c>
      <c r="G1100" s="107" t="s">
        <v>582</v>
      </c>
      <c r="H1100" s="107" t="s">
        <v>226</v>
      </c>
      <c r="I1100" s="43" t="s">
        <v>279</v>
      </c>
    </row>
    <row r="1101" spans="1:9" x14ac:dyDescent="0.25">
      <c r="A1101" s="43" t="s">
        <v>270</v>
      </c>
      <c r="B1101" s="43" t="s">
        <v>520</v>
      </c>
      <c r="C1101" s="43" t="s">
        <v>562</v>
      </c>
      <c r="D1101" s="43" t="s">
        <v>684</v>
      </c>
      <c r="E1101" s="43" t="s">
        <v>685</v>
      </c>
      <c r="F1101" s="43" t="s">
        <v>385</v>
      </c>
      <c r="G1101" s="107" t="s">
        <v>582</v>
      </c>
      <c r="H1101" s="107" t="s">
        <v>226</v>
      </c>
      <c r="I1101" s="43" t="s">
        <v>279</v>
      </c>
    </row>
    <row r="1102" spans="1:9" x14ac:dyDescent="0.25">
      <c r="A1102" s="43" t="s">
        <v>270</v>
      </c>
      <c r="B1102" s="43" t="s">
        <v>520</v>
      </c>
      <c r="C1102" s="43" t="s">
        <v>562</v>
      </c>
      <c r="D1102" s="43" t="s">
        <v>686</v>
      </c>
      <c r="E1102" s="43" t="s">
        <v>687</v>
      </c>
      <c r="F1102" s="43" t="s">
        <v>385</v>
      </c>
      <c r="G1102" s="107" t="s">
        <v>582</v>
      </c>
      <c r="H1102" s="107" t="s">
        <v>226</v>
      </c>
      <c r="I1102" s="43" t="s">
        <v>279</v>
      </c>
    </row>
    <row r="1103" spans="1:9" x14ac:dyDescent="0.25">
      <c r="A1103" s="43" t="s">
        <v>270</v>
      </c>
      <c r="B1103" s="43" t="s">
        <v>520</v>
      </c>
      <c r="C1103" s="43" t="s">
        <v>562</v>
      </c>
      <c r="D1103" s="43" t="s">
        <v>688</v>
      </c>
      <c r="E1103" s="43" t="s">
        <v>689</v>
      </c>
      <c r="F1103" s="43" t="s">
        <v>385</v>
      </c>
      <c r="G1103" s="107" t="s">
        <v>582</v>
      </c>
      <c r="H1103" s="107" t="s">
        <v>226</v>
      </c>
      <c r="I1103" s="43" t="s">
        <v>279</v>
      </c>
    </row>
    <row r="1104" spans="1:9" x14ac:dyDescent="0.25">
      <c r="A1104" s="43" t="s">
        <v>270</v>
      </c>
      <c r="B1104" s="43" t="s">
        <v>520</v>
      </c>
      <c r="C1104" s="43" t="s">
        <v>562</v>
      </c>
      <c r="D1104" s="43" t="s">
        <v>690</v>
      </c>
      <c r="E1104" s="43" t="s">
        <v>691</v>
      </c>
      <c r="F1104" s="43" t="s">
        <v>385</v>
      </c>
      <c r="G1104" s="107" t="s">
        <v>582</v>
      </c>
      <c r="H1104" s="107" t="s">
        <v>226</v>
      </c>
      <c r="I1104" s="43" t="s">
        <v>279</v>
      </c>
    </row>
    <row r="1105" spans="1:9" x14ac:dyDescent="0.25">
      <c r="A1105" s="43" t="s">
        <v>270</v>
      </c>
      <c r="B1105" s="43" t="s">
        <v>520</v>
      </c>
      <c r="C1105" s="43" t="s">
        <v>562</v>
      </c>
      <c r="D1105" s="43" t="s">
        <v>692</v>
      </c>
      <c r="E1105" s="43" t="s">
        <v>693</v>
      </c>
      <c r="F1105" s="43" t="s">
        <v>385</v>
      </c>
      <c r="G1105" s="107" t="s">
        <v>582</v>
      </c>
      <c r="H1105" s="107" t="s">
        <v>226</v>
      </c>
      <c r="I1105" s="43" t="s">
        <v>279</v>
      </c>
    </row>
    <row r="1106" spans="1:9" x14ac:dyDescent="0.25">
      <c r="A1106" s="43" t="s">
        <v>270</v>
      </c>
      <c r="B1106" s="43" t="s">
        <v>520</v>
      </c>
      <c r="C1106" s="43" t="s">
        <v>562</v>
      </c>
      <c r="D1106" s="43" t="s">
        <v>694</v>
      </c>
      <c r="E1106" s="43" t="s">
        <v>695</v>
      </c>
      <c r="F1106" s="43" t="s">
        <v>385</v>
      </c>
      <c r="G1106" s="107" t="s">
        <v>582</v>
      </c>
      <c r="H1106" s="107" t="s">
        <v>226</v>
      </c>
      <c r="I1106" s="43" t="s">
        <v>279</v>
      </c>
    </row>
    <row r="1107" spans="1:9" x14ac:dyDescent="0.25">
      <c r="A1107" s="43" t="s">
        <v>270</v>
      </c>
      <c r="B1107" s="43" t="s">
        <v>520</v>
      </c>
      <c r="C1107" s="43" t="s">
        <v>562</v>
      </c>
      <c r="D1107" s="43" t="s">
        <v>696</v>
      </c>
      <c r="E1107" s="43" t="s">
        <v>697</v>
      </c>
      <c r="F1107" s="43" t="s">
        <v>385</v>
      </c>
      <c r="G1107" s="107" t="s">
        <v>582</v>
      </c>
      <c r="H1107" s="107" t="s">
        <v>226</v>
      </c>
      <c r="I1107" s="43" t="s">
        <v>279</v>
      </c>
    </row>
    <row r="1108" spans="1:9" x14ac:dyDescent="0.25">
      <c r="A1108" s="43" t="s">
        <v>270</v>
      </c>
      <c r="B1108" s="43" t="s">
        <v>520</v>
      </c>
      <c r="C1108" s="43" t="s">
        <v>562</v>
      </c>
      <c r="D1108" s="43" t="s">
        <v>698</v>
      </c>
      <c r="E1108" s="43" t="s">
        <v>699</v>
      </c>
      <c r="F1108" s="43" t="s">
        <v>385</v>
      </c>
      <c r="G1108" s="107" t="s">
        <v>582</v>
      </c>
      <c r="H1108" s="107" t="s">
        <v>226</v>
      </c>
      <c r="I1108" s="43" t="s">
        <v>279</v>
      </c>
    </row>
    <row r="1109" spans="1:9" x14ac:dyDescent="0.25">
      <c r="A1109" s="43" t="s">
        <v>270</v>
      </c>
      <c r="B1109" s="43" t="s">
        <v>520</v>
      </c>
      <c r="C1109" s="43" t="s">
        <v>562</v>
      </c>
      <c r="D1109" s="43" t="s">
        <v>700</v>
      </c>
      <c r="E1109" s="43" t="s">
        <v>701</v>
      </c>
      <c r="F1109" s="43" t="s">
        <v>385</v>
      </c>
      <c r="G1109" s="107" t="s">
        <v>582</v>
      </c>
      <c r="H1109" s="107" t="s">
        <v>226</v>
      </c>
      <c r="I1109" s="43" t="s">
        <v>279</v>
      </c>
    </row>
    <row r="1110" spans="1:9" x14ac:dyDescent="0.25">
      <c r="A1110" s="43" t="s">
        <v>270</v>
      </c>
      <c r="B1110" s="43" t="s">
        <v>520</v>
      </c>
      <c r="C1110" s="43" t="s">
        <v>562</v>
      </c>
      <c r="D1110" s="43" t="s">
        <v>702</v>
      </c>
      <c r="E1110" s="43" t="s">
        <v>703</v>
      </c>
      <c r="F1110" s="43" t="s">
        <v>385</v>
      </c>
      <c r="G1110" s="107" t="s">
        <v>582</v>
      </c>
      <c r="H1110" s="107" t="s">
        <v>226</v>
      </c>
      <c r="I1110" s="43" t="s">
        <v>279</v>
      </c>
    </row>
    <row r="1111" spans="1:9" x14ac:dyDescent="0.25">
      <c r="A1111" s="43" t="s">
        <v>270</v>
      </c>
      <c r="B1111" s="43" t="s">
        <v>520</v>
      </c>
      <c r="C1111" s="43" t="s">
        <v>562</v>
      </c>
      <c r="D1111" s="43" t="s">
        <v>704</v>
      </c>
      <c r="E1111" s="43" t="s">
        <v>705</v>
      </c>
      <c r="F1111" s="43" t="s">
        <v>385</v>
      </c>
      <c r="G1111" s="107" t="s">
        <v>582</v>
      </c>
      <c r="H1111" s="107" t="s">
        <v>226</v>
      </c>
      <c r="I1111" s="43" t="s">
        <v>279</v>
      </c>
    </row>
    <row r="1112" spans="1:9" x14ac:dyDescent="0.25">
      <c r="A1112" s="43" t="s">
        <v>270</v>
      </c>
      <c r="B1112" s="43" t="s">
        <v>520</v>
      </c>
      <c r="C1112" s="43" t="s">
        <v>562</v>
      </c>
      <c r="D1112" s="43" t="s">
        <v>706</v>
      </c>
      <c r="E1112" s="43" t="s">
        <v>707</v>
      </c>
      <c r="F1112" s="43" t="s">
        <v>385</v>
      </c>
      <c r="G1112" s="107" t="s">
        <v>582</v>
      </c>
      <c r="H1112" s="107" t="s">
        <v>226</v>
      </c>
      <c r="I1112" s="43" t="s">
        <v>279</v>
      </c>
    </row>
    <row r="1113" spans="1:9" x14ac:dyDescent="0.25">
      <c r="A1113" s="43" t="s">
        <v>270</v>
      </c>
      <c r="B1113" s="43" t="s">
        <v>520</v>
      </c>
      <c r="C1113" s="43" t="s">
        <v>562</v>
      </c>
      <c r="D1113" s="43" t="s">
        <v>708</v>
      </c>
      <c r="E1113" s="43" t="s">
        <v>709</v>
      </c>
      <c r="F1113" s="43" t="s">
        <v>385</v>
      </c>
      <c r="G1113" s="107" t="s">
        <v>582</v>
      </c>
      <c r="H1113" s="107" t="s">
        <v>226</v>
      </c>
      <c r="I1113" s="43" t="s">
        <v>279</v>
      </c>
    </row>
    <row r="1114" spans="1:9" x14ac:dyDescent="0.25">
      <c r="A1114" s="43" t="s">
        <v>270</v>
      </c>
      <c r="B1114" s="43" t="s">
        <v>520</v>
      </c>
      <c r="C1114" s="43" t="s">
        <v>562</v>
      </c>
      <c r="D1114" s="43" t="s">
        <v>710</v>
      </c>
      <c r="E1114" s="43" t="s">
        <v>711</v>
      </c>
      <c r="F1114" s="43" t="s">
        <v>385</v>
      </c>
      <c r="G1114" s="107" t="s">
        <v>582</v>
      </c>
      <c r="H1114" s="107" t="s">
        <v>226</v>
      </c>
      <c r="I1114" s="43" t="s">
        <v>279</v>
      </c>
    </row>
    <row r="1115" spans="1:9" x14ac:dyDescent="0.25">
      <c r="A1115" s="43" t="s">
        <v>270</v>
      </c>
      <c r="B1115" s="43" t="s">
        <v>520</v>
      </c>
      <c r="C1115" s="43" t="s">
        <v>562</v>
      </c>
      <c r="D1115" s="43" t="s">
        <v>712</v>
      </c>
      <c r="E1115" s="43" t="s">
        <v>713</v>
      </c>
      <c r="F1115" s="43" t="s">
        <v>385</v>
      </c>
      <c r="G1115" s="107" t="s">
        <v>582</v>
      </c>
      <c r="H1115" s="107" t="s">
        <v>226</v>
      </c>
      <c r="I1115" s="43" t="s">
        <v>279</v>
      </c>
    </row>
    <row r="1116" spans="1:9" x14ac:dyDescent="0.25">
      <c r="A1116" s="43" t="s">
        <v>270</v>
      </c>
      <c r="B1116" s="43" t="s">
        <v>520</v>
      </c>
      <c r="C1116" s="43" t="s">
        <v>562</v>
      </c>
      <c r="D1116" s="43" t="s">
        <v>714</v>
      </c>
      <c r="E1116" s="43" t="s">
        <v>715</v>
      </c>
      <c r="F1116" s="43" t="s">
        <v>385</v>
      </c>
      <c r="G1116" s="107" t="s">
        <v>582</v>
      </c>
      <c r="H1116" s="107" t="s">
        <v>226</v>
      </c>
      <c r="I1116" s="43" t="s">
        <v>279</v>
      </c>
    </row>
    <row r="1117" spans="1:9" x14ac:dyDescent="0.25">
      <c r="A1117" s="43" t="s">
        <v>270</v>
      </c>
      <c r="B1117" s="43" t="s">
        <v>520</v>
      </c>
      <c r="C1117" s="43" t="s">
        <v>562</v>
      </c>
      <c r="D1117" s="43" t="s">
        <v>716</v>
      </c>
      <c r="E1117" s="43" t="s">
        <v>717</v>
      </c>
      <c r="F1117" s="43" t="s">
        <v>385</v>
      </c>
      <c r="G1117" s="107" t="s">
        <v>582</v>
      </c>
      <c r="H1117" s="107" t="s">
        <v>226</v>
      </c>
      <c r="I1117" s="43" t="s">
        <v>279</v>
      </c>
    </row>
    <row r="1118" spans="1:9" x14ac:dyDescent="0.25">
      <c r="A1118" s="43" t="s">
        <v>270</v>
      </c>
      <c r="B1118" s="43" t="s">
        <v>520</v>
      </c>
      <c r="C1118" s="43" t="s">
        <v>562</v>
      </c>
      <c r="D1118" s="43" t="s">
        <v>718</v>
      </c>
      <c r="E1118" s="43" t="s">
        <v>719</v>
      </c>
      <c r="F1118" s="43" t="s">
        <v>385</v>
      </c>
      <c r="G1118" s="107" t="s">
        <v>582</v>
      </c>
      <c r="H1118" s="107" t="s">
        <v>226</v>
      </c>
      <c r="I1118" s="43" t="s">
        <v>279</v>
      </c>
    </row>
    <row r="1119" spans="1:9" x14ac:dyDescent="0.25">
      <c r="A1119" s="43" t="s">
        <v>270</v>
      </c>
      <c r="B1119" s="43" t="s">
        <v>520</v>
      </c>
      <c r="C1119" s="43" t="s">
        <v>562</v>
      </c>
      <c r="D1119" s="43" t="s">
        <v>720</v>
      </c>
      <c r="E1119" s="43" t="s">
        <v>721</v>
      </c>
      <c r="F1119" s="43" t="s">
        <v>385</v>
      </c>
      <c r="G1119" s="107" t="s">
        <v>582</v>
      </c>
      <c r="H1119" s="107">
        <v>634.08399999999995</v>
      </c>
      <c r="I1119" s="43" t="s">
        <v>279</v>
      </c>
    </row>
    <row r="1120" spans="1:9" x14ac:dyDescent="0.25">
      <c r="A1120" s="43" t="s">
        <v>270</v>
      </c>
      <c r="B1120" s="43" t="s">
        <v>520</v>
      </c>
      <c r="C1120" s="43" t="s">
        <v>562</v>
      </c>
      <c r="D1120" s="43" t="s">
        <v>722</v>
      </c>
      <c r="E1120" s="43" t="s">
        <v>723</v>
      </c>
      <c r="F1120" s="43" t="s">
        <v>385</v>
      </c>
      <c r="G1120" s="107" t="s">
        <v>582</v>
      </c>
      <c r="H1120" s="107">
        <v>33.991</v>
      </c>
      <c r="I1120" s="43" t="s">
        <v>279</v>
      </c>
    </row>
    <row r="1121" spans="1:9" x14ac:dyDescent="0.25">
      <c r="A1121" s="43" t="s">
        <v>270</v>
      </c>
      <c r="B1121" s="43" t="s">
        <v>520</v>
      </c>
      <c r="C1121" s="43" t="s">
        <v>562</v>
      </c>
      <c r="D1121" s="43" t="s">
        <v>755</v>
      </c>
      <c r="E1121" s="43" t="s">
        <v>756</v>
      </c>
      <c r="F1121" s="43" t="s">
        <v>385</v>
      </c>
      <c r="G1121" s="107" t="s">
        <v>582</v>
      </c>
      <c r="H1121" s="107">
        <v>668.07499999999993</v>
      </c>
      <c r="I1121" s="43" t="s">
        <v>279</v>
      </c>
    </row>
    <row r="1122" spans="1:9" x14ac:dyDescent="0.25">
      <c r="A1122" s="43" t="s">
        <v>270</v>
      </c>
      <c r="B1122" s="43" t="s">
        <v>520</v>
      </c>
      <c r="C1122" s="43" t="s">
        <v>562</v>
      </c>
      <c r="D1122" s="43" t="s">
        <v>586</v>
      </c>
      <c r="E1122" s="43" t="s">
        <v>587</v>
      </c>
      <c r="F1122" s="43" t="s">
        <v>385</v>
      </c>
      <c r="G1122" s="107" t="s">
        <v>583</v>
      </c>
      <c r="H1122" s="107" t="s">
        <v>226</v>
      </c>
      <c r="I1122" s="43" t="s">
        <v>280</v>
      </c>
    </row>
    <row r="1123" spans="1:9" x14ac:dyDescent="0.25">
      <c r="A1123" s="43" t="s">
        <v>270</v>
      </c>
      <c r="B1123" s="43" t="s">
        <v>520</v>
      </c>
      <c r="C1123" s="43" t="s">
        <v>562</v>
      </c>
      <c r="D1123" s="43" t="s">
        <v>588</v>
      </c>
      <c r="E1123" s="43" t="s">
        <v>589</v>
      </c>
      <c r="F1123" s="43" t="s">
        <v>385</v>
      </c>
      <c r="G1123" s="107" t="s">
        <v>583</v>
      </c>
      <c r="H1123" s="107" t="s">
        <v>519</v>
      </c>
      <c r="I1123" s="43" t="s">
        <v>280</v>
      </c>
    </row>
    <row r="1124" spans="1:9" x14ac:dyDescent="0.25">
      <c r="A1124" s="43" t="s">
        <v>270</v>
      </c>
      <c r="B1124" s="43" t="s">
        <v>520</v>
      </c>
      <c r="C1124" s="43" t="s">
        <v>562</v>
      </c>
      <c r="D1124" s="43" t="s">
        <v>590</v>
      </c>
      <c r="E1124" s="43" t="s">
        <v>591</v>
      </c>
      <c r="F1124" s="43" t="s">
        <v>385</v>
      </c>
      <c r="G1124" s="107" t="s">
        <v>583</v>
      </c>
      <c r="H1124" s="107" t="s">
        <v>519</v>
      </c>
      <c r="I1124" s="43" t="s">
        <v>280</v>
      </c>
    </row>
    <row r="1125" spans="1:9" x14ac:dyDescent="0.25">
      <c r="A1125" s="43" t="s">
        <v>270</v>
      </c>
      <c r="B1125" s="43" t="s">
        <v>520</v>
      </c>
      <c r="C1125" s="43" t="s">
        <v>562</v>
      </c>
      <c r="D1125" s="43" t="s">
        <v>592</v>
      </c>
      <c r="E1125" s="43" t="s">
        <v>593</v>
      </c>
      <c r="F1125" s="43" t="s">
        <v>385</v>
      </c>
      <c r="G1125" s="107" t="s">
        <v>583</v>
      </c>
      <c r="H1125" s="107" t="s">
        <v>519</v>
      </c>
      <c r="I1125" s="43" t="s">
        <v>280</v>
      </c>
    </row>
    <row r="1126" spans="1:9" x14ac:dyDescent="0.25">
      <c r="A1126" s="43" t="s">
        <v>270</v>
      </c>
      <c r="B1126" s="43" t="s">
        <v>520</v>
      </c>
      <c r="C1126" s="43" t="s">
        <v>562</v>
      </c>
      <c r="D1126" s="43" t="s">
        <v>594</v>
      </c>
      <c r="E1126" s="43" t="s">
        <v>595</v>
      </c>
      <c r="F1126" s="43" t="s">
        <v>385</v>
      </c>
      <c r="G1126" s="107" t="s">
        <v>583</v>
      </c>
      <c r="H1126" s="107" t="s">
        <v>226</v>
      </c>
      <c r="I1126" s="43" t="s">
        <v>280</v>
      </c>
    </row>
    <row r="1127" spans="1:9" x14ac:dyDescent="0.25">
      <c r="A1127" s="43" t="s">
        <v>270</v>
      </c>
      <c r="B1127" s="43" t="s">
        <v>520</v>
      </c>
      <c r="C1127" s="43" t="s">
        <v>562</v>
      </c>
      <c r="D1127" s="43" t="s">
        <v>596</v>
      </c>
      <c r="E1127" s="43" t="s">
        <v>597</v>
      </c>
      <c r="F1127" s="43" t="s">
        <v>385</v>
      </c>
      <c r="G1127" s="107" t="s">
        <v>583</v>
      </c>
      <c r="H1127" s="107" t="s">
        <v>519</v>
      </c>
      <c r="I1127" s="43" t="s">
        <v>280</v>
      </c>
    </row>
    <row r="1128" spans="1:9" x14ac:dyDescent="0.25">
      <c r="A1128" s="43" t="s">
        <v>270</v>
      </c>
      <c r="B1128" s="43" t="s">
        <v>520</v>
      </c>
      <c r="C1128" s="43" t="s">
        <v>562</v>
      </c>
      <c r="D1128" s="43" t="s">
        <v>598</v>
      </c>
      <c r="E1128" s="43" t="s">
        <v>599</v>
      </c>
      <c r="F1128" s="43" t="s">
        <v>385</v>
      </c>
      <c r="G1128" s="107" t="s">
        <v>583</v>
      </c>
      <c r="H1128" s="107" t="s">
        <v>519</v>
      </c>
      <c r="I1128" s="43" t="s">
        <v>280</v>
      </c>
    </row>
    <row r="1129" spans="1:9" x14ac:dyDescent="0.25">
      <c r="A1129" s="43" t="s">
        <v>270</v>
      </c>
      <c r="B1129" s="43" t="s">
        <v>520</v>
      </c>
      <c r="C1129" s="43" t="s">
        <v>562</v>
      </c>
      <c r="D1129" s="43" t="s">
        <v>600</v>
      </c>
      <c r="E1129" s="43" t="s">
        <v>601</v>
      </c>
      <c r="F1129" s="43" t="s">
        <v>385</v>
      </c>
      <c r="G1129" s="107" t="s">
        <v>583</v>
      </c>
      <c r="H1129" s="107" t="s">
        <v>519</v>
      </c>
      <c r="I1129" s="43" t="s">
        <v>280</v>
      </c>
    </row>
    <row r="1130" spans="1:9" x14ac:dyDescent="0.25">
      <c r="A1130" s="43" t="s">
        <v>270</v>
      </c>
      <c r="B1130" s="43" t="s">
        <v>520</v>
      </c>
      <c r="C1130" s="43" t="s">
        <v>562</v>
      </c>
      <c r="D1130" s="43" t="s">
        <v>602</v>
      </c>
      <c r="E1130" s="43" t="s">
        <v>603</v>
      </c>
      <c r="F1130" s="43" t="s">
        <v>385</v>
      </c>
      <c r="G1130" s="107" t="s">
        <v>583</v>
      </c>
      <c r="H1130" s="107" t="s">
        <v>226</v>
      </c>
      <c r="I1130" s="43" t="s">
        <v>280</v>
      </c>
    </row>
    <row r="1131" spans="1:9" x14ac:dyDescent="0.25">
      <c r="A1131" s="43" t="s">
        <v>270</v>
      </c>
      <c r="B1131" s="43" t="s">
        <v>520</v>
      </c>
      <c r="C1131" s="43" t="s">
        <v>562</v>
      </c>
      <c r="D1131" s="43" t="s">
        <v>604</v>
      </c>
      <c r="E1131" s="43" t="s">
        <v>605</v>
      </c>
      <c r="F1131" s="43" t="s">
        <v>385</v>
      </c>
      <c r="G1131" s="107" t="s">
        <v>583</v>
      </c>
      <c r="H1131" s="107" t="s">
        <v>519</v>
      </c>
      <c r="I1131" s="43" t="s">
        <v>280</v>
      </c>
    </row>
    <row r="1132" spans="1:9" x14ac:dyDescent="0.25">
      <c r="A1132" s="43" t="s">
        <v>270</v>
      </c>
      <c r="B1132" s="43" t="s">
        <v>520</v>
      </c>
      <c r="C1132" s="43" t="s">
        <v>562</v>
      </c>
      <c r="D1132" s="43" t="s">
        <v>606</v>
      </c>
      <c r="E1132" s="43" t="s">
        <v>607</v>
      </c>
      <c r="F1132" s="43" t="s">
        <v>385</v>
      </c>
      <c r="G1132" s="107" t="s">
        <v>583</v>
      </c>
      <c r="H1132" s="107" t="s">
        <v>519</v>
      </c>
      <c r="I1132" s="43" t="s">
        <v>280</v>
      </c>
    </row>
    <row r="1133" spans="1:9" x14ac:dyDescent="0.25">
      <c r="A1133" s="43" t="s">
        <v>270</v>
      </c>
      <c r="B1133" s="43" t="s">
        <v>520</v>
      </c>
      <c r="C1133" s="43" t="s">
        <v>562</v>
      </c>
      <c r="D1133" s="43" t="s">
        <v>608</v>
      </c>
      <c r="E1133" s="43" t="s">
        <v>609</v>
      </c>
      <c r="F1133" s="43" t="s">
        <v>385</v>
      </c>
      <c r="G1133" s="107" t="s">
        <v>583</v>
      </c>
      <c r="H1133" s="107" t="s">
        <v>519</v>
      </c>
      <c r="I1133" s="43" t="s">
        <v>280</v>
      </c>
    </row>
    <row r="1134" spans="1:9" x14ac:dyDescent="0.25">
      <c r="A1134" s="43" t="s">
        <v>270</v>
      </c>
      <c r="B1134" s="43" t="s">
        <v>520</v>
      </c>
      <c r="C1134" s="43" t="s">
        <v>562</v>
      </c>
      <c r="D1134" s="43" t="s">
        <v>610</v>
      </c>
      <c r="E1134" s="43" t="s">
        <v>611</v>
      </c>
      <c r="F1134" s="43" t="s">
        <v>385</v>
      </c>
      <c r="G1134" s="107" t="s">
        <v>583</v>
      </c>
      <c r="H1134" s="107" t="s">
        <v>519</v>
      </c>
      <c r="I1134" s="43" t="s">
        <v>280</v>
      </c>
    </row>
    <row r="1135" spans="1:9" x14ac:dyDescent="0.25">
      <c r="A1135" s="43" t="s">
        <v>270</v>
      </c>
      <c r="B1135" s="43" t="s">
        <v>520</v>
      </c>
      <c r="C1135" s="43" t="s">
        <v>562</v>
      </c>
      <c r="D1135" s="43" t="s">
        <v>612</v>
      </c>
      <c r="E1135" s="43" t="s">
        <v>613</v>
      </c>
      <c r="F1135" s="43" t="s">
        <v>385</v>
      </c>
      <c r="G1135" s="107" t="s">
        <v>583</v>
      </c>
      <c r="H1135" s="107" t="s">
        <v>519</v>
      </c>
      <c r="I1135" s="43" t="s">
        <v>280</v>
      </c>
    </row>
    <row r="1136" spans="1:9" x14ac:dyDescent="0.25">
      <c r="A1136" s="43" t="s">
        <v>270</v>
      </c>
      <c r="B1136" s="43" t="s">
        <v>520</v>
      </c>
      <c r="C1136" s="43" t="s">
        <v>562</v>
      </c>
      <c r="D1136" s="43" t="s">
        <v>614</v>
      </c>
      <c r="E1136" s="43" t="s">
        <v>615</v>
      </c>
      <c r="F1136" s="43" t="s">
        <v>385</v>
      </c>
      <c r="G1136" s="107" t="s">
        <v>583</v>
      </c>
      <c r="H1136" s="107" t="s">
        <v>519</v>
      </c>
      <c r="I1136" s="43" t="s">
        <v>280</v>
      </c>
    </row>
    <row r="1137" spans="1:9" x14ac:dyDescent="0.25">
      <c r="A1137" s="43" t="s">
        <v>270</v>
      </c>
      <c r="B1137" s="43" t="s">
        <v>520</v>
      </c>
      <c r="C1137" s="43" t="s">
        <v>562</v>
      </c>
      <c r="D1137" s="43" t="s">
        <v>616</v>
      </c>
      <c r="E1137" s="43" t="s">
        <v>617</v>
      </c>
      <c r="F1137" s="43" t="s">
        <v>385</v>
      </c>
      <c r="G1137" s="107" t="s">
        <v>583</v>
      </c>
      <c r="H1137" s="107" t="s">
        <v>519</v>
      </c>
      <c r="I1137" s="43" t="s">
        <v>280</v>
      </c>
    </row>
    <row r="1138" spans="1:9" x14ac:dyDescent="0.25">
      <c r="A1138" s="43" t="s">
        <v>270</v>
      </c>
      <c r="B1138" s="43" t="s">
        <v>520</v>
      </c>
      <c r="C1138" s="43" t="s">
        <v>562</v>
      </c>
      <c r="D1138" s="43" t="s">
        <v>618</v>
      </c>
      <c r="E1138" s="43" t="s">
        <v>619</v>
      </c>
      <c r="F1138" s="43" t="s">
        <v>385</v>
      </c>
      <c r="G1138" s="107" t="s">
        <v>583</v>
      </c>
      <c r="H1138" s="107" t="s">
        <v>519</v>
      </c>
      <c r="I1138" s="43" t="s">
        <v>280</v>
      </c>
    </row>
    <row r="1139" spans="1:9" x14ac:dyDescent="0.25">
      <c r="A1139" s="43" t="s">
        <v>270</v>
      </c>
      <c r="B1139" s="43" t="s">
        <v>520</v>
      </c>
      <c r="C1139" s="43" t="s">
        <v>562</v>
      </c>
      <c r="D1139" s="43" t="s">
        <v>620</v>
      </c>
      <c r="E1139" s="43" t="s">
        <v>621</v>
      </c>
      <c r="F1139" s="43" t="s">
        <v>385</v>
      </c>
      <c r="G1139" s="107" t="s">
        <v>583</v>
      </c>
      <c r="H1139" s="107" t="s">
        <v>519</v>
      </c>
      <c r="I1139" s="43" t="s">
        <v>280</v>
      </c>
    </row>
    <row r="1140" spans="1:9" x14ac:dyDescent="0.25">
      <c r="A1140" s="43" t="s">
        <v>270</v>
      </c>
      <c r="B1140" s="43" t="s">
        <v>520</v>
      </c>
      <c r="C1140" s="43" t="s">
        <v>562</v>
      </c>
      <c r="D1140" s="43" t="s">
        <v>622</v>
      </c>
      <c r="E1140" s="43" t="s">
        <v>623</v>
      </c>
      <c r="F1140" s="43" t="s">
        <v>385</v>
      </c>
      <c r="G1140" s="107" t="s">
        <v>583</v>
      </c>
      <c r="H1140" s="107" t="s">
        <v>519</v>
      </c>
      <c r="I1140" s="43" t="s">
        <v>280</v>
      </c>
    </row>
    <row r="1141" spans="1:9" x14ac:dyDescent="0.25">
      <c r="A1141" s="43" t="s">
        <v>270</v>
      </c>
      <c r="B1141" s="43" t="s">
        <v>520</v>
      </c>
      <c r="C1141" s="43" t="s">
        <v>562</v>
      </c>
      <c r="D1141" s="43" t="s">
        <v>624</v>
      </c>
      <c r="E1141" s="43" t="s">
        <v>625</v>
      </c>
      <c r="F1141" s="43" t="s">
        <v>385</v>
      </c>
      <c r="G1141" s="107" t="s">
        <v>583</v>
      </c>
      <c r="H1141" s="107" t="s">
        <v>519</v>
      </c>
      <c r="I1141" s="43" t="s">
        <v>280</v>
      </c>
    </row>
    <row r="1142" spans="1:9" x14ac:dyDescent="0.25">
      <c r="A1142" s="43" t="s">
        <v>270</v>
      </c>
      <c r="B1142" s="43" t="s">
        <v>520</v>
      </c>
      <c r="C1142" s="43" t="s">
        <v>562</v>
      </c>
      <c r="D1142" s="43" t="s">
        <v>626</v>
      </c>
      <c r="E1142" s="43" t="s">
        <v>627</v>
      </c>
      <c r="F1142" s="43" t="s">
        <v>385</v>
      </c>
      <c r="G1142" s="107" t="s">
        <v>583</v>
      </c>
      <c r="H1142" s="107" t="s">
        <v>519</v>
      </c>
      <c r="I1142" s="43" t="s">
        <v>280</v>
      </c>
    </row>
    <row r="1143" spans="1:9" x14ac:dyDescent="0.25">
      <c r="A1143" s="43" t="s">
        <v>270</v>
      </c>
      <c r="B1143" s="43" t="s">
        <v>520</v>
      </c>
      <c r="C1143" s="43" t="s">
        <v>562</v>
      </c>
      <c r="D1143" s="43" t="s">
        <v>628</v>
      </c>
      <c r="E1143" s="43" t="s">
        <v>629</v>
      </c>
      <c r="F1143" s="43" t="s">
        <v>385</v>
      </c>
      <c r="G1143" s="107" t="s">
        <v>583</v>
      </c>
      <c r="H1143" s="107" t="s">
        <v>519</v>
      </c>
      <c r="I1143" s="43" t="s">
        <v>280</v>
      </c>
    </row>
    <row r="1144" spans="1:9" x14ac:dyDescent="0.25">
      <c r="A1144" s="43" t="s">
        <v>270</v>
      </c>
      <c r="B1144" s="43" t="s">
        <v>520</v>
      </c>
      <c r="C1144" s="43" t="s">
        <v>562</v>
      </c>
      <c r="D1144" s="43" t="s">
        <v>630</v>
      </c>
      <c r="E1144" s="43" t="s">
        <v>631</v>
      </c>
      <c r="F1144" s="43" t="s">
        <v>385</v>
      </c>
      <c r="G1144" s="107" t="s">
        <v>583</v>
      </c>
      <c r="H1144" s="107" t="s">
        <v>519</v>
      </c>
      <c r="I1144" s="43" t="s">
        <v>280</v>
      </c>
    </row>
    <row r="1145" spans="1:9" x14ac:dyDescent="0.25">
      <c r="A1145" s="43" t="s">
        <v>270</v>
      </c>
      <c r="B1145" s="43" t="s">
        <v>520</v>
      </c>
      <c r="C1145" s="43" t="s">
        <v>562</v>
      </c>
      <c r="D1145" s="43" t="s">
        <v>632</v>
      </c>
      <c r="E1145" s="43" t="s">
        <v>633</v>
      </c>
      <c r="F1145" s="43" t="s">
        <v>385</v>
      </c>
      <c r="G1145" s="107" t="s">
        <v>583</v>
      </c>
      <c r="H1145" s="107" t="s">
        <v>519</v>
      </c>
      <c r="I1145" s="43" t="s">
        <v>280</v>
      </c>
    </row>
    <row r="1146" spans="1:9" x14ac:dyDescent="0.25">
      <c r="A1146" s="43" t="s">
        <v>270</v>
      </c>
      <c r="B1146" s="43" t="s">
        <v>520</v>
      </c>
      <c r="C1146" s="43" t="s">
        <v>562</v>
      </c>
      <c r="D1146" s="43" t="s">
        <v>634</v>
      </c>
      <c r="E1146" s="43" t="s">
        <v>635</v>
      </c>
      <c r="F1146" s="43" t="s">
        <v>385</v>
      </c>
      <c r="G1146" s="107" t="s">
        <v>583</v>
      </c>
      <c r="H1146" s="107" t="s">
        <v>519</v>
      </c>
      <c r="I1146" s="43" t="s">
        <v>280</v>
      </c>
    </row>
    <row r="1147" spans="1:9" x14ac:dyDescent="0.25">
      <c r="A1147" s="43" t="s">
        <v>270</v>
      </c>
      <c r="B1147" s="43" t="s">
        <v>520</v>
      </c>
      <c r="C1147" s="43" t="s">
        <v>562</v>
      </c>
      <c r="D1147" s="43" t="s">
        <v>636</v>
      </c>
      <c r="E1147" s="43" t="s">
        <v>637</v>
      </c>
      <c r="F1147" s="43" t="s">
        <v>385</v>
      </c>
      <c r="G1147" s="107" t="s">
        <v>583</v>
      </c>
      <c r="H1147" s="107" t="s">
        <v>519</v>
      </c>
      <c r="I1147" s="43" t="s">
        <v>280</v>
      </c>
    </row>
    <row r="1148" spans="1:9" x14ac:dyDescent="0.25">
      <c r="A1148" s="43" t="s">
        <v>270</v>
      </c>
      <c r="B1148" s="43" t="s">
        <v>520</v>
      </c>
      <c r="C1148" s="43" t="s">
        <v>562</v>
      </c>
      <c r="D1148" s="43" t="s">
        <v>638</v>
      </c>
      <c r="E1148" s="43" t="s">
        <v>639</v>
      </c>
      <c r="F1148" s="43" t="s">
        <v>385</v>
      </c>
      <c r="G1148" s="107" t="s">
        <v>583</v>
      </c>
      <c r="H1148" s="107" t="s">
        <v>519</v>
      </c>
      <c r="I1148" s="43" t="s">
        <v>280</v>
      </c>
    </row>
    <row r="1149" spans="1:9" x14ac:dyDescent="0.25">
      <c r="A1149" s="43" t="s">
        <v>270</v>
      </c>
      <c r="B1149" s="43" t="s">
        <v>520</v>
      </c>
      <c r="C1149" s="43" t="s">
        <v>562</v>
      </c>
      <c r="D1149" s="43" t="s">
        <v>640</v>
      </c>
      <c r="E1149" s="43" t="s">
        <v>641</v>
      </c>
      <c r="F1149" s="43" t="s">
        <v>385</v>
      </c>
      <c r="G1149" s="107" t="s">
        <v>583</v>
      </c>
      <c r="H1149" s="107" t="s">
        <v>519</v>
      </c>
      <c r="I1149" s="43" t="s">
        <v>280</v>
      </c>
    </row>
    <row r="1150" spans="1:9" x14ac:dyDescent="0.25">
      <c r="A1150" s="43" t="s">
        <v>270</v>
      </c>
      <c r="B1150" s="43" t="s">
        <v>520</v>
      </c>
      <c r="C1150" s="43" t="s">
        <v>562</v>
      </c>
      <c r="D1150" s="43" t="s">
        <v>642</v>
      </c>
      <c r="E1150" s="43" t="s">
        <v>643</v>
      </c>
      <c r="F1150" s="43" t="s">
        <v>385</v>
      </c>
      <c r="G1150" s="107" t="s">
        <v>583</v>
      </c>
      <c r="H1150" s="107" t="s">
        <v>519</v>
      </c>
      <c r="I1150" s="43" t="s">
        <v>280</v>
      </c>
    </row>
    <row r="1151" spans="1:9" x14ac:dyDescent="0.25">
      <c r="A1151" s="43" t="s">
        <v>270</v>
      </c>
      <c r="B1151" s="43" t="s">
        <v>520</v>
      </c>
      <c r="C1151" s="43" t="s">
        <v>562</v>
      </c>
      <c r="D1151" s="43" t="s">
        <v>644</v>
      </c>
      <c r="E1151" s="43" t="s">
        <v>645</v>
      </c>
      <c r="F1151" s="43" t="s">
        <v>385</v>
      </c>
      <c r="G1151" s="107" t="s">
        <v>583</v>
      </c>
      <c r="H1151" s="107" t="s">
        <v>519</v>
      </c>
      <c r="I1151" s="43" t="s">
        <v>280</v>
      </c>
    </row>
    <row r="1152" spans="1:9" x14ac:dyDescent="0.25">
      <c r="A1152" s="43" t="s">
        <v>270</v>
      </c>
      <c r="B1152" s="43" t="s">
        <v>520</v>
      </c>
      <c r="C1152" s="43" t="s">
        <v>562</v>
      </c>
      <c r="D1152" s="43" t="s">
        <v>646</v>
      </c>
      <c r="E1152" s="43" t="s">
        <v>647</v>
      </c>
      <c r="F1152" s="43" t="s">
        <v>385</v>
      </c>
      <c r="G1152" s="107" t="s">
        <v>583</v>
      </c>
      <c r="H1152" s="107" t="s">
        <v>519</v>
      </c>
      <c r="I1152" s="43" t="s">
        <v>280</v>
      </c>
    </row>
    <row r="1153" spans="1:9" x14ac:dyDescent="0.25">
      <c r="A1153" s="43" t="s">
        <v>270</v>
      </c>
      <c r="B1153" s="43" t="s">
        <v>520</v>
      </c>
      <c r="C1153" s="43" t="s">
        <v>562</v>
      </c>
      <c r="D1153" s="43" t="s">
        <v>648</v>
      </c>
      <c r="E1153" s="43" t="s">
        <v>649</v>
      </c>
      <c r="F1153" s="43" t="s">
        <v>385</v>
      </c>
      <c r="G1153" s="107" t="s">
        <v>583</v>
      </c>
      <c r="H1153" s="107" t="s">
        <v>519</v>
      </c>
      <c r="I1153" s="43" t="s">
        <v>280</v>
      </c>
    </row>
    <row r="1154" spans="1:9" x14ac:dyDescent="0.25">
      <c r="A1154" s="43" t="s">
        <v>270</v>
      </c>
      <c r="B1154" s="43" t="s">
        <v>520</v>
      </c>
      <c r="C1154" s="43" t="s">
        <v>562</v>
      </c>
      <c r="D1154" s="43" t="s">
        <v>650</v>
      </c>
      <c r="E1154" s="43" t="s">
        <v>651</v>
      </c>
      <c r="F1154" s="43" t="s">
        <v>385</v>
      </c>
      <c r="G1154" s="107" t="s">
        <v>583</v>
      </c>
      <c r="H1154" s="107" t="s">
        <v>519</v>
      </c>
      <c r="I1154" s="43" t="s">
        <v>280</v>
      </c>
    </row>
    <row r="1155" spans="1:9" x14ac:dyDescent="0.25">
      <c r="A1155" s="43" t="s">
        <v>270</v>
      </c>
      <c r="B1155" s="43" t="s">
        <v>520</v>
      </c>
      <c r="C1155" s="43" t="s">
        <v>562</v>
      </c>
      <c r="D1155" s="43" t="s">
        <v>652</v>
      </c>
      <c r="E1155" s="43" t="s">
        <v>653</v>
      </c>
      <c r="F1155" s="43" t="s">
        <v>385</v>
      </c>
      <c r="G1155" s="107" t="s">
        <v>583</v>
      </c>
      <c r="H1155" s="107" t="s">
        <v>519</v>
      </c>
      <c r="I1155" s="43" t="s">
        <v>280</v>
      </c>
    </row>
    <row r="1156" spans="1:9" x14ac:dyDescent="0.25">
      <c r="A1156" s="43" t="s">
        <v>270</v>
      </c>
      <c r="B1156" s="43" t="s">
        <v>520</v>
      </c>
      <c r="C1156" s="43" t="s">
        <v>562</v>
      </c>
      <c r="D1156" s="43" t="s">
        <v>654</v>
      </c>
      <c r="E1156" s="43" t="s">
        <v>655</v>
      </c>
      <c r="F1156" s="43" t="s">
        <v>385</v>
      </c>
      <c r="G1156" s="107" t="s">
        <v>583</v>
      </c>
      <c r="H1156" s="107" t="s">
        <v>519</v>
      </c>
      <c r="I1156" s="43" t="s">
        <v>280</v>
      </c>
    </row>
    <row r="1157" spans="1:9" x14ac:dyDescent="0.25">
      <c r="A1157" s="43" t="s">
        <v>270</v>
      </c>
      <c r="B1157" s="43" t="s">
        <v>520</v>
      </c>
      <c r="C1157" s="43" t="s">
        <v>562</v>
      </c>
      <c r="D1157" s="43" t="s">
        <v>656</v>
      </c>
      <c r="E1157" s="43" t="s">
        <v>657</v>
      </c>
      <c r="F1157" s="43" t="s">
        <v>385</v>
      </c>
      <c r="G1157" s="107" t="s">
        <v>583</v>
      </c>
      <c r="H1157" s="107" t="s">
        <v>226</v>
      </c>
      <c r="I1157" s="43" t="s">
        <v>280</v>
      </c>
    </row>
    <row r="1158" spans="1:9" x14ac:dyDescent="0.25">
      <c r="A1158" s="43" t="s">
        <v>270</v>
      </c>
      <c r="B1158" s="43" t="s">
        <v>520</v>
      </c>
      <c r="C1158" s="43" t="s">
        <v>562</v>
      </c>
      <c r="D1158" s="43" t="s">
        <v>658</v>
      </c>
      <c r="E1158" s="43" t="s">
        <v>659</v>
      </c>
      <c r="F1158" s="43" t="s">
        <v>385</v>
      </c>
      <c r="G1158" s="107" t="s">
        <v>583</v>
      </c>
      <c r="H1158" s="107" t="s">
        <v>519</v>
      </c>
      <c r="I1158" s="43" t="s">
        <v>280</v>
      </c>
    </row>
    <row r="1159" spans="1:9" x14ac:dyDescent="0.25">
      <c r="A1159" s="43" t="s">
        <v>270</v>
      </c>
      <c r="B1159" s="43" t="s">
        <v>520</v>
      </c>
      <c r="C1159" s="43" t="s">
        <v>562</v>
      </c>
      <c r="D1159" s="43" t="s">
        <v>660</v>
      </c>
      <c r="E1159" s="43" t="s">
        <v>661</v>
      </c>
      <c r="F1159" s="43" t="s">
        <v>385</v>
      </c>
      <c r="G1159" s="107" t="s">
        <v>583</v>
      </c>
      <c r="H1159" s="107" t="s">
        <v>519</v>
      </c>
      <c r="I1159" s="43" t="s">
        <v>280</v>
      </c>
    </row>
    <row r="1160" spans="1:9" x14ac:dyDescent="0.25">
      <c r="A1160" s="43" t="s">
        <v>270</v>
      </c>
      <c r="B1160" s="43" t="s">
        <v>520</v>
      </c>
      <c r="C1160" s="43" t="s">
        <v>562</v>
      </c>
      <c r="D1160" s="43" t="s">
        <v>662</v>
      </c>
      <c r="E1160" s="43" t="s">
        <v>663</v>
      </c>
      <c r="F1160" s="43" t="s">
        <v>385</v>
      </c>
      <c r="G1160" s="107" t="s">
        <v>583</v>
      </c>
      <c r="H1160" s="107">
        <v>587.02700000000004</v>
      </c>
      <c r="I1160" s="43" t="s">
        <v>280</v>
      </c>
    </row>
    <row r="1161" spans="1:9" x14ac:dyDescent="0.25">
      <c r="A1161" s="43" t="s">
        <v>270</v>
      </c>
      <c r="B1161" s="43" t="s">
        <v>520</v>
      </c>
      <c r="C1161" s="43" t="s">
        <v>562</v>
      </c>
      <c r="D1161" s="43" t="s">
        <v>664</v>
      </c>
      <c r="E1161" s="43" t="s">
        <v>665</v>
      </c>
      <c r="F1161" s="43" t="s">
        <v>385</v>
      </c>
      <c r="G1161" s="107" t="s">
        <v>583</v>
      </c>
      <c r="H1161" s="107">
        <v>587.02700000000004</v>
      </c>
      <c r="I1161" s="43" t="s">
        <v>280</v>
      </c>
    </row>
    <row r="1162" spans="1:9" x14ac:dyDescent="0.25">
      <c r="A1162" s="43" t="s">
        <v>270</v>
      </c>
      <c r="B1162" s="43" t="s">
        <v>520</v>
      </c>
      <c r="C1162" s="43" t="s">
        <v>562</v>
      </c>
      <c r="D1162" s="43" t="s">
        <v>666</v>
      </c>
      <c r="E1162" s="43" t="s">
        <v>667</v>
      </c>
      <c r="F1162" s="43" t="s">
        <v>385</v>
      </c>
      <c r="G1162" s="107" t="s">
        <v>583</v>
      </c>
      <c r="H1162" s="107" t="s">
        <v>519</v>
      </c>
      <c r="I1162" s="43" t="s">
        <v>280</v>
      </c>
    </row>
    <row r="1163" spans="1:9" x14ac:dyDescent="0.25">
      <c r="A1163" s="43" t="s">
        <v>270</v>
      </c>
      <c r="B1163" s="43" t="s">
        <v>520</v>
      </c>
      <c r="C1163" s="43" t="s">
        <v>562</v>
      </c>
      <c r="D1163" s="43" t="s">
        <v>668</v>
      </c>
      <c r="E1163" s="43" t="s">
        <v>669</v>
      </c>
      <c r="F1163" s="43" t="s">
        <v>385</v>
      </c>
      <c r="G1163" s="107" t="s">
        <v>583</v>
      </c>
      <c r="H1163" s="107" t="s">
        <v>226</v>
      </c>
      <c r="I1163" s="43" t="s">
        <v>280</v>
      </c>
    </row>
    <row r="1164" spans="1:9" x14ac:dyDescent="0.25">
      <c r="A1164" s="43" t="s">
        <v>270</v>
      </c>
      <c r="B1164" s="43" t="s">
        <v>520</v>
      </c>
      <c r="C1164" s="43" t="s">
        <v>562</v>
      </c>
      <c r="D1164" s="43" t="s">
        <v>670</v>
      </c>
      <c r="E1164" s="43" t="s">
        <v>671</v>
      </c>
      <c r="F1164" s="43" t="s">
        <v>385</v>
      </c>
      <c r="G1164" s="107" t="s">
        <v>583</v>
      </c>
      <c r="H1164" s="107" t="s">
        <v>519</v>
      </c>
      <c r="I1164" s="43" t="s">
        <v>280</v>
      </c>
    </row>
    <row r="1165" spans="1:9" x14ac:dyDescent="0.25">
      <c r="A1165" s="43" t="s">
        <v>270</v>
      </c>
      <c r="B1165" s="43" t="s">
        <v>520</v>
      </c>
      <c r="C1165" s="43" t="s">
        <v>562</v>
      </c>
      <c r="D1165" s="43" t="s">
        <v>672</v>
      </c>
      <c r="E1165" s="43" t="s">
        <v>673</v>
      </c>
      <c r="F1165" s="43" t="s">
        <v>385</v>
      </c>
      <c r="G1165" s="107" t="s">
        <v>583</v>
      </c>
      <c r="H1165" s="107" t="s">
        <v>226</v>
      </c>
      <c r="I1165" s="43" t="s">
        <v>280</v>
      </c>
    </row>
    <row r="1166" spans="1:9" x14ac:dyDescent="0.25">
      <c r="A1166" s="43" t="s">
        <v>270</v>
      </c>
      <c r="B1166" s="43" t="s">
        <v>520</v>
      </c>
      <c r="C1166" s="43" t="s">
        <v>562</v>
      </c>
      <c r="D1166" s="43" t="s">
        <v>674</v>
      </c>
      <c r="E1166" s="43" t="s">
        <v>675</v>
      </c>
      <c r="F1166" s="43" t="s">
        <v>385</v>
      </c>
      <c r="G1166" s="107" t="s">
        <v>583</v>
      </c>
      <c r="H1166" s="107" t="s">
        <v>519</v>
      </c>
      <c r="I1166" s="43" t="s">
        <v>280</v>
      </c>
    </row>
    <row r="1167" spans="1:9" x14ac:dyDescent="0.25">
      <c r="A1167" s="43" t="s">
        <v>270</v>
      </c>
      <c r="B1167" s="43" t="s">
        <v>520</v>
      </c>
      <c r="C1167" s="43" t="s">
        <v>562</v>
      </c>
      <c r="D1167" s="43" t="s">
        <v>676</v>
      </c>
      <c r="E1167" s="43" t="s">
        <v>677</v>
      </c>
      <c r="F1167" s="43" t="s">
        <v>385</v>
      </c>
      <c r="G1167" s="107" t="s">
        <v>583</v>
      </c>
      <c r="H1167" s="107" t="s">
        <v>519</v>
      </c>
      <c r="I1167" s="43" t="s">
        <v>280</v>
      </c>
    </row>
    <row r="1168" spans="1:9" x14ac:dyDescent="0.25">
      <c r="A1168" s="43" t="s">
        <v>270</v>
      </c>
      <c r="B1168" s="43" t="s">
        <v>520</v>
      </c>
      <c r="C1168" s="43" t="s">
        <v>562</v>
      </c>
      <c r="D1168" s="43" t="s">
        <v>678</v>
      </c>
      <c r="E1168" s="43" t="s">
        <v>679</v>
      </c>
      <c r="F1168" s="43" t="s">
        <v>385</v>
      </c>
      <c r="G1168" s="107" t="s">
        <v>583</v>
      </c>
      <c r="H1168" s="107" t="s">
        <v>226</v>
      </c>
      <c r="I1168" s="43" t="s">
        <v>280</v>
      </c>
    </row>
    <row r="1169" spans="1:9" x14ac:dyDescent="0.25">
      <c r="A1169" s="43" t="s">
        <v>270</v>
      </c>
      <c r="B1169" s="43" t="s">
        <v>520</v>
      </c>
      <c r="C1169" s="43" t="s">
        <v>562</v>
      </c>
      <c r="D1169" s="43" t="s">
        <v>680</v>
      </c>
      <c r="E1169" s="43" t="s">
        <v>681</v>
      </c>
      <c r="F1169" s="43" t="s">
        <v>385</v>
      </c>
      <c r="G1169" s="107" t="s">
        <v>583</v>
      </c>
      <c r="H1169" s="107" t="s">
        <v>519</v>
      </c>
      <c r="I1169" s="43" t="s">
        <v>280</v>
      </c>
    </row>
    <row r="1170" spans="1:9" x14ac:dyDescent="0.25">
      <c r="A1170" s="43" t="s">
        <v>270</v>
      </c>
      <c r="B1170" s="43" t="s">
        <v>520</v>
      </c>
      <c r="C1170" s="43" t="s">
        <v>562</v>
      </c>
      <c r="D1170" s="43" t="s">
        <v>682</v>
      </c>
      <c r="E1170" s="43" t="s">
        <v>683</v>
      </c>
      <c r="F1170" s="43" t="s">
        <v>385</v>
      </c>
      <c r="G1170" s="107" t="s">
        <v>583</v>
      </c>
      <c r="H1170" s="107" t="s">
        <v>519</v>
      </c>
      <c r="I1170" s="43" t="s">
        <v>280</v>
      </c>
    </row>
    <row r="1171" spans="1:9" x14ac:dyDescent="0.25">
      <c r="A1171" s="43" t="s">
        <v>270</v>
      </c>
      <c r="B1171" s="43" t="s">
        <v>520</v>
      </c>
      <c r="C1171" s="43" t="s">
        <v>562</v>
      </c>
      <c r="D1171" s="43" t="s">
        <v>684</v>
      </c>
      <c r="E1171" s="43" t="s">
        <v>685</v>
      </c>
      <c r="F1171" s="43" t="s">
        <v>385</v>
      </c>
      <c r="G1171" s="107" t="s">
        <v>583</v>
      </c>
      <c r="H1171" s="107" t="s">
        <v>519</v>
      </c>
      <c r="I1171" s="43" t="s">
        <v>280</v>
      </c>
    </row>
    <row r="1172" spans="1:9" x14ac:dyDescent="0.25">
      <c r="A1172" s="43" t="s">
        <v>270</v>
      </c>
      <c r="B1172" s="43" t="s">
        <v>520</v>
      </c>
      <c r="C1172" s="43" t="s">
        <v>562</v>
      </c>
      <c r="D1172" s="43" t="s">
        <v>686</v>
      </c>
      <c r="E1172" s="43" t="s">
        <v>687</v>
      </c>
      <c r="F1172" s="43" t="s">
        <v>385</v>
      </c>
      <c r="G1172" s="107" t="s">
        <v>583</v>
      </c>
      <c r="H1172" s="107" t="s">
        <v>226</v>
      </c>
      <c r="I1172" s="43" t="s">
        <v>280</v>
      </c>
    </row>
    <row r="1173" spans="1:9" x14ac:dyDescent="0.25">
      <c r="A1173" s="43" t="s">
        <v>270</v>
      </c>
      <c r="B1173" s="43" t="s">
        <v>520</v>
      </c>
      <c r="C1173" s="43" t="s">
        <v>562</v>
      </c>
      <c r="D1173" s="43" t="s">
        <v>688</v>
      </c>
      <c r="E1173" s="43" t="s">
        <v>689</v>
      </c>
      <c r="F1173" s="43" t="s">
        <v>385</v>
      </c>
      <c r="G1173" s="107" t="s">
        <v>583</v>
      </c>
      <c r="H1173" s="107" t="s">
        <v>519</v>
      </c>
      <c r="I1173" s="43" t="s">
        <v>280</v>
      </c>
    </row>
    <row r="1174" spans="1:9" x14ac:dyDescent="0.25">
      <c r="A1174" s="43" t="s">
        <v>270</v>
      </c>
      <c r="B1174" s="43" t="s">
        <v>520</v>
      </c>
      <c r="C1174" s="43" t="s">
        <v>562</v>
      </c>
      <c r="D1174" s="43" t="s">
        <v>690</v>
      </c>
      <c r="E1174" s="43" t="s">
        <v>691</v>
      </c>
      <c r="F1174" s="43" t="s">
        <v>385</v>
      </c>
      <c r="G1174" s="107" t="s">
        <v>583</v>
      </c>
      <c r="H1174" s="107" t="s">
        <v>519</v>
      </c>
      <c r="I1174" s="43" t="s">
        <v>280</v>
      </c>
    </row>
    <row r="1175" spans="1:9" x14ac:dyDescent="0.25">
      <c r="A1175" s="43" t="s">
        <v>270</v>
      </c>
      <c r="B1175" s="43" t="s">
        <v>520</v>
      </c>
      <c r="C1175" s="43" t="s">
        <v>562</v>
      </c>
      <c r="D1175" s="43" t="s">
        <v>692</v>
      </c>
      <c r="E1175" s="43" t="s">
        <v>693</v>
      </c>
      <c r="F1175" s="43" t="s">
        <v>385</v>
      </c>
      <c r="G1175" s="107" t="s">
        <v>583</v>
      </c>
      <c r="H1175" s="107" t="s">
        <v>519</v>
      </c>
      <c r="I1175" s="43" t="s">
        <v>280</v>
      </c>
    </row>
    <row r="1176" spans="1:9" x14ac:dyDescent="0.25">
      <c r="A1176" s="43" t="s">
        <v>270</v>
      </c>
      <c r="B1176" s="43" t="s">
        <v>520</v>
      </c>
      <c r="C1176" s="43" t="s">
        <v>562</v>
      </c>
      <c r="D1176" s="43" t="s">
        <v>694</v>
      </c>
      <c r="E1176" s="43" t="s">
        <v>695</v>
      </c>
      <c r="F1176" s="43" t="s">
        <v>385</v>
      </c>
      <c r="G1176" s="107" t="s">
        <v>583</v>
      </c>
      <c r="H1176" s="107" t="s">
        <v>519</v>
      </c>
      <c r="I1176" s="43" t="s">
        <v>280</v>
      </c>
    </row>
    <row r="1177" spans="1:9" x14ac:dyDescent="0.25">
      <c r="A1177" s="43" t="s">
        <v>270</v>
      </c>
      <c r="B1177" s="43" t="s">
        <v>520</v>
      </c>
      <c r="C1177" s="43" t="s">
        <v>562</v>
      </c>
      <c r="D1177" s="43" t="s">
        <v>696</v>
      </c>
      <c r="E1177" s="43" t="s">
        <v>697</v>
      </c>
      <c r="F1177" s="43" t="s">
        <v>385</v>
      </c>
      <c r="G1177" s="107" t="s">
        <v>583</v>
      </c>
      <c r="H1177" s="107" t="s">
        <v>519</v>
      </c>
      <c r="I1177" s="43" t="s">
        <v>280</v>
      </c>
    </row>
    <row r="1178" spans="1:9" x14ac:dyDescent="0.25">
      <c r="A1178" s="43" t="s">
        <v>270</v>
      </c>
      <c r="B1178" s="43" t="s">
        <v>520</v>
      </c>
      <c r="C1178" s="43" t="s">
        <v>562</v>
      </c>
      <c r="D1178" s="43" t="s">
        <v>698</v>
      </c>
      <c r="E1178" s="43" t="s">
        <v>699</v>
      </c>
      <c r="F1178" s="43" t="s">
        <v>385</v>
      </c>
      <c r="G1178" s="107" t="s">
        <v>583</v>
      </c>
      <c r="H1178" s="107" t="s">
        <v>519</v>
      </c>
      <c r="I1178" s="43" t="s">
        <v>280</v>
      </c>
    </row>
    <row r="1179" spans="1:9" x14ac:dyDescent="0.25">
      <c r="A1179" s="43" t="s">
        <v>270</v>
      </c>
      <c r="B1179" s="43" t="s">
        <v>520</v>
      </c>
      <c r="C1179" s="43" t="s">
        <v>562</v>
      </c>
      <c r="D1179" s="43" t="s">
        <v>700</v>
      </c>
      <c r="E1179" s="43" t="s">
        <v>701</v>
      </c>
      <c r="F1179" s="43" t="s">
        <v>385</v>
      </c>
      <c r="G1179" s="107" t="s">
        <v>583</v>
      </c>
      <c r="H1179" s="107" t="s">
        <v>226</v>
      </c>
      <c r="I1179" s="43" t="s">
        <v>280</v>
      </c>
    </row>
    <row r="1180" spans="1:9" x14ac:dyDescent="0.25">
      <c r="A1180" s="43" t="s">
        <v>270</v>
      </c>
      <c r="B1180" s="43" t="s">
        <v>520</v>
      </c>
      <c r="C1180" s="43" t="s">
        <v>562</v>
      </c>
      <c r="D1180" s="43" t="s">
        <v>702</v>
      </c>
      <c r="E1180" s="43" t="s">
        <v>703</v>
      </c>
      <c r="F1180" s="43" t="s">
        <v>385</v>
      </c>
      <c r="G1180" s="107" t="s">
        <v>583</v>
      </c>
      <c r="H1180" s="107" t="s">
        <v>226</v>
      </c>
      <c r="I1180" s="43" t="s">
        <v>280</v>
      </c>
    </row>
    <row r="1181" spans="1:9" x14ac:dyDescent="0.25">
      <c r="A1181" s="43" t="s">
        <v>270</v>
      </c>
      <c r="B1181" s="43" t="s">
        <v>520</v>
      </c>
      <c r="C1181" s="43" t="s">
        <v>562</v>
      </c>
      <c r="D1181" s="43" t="s">
        <v>704</v>
      </c>
      <c r="E1181" s="43" t="s">
        <v>705</v>
      </c>
      <c r="F1181" s="43" t="s">
        <v>385</v>
      </c>
      <c r="G1181" s="107" t="s">
        <v>583</v>
      </c>
      <c r="H1181" s="107" t="s">
        <v>226</v>
      </c>
      <c r="I1181" s="43" t="s">
        <v>280</v>
      </c>
    </row>
    <row r="1182" spans="1:9" x14ac:dyDescent="0.25">
      <c r="A1182" s="43" t="s">
        <v>270</v>
      </c>
      <c r="B1182" s="43" t="s">
        <v>520</v>
      </c>
      <c r="C1182" s="43" t="s">
        <v>562</v>
      </c>
      <c r="D1182" s="43" t="s">
        <v>706</v>
      </c>
      <c r="E1182" s="43" t="s">
        <v>707</v>
      </c>
      <c r="F1182" s="43" t="s">
        <v>385</v>
      </c>
      <c r="G1182" s="107" t="s">
        <v>583</v>
      </c>
      <c r="H1182" s="107" t="s">
        <v>226</v>
      </c>
      <c r="I1182" s="43" t="s">
        <v>280</v>
      </c>
    </row>
    <row r="1183" spans="1:9" x14ac:dyDescent="0.25">
      <c r="A1183" s="43" t="s">
        <v>270</v>
      </c>
      <c r="B1183" s="43" t="s">
        <v>520</v>
      </c>
      <c r="C1183" s="43" t="s">
        <v>562</v>
      </c>
      <c r="D1183" s="43" t="s">
        <v>708</v>
      </c>
      <c r="E1183" s="43" t="s">
        <v>709</v>
      </c>
      <c r="F1183" s="43" t="s">
        <v>385</v>
      </c>
      <c r="G1183" s="107" t="s">
        <v>583</v>
      </c>
      <c r="H1183" s="107" t="s">
        <v>226</v>
      </c>
      <c r="I1183" s="43" t="s">
        <v>280</v>
      </c>
    </row>
    <row r="1184" spans="1:9" x14ac:dyDescent="0.25">
      <c r="A1184" s="43" t="s">
        <v>270</v>
      </c>
      <c r="B1184" s="43" t="s">
        <v>520</v>
      </c>
      <c r="C1184" s="43" t="s">
        <v>562</v>
      </c>
      <c r="D1184" s="43" t="s">
        <v>710</v>
      </c>
      <c r="E1184" s="43" t="s">
        <v>711</v>
      </c>
      <c r="F1184" s="43" t="s">
        <v>385</v>
      </c>
      <c r="G1184" s="107" t="s">
        <v>583</v>
      </c>
      <c r="H1184" s="107" t="s">
        <v>226</v>
      </c>
      <c r="I1184" s="43" t="s">
        <v>280</v>
      </c>
    </row>
    <row r="1185" spans="1:9" x14ac:dyDescent="0.25">
      <c r="A1185" s="43" t="s">
        <v>270</v>
      </c>
      <c r="B1185" s="43" t="s">
        <v>520</v>
      </c>
      <c r="C1185" s="43" t="s">
        <v>562</v>
      </c>
      <c r="D1185" s="43" t="s">
        <v>712</v>
      </c>
      <c r="E1185" s="43" t="s">
        <v>713</v>
      </c>
      <c r="F1185" s="43" t="s">
        <v>385</v>
      </c>
      <c r="G1185" s="107" t="s">
        <v>583</v>
      </c>
      <c r="H1185" s="107" t="s">
        <v>226</v>
      </c>
      <c r="I1185" s="43" t="s">
        <v>280</v>
      </c>
    </row>
    <row r="1186" spans="1:9" x14ac:dyDescent="0.25">
      <c r="A1186" s="43" t="s">
        <v>270</v>
      </c>
      <c r="B1186" s="43" t="s">
        <v>520</v>
      </c>
      <c r="C1186" s="43" t="s">
        <v>562</v>
      </c>
      <c r="D1186" s="43" t="s">
        <v>714</v>
      </c>
      <c r="E1186" s="43" t="s">
        <v>715</v>
      </c>
      <c r="F1186" s="43" t="s">
        <v>385</v>
      </c>
      <c r="G1186" s="107" t="s">
        <v>583</v>
      </c>
      <c r="H1186" s="107" t="s">
        <v>226</v>
      </c>
      <c r="I1186" s="43" t="s">
        <v>280</v>
      </c>
    </row>
    <row r="1187" spans="1:9" x14ac:dyDescent="0.25">
      <c r="A1187" s="43" t="s">
        <v>270</v>
      </c>
      <c r="B1187" s="43" t="s">
        <v>520</v>
      </c>
      <c r="C1187" s="43" t="s">
        <v>562</v>
      </c>
      <c r="D1187" s="43" t="s">
        <v>716</v>
      </c>
      <c r="E1187" s="43" t="s">
        <v>717</v>
      </c>
      <c r="F1187" s="43" t="s">
        <v>385</v>
      </c>
      <c r="G1187" s="107" t="s">
        <v>583</v>
      </c>
      <c r="H1187" s="107" t="s">
        <v>226</v>
      </c>
      <c r="I1187" s="43" t="s">
        <v>280</v>
      </c>
    </row>
    <row r="1188" spans="1:9" x14ac:dyDescent="0.25">
      <c r="A1188" s="43" t="s">
        <v>270</v>
      </c>
      <c r="B1188" s="43" t="s">
        <v>520</v>
      </c>
      <c r="C1188" s="43" t="s">
        <v>562</v>
      </c>
      <c r="D1188" s="43" t="s">
        <v>718</v>
      </c>
      <c r="E1188" s="43" t="s">
        <v>719</v>
      </c>
      <c r="F1188" s="43" t="s">
        <v>385</v>
      </c>
      <c r="G1188" s="107" t="s">
        <v>583</v>
      </c>
      <c r="H1188" s="107" t="s">
        <v>226</v>
      </c>
      <c r="I1188" s="43" t="s">
        <v>280</v>
      </c>
    </row>
    <row r="1189" spans="1:9" x14ac:dyDescent="0.25">
      <c r="A1189" s="43" t="s">
        <v>270</v>
      </c>
      <c r="B1189" s="43" t="s">
        <v>520</v>
      </c>
      <c r="C1189" s="43" t="s">
        <v>562</v>
      </c>
      <c r="D1189" s="43" t="s">
        <v>720</v>
      </c>
      <c r="E1189" s="43" t="s">
        <v>721</v>
      </c>
      <c r="F1189" s="43" t="s">
        <v>385</v>
      </c>
      <c r="G1189" s="107" t="s">
        <v>583</v>
      </c>
      <c r="H1189" s="107">
        <v>587.02700000000004</v>
      </c>
      <c r="I1189" s="43" t="s">
        <v>280</v>
      </c>
    </row>
    <row r="1190" spans="1:9" x14ac:dyDescent="0.25">
      <c r="A1190" s="43" t="s">
        <v>270</v>
      </c>
      <c r="B1190" s="43" t="s">
        <v>520</v>
      </c>
      <c r="C1190" s="43" t="s">
        <v>562</v>
      </c>
      <c r="D1190" s="43" t="s">
        <v>722</v>
      </c>
      <c r="E1190" s="43" t="s">
        <v>723</v>
      </c>
      <c r="F1190" s="43" t="s">
        <v>385</v>
      </c>
      <c r="G1190" s="107" t="s">
        <v>583</v>
      </c>
      <c r="H1190" s="107">
        <v>33.728000000000002</v>
      </c>
      <c r="I1190" s="43" t="s">
        <v>280</v>
      </c>
    </row>
    <row r="1191" spans="1:9" x14ac:dyDescent="0.25">
      <c r="A1191" s="43" t="s">
        <v>270</v>
      </c>
      <c r="B1191" s="43" t="s">
        <v>520</v>
      </c>
      <c r="C1191" s="43" t="s">
        <v>562</v>
      </c>
      <c r="D1191" s="43" t="s">
        <v>755</v>
      </c>
      <c r="E1191" s="43" t="s">
        <v>756</v>
      </c>
      <c r="F1191" s="43" t="s">
        <v>385</v>
      </c>
      <c r="G1191" s="107" t="s">
        <v>583</v>
      </c>
      <c r="H1191" s="107">
        <v>620.755</v>
      </c>
      <c r="I1191" s="43" t="s">
        <v>280</v>
      </c>
    </row>
    <row r="1192" spans="1:9" x14ac:dyDescent="0.25">
      <c r="A1192" s="43" t="s">
        <v>270</v>
      </c>
      <c r="B1192" s="43" t="s">
        <v>520</v>
      </c>
      <c r="C1192" s="43" t="s">
        <v>562</v>
      </c>
      <c r="D1192" s="43" t="s">
        <v>586</v>
      </c>
      <c r="E1192" s="43" t="s">
        <v>587</v>
      </c>
      <c r="F1192" s="43" t="s">
        <v>385</v>
      </c>
      <c r="G1192" s="107" t="s">
        <v>584</v>
      </c>
      <c r="H1192" s="107" t="s">
        <v>226</v>
      </c>
      <c r="I1192" s="43" t="s">
        <v>280</v>
      </c>
    </row>
    <row r="1193" spans="1:9" x14ac:dyDescent="0.25">
      <c r="A1193" s="43" t="s">
        <v>270</v>
      </c>
      <c r="B1193" s="43" t="s">
        <v>520</v>
      </c>
      <c r="C1193" s="43" t="s">
        <v>562</v>
      </c>
      <c r="D1193" s="43" t="s">
        <v>588</v>
      </c>
      <c r="E1193" s="43" t="s">
        <v>589</v>
      </c>
      <c r="F1193" s="43" t="s">
        <v>385</v>
      </c>
      <c r="G1193" s="107" t="s">
        <v>584</v>
      </c>
      <c r="H1193" s="107" t="s">
        <v>519</v>
      </c>
      <c r="I1193" s="43" t="s">
        <v>280</v>
      </c>
    </row>
    <row r="1194" spans="1:9" x14ac:dyDescent="0.25">
      <c r="A1194" s="43" t="s">
        <v>270</v>
      </c>
      <c r="B1194" s="43" t="s">
        <v>520</v>
      </c>
      <c r="C1194" s="43" t="s">
        <v>562</v>
      </c>
      <c r="D1194" s="43" t="s">
        <v>590</v>
      </c>
      <c r="E1194" s="43" t="s">
        <v>591</v>
      </c>
      <c r="F1194" s="43" t="s">
        <v>385</v>
      </c>
      <c r="G1194" s="107" t="s">
        <v>584</v>
      </c>
      <c r="H1194" s="107" t="s">
        <v>519</v>
      </c>
      <c r="I1194" s="43" t="s">
        <v>280</v>
      </c>
    </row>
    <row r="1195" spans="1:9" x14ac:dyDescent="0.25">
      <c r="A1195" s="43" t="s">
        <v>270</v>
      </c>
      <c r="B1195" s="43" t="s">
        <v>520</v>
      </c>
      <c r="C1195" s="43" t="s">
        <v>562</v>
      </c>
      <c r="D1195" s="43" t="s">
        <v>592</v>
      </c>
      <c r="E1195" s="43" t="s">
        <v>593</v>
      </c>
      <c r="F1195" s="43" t="s">
        <v>385</v>
      </c>
      <c r="G1195" s="107" t="s">
        <v>584</v>
      </c>
      <c r="H1195" s="107" t="s">
        <v>519</v>
      </c>
      <c r="I1195" s="43" t="s">
        <v>280</v>
      </c>
    </row>
    <row r="1196" spans="1:9" x14ac:dyDescent="0.25">
      <c r="A1196" s="43" t="s">
        <v>270</v>
      </c>
      <c r="B1196" s="43" t="s">
        <v>520</v>
      </c>
      <c r="C1196" s="43" t="s">
        <v>562</v>
      </c>
      <c r="D1196" s="43" t="s">
        <v>594</v>
      </c>
      <c r="E1196" s="43" t="s">
        <v>595</v>
      </c>
      <c r="F1196" s="43" t="s">
        <v>385</v>
      </c>
      <c r="G1196" s="107" t="s">
        <v>584</v>
      </c>
      <c r="H1196" s="107" t="s">
        <v>226</v>
      </c>
      <c r="I1196" s="43" t="s">
        <v>280</v>
      </c>
    </row>
    <row r="1197" spans="1:9" x14ac:dyDescent="0.25">
      <c r="A1197" s="43" t="s">
        <v>270</v>
      </c>
      <c r="B1197" s="43" t="s">
        <v>520</v>
      </c>
      <c r="C1197" s="43" t="s">
        <v>562</v>
      </c>
      <c r="D1197" s="43" t="s">
        <v>596</v>
      </c>
      <c r="E1197" s="43" t="s">
        <v>597</v>
      </c>
      <c r="F1197" s="43" t="s">
        <v>385</v>
      </c>
      <c r="G1197" s="107" t="s">
        <v>584</v>
      </c>
      <c r="H1197" s="107" t="s">
        <v>519</v>
      </c>
      <c r="I1197" s="43" t="s">
        <v>280</v>
      </c>
    </row>
    <row r="1198" spans="1:9" x14ac:dyDescent="0.25">
      <c r="A1198" s="43" t="s">
        <v>270</v>
      </c>
      <c r="B1198" s="43" t="s">
        <v>520</v>
      </c>
      <c r="C1198" s="43" t="s">
        <v>562</v>
      </c>
      <c r="D1198" s="43" t="s">
        <v>598</v>
      </c>
      <c r="E1198" s="43" t="s">
        <v>599</v>
      </c>
      <c r="F1198" s="43" t="s">
        <v>385</v>
      </c>
      <c r="G1198" s="107" t="s">
        <v>584</v>
      </c>
      <c r="H1198" s="107" t="s">
        <v>519</v>
      </c>
      <c r="I1198" s="43" t="s">
        <v>280</v>
      </c>
    </row>
    <row r="1199" spans="1:9" x14ac:dyDescent="0.25">
      <c r="A1199" s="43" t="s">
        <v>270</v>
      </c>
      <c r="B1199" s="43" t="s">
        <v>520</v>
      </c>
      <c r="C1199" s="43" t="s">
        <v>562</v>
      </c>
      <c r="D1199" s="43" t="s">
        <v>600</v>
      </c>
      <c r="E1199" s="43" t="s">
        <v>601</v>
      </c>
      <c r="F1199" s="43" t="s">
        <v>385</v>
      </c>
      <c r="G1199" s="107" t="s">
        <v>584</v>
      </c>
      <c r="H1199" s="107" t="s">
        <v>519</v>
      </c>
      <c r="I1199" s="43" t="s">
        <v>280</v>
      </c>
    </row>
    <row r="1200" spans="1:9" x14ac:dyDescent="0.25">
      <c r="A1200" s="43" t="s">
        <v>270</v>
      </c>
      <c r="B1200" s="43" t="s">
        <v>520</v>
      </c>
      <c r="C1200" s="43" t="s">
        <v>562</v>
      </c>
      <c r="D1200" s="43" t="s">
        <v>602</v>
      </c>
      <c r="E1200" s="43" t="s">
        <v>603</v>
      </c>
      <c r="F1200" s="43" t="s">
        <v>385</v>
      </c>
      <c r="G1200" s="107" t="s">
        <v>584</v>
      </c>
      <c r="H1200" s="107" t="s">
        <v>226</v>
      </c>
      <c r="I1200" s="43" t="s">
        <v>280</v>
      </c>
    </row>
    <row r="1201" spans="1:9" x14ac:dyDescent="0.25">
      <c r="A1201" s="43" t="s">
        <v>270</v>
      </c>
      <c r="B1201" s="43" t="s">
        <v>520</v>
      </c>
      <c r="C1201" s="43" t="s">
        <v>562</v>
      </c>
      <c r="D1201" s="43" t="s">
        <v>604</v>
      </c>
      <c r="E1201" s="43" t="s">
        <v>605</v>
      </c>
      <c r="F1201" s="43" t="s">
        <v>385</v>
      </c>
      <c r="G1201" s="107" t="s">
        <v>584</v>
      </c>
      <c r="H1201" s="107" t="s">
        <v>519</v>
      </c>
      <c r="I1201" s="43" t="s">
        <v>280</v>
      </c>
    </row>
    <row r="1202" spans="1:9" x14ac:dyDescent="0.25">
      <c r="A1202" s="43" t="s">
        <v>270</v>
      </c>
      <c r="B1202" s="43" t="s">
        <v>520</v>
      </c>
      <c r="C1202" s="43" t="s">
        <v>562</v>
      </c>
      <c r="D1202" s="43" t="s">
        <v>606</v>
      </c>
      <c r="E1202" s="43" t="s">
        <v>607</v>
      </c>
      <c r="F1202" s="43" t="s">
        <v>385</v>
      </c>
      <c r="G1202" s="107" t="s">
        <v>584</v>
      </c>
      <c r="H1202" s="107" t="s">
        <v>519</v>
      </c>
      <c r="I1202" s="43" t="s">
        <v>280</v>
      </c>
    </row>
    <row r="1203" spans="1:9" x14ac:dyDescent="0.25">
      <c r="A1203" s="43" t="s">
        <v>270</v>
      </c>
      <c r="B1203" s="43" t="s">
        <v>520</v>
      </c>
      <c r="C1203" s="43" t="s">
        <v>562</v>
      </c>
      <c r="D1203" s="43" t="s">
        <v>608</v>
      </c>
      <c r="E1203" s="43" t="s">
        <v>609</v>
      </c>
      <c r="F1203" s="43" t="s">
        <v>385</v>
      </c>
      <c r="G1203" s="107" t="s">
        <v>584</v>
      </c>
      <c r="H1203" s="107" t="s">
        <v>519</v>
      </c>
      <c r="I1203" s="43" t="s">
        <v>280</v>
      </c>
    </row>
    <row r="1204" spans="1:9" x14ac:dyDescent="0.25">
      <c r="A1204" s="43" t="s">
        <v>270</v>
      </c>
      <c r="B1204" s="43" t="s">
        <v>520</v>
      </c>
      <c r="C1204" s="43" t="s">
        <v>562</v>
      </c>
      <c r="D1204" s="43" t="s">
        <v>610</v>
      </c>
      <c r="E1204" s="43" t="s">
        <v>611</v>
      </c>
      <c r="F1204" s="43" t="s">
        <v>385</v>
      </c>
      <c r="G1204" s="107" t="s">
        <v>584</v>
      </c>
      <c r="H1204" s="107" t="s">
        <v>519</v>
      </c>
      <c r="I1204" s="43" t="s">
        <v>280</v>
      </c>
    </row>
    <row r="1205" spans="1:9" x14ac:dyDescent="0.25">
      <c r="A1205" s="43" t="s">
        <v>270</v>
      </c>
      <c r="B1205" s="43" t="s">
        <v>520</v>
      </c>
      <c r="C1205" s="43" t="s">
        <v>562</v>
      </c>
      <c r="D1205" s="43" t="s">
        <v>612</v>
      </c>
      <c r="E1205" s="43" t="s">
        <v>613</v>
      </c>
      <c r="F1205" s="43" t="s">
        <v>385</v>
      </c>
      <c r="G1205" s="107" t="s">
        <v>584</v>
      </c>
      <c r="H1205" s="107" t="s">
        <v>519</v>
      </c>
      <c r="I1205" s="43" t="s">
        <v>280</v>
      </c>
    </row>
    <row r="1206" spans="1:9" x14ac:dyDescent="0.25">
      <c r="A1206" s="43" t="s">
        <v>270</v>
      </c>
      <c r="B1206" s="43" t="s">
        <v>520</v>
      </c>
      <c r="C1206" s="43" t="s">
        <v>562</v>
      </c>
      <c r="D1206" s="43" t="s">
        <v>614</v>
      </c>
      <c r="E1206" s="43" t="s">
        <v>615</v>
      </c>
      <c r="F1206" s="43" t="s">
        <v>385</v>
      </c>
      <c r="G1206" s="107" t="s">
        <v>584</v>
      </c>
      <c r="H1206" s="107" t="s">
        <v>519</v>
      </c>
      <c r="I1206" s="43" t="s">
        <v>280</v>
      </c>
    </row>
    <row r="1207" spans="1:9" x14ac:dyDescent="0.25">
      <c r="A1207" s="43" t="s">
        <v>270</v>
      </c>
      <c r="B1207" s="43" t="s">
        <v>520</v>
      </c>
      <c r="C1207" s="43" t="s">
        <v>562</v>
      </c>
      <c r="D1207" s="43" t="s">
        <v>616</v>
      </c>
      <c r="E1207" s="43" t="s">
        <v>617</v>
      </c>
      <c r="F1207" s="43" t="s">
        <v>385</v>
      </c>
      <c r="G1207" s="107" t="s">
        <v>584</v>
      </c>
      <c r="H1207" s="107" t="s">
        <v>519</v>
      </c>
      <c r="I1207" s="43" t="s">
        <v>280</v>
      </c>
    </row>
    <row r="1208" spans="1:9" x14ac:dyDescent="0.25">
      <c r="A1208" s="43" t="s">
        <v>270</v>
      </c>
      <c r="B1208" s="43" t="s">
        <v>520</v>
      </c>
      <c r="C1208" s="43" t="s">
        <v>562</v>
      </c>
      <c r="D1208" s="43" t="s">
        <v>618</v>
      </c>
      <c r="E1208" s="43" t="s">
        <v>619</v>
      </c>
      <c r="F1208" s="43" t="s">
        <v>385</v>
      </c>
      <c r="G1208" s="107" t="s">
        <v>584</v>
      </c>
      <c r="H1208" s="107" t="s">
        <v>519</v>
      </c>
      <c r="I1208" s="43" t="s">
        <v>280</v>
      </c>
    </row>
    <row r="1209" spans="1:9" x14ac:dyDescent="0.25">
      <c r="A1209" s="43" t="s">
        <v>270</v>
      </c>
      <c r="B1209" s="43" t="s">
        <v>520</v>
      </c>
      <c r="C1209" s="43" t="s">
        <v>562</v>
      </c>
      <c r="D1209" s="43" t="s">
        <v>620</v>
      </c>
      <c r="E1209" s="43" t="s">
        <v>621</v>
      </c>
      <c r="F1209" s="43" t="s">
        <v>385</v>
      </c>
      <c r="G1209" s="107" t="s">
        <v>584</v>
      </c>
      <c r="H1209" s="107" t="s">
        <v>519</v>
      </c>
      <c r="I1209" s="43" t="s">
        <v>280</v>
      </c>
    </row>
    <row r="1210" spans="1:9" x14ac:dyDescent="0.25">
      <c r="A1210" s="43" t="s">
        <v>270</v>
      </c>
      <c r="B1210" s="43" t="s">
        <v>520</v>
      </c>
      <c r="C1210" s="43" t="s">
        <v>562</v>
      </c>
      <c r="D1210" s="43" t="s">
        <v>622</v>
      </c>
      <c r="E1210" s="43" t="s">
        <v>623</v>
      </c>
      <c r="F1210" s="43" t="s">
        <v>385</v>
      </c>
      <c r="G1210" s="107" t="s">
        <v>584</v>
      </c>
      <c r="H1210" s="107" t="s">
        <v>519</v>
      </c>
      <c r="I1210" s="43" t="s">
        <v>280</v>
      </c>
    </row>
    <row r="1211" spans="1:9" x14ac:dyDescent="0.25">
      <c r="A1211" s="43" t="s">
        <v>270</v>
      </c>
      <c r="B1211" s="43" t="s">
        <v>520</v>
      </c>
      <c r="C1211" s="43" t="s">
        <v>562</v>
      </c>
      <c r="D1211" s="43" t="s">
        <v>624</v>
      </c>
      <c r="E1211" s="43" t="s">
        <v>625</v>
      </c>
      <c r="F1211" s="43" t="s">
        <v>385</v>
      </c>
      <c r="G1211" s="107" t="s">
        <v>584</v>
      </c>
      <c r="H1211" s="107" t="s">
        <v>519</v>
      </c>
      <c r="I1211" s="43" t="s">
        <v>280</v>
      </c>
    </row>
    <row r="1212" spans="1:9" x14ac:dyDescent="0.25">
      <c r="A1212" s="43" t="s">
        <v>270</v>
      </c>
      <c r="B1212" s="43" t="s">
        <v>520</v>
      </c>
      <c r="C1212" s="43" t="s">
        <v>562</v>
      </c>
      <c r="D1212" s="43" t="s">
        <v>626</v>
      </c>
      <c r="E1212" s="43" t="s">
        <v>627</v>
      </c>
      <c r="F1212" s="43" t="s">
        <v>385</v>
      </c>
      <c r="G1212" s="107" t="s">
        <v>584</v>
      </c>
      <c r="H1212" s="107" t="s">
        <v>519</v>
      </c>
      <c r="I1212" s="43" t="s">
        <v>280</v>
      </c>
    </row>
    <row r="1213" spans="1:9" x14ac:dyDescent="0.25">
      <c r="A1213" s="43" t="s">
        <v>270</v>
      </c>
      <c r="B1213" s="43" t="s">
        <v>520</v>
      </c>
      <c r="C1213" s="43" t="s">
        <v>562</v>
      </c>
      <c r="D1213" s="43" t="s">
        <v>628</v>
      </c>
      <c r="E1213" s="43" t="s">
        <v>629</v>
      </c>
      <c r="F1213" s="43" t="s">
        <v>385</v>
      </c>
      <c r="G1213" s="107" t="s">
        <v>584</v>
      </c>
      <c r="H1213" s="107" t="s">
        <v>519</v>
      </c>
      <c r="I1213" s="43" t="s">
        <v>280</v>
      </c>
    </row>
    <row r="1214" spans="1:9" x14ac:dyDescent="0.25">
      <c r="A1214" s="43" t="s">
        <v>270</v>
      </c>
      <c r="B1214" s="43" t="s">
        <v>520</v>
      </c>
      <c r="C1214" s="43" t="s">
        <v>562</v>
      </c>
      <c r="D1214" s="43" t="s">
        <v>630</v>
      </c>
      <c r="E1214" s="43" t="s">
        <v>631</v>
      </c>
      <c r="F1214" s="43" t="s">
        <v>385</v>
      </c>
      <c r="G1214" s="107" t="s">
        <v>584</v>
      </c>
      <c r="H1214" s="107" t="s">
        <v>519</v>
      </c>
      <c r="I1214" s="43" t="s">
        <v>280</v>
      </c>
    </row>
    <row r="1215" spans="1:9" x14ac:dyDescent="0.25">
      <c r="A1215" s="43" t="s">
        <v>270</v>
      </c>
      <c r="B1215" s="43" t="s">
        <v>520</v>
      </c>
      <c r="C1215" s="43" t="s">
        <v>562</v>
      </c>
      <c r="D1215" s="43" t="s">
        <v>632</v>
      </c>
      <c r="E1215" s="43" t="s">
        <v>633</v>
      </c>
      <c r="F1215" s="43" t="s">
        <v>385</v>
      </c>
      <c r="G1215" s="107" t="s">
        <v>584</v>
      </c>
      <c r="H1215" s="107" t="s">
        <v>519</v>
      </c>
      <c r="I1215" s="43" t="s">
        <v>280</v>
      </c>
    </row>
    <row r="1216" spans="1:9" x14ac:dyDescent="0.25">
      <c r="A1216" s="43" t="s">
        <v>270</v>
      </c>
      <c r="B1216" s="43" t="s">
        <v>520</v>
      </c>
      <c r="C1216" s="43" t="s">
        <v>562</v>
      </c>
      <c r="D1216" s="43" t="s">
        <v>634</v>
      </c>
      <c r="E1216" s="43" t="s">
        <v>635</v>
      </c>
      <c r="F1216" s="43" t="s">
        <v>385</v>
      </c>
      <c r="G1216" s="107" t="s">
        <v>584</v>
      </c>
      <c r="H1216" s="107" t="s">
        <v>519</v>
      </c>
      <c r="I1216" s="43" t="s">
        <v>280</v>
      </c>
    </row>
    <row r="1217" spans="1:9" x14ac:dyDescent="0.25">
      <c r="A1217" s="43" t="s">
        <v>270</v>
      </c>
      <c r="B1217" s="43" t="s">
        <v>520</v>
      </c>
      <c r="C1217" s="43" t="s">
        <v>562</v>
      </c>
      <c r="D1217" s="43" t="s">
        <v>636</v>
      </c>
      <c r="E1217" s="43" t="s">
        <v>637</v>
      </c>
      <c r="F1217" s="43" t="s">
        <v>385</v>
      </c>
      <c r="G1217" s="107" t="s">
        <v>584</v>
      </c>
      <c r="H1217" s="107" t="s">
        <v>519</v>
      </c>
      <c r="I1217" s="43" t="s">
        <v>280</v>
      </c>
    </row>
    <row r="1218" spans="1:9" x14ac:dyDescent="0.25">
      <c r="A1218" s="43" t="s">
        <v>270</v>
      </c>
      <c r="B1218" s="43" t="s">
        <v>520</v>
      </c>
      <c r="C1218" s="43" t="s">
        <v>562</v>
      </c>
      <c r="D1218" s="43" t="s">
        <v>638</v>
      </c>
      <c r="E1218" s="43" t="s">
        <v>639</v>
      </c>
      <c r="F1218" s="43" t="s">
        <v>385</v>
      </c>
      <c r="G1218" s="107" t="s">
        <v>584</v>
      </c>
      <c r="H1218" s="107" t="s">
        <v>519</v>
      </c>
      <c r="I1218" s="43" t="s">
        <v>280</v>
      </c>
    </row>
    <row r="1219" spans="1:9" x14ac:dyDescent="0.25">
      <c r="A1219" s="43" t="s">
        <v>270</v>
      </c>
      <c r="B1219" s="43" t="s">
        <v>520</v>
      </c>
      <c r="C1219" s="43" t="s">
        <v>562</v>
      </c>
      <c r="D1219" s="43" t="s">
        <v>640</v>
      </c>
      <c r="E1219" s="43" t="s">
        <v>641</v>
      </c>
      <c r="F1219" s="43" t="s">
        <v>385</v>
      </c>
      <c r="G1219" s="107" t="s">
        <v>584</v>
      </c>
      <c r="H1219" s="107" t="s">
        <v>519</v>
      </c>
      <c r="I1219" s="43" t="s">
        <v>280</v>
      </c>
    </row>
    <row r="1220" spans="1:9" x14ac:dyDescent="0.25">
      <c r="A1220" s="43" t="s">
        <v>270</v>
      </c>
      <c r="B1220" s="43" t="s">
        <v>520</v>
      </c>
      <c r="C1220" s="43" t="s">
        <v>562</v>
      </c>
      <c r="D1220" s="43" t="s">
        <v>642</v>
      </c>
      <c r="E1220" s="43" t="s">
        <v>643</v>
      </c>
      <c r="F1220" s="43" t="s">
        <v>385</v>
      </c>
      <c r="G1220" s="107" t="s">
        <v>584</v>
      </c>
      <c r="H1220" s="107" t="s">
        <v>519</v>
      </c>
      <c r="I1220" s="43" t="s">
        <v>280</v>
      </c>
    </row>
    <row r="1221" spans="1:9" x14ac:dyDescent="0.25">
      <c r="A1221" s="43" t="s">
        <v>270</v>
      </c>
      <c r="B1221" s="43" t="s">
        <v>520</v>
      </c>
      <c r="C1221" s="43" t="s">
        <v>562</v>
      </c>
      <c r="D1221" s="43" t="s">
        <v>644</v>
      </c>
      <c r="E1221" s="43" t="s">
        <v>645</v>
      </c>
      <c r="F1221" s="43" t="s">
        <v>385</v>
      </c>
      <c r="G1221" s="107" t="s">
        <v>584</v>
      </c>
      <c r="H1221" s="107" t="s">
        <v>519</v>
      </c>
      <c r="I1221" s="43" t="s">
        <v>280</v>
      </c>
    </row>
    <row r="1222" spans="1:9" x14ac:dyDescent="0.25">
      <c r="A1222" s="43" t="s">
        <v>270</v>
      </c>
      <c r="B1222" s="43" t="s">
        <v>520</v>
      </c>
      <c r="C1222" s="43" t="s">
        <v>562</v>
      </c>
      <c r="D1222" s="43" t="s">
        <v>646</v>
      </c>
      <c r="E1222" s="43" t="s">
        <v>647</v>
      </c>
      <c r="F1222" s="43" t="s">
        <v>385</v>
      </c>
      <c r="G1222" s="107" t="s">
        <v>584</v>
      </c>
      <c r="H1222" s="107" t="s">
        <v>519</v>
      </c>
      <c r="I1222" s="43" t="s">
        <v>280</v>
      </c>
    </row>
    <row r="1223" spans="1:9" x14ac:dyDescent="0.25">
      <c r="A1223" s="43" t="s">
        <v>270</v>
      </c>
      <c r="B1223" s="43" t="s">
        <v>520</v>
      </c>
      <c r="C1223" s="43" t="s">
        <v>562</v>
      </c>
      <c r="D1223" s="43" t="s">
        <v>648</v>
      </c>
      <c r="E1223" s="43" t="s">
        <v>649</v>
      </c>
      <c r="F1223" s="43" t="s">
        <v>385</v>
      </c>
      <c r="G1223" s="107" t="s">
        <v>584</v>
      </c>
      <c r="H1223" s="107" t="s">
        <v>519</v>
      </c>
      <c r="I1223" s="43" t="s">
        <v>280</v>
      </c>
    </row>
    <row r="1224" spans="1:9" x14ac:dyDescent="0.25">
      <c r="A1224" s="43" t="s">
        <v>270</v>
      </c>
      <c r="B1224" s="43" t="s">
        <v>520</v>
      </c>
      <c r="C1224" s="43" t="s">
        <v>562</v>
      </c>
      <c r="D1224" s="43" t="s">
        <v>650</v>
      </c>
      <c r="E1224" s="43" t="s">
        <v>651</v>
      </c>
      <c r="F1224" s="43" t="s">
        <v>385</v>
      </c>
      <c r="G1224" s="107" t="s">
        <v>584</v>
      </c>
      <c r="H1224" s="107" t="s">
        <v>519</v>
      </c>
      <c r="I1224" s="43" t="s">
        <v>280</v>
      </c>
    </row>
    <row r="1225" spans="1:9" x14ac:dyDescent="0.25">
      <c r="A1225" s="43" t="s">
        <v>270</v>
      </c>
      <c r="B1225" s="43" t="s">
        <v>520</v>
      </c>
      <c r="C1225" s="43" t="s">
        <v>562</v>
      </c>
      <c r="D1225" s="43" t="s">
        <v>652</v>
      </c>
      <c r="E1225" s="43" t="s">
        <v>653</v>
      </c>
      <c r="F1225" s="43" t="s">
        <v>385</v>
      </c>
      <c r="G1225" s="107" t="s">
        <v>584</v>
      </c>
      <c r="H1225" s="107" t="s">
        <v>519</v>
      </c>
      <c r="I1225" s="43" t="s">
        <v>280</v>
      </c>
    </row>
    <row r="1226" spans="1:9" x14ac:dyDescent="0.25">
      <c r="A1226" s="43" t="s">
        <v>270</v>
      </c>
      <c r="B1226" s="43" t="s">
        <v>520</v>
      </c>
      <c r="C1226" s="43" t="s">
        <v>562</v>
      </c>
      <c r="D1226" s="43" t="s">
        <v>654</v>
      </c>
      <c r="E1226" s="43" t="s">
        <v>655</v>
      </c>
      <c r="F1226" s="43" t="s">
        <v>385</v>
      </c>
      <c r="G1226" s="107" t="s">
        <v>584</v>
      </c>
      <c r="H1226" s="107" t="s">
        <v>519</v>
      </c>
      <c r="I1226" s="43" t="s">
        <v>280</v>
      </c>
    </row>
    <row r="1227" spans="1:9" x14ac:dyDescent="0.25">
      <c r="A1227" s="43" t="s">
        <v>270</v>
      </c>
      <c r="B1227" s="43" t="s">
        <v>520</v>
      </c>
      <c r="C1227" s="43" t="s">
        <v>562</v>
      </c>
      <c r="D1227" s="43" t="s">
        <v>656</v>
      </c>
      <c r="E1227" s="43" t="s">
        <v>657</v>
      </c>
      <c r="F1227" s="43" t="s">
        <v>385</v>
      </c>
      <c r="G1227" s="107" t="s">
        <v>584</v>
      </c>
      <c r="H1227" s="107" t="s">
        <v>226</v>
      </c>
      <c r="I1227" s="43" t="s">
        <v>280</v>
      </c>
    </row>
    <row r="1228" spans="1:9" x14ac:dyDescent="0.25">
      <c r="A1228" s="43" t="s">
        <v>270</v>
      </c>
      <c r="B1228" s="43" t="s">
        <v>520</v>
      </c>
      <c r="C1228" s="43" t="s">
        <v>562</v>
      </c>
      <c r="D1228" s="43" t="s">
        <v>658</v>
      </c>
      <c r="E1228" s="43" t="s">
        <v>659</v>
      </c>
      <c r="F1228" s="43" t="s">
        <v>385</v>
      </c>
      <c r="G1228" s="107" t="s">
        <v>584</v>
      </c>
      <c r="H1228" s="107" t="s">
        <v>519</v>
      </c>
      <c r="I1228" s="43" t="s">
        <v>280</v>
      </c>
    </row>
    <row r="1229" spans="1:9" x14ac:dyDescent="0.25">
      <c r="A1229" s="43" t="s">
        <v>270</v>
      </c>
      <c r="B1229" s="43" t="s">
        <v>520</v>
      </c>
      <c r="C1229" s="43" t="s">
        <v>562</v>
      </c>
      <c r="D1229" s="43" t="s">
        <v>660</v>
      </c>
      <c r="E1229" s="43" t="s">
        <v>661</v>
      </c>
      <c r="F1229" s="43" t="s">
        <v>385</v>
      </c>
      <c r="G1229" s="107" t="s">
        <v>584</v>
      </c>
      <c r="H1229" s="107" t="s">
        <v>519</v>
      </c>
      <c r="I1229" s="43" t="s">
        <v>280</v>
      </c>
    </row>
    <row r="1230" spans="1:9" x14ac:dyDescent="0.25">
      <c r="A1230" s="43" t="s">
        <v>270</v>
      </c>
      <c r="B1230" s="43" t="s">
        <v>520</v>
      </c>
      <c r="C1230" s="43" t="s">
        <v>562</v>
      </c>
      <c r="D1230" s="43" t="s">
        <v>662</v>
      </c>
      <c r="E1230" s="43" t="s">
        <v>663</v>
      </c>
      <c r="F1230" s="43" t="s">
        <v>385</v>
      </c>
      <c r="G1230" s="107" t="s">
        <v>584</v>
      </c>
      <c r="H1230" s="107">
        <v>539.12599999999998</v>
      </c>
      <c r="I1230" s="43" t="s">
        <v>280</v>
      </c>
    </row>
    <row r="1231" spans="1:9" x14ac:dyDescent="0.25">
      <c r="A1231" s="43" t="s">
        <v>270</v>
      </c>
      <c r="B1231" s="43" t="s">
        <v>520</v>
      </c>
      <c r="C1231" s="43" t="s">
        <v>562</v>
      </c>
      <c r="D1231" s="43" t="s">
        <v>664</v>
      </c>
      <c r="E1231" s="43" t="s">
        <v>665</v>
      </c>
      <c r="F1231" s="43" t="s">
        <v>385</v>
      </c>
      <c r="G1231" s="107" t="s">
        <v>584</v>
      </c>
      <c r="H1231" s="107">
        <v>539.12599999999998</v>
      </c>
      <c r="I1231" s="43" t="s">
        <v>280</v>
      </c>
    </row>
    <row r="1232" spans="1:9" x14ac:dyDescent="0.25">
      <c r="A1232" s="43" t="s">
        <v>270</v>
      </c>
      <c r="B1232" s="43" t="s">
        <v>520</v>
      </c>
      <c r="C1232" s="43" t="s">
        <v>562</v>
      </c>
      <c r="D1232" s="43" t="s">
        <v>666</v>
      </c>
      <c r="E1232" s="43" t="s">
        <v>667</v>
      </c>
      <c r="F1232" s="43" t="s">
        <v>385</v>
      </c>
      <c r="G1232" s="107" t="s">
        <v>584</v>
      </c>
      <c r="H1232" s="107" t="s">
        <v>519</v>
      </c>
      <c r="I1232" s="43" t="s">
        <v>280</v>
      </c>
    </row>
    <row r="1233" spans="1:9" x14ac:dyDescent="0.25">
      <c r="A1233" s="43" t="s">
        <v>270</v>
      </c>
      <c r="B1233" s="43" t="s">
        <v>520</v>
      </c>
      <c r="C1233" s="43" t="s">
        <v>562</v>
      </c>
      <c r="D1233" s="43" t="s">
        <v>668</v>
      </c>
      <c r="E1233" s="43" t="s">
        <v>669</v>
      </c>
      <c r="F1233" s="43" t="s">
        <v>385</v>
      </c>
      <c r="G1233" s="107" t="s">
        <v>584</v>
      </c>
      <c r="H1233" s="107" t="s">
        <v>226</v>
      </c>
      <c r="I1233" s="43" t="s">
        <v>280</v>
      </c>
    </row>
    <row r="1234" spans="1:9" x14ac:dyDescent="0.25">
      <c r="A1234" s="43" t="s">
        <v>270</v>
      </c>
      <c r="B1234" s="43" t="s">
        <v>520</v>
      </c>
      <c r="C1234" s="43" t="s">
        <v>562</v>
      </c>
      <c r="D1234" s="43" t="s">
        <v>670</v>
      </c>
      <c r="E1234" s="43" t="s">
        <v>671</v>
      </c>
      <c r="F1234" s="43" t="s">
        <v>385</v>
      </c>
      <c r="G1234" s="107" t="s">
        <v>584</v>
      </c>
      <c r="H1234" s="107" t="s">
        <v>519</v>
      </c>
      <c r="I1234" s="43" t="s">
        <v>280</v>
      </c>
    </row>
    <row r="1235" spans="1:9" x14ac:dyDescent="0.25">
      <c r="A1235" s="43" t="s">
        <v>270</v>
      </c>
      <c r="B1235" s="43" t="s">
        <v>520</v>
      </c>
      <c r="C1235" s="43" t="s">
        <v>562</v>
      </c>
      <c r="D1235" s="43" t="s">
        <v>672</v>
      </c>
      <c r="E1235" s="43" t="s">
        <v>673</v>
      </c>
      <c r="F1235" s="43" t="s">
        <v>385</v>
      </c>
      <c r="G1235" s="107" t="s">
        <v>584</v>
      </c>
      <c r="H1235" s="107" t="s">
        <v>226</v>
      </c>
      <c r="I1235" s="43" t="s">
        <v>280</v>
      </c>
    </row>
    <row r="1236" spans="1:9" x14ac:dyDescent="0.25">
      <c r="A1236" s="43" t="s">
        <v>270</v>
      </c>
      <c r="B1236" s="43" t="s">
        <v>520</v>
      </c>
      <c r="C1236" s="43" t="s">
        <v>562</v>
      </c>
      <c r="D1236" s="43" t="s">
        <v>674</v>
      </c>
      <c r="E1236" s="43" t="s">
        <v>675</v>
      </c>
      <c r="F1236" s="43" t="s">
        <v>385</v>
      </c>
      <c r="G1236" s="107" t="s">
        <v>584</v>
      </c>
      <c r="H1236" s="107" t="s">
        <v>519</v>
      </c>
      <c r="I1236" s="43" t="s">
        <v>280</v>
      </c>
    </row>
    <row r="1237" spans="1:9" x14ac:dyDescent="0.25">
      <c r="A1237" s="43" t="s">
        <v>270</v>
      </c>
      <c r="B1237" s="43" t="s">
        <v>520</v>
      </c>
      <c r="C1237" s="43" t="s">
        <v>562</v>
      </c>
      <c r="D1237" s="43" t="s">
        <v>676</v>
      </c>
      <c r="E1237" s="43" t="s">
        <v>677</v>
      </c>
      <c r="F1237" s="43" t="s">
        <v>385</v>
      </c>
      <c r="G1237" s="107" t="s">
        <v>584</v>
      </c>
      <c r="H1237" s="107" t="s">
        <v>519</v>
      </c>
      <c r="I1237" s="43" t="s">
        <v>280</v>
      </c>
    </row>
    <row r="1238" spans="1:9" x14ac:dyDescent="0.25">
      <c r="A1238" s="43" t="s">
        <v>270</v>
      </c>
      <c r="B1238" s="43" t="s">
        <v>520</v>
      </c>
      <c r="C1238" s="43" t="s">
        <v>562</v>
      </c>
      <c r="D1238" s="43" t="s">
        <v>678</v>
      </c>
      <c r="E1238" s="43" t="s">
        <v>679</v>
      </c>
      <c r="F1238" s="43" t="s">
        <v>385</v>
      </c>
      <c r="G1238" s="107" t="s">
        <v>584</v>
      </c>
      <c r="H1238" s="107" t="s">
        <v>226</v>
      </c>
      <c r="I1238" s="43" t="s">
        <v>280</v>
      </c>
    </row>
    <row r="1239" spans="1:9" x14ac:dyDescent="0.25">
      <c r="A1239" s="43" t="s">
        <v>270</v>
      </c>
      <c r="B1239" s="43" t="s">
        <v>520</v>
      </c>
      <c r="C1239" s="43" t="s">
        <v>562</v>
      </c>
      <c r="D1239" s="43" t="s">
        <v>680</v>
      </c>
      <c r="E1239" s="43" t="s">
        <v>681</v>
      </c>
      <c r="F1239" s="43" t="s">
        <v>385</v>
      </c>
      <c r="G1239" s="107" t="s">
        <v>584</v>
      </c>
      <c r="H1239" s="107" t="s">
        <v>519</v>
      </c>
      <c r="I1239" s="43" t="s">
        <v>280</v>
      </c>
    </row>
    <row r="1240" spans="1:9" x14ac:dyDescent="0.25">
      <c r="A1240" s="43" t="s">
        <v>270</v>
      </c>
      <c r="B1240" s="43" t="s">
        <v>520</v>
      </c>
      <c r="C1240" s="43" t="s">
        <v>562</v>
      </c>
      <c r="D1240" s="43" t="s">
        <v>682</v>
      </c>
      <c r="E1240" s="43" t="s">
        <v>683</v>
      </c>
      <c r="F1240" s="43" t="s">
        <v>385</v>
      </c>
      <c r="G1240" s="107" t="s">
        <v>584</v>
      </c>
      <c r="H1240" s="107" t="s">
        <v>519</v>
      </c>
      <c r="I1240" s="43" t="s">
        <v>280</v>
      </c>
    </row>
    <row r="1241" spans="1:9" x14ac:dyDescent="0.25">
      <c r="A1241" s="43" t="s">
        <v>270</v>
      </c>
      <c r="B1241" s="43" t="s">
        <v>520</v>
      </c>
      <c r="C1241" s="43" t="s">
        <v>562</v>
      </c>
      <c r="D1241" s="43" t="s">
        <v>684</v>
      </c>
      <c r="E1241" s="43" t="s">
        <v>685</v>
      </c>
      <c r="F1241" s="43" t="s">
        <v>385</v>
      </c>
      <c r="G1241" s="107" t="s">
        <v>584</v>
      </c>
      <c r="H1241" s="107" t="s">
        <v>519</v>
      </c>
      <c r="I1241" s="43" t="s">
        <v>280</v>
      </c>
    </row>
    <row r="1242" spans="1:9" x14ac:dyDescent="0.25">
      <c r="A1242" s="43" t="s">
        <v>270</v>
      </c>
      <c r="B1242" s="43" t="s">
        <v>520</v>
      </c>
      <c r="C1242" s="43" t="s">
        <v>562</v>
      </c>
      <c r="D1242" s="43" t="s">
        <v>686</v>
      </c>
      <c r="E1242" s="43" t="s">
        <v>687</v>
      </c>
      <c r="F1242" s="43" t="s">
        <v>385</v>
      </c>
      <c r="G1242" s="107" t="s">
        <v>584</v>
      </c>
      <c r="H1242" s="107" t="s">
        <v>226</v>
      </c>
      <c r="I1242" s="43" t="s">
        <v>280</v>
      </c>
    </row>
    <row r="1243" spans="1:9" x14ac:dyDescent="0.25">
      <c r="A1243" s="43" t="s">
        <v>270</v>
      </c>
      <c r="B1243" s="43" t="s">
        <v>520</v>
      </c>
      <c r="C1243" s="43" t="s">
        <v>562</v>
      </c>
      <c r="D1243" s="43" t="s">
        <v>688</v>
      </c>
      <c r="E1243" s="43" t="s">
        <v>689</v>
      </c>
      <c r="F1243" s="43" t="s">
        <v>385</v>
      </c>
      <c r="G1243" s="107" t="s">
        <v>584</v>
      </c>
      <c r="H1243" s="107" t="s">
        <v>519</v>
      </c>
      <c r="I1243" s="43" t="s">
        <v>280</v>
      </c>
    </row>
    <row r="1244" spans="1:9" x14ac:dyDescent="0.25">
      <c r="A1244" s="43" t="s">
        <v>270</v>
      </c>
      <c r="B1244" s="43" t="s">
        <v>520</v>
      </c>
      <c r="C1244" s="43" t="s">
        <v>562</v>
      </c>
      <c r="D1244" s="43" t="s">
        <v>690</v>
      </c>
      <c r="E1244" s="43" t="s">
        <v>691</v>
      </c>
      <c r="F1244" s="43" t="s">
        <v>385</v>
      </c>
      <c r="G1244" s="107" t="s">
        <v>584</v>
      </c>
      <c r="H1244" s="107" t="s">
        <v>519</v>
      </c>
      <c r="I1244" s="43" t="s">
        <v>280</v>
      </c>
    </row>
    <row r="1245" spans="1:9" x14ac:dyDescent="0.25">
      <c r="A1245" s="43" t="s">
        <v>270</v>
      </c>
      <c r="B1245" s="43" t="s">
        <v>520</v>
      </c>
      <c r="C1245" s="43" t="s">
        <v>562</v>
      </c>
      <c r="D1245" s="43" t="s">
        <v>692</v>
      </c>
      <c r="E1245" s="43" t="s">
        <v>693</v>
      </c>
      <c r="F1245" s="43" t="s">
        <v>385</v>
      </c>
      <c r="G1245" s="107" t="s">
        <v>584</v>
      </c>
      <c r="H1245" s="107" t="s">
        <v>519</v>
      </c>
      <c r="I1245" s="43" t="s">
        <v>280</v>
      </c>
    </row>
    <row r="1246" spans="1:9" x14ac:dyDescent="0.25">
      <c r="A1246" s="43" t="s">
        <v>270</v>
      </c>
      <c r="B1246" s="43" t="s">
        <v>520</v>
      </c>
      <c r="C1246" s="43" t="s">
        <v>562</v>
      </c>
      <c r="D1246" s="43" t="s">
        <v>694</v>
      </c>
      <c r="E1246" s="43" t="s">
        <v>695</v>
      </c>
      <c r="F1246" s="43" t="s">
        <v>385</v>
      </c>
      <c r="G1246" s="107" t="s">
        <v>584</v>
      </c>
      <c r="H1246" s="107" t="s">
        <v>519</v>
      </c>
      <c r="I1246" s="43" t="s">
        <v>280</v>
      </c>
    </row>
    <row r="1247" spans="1:9" x14ac:dyDescent="0.25">
      <c r="A1247" s="43" t="s">
        <v>270</v>
      </c>
      <c r="B1247" s="43" t="s">
        <v>520</v>
      </c>
      <c r="C1247" s="43" t="s">
        <v>562</v>
      </c>
      <c r="D1247" s="43" t="s">
        <v>696</v>
      </c>
      <c r="E1247" s="43" t="s">
        <v>697</v>
      </c>
      <c r="F1247" s="43" t="s">
        <v>385</v>
      </c>
      <c r="G1247" s="107" t="s">
        <v>584</v>
      </c>
      <c r="H1247" s="107" t="s">
        <v>519</v>
      </c>
      <c r="I1247" s="43" t="s">
        <v>280</v>
      </c>
    </row>
    <row r="1248" spans="1:9" x14ac:dyDescent="0.25">
      <c r="A1248" s="43" t="s">
        <v>270</v>
      </c>
      <c r="B1248" s="43" t="s">
        <v>520</v>
      </c>
      <c r="C1248" s="43" t="s">
        <v>562</v>
      </c>
      <c r="D1248" s="43" t="s">
        <v>698</v>
      </c>
      <c r="E1248" s="43" t="s">
        <v>699</v>
      </c>
      <c r="F1248" s="43" t="s">
        <v>385</v>
      </c>
      <c r="G1248" s="107" t="s">
        <v>584</v>
      </c>
      <c r="H1248" s="107" t="s">
        <v>519</v>
      </c>
      <c r="I1248" s="43" t="s">
        <v>280</v>
      </c>
    </row>
    <row r="1249" spans="1:9" x14ac:dyDescent="0.25">
      <c r="A1249" s="43" t="s">
        <v>270</v>
      </c>
      <c r="B1249" s="43" t="s">
        <v>520</v>
      </c>
      <c r="C1249" s="43" t="s">
        <v>562</v>
      </c>
      <c r="D1249" s="43" t="s">
        <v>700</v>
      </c>
      <c r="E1249" s="43" t="s">
        <v>701</v>
      </c>
      <c r="F1249" s="43" t="s">
        <v>385</v>
      </c>
      <c r="G1249" s="107" t="s">
        <v>584</v>
      </c>
      <c r="H1249" s="107" t="s">
        <v>226</v>
      </c>
      <c r="I1249" s="43" t="s">
        <v>280</v>
      </c>
    </row>
    <row r="1250" spans="1:9" x14ac:dyDescent="0.25">
      <c r="A1250" s="43" t="s">
        <v>270</v>
      </c>
      <c r="B1250" s="43" t="s">
        <v>520</v>
      </c>
      <c r="C1250" s="43" t="s">
        <v>562</v>
      </c>
      <c r="D1250" s="43" t="s">
        <v>702</v>
      </c>
      <c r="E1250" s="43" t="s">
        <v>703</v>
      </c>
      <c r="F1250" s="43" t="s">
        <v>385</v>
      </c>
      <c r="G1250" s="107" t="s">
        <v>584</v>
      </c>
      <c r="H1250" s="107" t="s">
        <v>226</v>
      </c>
      <c r="I1250" s="43" t="s">
        <v>280</v>
      </c>
    </row>
    <row r="1251" spans="1:9" x14ac:dyDescent="0.25">
      <c r="A1251" s="43" t="s">
        <v>270</v>
      </c>
      <c r="B1251" s="43" t="s">
        <v>520</v>
      </c>
      <c r="C1251" s="43" t="s">
        <v>562</v>
      </c>
      <c r="D1251" s="43" t="s">
        <v>704</v>
      </c>
      <c r="E1251" s="43" t="s">
        <v>705</v>
      </c>
      <c r="F1251" s="43" t="s">
        <v>385</v>
      </c>
      <c r="G1251" s="107" t="s">
        <v>584</v>
      </c>
      <c r="H1251" s="107" t="s">
        <v>226</v>
      </c>
      <c r="I1251" s="43" t="s">
        <v>280</v>
      </c>
    </row>
    <row r="1252" spans="1:9" x14ac:dyDescent="0.25">
      <c r="A1252" s="43" t="s">
        <v>270</v>
      </c>
      <c r="B1252" s="43" t="s">
        <v>520</v>
      </c>
      <c r="C1252" s="43" t="s">
        <v>562</v>
      </c>
      <c r="D1252" s="43" t="s">
        <v>706</v>
      </c>
      <c r="E1252" s="43" t="s">
        <v>707</v>
      </c>
      <c r="F1252" s="43" t="s">
        <v>385</v>
      </c>
      <c r="G1252" s="107" t="s">
        <v>584</v>
      </c>
      <c r="H1252" s="107" t="s">
        <v>226</v>
      </c>
      <c r="I1252" s="43" t="s">
        <v>280</v>
      </c>
    </row>
    <row r="1253" spans="1:9" x14ac:dyDescent="0.25">
      <c r="A1253" s="43" t="s">
        <v>270</v>
      </c>
      <c r="B1253" s="43" t="s">
        <v>520</v>
      </c>
      <c r="C1253" s="43" t="s">
        <v>562</v>
      </c>
      <c r="D1253" s="43" t="s">
        <v>708</v>
      </c>
      <c r="E1253" s="43" t="s">
        <v>709</v>
      </c>
      <c r="F1253" s="43" t="s">
        <v>385</v>
      </c>
      <c r="G1253" s="107" t="s">
        <v>584</v>
      </c>
      <c r="H1253" s="107" t="s">
        <v>226</v>
      </c>
      <c r="I1253" s="43" t="s">
        <v>280</v>
      </c>
    </row>
    <row r="1254" spans="1:9" x14ac:dyDescent="0.25">
      <c r="A1254" s="43" t="s">
        <v>270</v>
      </c>
      <c r="B1254" s="43" t="s">
        <v>520</v>
      </c>
      <c r="C1254" s="43" t="s">
        <v>562</v>
      </c>
      <c r="D1254" s="43" t="s">
        <v>710</v>
      </c>
      <c r="E1254" s="43" t="s">
        <v>711</v>
      </c>
      <c r="F1254" s="43" t="s">
        <v>385</v>
      </c>
      <c r="G1254" s="107" t="s">
        <v>584</v>
      </c>
      <c r="H1254" s="107" t="s">
        <v>226</v>
      </c>
      <c r="I1254" s="43" t="s">
        <v>280</v>
      </c>
    </row>
    <row r="1255" spans="1:9" x14ac:dyDescent="0.25">
      <c r="A1255" s="43" t="s">
        <v>270</v>
      </c>
      <c r="B1255" s="43" t="s">
        <v>520</v>
      </c>
      <c r="C1255" s="43" t="s">
        <v>562</v>
      </c>
      <c r="D1255" s="43" t="s">
        <v>712</v>
      </c>
      <c r="E1255" s="43" t="s">
        <v>713</v>
      </c>
      <c r="F1255" s="43" t="s">
        <v>385</v>
      </c>
      <c r="G1255" s="107" t="s">
        <v>584</v>
      </c>
      <c r="H1255" s="107" t="s">
        <v>226</v>
      </c>
      <c r="I1255" s="43" t="s">
        <v>280</v>
      </c>
    </row>
    <row r="1256" spans="1:9" x14ac:dyDescent="0.25">
      <c r="A1256" s="43" t="s">
        <v>270</v>
      </c>
      <c r="B1256" s="43" t="s">
        <v>520</v>
      </c>
      <c r="C1256" s="43" t="s">
        <v>562</v>
      </c>
      <c r="D1256" s="43" t="s">
        <v>714</v>
      </c>
      <c r="E1256" s="43" t="s">
        <v>715</v>
      </c>
      <c r="F1256" s="43" t="s">
        <v>385</v>
      </c>
      <c r="G1256" s="107" t="s">
        <v>584</v>
      </c>
      <c r="H1256" s="107" t="s">
        <v>226</v>
      </c>
      <c r="I1256" s="43" t="s">
        <v>280</v>
      </c>
    </row>
    <row r="1257" spans="1:9" x14ac:dyDescent="0.25">
      <c r="A1257" s="43" t="s">
        <v>270</v>
      </c>
      <c r="B1257" s="43" t="s">
        <v>520</v>
      </c>
      <c r="C1257" s="43" t="s">
        <v>562</v>
      </c>
      <c r="D1257" s="43" t="s">
        <v>716</v>
      </c>
      <c r="E1257" s="43" t="s">
        <v>717</v>
      </c>
      <c r="F1257" s="43" t="s">
        <v>385</v>
      </c>
      <c r="G1257" s="107" t="s">
        <v>584</v>
      </c>
      <c r="H1257" s="107" t="s">
        <v>226</v>
      </c>
      <c r="I1257" s="43" t="s">
        <v>280</v>
      </c>
    </row>
    <row r="1258" spans="1:9" x14ac:dyDescent="0.25">
      <c r="A1258" s="43" t="s">
        <v>270</v>
      </c>
      <c r="B1258" s="43" t="s">
        <v>520</v>
      </c>
      <c r="C1258" s="43" t="s">
        <v>562</v>
      </c>
      <c r="D1258" s="43" t="s">
        <v>718</v>
      </c>
      <c r="E1258" s="43" t="s">
        <v>719</v>
      </c>
      <c r="F1258" s="43" t="s">
        <v>385</v>
      </c>
      <c r="G1258" s="107" t="s">
        <v>584</v>
      </c>
      <c r="H1258" s="107" t="s">
        <v>226</v>
      </c>
      <c r="I1258" s="43" t="s">
        <v>280</v>
      </c>
    </row>
    <row r="1259" spans="1:9" x14ac:dyDescent="0.25">
      <c r="A1259" s="43" t="s">
        <v>270</v>
      </c>
      <c r="B1259" s="43" t="s">
        <v>520</v>
      </c>
      <c r="C1259" s="43" t="s">
        <v>562</v>
      </c>
      <c r="D1259" s="43" t="s">
        <v>720</v>
      </c>
      <c r="E1259" s="43" t="s">
        <v>721</v>
      </c>
      <c r="F1259" s="43" t="s">
        <v>385</v>
      </c>
      <c r="G1259" s="107" t="s">
        <v>584</v>
      </c>
      <c r="H1259" s="107">
        <v>539.12599999999998</v>
      </c>
      <c r="I1259" s="43" t="s">
        <v>280</v>
      </c>
    </row>
    <row r="1260" spans="1:9" x14ac:dyDescent="0.25">
      <c r="A1260" s="43" t="s">
        <v>270</v>
      </c>
      <c r="B1260" s="43" t="s">
        <v>520</v>
      </c>
      <c r="C1260" s="43" t="s">
        <v>562</v>
      </c>
      <c r="D1260" s="43" t="s">
        <v>722</v>
      </c>
      <c r="E1260" s="43" t="s">
        <v>723</v>
      </c>
      <c r="F1260" s="43" t="s">
        <v>385</v>
      </c>
      <c r="G1260" s="107" t="s">
        <v>584</v>
      </c>
      <c r="H1260" s="107">
        <v>33.366</v>
      </c>
      <c r="I1260" s="43" t="s">
        <v>280</v>
      </c>
    </row>
    <row r="1261" spans="1:9" x14ac:dyDescent="0.25">
      <c r="A1261" s="43" t="s">
        <v>270</v>
      </c>
      <c r="B1261" s="43" t="s">
        <v>520</v>
      </c>
      <c r="C1261" s="43" t="s">
        <v>562</v>
      </c>
      <c r="D1261" s="43" t="s">
        <v>755</v>
      </c>
      <c r="E1261" s="43" t="s">
        <v>756</v>
      </c>
      <c r="F1261" s="43" t="s">
        <v>385</v>
      </c>
      <c r="G1261" s="107" t="s">
        <v>584</v>
      </c>
      <c r="H1261" s="107">
        <v>572.49199999999996</v>
      </c>
      <c r="I1261" s="43" t="s">
        <v>280</v>
      </c>
    </row>
    <row r="1262" spans="1:9" x14ac:dyDescent="0.25">
      <c r="A1262" s="43" t="s">
        <v>270</v>
      </c>
      <c r="B1262" s="43" t="s">
        <v>520</v>
      </c>
      <c r="C1262" s="43" t="s">
        <v>562</v>
      </c>
      <c r="D1262" s="43" t="s">
        <v>586</v>
      </c>
      <c r="E1262" s="43" t="s">
        <v>587</v>
      </c>
      <c r="F1262" s="43" t="s">
        <v>385</v>
      </c>
      <c r="G1262" s="107" t="s">
        <v>585</v>
      </c>
      <c r="H1262" s="107" t="s">
        <v>226</v>
      </c>
      <c r="I1262" s="43" t="s">
        <v>279</v>
      </c>
    </row>
    <row r="1263" spans="1:9" x14ac:dyDescent="0.25">
      <c r="A1263" s="43" t="s">
        <v>270</v>
      </c>
      <c r="B1263" s="43" t="s">
        <v>520</v>
      </c>
      <c r="C1263" s="43" t="s">
        <v>562</v>
      </c>
      <c r="D1263" s="43" t="s">
        <v>588</v>
      </c>
      <c r="E1263" s="43" t="s">
        <v>589</v>
      </c>
      <c r="F1263" s="43" t="s">
        <v>385</v>
      </c>
      <c r="G1263" s="107" t="s">
        <v>585</v>
      </c>
      <c r="H1263" s="107" t="s">
        <v>226</v>
      </c>
      <c r="I1263" s="43" t="s">
        <v>279</v>
      </c>
    </row>
    <row r="1264" spans="1:9" x14ac:dyDescent="0.25">
      <c r="A1264" s="43" t="s">
        <v>270</v>
      </c>
      <c r="B1264" s="43" t="s">
        <v>520</v>
      </c>
      <c r="C1264" s="43" t="s">
        <v>562</v>
      </c>
      <c r="D1264" s="43" t="s">
        <v>590</v>
      </c>
      <c r="E1264" s="43" t="s">
        <v>591</v>
      </c>
      <c r="F1264" s="43" t="s">
        <v>385</v>
      </c>
      <c r="G1264" s="107" t="s">
        <v>585</v>
      </c>
      <c r="H1264" s="107" t="s">
        <v>226</v>
      </c>
      <c r="I1264" s="43" t="s">
        <v>279</v>
      </c>
    </row>
    <row r="1265" spans="1:9" x14ac:dyDescent="0.25">
      <c r="A1265" s="43" t="s">
        <v>270</v>
      </c>
      <c r="B1265" s="43" t="s">
        <v>520</v>
      </c>
      <c r="C1265" s="43" t="s">
        <v>562</v>
      </c>
      <c r="D1265" s="43" t="s">
        <v>592</v>
      </c>
      <c r="E1265" s="43" t="s">
        <v>593</v>
      </c>
      <c r="F1265" s="43" t="s">
        <v>385</v>
      </c>
      <c r="G1265" s="107" t="s">
        <v>585</v>
      </c>
      <c r="H1265" s="107" t="s">
        <v>226</v>
      </c>
      <c r="I1265" s="43" t="s">
        <v>279</v>
      </c>
    </row>
    <row r="1266" spans="1:9" x14ac:dyDescent="0.25">
      <c r="A1266" s="43" t="s">
        <v>270</v>
      </c>
      <c r="B1266" s="43" t="s">
        <v>520</v>
      </c>
      <c r="C1266" s="43" t="s">
        <v>562</v>
      </c>
      <c r="D1266" s="43" t="s">
        <v>594</v>
      </c>
      <c r="E1266" s="43" t="s">
        <v>595</v>
      </c>
      <c r="F1266" s="43" t="s">
        <v>385</v>
      </c>
      <c r="G1266" s="107" t="s">
        <v>585</v>
      </c>
      <c r="H1266" s="107" t="s">
        <v>226</v>
      </c>
      <c r="I1266" s="43" t="s">
        <v>279</v>
      </c>
    </row>
    <row r="1267" spans="1:9" x14ac:dyDescent="0.25">
      <c r="A1267" s="43" t="s">
        <v>270</v>
      </c>
      <c r="B1267" s="43" t="s">
        <v>520</v>
      </c>
      <c r="C1267" s="43" t="s">
        <v>562</v>
      </c>
      <c r="D1267" s="43" t="s">
        <v>596</v>
      </c>
      <c r="E1267" s="43" t="s">
        <v>597</v>
      </c>
      <c r="F1267" s="43" t="s">
        <v>385</v>
      </c>
      <c r="G1267" s="107" t="s">
        <v>585</v>
      </c>
      <c r="H1267" s="107" t="s">
        <v>226</v>
      </c>
      <c r="I1267" s="43" t="s">
        <v>279</v>
      </c>
    </row>
    <row r="1268" spans="1:9" x14ac:dyDescent="0.25">
      <c r="A1268" s="43" t="s">
        <v>270</v>
      </c>
      <c r="B1268" s="43" t="s">
        <v>520</v>
      </c>
      <c r="C1268" s="43" t="s">
        <v>562</v>
      </c>
      <c r="D1268" s="43" t="s">
        <v>598</v>
      </c>
      <c r="E1268" s="43" t="s">
        <v>599</v>
      </c>
      <c r="F1268" s="43" t="s">
        <v>385</v>
      </c>
      <c r="G1268" s="107" t="s">
        <v>585</v>
      </c>
      <c r="H1268" s="107" t="s">
        <v>226</v>
      </c>
      <c r="I1268" s="43" t="s">
        <v>279</v>
      </c>
    </row>
    <row r="1269" spans="1:9" x14ac:dyDescent="0.25">
      <c r="A1269" s="43" t="s">
        <v>270</v>
      </c>
      <c r="B1269" s="43" t="s">
        <v>520</v>
      </c>
      <c r="C1269" s="43" t="s">
        <v>562</v>
      </c>
      <c r="D1269" s="43" t="s">
        <v>600</v>
      </c>
      <c r="E1269" s="43" t="s">
        <v>601</v>
      </c>
      <c r="F1269" s="43" t="s">
        <v>385</v>
      </c>
      <c r="G1269" s="107" t="s">
        <v>585</v>
      </c>
      <c r="H1269" s="107" t="s">
        <v>226</v>
      </c>
      <c r="I1269" s="43" t="s">
        <v>279</v>
      </c>
    </row>
    <row r="1270" spans="1:9" x14ac:dyDescent="0.25">
      <c r="A1270" s="43" t="s">
        <v>270</v>
      </c>
      <c r="B1270" s="43" t="s">
        <v>520</v>
      </c>
      <c r="C1270" s="43" t="s">
        <v>562</v>
      </c>
      <c r="D1270" s="43" t="s">
        <v>602</v>
      </c>
      <c r="E1270" s="43" t="s">
        <v>603</v>
      </c>
      <c r="F1270" s="43" t="s">
        <v>385</v>
      </c>
      <c r="G1270" s="107" t="s">
        <v>585</v>
      </c>
      <c r="H1270" s="107" t="s">
        <v>226</v>
      </c>
      <c r="I1270" s="43" t="s">
        <v>279</v>
      </c>
    </row>
    <row r="1271" spans="1:9" x14ac:dyDescent="0.25">
      <c r="A1271" s="43" t="s">
        <v>270</v>
      </c>
      <c r="B1271" s="43" t="s">
        <v>520</v>
      </c>
      <c r="C1271" s="43" t="s">
        <v>562</v>
      </c>
      <c r="D1271" s="43" t="s">
        <v>604</v>
      </c>
      <c r="E1271" s="43" t="s">
        <v>605</v>
      </c>
      <c r="F1271" s="43" t="s">
        <v>385</v>
      </c>
      <c r="G1271" s="107" t="s">
        <v>585</v>
      </c>
      <c r="H1271" s="107" t="s">
        <v>226</v>
      </c>
      <c r="I1271" s="43" t="s">
        <v>279</v>
      </c>
    </row>
    <row r="1272" spans="1:9" x14ac:dyDescent="0.25">
      <c r="A1272" s="43" t="s">
        <v>270</v>
      </c>
      <c r="B1272" s="43" t="s">
        <v>520</v>
      </c>
      <c r="C1272" s="43" t="s">
        <v>562</v>
      </c>
      <c r="D1272" s="43" t="s">
        <v>606</v>
      </c>
      <c r="E1272" s="43" t="s">
        <v>607</v>
      </c>
      <c r="F1272" s="43" t="s">
        <v>385</v>
      </c>
      <c r="G1272" s="107" t="s">
        <v>585</v>
      </c>
      <c r="H1272" s="107" t="s">
        <v>226</v>
      </c>
      <c r="I1272" s="43" t="s">
        <v>279</v>
      </c>
    </row>
    <row r="1273" spans="1:9" x14ac:dyDescent="0.25">
      <c r="A1273" s="43" t="s">
        <v>270</v>
      </c>
      <c r="B1273" s="43" t="s">
        <v>520</v>
      </c>
      <c r="C1273" s="43" t="s">
        <v>562</v>
      </c>
      <c r="D1273" s="43" t="s">
        <v>608</v>
      </c>
      <c r="E1273" s="43" t="s">
        <v>609</v>
      </c>
      <c r="F1273" s="43" t="s">
        <v>385</v>
      </c>
      <c r="G1273" s="107" t="s">
        <v>585</v>
      </c>
      <c r="H1273" s="107" t="s">
        <v>226</v>
      </c>
      <c r="I1273" s="43" t="s">
        <v>279</v>
      </c>
    </row>
    <row r="1274" spans="1:9" x14ac:dyDescent="0.25">
      <c r="A1274" s="43" t="s">
        <v>270</v>
      </c>
      <c r="B1274" s="43" t="s">
        <v>520</v>
      </c>
      <c r="C1274" s="43" t="s">
        <v>562</v>
      </c>
      <c r="D1274" s="43" t="s">
        <v>610</v>
      </c>
      <c r="E1274" s="43" t="s">
        <v>611</v>
      </c>
      <c r="F1274" s="43" t="s">
        <v>385</v>
      </c>
      <c r="G1274" s="107" t="s">
        <v>585</v>
      </c>
      <c r="H1274" s="107" t="s">
        <v>226</v>
      </c>
      <c r="I1274" s="43" t="s">
        <v>279</v>
      </c>
    </row>
    <row r="1275" spans="1:9" x14ac:dyDescent="0.25">
      <c r="A1275" s="43" t="s">
        <v>270</v>
      </c>
      <c r="B1275" s="43" t="s">
        <v>520</v>
      </c>
      <c r="C1275" s="43" t="s">
        <v>562</v>
      </c>
      <c r="D1275" s="43" t="s">
        <v>612</v>
      </c>
      <c r="E1275" s="43" t="s">
        <v>613</v>
      </c>
      <c r="F1275" s="43" t="s">
        <v>385</v>
      </c>
      <c r="G1275" s="107" t="s">
        <v>585</v>
      </c>
      <c r="H1275" s="107" t="s">
        <v>226</v>
      </c>
      <c r="I1275" s="43" t="s">
        <v>279</v>
      </c>
    </row>
    <row r="1276" spans="1:9" x14ac:dyDescent="0.25">
      <c r="A1276" s="43" t="s">
        <v>270</v>
      </c>
      <c r="B1276" s="43" t="s">
        <v>520</v>
      </c>
      <c r="C1276" s="43" t="s">
        <v>562</v>
      </c>
      <c r="D1276" s="43" t="s">
        <v>614</v>
      </c>
      <c r="E1276" s="43" t="s">
        <v>615</v>
      </c>
      <c r="F1276" s="43" t="s">
        <v>385</v>
      </c>
      <c r="G1276" s="107" t="s">
        <v>585</v>
      </c>
      <c r="H1276" s="107" t="s">
        <v>226</v>
      </c>
      <c r="I1276" s="43" t="s">
        <v>279</v>
      </c>
    </row>
    <row r="1277" spans="1:9" x14ac:dyDescent="0.25">
      <c r="A1277" s="43" t="s">
        <v>270</v>
      </c>
      <c r="B1277" s="43" t="s">
        <v>520</v>
      </c>
      <c r="C1277" s="43" t="s">
        <v>562</v>
      </c>
      <c r="D1277" s="43" t="s">
        <v>616</v>
      </c>
      <c r="E1277" s="43" t="s">
        <v>617</v>
      </c>
      <c r="F1277" s="43" t="s">
        <v>385</v>
      </c>
      <c r="G1277" s="107" t="s">
        <v>585</v>
      </c>
      <c r="H1277" s="107" t="s">
        <v>226</v>
      </c>
      <c r="I1277" s="43" t="s">
        <v>279</v>
      </c>
    </row>
    <row r="1278" spans="1:9" x14ac:dyDescent="0.25">
      <c r="A1278" s="43" t="s">
        <v>270</v>
      </c>
      <c r="B1278" s="43" t="s">
        <v>520</v>
      </c>
      <c r="C1278" s="43" t="s">
        <v>562</v>
      </c>
      <c r="D1278" s="43" t="s">
        <v>618</v>
      </c>
      <c r="E1278" s="43" t="s">
        <v>619</v>
      </c>
      <c r="F1278" s="43" t="s">
        <v>385</v>
      </c>
      <c r="G1278" s="107" t="s">
        <v>585</v>
      </c>
      <c r="H1278" s="107" t="s">
        <v>226</v>
      </c>
      <c r="I1278" s="43" t="s">
        <v>279</v>
      </c>
    </row>
    <row r="1279" spans="1:9" x14ac:dyDescent="0.25">
      <c r="A1279" s="43" t="s">
        <v>270</v>
      </c>
      <c r="B1279" s="43" t="s">
        <v>520</v>
      </c>
      <c r="C1279" s="43" t="s">
        <v>562</v>
      </c>
      <c r="D1279" s="43" t="s">
        <v>620</v>
      </c>
      <c r="E1279" s="43" t="s">
        <v>621</v>
      </c>
      <c r="F1279" s="43" t="s">
        <v>385</v>
      </c>
      <c r="G1279" s="107" t="s">
        <v>585</v>
      </c>
      <c r="H1279" s="107" t="s">
        <v>226</v>
      </c>
      <c r="I1279" s="43" t="s">
        <v>279</v>
      </c>
    </row>
    <row r="1280" spans="1:9" x14ac:dyDescent="0.25">
      <c r="A1280" s="43" t="s">
        <v>270</v>
      </c>
      <c r="B1280" s="43" t="s">
        <v>520</v>
      </c>
      <c r="C1280" s="43" t="s">
        <v>562</v>
      </c>
      <c r="D1280" s="43" t="s">
        <v>622</v>
      </c>
      <c r="E1280" s="43" t="s">
        <v>623</v>
      </c>
      <c r="F1280" s="43" t="s">
        <v>385</v>
      </c>
      <c r="G1280" s="107" t="s">
        <v>585</v>
      </c>
      <c r="H1280" s="107" t="s">
        <v>226</v>
      </c>
      <c r="I1280" s="43" t="s">
        <v>279</v>
      </c>
    </row>
    <row r="1281" spans="1:9" x14ac:dyDescent="0.25">
      <c r="A1281" s="43" t="s">
        <v>270</v>
      </c>
      <c r="B1281" s="43" t="s">
        <v>520</v>
      </c>
      <c r="C1281" s="43" t="s">
        <v>562</v>
      </c>
      <c r="D1281" s="43" t="s">
        <v>624</v>
      </c>
      <c r="E1281" s="43" t="s">
        <v>625</v>
      </c>
      <c r="F1281" s="43" t="s">
        <v>385</v>
      </c>
      <c r="G1281" s="107" t="s">
        <v>585</v>
      </c>
      <c r="H1281" s="107" t="s">
        <v>226</v>
      </c>
      <c r="I1281" s="43" t="s">
        <v>279</v>
      </c>
    </row>
    <row r="1282" spans="1:9" x14ac:dyDescent="0.25">
      <c r="A1282" s="43" t="s">
        <v>270</v>
      </c>
      <c r="B1282" s="43" t="s">
        <v>520</v>
      </c>
      <c r="C1282" s="43" t="s">
        <v>562</v>
      </c>
      <c r="D1282" s="43" t="s">
        <v>626</v>
      </c>
      <c r="E1282" s="43" t="s">
        <v>627</v>
      </c>
      <c r="F1282" s="43" t="s">
        <v>385</v>
      </c>
      <c r="G1282" s="107" t="s">
        <v>585</v>
      </c>
      <c r="H1282" s="107" t="s">
        <v>226</v>
      </c>
      <c r="I1282" s="43" t="s">
        <v>279</v>
      </c>
    </row>
    <row r="1283" spans="1:9" x14ac:dyDescent="0.25">
      <c r="A1283" s="43" t="s">
        <v>270</v>
      </c>
      <c r="B1283" s="43" t="s">
        <v>520</v>
      </c>
      <c r="C1283" s="43" t="s">
        <v>562</v>
      </c>
      <c r="D1283" s="43" t="s">
        <v>628</v>
      </c>
      <c r="E1283" s="43" t="s">
        <v>629</v>
      </c>
      <c r="F1283" s="43" t="s">
        <v>385</v>
      </c>
      <c r="G1283" s="107" t="s">
        <v>585</v>
      </c>
      <c r="H1283" s="107" t="s">
        <v>226</v>
      </c>
      <c r="I1283" s="43" t="s">
        <v>279</v>
      </c>
    </row>
    <row r="1284" spans="1:9" x14ac:dyDescent="0.25">
      <c r="A1284" s="43" t="s">
        <v>270</v>
      </c>
      <c r="B1284" s="43" t="s">
        <v>520</v>
      </c>
      <c r="C1284" s="43" t="s">
        <v>562</v>
      </c>
      <c r="D1284" s="43" t="s">
        <v>630</v>
      </c>
      <c r="E1284" s="43" t="s">
        <v>631</v>
      </c>
      <c r="F1284" s="43" t="s">
        <v>385</v>
      </c>
      <c r="G1284" s="107" t="s">
        <v>585</v>
      </c>
      <c r="H1284" s="107" t="s">
        <v>226</v>
      </c>
      <c r="I1284" s="43" t="s">
        <v>279</v>
      </c>
    </row>
    <row r="1285" spans="1:9" x14ac:dyDescent="0.25">
      <c r="A1285" s="43" t="s">
        <v>270</v>
      </c>
      <c r="B1285" s="43" t="s">
        <v>520</v>
      </c>
      <c r="C1285" s="43" t="s">
        <v>562</v>
      </c>
      <c r="D1285" s="43" t="s">
        <v>632</v>
      </c>
      <c r="E1285" s="43" t="s">
        <v>633</v>
      </c>
      <c r="F1285" s="43" t="s">
        <v>385</v>
      </c>
      <c r="G1285" s="107" t="s">
        <v>585</v>
      </c>
      <c r="H1285" s="107" t="s">
        <v>226</v>
      </c>
      <c r="I1285" s="43" t="s">
        <v>279</v>
      </c>
    </row>
    <row r="1286" spans="1:9" x14ac:dyDescent="0.25">
      <c r="A1286" s="43" t="s">
        <v>270</v>
      </c>
      <c r="B1286" s="43" t="s">
        <v>520</v>
      </c>
      <c r="C1286" s="43" t="s">
        <v>562</v>
      </c>
      <c r="D1286" s="43" t="s">
        <v>634</v>
      </c>
      <c r="E1286" s="43" t="s">
        <v>635</v>
      </c>
      <c r="F1286" s="43" t="s">
        <v>385</v>
      </c>
      <c r="G1286" s="107" t="s">
        <v>585</v>
      </c>
      <c r="H1286" s="107" t="s">
        <v>226</v>
      </c>
      <c r="I1286" s="43" t="s">
        <v>279</v>
      </c>
    </row>
    <row r="1287" spans="1:9" x14ac:dyDescent="0.25">
      <c r="A1287" s="43" t="s">
        <v>270</v>
      </c>
      <c r="B1287" s="43" t="s">
        <v>520</v>
      </c>
      <c r="C1287" s="43" t="s">
        <v>562</v>
      </c>
      <c r="D1287" s="43" t="s">
        <v>636</v>
      </c>
      <c r="E1287" s="43" t="s">
        <v>637</v>
      </c>
      <c r="F1287" s="43" t="s">
        <v>385</v>
      </c>
      <c r="G1287" s="107" t="s">
        <v>585</v>
      </c>
      <c r="H1287" s="107" t="s">
        <v>226</v>
      </c>
      <c r="I1287" s="43" t="s">
        <v>279</v>
      </c>
    </row>
    <row r="1288" spans="1:9" x14ac:dyDescent="0.25">
      <c r="A1288" s="43" t="s">
        <v>270</v>
      </c>
      <c r="B1288" s="43" t="s">
        <v>520</v>
      </c>
      <c r="C1288" s="43" t="s">
        <v>562</v>
      </c>
      <c r="D1288" s="43" t="s">
        <v>638</v>
      </c>
      <c r="E1288" s="43" t="s">
        <v>639</v>
      </c>
      <c r="F1288" s="43" t="s">
        <v>385</v>
      </c>
      <c r="G1288" s="107" t="s">
        <v>585</v>
      </c>
      <c r="H1288" s="107" t="s">
        <v>226</v>
      </c>
      <c r="I1288" s="43" t="s">
        <v>279</v>
      </c>
    </row>
    <row r="1289" spans="1:9" x14ac:dyDescent="0.25">
      <c r="A1289" s="43" t="s">
        <v>270</v>
      </c>
      <c r="B1289" s="43" t="s">
        <v>520</v>
      </c>
      <c r="C1289" s="43" t="s">
        <v>562</v>
      </c>
      <c r="D1289" s="43" t="s">
        <v>640</v>
      </c>
      <c r="E1289" s="43" t="s">
        <v>641</v>
      </c>
      <c r="F1289" s="43" t="s">
        <v>385</v>
      </c>
      <c r="G1289" s="107" t="s">
        <v>585</v>
      </c>
      <c r="H1289" s="107" t="s">
        <v>226</v>
      </c>
      <c r="I1289" s="43" t="s">
        <v>279</v>
      </c>
    </row>
    <row r="1290" spans="1:9" x14ac:dyDescent="0.25">
      <c r="A1290" s="43" t="s">
        <v>270</v>
      </c>
      <c r="B1290" s="43" t="s">
        <v>520</v>
      </c>
      <c r="C1290" s="43" t="s">
        <v>562</v>
      </c>
      <c r="D1290" s="43" t="s">
        <v>642</v>
      </c>
      <c r="E1290" s="43" t="s">
        <v>643</v>
      </c>
      <c r="F1290" s="43" t="s">
        <v>385</v>
      </c>
      <c r="G1290" s="107" t="s">
        <v>585</v>
      </c>
      <c r="H1290" s="107" t="s">
        <v>226</v>
      </c>
      <c r="I1290" s="43" t="s">
        <v>279</v>
      </c>
    </row>
    <row r="1291" spans="1:9" x14ac:dyDescent="0.25">
      <c r="A1291" s="43" t="s">
        <v>270</v>
      </c>
      <c r="B1291" s="43" t="s">
        <v>520</v>
      </c>
      <c r="C1291" s="43" t="s">
        <v>562</v>
      </c>
      <c r="D1291" s="43" t="s">
        <v>644</v>
      </c>
      <c r="E1291" s="43" t="s">
        <v>645</v>
      </c>
      <c r="F1291" s="43" t="s">
        <v>385</v>
      </c>
      <c r="G1291" s="107" t="s">
        <v>585</v>
      </c>
      <c r="H1291" s="107" t="s">
        <v>226</v>
      </c>
      <c r="I1291" s="43" t="s">
        <v>279</v>
      </c>
    </row>
    <row r="1292" spans="1:9" x14ac:dyDescent="0.25">
      <c r="A1292" s="43" t="s">
        <v>270</v>
      </c>
      <c r="B1292" s="43" t="s">
        <v>520</v>
      </c>
      <c r="C1292" s="43" t="s">
        <v>562</v>
      </c>
      <c r="D1292" s="43" t="s">
        <v>646</v>
      </c>
      <c r="E1292" s="43" t="s">
        <v>647</v>
      </c>
      <c r="F1292" s="43" t="s">
        <v>385</v>
      </c>
      <c r="G1292" s="107" t="s">
        <v>585</v>
      </c>
      <c r="H1292" s="107" t="s">
        <v>226</v>
      </c>
      <c r="I1292" s="43" t="s">
        <v>279</v>
      </c>
    </row>
    <row r="1293" spans="1:9" x14ac:dyDescent="0.25">
      <c r="A1293" s="43" t="s">
        <v>270</v>
      </c>
      <c r="B1293" s="43" t="s">
        <v>520</v>
      </c>
      <c r="C1293" s="43" t="s">
        <v>562</v>
      </c>
      <c r="D1293" s="43" t="s">
        <v>648</v>
      </c>
      <c r="E1293" s="43" t="s">
        <v>649</v>
      </c>
      <c r="F1293" s="43" t="s">
        <v>385</v>
      </c>
      <c r="G1293" s="107" t="s">
        <v>585</v>
      </c>
      <c r="H1293" s="107" t="s">
        <v>226</v>
      </c>
      <c r="I1293" s="43" t="s">
        <v>279</v>
      </c>
    </row>
    <row r="1294" spans="1:9" x14ac:dyDescent="0.25">
      <c r="A1294" s="43" t="s">
        <v>270</v>
      </c>
      <c r="B1294" s="43" t="s">
        <v>520</v>
      </c>
      <c r="C1294" s="43" t="s">
        <v>562</v>
      </c>
      <c r="D1294" s="43" t="s">
        <v>650</v>
      </c>
      <c r="E1294" s="43" t="s">
        <v>651</v>
      </c>
      <c r="F1294" s="43" t="s">
        <v>385</v>
      </c>
      <c r="G1294" s="107" t="s">
        <v>585</v>
      </c>
      <c r="H1294" s="107" t="s">
        <v>226</v>
      </c>
      <c r="I1294" s="43" t="s">
        <v>279</v>
      </c>
    </row>
    <row r="1295" spans="1:9" x14ac:dyDescent="0.25">
      <c r="A1295" s="43" t="s">
        <v>270</v>
      </c>
      <c r="B1295" s="43" t="s">
        <v>520</v>
      </c>
      <c r="C1295" s="43" t="s">
        <v>562</v>
      </c>
      <c r="D1295" s="43" t="s">
        <v>652</v>
      </c>
      <c r="E1295" s="43" t="s">
        <v>653</v>
      </c>
      <c r="F1295" s="43" t="s">
        <v>385</v>
      </c>
      <c r="G1295" s="107" t="s">
        <v>585</v>
      </c>
      <c r="H1295" s="107" t="s">
        <v>226</v>
      </c>
      <c r="I1295" s="43" t="s">
        <v>279</v>
      </c>
    </row>
    <row r="1296" spans="1:9" x14ac:dyDescent="0.25">
      <c r="A1296" s="43" t="s">
        <v>270</v>
      </c>
      <c r="B1296" s="43" t="s">
        <v>520</v>
      </c>
      <c r="C1296" s="43" t="s">
        <v>562</v>
      </c>
      <c r="D1296" s="43" t="s">
        <v>654</v>
      </c>
      <c r="E1296" s="43" t="s">
        <v>655</v>
      </c>
      <c r="F1296" s="43" t="s">
        <v>385</v>
      </c>
      <c r="G1296" s="107" t="s">
        <v>585</v>
      </c>
      <c r="H1296" s="107" t="s">
        <v>226</v>
      </c>
      <c r="I1296" s="43" t="s">
        <v>279</v>
      </c>
    </row>
    <row r="1297" spans="1:9" x14ac:dyDescent="0.25">
      <c r="A1297" s="43" t="s">
        <v>270</v>
      </c>
      <c r="B1297" s="43" t="s">
        <v>520</v>
      </c>
      <c r="C1297" s="43" t="s">
        <v>562</v>
      </c>
      <c r="D1297" s="43" t="s">
        <v>656</v>
      </c>
      <c r="E1297" s="43" t="s">
        <v>657</v>
      </c>
      <c r="F1297" s="43" t="s">
        <v>385</v>
      </c>
      <c r="G1297" s="107" t="s">
        <v>585</v>
      </c>
      <c r="H1297" s="107" t="s">
        <v>226</v>
      </c>
      <c r="I1297" s="43" t="s">
        <v>279</v>
      </c>
    </row>
    <row r="1298" spans="1:9" x14ac:dyDescent="0.25">
      <c r="A1298" s="43" t="s">
        <v>270</v>
      </c>
      <c r="B1298" s="43" t="s">
        <v>520</v>
      </c>
      <c r="C1298" s="43" t="s">
        <v>562</v>
      </c>
      <c r="D1298" s="43" t="s">
        <v>658</v>
      </c>
      <c r="E1298" s="43" t="s">
        <v>659</v>
      </c>
      <c r="F1298" s="43" t="s">
        <v>385</v>
      </c>
      <c r="G1298" s="107" t="s">
        <v>585</v>
      </c>
      <c r="H1298" s="107" t="s">
        <v>226</v>
      </c>
      <c r="I1298" s="43" t="s">
        <v>279</v>
      </c>
    </row>
    <row r="1299" spans="1:9" x14ac:dyDescent="0.25">
      <c r="A1299" s="43" t="s">
        <v>270</v>
      </c>
      <c r="B1299" s="43" t="s">
        <v>520</v>
      </c>
      <c r="C1299" s="43" t="s">
        <v>562</v>
      </c>
      <c r="D1299" s="43" t="s">
        <v>660</v>
      </c>
      <c r="E1299" s="43" t="s">
        <v>661</v>
      </c>
      <c r="F1299" s="43" t="s">
        <v>385</v>
      </c>
      <c r="G1299" s="107" t="s">
        <v>585</v>
      </c>
      <c r="H1299" s="107" t="s">
        <v>226</v>
      </c>
      <c r="I1299" s="43" t="s">
        <v>279</v>
      </c>
    </row>
    <row r="1300" spans="1:9" x14ac:dyDescent="0.25">
      <c r="A1300" s="43" t="s">
        <v>270</v>
      </c>
      <c r="B1300" s="43" t="s">
        <v>520</v>
      </c>
      <c r="C1300" s="43" t="s">
        <v>562</v>
      </c>
      <c r="D1300" s="43" t="s">
        <v>662</v>
      </c>
      <c r="E1300" s="43" t="s">
        <v>663</v>
      </c>
      <c r="F1300" s="43" t="s">
        <v>385</v>
      </c>
      <c r="G1300" s="107" t="s">
        <v>585</v>
      </c>
      <c r="H1300" s="107">
        <v>492.58800000000002</v>
      </c>
      <c r="I1300" s="43" t="s">
        <v>279</v>
      </c>
    </row>
    <row r="1301" spans="1:9" x14ac:dyDescent="0.25">
      <c r="A1301" s="43" t="s">
        <v>270</v>
      </c>
      <c r="B1301" s="43" t="s">
        <v>520</v>
      </c>
      <c r="C1301" s="43" t="s">
        <v>562</v>
      </c>
      <c r="D1301" s="43" t="s">
        <v>664</v>
      </c>
      <c r="E1301" s="43" t="s">
        <v>665</v>
      </c>
      <c r="F1301" s="43" t="s">
        <v>385</v>
      </c>
      <c r="G1301" s="107" t="s">
        <v>585</v>
      </c>
      <c r="H1301" s="107">
        <v>492.58800000000002</v>
      </c>
      <c r="I1301" s="43" t="s">
        <v>279</v>
      </c>
    </row>
    <row r="1302" spans="1:9" x14ac:dyDescent="0.25">
      <c r="A1302" s="43" t="s">
        <v>270</v>
      </c>
      <c r="B1302" s="43" t="s">
        <v>520</v>
      </c>
      <c r="C1302" s="43" t="s">
        <v>562</v>
      </c>
      <c r="D1302" s="43" t="s">
        <v>666</v>
      </c>
      <c r="E1302" s="43" t="s">
        <v>667</v>
      </c>
      <c r="F1302" s="43" t="s">
        <v>385</v>
      </c>
      <c r="G1302" s="107" t="s">
        <v>585</v>
      </c>
      <c r="H1302" s="107" t="s">
        <v>226</v>
      </c>
      <c r="I1302" s="43" t="s">
        <v>279</v>
      </c>
    </row>
    <row r="1303" spans="1:9" x14ac:dyDescent="0.25">
      <c r="A1303" s="43" t="s">
        <v>270</v>
      </c>
      <c r="B1303" s="43" t="s">
        <v>520</v>
      </c>
      <c r="C1303" s="43" t="s">
        <v>562</v>
      </c>
      <c r="D1303" s="43" t="s">
        <v>668</v>
      </c>
      <c r="E1303" s="43" t="s">
        <v>669</v>
      </c>
      <c r="F1303" s="43" t="s">
        <v>385</v>
      </c>
      <c r="G1303" s="107" t="s">
        <v>585</v>
      </c>
      <c r="H1303" s="107" t="s">
        <v>226</v>
      </c>
      <c r="I1303" s="43" t="s">
        <v>279</v>
      </c>
    </row>
    <row r="1304" spans="1:9" x14ac:dyDescent="0.25">
      <c r="A1304" s="43" t="s">
        <v>270</v>
      </c>
      <c r="B1304" s="43" t="s">
        <v>520</v>
      </c>
      <c r="C1304" s="43" t="s">
        <v>562</v>
      </c>
      <c r="D1304" s="43" t="s">
        <v>670</v>
      </c>
      <c r="E1304" s="43" t="s">
        <v>671</v>
      </c>
      <c r="F1304" s="43" t="s">
        <v>385</v>
      </c>
      <c r="G1304" s="107" t="s">
        <v>585</v>
      </c>
      <c r="H1304" s="107" t="s">
        <v>226</v>
      </c>
      <c r="I1304" s="43" t="s">
        <v>279</v>
      </c>
    </row>
    <row r="1305" spans="1:9" x14ac:dyDescent="0.25">
      <c r="A1305" s="43" t="s">
        <v>270</v>
      </c>
      <c r="B1305" s="43" t="s">
        <v>520</v>
      </c>
      <c r="C1305" s="43" t="s">
        <v>562</v>
      </c>
      <c r="D1305" s="43" t="s">
        <v>672</v>
      </c>
      <c r="E1305" s="43" t="s">
        <v>673</v>
      </c>
      <c r="F1305" s="43" t="s">
        <v>385</v>
      </c>
      <c r="G1305" s="107" t="s">
        <v>585</v>
      </c>
      <c r="H1305" s="107" t="s">
        <v>226</v>
      </c>
      <c r="I1305" s="43" t="s">
        <v>279</v>
      </c>
    </row>
    <row r="1306" spans="1:9" x14ac:dyDescent="0.25">
      <c r="A1306" s="43" t="s">
        <v>270</v>
      </c>
      <c r="B1306" s="43" t="s">
        <v>520</v>
      </c>
      <c r="C1306" s="43" t="s">
        <v>562</v>
      </c>
      <c r="D1306" s="43" t="s">
        <v>674</v>
      </c>
      <c r="E1306" s="43" t="s">
        <v>675</v>
      </c>
      <c r="F1306" s="43" t="s">
        <v>385</v>
      </c>
      <c r="G1306" s="107" t="s">
        <v>585</v>
      </c>
      <c r="H1306" s="107" t="s">
        <v>226</v>
      </c>
      <c r="I1306" s="43" t="s">
        <v>279</v>
      </c>
    </row>
    <row r="1307" spans="1:9" x14ac:dyDescent="0.25">
      <c r="A1307" s="43" t="s">
        <v>270</v>
      </c>
      <c r="B1307" s="43" t="s">
        <v>520</v>
      </c>
      <c r="C1307" s="43" t="s">
        <v>562</v>
      </c>
      <c r="D1307" s="43" t="s">
        <v>676</v>
      </c>
      <c r="E1307" s="43" t="s">
        <v>677</v>
      </c>
      <c r="F1307" s="43" t="s">
        <v>385</v>
      </c>
      <c r="G1307" s="107" t="s">
        <v>585</v>
      </c>
      <c r="H1307" s="107" t="s">
        <v>226</v>
      </c>
      <c r="I1307" s="43" t="s">
        <v>279</v>
      </c>
    </row>
    <row r="1308" spans="1:9" x14ac:dyDescent="0.25">
      <c r="A1308" s="43" t="s">
        <v>270</v>
      </c>
      <c r="B1308" s="43" t="s">
        <v>520</v>
      </c>
      <c r="C1308" s="43" t="s">
        <v>562</v>
      </c>
      <c r="D1308" s="43" t="s">
        <v>678</v>
      </c>
      <c r="E1308" s="43" t="s">
        <v>679</v>
      </c>
      <c r="F1308" s="43" t="s">
        <v>385</v>
      </c>
      <c r="G1308" s="107" t="s">
        <v>585</v>
      </c>
      <c r="H1308" s="107" t="s">
        <v>226</v>
      </c>
      <c r="I1308" s="43" t="s">
        <v>279</v>
      </c>
    </row>
    <row r="1309" spans="1:9" x14ac:dyDescent="0.25">
      <c r="A1309" s="43" t="s">
        <v>270</v>
      </c>
      <c r="B1309" s="43" t="s">
        <v>520</v>
      </c>
      <c r="C1309" s="43" t="s">
        <v>562</v>
      </c>
      <c r="D1309" s="43" t="s">
        <v>680</v>
      </c>
      <c r="E1309" s="43" t="s">
        <v>681</v>
      </c>
      <c r="F1309" s="43" t="s">
        <v>385</v>
      </c>
      <c r="G1309" s="107" t="s">
        <v>585</v>
      </c>
      <c r="H1309" s="107" t="s">
        <v>226</v>
      </c>
      <c r="I1309" s="43" t="s">
        <v>279</v>
      </c>
    </row>
    <row r="1310" spans="1:9" x14ac:dyDescent="0.25">
      <c r="A1310" s="43" t="s">
        <v>270</v>
      </c>
      <c r="B1310" s="43" t="s">
        <v>520</v>
      </c>
      <c r="C1310" s="43" t="s">
        <v>562</v>
      </c>
      <c r="D1310" s="43" t="s">
        <v>682</v>
      </c>
      <c r="E1310" s="43" t="s">
        <v>683</v>
      </c>
      <c r="F1310" s="43" t="s">
        <v>385</v>
      </c>
      <c r="G1310" s="107" t="s">
        <v>585</v>
      </c>
      <c r="H1310" s="107" t="s">
        <v>226</v>
      </c>
      <c r="I1310" s="43" t="s">
        <v>279</v>
      </c>
    </row>
    <row r="1311" spans="1:9" x14ac:dyDescent="0.25">
      <c r="A1311" s="43" t="s">
        <v>270</v>
      </c>
      <c r="B1311" s="43" t="s">
        <v>520</v>
      </c>
      <c r="C1311" s="43" t="s">
        <v>562</v>
      </c>
      <c r="D1311" s="43" t="s">
        <v>684</v>
      </c>
      <c r="E1311" s="43" t="s">
        <v>685</v>
      </c>
      <c r="F1311" s="43" t="s">
        <v>385</v>
      </c>
      <c r="G1311" s="107" t="s">
        <v>585</v>
      </c>
      <c r="H1311" s="107" t="s">
        <v>226</v>
      </c>
      <c r="I1311" s="43" t="s">
        <v>279</v>
      </c>
    </row>
    <row r="1312" spans="1:9" x14ac:dyDescent="0.25">
      <c r="A1312" s="43" t="s">
        <v>270</v>
      </c>
      <c r="B1312" s="43" t="s">
        <v>520</v>
      </c>
      <c r="C1312" s="43" t="s">
        <v>562</v>
      </c>
      <c r="D1312" s="43" t="s">
        <v>686</v>
      </c>
      <c r="E1312" s="43" t="s">
        <v>687</v>
      </c>
      <c r="F1312" s="43" t="s">
        <v>385</v>
      </c>
      <c r="G1312" s="107" t="s">
        <v>585</v>
      </c>
      <c r="H1312" s="107" t="s">
        <v>226</v>
      </c>
      <c r="I1312" s="43" t="s">
        <v>279</v>
      </c>
    </row>
    <row r="1313" spans="1:9" x14ac:dyDescent="0.25">
      <c r="A1313" s="43" t="s">
        <v>270</v>
      </c>
      <c r="B1313" s="43" t="s">
        <v>520</v>
      </c>
      <c r="C1313" s="43" t="s">
        <v>562</v>
      </c>
      <c r="D1313" s="43" t="s">
        <v>688</v>
      </c>
      <c r="E1313" s="43" t="s">
        <v>689</v>
      </c>
      <c r="F1313" s="43" t="s">
        <v>385</v>
      </c>
      <c r="G1313" s="107" t="s">
        <v>585</v>
      </c>
      <c r="H1313" s="107" t="s">
        <v>226</v>
      </c>
      <c r="I1313" s="43" t="s">
        <v>279</v>
      </c>
    </row>
    <row r="1314" spans="1:9" x14ac:dyDescent="0.25">
      <c r="A1314" s="43" t="s">
        <v>270</v>
      </c>
      <c r="B1314" s="43" t="s">
        <v>520</v>
      </c>
      <c r="C1314" s="43" t="s">
        <v>562</v>
      </c>
      <c r="D1314" s="43" t="s">
        <v>690</v>
      </c>
      <c r="E1314" s="43" t="s">
        <v>691</v>
      </c>
      <c r="F1314" s="43" t="s">
        <v>385</v>
      </c>
      <c r="G1314" s="107" t="s">
        <v>585</v>
      </c>
      <c r="H1314" s="107" t="s">
        <v>226</v>
      </c>
      <c r="I1314" s="43" t="s">
        <v>279</v>
      </c>
    </row>
    <row r="1315" spans="1:9" x14ac:dyDescent="0.25">
      <c r="A1315" s="43" t="s">
        <v>270</v>
      </c>
      <c r="B1315" s="43" t="s">
        <v>520</v>
      </c>
      <c r="C1315" s="43" t="s">
        <v>562</v>
      </c>
      <c r="D1315" s="43" t="s">
        <v>692</v>
      </c>
      <c r="E1315" s="43" t="s">
        <v>693</v>
      </c>
      <c r="F1315" s="43" t="s">
        <v>385</v>
      </c>
      <c r="G1315" s="107" t="s">
        <v>585</v>
      </c>
      <c r="H1315" s="107" t="s">
        <v>226</v>
      </c>
      <c r="I1315" s="43" t="s">
        <v>279</v>
      </c>
    </row>
    <row r="1316" spans="1:9" x14ac:dyDescent="0.25">
      <c r="A1316" s="43" t="s">
        <v>270</v>
      </c>
      <c r="B1316" s="43" t="s">
        <v>520</v>
      </c>
      <c r="C1316" s="43" t="s">
        <v>562</v>
      </c>
      <c r="D1316" s="43" t="s">
        <v>694</v>
      </c>
      <c r="E1316" s="43" t="s">
        <v>695</v>
      </c>
      <c r="F1316" s="43" t="s">
        <v>385</v>
      </c>
      <c r="G1316" s="107" t="s">
        <v>585</v>
      </c>
      <c r="H1316" s="107" t="s">
        <v>226</v>
      </c>
      <c r="I1316" s="43" t="s">
        <v>279</v>
      </c>
    </row>
    <row r="1317" spans="1:9" x14ac:dyDescent="0.25">
      <c r="A1317" s="43" t="s">
        <v>270</v>
      </c>
      <c r="B1317" s="43" t="s">
        <v>520</v>
      </c>
      <c r="C1317" s="43" t="s">
        <v>562</v>
      </c>
      <c r="D1317" s="43" t="s">
        <v>696</v>
      </c>
      <c r="E1317" s="43" t="s">
        <v>697</v>
      </c>
      <c r="F1317" s="43" t="s">
        <v>385</v>
      </c>
      <c r="G1317" s="107" t="s">
        <v>585</v>
      </c>
      <c r="H1317" s="107" t="s">
        <v>226</v>
      </c>
      <c r="I1317" s="43" t="s">
        <v>279</v>
      </c>
    </row>
    <row r="1318" spans="1:9" x14ac:dyDescent="0.25">
      <c r="A1318" s="43" t="s">
        <v>270</v>
      </c>
      <c r="B1318" s="43" t="s">
        <v>520</v>
      </c>
      <c r="C1318" s="43" t="s">
        <v>562</v>
      </c>
      <c r="D1318" s="43" t="s">
        <v>698</v>
      </c>
      <c r="E1318" s="43" t="s">
        <v>699</v>
      </c>
      <c r="F1318" s="43" t="s">
        <v>385</v>
      </c>
      <c r="G1318" s="107" t="s">
        <v>585</v>
      </c>
      <c r="H1318" s="107" t="s">
        <v>226</v>
      </c>
      <c r="I1318" s="43" t="s">
        <v>279</v>
      </c>
    </row>
    <row r="1319" spans="1:9" x14ac:dyDescent="0.25">
      <c r="A1319" s="43" t="s">
        <v>270</v>
      </c>
      <c r="B1319" s="43" t="s">
        <v>520</v>
      </c>
      <c r="C1319" s="43" t="s">
        <v>562</v>
      </c>
      <c r="D1319" s="43" t="s">
        <v>700</v>
      </c>
      <c r="E1319" s="43" t="s">
        <v>701</v>
      </c>
      <c r="F1319" s="43" t="s">
        <v>385</v>
      </c>
      <c r="G1319" s="107" t="s">
        <v>585</v>
      </c>
      <c r="H1319" s="107" t="s">
        <v>226</v>
      </c>
      <c r="I1319" s="43" t="s">
        <v>279</v>
      </c>
    </row>
    <row r="1320" spans="1:9" x14ac:dyDescent="0.25">
      <c r="A1320" s="43" t="s">
        <v>270</v>
      </c>
      <c r="B1320" s="43" t="s">
        <v>520</v>
      </c>
      <c r="C1320" s="43" t="s">
        <v>562</v>
      </c>
      <c r="D1320" s="43" t="s">
        <v>702</v>
      </c>
      <c r="E1320" s="43" t="s">
        <v>703</v>
      </c>
      <c r="F1320" s="43" t="s">
        <v>385</v>
      </c>
      <c r="G1320" s="107" t="s">
        <v>585</v>
      </c>
      <c r="H1320" s="107" t="s">
        <v>226</v>
      </c>
      <c r="I1320" s="43" t="s">
        <v>279</v>
      </c>
    </row>
    <row r="1321" spans="1:9" x14ac:dyDescent="0.25">
      <c r="A1321" s="43" t="s">
        <v>270</v>
      </c>
      <c r="B1321" s="43" t="s">
        <v>520</v>
      </c>
      <c r="C1321" s="43" t="s">
        <v>562</v>
      </c>
      <c r="D1321" s="43" t="s">
        <v>704</v>
      </c>
      <c r="E1321" s="43" t="s">
        <v>705</v>
      </c>
      <c r="F1321" s="43" t="s">
        <v>385</v>
      </c>
      <c r="G1321" s="107" t="s">
        <v>585</v>
      </c>
      <c r="H1321" s="107" t="s">
        <v>226</v>
      </c>
      <c r="I1321" s="43" t="s">
        <v>279</v>
      </c>
    </row>
    <row r="1322" spans="1:9" x14ac:dyDescent="0.25">
      <c r="A1322" s="43" t="s">
        <v>270</v>
      </c>
      <c r="B1322" s="43" t="s">
        <v>520</v>
      </c>
      <c r="C1322" s="43" t="s">
        <v>562</v>
      </c>
      <c r="D1322" s="43" t="s">
        <v>706</v>
      </c>
      <c r="E1322" s="43" t="s">
        <v>707</v>
      </c>
      <c r="F1322" s="43" t="s">
        <v>385</v>
      </c>
      <c r="G1322" s="107" t="s">
        <v>585</v>
      </c>
      <c r="H1322" s="107" t="s">
        <v>226</v>
      </c>
      <c r="I1322" s="43" t="s">
        <v>279</v>
      </c>
    </row>
    <row r="1323" spans="1:9" x14ac:dyDescent="0.25">
      <c r="A1323" s="43" t="s">
        <v>270</v>
      </c>
      <c r="B1323" s="43" t="s">
        <v>520</v>
      </c>
      <c r="C1323" s="43" t="s">
        <v>562</v>
      </c>
      <c r="D1323" s="43" t="s">
        <v>708</v>
      </c>
      <c r="E1323" s="43" t="s">
        <v>709</v>
      </c>
      <c r="F1323" s="43" t="s">
        <v>385</v>
      </c>
      <c r="G1323" s="107" t="s">
        <v>585</v>
      </c>
      <c r="H1323" s="107" t="s">
        <v>226</v>
      </c>
      <c r="I1323" s="43" t="s">
        <v>279</v>
      </c>
    </row>
    <row r="1324" spans="1:9" x14ac:dyDescent="0.25">
      <c r="A1324" s="43" t="s">
        <v>270</v>
      </c>
      <c r="B1324" s="43" t="s">
        <v>520</v>
      </c>
      <c r="C1324" s="43" t="s">
        <v>562</v>
      </c>
      <c r="D1324" s="43" t="s">
        <v>710</v>
      </c>
      <c r="E1324" s="43" t="s">
        <v>711</v>
      </c>
      <c r="F1324" s="43" t="s">
        <v>385</v>
      </c>
      <c r="G1324" s="107" t="s">
        <v>585</v>
      </c>
      <c r="H1324" s="107" t="s">
        <v>226</v>
      </c>
      <c r="I1324" s="43" t="s">
        <v>279</v>
      </c>
    </row>
    <row r="1325" spans="1:9" x14ac:dyDescent="0.25">
      <c r="A1325" s="43" t="s">
        <v>270</v>
      </c>
      <c r="B1325" s="43" t="s">
        <v>520</v>
      </c>
      <c r="C1325" s="43" t="s">
        <v>562</v>
      </c>
      <c r="D1325" s="43" t="s">
        <v>712</v>
      </c>
      <c r="E1325" s="43" t="s">
        <v>713</v>
      </c>
      <c r="F1325" s="43" t="s">
        <v>385</v>
      </c>
      <c r="G1325" s="107" t="s">
        <v>585</v>
      </c>
      <c r="H1325" s="107" t="s">
        <v>226</v>
      </c>
      <c r="I1325" s="43" t="s">
        <v>279</v>
      </c>
    </row>
    <row r="1326" spans="1:9" x14ac:dyDescent="0.25">
      <c r="A1326" s="43" t="s">
        <v>270</v>
      </c>
      <c r="B1326" s="43" t="s">
        <v>520</v>
      </c>
      <c r="C1326" s="43" t="s">
        <v>562</v>
      </c>
      <c r="D1326" s="43" t="s">
        <v>714</v>
      </c>
      <c r="E1326" s="43" t="s">
        <v>715</v>
      </c>
      <c r="F1326" s="43" t="s">
        <v>385</v>
      </c>
      <c r="G1326" s="107" t="s">
        <v>585</v>
      </c>
      <c r="H1326" s="107" t="s">
        <v>226</v>
      </c>
      <c r="I1326" s="43" t="s">
        <v>279</v>
      </c>
    </row>
    <row r="1327" spans="1:9" x14ac:dyDescent="0.25">
      <c r="A1327" s="43" t="s">
        <v>270</v>
      </c>
      <c r="B1327" s="43" t="s">
        <v>520</v>
      </c>
      <c r="C1327" s="43" t="s">
        <v>562</v>
      </c>
      <c r="D1327" s="43" t="s">
        <v>716</v>
      </c>
      <c r="E1327" s="43" t="s">
        <v>717</v>
      </c>
      <c r="F1327" s="43" t="s">
        <v>385</v>
      </c>
      <c r="G1327" s="107" t="s">
        <v>585</v>
      </c>
      <c r="H1327" s="107" t="s">
        <v>226</v>
      </c>
      <c r="I1327" s="43" t="s">
        <v>279</v>
      </c>
    </row>
    <row r="1328" spans="1:9" x14ac:dyDescent="0.25">
      <c r="A1328" s="43" t="s">
        <v>270</v>
      </c>
      <c r="B1328" s="43" t="s">
        <v>520</v>
      </c>
      <c r="C1328" s="43" t="s">
        <v>562</v>
      </c>
      <c r="D1328" s="43" t="s">
        <v>718</v>
      </c>
      <c r="E1328" s="43" t="s">
        <v>719</v>
      </c>
      <c r="F1328" s="43" t="s">
        <v>385</v>
      </c>
      <c r="G1328" s="107" t="s">
        <v>585</v>
      </c>
      <c r="H1328" s="107" t="s">
        <v>226</v>
      </c>
      <c r="I1328" s="43" t="s">
        <v>279</v>
      </c>
    </row>
    <row r="1329" spans="1:9" x14ac:dyDescent="0.25">
      <c r="A1329" s="43" t="s">
        <v>270</v>
      </c>
      <c r="B1329" s="43" t="s">
        <v>520</v>
      </c>
      <c r="C1329" s="43" t="s">
        <v>562</v>
      </c>
      <c r="D1329" s="43" t="s">
        <v>720</v>
      </c>
      <c r="E1329" s="43" t="s">
        <v>721</v>
      </c>
      <c r="F1329" s="43" t="s">
        <v>385</v>
      </c>
      <c r="G1329" s="107" t="s">
        <v>585</v>
      </c>
      <c r="H1329" s="107">
        <v>492.58800000000002</v>
      </c>
      <c r="I1329" s="43" t="s">
        <v>279</v>
      </c>
    </row>
    <row r="1330" spans="1:9" x14ac:dyDescent="0.25">
      <c r="A1330" s="43" t="s">
        <v>270</v>
      </c>
      <c r="B1330" s="43" t="s">
        <v>520</v>
      </c>
      <c r="C1330" s="43" t="s">
        <v>562</v>
      </c>
      <c r="D1330" s="43" t="s">
        <v>722</v>
      </c>
      <c r="E1330" s="43" t="s">
        <v>723</v>
      </c>
      <c r="F1330" s="43" t="s">
        <v>385</v>
      </c>
      <c r="G1330" s="107" t="s">
        <v>585</v>
      </c>
      <c r="H1330" s="107">
        <v>32.924999999999997</v>
      </c>
      <c r="I1330" s="43" t="s">
        <v>279</v>
      </c>
    </row>
    <row r="1331" spans="1:9" x14ac:dyDescent="0.25">
      <c r="A1331" s="43" t="s">
        <v>270</v>
      </c>
      <c r="B1331" s="43" t="s">
        <v>520</v>
      </c>
      <c r="C1331" s="43" t="s">
        <v>562</v>
      </c>
      <c r="D1331" s="43" t="s">
        <v>755</v>
      </c>
      <c r="E1331" s="43" t="s">
        <v>756</v>
      </c>
      <c r="F1331" s="43" t="s">
        <v>385</v>
      </c>
      <c r="G1331" s="107" t="s">
        <v>585</v>
      </c>
      <c r="H1331" s="107">
        <v>525.51300000000003</v>
      </c>
      <c r="I1331" s="43" t="s">
        <v>279</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380F0-2A90-4BC9-B6DD-72CA0FF1D701}">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96.33203125" style="43" customWidth="1" collapsed="1"/>
    <col min="4" max="4" width="11.33203125" style="43" customWidth="1" collapsed="1"/>
    <col min="5" max="5" width="52"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563</v>
      </c>
      <c r="D2" s="43" t="s">
        <v>586</v>
      </c>
      <c r="E2" s="43" t="s">
        <v>587</v>
      </c>
      <c r="F2" s="43" t="s">
        <v>385</v>
      </c>
      <c r="G2" s="107" t="s">
        <v>522</v>
      </c>
      <c r="H2" s="107">
        <v>194.238</v>
      </c>
      <c r="I2" s="43" t="s">
        <v>279</v>
      </c>
    </row>
    <row r="3" spans="1:9" x14ac:dyDescent="0.25">
      <c r="A3" s="43" t="s">
        <v>270</v>
      </c>
      <c r="B3" s="43" t="s">
        <v>520</v>
      </c>
      <c r="C3" s="43" t="s">
        <v>563</v>
      </c>
      <c r="D3" s="43" t="s">
        <v>588</v>
      </c>
      <c r="E3" s="43" t="s">
        <v>589</v>
      </c>
      <c r="F3" s="43" t="s">
        <v>385</v>
      </c>
      <c r="G3" s="107" t="s">
        <v>522</v>
      </c>
      <c r="H3" s="107">
        <v>193.99700000000001</v>
      </c>
      <c r="I3" s="43" t="s">
        <v>279</v>
      </c>
    </row>
    <row r="4" spans="1:9" x14ac:dyDescent="0.25">
      <c r="A4" s="43" t="s">
        <v>270</v>
      </c>
      <c r="B4" s="43" t="s">
        <v>520</v>
      </c>
      <c r="C4" s="43" t="s">
        <v>563</v>
      </c>
      <c r="D4" s="43" t="s">
        <v>590</v>
      </c>
      <c r="E4" s="43" t="s">
        <v>591</v>
      </c>
      <c r="F4" s="43" t="s">
        <v>385</v>
      </c>
      <c r="G4" s="107" t="s">
        <v>522</v>
      </c>
      <c r="H4" s="107">
        <v>0.23200000000000001</v>
      </c>
      <c r="I4" s="43" t="s">
        <v>279</v>
      </c>
    </row>
    <row r="5" spans="1:9" x14ac:dyDescent="0.25">
      <c r="A5" s="43" t="s">
        <v>270</v>
      </c>
      <c r="B5" s="43" t="s">
        <v>520</v>
      </c>
      <c r="C5" s="43" t="s">
        <v>563</v>
      </c>
      <c r="D5" s="43" t="s">
        <v>592</v>
      </c>
      <c r="E5" s="43" t="s">
        <v>593</v>
      </c>
      <c r="F5" s="43" t="s">
        <v>385</v>
      </c>
      <c r="G5" s="107" t="s">
        <v>522</v>
      </c>
      <c r="H5" s="107">
        <v>8.9999999999999993E-3</v>
      </c>
      <c r="I5" s="43" t="s">
        <v>279</v>
      </c>
    </row>
    <row r="6" spans="1:9" x14ac:dyDescent="0.25">
      <c r="A6" s="43" t="s">
        <v>270</v>
      </c>
      <c r="B6" s="43" t="s">
        <v>520</v>
      </c>
      <c r="C6" s="43" t="s">
        <v>563</v>
      </c>
      <c r="D6" s="43" t="s">
        <v>594</v>
      </c>
      <c r="E6" s="43" t="s">
        <v>595</v>
      </c>
      <c r="F6" s="43" t="s">
        <v>385</v>
      </c>
      <c r="G6" s="107" t="s">
        <v>522</v>
      </c>
      <c r="H6" s="107" t="s">
        <v>226</v>
      </c>
      <c r="I6" s="43" t="s">
        <v>279</v>
      </c>
    </row>
    <row r="7" spans="1:9" x14ac:dyDescent="0.25">
      <c r="A7" s="43" t="s">
        <v>270</v>
      </c>
      <c r="B7" s="43" t="s">
        <v>520</v>
      </c>
      <c r="C7" s="43" t="s">
        <v>563</v>
      </c>
      <c r="D7" s="43" t="s">
        <v>596</v>
      </c>
      <c r="E7" s="43" t="s">
        <v>597</v>
      </c>
      <c r="F7" s="43" t="s">
        <v>385</v>
      </c>
      <c r="G7" s="107" t="s">
        <v>522</v>
      </c>
      <c r="H7" s="107" t="s">
        <v>226</v>
      </c>
      <c r="I7" s="43" t="s">
        <v>279</v>
      </c>
    </row>
    <row r="8" spans="1:9" x14ac:dyDescent="0.25">
      <c r="A8" s="43" t="s">
        <v>270</v>
      </c>
      <c r="B8" s="43" t="s">
        <v>520</v>
      </c>
      <c r="C8" s="43" t="s">
        <v>563</v>
      </c>
      <c r="D8" s="43" t="s">
        <v>598</v>
      </c>
      <c r="E8" s="43" t="s">
        <v>599</v>
      </c>
      <c r="F8" s="43" t="s">
        <v>385</v>
      </c>
      <c r="G8" s="107" t="s">
        <v>522</v>
      </c>
      <c r="H8" s="107" t="s">
        <v>226</v>
      </c>
      <c r="I8" s="43" t="s">
        <v>279</v>
      </c>
    </row>
    <row r="9" spans="1:9" x14ac:dyDescent="0.25">
      <c r="A9" s="43" t="s">
        <v>270</v>
      </c>
      <c r="B9" s="43" t="s">
        <v>520</v>
      </c>
      <c r="C9" s="43" t="s">
        <v>563</v>
      </c>
      <c r="D9" s="43" t="s">
        <v>600</v>
      </c>
      <c r="E9" s="43" t="s">
        <v>601</v>
      </c>
      <c r="F9" s="43" t="s">
        <v>385</v>
      </c>
      <c r="G9" s="107" t="s">
        <v>522</v>
      </c>
      <c r="H9" s="107" t="s">
        <v>226</v>
      </c>
      <c r="I9" s="43" t="s">
        <v>279</v>
      </c>
    </row>
    <row r="10" spans="1:9" x14ac:dyDescent="0.25">
      <c r="A10" s="43" t="s">
        <v>270</v>
      </c>
      <c r="B10" s="43" t="s">
        <v>520</v>
      </c>
      <c r="C10" s="43" t="s">
        <v>563</v>
      </c>
      <c r="D10" s="43" t="s">
        <v>602</v>
      </c>
      <c r="E10" s="43" t="s">
        <v>603</v>
      </c>
      <c r="F10" s="43" t="s">
        <v>385</v>
      </c>
      <c r="G10" s="107" t="s">
        <v>522</v>
      </c>
      <c r="H10" s="107">
        <v>1.4999999999999999E-2</v>
      </c>
      <c r="I10" s="43" t="s">
        <v>279</v>
      </c>
    </row>
    <row r="11" spans="1:9" x14ac:dyDescent="0.25">
      <c r="A11" s="43" t="s">
        <v>270</v>
      </c>
      <c r="B11" s="43" t="s">
        <v>520</v>
      </c>
      <c r="C11" s="43" t="s">
        <v>563</v>
      </c>
      <c r="D11" s="43" t="s">
        <v>604</v>
      </c>
      <c r="E11" s="43" t="s">
        <v>605</v>
      </c>
      <c r="F11" s="43" t="s">
        <v>385</v>
      </c>
      <c r="G11" s="107" t="s">
        <v>522</v>
      </c>
      <c r="H11" s="107">
        <v>5.0000000000000001E-3</v>
      </c>
      <c r="I11" s="43" t="s">
        <v>279</v>
      </c>
    </row>
    <row r="12" spans="1:9" x14ac:dyDescent="0.25">
      <c r="A12" s="43" t="s">
        <v>270</v>
      </c>
      <c r="B12" s="43" t="s">
        <v>520</v>
      </c>
      <c r="C12" s="43" t="s">
        <v>563</v>
      </c>
      <c r="D12" s="43" t="s">
        <v>606</v>
      </c>
      <c r="E12" s="43" t="s">
        <v>607</v>
      </c>
      <c r="F12" s="43" t="s">
        <v>385</v>
      </c>
      <c r="G12" s="107" t="s">
        <v>522</v>
      </c>
      <c r="H12" s="107">
        <v>2E-3</v>
      </c>
      <c r="I12" s="43" t="s">
        <v>279</v>
      </c>
    </row>
    <row r="13" spans="1:9" x14ac:dyDescent="0.25">
      <c r="A13" s="43" t="s">
        <v>270</v>
      </c>
      <c r="B13" s="43" t="s">
        <v>520</v>
      </c>
      <c r="C13" s="43" t="s">
        <v>563</v>
      </c>
      <c r="D13" s="43" t="s">
        <v>608</v>
      </c>
      <c r="E13" s="43" t="s">
        <v>609</v>
      </c>
      <c r="F13" s="43" t="s">
        <v>385</v>
      </c>
      <c r="G13" s="107" t="s">
        <v>522</v>
      </c>
      <c r="H13" s="107" t="s">
        <v>226</v>
      </c>
      <c r="I13" s="43" t="s">
        <v>279</v>
      </c>
    </row>
    <row r="14" spans="1:9" x14ac:dyDescent="0.25">
      <c r="A14" s="43" t="s">
        <v>270</v>
      </c>
      <c r="B14" s="43" t="s">
        <v>520</v>
      </c>
      <c r="C14" s="43" t="s">
        <v>563</v>
      </c>
      <c r="D14" s="43" t="s">
        <v>610</v>
      </c>
      <c r="E14" s="43" t="s">
        <v>611</v>
      </c>
      <c r="F14" s="43" t="s">
        <v>385</v>
      </c>
      <c r="G14" s="107" t="s">
        <v>522</v>
      </c>
      <c r="H14" s="107" t="s">
        <v>226</v>
      </c>
      <c r="I14" s="43" t="s">
        <v>279</v>
      </c>
    </row>
    <row r="15" spans="1:9" x14ac:dyDescent="0.25">
      <c r="A15" s="43" t="s">
        <v>270</v>
      </c>
      <c r="B15" s="43" t="s">
        <v>520</v>
      </c>
      <c r="C15" s="43" t="s">
        <v>563</v>
      </c>
      <c r="D15" s="43" t="s">
        <v>612</v>
      </c>
      <c r="E15" s="43" t="s">
        <v>613</v>
      </c>
      <c r="F15" s="43" t="s">
        <v>385</v>
      </c>
      <c r="G15" s="107" t="s">
        <v>522</v>
      </c>
      <c r="H15" s="107" t="s">
        <v>226</v>
      </c>
      <c r="I15" s="43" t="s">
        <v>279</v>
      </c>
    </row>
    <row r="16" spans="1:9" x14ac:dyDescent="0.25">
      <c r="A16" s="43" t="s">
        <v>270</v>
      </c>
      <c r="B16" s="43" t="s">
        <v>520</v>
      </c>
      <c r="C16" s="43" t="s">
        <v>563</v>
      </c>
      <c r="D16" s="43" t="s">
        <v>614</v>
      </c>
      <c r="E16" s="43" t="s">
        <v>615</v>
      </c>
      <c r="F16" s="43" t="s">
        <v>385</v>
      </c>
      <c r="G16" s="107" t="s">
        <v>522</v>
      </c>
      <c r="H16" s="107" t="s">
        <v>226</v>
      </c>
      <c r="I16" s="43" t="s">
        <v>279</v>
      </c>
    </row>
    <row r="17" spans="1:9" x14ac:dyDescent="0.25">
      <c r="A17" s="43" t="s">
        <v>270</v>
      </c>
      <c r="B17" s="43" t="s">
        <v>520</v>
      </c>
      <c r="C17" s="43" t="s">
        <v>563</v>
      </c>
      <c r="D17" s="43" t="s">
        <v>616</v>
      </c>
      <c r="E17" s="43" t="s">
        <v>617</v>
      </c>
      <c r="F17" s="43" t="s">
        <v>385</v>
      </c>
      <c r="G17" s="107" t="s">
        <v>522</v>
      </c>
      <c r="H17" s="107" t="s">
        <v>226</v>
      </c>
      <c r="I17" s="43" t="s">
        <v>279</v>
      </c>
    </row>
    <row r="18" spans="1:9" x14ac:dyDescent="0.25">
      <c r="A18" s="43" t="s">
        <v>270</v>
      </c>
      <c r="B18" s="43" t="s">
        <v>520</v>
      </c>
      <c r="C18" s="43" t="s">
        <v>563</v>
      </c>
      <c r="D18" s="43" t="s">
        <v>618</v>
      </c>
      <c r="E18" s="43" t="s">
        <v>619</v>
      </c>
      <c r="F18" s="43" t="s">
        <v>385</v>
      </c>
      <c r="G18" s="107" t="s">
        <v>522</v>
      </c>
      <c r="H18" s="107" t="s">
        <v>226</v>
      </c>
      <c r="I18" s="43" t="s">
        <v>279</v>
      </c>
    </row>
    <row r="19" spans="1:9" x14ac:dyDescent="0.25">
      <c r="A19" s="43" t="s">
        <v>270</v>
      </c>
      <c r="B19" s="43" t="s">
        <v>520</v>
      </c>
      <c r="C19" s="43" t="s">
        <v>563</v>
      </c>
      <c r="D19" s="43" t="s">
        <v>620</v>
      </c>
      <c r="E19" s="43" t="s">
        <v>621</v>
      </c>
      <c r="F19" s="43" t="s">
        <v>385</v>
      </c>
      <c r="G19" s="107" t="s">
        <v>522</v>
      </c>
      <c r="H19" s="107">
        <v>1E-3</v>
      </c>
      <c r="I19" s="43" t="s">
        <v>279</v>
      </c>
    </row>
    <row r="20" spans="1:9" x14ac:dyDescent="0.25">
      <c r="A20" s="43" t="s">
        <v>270</v>
      </c>
      <c r="B20" s="43" t="s">
        <v>520</v>
      </c>
      <c r="C20" s="43" t="s">
        <v>563</v>
      </c>
      <c r="D20" s="43" t="s">
        <v>622</v>
      </c>
      <c r="E20" s="43" t="s">
        <v>623</v>
      </c>
      <c r="F20" s="43" t="s">
        <v>385</v>
      </c>
      <c r="G20" s="107" t="s">
        <v>522</v>
      </c>
      <c r="H20" s="107" t="s">
        <v>226</v>
      </c>
      <c r="I20" s="43" t="s">
        <v>279</v>
      </c>
    </row>
    <row r="21" spans="1:9" x14ac:dyDescent="0.25">
      <c r="A21" s="43" t="s">
        <v>270</v>
      </c>
      <c r="B21" s="43" t="s">
        <v>520</v>
      </c>
      <c r="C21" s="43" t="s">
        <v>563</v>
      </c>
      <c r="D21" s="43" t="s">
        <v>624</v>
      </c>
      <c r="E21" s="43" t="s">
        <v>625</v>
      </c>
      <c r="F21" s="43" t="s">
        <v>385</v>
      </c>
      <c r="G21" s="107" t="s">
        <v>522</v>
      </c>
      <c r="H21" s="107" t="s">
        <v>226</v>
      </c>
      <c r="I21" s="43" t="s">
        <v>279</v>
      </c>
    </row>
    <row r="22" spans="1:9" x14ac:dyDescent="0.25">
      <c r="A22" s="43" t="s">
        <v>270</v>
      </c>
      <c r="B22" s="43" t="s">
        <v>520</v>
      </c>
      <c r="C22" s="43" t="s">
        <v>563</v>
      </c>
      <c r="D22" s="43" t="s">
        <v>626</v>
      </c>
      <c r="E22" s="43" t="s">
        <v>627</v>
      </c>
      <c r="F22" s="43" t="s">
        <v>385</v>
      </c>
      <c r="G22" s="107" t="s">
        <v>522</v>
      </c>
      <c r="H22" s="107" t="s">
        <v>226</v>
      </c>
      <c r="I22" s="43" t="s">
        <v>279</v>
      </c>
    </row>
    <row r="23" spans="1:9" x14ac:dyDescent="0.25">
      <c r="A23" s="43" t="s">
        <v>270</v>
      </c>
      <c r="B23" s="43" t="s">
        <v>520</v>
      </c>
      <c r="C23" s="43" t="s">
        <v>563</v>
      </c>
      <c r="D23" s="43" t="s">
        <v>628</v>
      </c>
      <c r="E23" s="43" t="s">
        <v>629</v>
      </c>
      <c r="F23" s="43" t="s">
        <v>385</v>
      </c>
      <c r="G23" s="107" t="s">
        <v>522</v>
      </c>
      <c r="H23" s="107" t="s">
        <v>226</v>
      </c>
      <c r="I23" s="43" t="s">
        <v>279</v>
      </c>
    </row>
    <row r="24" spans="1:9" x14ac:dyDescent="0.25">
      <c r="A24" s="43" t="s">
        <v>270</v>
      </c>
      <c r="B24" s="43" t="s">
        <v>520</v>
      </c>
      <c r="C24" s="43" t="s">
        <v>563</v>
      </c>
      <c r="D24" s="43" t="s">
        <v>630</v>
      </c>
      <c r="E24" s="43" t="s">
        <v>631</v>
      </c>
      <c r="F24" s="43" t="s">
        <v>385</v>
      </c>
      <c r="G24" s="107" t="s">
        <v>522</v>
      </c>
      <c r="H24" s="107" t="s">
        <v>226</v>
      </c>
      <c r="I24" s="43" t="s">
        <v>279</v>
      </c>
    </row>
    <row r="25" spans="1:9" x14ac:dyDescent="0.25">
      <c r="A25" s="43" t="s">
        <v>270</v>
      </c>
      <c r="B25" s="43" t="s">
        <v>520</v>
      </c>
      <c r="C25" s="43" t="s">
        <v>563</v>
      </c>
      <c r="D25" s="43" t="s">
        <v>632</v>
      </c>
      <c r="E25" s="43" t="s">
        <v>633</v>
      </c>
      <c r="F25" s="43" t="s">
        <v>385</v>
      </c>
      <c r="G25" s="107" t="s">
        <v>522</v>
      </c>
      <c r="H25" s="107" t="s">
        <v>226</v>
      </c>
      <c r="I25" s="43" t="s">
        <v>279</v>
      </c>
    </row>
    <row r="26" spans="1:9" x14ac:dyDescent="0.25">
      <c r="A26" s="43" t="s">
        <v>270</v>
      </c>
      <c r="B26" s="43" t="s">
        <v>520</v>
      </c>
      <c r="C26" s="43" t="s">
        <v>563</v>
      </c>
      <c r="D26" s="43" t="s">
        <v>634</v>
      </c>
      <c r="E26" s="43" t="s">
        <v>635</v>
      </c>
      <c r="F26" s="43" t="s">
        <v>385</v>
      </c>
      <c r="G26" s="107" t="s">
        <v>522</v>
      </c>
      <c r="H26" s="107" t="s">
        <v>226</v>
      </c>
      <c r="I26" s="43" t="s">
        <v>279</v>
      </c>
    </row>
    <row r="27" spans="1:9" x14ac:dyDescent="0.25">
      <c r="A27" s="43" t="s">
        <v>270</v>
      </c>
      <c r="B27" s="43" t="s">
        <v>520</v>
      </c>
      <c r="C27" s="43" t="s">
        <v>563</v>
      </c>
      <c r="D27" s="43" t="s">
        <v>636</v>
      </c>
      <c r="E27" s="43" t="s">
        <v>637</v>
      </c>
      <c r="F27" s="43" t="s">
        <v>385</v>
      </c>
      <c r="G27" s="107" t="s">
        <v>522</v>
      </c>
      <c r="H27" s="107" t="s">
        <v>226</v>
      </c>
      <c r="I27" s="43" t="s">
        <v>279</v>
      </c>
    </row>
    <row r="28" spans="1:9" x14ac:dyDescent="0.25">
      <c r="A28" s="43" t="s">
        <v>270</v>
      </c>
      <c r="B28" s="43" t="s">
        <v>520</v>
      </c>
      <c r="C28" s="43" t="s">
        <v>563</v>
      </c>
      <c r="D28" s="43" t="s">
        <v>638</v>
      </c>
      <c r="E28" s="43" t="s">
        <v>639</v>
      </c>
      <c r="F28" s="43" t="s">
        <v>385</v>
      </c>
      <c r="G28" s="107" t="s">
        <v>522</v>
      </c>
      <c r="H28" s="107" t="s">
        <v>226</v>
      </c>
      <c r="I28" s="43" t="s">
        <v>279</v>
      </c>
    </row>
    <row r="29" spans="1:9" x14ac:dyDescent="0.25">
      <c r="A29" s="43" t="s">
        <v>270</v>
      </c>
      <c r="B29" s="43" t="s">
        <v>520</v>
      </c>
      <c r="C29" s="43" t="s">
        <v>563</v>
      </c>
      <c r="D29" s="43" t="s">
        <v>640</v>
      </c>
      <c r="E29" s="43" t="s">
        <v>641</v>
      </c>
      <c r="F29" s="43" t="s">
        <v>385</v>
      </c>
      <c r="G29" s="107" t="s">
        <v>522</v>
      </c>
      <c r="H29" s="107">
        <v>1E-3</v>
      </c>
      <c r="I29" s="43" t="s">
        <v>279</v>
      </c>
    </row>
    <row r="30" spans="1:9" x14ac:dyDescent="0.25">
      <c r="A30" s="43" t="s">
        <v>270</v>
      </c>
      <c r="B30" s="43" t="s">
        <v>520</v>
      </c>
      <c r="C30" s="43" t="s">
        <v>563</v>
      </c>
      <c r="D30" s="43" t="s">
        <v>642</v>
      </c>
      <c r="E30" s="43" t="s">
        <v>643</v>
      </c>
      <c r="F30" s="43" t="s">
        <v>385</v>
      </c>
      <c r="G30" s="107" t="s">
        <v>522</v>
      </c>
      <c r="H30" s="107" t="s">
        <v>226</v>
      </c>
      <c r="I30" s="43" t="s">
        <v>279</v>
      </c>
    </row>
    <row r="31" spans="1:9" x14ac:dyDescent="0.25">
      <c r="A31" s="43" t="s">
        <v>270</v>
      </c>
      <c r="B31" s="43" t="s">
        <v>520</v>
      </c>
      <c r="C31" s="43" t="s">
        <v>563</v>
      </c>
      <c r="D31" s="43" t="s">
        <v>644</v>
      </c>
      <c r="E31" s="43" t="s">
        <v>645</v>
      </c>
      <c r="F31" s="43" t="s">
        <v>385</v>
      </c>
      <c r="G31" s="107" t="s">
        <v>522</v>
      </c>
      <c r="H31" s="107" t="s">
        <v>226</v>
      </c>
      <c r="I31" s="43" t="s">
        <v>279</v>
      </c>
    </row>
    <row r="32" spans="1:9" x14ac:dyDescent="0.25">
      <c r="A32" s="43" t="s">
        <v>270</v>
      </c>
      <c r="B32" s="43" t="s">
        <v>520</v>
      </c>
      <c r="C32" s="43" t="s">
        <v>563</v>
      </c>
      <c r="D32" s="43" t="s">
        <v>646</v>
      </c>
      <c r="E32" s="43" t="s">
        <v>647</v>
      </c>
      <c r="F32" s="43" t="s">
        <v>385</v>
      </c>
      <c r="G32" s="107" t="s">
        <v>522</v>
      </c>
      <c r="H32" s="107" t="s">
        <v>226</v>
      </c>
      <c r="I32" s="43" t="s">
        <v>279</v>
      </c>
    </row>
    <row r="33" spans="1:9" x14ac:dyDescent="0.25">
      <c r="A33" s="43" t="s">
        <v>270</v>
      </c>
      <c r="B33" s="43" t="s">
        <v>520</v>
      </c>
      <c r="C33" s="43" t="s">
        <v>563</v>
      </c>
      <c r="D33" s="43" t="s">
        <v>648</v>
      </c>
      <c r="E33" s="43" t="s">
        <v>649</v>
      </c>
      <c r="F33" s="43" t="s">
        <v>385</v>
      </c>
      <c r="G33" s="107" t="s">
        <v>522</v>
      </c>
      <c r="H33" s="107" t="s">
        <v>226</v>
      </c>
      <c r="I33" s="43" t="s">
        <v>279</v>
      </c>
    </row>
    <row r="34" spans="1:9" x14ac:dyDescent="0.25">
      <c r="A34" s="43" t="s">
        <v>270</v>
      </c>
      <c r="B34" s="43" t="s">
        <v>520</v>
      </c>
      <c r="C34" s="43" t="s">
        <v>563</v>
      </c>
      <c r="D34" s="43" t="s">
        <v>650</v>
      </c>
      <c r="E34" s="43" t="s">
        <v>651</v>
      </c>
      <c r="F34" s="43" t="s">
        <v>385</v>
      </c>
      <c r="G34" s="107" t="s">
        <v>522</v>
      </c>
      <c r="H34" s="107" t="s">
        <v>226</v>
      </c>
      <c r="I34" s="43" t="s">
        <v>279</v>
      </c>
    </row>
    <row r="35" spans="1:9" x14ac:dyDescent="0.25">
      <c r="A35" s="43" t="s">
        <v>270</v>
      </c>
      <c r="B35" s="43" t="s">
        <v>520</v>
      </c>
      <c r="C35" s="43" t="s">
        <v>563</v>
      </c>
      <c r="D35" s="43" t="s">
        <v>652</v>
      </c>
      <c r="E35" s="43" t="s">
        <v>653</v>
      </c>
      <c r="F35" s="43" t="s">
        <v>385</v>
      </c>
      <c r="G35" s="107" t="s">
        <v>522</v>
      </c>
      <c r="H35" s="107">
        <v>1E-3</v>
      </c>
      <c r="I35" s="43" t="s">
        <v>279</v>
      </c>
    </row>
    <row r="36" spans="1:9" x14ac:dyDescent="0.25">
      <c r="A36" s="43" t="s">
        <v>270</v>
      </c>
      <c r="B36" s="43" t="s">
        <v>520</v>
      </c>
      <c r="C36" s="43" t="s">
        <v>563</v>
      </c>
      <c r="D36" s="43" t="s">
        <v>654</v>
      </c>
      <c r="E36" s="43" t="s">
        <v>655</v>
      </c>
      <c r="F36" s="43" t="s">
        <v>385</v>
      </c>
      <c r="G36" s="107" t="s">
        <v>522</v>
      </c>
      <c r="H36" s="107">
        <v>4.0000000000000001E-3</v>
      </c>
      <c r="I36" s="43" t="s">
        <v>279</v>
      </c>
    </row>
    <row r="37" spans="1:9" x14ac:dyDescent="0.25">
      <c r="A37" s="43" t="s">
        <v>270</v>
      </c>
      <c r="B37" s="43" t="s">
        <v>520</v>
      </c>
      <c r="C37" s="43" t="s">
        <v>563</v>
      </c>
      <c r="D37" s="43" t="s">
        <v>656</v>
      </c>
      <c r="E37" s="43" t="s">
        <v>657</v>
      </c>
      <c r="F37" s="43" t="s">
        <v>385</v>
      </c>
      <c r="G37" s="107" t="s">
        <v>522</v>
      </c>
      <c r="H37" s="107" t="s">
        <v>226</v>
      </c>
      <c r="I37" s="43" t="s">
        <v>279</v>
      </c>
    </row>
    <row r="38" spans="1:9" x14ac:dyDescent="0.25">
      <c r="A38" s="43" t="s">
        <v>270</v>
      </c>
      <c r="B38" s="43" t="s">
        <v>520</v>
      </c>
      <c r="C38" s="43" t="s">
        <v>563</v>
      </c>
      <c r="D38" s="43" t="s">
        <v>658</v>
      </c>
      <c r="E38" s="43" t="s">
        <v>659</v>
      </c>
      <c r="F38" s="43" t="s">
        <v>385</v>
      </c>
      <c r="G38" s="107" t="s">
        <v>522</v>
      </c>
      <c r="H38" s="107" t="s">
        <v>226</v>
      </c>
      <c r="I38" s="43" t="s">
        <v>279</v>
      </c>
    </row>
    <row r="39" spans="1:9" x14ac:dyDescent="0.25">
      <c r="A39" s="43" t="s">
        <v>270</v>
      </c>
      <c r="B39" s="43" t="s">
        <v>520</v>
      </c>
      <c r="C39" s="43" t="s">
        <v>563</v>
      </c>
      <c r="D39" s="43" t="s">
        <v>660</v>
      </c>
      <c r="E39" s="43" t="s">
        <v>661</v>
      </c>
      <c r="F39" s="43" t="s">
        <v>385</v>
      </c>
      <c r="G39" s="107" t="s">
        <v>522</v>
      </c>
      <c r="H39" s="107" t="s">
        <v>226</v>
      </c>
      <c r="I39" s="43" t="s">
        <v>279</v>
      </c>
    </row>
    <row r="40" spans="1:9" x14ac:dyDescent="0.25">
      <c r="A40" s="43" t="s">
        <v>270</v>
      </c>
      <c r="B40" s="43" t="s">
        <v>520</v>
      </c>
      <c r="C40" s="43" t="s">
        <v>563</v>
      </c>
      <c r="D40" s="43" t="s">
        <v>662</v>
      </c>
      <c r="E40" s="43" t="s">
        <v>663</v>
      </c>
      <c r="F40" s="43" t="s">
        <v>385</v>
      </c>
      <c r="G40" s="107" t="s">
        <v>522</v>
      </c>
      <c r="H40" s="107" t="s">
        <v>226</v>
      </c>
      <c r="I40" s="43" t="s">
        <v>279</v>
      </c>
    </row>
    <row r="41" spans="1:9" x14ac:dyDescent="0.25">
      <c r="A41" s="43" t="s">
        <v>270</v>
      </c>
      <c r="B41" s="43" t="s">
        <v>520</v>
      </c>
      <c r="C41" s="43" t="s">
        <v>563</v>
      </c>
      <c r="D41" s="43" t="s">
        <v>664</v>
      </c>
      <c r="E41" s="43" t="s">
        <v>665</v>
      </c>
      <c r="F41" s="43" t="s">
        <v>385</v>
      </c>
      <c r="G41" s="107" t="s">
        <v>522</v>
      </c>
      <c r="H41" s="107" t="s">
        <v>226</v>
      </c>
      <c r="I41" s="43" t="s">
        <v>279</v>
      </c>
    </row>
    <row r="42" spans="1:9" x14ac:dyDescent="0.25">
      <c r="A42" s="43" t="s">
        <v>270</v>
      </c>
      <c r="B42" s="43" t="s">
        <v>520</v>
      </c>
      <c r="C42" s="43" t="s">
        <v>563</v>
      </c>
      <c r="D42" s="43" t="s">
        <v>666</v>
      </c>
      <c r="E42" s="43" t="s">
        <v>667</v>
      </c>
      <c r="F42" s="43" t="s">
        <v>385</v>
      </c>
      <c r="G42" s="107" t="s">
        <v>522</v>
      </c>
      <c r="H42" s="107" t="s">
        <v>226</v>
      </c>
      <c r="I42" s="43" t="s">
        <v>279</v>
      </c>
    </row>
    <row r="43" spans="1:9" x14ac:dyDescent="0.25">
      <c r="A43" s="43" t="s">
        <v>270</v>
      </c>
      <c r="B43" s="43" t="s">
        <v>520</v>
      </c>
      <c r="C43" s="43" t="s">
        <v>563</v>
      </c>
      <c r="D43" s="43" t="s">
        <v>668</v>
      </c>
      <c r="E43" s="43" t="s">
        <v>669</v>
      </c>
      <c r="F43" s="43" t="s">
        <v>385</v>
      </c>
      <c r="G43" s="107" t="s">
        <v>522</v>
      </c>
      <c r="H43" s="107" t="s">
        <v>226</v>
      </c>
      <c r="I43" s="43" t="s">
        <v>279</v>
      </c>
    </row>
    <row r="44" spans="1:9" x14ac:dyDescent="0.25">
      <c r="A44" s="43" t="s">
        <v>270</v>
      </c>
      <c r="B44" s="43" t="s">
        <v>520</v>
      </c>
      <c r="C44" s="43" t="s">
        <v>563</v>
      </c>
      <c r="D44" s="43" t="s">
        <v>670</v>
      </c>
      <c r="E44" s="43" t="s">
        <v>671</v>
      </c>
      <c r="F44" s="43" t="s">
        <v>385</v>
      </c>
      <c r="G44" s="107" t="s">
        <v>522</v>
      </c>
      <c r="H44" s="107" t="s">
        <v>519</v>
      </c>
      <c r="I44" s="43" t="s">
        <v>279</v>
      </c>
    </row>
    <row r="45" spans="1:9" x14ac:dyDescent="0.25">
      <c r="A45" s="43" t="s">
        <v>270</v>
      </c>
      <c r="B45" s="43" t="s">
        <v>520</v>
      </c>
      <c r="C45" s="43" t="s">
        <v>563</v>
      </c>
      <c r="D45" s="43" t="s">
        <v>672</v>
      </c>
      <c r="E45" s="43" t="s">
        <v>673</v>
      </c>
      <c r="F45" s="43" t="s">
        <v>385</v>
      </c>
      <c r="G45" s="107" t="s">
        <v>522</v>
      </c>
      <c r="H45" s="107" t="s">
        <v>519</v>
      </c>
      <c r="I45" s="43" t="s">
        <v>279</v>
      </c>
    </row>
    <row r="46" spans="1:9" x14ac:dyDescent="0.25">
      <c r="A46" s="43" t="s">
        <v>270</v>
      </c>
      <c r="B46" s="43" t="s">
        <v>520</v>
      </c>
      <c r="C46" s="43" t="s">
        <v>563</v>
      </c>
      <c r="D46" s="43" t="s">
        <v>674</v>
      </c>
      <c r="E46" s="43" t="s">
        <v>675</v>
      </c>
      <c r="F46" s="43" t="s">
        <v>385</v>
      </c>
      <c r="G46" s="107" t="s">
        <v>522</v>
      </c>
      <c r="H46" s="107" t="s">
        <v>519</v>
      </c>
      <c r="I46" s="43" t="s">
        <v>279</v>
      </c>
    </row>
    <row r="47" spans="1:9" x14ac:dyDescent="0.25">
      <c r="A47" s="43" t="s">
        <v>270</v>
      </c>
      <c r="B47" s="43" t="s">
        <v>520</v>
      </c>
      <c r="C47" s="43" t="s">
        <v>563</v>
      </c>
      <c r="D47" s="43" t="s">
        <v>676</v>
      </c>
      <c r="E47" s="43" t="s">
        <v>677</v>
      </c>
      <c r="F47" s="43" t="s">
        <v>385</v>
      </c>
      <c r="G47" s="107" t="s">
        <v>522</v>
      </c>
      <c r="H47" s="107" t="s">
        <v>519</v>
      </c>
      <c r="I47" s="43" t="s">
        <v>279</v>
      </c>
    </row>
    <row r="48" spans="1:9" x14ac:dyDescent="0.25">
      <c r="A48" s="43" t="s">
        <v>270</v>
      </c>
      <c r="B48" s="43" t="s">
        <v>520</v>
      </c>
      <c r="C48" s="43" t="s">
        <v>563</v>
      </c>
      <c r="D48" s="43" t="s">
        <v>678</v>
      </c>
      <c r="E48" s="43" t="s">
        <v>679</v>
      </c>
      <c r="F48" s="43" t="s">
        <v>385</v>
      </c>
      <c r="G48" s="107" t="s">
        <v>522</v>
      </c>
      <c r="H48" s="107" t="s">
        <v>519</v>
      </c>
      <c r="I48" s="43" t="s">
        <v>279</v>
      </c>
    </row>
    <row r="49" spans="1:9" x14ac:dyDescent="0.25">
      <c r="A49" s="43" t="s">
        <v>270</v>
      </c>
      <c r="B49" s="43" t="s">
        <v>520</v>
      </c>
      <c r="C49" s="43" t="s">
        <v>563</v>
      </c>
      <c r="D49" s="43" t="s">
        <v>680</v>
      </c>
      <c r="E49" s="43" t="s">
        <v>681</v>
      </c>
      <c r="F49" s="43" t="s">
        <v>385</v>
      </c>
      <c r="G49" s="107" t="s">
        <v>522</v>
      </c>
      <c r="H49" s="107" t="s">
        <v>519</v>
      </c>
      <c r="I49" s="43" t="s">
        <v>279</v>
      </c>
    </row>
    <row r="50" spans="1:9" x14ac:dyDescent="0.25">
      <c r="A50" s="43" t="s">
        <v>270</v>
      </c>
      <c r="B50" s="43" t="s">
        <v>520</v>
      </c>
      <c r="C50" s="43" t="s">
        <v>563</v>
      </c>
      <c r="D50" s="43" t="s">
        <v>682</v>
      </c>
      <c r="E50" s="43" t="s">
        <v>683</v>
      </c>
      <c r="F50" s="43" t="s">
        <v>385</v>
      </c>
      <c r="G50" s="107" t="s">
        <v>522</v>
      </c>
      <c r="H50" s="107" t="s">
        <v>519</v>
      </c>
      <c r="I50" s="43" t="s">
        <v>279</v>
      </c>
    </row>
    <row r="51" spans="1:9" x14ac:dyDescent="0.25">
      <c r="A51" s="43" t="s">
        <v>270</v>
      </c>
      <c r="B51" s="43" t="s">
        <v>520</v>
      </c>
      <c r="C51" s="43" t="s">
        <v>563</v>
      </c>
      <c r="D51" s="43" t="s">
        <v>684</v>
      </c>
      <c r="E51" s="43" t="s">
        <v>685</v>
      </c>
      <c r="F51" s="43" t="s">
        <v>385</v>
      </c>
      <c r="G51" s="107" t="s">
        <v>522</v>
      </c>
      <c r="H51" s="107" t="s">
        <v>519</v>
      </c>
      <c r="I51" s="43" t="s">
        <v>279</v>
      </c>
    </row>
    <row r="52" spans="1:9" x14ac:dyDescent="0.25">
      <c r="A52" s="43" t="s">
        <v>270</v>
      </c>
      <c r="B52" s="43" t="s">
        <v>520</v>
      </c>
      <c r="C52" s="43" t="s">
        <v>563</v>
      </c>
      <c r="D52" s="43" t="s">
        <v>686</v>
      </c>
      <c r="E52" s="43" t="s">
        <v>687</v>
      </c>
      <c r="F52" s="43" t="s">
        <v>385</v>
      </c>
      <c r="G52" s="107" t="s">
        <v>522</v>
      </c>
      <c r="H52" s="107" t="s">
        <v>519</v>
      </c>
      <c r="I52" s="43" t="s">
        <v>279</v>
      </c>
    </row>
    <row r="53" spans="1:9" x14ac:dyDescent="0.25">
      <c r="A53" s="43" t="s">
        <v>270</v>
      </c>
      <c r="B53" s="43" t="s">
        <v>520</v>
      </c>
      <c r="C53" s="43" t="s">
        <v>563</v>
      </c>
      <c r="D53" s="43" t="s">
        <v>688</v>
      </c>
      <c r="E53" s="43" t="s">
        <v>689</v>
      </c>
      <c r="F53" s="43" t="s">
        <v>385</v>
      </c>
      <c r="G53" s="107" t="s">
        <v>522</v>
      </c>
      <c r="H53" s="107" t="s">
        <v>519</v>
      </c>
      <c r="I53" s="43" t="s">
        <v>279</v>
      </c>
    </row>
    <row r="54" spans="1:9" x14ac:dyDescent="0.25">
      <c r="A54" s="43" t="s">
        <v>270</v>
      </c>
      <c r="B54" s="43" t="s">
        <v>520</v>
      </c>
      <c r="C54" s="43" t="s">
        <v>563</v>
      </c>
      <c r="D54" s="43" t="s">
        <v>690</v>
      </c>
      <c r="E54" s="43" t="s">
        <v>691</v>
      </c>
      <c r="F54" s="43" t="s">
        <v>385</v>
      </c>
      <c r="G54" s="107" t="s">
        <v>522</v>
      </c>
      <c r="H54" s="107" t="s">
        <v>519</v>
      </c>
      <c r="I54" s="43" t="s">
        <v>279</v>
      </c>
    </row>
    <row r="55" spans="1:9" x14ac:dyDescent="0.25">
      <c r="A55" s="43" t="s">
        <v>270</v>
      </c>
      <c r="B55" s="43" t="s">
        <v>520</v>
      </c>
      <c r="C55" s="43" t="s">
        <v>563</v>
      </c>
      <c r="D55" s="43" t="s">
        <v>692</v>
      </c>
      <c r="E55" s="43" t="s">
        <v>693</v>
      </c>
      <c r="F55" s="43" t="s">
        <v>385</v>
      </c>
      <c r="G55" s="107" t="s">
        <v>522</v>
      </c>
      <c r="H55" s="107" t="s">
        <v>519</v>
      </c>
      <c r="I55" s="43" t="s">
        <v>279</v>
      </c>
    </row>
    <row r="56" spans="1:9" x14ac:dyDescent="0.25">
      <c r="A56" s="43" t="s">
        <v>270</v>
      </c>
      <c r="B56" s="43" t="s">
        <v>520</v>
      </c>
      <c r="C56" s="43" t="s">
        <v>563</v>
      </c>
      <c r="D56" s="43" t="s">
        <v>694</v>
      </c>
      <c r="E56" s="43" t="s">
        <v>695</v>
      </c>
      <c r="F56" s="43" t="s">
        <v>385</v>
      </c>
      <c r="G56" s="107" t="s">
        <v>522</v>
      </c>
      <c r="H56" s="107" t="s">
        <v>519</v>
      </c>
      <c r="I56" s="43" t="s">
        <v>279</v>
      </c>
    </row>
    <row r="57" spans="1:9" x14ac:dyDescent="0.25">
      <c r="A57" s="43" t="s">
        <v>270</v>
      </c>
      <c r="B57" s="43" t="s">
        <v>520</v>
      </c>
      <c r="C57" s="43" t="s">
        <v>563</v>
      </c>
      <c r="D57" s="43" t="s">
        <v>696</v>
      </c>
      <c r="E57" s="43" t="s">
        <v>697</v>
      </c>
      <c r="F57" s="43" t="s">
        <v>385</v>
      </c>
      <c r="G57" s="107" t="s">
        <v>522</v>
      </c>
      <c r="H57" s="107" t="s">
        <v>519</v>
      </c>
      <c r="I57" s="43" t="s">
        <v>279</v>
      </c>
    </row>
    <row r="58" spans="1:9" x14ac:dyDescent="0.25">
      <c r="A58" s="43" t="s">
        <v>270</v>
      </c>
      <c r="B58" s="43" t="s">
        <v>520</v>
      </c>
      <c r="C58" s="43" t="s">
        <v>563</v>
      </c>
      <c r="D58" s="43" t="s">
        <v>698</v>
      </c>
      <c r="E58" s="43" t="s">
        <v>699</v>
      </c>
      <c r="F58" s="43" t="s">
        <v>385</v>
      </c>
      <c r="G58" s="107" t="s">
        <v>522</v>
      </c>
      <c r="H58" s="107" t="s">
        <v>519</v>
      </c>
      <c r="I58" s="43" t="s">
        <v>279</v>
      </c>
    </row>
    <row r="59" spans="1:9" x14ac:dyDescent="0.25">
      <c r="A59" s="43" t="s">
        <v>270</v>
      </c>
      <c r="B59" s="43" t="s">
        <v>520</v>
      </c>
      <c r="C59" s="43" t="s">
        <v>563</v>
      </c>
      <c r="D59" s="43" t="s">
        <v>700</v>
      </c>
      <c r="E59" s="43" t="s">
        <v>701</v>
      </c>
      <c r="F59" s="43" t="s">
        <v>385</v>
      </c>
      <c r="G59" s="107" t="s">
        <v>522</v>
      </c>
      <c r="H59" s="107" t="s">
        <v>519</v>
      </c>
      <c r="I59" s="43" t="s">
        <v>279</v>
      </c>
    </row>
    <row r="60" spans="1:9" x14ac:dyDescent="0.25">
      <c r="A60" s="43" t="s">
        <v>270</v>
      </c>
      <c r="B60" s="43" t="s">
        <v>520</v>
      </c>
      <c r="C60" s="43" t="s">
        <v>563</v>
      </c>
      <c r="D60" s="43" t="s">
        <v>702</v>
      </c>
      <c r="E60" s="43" t="s">
        <v>703</v>
      </c>
      <c r="F60" s="43" t="s">
        <v>385</v>
      </c>
      <c r="G60" s="107" t="s">
        <v>522</v>
      </c>
      <c r="H60" s="107" t="s">
        <v>519</v>
      </c>
      <c r="I60" s="43" t="s">
        <v>279</v>
      </c>
    </row>
    <row r="61" spans="1:9" x14ac:dyDescent="0.25">
      <c r="A61" s="43" t="s">
        <v>270</v>
      </c>
      <c r="B61" s="43" t="s">
        <v>520</v>
      </c>
      <c r="C61" s="43" t="s">
        <v>563</v>
      </c>
      <c r="D61" s="43" t="s">
        <v>704</v>
      </c>
      <c r="E61" s="43" t="s">
        <v>705</v>
      </c>
      <c r="F61" s="43" t="s">
        <v>385</v>
      </c>
      <c r="G61" s="107" t="s">
        <v>522</v>
      </c>
      <c r="H61" s="107" t="s">
        <v>519</v>
      </c>
      <c r="I61" s="43" t="s">
        <v>279</v>
      </c>
    </row>
    <row r="62" spans="1:9" x14ac:dyDescent="0.25">
      <c r="A62" s="43" t="s">
        <v>270</v>
      </c>
      <c r="B62" s="43" t="s">
        <v>520</v>
      </c>
      <c r="C62" s="43" t="s">
        <v>563</v>
      </c>
      <c r="D62" s="43" t="s">
        <v>706</v>
      </c>
      <c r="E62" s="43" t="s">
        <v>707</v>
      </c>
      <c r="F62" s="43" t="s">
        <v>385</v>
      </c>
      <c r="G62" s="107" t="s">
        <v>522</v>
      </c>
      <c r="H62" s="107" t="s">
        <v>519</v>
      </c>
      <c r="I62" s="43" t="s">
        <v>279</v>
      </c>
    </row>
    <row r="63" spans="1:9" x14ac:dyDescent="0.25">
      <c r="A63" s="43" t="s">
        <v>270</v>
      </c>
      <c r="B63" s="43" t="s">
        <v>520</v>
      </c>
      <c r="C63" s="43" t="s">
        <v>563</v>
      </c>
      <c r="D63" s="43" t="s">
        <v>708</v>
      </c>
      <c r="E63" s="43" t="s">
        <v>709</v>
      </c>
      <c r="F63" s="43" t="s">
        <v>385</v>
      </c>
      <c r="G63" s="107" t="s">
        <v>522</v>
      </c>
      <c r="H63" s="107" t="s">
        <v>519</v>
      </c>
      <c r="I63" s="43" t="s">
        <v>279</v>
      </c>
    </row>
    <row r="64" spans="1:9" x14ac:dyDescent="0.25">
      <c r="A64" s="43" t="s">
        <v>270</v>
      </c>
      <c r="B64" s="43" t="s">
        <v>520</v>
      </c>
      <c r="C64" s="43" t="s">
        <v>563</v>
      </c>
      <c r="D64" s="43" t="s">
        <v>710</v>
      </c>
      <c r="E64" s="43" t="s">
        <v>711</v>
      </c>
      <c r="F64" s="43" t="s">
        <v>385</v>
      </c>
      <c r="G64" s="107" t="s">
        <v>522</v>
      </c>
      <c r="H64" s="107" t="s">
        <v>519</v>
      </c>
      <c r="I64" s="43" t="s">
        <v>279</v>
      </c>
    </row>
    <row r="65" spans="1:9" x14ac:dyDescent="0.25">
      <c r="A65" s="43" t="s">
        <v>270</v>
      </c>
      <c r="B65" s="43" t="s">
        <v>520</v>
      </c>
      <c r="C65" s="43" t="s">
        <v>563</v>
      </c>
      <c r="D65" s="43" t="s">
        <v>712</v>
      </c>
      <c r="E65" s="43" t="s">
        <v>713</v>
      </c>
      <c r="F65" s="43" t="s">
        <v>385</v>
      </c>
      <c r="G65" s="107" t="s">
        <v>522</v>
      </c>
      <c r="H65" s="107" t="s">
        <v>519</v>
      </c>
      <c r="I65" s="43" t="s">
        <v>279</v>
      </c>
    </row>
    <row r="66" spans="1:9" x14ac:dyDescent="0.25">
      <c r="A66" s="43" t="s">
        <v>270</v>
      </c>
      <c r="B66" s="43" t="s">
        <v>520</v>
      </c>
      <c r="C66" s="43" t="s">
        <v>563</v>
      </c>
      <c r="D66" s="43" t="s">
        <v>714</v>
      </c>
      <c r="E66" s="43" t="s">
        <v>715</v>
      </c>
      <c r="F66" s="43" t="s">
        <v>385</v>
      </c>
      <c r="G66" s="107" t="s">
        <v>522</v>
      </c>
      <c r="H66" s="107" t="s">
        <v>519</v>
      </c>
      <c r="I66" s="43" t="s">
        <v>279</v>
      </c>
    </row>
    <row r="67" spans="1:9" x14ac:dyDescent="0.25">
      <c r="A67" s="43" t="s">
        <v>270</v>
      </c>
      <c r="B67" s="43" t="s">
        <v>520</v>
      </c>
      <c r="C67" s="43" t="s">
        <v>563</v>
      </c>
      <c r="D67" s="43" t="s">
        <v>716</v>
      </c>
      <c r="E67" s="43" t="s">
        <v>717</v>
      </c>
      <c r="F67" s="43" t="s">
        <v>385</v>
      </c>
      <c r="G67" s="107" t="s">
        <v>522</v>
      </c>
      <c r="H67" s="107" t="s">
        <v>519</v>
      </c>
      <c r="I67" s="43" t="s">
        <v>279</v>
      </c>
    </row>
    <row r="68" spans="1:9" x14ac:dyDescent="0.25">
      <c r="A68" s="43" t="s">
        <v>270</v>
      </c>
      <c r="B68" s="43" t="s">
        <v>520</v>
      </c>
      <c r="C68" s="43" t="s">
        <v>563</v>
      </c>
      <c r="D68" s="43" t="s">
        <v>718</v>
      </c>
      <c r="E68" s="43" t="s">
        <v>719</v>
      </c>
      <c r="F68" s="43" t="s">
        <v>385</v>
      </c>
      <c r="G68" s="107" t="s">
        <v>522</v>
      </c>
      <c r="H68" s="107" t="s">
        <v>519</v>
      </c>
      <c r="I68" s="43" t="s">
        <v>279</v>
      </c>
    </row>
    <row r="69" spans="1:9" x14ac:dyDescent="0.25">
      <c r="A69" s="43" t="s">
        <v>270</v>
      </c>
      <c r="B69" s="43" t="s">
        <v>520</v>
      </c>
      <c r="C69" s="43" t="s">
        <v>563</v>
      </c>
      <c r="D69" s="43" t="s">
        <v>720</v>
      </c>
      <c r="E69" s="43" t="s">
        <v>721</v>
      </c>
      <c r="F69" s="43" t="s">
        <v>385</v>
      </c>
      <c r="G69" s="107" t="s">
        <v>522</v>
      </c>
      <c r="H69" s="107">
        <v>194.25299999999999</v>
      </c>
      <c r="I69" s="43" t="s">
        <v>279</v>
      </c>
    </row>
    <row r="70" spans="1:9" x14ac:dyDescent="0.25">
      <c r="A70" s="43" t="s">
        <v>270</v>
      </c>
      <c r="B70" s="43" t="s">
        <v>520</v>
      </c>
      <c r="C70" s="43" t="s">
        <v>563</v>
      </c>
      <c r="D70" s="43" t="s">
        <v>722</v>
      </c>
      <c r="E70" s="43" t="s">
        <v>723</v>
      </c>
      <c r="F70" s="43" t="s">
        <v>385</v>
      </c>
      <c r="G70" s="107" t="s">
        <v>522</v>
      </c>
      <c r="H70" s="107">
        <v>5.7190000000000003</v>
      </c>
      <c r="I70" s="43" t="s">
        <v>279</v>
      </c>
    </row>
    <row r="71" spans="1:9" x14ac:dyDescent="0.25">
      <c r="A71" s="43" t="s">
        <v>270</v>
      </c>
      <c r="B71" s="43" t="s">
        <v>520</v>
      </c>
      <c r="C71" s="43" t="s">
        <v>563</v>
      </c>
      <c r="D71" s="43" t="s">
        <v>753</v>
      </c>
      <c r="E71" s="43" t="s">
        <v>754</v>
      </c>
      <c r="F71" s="43" t="s">
        <v>385</v>
      </c>
      <c r="G71" s="107" t="s">
        <v>522</v>
      </c>
      <c r="H71" s="107">
        <v>199.97199999999998</v>
      </c>
      <c r="I71" s="43" t="s">
        <v>279</v>
      </c>
    </row>
    <row r="72" spans="1:9" x14ac:dyDescent="0.25">
      <c r="A72" s="43" t="s">
        <v>270</v>
      </c>
      <c r="B72" s="43" t="s">
        <v>520</v>
      </c>
      <c r="C72" s="43" t="s">
        <v>563</v>
      </c>
      <c r="D72" s="43" t="s">
        <v>586</v>
      </c>
      <c r="E72" s="43" t="s">
        <v>587</v>
      </c>
      <c r="F72" s="43" t="s">
        <v>385</v>
      </c>
      <c r="G72" s="107" t="s">
        <v>568</v>
      </c>
      <c r="H72" s="107">
        <v>175.721</v>
      </c>
      <c r="I72" s="43" t="s">
        <v>280</v>
      </c>
    </row>
    <row r="73" spans="1:9" x14ac:dyDescent="0.25">
      <c r="A73" s="43" t="s">
        <v>270</v>
      </c>
      <c r="B73" s="43" t="s">
        <v>520</v>
      </c>
      <c r="C73" s="43" t="s">
        <v>563</v>
      </c>
      <c r="D73" s="43" t="s">
        <v>588</v>
      </c>
      <c r="E73" s="43" t="s">
        <v>589</v>
      </c>
      <c r="F73" s="43" t="s">
        <v>385</v>
      </c>
      <c r="G73" s="107" t="s">
        <v>568</v>
      </c>
      <c r="H73" s="107" t="s">
        <v>519</v>
      </c>
      <c r="I73" s="43" t="s">
        <v>280</v>
      </c>
    </row>
    <row r="74" spans="1:9" x14ac:dyDescent="0.25">
      <c r="A74" s="43" t="s">
        <v>270</v>
      </c>
      <c r="B74" s="43" t="s">
        <v>520</v>
      </c>
      <c r="C74" s="43" t="s">
        <v>563</v>
      </c>
      <c r="D74" s="43" t="s">
        <v>590</v>
      </c>
      <c r="E74" s="43" t="s">
        <v>591</v>
      </c>
      <c r="F74" s="43" t="s">
        <v>385</v>
      </c>
      <c r="G74" s="107" t="s">
        <v>568</v>
      </c>
      <c r="H74" s="107" t="s">
        <v>519</v>
      </c>
      <c r="I74" s="43" t="s">
        <v>280</v>
      </c>
    </row>
    <row r="75" spans="1:9" x14ac:dyDescent="0.25">
      <c r="A75" s="43" t="s">
        <v>270</v>
      </c>
      <c r="B75" s="43" t="s">
        <v>520</v>
      </c>
      <c r="C75" s="43" t="s">
        <v>563</v>
      </c>
      <c r="D75" s="43" t="s">
        <v>592</v>
      </c>
      <c r="E75" s="43" t="s">
        <v>593</v>
      </c>
      <c r="F75" s="43" t="s">
        <v>385</v>
      </c>
      <c r="G75" s="107" t="s">
        <v>568</v>
      </c>
      <c r="H75" s="107" t="s">
        <v>519</v>
      </c>
      <c r="I75" s="43" t="s">
        <v>280</v>
      </c>
    </row>
    <row r="76" spans="1:9" x14ac:dyDescent="0.25">
      <c r="A76" s="43" t="s">
        <v>270</v>
      </c>
      <c r="B76" s="43" t="s">
        <v>520</v>
      </c>
      <c r="C76" s="43" t="s">
        <v>563</v>
      </c>
      <c r="D76" s="43" t="s">
        <v>594</v>
      </c>
      <c r="E76" s="43" t="s">
        <v>595</v>
      </c>
      <c r="F76" s="43" t="s">
        <v>385</v>
      </c>
      <c r="G76" s="107" t="s">
        <v>568</v>
      </c>
      <c r="H76" s="107" t="s">
        <v>226</v>
      </c>
      <c r="I76" s="43" t="s">
        <v>280</v>
      </c>
    </row>
    <row r="77" spans="1:9" x14ac:dyDescent="0.25">
      <c r="A77" s="43" t="s">
        <v>270</v>
      </c>
      <c r="B77" s="43" t="s">
        <v>520</v>
      </c>
      <c r="C77" s="43" t="s">
        <v>563</v>
      </c>
      <c r="D77" s="43" t="s">
        <v>596</v>
      </c>
      <c r="E77" s="43" t="s">
        <v>597</v>
      </c>
      <c r="F77" s="43" t="s">
        <v>385</v>
      </c>
      <c r="G77" s="107" t="s">
        <v>568</v>
      </c>
      <c r="H77" s="107" t="s">
        <v>519</v>
      </c>
      <c r="I77" s="43" t="s">
        <v>280</v>
      </c>
    </row>
    <row r="78" spans="1:9" x14ac:dyDescent="0.25">
      <c r="A78" s="43" t="s">
        <v>270</v>
      </c>
      <c r="B78" s="43" t="s">
        <v>520</v>
      </c>
      <c r="C78" s="43" t="s">
        <v>563</v>
      </c>
      <c r="D78" s="43" t="s">
        <v>598</v>
      </c>
      <c r="E78" s="43" t="s">
        <v>599</v>
      </c>
      <c r="F78" s="43" t="s">
        <v>385</v>
      </c>
      <c r="G78" s="107" t="s">
        <v>568</v>
      </c>
      <c r="H78" s="107" t="s">
        <v>519</v>
      </c>
      <c r="I78" s="43" t="s">
        <v>280</v>
      </c>
    </row>
    <row r="79" spans="1:9" x14ac:dyDescent="0.25">
      <c r="A79" s="43" t="s">
        <v>270</v>
      </c>
      <c r="B79" s="43" t="s">
        <v>520</v>
      </c>
      <c r="C79" s="43" t="s">
        <v>563</v>
      </c>
      <c r="D79" s="43" t="s">
        <v>600</v>
      </c>
      <c r="E79" s="43" t="s">
        <v>601</v>
      </c>
      <c r="F79" s="43" t="s">
        <v>385</v>
      </c>
      <c r="G79" s="107" t="s">
        <v>568</v>
      </c>
      <c r="H79" s="107" t="s">
        <v>519</v>
      </c>
      <c r="I79" s="43" t="s">
        <v>280</v>
      </c>
    </row>
    <row r="80" spans="1:9" x14ac:dyDescent="0.25">
      <c r="A80" s="43" t="s">
        <v>270</v>
      </c>
      <c r="B80" s="43" t="s">
        <v>520</v>
      </c>
      <c r="C80" s="43" t="s">
        <v>563</v>
      </c>
      <c r="D80" s="43" t="s">
        <v>602</v>
      </c>
      <c r="E80" s="43" t="s">
        <v>603</v>
      </c>
      <c r="F80" s="43" t="s">
        <v>385</v>
      </c>
      <c r="G80" s="107" t="s">
        <v>568</v>
      </c>
      <c r="H80" s="107">
        <v>1.4999999999999999E-2</v>
      </c>
      <c r="I80" s="43" t="s">
        <v>280</v>
      </c>
    </row>
    <row r="81" spans="1:9" x14ac:dyDescent="0.25">
      <c r="A81" s="43" t="s">
        <v>270</v>
      </c>
      <c r="B81" s="43" t="s">
        <v>520</v>
      </c>
      <c r="C81" s="43" t="s">
        <v>563</v>
      </c>
      <c r="D81" s="43" t="s">
        <v>604</v>
      </c>
      <c r="E81" s="43" t="s">
        <v>605</v>
      </c>
      <c r="F81" s="43" t="s">
        <v>385</v>
      </c>
      <c r="G81" s="107" t="s">
        <v>568</v>
      </c>
      <c r="H81" s="107" t="s">
        <v>519</v>
      </c>
      <c r="I81" s="43" t="s">
        <v>280</v>
      </c>
    </row>
    <row r="82" spans="1:9" x14ac:dyDescent="0.25">
      <c r="A82" s="43" t="s">
        <v>270</v>
      </c>
      <c r="B82" s="43" t="s">
        <v>520</v>
      </c>
      <c r="C82" s="43" t="s">
        <v>563</v>
      </c>
      <c r="D82" s="43" t="s">
        <v>606</v>
      </c>
      <c r="E82" s="43" t="s">
        <v>607</v>
      </c>
      <c r="F82" s="43" t="s">
        <v>385</v>
      </c>
      <c r="G82" s="107" t="s">
        <v>568</v>
      </c>
      <c r="H82" s="107" t="s">
        <v>519</v>
      </c>
      <c r="I82" s="43" t="s">
        <v>280</v>
      </c>
    </row>
    <row r="83" spans="1:9" x14ac:dyDescent="0.25">
      <c r="A83" s="43" t="s">
        <v>270</v>
      </c>
      <c r="B83" s="43" t="s">
        <v>520</v>
      </c>
      <c r="C83" s="43" t="s">
        <v>563</v>
      </c>
      <c r="D83" s="43" t="s">
        <v>608</v>
      </c>
      <c r="E83" s="43" t="s">
        <v>609</v>
      </c>
      <c r="F83" s="43" t="s">
        <v>385</v>
      </c>
      <c r="G83" s="107" t="s">
        <v>568</v>
      </c>
      <c r="H83" s="107" t="s">
        <v>519</v>
      </c>
      <c r="I83" s="43" t="s">
        <v>280</v>
      </c>
    </row>
    <row r="84" spans="1:9" x14ac:dyDescent="0.25">
      <c r="A84" s="43" t="s">
        <v>270</v>
      </c>
      <c r="B84" s="43" t="s">
        <v>520</v>
      </c>
      <c r="C84" s="43" t="s">
        <v>563</v>
      </c>
      <c r="D84" s="43" t="s">
        <v>610</v>
      </c>
      <c r="E84" s="43" t="s">
        <v>611</v>
      </c>
      <c r="F84" s="43" t="s">
        <v>385</v>
      </c>
      <c r="G84" s="107" t="s">
        <v>568</v>
      </c>
      <c r="H84" s="107" t="s">
        <v>519</v>
      </c>
      <c r="I84" s="43" t="s">
        <v>280</v>
      </c>
    </row>
    <row r="85" spans="1:9" x14ac:dyDescent="0.25">
      <c r="A85" s="43" t="s">
        <v>270</v>
      </c>
      <c r="B85" s="43" t="s">
        <v>520</v>
      </c>
      <c r="C85" s="43" t="s">
        <v>563</v>
      </c>
      <c r="D85" s="43" t="s">
        <v>612</v>
      </c>
      <c r="E85" s="43" t="s">
        <v>613</v>
      </c>
      <c r="F85" s="43" t="s">
        <v>385</v>
      </c>
      <c r="G85" s="107" t="s">
        <v>568</v>
      </c>
      <c r="H85" s="107" t="s">
        <v>519</v>
      </c>
      <c r="I85" s="43" t="s">
        <v>280</v>
      </c>
    </row>
    <row r="86" spans="1:9" x14ac:dyDescent="0.25">
      <c r="A86" s="43" t="s">
        <v>270</v>
      </c>
      <c r="B86" s="43" t="s">
        <v>520</v>
      </c>
      <c r="C86" s="43" t="s">
        <v>563</v>
      </c>
      <c r="D86" s="43" t="s">
        <v>614</v>
      </c>
      <c r="E86" s="43" t="s">
        <v>615</v>
      </c>
      <c r="F86" s="43" t="s">
        <v>385</v>
      </c>
      <c r="G86" s="107" t="s">
        <v>568</v>
      </c>
      <c r="H86" s="107" t="s">
        <v>519</v>
      </c>
      <c r="I86" s="43" t="s">
        <v>280</v>
      </c>
    </row>
    <row r="87" spans="1:9" x14ac:dyDescent="0.25">
      <c r="A87" s="43" t="s">
        <v>270</v>
      </c>
      <c r="B87" s="43" t="s">
        <v>520</v>
      </c>
      <c r="C87" s="43" t="s">
        <v>563</v>
      </c>
      <c r="D87" s="43" t="s">
        <v>616</v>
      </c>
      <c r="E87" s="43" t="s">
        <v>617</v>
      </c>
      <c r="F87" s="43" t="s">
        <v>385</v>
      </c>
      <c r="G87" s="107" t="s">
        <v>568</v>
      </c>
      <c r="H87" s="107" t="s">
        <v>519</v>
      </c>
      <c r="I87" s="43" t="s">
        <v>280</v>
      </c>
    </row>
    <row r="88" spans="1:9" x14ac:dyDescent="0.25">
      <c r="A88" s="43" t="s">
        <v>270</v>
      </c>
      <c r="B88" s="43" t="s">
        <v>520</v>
      </c>
      <c r="C88" s="43" t="s">
        <v>563</v>
      </c>
      <c r="D88" s="43" t="s">
        <v>618</v>
      </c>
      <c r="E88" s="43" t="s">
        <v>619</v>
      </c>
      <c r="F88" s="43" t="s">
        <v>385</v>
      </c>
      <c r="G88" s="107" t="s">
        <v>568</v>
      </c>
      <c r="H88" s="107" t="s">
        <v>519</v>
      </c>
      <c r="I88" s="43" t="s">
        <v>280</v>
      </c>
    </row>
    <row r="89" spans="1:9" x14ac:dyDescent="0.25">
      <c r="A89" s="43" t="s">
        <v>270</v>
      </c>
      <c r="B89" s="43" t="s">
        <v>520</v>
      </c>
      <c r="C89" s="43" t="s">
        <v>563</v>
      </c>
      <c r="D89" s="43" t="s">
        <v>620</v>
      </c>
      <c r="E89" s="43" t="s">
        <v>621</v>
      </c>
      <c r="F89" s="43" t="s">
        <v>385</v>
      </c>
      <c r="G89" s="107" t="s">
        <v>568</v>
      </c>
      <c r="H89" s="107" t="s">
        <v>519</v>
      </c>
      <c r="I89" s="43" t="s">
        <v>280</v>
      </c>
    </row>
    <row r="90" spans="1:9" x14ac:dyDescent="0.25">
      <c r="A90" s="43" t="s">
        <v>270</v>
      </c>
      <c r="B90" s="43" t="s">
        <v>520</v>
      </c>
      <c r="C90" s="43" t="s">
        <v>563</v>
      </c>
      <c r="D90" s="43" t="s">
        <v>622</v>
      </c>
      <c r="E90" s="43" t="s">
        <v>623</v>
      </c>
      <c r="F90" s="43" t="s">
        <v>385</v>
      </c>
      <c r="G90" s="107" t="s">
        <v>568</v>
      </c>
      <c r="H90" s="107" t="s">
        <v>519</v>
      </c>
      <c r="I90" s="43" t="s">
        <v>280</v>
      </c>
    </row>
    <row r="91" spans="1:9" x14ac:dyDescent="0.25">
      <c r="A91" s="43" t="s">
        <v>270</v>
      </c>
      <c r="B91" s="43" t="s">
        <v>520</v>
      </c>
      <c r="C91" s="43" t="s">
        <v>563</v>
      </c>
      <c r="D91" s="43" t="s">
        <v>624</v>
      </c>
      <c r="E91" s="43" t="s">
        <v>625</v>
      </c>
      <c r="F91" s="43" t="s">
        <v>385</v>
      </c>
      <c r="G91" s="107" t="s">
        <v>568</v>
      </c>
      <c r="H91" s="107" t="s">
        <v>519</v>
      </c>
      <c r="I91" s="43" t="s">
        <v>280</v>
      </c>
    </row>
    <row r="92" spans="1:9" x14ac:dyDescent="0.25">
      <c r="A92" s="43" t="s">
        <v>270</v>
      </c>
      <c r="B92" s="43" t="s">
        <v>520</v>
      </c>
      <c r="C92" s="43" t="s">
        <v>563</v>
      </c>
      <c r="D92" s="43" t="s">
        <v>626</v>
      </c>
      <c r="E92" s="43" t="s">
        <v>627</v>
      </c>
      <c r="F92" s="43" t="s">
        <v>385</v>
      </c>
      <c r="G92" s="107" t="s">
        <v>568</v>
      </c>
      <c r="H92" s="107" t="s">
        <v>519</v>
      </c>
      <c r="I92" s="43" t="s">
        <v>280</v>
      </c>
    </row>
    <row r="93" spans="1:9" x14ac:dyDescent="0.25">
      <c r="A93" s="43" t="s">
        <v>270</v>
      </c>
      <c r="B93" s="43" t="s">
        <v>520</v>
      </c>
      <c r="C93" s="43" t="s">
        <v>563</v>
      </c>
      <c r="D93" s="43" t="s">
        <v>628</v>
      </c>
      <c r="E93" s="43" t="s">
        <v>629</v>
      </c>
      <c r="F93" s="43" t="s">
        <v>385</v>
      </c>
      <c r="G93" s="107" t="s">
        <v>568</v>
      </c>
      <c r="H93" s="107" t="s">
        <v>519</v>
      </c>
      <c r="I93" s="43" t="s">
        <v>280</v>
      </c>
    </row>
    <row r="94" spans="1:9" x14ac:dyDescent="0.25">
      <c r="A94" s="43" t="s">
        <v>270</v>
      </c>
      <c r="B94" s="43" t="s">
        <v>520</v>
      </c>
      <c r="C94" s="43" t="s">
        <v>563</v>
      </c>
      <c r="D94" s="43" t="s">
        <v>630</v>
      </c>
      <c r="E94" s="43" t="s">
        <v>631</v>
      </c>
      <c r="F94" s="43" t="s">
        <v>385</v>
      </c>
      <c r="G94" s="107" t="s">
        <v>568</v>
      </c>
      <c r="H94" s="107" t="s">
        <v>519</v>
      </c>
      <c r="I94" s="43" t="s">
        <v>280</v>
      </c>
    </row>
    <row r="95" spans="1:9" x14ac:dyDescent="0.25">
      <c r="A95" s="43" t="s">
        <v>270</v>
      </c>
      <c r="B95" s="43" t="s">
        <v>520</v>
      </c>
      <c r="C95" s="43" t="s">
        <v>563</v>
      </c>
      <c r="D95" s="43" t="s">
        <v>632</v>
      </c>
      <c r="E95" s="43" t="s">
        <v>633</v>
      </c>
      <c r="F95" s="43" t="s">
        <v>385</v>
      </c>
      <c r="G95" s="107" t="s">
        <v>568</v>
      </c>
      <c r="H95" s="107" t="s">
        <v>519</v>
      </c>
      <c r="I95" s="43" t="s">
        <v>280</v>
      </c>
    </row>
    <row r="96" spans="1:9" x14ac:dyDescent="0.25">
      <c r="A96" s="43" t="s">
        <v>270</v>
      </c>
      <c r="B96" s="43" t="s">
        <v>520</v>
      </c>
      <c r="C96" s="43" t="s">
        <v>563</v>
      </c>
      <c r="D96" s="43" t="s">
        <v>634</v>
      </c>
      <c r="E96" s="43" t="s">
        <v>635</v>
      </c>
      <c r="F96" s="43" t="s">
        <v>385</v>
      </c>
      <c r="G96" s="107" t="s">
        <v>568</v>
      </c>
      <c r="H96" s="107" t="s">
        <v>519</v>
      </c>
      <c r="I96" s="43" t="s">
        <v>280</v>
      </c>
    </row>
    <row r="97" spans="1:9" x14ac:dyDescent="0.25">
      <c r="A97" s="43" t="s">
        <v>270</v>
      </c>
      <c r="B97" s="43" t="s">
        <v>520</v>
      </c>
      <c r="C97" s="43" t="s">
        <v>563</v>
      </c>
      <c r="D97" s="43" t="s">
        <v>636</v>
      </c>
      <c r="E97" s="43" t="s">
        <v>637</v>
      </c>
      <c r="F97" s="43" t="s">
        <v>385</v>
      </c>
      <c r="G97" s="107" t="s">
        <v>568</v>
      </c>
      <c r="H97" s="107" t="s">
        <v>519</v>
      </c>
      <c r="I97" s="43" t="s">
        <v>280</v>
      </c>
    </row>
    <row r="98" spans="1:9" x14ac:dyDescent="0.25">
      <c r="A98" s="43" t="s">
        <v>270</v>
      </c>
      <c r="B98" s="43" t="s">
        <v>520</v>
      </c>
      <c r="C98" s="43" t="s">
        <v>563</v>
      </c>
      <c r="D98" s="43" t="s">
        <v>638</v>
      </c>
      <c r="E98" s="43" t="s">
        <v>639</v>
      </c>
      <c r="F98" s="43" t="s">
        <v>385</v>
      </c>
      <c r="G98" s="107" t="s">
        <v>568</v>
      </c>
      <c r="H98" s="107" t="s">
        <v>519</v>
      </c>
      <c r="I98" s="43" t="s">
        <v>280</v>
      </c>
    </row>
    <row r="99" spans="1:9" x14ac:dyDescent="0.25">
      <c r="A99" s="43" t="s">
        <v>270</v>
      </c>
      <c r="B99" s="43" t="s">
        <v>520</v>
      </c>
      <c r="C99" s="43" t="s">
        <v>563</v>
      </c>
      <c r="D99" s="43" t="s">
        <v>640</v>
      </c>
      <c r="E99" s="43" t="s">
        <v>641</v>
      </c>
      <c r="F99" s="43" t="s">
        <v>385</v>
      </c>
      <c r="G99" s="107" t="s">
        <v>568</v>
      </c>
      <c r="H99" s="107" t="s">
        <v>519</v>
      </c>
      <c r="I99" s="43" t="s">
        <v>280</v>
      </c>
    </row>
    <row r="100" spans="1:9" x14ac:dyDescent="0.25">
      <c r="A100" s="43" t="s">
        <v>270</v>
      </c>
      <c r="B100" s="43" t="s">
        <v>520</v>
      </c>
      <c r="C100" s="43" t="s">
        <v>563</v>
      </c>
      <c r="D100" s="43" t="s">
        <v>642</v>
      </c>
      <c r="E100" s="43" t="s">
        <v>643</v>
      </c>
      <c r="F100" s="43" t="s">
        <v>385</v>
      </c>
      <c r="G100" s="107" t="s">
        <v>568</v>
      </c>
      <c r="H100" s="107" t="s">
        <v>519</v>
      </c>
      <c r="I100" s="43" t="s">
        <v>280</v>
      </c>
    </row>
    <row r="101" spans="1:9" x14ac:dyDescent="0.25">
      <c r="A101" s="43" t="s">
        <v>270</v>
      </c>
      <c r="B101" s="43" t="s">
        <v>520</v>
      </c>
      <c r="C101" s="43" t="s">
        <v>563</v>
      </c>
      <c r="D101" s="43" t="s">
        <v>644</v>
      </c>
      <c r="E101" s="43" t="s">
        <v>645</v>
      </c>
      <c r="F101" s="43" t="s">
        <v>385</v>
      </c>
      <c r="G101" s="107" t="s">
        <v>568</v>
      </c>
      <c r="H101" s="107" t="s">
        <v>519</v>
      </c>
      <c r="I101" s="43" t="s">
        <v>280</v>
      </c>
    </row>
    <row r="102" spans="1:9" x14ac:dyDescent="0.25">
      <c r="A102" s="43" t="s">
        <v>270</v>
      </c>
      <c r="B102" s="43" t="s">
        <v>520</v>
      </c>
      <c r="C102" s="43" t="s">
        <v>563</v>
      </c>
      <c r="D102" s="43" t="s">
        <v>646</v>
      </c>
      <c r="E102" s="43" t="s">
        <v>647</v>
      </c>
      <c r="F102" s="43" t="s">
        <v>385</v>
      </c>
      <c r="G102" s="107" t="s">
        <v>568</v>
      </c>
      <c r="H102" s="107" t="s">
        <v>519</v>
      </c>
      <c r="I102" s="43" t="s">
        <v>280</v>
      </c>
    </row>
    <row r="103" spans="1:9" x14ac:dyDescent="0.25">
      <c r="A103" s="43" t="s">
        <v>270</v>
      </c>
      <c r="B103" s="43" t="s">
        <v>520</v>
      </c>
      <c r="C103" s="43" t="s">
        <v>563</v>
      </c>
      <c r="D103" s="43" t="s">
        <v>648</v>
      </c>
      <c r="E103" s="43" t="s">
        <v>649</v>
      </c>
      <c r="F103" s="43" t="s">
        <v>385</v>
      </c>
      <c r="G103" s="107" t="s">
        <v>568</v>
      </c>
      <c r="H103" s="107" t="s">
        <v>519</v>
      </c>
      <c r="I103" s="43" t="s">
        <v>280</v>
      </c>
    </row>
    <row r="104" spans="1:9" x14ac:dyDescent="0.25">
      <c r="A104" s="43" t="s">
        <v>270</v>
      </c>
      <c r="B104" s="43" t="s">
        <v>520</v>
      </c>
      <c r="C104" s="43" t="s">
        <v>563</v>
      </c>
      <c r="D104" s="43" t="s">
        <v>650</v>
      </c>
      <c r="E104" s="43" t="s">
        <v>651</v>
      </c>
      <c r="F104" s="43" t="s">
        <v>385</v>
      </c>
      <c r="G104" s="107" t="s">
        <v>568</v>
      </c>
      <c r="H104" s="107" t="s">
        <v>519</v>
      </c>
      <c r="I104" s="43" t="s">
        <v>280</v>
      </c>
    </row>
    <row r="105" spans="1:9" x14ac:dyDescent="0.25">
      <c r="A105" s="43" t="s">
        <v>270</v>
      </c>
      <c r="B105" s="43" t="s">
        <v>520</v>
      </c>
      <c r="C105" s="43" t="s">
        <v>563</v>
      </c>
      <c r="D105" s="43" t="s">
        <v>652</v>
      </c>
      <c r="E105" s="43" t="s">
        <v>653</v>
      </c>
      <c r="F105" s="43" t="s">
        <v>385</v>
      </c>
      <c r="G105" s="107" t="s">
        <v>568</v>
      </c>
      <c r="H105" s="107" t="s">
        <v>519</v>
      </c>
      <c r="I105" s="43" t="s">
        <v>280</v>
      </c>
    </row>
    <row r="106" spans="1:9" x14ac:dyDescent="0.25">
      <c r="A106" s="43" t="s">
        <v>270</v>
      </c>
      <c r="B106" s="43" t="s">
        <v>520</v>
      </c>
      <c r="C106" s="43" t="s">
        <v>563</v>
      </c>
      <c r="D106" s="43" t="s">
        <v>654</v>
      </c>
      <c r="E106" s="43" t="s">
        <v>655</v>
      </c>
      <c r="F106" s="43" t="s">
        <v>385</v>
      </c>
      <c r="G106" s="107" t="s">
        <v>568</v>
      </c>
      <c r="H106" s="107" t="s">
        <v>519</v>
      </c>
      <c r="I106" s="43" t="s">
        <v>280</v>
      </c>
    </row>
    <row r="107" spans="1:9" x14ac:dyDescent="0.25">
      <c r="A107" s="43" t="s">
        <v>270</v>
      </c>
      <c r="B107" s="43" t="s">
        <v>520</v>
      </c>
      <c r="C107" s="43" t="s">
        <v>563</v>
      </c>
      <c r="D107" s="43" t="s">
        <v>656</v>
      </c>
      <c r="E107" s="43" t="s">
        <v>657</v>
      </c>
      <c r="F107" s="43" t="s">
        <v>385</v>
      </c>
      <c r="G107" s="107" t="s">
        <v>568</v>
      </c>
      <c r="H107" s="107" t="s">
        <v>226</v>
      </c>
      <c r="I107" s="43" t="s">
        <v>280</v>
      </c>
    </row>
    <row r="108" spans="1:9" x14ac:dyDescent="0.25">
      <c r="A108" s="43" t="s">
        <v>270</v>
      </c>
      <c r="B108" s="43" t="s">
        <v>520</v>
      </c>
      <c r="C108" s="43" t="s">
        <v>563</v>
      </c>
      <c r="D108" s="43" t="s">
        <v>658</v>
      </c>
      <c r="E108" s="43" t="s">
        <v>659</v>
      </c>
      <c r="F108" s="43" t="s">
        <v>385</v>
      </c>
      <c r="G108" s="107" t="s">
        <v>568</v>
      </c>
      <c r="H108" s="107" t="s">
        <v>519</v>
      </c>
      <c r="I108" s="43" t="s">
        <v>280</v>
      </c>
    </row>
    <row r="109" spans="1:9" x14ac:dyDescent="0.25">
      <c r="A109" s="43" t="s">
        <v>270</v>
      </c>
      <c r="B109" s="43" t="s">
        <v>520</v>
      </c>
      <c r="C109" s="43" t="s">
        <v>563</v>
      </c>
      <c r="D109" s="43" t="s">
        <v>660</v>
      </c>
      <c r="E109" s="43" t="s">
        <v>661</v>
      </c>
      <c r="F109" s="43" t="s">
        <v>385</v>
      </c>
      <c r="G109" s="107" t="s">
        <v>568</v>
      </c>
      <c r="H109" s="107" t="s">
        <v>519</v>
      </c>
      <c r="I109" s="43" t="s">
        <v>280</v>
      </c>
    </row>
    <row r="110" spans="1:9" x14ac:dyDescent="0.25">
      <c r="A110" s="43" t="s">
        <v>270</v>
      </c>
      <c r="B110" s="43" t="s">
        <v>520</v>
      </c>
      <c r="C110" s="43" t="s">
        <v>563</v>
      </c>
      <c r="D110" s="43" t="s">
        <v>662</v>
      </c>
      <c r="E110" s="43" t="s">
        <v>663</v>
      </c>
      <c r="F110" s="43" t="s">
        <v>385</v>
      </c>
      <c r="G110" s="107" t="s">
        <v>568</v>
      </c>
      <c r="H110" s="107" t="s">
        <v>226</v>
      </c>
      <c r="I110" s="43" t="s">
        <v>280</v>
      </c>
    </row>
    <row r="111" spans="1:9" x14ac:dyDescent="0.25">
      <c r="A111" s="43" t="s">
        <v>270</v>
      </c>
      <c r="B111" s="43" t="s">
        <v>520</v>
      </c>
      <c r="C111" s="43" t="s">
        <v>563</v>
      </c>
      <c r="D111" s="43" t="s">
        <v>664</v>
      </c>
      <c r="E111" s="43" t="s">
        <v>665</v>
      </c>
      <c r="F111" s="43" t="s">
        <v>385</v>
      </c>
      <c r="G111" s="107" t="s">
        <v>568</v>
      </c>
      <c r="H111" s="107" t="s">
        <v>226</v>
      </c>
      <c r="I111" s="43" t="s">
        <v>280</v>
      </c>
    </row>
    <row r="112" spans="1:9" x14ac:dyDescent="0.25">
      <c r="A112" s="43" t="s">
        <v>270</v>
      </c>
      <c r="B112" s="43" t="s">
        <v>520</v>
      </c>
      <c r="C112" s="43" t="s">
        <v>563</v>
      </c>
      <c r="D112" s="43" t="s">
        <v>666</v>
      </c>
      <c r="E112" s="43" t="s">
        <v>667</v>
      </c>
      <c r="F112" s="43" t="s">
        <v>385</v>
      </c>
      <c r="G112" s="107" t="s">
        <v>568</v>
      </c>
      <c r="H112" s="107" t="s">
        <v>519</v>
      </c>
      <c r="I112" s="43" t="s">
        <v>280</v>
      </c>
    </row>
    <row r="113" spans="1:9" x14ac:dyDescent="0.25">
      <c r="A113" s="43" t="s">
        <v>270</v>
      </c>
      <c r="B113" s="43" t="s">
        <v>520</v>
      </c>
      <c r="C113" s="43" t="s">
        <v>563</v>
      </c>
      <c r="D113" s="43" t="s">
        <v>668</v>
      </c>
      <c r="E113" s="43" t="s">
        <v>669</v>
      </c>
      <c r="F113" s="43" t="s">
        <v>385</v>
      </c>
      <c r="G113" s="107" t="s">
        <v>568</v>
      </c>
      <c r="H113" s="107" t="s">
        <v>226</v>
      </c>
      <c r="I113" s="43" t="s">
        <v>280</v>
      </c>
    </row>
    <row r="114" spans="1:9" x14ac:dyDescent="0.25">
      <c r="A114" s="43" t="s">
        <v>270</v>
      </c>
      <c r="B114" s="43" t="s">
        <v>520</v>
      </c>
      <c r="C114" s="43" t="s">
        <v>563</v>
      </c>
      <c r="D114" s="43" t="s">
        <v>670</v>
      </c>
      <c r="E114" s="43" t="s">
        <v>671</v>
      </c>
      <c r="F114" s="43" t="s">
        <v>385</v>
      </c>
      <c r="G114" s="107" t="s">
        <v>568</v>
      </c>
      <c r="H114" s="107" t="s">
        <v>519</v>
      </c>
      <c r="I114" s="43" t="s">
        <v>280</v>
      </c>
    </row>
    <row r="115" spans="1:9" x14ac:dyDescent="0.25">
      <c r="A115" s="43" t="s">
        <v>270</v>
      </c>
      <c r="B115" s="43" t="s">
        <v>520</v>
      </c>
      <c r="C115" s="43" t="s">
        <v>563</v>
      </c>
      <c r="D115" s="43" t="s">
        <v>672</v>
      </c>
      <c r="E115" s="43" t="s">
        <v>673</v>
      </c>
      <c r="F115" s="43" t="s">
        <v>385</v>
      </c>
      <c r="G115" s="107" t="s">
        <v>568</v>
      </c>
      <c r="H115" s="107" t="s">
        <v>519</v>
      </c>
      <c r="I115" s="43" t="s">
        <v>280</v>
      </c>
    </row>
    <row r="116" spans="1:9" x14ac:dyDescent="0.25">
      <c r="A116" s="43" t="s">
        <v>270</v>
      </c>
      <c r="B116" s="43" t="s">
        <v>520</v>
      </c>
      <c r="C116" s="43" t="s">
        <v>563</v>
      </c>
      <c r="D116" s="43" t="s">
        <v>674</v>
      </c>
      <c r="E116" s="43" t="s">
        <v>675</v>
      </c>
      <c r="F116" s="43" t="s">
        <v>385</v>
      </c>
      <c r="G116" s="107" t="s">
        <v>568</v>
      </c>
      <c r="H116" s="107" t="s">
        <v>519</v>
      </c>
      <c r="I116" s="43" t="s">
        <v>280</v>
      </c>
    </row>
    <row r="117" spans="1:9" x14ac:dyDescent="0.25">
      <c r="A117" s="43" t="s">
        <v>270</v>
      </c>
      <c r="B117" s="43" t="s">
        <v>520</v>
      </c>
      <c r="C117" s="43" t="s">
        <v>563</v>
      </c>
      <c r="D117" s="43" t="s">
        <v>676</v>
      </c>
      <c r="E117" s="43" t="s">
        <v>677</v>
      </c>
      <c r="F117" s="43" t="s">
        <v>385</v>
      </c>
      <c r="G117" s="107" t="s">
        <v>568</v>
      </c>
      <c r="H117" s="107" t="s">
        <v>519</v>
      </c>
      <c r="I117" s="43" t="s">
        <v>280</v>
      </c>
    </row>
    <row r="118" spans="1:9" x14ac:dyDescent="0.25">
      <c r="A118" s="43" t="s">
        <v>270</v>
      </c>
      <c r="B118" s="43" t="s">
        <v>520</v>
      </c>
      <c r="C118" s="43" t="s">
        <v>563</v>
      </c>
      <c r="D118" s="43" t="s">
        <v>678</v>
      </c>
      <c r="E118" s="43" t="s">
        <v>679</v>
      </c>
      <c r="F118" s="43" t="s">
        <v>385</v>
      </c>
      <c r="G118" s="107" t="s">
        <v>568</v>
      </c>
      <c r="H118" s="107" t="s">
        <v>519</v>
      </c>
      <c r="I118" s="43" t="s">
        <v>280</v>
      </c>
    </row>
    <row r="119" spans="1:9" x14ac:dyDescent="0.25">
      <c r="A119" s="43" t="s">
        <v>270</v>
      </c>
      <c r="B119" s="43" t="s">
        <v>520</v>
      </c>
      <c r="C119" s="43" t="s">
        <v>563</v>
      </c>
      <c r="D119" s="43" t="s">
        <v>680</v>
      </c>
      <c r="E119" s="43" t="s">
        <v>681</v>
      </c>
      <c r="F119" s="43" t="s">
        <v>385</v>
      </c>
      <c r="G119" s="107" t="s">
        <v>568</v>
      </c>
      <c r="H119" s="107" t="s">
        <v>519</v>
      </c>
      <c r="I119" s="43" t="s">
        <v>280</v>
      </c>
    </row>
    <row r="120" spans="1:9" x14ac:dyDescent="0.25">
      <c r="A120" s="43" t="s">
        <v>270</v>
      </c>
      <c r="B120" s="43" t="s">
        <v>520</v>
      </c>
      <c r="C120" s="43" t="s">
        <v>563</v>
      </c>
      <c r="D120" s="43" t="s">
        <v>682</v>
      </c>
      <c r="E120" s="43" t="s">
        <v>683</v>
      </c>
      <c r="F120" s="43" t="s">
        <v>385</v>
      </c>
      <c r="G120" s="107" t="s">
        <v>568</v>
      </c>
      <c r="H120" s="107" t="s">
        <v>519</v>
      </c>
      <c r="I120" s="43" t="s">
        <v>280</v>
      </c>
    </row>
    <row r="121" spans="1:9" x14ac:dyDescent="0.25">
      <c r="A121" s="43" t="s">
        <v>270</v>
      </c>
      <c r="B121" s="43" t="s">
        <v>520</v>
      </c>
      <c r="C121" s="43" t="s">
        <v>563</v>
      </c>
      <c r="D121" s="43" t="s">
        <v>684</v>
      </c>
      <c r="E121" s="43" t="s">
        <v>685</v>
      </c>
      <c r="F121" s="43" t="s">
        <v>385</v>
      </c>
      <c r="G121" s="107" t="s">
        <v>568</v>
      </c>
      <c r="H121" s="107" t="s">
        <v>519</v>
      </c>
      <c r="I121" s="43" t="s">
        <v>280</v>
      </c>
    </row>
    <row r="122" spans="1:9" x14ac:dyDescent="0.25">
      <c r="A122" s="43" t="s">
        <v>270</v>
      </c>
      <c r="B122" s="43" t="s">
        <v>520</v>
      </c>
      <c r="C122" s="43" t="s">
        <v>563</v>
      </c>
      <c r="D122" s="43" t="s">
        <v>686</v>
      </c>
      <c r="E122" s="43" t="s">
        <v>687</v>
      </c>
      <c r="F122" s="43" t="s">
        <v>385</v>
      </c>
      <c r="G122" s="107" t="s">
        <v>568</v>
      </c>
      <c r="H122" s="107" t="s">
        <v>519</v>
      </c>
      <c r="I122" s="43" t="s">
        <v>280</v>
      </c>
    </row>
    <row r="123" spans="1:9" x14ac:dyDescent="0.25">
      <c r="A123" s="43" t="s">
        <v>270</v>
      </c>
      <c r="B123" s="43" t="s">
        <v>520</v>
      </c>
      <c r="C123" s="43" t="s">
        <v>563</v>
      </c>
      <c r="D123" s="43" t="s">
        <v>688</v>
      </c>
      <c r="E123" s="43" t="s">
        <v>689</v>
      </c>
      <c r="F123" s="43" t="s">
        <v>385</v>
      </c>
      <c r="G123" s="107" t="s">
        <v>568</v>
      </c>
      <c r="H123" s="107" t="s">
        <v>519</v>
      </c>
      <c r="I123" s="43" t="s">
        <v>280</v>
      </c>
    </row>
    <row r="124" spans="1:9" x14ac:dyDescent="0.25">
      <c r="A124" s="43" t="s">
        <v>270</v>
      </c>
      <c r="B124" s="43" t="s">
        <v>520</v>
      </c>
      <c r="C124" s="43" t="s">
        <v>563</v>
      </c>
      <c r="D124" s="43" t="s">
        <v>690</v>
      </c>
      <c r="E124" s="43" t="s">
        <v>691</v>
      </c>
      <c r="F124" s="43" t="s">
        <v>385</v>
      </c>
      <c r="G124" s="107" t="s">
        <v>568</v>
      </c>
      <c r="H124" s="107" t="s">
        <v>519</v>
      </c>
      <c r="I124" s="43" t="s">
        <v>280</v>
      </c>
    </row>
    <row r="125" spans="1:9" x14ac:dyDescent="0.25">
      <c r="A125" s="43" t="s">
        <v>270</v>
      </c>
      <c r="B125" s="43" t="s">
        <v>520</v>
      </c>
      <c r="C125" s="43" t="s">
        <v>563</v>
      </c>
      <c r="D125" s="43" t="s">
        <v>692</v>
      </c>
      <c r="E125" s="43" t="s">
        <v>693</v>
      </c>
      <c r="F125" s="43" t="s">
        <v>385</v>
      </c>
      <c r="G125" s="107" t="s">
        <v>568</v>
      </c>
      <c r="H125" s="107" t="s">
        <v>519</v>
      </c>
      <c r="I125" s="43" t="s">
        <v>280</v>
      </c>
    </row>
    <row r="126" spans="1:9" x14ac:dyDescent="0.25">
      <c r="A126" s="43" t="s">
        <v>270</v>
      </c>
      <c r="B126" s="43" t="s">
        <v>520</v>
      </c>
      <c r="C126" s="43" t="s">
        <v>563</v>
      </c>
      <c r="D126" s="43" t="s">
        <v>694</v>
      </c>
      <c r="E126" s="43" t="s">
        <v>695</v>
      </c>
      <c r="F126" s="43" t="s">
        <v>385</v>
      </c>
      <c r="G126" s="107" t="s">
        <v>568</v>
      </c>
      <c r="H126" s="107" t="s">
        <v>519</v>
      </c>
      <c r="I126" s="43" t="s">
        <v>280</v>
      </c>
    </row>
    <row r="127" spans="1:9" x14ac:dyDescent="0.25">
      <c r="A127" s="43" t="s">
        <v>270</v>
      </c>
      <c r="B127" s="43" t="s">
        <v>520</v>
      </c>
      <c r="C127" s="43" t="s">
        <v>563</v>
      </c>
      <c r="D127" s="43" t="s">
        <v>696</v>
      </c>
      <c r="E127" s="43" t="s">
        <v>697</v>
      </c>
      <c r="F127" s="43" t="s">
        <v>385</v>
      </c>
      <c r="G127" s="107" t="s">
        <v>568</v>
      </c>
      <c r="H127" s="107" t="s">
        <v>519</v>
      </c>
      <c r="I127" s="43" t="s">
        <v>280</v>
      </c>
    </row>
    <row r="128" spans="1:9" x14ac:dyDescent="0.25">
      <c r="A128" s="43" t="s">
        <v>270</v>
      </c>
      <c r="B128" s="43" t="s">
        <v>520</v>
      </c>
      <c r="C128" s="43" t="s">
        <v>563</v>
      </c>
      <c r="D128" s="43" t="s">
        <v>698</v>
      </c>
      <c r="E128" s="43" t="s">
        <v>699</v>
      </c>
      <c r="F128" s="43" t="s">
        <v>385</v>
      </c>
      <c r="G128" s="107" t="s">
        <v>568</v>
      </c>
      <c r="H128" s="107" t="s">
        <v>519</v>
      </c>
      <c r="I128" s="43" t="s">
        <v>280</v>
      </c>
    </row>
    <row r="129" spans="1:9" x14ac:dyDescent="0.25">
      <c r="A129" s="43" t="s">
        <v>270</v>
      </c>
      <c r="B129" s="43" t="s">
        <v>520</v>
      </c>
      <c r="C129" s="43" t="s">
        <v>563</v>
      </c>
      <c r="D129" s="43" t="s">
        <v>700</v>
      </c>
      <c r="E129" s="43" t="s">
        <v>701</v>
      </c>
      <c r="F129" s="43" t="s">
        <v>385</v>
      </c>
      <c r="G129" s="107" t="s">
        <v>568</v>
      </c>
      <c r="H129" s="107" t="s">
        <v>519</v>
      </c>
      <c r="I129" s="43" t="s">
        <v>280</v>
      </c>
    </row>
    <row r="130" spans="1:9" x14ac:dyDescent="0.25">
      <c r="A130" s="43" t="s">
        <v>270</v>
      </c>
      <c r="B130" s="43" t="s">
        <v>520</v>
      </c>
      <c r="C130" s="43" t="s">
        <v>563</v>
      </c>
      <c r="D130" s="43" t="s">
        <v>702</v>
      </c>
      <c r="E130" s="43" t="s">
        <v>703</v>
      </c>
      <c r="F130" s="43" t="s">
        <v>385</v>
      </c>
      <c r="G130" s="107" t="s">
        <v>568</v>
      </c>
      <c r="H130" s="107" t="s">
        <v>519</v>
      </c>
      <c r="I130" s="43" t="s">
        <v>280</v>
      </c>
    </row>
    <row r="131" spans="1:9" x14ac:dyDescent="0.25">
      <c r="A131" s="43" t="s">
        <v>270</v>
      </c>
      <c r="B131" s="43" t="s">
        <v>520</v>
      </c>
      <c r="C131" s="43" t="s">
        <v>563</v>
      </c>
      <c r="D131" s="43" t="s">
        <v>704</v>
      </c>
      <c r="E131" s="43" t="s">
        <v>705</v>
      </c>
      <c r="F131" s="43" t="s">
        <v>385</v>
      </c>
      <c r="G131" s="107" t="s">
        <v>568</v>
      </c>
      <c r="H131" s="107" t="s">
        <v>519</v>
      </c>
      <c r="I131" s="43" t="s">
        <v>280</v>
      </c>
    </row>
    <row r="132" spans="1:9" x14ac:dyDescent="0.25">
      <c r="A132" s="43" t="s">
        <v>270</v>
      </c>
      <c r="B132" s="43" t="s">
        <v>520</v>
      </c>
      <c r="C132" s="43" t="s">
        <v>563</v>
      </c>
      <c r="D132" s="43" t="s">
        <v>706</v>
      </c>
      <c r="E132" s="43" t="s">
        <v>707</v>
      </c>
      <c r="F132" s="43" t="s">
        <v>385</v>
      </c>
      <c r="G132" s="107" t="s">
        <v>568</v>
      </c>
      <c r="H132" s="107" t="s">
        <v>519</v>
      </c>
      <c r="I132" s="43" t="s">
        <v>280</v>
      </c>
    </row>
    <row r="133" spans="1:9" x14ac:dyDescent="0.25">
      <c r="A133" s="43" t="s">
        <v>270</v>
      </c>
      <c r="B133" s="43" t="s">
        <v>520</v>
      </c>
      <c r="C133" s="43" t="s">
        <v>563</v>
      </c>
      <c r="D133" s="43" t="s">
        <v>708</v>
      </c>
      <c r="E133" s="43" t="s">
        <v>709</v>
      </c>
      <c r="F133" s="43" t="s">
        <v>385</v>
      </c>
      <c r="G133" s="107" t="s">
        <v>568</v>
      </c>
      <c r="H133" s="107" t="s">
        <v>519</v>
      </c>
      <c r="I133" s="43" t="s">
        <v>280</v>
      </c>
    </row>
    <row r="134" spans="1:9" x14ac:dyDescent="0.25">
      <c r="A134" s="43" t="s">
        <v>270</v>
      </c>
      <c r="B134" s="43" t="s">
        <v>520</v>
      </c>
      <c r="C134" s="43" t="s">
        <v>563</v>
      </c>
      <c r="D134" s="43" t="s">
        <v>710</v>
      </c>
      <c r="E134" s="43" t="s">
        <v>711</v>
      </c>
      <c r="F134" s="43" t="s">
        <v>385</v>
      </c>
      <c r="G134" s="107" t="s">
        <v>568</v>
      </c>
      <c r="H134" s="107" t="s">
        <v>519</v>
      </c>
      <c r="I134" s="43" t="s">
        <v>280</v>
      </c>
    </row>
    <row r="135" spans="1:9" x14ac:dyDescent="0.25">
      <c r="A135" s="43" t="s">
        <v>270</v>
      </c>
      <c r="B135" s="43" t="s">
        <v>520</v>
      </c>
      <c r="C135" s="43" t="s">
        <v>563</v>
      </c>
      <c r="D135" s="43" t="s">
        <v>712</v>
      </c>
      <c r="E135" s="43" t="s">
        <v>713</v>
      </c>
      <c r="F135" s="43" t="s">
        <v>385</v>
      </c>
      <c r="G135" s="107" t="s">
        <v>568</v>
      </c>
      <c r="H135" s="107" t="s">
        <v>519</v>
      </c>
      <c r="I135" s="43" t="s">
        <v>280</v>
      </c>
    </row>
    <row r="136" spans="1:9" x14ac:dyDescent="0.25">
      <c r="A136" s="43" t="s">
        <v>270</v>
      </c>
      <c r="B136" s="43" t="s">
        <v>520</v>
      </c>
      <c r="C136" s="43" t="s">
        <v>563</v>
      </c>
      <c r="D136" s="43" t="s">
        <v>714</v>
      </c>
      <c r="E136" s="43" t="s">
        <v>715</v>
      </c>
      <c r="F136" s="43" t="s">
        <v>385</v>
      </c>
      <c r="G136" s="107" t="s">
        <v>568</v>
      </c>
      <c r="H136" s="107" t="s">
        <v>519</v>
      </c>
      <c r="I136" s="43" t="s">
        <v>280</v>
      </c>
    </row>
    <row r="137" spans="1:9" x14ac:dyDescent="0.25">
      <c r="A137" s="43" t="s">
        <v>270</v>
      </c>
      <c r="B137" s="43" t="s">
        <v>520</v>
      </c>
      <c r="C137" s="43" t="s">
        <v>563</v>
      </c>
      <c r="D137" s="43" t="s">
        <v>716</v>
      </c>
      <c r="E137" s="43" t="s">
        <v>717</v>
      </c>
      <c r="F137" s="43" t="s">
        <v>385</v>
      </c>
      <c r="G137" s="107" t="s">
        <v>568</v>
      </c>
      <c r="H137" s="107" t="s">
        <v>519</v>
      </c>
      <c r="I137" s="43" t="s">
        <v>280</v>
      </c>
    </row>
    <row r="138" spans="1:9" x14ac:dyDescent="0.25">
      <c r="A138" s="43" t="s">
        <v>270</v>
      </c>
      <c r="B138" s="43" t="s">
        <v>520</v>
      </c>
      <c r="C138" s="43" t="s">
        <v>563</v>
      </c>
      <c r="D138" s="43" t="s">
        <v>718</v>
      </c>
      <c r="E138" s="43" t="s">
        <v>719</v>
      </c>
      <c r="F138" s="43" t="s">
        <v>385</v>
      </c>
      <c r="G138" s="107" t="s">
        <v>568</v>
      </c>
      <c r="H138" s="107" t="s">
        <v>519</v>
      </c>
      <c r="I138" s="43" t="s">
        <v>280</v>
      </c>
    </row>
    <row r="139" spans="1:9" x14ac:dyDescent="0.25">
      <c r="A139" s="43" t="s">
        <v>270</v>
      </c>
      <c r="B139" s="43" t="s">
        <v>520</v>
      </c>
      <c r="C139" s="43" t="s">
        <v>563</v>
      </c>
      <c r="D139" s="43" t="s">
        <v>720</v>
      </c>
      <c r="E139" s="43" t="s">
        <v>721</v>
      </c>
      <c r="F139" s="43" t="s">
        <v>385</v>
      </c>
      <c r="G139" s="107" t="s">
        <v>568</v>
      </c>
      <c r="H139" s="107">
        <v>175.73599999999999</v>
      </c>
      <c r="I139" s="43" t="s">
        <v>280</v>
      </c>
    </row>
    <row r="140" spans="1:9" x14ac:dyDescent="0.25">
      <c r="A140" s="43" t="s">
        <v>270</v>
      </c>
      <c r="B140" s="43" t="s">
        <v>520</v>
      </c>
      <c r="C140" s="43" t="s">
        <v>563</v>
      </c>
      <c r="D140" s="43" t="s">
        <v>722</v>
      </c>
      <c r="E140" s="43" t="s">
        <v>723</v>
      </c>
      <c r="F140" s="43" t="s">
        <v>385</v>
      </c>
      <c r="G140" s="107" t="s">
        <v>568</v>
      </c>
      <c r="H140" s="107">
        <v>5.7069999999999999</v>
      </c>
      <c r="I140" s="43" t="s">
        <v>280</v>
      </c>
    </row>
    <row r="141" spans="1:9" x14ac:dyDescent="0.25">
      <c r="A141" s="43" t="s">
        <v>270</v>
      </c>
      <c r="B141" s="43" t="s">
        <v>520</v>
      </c>
      <c r="C141" s="43" t="s">
        <v>563</v>
      </c>
      <c r="D141" s="43" t="s">
        <v>753</v>
      </c>
      <c r="E141" s="43" t="s">
        <v>754</v>
      </c>
      <c r="F141" s="43" t="s">
        <v>385</v>
      </c>
      <c r="G141" s="107" t="s">
        <v>568</v>
      </c>
      <c r="H141" s="107">
        <v>181.44299999999998</v>
      </c>
      <c r="I141" s="43" t="s">
        <v>280</v>
      </c>
    </row>
    <row r="142" spans="1:9" x14ac:dyDescent="0.25">
      <c r="A142" s="43" t="s">
        <v>270</v>
      </c>
      <c r="B142" s="43" t="s">
        <v>520</v>
      </c>
      <c r="C142" s="43" t="s">
        <v>563</v>
      </c>
      <c r="D142" s="43" t="s">
        <v>586</v>
      </c>
      <c r="E142" s="43" t="s">
        <v>587</v>
      </c>
      <c r="F142" s="43" t="s">
        <v>385</v>
      </c>
      <c r="G142" s="107" t="s">
        <v>569</v>
      </c>
      <c r="H142" s="107">
        <v>204.73099999999999</v>
      </c>
      <c r="I142" s="43" t="s">
        <v>280</v>
      </c>
    </row>
    <row r="143" spans="1:9" x14ac:dyDescent="0.25">
      <c r="A143" s="43" t="s">
        <v>270</v>
      </c>
      <c r="B143" s="43" t="s">
        <v>520</v>
      </c>
      <c r="C143" s="43" t="s">
        <v>563</v>
      </c>
      <c r="D143" s="43" t="s">
        <v>588</v>
      </c>
      <c r="E143" s="43" t="s">
        <v>589</v>
      </c>
      <c r="F143" s="43" t="s">
        <v>385</v>
      </c>
      <c r="G143" s="107" t="s">
        <v>569</v>
      </c>
      <c r="H143" s="107" t="s">
        <v>519</v>
      </c>
      <c r="I143" s="43" t="s">
        <v>280</v>
      </c>
    </row>
    <row r="144" spans="1:9" x14ac:dyDescent="0.25">
      <c r="A144" s="43" t="s">
        <v>270</v>
      </c>
      <c r="B144" s="43" t="s">
        <v>520</v>
      </c>
      <c r="C144" s="43" t="s">
        <v>563</v>
      </c>
      <c r="D144" s="43" t="s">
        <v>590</v>
      </c>
      <c r="E144" s="43" t="s">
        <v>591</v>
      </c>
      <c r="F144" s="43" t="s">
        <v>385</v>
      </c>
      <c r="G144" s="107" t="s">
        <v>569</v>
      </c>
      <c r="H144" s="107" t="s">
        <v>519</v>
      </c>
      <c r="I144" s="43" t="s">
        <v>280</v>
      </c>
    </row>
    <row r="145" spans="1:9" x14ac:dyDescent="0.25">
      <c r="A145" s="43" t="s">
        <v>270</v>
      </c>
      <c r="B145" s="43" t="s">
        <v>520</v>
      </c>
      <c r="C145" s="43" t="s">
        <v>563</v>
      </c>
      <c r="D145" s="43" t="s">
        <v>592</v>
      </c>
      <c r="E145" s="43" t="s">
        <v>593</v>
      </c>
      <c r="F145" s="43" t="s">
        <v>385</v>
      </c>
      <c r="G145" s="107" t="s">
        <v>569</v>
      </c>
      <c r="H145" s="107" t="s">
        <v>519</v>
      </c>
      <c r="I145" s="43" t="s">
        <v>280</v>
      </c>
    </row>
    <row r="146" spans="1:9" x14ac:dyDescent="0.25">
      <c r="A146" s="43" t="s">
        <v>270</v>
      </c>
      <c r="B146" s="43" t="s">
        <v>520</v>
      </c>
      <c r="C146" s="43" t="s">
        <v>563</v>
      </c>
      <c r="D146" s="43" t="s">
        <v>594</v>
      </c>
      <c r="E146" s="43" t="s">
        <v>595</v>
      </c>
      <c r="F146" s="43" t="s">
        <v>385</v>
      </c>
      <c r="G146" s="107" t="s">
        <v>569</v>
      </c>
      <c r="H146" s="107" t="s">
        <v>226</v>
      </c>
      <c r="I146" s="43" t="s">
        <v>280</v>
      </c>
    </row>
    <row r="147" spans="1:9" x14ac:dyDescent="0.25">
      <c r="A147" s="43" t="s">
        <v>270</v>
      </c>
      <c r="B147" s="43" t="s">
        <v>520</v>
      </c>
      <c r="C147" s="43" t="s">
        <v>563</v>
      </c>
      <c r="D147" s="43" t="s">
        <v>596</v>
      </c>
      <c r="E147" s="43" t="s">
        <v>597</v>
      </c>
      <c r="F147" s="43" t="s">
        <v>385</v>
      </c>
      <c r="G147" s="107" t="s">
        <v>569</v>
      </c>
      <c r="H147" s="107" t="s">
        <v>519</v>
      </c>
      <c r="I147" s="43" t="s">
        <v>280</v>
      </c>
    </row>
    <row r="148" spans="1:9" x14ac:dyDescent="0.25">
      <c r="A148" s="43" t="s">
        <v>270</v>
      </c>
      <c r="B148" s="43" t="s">
        <v>520</v>
      </c>
      <c r="C148" s="43" t="s">
        <v>563</v>
      </c>
      <c r="D148" s="43" t="s">
        <v>598</v>
      </c>
      <c r="E148" s="43" t="s">
        <v>599</v>
      </c>
      <c r="F148" s="43" t="s">
        <v>385</v>
      </c>
      <c r="G148" s="107" t="s">
        <v>569</v>
      </c>
      <c r="H148" s="107" t="s">
        <v>519</v>
      </c>
      <c r="I148" s="43" t="s">
        <v>280</v>
      </c>
    </row>
    <row r="149" spans="1:9" x14ac:dyDescent="0.25">
      <c r="A149" s="43" t="s">
        <v>270</v>
      </c>
      <c r="B149" s="43" t="s">
        <v>520</v>
      </c>
      <c r="C149" s="43" t="s">
        <v>563</v>
      </c>
      <c r="D149" s="43" t="s">
        <v>600</v>
      </c>
      <c r="E149" s="43" t="s">
        <v>601</v>
      </c>
      <c r="F149" s="43" t="s">
        <v>385</v>
      </c>
      <c r="G149" s="107" t="s">
        <v>569</v>
      </c>
      <c r="H149" s="107" t="s">
        <v>519</v>
      </c>
      <c r="I149" s="43" t="s">
        <v>280</v>
      </c>
    </row>
    <row r="150" spans="1:9" x14ac:dyDescent="0.25">
      <c r="A150" s="43" t="s">
        <v>270</v>
      </c>
      <c r="B150" s="43" t="s">
        <v>520</v>
      </c>
      <c r="C150" s="43" t="s">
        <v>563</v>
      </c>
      <c r="D150" s="43" t="s">
        <v>602</v>
      </c>
      <c r="E150" s="43" t="s">
        <v>603</v>
      </c>
      <c r="F150" s="43" t="s">
        <v>385</v>
      </c>
      <c r="G150" s="107" t="s">
        <v>569</v>
      </c>
      <c r="H150" s="107">
        <v>1.4999999999999999E-2</v>
      </c>
      <c r="I150" s="43" t="s">
        <v>280</v>
      </c>
    </row>
    <row r="151" spans="1:9" x14ac:dyDescent="0.25">
      <c r="A151" s="43" t="s">
        <v>270</v>
      </c>
      <c r="B151" s="43" t="s">
        <v>520</v>
      </c>
      <c r="C151" s="43" t="s">
        <v>563</v>
      </c>
      <c r="D151" s="43" t="s">
        <v>604</v>
      </c>
      <c r="E151" s="43" t="s">
        <v>605</v>
      </c>
      <c r="F151" s="43" t="s">
        <v>385</v>
      </c>
      <c r="G151" s="107" t="s">
        <v>569</v>
      </c>
      <c r="H151" s="107" t="s">
        <v>519</v>
      </c>
      <c r="I151" s="43" t="s">
        <v>280</v>
      </c>
    </row>
    <row r="152" spans="1:9" x14ac:dyDescent="0.25">
      <c r="A152" s="43" t="s">
        <v>270</v>
      </c>
      <c r="B152" s="43" t="s">
        <v>520</v>
      </c>
      <c r="C152" s="43" t="s">
        <v>563</v>
      </c>
      <c r="D152" s="43" t="s">
        <v>606</v>
      </c>
      <c r="E152" s="43" t="s">
        <v>607</v>
      </c>
      <c r="F152" s="43" t="s">
        <v>385</v>
      </c>
      <c r="G152" s="107" t="s">
        <v>569</v>
      </c>
      <c r="H152" s="107" t="s">
        <v>519</v>
      </c>
      <c r="I152" s="43" t="s">
        <v>280</v>
      </c>
    </row>
    <row r="153" spans="1:9" x14ac:dyDescent="0.25">
      <c r="A153" s="43" t="s">
        <v>270</v>
      </c>
      <c r="B153" s="43" t="s">
        <v>520</v>
      </c>
      <c r="C153" s="43" t="s">
        <v>563</v>
      </c>
      <c r="D153" s="43" t="s">
        <v>608</v>
      </c>
      <c r="E153" s="43" t="s">
        <v>609</v>
      </c>
      <c r="F153" s="43" t="s">
        <v>385</v>
      </c>
      <c r="G153" s="107" t="s">
        <v>569</v>
      </c>
      <c r="H153" s="107" t="s">
        <v>519</v>
      </c>
      <c r="I153" s="43" t="s">
        <v>280</v>
      </c>
    </row>
    <row r="154" spans="1:9" x14ac:dyDescent="0.25">
      <c r="A154" s="43" t="s">
        <v>270</v>
      </c>
      <c r="B154" s="43" t="s">
        <v>520</v>
      </c>
      <c r="C154" s="43" t="s">
        <v>563</v>
      </c>
      <c r="D154" s="43" t="s">
        <v>610</v>
      </c>
      <c r="E154" s="43" t="s">
        <v>611</v>
      </c>
      <c r="F154" s="43" t="s">
        <v>385</v>
      </c>
      <c r="G154" s="107" t="s">
        <v>569</v>
      </c>
      <c r="H154" s="107" t="s">
        <v>519</v>
      </c>
      <c r="I154" s="43" t="s">
        <v>280</v>
      </c>
    </row>
    <row r="155" spans="1:9" x14ac:dyDescent="0.25">
      <c r="A155" s="43" t="s">
        <v>270</v>
      </c>
      <c r="B155" s="43" t="s">
        <v>520</v>
      </c>
      <c r="C155" s="43" t="s">
        <v>563</v>
      </c>
      <c r="D155" s="43" t="s">
        <v>612</v>
      </c>
      <c r="E155" s="43" t="s">
        <v>613</v>
      </c>
      <c r="F155" s="43" t="s">
        <v>385</v>
      </c>
      <c r="G155" s="107" t="s">
        <v>569</v>
      </c>
      <c r="H155" s="107" t="s">
        <v>519</v>
      </c>
      <c r="I155" s="43" t="s">
        <v>280</v>
      </c>
    </row>
    <row r="156" spans="1:9" x14ac:dyDescent="0.25">
      <c r="A156" s="43" t="s">
        <v>270</v>
      </c>
      <c r="B156" s="43" t="s">
        <v>520</v>
      </c>
      <c r="C156" s="43" t="s">
        <v>563</v>
      </c>
      <c r="D156" s="43" t="s">
        <v>614</v>
      </c>
      <c r="E156" s="43" t="s">
        <v>615</v>
      </c>
      <c r="F156" s="43" t="s">
        <v>385</v>
      </c>
      <c r="G156" s="107" t="s">
        <v>569</v>
      </c>
      <c r="H156" s="107" t="s">
        <v>519</v>
      </c>
      <c r="I156" s="43" t="s">
        <v>280</v>
      </c>
    </row>
    <row r="157" spans="1:9" x14ac:dyDescent="0.25">
      <c r="A157" s="43" t="s">
        <v>270</v>
      </c>
      <c r="B157" s="43" t="s">
        <v>520</v>
      </c>
      <c r="C157" s="43" t="s">
        <v>563</v>
      </c>
      <c r="D157" s="43" t="s">
        <v>616</v>
      </c>
      <c r="E157" s="43" t="s">
        <v>617</v>
      </c>
      <c r="F157" s="43" t="s">
        <v>385</v>
      </c>
      <c r="G157" s="107" t="s">
        <v>569</v>
      </c>
      <c r="H157" s="107" t="s">
        <v>519</v>
      </c>
      <c r="I157" s="43" t="s">
        <v>280</v>
      </c>
    </row>
    <row r="158" spans="1:9" x14ac:dyDescent="0.25">
      <c r="A158" s="43" t="s">
        <v>270</v>
      </c>
      <c r="B158" s="43" t="s">
        <v>520</v>
      </c>
      <c r="C158" s="43" t="s">
        <v>563</v>
      </c>
      <c r="D158" s="43" t="s">
        <v>618</v>
      </c>
      <c r="E158" s="43" t="s">
        <v>619</v>
      </c>
      <c r="F158" s="43" t="s">
        <v>385</v>
      </c>
      <c r="G158" s="107" t="s">
        <v>569</v>
      </c>
      <c r="H158" s="107" t="s">
        <v>519</v>
      </c>
      <c r="I158" s="43" t="s">
        <v>280</v>
      </c>
    </row>
    <row r="159" spans="1:9" x14ac:dyDescent="0.25">
      <c r="A159" s="43" t="s">
        <v>270</v>
      </c>
      <c r="B159" s="43" t="s">
        <v>520</v>
      </c>
      <c r="C159" s="43" t="s">
        <v>563</v>
      </c>
      <c r="D159" s="43" t="s">
        <v>620</v>
      </c>
      <c r="E159" s="43" t="s">
        <v>621</v>
      </c>
      <c r="F159" s="43" t="s">
        <v>385</v>
      </c>
      <c r="G159" s="107" t="s">
        <v>569</v>
      </c>
      <c r="H159" s="107" t="s">
        <v>519</v>
      </c>
      <c r="I159" s="43" t="s">
        <v>280</v>
      </c>
    </row>
    <row r="160" spans="1:9" x14ac:dyDescent="0.25">
      <c r="A160" s="43" t="s">
        <v>270</v>
      </c>
      <c r="B160" s="43" t="s">
        <v>520</v>
      </c>
      <c r="C160" s="43" t="s">
        <v>563</v>
      </c>
      <c r="D160" s="43" t="s">
        <v>622</v>
      </c>
      <c r="E160" s="43" t="s">
        <v>623</v>
      </c>
      <c r="F160" s="43" t="s">
        <v>385</v>
      </c>
      <c r="G160" s="107" t="s">
        <v>569</v>
      </c>
      <c r="H160" s="107" t="s">
        <v>519</v>
      </c>
      <c r="I160" s="43" t="s">
        <v>280</v>
      </c>
    </row>
    <row r="161" spans="1:9" x14ac:dyDescent="0.25">
      <c r="A161" s="43" t="s">
        <v>270</v>
      </c>
      <c r="B161" s="43" t="s">
        <v>520</v>
      </c>
      <c r="C161" s="43" t="s">
        <v>563</v>
      </c>
      <c r="D161" s="43" t="s">
        <v>624</v>
      </c>
      <c r="E161" s="43" t="s">
        <v>625</v>
      </c>
      <c r="F161" s="43" t="s">
        <v>385</v>
      </c>
      <c r="G161" s="107" t="s">
        <v>569</v>
      </c>
      <c r="H161" s="107" t="s">
        <v>519</v>
      </c>
      <c r="I161" s="43" t="s">
        <v>280</v>
      </c>
    </row>
    <row r="162" spans="1:9" x14ac:dyDescent="0.25">
      <c r="A162" s="43" t="s">
        <v>270</v>
      </c>
      <c r="B162" s="43" t="s">
        <v>520</v>
      </c>
      <c r="C162" s="43" t="s">
        <v>563</v>
      </c>
      <c r="D162" s="43" t="s">
        <v>626</v>
      </c>
      <c r="E162" s="43" t="s">
        <v>627</v>
      </c>
      <c r="F162" s="43" t="s">
        <v>385</v>
      </c>
      <c r="G162" s="107" t="s">
        <v>569</v>
      </c>
      <c r="H162" s="107" t="s">
        <v>519</v>
      </c>
      <c r="I162" s="43" t="s">
        <v>280</v>
      </c>
    </row>
    <row r="163" spans="1:9" x14ac:dyDescent="0.25">
      <c r="A163" s="43" t="s">
        <v>270</v>
      </c>
      <c r="B163" s="43" t="s">
        <v>520</v>
      </c>
      <c r="C163" s="43" t="s">
        <v>563</v>
      </c>
      <c r="D163" s="43" t="s">
        <v>628</v>
      </c>
      <c r="E163" s="43" t="s">
        <v>629</v>
      </c>
      <c r="F163" s="43" t="s">
        <v>385</v>
      </c>
      <c r="G163" s="107" t="s">
        <v>569</v>
      </c>
      <c r="H163" s="107" t="s">
        <v>519</v>
      </c>
      <c r="I163" s="43" t="s">
        <v>280</v>
      </c>
    </row>
    <row r="164" spans="1:9" x14ac:dyDescent="0.25">
      <c r="A164" s="43" t="s">
        <v>270</v>
      </c>
      <c r="B164" s="43" t="s">
        <v>520</v>
      </c>
      <c r="C164" s="43" t="s">
        <v>563</v>
      </c>
      <c r="D164" s="43" t="s">
        <v>630</v>
      </c>
      <c r="E164" s="43" t="s">
        <v>631</v>
      </c>
      <c r="F164" s="43" t="s">
        <v>385</v>
      </c>
      <c r="G164" s="107" t="s">
        <v>569</v>
      </c>
      <c r="H164" s="107" t="s">
        <v>519</v>
      </c>
      <c r="I164" s="43" t="s">
        <v>280</v>
      </c>
    </row>
    <row r="165" spans="1:9" x14ac:dyDescent="0.25">
      <c r="A165" s="43" t="s">
        <v>270</v>
      </c>
      <c r="B165" s="43" t="s">
        <v>520</v>
      </c>
      <c r="C165" s="43" t="s">
        <v>563</v>
      </c>
      <c r="D165" s="43" t="s">
        <v>632</v>
      </c>
      <c r="E165" s="43" t="s">
        <v>633</v>
      </c>
      <c r="F165" s="43" t="s">
        <v>385</v>
      </c>
      <c r="G165" s="107" t="s">
        <v>569</v>
      </c>
      <c r="H165" s="107" t="s">
        <v>519</v>
      </c>
      <c r="I165" s="43" t="s">
        <v>280</v>
      </c>
    </row>
    <row r="166" spans="1:9" x14ac:dyDescent="0.25">
      <c r="A166" s="43" t="s">
        <v>270</v>
      </c>
      <c r="B166" s="43" t="s">
        <v>520</v>
      </c>
      <c r="C166" s="43" t="s">
        <v>563</v>
      </c>
      <c r="D166" s="43" t="s">
        <v>634</v>
      </c>
      <c r="E166" s="43" t="s">
        <v>635</v>
      </c>
      <c r="F166" s="43" t="s">
        <v>385</v>
      </c>
      <c r="G166" s="107" t="s">
        <v>569</v>
      </c>
      <c r="H166" s="107" t="s">
        <v>519</v>
      </c>
      <c r="I166" s="43" t="s">
        <v>280</v>
      </c>
    </row>
    <row r="167" spans="1:9" x14ac:dyDescent="0.25">
      <c r="A167" s="43" t="s">
        <v>270</v>
      </c>
      <c r="B167" s="43" t="s">
        <v>520</v>
      </c>
      <c r="C167" s="43" t="s">
        <v>563</v>
      </c>
      <c r="D167" s="43" t="s">
        <v>636</v>
      </c>
      <c r="E167" s="43" t="s">
        <v>637</v>
      </c>
      <c r="F167" s="43" t="s">
        <v>385</v>
      </c>
      <c r="G167" s="107" t="s">
        <v>569</v>
      </c>
      <c r="H167" s="107" t="s">
        <v>519</v>
      </c>
      <c r="I167" s="43" t="s">
        <v>280</v>
      </c>
    </row>
    <row r="168" spans="1:9" x14ac:dyDescent="0.25">
      <c r="A168" s="43" t="s">
        <v>270</v>
      </c>
      <c r="B168" s="43" t="s">
        <v>520</v>
      </c>
      <c r="C168" s="43" t="s">
        <v>563</v>
      </c>
      <c r="D168" s="43" t="s">
        <v>638</v>
      </c>
      <c r="E168" s="43" t="s">
        <v>639</v>
      </c>
      <c r="F168" s="43" t="s">
        <v>385</v>
      </c>
      <c r="G168" s="107" t="s">
        <v>569</v>
      </c>
      <c r="H168" s="107" t="s">
        <v>519</v>
      </c>
      <c r="I168" s="43" t="s">
        <v>280</v>
      </c>
    </row>
    <row r="169" spans="1:9" x14ac:dyDescent="0.25">
      <c r="A169" s="43" t="s">
        <v>270</v>
      </c>
      <c r="B169" s="43" t="s">
        <v>520</v>
      </c>
      <c r="C169" s="43" t="s">
        <v>563</v>
      </c>
      <c r="D169" s="43" t="s">
        <v>640</v>
      </c>
      <c r="E169" s="43" t="s">
        <v>641</v>
      </c>
      <c r="F169" s="43" t="s">
        <v>385</v>
      </c>
      <c r="G169" s="107" t="s">
        <v>569</v>
      </c>
      <c r="H169" s="107" t="s">
        <v>519</v>
      </c>
      <c r="I169" s="43" t="s">
        <v>280</v>
      </c>
    </row>
    <row r="170" spans="1:9" x14ac:dyDescent="0.25">
      <c r="A170" s="43" t="s">
        <v>270</v>
      </c>
      <c r="B170" s="43" t="s">
        <v>520</v>
      </c>
      <c r="C170" s="43" t="s">
        <v>563</v>
      </c>
      <c r="D170" s="43" t="s">
        <v>642</v>
      </c>
      <c r="E170" s="43" t="s">
        <v>643</v>
      </c>
      <c r="F170" s="43" t="s">
        <v>385</v>
      </c>
      <c r="G170" s="107" t="s">
        <v>569</v>
      </c>
      <c r="H170" s="107" t="s">
        <v>519</v>
      </c>
      <c r="I170" s="43" t="s">
        <v>280</v>
      </c>
    </row>
    <row r="171" spans="1:9" x14ac:dyDescent="0.25">
      <c r="A171" s="43" t="s">
        <v>270</v>
      </c>
      <c r="B171" s="43" t="s">
        <v>520</v>
      </c>
      <c r="C171" s="43" t="s">
        <v>563</v>
      </c>
      <c r="D171" s="43" t="s">
        <v>644</v>
      </c>
      <c r="E171" s="43" t="s">
        <v>645</v>
      </c>
      <c r="F171" s="43" t="s">
        <v>385</v>
      </c>
      <c r="G171" s="107" t="s">
        <v>569</v>
      </c>
      <c r="H171" s="107" t="s">
        <v>519</v>
      </c>
      <c r="I171" s="43" t="s">
        <v>280</v>
      </c>
    </row>
    <row r="172" spans="1:9" x14ac:dyDescent="0.25">
      <c r="A172" s="43" t="s">
        <v>270</v>
      </c>
      <c r="B172" s="43" t="s">
        <v>520</v>
      </c>
      <c r="C172" s="43" t="s">
        <v>563</v>
      </c>
      <c r="D172" s="43" t="s">
        <v>646</v>
      </c>
      <c r="E172" s="43" t="s">
        <v>647</v>
      </c>
      <c r="F172" s="43" t="s">
        <v>385</v>
      </c>
      <c r="G172" s="107" t="s">
        <v>569</v>
      </c>
      <c r="H172" s="107" t="s">
        <v>519</v>
      </c>
      <c r="I172" s="43" t="s">
        <v>280</v>
      </c>
    </row>
    <row r="173" spans="1:9" x14ac:dyDescent="0.25">
      <c r="A173" s="43" t="s">
        <v>270</v>
      </c>
      <c r="B173" s="43" t="s">
        <v>520</v>
      </c>
      <c r="C173" s="43" t="s">
        <v>563</v>
      </c>
      <c r="D173" s="43" t="s">
        <v>648</v>
      </c>
      <c r="E173" s="43" t="s">
        <v>649</v>
      </c>
      <c r="F173" s="43" t="s">
        <v>385</v>
      </c>
      <c r="G173" s="107" t="s">
        <v>569</v>
      </c>
      <c r="H173" s="107" t="s">
        <v>519</v>
      </c>
      <c r="I173" s="43" t="s">
        <v>280</v>
      </c>
    </row>
    <row r="174" spans="1:9" x14ac:dyDescent="0.25">
      <c r="A174" s="43" t="s">
        <v>270</v>
      </c>
      <c r="B174" s="43" t="s">
        <v>520</v>
      </c>
      <c r="C174" s="43" t="s">
        <v>563</v>
      </c>
      <c r="D174" s="43" t="s">
        <v>650</v>
      </c>
      <c r="E174" s="43" t="s">
        <v>651</v>
      </c>
      <c r="F174" s="43" t="s">
        <v>385</v>
      </c>
      <c r="G174" s="107" t="s">
        <v>569</v>
      </c>
      <c r="H174" s="107" t="s">
        <v>519</v>
      </c>
      <c r="I174" s="43" t="s">
        <v>280</v>
      </c>
    </row>
    <row r="175" spans="1:9" x14ac:dyDescent="0.25">
      <c r="A175" s="43" t="s">
        <v>270</v>
      </c>
      <c r="B175" s="43" t="s">
        <v>520</v>
      </c>
      <c r="C175" s="43" t="s">
        <v>563</v>
      </c>
      <c r="D175" s="43" t="s">
        <v>652</v>
      </c>
      <c r="E175" s="43" t="s">
        <v>653</v>
      </c>
      <c r="F175" s="43" t="s">
        <v>385</v>
      </c>
      <c r="G175" s="107" t="s">
        <v>569</v>
      </c>
      <c r="H175" s="107" t="s">
        <v>519</v>
      </c>
      <c r="I175" s="43" t="s">
        <v>280</v>
      </c>
    </row>
    <row r="176" spans="1:9" x14ac:dyDescent="0.25">
      <c r="A176" s="43" t="s">
        <v>270</v>
      </c>
      <c r="B176" s="43" t="s">
        <v>520</v>
      </c>
      <c r="C176" s="43" t="s">
        <v>563</v>
      </c>
      <c r="D176" s="43" t="s">
        <v>654</v>
      </c>
      <c r="E176" s="43" t="s">
        <v>655</v>
      </c>
      <c r="F176" s="43" t="s">
        <v>385</v>
      </c>
      <c r="G176" s="107" t="s">
        <v>569</v>
      </c>
      <c r="H176" s="107" t="s">
        <v>519</v>
      </c>
      <c r="I176" s="43" t="s">
        <v>280</v>
      </c>
    </row>
    <row r="177" spans="1:9" x14ac:dyDescent="0.25">
      <c r="A177" s="43" t="s">
        <v>270</v>
      </c>
      <c r="B177" s="43" t="s">
        <v>520</v>
      </c>
      <c r="C177" s="43" t="s">
        <v>563</v>
      </c>
      <c r="D177" s="43" t="s">
        <v>656</v>
      </c>
      <c r="E177" s="43" t="s">
        <v>657</v>
      </c>
      <c r="F177" s="43" t="s">
        <v>385</v>
      </c>
      <c r="G177" s="107" t="s">
        <v>569</v>
      </c>
      <c r="H177" s="107" t="s">
        <v>226</v>
      </c>
      <c r="I177" s="43" t="s">
        <v>280</v>
      </c>
    </row>
    <row r="178" spans="1:9" x14ac:dyDescent="0.25">
      <c r="A178" s="43" t="s">
        <v>270</v>
      </c>
      <c r="B178" s="43" t="s">
        <v>520</v>
      </c>
      <c r="C178" s="43" t="s">
        <v>563</v>
      </c>
      <c r="D178" s="43" t="s">
        <v>658</v>
      </c>
      <c r="E178" s="43" t="s">
        <v>659</v>
      </c>
      <c r="F178" s="43" t="s">
        <v>385</v>
      </c>
      <c r="G178" s="107" t="s">
        <v>569</v>
      </c>
      <c r="H178" s="107" t="s">
        <v>519</v>
      </c>
      <c r="I178" s="43" t="s">
        <v>280</v>
      </c>
    </row>
    <row r="179" spans="1:9" x14ac:dyDescent="0.25">
      <c r="A179" s="43" t="s">
        <v>270</v>
      </c>
      <c r="B179" s="43" t="s">
        <v>520</v>
      </c>
      <c r="C179" s="43" t="s">
        <v>563</v>
      </c>
      <c r="D179" s="43" t="s">
        <v>660</v>
      </c>
      <c r="E179" s="43" t="s">
        <v>661</v>
      </c>
      <c r="F179" s="43" t="s">
        <v>385</v>
      </c>
      <c r="G179" s="107" t="s">
        <v>569</v>
      </c>
      <c r="H179" s="107" t="s">
        <v>519</v>
      </c>
      <c r="I179" s="43" t="s">
        <v>280</v>
      </c>
    </row>
    <row r="180" spans="1:9" x14ac:dyDescent="0.25">
      <c r="A180" s="43" t="s">
        <v>270</v>
      </c>
      <c r="B180" s="43" t="s">
        <v>520</v>
      </c>
      <c r="C180" s="43" t="s">
        <v>563</v>
      </c>
      <c r="D180" s="43" t="s">
        <v>662</v>
      </c>
      <c r="E180" s="43" t="s">
        <v>663</v>
      </c>
      <c r="F180" s="43" t="s">
        <v>385</v>
      </c>
      <c r="G180" s="107" t="s">
        <v>569</v>
      </c>
      <c r="H180" s="107" t="s">
        <v>226</v>
      </c>
      <c r="I180" s="43" t="s">
        <v>280</v>
      </c>
    </row>
    <row r="181" spans="1:9" x14ac:dyDescent="0.25">
      <c r="A181" s="43" t="s">
        <v>270</v>
      </c>
      <c r="B181" s="43" t="s">
        <v>520</v>
      </c>
      <c r="C181" s="43" t="s">
        <v>563</v>
      </c>
      <c r="D181" s="43" t="s">
        <v>664</v>
      </c>
      <c r="E181" s="43" t="s">
        <v>665</v>
      </c>
      <c r="F181" s="43" t="s">
        <v>385</v>
      </c>
      <c r="G181" s="107" t="s">
        <v>569</v>
      </c>
      <c r="H181" s="107" t="s">
        <v>226</v>
      </c>
      <c r="I181" s="43" t="s">
        <v>280</v>
      </c>
    </row>
    <row r="182" spans="1:9" x14ac:dyDescent="0.25">
      <c r="A182" s="43" t="s">
        <v>270</v>
      </c>
      <c r="B182" s="43" t="s">
        <v>520</v>
      </c>
      <c r="C182" s="43" t="s">
        <v>563</v>
      </c>
      <c r="D182" s="43" t="s">
        <v>666</v>
      </c>
      <c r="E182" s="43" t="s">
        <v>667</v>
      </c>
      <c r="F182" s="43" t="s">
        <v>385</v>
      </c>
      <c r="G182" s="107" t="s">
        <v>569</v>
      </c>
      <c r="H182" s="107" t="s">
        <v>519</v>
      </c>
      <c r="I182" s="43" t="s">
        <v>280</v>
      </c>
    </row>
    <row r="183" spans="1:9" x14ac:dyDescent="0.25">
      <c r="A183" s="43" t="s">
        <v>270</v>
      </c>
      <c r="B183" s="43" t="s">
        <v>520</v>
      </c>
      <c r="C183" s="43" t="s">
        <v>563</v>
      </c>
      <c r="D183" s="43" t="s">
        <v>668</v>
      </c>
      <c r="E183" s="43" t="s">
        <v>669</v>
      </c>
      <c r="F183" s="43" t="s">
        <v>385</v>
      </c>
      <c r="G183" s="107" t="s">
        <v>569</v>
      </c>
      <c r="H183" s="107" t="s">
        <v>226</v>
      </c>
      <c r="I183" s="43" t="s">
        <v>280</v>
      </c>
    </row>
    <row r="184" spans="1:9" x14ac:dyDescent="0.25">
      <c r="A184" s="43" t="s">
        <v>270</v>
      </c>
      <c r="B184" s="43" t="s">
        <v>520</v>
      </c>
      <c r="C184" s="43" t="s">
        <v>563</v>
      </c>
      <c r="D184" s="43" t="s">
        <v>670</v>
      </c>
      <c r="E184" s="43" t="s">
        <v>671</v>
      </c>
      <c r="F184" s="43" t="s">
        <v>385</v>
      </c>
      <c r="G184" s="107" t="s">
        <v>569</v>
      </c>
      <c r="H184" s="107" t="s">
        <v>519</v>
      </c>
      <c r="I184" s="43" t="s">
        <v>280</v>
      </c>
    </row>
    <row r="185" spans="1:9" x14ac:dyDescent="0.25">
      <c r="A185" s="43" t="s">
        <v>270</v>
      </c>
      <c r="B185" s="43" t="s">
        <v>520</v>
      </c>
      <c r="C185" s="43" t="s">
        <v>563</v>
      </c>
      <c r="D185" s="43" t="s">
        <v>672</v>
      </c>
      <c r="E185" s="43" t="s">
        <v>673</v>
      </c>
      <c r="F185" s="43" t="s">
        <v>385</v>
      </c>
      <c r="G185" s="107" t="s">
        <v>569</v>
      </c>
      <c r="H185" s="107" t="s">
        <v>519</v>
      </c>
      <c r="I185" s="43" t="s">
        <v>280</v>
      </c>
    </row>
    <row r="186" spans="1:9" x14ac:dyDescent="0.25">
      <c r="A186" s="43" t="s">
        <v>270</v>
      </c>
      <c r="B186" s="43" t="s">
        <v>520</v>
      </c>
      <c r="C186" s="43" t="s">
        <v>563</v>
      </c>
      <c r="D186" s="43" t="s">
        <v>674</v>
      </c>
      <c r="E186" s="43" t="s">
        <v>675</v>
      </c>
      <c r="F186" s="43" t="s">
        <v>385</v>
      </c>
      <c r="G186" s="107" t="s">
        <v>569</v>
      </c>
      <c r="H186" s="107" t="s">
        <v>519</v>
      </c>
      <c r="I186" s="43" t="s">
        <v>280</v>
      </c>
    </row>
    <row r="187" spans="1:9" x14ac:dyDescent="0.25">
      <c r="A187" s="43" t="s">
        <v>270</v>
      </c>
      <c r="B187" s="43" t="s">
        <v>520</v>
      </c>
      <c r="C187" s="43" t="s">
        <v>563</v>
      </c>
      <c r="D187" s="43" t="s">
        <v>676</v>
      </c>
      <c r="E187" s="43" t="s">
        <v>677</v>
      </c>
      <c r="F187" s="43" t="s">
        <v>385</v>
      </c>
      <c r="G187" s="107" t="s">
        <v>569</v>
      </c>
      <c r="H187" s="107" t="s">
        <v>519</v>
      </c>
      <c r="I187" s="43" t="s">
        <v>280</v>
      </c>
    </row>
    <row r="188" spans="1:9" x14ac:dyDescent="0.25">
      <c r="A188" s="43" t="s">
        <v>270</v>
      </c>
      <c r="B188" s="43" t="s">
        <v>520</v>
      </c>
      <c r="C188" s="43" t="s">
        <v>563</v>
      </c>
      <c r="D188" s="43" t="s">
        <v>678</v>
      </c>
      <c r="E188" s="43" t="s">
        <v>679</v>
      </c>
      <c r="F188" s="43" t="s">
        <v>385</v>
      </c>
      <c r="G188" s="107" t="s">
        <v>569</v>
      </c>
      <c r="H188" s="107" t="s">
        <v>519</v>
      </c>
      <c r="I188" s="43" t="s">
        <v>280</v>
      </c>
    </row>
    <row r="189" spans="1:9" x14ac:dyDescent="0.25">
      <c r="A189" s="43" t="s">
        <v>270</v>
      </c>
      <c r="B189" s="43" t="s">
        <v>520</v>
      </c>
      <c r="C189" s="43" t="s">
        <v>563</v>
      </c>
      <c r="D189" s="43" t="s">
        <v>680</v>
      </c>
      <c r="E189" s="43" t="s">
        <v>681</v>
      </c>
      <c r="F189" s="43" t="s">
        <v>385</v>
      </c>
      <c r="G189" s="107" t="s">
        <v>569</v>
      </c>
      <c r="H189" s="107" t="s">
        <v>519</v>
      </c>
      <c r="I189" s="43" t="s">
        <v>280</v>
      </c>
    </row>
    <row r="190" spans="1:9" x14ac:dyDescent="0.25">
      <c r="A190" s="43" t="s">
        <v>270</v>
      </c>
      <c r="B190" s="43" t="s">
        <v>520</v>
      </c>
      <c r="C190" s="43" t="s">
        <v>563</v>
      </c>
      <c r="D190" s="43" t="s">
        <v>682</v>
      </c>
      <c r="E190" s="43" t="s">
        <v>683</v>
      </c>
      <c r="F190" s="43" t="s">
        <v>385</v>
      </c>
      <c r="G190" s="107" t="s">
        <v>569</v>
      </c>
      <c r="H190" s="107" t="s">
        <v>519</v>
      </c>
      <c r="I190" s="43" t="s">
        <v>280</v>
      </c>
    </row>
    <row r="191" spans="1:9" x14ac:dyDescent="0.25">
      <c r="A191" s="43" t="s">
        <v>270</v>
      </c>
      <c r="B191" s="43" t="s">
        <v>520</v>
      </c>
      <c r="C191" s="43" t="s">
        <v>563</v>
      </c>
      <c r="D191" s="43" t="s">
        <v>684</v>
      </c>
      <c r="E191" s="43" t="s">
        <v>685</v>
      </c>
      <c r="F191" s="43" t="s">
        <v>385</v>
      </c>
      <c r="G191" s="107" t="s">
        <v>569</v>
      </c>
      <c r="H191" s="107" t="s">
        <v>519</v>
      </c>
      <c r="I191" s="43" t="s">
        <v>280</v>
      </c>
    </row>
    <row r="192" spans="1:9" x14ac:dyDescent="0.25">
      <c r="A192" s="43" t="s">
        <v>270</v>
      </c>
      <c r="B192" s="43" t="s">
        <v>520</v>
      </c>
      <c r="C192" s="43" t="s">
        <v>563</v>
      </c>
      <c r="D192" s="43" t="s">
        <v>686</v>
      </c>
      <c r="E192" s="43" t="s">
        <v>687</v>
      </c>
      <c r="F192" s="43" t="s">
        <v>385</v>
      </c>
      <c r="G192" s="107" t="s">
        <v>569</v>
      </c>
      <c r="H192" s="107" t="s">
        <v>519</v>
      </c>
      <c r="I192" s="43" t="s">
        <v>280</v>
      </c>
    </row>
    <row r="193" spans="1:9" x14ac:dyDescent="0.25">
      <c r="A193" s="43" t="s">
        <v>270</v>
      </c>
      <c r="B193" s="43" t="s">
        <v>520</v>
      </c>
      <c r="C193" s="43" t="s">
        <v>563</v>
      </c>
      <c r="D193" s="43" t="s">
        <v>688</v>
      </c>
      <c r="E193" s="43" t="s">
        <v>689</v>
      </c>
      <c r="F193" s="43" t="s">
        <v>385</v>
      </c>
      <c r="G193" s="107" t="s">
        <v>569</v>
      </c>
      <c r="H193" s="107" t="s">
        <v>519</v>
      </c>
      <c r="I193" s="43" t="s">
        <v>280</v>
      </c>
    </row>
    <row r="194" spans="1:9" x14ac:dyDescent="0.25">
      <c r="A194" s="43" t="s">
        <v>270</v>
      </c>
      <c r="B194" s="43" t="s">
        <v>520</v>
      </c>
      <c r="C194" s="43" t="s">
        <v>563</v>
      </c>
      <c r="D194" s="43" t="s">
        <v>690</v>
      </c>
      <c r="E194" s="43" t="s">
        <v>691</v>
      </c>
      <c r="F194" s="43" t="s">
        <v>385</v>
      </c>
      <c r="G194" s="107" t="s">
        <v>569</v>
      </c>
      <c r="H194" s="107" t="s">
        <v>519</v>
      </c>
      <c r="I194" s="43" t="s">
        <v>280</v>
      </c>
    </row>
    <row r="195" spans="1:9" x14ac:dyDescent="0.25">
      <c r="A195" s="43" t="s">
        <v>270</v>
      </c>
      <c r="B195" s="43" t="s">
        <v>520</v>
      </c>
      <c r="C195" s="43" t="s">
        <v>563</v>
      </c>
      <c r="D195" s="43" t="s">
        <v>692</v>
      </c>
      <c r="E195" s="43" t="s">
        <v>693</v>
      </c>
      <c r="F195" s="43" t="s">
        <v>385</v>
      </c>
      <c r="G195" s="107" t="s">
        <v>569</v>
      </c>
      <c r="H195" s="107" t="s">
        <v>519</v>
      </c>
      <c r="I195" s="43" t="s">
        <v>280</v>
      </c>
    </row>
    <row r="196" spans="1:9" x14ac:dyDescent="0.25">
      <c r="A196" s="43" t="s">
        <v>270</v>
      </c>
      <c r="B196" s="43" t="s">
        <v>520</v>
      </c>
      <c r="C196" s="43" t="s">
        <v>563</v>
      </c>
      <c r="D196" s="43" t="s">
        <v>694</v>
      </c>
      <c r="E196" s="43" t="s">
        <v>695</v>
      </c>
      <c r="F196" s="43" t="s">
        <v>385</v>
      </c>
      <c r="G196" s="107" t="s">
        <v>569</v>
      </c>
      <c r="H196" s="107" t="s">
        <v>519</v>
      </c>
      <c r="I196" s="43" t="s">
        <v>280</v>
      </c>
    </row>
    <row r="197" spans="1:9" x14ac:dyDescent="0.25">
      <c r="A197" s="43" t="s">
        <v>270</v>
      </c>
      <c r="B197" s="43" t="s">
        <v>520</v>
      </c>
      <c r="C197" s="43" t="s">
        <v>563</v>
      </c>
      <c r="D197" s="43" t="s">
        <v>696</v>
      </c>
      <c r="E197" s="43" t="s">
        <v>697</v>
      </c>
      <c r="F197" s="43" t="s">
        <v>385</v>
      </c>
      <c r="G197" s="107" t="s">
        <v>569</v>
      </c>
      <c r="H197" s="107" t="s">
        <v>519</v>
      </c>
      <c r="I197" s="43" t="s">
        <v>280</v>
      </c>
    </row>
    <row r="198" spans="1:9" x14ac:dyDescent="0.25">
      <c r="A198" s="43" t="s">
        <v>270</v>
      </c>
      <c r="B198" s="43" t="s">
        <v>520</v>
      </c>
      <c r="C198" s="43" t="s">
        <v>563</v>
      </c>
      <c r="D198" s="43" t="s">
        <v>698</v>
      </c>
      <c r="E198" s="43" t="s">
        <v>699</v>
      </c>
      <c r="F198" s="43" t="s">
        <v>385</v>
      </c>
      <c r="G198" s="107" t="s">
        <v>569</v>
      </c>
      <c r="H198" s="107" t="s">
        <v>519</v>
      </c>
      <c r="I198" s="43" t="s">
        <v>280</v>
      </c>
    </row>
    <row r="199" spans="1:9" x14ac:dyDescent="0.25">
      <c r="A199" s="43" t="s">
        <v>270</v>
      </c>
      <c r="B199" s="43" t="s">
        <v>520</v>
      </c>
      <c r="C199" s="43" t="s">
        <v>563</v>
      </c>
      <c r="D199" s="43" t="s">
        <v>700</v>
      </c>
      <c r="E199" s="43" t="s">
        <v>701</v>
      </c>
      <c r="F199" s="43" t="s">
        <v>385</v>
      </c>
      <c r="G199" s="107" t="s">
        <v>569</v>
      </c>
      <c r="H199" s="107" t="s">
        <v>519</v>
      </c>
      <c r="I199" s="43" t="s">
        <v>280</v>
      </c>
    </row>
    <row r="200" spans="1:9" x14ac:dyDescent="0.25">
      <c r="A200" s="43" t="s">
        <v>270</v>
      </c>
      <c r="B200" s="43" t="s">
        <v>520</v>
      </c>
      <c r="C200" s="43" t="s">
        <v>563</v>
      </c>
      <c r="D200" s="43" t="s">
        <v>702</v>
      </c>
      <c r="E200" s="43" t="s">
        <v>703</v>
      </c>
      <c r="F200" s="43" t="s">
        <v>385</v>
      </c>
      <c r="G200" s="107" t="s">
        <v>569</v>
      </c>
      <c r="H200" s="107" t="s">
        <v>519</v>
      </c>
      <c r="I200" s="43" t="s">
        <v>280</v>
      </c>
    </row>
    <row r="201" spans="1:9" x14ac:dyDescent="0.25">
      <c r="A201" s="43" t="s">
        <v>270</v>
      </c>
      <c r="B201" s="43" t="s">
        <v>520</v>
      </c>
      <c r="C201" s="43" t="s">
        <v>563</v>
      </c>
      <c r="D201" s="43" t="s">
        <v>704</v>
      </c>
      <c r="E201" s="43" t="s">
        <v>705</v>
      </c>
      <c r="F201" s="43" t="s">
        <v>385</v>
      </c>
      <c r="G201" s="107" t="s">
        <v>569</v>
      </c>
      <c r="H201" s="107" t="s">
        <v>519</v>
      </c>
      <c r="I201" s="43" t="s">
        <v>280</v>
      </c>
    </row>
    <row r="202" spans="1:9" x14ac:dyDescent="0.25">
      <c r="A202" s="43" t="s">
        <v>270</v>
      </c>
      <c r="B202" s="43" t="s">
        <v>520</v>
      </c>
      <c r="C202" s="43" t="s">
        <v>563</v>
      </c>
      <c r="D202" s="43" t="s">
        <v>706</v>
      </c>
      <c r="E202" s="43" t="s">
        <v>707</v>
      </c>
      <c r="F202" s="43" t="s">
        <v>385</v>
      </c>
      <c r="G202" s="107" t="s">
        <v>569</v>
      </c>
      <c r="H202" s="107" t="s">
        <v>519</v>
      </c>
      <c r="I202" s="43" t="s">
        <v>280</v>
      </c>
    </row>
    <row r="203" spans="1:9" x14ac:dyDescent="0.25">
      <c r="A203" s="43" t="s">
        <v>270</v>
      </c>
      <c r="B203" s="43" t="s">
        <v>520</v>
      </c>
      <c r="C203" s="43" t="s">
        <v>563</v>
      </c>
      <c r="D203" s="43" t="s">
        <v>708</v>
      </c>
      <c r="E203" s="43" t="s">
        <v>709</v>
      </c>
      <c r="F203" s="43" t="s">
        <v>385</v>
      </c>
      <c r="G203" s="107" t="s">
        <v>569</v>
      </c>
      <c r="H203" s="107" t="s">
        <v>519</v>
      </c>
      <c r="I203" s="43" t="s">
        <v>280</v>
      </c>
    </row>
    <row r="204" spans="1:9" x14ac:dyDescent="0.25">
      <c r="A204" s="43" t="s">
        <v>270</v>
      </c>
      <c r="B204" s="43" t="s">
        <v>520</v>
      </c>
      <c r="C204" s="43" t="s">
        <v>563</v>
      </c>
      <c r="D204" s="43" t="s">
        <v>710</v>
      </c>
      <c r="E204" s="43" t="s">
        <v>711</v>
      </c>
      <c r="F204" s="43" t="s">
        <v>385</v>
      </c>
      <c r="G204" s="107" t="s">
        <v>569</v>
      </c>
      <c r="H204" s="107" t="s">
        <v>519</v>
      </c>
      <c r="I204" s="43" t="s">
        <v>280</v>
      </c>
    </row>
    <row r="205" spans="1:9" x14ac:dyDescent="0.25">
      <c r="A205" s="43" t="s">
        <v>270</v>
      </c>
      <c r="B205" s="43" t="s">
        <v>520</v>
      </c>
      <c r="C205" s="43" t="s">
        <v>563</v>
      </c>
      <c r="D205" s="43" t="s">
        <v>712</v>
      </c>
      <c r="E205" s="43" t="s">
        <v>713</v>
      </c>
      <c r="F205" s="43" t="s">
        <v>385</v>
      </c>
      <c r="G205" s="107" t="s">
        <v>569</v>
      </c>
      <c r="H205" s="107" t="s">
        <v>519</v>
      </c>
      <c r="I205" s="43" t="s">
        <v>280</v>
      </c>
    </row>
    <row r="206" spans="1:9" x14ac:dyDescent="0.25">
      <c r="A206" s="43" t="s">
        <v>270</v>
      </c>
      <c r="B206" s="43" t="s">
        <v>520</v>
      </c>
      <c r="C206" s="43" t="s">
        <v>563</v>
      </c>
      <c r="D206" s="43" t="s">
        <v>714</v>
      </c>
      <c r="E206" s="43" t="s">
        <v>715</v>
      </c>
      <c r="F206" s="43" t="s">
        <v>385</v>
      </c>
      <c r="G206" s="107" t="s">
        <v>569</v>
      </c>
      <c r="H206" s="107" t="s">
        <v>519</v>
      </c>
      <c r="I206" s="43" t="s">
        <v>280</v>
      </c>
    </row>
    <row r="207" spans="1:9" x14ac:dyDescent="0.25">
      <c r="A207" s="43" t="s">
        <v>270</v>
      </c>
      <c r="B207" s="43" t="s">
        <v>520</v>
      </c>
      <c r="C207" s="43" t="s">
        <v>563</v>
      </c>
      <c r="D207" s="43" t="s">
        <v>716</v>
      </c>
      <c r="E207" s="43" t="s">
        <v>717</v>
      </c>
      <c r="F207" s="43" t="s">
        <v>385</v>
      </c>
      <c r="G207" s="107" t="s">
        <v>569</v>
      </c>
      <c r="H207" s="107" t="s">
        <v>519</v>
      </c>
      <c r="I207" s="43" t="s">
        <v>280</v>
      </c>
    </row>
    <row r="208" spans="1:9" x14ac:dyDescent="0.25">
      <c r="A208" s="43" t="s">
        <v>270</v>
      </c>
      <c r="B208" s="43" t="s">
        <v>520</v>
      </c>
      <c r="C208" s="43" t="s">
        <v>563</v>
      </c>
      <c r="D208" s="43" t="s">
        <v>718</v>
      </c>
      <c r="E208" s="43" t="s">
        <v>719</v>
      </c>
      <c r="F208" s="43" t="s">
        <v>385</v>
      </c>
      <c r="G208" s="107" t="s">
        <v>569</v>
      </c>
      <c r="H208" s="107" t="s">
        <v>519</v>
      </c>
      <c r="I208" s="43" t="s">
        <v>280</v>
      </c>
    </row>
    <row r="209" spans="1:9" x14ac:dyDescent="0.25">
      <c r="A209" s="43" t="s">
        <v>270</v>
      </c>
      <c r="B209" s="43" t="s">
        <v>520</v>
      </c>
      <c r="C209" s="43" t="s">
        <v>563</v>
      </c>
      <c r="D209" s="43" t="s">
        <v>720</v>
      </c>
      <c r="E209" s="43" t="s">
        <v>721</v>
      </c>
      <c r="F209" s="43" t="s">
        <v>385</v>
      </c>
      <c r="G209" s="107" t="s">
        <v>569</v>
      </c>
      <c r="H209" s="107">
        <v>204.74599999999998</v>
      </c>
      <c r="I209" s="43" t="s">
        <v>280</v>
      </c>
    </row>
    <row r="210" spans="1:9" x14ac:dyDescent="0.25">
      <c r="A210" s="43" t="s">
        <v>270</v>
      </c>
      <c r="B210" s="43" t="s">
        <v>520</v>
      </c>
      <c r="C210" s="43" t="s">
        <v>563</v>
      </c>
      <c r="D210" s="43" t="s">
        <v>722</v>
      </c>
      <c r="E210" s="43" t="s">
        <v>723</v>
      </c>
      <c r="F210" s="43" t="s">
        <v>385</v>
      </c>
      <c r="G210" s="107" t="s">
        <v>569</v>
      </c>
      <c r="H210" s="107">
        <v>5.6890000000000001</v>
      </c>
      <c r="I210" s="43" t="s">
        <v>280</v>
      </c>
    </row>
    <row r="211" spans="1:9" x14ac:dyDescent="0.25">
      <c r="A211" s="43" t="s">
        <v>270</v>
      </c>
      <c r="B211" s="43" t="s">
        <v>520</v>
      </c>
      <c r="C211" s="43" t="s">
        <v>563</v>
      </c>
      <c r="D211" s="43" t="s">
        <v>753</v>
      </c>
      <c r="E211" s="43" t="s">
        <v>754</v>
      </c>
      <c r="F211" s="43" t="s">
        <v>385</v>
      </c>
      <c r="G211" s="107" t="s">
        <v>569</v>
      </c>
      <c r="H211" s="107">
        <v>210.43499999999997</v>
      </c>
      <c r="I211" s="43" t="s">
        <v>280</v>
      </c>
    </row>
    <row r="212" spans="1:9" x14ac:dyDescent="0.25">
      <c r="A212" s="43" t="s">
        <v>270</v>
      </c>
      <c r="B212" s="43" t="s">
        <v>520</v>
      </c>
      <c r="C212" s="43" t="s">
        <v>563</v>
      </c>
      <c r="D212" s="43" t="s">
        <v>586</v>
      </c>
      <c r="E212" s="43" t="s">
        <v>587</v>
      </c>
      <c r="F212" s="43" t="s">
        <v>385</v>
      </c>
      <c r="G212" s="107" t="s">
        <v>570</v>
      </c>
      <c r="H212" s="107">
        <v>178.923</v>
      </c>
      <c r="I212" s="43" t="s">
        <v>279</v>
      </c>
    </row>
    <row r="213" spans="1:9" x14ac:dyDescent="0.25">
      <c r="A213" s="43" t="s">
        <v>270</v>
      </c>
      <c r="B213" s="43" t="s">
        <v>520</v>
      </c>
      <c r="C213" s="43" t="s">
        <v>563</v>
      </c>
      <c r="D213" s="43" t="s">
        <v>588</v>
      </c>
      <c r="E213" s="43" t="s">
        <v>589</v>
      </c>
      <c r="F213" s="43" t="s">
        <v>385</v>
      </c>
      <c r="G213" s="107" t="s">
        <v>570</v>
      </c>
      <c r="H213" s="107">
        <v>178.666</v>
      </c>
      <c r="I213" s="43" t="s">
        <v>279</v>
      </c>
    </row>
    <row r="214" spans="1:9" x14ac:dyDescent="0.25">
      <c r="A214" s="43" t="s">
        <v>270</v>
      </c>
      <c r="B214" s="43" t="s">
        <v>520</v>
      </c>
      <c r="C214" s="43" t="s">
        <v>563</v>
      </c>
      <c r="D214" s="43" t="s">
        <v>590</v>
      </c>
      <c r="E214" s="43" t="s">
        <v>591</v>
      </c>
      <c r="F214" s="43" t="s">
        <v>385</v>
      </c>
      <c r="G214" s="107" t="s">
        <v>570</v>
      </c>
      <c r="H214" s="107">
        <v>0.24199999999999999</v>
      </c>
      <c r="I214" s="43" t="s">
        <v>279</v>
      </c>
    </row>
    <row r="215" spans="1:9" x14ac:dyDescent="0.25">
      <c r="A215" s="43" t="s">
        <v>270</v>
      </c>
      <c r="B215" s="43" t="s">
        <v>520</v>
      </c>
      <c r="C215" s="43" t="s">
        <v>563</v>
      </c>
      <c r="D215" s="43" t="s">
        <v>592</v>
      </c>
      <c r="E215" s="43" t="s">
        <v>593</v>
      </c>
      <c r="F215" s="43" t="s">
        <v>385</v>
      </c>
      <c r="G215" s="107" t="s">
        <v>570</v>
      </c>
      <c r="H215" s="107">
        <v>1.4999999999999999E-2</v>
      </c>
      <c r="I215" s="43" t="s">
        <v>279</v>
      </c>
    </row>
    <row r="216" spans="1:9" x14ac:dyDescent="0.25">
      <c r="A216" s="43" t="s">
        <v>270</v>
      </c>
      <c r="B216" s="43" t="s">
        <v>520</v>
      </c>
      <c r="C216" s="43" t="s">
        <v>563</v>
      </c>
      <c r="D216" s="43" t="s">
        <v>594</v>
      </c>
      <c r="E216" s="43" t="s">
        <v>595</v>
      </c>
      <c r="F216" s="43" t="s">
        <v>385</v>
      </c>
      <c r="G216" s="107" t="s">
        <v>570</v>
      </c>
      <c r="H216" s="107" t="s">
        <v>226</v>
      </c>
      <c r="I216" s="43" t="s">
        <v>279</v>
      </c>
    </row>
    <row r="217" spans="1:9" x14ac:dyDescent="0.25">
      <c r="A217" s="43" t="s">
        <v>270</v>
      </c>
      <c r="B217" s="43" t="s">
        <v>520</v>
      </c>
      <c r="C217" s="43" t="s">
        <v>563</v>
      </c>
      <c r="D217" s="43" t="s">
        <v>596</v>
      </c>
      <c r="E217" s="43" t="s">
        <v>597</v>
      </c>
      <c r="F217" s="43" t="s">
        <v>385</v>
      </c>
      <c r="G217" s="107" t="s">
        <v>570</v>
      </c>
      <c r="H217" s="107" t="s">
        <v>226</v>
      </c>
      <c r="I217" s="43" t="s">
        <v>279</v>
      </c>
    </row>
    <row r="218" spans="1:9" x14ac:dyDescent="0.25">
      <c r="A218" s="43" t="s">
        <v>270</v>
      </c>
      <c r="B218" s="43" t="s">
        <v>520</v>
      </c>
      <c r="C218" s="43" t="s">
        <v>563</v>
      </c>
      <c r="D218" s="43" t="s">
        <v>598</v>
      </c>
      <c r="E218" s="43" t="s">
        <v>599</v>
      </c>
      <c r="F218" s="43" t="s">
        <v>385</v>
      </c>
      <c r="G218" s="107" t="s">
        <v>570</v>
      </c>
      <c r="H218" s="107" t="s">
        <v>226</v>
      </c>
      <c r="I218" s="43" t="s">
        <v>279</v>
      </c>
    </row>
    <row r="219" spans="1:9" x14ac:dyDescent="0.25">
      <c r="A219" s="43" t="s">
        <v>270</v>
      </c>
      <c r="B219" s="43" t="s">
        <v>520</v>
      </c>
      <c r="C219" s="43" t="s">
        <v>563</v>
      </c>
      <c r="D219" s="43" t="s">
        <v>600</v>
      </c>
      <c r="E219" s="43" t="s">
        <v>601</v>
      </c>
      <c r="F219" s="43" t="s">
        <v>385</v>
      </c>
      <c r="G219" s="107" t="s">
        <v>570</v>
      </c>
      <c r="H219" s="107" t="s">
        <v>226</v>
      </c>
      <c r="I219" s="43" t="s">
        <v>279</v>
      </c>
    </row>
    <row r="220" spans="1:9" x14ac:dyDescent="0.25">
      <c r="A220" s="43" t="s">
        <v>270</v>
      </c>
      <c r="B220" s="43" t="s">
        <v>520</v>
      </c>
      <c r="C220" s="43" t="s">
        <v>563</v>
      </c>
      <c r="D220" s="43" t="s">
        <v>602</v>
      </c>
      <c r="E220" s="43" t="s">
        <v>603</v>
      </c>
      <c r="F220" s="43" t="s">
        <v>385</v>
      </c>
      <c r="G220" s="107" t="s">
        <v>570</v>
      </c>
      <c r="H220" s="107">
        <v>1.4999999999999999E-2</v>
      </c>
      <c r="I220" s="43" t="s">
        <v>279</v>
      </c>
    </row>
    <row r="221" spans="1:9" x14ac:dyDescent="0.25">
      <c r="A221" s="43" t="s">
        <v>270</v>
      </c>
      <c r="B221" s="43" t="s">
        <v>520</v>
      </c>
      <c r="C221" s="43" t="s">
        <v>563</v>
      </c>
      <c r="D221" s="43" t="s">
        <v>604</v>
      </c>
      <c r="E221" s="43" t="s">
        <v>605</v>
      </c>
      <c r="F221" s="43" t="s">
        <v>385</v>
      </c>
      <c r="G221" s="107" t="s">
        <v>570</v>
      </c>
      <c r="H221" s="107">
        <v>5.0000000000000001E-3</v>
      </c>
      <c r="I221" s="43" t="s">
        <v>279</v>
      </c>
    </row>
    <row r="222" spans="1:9" x14ac:dyDescent="0.25">
      <c r="A222" s="43" t="s">
        <v>270</v>
      </c>
      <c r="B222" s="43" t="s">
        <v>520</v>
      </c>
      <c r="C222" s="43" t="s">
        <v>563</v>
      </c>
      <c r="D222" s="43" t="s">
        <v>606</v>
      </c>
      <c r="E222" s="43" t="s">
        <v>607</v>
      </c>
      <c r="F222" s="43" t="s">
        <v>385</v>
      </c>
      <c r="G222" s="107" t="s">
        <v>570</v>
      </c>
      <c r="H222" s="107">
        <v>1E-3</v>
      </c>
      <c r="I222" s="43" t="s">
        <v>279</v>
      </c>
    </row>
    <row r="223" spans="1:9" x14ac:dyDescent="0.25">
      <c r="A223" s="43" t="s">
        <v>270</v>
      </c>
      <c r="B223" s="43" t="s">
        <v>520</v>
      </c>
      <c r="C223" s="43" t="s">
        <v>563</v>
      </c>
      <c r="D223" s="43" t="s">
        <v>608</v>
      </c>
      <c r="E223" s="43" t="s">
        <v>609</v>
      </c>
      <c r="F223" s="43" t="s">
        <v>385</v>
      </c>
      <c r="G223" s="107" t="s">
        <v>570</v>
      </c>
      <c r="H223" s="107" t="s">
        <v>226</v>
      </c>
      <c r="I223" s="43" t="s">
        <v>279</v>
      </c>
    </row>
    <row r="224" spans="1:9" x14ac:dyDescent="0.25">
      <c r="A224" s="43" t="s">
        <v>270</v>
      </c>
      <c r="B224" s="43" t="s">
        <v>520</v>
      </c>
      <c r="C224" s="43" t="s">
        <v>563</v>
      </c>
      <c r="D224" s="43" t="s">
        <v>610</v>
      </c>
      <c r="E224" s="43" t="s">
        <v>611</v>
      </c>
      <c r="F224" s="43" t="s">
        <v>385</v>
      </c>
      <c r="G224" s="107" t="s">
        <v>570</v>
      </c>
      <c r="H224" s="107" t="s">
        <v>226</v>
      </c>
      <c r="I224" s="43" t="s">
        <v>279</v>
      </c>
    </row>
    <row r="225" spans="1:9" x14ac:dyDescent="0.25">
      <c r="A225" s="43" t="s">
        <v>270</v>
      </c>
      <c r="B225" s="43" t="s">
        <v>520</v>
      </c>
      <c r="C225" s="43" t="s">
        <v>563</v>
      </c>
      <c r="D225" s="43" t="s">
        <v>612</v>
      </c>
      <c r="E225" s="43" t="s">
        <v>613</v>
      </c>
      <c r="F225" s="43" t="s">
        <v>385</v>
      </c>
      <c r="G225" s="107" t="s">
        <v>570</v>
      </c>
      <c r="H225" s="107" t="s">
        <v>226</v>
      </c>
      <c r="I225" s="43" t="s">
        <v>279</v>
      </c>
    </row>
    <row r="226" spans="1:9" x14ac:dyDescent="0.25">
      <c r="A226" s="43" t="s">
        <v>270</v>
      </c>
      <c r="B226" s="43" t="s">
        <v>520</v>
      </c>
      <c r="C226" s="43" t="s">
        <v>563</v>
      </c>
      <c r="D226" s="43" t="s">
        <v>614</v>
      </c>
      <c r="E226" s="43" t="s">
        <v>615</v>
      </c>
      <c r="F226" s="43" t="s">
        <v>385</v>
      </c>
      <c r="G226" s="107" t="s">
        <v>570</v>
      </c>
      <c r="H226" s="107" t="s">
        <v>226</v>
      </c>
      <c r="I226" s="43" t="s">
        <v>279</v>
      </c>
    </row>
    <row r="227" spans="1:9" x14ac:dyDescent="0.25">
      <c r="A227" s="43" t="s">
        <v>270</v>
      </c>
      <c r="B227" s="43" t="s">
        <v>520</v>
      </c>
      <c r="C227" s="43" t="s">
        <v>563</v>
      </c>
      <c r="D227" s="43" t="s">
        <v>616</v>
      </c>
      <c r="E227" s="43" t="s">
        <v>617</v>
      </c>
      <c r="F227" s="43" t="s">
        <v>385</v>
      </c>
      <c r="G227" s="107" t="s">
        <v>570</v>
      </c>
      <c r="H227" s="107" t="s">
        <v>226</v>
      </c>
      <c r="I227" s="43" t="s">
        <v>279</v>
      </c>
    </row>
    <row r="228" spans="1:9" x14ac:dyDescent="0.25">
      <c r="A228" s="43" t="s">
        <v>270</v>
      </c>
      <c r="B228" s="43" t="s">
        <v>520</v>
      </c>
      <c r="C228" s="43" t="s">
        <v>563</v>
      </c>
      <c r="D228" s="43" t="s">
        <v>618</v>
      </c>
      <c r="E228" s="43" t="s">
        <v>619</v>
      </c>
      <c r="F228" s="43" t="s">
        <v>385</v>
      </c>
      <c r="G228" s="107" t="s">
        <v>570</v>
      </c>
      <c r="H228" s="107" t="s">
        <v>226</v>
      </c>
      <c r="I228" s="43" t="s">
        <v>279</v>
      </c>
    </row>
    <row r="229" spans="1:9" x14ac:dyDescent="0.25">
      <c r="A229" s="43" t="s">
        <v>270</v>
      </c>
      <c r="B229" s="43" t="s">
        <v>520</v>
      </c>
      <c r="C229" s="43" t="s">
        <v>563</v>
      </c>
      <c r="D229" s="43" t="s">
        <v>620</v>
      </c>
      <c r="E229" s="43" t="s">
        <v>621</v>
      </c>
      <c r="F229" s="43" t="s">
        <v>385</v>
      </c>
      <c r="G229" s="107" t="s">
        <v>570</v>
      </c>
      <c r="H229" s="107">
        <v>1E-3</v>
      </c>
      <c r="I229" s="43" t="s">
        <v>279</v>
      </c>
    </row>
    <row r="230" spans="1:9" x14ac:dyDescent="0.25">
      <c r="A230" s="43" t="s">
        <v>270</v>
      </c>
      <c r="B230" s="43" t="s">
        <v>520</v>
      </c>
      <c r="C230" s="43" t="s">
        <v>563</v>
      </c>
      <c r="D230" s="43" t="s">
        <v>622</v>
      </c>
      <c r="E230" s="43" t="s">
        <v>623</v>
      </c>
      <c r="F230" s="43" t="s">
        <v>385</v>
      </c>
      <c r="G230" s="107" t="s">
        <v>570</v>
      </c>
      <c r="H230" s="107" t="s">
        <v>226</v>
      </c>
      <c r="I230" s="43" t="s">
        <v>279</v>
      </c>
    </row>
    <row r="231" spans="1:9" x14ac:dyDescent="0.25">
      <c r="A231" s="43" t="s">
        <v>270</v>
      </c>
      <c r="B231" s="43" t="s">
        <v>520</v>
      </c>
      <c r="C231" s="43" t="s">
        <v>563</v>
      </c>
      <c r="D231" s="43" t="s">
        <v>624</v>
      </c>
      <c r="E231" s="43" t="s">
        <v>625</v>
      </c>
      <c r="F231" s="43" t="s">
        <v>385</v>
      </c>
      <c r="G231" s="107" t="s">
        <v>570</v>
      </c>
      <c r="H231" s="107" t="s">
        <v>226</v>
      </c>
      <c r="I231" s="43" t="s">
        <v>279</v>
      </c>
    </row>
    <row r="232" spans="1:9" x14ac:dyDescent="0.25">
      <c r="A232" s="43" t="s">
        <v>270</v>
      </c>
      <c r="B232" s="43" t="s">
        <v>520</v>
      </c>
      <c r="C232" s="43" t="s">
        <v>563</v>
      </c>
      <c r="D232" s="43" t="s">
        <v>626</v>
      </c>
      <c r="E232" s="43" t="s">
        <v>627</v>
      </c>
      <c r="F232" s="43" t="s">
        <v>385</v>
      </c>
      <c r="G232" s="107" t="s">
        <v>570</v>
      </c>
      <c r="H232" s="107" t="s">
        <v>226</v>
      </c>
      <c r="I232" s="43" t="s">
        <v>279</v>
      </c>
    </row>
    <row r="233" spans="1:9" x14ac:dyDescent="0.25">
      <c r="A233" s="43" t="s">
        <v>270</v>
      </c>
      <c r="B233" s="43" t="s">
        <v>520</v>
      </c>
      <c r="C233" s="43" t="s">
        <v>563</v>
      </c>
      <c r="D233" s="43" t="s">
        <v>628</v>
      </c>
      <c r="E233" s="43" t="s">
        <v>629</v>
      </c>
      <c r="F233" s="43" t="s">
        <v>385</v>
      </c>
      <c r="G233" s="107" t="s">
        <v>570</v>
      </c>
      <c r="H233" s="107" t="s">
        <v>226</v>
      </c>
      <c r="I233" s="43" t="s">
        <v>279</v>
      </c>
    </row>
    <row r="234" spans="1:9" x14ac:dyDescent="0.25">
      <c r="A234" s="43" t="s">
        <v>270</v>
      </c>
      <c r="B234" s="43" t="s">
        <v>520</v>
      </c>
      <c r="C234" s="43" t="s">
        <v>563</v>
      </c>
      <c r="D234" s="43" t="s">
        <v>630</v>
      </c>
      <c r="E234" s="43" t="s">
        <v>631</v>
      </c>
      <c r="F234" s="43" t="s">
        <v>385</v>
      </c>
      <c r="G234" s="107" t="s">
        <v>570</v>
      </c>
      <c r="H234" s="107" t="s">
        <v>226</v>
      </c>
      <c r="I234" s="43" t="s">
        <v>279</v>
      </c>
    </row>
    <row r="235" spans="1:9" x14ac:dyDescent="0.25">
      <c r="A235" s="43" t="s">
        <v>270</v>
      </c>
      <c r="B235" s="43" t="s">
        <v>520</v>
      </c>
      <c r="C235" s="43" t="s">
        <v>563</v>
      </c>
      <c r="D235" s="43" t="s">
        <v>632</v>
      </c>
      <c r="E235" s="43" t="s">
        <v>633</v>
      </c>
      <c r="F235" s="43" t="s">
        <v>385</v>
      </c>
      <c r="G235" s="107" t="s">
        <v>570</v>
      </c>
      <c r="H235" s="107" t="s">
        <v>226</v>
      </c>
      <c r="I235" s="43" t="s">
        <v>279</v>
      </c>
    </row>
    <row r="236" spans="1:9" x14ac:dyDescent="0.25">
      <c r="A236" s="43" t="s">
        <v>270</v>
      </c>
      <c r="B236" s="43" t="s">
        <v>520</v>
      </c>
      <c r="C236" s="43" t="s">
        <v>563</v>
      </c>
      <c r="D236" s="43" t="s">
        <v>634</v>
      </c>
      <c r="E236" s="43" t="s">
        <v>635</v>
      </c>
      <c r="F236" s="43" t="s">
        <v>385</v>
      </c>
      <c r="G236" s="107" t="s">
        <v>570</v>
      </c>
      <c r="H236" s="107" t="s">
        <v>226</v>
      </c>
      <c r="I236" s="43" t="s">
        <v>279</v>
      </c>
    </row>
    <row r="237" spans="1:9" x14ac:dyDescent="0.25">
      <c r="A237" s="43" t="s">
        <v>270</v>
      </c>
      <c r="B237" s="43" t="s">
        <v>520</v>
      </c>
      <c r="C237" s="43" t="s">
        <v>563</v>
      </c>
      <c r="D237" s="43" t="s">
        <v>636</v>
      </c>
      <c r="E237" s="43" t="s">
        <v>637</v>
      </c>
      <c r="F237" s="43" t="s">
        <v>385</v>
      </c>
      <c r="G237" s="107" t="s">
        <v>570</v>
      </c>
      <c r="H237" s="107" t="s">
        <v>226</v>
      </c>
      <c r="I237" s="43" t="s">
        <v>279</v>
      </c>
    </row>
    <row r="238" spans="1:9" x14ac:dyDescent="0.25">
      <c r="A238" s="43" t="s">
        <v>270</v>
      </c>
      <c r="B238" s="43" t="s">
        <v>520</v>
      </c>
      <c r="C238" s="43" t="s">
        <v>563</v>
      </c>
      <c r="D238" s="43" t="s">
        <v>638</v>
      </c>
      <c r="E238" s="43" t="s">
        <v>639</v>
      </c>
      <c r="F238" s="43" t="s">
        <v>385</v>
      </c>
      <c r="G238" s="107" t="s">
        <v>570</v>
      </c>
      <c r="H238" s="107" t="s">
        <v>226</v>
      </c>
      <c r="I238" s="43" t="s">
        <v>279</v>
      </c>
    </row>
    <row r="239" spans="1:9" x14ac:dyDescent="0.25">
      <c r="A239" s="43" t="s">
        <v>270</v>
      </c>
      <c r="B239" s="43" t="s">
        <v>520</v>
      </c>
      <c r="C239" s="43" t="s">
        <v>563</v>
      </c>
      <c r="D239" s="43" t="s">
        <v>640</v>
      </c>
      <c r="E239" s="43" t="s">
        <v>641</v>
      </c>
      <c r="F239" s="43" t="s">
        <v>385</v>
      </c>
      <c r="G239" s="107" t="s">
        <v>570</v>
      </c>
      <c r="H239" s="107">
        <v>1E-3</v>
      </c>
      <c r="I239" s="43" t="s">
        <v>279</v>
      </c>
    </row>
    <row r="240" spans="1:9" x14ac:dyDescent="0.25">
      <c r="A240" s="43" t="s">
        <v>270</v>
      </c>
      <c r="B240" s="43" t="s">
        <v>520</v>
      </c>
      <c r="C240" s="43" t="s">
        <v>563</v>
      </c>
      <c r="D240" s="43" t="s">
        <v>642</v>
      </c>
      <c r="E240" s="43" t="s">
        <v>643</v>
      </c>
      <c r="F240" s="43" t="s">
        <v>385</v>
      </c>
      <c r="G240" s="107" t="s">
        <v>570</v>
      </c>
      <c r="H240" s="107" t="s">
        <v>226</v>
      </c>
      <c r="I240" s="43" t="s">
        <v>279</v>
      </c>
    </row>
    <row r="241" spans="1:9" x14ac:dyDescent="0.25">
      <c r="A241" s="43" t="s">
        <v>270</v>
      </c>
      <c r="B241" s="43" t="s">
        <v>520</v>
      </c>
      <c r="C241" s="43" t="s">
        <v>563</v>
      </c>
      <c r="D241" s="43" t="s">
        <v>644</v>
      </c>
      <c r="E241" s="43" t="s">
        <v>645</v>
      </c>
      <c r="F241" s="43" t="s">
        <v>385</v>
      </c>
      <c r="G241" s="107" t="s">
        <v>570</v>
      </c>
      <c r="H241" s="107" t="s">
        <v>226</v>
      </c>
      <c r="I241" s="43" t="s">
        <v>279</v>
      </c>
    </row>
    <row r="242" spans="1:9" x14ac:dyDescent="0.25">
      <c r="A242" s="43" t="s">
        <v>270</v>
      </c>
      <c r="B242" s="43" t="s">
        <v>520</v>
      </c>
      <c r="C242" s="43" t="s">
        <v>563</v>
      </c>
      <c r="D242" s="43" t="s">
        <v>646</v>
      </c>
      <c r="E242" s="43" t="s">
        <v>647</v>
      </c>
      <c r="F242" s="43" t="s">
        <v>385</v>
      </c>
      <c r="G242" s="107" t="s">
        <v>570</v>
      </c>
      <c r="H242" s="107" t="s">
        <v>226</v>
      </c>
      <c r="I242" s="43" t="s">
        <v>279</v>
      </c>
    </row>
    <row r="243" spans="1:9" x14ac:dyDescent="0.25">
      <c r="A243" s="43" t="s">
        <v>270</v>
      </c>
      <c r="B243" s="43" t="s">
        <v>520</v>
      </c>
      <c r="C243" s="43" t="s">
        <v>563</v>
      </c>
      <c r="D243" s="43" t="s">
        <v>648</v>
      </c>
      <c r="E243" s="43" t="s">
        <v>649</v>
      </c>
      <c r="F243" s="43" t="s">
        <v>385</v>
      </c>
      <c r="G243" s="107" t="s">
        <v>570</v>
      </c>
      <c r="H243" s="107" t="s">
        <v>226</v>
      </c>
      <c r="I243" s="43" t="s">
        <v>279</v>
      </c>
    </row>
    <row r="244" spans="1:9" x14ac:dyDescent="0.25">
      <c r="A244" s="43" t="s">
        <v>270</v>
      </c>
      <c r="B244" s="43" t="s">
        <v>520</v>
      </c>
      <c r="C244" s="43" t="s">
        <v>563</v>
      </c>
      <c r="D244" s="43" t="s">
        <v>650</v>
      </c>
      <c r="E244" s="43" t="s">
        <v>651</v>
      </c>
      <c r="F244" s="43" t="s">
        <v>385</v>
      </c>
      <c r="G244" s="107" t="s">
        <v>570</v>
      </c>
      <c r="H244" s="107" t="s">
        <v>226</v>
      </c>
      <c r="I244" s="43" t="s">
        <v>279</v>
      </c>
    </row>
    <row r="245" spans="1:9" x14ac:dyDescent="0.25">
      <c r="A245" s="43" t="s">
        <v>270</v>
      </c>
      <c r="B245" s="43" t="s">
        <v>520</v>
      </c>
      <c r="C245" s="43" t="s">
        <v>563</v>
      </c>
      <c r="D245" s="43" t="s">
        <v>652</v>
      </c>
      <c r="E245" s="43" t="s">
        <v>653</v>
      </c>
      <c r="F245" s="43" t="s">
        <v>385</v>
      </c>
      <c r="G245" s="107" t="s">
        <v>570</v>
      </c>
      <c r="H245" s="107">
        <v>1E-3</v>
      </c>
      <c r="I245" s="43" t="s">
        <v>279</v>
      </c>
    </row>
    <row r="246" spans="1:9" x14ac:dyDescent="0.25">
      <c r="A246" s="43" t="s">
        <v>270</v>
      </c>
      <c r="B246" s="43" t="s">
        <v>520</v>
      </c>
      <c r="C246" s="43" t="s">
        <v>563</v>
      </c>
      <c r="D246" s="43" t="s">
        <v>654</v>
      </c>
      <c r="E246" s="43" t="s">
        <v>655</v>
      </c>
      <c r="F246" s="43" t="s">
        <v>385</v>
      </c>
      <c r="G246" s="107" t="s">
        <v>570</v>
      </c>
      <c r="H246" s="107">
        <v>4.0000000000000001E-3</v>
      </c>
      <c r="I246" s="43" t="s">
        <v>279</v>
      </c>
    </row>
    <row r="247" spans="1:9" x14ac:dyDescent="0.25">
      <c r="A247" s="43" t="s">
        <v>270</v>
      </c>
      <c r="B247" s="43" t="s">
        <v>520</v>
      </c>
      <c r="C247" s="43" t="s">
        <v>563</v>
      </c>
      <c r="D247" s="43" t="s">
        <v>656</v>
      </c>
      <c r="E247" s="43" t="s">
        <v>657</v>
      </c>
      <c r="F247" s="43" t="s">
        <v>385</v>
      </c>
      <c r="G247" s="107" t="s">
        <v>570</v>
      </c>
      <c r="H247" s="107" t="s">
        <v>226</v>
      </c>
      <c r="I247" s="43" t="s">
        <v>279</v>
      </c>
    </row>
    <row r="248" spans="1:9" x14ac:dyDescent="0.25">
      <c r="A248" s="43" t="s">
        <v>270</v>
      </c>
      <c r="B248" s="43" t="s">
        <v>520</v>
      </c>
      <c r="C248" s="43" t="s">
        <v>563</v>
      </c>
      <c r="D248" s="43" t="s">
        <v>658</v>
      </c>
      <c r="E248" s="43" t="s">
        <v>659</v>
      </c>
      <c r="F248" s="43" t="s">
        <v>385</v>
      </c>
      <c r="G248" s="107" t="s">
        <v>570</v>
      </c>
      <c r="H248" s="107" t="s">
        <v>226</v>
      </c>
      <c r="I248" s="43" t="s">
        <v>279</v>
      </c>
    </row>
    <row r="249" spans="1:9" x14ac:dyDescent="0.25">
      <c r="A249" s="43" t="s">
        <v>270</v>
      </c>
      <c r="B249" s="43" t="s">
        <v>520</v>
      </c>
      <c r="C249" s="43" t="s">
        <v>563</v>
      </c>
      <c r="D249" s="43" t="s">
        <v>660</v>
      </c>
      <c r="E249" s="43" t="s">
        <v>661</v>
      </c>
      <c r="F249" s="43" t="s">
        <v>385</v>
      </c>
      <c r="G249" s="107" t="s">
        <v>570</v>
      </c>
      <c r="H249" s="107" t="s">
        <v>226</v>
      </c>
      <c r="I249" s="43" t="s">
        <v>279</v>
      </c>
    </row>
    <row r="250" spans="1:9" x14ac:dyDescent="0.25">
      <c r="A250" s="43" t="s">
        <v>270</v>
      </c>
      <c r="B250" s="43" t="s">
        <v>520</v>
      </c>
      <c r="C250" s="43" t="s">
        <v>563</v>
      </c>
      <c r="D250" s="43" t="s">
        <v>662</v>
      </c>
      <c r="E250" s="43" t="s">
        <v>663</v>
      </c>
      <c r="F250" s="43" t="s">
        <v>385</v>
      </c>
      <c r="G250" s="107" t="s">
        <v>570</v>
      </c>
      <c r="H250" s="107" t="s">
        <v>226</v>
      </c>
      <c r="I250" s="43" t="s">
        <v>279</v>
      </c>
    </row>
    <row r="251" spans="1:9" x14ac:dyDescent="0.25">
      <c r="A251" s="43" t="s">
        <v>270</v>
      </c>
      <c r="B251" s="43" t="s">
        <v>520</v>
      </c>
      <c r="C251" s="43" t="s">
        <v>563</v>
      </c>
      <c r="D251" s="43" t="s">
        <v>664</v>
      </c>
      <c r="E251" s="43" t="s">
        <v>665</v>
      </c>
      <c r="F251" s="43" t="s">
        <v>385</v>
      </c>
      <c r="G251" s="107" t="s">
        <v>570</v>
      </c>
      <c r="H251" s="107" t="s">
        <v>226</v>
      </c>
      <c r="I251" s="43" t="s">
        <v>279</v>
      </c>
    </row>
    <row r="252" spans="1:9" x14ac:dyDescent="0.25">
      <c r="A252" s="43" t="s">
        <v>270</v>
      </c>
      <c r="B252" s="43" t="s">
        <v>520</v>
      </c>
      <c r="C252" s="43" t="s">
        <v>563</v>
      </c>
      <c r="D252" s="43" t="s">
        <v>666</v>
      </c>
      <c r="E252" s="43" t="s">
        <v>667</v>
      </c>
      <c r="F252" s="43" t="s">
        <v>385</v>
      </c>
      <c r="G252" s="107" t="s">
        <v>570</v>
      </c>
      <c r="H252" s="107" t="s">
        <v>226</v>
      </c>
      <c r="I252" s="43" t="s">
        <v>279</v>
      </c>
    </row>
    <row r="253" spans="1:9" x14ac:dyDescent="0.25">
      <c r="A253" s="43" t="s">
        <v>270</v>
      </c>
      <c r="B253" s="43" t="s">
        <v>520</v>
      </c>
      <c r="C253" s="43" t="s">
        <v>563</v>
      </c>
      <c r="D253" s="43" t="s">
        <v>668</v>
      </c>
      <c r="E253" s="43" t="s">
        <v>669</v>
      </c>
      <c r="F253" s="43" t="s">
        <v>385</v>
      </c>
      <c r="G253" s="107" t="s">
        <v>570</v>
      </c>
      <c r="H253" s="107" t="s">
        <v>226</v>
      </c>
      <c r="I253" s="43" t="s">
        <v>279</v>
      </c>
    </row>
    <row r="254" spans="1:9" x14ac:dyDescent="0.25">
      <c r="A254" s="43" t="s">
        <v>270</v>
      </c>
      <c r="B254" s="43" t="s">
        <v>520</v>
      </c>
      <c r="C254" s="43" t="s">
        <v>563</v>
      </c>
      <c r="D254" s="43" t="s">
        <v>670</v>
      </c>
      <c r="E254" s="43" t="s">
        <v>671</v>
      </c>
      <c r="F254" s="43" t="s">
        <v>385</v>
      </c>
      <c r="G254" s="107" t="s">
        <v>570</v>
      </c>
      <c r="H254" s="107" t="s">
        <v>519</v>
      </c>
      <c r="I254" s="43" t="s">
        <v>279</v>
      </c>
    </row>
    <row r="255" spans="1:9" x14ac:dyDescent="0.25">
      <c r="A255" s="43" t="s">
        <v>270</v>
      </c>
      <c r="B255" s="43" t="s">
        <v>520</v>
      </c>
      <c r="C255" s="43" t="s">
        <v>563</v>
      </c>
      <c r="D255" s="43" t="s">
        <v>672</v>
      </c>
      <c r="E255" s="43" t="s">
        <v>673</v>
      </c>
      <c r="F255" s="43" t="s">
        <v>385</v>
      </c>
      <c r="G255" s="107" t="s">
        <v>570</v>
      </c>
      <c r="H255" s="107" t="s">
        <v>519</v>
      </c>
      <c r="I255" s="43" t="s">
        <v>279</v>
      </c>
    </row>
    <row r="256" spans="1:9" x14ac:dyDescent="0.25">
      <c r="A256" s="43" t="s">
        <v>270</v>
      </c>
      <c r="B256" s="43" t="s">
        <v>520</v>
      </c>
      <c r="C256" s="43" t="s">
        <v>563</v>
      </c>
      <c r="D256" s="43" t="s">
        <v>674</v>
      </c>
      <c r="E256" s="43" t="s">
        <v>675</v>
      </c>
      <c r="F256" s="43" t="s">
        <v>385</v>
      </c>
      <c r="G256" s="107" t="s">
        <v>570</v>
      </c>
      <c r="H256" s="107" t="s">
        <v>519</v>
      </c>
      <c r="I256" s="43" t="s">
        <v>279</v>
      </c>
    </row>
    <row r="257" spans="1:9" x14ac:dyDescent="0.25">
      <c r="A257" s="43" t="s">
        <v>270</v>
      </c>
      <c r="B257" s="43" t="s">
        <v>520</v>
      </c>
      <c r="C257" s="43" t="s">
        <v>563</v>
      </c>
      <c r="D257" s="43" t="s">
        <v>676</v>
      </c>
      <c r="E257" s="43" t="s">
        <v>677</v>
      </c>
      <c r="F257" s="43" t="s">
        <v>385</v>
      </c>
      <c r="G257" s="107" t="s">
        <v>570</v>
      </c>
      <c r="H257" s="107" t="s">
        <v>519</v>
      </c>
      <c r="I257" s="43" t="s">
        <v>279</v>
      </c>
    </row>
    <row r="258" spans="1:9" x14ac:dyDescent="0.25">
      <c r="A258" s="43" t="s">
        <v>270</v>
      </c>
      <c r="B258" s="43" t="s">
        <v>520</v>
      </c>
      <c r="C258" s="43" t="s">
        <v>563</v>
      </c>
      <c r="D258" s="43" t="s">
        <v>678</v>
      </c>
      <c r="E258" s="43" t="s">
        <v>679</v>
      </c>
      <c r="F258" s="43" t="s">
        <v>385</v>
      </c>
      <c r="G258" s="107" t="s">
        <v>570</v>
      </c>
      <c r="H258" s="107" t="s">
        <v>519</v>
      </c>
      <c r="I258" s="43" t="s">
        <v>279</v>
      </c>
    </row>
    <row r="259" spans="1:9" x14ac:dyDescent="0.25">
      <c r="A259" s="43" t="s">
        <v>270</v>
      </c>
      <c r="B259" s="43" t="s">
        <v>520</v>
      </c>
      <c r="C259" s="43" t="s">
        <v>563</v>
      </c>
      <c r="D259" s="43" t="s">
        <v>680</v>
      </c>
      <c r="E259" s="43" t="s">
        <v>681</v>
      </c>
      <c r="F259" s="43" t="s">
        <v>385</v>
      </c>
      <c r="G259" s="107" t="s">
        <v>570</v>
      </c>
      <c r="H259" s="107" t="s">
        <v>519</v>
      </c>
      <c r="I259" s="43" t="s">
        <v>279</v>
      </c>
    </row>
    <row r="260" spans="1:9" x14ac:dyDescent="0.25">
      <c r="A260" s="43" t="s">
        <v>270</v>
      </c>
      <c r="B260" s="43" t="s">
        <v>520</v>
      </c>
      <c r="C260" s="43" t="s">
        <v>563</v>
      </c>
      <c r="D260" s="43" t="s">
        <v>682</v>
      </c>
      <c r="E260" s="43" t="s">
        <v>683</v>
      </c>
      <c r="F260" s="43" t="s">
        <v>385</v>
      </c>
      <c r="G260" s="107" t="s">
        <v>570</v>
      </c>
      <c r="H260" s="107" t="s">
        <v>519</v>
      </c>
      <c r="I260" s="43" t="s">
        <v>279</v>
      </c>
    </row>
    <row r="261" spans="1:9" x14ac:dyDescent="0.25">
      <c r="A261" s="43" t="s">
        <v>270</v>
      </c>
      <c r="B261" s="43" t="s">
        <v>520</v>
      </c>
      <c r="C261" s="43" t="s">
        <v>563</v>
      </c>
      <c r="D261" s="43" t="s">
        <v>684</v>
      </c>
      <c r="E261" s="43" t="s">
        <v>685</v>
      </c>
      <c r="F261" s="43" t="s">
        <v>385</v>
      </c>
      <c r="G261" s="107" t="s">
        <v>570</v>
      </c>
      <c r="H261" s="107" t="s">
        <v>519</v>
      </c>
      <c r="I261" s="43" t="s">
        <v>279</v>
      </c>
    </row>
    <row r="262" spans="1:9" x14ac:dyDescent="0.25">
      <c r="A262" s="43" t="s">
        <v>270</v>
      </c>
      <c r="B262" s="43" t="s">
        <v>520</v>
      </c>
      <c r="C262" s="43" t="s">
        <v>563</v>
      </c>
      <c r="D262" s="43" t="s">
        <v>686</v>
      </c>
      <c r="E262" s="43" t="s">
        <v>687</v>
      </c>
      <c r="F262" s="43" t="s">
        <v>385</v>
      </c>
      <c r="G262" s="107" t="s">
        <v>570</v>
      </c>
      <c r="H262" s="107" t="s">
        <v>519</v>
      </c>
      <c r="I262" s="43" t="s">
        <v>279</v>
      </c>
    </row>
    <row r="263" spans="1:9" x14ac:dyDescent="0.25">
      <c r="A263" s="43" t="s">
        <v>270</v>
      </c>
      <c r="B263" s="43" t="s">
        <v>520</v>
      </c>
      <c r="C263" s="43" t="s">
        <v>563</v>
      </c>
      <c r="D263" s="43" t="s">
        <v>688</v>
      </c>
      <c r="E263" s="43" t="s">
        <v>689</v>
      </c>
      <c r="F263" s="43" t="s">
        <v>385</v>
      </c>
      <c r="G263" s="107" t="s">
        <v>570</v>
      </c>
      <c r="H263" s="107" t="s">
        <v>519</v>
      </c>
      <c r="I263" s="43" t="s">
        <v>279</v>
      </c>
    </row>
    <row r="264" spans="1:9" x14ac:dyDescent="0.25">
      <c r="A264" s="43" t="s">
        <v>270</v>
      </c>
      <c r="B264" s="43" t="s">
        <v>520</v>
      </c>
      <c r="C264" s="43" t="s">
        <v>563</v>
      </c>
      <c r="D264" s="43" t="s">
        <v>690</v>
      </c>
      <c r="E264" s="43" t="s">
        <v>691</v>
      </c>
      <c r="F264" s="43" t="s">
        <v>385</v>
      </c>
      <c r="G264" s="107" t="s">
        <v>570</v>
      </c>
      <c r="H264" s="107" t="s">
        <v>519</v>
      </c>
      <c r="I264" s="43" t="s">
        <v>279</v>
      </c>
    </row>
    <row r="265" spans="1:9" x14ac:dyDescent="0.25">
      <c r="A265" s="43" t="s">
        <v>270</v>
      </c>
      <c r="B265" s="43" t="s">
        <v>520</v>
      </c>
      <c r="C265" s="43" t="s">
        <v>563</v>
      </c>
      <c r="D265" s="43" t="s">
        <v>692</v>
      </c>
      <c r="E265" s="43" t="s">
        <v>693</v>
      </c>
      <c r="F265" s="43" t="s">
        <v>385</v>
      </c>
      <c r="G265" s="107" t="s">
        <v>570</v>
      </c>
      <c r="H265" s="107" t="s">
        <v>519</v>
      </c>
      <c r="I265" s="43" t="s">
        <v>279</v>
      </c>
    </row>
    <row r="266" spans="1:9" x14ac:dyDescent="0.25">
      <c r="A266" s="43" t="s">
        <v>270</v>
      </c>
      <c r="B266" s="43" t="s">
        <v>520</v>
      </c>
      <c r="C266" s="43" t="s">
        <v>563</v>
      </c>
      <c r="D266" s="43" t="s">
        <v>694</v>
      </c>
      <c r="E266" s="43" t="s">
        <v>695</v>
      </c>
      <c r="F266" s="43" t="s">
        <v>385</v>
      </c>
      <c r="G266" s="107" t="s">
        <v>570</v>
      </c>
      <c r="H266" s="107" t="s">
        <v>519</v>
      </c>
      <c r="I266" s="43" t="s">
        <v>279</v>
      </c>
    </row>
    <row r="267" spans="1:9" x14ac:dyDescent="0.25">
      <c r="A267" s="43" t="s">
        <v>270</v>
      </c>
      <c r="B267" s="43" t="s">
        <v>520</v>
      </c>
      <c r="C267" s="43" t="s">
        <v>563</v>
      </c>
      <c r="D267" s="43" t="s">
        <v>696</v>
      </c>
      <c r="E267" s="43" t="s">
        <v>697</v>
      </c>
      <c r="F267" s="43" t="s">
        <v>385</v>
      </c>
      <c r="G267" s="107" t="s">
        <v>570</v>
      </c>
      <c r="H267" s="107" t="s">
        <v>519</v>
      </c>
      <c r="I267" s="43" t="s">
        <v>279</v>
      </c>
    </row>
    <row r="268" spans="1:9" x14ac:dyDescent="0.25">
      <c r="A268" s="43" t="s">
        <v>270</v>
      </c>
      <c r="B268" s="43" t="s">
        <v>520</v>
      </c>
      <c r="C268" s="43" t="s">
        <v>563</v>
      </c>
      <c r="D268" s="43" t="s">
        <v>698</v>
      </c>
      <c r="E268" s="43" t="s">
        <v>699</v>
      </c>
      <c r="F268" s="43" t="s">
        <v>385</v>
      </c>
      <c r="G268" s="107" t="s">
        <v>570</v>
      </c>
      <c r="H268" s="107" t="s">
        <v>519</v>
      </c>
      <c r="I268" s="43" t="s">
        <v>279</v>
      </c>
    </row>
    <row r="269" spans="1:9" x14ac:dyDescent="0.25">
      <c r="A269" s="43" t="s">
        <v>270</v>
      </c>
      <c r="B269" s="43" t="s">
        <v>520</v>
      </c>
      <c r="C269" s="43" t="s">
        <v>563</v>
      </c>
      <c r="D269" s="43" t="s">
        <v>700</v>
      </c>
      <c r="E269" s="43" t="s">
        <v>701</v>
      </c>
      <c r="F269" s="43" t="s">
        <v>385</v>
      </c>
      <c r="G269" s="107" t="s">
        <v>570</v>
      </c>
      <c r="H269" s="107" t="s">
        <v>519</v>
      </c>
      <c r="I269" s="43" t="s">
        <v>279</v>
      </c>
    </row>
    <row r="270" spans="1:9" x14ac:dyDescent="0.25">
      <c r="A270" s="43" t="s">
        <v>270</v>
      </c>
      <c r="B270" s="43" t="s">
        <v>520</v>
      </c>
      <c r="C270" s="43" t="s">
        <v>563</v>
      </c>
      <c r="D270" s="43" t="s">
        <v>702</v>
      </c>
      <c r="E270" s="43" t="s">
        <v>703</v>
      </c>
      <c r="F270" s="43" t="s">
        <v>385</v>
      </c>
      <c r="G270" s="107" t="s">
        <v>570</v>
      </c>
      <c r="H270" s="107" t="s">
        <v>519</v>
      </c>
      <c r="I270" s="43" t="s">
        <v>279</v>
      </c>
    </row>
    <row r="271" spans="1:9" x14ac:dyDescent="0.25">
      <c r="A271" s="43" t="s">
        <v>270</v>
      </c>
      <c r="B271" s="43" t="s">
        <v>520</v>
      </c>
      <c r="C271" s="43" t="s">
        <v>563</v>
      </c>
      <c r="D271" s="43" t="s">
        <v>704</v>
      </c>
      <c r="E271" s="43" t="s">
        <v>705</v>
      </c>
      <c r="F271" s="43" t="s">
        <v>385</v>
      </c>
      <c r="G271" s="107" t="s">
        <v>570</v>
      </c>
      <c r="H271" s="107" t="s">
        <v>519</v>
      </c>
      <c r="I271" s="43" t="s">
        <v>279</v>
      </c>
    </row>
    <row r="272" spans="1:9" x14ac:dyDescent="0.25">
      <c r="A272" s="43" t="s">
        <v>270</v>
      </c>
      <c r="B272" s="43" t="s">
        <v>520</v>
      </c>
      <c r="C272" s="43" t="s">
        <v>563</v>
      </c>
      <c r="D272" s="43" t="s">
        <v>706</v>
      </c>
      <c r="E272" s="43" t="s">
        <v>707</v>
      </c>
      <c r="F272" s="43" t="s">
        <v>385</v>
      </c>
      <c r="G272" s="107" t="s">
        <v>570</v>
      </c>
      <c r="H272" s="107" t="s">
        <v>519</v>
      </c>
      <c r="I272" s="43" t="s">
        <v>279</v>
      </c>
    </row>
    <row r="273" spans="1:9" x14ac:dyDescent="0.25">
      <c r="A273" s="43" t="s">
        <v>270</v>
      </c>
      <c r="B273" s="43" t="s">
        <v>520</v>
      </c>
      <c r="C273" s="43" t="s">
        <v>563</v>
      </c>
      <c r="D273" s="43" t="s">
        <v>708</v>
      </c>
      <c r="E273" s="43" t="s">
        <v>709</v>
      </c>
      <c r="F273" s="43" t="s">
        <v>385</v>
      </c>
      <c r="G273" s="107" t="s">
        <v>570</v>
      </c>
      <c r="H273" s="107" t="s">
        <v>519</v>
      </c>
      <c r="I273" s="43" t="s">
        <v>279</v>
      </c>
    </row>
    <row r="274" spans="1:9" x14ac:dyDescent="0.25">
      <c r="A274" s="43" t="s">
        <v>270</v>
      </c>
      <c r="B274" s="43" t="s">
        <v>520</v>
      </c>
      <c r="C274" s="43" t="s">
        <v>563</v>
      </c>
      <c r="D274" s="43" t="s">
        <v>710</v>
      </c>
      <c r="E274" s="43" t="s">
        <v>711</v>
      </c>
      <c r="F274" s="43" t="s">
        <v>385</v>
      </c>
      <c r="G274" s="107" t="s">
        <v>570</v>
      </c>
      <c r="H274" s="107" t="s">
        <v>519</v>
      </c>
      <c r="I274" s="43" t="s">
        <v>279</v>
      </c>
    </row>
    <row r="275" spans="1:9" x14ac:dyDescent="0.25">
      <c r="A275" s="43" t="s">
        <v>270</v>
      </c>
      <c r="B275" s="43" t="s">
        <v>520</v>
      </c>
      <c r="C275" s="43" t="s">
        <v>563</v>
      </c>
      <c r="D275" s="43" t="s">
        <v>712</v>
      </c>
      <c r="E275" s="43" t="s">
        <v>713</v>
      </c>
      <c r="F275" s="43" t="s">
        <v>385</v>
      </c>
      <c r="G275" s="107" t="s">
        <v>570</v>
      </c>
      <c r="H275" s="107" t="s">
        <v>519</v>
      </c>
      <c r="I275" s="43" t="s">
        <v>279</v>
      </c>
    </row>
    <row r="276" spans="1:9" x14ac:dyDescent="0.25">
      <c r="A276" s="43" t="s">
        <v>270</v>
      </c>
      <c r="B276" s="43" t="s">
        <v>520</v>
      </c>
      <c r="C276" s="43" t="s">
        <v>563</v>
      </c>
      <c r="D276" s="43" t="s">
        <v>714</v>
      </c>
      <c r="E276" s="43" t="s">
        <v>715</v>
      </c>
      <c r="F276" s="43" t="s">
        <v>385</v>
      </c>
      <c r="G276" s="107" t="s">
        <v>570</v>
      </c>
      <c r="H276" s="107" t="s">
        <v>519</v>
      </c>
      <c r="I276" s="43" t="s">
        <v>279</v>
      </c>
    </row>
    <row r="277" spans="1:9" x14ac:dyDescent="0.25">
      <c r="A277" s="43" t="s">
        <v>270</v>
      </c>
      <c r="B277" s="43" t="s">
        <v>520</v>
      </c>
      <c r="C277" s="43" t="s">
        <v>563</v>
      </c>
      <c r="D277" s="43" t="s">
        <v>716</v>
      </c>
      <c r="E277" s="43" t="s">
        <v>717</v>
      </c>
      <c r="F277" s="43" t="s">
        <v>385</v>
      </c>
      <c r="G277" s="107" t="s">
        <v>570</v>
      </c>
      <c r="H277" s="107" t="s">
        <v>519</v>
      </c>
      <c r="I277" s="43" t="s">
        <v>279</v>
      </c>
    </row>
    <row r="278" spans="1:9" x14ac:dyDescent="0.25">
      <c r="A278" s="43" t="s">
        <v>270</v>
      </c>
      <c r="B278" s="43" t="s">
        <v>520</v>
      </c>
      <c r="C278" s="43" t="s">
        <v>563</v>
      </c>
      <c r="D278" s="43" t="s">
        <v>718</v>
      </c>
      <c r="E278" s="43" t="s">
        <v>719</v>
      </c>
      <c r="F278" s="43" t="s">
        <v>385</v>
      </c>
      <c r="G278" s="107" t="s">
        <v>570</v>
      </c>
      <c r="H278" s="107" t="s">
        <v>519</v>
      </c>
      <c r="I278" s="43" t="s">
        <v>279</v>
      </c>
    </row>
    <row r="279" spans="1:9" x14ac:dyDescent="0.25">
      <c r="A279" s="43" t="s">
        <v>270</v>
      </c>
      <c r="B279" s="43" t="s">
        <v>520</v>
      </c>
      <c r="C279" s="43" t="s">
        <v>563</v>
      </c>
      <c r="D279" s="43" t="s">
        <v>720</v>
      </c>
      <c r="E279" s="43" t="s">
        <v>721</v>
      </c>
      <c r="F279" s="43" t="s">
        <v>385</v>
      </c>
      <c r="G279" s="107" t="s">
        <v>570</v>
      </c>
      <c r="H279" s="107">
        <v>178.93799999999999</v>
      </c>
      <c r="I279" s="43" t="s">
        <v>279</v>
      </c>
    </row>
    <row r="280" spans="1:9" x14ac:dyDescent="0.25">
      <c r="A280" s="43" t="s">
        <v>270</v>
      </c>
      <c r="B280" s="43" t="s">
        <v>520</v>
      </c>
      <c r="C280" s="43" t="s">
        <v>563</v>
      </c>
      <c r="D280" s="43" t="s">
        <v>722</v>
      </c>
      <c r="E280" s="43" t="s">
        <v>723</v>
      </c>
      <c r="F280" s="43" t="s">
        <v>385</v>
      </c>
      <c r="G280" s="107" t="s">
        <v>570</v>
      </c>
      <c r="H280" s="107">
        <v>5.6689999999999996</v>
      </c>
      <c r="I280" s="43" t="s">
        <v>279</v>
      </c>
    </row>
    <row r="281" spans="1:9" x14ac:dyDescent="0.25">
      <c r="A281" s="43" t="s">
        <v>270</v>
      </c>
      <c r="B281" s="43" t="s">
        <v>520</v>
      </c>
      <c r="C281" s="43" t="s">
        <v>563</v>
      </c>
      <c r="D281" s="43" t="s">
        <v>753</v>
      </c>
      <c r="E281" s="43" t="s">
        <v>754</v>
      </c>
      <c r="F281" s="43" t="s">
        <v>385</v>
      </c>
      <c r="G281" s="107" t="s">
        <v>570</v>
      </c>
      <c r="H281" s="107">
        <v>184.607</v>
      </c>
      <c r="I281" s="43" t="s">
        <v>279</v>
      </c>
    </row>
    <row r="282" spans="1:9" x14ac:dyDescent="0.25">
      <c r="A282" s="43" t="s">
        <v>270</v>
      </c>
      <c r="B282" s="43" t="s">
        <v>520</v>
      </c>
      <c r="C282" s="43" t="s">
        <v>563</v>
      </c>
      <c r="D282" s="43" t="s">
        <v>586</v>
      </c>
      <c r="E282" s="43" t="s">
        <v>587</v>
      </c>
      <c r="F282" s="43" t="s">
        <v>385</v>
      </c>
      <c r="G282" s="107" t="s">
        <v>571</v>
      </c>
      <c r="H282" s="107">
        <v>178.447</v>
      </c>
      <c r="I282" s="43" t="s">
        <v>280</v>
      </c>
    </row>
    <row r="283" spans="1:9" x14ac:dyDescent="0.25">
      <c r="A283" s="43" t="s">
        <v>270</v>
      </c>
      <c r="B283" s="43" t="s">
        <v>520</v>
      </c>
      <c r="C283" s="43" t="s">
        <v>563</v>
      </c>
      <c r="D283" s="43" t="s">
        <v>588</v>
      </c>
      <c r="E283" s="43" t="s">
        <v>589</v>
      </c>
      <c r="F283" s="43" t="s">
        <v>385</v>
      </c>
      <c r="G283" s="107" t="s">
        <v>571</v>
      </c>
      <c r="H283" s="107" t="s">
        <v>519</v>
      </c>
      <c r="I283" s="43" t="s">
        <v>280</v>
      </c>
    </row>
    <row r="284" spans="1:9" x14ac:dyDescent="0.25">
      <c r="A284" s="43" t="s">
        <v>270</v>
      </c>
      <c r="B284" s="43" t="s">
        <v>520</v>
      </c>
      <c r="C284" s="43" t="s">
        <v>563</v>
      </c>
      <c r="D284" s="43" t="s">
        <v>590</v>
      </c>
      <c r="E284" s="43" t="s">
        <v>591</v>
      </c>
      <c r="F284" s="43" t="s">
        <v>385</v>
      </c>
      <c r="G284" s="107" t="s">
        <v>571</v>
      </c>
      <c r="H284" s="107" t="s">
        <v>519</v>
      </c>
      <c r="I284" s="43" t="s">
        <v>280</v>
      </c>
    </row>
    <row r="285" spans="1:9" x14ac:dyDescent="0.25">
      <c r="A285" s="43" t="s">
        <v>270</v>
      </c>
      <c r="B285" s="43" t="s">
        <v>520</v>
      </c>
      <c r="C285" s="43" t="s">
        <v>563</v>
      </c>
      <c r="D285" s="43" t="s">
        <v>592</v>
      </c>
      <c r="E285" s="43" t="s">
        <v>593</v>
      </c>
      <c r="F285" s="43" t="s">
        <v>385</v>
      </c>
      <c r="G285" s="107" t="s">
        <v>571</v>
      </c>
      <c r="H285" s="107" t="s">
        <v>519</v>
      </c>
      <c r="I285" s="43" t="s">
        <v>280</v>
      </c>
    </row>
    <row r="286" spans="1:9" x14ac:dyDescent="0.25">
      <c r="A286" s="43" t="s">
        <v>270</v>
      </c>
      <c r="B286" s="43" t="s">
        <v>520</v>
      </c>
      <c r="C286" s="43" t="s">
        <v>563</v>
      </c>
      <c r="D286" s="43" t="s">
        <v>594</v>
      </c>
      <c r="E286" s="43" t="s">
        <v>595</v>
      </c>
      <c r="F286" s="43" t="s">
        <v>385</v>
      </c>
      <c r="G286" s="107" t="s">
        <v>571</v>
      </c>
      <c r="H286" s="107">
        <v>0.02</v>
      </c>
      <c r="I286" s="43" t="s">
        <v>280</v>
      </c>
    </row>
    <row r="287" spans="1:9" x14ac:dyDescent="0.25">
      <c r="A287" s="43" t="s">
        <v>270</v>
      </c>
      <c r="B287" s="43" t="s">
        <v>520</v>
      </c>
      <c r="C287" s="43" t="s">
        <v>563</v>
      </c>
      <c r="D287" s="43" t="s">
        <v>596</v>
      </c>
      <c r="E287" s="43" t="s">
        <v>597</v>
      </c>
      <c r="F287" s="43" t="s">
        <v>385</v>
      </c>
      <c r="G287" s="107" t="s">
        <v>571</v>
      </c>
      <c r="H287" s="107" t="s">
        <v>519</v>
      </c>
      <c r="I287" s="43" t="s">
        <v>280</v>
      </c>
    </row>
    <row r="288" spans="1:9" x14ac:dyDescent="0.25">
      <c r="A288" s="43" t="s">
        <v>270</v>
      </c>
      <c r="B288" s="43" t="s">
        <v>520</v>
      </c>
      <c r="C288" s="43" t="s">
        <v>563</v>
      </c>
      <c r="D288" s="43" t="s">
        <v>598</v>
      </c>
      <c r="E288" s="43" t="s">
        <v>599</v>
      </c>
      <c r="F288" s="43" t="s">
        <v>385</v>
      </c>
      <c r="G288" s="107" t="s">
        <v>571</v>
      </c>
      <c r="H288" s="107" t="s">
        <v>519</v>
      </c>
      <c r="I288" s="43" t="s">
        <v>280</v>
      </c>
    </row>
    <row r="289" spans="1:9" x14ac:dyDescent="0.25">
      <c r="A289" s="43" t="s">
        <v>270</v>
      </c>
      <c r="B289" s="43" t="s">
        <v>520</v>
      </c>
      <c r="C289" s="43" t="s">
        <v>563</v>
      </c>
      <c r="D289" s="43" t="s">
        <v>600</v>
      </c>
      <c r="E289" s="43" t="s">
        <v>601</v>
      </c>
      <c r="F289" s="43" t="s">
        <v>385</v>
      </c>
      <c r="G289" s="107" t="s">
        <v>571</v>
      </c>
      <c r="H289" s="107" t="s">
        <v>519</v>
      </c>
      <c r="I289" s="43" t="s">
        <v>280</v>
      </c>
    </row>
    <row r="290" spans="1:9" x14ac:dyDescent="0.25">
      <c r="A290" s="43" t="s">
        <v>270</v>
      </c>
      <c r="B290" s="43" t="s">
        <v>520</v>
      </c>
      <c r="C290" s="43" t="s">
        <v>563</v>
      </c>
      <c r="D290" s="43" t="s">
        <v>602</v>
      </c>
      <c r="E290" s="43" t="s">
        <v>603</v>
      </c>
      <c r="F290" s="43" t="s">
        <v>385</v>
      </c>
      <c r="G290" s="107" t="s">
        <v>571</v>
      </c>
      <c r="H290" s="107">
        <v>0.128</v>
      </c>
      <c r="I290" s="43" t="s">
        <v>280</v>
      </c>
    </row>
    <row r="291" spans="1:9" x14ac:dyDescent="0.25">
      <c r="A291" s="43" t="s">
        <v>270</v>
      </c>
      <c r="B291" s="43" t="s">
        <v>520</v>
      </c>
      <c r="C291" s="43" t="s">
        <v>563</v>
      </c>
      <c r="D291" s="43" t="s">
        <v>604</v>
      </c>
      <c r="E291" s="43" t="s">
        <v>605</v>
      </c>
      <c r="F291" s="43" t="s">
        <v>385</v>
      </c>
      <c r="G291" s="107" t="s">
        <v>571</v>
      </c>
      <c r="H291" s="107" t="s">
        <v>519</v>
      </c>
      <c r="I291" s="43" t="s">
        <v>280</v>
      </c>
    </row>
    <row r="292" spans="1:9" x14ac:dyDescent="0.25">
      <c r="A292" s="43" t="s">
        <v>270</v>
      </c>
      <c r="B292" s="43" t="s">
        <v>520</v>
      </c>
      <c r="C292" s="43" t="s">
        <v>563</v>
      </c>
      <c r="D292" s="43" t="s">
        <v>606</v>
      </c>
      <c r="E292" s="43" t="s">
        <v>607</v>
      </c>
      <c r="F292" s="43" t="s">
        <v>385</v>
      </c>
      <c r="G292" s="107" t="s">
        <v>571</v>
      </c>
      <c r="H292" s="107" t="s">
        <v>519</v>
      </c>
      <c r="I292" s="43" t="s">
        <v>280</v>
      </c>
    </row>
    <row r="293" spans="1:9" x14ac:dyDescent="0.25">
      <c r="A293" s="43" t="s">
        <v>270</v>
      </c>
      <c r="B293" s="43" t="s">
        <v>520</v>
      </c>
      <c r="C293" s="43" t="s">
        <v>563</v>
      </c>
      <c r="D293" s="43" t="s">
        <v>608</v>
      </c>
      <c r="E293" s="43" t="s">
        <v>609</v>
      </c>
      <c r="F293" s="43" t="s">
        <v>385</v>
      </c>
      <c r="G293" s="107" t="s">
        <v>571</v>
      </c>
      <c r="H293" s="107" t="s">
        <v>519</v>
      </c>
      <c r="I293" s="43" t="s">
        <v>280</v>
      </c>
    </row>
    <row r="294" spans="1:9" x14ac:dyDescent="0.25">
      <c r="A294" s="43" t="s">
        <v>270</v>
      </c>
      <c r="B294" s="43" t="s">
        <v>520</v>
      </c>
      <c r="C294" s="43" t="s">
        <v>563</v>
      </c>
      <c r="D294" s="43" t="s">
        <v>610</v>
      </c>
      <c r="E294" s="43" t="s">
        <v>611</v>
      </c>
      <c r="F294" s="43" t="s">
        <v>385</v>
      </c>
      <c r="G294" s="107" t="s">
        <v>571</v>
      </c>
      <c r="H294" s="107" t="s">
        <v>519</v>
      </c>
      <c r="I294" s="43" t="s">
        <v>280</v>
      </c>
    </row>
    <row r="295" spans="1:9" x14ac:dyDescent="0.25">
      <c r="A295" s="43" t="s">
        <v>270</v>
      </c>
      <c r="B295" s="43" t="s">
        <v>520</v>
      </c>
      <c r="C295" s="43" t="s">
        <v>563</v>
      </c>
      <c r="D295" s="43" t="s">
        <v>612</v>
      </c>
      <c r="E295" s="43" t="s">
        <v>613</v>
      </c>
      <c r="F295" s="43" t="s">
        <v>385</v>
      </c>
      <c r="G295" s="107" t="s">
        <v>571</v>
      </c>
      <c r="H295" s="107" t="s">
        <v>519</v>
      </c>
      <c r="I295" s="43" t="s">
        <v>280</v>
      </c>
    </row>
    <row r="296" spans="1:9" x14ac:dyDescent="0.25">
      <c r="A296" s="43" t="s">
        <v>270</v>
      </c>
      <c r="B296" s="43" t="s">
        <v>520</v>
      </c>
      <c r="C296" s="43" t="s">
        <v>563</v>
      </c>
      <c r="D296" s="43" t="s">
        <v>614</v>
      </c>
      <c r="E296" s="43" t="s">
        <v>615</v>
      </c>
      <c r="F296" s="43" t="s">
        <v>385</v>
      </c>
      <c r="G296" s="107" t="s">
        <v>571</v>
      </c>
      <c r="H296" s="107" t="s">
        <v>519</v>
      </c>
      <c r="I296" s="43" t="s">
        <v>280</v>
      </c>
    </row>
    <row r="297" spans="1:9" x14ac:dyDescent="0.25">
      <c r="A297" s="43" t="s">
        <v>270</v>
      </c>
      <c r="B297" s="43" t="s">
        <v>520</v>
      </c>
      <c r="C297" s="43" t="s">
        <v>563</v>
      </c>
      <c r="D297" s="43" t="s">
        <v>616</v>
      </c>
      <c r="E297" s="43" t="s">
        <v>617</v>
      </c>
      <c r="F297" s="43" t="s">
        <v>385</v>
      </c>
      <c r="G297" s="107" t="s">
        <v>571</v>
      </c>
      <c r="H297" s="107" t="s">
        <v>519</v>
      </c>
      <c r="I297" s="43" t="s">
        <v>280</v>
      </c>
    </row>
    <row r="298" spans="1:9" x14ac:dyDescent="0.25">
      <c r="A298" s="43" t="s">
        <v>270</v>
      </c>
      <c r="B298" s="43" t="s">
        <v>520</v>
      </c>
      <c r="C298" s="43" t="s">
        <v>563</v>
      </c>
      <c r="D298" s="43" t="s">
        <v>618</v>
      </c>
      <c r="E298" s="43" t="s">
        <v>619</v>
      </c>
      <c r="F298" s="43" t="s">
        <v>385</v>
      </c>
      <c r="G298" s="107" t="s">
        <v>571</v>
      </c>
      <c r="H298" s="107" t="s">
        <v>519</v>
      </c>
      <c r="I298" s="43" t="s">
        <v>280</v>
      </c>
    </row>
    <row r="299" spans="1:9" x14ac:dyDescent="0.25">
      <c r="A299" s="43" t="s">
        <v>270</v>
      </c>
      <c r="B299" s="43" t="s">
        <v>520</v>
      </c>
      <c r="C299" s="43" t="s">
        <v>563</v>
      </c>
      <c r="D299" s="43" t="s">
        <v>620</v>
      </c>
      <c r="E299" s="43" t="s">
        <v>621</v>
      </c>
      <c r="F299" s="43" t="s">
        <v>385</v>
      </c>
      <c r="G299" s="107" t="s">
        <v>571</v>
      </c>
      <c r="H299" s="107" t="s">
        <v>519</v>
      </c>
      <c r="I299" s="43" t="s">
        <v>280</v>
      </c>
    </row>
    <row r="300" spans="1:9" x14ac:dyDescent="0.25">
      <c r="A300" s="43" t="s">
        <v>270</v>
      </c>
      <c r="B300" s="43" t="s">
        <v>520</v>
      </c>
      <c r="C300" s="43" t="s">
        <v>563</v>
      </c>
      <c r="D300" s="43" t="s">
        <v>622</v>
      </c>
      <c r="E300" s="43" t="s">
        <v>623</v>
      </c>
      <c r="F300" s="43" t="s">
        <v>385</v>
      </c>
      <c r="G300" s="107" t="s">
        <v>571</v>
      </c>
      <c r="H300" s="107" t="s">
        <v>519</v>
      </c>
      <c r="I300" s="43" t="s">
        <v>280</v>
      </c>
    </row>
    <row r="301" spans="1:9" x14ac:dyDescent="0.25">
      <c r="A301" s="43" t="s">
        <v>270</v>
      </c>
      <c r="B301" s="43" t="s">
        <v>520</v>
      </c>
      <c r="C301" s="43" t="s">
        <v>563</v>
      </c>
      <c r="D301" s="43" t="s">
        <v>624</v>
      </c>
      <c r="E301" s="43" t="s">
        <v>625</v>
      </c>
      <c r="F301" s="43" t="s">
        <v>385</v>
      </c>
      <c r="G301" s="107" t="s">
        <v>571</v>
      </c>
      <c r="H301" s="107" t="s">
        <v>519</v>
      </c>
      <c r="I301" s="43" t="s">
        <v>280</v>
      </c>
    </row>
    <row r="302" spans="1:9" x14ac:dyDescent="0.25">
      <c r="A302" s="43" t="s">
        <v>270</v>
      </c>
      <c r="B302" s="43" t="s">
        <v>520</v>
      </c>
      <c r="C302" s="43" t="s">
        <v>563</v>
      </c>
      <c r="D302" s="43" t="s">
        <v>626</v>
      </c>
      <c r="E302" s="43" t="s">
        <v>627</v>
      </c>
      <c r="F302" s="43" t="s">
        <v>385</v>
      </c>
      <c r="G302" s="107" t="s">
        <v>571</v>
      </c>
      <c r="H302" s="107" t="s">
        <v>519</v>
      </c>
      <c r="I302" s="43" t="s">
        <v>280</v>
      </c>
    </row>
    <row r="303" spans="1:9" x14ac:dyDescent="0.25">
      <c r="A303" s="43" t="s">
        <v>270</v>
      </c>
      <c r="B303" s="43" t="s">
        <v>520</v>
      </c>
      <c r="C303" s="43" t="s">
        <v>563</v>
      </c>
      <c r="D303" s="43" t="s">
        <v>628</v>
      </c>
      <c r="E303" s="43" t="s">
        <v>629</v>
      </c>
      <c r="F303" s="43" t="s">
        <v>385</v>
      </c>
      <c r="G303" s="107" t="s">
        <v>571</v>
      </c>
      <c r="H303" s="107" t="s">
        <v>519</v>
      </c>
      <c r="I303" s="43" t="s">
        <v>280</v>
      </c>
    </row>
    <row r="304" spans="1:9" x14ac:dyDescent="0.25">
      <c r="A304" s="43" t="s">
        <v>270</v>
      </c>
      <c r="B304" s="43" t="s">
        <v>520</v>
      </c>
      <c r="C304" s="43" t="s">
        <v>563</v>
      </c>
      <c r="D304" s="43" t="s">
        <v>630</v>
      </c>
      <c r="E304" s="43" t="s">
        <v>631</v>
      </c>
      <c r="F304" s="43" t="s">
        <v>385</v>
      </c>
      <c r="G304" s="107" t="s">
        <v>571</v>
      </c>
      <c r="H304" s="107" t="s">
        <v>519</v>
      </c>
      <c r="I304" s="43" t="s">
        <v>280</v>
      </c>
    </row>
    <row r="305" spans="1:9" x14ac:dyDescent="0.25">
      <c r="A305" s="43" t="s">
        <v>270</v>
      </c>
      <c r="B305" s="43" t="s">
        <v>520</v>
      </c>
      <c r="C305" s="43" t="s">
        <v>563</v>
      </c>
      <c r="D305" s="43" t="s">
        <v>632</v>
      </c>
      <c r="E305" s="43" t="s">
        <v>633</v>
      </c>
      <c r="F305" s="43" t="s">
        <v>385</v>
      </c>
      <c r="G305" s="107" t="s">
        <v>571</v>
      </c>
      <c r="H305" s="107" t="s">
        <v>519</v>
      </c>
      <c r="I305" s="43" t="s">
        <v>280</v>
      </c>
    </row>
    <row r="306" spans="1:9" x14ac:dyDescent="0.25">
      <c r="A306" s="43" t="s">
        <v>270</v>
      </c>
      <c r="B306" s="43" t="s">
        <v>520</v>
      </c>
      <c r="C306" s="43" t="s">
        <v>563</v>
      </c>
      <c r="D306" s="43" t="s">
        <v>634</v>
      </c>
      <c r="E306" s="43" t="s">
        <v>635</v>
      </c>
      <c r="F306" s="43" t="s">
        <v>385</v>
      </c>
      <c r="G306" s="107" t="s">
        <v>571</v>
      </c>
      <c r="H306" s="107" t="s">
        <v>519</v>
      </c>
      <c r="I306" s="43" t="s">
        <v>280</v>
      </c>
    </row>
    <row r="307" spans="1:9" x14ac:dyDescent="0.25">
      <c r="A307" s="43" t="s">
        <v>270</v>
      </c>
      <c r="B307" s="43" t="s">
        <v>520</v>
      </c>
      <c r="C307" s="43" t="s">
        <v>563</v>
      </c>
      <c r="D307" s="43" t="s">
        <v>636</v>
      </c>
      <c r="E307" s="43" t="s">
        <v>637</v>
      </c>
      <c r="F307" s="43" t="s">
        <v>385</v>
      </c>
      <c r="G307" s="107" t="s">
        <v>571</v>
      </c>
      <c r="H307" s="107" t="s">
        <v>519</v>
      </c>
      <c r="I307" s="43" t="s">
        <v>280</v>
      </c>
    </row>
    <row r="308" spans="1:9" x14ac:dyDescent="0.25">
      <c r="A308" s="43" t="s">
        <v>270</v>
      </c>
      <c r="B308" s="43" t="s">
        <v>520</v>
      </c>
      <c r="C308" s="43" t="s">
        <v>563</v>
      </c>
      <c r="D308" s="43" t="s">
        <v>638</v>
      </c>
      <c r="E308" s="43" t="s">
        <v>639</v>
      </c>
      <c r="F308" s="43" t="s">
        <v>385</v>
      </c>
      <c r="G308" s="107" t="s">
        <v>571</v>
      </c>
      <c r="H308" s="107" t="s">
        <v>519</v>
      </c>
      <c r="I308" s="43" t="s">
        <v>280</v>
      </c>
    </row>
    <row r="309" spans="1:9" x14ac:dyDescent="0.25">
      <c r="A309" s="43" t="s">
        <v>270</v>
      </c>
      <c r="B309" s="43" t="s">
        <v>520</v>
      </c>
      <c r="C309" s="43" t="s">
        <v>563</v>
      </c>
      <c r="D309" s="43" t="s">
        <v>640</v>
      </c>
      <c r="E309" s="43" t="s">
        <v>641</v>
      </c>
      <c r="F309" s="43" t="s">
        <v>385</v>
      </c>
      <c r="G309" s="107" t="s">
        <v>571</v>
      </c>
      <c r="H309" s="107" t="s">
        <v>519</v>
      </c>
      <c r="I309" s="43" t="s">
        <v>280</v>
      </c>
    </row>
    <row r="310" spans="1:9" x14ac:dyDescent="0.25">
      <c r="A310" s="43" t="s">
        <v>270</v>
      </c>
      <c r="B310" s="43" t="s">
        <v>520</v>
      </c>
      <c r="C310" s="43" t="s">
        <v>563</v>
      </c>
      <c r="D310" s="43" t="s">
        <v>642</v>
      </c>
      <c r="E310" s="43" t="s">
        <v>643</v>
      </c>
      <c r="F310" s="43" t="s">
        <v>385</v>
      </c>
      <c r="G310" s="107" t="s">
        <v>571</v>
      </c>
      <c r="H310" s="107" t="s">
        <v>519</v>
      </c>
      <c r="I310" s="43" t="s">
        <v>280</v>
      </c>
    </row>
    <row r="311" spans="1:9" x14ac:dyDescent="0.25">
      <c r="A311" s="43" t="s">
        <v>270</v>
      </c>
      <c r="B311" s="43" t="s">
        <v>520</v>
      </c>
      <c r="C311" s="43" t="s">
        <v>563</v>
      </c>
      <c r="D311" s="43" t="s">
        <v>644</v>
      </c>
      <c r="E311" s="43" t="s">
        <v>645</v>
      </c>
      <c r="F311" s="43" t="s">
        <v>385</v>
      </c>
      <c r="G311" s="107" t="s">
        <v>571</v>
      </c>
      <c r="H311" s="107" t="s">
        <v>519</v>
      </c>
      <c r="I311" s="43" t="s">
        <v>280</v>
      </c>
    </row>
    <row r="312" spans="1:9" x14ac:dyDescent="0.25">
      <c r="A312" s="43" t="s">
        <v>270</v>
      </c>
      <c r="B312" s="43" t="s">
        <v>520</v>
      </c>
      <c r="C312" s="43" t="s">
        <v>563</v>
      </c>
      <c r="D312" s="43" t="s">
        <v>646</v>
      </c>
      <c r="E312" s="43" t="s">
        <v>647</v>
      </c>
      <c r="F312" s="43" t="s">
        <v>385</v>
      </c>
      <c r="G312" s="107" t="s">
        <v>571</v>
      </c>
      <c r="H312" s="107" t="s">
        <v>519</v>
      </c>
      <c r="I312" s="43" t="s">
        <v>280</v>
      </c>
    </row>
    <row r="313" spans="1:9" x14ac:dyDescent="0.25">
      <c r="A313" s="43" t="s">
        <v>270</v>
      </c>
      <c r="B313" s="43" t="s">
        <v>520</v>
      </c>
      <c r="C313" s="43" t="s">
        <v>563</v>
      </c>
      <c r="D313" s="43" t="s">
        <v>648</v>
      </c>
      <c r="E313" s="43" t="s">
        <v>649</v>
      </c>
      <c r="F313" s="43" t="s">
        <v>385</v>
      </c>
      <c r="G313" s="107" t="s">
        <v>571</v>
      </c>
      <c r="H313" s="107" t="s">
        <v>519</v>
      </c>
      <c r="I313" s="43" t="s">
        <v>280</v>
      </c>
    </row>
    <row r="314" spans="1:9" x14ac:dyDescent="0.25">
      <c r="A314" s="43" t="s">
        <v>270</v>
      </c>
      <c r="B314" s="43" t="s">
        <v>520</v>
      </c>
      <c r="C314" s="43" t="s">
        <v>563</v>
      </c>
      <c r="D314" s="43" t="s">
        <v>650</v>
      </c>
      <c r="E314" s="43" t="s">
        <v>651</v>
      </c>
      <c r="F314" s="43" t="s">
        <v>385</v>
      </c>
      <c r="G314" s="107" t="s">
        <v>571</v>
      </c>
      <c r="H314" s="107" t="s">
        <v>519</v>
      </c>
      <c r="I314" s="43" t="s">
        <v>280</v>
      </c>
    </row>
    <row r="315" spans="1:9" x14ac:dyDescent="0.25">
      <c r="A315" s="43" t="s">
        <v>270</v>
      </c>
      <c r="B315" s="43" t="s">
        <v>520</v>
      </c>
      <c r="C315" s="43" t="s">
        <v>563</v>
      </c>
      <c r="D315" s="43" t="s">
        <v>652</v>
      </c>
      <c r="E315" s="43" t="s">
        <v>653</v>
      </c>
      <c r="F315" s="43" t="s">
        <v>385</v>
      </c>
      <c r="G315" s="107" t="s">
        <v>571</v>
      </c>
      <c r="H315" s="107" t="s">
        <v>519</v>
      </c>
      <c r="I315" s="43" t="s">
        <v>280</v>
      </c>
    </row>
    <row r="316" spans="1:9" x14ac:dyDescent="0.25">
      <c r="A316" s="43" t="s">
        <v>270</v>
      </c>
      <c r="B316" s="43" t="s">
        <v>520</v>
      </c>
      <c r="C316" s="43" t="s">
        <v>563</v>
      </c>
      <c r="D316" s="43" t="s">
        <v>654</v>
      </c>
      <c r="E316" s="43" t="s">
        <v>655</v>
      </c>
      <c r="F316" s="43" t="s">
        <v>385</v>
      </c>
      <c r="G316" s="107" t="s">
        <v>571</v>
      </c>
      <c r="H316" s="107" t="s">
        <v>519</v>
      </c>
      <c r="I316" s="43" t="s">
        <v>280</v>
      </c>
    </row>
    <row r="317" spans="1:9" x14ac:dyDescent="0.25">
      <c r="A317" s="43" t="s">
        <v>270</v>
      </c>
      <c r="B317" s="43" t="s">
        <v>520</v>
      </c>
      <c r="C317" s="43" t="s">
        <v>563</v>
      </c>
      <c r="D317" s="43" t="s">
        <v>656</v>
      </c>
      <c r="E317" s="43" t="s">
        <v>657</v>
      </c>
      <c r="F317" s="43" t="s">
        <v>385</v>
      </c>
      <c r="G317" s="107" t="s">
        <v>571</v>
      </c>
      <c r="H317" s="107">
        <v>8.9999999999999993E-3</v>
      </c>
      <c r="I317" s="43" t="s">
        <v>280</v>
      </c>
    </row>
    <row r="318" spans="1:9" x14ac:dyDescent="0.25">
      <c r="A318" s="43" t="s">
        <v>270</v>
      </c>
      <c r="B318" s="43" t="s">
        <v>520</v>
      </c>
      <c r="C318" s="43" t="s">
        <v>563</v>
      </c>
      <c r="D318" s="43" t="s">
        <v>658</v>
      </c>
      <c r="E318" s="43" t="s">
        <v>659</v>
      </c>
      <c r="F318" s="43" t="s">
        <v>385</v>
      </c>
      <c r="G318" s="107" t="s">
        <v>571</v>
      </c>
      <c r="H318" s="107" t="s">
        <v>519</v>
      </c>
      <c r="I318" s="43" t="s">
        <v>280</v>
      </c>
    </row>
    <row r="319" spans="1:9" x14ac:dyDescent="0.25">
      <c r="A319" s="43" t="s">
        <v>270</v>
      </c>
      <c r="B319" s="43" t="s">
        <v>520</v>
      </c>
      <c r="C319" s="43" t="s">
        <v>563</v>
      </c>
      <c r="D319" s="43" t="s">
        <v>660</v>
      </c>
      <c r="E319" s="43" t="s">
        <v>661</v>
      </c>
      <c r="F319" s="43" t="s">
        <v>385</v>
      </c>
      <c r="G319" s="107" t="s">
        <v>571</v>
      </c>
      <c r="H319" s="107" t="s">
        <v>519</v>
      </c>
      <c r="I319" s="43" t="s">
        <v>280</v>
      </c>
    </row>
    <row r="320" spans="1:9" x14ac:dyDescent="0.25">
      <c r="A320" s="43" t="s">
        <v>270</v>
      </c>
      <c r="B320" s="43" t="s">
        <v>520</v>
      </c>
      <c r="C320" s="43" t="s">
        <v>563</v>
      </c>
      <c r="D320" s="43" t="s">
        <v>662</v>
      </c>
      <c r="E320" s="43" t="s">
        <v>663</v>
      </c>
      <c r="F320" s="43" t="s">
        <v>385</v>
      </c>
      <c r="G320" s="107" t="s">
        <v>571</v>
      </c>
      <c r="H320" s="107" t="s">
        <v>226</v>
      </c>
      <c r="I320" s="43" t="s">
        <v>280</v>
      </c>
    </row>
    <row r="321" spans="1:9" x14ac:dyDescent="0.25">
      <c r="A321" s="43" t="s">
        <v>270</v>
      </c>
      <c r="B321" s="43" t="s">
        <v>520</v>
      </c>
      <c r="C321" s="43" t="s">
        <v>563</v>
      </c>
      <c r="D321" s="43" t="s">
        <v>664</v>
      </c>
      <c r="E321" s="43" t="s">
        <v>665</v>
      </c>
      <c r="F321" s="43" t="s">
        <v>385</v>
      </c>
      <c r="G321" s="107" t="s">
        <v>571</v>
      </c>
      <c r="H321" s="107" t="s">
        <v>226</v>
      </c>
      <c r="I321" s="43" t="s">
        <v>280</v>
      </c>
    </row>
    <row r="322" spans="1:9" x14ac:dyDescent="0.25">
      <c r="A322" s="43" t="s">
        <v>270</v>
      </c>
      <c r="B322" s="43" t="s">
        <v>520</v>
      </c>
      <c r="C322" s="43" t="s">
        <v>563</v>
      </c>
      <c r="D322" s="43" t="s">
        <v>666</v>
      </c>
      <c r="E322" s="43" t="s">
        <v>667</v>
      </c>
      <c r="F322" s="43" t="s">
        <v>385</v>
      </c>
      <c r="G322" s="107" t="s">
        <v>571</v>
      </c>
      <c r="H322" s="107" t="s">
        <v>519</v>
      </c>
      <c r="I322" s="43" t="s">
        <v>280</v>
      </c>
    </row>
    <row r="323" spans="1:9" x14ac:dyDescent="0.25">
      <c r="A323" s="43" t="s">
        <v>270</v>
      </c>
      <c r="B323" s="43" t="s">
        <v>520</v>
      </c>
      <c r="C323" s="43" t="s">
        <v>563</v>
      </c>
      <c r="D323" s="43" t="s">
        <v>668</v>
      </c>
      <c r="E323" s="43" t="s">
        <v>669</v>
      </c>
      <c r="F323" s="43" t="s">
        <v>385</v>
      </c>
      <c r="G323" s="107" t="s">
        <v>571</v>
      </c>
      <c r="H323" s="107" t="s">
        <v>226</v>
      </c>
      <c r="I323" s="43" t="s">
        <v>280</v>
      </c>
    </row>
    <row r="324" spans="1:9" x14ac:dyDescent="0.25">
      <c r="A324" s="43" t="s">
        <v>270</v>
      </c>
      <c r="B324" s="43" t="s">
        <v>520</v>
      </c>
      <c r="C324" s="43" t="s">
        <v>563</v>
      </c>
      <c r="D324" s="43" t="s">
        <v>670</v>
      </c>
      <c r="E324" s="43" t="s">
        <v>671</v>
      </c>
      <c r="F324" s="43" t="s">
        <v>385</v>
      </c>
      <c r="G324" s="107" t="s">
        <v>571</v>
      </c>
      <c r="H324" s="107" t="s">
        <v>519</v>
      </c>
      <c r="I324" s="43" t="s">
        <v>280</v>
      </c>
    </row>
    <row r="325" spans="1:9" x14ac:dyDescent="0.25">
      <c r="A325" s="43" t="s">
        <v>270</v>
      </c>
      <c r="B325" s="43" t="s">
        <v>520</v>
      </c>
      <c r="C325" s="43" t="s">
        <v>563</v>
      </c>
      <c r="D325" s="43" t="s">
        <v>672</v>
      </c>
      <c r="E325" s="43" t="s">
        <v>673</v>
      </c>
      <c r="F325" s="43" t="s">
        <v>385</v>
      </c>
      <c r="G325" s="107" t="s">
        <v>571</v>
      </c>
      <c r="H325" s="107" t="s">
        <v>519</v>
      </c>
      <c r="I325" s="43" t="s">
        <v>280</v>
      </c>
    </row>
    <row r="326" spans="1:9" x14ac:dyDescent="0.25">
      <c r="A326" s="43" t="s">
        <v>270</v>
      </c>
      <c r="B326" s="43" t="s">
        <v>520</v>
      </c>
      <c r="C326" s="43" t="s">
        <v>563</v>
      </c>
      <c r="D326" s="43" t="s">
        <v>674</v>
      </c>
      <c r="E326" s="43" t="s">
        <v>675</v>
      </c>
      <c r="F326" s="43" t="s">
        <v>385</v>
      </c>
      <c r="G326" s="107" t="s">
        <v>571</v>
      </c>
      <c r="H326" s="107" t="s">
        <v>519</v>
      </c>
      <c r="I326" s="43" t="s">
        <v>280</v>
      </c>
    </row>
    <row r="327" spans="1:9" x14ac:dyDescent="0.25">
      <c r="A327" s="43" t="s">
        <v>270</v>
      </c>
      <c r="B327" s="43" t="s">
        <v>520</v>
      </c>
      <c r="C327" s="43" t="s">
        <v>563</v>
      </c>
      <c r="D327" s="43" t="s">
        <v>676</v>
      </c>
      <c r="E327" s="43" t="s">
        <v>677</v>
      </c>
      <c r="F327" s="43" t="s">
        <v>385</v>
      </c>
      <c r="G327" s="107" t="s">
        <v>571</v>
      </c>
      <c r="H327" s="107" t="s">
        <v>519</v>
      </c>
      <c r="I327" s="43" t="s">
        <v>280</v>
      </c>
    </row>
    <row r="328" spans="1:9" x14ac:dyDescent="0.25">
      <c r="A328" s="43" t="s">
        <v>270</v>
      </c>
      <c r="B328" s="43" t="s">
        <v>520</v>
      </c>
      <c r="C328" s="43" t="s">
        <v>563</v>
      </c>
      <c r="D328" s="43" t="s">
        <v>678</v>
      </c>
      <c r="E328" s="43" t="s">
        <v>679</v>
      </c>
      <c r="F328" s="43" t="s">
        <v>385</v>
      </c>
      <c r="G328" s="107" t="s">
        <v>571</v>
      </c>
      <c r="H328" s="107" t="s">
        <v>519</v>
      </c>
      <c r="I328" s="43" t="s">
        <v>280</v>
      </c>
    </row>
    <row r="329" spans="1:9" x14ac:dyDescent="0.25">
      <c r="A329" s="43" t="s">
        <v>270</v>
      </c>
      <c r="B329" s="43" t="s">
        <v>520</v>
      </c>
      <c r="C329" s="43" t="s">
        <v>563</v>
      </c>
      <c r="D329" s="43" t="s">
        <v>680</v>
      </c>
      <c r="E329" s="43" t="s">
        <v>681</v>
      </c>
      <c r="F329" s="43" t="s">
        <v>385</v>
      </c>
      <c r="G329" s="107" t="s">
        <v>571</v>
      </c>
      <c r="H329" s="107" t="s">
        <v>519</v>
      </c>
      <c r="I329" s="43" t="s">
        <v>280</v>
      </c>
    </row>
    <row r="330" spans="1:9" x14ac:dyDescent="0.25">
      <c r="A330" s="43" t="s">
        <v>270</v>
      </c>
      <c r="B330" s="43" t="s">
        <v>520</v>
      </c>
      <c r="C330" s="43" t="s">
        <v>563</v>
      </c>
      <c r="D330" s="43" t="s">
        <v>682</v>
      </c>
      <c r="E330" s="43" t="s">
        <v>683</v>
      </c>
      <c r="F330" s="43" t="s">
        <v>385</v>
      </c>
      <c r="G330" s="107" t="s">
        <v>571</v>
      </c>
      <c r="H330" s="107" t="s">
        <v>519</v>
      </c>
      <c r="I330" s="43" t="s">
        <v>280</v>
      </c>
    </row>
    <row r="331" spans="1:9" x14ac:dyDescent="0.25">
      <c r="A331" s="43" t="s">
        <v>270</v>
      </c>
      <c r="B331" s="43" t="s">
        <v>520</v>
      </c>
      <c r="C331" s="43" t="s">
        <v>563</v>
      </c>
      <c r="D331" s="43" t="s">
        <v>684</v>
      </c>
      <c r="E331" s="43" t="s">
        <v>685</v>
      </c>
      <c r="F331" s="43" t="s">
        <v>385</v>
      </c>
      <c r="G331" s="107" t="s">
        <v>571</v>
      </c>
      <c r="H331" s="107" t="s">
        <v>519</v>
      </c>
      <c r="I331" s="43" t="s">
        <v>280</v>
      </c>
    </row>
    <row r="332" spans="1:9" x14ac:dyDescent="0.25">
      <c r="A332" s="43" t="s">
        <v>270</v>
      </c>
      <c r="B332" s="43" t="s">
        <v>520</v>
      </c>
      <c r="C332" s="43" t="s">
        <v>563</v>
      </c>
      <c r="D332" s="43" t="s">
        <v>686</v>
      </c>
      <c r="E332" s="43" t="s">
        <v>687</v>
      </c>
      <c r="F332" s="43" t="s">
        <v>385</v>
      </c>
      <c r="G332" s="107" t="s">
        <v>571</v>
      </c>
      <c r="H332" s="107" t="s">
        <v>519</v>
      </c>
      <c r="I332" s="43" t="s">
        <v>280</v>
      </c>
    </row>
    <row r="333" spans="1:9" x14ac:dyDescent="0.25">
      <c r="A333" s="43" t="s">
        <v>270</v>
      </c>
      <c r="B333" s="43" t="s">
        <v>520</v>
      </c>
      <c r="C333" s="43" t="s">
        <v>563</v>
      </c>
      <c r="D333" s="43" t="s">
        <v>688</v>
      </c>
      <c r="E333" s="43" t="s">
        <v>689</v>
      </c>
      <c r="F333" s="43" t="s">
        <v>385</v>
      </c>
      <c r="G333" s="107" t="s">
        <v>571</v>
      </c>
      <c r="H333" s="107" t="s">
        <v>519</v>
      </c>
      <c r="I333" s="43" t="s">
        <v>280</v>
      </c>
    </row>
    <row r="334" spans="1:9" x14ac:dyDescent="0.25">
      <c r="A334" s="43" t="s">
        <v>270</v>
      </c>
      <c r="B334" s="43" t="s">
        <v>520</v>
      </c>
      <c r="C334" s="43" t="s">
        <v>563</v>
      </c>
      <c r="D334" s="43" t="s">
        <v>690</v>
      </c>
      <c r="E334" s="43" t="s">
        <v>691</v>
      </c>
      <c r="F334" s="43" t="s">
        <v>385</v>
      </c>
      <c r="G334" s="107" t="s">
        <v>571</v>
      </c>
      <c r="H334" s="107" t="s">
        <v>519</v>
      </c>
      <c r="I334" s="43" t="s">
        <v>280</v>
      </c>
    </row>
    <row r="335" spans="1:9" x14ac:dyDescent="0.25">
      <c r="A335" s="43" t="s">
        <v>270</v>
      </c>
      <c r="B335" s="43" t="s">
        <v>520</v>
      </c>
      <c r="C335" s="43" t="s">
        <v>563</v>
      </c>
      <c r="D335" s="43" t="s">
        <v>692</v>
      </c>
      <c r="E335" s="43" t="s">
        <v>693</v>
      </c>
      <c r="F335" s="43" t="s">
        <v>385</v>
      </c>
      <c r="G335" s="107" t="s">
        <v>571</v>
      </c>
      <c r="H335" s="107" t="s">
        <v>519</v>
      </c>
      <c r="I335" s="43" t="s">
        <v>280</v>
      </c>
    </row>
    <row r="336" spans="1:9" x14ac:dyDescent="0.25">
      <c r="A336" s="43" t="s">
        <v>270</v>
      </c>
      <c r="B336" s="43" t="s">
        <v>520</v>
      </c>
      <c r="C336" s="43" t="s">
        <v>563</v>
      </c>
      <c r="D336" s="43" t="s">
        <v>694</v>
      </c>
      <c r="E336" s="43" t="s">
        <v>695</v>
      </c>
      <c r="F336" s="43" t="s">
        <v>385</v>
      </c>
      <c r="G336" s="107" t="s">
        <v>571</v>
      </c>
      <c r="H336" s="107" t="s">
        <v>519</v>
      </c>
      <c r="I336" s="43" t="s">
        <v>280</v>
      </c>
    </row>
    <row r="337" spans="1:9" x14ac:dyDescent="0.25">
      <c r="A337" s="43" t="s">
        <v>270</v>
      </c>
      <c r="B337" s="43" t="s">
        <v>520</v>
      </c>
      <c r="C337" s="43" t="s">
        <v>563</v>
      </c>
      <c r="D337" s="43" t="s">
        <v>696</v>
      </c>
      <c r="E337" s="43" t="s">
        <v>697</v>
      </c>
      <c r="F337" s="43" t="s">
        <v>385</v>
      </c>
      <c r="G337" s="107" t="s">
        <v>571</v>
      </c>
      <c r="H337" s="107" t="s">
        <v>519</v>
      </c>
      <c r="I337" s="43" t="s">
        <v>280</v>
      </c>
    </row>
    <row r="338" spans="1:9" x14ac:dyDescent="0.25">
      <c r="A338" s="43" t="s">
        <v>270</v>
      </c>
      <c r="B338" s="43" t="s">
        <v>520</v>
      </c>
      <c r="C338" s="43" t="s">
        <v>563</v>
      </c>
      <c r="D338" s="43" t="s">
        <v>698</v>
      </c>
      <c r="E338" s="43" t="s">
        <v>699</v>
      </c>
      <c r="F338" s="43" t="s">
        <v>385</v>
      </c>
      <c r="G338" s="107" t="s">
        <v>571</v>
      </c>
      <c r="H338" s="107" t="s">
        <v>519</v>
      </c>
      <c r="I338" s="43" t="s">
        <v>280</v>
      </c>
    </row>
    <row r="339" spans="1:9" x14ac:dyDescent="0.25">
      <c r="A339" s="43" t="s">
        <v>270</v>
      </c>
      <c r="B339" s="43" t="s">
        <v>520</v>
      </c>
      <c r="C339" s="43" t="s">
        <v>563</v>
      </c>
      <c r="D339" s="43" t="s">
        <v>700</v>
      </c>
      <c r="E339" s="43" t="s">
        <v>701</v>
      </c>
      <c r="F339" s="43" t="s">
        <v>385</v>
      </c>
      <c r="G339" s="107" t="s">
        <v>571</v>
      </c>
      <c r="H339" s="107" t="s">
        <v>519</v>
      </c>
      <c r="I339" s="43" t="s">
        <v>280</v>
      </c>
    </row>
    <row r="340" spans="1:9" x14ac:dyDescent="0.25">
      <c r="A340" s="43" t="s">
        <v>270</v>
      </c>
      <c r="B340" s="43" t="s">
        <v>520</v>
      </c>
      <c r="C340" s="43" t="s">
        <v>563</v>
      </c>
      <c r="D340" s="43" t="s">
        <v>702</v>
      </c>
      <c r="E340" s="43" t="s">
        <v>703</v>
      </c>
      <c r="F340" s="43" t="s">
        <v>385</v>
      </c>
      <c r="G340" s="107" t="s">
        <v>571</v>
      </c>
      <c r="H340" s="107" t="s">
        <v>519</v>
      </c>
      <c r="I340" s="43" t="s">
        <v>280</v>
      </c>
    </row>
    <row r="341" spans="1:9" x14ac:dyDescent="0.25">
      <c r="A341" s="43" t="s">
        <v>270</v>
      </c>
      <c r="B341" s="43" t="s">
        <v>520</v>
      </c>
      <c r="C341" s="43" t="s">
        <v>563</v>
      </c>
      <c r="D341" s="43" t="s">
        <v>704</v>
      </c>
      <c r="E341" s="43" t="s">
        <v>705</v>
      </c>
      <c r="F341" s="43" t="s">
        <v>385</v>
      </c>
      <c r="G341" s="107" t="s">
        <v>571</v>
      </c>
      <c r="H341" s="107" t="s">
        <v>519</v>
      </c>
      <c r="I341" s="43" t="s">
        <v>280</v>
      </c>
    </row>
    <row r="342" spans="1:9" x14ac:dyDescent="0.25">
      <c r="A342" s="43" t="s">
        <v>270</v>
      </c>
      <c r="B342" s="43" t="s">
        <v>520</v>
      </c>
      <c r="C342" s="43" t="s">
        <v>563</v>
      </c>
      <c r="D342" s="43" t="s">
        <v>706</v>
      </c>
      <c r="E342" s="43" t="s">
        <v>707</v>
      </c>
      <c r="F342" s="43" t="s">
        <v>385</v>
      </c>
      <c r="G342" s="107" t="s">
        <v>571</v>
      </c>
      <c r="H342" s="107" t="s">
        <v>519</v>
      </c>
      <c r="I342" s="43" t="s">
        <v>280</v>
      </c>
    </row>
    <row r="343" spans="1:9" x14ac:dyDescent="0.25">
      <c r="A343" s="43" t="s">
        <v>270</v>
      </c>
      <c r="B343" s="43" t="s">
        <v>520</v>
      </c>
      <c r="C343" s="43" t="s">
        <v>563</v>
      </c>
      <c r="D343" s="43" t="s">
        <v>708</v>
      </c>
      <c r="E343" s="43" t="s">
        <v>709</v>
      </c>
      <c r="F343" s="43" t="s">
        <v>385</v>
      </c>
      <c r="G343" s="107" t="s">
        <v>571</v>
      </c>
      <c r="H343" s="107" t="s">
        <v>519</v>
      </c>
      <c r="I343" s="43" t="s">
        <v>280</v>
      </c>
    </row>
    <row r="344" spans="1:9" x14ac:dyDescent="0.25">
      <c r="A344" s="43" t="s">
        <v>270</v>
      </c>
      <c r="B344" s="43" t="s">
        <v>520</v>
      </c>
      <c r="C344" s="43" t="s">
        <v>563</v>
      </c>
      <c r="D344" s="43" t="s">
        <v>710</v>
      </c>
      <c r="E344" s="43" t="s">
        <v>711</v>
      </c>
      <c r="F344" s="43" t="s">
        <v>385</v>
      </c>
      <c r="G344" s="107" t="s">
        <v>571</v>
      </c>
      <c r="H344" s="107" t="s">
        <v>519</v>
      </c>
      <c r="I344" s="43" t="s">
        <v>280</v>
      </c>
    </row>
    <row r="345" spans="1:9" x14ac:dyDescent="0.25">
      <c r="A345" s="43" t="s">
        <v>270</v>
      </c>
      <c r="B345" s="43" t="s">
        <v>520</v>
      </c>
      <c r="C345" s="43" t="s">
        <v>563</v>
      </c>
      <c r="D345" s="43" t="s">
        <v>712</v>
      </c>
      <c r="E345" s="43" t="s">
        <v>713</v>
      </c>
      <c r="F345" s="43" t="s">
        <v>385</v>
      </c>
      <c r="G345" s="107" t="s">
        <v>571</v>
      </c>
      <c r="H345" s="107" t="s">
        <v>519</v>
      </c>
      <c r="I345" s="43" t="s">
        <v>280</v>
      </c>
    </row>
    <row r="346" spans="1:9" x14ac:dyDescent="0.25">
      <c r="A346" s="43" t="s">
        <v>270</v>
      </c>
      <c r="B346" s="43" t="s">
        <v>520</v>
      </c>
      <c r="C346" s="43" t="s">
        <v>563</v>
      </c>
      <c r="D346" s="43" t="s">
        <v>714</v>
      </c>
      <c r="E346" s="43" t="s">
        <v>715</v>
      </c>
      <c r="F346" s="43" t="s">
        <v>385</v>
      </c>
      <c r="G346" s="107" t="s">
        <v>571</v>
      </c>
      <c r="H346" s="107" t="s">
        <v>519</v>
      </c>
      <c r="I346" s="43" t="s">
        <v>280</v>
      </c>
    </row>
    <row r="347" spans="1:9" x14ac:dyDescent="0.25">
      <c r="A347" s="43" t="s">
        <v>270</v>
      </c>
      <c r="B347" s="43" t="s">
        <v>520</v>
      </c>
      <c r="C347" s="43" t="s">
        <v>563</v>
      </c>
      <c r="D347" s="43" t="s">
        <v>716</v>
      </c>
      <c r="E347" s="43" t="s">
        <v>717</v>
      </c>
      <c r="F347" s="43" t="s">
        <v>385</v>
      </c>
      <c r="G347" s="107" t="s">
        <v>571</v>
      </c>
      <c r="H347" s="107" t="s">
        <v>519</v>
      </c>
      <c r="I347" s="43" t="s">
        <v>280</v>
      </c>
    </row>
    <row r="348" spans="1:9" x14ac:dyDescent="0.25">
      <c r="A348" s="43" t="s">
        <v>270</v>
      </c>
      <c r="B348" s="43" t="s">
        <v>520</v>
      </c>
      <c r="C348" s="43" t="s">
        <v>563</v>
      </c>
      <c r="D348" s="43" t="s">
        <v>718</v>
      </c>
      <c r="E348" s="43" t="s">
        <v>719</v>
      </c>
      <c r="F348" s="43" t="s">
        <v>385</v>
      </c>
      <c r="G348" s="107" t="s">
        <v>571</v>
      </c>
      <c r="H348" s="107" t="s">
        <v>519</v>
      </c>
      <c r="I348" s="43" t="s">
        <v>280</v>
      </c>
    </row>
    <row r="349" spans="1:9" x14ac:dyDescent="0.25">
      <c r="A349" s="43" t="s">
        <v>270</v>
      </c>
      <c r="B349" s="43" t="s">
        <v>520</v>
      </c>
      <c r="C349" s="43" t="s">
        <v>563</v>
      </c>
      <c r="D349" s="43" t="s">
        <v>720</v>
      </c>
      <c r="E349" s="43" t="s">
        <v>721</v>
      </c>
      <c r="F349" s="43" t="s">
        <v>385</v>
      </c>
      <c r="G349" s="107" t="s">
        <v>571</v>
      </c>
      <c r="H349" s="107">
        <v>178.60399999999998</v>
      </c>
      <c r="I349" s="43" t="s">
        <v>280</v>
      </c>
    </row>
    <row r="350" spans="1:9" x14ac:dyDescent="0.25">
      <c r="A350" s="43" t="s">
        <v>270</v>
      </c>
      <c r="B350" s="43" t="s">
        <v>520</v>
      </c>
      <c r="C350" s="43" t="s">
        <v>563</v>
      </c>
      <c r="D350" s="43" t="s">
        <v>722</v>
      </c>
      <c r="E350" s="43" t="s">
        <v>723</v>
      </c>
      <c r="F350" s="43" t="s">
        <v>385</v>
      </c>
      <c r="G350" s="107" t="s">
        <v>571</v>
      </c>
      <c r="H350" s="107">
        <v>5.6059999999999999</v>
      </c>
      <c r="I350" s="43" t="s">
        <v>280</v>
      </c>
    </row>
    <row r="351" spans="1:9" x14ac:dyDescent="0.25">
      <c r="A351" s="43" t="s">
        <v>270</v>
      </c>
      <c r="B351" s="43" t="s">
        <v>520</v>
      </c>
      <c r="C351" s="43" t="s">
        <v>563</v>
      </c>
      <c r="D351" s="43" t="s">
        <v>753</v>
      </c>
      <c r="E351" s="43" t="s">
        <v>754</v>
      </c>
      <c r="F351" s="43" t="s">
        <v>385</v>
      </c>
      <c r="G351" s="107" t="s">
        <v>571</v>
      </c>
      <c r="H351" s="107">
        <v>184.20999999999998</v>
      </c>
      <c r="I351" s="43" t="s">
        <v>280</v>
      </c>
    </row>
    <row r="352" spans="1:9" x14ac:dyDescent="0.25">
      <c r="A352" s="43" t="s">
        <v>270</v>
      </c>
      <c r="B352" s="43" t="s">
        <v>520</v>
      </c>
      <c r="C352" s="43" t="s">
        <v>563</v>
      </c>
      <c r="D352" s="43" t="s">
        <v>586</v>
      </c>
      <c r="E352" s="43" t="s">
        <v>587</v>
      </c>
      <c r="F352" s="43" t="s">
        <v>385</v>
      </c>
      <c r="G352" s="107" t="s">
        <v>572</v>
      </c>
      <c r="H352" s="107">
        <v>166.42500000000001</v>
      </c>
      <c r="I352" s="43" t="s">
        <v>280</v>
      </c>
    </row>
    <row r="353" spans="1:9" x14ac:dyDescent="0.25">
      <c r="A353" s="43" t="s">
        <v>270</v>
      </c>
      <c r="B353" s="43" t="s">
        <v>520</v>
      </c>
      <c r="C353" s="43" t="s">
        <v>563</v>
      </c>
      <c r="D353" s="43" t="s">
        <v>588</v>
      </c>
      <c r="E353" s="43" t="s">
        <v>589</v>
      </c>
      <c r="F353" s="43" t="s">
        <v>385</v>
      </c>
      <c r="G353" s="107" t="s">
        <v>572</v>
      </c>
      <c r="H353" s="107" t="s">
        <v>519</v>
      </c>
      <c r="I353" s="43" t="s">
        <v>280</v>
      </c>
    </row>
    <row r="354" spans="1:9" x14ac:dyDescent="0.25">
      <c r="A354" s="43" t="s">
        <v>270</v>
      </c>
      <c r="B354" s="43" t="s">
        <v>520</v>
      </c>
      <c r="C354" s="43" t="s">
        <v>563</v>
      </c>
      <c r="D354" s="43" t="s">
        <v>590</v>
      </c>
      <c r="E354" s="43" t="s">
        <v>591</v>
      </c>
      <c r="F354" s="43" t="s">
        <v>385</v>
      </c>
      <c r="G354" s="107" t="s">
        <v>572</v>
      </c>
      <c r="H354" s="107" t="s">
        <v>519</v>
      </c>
      <c r="I354" s="43" t="s">
        <v>280</v>
      </c>
    </row>
    <row r="355" spans="1:9" x14ac:dyDescent="0.25">
      <c r="A355" s="43" t="s">
        <v>270</v>
      </c>
      <c r="B355" s="43" t="s">
        <v>520</v>
      </c>
      <c r="C355" s="43" t="s">
        <v>563</v>
      </c>
      <c r="D355" s="43" t="s">
        <v>592</v>
      </c>
      <c r="E355" s="43" t="s">
        <v>593</v>
      </c>
      <c r="F355" s="43" t="s">
        <v>385</v>
      </c>
      <c r="G355" s="107" t="s">
        <v>572</v>
      </c>
      <c r="H355" s="107" t="s">
        <v>519</v>
      </c>
      <c r="I355" s="43" t="s">
        <v>280</v>
      </c>
    </row>
    <row r="356" spans="1:9" x14ac:dyDescent="0.25">
      <c r="A356" s="43" t="s">
        <v>270</v>
      </c>
      <c r="B356" s="43" t="s">
        <v>520</v>
      </c>
      <c r="C356" s="43" t="s">
        <v>563</v>
      </c>
      <c r="D356" s="43" t="s">
        <v>594</v>
      </c>
      <c r="E356" s="43" t="s">
        <v>595</v>
      </c>
      <c r="F356" s="43" t="s">
        <v>385</v>
      </c>
      <c r="G356" s="107" t="s">
        <v>572</v>
      </c>
      <c r="H356" s="107">
        <v>3.9E-2</v>
      </c>
      <c r="I356" s="43" t="s">
        <v>280</v>
      </c>
    </row>
    <row r="357" spans="1:9" x14ac:dyDescent="0.25">
      <c r="A357" s="43" t="s">
        <v>270</v>
      </c>
      <c r="B357" s="43" t="s">
        <v>520</v>
      </c>
      <c r="C357" s="43" t="s">
        <v>563</v>
      </c>
      <c r="D357" s="43" t="s">
        <v>596</v>
      </c>
      <c r="E357" s="43" t="s">
        <v>597</v>
      </c>
      <c r="F357" s="43" t="s">
        <v>385</v>
      </c>
      <c r="G357" s="107" t="s">
        <v>572</v>
      </c>
      <c r="H357" s="107" t="s">
        <v>519</v>
      </c>
      <c r="I357" s="43" t="s">
        <v>280</v>
      </c>
    </row>
    <row r="358" spans="1:9" x14ac:dyDescent="0.25">
      <c r="A358" s="43" t="s">
        <v>270</v>
      </c>
      <c r="B358" s="43" t="s">
        <v>520</v>
      </c>
      <c r="C358" s="43" t="s">
        <v>563</v>
      </c>
      <c r="D358" s="43" t="s">
        <v>598</v>
      </c>
      <c r="E358" s="43" t="s">
        <v>599</v>
      </c>
      <c r="F358" s="43" t="s">
        <v>385</v>
      </c>
      <c r="G358" s="107" t="s">
        <v>572</v>
      </c>
      <c r="H358" s="107" t="s">
        <v>519</v>
      </c>
      <c r="I358" s="43" t="s">
        <v>280</v>
      </c>
    </row>
    <row r="359" spans="1:9" x14ac:dyDescent="0.25">
      <c r="A359" s="43" t="s">
        <v>270</v>
      </c>
      <c r="B359" s="43" t="s">
        <v>520</v>
      </c>
      <c r="C359" s="43" t="s">
        <v>563</v>
      </c>
      <c r="D359" s="43" t="s">
        <v>600</v>
      </c>
      <c r="E359" s="43" t="s">
        <v>601</v>
      </c>
      <c r="F359" s="43" t="s">
        <v>385</v>
      </c>
      <c r="G359" s="107" t="s">
        <v>572</v>
      </c>
      <c r="H359" s="107" t="s">
        <v>519</v>
      </c>
      <c r="I359" s="43" t="s">
        <v>280</v>
      </c>
    </row>
    <row r="360" spans="1:9" x14ac:dyDescent="0.25">
      <c r="A360" s="43" t="s">
        <v>270</v>
      </c>
      <c r="B360" s="43" t="s">
        <v>520</v>
      </c>
      <c r="C360" s="43" t="s">
        <v>563</v>
      </c>
      <c r="D360" s="43" t="s">
        <v>602</v>
      </c>
      <c r="E360" s="43" t="s">
        <v>603</v>
      </c>
      <c r="F360" s="43" t="s">
        <v>385</v>
      </c>
      <c r="G360" s="107" t="s">
        <v>572</v>
      </c>
      <c r="H360" s="107">
        <v>0.245</v>
      </c>
      <c r="I360" s="43" t="s">
        <v>280</v>
      </c>
    </row>
    <row r="361" spans="1:9" x14ac:dyDescent="0.25">
      <c r="A361" s="43" t="s">
        <v>270</v>
      </c>
      <c r="B361" s="43" t="s">
        <v>520</v>
      </c>
      <c r="C361" s="43" t="s">
        <v>563</v>
      </c>
      <c r="D361" s="43" t="s">
        <v>604</v>
      </c>
      <c r="E361" s="43" t="s">
        <v>605</v>
      </c>
      <c r="F361" s="43" t="s">
        <v>385</v>
      </c>
      <c r="G361" s="107" t="s">
        <v>572</v>
      </c>
      <c r="H361" s="107" t="s">
        <v>519</v>
      </c>
      <c r="I361" s="43" t="s">
        <v>280</v>
      </c>
    </row>
    <row r="362" spans="1:9" x14ac:dyDescent="0.25">
      <c r="A362" s="43" t="s">
        <v>270</v>
      </c>
      <c r="B362" s="43" t="s">
        <v>520</v>
      </c>
      <c r="C362" s="43" t="s">
        <v>563</v>
      </c>
      <c r="D362" s="43" t="s">
        <v>606</v>
      </c>
      <c r="E362" s="43" t="s">
        <v>607</v>
      </c>
      <c r="F362" s="43" t="s">
        <v>385</v>
      </c>
      <c r="G362" s="107" t="s">
        <v>572</v>
      </c>
      <c r="H362" s="107" t="s">
        <v>519</v>
      </c>
      <c r="I362" s="43" t="s">
        <v>280</v>
      </c>
    </row>
    <row r="363" spans="1:9" x14ac:dyDescent="0.25">
      <c r="A363" s="43" t="s">
        <v>270</v>
      </c>
      <c r="B363" s="43" t="s">
        <v>520</v>
      </c>
      <c r="C363" s="43" t="s">
        <v>563</v>
      </c>
      <c r="D363" s="43" t="s">
        <v>608</v>
      </c>
      <c r="E363" s="43" t="s">
        <v>609</v>
      </c>
      <c r="F363" s="43" t="s">
        <v>385</v>
      </c>
      <c r="G363" s="107" t="s">
        <v>572</v>
      </c>
      <c r="H363" s="107" t="s">
        <v>519</v>
      </c>
      <c r="I363" s="43" t="s">
        <v>280</v>
      </c>
    </row>
    <row r="364" spans="1:9" x14ac:dyDescent="0.25">
      <c r="A364" s="43" t="s">
        <v>270</v>
      </c>
      <c r="B364" s="43" t="s">
        <v>520</v>
      </c>
      <c r="C364" s="43" t="s">
        <v>563</v>
      </c>
      <c r="D364" s="43" t="s">
        <v>610</v>
      </c>
      <c r="E364" s="43" t="s">
        <v>611</v>
      </c>
      <c r="F364" s="43" t="s">
        <v>385</v>
      </c>
      <c r="G364" s="107" t="s">
        <v>572</v>
      </c>
      <c r="H364" s="107" t="s">
        <v>519</v>
      </c>
      <c r="I364" s="43" t="s">
        <v>280</v>
      </c>
    </row>
    <row r="365" spans="1:9" x14ac:dyDescent="0.25">
      <c r="A365" s="43" t="s">
        <v>270</v>
      </c>
      <c r="B365" s="43" t="s">
        <v>520</v>
      </c>
      <c r="C365" s="43" t="s">
        <v>563</v>
      </c>
      <c r="D365" s="43" t="s">
        <v>612</v>
      </c>
      <c r="E365" s="43" t="s">
        <v>613</v>
      </c>
      <c r="F365" s="43" t="s">
        <v>385</v>
      </c>
      <c r="G365" s="107" t="s">
        <v>572</v>
      </c>
      <c r="H365" s="107" t="s">
        <v>519</v>
      </c>
      <c r="I365" s="43" t="s">
        <v>280</v>
      </c>
    </row>
    <row r="366" spans="1:9" x14ac:dyDescent="0.25">
      <c r="A366" s="43" t="s">
        <v>270</v>
      </c>
      <c r="B366" s="43" t="s">
        <v>520</v>
      </c>
      <c r="C366" s="43" t="s">
        <v>563</v>
      </c>
      <c r="D366" s="43" t="s">
        <v>614</v>
      </c>
      <c r="E366" s="43" t="s">
        <v>615</v>
      </c>
      <c r="F366" s="43" t="s">
        <v>385</v>
      </c>
      <c r="G366" s="107" t="s">
        <v>572</v>
      </c>
      <c r="H366" s="107" t="s">
        <v>519</v>
      </c>
      <c r="I366" s="43" t="s">
        <v>280</v>
      </c>
    </row>
    <row r="367" spans="1:9" x14ac:dyDescent="0.25">
      <c r="A367" s="43" t="s">
        <v>270</v>
      </c>
      <c r="B367" s="43" t="s">
        <v>520</v>
      </c>
      <c r="C367" s="43" t="s">
        <v>563</v>
      </c>
      <c r="D367" s="43" t="s">
        <v>616</v>
      </c>
      <c r="E367" s="43" t="s">
        <v>617</v>
      </c>
      <c r="F367" s="43" t="s">
        <v>385</v>
      </c>
      <c r="G367" s="107" t="s">
        <v>572</v>
      </c>
      <c r="H367" s="107" t="s">
        <v>519</v>
      </c>
      <c r="I367" s="43" t="s">
        <v>280</v>
      </c>
    </row>
    <row r="368" spans="1:9" x14ac:dyDescent="0.25">
      <c r="A368" s="43" t="s">
        <v>270</v>
      </c>
      <c r="B368" s="43" t="s">
        <v>520</v>
      </c>
      <c r="C368" s="43" t="s">
        <v>563</v>
      </c>
      <c r="D368" s="43" t="s">
        <v>618</v>
      </c>
      <c r="E368" s="43" t="s">
        <v>619</v>
      </c>
      <c r="F368" s="43" t="s">
        <v>385</v>
      </c>
      <c r="G368" s="107" t="s">
        <v>572</v>
      </c>
      <c r="H368" s="107" t="s">
        <v>519</v>
      </c>
      <c r="I368" s="43" t="s">
        <v>280</v>
      </c>
    </row>
    <row r="369" spans="1:9" x14ac:dyDescent="0.25">
      <c r="A369" s="43" t="s">
        <v>270</v>
      </c>
      <c r="B369" s="43" t="s">
        <v>520</v>
      </c>
      <c r="C369" s="43" t="s">
        <v>563</v>
      </c>
      <c r="D369" s="43" t="s">
        <v>620</v>
      </c>
      <c r="E369" s="43" t="s">
        <v>621</v>
      </c>
      <c r="F369" s="43" t="s">
        <v>385</v>
      </c>
      <c r="G369" s="107" t="s">
        <v>572</v>
      </c>
      <c r="H369" s="107" t="s">
        <v>519</v>
      </c>
      <c r="I369" s="43" t="s">
        <v>280</v>
      </c>
    </row>
    <row r="370" spans="1:9" x14ac:dyDescent="0.25">
      <c r="A370" s="43" t="s">
        <v>270</v>
      </c>
      <c r="B370" s="43" t="s">
        <v>520</v>
      </c>
      <c r="C370" s="43" t="s">
        <v>563</v>
      </c>
      <c r="D370" s="43" t="s">
        <v>622</v>
      </c>
      <c r="E370" s="43" t="s">
        <v>623</v>
      </c>
      <c r="F370" s="43" t="s">
        <v>385</v>
      </c>
      <c r="G370" s="107" t="s">
        <v>572</v>
      </c>
      <c r="H370" s="107" t="s">
        <v>519</v>
      </c>
      <c r="I370" s="43" t="s">
        <v>280</v>
      </c>
    </row>
    <row r="371" spans="1:9" x14ac:dyDescent="0.25">
      <c r="A371" s="43" t="s">
        <v>270</v>
      </c>
      <c r="B371" s="43" t="s">
        <v>520</v>
      </c>
      <c r="C371" s="43" t="s">
        <v>563</v>
      </c>
      <c r="D371" s="43" t="s">
        <v>624</v>
      </c>
      <c r="E371" s="43" t="s">
        <v>625</v>
      </c>
      <c r="F371" s="43" t="s">
        <v>385</v>
      </c>
      <c r="G371" s="107" t="s">
        <v>572</v>
      </c>
      <c r="H371" s="107" t="s">
        <v>519</v>
      </c>
      <c r="I371" s="43" t="s">
        <v>280</v>
      </c>
    </row>
    <row r="372" spans="1:9" x14ac:dyDescent="0.25">
      <c r="A372" s="43" t="s">
        <v>270</v>
      </c>
      <c r="B372" s="43" t="s">
        <v>520</v>
      </c>
      <c r="C372" s="43" t="s">
        <v>563</v>
      </c>
      <c r="D372" s="43" t="s">
        <v>626</v>
      </c>
      <c r="E372" s="43" t="s">
        <v>627</v>
      </c>
      <c r="F372" s="43" t="s">
        <v>385</v>
      </c>
      <c r="G372" s="107" t="s">
        <v>572</v>
      </c>
      <c r="H372" s="107" t="s">
        <v>519</v>
      </c>
      <c r="I372" s="43" t="s">
        <v>280</v>
      </c>
    </row>
    <row r="373" spans="1:9" x14ac:dyDescent="0.25">
      <c r="A373" s="43" t="s">
        <v>270</v>
      </c>
      <c r="B373" s="43" t="s">
        <v>520</v>
      </c>
      <c r="C373" s="43" t="s">
        <v>563</v>
      </c>
      <c r="D373" s="43" t="s">
        <v>628</v>
      </c>
      <c r="E373" s="43" t="s">
        <v>629</v>
      </c>
      <c r="F373" s="43" t="s">
        <v>385</v>
      </c>
      <c r="G373" s="107" t="s">
        <v>572</v>
      </c>
      <c r="H373" s="107" t="s">
        <v>519</v>
      </c>
      <c r="I373" s="43" t="s">
        <v>280</v>
      </c>
    </row>
    <row r="374" spans="1:9" x14ac:dyDescent="0.25">
      <c r="A374" s="43" t="s">
        <v>270</v>
      </c>
      <c r="B374" s="43" t="s">
        <v>520</v>
      </c>
      <c r="C374" s="43" t="s">
        <v>563</v>
      </c>
      <c r="D374" s="43" t="s">
        <v>630</v>
      </c>
      <c r="E374" s="43" t="s">
        <v>631</v>
      </c>
      <c r="F374" s="43" t="s">
        <v>385</v>
      </c>
      <c r="G374" s="107" t="s">
        <v>572</v>
      </c>
      <c r="H374" s="107" t="s">
        <v>519</v>
      </c>
      <c r="I374" s="43" t="s">
        <v>280</v>
      </c>
    </row>
    <row r="375" spans="1:9" x14ac:dyDescent="0.25">
      <c r="A375" s="43" t="s">
        <v>270</v>
      </c>
      <c r="B375" s="43" t="s">
        <v>520</v>
      </c>
      <c r="C375" s="43" t="s">
        <v>563</v>
      </c>
      <c r="D375" s="43" t="s">
        <v>632</v>
      </c>
      <c r="E375" s="43" t="s">
        <v>633</v>
      </c>
      <c r="F375" s="43" t="s">
        <v>385</v>
      </c>
      <c r="G375" s="107" t="s">
        <v>572</v>
      </c>
      <c r="H375" s="107" t="s">
        <v>519</v>
      </c>
      <c r="I375" s="43" t="s">
        <v>280</v>
      </c>
    </row>
    <row r="376" spans="1:9" x14ac:dyDescent="0.25">
      <c r="A376" s="43" t="s">
        <v>270</v>
      </c>
      <c r="B376" s="43" t="s">
        <v>520</v>
      </c>
      <c r="C376" s="43" t="s">
        <v>563</v>
      </c>
      <c r="D376" s="43" t="s">
        <v>634</v>
      </c>
      <c r="E376" s="43" t="s">
        <v>635</v>
      </c>
      <c r="F376" s="43" t="s">
        <v>385</v>
      </c>
      <c r="G376" s="107" t="s">
        <v>572</v>
      </c>
      <c r="H376" s="107" t="s">
        <v>519</v>
      </c>
      <c r="I376" s="43" t="s">
        <v>280</v>
      </c>
    </row>
    <row r="377" spans="1:9" x14ac:dyDescent="0.25">
      <c r="A377" s="43" t="s">
        <v>270</v>
      </c>
      <c r="B377" s="43" t="s">
        <v>520</v>
      </c>
      <c r="C377" s="43" t="s">
        <v>563</v>
      </c>
      <c r="D377" s="43" t="s">
        <v>636</v>
      </c>
      <c r="E377" s="43" t="s">
        <v>637</v>
      </c>
      <c r="F377" s="43" t="s">
        <v>385</v>
      </c>
      <c r="G377" s="107" t="s">
        <v>572</v>
      </c>
      <c r="H377" s="107" t="s">
        <v>519</v>
      </c>
      <c r="I377" s="43" t="s">
        <v>280</v>
      </c>
    </row>
    <row r="378" spans="1:9" x14ac:dyDescent="0.25">
      <c r="A378" s="43" t="s">
        <v>270</v>
      </c>
      <c r="B378" s="43" t="s">
        <v>520</v>
      </c>
      <c r="C378" s="43" t="s">
        <v>563</v>
      </c>
      <c r="D378" s="43" t="s">
        <v>638</v>
      </c>
      <c r="E378" s="43" t="s">
        <v>639</v>
      </c>
      <c r="F378" s="43" t="s">
        <v>385</v>
      </c>
      <c r="G378" s="107" t="s">
        <v>572</v>
      </c>
      <c r="H378" s="107" t="s">
        <v>519</v>
      </c>
      <c r="I378" s="43" t="s">
        <v>280</v>
      </c>
    </row>
    <row r="379" spans="1:9" x14ac:dyDescent="0.25">
      <c r="A379" s="43" t="s">
        <v>270</v>
      </c>
      <c r="B379" s="43" t="s">
        <v>520</v>
      </c>
      <c r="C379" s="43" t="s">
        <v>563</v>
      </c>
      <c r="D379" s="43" t="s">
        <v>640</v>
      </c>
      <c r="E379" s="43" t="s">
        <v>641</v>
      </c>
      <c r="F379" s="43" t="s">
        <v>385</v>
      </c>
      <c r="G379" s="107" t="s">
        <v>572</v>
      </c>
      <c r="H379" s="107" t="s">
        <v>519</v>
      </c>
      <c r="I379" s="43" t="s">
        <v>280</v>
      </c>
    </row>
    <row r="380" spans="1:9" x14ac:dyDescent="0.25">
      <c r="A380" s="43" t="s">
        <v>270</v>
      </c>
      <c r="B380" s="43" t="s">
        <v>520</v>
      </c>
      <c r="C380" s="43" t="s">
        <v>563</v>
      </c>
      <c r="D380" s="43" t="s">
        <v>642</v>
      </c>
      <c r="E380" s="43" t="s">
        <v>643</v>
      </c>
      <c r="F380" s="43" t="s">
        <v>385</v>
      </c>
      <c r="G380" s="107" t="s">
        <v>572</v>
      </c>
      <c r="H380" s="107" t="s">
        <v>519</v>
      </c>
      <c r="I380" s="43" t="s">
        <v>280</v>
      </c>
    </row>
    <row r="381" spans="1:9" x14ac:dyDescent="0.25">
      <c r="A381" s="43" t="s">
        <v>270</v>
      </c>
      <c r="B381" s="43" t="s">
        <v>520</v>
      </c>
      <c r="C381" s="43" t="s">
        <v>563</v>
      </c>
      <c r="D381" s="43" t="s">
        <v>644</v>
      </c>
      <c r="E381" s="43" t="s">
        <v>645</v>
      </c>
      <c r="F381" s="43" t="s">
        <v>385</v>
      </c>
      <c r="G381" s="107" t="s">
        <v>572</v>
      </c>
      <c r="H381" s="107" t="s">
        <v>519</v>
      </c>
      <c r="I381" s="43" t="s">
        <v>280</v>
      </c>
    </row>
    <row r="382" spans="1:9" x14ac:dyDescent="0.25">
      <c r="A382" s="43" t="s">
        <v>270</v>
      </c>
      <c r="B382" s="43" t="s">
        <v>520</v>
      </c>
      <c r="C382" s="43" t="s">
        <v>563</v>
      </c>
      <c r="D382" s="43" t="s">
        <v>646</v>
      </c>
      <c r="E382" s="43" t="s">
        <v>647</v>
      </c>
      <c r="F382" s="43" t="s">
        <v>385</v>
      </c>
      <c r="G382" s="107" t="s">
        <v>572</v>
      </c>
      <c r="H382" s="107" t="s">
        <v>519</v>
      </c>
      <c r="I382" s="43" t="s">
        <v>280</v>
      </c>
    </row>
    <row r="383" spans="1:9" x14ac:dyDescent="0.25">
      <c r="A383" s="43" t="s">
        <v>270</v>
      </c>
      <c r="B383" s="43" t="s">
        <v>520</v>
      </c>
      <c r="C383" s="43" t="s">
        <v>563</v>
      </c>
      <c r="D383" s="43" t="s">
        <v>648</v>
      </c>
      <c r="E383" s="43" t="s">
        <v>649</v>
      </c>
      <c r="F383" s="43" t="s">
        <v>385</v>
      </c>
      <c r="G383" s="107" t="s">
        <v>572</v>
      </c>
      <c r="H383" s="107" t="s">
        <v>519</v>
      </c>
      <c r="I383" s="43" t="s">
        <v>280</v>
      </c>
    </row>
    <row r="384" spans="1:9" x14ac:dyDescent="0.25">
      <c r="A384" s="43" t="s">
        <v>270</v>
      </c>
      <c r="B384" s="43" t="s">
        <v>520</v>
      </c>
      <c r="C384" s="43" t="s">
        <v>563</v>
      </c>
      <c r="D384" s="43" t="s">
        <v>650</v>
      </c>
      <c r="E384" s="43" t="s">
        <v>651</v>
      </c>
      <c r="F384" s="43" t="s">
        <v>385</v>
      </c>
      <c r="G384" s="107" t="s">
        <v>572</v>
      </c>
      <c r="H384" s="107" t="s">
        <v>519</v>
      </c>
      <c r="I384" s="43" t="s">
        <v>280</v>
      </c>
    </row>
    <row r="385" spans="1:9" x14ac:dyDescent="0.25">
      <c r="A385" s="43" t="s">
        <v>270</v>
      </c>
      <c r="B385" s="43" t="s">
        <v>520</v>
      </c>
      <c r="C385" s="43" t="s">
        <v>563</v>
      </c>
      <c r="D385" s="43" t="s">
        <v>652</v>
      </c>
      <c r="E385" s="43" t="s">
        <v>653</v>
      </c>
      <c r="F385" s="43" t="s">
        <v>385</v>
      </c>
      <c r="G385" s="107" t="s">
        <v>572</v>
      </c>
      <c r="H385" s="107" t="s">
        <v>519</v>
      </c>
      <c r="I385" s="43" t="s">
        <v>280</v>
      </c>
    </row>
    <row r="386" spans="1:9" x14ac:dyDescent="0.25">
      <c r="A386" s="43" t="s">
        <v>270</v>
      </c>
      <c r="B386" s="43" t="s">
        <v>520</v>
      </c>
      <c r="C386" s="43" t="s">
        <v>563</v>
      </c>
      <c r="D386" s="43" t="s">
        <v>654</v>
      </c>
      <c r="E386" s="43" t="s">
        <v>655</v>
      </c>
      <c r="F386" s="43" t="s">
        <v>385</v>
      </c>
      <c r="G386" s="107" t="s">
        <v>572</v>
      </c>
      <c r="H386" s="107" t="s">
        <v>519</v>
      </c>
      <c r="I386" s="43" t="s">
        <v>280</v>
      </c>
    </row>
    <row r="387" spans="1:9" x14ac:dyDescent="0.25">
      <c r="A387" s="43" t="s">
        <v>270</v>
      </c>
      <c r="B387" s="43" t="s">
        <v>520</v>
      </c>
      <c r="C387" s="43" t="s">
        <v>563</v>
      </c>
      <c r="D387" s="43" t="s">
        <v>656</v>
      </c>
      <c r="E387" s="43" t="s">
        <v>657</v>
      </c>
      <c r="F387" s="43" t="s">
        <v>385</v>
      </c>
      <c r="G387" s="107" t="s">
        <v>572</v>
      </c>
      <c r="H387" s="107">
        <v>1.7000000000000001E-2</v>
      </c>
      <c r="I387" s="43" t="s">
        <v>280</v>
      </c>
    </row>
    <row r="388" spans="1:9" x14ac:dyDescent="0.25">
      <c r="A388" s="43" t="s">
        <v>270</v>
      </c>
      <c r="B388" s="43" t="s">
        <v>520</v>
      </c>
      <c r="C388" s="43" t="s">
        <v>563</v>
      </c>
      <c r="D388" s="43" t="s">
        <v>658</v>
      </c>
      <c r="E388" s="43" t="s">
        <v>659</v>
      </c>
      <c r="F388" s="43" t="s">
        <v>385</v>
      </c>
      <c r="G388" s="107" t="s">
        <v>572</v>
      </c>
      <c r="H388" s="107" t="s">
        <v>519</v>
      </c>
      <c r="I388" s="43" t="s">
        <v>280</v>
      </c>
    </row>
    <row r="389" spans="1:9" x14ac:dyDescent="0.25">
      <c r="A389" s="43" t="s">
        <v>270</v>
      </c>
      <c r="B389" s="43" t="s">
        <v>520</v>
      </c>
      <c r="C389" s="43" t="s">
        <v>563</v>
      </c>
      <c r="D389" s="43" t="s">
        <v>660</v>
      </c>
      <c r="E389" s="43" t="s">
        <v>661</v>
      </c>
      <c r="F389" s="43" t="s">
        <v>385</v>
      </c>
      <c r="G389" s="107" t="s">
        <v>572</v>
      </c>
      <c r="H389" s="107" t="s">
        <v>519</v>
      </c>
      <c r="I389" s="43" t="s">
        <v>280</v>
      </c>
    </row>
    <row r="390" spans="1:9" x14ac:dyDescent="0.25">
      <c r="A390" s="43" t="s">
        <v>270</v>
      </c>
      <c r="B390" s="43" t="s">
        <v>520</v>
      </c>
      <c r="C390" s="43" t="s">
        <v>563</v>
      </c>
      <c r="D390" s="43" t="s">
        <v>662</v>
      </c>
      <c r="E390" s="43" t="s">
        <v>663</v>
      </c>
      <c r="F390" s="43" t="s">
        <v>385</v>
      </c>
      <c r="G390" s="107" t="s">
        <v>572</v>
      </c>
      <c r="H390" s="107" t="s">
        <v>226</v>
      </c>
      <c r="I390" s="43" t="s">
        <v>280</v>
      </c>
    </row>
    <row r="391" spans="1:9" x14ac:dyDescent="0.25">
      <c r="A391" s="43" t="s">
        <v>270</v>
      </c>
      <c r="B391" s="43" t="s">
        <v>520</v>
      </c>
      <c r="C391" s="43" t="s">
        <v>563</v>
      </c>
      <c r="D391" s="43" t="s">
        <v>664</v>
      </c>
      <c r="E391" s="43" t="s">
        <v>665</v>
      </c>
      <c r="F391" s="43" t="s">
        <v>385</v>
      </c>
      <c r="G391" s="107" t="s">
        <v>572</v>
      </c>
      <c r="H391" s="107" t="s">
        <v>226</v>
      </c>
      <c r="I391" s="43" t="s">
        <v>280</v>
      </c>
    </row>
    <row r="392" spans="1:9" x14ac:dyDescent="0.25">
      <c r="A392" s="43" t="s">
        <v>270</v>
      </c>
      <c r="B392" s="43" t="s">
        <v>520</v>
      </c>
      <c r="C392" s="43" t="s">
        <v>563</v>
      </c>
      <c r="D392" s="43" t="s">
        <v>666</v>
      </c>
      <c r="E392" s="43" t="s">
        <v>667</v>
      </c>
      <c r="F392" s="43" t="s">
        <v>385</v>
      </c>
      <c r="G392" s="107" t="s">
        <v>572</v>
      </c>
      <c r="H392" s="107" t="s">
        <v>519</v>
      </c>
      <c r="I392" s="43" t="s">
        <v>280</v>
      </c>
    </row>
    <row r="393" spans="1:9" x14ac:dyDescent="0.25">
      <c r="A393" s="43" t="s">
        <v>270</v>
      </c>
      <c r="B393" s="43" t="s">
        <v>520</v>
      </c>
      <c r="C393" s="43" t="s">
        <v>563</v>
      </c>
      <c r="D393" s="43" t="s">
        <v>668</v>
      </c>
      <c r="E393" s="43" t="s">
        <v>669</v>
      </c>
      <c r="F393" s="43" t="s">
        <v>385</v>
      </c>
      <c r="G393" s="107" t="s">
        <v>572</v>
      </c>
      <c r="H393" s="107" t="s">
        <v>226</v>
      </c>
      <c r="I393" s="43" t="s">
        <v>280</v>
      </c>
    </row>
    <row r="394" spans="1:9" x14ac:dyDescent="0.25">
      <c r="A394" s="43" t="s">
        <v>270</v>
      </c>
      <c r="B394" s="43" t="s">
        <v>520</v>
      </c>
      <c r="C394" s="43" t="s">
        <v>563</v>
      </c>
      <c r="D394" s="43" t="s">
        <v>670</v>
      </c>
      <c r="E394" s="43" t="s">
        <v>671</v>
      </c>
      <c r="F394" s="43" t="s">
        <v>385</v>
      </c>
      <c r="G394" s="107" t="s">
        <v>572</v>
      </c>
      <c r="H394" s="107" t="s">
        <v>519</v>
      </c>
      <c r="I394" s="43" t="s">
        <v>280</v>
      </c>
    </row>
    <row r="395" spans="1:9" x14ac:dyDescent="0.25">
      <c r="A395" s="43" t="s">
        <v>270</v>
      </c>
      <c r="B395" s="43" t="s">
        <v>520</v>
      </c>
      <c r="C395" s="43" t="s">
        <v>563</v>
      </c>
      <c r="D395" s="43" t="s">
        <v>672</v>
      </c>
      <c r="E395" s="43" t="s">
        <v>673</v>
      </c>
      <c r="F395" s="43" t="s">
        <v>385</v>
      </c>
      <c r="G395" s="107" t="s">
        <v>572</v>
      </c>
      <c r="H395" s="107" t="s">
        <v>519</v>
      </c>
      <c r="I395" s="43" t="s">
        <v>280</v>
      </c>
    </row>
    <row r="396" spans="1:9" x14ac:dyDescent="0.25">
      <c r="A396" s="43" t="s">
        <v>270</v>
      </c>
      <c r="B396" s="43" t="s">
        <v>520</v>
      </c>
      <c r="C396" s="43" t="s">
        <v>563</v>
      </c>
      <c r="D396" s="43" t="s">
        <v>674</v>
      </c>
      <c r="E396" s="43" t="s">
        <v>675</v>
      </c>
      <c r="F396" s="43" t="s">
        <v>385</v>
      </c>
      <c r="G396" s="107" t="s">
        <v>572</v>
      </c>
      <c r="H396" s="107" t="s">
        <v>519</v>
      </c>
      <c r="I396" s="43" t="s">
        <v>280</v>
      </c>
    </row>
    <row r="397" spans="1:9" x14ac:dyDescent="0.25">
      <c r="A397" s="43" t="s">
        <v>270</v>
      </c>
      <c r="B397" s="43" t="s">
        <v>520</v>
      </c>
      <c r="C397" s="43" t="s">
        <v>563</v>
      </c>
      <c r="D397" s="43" t="s">
        <v>676</v>
      </c>
      <c r="E397" s="43" t="s">
        <v>677</v>
      </c>
      <c r="F397" s="43" t="s">
        <v>385</v>
      </c>
      <c r="G397" s="107" t="s">
        <v>572</v>
      </c>
      <c r="H397" s="107" t="s">
        <v>519</v>
      </c>
      <c r="I397" s="43" t="s">
        <v>280</v>
      </c>
    </row>
    <row r="398" spans="1:9" x14ac:dyDescent="0.25">
      <c r="A398" s="43" t="s">
        <v>270</v>
      </c>
      <c r="B398" s="43" t="s">
        <v>520</v>
      </c>
      <c r="C398" s="43" t="s">
        <v>563</v>
      </c>
      <c r="D398" s="43" t="s">
        <v>678</v>
      </c>
      <c r="E398" s="43" t="s">
        <v>679</v>
      </c>
      <c r="F398" s="43" t="s">
        <v>385</v>
      </c>
      <c r="G398" s="107" t="s">
        <v>572</v>
      </c>
      <c r="H398" s="107" t="s">
        <v>519</v>
      </c>
      <c r="I398" s="43" t="s">
        <v>280</v>
      </c>
    </row>
    <row r="399" spans="1:9" x14ac:dyDescent="0.25">
      <c r="A399" s="43" t="s">
        <v>270</v>
      </c>
      <c r="B399" s="43" t="s">
        <v>520</v>
      </c>
      <c r="C399" s="43" t="s">
        <v>563</v>
      </c>
      <c r="D399" s="43" t="s">
        <v>680</v>
      </c>
      <c r="E399" s="43" t="s">
        <v>681</v>
      </c>
      <c r="F399" s="43" t="s">
        <v>385</v>
      </c>
      <c r="G399" s="107" t="s">
        <v>572</v>
      </c>
      <c r="H399" s="107" t="s">
        <v>519</v>
      </c>
      <c r="I399" s="43" t="s">
        <v>280</v>
      </c>
    </row>
    <row r="400" spans="1:9" x14ac:dyDescent="0.25">
      <c r="A400" s="43" t="s">
        <v>270</v>
      </c>
      <c r="B400" s="43" t="s">
        <v>520</v>
      </c>
      <c r="C400" s="43" t="s">
        <v>563</v>
      </c>
      <c r="D400" s="43" t="s">
        <v>682</v>
      </c>
      <c r="E400" s="43" t="s">
        <v>683</v>
      </c>
      <c r="F400" s="43" t="s">
        <v>385</v>
      </c>
      <c r="G400" s="107" t="s">
        <v>572</v>
      </c>
      <c r="H400" s="107" t="s">
        <v>519</v>
      </c>
      <c r="I400" s="43" t="s">
        <v>280</v>
      </c>
    </row>
    <row r="401" spans="1:9" x14ac:dyDescent="0.25">
      <c r="A401" s="43" t="s">
        <v>270</v>
      </c>
      <c r="B401" s="43" t="s">
        <v>520</v>
      </c>
      <c r="C401" s="43" t="s">
        <v>563</v>
      </c>
      <c r="D401" s="43" t="s">
        <v>684</v>
      </c>
      <c r="E401" s="43" t="s">
        <v>685</v>
      </c>
      <c r="F401" s="43" t="s">
        <v>385</v>
      </c>
      <c r="G401" s="107" t="s">
        <v>572</v>
      </c>
      <c r="H401" s="107" t="s">
        <v>519</v>
      </c>
      <c r="I401" s="43" t="s">
        <v>280</v>
      </c>
    </row>
    <row r="402" spans="1:9" x14ac:dyDescent="0.25">
      <c r="A402" s="43" t="s">
        <v>270</v>
      </c>
      <c r="B402" s="43" t="s">
        <v>520</v>
      </c>
      <c r="C402" s="43" t="s">
        <v>563</v>
      </c>
      <c r="D402" s="43" t="s">
        <v>686</v>
      </c>
      <c r="E402" s="43" t="s">
        <v>687</v>
      </c>
      <c r="F402" s="43" t="s">
        <v>385</v>
      </c>
      <c r="G402" s="107" t="s">
        <v>572</v>
      </c>
      <c r="H402" s="107" t="s">
        <v>519</v>
      </c>
      <c r="I402" s="43" t="s">
        <v>280</v>
      </c>
    </row>
    <row r="403" spans="1:9" x14ac:dyDescent="0.25">
      <c r="A403" s="43" t="s">
        <v>270</v>
      </c>
      <c r="B403" s="43" t="s">
        <v>520</v>
      </c>
      <c r="C403" s="43" t="s">
        <v>563</v>
      </c>
      <c r="D403" s="43" t="s">
        <v>688</v>
      </c>
      <c r="E403" s="43" t="s">
        <v>689</v>
      </c>
      <c r="F403" s="43" t="s">
        <v>385</v>
      </c>
      <c r="G403" s="107" t="s">
        <v>572</v>
      </c>
      <c r="H403" s="107" t="s">
        <v>519</v>
      </c>
      <c r="I403" s="43" t="s">
        <v>280</v>
      </c>
    </row>
    <row r="404" spans="1:9" x14ac:dyDescent="0.25">
      <c r="A404" s="43" t="s">
        <v>270</v>
      </c>
      <c r="B404" s="43" t="s">
        <v>520</v>
      </c>
      <c r="C404" s="43" t="s">
        <v>563</v>
      </c>
      <c r="D404" s="43" t="s">
        <v>690</v>
      </c>
      <c r="E404" s="43" t="s">
        <v>691</v>
      </c>
      <c r="F404" s="43" t="s">
        <v>385</v>
      </c>
      <c r="G404" s="107" t="s">
        <v>572</v>
      </c>
      <c r="H404" s="107" t="s">
        <v>519</v>
      </c>
      <c r="I404" s="43" t="s">
        <v>280</v>
      </c>
    </row>
    <row r="405" spans="1:9" x14ac:dyDescent="0.25">
      <c r="A405" s="43" t="s">
        <v>270</v>
      </c>
      <c r="B405" s="43" t="s">
        <v>520</v>
      </c>
      <c r="C405" s="43" t="s">
        <v>563</v>
      </c>
      <c r="D405" s="43" t="s">
        <v>692</v>
      </c>
      <c r="E405" s="43" t="s">
        <v>693</v>
      </c>
      <c r="F405" s="43" t="s">
        <v>385</v>
      </c>
      <c r="G405" s="107" t="s">
        <v>572</v>
      </c>
      <c r="H405" s="107" t="s">
        <v>519</v>
      </c>
      <c r="I405" s="43" t="s">
        <v>280</v>
      </c>
    </row>
    <row r="406" spans="1:9" x14ac:dyDescent="0.25">
      <c r="A406" s="43" t="s">
        <v>270</v>
      </c>
      <c r="B406" s="43" t="s">
        <v>520</v>
      </c>
      <c r="C406" s="43" t="s">
        <v>563</v>
      </c>
      <c r="D406" s="43" t="s">
        <v>694</v>
      </c>
      <c r="E406" s="43" t="s">
        <v>695</v>
      </c>
      <c r="F406" s="43" t="s">
        <v>385</v>
      </c>
      <c r="G406" s="107" t="s">
        <v>572</v>
      </c>
      <c r="H406" s="107" t="s">
        <v>519</v>
      </c>
      <c r="I406" s="43" t="s">
        <v>280</v>
      </c>
    </row>
    <row r="407" spans="1:9" x14ac:dyDescent="0.25">
      <c r="A407" s="43" t="s">
        <v>270</v>
      </c>
      <c r="B407" s="43" t="s">
        <v>520</v>
      </c>
      <c r="C407" s="43" t="s">
        <v>563</v>
      </c>
      <c r="D407" s="43" t="s">
        <v>696</v>
      </c>
      <c r="E407" s="43" t="s">
        <v>697</v>
      </c>
      <c r="F407" s="43" t="s">
        <v>385</v>
      </c>
      <c r="G407" s="107" t="s">
        <v>572</v>
      </c>
      <c r="H407" s="107" t="s">
        <v>519</v>
      </c>
      <c r="I407" s="43" t="s">
        <v>280</v>
      </c>
    </row>
    <row r="408" spans="1:9" x14ac:dyDescent="0.25">
      <c r="A408" s="43" t="s">
        <v>270</v>
      </c>
      <c r="B408" s="43" t="s">
        <v>520</v>
      </c>
      <c r="C408" s="43" t="s">
        <v>563</v>
      </c>
      <c r="D408" s="43" t="s">
        <v>698</v>
      </c>
      <c r="E408" s="43" t="s">
        <v>699</v>
      </c>
      <c r="F408" s="43" t="s">
        <v>385</v>
      </c>
      <c r="G408" s="107" t="s">
        <v>572</v>
      </c>
      <c r="H408" s="107" t="s">
        <v>519</v>
      </c>
      <c r="I408" s="43" t="s">
        <v>280</v>
      </c>
    </row>
    <row r="409" spans="1:9" x14ac:dyDescent="0.25">
      <c r="A409" s="43" t="s">
        <v>270</v>
      </c>
      <c r="B409" s="43" t="s">
        <v>520</v>
      </c>
      <c r="C409" s="43" t="s">
        <v>563</v>
      </c>
      <c r="D409" s="43" t="s">
        <v>700</v>
      </c>
      <c r="E409" s="43" t="s">
        <v>701</v>
      </c>
      <c r="F409" s="43" t="s">
        <v>385</v>
      </c>
      <c r="G409" s="107" t="s">
        <v>572</v>
      </c>
      <c r="H409" s="107" t="s">
        <v>519</v>
      </c>
      <c r="I409" s="43" t="s">
        <v>280</v>
      </c>
    </row>
    <row r="410" spans="1:9" x14ac:dyDescent="0.25">
      <c r="A410" s="43" t="s">
        <v>270</v>
      </c>
      <c r="B410" s="43" t="s">
        <v>520</v>
      </c>
      <c r="C410" s="43" t="s">
        <v>563</v>
      </c>
      <c r="D410" s="43" t="s">
        <v>702</v>
      </c>
      <c r="E410" s="43" t="s">
        <v>703</v>
      </c>
      <c r="F410" s="43" t="s">
        <v>385</v>
      </c>
      <c r="G410" s="107" t="s">
        <v>572</v>
      </c>
      <c r="H410" s="107" t="s">
        <v>519</v>
      </c>
      <c r="I410" s="43" t="s">
        <v>280</v>
      </c>
    </row>
    <row r="411" spans="1:9" x14ac:dyDescent="0.25">
      <c r="A411" s="43" t="s">
        <v>270</v>
      </c>
      <c r="B411" s="43" t="s">
        <v>520</v>
      </c>
      <c r="C411" s="43" t="s">
        <v>563</v>
      </c>
      <c r="D411" s="43" t="s">
        <v>704</v>
      </c>
      <c r="E411" s="43" t="s">
        <v>705</v>
      </c>
      <c r="F411" s="43" t="s">
        <v>385</v>
      </c>
      <c r="G411" s="107" t="s">
        <v>572</v>
      </c>
      <c r="H411" s="107" t="s">
        <v>519</v>
      </c>
      <c r="I411" s="43" t="s">
        <v>280</v>
      </c>
    </row>
    <row r="412" spans="1:9" x14ac:dyDescent="0.25">
      <c r="A412" s="43" t="s">
        <v>270</v>
      </c>
      <c r="B412" s="43" t="s">
        <v>520</v>
      </c>
      <c r="C412" s="43" t="s">
        <v>563</v>
      </c>
      <c r="D412" s="43" t="s">
        <v>706</v>
      </c>
      <c r="E412" s="43" t="s">
        <v>707</v>
      </c>
      <c r="F412" s="43" t="s">
        <v>385</v>
      </c>
      <c r="G412" s="107" t="s">
        <v>572</v>
      </c>
      <c r="H412" s="107" t="s">
        <v>519</v>
      </c>
      <c r="I412" s="43" t="s">
        <v>280</v>
      </c>
    </row>
    <row r="413" spans="1:9" x14ac:dyDescent="0.25">
      <c r="A413" s="43" t="s">
        <v>270</v>
      </c>
      <c r="B413" s="43" t="s">
        <v>520</v>
      </c>
      <c r="C413" s="43" t="s">
        <v>563</v>
      </c>
      <c r="D413" s="43" t="s">
        <v>708</v>
      </c>
      <c r="E413" s="43" t="s">
        <v>709</v>
      </c>
      <c r="F413" s="43" t="s">
        <v>385</v>
      </c>
      <c r="G413" s="107" t="s">
        <v>572</v>
      </c>
      <c r="H413" s="107" t="s">
        <v>519</v>
      </c>
      <c r="I413" s="43" t="s">
        <v>280</v>
      </c>
    </row>
    <row r="414" spans="1:9" x14ac:dyDescent="0.25">
      <c r="A414" s="43" t="s">
        <v>270</v>
      </c>
      <c r="B414" s="43" t="s">
        <v>520</v>
      </c>
      <c r="C414" s="43" t="s">
        <v>563</v>
      </c>
      <c r="D414" s="43" t="s">
        <v>710</v>
      </c>
      <c r="E414" s="43" t="s">
        <v>711</v>
      </c>
      <c r="F414" s="43" t="s">
        <v>385</v>
      </c>
      <c r="G414" s="107" t="s">
        <v>572</v>
      </c>
      <c r="H414" s="107" t="s">
        <v>519</v>
      </c>
      <c r="I414" s="43" t="s">
        <v>280</v>
      </c>
    </row>
    <row r="415" spans="1:9" x14ac:dyDescent="0.25">
      <c r="A415" s="43" t="s">
        <v>270</v>
      </c>
      <c r="B415" s="43" t="s">
        <v>520</v>
      </c>
      <c r="C415" s="43" t="s">
        <v>563</v>
      </c>
      <c r="D415" s="43" t="s">
        <v>712</v>
      </c>
      <c r="E415" s="43" t="s">
        <v>713</v>
      </c>
      <c r="F415" s="43" t="s">
        <v>385</v>
      </c>
      <c r="G415" s="107" t="s">
        <v>572</v>
      </c>
      <c r="H415" s="107" t="s">
        <v>519</v>
      </c>
      <c r="I415" s="43" t="s">
        <v>280</v>
      </c>
    </row>
    <row r="416" spans="1:9" x14ac:dyDescent="0.25">
      <c r="A416" s="43" t="s">
        <v>270</v>
      </c>
      <c r="B416" s="43" t="s">
        <v>520</v>
      </c>
      <c r="C416" s="43" t="s">
        <v>563</v>
      </c>
      <c r="D416" s="43" t="s">
        <v>714</v>
      </c>
      <c r="E416" s="43" t="s">
        <v>715</v>
      </c>
      <c r="F416" s="43" t="s">
        <v>385</v>
      </c>
      <c r="G416" s="107" t="s">
        <v>572</v>
      </c>
      <c r="H416" s="107" t="s">
        <v>519</v>
      </c>
      <c r="I416" s="43" t="s">
        <v>280</v>
      </c>
    </row>
    <row r="417" spans="1:9" x14ac:dyDescent="0.25">
      <c r="A417" s="43" t="s">
        <v>270</v>
      </c>
      <c r="B417" s="43" t="s">
        <v>520</v>
      </c>
      <c r="C417" s="43" t="s">
        <v>563</v>
      </c>
      <c r="D417" s="43" t="s">
        <v>716</v>
      </c>
      <c r="E417" s="43" t="s">
        <v>717</v>
      </c>
      <c r="F417" s="43" t="s">
        <v>385</v>
      </c>
      <c r="G417" s="107" t="s">
        <v>572</v>
      </c>
      <c r="H417" s="107" t="s">
        <v>519</v>
      </c>
      <c r="I417" s="43" t="s">
        <v>280</v>
      </c>
    </row>
    <row r="418" spans="1:9" x14ac:dyDescent="0.25">
      <c r="A418" s="43" t="s">
        <v>270</v>
      </c>
      <c r="B418" s="43" t="s">
        <v>520</v>
      </c>
      <c r="C418" s="43" t="s">
        <v>563</v>
      </c>
      <c r="D418" s="43" t="s">
        <v>718</v>
      </c>
      <c r="E418" s="43" t="s">
        <v>719</v>
      </c>
      <c r="F418" s="43" t="s">
        <v>385</v>
      </c>
      <c r="G418" s="107" t="s">
        <v>572</v>
      </c>
      <c r="H418" s="107" t="s">
        <v>519</v>
      </c>
      <c r="I418" s="43" t="s">
        <v>280</v>
      </c>
    </row>
    <row r="419" spans="1:9" x14ac:dyDescent="0.25">
      <c r="A419" s="43" t="s">
        <v>270</v>
      </c>
      <c r="B419" s="43" t="s">
        <v>520</v>
      </c>
      <c r="C419" s="43" t="s">
        <v>563</v>
      </c>
      <c r="D419" s="43" t="s">
        <v>720</v>
      </c>
      <c r="E419" s="43" t="s">
        <v>721</v>
      </c>
      <c r="F419" s="43" t="s">
        <v>385</v>
      </c>
      <c r="G419" s="107" t="s">
        <v>572</v>
      </c>
      <c r="H419" s="107">
        <v>166.72600000000003</v>
      </c>
      <c r="I419" s="43" t="s">
        <v>280</v>
      </c>
    </row>
    <row r="420" spans="1:9" x14ac:dyDescent="0.25">
      <c r="A420" s="43" t="s">
        <v>270</v>
      </c>
      <c r="B420" s="43" t="s">
        <v>520</v>
      </c>
      <c r="C420" s="43" t="s">
        <v>563</v>
      </c>
      <c r="D420" s="43" t="s">
        <v>722</v>
      </c>
      <c r="E420" s="43" t="s">
        <v>723</v>
      </c>
      <c r="F420" s="43" t="s">
        <v>385</v>
      </c>
      <c r="G420" s="107" t="s">
        <v>572</v>
      </c>
      <c r="H420" s="107">
        <v>5.5389999999999997</v>
      </c>
      <c r="I420" s="43" t="s">
        <v>280</v>
      </c>
    </row>
    <row r="421" spans="1:9" x14ac:dyDescent="0.25">
      <c r="A421" s="43" t="s">
        <v>270</v>
      </c>
      <c r="B421" s="43" t="s">
        <v>520</v>
      </c>
      <c r="C421" s="43" t="s">
        <v>563</v>
      </c>
      <c r="D421" s="43" t="s">
        <v>753</v>
      </c>
      <c r="E421" s="43" t="s">
        <v>754</v>
      </c>
      <c r="F421" s="43" t="s">
        <v>385</v>
      </c>
      <c r="G421" s="107" t="s">
        <v>572</v>
      </c>
      <c r="H421" s="107">
        <v>172.26500000000001</v>
      </c>
      <c r="I421" s="43" t="s">
        <v>280</v>
      </c>
    </row>
    <row r="422" spans="1:9" x14ac:dyDescent="0.25">
      <c r="A422" s="43" t="s">
        <v>270</v>
      </c>
      <c r="B422" s="43" t="s">
        <v>520</v>
      </c>
      <c r="C422" s="43" t="s">
        <v>563</v>
      </c>
      <c r="D422" s="43" t="s">
        <v>586</v>
      </c>
      <c r="E422" s="43" t="s">
        <v>587</v>
      </c>
      <c r="F422" s="43" t="s">
        <v>385</v>
      </c>
      <c r="G422" s="107" t="s">
        <v>573</v>
      </c>
      <c r="H422" s="107">
        <v>178.34700000000001</v>
      </c>
      <c r="I422" s="43" t="s">
        <v>279</v>
      </c>
    </row>
    <row r="423" spans="1:9" x14ac:dyDescent="0.25">
      <c r="A423" s="43" t="s">
        <v>270</v>
      </c>
      <c r="B423" s="43" t="s">
        <v>520</v>
      </c>
      <c r="C423" s="43" t="s">
        <v>563</v>
      </c>
      <c r="D423" s="43" t="s">
        <v>588</v>
      </c>
      <c r="E423" s="43" t="s">
        <v>589</v>
      </c>
      <c r="F423" s="43" t="s">
        <v>385</v>
      </c>
      <c r="G423" s="107" t="s">
        <v>573</v>
      </c>
      <c r="H423" s="107">
        <v>178.137</v>
      </c>
      <c r="I423" s="43" t="s">
        <v>279</v>
      </c>
    </row>
    <row r="424" spans="1:9" x14ac:dyDescent="0.25">
      <c r="A424" s="43" t="s">
        <v>270</v>
      </c>
      <c r="B424" s="43" t="s">
        <v>520</v>
      </c>
      <c r="C424" s="43" t="s">
        <v>563</v>
      </c>
      <c r="D424" s="43" t="s">
        <v>590</v>
      </c>
      <c r="E424" s="43" t="s">
        <v>591</v>
      </c>
      <c r="F424" s="43" t="s">
        <v>385</v>
      </c>
      <c r="G424" s="107" t="s">
        <v>573</v>
      </c>
      <c r="H424" s="107">
        <v>0.192</v>
      </c>
      <c r="I424" s="43" t="s">
        <v>279</v>
      </c>
    </row>
    <row r="425" spans="1:9" x14ac:dyDescent="0.25">
      <c r="A425" s="43" t="s">
        <v>270</v>
      </c>
      <c r="B425" s="43" t="s">
        <v>520</v>
      </c>
      <c r="C425" s="43" t="s">
        <v>563</v>
      </c>
      <c r="D425" s="43" t="s">
        <v>592</v>
      </c>
      <c r="E425" s="43" t="s">
        <v>593</v>
      </c>
      <c r="F425" s="43" t="s">
        <v>385</v>
      </c>
      <c r="G425" s="107" t="s">
        <v>573</v>
      </c>
      <c r="H425" s="107">
        <v>1.7999999999999999E-2</v>
      </c>
      <c r="I425" s="43" t="s">
        <v>279</v>
      </c>
    </row>
    <row r="426" spans="1:9" x14ac:dyDescent="0.25">
      <c r="A426" s="43" t="s">
        <v>270</v>
      </c>
      <c r="B426" s="43" t="s">
        <v>520</v>
      </c>
      <c r="C426" s="43" t="s">
        <v>563</v>
      </c>
      <c r="D426" s="43" t="s">
        <v>594</v>
      </c>
      <c r="E426" s="43" t="s">
        <v>595</v>
      </c>
      <c r="F426" s="43" t="s">
        <v>385</v>
      </c>
      <c r="G426" s="107" t="s">
        <v>573</v>
      </c>
      <c r="H426" s="107">
        <v>5.8000000000000003E-2</v>
      </c>
      <c r="I426" s="43" t="s">
        <v>279</v>
      </c>
    </row>
    <row r="427" spans="1:9" x14ac:dyDescent="0.25">
      <c r="A427" s="43" t="s">
        <v>270</v>
      </c>
      <c r="B427" s="43" t="s">
        <v>520</v>
      </c>
      <c r="C427" s="43" t="s">
        <v>563</v>
      </c>
      <c r="D427" s="43" t="s">
        <v>596</v>
      </c>
      <c r="E427" s="43" t="s">
        <v>597</v>
      </c>
      <c r="F427" s="43" t="s">
        <v>385</v>
      </c>
      <c r="G427" s="107" t="s">
        <v>573</v>
      </c>
      <c r="H427" s="107">
        <v>3.4000000000000002E-2</v>
      </c>
      <c r="I427" s="43" t="s">
        <v>279</v>
      </c>
    </row>
    <row r="428" spans="1:9" x14ac:dyDescent="0.25">
      <c r="A428" s="43" t="s">
        <v>270</v>
      </c>
      <c r="B428" s="43" t="s">
        <v>520</v>
      </c>
      <c r="C428" s="43" t="s">
        <v>563</v>
      </c>
      <c r="D428" s="43" t="s">
        <v>598</v>
      </c>
      <c r="E428" s="43" t="s">
        <v>599</v>
      </c>
      <c r="F428" s="43" t="s">
        <v>385</v>
      </c>
      <c r="G428" s="107" t="s">
        <v>573</v>
      </c>
      <c r="H428" s="107">
        <v>1E-3</v>
      </c>
      <c r="I428" s="43" t="s">
        <v>279</v>
      </c>
    </row>
    <row r="429" spans="1:9" x14ac:dyDescent="0.25">
      <c r="A429" s="43" t="s">
        <v>270</v>
      </c>
      <c r="B429" s="43" t="s">
        <v>520</v>
      </c>
      <c r="C429" s="43" t="s">
        <v>563</v>
      </c>
      <c r="D429" s="43" t="s">
        <v>600</v>
      </c>
      <c r="E429" s="43" t="s">
        <v>601</v>
      </c>
      <c r="F429" s="43" t="s">
        <v>385</v>
      </c>
      <c r="G429" s="107" t="s">
        <v>573</v>
      </c>
      <c r="H429" s="107">
        <v>2.3E-2</v>
      </c>
      <c r="I429" s="43" t="s">
        <v>279</v>
      </c>
    </row>
    <row r="430" spans="1:9" x14ac:dyDescent="0.25">
      <c r="A430" s="43" t="s">
        <v>270</v>
      </c>
      <c r="B430" s="43" t="s">
        <v>520</v>
      </c>
      <c r="C430" s="43" t="s">
        <v>563</v>
      </c>
      <c r="D430" s="43" t="s">
        <v>602</v>
      </c>
      <c r="E430" s="43" t="s">
        <v>603</v>
      </c>
      <c r="F430" s="43" t="s">
        <v>385</v>
      </c>
      <c r="G430" s="107" t="s">
        <v>573</v>
      </c>
      <c r="H430" s="107">
        <v>0.36699999999999999</v>
      </c>
      <c r="I430" s="43" t="s">
        <v>279</v>
      </c>
    </row>
    <row r="431" spans="1:9" x14ac:dyDescent="0.25">
      <c r="A431" s="43" t="s">
        <v>270</v>
      </c>
      <c r="B431" s="43" t="s">
        <v>520</v>
      </c>
      <c r="C431" s="43" t="s">
        <v>563</v>
      </c>
      <c r="D431" s="43" t="s">
        <v>604</v>
      </c>
      <c r="E431" s="43" t="s">
        <v>605</v>
      </c>
      <c r="F431" s="43" t="s">
        <v>385</v>
      </c>
      <c r="G431" s="107" t="s">
        <v>573</v>
      </c>
      <c r="H431" s="107">
        <v>0.13100000000000001</v>
      </c>
      <c r="I431" s="43" t="s">
        <v>279</v>
      </c>
    </row>
    <row r="432" spans="1:9" x14ac:dyDescent="0.25">
      <c r="A432" s="43" t="s">
        <v>270</v>
      </c>
      <c r="B432" s="43" t="s">
        <v>520</v>
      </c>
      <c r="C432" s="43" t="s">
        <v>563</v>
      </c>
      <c r="D432" s="43" t="s">
        <v>606</v>
      </c>
      <c r="E432" s="43" t="s">
        <v>607</v>
      </c>
      <c r="F432" s="43" t="s">
        <v>385</v>
      </c>
      <c r="G432" s="107" t="s">
        <v>573</v>
      </c>
      <c r="H432" s="107">
        <v>5.0000000000000001E-3</v>
      </c>
      <c r="I432" s="43" t="s">
        <v>279</v>
      </c>
    </row>
    <row r="433" spans="1:9" x14ac:dyDescent="0.25">
      <c r="A433" s="43" t="s">
        <v>270</v>
      </c>
      <c r="B433" s="43" t="s">
        <v>520</v>
      </c>
      <c r="C433" s="43" t="s">
        <v>563</v>
      </c>
      <c r="D433" s="43" t="s">
        <v>608</v>
      </c>
      <c r="E433" s="43" t="s">
        <v>609</v>
      </c>
      <c r="F433" s="43" t="s">
        <v>385</v>
      </c>
      <c r="G433" s="107" t="s">
        <v>573</v>
      </c>
      <c r="H433" s="107">
        <v>3.4000000000000002E-2</v>
      </c>
      <c r="I433" s="43" t="s">
        <v>279</v>
      </c>
    </row>
    <row r="434" spans="1:9" x14ac:dyDescent="0.25">
      <c r="A434" s="43" t="s">
        <v>270</v>
      </c>
      <c r="B434" s="43" t="s">
        <v>520</v>
      </c>
      <c r="C434" s="43" t="s">
        <v>563</v>
      </c>
      <c r="D434" s="43" t="s">
        <v>610</v>
      </c>
      <c r="E434" s="43" t="s">
        <v>611</v>
      </c>
      <c r="F434" s="43" t="s">
        <v>385</v>
      </c>
      <c r="G434" s="107" t="s">
        <v>573</v>
      </c>
      <c r="H434" s="107">
        <v>1.2999999999999999E-2</v>
      </c>
      <c r="I434" s="43" t="s">
        <v>279</v>
      </c>
    </row>
    <row r="435" spans="1:9" x14ac:dyDescent="0.25">
      <c r="A435" s="43" t="s">
        <v>270</v>
      </c>
      <c r="B435" s="43" t="s">
        <v>520</v>
      </c>
      <c r="C435" s="43" t="s">
        <v>563</v>
      </c>
      <c r="D435" s="43" t="s">
        <v>612</v>
      </c>
      <c r="E435" s="43" t="s">
        <v>613</v>
      </c>
      <c r="F435" s="43" t="s">
        <v>385</v>
      </c>
      <c r="G435" s="107" t="s">
        <v>573</v>
      </c>
      <c r="H435" s="107">
        <v>2E-3</v>
      </c>
      <c r="I435" s="43" t="s">
        <v>279</v>
      </c>
    </row>
    <row r="436" spans="1:9" x14ac:dyDescent="0.25">
      <c r="A436" s="43" t="s">
        <v>270</v>
      </c>
      <c r="B436" s="43" t="s">
        <v>520</v>
      </c>
      <c r="C436" s="43" t="s">
        <v>563</v>
      </c>
      <c r="D436" s="43" t="s">
        <v>614</v>
      </c>
      <c r="E436" s="43" t="s">
        <v>615</v>
      </c>
      <c r="F436" s="43" t="s">
        <v>385</v>
      </c>
      <c r="G436" s="107" t="s">
        <v>573</v>
      </c>
      <c r="H436" s="107" t="s">
        <v>226</v>
      </c>
      <c r="I436" s="43" t="s">
        <v>279</v>
      </c>
    </row>
    <row r="437" spans="1:9" x14ac:dyDescent="0.25">
      <c r="A437" s="43" t="s">
        <v>270</v>
      </c>
      <c r="B437" s="43" t="s">
        <v>520</v>
      </c>
      <c r="C437" s="43" t="s">
        <v>563</v>
      </c>
      <c r="D437" s="43" t="s">
        <v>616</v>
      </c>
      <c r="E437" s="43" t="s">
        <v>617</v>
      </c>
      <c r="F437" s="43" t="s">
        <v>385</v>
      </c>
      <c r="G437" s="107" t="s">
        <v>573</v>
      </c>
      <c r="H437" s="107" t="s">
        <v>226</v>
      </c>
      <c r="I437" s="43" t="s">
        <v>279</v>
      </c>
    </row>
    <row r="438" spans="1:9" x14ac:dyDescent="0.25">
      <c r="A438" s="43" t="s">
        <v>270</v>
      </c>
      <c r="B438" s="43" t="s">
        <v>520</v>
      </c>
      <c r="C438" s="43" t="s">
        <v>563</v>
      </c>
      <c r="D438" s="43" t="s">
        <v>618</v>
      </c>
      <c r="E438" s="43" t="s">
        <v>619</v>
      </c>
      <c r="F438" s="43" t="s">
        <v>385</v>
      </c>
      <c r="G438" s="107" t="s">
        <v>573</v>
      </c>
      <c r="H438" s="107" t="s">
        <v>226</v>
      </c>
      <c r="I438" s="43" t="s">
        <v>279</v>
      </c>
    </row>
    <row r="439" spans="1:9" x14ac:dyDescent="0.25">
      <c r="A439" s="43" t="s">
        <v>270</v>
      </c>
      <c r="B439" s="43" t="s">
        <v>520</v>
      </c>
      <c r="C439" s="43" t="s">
        <v>563</v>
      </c>
      <c r="D439" s="43" t="s">
        <v>620</v>
      </c>
      <c r="E439" s="43" t="s">
        <v>621</v>
      </c>
      <c r="F439" s="43" t="s">
        <v>385</v>
      </c>
      <c r="G439" s="107" t="s">
        <v>573</v>
      </c>
      <c r="H439" s="107">
        <v>2.3E-2</v>
      </c>
      <c r="I439" s="43" t="s">
        <v>279</v>
      </c>
    </row>
    <row r="440" spans="1:9" x14ac:dyDescent="0.25">
      <c r="A440" s="43" t="s">
        <v>270</v>
      </c>
      <c r="B440" s="43" t="s">
        <v>520</v>
      </c>
      <c r="C440" s="43" t="s">
        <v>563</v>
      </c>
      <c r="D440" s="43" t="s">
        <v>622</v>
      </c>
      <c r="E440" s="43" t="s">
        <v>623</v>
      </c>
      <c r="F440" s="43" t="s">
        <v>385</v>
      </c>
      <c r="G440" s="107" t="s">
        <v>573</v>
      </c>
      <c r="H440" s="107">
        <v>5.0000000000000001E-3</v>
      </c>
      <c r="I440" s="43" t="s">
        <v>279</v>
      </c>
    </row>
    <row r="441" spans="1:9" x14ac:dyDescent="0.25">
      <c r="A441" s="43" t="s">
        <v>270</v>
      </c>
      <c r="B441" s="43" t="s">
        <v>520</v>
      </c>
      <c r="C441" s="43" t="s">
        <v>563</v>
      </c>
      <c r="D441" s="43" t="s">
        <v>624</v>
      </c>
      <c r="E441" s="43" t="s">
        <v>625</v>
      </c>
      <c r="F441" s="43" t="s">
        <v>385</v>
      </c>
      <c r="G441" s="107" t="s">
        <v>573</v>
      </c>
      <c r="H441" s="107">
        <v>2E-3</v>
      </c>
      <c r="I441" s="43" t="s">
        <v>279</v>
      </c>
    </row>
    <row r="442" spans="1:9" x14ac:dyDescent="0.25">
      <c r="A442" s="43" t="s">
        <v>270</v>
      </c>
      <c r="B442" s="43" t="s">
        <v>520</v>
      </c>
      <c r="C442" s="43" t="s">
        <v>563</v>
      </c>
      <c r="D442" s="43" t="s">
        <v>626</v>
      </c>
      <c r="E442" s="43" t="s">
        <v>627</v>
      </c>
      <c r="F442" s="43" t="s">
        <v>385</v>
      </c>
      <c r="G442" s="107" t="s">
        <v>573</v>
      </c>
      <c r="H442" s="107">
        <v>0.01</v>
      </c>
      <c r="I442" s="43" t="s">
        <v>279</v>
      </c>
    </row>
    <row r="443" spans="1:9" x14ac:dyDescent="0.25">
      <c r="A443" s="43" t="s">
        <v>270</v>
      </c>
      <c r="B443" s="43" t="s">
        <v>520</v>
      </c>
      <c r="C443" s="43" t="s">
        <v>563</v>
      </c>
      <c r="D443" s="43" t="s">
        <v>628</v>
      </c>
      <c r="E443" s="43" t="s">
        <v>629</v>
      </c>
      <c r="F443" s="43" t="s">
        <v>385</v>
      </c>
      <c r="G443" s="107" t="s">
        <v>573</v>
      </c>
      <c r="H443" s="107" t="s">
        <v>226</v>
      </c>
      <c r="I443" s="43" t="s">
        <v>279</v>
      </c>
    </row>
    <row r="444" spans="1:9" x14ac:dyDescent="0.25">
      <c r="A444" s="43" t="s">
        <v>270</v>
      </c>
      <c r="B444" s="43" t="s">
        <v>520</v>
      </c>
      <c r="C444" s="43" t="s">
        <v>563</v>
      </c>
      <c r="D444" s="43" t="s">
        <v>630</v>
      </c>
      <c r="E444" s="43" t="s">
        <v>631</v>
      </c>
      <c r="F444" s="43" t="s">
        <v>385</v>
      </c>
      <c r="G444" s="107" t="s">
        <v>573</v>
      </c>
      <c r="H444" s="107">
        <v>1.0000000000000002E-2</v>
      </c>
      <c r="I444" s="43" t="s">
        <v>279</v>
      </c>
    </row>
    <row r="445" spans="1:9" x14ac:dyDescent="0.25">
      <c r="A445" s="43" t="s">
        <v>270</v>
      </c>
      <c r="B445" s="43" t="s">
        <v>520</v>
      </c>
      <c r="C445" s="43" t="s">
        <v>563</v>
      </c>
      <c r="D445" s="43" t="s">
        <v>632</v>
      </c>
      <c r="E445" s="43" t="s">
        <v>633</v>
      </c>
      <c r="F445" s="43" t="s">
        <v>385</v>
      </c>
      <c r="G445" s="107" t="s">
        <v>573</v>
      </c>
      <c r="H445" s="107">
        <v>0.10299999999999999</v>
      </c>
      <c r="I445" s="43" t="s">
        <v>279</v>
      </c>
    </row>
    <row r="446" spans="1:9" x14ac:dyDescent="0.25">
      <c r="A446" s="43" t="s">
        <v>270</v>
      </c>
      <c r="B446" s="43" t="s">
        <v>520</v>
      </c>
      <c r="C446" s="43" t="s">
        <v>563</v>
      </c>
      <c r="D446" s="43" t="s">
        <v>634</v>
      </c>
      <c r="E446" s="43" t="s">
        <v>635</v>
      </c>
      <c r="F446" s="43" t="s">
        <v>385</v>
      </c>
      <c r="G446" s="107" t="s">
        <v>573</v>
      </c>
      <c r="H446" s="107">
        <v>9.4E-2</v>
      </c>
      <c r="I446" s="43" t="s">
        <v>279</v>
      </c>
    </row>
    <row r="447" spans="1:9" x14ac:dyDescent="0.25">
      <c r="A447" s="43" t="s">
        <v>270</v>
      </c>
      <c r="B447" s="43" t="s">
        <v>520</v>
      </c>
      <c r="C447" s="43" t="s">
        <v>563</v>
      </c>
      <c r="D447" s="43" t="s">
        <v>636</v>
      </c>
      <c r="E447" s="43" t="s">
        <v>637</v>
      </c>
      <c r="F447" s="43" t="s">
        <v>385</v>
      </c>
      <c r="G447" s="107" t="s">
        <v>573</v>
      </c>
      <c r="H447" s="107">
        <v>8.0000000000000002E-3</v>
      </c>
      <c r="I447" s="43" t="s">
        <v>279</v>
      </c>
    </row>
    <row r="448" spans="1:9" x14ac:dyDescent="0.25">
      <c r="A448" s="43" t="s">
        <v>270</v>
      </c>
      <c r="B448" s="43" t="s">
        <v>520</v>
      </c>
      <c r="C448" s="43" t="s">
        <v>563</v>
      </c>
      <c r="D448" s="43" t="s">
        <v>638</v>
      </c>
      <c r="E448" s="43" t="s">
        <v>639</v>
      </c>
      <c r="F448" s="43" t="s">
        <v>385</v>
      </c>
      <c r="G448" s="107" t="s">
        <v>573</v>
      </c>
      <c r="H448" s="107">
        <v>1E-3</v>
      </c>
      <c r="I448" s="43" t="s">
        <v>279</v>
      </c>
    </row>
    <row r="449" spans="1:9" x14ac:dyDescent="0.25">
      <c r="A449" s="43" t="s">
        <v>270</v>
      </c>
      <c r="B449" s="43" t="s">
        <v>520</v>
      </c>
      <c r="C449" s="43" t="s">
        <v>563</v>
      </c>
      <c r="D449" s="43" t="s">
        <v>640</v>
      </c>
      <c r="E449" s="43" t="s">
        <v>641</v>
      </c>
      <c r="F449" s="43" t="s">
        <v>385</v>
      </c>
      <c r="G449" s="107" t="s">
        <v>573</v>
      </c>
      <c r="H449" s="107">
        <v>3.0000000000000001E-3</v>
      </c>
      <c r="I449" s="43" t="s">
        <v>279</v>
      </c>
    </row>
    <row r="450" spans="1:9" x14ac:dyDescent="0.25">
      <c r="A450" s="43" t="s">
        <v>270</v>
      </c>
      <c r="B450" s="43" t="s">
        <v>520</v>
      </c>
      <c r="C450" s="43" t="s">
        <v>563</v>
      </c>
      <c r="D450" s="43" t="s">
        <v>642</v>
      </c>
      <c r="E450" s="43" t="s">
        <v>643</v>
      </c>
      <c r="F450" s="43" t="s">
        <v>385</v>
      </c>
      <c r="G450" s="107" t="s">
        <v>573</v>
      </c>
      <c r="H450" s="107">
        <v>1E-3</v>
      </c>
      <c r="I450" s="43" t="s">
        <v>279</v>
      </c>
    </row>
    <row r="451" spans="1:9" x14ac:dyDescent="0.25">
      <c r="A451" s="43" t="s">
        <v>270</v>
      </c>
      <c r="B451" s="43" t="s">
        <v>520</v>
      </c>
      <c r="C451" s="43" t="s">
        <v>563</v>
      </c>
      <c r="D451" s="43" t="s">
        <v>644</v>
      </c>
      <c r="E451" s="43" t="s">
        <v>645</v>
      </c>
      <c r="F451" s="43" t="s">
        <v>385</v>
      </c>
      <c r="G451" s="107" t="s">
        <v>573</v>
      </c>
      <c r="H451" s="107">
        <v>8.0000000000000002E-3</v>
      </c>
      <c r="I451" s="43" t="s">
        <v>279</v>
      </c>
    </row>
    <row r="452" spans="1:9" x14ac:dyDescent="0.25">
      <c r="A452" s="43" t="s">
        <v>270</v>
      </c>
      <c r="B452" s="43" t="s">
        <v>520</v>
      </c>
      <c r="C452" s="43" t="s">
        <v>563</v>
      </c>
      <c r="D452" s="43" t="s">
        <v>646</v>
      </c>
      <c r="E452" s="43" t="s">
        <v>647</v>
      </c>
      <c r="F452" s="43" t="s">
        <v>385</v>
      </c>
      <c r="G452" s="107" t="s">
        <v>573</v>
      </c>
      <c r="H452" s="107">
        <v>3.0000000000000001E-3</v>
      </c>
      <c r="I452" s="43" t="s">
        <v>279</v>
      </c>
    </row>
    <row r="453" spans="1:9" x14ac:dyDescent="0.25">
      <c r="A453" s="43" t="s">
        <v>270</v>
      </c>
      <c r="B453" s="43" t="s">
        <v>520</v>
      </c>
      <c r="C453" s="43" t="s">
        <v>563</v>
      </c>
      <c r="D453" s="43" t="s">
        <v>648</v>
      </c>
      <c r="E453" s="43" t="s">
        <v>649</v>
      </c>
      <c r="F453" s="43" t="s">
        <v>385</v>
      </c>
      <c r="G453" s="107" t="s">
        <v>573</v>
      </c>
      <c r="H453" s="107">
        <v>1.7000000000000001E-2</v>
      </c>
      <c r="I453" s="43" t="s">
        <v>279</v>
      </c>
    </row>
    <row r="454" spans="1:9" x14ac:dyDescent="0.25">
      <c r="A454" s="43" t="s">
        <v>270</v>
      </c>
      <c r="B454" s="43" t="s">
        <v>520</v>
      </c>
      <c r="C454" s="43" t="s">
        <v>563</v>
      </c>
      <c r="D454" s="43" t="s">
        <v>650</v>
      </c>
      <c r="E454" s="43" t="s">
        <v>651</v>
      </c>
      <c r="F454" s="43" t="s">
        <v>385</v>
      </c>
      <c r="G454" s="107" t="s">
        <v>573</v>
      </c>
      <c r="H454" s="107">
        <v>1E-3</v>
      </c>
      <c r="I454" s="43" t="s">
        <v>279</v>
      </c>
    </row>
    <row r="455" spans="1:9" x14ac:dyDescent="0.25">
      <c r="A455" s="43" t="s">
        <v>270</v>
      </c>
      <c r="B455" s="43" t="s">
        <v>520</v>
      </c>
      <c r="C455" s="43" t="s">
        <v>563</v>
      </c>
      <c r="D455" s="43" t="s">
        <v>652</v>
      </c>
      <c r="E455" s="43" t="s">
        <v>653</v>
      </c>
      <c r="F455" s="43" t="s">
        <v>385</v>
      </c>
      <c r="G455" s="107" t="s">
        <v>573</v>
      </c>
      <c r="H455" s="107">
        <v>1E-3</v>
      </c>
      <c r="I455" s="43" t="s">
        <v>279</v>
      </c>
    </row>
    <row r="456" spans="1:9" x14ac:dyDescent="0.25">
      <c r="A456" s="43" t="s">
        <v>270</v>
      </c>
      <c r="B456" s="43" t="s">
        <v>520</v>
      </c>
      <c r="C456" s="43" t="s">
        <v>563</v>
      </c>
      <c r="D456" s="43" t="s">
        <v>654</v>
      </c>
      <c r="E456" s="43" t="s">
        <v>655</v>
      </c>
      <c r="F456" s="43" t="s">
        <v>385</v>
      </c>
      <c r="G456" s="107" t="s">
        <v>573</v>
      </c>
      <c r="H456" s="107">
        <v>4.0000000000000001E-3</v>
      </c>
      <c r="I456" s="43" t="s">
        <v>279</v>
      </c>
    </row>
    <row r="457" spans="1:9" x14ac:dyDescent="0.25">
      <c r="A457" s="43" t="s">
        <v>270</v>
      </c>
      <c r="B457" s="43" t="s">
        <v>520</v>
      </c>
      <c r="C457" s="43" t="s">
        <v>563</v>
      </c>
      <c r="D457" s="43" t="s">
        <v>656</v>
      </c>
      <c r="E457" s="43" t="s">
        <v>657</v>
      </c>
      <c r="F457" s="43" t="s">
        <v>385</v>
      </c>
      <c r="G457" s="107" t="s">
        <v>573</v>
      </c>
      <c r="H457" s="107">
        <v>2.4E-2</v>
      </c>
      <c r="I457" s="43" t="s">
        <v>279</v>
      </c>
    </row>
    <row r="458" spans="1:9" x14ac:dyDescent="0.25">
      <c r="A458" s="43" t="s">
        <v>270</v>
      </c>
      <c r="B458" s="43" t="s">
        <v>520</v>
      </c>
      <c r="C458" s="43" t="s">
        <v>563</v>
      </c>
      <c r="D458" s="43" t="s">
        <v>658</v>
      </c>
      <c r="E458" s="43" t="s">
        <v>659</v>
      </c>
      <c r="F458" s="43" t="s">
        <v>385</v>
      </c>
      <c r="G458" s="107" t="s">
        <v>573</v>
      </c>
      <c r="H458" s="107">
        <v>2.5000000000000001E-2</v>
      </c>
      <c r="I458" s="43" t="s">
        <v>279</v>
      </c>
    </row>
    <row r="459" spans="1:9" x14ac:dyDescent="0.25">
      <c r="A459" s="43" t="s">
        <v>270</v>
      </c>
      <c r="B459" s="43" t="s">
        <v>520</v>
      </c>
      <c r="C459" s="43" t="s">
        <v>563</v>
      </c>
      <c r="D459" s="43" t="s">
        <v>660</v>
      </c>
      <c r="E459" s="43" t="s">
        <v>661</v>
      </c>
      <c r="F459" s="43" t="s">
        <v>385</v>
      </c>
      <c r="G459" s="107" t="s">
        <v>573</v>
      </c>
      <c r="H459" s="107" t="s">
        <v>226</v>
      </c>
      <c r="I459" s="43" t="s">
        <v>279</v>
      </c>
    </row>
    <row r="460" spans="1:9" x14ac:dyDescent="0.25">
      <c r="A460" s="43" t="s">
        <v>270</v>
      </c>
      <c r="B460" s="43" t="s">
        <v>520</v>
      </c>
      <c r="C460" s="43" t="s">
        <v>563</v>
      </c>
      <c r="D460" s="43" t="s">
        <v>662</v>
      </c>
      <c r="E460" s="43" t="s">
        <v>663</v>
      </c>
      <c r="F460" s="43" t="s">
        <v>385</v>
      </c>
      <c r="G460" s="107" t="s">
        <v>573</v>
      </c>
      <c r="H460" s="107" t="s">
        <v>226</v>
      </c>
      <c r="I460" s="43" t="s">
        <v>279</v>
      </c>
    </row>
    <row r="461" spans="1:9" x14ac:dyDescent="0.25">
      <c r="A461" s="43" t="s">
        <v>270</v>
      </c>
      <c r="B461" s="43" t="s">
        <v>520</v>
      </c>
      <c r="C461" s="43" t="s">
        <v>563</v>
      </c>
      <c r="D461" s="43" t="s">
        <v>664</v>
      </c>
      <c r="E461" s="43" t="s">
        <v>665</v>
      </c>
      <c r="F461" s="43" t="s">
        <v>385</v>
      </c>
      <c r="G461" s="107" t="s">
        <v>573</v>
      </c>
      <c r="H461" s="107" t="s">
        <v>226</v>
      </c>
      <c r="I461" s="43" t="s">
        <v>279</v>
      </c>
    </row>
    <row r="462" spans="1:9" x14ac:dyDescent="0.25">
      <c r="A462" s="43" t="s">
        <v>270</v>
      </c>
      <c r="B462" s="43" t="s">
        <v>520</v>
      </c>
      <c r="C462" s="43" t="s">
        <v>563</v>
      </c>
      <c r="D462" s="43" t="s">
        <v>666</v>
      </c>
      <c r="E462" s="43" t="s">
        <v>667</v>
      </c>
      <c r="F462" s="43" t="s">
        <v>385</v>
      </c>
      <c r="G462" s="107" t="s">
        <v>573</v>
      </c>
      <c r="H462" s="107" t="s">
        <v>226</v>
      </c>
      <c r="I462" s="43" t="s">
        <v>279</v>
      </c>
    </row>
    <row r="463" spans="1:9" x14ac:dyDescent="0.25">
      <c r="A463" s="43" t="s">
        <v>270</v>
      </c>
      <c r="B463" s="43" t="s">
        <v>520</v>
      </c>
      <c r="C463" s="43" t="s">
        <v>563</v>
      </c>
      <c r="D463" s="43" t="s">
        <v>668</v>
      </c>
      <c r="E463" s="43" t="s">
        <v>669</v>
      </c>
      <c r="F463" s="43" t="s">
        <v>385</v>
      </c>
      <c r="G463" s="107" t="s">
        <v>573</v>
      </c>
      <c r="H463" s="107" t="s">
        <v>226</v>
      </c>
      <c r="I463" s="43" t="s">
        <v>279</v>
      </c>
    </row>
    <row r="464" spans="1:9" x14ac:dyDescent="0.25">
      <c r="A464" s="43" t="s">
        <v>270</v>
      </c>
      <c r="B464" s="43" t="s">
        <v>520</v>
      </c>
      <c r="C464" s="43" t="s">
        <v>563</v>
      </c>
      <c r="D464" s="43" t="s">
        <v>670</v>
      </c>
      <c r="E464" s="43" t="s">
        <v>671</v>
      </c>
      <c r="F464" s="43" t="s">
        <v>385</v>
      </c>
      <c r="G464" s="107" t="s">
        <v>573</v>
      </c>
      <c r="H464" s="107" t="s">
        <v>519</v>
      </c>
      <c r="I464" s="43" t="s">
        <v>279</v>
      </c>
    </row>
    <row r="465" spans="1:9" x14ac:dyDescent="0.25">
      <c r="A465" s="43" t="s">
        <v>270</v>
      </c>
      <c r="B465" s="43" t="s">
        <v>520</v>
      </c>
      <c r="C465" s="43" t="s">
        <v>563</v>
      </c>
      <c r="D465" s="43" t="s">
        <v>672</v>
      </c>
      <c r="E465" s="43" t="s">
        <v>673</v>
      </c>
      <c r="F465" s="43" t="s">
        <v>385</v>
      </c>
      <c r="G465" s="107" t="s">
        <v>573</v>
      </c>
      <c r="H465" s="107" t="s">
        <v>519</v>
      </c>
      <c r="I465" s="43" t="s">
        <v>279</v>
      </c>
    </row>
    <row r="466" spans="1:9" x14ac:dyDescent="0.25">
      <c r="A466" s="43" t="s">
        <v>270</v>
      </c>
      <c r="B466" s="43" t="s">
        <v>520</v>
      </c>
      <c r="C466" s="43" t="s">
        <v>563</v>
      </c>
      <c r="D466" s="43" t="s">
        <v>674</v>
      </c>
      <c r="E466" s="43" t="s">
        <v>675</v>
      </c>
      <c r="F466" s="43" t="s">
        <v>385</v>
      </c>
      <c r="G466" s="107" t="s">
        <v>573</v>
      </c>
      <c r="H466" s="107" t="s">
        <v>519</v>
      </c>
      <c r="I466" s="43" t="s">
        <v>279</v>
      </c>
    </row>
    <row r="467" spans="1:9" x14ac:dyDescent="0.25">
      <c r="A467" s="43" t="s">
        <v>270</v>
      </c>
      <c r="B467" s="43" t="s">
        <v>520</v>
      </c>
      <c r="C467" s="43" t="s">
        <v>563</v>
      </c>
      <c r="D467" s="43" t="s">
        <v>676</v>
      </c>
      <c r="E467" s="43" t="s">
        <v>677</v>
      </c>
      <c r="F467" s="43" t="s">
        <v>385</v>
      </c>
      <c r="G467" s="107" t="s">
        <v>573</v>
      </c>
      <c r="H467" s="107" t="s">
        <v>519</v>
      </c>
      <c r="I467" s="43" t="s">
        <v>279</v>
      </c>
    </row>
    <row r="468" spans="1:9" x14ac:dyDescent="0.25">
      <c r="A468" s="43" t="s">
        <v>270</v>
      </c>
      <c r="B468" s="43" t="s">
        <v>520</v>
      </c>
      <c r="C468" s="43" t="s">
        <v>563</v>
      </c>
      <c r="D468" s="43" t="s">
        <v>678</v>
      </c>
      <c r="E468" s="43" t="s">
        <v>679</v>
      </c>
      <c r="F468" s="43" t="s">
        <v>385</v>
      </c>
      <c r="G468" s="107" t="s">
        <v>573</v>
      </c>
      <c r="H468" s="107" t="s">
        <v>519</v>
      </c>
      <c r="I468" s="43" t="s">
        <v>279</v>
      </c>
    </row>
    <row r="469" spans="1:9" x14ac:dyDescent="0.25">
      <c r="A469" s="43" t="s">
        <v>270</v>
      </c>
      <c r="B469" s="43" t="s">
        <v>520</v>
      </c>
      <c r="C469" s="43" t="s">
        <v>563</v>
      </c>
      <c r="D469" s="43" t="s">
        <v>680</v>
      </c>
      <c r="E469" s="43" t="s">
        <v>681</v>
      </c>
      <c r="F469" s="43" t="s">
        <v>385</v>
      </c>
      <c r="G469" s="107" t="s">
        <v>573</v>
      </c>
      <c r="H469" s="107" t="s">
        <v>519</v>
      </c>
      <c r="I469" s="43" t="s">
        <v>279</v>
      </c>
    </row>
    <row r="470" spans="1:9" x14ac:dyDescent="0.25">
      <c r="A470" s="43" t="s">
        <v>270</v>
      </c>
      <c r="B470" s="43" t="s">
        <v>520</v>
      </c>
      <c r="C470" s="43" t="s">
        <v>563</v>
      </c>
      <c r="D470" s="43" t="s">
        <v>682</v>
      </c>
      <c r="E470" s="43" t="s">
        <v>683</v>
      </c>
      <c r="F470" s="43" t="s">
        <v>385</v>
      </c>
      <c r="G470" s="107" t="s">
        <v>573</v>
      </c>
      <c r="H470" s="107" t="s">
        <v>519</v>
      </c>
      <c r="I470" s="43" t="s">
        <v>279</v>
      </c>
    </row>
    <row r="471" spans="1:9" x14ac:dyDescent="0.25">
      <c r="A471" s="43" t="s">
        <v>270</v>
      </c>
      <c r="B471" s="43" t="s">
        <v>520</v>
      </c>
      <c r="C471" s="43" t="s">
        <v>563</v>
      </c>
      <c r="D471" s="43" t="s">
        <v>684</v>
      </c>
      <c r="E471" s="43" t="s">
        <v>685</v>
      </c>
      <c r="F471" s="43" t="s">
        <v>385</v>
      </c>
      <c r="G471" s="107" t="s">
        <v>573</v>
      </c>
      <c r="H471" s="107" t="s">
        <v>519</v>
      </c>
      <c r="I471" s="43" t="s">
        <v>279</v>
      </c>
    </row>
    <row r="472" spans="1:9" x14ac:dyDescent="0.25">
      <c r="A472" s="43" t="s">
        <v>270</v>
      </c>
      <c r="B472" s="43" t="s">
        <v>520</v>
      </c>
      <c r="C472" s="43" t="s">
        <v>563</v>
      </c>
      <c r="D472" s="43" t="s">
        <v>686</v>
      </c>
      <c r="E472" s="43" t="s">
        <v>687</v>
      </c>
      <c r="F472" s="43" t="s">
        <v>385</v>
      </c>
      <c r="G472" s="107" t="s">
        <v>573</v>
      </c>
      <c r="H472" s="107" t="s">
        <v>519</v>
      </c>
      <c r="I472" s="43" t="s">
        <v>279</v>
      </c>
    </row>
    <row r="473" spans="1:9" x14ac:dyDescent="0.25">
      <c r="A473" s="43" t="s">
        <v>270</v>
      </c>
      <c r="B473" s="43" t="s">
        <v>520</v>
      </c>
      <c r="C473" s="43" t="s">
        <v>563</v>
      </c>
      <c r="D473" s="43" t="s">
        <v>688</v>
      </c>
      <c r="E473" s="43" t="s">
        <v>689</v>
      </c>
      <c r="F473" s="43" t="s">
        <v>385</v>
      </c>
      <c r="G473" s="107" t="s">
        <v>573</v>
      </c>
      <c r="H473" s="107" t="s">
        <v>519</v>
      </c>
      <c r="I473" s="43" t="s">
        <v>279</v>
      </c>
    </row>
    <row r="474" spans="1:9" x14ac:dyDescent="0.25">
      <c r="A474" s="43" t="s">
        <v>270</v>
      </c>
      <c r="B474" s="43" t="s">
        <v>520</v>
      </c>
      <c r="C474" s="43" t="s">
        <v>563</v>
      </c>
      <c r="D474" s="43" t="s">
        <v>690</v>
      </c>
      <c r="E474" s="43" t="s">
        <v>691</v>
      </c>
      <c r="F474" s="43" t="s">
        <v>385</v>
      </c>
      <c r="G474" s="107" t="s">
        <v>573</v>
      </c>
      <c r="H474" s="107" t="s">
        <v>519</v>
      </c>
      <c r="I474" s="43" t="s">
        <v>279</v>
      </c>
    </row>
    <row r="475" spans="1:9" x14ac:dyDescent="0.25">
      <c r="A475" s="43" t="s">
        <v>270</v>
      </c>
      <c r="B475" s="43" t="s">
        <v>520</v>
      </c>
      <c r="C475" s="43" t="s">
        <v>563</v>
      </c>
      <c r="D475" s="43" t="s">
        <v>692</v>
      </c>
      <c r="E475" s="43" t="s">
        <v>693</v>
      </c>
      <c r="F475" s="43" t="s">
        <v>385</v>
      </c>
      <c r="G475" s="107" t="s">
        <v>573</v>
      </c>
      <c r="H475" s="107" t="s">
        <v>519</v>
      </c>
      <c r="I475" s="43" t="s">
        <v>279</v>
      </c>
    </row>
    <row r="476" spans="1:9" x14ac:dyDescent="0.25">
      <c r="A476" s="43" t="s">
        <v>270</v>
      </c>
      <c r="B476" s="43" t="s">
        <v>520</v>
      </c>
      <c r="C476" s="43" t="s">
        <v>563</v>
      </c>
      <c r="D476" s="43" t="s">
        <v>694</v>
      </c>
      <c r="E476" s="43" t="s">
        <v>695</v>
      </c>
      <c r="F476" s="43" t="s">
        <v>385</v>
      </c>
      <c r="G476" s="107" t="s">
        <v>573</v>
      </c>
      <c r="H476" s="107" t="s">
        <v>519</v>
      </c>
      <c r="I476" s="43" t="s">
        <v>279</v>
      </c>
    </row>
    <row r="477" spans="1:9" x14ac:dyDescent="0.25">
      <c r="A477" s="43" t="s">
        <v>270</v>
      </c>
      <c r="B477" s="43" t="s">
        <v>520</v>
      </c>
      <c r="C477" s="43" t="s">
        <v>563</v>
      </c>
      <c r="D477" s="43" t="s">
        <v>696</v>
      </c>
      <c r="E477" s="43" t="s">
        <v>697</v>
      </c>
      <c r="F477" s="43" t="s">
        <v>385</v>
      </c>
      <c r="G477" s="107" t="s">
        <v>573</v>
      </c>
      <c r="H477" s="107" t="s">
        <v>519</v>
      </c>
      <c r="I477" s="43" t="s">
        <v>279</v>
      </c>
    </row>
    <row r="478" spans="1:9" x14ac:dyDescent="0.25">
      <c r="A478" s="43" t="s">
        <v>270</v>
      </c>
      <c r="B478" s="43" t="s">
        <v>520</v>
      </c>
      <c r="C478" s="43" t="s">
        <v>563</v>
      </c>
      <c r="D478" s="43" t="s">
        <v>698</v>
      </c>
      <c r="E478" s="43" t="s">
        <v>699</v>
      </c>
      <c r="F478" s="43" t="s">
        <v>385</v>
      </c>
      <c r="G478" s="107" t="s">
        <v>573</v>
      </c>
      <c r="H478" s="107" t="s">
        <v>519</v>
      </c>
      <c r="I478" s="43" t="s">
        <v>279</v>
      </c>
    </row>
    <row r="479" spans="1:9" x14ac:dyDescent="0.25">
      <c r="A479" s="43" t="s">
        <v>270</v>
      </c>
      <c r="B479" s="43" t="s">
        <v>520</v>
      </c>
      <c r="C479" s="43" t="s">
        <v>563</v>
      </c>
      <c r="D479" s="43" t="s">
        <v>700</v>
      </c>
      <c r="E479" s="43" t="s">
        <v>701</v>
      </c>
      <c r="F479" s="43" t="s">
        <v>385</v>
      </c>
      <c r="G479" s="107" t="s">
        <v>573</v>
      </c>
      <c r="H479" s="107" t="s">
        <v>519</v>
      </c>
      <c r="I479" s="43" t="s">
        <v>279</v>
      </c>
    </row>
    <row r="480" spans="1:9" x14ac:dyDescent="0.25">
      <c r="A480" s="43" t="s">
        <v>270</v>
      </c>
      <c r="B480" s="43" t="s">
        <v>520</v>
      </c>
      <c r="C480" s="43" t="s">
        <v>563</v>
      </c>
      <c r="D480" s="43" t="s">
        <v>702</v>
      </c>
      <c r="E480" s="43" t="s">
        <v>703</v>
      </c>
      <c r="F480" s="43" t="s">
        <v>385</v>
      </c>
      <c r="G480" s="107" t="s">
        <v>573</v>
      </c>
      <c r="H480" s="107" t="s">
        <v>519</v>
      </c>
      <c r="I480" s="43" t="s">
        <v>279</v>
      </c>
    </row>
    <row r="481" spans="1:9" x14ac:dyDescent="0.25">
      <c r="A481" s="43" t="s">
        <v>270</v>
      </c>
      <c r="B481" s="43" t="s">
        <v>520</v>
      </c>
      <c r="C481" s="43" t="s">
        <v>563</v>
      </c>
      <c r="D481" s="43" t="s">
        <v>704</v>
      </c>
      <c r="E481" s="43" t="s">
        <v>705</v>
      </c>
      <c r="F481" s="43" t="s">
        <v>385</v>
      </c>
      <c r="G481" s="107" t="s">
        <v>573</v>
      </c>
      <c r="H481" s="107" t="s">
        <v>519</v>
      </c>
      <c r="I481" s="43" t="s">
        <v>279</v>
      </c>
    </row>
    <row r="482" spans="1:9" x14ac:dyDescent="0.25">
      <c r="A482" s="43" t="s">
        <v>270</v>
      </c>
      <c r="B482" s="43" t="s">
        <v>520</v>
      </c>
      <c r="C482" s="43" t="s">
        <v>563</v>
      </c>
      <c r="D482" s="43" t="s">
        <v>706</v>
      </c>
      <c r="E482" s="43" t="s">
        <v>707</v>
      </c>
      <c r="F482" s="43" t="s">
        <v>385</v>
      </c>
      <c r="G482" s="107" t="s">
        <v>573</v>
      </c>
      <c r="H482" s="107" t="s">
        <v>519</v>
      </c>
      <c r="I482" s="43" t="s">
        <v>279</v>
      </c>
    </row>
    <row r="483" spans="1:9" x14ac:dyDescent="0.25">
      <c r="A483" s="43" t="s">
        <v>270</v>
      </c>
      <c r="B483" s="43" t="s">
        <v>520</v>
      </c>
      <c r="C483" s="43" t="s">
        <v>563</v>
      </c>
      <c r="D483" s="43" t="s">
        <v>708</v>
      </c>
      <c r="E483" s="43" t="s">
        <v>709</v>
      </c>
      <c r="F483" s="43" t="s">
        <v>385</v>
      </c>
      <c r="G483" s="107" t="s">
        <v>573</v>
      </c>
      <c r="H483" s="107" t="s">
        <v>519</v>
      </c>
      <c r="I483" s="43" t="s">
        <v>279</v>
      </c>
    </row>
    <row r="484" spans="1:9" x14ac:dyDescent="0.25">
      <c r="A484" s="43" t="s">
        <v>270</v>
      </c>
      <c r="B484" s="43" t="s">
        <v>520</v>
      </c>
      <c r="C484" s="43" t="s">
        <v>563</v>
      </c>
      <c r="D484" s="43" t="s">
        <v>710</v>
      </c>
      <c r="E484" s="43" t="s">
        <v>711</v>
      </c>
      <c r="F484" s="43" t="s">
        <v>385</v>
      </c>
      <c r="G484" s="107" t="s">
        <v>573</v>
      </c>
      <c r="H484" s="107" t="s">
        <v>519</v>
      </c>
      <c r="I484" s="43" t="s">
        <v>279</v>
      </c>
    </row>
    <row r="485" spans="1:9" x14ac:dyDescent="0.25">
      <c r="A485" s="43" t="s">
        <v>270</v>
      </c>
      <c r="B485" s="43" t="s">
        <v>520</v>
      </c>
      <c r="C485" s="43" t="s">
        <v>563</v>
      </c>
      <c r="D485" s="43" t="s">
        <v>712</v>
      </c>
      <c r="E485" s="43" t="s">
        <v>713</v>
      </c>
      <c r="F485" s="43" t="s">
        <v>385</v>
      </c>
      <c r="G485" s="107" t="s">
        <v>573</v>
      </c>
      <c r="H485" s="107" t="s">
        <v>519</v>
      </c>
      <c r="I485" s="43" t="s">
        <v>279</v>
      </c>
    </row>
    <row r="486" spans="1:9" x14ac:dyDescent="0.25">
      <c r="A486" s="43" t="s">
        <v>270</v>
      </c>
      <c r="B486" s="43" t="s">
        <v>520</v>
      </c>
      <c r="C486" s="43" t="s">
        <v>563</v>
      </c>
      <c r="D486" s="43" t="s">
        <v>714</v>
      </c>
      <c r="E486" s="43" t="s">
        <v>715</v>
      </c>
      <c r="F486" s="43" t="s">
        <v>385</v>
      </c>
      <c r="G486" s="107" t="s">
        <v>573</v>
      </c>
      <c r="H486" s="107" t="s">
        <v>519</v>
      </c>
      <c r="I486" s="43" t="s">
        <v>279</v>
      </c>
    </row>
    <row r="487" spans="1:9" x14ac:dyDescent="0.25">
      <c r="A487" s="43" t="s">
        <v>270</v>
      </c>
      <c r="B487" s="43" t="s">
        <v>520</v>
      </c>
      <c r="C487" s="43" t="s">
        <v>563</v>
      </c>
      <c r="D487" s="43" t="s">
        <v>716</v>
      </c>
      <c r="E487" s="43" t="s">
        <v>717</v>
      </c>
      <c r="F487" s="43" t="s">
        <v>385</v>
      </c>
      <c r="G487" s="107" t="s">
        <v>573</v>
      </c>
      <c r="H487" s="107" t="s">
        <v>519</v>
      </c>
      <c r="I487" s="43" t="s">
        <v>279</v>
      </c>
    </row>
    <row r="488" spans="1:9" x14ac:dyDescent="0.25">
      <c r="A488" s="43" t="s">
        <v>270</v>
      </c>
      <c r="B488" s="43" t="s">
        <v>520</v>
      </c>
      <c r="C488" s="43" t="s">
        <v>563</v>
      </c>
      <c r="D488" s="43" t="s">
        <v>718</v>
      </c>
      <c r="E488" s="43" t="s">
        <v>719</v>
      </c>
      <c r="F488" s="43" t="s">
        <v>385</v>
      </c>
      <c r="G488" s="107" t="s">
        <v>573</v>
      </c>
      <c r="H488" s="107" t="s">
        <v>519</v>
      </c>
      <c r="I488" s="43" t="s">
        <v>279</v>
      </c>
    </row>
    <row r="489" spans="1:9" x14ac:dyDescent="0.25">
      <c r="A489" s="43" t="s">
        <v>270</v>
      </c>
      <c r="B489" s="43" t="s">
        <v>520</v>
      </c>
      <c r="C489" s="43" t="s">
        <v>563</v>
      </c>
      <c r="D489" s="43" t="s">
        <v>720</v>
      </c>
      <c r="E489" s="43" t="s">
        <v>721</v>
      </c>
      <c r="F489" s="43" t="s">
        <v>385</v>
      </c>
      <c r="G489" s="107" t="s">
        <v>573</v>
      </c>
      <c r="H489" s="107">
        <v>178.79599999999999</v>
      </c>
      <c r="I489" s="43" t="s">
        <v>279</v>
      </c>
    </row>
    <row r="490" spans="1:9" x14ac:dyDescent="0.25">
      <c r="A490" s="43" t="s">
        <v>270</v>
      </c>
      <c r="B490" s="43" t="s">
        <v>520</v>
      </c>
      <c r="C490" s="43" t="s">
        <v>563</v>
      </c>
      <c r="D490" s="43" t="s">
        <v>722</v>
      </c>
      <c r="E490" s="43" t="s">
        <v>723</v>
      </c>
      <c r="F490" s="43" t="s">
        <v>385</v>
      </c>
      <c r="G490" s="107" t="s">
        <v>573</v>
      </c>
      <c r="H490" s="107">
        <v>5.4740000000000002</v>
      </c>
      <c r="I490" s="43" t="s">
        <v>279</v>
      </c>
    </row>
    <row r="491" spans="1:9" x14ac:dyDescent="0.25">
      <c r="A491" s="43" t="s">
        <v>270</v>
      </c>
      <c r="B491" s="43" t="s">
        <v>520</v>
      </c>
      <c r="C491" s="43" t="s">
        <v>563</v>
      </c>
      <c r="D491" s="43" t="s">
        <v>753</v>
      </c>
      <c r="E491" s="43" t="s">
        <v>754</v>
      </c>
      <c r="F491" s="43" t="s">
        <v>385</v>
      </c>
      <c r="G491" s="107" t="s">
        <v>573</v>
      </c>
      <c r="H491" s="107">
        <v>184.27</v>
      </c>
      <c r="I491" s="43" t="s">
        <v>279</v>
      </c>
    </row>
    <row r="492" spans="1:9" x14ac:dyDescent="0.25">
      <c r="A492" s="43" t="s">
        <v>270</v>
      </c>
      <c r="B492" s="43" t="s">
        <v>520</v>
      </c>
      <c r="C492" s="43" t="s">
        <v>563</v>
      </c>
      <c r="D492" s="43" t="s">
        <v>586</v>
      </c>
      <c r="E492" s="43" t="s">
        <v>587</v>
      </c>
      <c r="F492" s="43" t="s">
        <v>385</v>
      </c>
      <c r="G492" s="107" t="s">
        <v>574</v>
      </c>
      <c r="H492" s="107">
        <v>176.86500000000001</v>
      </c>
      <c r="I492" s="43" t="s">
        <v>280</v>
      </c>
    </row>
    <row r="493" spans="1:9" x14ac:dyDescent="0.25">
      <c r="A493" s="43" t="s">
        <v>270</v>
      </c>
      <c r="B493" s="43" t="s">
        <v>520</v>
      </c>
      <c r="C493" s="43" t="s">
        <v>563</v>
      </c>
      <c r="D493" s="43" t="s">
        <v>588</v>
      </c>
      <c r="E493" s="43" t="s">
        <v>589</v>
      </c>
      <c r="F493" s="43" t="s">
        <v>385</v>
      </c>
      <c r="G493" s="107" t="s">
        <v>574</v>
      </c>
      <c r="H493" s="107" t="s">
        <v>519</v>
      </c>
      <c r="I493" s="43" t="s">
        <v>280</v>
      </c>
    </row>
    <row r="494" spans="1:9" x14ac:dyDescent="0.25">
      <c r="A494" s="43" t="s">
        <v>270</v>
      </c>
      <c r="B494" s="43" t="s">
        <v>520</v>
      </c>
      <c r="C494" s="43" t="s">
        <v>563</v>
      </c>
      <c r="D494" s="43" t="s">
        <v>590</v>
      </c>
      <c r="E494" s="43" t="s">
        <v>591</v>
      </c>
      <c r="F494" s="43" t="s">
        <v>385</v>
      </c>
      <c r="G494" s="107" t="s">
        <v>574</v>
      </c>
      <c r="H494" s="107" t="s">
        <v>519</v>
      </c>
      <c r="I494" s="43" t="s">
        <v>280</v>
      </c>
    </row>
    <row r="495" spans="1:9" x14ac:dyDescent="0.25">
      <c r="A495" s="43" t="s">
        <v>270</v>
      </c>
      <c r="B495" s="43" t="s">
        <v>520</v>
      </c>
      <c r="C495" s="43" t="s">
        <v>563</v>
      </c>
      <c r="D495" s="43" t="s">
        <v>592</v>
      </c>
      <c r="E495" s="43" t="s">
        <v>593</v>
      </c>
      <c r="F495" s="43" t="s">
        <v>385</v>
      </c>
      <c r="G495" s="107" t="s">
        <v>574</v>
      </c>
      <c r="H495" s="107" t="s">
        <v>519</v>
      </c>
      <c r="I495" s="43" t="s">
        <v>280</v>
      </c>
    </row>
    <row r="496" spans="1:9" x14ac:dyDescent="0.25">
      <c r="A496" s="43" t="s">
        <v>270</v>
      </c>
      <c r="B496" s="43" t="s">
        <v>520</v>
      </c>
      <c r="C496" s="43" t="s">
        <v>563</v>
      </c>
      <c r="D496" s="43" t="s">
        <v>594</v>
      </c>
      <c r="E496" s="43" t="s">
        <v>595</v>
      </c>
      <c r="F496" s="43" t="s">
        <v>385</v>
      </c>
      <c r="G496" s="107" t="s">
        <v>574</v>
      </c>
      <c r="H496" s="107">
        <v>5.8000000000000003E-2</v>
      </c>
      <c r="I496" s="43" t="s">
        <v>280</v>
      </c>
    </row>
    <row r="497" spans="1:9" x14ac:dyDescent="0.25">
      <c r="A497" s="43" t="s">
        <v>270</v>
      </c>
      <c r="B497" s="43" t="s">
        <v>520</v>
      </c>
      <c r="C497" s="43" t="s">
        <v>563</v>
      </c>
      <c r="D497" s="43" t="s">
        <v>596</v>
      </c>
      <c r="E497" s="43" t="s">
        <v>597</v>
      </c>
      <c r="F497" s="43" t="s">
        <v>385</v>
      </c>
      <c r="G497" s="107" t="s">
        <v>574</v>
      </c>
      <c r="H497" s="107" t="s">
        <v>519</v>
      </c>
      <c r="I497" s="43" t="s">
        <v>280</v>
      </c>
    </row>
    <row r="498" spans="1:9" x14ac:dyDescent="0.25">
      <c r="A498" s="43" t="s">
        <v>270</v>
      </c>
      <c r="B498" s="43" t="s">
        <v>520</v>
      </c>
      <c r="C498" s="43" t="s">
        <v>563</v>
      </c>
      <c r="D498" s="43" t="s">
        <v>598</v>
      </c>
      <c r="E498" s="43" t="s">
        <v>599</v>
      </c>
      <c r="F498" s="43" t="s">
        <v>385</v>
      </c>
      <c r="G498" s="107" t="s">
        <v>574</v>
      </c>
      <c r="H498" s="107" t="s">
        <v>519</v>
      </c>
      <c r="I498" s="43" t="s">
        <v>280</v>
      </c>
    </row>
    <row r="499" spans="1:9" x14ac:dyDescent="0.25">
      <c r="A499" s="43" t="s">
        <v>270</v>
      </c>
      <c r="B499" s="43" t="s">
        <v>520</v>
      </c>
      <c r="C499" s="43" t="s">
        <v>563</v>
      </c>
      <c r="D499" s="43" t="s">
        <v>600</v>
      </c>
      <c r="E499" s="43" t="s">
        <v>601</v>
      </c>
      <c r="F499" s="43" t="s">
        <v>385</v>
      </c>
      <c r="G499" s="107" t="s">
        <v>574</v>
      </c>
      <c r="H499" s="107" t="s">
        <v>519</v>
      </c>
      <c r="I499" s="43" t="s">
        <v>280</v>
      </c>
    </row>
    <row r="500" spans="1:9" x14ac:dyDescent="0.25">
      <c r="A500" s="43" t="s">
        <v>270</v>
      </c>
      <c r="B500" s="43" t="s">
        <v>520</v>
      </c>
      <c r="C500" s="43" t="s">
        <v>563</v>
      </c>
      <c r="D500" s="43" t="s">
        <v>602</v>
      </c>
      <c r="E500" s="43" t="s">
        <v>603</v>
      </c>
      <c r="F500" s="43" t="s">
        <v>385</v>
      </c>
      <c r="G500" s="107" t="s">
        <v>574</v>
      </c>
      <c r="H500" s="107">
        <v>0.36299999999999999</v>
      </c>
      <c r="I500" s="43" t="s">
        <v>280</v>
      </c>
    </row>
    <row r="501" spans="1:9" x14ac:dyDescent="0.25">
      <c r="A501" s="43" t="s">
        <v>270</v>
      </c>
      <c r="B501" s="43" t="s">
        <v>520</v>
      </c>
      <c r="C501" s="43" t="s">
        <v>563</v>
      </c>
      <c r="D501" s="43" t="s">
        <v>604</v>
      </c>
      <c r="E501" s="43" t="s">
        <v>605</v>
      </c>
      <c r="F501" s="43" t="s">
        <v>385</v>
      </c>
      <c r="G501" s="107" t="s">
        <v>574</v>
      </c>
      <c r="H501" s="107" t="s">
        <v>519</v>
      </c>
      <c r="I501" s="43" t="s">
        <v>280</v>
      </c>
    </row>
    <row r="502" spans="1:9" x14ac:dyDescent="0.25">
      <c r="A502" s="43" t="s">
        <v>270</v>
      </c>
      <c r="B502" s="43" t="s">
        <v>520</v>
      </c>
      <c r="C502" s="43" t="s">
        <v>563</v>
      </c>
      <c r="D502" s="43" t="s">
        <v>606</v>
      </c>
      <c r="E502" s="43" t="s">
        <v>607</v>
      </c>
      <c r="F502" s="43" t="s">
        <v>385</v>
      </c>
      <c r="G502" s="107" t="s">
        <v>574</v>
      </c>
      <c r="H502" s="107" t="s">
        <v>519</v>
      </c>
      <c r="I502" s="43" t="s">
        <v>280</v>
      </c>
    </row>
    <row r="503" spans="1:9" x14ac:dyDescent="0.25">
      <c r="A503" s="43" t="s">
        <v>270</v>
      </c>
      <c r="B503" s="43" t="s">
        <v>520</v>
      </c>
      <c r="C503" s="43" t="s">
        <v>563</v>
      </c>
      <c r="D503" s="43" t="s">
        <v>608</v>
      </c>
      <c r="E503" s="43" t="s">
        <v>609</v>
      </c>
      <c r="F503" s="43" t="s">
        <v>385</v>
      </c>
      <c r="G503" s="107" t="s">
        <v>574</v>
      </c>
      <c r="H503" s="107" t="s">
        <v>519</v>
      </c>
      <c r="I503" s="43" t="s">
        <v>280</v>
      </c>
    </row>
    <row r="504" spans="1:9" x14ac:dyDescent="0.25">
      <c r="A504" s="43" t="s">
        <v>270</v>
      </c>
      <c r="B504" s="43" t="s">
        <v>520</v>
      </c>
      <c r="C504" s="43" t="s">
        <v>563</v>
      </c>
      <c r="D504" s="43" t="s">
        <v>610</v>
      </c>
      <c r="E504" s="43" t="s">
        <v>611</v>
      </c>
      <c r="F504" s="43" t="s">
        <v>385</v>
      </c>
      <c r="G504" s="107" t="s">
        <v>574</v>
      </c>
      <c r="H504" s="107" t="s">
        <v>519</v>
      </c>
      <c r="I504" s="43" t="s">
        <v>280</v>
      </c>
    </row>
    <row r="505" spans="1:9" x14ac:dyDescent="0.25">
      <c r="A505" s="43" t="s">
        <v>270</v>
      </c>
      <c r="B505" s="43" t="s">
        <v>520</v>
      </c>
      <c r="C505" s="43" t="s">
        <v>563</v>
      </c>
      <c r="D505" s="43" t="s">
        <v>612</v>
      </c>
      <c r="E505" s="43" t="s">
        <v>613</v>
      </c>
      <c r="F505" s="43" t="s">
        <v>385</v>
      </c>
      <c r="G505" s="107" t="s">
        <v>574</v>
      </c>
      <c r="H505" s="107" t="s">
        <v>519</v>
      </c>
      <c r="I505" s="43" t="s">
        <v>280</v>
      </c>
    </row>
    <row r="506" spans="1:9" x14ac:dyDescent="0.25">
      <c r="A506" s="43" t="s">
        <v>270</v>
      </c>
      <c r="B506" s="43" t="s">
        <v>520</v>
      </c>
      <c r="C506" s="43" t="s">
        <v>563</v>
      </c>
      <c r="D506" s="43" t="s">
        <v>614</v>
      </c>
      <c r="E506" s="43" t="s">
        <v>615</v>
      </c>
      <c r="F506" s="43" t="s">
        <v>385</v>
      </c>
      <c r="G506" s="107" t="s">
        <v>574</v>
      </c>
      <c r="H506" s="107" t="s">
        <v>519</v>
      </c>
      <c r="I506" s="43" t="s">
        <v>280</v>
      </c>
    </row>
    <row r="507" spans="1:9" x14ac:dyDescent="0.25">
      <c r="A507" s="43" t="s">
        <v>270</v>
      </c>
      <c r="B507" s="43" t="s">
        <v>520</v>
      </c>
      <c r="C507" s="43" t="s">
        <v>563</v>
      </c>
      <c r="D507" s="43" t="s">
        <v>616</v>
      </c>
      <c r="E507" s="43" t="s">
        <v>617</v>
      </c>
      <c r="F507" s="43" t="s">
        <v>385</v>
      </c>
      <c r="G507" s="107" t="s">
        <v>574</v>
      </c>
      <c r="H507" s="107" t="s">
        <v>519</v>
      </c>
      <c r="I507" s="43" t="s">
        <v>280</v>
      </c>
    </row>
    <row r="508" spans="1:9" x14ac:dyDescent="0.25">
      <c r="A508" s="43" t="s">
        <v>270</v>
      </c>
      <c r="B508" s="43" t="s">
        <v>520</v>
      </c>
      <c r="C508" s="43" t="s">
        <v>563</v>
      </c>
      <c r="D508" s="43" t="s">
        <v>618</v>
      </c>
      <c r="E508" s="43" t="s">
        <v>619</v>
      </c>
      <c r="F508" s="43" t="s">
        <v>385</v>
      </c>
      <c r="G508" s="107" t="s">
        <v>574</v>
      </c>
      <c r="H508" s="107" t="s">
        <v>519</v>
      </c>
      <c r="I508" s="43" t="s">
        <v>280</v>
      </c>
    </row>
    <row r="509" spans="1:9" x14ac:dyDescent="0.25">
      <c r="A509" s="43" t="s">
        <v>270</v>
      </c>
      <c r="B509" s="43" t="s">
        <v>520</v>
      </c>
      <c r="C509" s="43" t="s">
        <v>563</v>
      </c>
      <c r="D509" s="43" t="s">
        <v>620</v>
      </c>
      <c r="E509" s="43" t="s">
        <v>621</v>
      </c>
      <c r="F509" s="43" t="s">
        <v>385</v>
      </c>
      <c r="G509" s="107" t="s">
        <v>574</v>
      </c>
      <c r="H509" s="107" t="s">
        <v>519</v>
      </c>
      <c r="I509" s="43" t="s">
        <v>280</v>
      </c>
    </row>
    <row r="510" spans="1:9" x14ac:dyDescent="0.25">
      <c r="A510" s="43" t="s">
        <v>270</v>
      </c>
      <c r="B510" s="43" t="s">
        <v>520</v>
      </c>
      <c r="C510" s="43" t="s">
        <v>563</v>
      </c>
      <c r="D510" s="43" t="s">
        <v>622</v>
      </c>
      <c r="E510" s="43" t="s">
        <v>623</v>
      </c>
      <c r="F510" s="43" t="s">
        <v>385</v>
      </c>
      <c r="G510" s="107" t="s">
        <v>574</v>
      </c>
      <c r="H510" s="107" t="s">
        <v>519</v>
      </c>
      <c r="I510" s="43" t="s">
        <v>280</v>
      </c>
    </row>
    <row r="511" spans="1:9" x14ac:dyDescent="0.25">
      <c r="A511" s="43" t="s">
        <v>270</v>
      </c>
      <c r="B511" s="43" t="s">
        <v>520</v>
      </c>
      <c r="C511" s="43" t="s">
        <v>563</v>
      </c>
      <c r="D511" s="43" t="s">
        <v>624</v>
      </c>
      <c r="E511" s="43" t="s">
        <v>625</v>
      </c>
      <c r="F511" s="43" t="s">
        <v>385</v>
      </c>
      <c r="G511" s="107" t="s">
        <v>574</v>
      </c>
      <c r="H511" s="107" t="s">
        <v>519</v>
      </c>
      <c r="I511" s="43" t="s">
        <v>280</v>
      </c>
    </row>
    <row r="512" spans="1:9" x14ac:dyDescent="0.25">
      <c r="A512" s="43" t="s">
        <v>270</v>
      </c>
      <c r="B512" s="43" t="s">
        <v>520</v>
      </c>
      <c r="C512" s="43" t="s">
        <v>563</v>
      </c>
      <c r="D512" s="43" t="s">
        <v>626</v>
      </c>
      <c r="E512" s="43" t="s">
        <v>627</v>
      </c>
      <c r="F512" s="43" t="s">
        <v>385</v>
      </c>
      <c r="G512" s="107" t="s">
        <v>574</v>
      </c>
      <c r="H512" s="107" t="s">
        <v>519</v>
      </c>
      <c r="I512" s="43" t="s">
        <v>280</v>
      </c>
    </row>
    <row r="513" spans="1:9" x14ac:dyDescent="0.25">
      <c r="A513" s="43" t="s">
        <v>270</v>
      </c>
      <c r="B513" s="43" t="s">
        <v>520</v>
      </c>
      <c r="C513" s="43" t="s">
        <v>563</v>
      </c>
      <c r="D513" s="43" t="s">
        <v>628</v>
      </c>
      <c r="E513" s="43" t="s">
        <v>629</v>
      </c>
      <c r="F513" s="43" t="s">
        <v>385</v>
      </c>
      <c r="G513" s="107" t="s">
        <v>574</v>
      </c>
      <c r="H513" s="107" t="s">
        <v>519</v>
      </c>
      <c r="I513" s="43" t="s">
        <v>280</v>
      </c>
    </row>
    <row r="514" spans="1:9" x14ac:dyDescent="0.25">
      <c r="A514" s="43" t="s">
        <v>270</v>
      </c>
      <c r="B514" s="43" t="s">
        <v>520</v>
      </c>
      <c r="C514" s="43" t="s">
        <v>563</v>
      </c>
      <c r="D514" s="43" t="s">
        <v>630</v>
      </c>
      <c r="E514" s="43" t="s">
        <v>631</v>
      </c>
      <c r="F514" s="43" t="s">
        <v>385</v>
      </c>
      <c r="G514" s="107" t="s">
        <v>574</v>
      </c>
      <c r="H514" s="107" t="s">
        <v>519</v>
      </c>
      <c r="I514" s="43" t="s">
        <v>280</v>
      </c>
    </row>
    <row r="515" spans="1:9" x14ac:dyDescent="0.25">
      <c r="A515" s="43" t="s">
        <v>270</v>
      </c>
      <c r="B515" s="43" t="s">
        <v>520</v>
      </c>
      <c r="C515" s="43" t="s">
        <v>563</v>
      </c>
      <c r="D515" s="43" t="s">
        <v>632</v>
      </c>
      <c r="E515" s="43" t="s">
        <v>633</v>
      </c>
      <c r="F515" s="43" t="s">
        <v>385</v>
      </c>
      <c r="G515" s="107" t="s">
        <v>574</v>
      </c>
      <c r="H515" s="107" t="s">
        <v>519</v>
      </c>
      <c r="I515" s="43" t="s">
        <v>280</v>
      </c>
    </row>
    <row r="516" spans="1:9" x14ac:dyDescent="0.25">
      <c r="A516" s="43" t="s">
        <v>270</v>
      </c>
      <c r="B516" s="43" t="s">
        <v>520</v>
      </c>
      <c r="C516" s="43" t="s">
        <v>563</v>
      </c>
      <c r="D516" s="43" t="s">
        <v>634</v>
      </c>
      <c r="E516" s="43" t="s">
        <v>635</v>
      </c>
      <c r="F516" s="43" t="s">
        <v>385</v>
      </c>
      <c r="G516" s="107" t="s">
        <v>574</v>
      </c>
      <c r="H516" s="107" t="s">
        <v>519</v>
      </c>
      <c r="I516" s="43" t="s">
        <v>280</v>
      </c>
    </row>
    <row r="517" spans="1:9" x14ac:dyDescent="0.25">
      <c r="A517" s="43" t="s">
        <v>270</v>
      </c>
      <c r="B517" s="43" t="s">
        <v>520</v>
      </c>
      <c r="C517" s="43" t="s">
        <v>563</v>
      </c>
      <c r="D517" s="43" t="s">
        <v>636</v>
      </c>
      <c r="E517" s="43" t="s">
        <v>637</v>
      </c>
      <c r="F517" s="43" t="s">
        <v>385</v>
      </c>
      <c r="G517" s="107" t="s">
        <v>574</v>
      </c>
      <c r="H517" s="107" t="s">
        <v>519</v>
      </c>
      <c r="I517" s="43" t="s">
        <v>280</v>
      </c>
    </row>
    <row r="518" spans="1:9" x14ac:dyDescent="0.25">
      <c r="A518" s="43" t="s">
        <v>270</v>
      </c>
      <c r="B518" s="43" t="s">
        <v>520</v>
      </c>
      <c r="C518" s="43" t="s">
        <v>563</v>
      </c>
      <c r="D518" s="43" t="s">
        <v>638</v>
      </c>
      <c r="E518" s="43" t="s">
        <v>639</v>
      </c>
      <c r="F518" s="43" t="s">
        <v>385</v>
      </c>
      <c r="G518" s="107" t="s">
        <v>574</v>
      </c>
      <c r="H518" s="107" t="s">
        <v>519</v>
      </c>
      <c r="I518" s="43" t="s">
        <v>280</v>
      </c>
    </row>
    <row r="519" spans="1:9" x14ac:dyDescent="0.25">
      <c r="A519" s="43" t="s">
        <v>270</v>
      </c>
      <c r="B519" s="43" t="s">
        <v>520</v>
      </c>
      <c r="C519" s="43" t="s">
        <v>563</v>
      </c>
      <c r="D519" s="43" t="s">
        <v>640</v>
      </c>
      <c r="E519" s="43" t="s">
        <v>641</v>
      </c>
      <c r="F519" s="43" t="s">
        <v>385</v>
      </c>
      <c r="G519" s="107" t="s">
        <v>574</v>
      </c>
      <c r="H519" s="107" t="s">
        <v>519</v>
      </c>
      <c r="I519" s="43" t="s">
        <v>280</v>
      </c>
    </row>
    <row r="520" spans="1:9" x14ac:dyDescent="0.25">
      <c r="A520" s="43" t="s">
        <v>270</v>
      </c>
      <c r="B520" s="43" t="s">
        <v>520</v>
      </c>
      <c r="C520" s="43" t="s">
        <v>563</v>
      </c>
      <c r="D520" s="43" t="s">
        <v>642</v>
      </c>
      <c r="E520" s="43" t="s">
        <v>643</v>
      </c>
      <c r="F520" s="43" t="s">
        <v>385</v>
      </c>
      <c r="G520" s="107" t="s">
        <v>574</v>
      </c>
      <c r="H520" s="107" t="s">
        <v>519</v>
      </c>
      <c r="I520" s="43" t="s">
        <v>280</v>
      </c>
    </row>
    <row r="521" spans="1:9" x14ac:dyDescent="0.25">
      <c r="A521" s="43" t="s">
        <v>270</v>
      </c>
      <c r="B521" s="43" t="s">
        <v>520</v>
      </c>
      <c r="C521" s="43" t="s">
        <v>563</v>
      </c>
      <c r="D521" s="43" t="s">
        <v>644</v>
      </c>
      <c r="E521" s="43" t="s">
        <v>645</v>
      </c>
      <c r="F521" s="43" t="s">
        <v>385</v>
      </c>
      <c r="G521" s="107" t="s">
        <v>574</v>
      </c>
      <c r="H521" s="107" t="s">
        <v>519</v>
      </c>
      <c r="I521" s="43" t="s">
        <v>280</v>
      </c>
    </row>
    <row r="522" spans="1:9" x14ac:dyDescent="0.25">
      <c r="A522" s="43" t="s">
        <v>270</v>
      </c>
      <c r="B522" s="43" t="s">
        <v>520</v>
      </c>
      <c r="C522" s="43" t="s">
        <v>563</v>
      </c>
      <c r="D522" s="43" t="s">
        <v>646</v>
      </c>
      <c r="E522" s="43" t="s">
        <v>647</v>
      </c>
      <c r="F522" s="43" t="s">
        <v>385</v>
      </c>
      <c r="G522" s="107" t="s">
        <v>574</v>
      </c>
      <c r="H522" s="107" t="s">
        <v>519</v>
      </c>
      <c r="I522" s="43" t="s">
        <v>280</v>
      </c>
    </row>
    <row r="523" spans="1:9" x14ac:dyDescent="0.25">
      <c r="A523" s="43" t="s">
        <v>270</v>
      </c>
      <c r="B523" s="43" t="s">
        <v>520</v>
      </c>
      <c r="C523" s="43" t="s">
        <v>563</v>
      </c>
      <c r="D523" s="43" t="s">
        <v>648</v>
      </c>
      <c r="E523" s="43" t="s">
        <v>649</v>
      </c>
      <c r="F523" s="43" t="s">
        <v>385</v>
      </c>
      <c r="G523" s="107" t="s">
        <v>574</v>
      </c>
      <c r="H523" s="107" t="s">
        <v>519</v>
      </c>
      <c r="I523" s="43" t="s">
        <v>280</v>
      </c>
    </row>
    <row r="524" spans="1:9" x14ac:dyDescent="0.25">
      <c r="A524" s="43" t="s">
        <v>270</v>
      </c>
      <c r="B524" s="43" t="s">
        <v>520</v>
      </c>
      <c r="C524" s="43" t="s">
        <v>563</v>
      </c>
      <c r="D524" s="43" t="s">
        <v>650</v>
      </c>
      <c r="E524" s="43" t="s">
        <v>651</v>
      </c>
      <c r="F524" s="43" t="s">
        <v>385</v>
      </c>
      <c r="G524" s="107" t="s">
        <v>574</v>
      </c>
      <c r="H524" s="107" t="s">
        <v>519</v>
      </c>
      <c r="I524" s="43" t="s">
        <v>280</v>
      </c>
    </row>
    <row r="525" spans="1:9" x14ac:dyDescent="0.25">
      <c r="A525" s="43" t="s">
        <v>270</v>
      </c>
      <c r="B525" s="43" t="s">
        <v>520</v>
      </c>
      <c r="C525" s="43" t="s">
        <v>563</v>
      </c>
      <c r="D525" s="43" t="s">
        <v>652</v>
      </c>
      <c r="E525" s="43" t="s">
        <v>653</v>
      </c>
      <c r="F525" s="43" t="s">
        <v>385</v>
      </c>
      <c r="G525" s="107" t="s">
        <v>574</v>
      </c>
      <c r="H525" s="107" t="s">
        <v>519</v>
      </c>
      <c r="I525" s="43" t="s">
        <v>280</v>
      </c>
    </row>
    <row r="526" spans="1:9" x14ac:dyDescent="0.25">
      <c r="A526" s="43" t="s">
        <v>270</v>
      </c>
      <c r="B526" s="43" t="s">
        <v>520</v>
      </c>
      <c r="C526" s="43" t="s">
        <v>563</v>
      </c>
      <c r="D526" s="43" t="s">
        <v>654</v>
      </c>
      <c r="E526" s="43" t="s">
        <v>655</v>
      </c>
      <c r="F526" s="43" t="s">
        <v>385</v>
      </c>
      <c r="G526" s="107" t="s">
        <v>574</v>
      </c>
      <c r="H526" s="107" t="s">
        <v>519</v>
      </c>
      <c r="I526" s="43" t="s">
        <v>280</v>
      </c>
    </row>
    <row r="527" spans="1:9" x14ac:dyDescent="0.25">
      <c r="A527" s="43" t="s">
        <v>270</v>
      </c>
      <c r="B527" s="43" t="s">
        <v>520</v>
      </c>
      <c r="C527" s="43" t="s">
        <v>563</v>
      </c>
      <c r="D527" s="43" t="s">
        <v>656</v>
      </c>
      <c r="E527" s="43" t="s">
        <v>657</v>
      </c>
      <c r="F527" s="43" t="s">
        <v>385</v>
      </c>
      <c r="G527" s="107" t="s">
        <v>574</v>
      </c>
      <c r="H527" s="107">
        <v>2.4E-2</v>
      </c>
      <c r="I527" s="43" t="s">
        <v>280</v>
      </c>
    </row>
    <row r="528" spans="1:9" x14ac:dyDescent="0.25">
      <c r="A528" s="43" t="s">
        <v>270</v>
      </c>
      <c r="B528" s="43" t="s">
        <v>520</v>
      </c>
      <c r="C528" s="43" t="s">
        <v>563</v>
      </c>
      <c r="D528" s="43" t="s">
        <v>658</v>
      </c>
      <c r="E528" s="43" t="s">
        <v>659</v>
      </c>
      <c r="F528" s="43" t="s">
        <v>385</v>
      </c>
      <c r="G528" s="107" t="s">
        <v>574</v>
      </c>
      <c r="H528" s="107" t="s">
        <v>519</v>
      </c>
      <c r="I528" s="43" t="s">
        <v>280</v>
      </c>
    </row>
    <row r="529" spans="1:9" x14ac:dyDescent="0.25">
      <c r="A529" s="43" t="s">
        <v>270</v>
      </c>
      <c r="B529" s="43" t="s">
        <v>520</v>
      </c>
      <c r="C529" s="43" t="s">
        <v>563</v>
      </c>
      <c r="D529" s="43" t="s">
        <v>660</v>
      </c>
      <c r="E529" s="43" t="s">
        <v>661</v>
      </c>
      <c r="F529" s="43" t="s">
        <v>385</v>
      </c>
      <c r="G529" s="107" t="s">
        <v>574</v>
      </c>
      <c r="H529" s="107" t="s">
        <v>519</v>
      </c>
      <c r="I529" s="43" t="s">
        <v>280</v>
      </c>
    </row>
    <row r="530" spans="1:9" x14ac:dyDescent="0.25">
      <c r="A530" s="43" t="s">
        <v>270</v>
      </c>
      <c r="B530" s="43" t="s">
        <v>520</v>
      </c>
      <c r="C530" s="43" t="s">
        <v>563</v>
      </c>
      <c r="D530" s="43" t="s">
        <v>662</v>
      </c>
      <c r="E530" s="43" t="s">
        <v>663</v>
      </c>
      <c r="F530" s="43" t="s">
        <v>385</v>
      </c>
      <c r="G530" s="107" t="s">
        <v>574</v>
      </c>
      <c r="H530" s="107" t="s">
        <v>226</v>
      </c>
      <c r="I530" s="43" t="s">
        <v>280</v>
      </c>
    </row>
    <row r="531" spans="1:9" x14ac:dyDescent="0.25">
      <c r="A531" s="43" t="s">
        <v>270</v>
      </c>
      <c r="B531" s="43" t="s">
        <v>520</v>
      </c>
      <c r="C531" s="43" t="s">
        <v>563</v>
      </c>
      <c r="D531" s="43" t="s">
        <v>664</v>
      </c>
      <c r="E531" s="43" t="s">
        <v>665</v>
      </c>
      <c r="F531" s="43" t="s">
        <v>385</v>
      </c>
      <c r="G531" s="107" t="s">
        <v>574</v>
      </c>
      <c r="H531" s="107" t="s">
        <v>226</v>
      </c>
      <c r="I531" s="43" t="s">
        <v>280</v>
      </c>
    </row>
    <row r="532" spans="1:9" x14ac:dyDescent="0.25">
      <c r="A532" s="43" t="s">
        <v>270</v>
      </c>
      <c r="B532" s="43" t="s">
        <v>520</v>
      </c>
      <c r="C532" s="43" t="s">
        <v>563</v>
      </c>
      <c r="D532" s="43" t="s">
        <v>666</v>
      </c>
      <c r="E532" s="43" t="s">
        <v>667</v>
      </c>
      <c r="F532" s="43" t="s">
        <v>385</v>
      </c>
      <c r="G532" s="107" t="s">
        <v>574</v>
      </c>
      <c r="H532" s="107" t="s">
        <v>519</v>
      </c>
      <c r="I532" s="43" t="s">
        <v>280</v>
      </c>
    </row>
    <row r="533" spans="1:9" x14ac:dyDescent="0.25">
      <c r="A533" s="43" t="s">
        <v>270</v>
      </c>
      <c r="B533" s="43" t="s">
        <v>520</v>
      </c>
      <c r="C533" s="43" t="s">
        <v>563</v>
      </c>
      <c r="D533" s="43" t="s">
        <v>668</v>
      </c>
      <c r="E533" s="43" t="s">
        <v>669</v>
      </c>
      <c r="F533" s="43" t="s">
        <v>385</v>
      </c>
      <c r="G533" s="107" t="s">
        <v>574</v>
      </c>
      <c r="H533" s="107" t="s">
        <v>226</v>
      </c>
      <c r="I533" s="43" t="s">
        <v>280</v>
      </c>
    </row>
    <row r="534" spans="1:9" x14ac:dyDescent="0.25">
      <c r="A534" s="43" t="s">
        <v>270</v>
      </c>
      <c r="B534" s="43" t="s">
        <v>520</v>
      </c>
      <c r="C534" s="43" t="s">
        <v>563</v>
      </c>
      <c r="D534" s="43" t="s">
        <v>670</v>
      </c>
      <c r="E534" s="43" t="s">
        <v>671</v>
      </c>
      <c r="F534" s="43" t="s">
        <v>385</v>
      </c>
      <c r="G534" s="107" t="s">
        <v>574</v>
      </c>
      <c r="H534" s="107" t="s">
        <v>519</v>
      </c>
      <c r="I534" s="43" t="s">
        <v>280</v>
      </c>
    </row>
    <row r="535" spans="1:9" x14ac:dyDescent="0.25">
      <c r="A535" s="43" t="s">
        <v>270</v>
      </c>
      <c r="B535" s="43" t="s">
        <v>520</v>
      </c>
      <c r="C535" s="43" t="s">
        <v>563</v>
      </c>
      <c r="D535" s="43" t="s">
        <v>672</v>
      </c>
      <c r="E535" s="43" t="s">
        <v>673</v>
      </c>
      <c r="F535" s="43" t="s">
        <v>385</v>
      </c>
      <c r="G535" s="107" t="s">
        <v>574</v>
      </c>
      <c r="H535" s="107" t="s">
        <v>519</v>
      </c>
      <c r="I535" s="43" t="s">
        <v>280</v>
      </c>
    </row>
    <row r="536" spans="1:9" x14ac:dyDescent="0.25">
      <c r="A536" s="43" t="s">
        <v>270</v>
      </c>
      <c r="B536" s="43" t="s">
        <v>520</v>
      </c>
      <c r="C536" s="43" t="s">
        <v>563</v>
      </c>
      <c r="D536" s="43" t="s">
        <v>674</v>
      </c>
      <c r="E536" s="43" t="s">
        <v>675</v>
      </c>
      <c r="F536" s="43" t="s">
        <v>385</v>
      </c>
      <c r="G536" s="107" t="s">
        <v>574</v>
      </c>
      <c r="H536" s="107" t="s">
        <v>519</v>
      </c>
      <c r="I536" s="43" t="s">
        <v>280</v>
      </c>
    </row>
    <row r="537" spans="1:9" x14ac:dyDescent="0.25">
      <c r="A537" s="43" t="s">
        <v>270</v>
      </c>
      <c r="B537" s="43" t="s">
        <v>520</v>
      </c>
      <c r="C537" s="43" t="s">
        <v>563</v>
      </c>
      <c r="D537" s="43" t="s">
        <v>676</v>
      </c>
      <c r="E537" s="43" t="s">
        <v>677</v>
      </c>
      <c r="F537" s="43" t="s">
        <v>385</v>
      </c>
      <c r="G537" s="107" t="s">
        <v>574</v>
      </c>
      <c r="H537" s="107" t="s">
        <v>519</v>
      </c>
      <c r="I537" s="43" t="s">
        <v>280</v>
      </c>
    </row>
    <row r="538" spans="1:9" x14ac:dyDescent="0.25">
      <c r="A538" s="43" t="s">
        <v>270</v>
      </c>
      <c r="B538" s="43" t="s">
        <v>520</v>
      </c>
      <c r="C538" s="43" t="s">
        <v>563</v>
      </c>
      <c r="D538" s="43" t="s">
        <v>678</v>
      </c>
      <c r="E538" s="43" t="s">
        <v>679</v>
      </c>
      <c r="F538" s="43" t="s">
        <v>385</v>
      </c>
      <c r="G538" s="107" t="s">
        <v>574</v>
      </c>
      <c r="H538" s="107" t="s">
        <v>519</v>
      </c>
      <c r="I538" s="43" t="s">
        <v>280</v>
      </c>
    </row>
    <row r="539" spans="1:9" x14ac:dyDescent="0.25">
      <c r="A539" s="43" t="s">
        <v>270</v>
      </c>
      <c r="B539" s="43" t="s">
        <v>520</v>
      </c>
      <c r="C539" s="43" t="s">
        <v>563</v>
      </c>
      <c r="D539" s="43" t="s">
        <v>680</v>
      </c>
      <c r="E539" s="43" t="s">
        <v>681</v>
      </c>
      <c r="F539" s="43" t="s">
        <v>385</v>
      </c>
      <c r="G539" s="107" t="s">
        <v>574</v>
      </c>
      <c r="H539" s="107" t="s">
        <v>519</v>
      </c>
      <c r="I539" s="43" t="s">
        <v>280</v>
      </c>
    </row>
    <row r="540" spans="1:9" x14ac:dyDescent="0.25">
      <c r="A540" s="43" t="s">
        <v>270</v>
      </c>
      <c r="B540" s="43" t="s">
        <v>520</v>
      </c>
      <c r="C540" s="43" t="s">
        <v>563</v>
      </c>
      <c r="D540" s="43" t="s">
        <v>682</v>
      </c>
      <c r="E540" s="43" t="s">
        <v>683</v>
      </c>
      <c r="F540" s="43" t="s">
        <v>385</v>
      </c>
      <c r="G540" s="107" t="s">
        <v>574</v>
      </c>
      <c r="H540" s="107" t="s">
        <v>519</v>
      </c>
      <c r="I540" s="43" t="s">
        <v>280</v>
      </c>
    </row>
    <row r="541" spans="1:9" x14ac:dyDescent="0.25">
      <c r="A541" s="43" t="s">
        <v>270</v>
      </c>
      <c r="B541" s="43" t="s">
        <v>520</v>
      </c>
      <c r="C541" s="43" t="s">
        <v>563</v>
      </c>
      <c r="D541" s="43" t="s">
        <v>684</v>
      </c>
      <c r="E541" s="43" t="s">
        <v>685</v>
      </c>
      <c r="F541" s="43" t="s">
        <v>385</v>
      </c>
      <c r="G541" s="107" t="s">
        <v>574</v>
      </c>
      <c r="H541" s="107" t="s">
        <v>519</v>
      </c>
      <c r="I541" s="43" t="s">
        <v>280</v>
      </c>
    </row>
    <row r="542" spans="1:9" x14ac:dyDescent="0.25">
      <c r="A542" s="43" t="s">
        <v>270</v>
      </c>
      <c r="B542" s="43" t="s">
        <v>520</v>
      </c>
      <c r="C542" s="43" t="s">
        <v>563</v>
      </c>
      <c r="D542" s="43" t="s">
        <v>686</v>
      </c>
      <c r="E542" s="43" t="s">
        <v>687</v>
      </c>
      <c r="F542" s="43" t="s">
        <v>385</v>
      </c>
      <c r="G542" s="107" t="s">
        <v>574</v>
      </c>
      <c r="H542" s="107" t="s">
        <v>519</v>
      </c>
      <c r="I542" s="43" t="s">
        <v>280</v>
      </c>
    </row>
    <row r="543" spans="1:9" x14ac:dyDescent="0.25">
      <c r="A543" s="43" t="s">
        <v>270</v>
      </c>
      <c r="B543" s="43" t="s">
        <v>520</v>
      </c>
      <c r="C543" s="43" t="s">
        <v>563</v>
      </c>
      <c r="D543" s="43" t="s">
        <v>688</v>
      </c>
      <c r="E543" s="43" t="s">
        <v>689</v>
      </c>
      <c r="F543" s="43" t="s">
        <v>385</v>
      </c>
      <c r="G543" s="107" t="s">
        <v>574</v>
      </c>
      <c r="H543" s="107" t="s">
        <v>519</v>
      </c>
      <c r="I543" s="43" t="s">
        <v>280</v>
      </c>
    </row>
    <row r="544" spans="1:9" x14ac:dyDescent="0.25">
      <c r="A544" s="43" t="s">
        <v>270</v>
      </c>
      <c r="B544" s="43" t="s">
        <v>520</v>
      </c>
      <c r="C544" s="43" t="s">
        <v>563</v>
      </c>
      <c r="D544" s="43" t="s">
        <v>690</v>
      </c>
      <c r="E544" s="43" t="s">
        <v>691</v>
      </c>
      <c r="F544" s="43" t="s">
        <v>385</v>
      </c>
      <c r="G544" s="107" t="s">
        <v>574</v>
      </c>
      <c r="H544" s="107" t="s">
        <v>519</v>
      </c>
      <c r="I544" s="43" t="s">
        <v>280</v>
      </c>
    </row>
    <row r="545" spans="1:9" x14ac:dyDescent="0.25">
      <c r="A545" s="43" t="s">
        <v>270</v>
      </c>
      <c r="B545" s="43" t="s">
        <v>520</v>
      </c>
      <c r="C545" s="43" t="s">
        <v>563</v>
      </c>
      <c r="D545" s="43" t="s">
        <v>692</v>
      </c>
      <c r="E545" s="43" t="s">
        <v>693</v>
      </c>
      <c r="F545" s="43" t="s">
        <v>385</v>
      </c>
      <c r="G545" s="107" t="s">
        <v>574</v>
      </c>
      <c r="H545" s="107" t="s">
        <v>519</v>
      </c>
      <c r="I545" s="43" t="s">
        <v>280</v>
      </c>
    </row>
    <row r="546" spans="1:9" x14ac:dyDescent="0.25">
      <c r="A546" s="43" t="s">
        <v>270</v>
      </c>
      <c r="B546" s="43" t="s">
        <v>520</v>
      </c>
      <c r="C546" s="43" t="s">
        <v>563</v>
      </c>
      <c r="D546" s="43" t="s">
        <v>694</v>
      </c>
      <c r="E546" s="43" t="s">
        <v>695</v>
      </c>
      <c r="F546" s="43" t="s">
        <v>385</v>
      </c>
      <c r="G546" s="107" t="s">
        <v>574</v>
      </c>
      <c r="H546" s="107" t="s">
        <v>519</v>
      </c>
      <c r="I546" s="43" t="s">
        <v>280</v>
      </c>
    </row>
    <row r="547" spans="1:9" x14ac:dyDescent="0.25">
      <c r="A547" s="43" t="s">
        <v>270</v>
      </c>
      <c r="B547" s="43" t="s">
        <v>520</v>
      </c>
      <c r="C547" s="43" t="s">
        <v>563</v>
      </c>
      <c r="D547" s="43" t="s">
        <v>696</v>
      </c>
      <c r="E547" s="43" t="s">
        <v>697</v>
      </c>
      <c r="F547" s="43" t="s">
        <v>385</v>
      </c>
      <c r="G547" s="107" t="s">
        <v>574</v>
      </c>
      <c r="H547" s="107" t="s">
        <v>519</v>
      </c>
      <c r="I547" s="43" t="s">
        <v>280</v>
      </c>
    </row>
    <row r="548" spans="1:9" x14ac:dyDescent="0.25">
      <c r="A548" s="43" t="s">
        <v>270</v>
      </c>
      <c r="B548" s="43" t="s">
        <v>520</v>
      </c>
      <c r="C548" s="43" t="s">
        <v>563</v>
      </c>
      <c r="D548" s="43" t="s">
        <v>698</v>
      </c>
      <c r="E548" s="43" t="s">
        <v>699</v>
      </c>
      <c r="F548" s="43" t="s">
        <v>385</v>
      </c>
      <c r="G548" s="107" t="s">
        <v>574</v>
      </c>
      <c r="H548" s="107" t="s">
        <v>519</v>
      </c>
      <c r="I548" s="43" t="s">
        <v>280</v>
      </c>
    </row>
    <row r="549" spans="1:9" x14ac:dyDescent="0.25">
      <c r="A549" s="43" t="s">
        <v>270</v>
      </c>
      <c r="B549" s="43" t="s">
        <v>520</v>
      </c>
      <c r="C549" s="43" t="s">
        <v>563</v>
      </c>
      <c r="D549" s="43" t="s">
        <v>700</v>
      </c>
      <c r="E549" s="43" t="s">
        <v>701</v>
      </c>
      <c r="F549" s="43" t="s">
        <v>385</v>
      </c>
      <c r="G549" s="107" t="s">
        <v>574</v>
      </c>
      <c r="H549" s="107" t="s">
        <v>519</v>
      </c>
      <c r="I549" s="43" t="s">
        <v>280</v>
      </c>
    </row>
    <row r="550" spans="1:9" x14ac:dyDescent="0.25">
      <c r="A550" s="43" t="s">
        <v>270</v>
      </c>
      <c r="B550" s="43" t="s">
        <v>520</v>
      </c>
      <c r="C550" s="43" t="s">
        <v>563</v>
      </c>
      <c r="D550" s="43" t="s">
        <v>702</v>
      </c>
      <c r="E550" s="43" t="s">
        <v>703</v>
      </c>
      <c r="F550" s="43" t="s">
        <v>385</v>
      </c>
      <c r="G550" s="107" t="s">
        <v>574</v>
      </c>
      <c r="H550" s="107" t="s">
        <v>519</v>
      </c>
      <c r="I550" s="43" t="s">
        <v>280</v>
      </c>
    </row>
    <row r="551" spans="1:9" x14ac:dyDescent="0.25">
      <c r="A551" s="43" t="s">
        <v>270</v>
      </c>
      <c r="B551" s="43" t="s">
        <v>520</v>
      </c>
      <c r="C551" s="43" t="s">
        <v>563</v>
      </c>
      <c r="D551" s="43" t="s">
        <v>704</v>
      </c>
      <c r="E551" s="43" t="s">
        <v>705</v>
      </c>
      <c r="F551" s="43" t="s">
        <v>385</v>
      </c>
      <c r="G551" s="107" t="s">
        <v>574</v>
      </c>
      <c r="H551" s="107" t="s">
        <v>519</v>
      </c>
      <c r="I551" s="43" t="s">
        <v>280</v>
      </c>
    </row>
    <row r="552" spans="1:9" x14ac:dyDescent="0.25">
      <c r="A552" s="43" t="s">
        <v>270</v>
      </c>
      <c r="B552" s="43" t="s">
        <v>520</v>
      </c>
      <c r="C552" s="43" t="s">
        <v>563</v>
      </c>
      <c r="D552" s="43" t="s">
        <v>706</v>
      </c>
      <c r="E552" s="43" t="s">
        <v>707</v>
      </c>
      <c r="F552" s="43" t="s">
        <v>385</v>
      </c>
      <c r="G552" s="107" t="s">
        <v>574</v>
      </c>
      <c r="H552" s="107" t="s">
        <v>519</v>
      </c>
      <c r="I552" s="43" t="s">
        <v>280</v>
      </c>
    </row>
    <row r="553" spans="1:9" x14ac:dyDescent="0.25">
      <c r="A553" s="43" t="s">
        <v>270</v>
      </c>
      <c r="B553" s="43" t="s">
        <v>520</v>
      </c>
      <c r="C553" s="43" t="s">
        <v>563</v>
      </c>
      <c r="D553" s="43" t="s">
        <v>708</v>
      </c>
      <c r="E553" s="43" t="s">
        <v>709</v>
      </c>
      <c r="F553" s="43" t="s">
        <v>385</v>
      </c>
      <c r="G553" s="107" t="s">
        <v>574</v>
      </c>
      <c r="H553" s="107" t="s">
        <v>519</v>
      </c>
      <c r="I553" s="43" t="s">
        <v>280</v>
      </c>
    </row>
    <row r="554" spans="1:9" x14ac:dyDescent="0.25">
      <c r="A554" s="43" t="s">
        <v>270</v>
      </c>
      <c r="B554" s="43" t="s">
        <v>520</v>
      </c>
      <c r="C554" s="43" t="s">
        <v>563</v>
      </c>
      <c r="D554" s="43" t="s">
        <v>710</v>
      </c>
      <c r="E554" s="43" t="s">
        <v>711</v>
      </c>
      <c r="F554" s="43" t="s">
        <v>385</v>
      </c>
      <c r="G554" s="107" t="s">
        <v>574</v>
      </c>
      <c r="H554" s="107" t="s">
        <v>519</v>
      </c>
      <c r="I554" s="43" t="s">
        <v>280</v>
      </c>
    </row>
    <row r="555" spans="1:9" x14ac:dyDescent="0.25">
      <c r="A555" s="43" t="s">
        <v>270</v>
      </c>
      <c r="B555" s="43" t="s">
        <v>520</v>
      </c>
      <c r="C555" s="43" t="s">
        <v>563</v>
      </c>
      <c r="D555" s="43" t="s">
        <v>712</v>
      </c>
      <c r="E555" s="43" t="s">
        <v>713</v>
      </c>
      <c r="F555" s="43" t="s">
        <v>385</v>
      </c>
      <c r="G555" s="107" t="s">
        <v>574</v>
      </c>
      <c r="H555" s="107" t="s">
        <v>519</v>
      </c>
      <c r="I555" s="43" t="s">
        <v>280</v>
      </c>
    </row>
    <row r="556" spans="1:9" x14ac:dyDescent="0.25">
      <c r="A556" s="43" t="s">
        <v>270</v>
      </c>
      <c r="B556" s="43" t="s">
        <v>520</v>
      </c>
      <c r="C556" s="43" t="s">
        <v>563</v>
      </c>
      <c r="D556" s="43" t="s">
        <v>714</v>
      </c>
      <c r="E556" s="43" t="s">
        <v>715</v>
      </c>
      <c r="F556" s="43" t="s">
        <v>385</v>
      </c>
      <c r="G556" s="107" t="s">
        <v>574</v>
      </c>
      <c r="H556" s="107" t="s">
        <v>519</v>
      </c>
      <c r="I556" s="43" t="s">
        <v>280</v>
      </c>
    </row>
    <row r="557" spans="1:9" x14ac:dyDescent="0.25">
      <c r="A557" s="43" t="s">
        <v>270</v>
      </c>
      <c r="B557" s="43" t="s">
        <v>520</v>
      </c>
      <c r="C557" s="43" t="s">
        <v>563</v>
      </c>
      <c r="D557" s="43" t="s">
        <v>716</v>
      </c>
      <c r="E557" s="43" t="s">
        <v>717</v>
      </c>
      <c r="F557" s="43" t="s">
        <v>385</v>
      </c>
      <c r="G557" s="107" t="s">
        <v>574</v>
      </c>
      <c r="H557" s="107" t="s">
        <v>519</v>
      </c>
      <c r="I557" s="43" t="s">
        <v>280</v>
      </c>
    </row>
    <row r="558" spans="1:9" x14ac:dyDescent="0.25">
      <c r="A558" s="43" t="s">
        <v>270</v>
      </c>
      <c r="B558" s="43" t="s">
        <v>520</v>
      </c>
      <c r="C558" s="43" t="s">
        <v>563</v>
      </c>
      <c r="D558" s="43" t="s">
        <v>718</v>
      </c>
      <c r="E558" s="43" t="s">
        <v>719</v>
      </c>
      <c r="F558" s="43" t="s">
        <v>385</v>
      </c>
      <c r="G558" s="107" t="s">
        <v>574</v>
      </c>
      <c r="H558" s="107" t="s">
        <v>519</v>
      </c>
      <c r="I558" s="43" t="s">
        <v>280</v>
      </c>
    </row>
    <row r="559" spans="1:9" x14ac:dyDescent="0.25">
      <c r="A559" s="43" t="s">
        <v>270</v>
      </c>
      <c r="B559" s="43" t="s">
        <v>520</v>
      </c>
      <c r="C559" s="43" t="s">
        <v>563</v>
      </c>
      <c r="D559" s="43" t="s">
        <v>720</v>
      </c>
      <c r="E559" s="43" t="s">
        <v>721</v>
      </c>
      <c r="F559" s="43" t="s">
        <v>385</v>
      </c>
      <c r="G559" s="107" t="s">
        <v>574</v>
      </c>
      <c r="H559" s="107">
        <v>177.31</v>
      </c>
      <c r="I559" s="43" t="s">
        <v>280</v>
      </c>
    </row>
    <row r="560" spans="1:9" x14ac:dyDescent="0.25">
      <c r="A560" s="43" t="s">
        <v>270</v>
      </c>
      <c r="B560" s="43" t="s">
        <v>520</v>
      </c>
      <c r="C560" s="43" t="s">
        <v>563</v>
      </c>
      <c r="D560" s="43" t="s">
        <v>722</v>
      </c>
      <c r="E560" s="43" t="s">
        <v>723</v>
      </c>
      <c r="F560" s="43" t="s">
        <v>385</v>
      </c>
      <c r="G560" s="107" t="s">
        <v>574</v>
      </c>
      <c r="H560" s="107">
        <v>5.4459999999999997</v>
      </c>
      <c r="I560" s="43" t="s">
        <v>280</v>
      </c>
    </row>
    <row r="561" spans="1:9" x14ac:dyDescent="0.25">
      <c r="A561" s="43" t="s">
        <v>270</v>
      </c>
      <c r="B561" s="43" t="s">
        <v>520</v>
      </c>
      <c r="C561" s="43" t="s">
        <v>563</v>
      </c>
      <c r="D561" s="43" t="s">
        <v>753</v>
      </c>
      <c r="E561" s="43" t="s">
        <v>754</v>
      </c>
      <c r="F561" s="43" t="s">
        <v>385</v>
      </c>
      <c r="G561" s="107" t="s">
        <v>574</v>
      </c>
      <c r="H561" s="107">
        <v>182.756</v>
      </c>
      <c r="I561" s="43" t="s">
        <v>280</v>
      </c>
    </row>
    <row r="562" spans="1:9" x14ac:dyDescent="0.25">
      <c r="A562" s="43" t="s">
        <v>270</v>
      </c>
      <c r="B562" s="43" t="s">
        <v>520</v>
      </c>
      <c r="C562" s="43" t="s">
        <v>563</v>
      </c>
      <c r="D562" s="43" t="s">
        <v>586</v>
      </c>
      <c r="E562" s="43" t="s">
        <v>587</v>
      </c>
      <c r="F562" s="43" t="s">
        <v>385</v>
      </c>
      <c r="G562" s="107" t="s">
        <v>575</v>
      </c>
      <c r="H562" s="107">
        <v>175.98</v>
      </c>
      <c r="I562" s="43" t="s">
        <v>280</v>
      </c>
    </row>
    <row r="563" spans="1:9" x14ac:dyDescent="0.25">
      <c r="A563" s="43" t="s">
        <v>270</v>
      </c>
      <c r="B563" s="43" t="s">
        <v>520</v>
      </c>
      <c r="C563" s="43" t="s">
        <v>563</v>
      </c>
      <c r="D563" s="43" t="s">
        <v>588</v>
      </c>
      <c r="E563" s="43" t="s">
        <v>589</v>
      </c>
      <c r="F563" s="43" t="s">
        <v>385</v>
      </c>
      <c r="G563" s="107" t="s">
        <v>575</v>
      </c>
      <c r="H563" s="107" t="s">
        <v>519</v>
      </c>
      <c r="I563" s="43" t="s">
        <v>280</v>
      </c>
    </row>
    <row r="564" spans="1:9" x14ac:dyDescent="0.25">
      <c r="A564" s="43" t="s">
        <v>270</v>
      </c>
      <c r="B564" s="43" t="s">
        <v>520</v>
      </c>
      <c r="C564" s="43" t="s">
        <v>563</v>
      </c>
      <c r="D564" s="43" t="s">
        <v>590</v>
      </c>
      <c r="E564" s="43" t="s">
        <v>591</v>
      </c>
      <c r="F564" s="43" t="s">
        <v>385</v>
      </c>
      <c r="G564" s="107" t="s">
        <v>575</v>
      </c>
      <c r="H564" s="107" t="s">
        <v>519</v>
      </c>
      <c r="I564" s="43" t="s">
        <v>280</v>
      </c>
    </row>
    <row r="565" spans="1:9" x14ac:dyDescent="0.25">
      <c r="A565" s="43" t="s">
        <v>270</v>
      </c>
      <c r="B565" s="43" t="s">
        <v>520</v>
      </c>
      <c r="C565" s="43" t="s">
        <v>563</v>
      </c>
      <c r="D565" s="43" t="s">
        <v>592</v>
      </c>
      <c r="E565" s="43" t="s">
        <v>593</v>
      </c>
      <c r="F565" s="43" t="s">
        <v>385</v>
      </c>
      <c r="G565" s="107" t="s">
        <v>575</v>
      </c>
      <c r="H565" s="107" t="s">
        <v>519</v>
      </c>
      <c r="I565" s="43" t="s">
        <v>280</v>
      </c>
    </row>
    <row r="566" spans="1:9" x14ac:dyDescent="0.25">
      <c r="A566" s="43" t="s">
        <v>270</v>
      </c>
      <c r="B566" s="43" t="s">
        <v>520</v>
      </c>
      <c r="C566" s="43" t="s">
        <v>563</v>
      </c>
      <c r="D566" s="43" t="s">
        <v>594</v>
      </c>
      <c r="E566" s="43" t="s">
        <v>595</v>
      </c>
      <c r="F566" s="43" t="s">
        <v>385</v>
      </c>
      <c r="G566" s="107" t="s">
        <v>575</v>
      </c>
      <c r="H566" s="107">
        <v>5.7000000000000002E-2</v>
      </c>
      <c r="I566" s="43" t="s">
        <v>280</v>
      </c>
    </row>
    <row r="567" spans="1:9" x14ac:dyDescent="0.25">
      <c r="A567" s="43" t="s">
        <v>270</v>
      </c>
      <c r="B567" s="43" t="s">
        <v>520</v>
      </c>
      <c r="C567" s="43" t="s">
        <v>563</v>
      </c>
      <c r="D567" s="43" t="s">
        <v>596</v>
      </c>
      <c r="E567" s="43" t="s">
        <v>597</v>
      </c>
      <c r="F567" s="43" t="s">
        <v>385</v>
      </c>
      <c r="G567" s="107" t="s">
        <v>575</v>
      </c>
      <c r="H567" s="107" t="s">
        <v>519</v>
      </c>
      <c r="I567" s="43" t="s">
        <v>280</v>
      </c>
    </row>
    <row r="568" spans="1:9" x14ac:dyDescent="0.25">
      <c r="A568" s="43" t="s">
        <v>270</v>
      </c>
      <c r="B568" s="43" t="s">
        <v>520</v>
      </c>
      <c r="C568" s="43" t="s">
        <v>563</v>
      </c>
      <c r="D568" s="43" t="s">
        <v>598</v>
      </c>
      <c r="E568" s="43" t="s">
        <v>599</v>
      </c>
      <c r="F568" s="43" t="s">
        <v>385</v>
      </c>
      <c r="G568" s="107" t="s">
        <v>575</v>
      </c>
      <c r="H568" s="107" t="s">
        <v>519</v>
      </c>
      <c r="I568" s="43" t="s">
        <v>280</v>
      </c>
    </row>
    <row r="569" spans="1:9" x14ac:dyDescent="0.25">
      <c r="A569" s="43" t="s">
        <v>270</v>
      </c>
      <c r="B569" s="43" t="s">
        <v>520</v>
      </c>
      <c r="C569" s="43" t="s">
        <v>563</v>
      </c>
      <c r="D569" s="43" t="s">
        <v>600</v>
      </c>
      <c r="E569" s="43" t="s">
        <v>601</v>
      </c>
      <c r="F569" s="43" t="s">
        <v>385</v>
      </c>
      <c r="G569" s="107" t="s">
        <v>575</v>
      </c>
      <c r="H569" s="107" t="s">
        <v>519</v>
      </c>
      <c r="I569" s="43" t="s">
        <v>280</v>
      </c>
    </row>
    <row r="570" spans="1:9" x14ac:dyDescent="0.25">
      <c r="A570" s="43" t="s">
        <v>270</v>
      </c>
      <c r="B570" s="43" t="s">
        <v>520</v>
      </c>
      <c r="C570" s="43" t="s">
        <v>563</v>
      </c>
      <c r="D570" s="43" t="s">
        <v>602</v>
      </c>
      <c r="E570" s="43" t="s">
        <v>603</v>
      </c>
      <c r="F570" s="43" t="s">
        <v>385</v>
      </c>
      <c r="G570" s="107" t="s">
        <v>575</v>
      </c>
      <c r="H570" s="107">
        <v>0.36299999999999999</v>
      </c>
      <c r="I570" s="43" t="s">
        <v>280</v>
      </c>
    </row>
    <row r="571" spans="1:9" x14ac:dyDescent="0.25">
      <c r="A571" s="43" t="s">
        <v>270</v>
      </c>
      <c r="B571" s="43" t="s">
        <v>520</v>
      </c>
      <c r="C571" s="43" t="s">
        <v>563</v>
      </c>
      <c r="D571" s="43" t="s">
        <v>604</v>
      </c>
      <c r="E571" s="43" t="s">
        <v>605</v>
      </c>
      <c r="F571" s="43" t="s">
        <v>385</v>
      </c>
      <c r="G571" s="107" t="s">
        <v>575</v>
      </c>
      <c r="H571" s="107" t="s">
        <v>519</v>
      </c>
      <c r="I571" s="43" t="s">
        <v>280</v>
      </c>
    </row>
    <row r="572" spans="1:9" x14ac:dyDescent="0.25">
      <c r="A572" s="43" t="s">
        <v>270</v>
      </c>
      <c r="B572" s="43" t="s">
        <v>520</v>
      </c>
      <c r="C572" s="43" t="s">
        <v>563</v>
      </c>
      <c r="D572" s="43" t="s">
        <v>606</v>
      </c>
      <c r="E572" s="43" t="s">
        <v>607</v>
      </c>
      <c r="F572" s="43" t="s">
        <v>385</v>
      </c>
      <c r="G572" s="107" t="s">
        <v>575</v>
      </c>
      <c r="H572" s="107" t="s">
        <v>519</v>
      </c>
      <c r="I572" s="43" t="s">
        <v>280</v>
      </c>
    </row>
    <row r="573" spans="1:9" x14ac:dyDescent="0.25">
      <c r="A573" s="43" t="s">
        <v>270</v>
      </c>
      <c r="B573" s="43" t="s">
        <v>520</v>
      </c>
      <c r="C573" s="43" t="s">
        <v>563</v>
      </c>
      <c r="D573" s="43" t="s">
        <v>608</v>
      </c>
      <c r="E573" s="43" t="s">
        <v>609</v>
      </c>
      <c r="F573" s="43" t="s">
        <v>385</v>
      </c>
      <c r="G573" s="107" t="s">
        <v>575</v>
      </c>
      <c r="H573" s="107" t="s">
        <v>519</v>
      </c>
      <c r="I573" s="43" t="s">
        <v>280</v>
      </c>
    </row>
    <row r="574" spans="1:9" x14ac:dyDescent="0.25">
      <c r="A574" s="43" t="s">
        <v>270</v>
      </c>
      <c r="B574" s="43" t="s">
        <v>520</v>
      </c>
      <c r="C574" s="43" t="s">
        <v>563</v>
      </c>
      <c r="D574" s="43" t="s">
        <v>610</v>
      </c>
      <c r="E574" s="43" t="s">
        <v>611</v>
      </c>
      <c r="F574" s="43" t="s">
        <v>385</v>
      </c>
      <c r="G574" s="107" t="s">
        <v>575</v>
      </c>
      <c r="H574" s="107" t="s">
        <v>519</v>
      </c>
      <c r="I574" s="43" t="s">
        <v>280</v>
      </c>
    </row>
    <row r="575" spans="1:9" x14ac:dyDescent="0.25">
      <c r="A575" s="43" t="s">
        <v>270</v>
      </c>
      <c r="B575" s="43" t="s">
        <v>520</v>
      </c>
      <c r="C575" s="43" t="s">
        <v>563</v>
      </c>
      <c r="D575" s="43" t="s">
        <v>612</v>
      </c>
      <c r="E575" s="43" t="s">
        <v>613</v>
      </c>
      <c r="F575" s="43" t="s">
        <v>385</v>
      </c>
      <c r="G575" s="107" t="s">
        <v>575</v>
      </c>
      <c r="H575" s="107" t="s">
        <v>519</v>
      </c>
      <c r="I575" s="43" t="s">
        <v>280</v>
      </c>
    </row>
    <row r="576" spans="1:9" x14ac:dyDescent="0.25">
      <c r="A576" s="43" t="s">
        <v>270</v>
      </c>
      <c r="B576" s="43" t="s">
        <v>520</v>
      </c>
      <c r="C576" s="43" t="s">
        <v>563</v>
      </c>
      <c r="D576" s="43" t="s">
        <v>614</v>
      </c>
      <c r="E576" s="43" t="s">
        <v>615</v>
      </c>
      <c r="F576" s="43" t="s">
        <v>385</v>
      </c>
      <c r="G576" s="107" t="s">
        <v>575</v>
      </c>
      <c r="H576" s="107" t="s">
        <v>519</v>
      </c>
      <c r="I576" s="43" t="s">
        <v>280</v>
      </c>
    </row>
    <row r="577" spans="1:9" x14ac:dyDescent="0.25">
      <c r="A577" s="43" t="s">
        <v>270</v>
      </c>
      <c r="B577" s="43" t="s">
        <v>520</v>
      </c>
      <c r="C577" s="43" t="s">
        <v>563</v>
      </c>
      <c r="D577" s="43" t="s">
        <v>616</v>
      </c>
      <c r="E577" s="43" t="s">
        <v>617</v>
      </c>
      <c r="F577" s="43" t="s">
        <v>385</v>
      </c>
      <c r="G577" s="107" t="s">
        <v>575</v>
      </c>
      <c r="H577" s="107" t="s">
        <v>519</v>
      </c>
      <c r="I577" s="43" t="s">
        <v>280</v>
      </c>
    </row>
    <row r="578" spans="1:9" x14ac:dyDescent="0.25">
      <c r="A578" s="43" t="s">
        <v>270</v>
      </c>
      <c r="B578" s="43" t="s">
        <v>520</v>
      </c>
      <c r="C578" s="43" t="s">
        <v>563</v>
      </c>
      <c r="D578" s="43" t="s">
        <v>618</v>
      </c>
      <c r="E578" s="43" t="s">
        <v>619</v>
      </c>
      <c r="F578" s="43" t="s">
        <v>385</v>
      </c>
      <c r="G578" s="107" t="s">
        <v>575</v>
      </c>
      <c r="H578" s="107" t="s">
        <v>519</v>
      </c>
      <c r="I578" s="43" t="s">
        <v>280</v>
      </c>
    </row>
    <row r="579" spans="1:9" x14ac:dyDescent="0.25">
      <c r="A579" s="43" t="s">
        <v>270</v>
      </c>
      <c r="B579" s="43" t="s">
        <v>520</v>
      </c>
      <c r="C579" s="43" t="s">
        <v>563</v>
      </c>
      <c r="D579" s="43" t="s">
        <v>620</v>
      </c>
      <c r="E579" s="43" t="s">
        <v>621</v>
      </c>
      <c r="F579" s="43" t="s">
        <v>385</v>
      </c>
      <c r="G579" s="107" t="s">
        <v>575</v>
      </c>
      <c r="H579" s="107" t="s">
        <v>519</v>
      </c>
      <c r="I579" s="43" t="s">
        <v>280</v>
      </c>
    </row>
    <row r="580" spans="1:9" x14ac:dyDescent="0.25">
      <c r="A580" s="43" t="s">
        <v>270</v>
      </c>
      <c r="B580" s="43" t="s">
        <v>520</v>
      </c>
      <c r="C580" s="43" t="s">
        <v>563</v>
      </c>
      <c r="D580" s="43" t="s">
        <v>622</v>
      </c>
      <c r="E580" s="43" t="s">
        <v>623</v>
      </c>
      <c r="F580" s="43" t="s">
        <v>385</v>
      </c>
      <c r="G580" s="107" t="s">
        <v>575</v>
      </c>
      <c r="H580" s="107" t="s">
        <v>519</v>
      </c>
      <c r="I580" s="43" t="s">
        <v>280</v>
      </c>
    </row>
    <row r="581" spans="1:9" x14ac:dyDescent="0.25">
      <c r="A581" s="43" t="s">
        <v>270</v>
      </c>
      <c r="B581" s="43" t="s">
        <v>520</v>
      </c>
      <c r="C581" s="43" t="s">
        <v>563</v>
      </c>
      <c r="D581" s="43" t="s">
        <v>624</v>
      </c>
      <c r="E581" s="43" t="s">
        <v>625</v>
      </c>
      <c r="F581" s="43" t="s">
        <v>385</v>
      </c>
      <c r="G581" s="107" t="s">
        <v>575</v>
      </c>
      <c r="H581" s="107" t="s">
        <v>519</v>
      </c>
      <c r="I581" s="43" t="s">
        <v>280</v>
      </c>
    </row>
    <row r="582" spans="1:9" x14ac:dyDescent="0.25">
      <c r="A582" s="43" t="s">
        <v>270</v>
      </c>
      <c r="B582" s="43" t="s">
        <v>520</v>
      </c>
      <c r="C582" s="43" t="s">
        <v>563</v>
      </c>
      <c r="D582" s="43" t="s">
        <v>626</v>
      </c>
      <c r="E582" s="43" t="s">
        <v>627</v>
      </c>
      <c r="F582" s="43" t="s">
        <v>385</v>
      </c>
      <c r="G582" s="107" t="s">
        <v>575</v>
      </c>
      <c r="H582" s="107" t="s">
        <v>519</v>
      </c>
      <c r="I582" s="43" t="s">
        <v>280</v>
      </c>
    </row>
    <row r="583" spans="1:9" x14ac:dyDescent="0.25">
      <c r="A583" s="43" t="s">
        <v>270</v>
      </c>
      <c r="B583" s="43" t="s">
        <v>520</v>
      </c>
      <c r="C583" s="43" t="s">
        <v>563</v>
      </c>
      <c r="D583" s="43" t="s">
        <v>628</v>
      </c>
      <c r="E583" s="43" t="s">
        <v>629</v>
      </c>
      <c r="F583" s="43" t="s">
        <v>385</v>
      </c>
      <c r="G583" s="107" t="s">
        <v>575</v>
      </c>
      <c r="H583" s="107" t="s">
        <v>519</v>
      </c>
      <c r="I583" s="43" t="s">
        <v>280</v>
      </c>
    </row>
    <row r="584" spans="1:9" x14ac:dyDescent="0.25">
      <c r="A584" s="43" t="s">
        <v>270</v>
      </c>
      <c r="B584" s="43" t="s">
        <v>520</v>
      </c>
      <c r="C584" s="43" t="s">
        <v>563</v>
      </c>
      <c r="D584" s="43" t="s">
        <v>630</v>
      </c>
      <c r="E584" s="43" t="s">
        <v>631</v>
      </c>
      <c r="F584" s="43" t="s">
        <v>385</v>
      </c>
      <c r="G584" s="107" t="s">
        <v>575</v>
      </c>
      <c r="H584" s="107" t="s">
        <v>519</v>
      </c>
      <c r="I584" s="43" t="s">
        <v>280</v>
      </c>
    </row>
    <row r="585" spans="1:9" x14ac:dyDescent="0.25">
      <c r="A585" s="43" t="s">
        <v>270</v>
      </c>
      <c r="B585" s="43" t="s">
        <v>520</v>
      </c>
      <c r="C585" s="43" t="s">
        <v>563</v>
      </c>
      <c r="D585" s="43" t="s">
        <v>632</v>
      </c>
      <c r="E585" s="43" t="s">
        <v>633</v>
      </c>
      <c r="F585" s="43" t="s">
        <v>385</v>
      </c>
      <c r="G585" s="107" t="s">
        <v>575</v>
      </c>
      <c r="H585" s="107" t="s">
        <v>519</v>
      </c>
      <c r="I585" s="43" t="s">
        <v>280</v>
      </c>
    </row>
    <row r="586" spans="1:9" x14ac:dyDescent="0.25">
      <c r="A586" s="43" t="s">
        <v>270</v>
      </c>
      <c r="B586" s="43" t="s">
        <v>520</v>
      </c>
      <c r="C586" s="43" t="s">
        <v>563</v>
      </c>
      <c r="D586" s="43" t="s">
        <v>634</v>
      </c>
      <c r="E586" s="43" t="s">
        <v>635</v>
      </c>
      <c r="F586" s="43" t="s">
        <v>385</v>
      </c>
      <c r="G586" s="107" t="s">
        <v>575</v>
      </c>
      <c r="H586" s="107" t="s">
        <v>519</v>
      </c>
      <c r="I586" s="43" t="s">
        <v>280</v>
      </c>
    </row>
    <row r="587" spans="1:9" x14ac:dyDescent="0.25">
      <c r="A587" s="43" t="s">
        <v>270</v>
      </c>
      <c r="B587" s="43" t="s">
        <v>520</v>
      </c>
      <c r="C587" s="43" t="s">
        <v>563</v>
      </c>
      <c r="D587" s="43" t="s">
        <v>636</v>
      </c>
      <c r="E587" s="43" t="s">
        <v>637</v>
      </c>
      <c r="F587" s="43" t="s">
        <v>385</v>
      </c>
      <c r="G587" s="107" t="s">
        <v>575</v>
      </c>
      <c r="H587" s="107" t="s">
        <v>519</v>
      </c>
      <c r="I587" s="43" t="s">
        <v>280</v>
      </c>
    </row>
    <row r="588" spans="1:9" x14ac:dyDescent="0.25">
      <c r="A588" s="43" t="s">
        <v>270</v>
      </c>
      <c r="B588" s="43" t="s">
        <v>520</v>
      </c>
      <c r="C588" s="43" t="s">
        <v>563</v>
      </c>
      <c r="D588" s="43" t="s">
        <v>638</v>
      </c>
      <c r="E588" s="43" t="s">
        <v>639</v>
      </c>
      <c r="F588" s="43" t="s">
        <v>385</v>
      </c>
      <c r="G588" s="107" t="s">
        <v>575</v>
      </c>
      <c r="H588" s="107" t="s">
        <v>519</v>
      </c>
      <c r="I588" s="43" t="s">
        <v>280</v>
      </c>
    </row>
    <row r="589" spans="1:9" x14ac:dyDescent="0.25">
      <c r="A589" s="43" t="s">
        <v>270</v>
      </c>
      <c r="B589" s="43" t="s">
        <v>520</v>
      </c>
      <c r="C589" s="43" t="s">
        <v>563</v>
      </c>
      <c r="D589" s="43" t="s">
        <v>640</v>
      </c>
      <c r="E589" s="43" t="s">
        <v>641</v>
      </c>
      <c r="F589" s="43" t="s">
        <v>385</v>
      </c>
      <c r="G589" s="107" t="s">
        <v>575</v>
      </c>
      <c r="H589" s="107" t="s">
        <v>519</v>
      </c>
      <c r="I589" s="43" t="s">
        <v>280</v>
      </c>
    </row>
    <row r="590" spans="1:9" x14ac:dyDescent="0.25">
      <c r="A590" s="43" t="s">
        <v>270</v>
      </c>
      <c r="B590" s="43" t="s">
        <v>520</v>
      </c>
      <c r="C590" s="43" t="s">
        <v>563</v>
      </c>
      <c r="D590" s="43" t="s">
        <v>642</v>
      </c>
      <c r="E590" s="43" t="s">
        <v>643</v>
      </c>
      <c r="F590" s="43" t="s">
        <v>385</v>
      </c>
      <c r="G590" s="107" t="s">
        <v>575</v>
      </c>
      <c r="H590" s="107" t="s">
        <v>519</v>
      </c>
      <c r="I590" s="43" t="s">
        <v>280</v>
      </c>
    </row>
    <row r="591" spans="1:9" x14ac:dyDescent="0.25">
      <c r="A591" s="43" t="s">
        <v>270</v>
      </c>
      <c r="B591" s="43" t="s">
        <v>520</v>
      </c>
      <c r="C591" s="43" t="s">
        <v>563</v>
      </c>
      <c r="D591" s="43" t="s">
        <v>644</v>
      </c>
      <c r="E591" s="43" t="s">
        <v>645</v>
      </c>
      <c r="F591" s="43" t="s">
        <v>385</v>
      </c>
      <c r="G591" s="107" t="s">
        <v>575</v>
      </c>
      <c r="H591" s="107" t="s">
        <v>519</v>
      </c>
      <c r="I591" s="43" t="s">
        <v>280</v>
      </c>
    </row>
    <row r="592" spans="1:9" x14ac:dyDescent="0.25">
      <c r="A592" s="43" t="s">
        <v>270</v>
      </c>
      <c r="B592" s="43" t="s">
        <v>520</v>
      </c>
      <c r="C592" s="43" t="s">
        <v>563</v>
      </c>
      <c r="D592" s="43" t="s">
        <v>646</v>
      </c>
      <c r="E592" s="43" t="s">
        <v>647</v>
      </c>
      <c r="F592" s="43" t="s">
        <v>385</v>
      </c>
      <c r="G592" s="107" t="s">
        <v>575</v>
      </c>
      <c r="H592" s="107" t="s">
        <v>519</v>
      </c>
      <c r="I592" s="43" t="s">
        <v>280</v>
      </c>
    </row>
    <row r="593" spans="1:9" x14ac:dyDescent="0.25">
      <c r="A593" s="43" t="s">
        <v>270</v>
      </c>
      <c r="B593" s="43" t="s">
        <v>520</v>
      </c>
      <c r="C593" s="43" t="s">
        <v>563</v>
      </c>
      <c r="D593" s="43" t="s">
        <v>648</v>
      </c>
      <c r="E593" s="43" t="s">
        <v>649</v>
      </c>
      <c r="F593" s="43" t="s">
        <v>385</v>
      </c>
      <c r="G593" s="107" t="s">
        <v>575</v>
      </c>
      <c r="H593" s="107" t="s">
        <v>519</v>
      </c>
      <c r="I593" s="43" t="s">
        <v>280</v>
      </c>
    </row>
    <row r="594" spans="1:9" x14ac:dyDescent="0.25">
      <c r="A594" s="43" t="s">
        <v>270</v>
      </c>
      <c r="B594" s="43" t="s">
        <v>520</v>
      </c>
      <c r="C594" s="43" t="s">
        <v>563</v>
      </c>
      <c r="D594" s="43" t="s">
        <v>650</v>
      </c>
      <c r="E594" s="43" t="s">
        <v>651</v>
      </c>
      <c r="F594" s="43" t="s">
        <v>385</v>
      </c>
      <c r="G594" s="107" t="s">
        <v>575</v>
      </c>
      <c r="H594" s="107" t="s">
        <v>519</v>
      </c>
      <c r="I594" s="43" t="s">
        <v>280</v>
      </c>
    </row>
    <row r="595" spans="1:9" x14ac:dyDescent="0.25">
      <c r="A595" s="43" t="s">
        <v>270</v>
      </c>
      <c r="B595" s="43" t="s">
        <v>520</v>
      </c>
      <c r="C595" s="43" t="s">
        <v>563</v>
      </c>
      <c r="D595" s="43" t="s">
        <v>652</v>
      </c>
      <c r="E595" s="43" t="s">
        <v>653</v>
      </c>
      <c r="F595" s="43" t="s">
        <v>385</v>
      </c>
      <c r="G595" s="107" t="s">
        <v>575</v>
      </c>
      <c r="H595" s="107" t="s">
        <v>519</v>
      </c>
      <c r="I595" s="43" t="s">
        <v>280</v>
      </c>
    </row>
    <row r="596" spans="1:9" x14ac:dyDescent="0.25">
      <c r="A596" s="43" t="s">
        <v>270</v>
      </c>
      <c r="B596" s="43" t="s">
        <v>520</v>
      </c>
      <c r="C596" s="43" t="s">
        <v>563</v>
      </c>
      <c r="D596" s="43" t="s">
        <v>654</v>
      </c>
      <c r="E596" s="43" t="s">
        <v>655</v>
      </c>
      <c r="F596" s="43" t="s">
        <v>385</v>
      </c>
      <c r="G596" s="107" t="s">
        <v>575</v>
      </c>
      <c r="H596" s="107" t="s">
        <v>519</v>
      </c>
      <c r="I596" s="43" t="s">
        <v>280</v>
      </c>
    </row>
    <row r="597" spans="1:9" x14ac:dyDescent="0.25">
      <c r="A597" s="43" t="s">
        <v>270</v>
      </c>
      <c r="B597" s="43" t="s">
        <v>520</v>
      </c>
      <c r="C597" s="43" t="s">
        <v>563</v>
      </c>
      <c r="D597" s="43" t="s">
        <v>656</v>
      </c>
      <c r="E597" s="43" t="s">
        <v>657</v>
      </c>
      <c r="F597" s="43" t="s">
        <v>385</v>
      </c>
      <c r="G597" s="107" t="s">
        <v>575</v>
      </c>
      <c r="H597" s="107">
        <v>2.4E-2</v>
      </c>
      <c r="I597" s="43" t="s">
        <v>280</v>
      </c>
    </row>
    <row r="598" spans="1:9" x14ac:dyDescent="0.25">
      <c r="A598" s="43" t="s">
        <v>270</v>
      </c>
      <c r="B598" s="43" t="s">
        <v>520</v>
      </c>
      <c r="C598" s="43" t="s">
        <v>563</v>
      </c>
      <c r="D598" s="43" t="s">
        <v>658</v>
      </c>
      <c r="E598" s="43" t="s">
        <v>659</v>
      </c>
      <c r="F598" s="43" t="s">
        <v>385</v>
      </c>
      <c r="G598" s="107" t="s">
        <v>575</v>
      </c>
      <c r="H598" s="107" t="s">
        <v>519</v>
      </c>
      <c r="I598" s="43" t="s">
        <v>280</v>
      </c>
    </row>
    <row r="599" spans="1:9" x14ac:dyDescent="0.25">
      <c r="A599" s="43" t="s">
        <v>270</v>
      </c>
      <c r="B599" s="43" t="s">
        <v>520</v>
      </c>
      <c r="C599" s="43" t="s">
        <v>563</v>
      </c>
      <c r="D599" s="43" t="s">
        <v>660</v>
      </c>
      <c r="E599" s="43" t="s">
        <v>661</v>
      </c>
      <c r="F599" s="43" t="s">
        <v>385</v>
      </c>
      <c r="G599" s="107" t="s">
        <v>575</v>
      </c>
      <c r="H599" s="107" t="s">
        <v>519</v>
      </c>
      <c r="I599" s="43" t="s">
        <v>280</v>
      </c>
    </row>
    <row r="600" spans="1:9" x14ac:dyDescent="0.25">
      <c r="A600" s="43" t="s">
        <v>270</v>
      </c>
      <c r="B600" s="43" t="s">
        <v>520</v>
      </c>
      <c r="C600" s="43" t="s">
        <v>563</v>
      </c>
      <c r="D600" s="43" t="s">
        <v>662</v>
      </c>
      <c r="E600" s="43" t="s">
        <v>663</v>
      </c>
      <c r="F600" s="43" t="s">
        <v>385</v>
      </c>
      <c r="G600" s="107" t="s">
        <v>575</v>
      </c>
      <c r="H600" s="107" t="s">
        <v>226</v>
      </c>
      <c r="I600" s="43" t="s">
        <v>280</v>
      </c>
    </row>
    <row r="601" spans="1:9" x14ac:dyDescent="0.25">
      <c r="A601" s="43" t="s">
        <v>270</v>
      </c>
      <c r="B601" s="43" t="s">
        <v>520</v>
      </c>
      <c r="C601" s="43" t="s">
        <v>563</v>
      </c>
      <c r="D601" s="43" t="s">
        <v>664</v>
      </c>
      <c r="E601" s="43" t="s">
        <v>665</v>
      </c>
      <c r="F601" s="43" t="s">
        <v>385</v>
      </c>
      <c r="G601" s="107" t="s">
        <v>575</v>
      </c>
      <c r="H601" s="107" t="s">
        <v>226</v>
      </c>
      <c r="I601" s="43" t="s">
        <v>280</v>
      </c>
    </row>
    <row r="602" spans="1:9" x14ac:dyDescent="0.25">
      <c r="A602" s="43" t="s">
        <v>270</v>
      </c>
      <c r="B602" s="43" t="s">
        <v>520</v>
      </c>
      <c r="C602" s="43" t="s">
        <v>563</v>
      </c>
      <c r="D602" s="43" t="s">
        <v>666</v>
      </c>
      <c r="E602" s="43" t="s">
        <v>667</v>
      </c>
      <c r="F602" s="43" t="s">
        <v>385</v>
      </c>
      <c r="G602" s="107" t="s">
        <v>575</v>
      </c>
      <c r="H602" s="107" t="s">
        <v>519</v>
      </c>
      <c r="I602" s="43" t="s">
        <v>280</v>
      </c>
    </row>
    <row r="603" spans="1:9" x14ac:dyDescent="0.25">
      <c r="A603" s="43" t="s">
        <v>270</v>
      </c>
      <c r="B603" s="43" t="s">
        <v>520</v>
      </c>
      <c r="C603" s="43" t="s">
        <v>563</v>
      </c>
      <c r="D603" s="43" t="s">
        <v>668</v>
      </c>
      <c r="E603" s="43" t="s">
        <v>669</v>
      </c>
      <c r="F603" s="43" t="s">
        <v>385</v>
      </c>
      <c r="G603" s="107" t="s">
        <v>575</v>
      </c>
      <c r="H603" s="107" t="s">
        <v>226</v>
      </c>
      <c r="I603" s="43" t="s">
        <v>280</v>
      </c>
    </row>
    <row r="604" spans="1:9" x14ac:dyDescent="0.25">
      <c r="A604" s="43" t="s">
        <v>270</v>
      </c>
      <c r="B604" s="43" t="s">
        <v>520</v>
      </c>
      <c r="C604" s="43" t="s">
        <v>563</v>
      </c>
      <c r="D604" s="43" t="s">
        <v>670</v>
      </c>
      <c r="E604" s="43" t="s">
        <v>671</v>
      </c>
      <c r="F604" s="43" t="s">
        <v>385</v>
      </c>
      <c r="G604" s="107" t="s">
        <v>575</v>
      </c>
      <c r="H604" s="107" t="s">
        <v>519</v>
      </c>
      <c r="I604" s="43" t="s">
        <v>280</v>
      </c>
    </row>
    <row r="605" spans="1:9" x14ac:dyDescent="0.25">
      <c r="A605" s="43" t="s">
        <v>270</v>
      </c>
      <c r="B605" s="43" t="s">
        <v>520</v>
      </c>
      <c r="C605" s="43" t="s">
        <v>563</v>
      </c>
      <c r="D605" s="43" t="s">
        <v>672</v>
      </c>
      <c r="E605" s="43" t="s">
        <v>673</v>
      </c>
      <c r="F605" s="43" t="s">
        <v>385</v>
      </c>
      <c r="G605" s="107" t="s">
        <v>575</v>
      </c>
      <c r="H605" s="107" t="s">
        <v>519</v>
      </c>
      <c r="I605" s="43" t="s">
        <v>280</v>
      </c>
    </row>
    <row r="606" spans="1:9" x14ac:dyDescent="0.25">
      <c r="A606" s="43" t="s">
        <v>270</v>
      </c>
      <c r="B606" s="43" t="s">
        <v>520</v>
      </c>
      <c r="C606" s="43" t="s">
        <v>563</v>
      </c>
      <c r="D606" s="43" t="s">
        <v>674</v>
      </c>
      <c r="E606" s="43" t="s">
        <v>675</v>
      </c>
      <c r="F606" s="43" t="s">
        <v>385</v>
      </c>
      <c r="G606" s="107" t="s">
        <v>575</v>
      </c>
      <c r="H606" s="107" t="s">
        <v>519</v>
      </c>
      <c r="I606" s="43" t="s">
        <v>280</v>
      </c>
    </row>
    <row r="607" spans="1:9" x14ac:dyDescent="0.25">
      <c r="A607" s="43" t="s">
        <v>270</v>
      </c>
      <c r="B607" s="43" t="s">
        <v>520</v>
      </c>
      <c r="C607" s="43" t="s">
        <v>563</v>
      </c>
      <c r="D607" s="43" t="s">
        <v>676</v>
      </c>
      <c r="E607" s="43" t="s">
        <v>677</v>
      </c>
      <c r="F607" s="43" t="s">
        <v>385</v>
      </c>
      <c r="G607" s="107" t="s">
        <v>575</v>
      </c>
      <c r="H607" s="107" t="s">
        <v>519</v>
      </c>
      <c r="I607" s="43" t="s">
        <v>280</v>
      </c>
    </row>
    <row r="608" spans="1:9" x14ac:dyDescent="0.25">
      <c r="A608" s="43" t="s">
        <v>270</v>
      </c>
      <c r="B608" s="43" t="s">
        <v>520</v>
      </c>
      <c r="C608" s="43" t="s">
        <v>563</v>
      </c>
      <c r="D608" s="43" t="s">
        <v>678</v>
      </c>
      <c r="E608" s="43" t="s">
        <v>679</v>
      </c>
      <c r="F608" s="43" t="s">
        <v>385</v>
      </c>
      <c r="G608" s="107" t="s">
        <v>575</v>
      </c>
      <c r="H608" s="107" t="s">
        <v>519</v>
      </c>
      <c r="I608" s="43" t="s">
        <v>280</v>
      </c>
    </row>
    <row r="609" spans="1:9" x14ac:dyDescent="0.25">
      <c r="A609" s="43" t="s">
        <v>270</v>
      </c>
      <c r="B609" s="43" t="s">
        <v>520</v>
      </c>
      <c r="C609" s="43" t="s">
        <v>563</v>
      </c>
      <c r="D609" s="43" t="s">
        <v>680</v>
      </c>
      <c r="E609" s="43" t="s">
        <v>681</v>
      </c>
      <c r="F609" s="43" t="s">
        <v>385</v>
      </c>
      <c r="G609" s="107" t="s">
        <v>575</v>
      </c>
      <c r="H609" s="107" t="s">
        <v>519</v>
      </c>
      <c r="I609" s="43" t="s">
        <v>280</v>
      </c>
    </row>
    <row r="610" spans="1:9" x14ac:dyDescent="0.25">
      <c r="A610" s="43" t="s">
        <v>270</v>
      </c>
      <c r="B610" s="43" t="s">
        <v>520</v>
      </c>
      <c r="C610" s="43" t="s">
        <v>563</v>
      </c>
      <c r="D610" s="43" t="s">
        <v>682</v>
      </c>
      <c r="E610" s="43" t="s">
        <v>683</v>
      </c>
      <c r="F610" s="43" t="s">
        <v>385</v>
      </c>
      <c r="G610" s="107" t="s">
        <v>575</v>
      </c>
      <c r="H610" s="107" t="s">
        <v>519</v>
      </c>
      <c r="I610" s="43" t="s">
        <v>280</v>
      </c>
    </row>
    <row r="611" spans="1:9" x14ac:dyDescent="0.25">
      <c r="A611" s="43" t="s">
        <v>270</v>
      </c>
      <c r="B611" s="43" t="s">
        <v>520</v>
      </c>
      <c r="C611" s="43" t="s">
        <v>563</v>
      </c>
      <c r="D611" s="43" t="s">
        <v>684</v>
      </c>
      <c r="E611" s="43" t="s">
        <v>685</v>
      </c>
      <c r="F611" s="43" t="s">
        <v>385</v>
      </c>
      <c r="G611" s="107" t="s">
        <v>575</v>
      </c>
      <c r="H611" s="107" t="s">
        <v>519</v>
      </c>
      <c r="I611" s="43" t="s">
        <v>280</v>
      </c>
    </row>
    <row r="612" spans="1:9" x14ac:dyDescent="0.25">
      <c r="A612" s="43" t="s">
        <v>270</v>
      </c>
      <c r="B612" s="43" t="s">
        <v>520</v>
      </c>
      <c r="C612" s="43" t="s">
        <v>563</v>
      </c>
      <c r="D612" s="43" t="s">
        <v>686</v>
      </c>
      <c r="E612" s="43" t="s">
        <v>687</v>
      </c>
      <c r="F612" s="43" t="s">
        <v>385</v>
      </c>
      <c r="G612" s="107" t="s">
        <v>575</v>
      </c>
      <c r="H612" s="107" t="s">
        <v>519</v>
      </c>
      <c r="I612" s="43" t="s">
        <v>280</v>
      </c>
    </row>
    <row r="613" spans="1:9" x14ac:dyDescent="0.25">
      <c r="A613" s="43" t="s">
        <v>270</v>
      </c>
      <c r="B613" s="43" t="s">
        <v>520</v>
      </c>
      <c r="C613" s="43" t="s">
        <v>563</v>
      </c>
      <c r="D613" s="43" t="s">
        <v>688</v>
      </c>
      <c r="E613" s="43" t="s">
        <v>689</v>
      </c>
      <c r="F613" s="43" t="s">
        <v>385</v>
      </c>
      <c r="G613" s="107" t="s">
        <v>575</v>
      </c>
      <c r="H613" s="107" t="s">
        <v>519</v>
      </c>
      <c r="I613" s="43" t="s">
        <v>280</v>
      </c>
    </row>
    <row r="614" spans="1:9" x14ac:dyDescent="0.25">
      <c r="A614" s="43" t="s">
        <v>270</v>
      </c>
      <c r="B614" s="43" t="s">
        <v>520</v>
      </c>
      <c r="C614" s="43" t="s">
        <v>563</v>
      </c>
      <c r="D614" s="43" t="s">
        <v>690</v>
      </c>
      <c r="E614" s="43" t="s">
        <v>691</v>
      </c>
      <c r="F614" s="43" t="s">
        <v>385</v>
      </c>
      <c r="G614" s="107" t="s">
        <v>575</v>
      </c>
      <c r="H614" s="107" t="s">
        <v>519</v>
      </c>
      <c r="I614" s="43" t="s">
        <v>280</v>
      </c>
    </row>
    <row r="615" spans="1:9" x14ac:dyDescent="0.25">
      <c r="A615" s="43" t="s">
        <v>270</v>
      </c>
      <c r="B615" s="43" t="s">
        <v>520</v>
      </c>
      <c r="C615" s="43" t="s">
        <v>563</v>
      </c>
      <c r="D615" s="43" t="s">
        <v>692</v>
      </c>
      <c r="E615" s="43" t="s">
        <v>693</v>
      </c>
      <c r="F615" s="43" t="s">
        <v>385</v>
      </c>
      <c r="G615" s="107" t="s">
        <v>575</v>
      </c>
      <c r="H615" s="107" t="s">
        <v>519</v>
      </c>
      <c r="I615" s="43" t="s">
        <v>280</v>
      </c>
    </row>
    <row r="616" spans="1:9" x14ac:dyDescent="0.25">
      <c r="A616" s="43" t="s">
        <v>270</v>
      </c>
      <c r="B616" s="43" t="s">
        <v>520</v>
      </c>
      <c r="C616" s="43" t="s">
        <v>563</v>
      </c>
      <c r="D616" s="43" t="s">
        <v>694</v>
      </c>
      <c r="E616" s="43" t="s">
        <v>695</v>
      </c>
      <c r="F616" s="43" t="s">
        <v>385</v>
      </c>
      <c r="G616" s="107" t="s">
        <v>575</v>
      </c>
      <c r="H616" s="107" t="s">
        <v>519</v>
      </c>
      <c r="I616" s="43" t="s">
        <v>280</v>
      </c>
    </row>
    <row r="617" spans="1:9" x14ac:dyDescent="0.25">
      <c r="A617" s="43" t="s">
        <v>270</v>
      </c>
      <c r="B617" s="43" t="s">
        <v>520</v>
      </c>
      <c r="C617" s="43" t="s">
        <v>563</v>
      </c>
      <c r="D617" s="43" t="s">
        <v>696</v>
      </c>
      <c r="E617" s="43" t="s">
        <v>697</v>
      </c>
      <c r="F617" s="43" t="s">
        <v>385</v>
      </c>
      <c r="G617" s="107" t="s">
        <v>575</v>
      </c>
      <c r="H617" s="107" t="s">
        <v>519</v>
      </c>
      <c r="I617" s="43" t="s">
        <v>280</v>
      </c>
    </row>
    <row r="618" spans="1:9" x14ac:dyDescent="0.25">
      <c r="A618" s="43" t="s">
        <v>270</v>
      </c>
      <c r="B618" s="43" t="s">
        <v>520</v>
      </c>
      <c r="C618" s="43" t="s">
        <v>563</v>
      </c>
      <c r="D618" s="43" t="s">
        <v>698</v>
      </c>
      <c r="E618" s="43" t="s">
        <v>699</v>
      </c>
      <c r="F618" s="43" t="s">
        <v>385</v>
      </c>
      <c r="G618" s="107" t="s">
        <v>575</v>
      </c>
      <c r="H618" s="107" t="s">
        <v>519</v>
      </c>
      <c r="I618" s="43" t="s">
        <v>280</v>
      </c>
    </row>
    <row r="619" spans="1:9" x14ac:dyDescent="0.25">
      <c r="A619" s="43" t="s">
        <v>270</v>
      </c>
      <c r="B619" s="43" t="s">
        <v>520</v>
      </c>
      <c r="C619" s="43" t="s">
        <v>563</v>
      </c>
      <c r="D619" s="43" t="s">
        <v>700</v>
      </c>
      <c r="E619" s="43" t="s">
        <v>701</v>
      </c>
      <c r="F619" s="43" t="s">
        <v>385</v>
      </c>
      <c r="G619" s="107" t="s">
        <v>575</v>
      </c>
      <c r="H619" s="107" t="s">
        <v>519</v>
      </c>
      <c r="I619" s="43" t="s">
        <v>280</v>
      </c>
    </row>
    <row r="620" spans="1:9" x14ac:dyDescent="0.25">
      <c r="A620" s="43" t="s">
        <v>270</v>
      </c>
      <c r="B620" s="43" t="s">
        <v>520</v>
      </c>
      <c r="C620" s="43" t="s">
        <v>563</v>
      </c>
      <c r="D620" s="43" t="s">
        <v>702</v>
      </c>
      <c r="E620" s="43" t="s">
        <v>703</v>
      </c>
      <c r="F620" s="43" t="s">
        <v>385</v>
      </c>
      <c r="G620" s="107" t="s">
        <v>575</v>
      </c>
      <c r="H620" s="107" t="s">
        <v>519</v>
      </c>
      <c r="I620" s="43" t="s">
        <v>280</v>
      </c>
    </row>
    <row r="621" spans="1:9" x14ac:dyDescent="0.25">
      <c r="A621" s="43" t="s">
        <v>270</v>
      </c>
      <c r="B621" s="43" t="s">
        <v>520</v>
      </c>
      <c r="C621" s="43" t="s">
        <v>563</v>
      </c>
      <c r="D621" s="43" t="s">
        <v>704</v>
      </c>
      <c r="E621" s="43" t="s">
        <v>705</v>
      </c>
      <c r="F621" s="43" t="s">
        <v>385</v>
      </c>
      <c r="G621" s="107" t="s">
        <v>575</v>
      </c>
      <c r="H621" s="107" t="s">
        <v>519</v>
      </c>
      <c r="I621" s="43" t="s">
        <v>280</v>
      </c>
    </row>
    <row r="622" spans="1:9" x14ac:dyDescent="0.25">
      <c r="A622" s="43" t="s">
        <v>270</v>
      </c>
      <c r="B622" s="43" t="s">
        <v>520</v>
      </c>
      <c r="C622" s="43" t="s">
        <v>563</v>
      </c>
      <c r="D622" s="43" t="s">
        <v>706</v>
      </c>
      <c r="E622" s="43" t="s">
        <v>707</v>
      </c>
      <c r="F622" s="43" t="s">
        <v>385</v>
      </c>
      <c r="G622" s="107" t="s">
        <v>575</v>
      </c>
      <c r="H622" s="107" t="s">
        <v>519</v>
      </c>
      <c r="I622" s="43" t="s">
        <v>280</v>
      </c>
    </row>
    <row r="623" spans="1:9" x14ac:dyDescent="0.25">
      <c r="A623" s="43" t="s">
        <v>270</v>
      </c>
      <c r="B623" s="43" t="s">
        <v>520</v>
      </c>
      <c r="C623" s="43" t="s">
        <v>563</v>
      </c>
      <c r="D623" s="43" t="s">
        <v>708</v>
      </c>
      <c r="E623" s="43" t="s">
        <v>709</v>
      </c>
      <c r="F623" s="43" t="s">
        <v>385</v>
      </c>
      <c r="G623" s="107" t="s">
        <v>575</v>
      </c>
      <c r="H623" s="107" t="s">
        <v>519</v>
      </c>
      <c r="I623" s="43" t="s">
        <v>280</v>
      </c>
    </row>
    <row r="624" spans="1:9" x14ac:dyDescent="0.25">
      <c r="A624" s="43" t="s">
        <v>270</v>
      </c>
      <c r="B624" s="43" t="s">
        <v>520</v>
      </c>
      <c r="C624" s="43" t="s">
        <v>563</v>
      </c>
      <c r="D624" s="43" t="s">
        <v>710</v>
      </c>
      <c r="E624" s="43" t="s">
        <v>711</v>
      </c>
      <c r="F624" s="43" t="s">
        <v>385</v>
      </c>
      <c r="G624" s="107" t="s">
        <v>575</v>
      </c>
      <c r="H624" s="107" t="s">
        <v>519</v>
      </c>
      <c r="I624" s="43" t="s">
        <v>280</v>
      </c>
    </row>
    <row r="625" spans="1:9" x14ac:dyDescent="0.25">
      <c r="A625" s="43" t="s">
        <v>270</v>
      </c>
      <c r="B625" s="43" t="s">
        <v>520</v>
      </c>
      <c r="C625" s="43" t="s">
        <v>563</v>
      </c>
      <c r="D625" s="43" t="s">
        <v>712</v>
      </c>
      <c r="E625" s="43" t="s">
        <v>713</v>
      </c>
      <c r="F625" s="43" t="s">
        <v>385</v>
      </c>
      <c r="G625" s="107" t="s">
        <v>575</v>
      </c>
      <c r="H625" s="107" t="s">
        <v>519</v>
      </c>
      <c r="I625" s="43" t="s">
        <v>280</v>
      </c>
    </row>
    <row r="626" spans="1:9" x14ac:dyDescent="0.25">
      <c r="A626" s="43" t="s">
        <v>270</v>
      </c>
      <c r="B626" s="43" t="s">
        <v>520</v>
      </c>
      <c r="C626" s="43" t="s">
        <v>563</v>
      </c>
      <c r="D626" s="43" t="s">
        <v>714</v>
      </c>
      <c r="E626" s="43" t="s">
        <v>715</v>
      </c>
      <c r="F626" s="43" t="s">
        <v>385</v>
      </c>
      <c r="G626" s="107" t="s">
        <v>575</v>
      </c>
      <c r="H626" s="107" t="s">
        <v>519</v>
      </c>
      <c r="I626" s="43" t="s">
        <v>280</v>
      </c>
    </row>
    <row r="627" spans="1:9" x14ac:dyDescent="0.25">
      <c r="A627" s="43" t="s">
        <v>270</v>
      </c>
      <c r="B627" s="43" t="s">
        <v>520</v>
      </c>
      <c r="C627" s="43" t="s">
        <v>563</v>
      </c>
      <c r="D627" s="43" t="s">
        <v>716</v>
      </c>
      <c r="E627" s="43" t="s">
        <v>717</v>
      </c>
      <c r="F627" s="43" t="s">
        <v>385</v>
      </c>
      <c r="G627" s="107" t="s">
        <v>575</v>
      </c>
      <c r="H627" s="107" t="s">
        <v>519</v>
      </c>
      <c r="I627" s="43" t="s">
        <v>280</v>
      </c>
    </row>
    <row r="628" spans="1:9" x14ac:dyDescent="0.25">
      <c r="A628" s="43" t="s">
        <v>270</v>
      </c>
      <c r="B628" s="43" t="s">
        <v>520</v>
      </c>
      <c r="C628" s="43" t="s">
        <v>563</v>
      </c>
      <c r="D628" s="43" t="s">
        <v>718</v>
      </c>
      <c r="E628" s="43" t="s">
        <v>719</v>
      </c>
      <c r="F628" s="43" t="s">
        <v>385</v>
      </c>
      <c r="G628" s="107" t="s">
        <v>575</v>
      </c>
      <c r="H628" s="107" t="s">
        <v>519</v>
      </c>
      <c r="I628" s="43" t="s">
        <v>280</v>
      </c>
    </row>
    <row r="629" spans="1:9" x14ac:dyDescent="0.25">
      <c r="A629" s="43" t="s">
        <v>270</v>
      </c>
      <c r="B629" s="43" t="s">
        <v>520</v>
      </c>
      <c r="C629" s="43" t="s">
        <v>563</v>
      </c>
      <c r="D629" s="43" t="s">
        <v>720</v>
      </c>
      <c r="E629" s="43" t="s">
        <v>721</v>
      </c>
      <c r="F629" s="43" t="s">
        <v>385</v>
      </c>
      <c r="G629" s="107" t="s">
        <v>575</v>
      </c>
      <c r="H629" s="107">
        <v>176.42399999999998</v>
      </c>
      <c r="I629" s="43" t="s">
        <v>280</v>
      </c>
    </row>
    <row r="630" spans="1:9" x14ac:dyDescent="0.25">
      <c r="A630" s="43" t="s">
        <v>270</v>
      </c>
      <c r="B630" s="43" t="s">
        <v>520</v>
      </c>
      <c r="C630" s="43" t="s">
        <v>563</v>
      </c>
      <c r="D630" s="43" t="s">
        <v>722</v>
      </c>
      <c r="E630" s="43" t="s">
        <v>723</v>
      </c>
      <c r="F630" s="43" t="s">
        <v>385</v>
      </c>
      <c r="G630" s="107" t="s">
        <v>575</v>
      </c>
      <c r="H630" s="107">
        <v>5.42</v>
      </c>
      <c r="I630" s="43" t="s">
        <v>280</v>
      </c>
    </row>
    <row r="631" spans="1:9" x14ac:dyDescent="0.25">
      <c r="A631" s="43" t="s">
        <v>270</v>
      </c>
      <c r="B631" s="43" t="s">
        <v>520</v>
      </c>
      <c r="C631" s="43" t="s">
        <v>563</v>
      </c>
      <c r="D631" s="43" t="s">
        <v>753</v>
      </c>
      <c r="E631" s="43" t="s">
        <v>754</v>
      </c>
      <c r="F631" s="43" t="s">
        <v>385</v>
      </c>
      <c r="G631" s="107" t="s">
        <v>575</v>
      </c>
      <c r="H631" s="107">
        <v>181.84399999999999</v>
      </c>
      <c r="I631" s="43" t="s">
        <v>280</v>
      </c>
    </row>
    <row r="632" spans="1:9" x14ac:dyDescent="0.25">
      <c r="A632" s="43" t="s">
        <v>270</v>
      </c>
      <c r="B632" s="43" t="s">
        <v>520</v>
      </c>
      <c r="C632" s="43" t="s">
        <v>563</v>
      </c>
      <c r="D632" s="43" t="s">
        <v>586</v>
      </c>
      <c r="E632" s="43" t="s">
        <v>587</v>
      </c>
      <c r="F632" s="43" t="s">
        <v>385</v>
      </c>
      <c r="G632" s="107" t="s">
        <v>576</v>
      </c>
      <c r="H632" s="107">
        <v>163.52699999999999</v>
      </c>
      <c r="I632" s="43" t="s">
        <v>279</v>
      </c>
    </row>
    <row r="633" spans="1:9" x14ac:dyDescent="0.25">
      <c r="A633" s="43" t="s">
        <v>270</v>
      </c>
      <c r="B633" s="43" t="s">
        <v>520</v>
      </c>
      <c r="C633" s="43" t="s">
        <v>563</v>
      </c>
      <c r="D633" s="43" t="s">
        <v>588</v>
      </c>
      <c r="E633" s="43" t="s">
        <v>589</v>
      </c>
      <c r="F633" s="43" t="s">
        <v>385</v>
      </c>
      <c r="G633" s="107" t="s">
        <v>576</v>
      </c>
      <c r="H633" s="107">
        <v>163.471</v>
      </c>
      <c r="I633" s="43" t="s">
        <v>279</v>
      </c>
    </row>
    <row r="634" spans="1:9" x14ac:dyDescent="0.25">
      <c r="A634" s="43" t="s">
        <v>270</v>
      </c>
      <c r="B634" s="43" t="s">
        <v>520</v>
      </c>
      <c r="C634" s="43" t="s">
        <v>563</v>
      </c>
      <c r="D634" s="43" t="s">
        <v>590</v>
      </c>
      <c r="E634" s="43" t="s">
        <v>591</v>
      </c>
      <c r="F634" s="43" t="s">
        <v>385</v>
      </c>
      <c r="G634" s="107" t="s">
        <v>576</v>
      </c>
      <c r="H634" s="107">
        <v>4.9000000000000002E-2</v>
      </c>
      <c r="I634" s="43" t="s">
        <v>279</v>
      </c>
    </row>
    <row r="635" spans="1:9" x14ac:dyDescent="0.25">
      <c r="A635" s="43" t="s">
        <v>270</v>
      </c>
      <c r="B635" s="43" t="s">
        <v>520</v>
      </c>
      <c r="C635" s="43" t="s">
        <v>563</v>
      </c>
      <c r="D635" s="43" t="s">
        <v>592</v>
      </c>
      <c r="E635" s="43" t="s">
        <v>593</v>
      </c>
      <c r="F635" s="43" t="s">
        <v>385</v>
      </c>
      <c r="G635" s="107" t="s">
        <v>576</v>
      </c>
      <c r="H635" s="107">
        <v>7.0000000000000001E-3</v>
      </c>
      <c r="I635" s="43" t="s">
        <v>279</v>
      </c>
    </row>
    <row r="636" spans="1:9" x14ac:dyDescent="0.25">
      <c r="A636" s="43" t="s">
        <v>270</v>
      </c>
      <c r="B636" s="43" t="s">
        <v>520</v>
      </c>
      <c r="C636" s="43" t="s">
        <v>563</v>
      </c>
      <c r="D636" s="43" t="s">
        <v>594</v>
      </c>
      <c r="E636" s="43" t="s">
        <v>595</v>
      </c>
      <c r="F636" s="43" t="s">
        <v>385</v>
      </c>
      <c r="G636" s="107" t="s">
        <v>576</v>
      </c>
      <c r="H636" s="107">
        <v>5.6000000000000001E-2</v>
      </c>
      <c r="I636" s="43" t="s">
        <v>279</v>
      </c>
    </row>
    <row r="637" spans="1:9" x14ac:dyDescent="0.25">
      <c r="A637" s="43" t="s">
        <v>270</v>
      </c>
      <c r="B637" s="43" t="s">
        <v>520</v>
      </c>
      <c r="C637" s="43" t="s">
        <v>563</v>
      </c>
      <c r="D637" s="43" t="s">
        <v>596</v>
      </c>
      <c r="E637" s="43" t="s">
        <v>597</v>
      </c>
      <c r="F637" s="43" t="s">
        <v>385</v>
      </c>
      <c r="G637" s="107" t="s">
        <v>576</v>
      </c>
      <c r="H637" s="107">
        <v>0.03</v>
      </c>
      <c r="I637" s="43" t="s">
        <v>279</v>
      </c>
    </row>
    <row r="638" spans="1:9" x14ac:dyDescent="0.25">
      <c r="A638" s="43" t="s">
        <v>270</v>
      </c>
      <c r="B638" s="43" t="s">
        <v>520</v>
      </c>
      <c r="C638" s="43" t="s">
        <v>563</v>
      </c>
      <c r="D638" s="43" t="s">
        <v>598</v>
      </c>
      <c r="E638" s="43" t="s">
        <v>599</v>
      </c>
      <c r="F638" s="43" t="s">
        <v>385</v>
      </c>
      <c r="G638" s="107" t="s">
        <v>576</v>
      </c>
      <c r="H638" s="107" t="s">
        <v>226</v>
      </c>
      <c r="I638" s="43" t="s">
        <v>279</v>
      </c>
    </row>
    <row r="639" spans="1:9" x14ac:dyDescent="0.25">
      <c r="A639" s="43" t="s">
        <v>270</v>
      </c>
      <c r="B639" s="43" t="s">
        <v>520</v>
      </c>
      <c r="C639" s="43" t="s">
        <v>563</v>
      </c>
      <c r="D639" s="43" t="s">
        <v>600</v>
      </c>
      <c r="E639" s="43" t="s">
        <v>601</v>
      </c>
      <c r="F639" s="43" t="s">
        <v>385</v>
      </c>
      <c r="G639" s="107" t="s">
        <v>576</v>
      </c>
      <c r="H639" s="107">
        <v>2.5999999999999999E-2</v>
      </c>
      <c r="I639" s="43" t="s">
        <v>279</v>
      </c>
    </row>
    <row r="640" spans="1:9" x14ac:dyDescent="0.25">
      <c r="A640" s="43" t="s">
        <v>270</v>
      </c>
      <c r="B640" s="43" t="s">
        <v>520</v>
      </c>
      <c r="C640" s="43" t="s">
        <v>563</v>
      </c>
      <c r="D640" s="43" t="s">
        <v>602</v>
      </c>
      <c r="E640" s="43" t="s">
        <v>603</v>
      </c>
      <c r="F640" s="43" t="s">
        <v>385</v>
      </c>
      <c r="G640" s="107" t="s">
        <v>576</v>
      </c>
      <c r="H640" s="107">
        <v>0.36899999999999999</v>
      </c>
      <c r="I640" s="43" t="s">
        <v>279</v>
      </c>
    </row>
    <row r="641" spans="1:9" x14ac:dyDescent="0.25">
      <c r="A641" s="43" t="s">
        <v>270</v>
      </c>
      <c r="B641" s="43" t="s">
        <v>520</v>
      </c>
      <c r="C641" s="43" t="s">
        <v>563</v>
      </c>
      <c r="D641" s="43" t="s">
        <v>604</v>
      </c>
      <c r="E641" s="43" t="s">
        <v>605</v>
      </c>
      <c r="F641" s="43" t="s">
        <v>385</v>
      </c>
      <c r="G641" s="107" t="s">
        <v>576</v>
      </c>
      <c r="H641" s="107">
        <v>7.9999999999999988E-2</v>
      </c>
      <c r="I641" s="43" t="s">
        <v>279</v>
      </c>
    </row>
    <row r="642" spans="1:9" x14ac:dyDescent="0.25">
      <c r="A642" s="43" t="s">
        <v>270</v>
      </c>
      <c r="B642" s="43" t="s">
        <v>520</v>
      </c>
      <c r="C642" s="43" t="s">
        <v>563</v>
      </c>
      <c r="D642" s="43" t="s">
        <v>606</v>
      </c>
      <c r="E642" s="43" t="s">
        <v>607</v>
      </c>
      <c r="F642" s="43" t="s">
        <v>385</v>
      </c>
      <c r="G642" s="107" t="s">
        <v>576</v>
      </c>
      <c r="H642" s="107">
        <v>3.0000000000000001E-3</v>
      </c>
      <c r="I642" s="43" t="s">
        <v>279</v>
      </c>
    </row>
    <row r="643" spans="1:9" x14ac:dyDescent="0.25">
      <c r="A643" s="43" t="s">
        <v>270</v>
      </c>
      <c r="B643" s="43" t="s">
        <v>520</v>
      </c>
      <c r="C643" s="43" t="s">
        <v>563</v>
      </c>
      <c r="D643" s="43" t="s">
        <v>608</v>
      </c>
      <c r="E643" s="43" t="s">
        <v>609</v>
      </c>
      <c r="F643" s="43" t="s">
        <v>385</v>
      </c>
      <c r="G643" s="107" t="s">
        <v>576</v>
      </c>
      <c r="H643" s="107">
        <v>5.7000000000000002E-2</v>
      </c>
      <c r="I643" s="43" t="s">
        <v>279</v>
      </c>
    </row>
    <row r="644" spans="1:9" x14ac:dyDescent="0.25">
      <c r="A644" s="43" t="s">
        <v>270</v>
      </c>
      <c r="B644" s="43" t="s">
        <v>520</v>
      </c>
      <c r="C644" s="43" t="s">
        <v>563</v>
      </c>
      <c r="D644" s="43" t="s">
        <v>610</v>
      </c>
      <c r="E644" s="43" t="s">
        <v>611</v>
      </c>
      <c r="F644" s="43" t="s">
        <v>385</v>
      </c>
      <c r="G644" s="107" t="s">
        <v>576</v>
      </c>
      <c r="H644" s="107">
        <v>0.02</v>
      </c>
      <c r="I644" s="43" t="s">
        <v>279</v>
      </c>
    </row>
    <row r="645" spans="1:9" x14ac:dyDescent="0.25">
      <c r="A645" s="43" t="s">
        <v>270</v>
      </c>
      <c r="B645" s="43" t="s">
        <v>520</v>
      </c>
      <c r="C645" s="43" t="s">
        <v>563</v>
      </c>
      <c r="D645" s="43" t="s">
        <v>612</v>
      </c>
      <c r="E645" s="43" t="s">
        <v>613</v>
      </c>
      <c r="F645" s="43" t="s">
        <v>385</v>
      </c>
      <c r="G645" s="107" t="s">
        <v>576</v>
      </c>
      <c r="H645" s="107">
        <v>1E-3</v>
      </c>
      <c r="I645" s="43" t="s">
        <v>279</v>
      </c>
    </row>
    <row r="646" spans="1:9" x14ac:dyDescent="0.25">
      <c r="A646" s="43" t="s">
        <v>270</v>
      </c>
      <c r="B646" s="43" t="s">
        <v>520</v>
      </c>
      <c r="C646" s="43" t="s">
        <v>563</v>
      </c>
      <c r="D646" s="43" t="s">
        <v>614</v>
      </c>
      <c r="E646" s="43" t="s">
        <v>615</v>
      </c>
      <c r="F646" s="43" t="s">
        <v>385</v>
      </c>
      <c r="G646" s="107" t="s">
        <v>576</v>
      </c>
      <c r="H646" s="107">
        <v>3.0000000000000001E-3</v>
      </c>
      <c r="I646" s="43" t="s">
        <v>279</v>
      </c>
    </row>
    <row r="647" spans="1:9" x14ac:dyDescent="0.25">
      <c r="A647" s="43" t="s">
        <v>270</v>
      </c>
      <c r="B647" s="43" t="s">
        <v>520</v>
      </c>
      <c r="C647" s="43" t="s">
        <v>563</v>
      </c>
      <c r="D647" s="43" t="s">
        <v>616</v>
      </c>
      <c r="E647" s="43" t="s">
        <v>617</v>
      </c>
      <c r="F647" s="43" t="s">
        <v>385</v>
      </c>
      <c r="G647" s="107" t="s">
        <v>576</v>
      </c>
      <c r="H647" s="107">
        <v>3.0000000000000001E-3</v>
      </c>
      <c r="I647" s="43" t="s">
        <v>279</v>
      </c>
    </row>
    <row r="648" spans="1:9" x14ac:dyDescent="0.25">
      <c r="A648" s="43" t="s">
        <v>270</v>
      </c>
      <c r="B648" s="43" t="s">
        <v>520</v>
      </c>
      <c r="C648" s="43" t="s">
        <v>563</v>
      </c>
      <c r="D648" s="43" t="s">
        <v>618</v>
      </c>
      <c r="E648" s="43" t="s">
        <v>619</v>
      </c>
      <c r="F648" s="43" t="s">
        <v>385</v>
      </c>
      <c r="G648" s="107" t="s">
        <v>576</v>
      </c>
      <c r="H648" s="107" t="s">
        <v>226</v>
      </c>
      <c r="I648" s="43" t="s">
        <v>279</v>
      </c>
    </row>
    <row r="649" spans="1:9" x14ac:dyDescent="0.25">
      <c r="A649" s="43" t="s">
        <v>270</v>
      </c>
      <c r="B649" s="43" t="s">
        <v>520</v>
      </c>
      <c r="C649" s="43" t="s">
        <v>563</v>
      </c>
      <c r="D649" s="43" t="s">
        <v>620</v>
      </c>
      <c r="E649" s="43" t="s">
        <v>621</v>
      </c>
      <c r="F649" s="43" t="s">
        <v>385</v>
      </c>
      <c r="G649" s="107" t="s">
        <v>576</v>
      </c>
      <c r="H649" s="107">
        <v>3.5999999999999997E-2</v>
      </c>
      <c r="I649" s="43" t="s">
        <v>279</v>
      </c>
    </row>
    <row r="650" spans="1:9" x14ac:dyDescent="0.25">
      <c r="A650" s="43" t="s">
        <v>270</v>
      </c>
      <c r="B650" s="43" t="s">
        <v>520</v>
      </c>
      <c r="C650" s="43" t="s">
        <v>563</v>
      </c>
      <c r="D650" s="43" t="s">
        <v>622</v>
      </c>
      <c r="E650" s="43" t="s">
        <v>623</v>
      </c>
      <c r="F650" s="43" t="s">
        <v>385</v>
      </c>
      <c r="G650" s="107" t="s">
        <v>576</v>
      </c>
      <c r="H650" s="107">
        <v>5.0000000000000001E-3</v>
      </c>
      <c r="I650" s="43" t="s">
        <v>279</v>
      </c>
    </row>
    <row r="651" spans="1:9" x14ac:dyDescent="0.25">
      <c r="A651" s="43" t="s">
        <v>270</v>
      </c>
      <c r="B651" s="43" t="s">
        <v>520</v>
      </c>
      <c r="C651" s="43" t="s">
        <v>563</v>
      </c>
      <c r="D651" s="43" t="s">
        <v>624</v>
      </c>
      <c r="E651" s="43" t="s">
        <v>625</v>
      </c>
      <c r="F651" s="43" t="s">
        <v>385</v>
      </c>
      <c r="G651" s="107" t="s">
        <v>576</v>
      </c>
      <c r="H651" s="107">
        <v>2E-3</v>
      </c>
      <c r="I651" s="43" t="s">
        <v>279</v>
      </c>
    </row>
    <row r="652" spans="1:9" x14ac:dyDescent="0.25">
      <c r="A652" s="43" t="s">
        <v>270</v>
      </c>
      <c r="B652" s="43" t="s">
        <v>520</v>
      </c>
      <c r="C652" s="43" t="s">
        <v>563</v>
      </c>
      <c r="D652" s="43" t="s">
        <v>626</v>
      </c>
      <c r="E652" s="43" t="s">
        <v>627</v>
      </c>
      <c r="F652" s="43" t="s">
        <v>385</v>
      </c>
      <c r="G652" s="107" t="s">
        <v>576</v>
      </c>
      <c r="H652" s="107">
        <v>1.0999999999999999E-2</v>
      </c>
      <c r="I652" s="43" t="s">
        <v>279</v>
      </c>
    </row>
    <row r="653" spans="1:9" x14ac:dyDescent="0.25">
      <c r="A653" s="43" t="s">
        <v>270</v>
      </c>
      <c r="B653" s="43" t="s">
        <v>520</v>
      </c>
      <c r="C653" s="43" t="s">
        <v>563</v>
      </c>
      <c r="D653" s="43" t="s">
        <v>628</v>
      </c>
      <c r="E653" s="43" t="s">
        <v>629</v>
      </c>
      <c r="F653" s="43" t="s">
        <v>385</v>
      </c>
      <c r="G653" s="107" t="s">
        <v>576</v>
      </c>
      <c r="H653" s="107" t="s">
        <v>226</v>
      </c>
      <c r="I653" s="43" t="s">
        <v>279</v>
      </c>
    </row>
    <row r="654" spans="1:9" x14ac:dyDescent="0.25">
      <c r="A654" s="43" t="s">
        <v>270</v>
      </c>
      <c r="B654" s="43" t="s">
        <v>520</v>
      </c>
      <c r="C654" s="43" t="s">
        <v>563</v>
      </c>
      <c r="D654" s="43" t="s">
        <v>630</v>
      </c>
      <c r="E654" s="43" t="s">
        <v>631</v>
      </c>
      <c r="F654" s="43" t="s">
        <v>385</v>
      </c>
      <c r="G654" s="107" t="s">
        <v>576</v>
      </c>
      <c r="H654" s="107">
        <v>1.0000000000000002E-2</v>
      </c>
      <c r="I654" s="43" t="s">
        <v>279</v>
      </c>
    </row>
    <row r="655" spans="1:9" x14ac:dyDescent="0.25">
      <c r="A655" s="43" t="s">
        <v>270</v>
      </c>
      <c r="B655" s="43" t="s">
        <v>520</v>
      </c>
      <c r="C655" s="43" t="s">
        <v>563</v>
      </c>
      <c r="D655" s="43" t="s">
        <v>632</v>
      </c>
      <c r="E655" s="43" t="s">
        <v>633</v>
      </c>
      <c r="F655" s="43" t="s">
        <v>385</v>
      </c>
      <c r="G655" s="107" t="s">
        <v>576</v>
      </c>
      <c r="H655" s="107">
        <v>0.11899999999999999</v>
      </c>
      <c r="I655" s="43" t="s">
        <v>279</v>
      </c>
    </row>
    <row r="656" spans="1:9" x14ac:dyDescent="0.25">
      <c r="A656" s="43" t="s">
        <v>270</v>
      </c>
      <c r="B656" s="43" t="s">
        <v>520</v>
      </c>
      <c r="C656" s="43" t="s">
        <v>563</v>
      </c>
      <c r="D656" s="43" t="s">
        <v>634</v>
      </c>
      <c r="E656" s="43" t="s">
        <v>635</v>
      </c>
      <c r="F656" s="43" t="s">
        <v>385</v>
      </c>
      <c r="G656" s="107" t="s">
        <v>576</v>
      </c>
      <c r="H656" s="107">
        <v>0.1</v>
      </c>
      <c r="I656" s="43" t="s">
        <v>279</v>
      </c>
    </row>
    <row r="657" spans="1:9" x14ac:dyDescent="0.25">
      <c r="A657" s="43" t="s">
        <v>270</v>
      </c>
      <c r="B657" s="43" t="s">
        <v>520</v>
      </c>
      <c r="C657" s="43" t="s">
        <v>563</v>
      </c>
      <c r="D657" s="43" t="s">
        <v>636</v>
      </c>
      <c r="E657" s="43" t="s">
        <v>637</v>
      </c>
      <c r="F657" s="43" t="s">
        <v>385</v>
      </c>
      <c r="G657" s="107" t="s">
        <v>576</v>
      </c>
      <c r="H657" s="107">
        <v>1.7000000000000001E-2</v>
      </c>
      <c r="I657" s="43" t="s">
        <v>279</v>
      </c>
    </row>
    <row r="658" spans="1:9" x14ac:dyDescent="0.25">
      <c r="A658" s="43" t="s">
        <v>270</v>
      </c>
      <c r="B658" s="43" t="s">
        <v>520</v>
      </c>
      <c r="C658" s="43" t="s">
        <v>563</v>
      </c>
      <c r="D658" s="43" t="s">
        <v>638</v>
      </c>
      <c r="E658" s="43" t="s">
        <v>639</v>
      </c>
      <c r="F658" s="43" t="s">
        <v>385</v>
      </c>
      <c r="G658" s="107" t="s">
        <v>576</v>
      </c>
      <c r="H658" s="107">
        <v>1E-3</v>
      </c>
      <c r="I658" s="43" t="s">
        <v>279</v>
      </c>
    </row>
    <row r="659" spans="1:9" x14ac:dyDescent="0.25">
      <c r="A659" s="43" t="s">
        <v>270</v>
      </c>
      <c r="B659" s="43" t="s">
        <v>520</v>
      </c>
      <c r="C659" s="43" t="s">
        <v>563</v>
      </c>
      <c r="D659" s="43" t="s">
        <v>640</v>
      </c>
      <c r="E659" s="43" t="s">
        <v>641</v>
      </c>
      <c r="F659" s="43" t="s">
        <v>385</v>
      </c>
      <c r="G659" s="107" t="s">
        <v>576</v>
      </c>
      <c r="H659" s="107">
        <v>3.0000000000000001E-3</v>
      </c>
      <c r="I659" s="43" t="s">
        <v>279</v>
      </c>
    </row>
    <row r="660" spans="1:9" x14ac:dyDescent="0.25">
      <c r="A660" s="43" t="s">
        <v>270</v>
      </c>
      <c r="B660" s="43" t="s">
        <v>520</v>
      </c>
      <c r="C660" s="43" t="s">
        <v>563</v>
      </c>
      <c r="D660" s="43" t="s">
        <v>642</v>
      </c>
      <c r="E660" s="43" t="s">
        <v>643</v>
      </c>
      <c r="F660" s="43" t="s">
        <v>385</v>
      </c>
      <c r="G660" s="107" t="s">
        <v>576</v>
      </c>
      <c r="H660" s="107">
        <v>1E-3</v>
      </c>
      <c r="I660" s="43" t="s">
        <v>279</v>
      </c>
    </row>
    <row r="661" spans="1:9" x14ac:dyDescent="0.25">
      <c r="A661" s="43" t="s">
        <v>270</v>
      </c>
      <c r="B661" s="43" t="s">
        <v>520</v>
      </c>
      <c r="C661" s="43" t="s">
        <v>563</v>
      </c>
      <c r="D661" s="43" t="s">
        <v>644</v>
      </c>
      <c r="E661" s="43" t="s">
        <v>645</v>
      </c>
      <c r="F661" s="43" t="s">
        <v>385</v>
      </c>
      <c r="G661" s="107" t="s">
        <v>576</v>
      </c>
      <c r="H661" s="107">
        <v>5.0000000000000001E-3</v>
      </c>
      <c r="I661" s="43" t="s">
        <v>279</v>
      </c>
    </row>
    <row r="662" spans="1:9" x14ac:dyDescent="0.25">
      <c r="A662" s="43" t="s">
        <v>270</v>
      </c>
      <c r="B662" s="43" t="s">
        <v>520</v>
      </c>
      <c r="C662" s="43" t="s">
        <v>563</v>
      </c>
      <c r="D662" s="43" t="s">
        <v>646</v>
      </c>
      <c r="E662" s="43" t="s">
        <v>647</v>
      </c>
      <c r="F662" s="43" t="s">
        <v>385</v>
      </c>
      <c r="G662" s="107" t="s">
        <v>576</v>
      </c>
      <c r="H662" s="107">
        <v>5.0000000000000001E-3</v>
      </c>
      <c r="I662" s="43" t="s">
        <v>279</v>
      </c>
    </row>
    <row r="663" spans="1:9" x14ac:dyDescent="0.25">
      <c r="A663" s="43" t="s">
        <v>270</v>
      </c>
      <c r="B663" s="43" t="s">
        <v>520</v>
      </c>
      <c r="C663" s="43" t="s">
        <v>563</v>
      </c>
      <c r="D663" s="43" t="s">
        <v>648</v>
      </c>
      <c r="E663" s="43" t="s">
        <v>649</v>
      </c>
      <c r="F663" s="43" t="s">
        <v>385</v>
      </c>
      <c r="G663" s="107" t="s">
        <v>576</v>
      </c>
      <c r="H663" s="107">
        <v>7.0000000000000001E-3</v>
      </c>
      <c r="I663" s="43" t="s">
        <v>279</v>
      </c>
    </row>
    <row r="664" spans="1:9" x14ac:dyDescent="0.25">
      <c r="A664" s="43" t="s">
        <v>270</v>
      </c>
      <c r="B664" s="43" t="s">
        <v>520</v>
      </c>
      <c r="C664" s="43" t="s">
        <v>563</v>
      </c>
      <c r="D664" s="43" t="s">
        <v>650</v>
      </c>
      <c r="E664" s="43" t="s">
        <v>651</v>
      </c>
      <c r="F664" s="43" t="s">
        <v>385</v>
      </c>
      <c r="G664" s="107" t="s">
        <v>576</v>
      </c>
      <c r="H664" s="107">
        <v>2E-3</v>
      </c>
      <c r="I664" s="43" t="s">
        <v>279</v>
      </c>
    </row>
    <row r="665" spans="1:9" x14ac:dyDescent="0.25">
      <c r="A665" s="43" t="s">
        <v>270</v>
      </c>
      <c r="B665" s="43" t="s">
        <v>520</v>
      </c>
      <c r="C665" s="43" t="s">
        <v>563</v>
      </c>
      <c r="D665" s="43" t="s">
        <v>652</v>
      </c>
      <c r="E665" s="43" t="s">
        <v>653</v>
      </c>
      <c r="F665" s="43" t="s">
        <v>385</v>
      </c>
      <c r="G665" s="107" t="s">
        <v>576</v>
      </c>
      <c r="H665" s="107">
        <v>7.0000000000000001E-3</v>
      </c>
      <c r="I665" s="43" t="s">
        <v>279</v>
      </c>
    </row>
    <row r="666" spans="1:9" x14ac:dyDescent="0.25">
      <c r="A666" s="43" t="s">
        <v>270</v>
      </c>
      <c r="B666" s="43" t="s">
        <v>520</v>
      </c>
      <c r="C666" s="43" t="s">
        <v>563</v>
      </c>
      <c r="D666" s="43" t="s">
        <v>654</v>
      </c>
      <c r="E666" s="43" t="s">
        <v>655</v>
      </c>
      <c r="F666" s="43" t="s">
        <v>385</v>
      </c>
      <c r="G666" s="107" t="s">
        <v>576</v>
      </c>
      <c r="H666" s="107">
        <v>2E-3</v>
      </c>
      <c r="I666" s="43" t="s">
        <v>279</v>
      </c>
    </row>
    <row r="667" spans="1:9" x14ac:dyDescent="0.25">
      <c r="A667" s="43" t="s">
        <v>270</v>
      </c>
      <c r="B667" s="43" t="s">
        <v>520</v>
      </c>
      <c r="C667" s="43" t="s">
        <v>563</v>
      </c>
      <c r="D667" s="43" t="s">
        <v>656</v>
      </c>
      <c r="E667" s="43" t="s">
        <v>657</v>
      </c>
      <c r="F667" s="43" t="s">
        <v>385</v>
      </c>
      <c r="G667" s="107" t="s">
        <v>576</v>
      </c>
      <c r="H667" s="107">
        <v>2.1999999999999999E-2</v>
      </c>
      <c r="I667" s="43" t="s">
        <v>279</v>
      </c>
    </row>
    <row r="668" spans="1:9" x14ac:dyDescent="0.25">
      <c r="A668" s="43" t="s">
        <v>270</v>
      </c>
      <c r="B668" s="43" t="s">
        <v>520</v>
      </c>
      <c r="C668" s="43" t="s">
        <v>563</v>
      </c>
      <c r="D668" s="43" t="s">
        <v>658</v>
      </c>
      <c r="E668" s="43" t="s">
        <v>659</v>
      </c>
      <c r="F668" s="43" t="s">
        <v>385</v>
      </c>
      <c r="G668" s="107" t="s">
        <v>576</v>
      </c>
      <c r="H668" s="107">
        <v>2.1999999999999999E-2</v>
      </c>
      <c r="I668" s="43" t="s">
        <v>279</v>
      </c>
    </row>
    <row r="669" spans="1:9" x14ac:dyDescent="0.25">
      <c r="A669" s="43" t="s">
        <v>270</v>
      </c>
      <c r="B669" s="43" t="s">
        <v>520</v>
      </c>
      <c r="C669" s="43" t="s">
        <v>563</v>
      </c>
      <c r="D669" s="43" t="s">
        <v>660</v>
      </c>
      <c r="E669" s="43" t="s">
        <v>661</v>
      </c>
      <c r="F669" s="43" t="s">
        <v>385</v>
      </c>
      <c r="G669" s="107" t="s">
        <v>576</v>
      </c>
      <c r="H669" s="107" t="s">
        <v>226</v>
      </c>
      <c r="I669" s="43" t="s">
        <v>279</v>
      </c>
    </row>
    <row r="670" spans="1:9" x14ac:dyDescent="0.25">
      <c r="A670" s="43" t="s">
        <v>270</v>
      </c>
      <c r="B670" s="43" t="s">
        <v>520</v>
      </c>
      <c r="C670" s="43" t="s">
        <v>563</v>
      </c>
      <c r="D670" s="43" t="s">
        <v>662</v>
      </c>
      <c r="E670" s="43" t="s">
        <v>663</v>
      </c>
      <c r="F670" s="43" t="s">
        <v>385</v>
      </c>
      <c r="G670" s="107" t="s">
        <v>576</v>
      </c>
      <c r="H670" s="107">
        <v>3.0000000000000001E-3</v>
      </c>
      <c r="I670" s="43" t="s">
        <v>279</v>
      </c>
    </row>
    <row r="671" spans="1:9" x14ac:dyDescent="0.25">
      <c r="A671" s="43" t="s">
        <v>270</v>
      </c>
      <c r="B671" s="43" t="s">
        <v>520</v>
      </c>
      <c r="C671" s="43" t="s">
        <v>563</v>
      </c>
      <c r="D671" s="43" t="s">
        <v>664</v>
      </c>
      <c r="E671" s="43" t="s">
        <v>665</v>
      </c>
      <c r="F671" s="43" t="s">
        <v>385</v>
      </c>
      <c r="G671" s="107" t="s">
        <v>576</v>
      </c>
      <c r="H671" s="107" t="s">
        <v>226</v>
      </c>
      <c r="I671" s="43" t="s">
        <v>279</v>
      </c>
    </row>
    <row r="672" spans="1:9" x14ac:dyDescent="0.25">
      <c r="A672" s="43" t="s">
        <v>270</v>
      </c>
      <c r="B672" s="43" t="s">
        <v>520</v>
      </c>
      <c r="C672" s="43" t="s">
        <v>563</v>
      </c>
      <c r="D672" s="43" t="s">
        <v>666</v>
      </c>
      <c r="E672" s="43" t="s">
        <v>667</v>
      </c>
      <c r="F672" s="43" t="s">
        <v>385</v>
      </c>
      <c r="G672" s="107" t="s">
        <v>576</v>
      </c>
      <c r="H672" s="107">
        <v>3.0000000000000001E-3</v>
      </c>
      <c r="I672" s="43" t="s">
        <v>279</v>
      </c>
    </row>
    <row r="673" spans="1:9" x14ac:dyDescent="0.25">
      <c r="A673" s="43" t="s">
        <v>270</v>
      </c>
      <c r="B673" s="43" t="s">
        <v>520</v>
      </c>
      <c r="C673" s="43" t="s">
        <v>563</v>
      </c>
      <c r="D673" s="43" t="s">
        <v>668</v>
      </c>
      <c r="E673" s="43" t="s">
        <v>669</v>
      </c>
      <c r="F673" s="43" t="s">
        <v>385</v>
      </c>
      <c r="G673" s="107" t="s">
        <v>576</v>
      </c>
      <c r="H673" s="107" t="s">
        <v>226</v>
      </c>
      <c r="I673" s="43" t="s">
        <v>279</v>
      </c>
    </row>
    <row r="674" spans="1:9" x14ac:dyDescent="0.25">
      <c r="A674" s="43" t="s">
        <v>270</v>
      </c>
      <c r="B674" s="43" t="s">
        <v>520</v>
      </c>
      <c r="C674" s="43" t="s">
        <v>563</v>
      </c>
      <c r="D674" s="43" t="s">
        <v>670</v>
      </c>
      <c r="E674" s="43" t="s">
        <v>671</v>
      </c>
      <c r="F674" s="43" t="s">
        <v>385</v>
      </c>
      <c r="G674" s="107" t="s">
        <v>576</v>
      </c>
      <c r="H674" s="107">
        <v>3.0000000000000001E-3</v>
      </c>
      <c r="I674" s="43" t="s">
        <v>279</v>
      </c>
    </row>
    <row r="675" spans="1:9" x14ac:dyDescent="0.25">
      <c r="A675" s="43" t="s">
        <v>270</v>
      </c>
      <c r="B675" s="43" t="s">
        <v>520</v>
      </c>
      <c r="C675" s="43" t="s">
        <v>563</v>
      </c>
      <c r="D675" s="43" t="s">
        <v>672</v>
      </c>
      <c r="E675" s="43" t="s">
        <v>673</v>
      </c>
      <c r="F675" s="43" t="s">
        <v>385</v>
      </c>
      <c r="G675" s="107" t="s">
        <v>576</v>
      </c>
      <c r="H675" s="107" t="s">
        <v>226</v>
      </c>
      <c r="I675" s="43" t="s">
        <v>279</v>
      </c>
    </row>
    <row r="676" spans="1:9" x14ac:dyDescent="0.25">
      <c r="A676" s="43" t="s">
        <v>270</v>
      </c>
      <c r="B676" s="43" t="s">
        <v>520</v>
      </c>
      <c r="C676" s="43" t="s">
        <v>563</v>
      </c>
      <c r="D676" s="43" t="s">
        <v>674</v>
      </c>
      <c r="E676" s="43" t="s">
        <v>675</v>
      </c>
      <c r="F676" s="43" t="s">
        <v>385</v>
      </c>
      <c r="G676" s="107" t="s">
        <v>576</v>
      </c>
      <c r="H676" s="107" t="s">
        <v>226</v>
      </c>
      <c r="I676" s="43" t="s">
        <v>279</v>
      </c>
    </row>
    <row r="677" spans="1:9" x14ac:dyDescent="0.25">
      <c r="A677" s="43" t="s">
        <v>270</v>
      </c>
      <c r="B677" s="43" t="s">
        <v>520</v>
      </c>
      <c r="C677" s="43" t="s">
        <v>563</v>
      </c>
      <c r="D677" s="43" t="s">
        <v>676</v>
      </c>
      <c r="E677" s="43" t="s">
        <v>677</v>
      </c>
      <c r="F677" s="43" t="s">
        <v>385</v>
      </c>
      <c r="G677" s="107" t="s">
        <v>576</v>
      </c>
      <c r="H677" s="107" t="s">
        <v>226</v>
      </c>
      <c r="I677" s="43" t="s">
        <v>279</v>
      </c>
    </row>
    <row r="678" spans="1:9" x14ac:dyDescent="0.25">
      <c r="A678" s="43" t="s">
        <v>270</v>
      </c>
      <c r="B678" s="43" t="s">
        <v>520</v>
      </c>
      <c r="C678" s="43" t="s">
        <v>563</v>
      </c>
      <c r="D678" s="43" t="s">
        <v>678</v>
      </c>
      <c r="E678" s="43" t="s">
        <v>679</v>
      </c>
      <c r="F678" s="43" t="s">
        <v>385</v>
      </c>
      <c r="G678" s="107" t="s">
        <v>576</v>
      </c>
      <c r="H678" s="107">
        <v>1.649</v>
      </c>
      <c r="I678" s="43" t="s">
        <v>279</v>
      </c>
    </row>
    <row r="679" spans="1:9" x14ac:dyDescent="0.25">
      <c r="A679" s="43" t="s">
        <v>270</v>
      </c>
      <c r="B679" s="43" t="s">
        <v>520</v>
      </c>
      <c r="C679" s="43" t="s">
        <v>563</v>
      </c>
      <c r="D679" s="43" t="s">
        <v>680</v>
      </c>
      <c r="E679" s="43" t="s">
        <v>681</v>
      </c>
      <c r="F679" s="43" t="s">
        <v>385</v>
      </c>
      <c r="G679" s="107" t="s">
        <v>576</v>
      </c>
      <c r="H679" s="107">
        <v>0.17899999999999999</v>
      </c>
      <c r="I679" s="43" t="s">
        <v>279</v>
      </c>
    </row>
    <row r="680" spans="1:9" x14ac:dyDescent="0.25">
      <c r="A680" s="43" t="s">
        <v>270</v>
      </c>
      <c r="B680" s="43" t="s">
        <v>520</v>
      </c>
      <c r="C680" s="43" t="s">
        <v>563</v>
      </c>
      <c r="D680" s="43" t="s">
        <v>682</v>
      </c>
      <c r="E680" s="43" t="s">
        <v>683</v>
      </c>
      <c r="F680" s="43" t="s">
        <v>385</v>
      </c>
      <c r="G680" s="107" t="s">
        <v>576</v>
      </c>
      <c r="H680" s="107">
        <v>0.223</v>
      </c>
      <c r="I680" s="43" t="s">
        <v>279</v>
      </c>
    </row>
    <row r="681" spans="1:9" x14ac:dyDescent="0.25">
      <c r="A681" s="43" t="s">
        <v>270</v>
      </c>
      <c r="B681" s="43" t="s">
        <v>520</v>
      </c>
      <c r="C681" s="43" t="s">
        <v>563</v>
      </c>
      <c r="D681" s="43" t="s">
        <v>684</v>
      </c>
      <c r="E681" s="43" t="s">
        <v>685</v>
      </c>
      <c r="F681" s="43" t="s">
        <v>385</v>
      </c>
      <c r="G681" s="107" t="s">
        <v>576</v>
      </c>
      <c r="H681" s="107">
        <v>1.2470000000000001</v>
      </c>
      <c r="I681" s="43" t="s">
        <v>279</v>
      </c>
    </row>
    <row r="682" spans="1:9" x14ac:dyDescent="0.25">
      <c r="A682" s="43" t="s">
        <v>270</v>
      </c>
      <c r="B682" s="43" t="s">
        <v>520</v>
      </c>
      <c r="C682" s="43" t="s">
        <v>563</v>
      </c>
      <c r="D682" s="43" t="s">
        <v>686</v>
      </c>
      <c r="E682" s="43" t="s">
        <v>687</v>
      </c>
      <c r="F682" s="43" t="s">
        <v>385</v>
      </c>
      <c r="G682" s="107" t="s">
        <v>576</v>
      </c>
      <c r="H682" s="107">
        <v>4.2000000000000003E-2</v>
      </c>
      <c r="I682" s="43" t="s">
        <v>279</v>
      </c>
    </row>
    <row r="683" spans="1:9" x14ac:dyDescent="0.25">
      <c r="A683" s="43" t="s">
        <v>270</v>
      </c>
      <c r="B683" s="43" t="s">
        <v>520</v>
      </c>
      <c r="C683" s="43" t="s">
        <v>563</v>
      </c>
      <c r="D683" s="43" t="s">
        <v>688</v>
      </c>
      <c r="E683" s="43" t="s">
        <v>689</v>
      </c>
      <c r="F683" s="43" t="s">
        <v>385</v>
      </c>
      <c r="G683" s="107" t="s">
        <v>576</v>
      </c>
      <c r="H683" s="107" t="s">
        <v>226</v>
      </c>
      <c r="I683" s="43" t="s">
        <v>279</v>
      </c>
    </row>
    <row r="684" spans="1:9" x14ac:dyDescent="0.25">
      <c r="A684" s="43" t="s">
        <v>270</v>
      </c>
      <c r="B684" s="43" t="s">
        <v>520</v>
      </c>
      <c r="C684" s="43" t="s">
        <v>563</v>
      </c>
      <c r="D684" s="43" t="s">
        <v>690</v>
      </c>
      <c r="E684" s="43" t="s">
        <v>691</v>
      </c>
      <c r="F684" s="43" t="s">
        <v>385</v>
      </c>
      <c r="G684" s="107" t="s">
        <v>576</v>
      </c>
      <c r="H684" s="107">
        <v>1.4999999999999999E-2</v>
      </c>
      <c r="I684" s="43" t="s">
        <v>279</v>
      </c>
    </row>
    <row r="685" spans="1:9" x14ac:dyDescent="0.25">
      <c r="A685" s="43" t="s">
        <v>270</v>
      </c>
      <c r="B685" s="43" t="s">
        <v>520</v>
      </c>
      <c r="C685" s="43" t="s">
        <v>563</v>
      </c>
      <c r="D685" s="43" t="s">
        <v>692</v>
      </c>
      <c r="E685" s="43" t="s">
        <v>693</v>
      </c>
      <c r="F685" s="43" t="s">
        <v>385</v>
      </c>
      <c r="G685" s="107" t="s">
        <v>576</v>
      </c>
      <c r="H685" s="107">
        <v>1E-3</v>
      </c>
      <c r="I685" s="43" t="s">
        <v>279</v>
      </c>
    </row>
    <row r="686" spans="1:9" x14ac:dyDescent="0.25">
      <c r="A686" s="43" t="s">
        <v>270</v>
      </c>
      <c r="B686" s="43" t="s">
        <v>520</v>
      </c>
      <c r="C686" s="43" t="s">
        <v>563</v>
      </c>
      <c r="D686" s="43" t="s">
        <v>694</v>
      </c>
      <c r="E686" s="43" t="s">
        <v>695</v>
      </c>
      <c r="F686" s="43" t="s">
        <v>385</v>
      </c>
      <c r="G686" s="107" t="s">
        <v>576</v>
      </c>
      <c r="H686" s="107">
        <v>3.0000000000000001E-3</v>
      </c>
      <c r="I686" s="43" t="s">
        <v>279</v>
      </c>
    </row>
    <row r="687" spans="1:9" x14ac:dyDescent="0.25">
      <c r="A687" s="43" t="s">
        <v>270</v>
      </c>
      <c r="B687" s="43" t="s">
        <v>520</v>
      </c>
      <c r="C687" s="43" t="s">
        <v>563</v>
      </c>
      <c r="D687" s="43" t="s">
        <v>696</v>
      </c>
      <c r="E687" s="43" t="s">
        <v>697</v>
      </c>
      <c r="F687" s="43" t="s">
        <v>385</v>
      </c>
      <c r="G687" s="107" t="s">
        <v>576</v>
      </c>
      <c r="H687" s="107">
        <v>1.7999999999999999E-2</v>
      </c>
      <c r="I687" s="43" t="s">
        <v>279</v>
      </c>
    </row>
    <row r="688" spans="1:9" x14ac:dyDescent="0.25">
      <c r="A688" s="43" t="s">
        <v>270</v>
      </c>
      <c r="B688" s="43" t="s">
        <v>520</v>
      </c>
      <c r="C688" s="43" t="s">
        <v>563</v>
      </c>
      <c r="D688" s="43" t="s">
        <v>698</v>
      </c>
      <c r="E688" s="43" t="s">
        <v>699</v>
      </c>
      <c r="F688" s="43" t="s">
        <v>385</v>
      </c>
      <c r="G688" s="107" t="s">
        <v>576</v>
      </c>
      <c r="H688" s="107">
        <v>4.0000000000000001E-3</v>
      </c>
      <c r="I688" s="43" t="s">
        <v>279</v>
      </c>
    </row>
    <row r="689" spans="1:9" x14ac:dyDescent="0.25">
      <c r="A689" s="43" t="s">
        <v>270</v>
      </c>
      <c r="B689" s="43" t="s">
        <v>520</v>
      </c>
      <c r="C689" s="43" t="s">
        <v>563</v>
      </c>
      <c r="D689" s="43" t="s">
        <v>700</v>
      </c>
      <c r="E689" s="43" t="s">
        <v>701</v>
      </c>
      <c r="F689" s="43" t="s">
        <v>385</v>
      </c>
      <c r="G689" s="107" t="s">
        <v>576</v>
      </c>
      <c r="H689" s="107">
        <v>0.73199999999999998</v>
      </c>
      <c r="I689" s="43" t="s">
        <v>279</v>
      </c>
    </row>
    <row r="690" spans="1:9" x14ac:dyDescent="0.25">
      <c r="A690" s="43" t="s">
        <v>270</v>
      </c>
      <c r="B690" s="43" t="s">
        <v>520</v>
      </c>
      <c r="C690" s="43" t="s">
        <v>563</v>
      </c>
      <c r="D690" s="43" t="s">
        <v>702</v>
      </c>
      <c r="E690" s="43" t="s">
        <v>703</v>
      </c>
      <c r="F690" s="43" t="s">
        <v>385</v>
      </c>
      <c r="G690" s="107" t="s">
        <v>576</v>
      </c>
      <c r="H690" s="107">
        <v>0.01</v>
      </c>
      <c r="I690" s="43" t="s">
        <v>279</v>
      </c>
    </row>
    <row r="691" spans="1:9" x14ac:dyDescent="0.25">
      <c r="A691" s="43" t="s">
        <v>270</v>
      </c>
      <c r="B691" s="43" t="s">
        <v>520</v>
      </c>
      <c r="C691" s="43" t="s">
        <v>563</v>
      </c>
      <c r="D691" s="43" t="s">
        <v>704</v>
      </c>
      <c r="E691" s="43" t="s">
        <v>705</v>
      </c>
      <c r="F691" s="43" t="s">
        <v>385</v>
      </c>
      <c r="G691" s="107" t="s">
        <v>576</v>
      </c>
      <c r="H691" s="107" t="s">
        <v>226</v>
      </c>
      <c r="I691" s="43" t="s">
        <v>279</v>
      </c>
    </row>
    <row r="692" spans="1:9" x14ac:dyDescent="0.25">
      <c r="A692" s="43" t="s">
        <v>270</v>
      </c>
      <c r="B692" s="43" t="s">
        <v>520</v>
      </c>
      <c r="C692" s="43" t="s">
        <v>563</v>
      </c>
      <c r="D692" s="43" t="s">
        <v>706</v>
      </c>
      <c r="E692" s="43" t="s">
        <v>707</v>
      </c>
      <c r="F692" s="43" t="s">
        <v>385</v>
      </c>
      <c r="G692" s="107" t="s">
        <v>576</v>
      </c>
      <c r="H692" s="107">
        <v>0.16400000000000001</v>
      </c>
      <c r="I692" s="43" t="s">
        <v>279</v>
      </c>
    </row>
    <row r="693" spans="1:9" x14ac:dyDescent="0.25">
      <c r="A693" s="43" t="s">
        <v>270</v>
      </c>
      <c r="B693" s="43" t="s">
        <v>520</v>
      </c>
      <c r="C693" s="43" t="s">
        <v>563</v>
      </c>
      <c r="D693" s="43" t="s">
        <v>708</v>
      </c>
      <c r="E693" s="43" t="s">
        <v>709</v>
      </c>
      <c r="F693" s="43" t="s">
        <v>385</v>
      </c>
      <c r="G693" s="107" t="s">
        <v>576</v>
      </c>
      <c r="H693" s="107">
        <v>0.183</v>
      </c>
      <c r="I693" s="43" t="s">
        <v>279</v>
      </c>
    </row>
    <row r="694" spans="1:9" x14ac:dyDescent="0.25">
      <c r="A694" s="43" t="s">
        <v>270</v>
      </c>
      <c r="B694" s="43" t="s">
        <v>520</v>
      </c>
      <c r="C694" s="43" t="s">
        <v>563</v>
      </c>
      <c r="D694" s="43" t="s">
        <v>710</v>
      </c>
      <c r="E694" s="43" t="s">
        <v>711</v>
      </c>
      <c r="F694" s="43" t="s">
        <v>385</v>
      </c>
      <c r="G694" s="107" t="s">
        <v>576</v>
      </c>
      <c r="H694" s="107">
        <v>0.39500000000000002</v>
      </c>
      <c r="I694" s="43" t="s">
        <v>279</v>
      </c>
    </row>
    <row r="695" spans="1:9" x14ac:dyDescent="0.25">
      <c r="A695" s="43" t="s">
        <v>270</v>
      </c>
      <c r="B695" s="43" t="s">
        <v>520</v>
      </c>
      <c r="C695" s="43" t="s">
        <v>563</v>
      </c>
      <c r="D695" s="43" t="s">
        <v>712</v>
      </c>
      <c r="E695" s="43" t="s">
        <v>713</v>
      </c>
      <c r="F695" s="43" t="s">
        <v>385</v>
      </c>
      <c r="G695" s="107" t="s">
        <v>576</v>
      </c>
      <c r="H695" s="107">
        <v>0.75700000000000001</v>
      </c>
      <c r="I695" s="43" t="s">
        <v>279</v>
      </c>
    </row>
    <row r="696" spans="1:9" x14ac:dyDescent="0.25">
      <c r="A696" s="43" t="s">
        <v>270</v>
      </c>
      <c r="B696" s="43" t="s">
        <v>520</v>
      </c>
      <c r="C696" s="43" t="s">
        <v>563</v>
      </c>
      <c r="D696" s="43" t="s">
        <v>714</v>
      </c>
      <c r="E696" s="43" t="s">
        <v>715</v>
      </c>
      <c r="F696" s="43" t="s">
        <v>385</v>
      </c>
      <c r="G696" s="107" t="s">
        <v>576</v>
      </c>
      <c r="H696" s="107">
        <v>1.4E-2</v>
      </c>
      <c r="I696" s="43" t="s">
        <v>279</v>
      </c>
    </row>
    <row r="697" spans="1:9" x14ac:dyDescent="0.25">
      <c r="A697" s="43" t="s">
        <v>270</v>
      </c>
      <c r="B697" s="43" t="s">
        <v>520</v>
      </c>
      <c r="C697" s="43" t="s">
        <v>563</v>
      </c>
      <c r="D697" s="43" t="s">
        <v>716</v>
      </c>
      <c r="E697" s="43" t="s">
        <v>717</v>
      </c>
      <c r="F697" s="43" t="s">
        <v>385</v>
      </c>
      <c r="G697" s="107" t="s">
        <v>576</v>
      </c>
      <c r="H697" s="107">
        <v>8.3000000000000004E-2</v>
      </c>
      <c r="I697" s="43" t="s">
        <v>279</v>
      </c>
    </row>
    <row r="698" spans="1:9" x14ac:dyDescent="0.25">
      <c r="A698" s="43" t="s">
        <v>270</v>
      </c>
      <c r="B698" s="43" t="s">
        <v>520</v>
      </c>
      <c r="C698" s="43" t="s">
        <v>563</v>
      </c>
      <c r="D698" s="43" t="s">
        <v>718</v>
      </c>
      <c r="E698" s="43" t="s">
        <v>719</v>
      </c>
      <c r="F698" s="43" t="s">
        <v>385</v>
      </c>
      <c r="G698" s="107" t="s">
        <v>576</v>
      </c>
      <c r="H698" s="107">
        <v>0.628</v>
      </c>
      <c r="I698" s="43" t="s">
        <v>279</v>
      </c>
    </row>
    <row r="699" spans="1:9" x14ac:dyDescent="0.25">
      <c r="A699" s="43" t="s">
        <v>270</v>
      </c>
      <c r="B699" s="43" t="s">
        <v>520</v>
      </c>
      <c r="C699" s="43" t="s">
        <v>563</v>
      </c>
      <c r="D699" s="43" t="s">
        <v>720</v>
      </c>
      <c r="E699" s="43" t="s">
        <v>721</v>
      </c>
      <c r="F699" s="43" t="s">
        <v>385</v>
      </c>
      <c r="G699" s="107" t="s">
        <v>576</v>
      </c>
      <c r="H699" s="107">
        <v>168.63399999999996</v>
      </c>
      <c r="I699" s="43" t="s">
        <v>279</v>
      </c>
    </row>
    <row r="700" spans="1:9" x14ac:dyDescent="0.25">
      <c r="A700" s="43" t="s">
        <v>270</v>
      </c>
      <c r="B700" s="43" t="s">
        <v>520</v>
      </c>
      <c r="C700" s="43" t="s">
        <v>563</v>
      </c>
      <c r="D700" s="43" t="s">
        <v>722</v>
      </c>
      <c r="E700" s="43" t="s">
        <v>723</v>
      </c>
      <c r="F700" s="43" t="s">
        <v>385</v>
      </c>
      <c r="G700" s="107" t="s">
        <v>576</v>
      </c>
      <c r="H700" s="107">
        <v>5.4029999999999996</v>
      </c>
      <c r="I700" s="43" t="s">
        <v>279</v>
      </c>
    </row>
    <row r="701" spans="1:9" x14ac:dyDescent="0.25">
      <c r="A701" s="43" t="s">
        <v>270</v>
      </c>
      <c r="B701" s="43" t="s">
        <v>520</v>
      </c>
      <c r="C701" s="43" t="s">
        <v>563</v>
      </c>
      <c r="D701" s="43" t="s">
        <v>753</v>
      </c>
      <c r="E701" s="43" t="s">
        <v>754</v>
      </c>
      <c r="F701" s="43" t="s">
        <v>385</v>
      </c>
      <c r="G701" s="107" t="s">
        <v>576</v>
      </c>
      <c r="H701" s="107">
        <v>174.03699999999998</v>
      </c>
      <c r="I701" s="43" t="s">
        <v>279</v>
      </c>
    </row>
    <row r="702" spans="1:9" x14ac:dyDescent="0.25">
      <c r="A702" s="43" t="s">
        <v>270</v>
      </c>
      <c r="B702" s="43" t="s">
        <v>520</v>
      </c>
      <c r="C702" s="43" t="s">
        <v>563</v>
      </c>
      <c r="D702" s="43" t="s">
        <v>586</v>
      </c>
      <c r="E702" s="43" t="s">
        <v>587</v>
      </c>
      <c r="F702" s="43" t="s">
        <v>385</v>
      </c>
      <c r="G702" s="107" t="s">
        <v>577</v>
      </c>
      <c r="H702" s="107">
        <v>179.19499999999999</v>
      </c>
      <c r="I702" s="43" t="s">
        <v>280</v>
      </c>
    </row>
    <row r="703" spans="1:9" x14ac:dyDescent="0.25">
      <c r="A703" s="43" t="s">
        <v>270</v>
      </c>
      <c r="B703" s="43" t="s">
        <v>520</v>
      </c>
      <c r="C703" s="43" t="s">
        <v>563</v>
      </c>
      <c r="D703" s="43" t="s">
        <v>588</v>
      </c>
      <c r="E703" s="43" t="s">
        <v>589</v>
      </c>
      <c r="F703" s="43" t="s">
        <v>385</v>
      </c>
      <c r="G703" s="107" t="s">
        <v>577</v>
      </c>
      <c r="H703" s="107" t="s">
        <v>519</v>
      </c>
      <c r="I703" s="43" t="s">
        <v>280</v>
      </c>
    </row>
    <row r="704" spans="1:9" x14ac:dyDescent="0.25">
      <c r="A704" s="43" t="s">
        <v>270</v>
      </c>
      <c r="B704" s="43" t="s">
        <v>520</v>
      </c>
      <c r="C704" s="43" t="s">
        <v>563</v>
      </c>
      <c r="D704" s="43" t="s">
        <v>590</v>
      </c>
      <c r="E704" s="43" t="s">
        <v>591</v>
      </c>
      <c r="F704" s="43" t="s">
        <v>385</v>
      </c>
      <c r="G704" s="107" t="s">
        <v>577</v>
      </c>
      <c r="H704" s="107" t="s">
        <v>519</v>
      </c>
      <c r="I704" s="43" t="s">
        <v>280</v>
      </c>
    </row>
    <row r="705" spans="1:9" x14ac:dyDescent="0.25">
      <c r="A705" s="43" t="s">
        <v>270</v>
      </c>
      <c r="B705" s="43" t="s">
        <v>520</v>
      </c>
      <c r="C705" s="43" t="s">
        <v>563</v>
      </c>
      <c r="D705" s="43" t="s">
        <v>592</v>
      </c>
      <c r="E705" s="43" t="s">
        <v>593</v>
      </c>
      <c r="F705" s="43" t="s">
        <v>385</v>
      </c>
      <c r="G705" s="107" t="s">
        <v>577</v>
      </c>
      <c r="H705" s="107" t="s">
        <v>519</v>
      </c>
      <c r="I705" s="43" t="s">
        <v>280</v>
      </c>
    </row>
    <row r="706" spans="1:9" x14ac:dyDescent="0.25">
      <c r="A706" s="43" t="s">
        <v>270</v>
      </c>
      <c r="B706" s="43" t="s">
        <v>520</v>
      </c>
      <c r="C706" s="43" t="s">
        <v>563</v>
      </c>
      <c r="D706" s="43" t="s">
        <v>594</v>
      </c>
      <c r="E706" s="43" t="s">
        <v>595</v>
      </c>
      <c r="F706" s="43" t="s">
        <v>385</v>
      </c>
      <c r="G706" s="107" t="s">
        <v>577</v>
      </c>
      <c r="H706" s="107">
        <v>4.7E-2</v>
      </c>
      <c r="I706" s="43" t="s">
        <v>280</v>
      </c>
    </row>
    <row r="707" spans="1:9" x14ac:dyDescent="0.25">
      <c r="A707" s="43" t="s">
        <v>270</v>
      </c>
      <c r="B707" s="43" t="s">
        <v>520</v>
      </c>
      <c r="C707" s="43" t="s">
        <v>563</v>
      </c>
      <c r="D707" s="43" t="s">
        <v>596</v>
      </c>
      <c r="E707" s="43" t="s">
        <v>597</v>
      </c>
      <c r="F707" s="43" t="s">
        <v>385</v>
      </c>
      <c r="G707" s="107" t="s">
        <v>577</v>
      </c>
      <c r="H707" s="107" t="s">
        <v>519</v>
      </c>
      <c r="I707" s="43" t="s">
        <v>280</v>
      </c>
    </row>
    <row r="708" spans="1:9" x14ac:dyDescent="0.25">
      <c r="A708" s="43" t="s">
        <v>270</v>
      </c>
      <c r="B708" s="43" t="s">
        <v>520</v>
      </c>
      <c r="C708" s="43" t="s">
        <v>563</v>
      </c>
      <c r="D708" s="43" t="s">
        <v>598</v>
      </c>
      <c r="E708" s="43" t="s">
        <v>599</v>
      </c>
      <c r="F708" s="43" t="s">
        <v>385</v>
      </c>
      <c r="G708" s="107" t="s">
        <v>577</v>
      </c>
      <c r="H708" s="107" t="s">
        <v>519</v>
      </c>
      <c r="I708" s="43" t="s">
        <v>280</v>
      </c>
    </row>
    <row r="709" spans="1:9" x14ac:dyDescent="0.25">
      <c r="A709" s="43" t="s">
        <v>270</v>
      </c>
      <c r="B709" s="43" t="s">
        <v>520</v>
      </c>
      <c r="C709" s="43" t="s">
        <v>563</v>
      </c>
      <c r="D709" s="43" t="s">
        <v>600</v>
      </c>
      <c r="E709" s="43" t="s">
        <v>601</v>
      </c>
      <c r="F709" s="43" t="s">
        <v>385</v>
      </c>
      <c r="G709" s="107" t="s">
        <v>577</v>
      </c>
      <c r="H709" s="107" t="s">
        <v>519</v>
      </c>
      <c r="I709" s="43" t="s">
        <v>280</v>
      </c>
    </row>
    <row r="710" spans="1:9" x14ac:dyDescent="0.25">
      <c r="A710" s="43" t="s">
        <v>270</v>
      </c>
      <c r="B710" s="43" t="s">
        <v>520</v>
      </c>
      <c r="C710" s="43" t="s">
        <v>563</v>
      </c>
      <c r="D710" s="43" t="s">
        <v>602</v>
      </c>
      <c r="E710" s="43" t="s">
        <v>603</v>
      </c>
      <c r="F710" s="43" t="s">
        <v>385</v>
      </c>
      <c r="G710" s="107" t="s">
        <v>577</v>
      </c>
      <c r="H710" s="107">
        <v>0.33100000000000002</v>
      </c>
      <c r="I710" s="43" t="s">
        <v>280</v>
      </c>
    </row>
    <row r="711" spans="1:9" x14ac:dyDescent="0.25">
      <c r="A711" s="43" t="s">
        <v>270</v>
      </c>
      <c r="B711" s="43" t="s">
        <v>520</v>
      </c>
      <c r="C711" s="43" t="s">
        <v>563</v>
      </c>
      <c r="D711" s="43" t="s">
        <v>604</v>
      </c>
      <c r="E711" s="43" t="s">
        <v>605</v>
      </c>
      <c r="F711" s="43" t="s">
        <v>385</v>
      </c>
      <c r="G711" s="107" t="s">
        <v>577</v>
      </c>
      <c r="H711" s="107" t="s">
        <v>519</v>
      </c>
      <c r="I711" s="43" t="s">
        <v>280</v>
      </c>
    </row>
    <row r="712" spans="1:9" x14ac:dyDescent="0.25">
      <c r="A712" s="43" t="s">
        <v>270</v>
      </c>
      <c r="B712" s="43" t="s">
        <v>520</v>
      </c>
      <c r="C712" s="43" t="s">
        <v>563</v>
      </c>
      <c r="D712" s="43" t="s">
        <v>606</v>
      </c>
      <c r="E712" s="43" t="s">
        <v>607</v>
      </c>
      <c r="F712" s="43" t="s">
        <v>385</v>
      </c>
      <c r="G712" s="107" t="s">
        <v>577</v>
      </c>
      <c r="H712" s="107" t="s">
        <v>519</v>
      </c>
      <c r="I712" s="43" t="s">
        <v>280</v>
      </c>
    </row>
    <row r="713" spans="1:9" x14ac:dyDescent="0.25">
      <c r="A713" s="43" t="s">
        <v>270</v>
      </c>
      <c r="B713" s="43" t="s">
        <v>520</v>
      </c>
      <c r="C713" s="43" t="s">
        <v>563</v>
      </c>
      <c r="D713" s="43" t="s">
        <v>608</v>
      </c>
      <c r="E713" s="43" t="s">
        <v>609</v>
      </c>
      <c r="F713" s="43" t="s">
        <v>385</v>
      </c>
      <c r="G713" s="107" t="s">
        <v>577</v>
      </c>
      <c r="H713" s="107" t="s">
        <v>519</v>
      </c>
      <c r="I713" s="43" t="s">
        <v>280</v>
      </c>
    </row>
    <row r="714" spans="1:9" x14ac:dyDescent="0.25">
      <c r="A714" s="43" t="s">
        <v>270</v>
      </c>
      <c r="B714" s="43" t="s">
        <v>520</v>
      </c>
      <c r="C714" s="43" t="s">
        <v>563</v>
      </c>
      <c r="D714" s="43" t="s">
        <v>610</v>
      </c>
      <c r="E714" s="43" t="s">
        <v>611</v>
      </c>
      <c r="F714" s="43" t="s">
        <v>385</v>
      </c>
      <c r="G714" s="107" t="s">
        <v>577</v>
      </c>
      <c r="H714" s="107" t="s">
        <v>519</v>
      </c>
      <c r="I714" s="43" t="s">
        <v>280</v>
      </c>
    </row>
    <row r="715" spans="1:9" x14ac:dyDescent="0.25">
      <c r="A715" s="43" t="s">
        <v>270</v>
      </c>
      <c r="B715" s="43" t="s">
        <v>520</v>
      </c>
      <c r="C715" s="43" t="s">
        <v>563</v>
      </c>
      <c r="D715" s="43" t="s">
        <v>612</v>
      </c>
      <c r="E715" s="43" t="s">
        <v>613</v>
      </c>
      <c r="F715" s="43" t="s">
        <v>385</v>
      </c>
      <c r="G715" s="107" t="s">
        <v>577</v>
      </c>
      <c r="H715" s="107" t="s">
        <v>519</v>
      </c>
      <c r="I715" s="43" t="s">
        <v>280</v>
      </c>
    </row>
    <row r="716" spans="1:9" x14ac:dyDescent="0.25">
      <c r="A716" s="43" t="s">
        <v>270</v>
      </c>
      <c r="B716" s="43" t="s">
        <v>520</v>
      </c>
      <c r="C716" s="43" t="s">
        <v>563</v>
      </c>
      <c r="D716" s="43" t="s">
        <v>614</v>
      </c>
      <c r="E716" s="43" t="s">
        <v>615</v>
      </c>
      <c r="F716" s="43" t="s">
        <v>385</v>
      </c>
      <c r="G716" s="107" t="s">
        <v>577</v>
      </c>
      <c r="H716" s="107" t="s">
        <v>519</v>
      </c>
      <c r="I716" s="43" t="s">
        <v>280</v>
      </c>
    </row>
    <row r="717" spans="1:9" x14ac:dyDescent="0.25">
      <c r="A717" s="43" t="s">
        <v>270</v>
      </c>
      <c r="B717" s="43" t="s">
        <v>520</v>
      </c>
      <c r="C717" s="43" t="s">
        <v>563</v>
      </c>
      <c r="D717" s="43" t="s">
        <v>616</v>
      </c>
      <c r="E717" s="43" t="s">
        <v>617</v>
      </c>
      <c r="F717" s="43" t="s">
        <v>385</v>
      </c>
      <c r="G717" s="107" t="s">
        <v>577</v>
      </c>
      <c r="H717" s="107" t="s">
        <v>519</v>
      </c>
      <c r="I717" s="43" t="s">
        <v>280</v>
      </c>
    </row>
    <row r="718" spans="1:9" x14ac:dyDescent="0.25">
      <c r="A718" s="43" t="s">
        <v>270</v>
      </c>
      <c r="B718" s="43" t="s">
        <v>520</v>
      </c>
      <c r="C718" s="43" t="s">
        <v>563</v>
      </c>
      <c r="D718" s="43" t="s">
        <v>618</v>
      </c>
      <c r="E718" s="43" t="s">
        <v>619</v>
      </c>
      <c r="F718" s="43" t="s">
        <v>385</v>
      </c>
      <c r="G718" s="107" t="s">
        <v>577</v>
      </c>
      <c r="H718" s="107" t="s">
        <v>519</v>
      </c>
      <c r="I718" s="43" t="s">
        <v>280</v>
      </c>
    </row>
    <row r="719" spans="1:9" x14ac:dyDescent="0.25">
      <c r="A719" s="43" t="s">
        <v>270</v>
      </c>
      <c r="B719" s="43" t="s">
        <v>520</v>
      </c>
      <c r="C719" s="43" t="s">
        <v>563</v>
      </c>
      <c r="D719" s="43" t="s">
        <v>620</v>
      </c>
      <c r="E719" s="43" t="s">
        <v>621</v>
      </c>
      <c r="F719" s="43" t="s">
        <v>385</v>
      </c>
      <c r="G719" s="107" t="s">
        <v>577</v>
      </c>
      <c r="H719" s="107" t="s">
        <v>519</v>
      </c>
      <c r="I719" s="43" t="s">
        <v>280</v>
      </c>
    </row>
    <row r="720" spans="1:9" x14ac:dyDescent="0.25">
      <c r="A720" s="43" t="s">
        <v>270</v>
      </c>
      <c r="B720" s="43" t="s">
        <v>520</v>
      </c>
      <c r="C720" s="43" t="s">
        <v>563</v>
      </c>
      <c r="D720" s="43" t="s">
        <v>622</v>
      </c>
      <c r="E720" s="43" t="s">
        <v>623</v>
      </c>
      <c r="F720" s="43" t="s">
        <v>385</v>
      </c>
      <c r="G720" s="107" t="s">
        <v>577</v>
      </c>
      <c r="H720" s="107" t="s">
        <v>519</v>
      </c>
      <c r="I720" s="43" t="s">
        <v>280</v>
      </c>
    </row>
    <row r="721" spans="1:9" x14ac:dyDescent="0.25">
      <c r="A721" s="43" t="s">
        <v>270</v>
      </c>
      <c r="B721" s="43" t="s">
        <v>520</v>
      </c>
      <c r="C721" s="43" t="s">
        <v>563</v>
      </c>
      <c r="D721" s="43" t="s">
        <v>624</v>
      </c>
      <c r="E721" s="43" t="s">
        <v>625</v>
      </c>
      <c r="F721" s="43" t="s">
        <v>385</v>
      </c>
      <c r="G721" s="107" t="s">
        <v>577</v>
      </c>
      <c r="H721" s="107" t="s">
        <v>519</v>
      </c>
      <c r="I721" s="43" t="s">
        <v>280</v>
      </c>
    </row>
    <row r="722" spans="1:9" x14ac:dyDescent="0.25">
      <c r="A722" s="43" t="s">
        <v>270</v>
      </c>
      <c r="B722" s="43" t="s">
        <v>520</v>
      </c>
      <c r="C722" s="43" t="s">
        <v>563</v>
      </c>
      <c r="D722" s="43" t="s">
        <v>626</v>
      </c>
      <c r="E722" s="43" t="s">
        <v>627</v>
      </c>
      <c r="F722" s="43" t="s">
        <v>385</v>
      </c>
      <c r="G722" s="107" t="s">
        <v>577</v>
      </c>
      <c r="H722" s="107" t="s">
        <v>519</v>
      </c>
      <c r="I722" s="43" t="s">
        <v>280</v>
      </c>
    </row>
    <row r="723" spans="1:9" x14ac:dyDescent="0.25">
      <c r="A723" s="43" t="s">
        <v>270</v>
      </c>
      <c r="B723" s="43" t="s">
        <v>520</v>
      </c>
      <c r="C723" s="43" t="s">
        <v>563</v>
      </c>
      <c r="D723" s="43" t="s">
        <v>628</v>
      </c>
      <c r="E723" s="43" t="s">
        <v>629</v>
      </c>
      <c r="F723" s="43" t="s">
        <v>385</v>
      </c>
      <c r="G723" s="107" t="s">
        <v>577</v>
      </c>
      <c r="H723" s="107" t="s">
        <v>519</v>
      </c>
      <c r="I723" s="43" t="s">
        <v>280</v>
      </c>
    </row>
    <row r="724" spans="1:9" x14ac:dyDescent="0.25">
      <c r="A724" s="43" t="s">
        <v>270</v>
      </c>
      <c r="B724" s="43" t="s">
        <v>520</v>
      </c>
      <c r="C724" s="43" t="s">
        <v>563</v>
      </c>
      <c r="D724" s="43" t="s">
        <v>630</v>
      </c>
      <c r="E724" s="43" t="s">
        <v>631</v>
      </c>
      <c r="F724" s="43" t="s">
        <v>385</v>
      </c>
      <c r="G724" s="107" t="s">
        <v>577</v>
      </c>
      <c r="H724" s="107" t="s">
        <v>519</v>
      </c>
      <c r="I724" s="43" t="s">
        <v>280</v>
      </c>
    </row>
    <row r="725" spans="1:9" x14ac:dyDescent="0.25">
      <c r="A725" s="43" t="s">
        <v>270</v>
      </c>
      <c r="B725" s="43" t="s">
        <v>520</v>
      </c>
      <c r="C725" s="43" t="s">
        <v>563</v>
      </c>
      <c r="D725" s="43" t="s">
        <v>632</v>
      </c>
      <c r="E725" s="43" t="s">
        <v>633</v>
      </c>
      <c r="F725" s="43" t="s">
        <v>385</v>
      </c>
      <c r="G725" s="107" t="s">
        <v>577</v>
      </c>
      <c r="H725" s="107" t="s">
        <v>519</v>
      </c>
      <c r="I725" s="43" t="s">
        <v>280</v>
      </c>
    </row>
    <row r="726" spans="1:9" x14ac:dyDescent="0.25">
      <c r="A726" s="43" t="s">
        <v>270</v>
      </c>
      <c r="B726" s="43" t="s">
        <v>520</v>
      </c>
      <c r="C726" s="43" t="s">
        <v>563</v>
      </c>
      <c r="D726" s="43" t="s">
        <v>634</v>
      </c>
      <c r="E726" s="43" t="s">
        <v>635</v>
      </c>
      <c r="F726" s="43" t="s">
        <v>385</v>
      </c>
      <c r="G726" s="107" t="s">
        <v>577</v>
      </c>
      <c r="H726" s="107" t="s">
        <v>519</v>
      </c>
      <c r="I726" s="43" t="s">
        <v>280</v>
      </c>
    </row>
    <row r="727" spans="1:9" x14ac:dyDescent="0.25">
      <c r="A727" s="43" t="s">
        <v>270</v>
      </c>
      <c r="B727" s="43" t="s">
        <v>520</v>
      </c>
      <c r="C727" s="43" t="s">
        <v>563</v>
      </c>
      <c r="D727" s="43" t="s">
        <v>636</v>
      </c>
      <c r="E727" s="43" t="s">
        <v>637</v>
      </c>
      <c r="F727" s="43" t="s">
        <v>385</v>
      </c>
      <c r="G727" s="107" t="s">
        <v>577</v>
      </c>
      <c r="H727" s="107" t="s">
        <v>519</v>
      </c>
      <c r="I727" s="43" t="s">
        <v>280</v>
      </c>
    </row>
    <row r="728" spans="1:9" x14ac:dyDescent="0.25">
      <c r="A728" s="43" t="s">
        <v>270</v>
      </c>
      <c r="B728" s="43" t="s">
        <v>520</v>
      </c>
      <c r="C728" s="43" t="s">
        <v>563</v>
      </c>
      <c r="D728" s="43" t="s">
        <v>638</v>
      </c>
      <c r="E728" s="43" t="s">
        <v>639</v>
      </c>
      <c r="F728" s="43" t="s">
        <v>385</v>
      </c>
      <c r="G728" s="107" t="s">
        <v>577</v>
      </c>
      <c r="H728" s="107" t="s">
        <v>519</v>
      </c>
      <c r="I728" s="43" t="s">
        <v>280</v>
      </c>
    </row>
    <row r="729" spans="1:9" x14ac:dyDescent="0.25">
      <c r="A729" s="43" t="s">
        <v>270</v>
      </c>
      <c r="B729" s="43" t="s">
        <v>520</v>
      </c>
      <c r="C729" s="43" t="s">
        <v>563</v>
      </c>
      <c r="D729" s="43" t="s">
        <v>640</v>
      </c>
      <c r="E729" s="43" t="s">
        <v>641</v>
      </c>
      <c r="F729" s="43" t="s">
        <v>385</v>
      </c>
      <c r="G729" s="107" t="s">
        <v>577</v>
      </c>
      <c r="H729" s="107" t="s">
        <v>519</v>
      </c>
      <c r="I729" s="43" t="s">
        <v>280</v>
      </c>
    </row>
    <row r="730" spans="1:9" x14ac:dyDescent="0.25">
      <c r="A730" s="43" t="s">
        <v>270</v>
      </c>
      <c r="B730" s="43" t="s">
        <v>520</v>
      </c>
      <c r="C730" s="43" t="s">
        <v>563</v>
      </c>
      <c r="D730" s="43" t="s">
        <v>642</v>
      </c>
      <c r="E730" s="43" t="s">
        <v>643</v>
      </c>
      <c r="F730" s="43" t="s">
        <v>385</v>
      </c>
      <c r="G730" s="107" t="s">
        <v>577</v>
      </c>
      <c r="H730" s="107" t="s">
        <v>519</v>
      </c>
      <c r="I730" s="43" t="s">
        <v>280</v>
      </c>
    </row>
    <row r="731" spans="1:9" x14ac:dyDescent="0.25">
      <c r="A731" s="43" t="s">
        <v>270</v>
      </c>
      <c r="B731" s="43" t="s">
        <v>520</v>
      </c>
      <c r="C731" s="43" t="s">
        <v>563</v>
      </c>
      <c r="D731" s="43" t="s">
        <v>644</v>
      </c>
      <c r="E731" s="43" t="s">
        <v>645</v>
      </c>
      <c r="F731" s="43" t="s">
        <v>385</v>
      </c>
      <c r="G731" s="107" t="s">
        <v>577</v>
      </c>
      <c r="H731" s="107" t="s">
        <v>519</v>
      </c>
      <c r="I731" s="43" t="s">
        <v>280</v>
      </c>
    </row>
    <row r="732" spans="1:9" x14ac:dyDescent="0.25">
      <c r="A732" s="43" t="s">
        <v>270</v>
      </c>
      <c r="B732" s="43" t="s">
        <v>520</v>
      </c>
      <c r="C732" s="43" t="s">
        <v>563</v>
      </c>
      <c r="D732" s="43" t="s">
        <v>646</v>
      </c>
      <c r="E732" s="43" t="s">
        <v>647</v>
      </c>
      <c r="F732" s="43" t="s">
        <v>385</v>
      </c>
      <c r="G732" s="107" t="s">
        <v>577</v>
      </c>
      <c r="H732" s="107" t="s">
        <v>519</v>
      </c>
      <c r="I732" s="43" t="s">
        <v>280</v>
      </c>
    </row>
    <row r="733" spans="1:9" x14ac:dyDescent="0.25">
      <c r="A733" s="43" t="s">
        <v>270</v>
      </c>
      <c r="B733" s="43" t="s">
        <v>520</v>
      </c>
      <c r="C733" s="43" t="s">
        <v>563</v>
      </c>
      <c r="D733" s="43" t="s">
        <v>648</v>
      </c>
      <c r="E733" s="43" t="s">
        <v>649</v>
      </c>
      <c r="F733" s="43" t="s">
        <v>385</v>
      </c>
      <c r="G733" s="107" t="s">
        <v>577</v>
      </c>
      <c r="H733" s="107" t="s">
        <v>519</v>
      </c>
      <c r="I733" s="43" t="s">
        <v>280</v>
      </c>
    </row>
    <row r="734" spans="1:9" x14ac:dyDescent="0.25">
      <c r="A734" s="43" t="s">
        <v>270</v>
      </c>
      <c r="B734" s="43" t="s">
        <v>520</v>
      </c>
      <c r="C734" s="43" t="s">
        <v>563</v>
      </c>
      <c r="D734" s="43" t="s">
        <v>650</v>
      </c>
      <c r="E734" s="43" t="s">
        <v>651</v>
      </c>
      <c r="F734" s="43" t="s">
        <v>385</v>
      </c>
      <c r="G734" s="107" t="s">
        <v>577</v>
      </c>
      <c r="H734" s="107" t="s">
        <v>519</v>
      </c>
      <c r="I734" s="43" t="s">
        <v>280</v>
      </c>
    </row>
    <row r="735" spans="1:9" x14ac:dyDescent="0.25">
      <c r="A735" s="43" t="s">
        <v>270</v>
      </c>
      <c r="B735" s="43" t="s">
        <v>520</v>
      </c>
      <c r="C735" s="43" t="s">
        <v>563</v>
      </c>
      <c r="D735" s="43" t="s">
        <v>652</v>
      </c>
      <c r="E735" s="43" t="s">
        <v>653</v>
      </c>
      <c r="F735" s="43" t="s">
        <v>385</v>
      </c>
      <c r="G735" s="107" t="s">
        <v>577</v>
      </c>
      <c r="H735" s="107" t="s">
        <v>519</v>
      </c>
      <c r="I735" s="43" t="s">
        <v>280</v>
      </c>
    </row>
    <row r="736" spans="1:9" x14ac:dyDescent="0.25">
      <c r="A736" s="43" t="s">
        <v>270</v>
      </c>
      <c r="B736" s="43" t="s">
        <v>520</v>
      </c>
      <c r="C736" s="43" t="s">
        <v>563</v>
      </c>
      <c r="D736" s="43" t="s">
        <v>654</v>
      </c>
      <c r="E736" s="43" t="s">
        <v>655</v>
      </c>
      <c r="F736" s="43" t="s">
        <v>385</v>
      </c>
      <c r="G736" s="107" t="s">
        <v>577</v>
      </c>
      <c r="H736" s="107" t="s">
        <v>519</v>
      </c>
      <c r="I736" s="43" t="s">
        <v>280</v>
      </c>
    </row>
    <row r="737" spans="1:9" x14ac:dyDescent="0.25">
      <c r="A737" s="43" t="s">
        <v>270</v>
      </c>
      <c r="B737" s="43" t="s">
        <v>520</v>
      </c>
      <c r="C737" s="43" t="s">
        <v>563</v>
      </c>
      <c r="D737" s="43" t="s">
        <v>656</v>
      </c>
      <c r="E737" s="43" t="s">
        <v>657</v>
      </c>
      <c r="F737" s="43" t="s">
        <v>385</v>
      </c>
      <c r="G737" s="107" t="s">
        <v>577</v>
      </c>
      <c r="H737" s="107">
        <v>3.1E-2</v>
      </c>
      <c r="I737" s="43" t="s">
        <v>280</v>
      </c>
    </row>
    <row r="738" spans="1:9" x14ac:dyDescent="0.25">
      <c r="A738" s="43" t="s">
        <v>270</v>
      </c>
      <c r="B738" s="43" t="s">
        <v>520</v>
      </c>
      <c r="C738" s="43" t="s">
        <v>563</v>
      </c>
      <c r="D738" s="43" t="s">
        <v>658</v>
      </c>
      <c r="E738" s="43" t="s">
        <v>659</v>
      </c>
      <c r="F738" s="43" t="s">
        <v>385</v>
      </c>
      <c r="G738" s="107" t="s">
        <v>577</v>
      </c>
      <c r="H738" s="107" t="s">
        <v>519</v>
      </c>
      <c r="I738" s="43" t="s">
        <v>280</v>
      </c>
    </row>
    <row r="739" spans="1:9" x14ac:dyDescent="0.25">
      <c r="A739" s="43" t="s">
        <v>270</v>
      </c>
      <c r="B739" s="43" t="s">
        <v>520</v>
      </c>
      <c r="C739" s="43" t="s">
        <v>563</v>
      </c>
      <c r="D739" s="43" t="s">
        <v>660</v>
      </c>
      <c r="E739" s="43" t="s">
        <v>661</v>
      </c>
      <c r="F739" s="43" t="s">
        <v>385</v>
      </c>
      <c r="G739" s="107" t="s">
        <v>577</v>
      </c>
      <c r="H739" s="107" t="s">
        <v>519</v>
      </c>
      <c r="I739" s="43" t="s">
        <v>280</v>
      </c>
    </row>
    <row r="740" spans="1:9" x14ac:dyDescent="0.25">
      <c r="A740" s="43" t="s">
        <v>270</v>
      </c>
      <c r="B740" s="43" t="s">
        <v>520</v>
      </c>
      <c r="C740" s="43" t="s">
        <v>563</v>
      </c>
      <c r="D740" s="43" t="s">
        <v>662</v>
      </c>
      <c r="E740" s="43" t="s">
        <v>663</v>
      </c>
      <c r="F740" s="43" t="s">
        <v>385</v>
      </c>
      <c r="G740" s="107" t="s">
        <v>577</v>
      </c>
      <c r="H740" s="107">
        <v>6.0000000000000001E-3</v>
      </c>
      <c r="I740" s="43" t="s">
        <v>280</v>
      </c>
    </row>
    <row r="741" spans="1:9" x14ac:dyDescent="0.25">
      <c r="A741" s="43" t="s">
        <v>270</v>
      </c>
      <c r="B741" s="43" t="s">
        <v>520</v>
      </c>
      <c r="C741" s="43" t="s">
        <v>563</v>
      </c>
      <c r="D741" s="43" t="s">
        <v>664</v>
      </c>
      <c r="E741" s="43" t="s">
        <v>665</v>
      </c>
      <c r="F741" s="43" t="s">
        <v>385</v>
      </c>
      <c r="G741" s="107" t="s">
        <v>577</v>
      </c>
      <c r="H741" s="107" t="s">
        <v>226</v>
      </c>
      <c r="I741" s="43" t="s">
        <v>280</v>
      </c>
    </row>
    <row r="742" spans="1:9" x14ac:dyDescent="0.25">
      <c r="A742" s="43" t="s">
        <v>270</v>
      </c>
      <c r="B742" s="43" t="s">
        <v>520</v>
      </c>
      <c r="C742" s="43" t="s">
        <v>563</v>
      </c>
      <c r="D742" s="43" t="s">
        <v>666</v>
      </c>
      <c r="E742" s="43" t="s">
        <v>667</v>
      </c>
      <c r="F742" s="43" t="s">
        <v>385</v>
      </c>
      <c r="G742" s="107" t="s">
        <v>577</v>
      </c>
      <c r="H742" s="107" t="s">
        <v>519</v>
      </c>
      <c r="I742" s="43" t="s">
        <v>280</v>
      </c>
    </row>
    <row r="743" spans="1:9" x14ac:dyDescent="0.25">
      <c r="A743" s="43" t="s">
        <v>270</v>
      </c>
      <c r="B743" s="43" t="s">
        <v>520</v>
      </c>
      <c r="C743" s="43" t="s">
        <v>563</v>
      </c>
      <c r="D743" s="43" t="s">
        <v>668</v>
      </c>
      <c r="E743" s="43" t="s">
        <v>669</v>
      </c>
      <c r="F743" s="43" t="s">
        <v>385</v>
      </c>
      <c r="G743" s="107" t="s">
        <v>577</v>
      </c>
      <c r="H743" s="107" t="s">
        <v>226</v>
      </c>
      <c r="I743" s="43" t="s">
        <v>280</v>
      </c>
    </row>
    <row r="744" spans="1:9" x14ac:dyDescent="0.25">
      <c r="A744" s="43" t="s">
        <v>270</v>
      </c>
      <c r="B744" s="43" t="s">
        <v>520</v>
      </c>
      <c r="C744" s="43" t="s">
        <v>563</v>
      </c>
      <c r="D744" s="43" t="s">
        <v>670</v>
      </c>
      <c r="E744" s="43" t="s">
        <v>671</v>
      </c>
      <c r="F744" s="43" t="s">
        <v>385</v>
      </c>
      <c r="G744" s="107" t="s">
        <v>577</v>
      </c>
      <c r="H744" s="107" t="s">
        <v>519</v>
      </c>
      <c r="I744" s="43" t="s">
        <v>280</v>
      </c>
    </row>
    <row r="745" spans="1:9" x14ac:dyDescent="0.25">
      <c r="A745" s="43" t="s">
        <v>270</v>
      </c>
      <c r="B745" s="43" t="s">
        <v>520</v>
      </c>
      <c r="C745" s="43" t="s">
        <v>563</v>
      </c>
      <c r="D745" s="43" t="s">
        <v>672</v>
      </c>
      <c r="E745" s="43" t="s">
        <v>673</v>
      </c>
      <c r="F745" s="43" t="s">
        <v>385</v>
      </c>
      <c r="G745" s="107" t="s">
        <v>577</v>
      </c>
      <c r="H745" s="107" t="s">
        <v>226</v>
      </c>
      <c r="I745" s="43" t="s">
        <v>280</v>
      </c>
    </row>
    <row r="746" spans="1:9" x14ac:dyDescent="0.25">
      <c r="A746" s="43" t="s">
        <v>270</v>
      </c>
      <c r="B746" s="43" t="s">
        <v>520</v>
      </c>
      <c r="C746" s="43" t="s">
        <v>563</v>
      </c>
      <c r="D746" s="43" t="s">
        <v>674</v>
      </c>
      <c r="E746" s="43" t="s">
        <v>675</v>
      </c>
      <c r="F746" s="43" t="s">
        <v>385</v>
      </c>
      <c r="G746" s="107" t="s">
        <v>577</v>
      </c>
      <c r="H746" s="107" t="s">
        <v>519</v>
      </c>
      <c r="I746" s="43" t="s">
        <v>280</v>
      </c>
    </row>
    <row r="747" spans="1:9" x14ac:dyDescent="0.25">
      <c r="A747" s="43" t="s">
        <v>270</v>
      </c>
      <c r="B747" s="43" t="s">
        <v>520</v>
      </c>
      <c r="C747" s="43" t="s">
        <v>563</v>
      </c>
      <c r="D747" s="43" t="s">
        <v>676</v>
      </c>
      <c r="E747" s="43" t="s">
        <v>677</v>
      </c>
      <c r="F747" s="43" t="s">
        <v>385</v>
      </c>
      <c r="G747" s="107" t="s">
        <v>577</v>
      </c>
      <c r="H747" s="107" t="s">
        <v>519</v>
      </c>
      <c r="I747" s="43" t="s">
        <v>280</v>
      </c>
    </row>
    <row r="748" spans="1:9" x14ac:dyDescent="0.25">
      <c r="A748" s="43" t="s">
        <v>270</v>
      </c>
      <c r="B748" s="43" t="s">
        <v>520</v>
      </c>
      <c r="C748" s="43" t="s">
        <v>563</v>
      </c>
      <c r="D748" s="43" t="s">
        <v>678</v>
      </c>
      <c r="E748" s="43" t="s">
        <v>679</v>
      </c>
      <c r="F748" s="43" t="s">
        <v>385</v>
      </c>
      <c r="G748" s="107" t="s">
        <v>577</v>
      </c>
      <c r="H748" s="107">
        <v>1.002</v>
      </c>
      <c r="I748" s="43" t="s">
        <v>280</v>
      </c>
    </row>
    <row r="749" spans="1:9" x14ac:dyDescent="0.25">
      <c r="A749" s="43" t="s">
        <v>270</v>
      </c>
      <c r="B749" s="43" t="s">
        <v>520</v>
      </c>
      <c r="C749" s="43" t="s">
        <v>563</v>
      </c>
      <c r="D749" s="43" t="s">
        <v>680</v>
      </c>
      <c r="E749" s="43" t="s">
        <v>681</v>
      </c>
      <c r="F749" s="43" t="s">
        <v>385</v>
      </c>
      <c r="G749" s="107" t="s">
        <v>577</v>
      </c>
      <c r="H749" s="107" t="s">
        <v>519</v>
      </c>
      <c r="I749" s="43" t="s">
        <v>280</v>
      </c>
    </row>
    <row r="750" spans="1:9" x14ac:dyDescent="0.25">
      <c r="A750" s="43" t="s">
        <v>270</v>
      </c>
      <c r="B750" s="43" t="s">
        <v>520</v>
      </c>
      <c r="C750" s="43" t="s">
        <v>563</v>
      </c>
      <c r="D750" s="43" t="s">
        <v>682</v>
      </c>
      <c r="E750" s="43" t="s">
        <v>683</v>
      </c>
      <c r="F750" s="43" t="s">
        <v>385</v>
      </c>
      <c r="G750" s="107" t="s">
        <v>577</v>
      </c>
      <c r="H750" s="107" t="s">
        <v>519</v>
      </c>
      <c r="I750" s="43" t="s">
        <v>280</v>
      </c>
    </row>
    <row r="751" spans="1:9" x14ac:dyDescent="0.25">
      <c r="A751" s="43" t="s">
        <v>270</v>
      </c>
      <c r="B751" s="43" t="s">
        <v>520</v>
      </c>
      <c r="C751" s="43" t="s">
        <v>563</v>
      </c>
      <c r="D751" s="43" t="s">
        <v>684</v>
      </c>
      <c r="E751" s="43" t="s">
        <v>685</v>
      </c>
      <c r="F751" s="43" t="s">
        <v>385</v>
      </c>
      <c r="G751" s="107" t="s">
        <v>577</v>
      </c>
      <c r="H751" s="107" t="s">
        <v>519</v>
      </c>
      <c r="I751" s="43" t="s">
        <v>280</v>
      </c>
    </row>
    <row r="752" spans="1:9" x14ac:dyDescent="0.25">
      <c r="A752" s="43" t="s">
        <v>270</v>
      </c>
      <c r="B752" s="43" t="s">
        <v>520</v>
      </c>
      <c r="C752" s="43" t="s">
        <v>563</v>
      </c>
      <c r="D752" s="43" t="s">
        <v>686</v>
      </c>
      <c r="E752" s="43" t="s">
        <v>687</v>
      </c>
      <c r="F752" s="43" t="s">
        <v>385</v>
      </c>
      <c r="G752" s="107" t="s">
        <v>577</v>
      </c>
      <c r="H752" s="107">
        <v>3.7999999999999999E-2</v>
      </c>
      <c r="I752" s="43" t="s">
        <v>280</v>
      </c>
    </row>
    <row r="753" spans="1:9" x14ac:dyDescent="0.25">
      <c r="A753" s="43" t="s">
        <v>270</v>
      </c>
      <c r="B753" s="43" t="s">
        <v>520</v>
      </c>
      <c r="C753" s="43" t="s">
        <v>563</v>
      </c>
      <c r="D753" s="43" t="s">
        <v>688</v>
      </c>
      <c r="E753" s="43" t="s">
        <v>689</v>
      </c>
      <c r="F753" s="43" t="s">
        <v>385</v>
      </c>
      <c r="G753" s="107" t="s">
        <v>577</v>
      </c>
      <c r="H753" s="107" t="s">
        <v>519</v>
      </c>
      <c r="I753" s="43" t="s">
        <v>280</v>
      </c>
    </row>
    <row r="754" spans="1:9" x14ac:dyDescent="0.25">
      <c r="A754" s="43" t="s">
        <v>270</v>
      </c>
      <c r="B754" s="43" t="s">
        <v>520</v>
      </c>
      <c r="C754" s="43" t="s">
        <v>563</v>
      </c>
      <c r="D754" s="43" t="s">
        <v>690</v>
      </c>
      <c r="E754" s="43" t="s">
        <v>691</v>
      </c>
      <c r="F754" s="43" t="s">
        <v>385</v>
      </c>
      <c r="G754" s="107" t="s">
        <v>577</v>
      </c>
      <c r="H754" s="107" t="s">
        <v>519</v>
      </c>
      <c r="I754" s="43" t="s">
        <v>280</v>
      </c>
    </row>
    <row r="755" spans="1:9" x14ac:dyDescent="0.25">
      <c r="A755" s="43" t="s">
        <v>270</v>
      </c>
      <c r="B755" s="43" t="s">
        <v>520</v>
      </c>
      <c r="C755" s="43" t="s">
        <v>563</v>
      </c>
      <c r="D755" s="43" t="s">
        <v>692</v>
      </c>
      <c r="E755" s="43" t="s">
        <v>693</v>
      </c>
      <c r="F755" s="43" t="s">
        <v>385</v>
      </c>
      <c r="G755" s="107" t="s">
        <v>577</v>
      </c>
      <c r="H755" s="107" t="s">
        <v>519</v>
      </c>
      <c r="I755" s="43" t="s">
        <v>280</v>
      </c>
    </row>
    <row r="756" spans="1:9" x14ac:dyDescent="0.25">
      <c r="A756" s="43" t="s">
        <v>270</v>
      </c>
      <c r="B756" s="43" t="s">
        <v>520</v>
      </c>
      <c r="C756" s="43" t="s">
        <v>563</v>
      </c>
      <c r="D756" s="43" t="s">
        <v>694</v>
      </c>
      <c r="E756" s="43" t="s">
        <v>695</v>
      </c>
      <c r="F756" s="43" t="s">
        <v>385</v>
      </c>
      <c r="G756" s="107" t="s">
        <v>577</v>
      </c>
      <c r="H756" s="107" t="s">
        <v>519</v>
      </c>
      <c r="I756" s="43" t="s">
        <v>280</v>
      </c>
    </row>
    <row r="757" spans="1:9" x14ac:dyDescent="0.25">
      <c r="A757" s="43" t="s">
        <v>270</v>
      </c>
      <c r="B757" s="43" t="s">
        <v>520</v>
      </c>
      <c r="C757" s="43" t="s">
        <v>563</v>
      </c>
      <c r="D757" s="43" t="s">
        <v>696</v>
      </c>
      <c r="E757" s="43" t="s">
        <v>697</v>
      </c>
      <c r="F757" s="43" t="s">
        <v>385</v>
      </c>
      <c r="G757" s="107" t="s">
        <v>577</v>
      </c>
      <c r="H757" s="107" t="s">
        <v>519</v>
      </c>
      <c r="I757" s="43" t="s">
        <v>280</v>
      </c>
    </row>
    <row r="758" spans="1:9" x14ac:dyDescent="0.25">
      <c r="A758" s="43" t="s">
        <v>270</v>
      </c>
      <c r="B758" s="43" t="s">
        <v>520</v>
      </c>
      <c r="C758" s="43" t="s">
        <v>563</v>
      </c>
      <c r="D758" s="43" t="s">
        <v>698</v>
      </c>
      <c r="E758" s="43" t="s">
        <v>699</v>
      </c>
      <c r="F758" s="43" t="s">
        <v>385</v>
      </c>
      <c r="G758" s="107" t="s">
        <v>577</v>
      </c>
      <c r="H758" s="107" t="s">
        <v>519</v>
      </c>
      <c r="I758" s="43" t="s">
        <v>280</v>
      </c>
    </row>
    <row r="759" spans="1:9" x14ac:dyDescent="0.25">
      <c r="A759" s="43" t="s">
        <v>270</v>
      </c>
      <c r="B759" s="43" t="s">
        <v>520</v>
      </c>
      <c r="C759" s="43" t="s">
        <v>563</v>
      </c>
      <c r="D759" s="43" t="s">
        <v>700</v>
      </c>
      <c r="E759" s="43" t="s">
        <v>701</v>
      </c>
      <c r="F759" s="43" t="s">
        <v>385</v>
      </c>
      <c r="G759" s="107" t="s">
        <v>577</v>
      </c>
      <c r="H759" s="107">
        <v>0.42399999999999999</v>
      </c>
      <c r="I759" s="43" t="s">
        <v>280</v>
      </c>
    </row>
    <row r="760" spans="1:9" x14ac:dyDescent="0.25">
      <c r="A760" s="43" t="s">
        <v>270</v>
      </c>
      <c r="B760" s="43" t="s">
        <v>520</v>
      </c>
      <c r="C760" s="43" t="s">
        <v>563</v>
      </c>
      <c r="D760" s="43" t="s">
        <v>702</v>
      </c>
      <c r="E760" s="43" t="s">
        <v>703</v>
      </c>
      <c r="F760" s="43" t="s">
        <v>385</v>
      </c>
      <c r="G760" s="107" t="s">
        <v>577</v>
      </c>
      <c r="H760" s="107">
        <v>6.0000000000000001E-3</v>
      </c>
      <c r="I760" s="43" t="s">
        <v>280</v>
      </c>
    </row>
    <row r="761" spans="1:9" x14ac:dyDescent="0.25">
      <c r="A761" s="43" t="s">
        <v>270</v>
      </c>
      <c r="B761" s="43" t="s">
        <v>520</v>
      </c>
      <c r="C761" s="43" t="s">
        <v>563</v>
      </c>
      <c r="D761" s="43" t="s">
        <v>704</v>
      </c>
      <c r="E761" s="43" t="s">
        <v>705</v>
      </c>
      <c r="F761" s="43" t="s">
        <v>385</v>
      </c>
      <c r="G761" s="107" t="s">
        <v>577</v>
      </c>
      <c r="H761" s="107">
        <v>1.0999999999999999E-2</v>
      </c>
      <c r="I761" s="43" t="s">
        <v>280</v>
      </c>
    </row>
    <row r="762" spans="1:9" x14ac:dyDescent="0.25">
      <c r="A762" s="43" t="s">
        <v>270</v>
      </c>
      <c r="B762" s="43" t="s">
        <v>520</v>
      </c>
      <c r="C762" s="43" t="s">
        <v>563</v>
      </c>
      <c r="D762" s="43" t="s">
        <v>706</v>
      </c>
      <c r="E762" s="43" t="s">
        <v>707</v>
      </c>
      <c r="F762" s="43" t="s">
        <v>385</v>
      </c>
      <c r="G762" s="107" t="s">
        <v>577</v>
      </c>
      <c r="H762" s="107">
        <v>0.112</v>
      </c>
      <c r="I762" s="43" t="s">
        <v>280</v>
      </c>
    </row>
    <row r="763" spans="1:9" x14ac:dyDescent="0.25">
      <c r="A763" s="43" t="s">
        <v>270</v>
      </c>
      <c r="B763" s="43" t="s">
        <v>520</v>
      </c>
      <c r="C763" s="43" t="s">
        <v>563</v>
      </c>
      <c r="D763" s="43" t="s">
        <v>708</v>
      </c>
      <c r="E763" s="43" t="s">
        <v>709</v>
      </c>
      <c r="F763" s="43" t="s">
        <v>385</v>
      </c>
      <c r="G763" s="107" t="s">
        <v>577</v>
      </c>
      <c r="H763" s="107">
        <v>0.111</v>
      </c>
      <c r="I763" s="43" t="s">
        <v>280</v>
      </c>
    </row>
    <row r="764" spans="1:9" x14ac:dyDescent="0.25">
      <c r="A764" s="43" t="s">
        <v>270</v>
      </c>
      <c r="B764" s="43" t="s">
        <v>520</v>
      </c>
      <c r="C764" s="43" t="s">
        <v>563</v>
      </c>
      <c r="D764" s="43" t="s">
        <v>710</v>
      </c>
      <c r="E764" s="43" t="s">
        <v>711</v>
      </c>
      <c r="F764" s="43" t="s">
        <v>385</v>
      </c>
      <c r="G764" s="107" t="s">
        <v>577</v>
      </c>
      <c r="H764" s="107">
        <v>0.96199999999999997</v>
      </c>
      <c r="I764" s="43" t="s">
        <v>280</v>
      </c>
    </row>
    <row r="765" spans="1:9" x14ac:dyDescent="0.25">
      <c r="A765" s="43" t="s">
        <v>270</v>
      </c>
      <c r="B765" s="43" t="s">
        <v>520</v>
      </c>
      <c r="C765" s="43" t="s">
        <v>563</v>
      </c>
      <c r="D765" s="43" t="s">
        <v>712</v>
      </c>
      <c r="E765" s="43" t="s">
        <v>713</v>
      </c>
      <c r="F765" s="43" t="s">
        <v>385</v>
      </c>
      <c r="G765" s="107" t="s">
        <v>577</v>
      </c>
      <c r="H765" s="107">
        <v>0.60499999999999998</v>
      </c>
      <c r="I765" s="43" t="s">
        <v>280</v>
      </c>
    </row>
    <row r="766" spans="1:9" x14ac:dyDescent="0.25">
      <c r="A766" s="43" t="s">
        <v>270</v>
      </c>
      <c r="B766" s="43" t="s">
        <v>520</v>
      </c>
      <c r="C766" s="43" t="s">
        <v>563</v>
      </c>
      <c r="D766" s="43" t="s">
        <v>714</v>
      </c>
      <c r="E766" s="43" t="s">
        <v>715</v>
      </c>
      <c r="F766" s="43" t="s">
        <v>385</v>
      </c>
      <c r="G766" s="107" t="s">
        <v>577</v>
      </c>
      <c r="H766" s="107">
        <v>1.7999999999999999E-2</v>
      </c>
      <c r="I766" s="43" t="s">
        <v>280</v>
      </c>
    </row>
    <row r="767" spans="1:9" x14ac:dyDescent="0.25">
      <c r="A767" s="43" t="s">
        <v>270</v>
      </c>
      <c r="B767" s="43" t="s">
        <v>520</v>
      </c>
      <c r="C767" s="43" t="s">
        <v>563</v>
      </c>
      <c r="D767" s="43" t="s">
        <v>716</v>
      </c>
      <c r="E767" s="43" t="s">
        <v>717</v>
      </c>
      <c r="F767" s="43" t="s">
        <v>385</v>
      </c>
      <c r="G767" s="107" t="s">
        <v>577</v>
      </c>
      <c r="H767" s="107">
        <v>8.1000000000000003E-2</v>
      </c>
      <c r="I767" s="43" t="s">
        <v>280</v>
      </c>
    </row>
    <row r="768" spans="1:9" x14ac:dyDescent="0.25">
      <c r="A768" s="43" t="s">
        <v>270</v>
      </c>
      <c r="B768" s="43" t="s">
        <v>520</v>
      </c>
      <c r="C768" s="43" t="s">
        <v>563</v>
      </c>
      <c r="D768" s="43" t="s">
        <v>718</v>
      </c>
      <c r="E768" s="43" t="s">
        <v>719</v>
      </c>
      <c r="F768" s="43" t="s">
        <v>385</v>
      </c>
      <c r="G768" s="107" t="s">
        <v>577</v>
      </c>
      <c r="H768" s="107">
        <v>0.67900000000000005</v>
      </c>
      <c r="I768" s="43" t="s">
        <v>280</v>
      </c>
    </row>
    <row r="769" spans="1:9" x14ac:dyDescent="0.25">
      <c r="A769" s="43" t="s">
        <v>270</v>
      </c>
      <c r="B769" s="43" t="s">
        <v>520</v>
      </c>
      <c r="C769" s="43" t="s">
        <v>563</v>
      </c>
      <c r="D769" s="43" t="s">
        <v>720</v>
      </c>
      <c r="E769" s="43" t="s">
        <v>721</v>
      </c>
      <c r="F769" s="43" t="s">
        <v>385</v>
      </c>
      <c r="G769" s="107" t="s">
        <v>577</v>
      </c>
      <c r="H769" s="107">
        <v>183.65899999999996</v>
      </c>
      <c r="I769" s="43" t="s">
        <v>280</v>
      </c>
    </row>
    <row r="770" spans="1:9" x14ac:dyDescent="0.25">
      <c r="A770" s="43" t="s">
        <v>270</v>
      </c>
      <c r="B770" s="43" t="s">
        <v>520</v>
      </c>
      <c r="C770" s="43" t="s">
        <v>563</v>
      </c>
      <c r="D770" s="43" t="s">
        <v>722</v>
      </c>
      <c r="E770" s="43" t="s">
        <v>723</v>
      </c>
      <c r="F770" s="43" t="s">
        <v>385</v>
      </c>
      <c r="G770" s="107" t="s">
        <v>577</v>
      </c>
      <c r="H770" s="107">
        <v>5.3129999999999997</v>
      </c>
      <c r="I770" s="43" t="s">
        <v>280</v>
      </c>
    </row>
    <row r="771" spans="1:9" x14ac:dyDescent="0.25">
      <c r="A771" s="43" t="s">
        <v>270</v>
      </c>
      <c r="B771" s="43" t="s">
        <v>520</v>
      </c>
      <c r="C771" s="43" t="s">
        <v>563</v>
      </c>
      <c r="D771" s="43" t="s">
        <v>753</v>
      </c>
      <c r="E771" s="43" t="s">
        <v>754</v>
      </c>
      <c r="F771" s="43" t="s">
        <v>385</v>
      </c>
      <c r="G771" s="107" t="s">
        <v>577</v>
      </c>
      <c r="H771" s="107">
        <v>188.97199999999995</v>
      </c>
      <c r="I771" s="43" t="s">
        <v>280</v>
      </c>
    </row>
    <row r="772" spans="1:9" x14ac:dyDescent="0.25">
      <c r="A772" s="43" t="s">
        <v>270</v>
      </c>
      <c r="B772" s="43" t="s">
        <v>520</v>
      </c>
      <c r="C772" s="43" t="s">
        <v>563</v>
      </c>
      <c r="D772" s="43" t="s">
        <v>586</v>
      </c>
      <c r="E772" s="43" t="s">
        <v>587</v>
      </c>
      <c r="F772" s="43" t="s">
        <v>385</v>
      </c>
      <c r="G772" s="107" t="s">
        <v>578</v>
      </c>
      <c r="H772" s="107">
        <v>183.56700000000001</v>
      </c>
      <c r="I772" s="43" t="s">
        <v>280</v>
      </c>
    </row>
    <row r="773" spans="1:9" x14ac:dyDescent="0.25">
      <c r="A773" s="43" t="s">
        <v>270</v>
      </c>
      <c r="B773" s="43" t="s">
        <v>520</v>
      </c>
      <c r="C773" s="43" t="s">
        <v>563</v>
      </c>
      <c r="D773" s="43" t="s">
        <v>588</v>
      </c>
      <c r="E773" s="43" t="s">
        <v>589</v>
      </c>
      <c r="F773" s="43" t="s">
        <v>385</v>
      </c>
      <c r="G773" s="107" t="s">
        <v>578</v>
      </c>
      <c r="H773" s="107" t="s">
        <v>519</v>
      </c>
      <c r="I773" s="43" t="s">
        <v>280</v>
      </c>
    </row>
    <row r="774" spans="1:9" x14ac:dyDescent="0.25">
      <c r="A774" s="43" t="s">
        <v>270</v>
      </c>
      <c r="B774" s="43" t="s">
        <v>520</v>
      </c>
      <c r="C774" s="43" t="s">
        <v>563</v>
      </c>
      <c r="D774" s="43" t="s">
        <v>590</v>
      </c>
      <c r="E774" s="43" t="s">
        <v>591</v>
      </c>
      <c r="F774" s="43" t="s">
        <v>385</v>
      </c>
      <c r="G774" s="107" t="s">
        <v>578</v>
      </c>
      <c r="H774" s="107" t="s">
        <v>519</v>
      </c>
      <c r="I774" s="43" t="s">
        <v>280</v>
      </c>
    </row>
    <row r="775" spans="1:9" x14ac:dyDescent="0.25">
      <c r="A775" s="43" t="s">
        <v>270</v>
      </c>
      <c r="B775" s="43" t="s">
        <v>520</v>
      </c>
      <c r="C775" s="43" t="s">
        <v>563</v>
      </c>
      <c r="D775" s="43" t="s">
        <v>592</v>
      </c>
      <c r="E775" s="43" t="s">
        <v>593</v>
      </c>
      <c r="F775" s="43" t="s">
        <v>385</v>
      </c>
      <c r="G775" s="107" t="s">
        <v>578</v>
      </c>
      <c r="H775" s="107" t="s">
        <v>519</v>
      </c>
      <c r="I775" s="43" t="s">
        <v>280</v>
      </c>
    </row>
    <row r="776" spans="1:9" x14ac:dyDescent="0.25">
      <c r="A776" s="43" t="s">
        <v>270</v>
      </c>
      <c r="B776" s="43" t="s">
        <v>520</v>
      </c>
      <c r="C776" s="43" t="s">
        <v>563</v>
      </c>
      <c r="D776" s="43" t="s">
        <v>594</v>
      </c>
      <c r="E776" s="43" t="s">
        <v>595</v>
      </c>
      <c r="F776" s="43" t="s">
        <v>385</v>
      </c>
      <c r="G776" s="107" t="s">
        <v>578</v>
      </c>
      <c r="H776" s="107">
        <v>3.6999999999999998E-2</v>
      </c>
      <c r="I776" s="43" t="s">
        <v>280</v>
      </c>
    </row>
    <row r="777" spans="1:9" x14ac:dyDescent="0.25">
      <c r="A777" s="43" t="s">
        <v>270</v>
      </c>
      <c r="B777" s="43" t="s">
        <v>520</v>
      </c>
      <c r="C777" s="43" t="s">
        <v>563</v>
      </c>
      <c r="D777" s="43" t="s">
        <v>596</v>
      </c>
      <c r="E777" s="43" t="s">
        <v>597</v>
      </c>
      <c r="F777" s="43" t="s">
        <v>385</v>
      </c>
      <c r="G777" s="107" t="s">
        <v>578</v>
      </c>
      <c r="H777" s="107" t="s">
        <v>519</v>
      </c>
      <c r="I777" s="43" t="s">
        <v>280</v>
      </c>
    </row>
    <row r="778" spans="1:9" x14ac:dyDescent="0.25">
      <c r="A778" s="43" t="s">
        <v>270</v>
      </c>
      <c r="B778" s="43" t="s">
        <v>520</v>
      </c>
      <c r="C778" s="43" t="s">
        <v>563</v>
      </c>
      <c r="D778" s="43" t="s">
        <v>598</v>
      </c>
      <c r="E778" s="43" t="s">
        <v>599</v>
      </c>
      <c r="F778" s="43" t="s">
        <v>385</v>
      </c>
      <c r="G778" s="107" t="s">
        <v>578</v>
      </c>
      <c r="H778" s="107" t="s">
        <v>519</v>
      </c>
      <c r="I778" s="43" t="s">
        <v>280</v>
      </c>
    </row>
    <row r="779" spans="1:9" x14ac:dyDescent="0.25">
      <c r="A779" s="43" t="s">
        <v>270</v>
      </c>
      <c r="B779" s="43" t="s">
        <v>520</v>
      </c>
      <c r="C779" s="43" t="s">
        <v>563</v>
      </c>
      <c r="D779" s="43" t="s">
        <v>600</v>
      </c>
      <c r="E779" s="43" t="s">
        <v>601</v>
      </c>
      <c r="F779" s="43" t="s">
        <v>385</v>
      </c>
      <c r="G779" s="107" t="s">
        <v>578</v>
      </c>
      <c r="H779" s="107" t="s">
        <v>519</v>
      </c>
      <c r="I779" s="43" t="s">
        <v>280</v>
      </c>
    </row>
    <row r="780" spans="1:9" x14ac:dyDescent="0.25">
      <c r="A780" s="43" t="s">
        <v>270</v>
      </c>
      <c r="B780" s="43" t="s">
        <v>520</v>
      </c>
      <c r="C780" s="43" t="s">
        <v>563</v>
      </c>
      <c r="D780" s="43" t="s">
        <v>602</v>
      </c>
      <c r="E780" s="43" t="s">
        <v>603</v>
      </c>
      <c r="F780" s="43" t="s">
        <v>385</v>
      </c>
      <c r="G780" s="107" t="s">
        <v>578</v>
      </c>
      <c r="H780" s="107">
        <v>0.29599999999999999</v>
      </c>
      <c r="I780" s="43" t="s">
        <v>280</v>
      </c>
    </row>
    <row r="781" spans="1:9" x14ac:dyDescent="0.25">
      <c r="A781" s="43" t="s">
        <v>270</v>
      </c>
      <c r="B781" s="43" t="s">
        <v>520</v>
      </c>
      <c r="C781" s="43" t="s">
        <v>563</v>
      </c>
      <c r="D781" s="43" t="s">
        <v>604</v>
      </c>
      <c r="E781" s="43" t="s">
        <v>605</v>
      </c>
      <c r="F781" s="43" t="s">
        <v>385</v>
      </c>
      <c r="G781" s="107" t="s">
        <v>578</v>
      </c>
      <c r="H781" s="107" t="s">
        <v>519</v>
      </c>
      <c r="I781" s="43" t="s">
        <v>280</v>
      </c>
    </row>
    <row r="782" spans="1:9" x14ac:dyDescent="0.25">
      <c r="A782" s="43" t="s">
        <v>270</v>
      </c>
      <c r="B782" s="43" t="s">
        <v>520</v>
      </c>
      <c r="C782" s="43" t="s">
        <v>563</v>
      </c>
      <c r="D782" s="43" t="s">
        <v>606</v>
      </c>
      <c r="E782" s="43" t="s">
        <v>607</v>
      </c>
      <c r="F782" s="43" t="s">
        <v>385</v>
      </c>
      <c r="G782" s="107" t="s">
        <v>578</v>
      </c>
      <c r="H782" s="107" t="s">
        <v>519</v>
      </c>
      <c r="I782" s="43" t="s">
        <v>280</v>
      </c>
    </row>
    <row r="783" spans="1:9" x14ac:dyDescent="0.25">
      <c r="A783" s="43" t="s">
        <v>270</v>
      </c>
      <c r="B783" s="43" t="s">
        <v>520</v>
      </c>
      <c r="C783" s="43" t="s">
        <v>563</v>
      </c>
      <c r="D783" s="43" t="s">
        <v>608</v>
      </c>
      <c r="E783" s="43" t="s">
        <v>609</v>
      </c>
      <c r="F783" s="43" t="s">
        <v>385</v>
      </c>
      <c r="G783" s="107" t="s">
        <v>578</v>
      </c>
      <c r="H783" s="107" t="s">
        <v>519</v>
      </c>
      <c r="I783" s="43" t="s">
        <v>280</v>
      </c>
    </row>
    <row r="784" spans="1:9" x14ac:dyDescent="0.25">
      <c r="A784" s="43" t="s">
        <v>270</v>
      </c>
      <c r="B784" s="43" t="s">
        <v>520</v>
      </c>
      <c r="C784" s="43" t="s">
        <v>563</v>
      </c>
      <c r="D784" s="43" t="s">
        <v>610</v>
      </c>
      <c r="E784" s="43" t="s">
        <v>611</v>
      </c>
      <c r="F784" s="43" t="s">
        <v>385</v>
      </c>
      <c r="G784" s="107" t="s">
        <v>578</v>
      </c>
      <c r="H784" s="107" t="s">
        <v>519</v>
      </c>
      <c r="I784" s="43" t="s">
        <v>280</v>
      </c>
    </row>
    <row r="785" spans="1:9" x14ac:dyDescent="0.25">
      <c r="A785" s="43" t="s">
        <v>270</v>
      </c>
      <c r="B785" s="43" t="s">
        <v>520</v>
      </c>
      <c r="C785" s="43" t="s">
        <v>563</v>
      </c>
      <c r="D785" s="43" t="s">
        <v>612</v>
      </c>
      <c r="E785" s="43" t="s">
        <v>613</v>
      </c>
      <c r="F785" s="43" t="s">
        <v>385</v>
      </c>
      <c r="G785" s="107" t="s">
        <v>578</v>
      </c>
      <c r="H785" s="107" t="s">
        <v>519</v>
      </c>
      <c r="I785" s="43" t="s">
        <v>280</v>
      </c>
    </row>
    <row r="786" spans="1:9" x14ac:dyDescent="0.25">
      <c r="A786" s="43" t="s">
        <v>270</v>
      </c>
      <c r="B786" s="43" t="s">
        <v>520</v>
      </c>
      <c r="C786" s="43" t="s">
        <v>563</v>
      </c>
      <c r="D786" s="43" t="s">
        <v>614</v>
      </c>
      <c r="E786" s="43" t="s">
        <v>615</v>
      </c>
      <c r="F786" s="43" t="s">
        <v>385</v>
      </c>
      <c r="G786" s="107" t="s">
        <v>578</v>
      </c>
      <c r="H786" s="107" t="s">
        <v>519</v>
      </c>
      <c r="I786" s="43" t="s">
        <v>280</v>
      </c>
    </row>
    <row r="787" spans="1:9" x14ac:dyDescent="0.25">
      <c r="A787" s="43" t="s">
        <v>270</v>
      </c>
      <c r="B787" s="43" t="s">
        <v>520</v>
      </c>
      <c r="C787" s="43" t="s">
        <v>563</v>
      </c>
      <c r="D787" s="43" t="s">
        <v>616</v>
      </c>
      <c r="E787" s="43" t="s">
        <v>617</v>
      </c>
      <c r="F787" s="43" t="s">
        <v>385</v>
      </c>
      <c r="G787" s="107" t="s">
        <v>578</v>
      </c>
      <c r="H787" s="107" t="s">
        <v>519</v>
      </c>
      <c r="I787" s="43" t="s">
        <v>280</v>
      </c>
    </row>
    <row r="788" spans="1:9" x14ac:dyDescent="0.25">
      <c r="A788" s="43" t="s">
        <v>270</v>
      </c>
      <c r="B788" s="43" t="s">
        <v>520</v>
      </c>
      <c r="C788" s="43" t="s">
        <v>563</v>
      </c>
      <c r="D788" s="43" t="s">
        <v>618</v>
      </c>
      <c r="E788" s="43" t="s">
        <v>619</v>
      </c>
      <c r="F788" s="43" t="s">
        <v>385</v>
      </c>
      <c r="G788" s="107" t="s">
        <v>578</v>
      </c>
      <c r="H788" s="107" t="s">
        <v>519</v>
      </c>
      <c r="I788" s="43" t="s">
        <v>280</v>
      </c>
    </row>
    <row r="789" spans="1:9" x14ac:dyDescent="0.25">
      <c r="A789" s="43" t="s">
        <v>270</v>
      </c>
      <c r="B789" s="43" t="s">
        <v>520</v>
      </c>
      <c r="C789" s="43" t="s">
        <v>563</v>
      </c>
      <c r="D789" s="43" t="s">
        <v>620</v>
      </c>
      <c r="E789" s="43" t="s">
        <v>621</v>
      </c>
      <c r="F789" s="43" t="s">
        <v>385</v>
      </c>
      <c r="G789" s="107" t="s">
        <v>578</v>
      </c>
      <c r="H789" s="107" t="s">
        <v>519</v>
      </c>
      <c r="I789" s="43" t="s">
        <v>280</v>
      </c>
    </row>
    <row r="790" spans="1:9" x14ac:dyDescent="0.25">
      <c r="A790" s="43" t="s">
        <v>270</v>
      </c>
      <c r="B790" s="43" t="s">
        <v>520</v>
      </c>
      <c r="C790" s="43" t="s">
        <v>563</v>
      </c>
      <c r="D790" s="43" t="s">
        <v>622</v>
      </c>
      <c r="E790" s="43" t="s">
        <v>623</v>
      </c>
      <c r="F790" s="43" t="s">
        <v>385</v>
      </c>
      <c r="G790" s="107" t="s">
        <v>578</v>
      </c>
      <c r="H790" s="107" t="s">
        <v>519</v>
      </c>
      <c r="I790" s="43" t="s">
        <v>280</v>
      </c>
    </row>
    <row r="791" spans="1:9" x14ac:dyDescent="0.25">
      <c r="A791" s="43" t="s">
        <v>270</v>
      </c>
      <c r="B791" s="43" t="s">
        <v>520</v>
      </c>
      <c r="C791" s="43" t="s">
        <v>563</v>
      </c>
      <c r="D791" s="43" t="s">
        <v>624</v>
      </c>
      <c r="E791" s="43" t="s">
        <v>625</v>
      </c>
      <c r="F791" s="43" t="s">
        <v>385</v>
      </c>
      <c r="G791" s="107" t="s">
        <v>578</v>
      </c>
      <c r="H791" s="107" t="s">
        <v>519</v>
      </c>
      <c r="I791" s="43" t="s">
        <v>280</v>
      </c>
    </row>
    <row r="792" spans="1:9" x14ac:dyDescent="0.25">
      <c r="A792" s="43" t="s">
        <v>270</v>
      </c>
      <c r="B792" s="43" t="s">
        <v>520</v>
      </c>
      <c r="C792" s="43" t="s">
        <v>563</v>
      </c>
      <c r="D792" s="43" t="s">
        <v>626</v>
      </c>
      <c r="E792" s="43" t="s">
        <v>627</v>
      </c>
      <c r="F792" s="43" t="s">
        <v>385</v>
      </c>
      <c r="G792" s="107" t="s">
        <v>578</v>
      </c>
      <c r="H792" s="107" t="s">
        <v>519</v>
      </c>
      <c r="I792" s="43" t="s">
        <v>280</v>
      </c>
    </row>
    <row r="793" spans="1:9" x14ac:dyDescent="0.25">
      <c r="A793" s="43" t="s">
        <v>270</v>
      </c>
      <c r="B793" s="43" t="s">
        <v>520</v>
      </c>
      <c r="C793" s="43" t="s">
        <v>563</v>
      </c>
      <c r="D793" s="43" t="s">
        <v>628</v>
      </c>
      <c r="E793" s="43" t="s">
        <v>629</v>
      </c>
      <c r="F793" s="43" t="s">
        <v>385</v>
      </c>
      <c r="G793" s="107" t="s">
        <v>578</v>
      </c>
      <c r="H793" s="107" t="s">
        <v>519</v>
      </c>
      <c r="I793" s="43" t="s">
        <v>280</v>
      </c>
    </row>
    <row r="794" spans="1:9" x14ac:dyDescent="0.25">
      <c r="A794" s="43" t="s">
        <v>270</v>
      </c>
      <c r="B794" s="43" t="s">
        <v>520</v>
      </c>
      <c r="C794" s="43" t="s">
        <v>563</v>
      </c>
      <c r="D794" s="43" t="s">
        <v>630</v>
      </c>
      <c r="E794" s="43" t="s">
        <v>631</v>
      </c>
      <c r="F794" s="43" t="s">
        <v>385</v>
      </c>
      <c r="G794" s="107" t="s">
        <v>578</v>
      </c>
      <c r="H794" s="107" t="s">
        <v>519</v>
      </c>
      <c r="I794" s="43" t="s">
        <v>280</v>
      </c>
    </row>
    <row r="795" spans="1:9" x14ac:dyDescent="0.25">
      <c r="A795" s="43" t="s">
        <v>270</v>
      </c>
      <c r="B795" s="43" t="s">
        <v>520</v>
      </c>
      <c r="C795" s="43" t="s">
        <v>563</v>
      </c>
      <c r="D795" s="43" t="s">
        <v>632</v>
      </c>
      <c r="E795" s="43" t="s">
        <v>633</v>
      </c>
      <c r="F795" s="43" t="s">
        <v>385</v>
      </c>
      <c r="G795" s="107" t="s">
        <v>578</v>
      </c>
      <c r="H795" s="107" t="s">
        <v>519</v>
      </c>
      <c r="I795" s="43" t="s">
        <v>280</v>
      </c>
    </row>
    <row r="796" spans="1:9" x14ac:dyDescent="0.25">
      <c r="A796" s="43" t="s">
        <v>270</v>
      </c>
      <c r="B796" s="43" t="s">
        <v>520</v>
      </c>
      <c r="C796" s="43" t="s">
        <v>563</v>
      </c>
      <c r="D796" s="43" t="s">
        <v>634</v>
      </c>
      <c r="E796" s="43" t="s">
        <v>635</v>
      </c>
      <c r="F796" s="43" t="s">
        <v>385</v>
      </c>
      <c r="G796" s="107" t="s">
        <v>578</v>
      </c>
      <c r="H796" s="107" t="s">
        <v>519</v>
      </c>
      <c r="I796" s="43" t="s">
        <v>280</v>
      </c>
    </row>
    <row r="797" spans="1:9" x14ac:dyDescent="0.25">
      <c r="A797" s="43" t="s">
        <v>270</v>
      </c>
      <c r="B797" s="43" t="s">
        <v>520</v>
      </c>
      <c r="C797" s="43" t="s">
        <v>563</v>
      </c>
      <c r="D797" s="43" t="s">
        <v>636</v>
      </c>
      <c r="E797" s="43" t="s">
        <v>637</v>
      </c>
      <c r="F797" s="43" t="s">
        <v>385</v>
      </c>
      <c r="G797" s="107" t="s">
        <v>578</v>
      </c>
      <c r="H797" s="107" t="s">
        <v>519</v>
      </c>
      <c r="I797" s="43" t="s">
        <v>280</v>
      </c>
    </row>
    <row r="798" spans="1:9" x14ac:dyDescent="0.25">
      <c r="A798" s="43" t="s">
        <v>270</v>
      </c>
      <c r="B798" s="43" t="s">
        <v>520</v>
      </c>
      <c r="C798" s="43" t="s">
        <v>563</v>
      </c>
      <c r="D798" s="43" t="s">
        <v>638</v>
      </c>
      <c r="E798" s="43" t="s">
        <v>639</v>
      </c>
      <c r="F798" s="43" t="s">
        <v>385</v>
      </c>
      <c r="G798" s="107" t="s">
        <v>578</v>
      </c>
      <c r="H798" s="107" t="s">
        <v>519</v>
      </c>
      <c r="I798" s="43" t="s">
        <v>280</v>
      </c>
    </row>
    <row r="799" spans="1:9" x14ac:dyDescent="0.25">
      <c r="A799" s="43" t="s">
        <v>270</v>
      </c>
      <c r="B799" s="43" t="s">
        <v>520</v>
      </c>
      <c r="C799" s="43" t="s">
        <v>563</v>
      </c>
      <c r="D799" s="43" t="s">
        <v>640</v>
      </c>
      <c r="E799" s="43" t="s">
        <v>641</v>
      </c>
      <c r="F799" s="43" t="s">
        <v>385</v>
      </c>
      <c r="G799" s="107" t="s">
        <v>578</v>
      </c>
      <c r="H799" s="107" t="s">
        <v>519</v>
      </c>
      <c r="I799" s="43" t="s">
        <v>280</v>
      </c>
    </row>
    <row r="800" spans="1:9" x14ac:dyDescent="0.25">
      <c r="A800" s="43" t="s">
        <v>270</v>
      </c>
      <c r="B800" s="43" t="s">
        <v>520</v>
      </c>
      <c r="C800" s="43" t="s">
        <v>563</v>
      </c>
      <c r="D800" s="43" t="s">
        <v>642</v>
      </c>
      <c r="E800" s="43" t="s">
        <v>643</v>
      </c>
      <c r="F800" s="43" t="s">
        <v>385</v>
      </c>
      <c r="G800" s="107" t="s">
        <v>578</v>
      </c>
      <c r="H800" s="107" t="s">
        <v>519</v>
      </c>
      <c r="I800" s="43" t="s">
        <v>280</v>
      </c>
    </row>
    <row r="801" spans="1:9" x14ac:dyDescent="0.25">
      <c r="A801" s="43" t="s">
        <v>270</v>
      </c>
      <c r="B801" s="43" t="s">
        <v>520</v>
      </c>
      <c r="C801" s="43" t="s">
        <v>563</v>
      </c>
      <c r="D801" s="43" t="s">
        <v>644</v>
      </c>
      <c r="E801" s="43" t="s">
        <v>645</v>
      </c>
      <c r="F801" s="43" t="s">
        <v>385</v>
      </c>
      <c r="G801" s="107" t="s">
        <v>578</v>
      </c>
      <c r="H801" s="107" t="s">
        <v>519</v>
      </c>
      <c r="I801" s="43" t="s">
        <v>280</v>
      </c>
    </row>
    <row r="802" spans="1:9" x14ac:dyDescent="0.25">
      <c r="A802" s="43" t="s">
        <v>270</v>
      </c>
      <c r="B802" s="43" t="s">
        <v>520</v>
      </c>
      <c r="C802" s="43" t="s">
        <v>563</v>
      </c>
      <c r="D802" s="43" t="s">
        <v>646</v>
      </c>
      <c r="E802" s="43" t="s">
        <v>647</v>
      </c>
      <c r="F802" s="43" t="s">
        <v>385</v>
      </c>
      <c r="G802" s="107" t="s">
        <v>578</v>
      </c>
      <c r="H802" s="107" t="s">
        <v>519</v>
      </c>
      <c r="I802" s="43" t="s">
        <v>280</v>
      </c>
    </row>
    <row r="803" spans="1:9" x14ac:dyDescent="0.25">
      <c r="A803" s="43" t="s">
        <v>270</v>
      </c>
      <c r="B803" s="43" t="s">
        <v>520</v>
      </c>
      <c r="C803" s="43" t="s">
        <v>563</v>
      </c>
      <c r="D803" s="43" t="s">
        <v>648</v>
      </c>
      <c r="E803" s="43" t="s">
        <v>649</v>
      </c>
      <c r="F803" s="43" t="s">
        <v>385</v>
      </c>
      <c r="G803" s="107" t="s">
        <v>578</v>
      </c>
      <c r="H803" s="107" t="s">
        <v>519</v>
      </c>
      <c r="I803" s="43" t="s">
        <v>280</v>
      </c>
    </row>
    <row r="804" spans="1:9" x14ac:dyDescent="0.25">
      <c r="A804" s="43" t="s">
        <v>270</v>
      </c>
      <c r="B804" s="43" t="s">
        <v>520</v>
      </c>
      <c r="C804" s="43" t="s">
        <v>563</v>
      </c>
      <c r="D804" s="43" t="s">
        <v>650</v>
      </c>
      <c r="E804" s="43" t="s">
        <v>651</v>
      </c>
      <c r="F804" s="43" t="s">
        <v>385</v>
      </c>
      <c r="G804" s="107" t="s">
        <v>578</v>
      </c>
      <c r="H804" s="107" t="s">
        <v>519</v>
      </c>
      <c r="I804" s="43" t="s">
        <v>280</v>
      </c>
    </row>
    <row r="805" spans="1:9" x14ac:dyDescent="0.25">
      <c r="A805" s="43" t="s">
        <v>270</v>
      </c>
      <c r="B805" s="43" t="s">
        <v>520</v>
      </c>
      <c r="C805" s="43" t="s">
        <v>563</v>
      </c>
      <c r="D805" s="43" t="s">
        <v>652</v>
      </c>
      <c r="E805" s="43" t="s">
        <v>653</v>
      </c>
      <c r="F805" s="43" t="s">
        <v>385</v>
      </c>
      <c r="G805" s="107" t="s">
        <v>578</v>
      </c>
      <c r="H805" s="107" t="s">
        <v>519</v>
      </c>
      <c r="I805" s="43" t="s">
        <v>280</v>
      </c>
    </row>
    <row r="806" spans="1:9" x14ac:dyDescent="0.25">
      <c r="A806" s="43" t="s">
        <v>270</v>
      </c>
      <c r="B806" s="43" t="s">
        <v>520</v>
      </c>
      <c r="C806" s="43" t="s">
        <v>563</v>
      </c>
      <c r="D806" s="43" t="s">
        <v>654</v>
      </c>
      <c r="E806" s="43" t="s">
        <v>655</v>
      </c>
      <c r="F806" s="43" t="s">
        <v>385</v>
      </c>
      <c r="G806" s="107" t="s">
        <v>578</v>
      </c>
      <c r="H806" s="107" t="s">
        <v>519</v>
      </c>
      <c r="I806" s="43" t="s">
        <v>280</v>
      </c>
    </row>
    <row r="807" spans="1:9" x14ac:dyDescent="0.25">
      <c r="A807" s="43" t="s">
        <v>270</v>
      </c>
      <c r="B807" s="43" t="s">
        <v>520</v>
      </c>
      <c r="C807" s="43" t="s">
        <v>563</v>
      </c>
      <c r="D807" s="43" t="s">
        <v>656</v>
      </c>
      <c r="E807" s="43" t="s">
        <v>657</v>
      </c>
      <c r="F807" s="43" t="s">
        <v>385</v>
      </c>
      <c r="G807" s="107" t="s">
        <v>578</v>
      </c>
      <c r="H807" s="107">
        <v>3.6999999999999998E-2</v>
      </c>
      <c r="I807" s="43" t="s">
        <v>280</v>
      </c>
    </row>
    <row r="808" spans="1:9" x14ac:dyDescent="0.25">
      <c r="A808" s="43" t="s">
        <v>270</v>
      </c>
      <c r="B808" s="43" t="s">
        <v>520</v>
      </c>
      <c r="C808" s="43" t="s">
        <v>563</v>
      </c>
      <c r="D808" s="43" t="s">
        <v>658</v>
      </c>
      <c r="E808" s="43" t="s">
        <v>659</v>
      </c>
      <c r="F808" s="43" t="s">
        <v>385</v>
      </c>
      <c r="G808" s="107" t="s">
        <v>578</v>
      </c>
      <c r="H808" s="107" t="s">
        <v>519</v>
      </c>
      <c r="I808" s="43" t="s">
        <v>280</v>
      </c>
    </row>
    <row r="809" spans="1:9" x14ac:dyDescent="0.25">
      <c r="A809" s="43" t="s">
        <v>270</v>
      </c>
      <c r="B809" s="43" t="s">
        <v>520</v>
      </c>
      <c r="C809" s="43" t="s">
        <v>563</v>
      </c>
      <c r="D809" s="43" t="s">
        <v>660</v>
      </c>
      <c r="E809" s="43" t="s">
        <v>661</v>
      </c>
      <c r="F809" s="43" t="s">
        <v>385</v>
      </c>
      <c r="G809" s="107" t="s">
        <v>578</v>
      </c>
      <c r="H809" s="107" t="s">
        <v>519</v>
      </c>
      <c r="I809" s="43" t="s">
        <v>280</v>
      </c>
    </row>
    <row r="810" spans="1:9" x14ac:dyDescent="0.25">
      <c r="A810" s="43" t="s">
        <v>270</v>
      </c>
      <c r="B810" s="43" t="s">
        <v>520</v>
      </c>
      <c r="C810" s="43" t="s">
        <v>563</v>
      </c>
      <c r="D810" s="43" t="s">
        <v>662</v>
      </c>
      <c r="E810" s="43" t="s">
        <v>663</v>
      </c>
      <c r="F810" s="43" t="s">
        <v>385</v>
      </c>
      <c r="G810" s="107" t="s">
        <v>578</v>
      </c>
      <c r="H810" s="107">
        <v>7.0000000000000001E-3</v>
      </c>
      <c r="I810" s="43" t="s">
        <v>280</v>
      </c>
    </row>
    <row r="811" spans="1:9" x14ac:dyDescent="0.25">
      <c r="A811" s="43" t="s">
        <v>270</v>
      </c>
      <c r="B811" s="43" t="s">
        <v>520</v>
      </c>
      <c r="C811" s="43" t="s">
        <v>563</v>
      </c>
      <c r="D811" s="43" t="s">
        <v>664</v>
      </c>
      <c r="E811" s="43" t="s">
        <v>665</v>
      </c>
      <c r="F811" s="43" t="s">
        <v>385</v>
      </c>
      <c r="G811" s="107" t="s">
        <v>578</v>
      </c>
      <c r="H811" s="107" t="s">
        <v>226</v>
      </c>
      <c r="I811" s="43" t="s">
        <v>280</v>
      </c>
    </row>
    <row r="812" spans="1:9" x14ac:dyDescent="0.25">
      <c r="A812" s="43" t="s">
        <v>270</v>
      </c>
      <c r="B812" s="43" t="s">
        <v>520</v>
      </c>
      <c r="C812" s="43" t="s">
        <v>563</v>
      </c>
      <c r="D812" s="43" t="s">
        <v>666</v>
      </c>
      <c r="E812" s="43" t="s">
        <v>667</v>
      </c>
      <c r="F812" s="43" t="s">
        <v>385</v>
      </c>
      <c r="G812" s="107" t="s">
        <v>578</v>
      </c>
      <c r="H812" s="107" t="s">
        <v>519</v>
      </c>
      <c r="I812" s="43" t="s">
        <v>280</v>
      </c>
    </row>
    <row r="813" spans="1:9" x14ac:dyDescent="0.25">
      <c r="A813" s="43" t="s">
        <v>270</v>
      </c>
      <c r="B813" s="43" t="s">
        <v>520</v>
      </c>
      <c r="C813" s="43" t="s">
        <v>563</v>
      </c>
      <c r="D813" s="43" t="s">
        <v>668</v>
      </c>
      <c r="E813" s="43" t="s">
        <v>669</v>
      </c>
      <c r="F813" s="43" t="s">
        <v>385</v>
      </c>
      <c r="G813" s="107" t="s">
        <v>578</v>
      </c>
      <c r="H813" s="107" t="s">
        <v>226</v>
      </c>
      <c r="I813" s="43" t="s">
        <v>280</v>
      </c>
    </row>
    <row r="814" spans="1:9" x14ac:dyDescent="0.25">
      <c r="A814" s="43" t="s">
        <v>270</v>
      </c>
      <c r="B814" s="43" t="s">
        <v>520</v>
      </c>
      <c r="C814" s="43" t="s">
        <v>563</v>
      </c>
      <c r="D814" s="43" t="s">
        <v>670</v>
      </c>
      <c r="E814" s="43" t="s">
        <v>671</v>
      </c>
      <c r="F814" s="43" t="s">
        <v>385</v>
      </c>
      <c r="G814" s="107" t="s">
        <v>578</v>
      </c>
      <c r="H814" s="107" t="s">
        <v>519</v>
      </c>
      <c r="I814" s="43" t="s">
        <v>280</v>
      </c>
    </row>
    <row r="815" spans="1:9" x14ac:dyDescent="0.25">
      <c r="A815" s="43" t="s">
        <v>270</v>
      </c>
      <c r="B815" s="43" t="s">
        <v>520</v>
      </c>
      <c r="C815" s="43" t="s">
        <v>563</v>
      </c>
      <c r="D815" s="43" t="s">
        <v>672</v>
      </c>
      <c r="E815" s="43" t="s">
        <v>673</v>
      </c>
      <c r="F815" s="43" t="s">
        <v>385</v>
      </c>
      <c r="G815" s="107" t="s">
        <v>578</v>
      </c>
      <c r="H815" s="107" t="s">
        <v>226</v>
      </c>
      <c r="I815" s="43" t="s">
        <v>280</v>
      </c>
    </row>
    <row r="816" spans="1:9" x14ac:dyDescent="0.25">
      <c r="A816" s="43" t="s">
        <v>270</v>
      </c>
      <c r="B816" s="43" t="s">
        <v>520</v>
      </c>
      <c r="C816" s="43" t="s">
        <v>563</v>
      </c>
      <c r="D816" s="43" t="s">
        <v>674</v>
      </c>
      <c r="E816" s="43" t="s">
        <v>675</v>
      </c>
      <c r="F816" s="43" t="s">
        <v>385</v>
      </c>
      <c r="G816" s="107" t="s">
        <v>578</v>
      </c>
      <c r="H816" s="107" t="s">
        <v>519</v>
      </c>
      <c r="I816" s="43" t="s">
        <v>280</v>
      </c>
    </row>
    <row r="817" spans="1:9" x14ac:dyDescent="0.25">
      <c r="A817" s="43" t="s">
        <v>270</v>
      </c>
      <c r="B817" s="43" t="s">
        <v>520</v>
      </c>
      <c r="C817" s="43" t="s">
        <v>563</v>
      </c>
      <c r="D817" s="43" t="s">
        <v>676</v>
      </c>
      <c r="E817" s="43" t="s">
        <v>677</v>
      </c>
      <c r="F817" s="43" t="s">
        <v>385</v>
      </c>
      <c r="G817" s="107" t="s">
        <v>578</v>
      </c>
      <c r="H817" s="107" t="s">
        <v>519</v>
      </c>
      <c r="I817" s="43" t="s">
        <v>280</v>
      </c>
    </row>
    <row r="818" spans="1:9" x14ac:dyDescent="0.25">
      <c r="A818" s="43" t="s">
        <v>270</v>
      </c>
      <c r="B818" s="43" t="s">
        <v>520</v>
      </c>
      <c r="C818" s="43" t="s">
        <v>563</v>
      </c>
      <c r="D818" s="43" t="s">
        <v>678</v>
      </c>
      <c r="E818" s="43" t="s">
        <v>679</v>
      </c>
      <c r="F818" s="43" t="s">
        <v>385</v>
      </c>
      <c r="G818" s="107" t="s">
        <v>578</v>
      </c>
      <c r="H818" s="107">
        <v>0.77800000000000002</v>
      </c>
      <c r="I818" s="43" t="s">
        <v>280</v>
      </c>
    </row>
    <row r="819" spans="1:9" x14ac:dyDescent="0.25">
      <c r="A819" s="43" t="s">
        <v>270</v>
      </c>
      <c r="B819" s="43" t="s">
        <v>520</v>
      </c>
      <c r="C819" s="43" t="s">
        <v>563</v>
      </c>
      <c r="D819" s="43" t="s">
        <v>680</v>
      </c>
      <c r="E819" s="43" t="s">
        <v>681</v>
      </c>
      <c r="F819" s="43" t="s">
        <v>385</v>
      </c>
      <c r="G819" s="107" t="s">
        <v>578</v>
      </c>
      <c r="H819" s="107" t="s">
        <v>519</v>
      </c>
      <c r="I819" s="43" t="s">
        <v>280</v>
      </c>
    </row>
    <row r="820" spans="1:9" x14ac:dyDescent="0.25">
      <c r="A820" s="43" t="s">
        <v>270</v>
      </c>
      <c r="B820" s="43" t="s">
        <v>520</v>
      </c>
      <c r="C820" s="43" t="s">
        <v>563</v>
      </c>
      <c r="D820" s="43" t="s">
        <v>682</v>
      </c>
      <c r="E820" s="43" t="s">
        <v>683</v>
      </c>
      <c r="F820" s="43" t="s">
        <v>385</v>
      </c>
      <c r="G820" s="107" t="s">
        <v>578</v>
      </c>
      <c r="H820" s="107" t="s">
        <v>519</v>
      </c>
      <c r="I820" s="43" t="s">
        <v>280</v>
      </c>
    </row>
    <row r="821" spans="1:9" x14ac:dyDescent="0.25">
      <c r="A821" s="43" t="s">
        <v>270</v>
      </c>
      <c r="B821" s="43" t="s">
        <v>520</v>
      </c>
      <c r="C821" s="43" t="s">
        <v>563</v>
      </c>
      <c r="D821" s="43" t="s">
        <v>684</v>
      </c>
      <c r="E821" s="43" t="s">
        <v>685</v>
      </c>
      <c r="F821" s="43" t="s">
        <v>385</v>
      </c>
      <c r="G821" s="107" t="s">
        <v>578</v>
      </c>
      <c r="H821" s="107" t="s">
        <v>519</v>
      </c>
      <c r="I821" s="43" t="s">
        <v>280</v>
      </c>
    </row>
    <row r="822" spans="1:9" x14ac:dyDescent="0.25">
      <c r="A822" s="43" t="s">
        <v>270</v>
      </c>
      <c r="B822" s="43" t="s">
        <v>520</v>
      </c>
      <c r="C822" s="43" t="s">
        <v>563</v>
      </c>
      <c r="D822" s="43" t="s">
        <v>686</v>
      </c>
      <c r="E822" s="43" t="s">
        <v>687</v>
      </c>
      <c r="F822" s="43" t="s">
        <v>385</v>
      </c>
      <c r="G822" s="107" t="s">
        <v>578</v>
      </c>
      <c r="H822" s="107">
        <v>3.2000000000000001E-2</v>
      </c>
      <c r="I822" s="43" t="s">
        <v>280</v>
      </c>
    </row>
    <row r="823" spans="1:9" x14ac:dyDescent="0.25">
      <c r="A823" s="43" t="s">
        <v>270</v>
      </c>
      <c r="B823" s="43" t="s">
        <v>520</v>
      </c>
      <c r="C823" s="43" t="s">
        <v>563</v>
      </c>
      <c r="D823" s="43" t="s">
        <v>688</v>
      </c>
      <c r="E823" s="43" t="s">
        <v>689</v>
      </c>
      <c r="F823" s="43" t="s">
        <v>385</v>
      </c>
      <c r="G823" s="107" t="s">
        <v>578</v>
      </c>
      <c r="H823" s="107" t="s">
        <v>519</v>
      </c>
      <c r="I823" s="43" t="s">
        <v>280</v>
      </c>
    </row>
    <row r="824" spans="1:9" x14ac:dyDescent="0.25">
      <c r="A824" s="43" t="s">
        <v>270</v>
      </c>
      <c r="B824" s="43" t="s">
        <v>520</v>
      </c>
      <c r="C824" s="43" t="s">
        <v>563</v>
      </c>
      <c r="D824" s="43" t="s">
        <v>690</v>
      </c>
      <c r="E824" s="43" t="s">
        <v>691</v>
      </c>
      <c r="F824" s="43" t="s">
        <v>385</v>
      </c>
      <c r="G824" s="107" t="s">
        <v>578</v>
      </c>
      <c r="H824" s="107" t="s">
        <v>519</v>
      </c>
      <c r="I824" s="43" t="s">
        <v>280</v>
      </c>
    </row>
    <row r="825" spans="1:9" x14ac:dyDescent="0.25">
      <c r="A825" s="43" t="s">
        <v>270</v>
      </c>
      <c r="B825" s="43" t="s">
        <v>520</v>
      </c>
      <c r="C825" s="43" t="s">
        <v>563</v>
      </c>
      <c r="D825" s="43" t="s">
        <v>692</v>
      </c>
      <c r="E825" s="43" t="s">
        <v>693</v>
      </c>
      <c r="F825" s="43" t="s">
        <v>385</v>
      </c>
      <c r="G825" s="107" t="s">
        <v>578</v>
      </c>
      <c r="H825" s="107" t="s">
        <v>519</v>
      </c>
      <c r="I825" s="43" t="s">
        <v>280</v>
      </c>
    </row>
    <row r="826" spans="1:9" x14ac:dyDescent="0.25">
      <c r="A826" s="43" t="s">
        <v>270</v>
      </c>
      <c r="B826" s="43" t="s">
        <v>520</v>
      </c>
      <c r="C826" s="43" t="s">
        <v>563</v>
      </c>
      <c r="D826" s="43" t="s">
        <v>694</v>
      </c>
      <c r="E826" s="43" t="s">
        <v>695</v>
      </c>
      <c r="F826" s="43" t="s">
        <v>385</v>
      </c>
      <c r="G826" s="107" t="s">
        <v>578</v>
      </c>
      <c r="H826" s="107" t="s">
        <v>519</v>
      </c>
      <c r="I826" s="43" t="s">
        <v>280</v>
      </c>
    </row>
    <row r="827" spans="1:9" x14ac:dyDescent="0.25">
      <c r="A827" s="43" t="s">
        <v>270</v>
      </c>
      <c r="B827" s="43" t="s">
        <v>520</v>
      </c>
      <c r="C827" s="43" t="s">
        <v>563</v>
      </c>
      <c r="D827" s="43" t="s">
        <v>696</v>
      </c>
      <c r="E827" s="43" t="s">
        <v>697</v>
      </c>
      <c r="F827" s="43" t="s">
        <v>385</v>
      </c>
      <c r="G827" s="107" t="s">
        <v>578</v>
      </c>
      <c r="H827" s="107" t="s">
        <v>519</v>
      </c>
      <c r="I827" s="43" t="s">
        <v>280</v>
      </c>
    </row>
    <row r="828" spans="1:9" x14ac:dyDescent="0.25">
      <c r="A828" s="43" t="s">
        <v>270</v>
      </c>
      <c r="B828" s="43" t="s">
        <v>520</v>
      </c>
      <c r="C828" s="43" t="s">
        <v>563</v>
      </c>
      <c r="D828" s="43" t="s">
        <v>698</v>
      </c>
      <c r="E828" s="43" t="s">
        <v>699</v>
      </c>
      <c r="F828" s="43" t="s">
        <v>385</v>
      </c>
      <c r="G828" s="107" t="s">
        <v>578</v>
      </c>
      <c r="H828" s="107" t="s">
        <v>519</v>
      </c>
      <c r="I828" s="43" t="s">
        <v>280</v>
      </c>
    </row>
    <row r="829" spans="1:9" x14ac:dyDescent="0.25">
      <c r="A829" s="43" t="s">
        <v>270</v>
      </c>
      <c r="B829" s="43" t="s">
        <v>520</v>
      </c>
      <c r="C829" s="43" t="s">
        <v>563</v>
      </c>
      <c r="D829" s="43" t="s">
        <v>700</v>
      </c>
      <c r="E829" s="43" t="s">
        <v>701</v>
      </c>
      <c r="F829" s="43" t="s">
        <v>385</v>
      </c>
      <c r="G829" s="107" t="s">
        <v>578</v>
      </c>
      <c r="H829" s="107">
        <v>0.29299999999999998</v>
      </c>
      <c r="I829" s="43" t="s">
        <v>280</v>
      </c>
    </row>
    <row r="830" spans="1:9" x14ac:dyDescent="0.25">
      <c r="A830" s="43" t="s">
        <v>270</v>
      </c>
      <c r="B830" s="43" t="s">
        <v>520</v>
      </c>
      <c r="C830" s="43" t="s">
        <v>563</v>
      </c>
      <c r="D830" s="43" t="s">
        <v>702</v>
      </c>
      <c r="E830" s="43" t="s">
        <v>703</v>
      </c>
      <c r="F830" s="43" t="s">
        <v>385</v>
      </c>
      <c r="G830" s="107" t="s">
        <v>578</v>
      </c>
      <c r="H830" s="107">
        <v>6.0000000000000001E-3</v>
      </c>
      <c r="I830" s="43" t="s">
        <v>280</v>
      </c>
    </row>
    <row r="831" spans="1:9" x14ac:dyDescent="0.25">
      <c r="A831" s="43" t="s">
        <v>270</v>
      </c>
      <c r="B831" s="43" t="s">
        <v>520</v>
      </c>
      <c r="C831" s="43" t="s">
        <v>563</v>
      </c>
      <c r="D831" s="43" t="s">
        <v>704</v>
      </c>
      <c r="E831" s="43" t="s">
        <v>705</v>
      </c>
      <c r="F831" s="43" t="s">
        <v>385</v>
      </c>
      <c r="G831" s="107" t="s">
        <v>578</v>
      </c>
      <c r="H831" s="107">
        <v>2.1000000000000001E-2</v>
      </c>
      <c r="I831" s="43" t="s">
        <v>280</v>
      </c>
    </row>
    <row r="832" spans="1:9" x14ac:dyDescent="0.25">
      <c r="A832" s="43" t="s">
        <v>270</v>
      </c>
      <c r="B832" s="43" t="s">
        <v>520</v>
      </c>
      <c r="C832" s="43" t="s">
        <v>563</v>
      </c>
      <c r="D832" s="43" t="s">
        <v>706</v>
      </c>
      <c r="E832" s="43" t="s">
        <v>707</v>
      </c>
      <c r="F832" s="43" t="s">
        <v>385</v>
      </c>
      <c r="G832" s="107" t="s">
        <v>578</v>
      </c>
      <c r="H832" s="107">
        <v>0.105</v>
      </c>
      <c r="I832" s="43" t="s">
        <v>280</v>
      </c>
    </row>
    <row r="833" spans="1:9" x14ac:dyDescent="0.25">
      <c r="A833" s="43" t="s">
        <v>270</v>
      </c>
      <c r="B833" s="43" t="s">
        <v>520</v>
      </c>
      <c r="C833" s="43" t="s">
        <v>563</v>
      </c>
      <c r="D833" s="43" t="s">
        <v>708</v>
      </c>
      <c r="E833" s="43" t="s">
        <v>709</v>
      </c>
      <c r="F833" s="43" t="s">
        <v>385</v>
      </c>
      <c r="G833" s="107" t="s">
        <v>578</v>
      </c>
      <c r="H833" s="107">
        <v>9.2999999999999999E-2</v>
      </c>
      <c r="I833" s="43" t="s">
        <v>280</v>
      </c>
    </row>
    <row r="834" spans="1:9" x14ac:dyDescent="0.25">
      <c r="A834" s="43" t="s">
        <v>270</v>
      </c>
      <c r="B834" s="43" t="s">
        <v>520</v>
      </c>
      <c r="C834" s="43" t="s">
        <v>563</v>
      </c>
      <c r="D834" s="43" t="s">
        <v>710</v>
      </c>
      <c r="E834" s="43" t="s">
        <v>711</v>
      </c>
      <c r="F834" s="43" t="s">
        <v>385</v>
      </c>
      <c r="G834" s="107" t="s">
        <v>578</v>
      </c>
      <c r="H834" s="107">
        <v>0.4</v>
      </c>
      <c r="I834" s="43" t="s">
        <v>280</v>
      </c>
    </row>
    <row r="835" spans="1:9" x14ac:dyDescent="0.25">
      <c r="A835" s="43" t="s">
        <v>270</v>
      </c>
      <c r="B835" s="43" t="s">
        <v>520</v>
      </c>
      <c r="C835" s="43" t="s">
        <v>563</v>
      </c>
      <c r="D835" s="43" t="s">
        <v>712</v>
      </c>
      <c r="E835" s="43" t="s">
        <v>713</v>
      </c>
      <c r="F835" s="43" t="s">
        <v>385</v>
      </c>
      <c r="G835" s="107" t="s">
        <v>578</v>
      </c>
      <c r="H835" s="107">
        <v>0.60899999999999999</v>
      </c>
      <c r="I835" s="43" t="s">
        <v>280</v>
      </c>
    </row>
    <row r="836" spans="1:9" x14ac:dyDescent="0.25">
      <c r="A836" s="43" t="s">
        <v>270</v>
      </c>
      <c r="B836" s="43" t="s">
        <v>520</v>
      </c>
      <c r="C836" s="43" t="s">
        <v>563</v>
      </c>
      <c r="D836" s="43" t="s">
        <v>714</v>
      </c>
      <c r="E836" s="43" t="s">
        <v>715</v>
      </c>
      <c r="F836" s="43" t="s">
        <v>385</v>
      </c>
      <c r="G836" s="107" t="s">
        <v>578</v>
      </c>
      <c r="H836" s="107">
        <v>1.9E-2</v>
      </c>
      <c r="I836" s="43" t="s">
        <v>280</v>
      </c>
    </row>
    <row r="837" spans="1:9" x14ac:dyDescent="0.25">
      <c r="A837" s="43" t="s">
        <v>270</v>
      </c>
      <c r="B837" s="43" t="s">
        <v>520</v>
      </c>
      <c r="C837" s="43" t="s">
        <v>563</v>
      </c>
      <c r="D837" s="43" t="s">
        <v>716</v>
      </c>
      <c r="E837" s="43" t="s">
        <v>717</v>
      </c>
      <c r="F837" s="43" t="s">
        <v>385</v>
      </c>
      <c r="G837" s="107" t="s">
        <v>578</v>
      </c>
      <c r="H837" s="107">
        <v>7.9000000000000001E-2</v>
      </c>
      <c r="I837" s="43" t="s">
        <v>280</v>
      </c>
    </row>
    <row r="838" spans="1:9" x14ac:dyDescent="0.25">
      <c r="A838" s="43" t="s">
        <v>270</v>
      </c>
      <c r="B838" s="43" t="s">
        <v>520</v>
      </c>
      <c r="C838" s="43" t="s">
        <v>563</v>
      </c>
      <c r="D838" s="43" t="s">
        <v>718</v>
      </c>
      <c r="E838" s="43" t="s">
        <v>719</v>
      </c>
      <c r="F838" s="43" t="s">
        <v>385</v>
      </c>
      <c r="G838" s="107" t="s">
        <v>578</v>
      </c>
      <c r="H838" s="107">
        <v>0.65300000000000002</v>
      </c>
      <c r="I838" s="43" t="s">
        <v>280</v>
      </c>
    </row>
    <row r="839" spans="1:9" x14ac:dyDescent="0.25">
      <c r="A839" s="43" t="s">
        <v>270</v>
      </c>
      <c r="B839" s="43" t="s">
        <v>520</v>
      </c>
      <c r="C839" s="43" t="s">
        <v>563</v>
      </c>
      <c r="D839" s="43" t="s">
        <v>720</v>
      </c>
      <c r="E839" s="43" t="s">
        <v>721</v>
      </c>
      <c r="F839" s="43" t="s">
        <v>385</v>
      </c>
      <c r="G839" s="107" t="s">
        <v>578</v>
      </c>
      <c r="H839" s="107">
        <v>187.03199999999995</v>
      </c>
      <c r="I839" s="43" t="s">
        <v>280</v>
      </c>
    </row>
    <row r="840" spans="1:9" x14ac:dyDescent="0.25">
      <c r="A840" s="43" t="s">
        <v>270</v>
      </c>
      <c r="B840" s="43" t="s">
        <v>520</v>
      </c>
      <c r="C840" s="43" t="s">
        <v>563</v>
      </c>
      <c r="D840" s="43" t="s">
        <v>722</v>
      </c>
      <c r="E840" s="43" t="s">
        <v>723</v>
      </c>
      <c r="F840" s="43" t="s">
        <v>385</v>
      </c>
      <c r="G840" s="107" t="s">
        <v>578</v>
      </c>
      <c r="H840" s="107">
        <v>5.33</v>
      </c>
      <c r="I840" s="43" t="s">
        <v>280</v>
      </c>
    </row>
    <row r="841" spans="1:9" x14ac:dyDescent="0.25">
      <c r="A841" s="43" t="s">
        <v>270</v>
      </c>
      <c r="B841" s="43" t="s">
        <v>520</v>
      </c>
      <c r="C841" s="43" t="s">
        <v>563</v>
      </c>
      <c r="D841" s="43" t="s">
        <v>753</v>
      </c>
      <c r="E841" s="43" t="s">
        <v>754</v>
      </c>
      <c r="F841" s="43" t="s">
        <v>385</v>
      </c>
      <c r="G841" s="107" t="s">
        <v>578</v>
      </c>
      <c r="H841" s="107">
        <v>192.36199999999997</v>
      </c>
      <c r="I841" s="43" t="s">
        <v>280</v>
      </c>
    </row>
    <row r="842" spans="1:9" x14ac:dyDescent="0.25">
      <c r="A842" s="43" t="s">
        <v>270</v>
      </c>
      <c r="B842" s="43" t="s">
        <v>520</v>
      </c>
      <c r="C842" s="43" t="s">
        <v>563</v>
      </c>
      <c r="D842" s="43" t="s">
        <v>586</v>
      </c>
      <c r="E842" s="43" t="s">
        <v>587</v>
      </c>
      <c r="F842" s="43" t="s">
        <v>385</v>
      </c>
      <c r="G842" s="107" t="s">
        <v>579</v>
      </c>
      <c r="H842" s="107">
        <v>181.803</v>
      </c>
      <c r="I842" s="43" t="s">
        <v>279</v>
      </c>
    </row>
    <row r="843" spans="1:9" x14ac:dyDescent="0.25">
      <c r="A843" s="43" t="s">
        <v>270</v>
      </c>
      <c r="B843" s="43" t="s">
        <v>520</v>
      </c>
      <c r="C843" s="43" t="s">
        <v>563</v>
      </c>
      <c r="D843" s="43" t="s">
        <v>588</v>
      </c>
      <c r="E843" s="43" t="s">
        <v>589</v>
      </c>
      <c r="F843" s="43" t="s">
        <v>385</v>
      </c>
      <c r="G843" s="107" t="s">
        <v>579</v>
      </c>
      <c r="H843" s="107">
        <v>181.73599999999999</v>
      </c>
      <c r="I843" s="43" t="s">
        <v>279</v>
      </c>
    </row>
    <row r="844" spans="1:9" x14ac:dyDescent="0.25">
      <c r="A844" s="43" t="s">
        <v>270</v>
      </c>
      <c r="B844" s="43" t="s">
        <v>520</v>
      </c>
      <c r="C844" s="43" t="s">
        <v>563</v>
      </c>
      <c r="D844" s="43" t="s">
        <v>590</v>
      </c>
      <c r="E844" s="43" t="s">
        <v>591</v>
      </c>
      <c r="F844" s="43" t="s">
        <v>385</v>
      </c>
      <c r="G844" s="107" t="s">
        <v>579</v>
      </c>
      <c r="H844" s="107">
        <v>5.6000000000000001E-2</v>
      </c>
      <c r="I844" s="43" t="s">
        <v>279</v>
      </c>
    </row>
    <row r="845" spans="1:9" x14ac:dyDescent="0.25">
      <c r="A845" s="43" t="s">
        <v>270</v>
      </c>
      <c r="B845" s="43" t="s">
        <v>520</v>
      </c>
      <c r="C845" s="43" t="s">
        <v>563</v>
      </c>
      <c r="D845" s="43" t="s">
        <v>592</v>
      </c>
      <c r="E845" s="43" t="s">
        <v>593</v>
      </c>
      <c r="F845" s="43" t="s">
        <v>385</v>
      </c>
      <c r="G845" s="107" t="s">
        <v>579</v>
      </c>
      <c r="H845" s="107">
        <v>1.2E-2</v>
      </c>
      <c r="I845" s="43" t="s">
        <v>279</v>
      </c>
    </row>
    <row r="846" spans="1:9" x14ac:dyDescent="0.25">
      <c r="A846" s="43" t="s">
        <v>270</v>
      </c>
      <c r="B846" s="43" t="s">
        <v>520</v>
      </c>
      <c r="C846" s="43" t="s">
        <v>563</v>
      </c>
      <c r="D846" s="43" t="s">
        <v>594</v>
      </c>
      <c r="E846" s="43" t="s">
        <v>595</v>
      </c>
      <c r="F846" s="43" t="s">
        <v>385</v>
      </c>
      <c r="G846" s="107" t="s">
        <v>579</v>
      </c>
      <c r="H846" s="107">
        <v>2.9000000000000001E-2</v>
      </c>
      <c r="I846" s="43" t="s">
        <v>279</v>
      </c>
    </row>
    <row r="847" spans="1:9" x14ac:dyDescent="0.25">
      <c r="A847" s="43" t="s">
        <v>270</v>
      </c>
      <c r="B847" s="43" t="s">
        <v>520</v>
      </c>
      <c r="C847" s="43" t="s">
        <v>563</v>
      </c>
      <c r="D847" s="43" t="s">
        <v>596</v>
      </c>
      <c r="E847" s="43" t="s">
        <v>597</v>
      </c>
      <c r="F847" s="43" t="s">
        <v>385</v>
      </c>
      <c r="G847" s="107" t="s">
        <v>579</v>
      </c>
      <c r="H847" s="107">
        <v>2.4E-2</v>
      </c>
      <c r="I847" s="43" t="s">
        <v>279</v>
      </c>
    </row>
    <row r="848" spans="1:9" x14ac:dyDescent="0.25">
      <c r="A848" s="43" t="s">
        <v>270</v>
      </c>
      <c r="B848" s="43" t="s">
        <v>520</v>
      </c>
      <c r="C848" s="43" t="s">
        <v>563</v>
      </c>
      <c r="D848" s="43" t="s">
        <v>598</v>
      </c>
      <c r="E848" s="43" t="s">
        <v>599</v>
      </c>
      <c r="F848" s="43" t="s">
        <v>385</v>
      </c>
      <c r="G848" s="107" t="s">
        <v>579</v>
      </c>
      <c r="H848" s="107" t="s">
        <v>226</v>
      </c>
      <c r="I848" s="43" t="s">
        <v>279</v>
      </c>
    </row>
    <row r="849" spans="1:9" x14ac:dyDescent="0.25">
      <c r="A849" s="43" t="s">
        <v>270</v>
      </c>
      <c r="B849" s="43" t="s">
        <v>520</v>
      </c>
      <c r="C849" s="43" t="s">
        <v>563</v>
      </c>
      <c r="D849" s="43" t="s">
        <v>600</v>
      </c>
      <c r="E849" s="43" t="s">
        <v>601</v>
      </c>
      <c r="F849" s="43" t="s">
        <v>385</v>
      </c>
      <c r="G849" s="107" t="s">
        <v>579</v>
      </c>
      <c r="H849" s="107">
        <v>4.0000000000000001E-3</v>
      </c>
      <c r="I849" s="43" t="s">
        <v>279</v>
      </c>
    </row>
    <row r="850" spans="1:9" x14ac:dyDescent="0.25">
      <c r="A850" s="43" t="s">
        <v>270</v>
      </c>
      <c r="B850" s="43" t="s">
        <v>520</v>
      </c>
      <c r="C850" s="43" t="s">
        <v>563</v>
      </c>
      <c r="D850" s="43" t="s">
        <v>602</v>
      </c>
      <c r="E850" s="43" t="s">
        <v>603</v>
      </c>
      <c r="F850" s="43" t="s">
        <v>385</v>
      </c>
      <c r="G850" s="107" t="s">
        <v>579</v>
      </c>
      <c r="H850" s="107">
        <v>0.26200000000000001</v>
      </c>
      <c r="I850" s="43" t="s">
        <v>279</v>
      </c>
    </row>
    <row r="851" spans="1:9" x14ac:dyDescent="0.25">
      <c r="A851" s="43" t="s">
        <v>270</v>
      </c>
      <c r="B851" s="43" t="s">
        <v>520</v>
      </c>
      <c r="C851" s="43" t="s">
        <v>563</v>
      </c>
      <c r="D851" s="43" t="s">
        <v>604</v>
      </c>
      <c r="E851" s="43" t="s">
        <v>605</v>
      </c>
      <c r="F851" s="43" t="s">
        <v>385</v>
      </c>
      <c r="G851" s="107" t="s">
        <v>579</v>
      </c>
      <c r="H851" s="107">
        <v>8.4999999999999992E-2</v>
      </c>
      <c r="I851" s="43" t="s">
        <v>279</v>
      </c>
    </row>
    <row r="852" spans="1:9" x14ac:dyDescent="0.25">
      <c r="A852" s="43" t="s">
        <v>270</v>
      </c>
      <c r="B852" s="43" t="s">
        <v>520</v>
      </c>
      <c r="C852" s="43" t="s">
        <v>563</v>
      </c>
      <c r="D852" s="43" t="s">
        <v>606</v>
      </c>
      <c r="E852" s="43" t="s">
        <v>607</v>
      </c>
      <c r="F852" s="43" t="s">
        <v>385</v>
      </c>
      <c r="G852" s="107" t="s">
        <v>579</v>
      </c>
      <c r="H852" s="107">
        <v>1E-3</v>
      </c>
      <c r="I852" s="43" t="s">
        <v>279</v>
      </c>
    </row>
    <row r="853" spans="1:9" x14ac:dyDescent="0.25">
      <c r="A853" s="43" t="s">
        <v>270</v>
      </c>
      <c r="B853" s="43" t="s">
        <v>520</v>
      </c>
      <c r="C853" s="43" t="s">
        <v>563</v>
      </c>
      <c r="D853" s="43" t="s">
        <v>608</v>
      </c>
      <c r="E853" s="43" t="s">
        <v>609</v>
      </c>
      <c r="F853" s="43" t="s">
        <v>385</v>
      </c>
      <c r="G853" s="107" t="s">
        <v>579</v>
      </c>
      <c r="H853" s="107">
        <v>1.2E-2</v>
      </c>
      <c r="I853" s="43" t="s">
        <v>279</v>
      </c>
    </row>
    <row r="854" spans="1:9" x14ac:dyDescent="0.25">
      <c r="A854" s="43" t="s">
        <v>270</v>
      </c>
      <c r="B854" s="43" t="s">
        <v>520</v>
      </c>
      <c r="C854" s="43" t="s">
        <v>563</v>
      </c>
      <c r="D854" s="43" t="s">
        <v>610</v>
      </c>
      <c r="E854" s="43" t="s">
        <v>611</v>
      </c>
      <c r="F854" s="43" t="s">
        <v>385</v>
      </c>
      <c r="G854" s="107" t="s">
        <v>579</v>
      </c>
      <c r="H854" s="107">
        <v>1E-3</v>
      </c>
      <c r="I854" s="43" t="s">
        <v>279</v>
      </c>
    </row>
    <row r="855" spans="1:9" x14ac:dyDescent="0.25">
      <c r="A855" s="43" t="s">
        <v>270</v>
      </c>
      <c r="B855" s="43" t="s">
        <v>520</v>
      </c>
      <c r="C855" s="43" t="s">
        <v>563</v>
      </c>
      <c r="D855" s="43" t="s">
        <v>612</v>
      </c>
      <c r="E855" s="43" t="s">
        <v>613</v>
      </c>
      <c r="F855" s="43" t="s">
        <v>385</v>
      </c>
      <c r="G855" s="107" t="s">
        <v>579</v>
      </c>
      <c r="H855" s="107" t="s">
        <v>226</v>
      </c>
      <c r="I855" s="43" t="s">
        <v>279</v>
      </c>
    </row>
    <row r="856" spans="1:9" x14ac:dyDescent="0.25">
      <c r="A856" s="43" t="s">
        <v>270</v>
      </c>
      <c r="B856" s="43" t="s">
        <v>520</v>
      </c>
      <c r="C856" s="43" t="s">
        <v>563</v>
      </c>
      <c r="D856" s="43" t="s">
        <v>614</v>
      </c>
      <c r="E856" s="43" t="s">
        <v>615</v>
      </c>
      <c r="F856" s="43" t="s">
        <v>385</v>
      </c>
      <c r="G856" s="107" t="s">
        <v>579</v>
      </c>
      <c r="H856" s="107">
        <v>2E-3</v>
      </c>
      <c r="I856" s="43" t="s">
        <v>279</v>
      </c>
    </row>
    <row r="857" spans="1:9" x14ac:dyDescent="0.25">
      <c r="A857" s="43" t="s">
        <v>270</v>
      </c>
      <c r="B857" s="43" t="s">
        <v>520</v>
      </c>
      <c r="C857" s="43" t="s">
        <v>563</v>
      </c>
      <c r="D857" s="43" t="s">
        <v>616</v>
      </c>
      <c r="E857" s="43" t="s">
        <v>617</v>
      </c>
      <c r="F857" s="43" t="s">
        <v>385</v>
      </c>
      <c r="G857" s="107" t="s">
        <v>579</v>
      </c>
      <c r="H857" s="107">
        <v>1E-3</v>
      </c>
      <c r="I857" s="43" t="s">
        <v>279</v>
      </c>
    </row>
    <row r="858" spans="1:9" x14ac:dyDescent="0.25">
      <c r="A858" s="43" t="s">
        <v>270</v>
      </c>
      <c r="B858" s="43" t="s">
        <v>520</v>
      </c>
      <c r="C858" s="43" t="s">
        <v>563</v>
      </c>
      <c r="D858" s="43" t="s">
        <v>618</v>
      </c>
      <c r="E858" s="43" t="s">
        <v>619</v>
      </c>
      <c r="F858" s="43" t="s">
        <v>385</v>
      </c>
      <c r="G858" s="107" t="s">
        <v>579</v>
      </c>
      <c r="H858" s="107" t="s">
        <v>226</v>
      </c>
      <c r="I858" s="43" t="s">
        <v>279</v>
      </c>
    </row>
    <row r="859" spans="1:9" x14ac:dyDescent="0.25">
      <c r="A859" s="43" t="s">
        <v>270</v>
      </c>
      <c r="B859" s="43" t="s">
        <v>520</v>
      </c>
      <c r="C859" s="43" t="s">
        <v>563</v>
      </c>
      <c r="D859" s="43" t="s">
        <v>620</v>
      </c>
      <c r="E859" s="43" t="s">
        <v>621</v>
      </c>
      <c r="F859" s="43" t="s">
        <v>385</v>
      </c>
      <c r="G859" s="107" t="s">
        <v>579</v>
      </c>
      <c r="H859" s="107">
        <v>9.1999999999999998E-2</v>
      </c>
      <c r="I859" s="43" t="s">
        <v>279</v>
      </c>
    </row>
    <row r="860" spans="1:9" x14ac:dyDescent="0.25">
      <c r="A860" s="43" t="s">
        <v>270</v>
      </c>
      <c r="B860" s="43" t="s">
        <v>520</v>
      </c>
      <c r="C860" s="43" t="s">
        <v>563</v>
      </c>
      <c r="D860" s="43" t="s">
        <v>622</v>
      </c>
      <c r="E860" s="43" t="s">
        <v>623</v>
      </c>
      <c r="F860" s="43" t="s">
        <v>385</v>
      </c>
      <c r="G860" s="107" t="s">
        <v>579</v>
      </c>
      <c r="H860" s="107">
        <v>6.0000000000000001E-3</v>
      </c>
      <c r="I860" s="43" t="s">
        <v>279</v>
      </c>
    </row>
    <row r="861" spans="1:9" x14ac:dyDescent="0.25">
      <c r="A861" s="43" t="s">
        <v>270</v>
      </c>
      <c r="B861" s="43" t="s">
        <v>520</v>
      </c>
      <c r="C861" s="43" t="s">
        <v>563</v>
      </c>
      <c r="D861" s="43" t="s">
        <v>624</v>
      </c>
      <c r="E861" s="43" t="s">
        <v>625</v>
      </c>
      <c r="F861" s="43" t="s">
        <v>385</v>
      </c>
      <c r="G861" s="107" t="s">
        <v>579</v>
      </c>
      <c r="H861" s="107">
        <v>4.0000000000000001E-3</v>
      </c>
      <c r="I861" s="43" t="s">
        <v>279</v>
      </c>
    </row>
    <row r="862" spans="1:9" x14ac:dyDescent="0.25">
      <c r="A862" s="43" t="s">
        <v>270</v>
      </c>
      <c r="B862" s="43" t="s">
        <v>520</v>
      </c>
      <c r="C862" s="43" t="s">
        <v>563</v>
      </c>
      <c r="D862" s="43" t="s">
        <v>626</v>
      </c>
      <c r="E862" s="43" t="s">
        <v>627</v>
      </c>
      <c r="F862" s="43" t="s">
        <v>385</v>
      </c>
      <c r="G862" s="107" t="s">
        <v>579</v>
      </c>
      <c r="H862" s="107">
        <v>8.9999999999999993E-3</v>
      </c>
      <c r="I862" s="43" t="s">
        <v>279</v>
      </c>
    </row>
    <row r="863" spans="1:9" x14ac:dyDescent="0.25">
      <c r="A863" s="43" t="s">
        <v>270</v>
      </c>
      <c r="B863" s="43" t="s">
        <v>520</v>
      </c>
      <c r="C863" s="43" t="s">
        <v>563</v>
      </c>
      <c r="D863" s="43" t="s">
        <v>628</v>
      </c>
      <c r="E863" s="43" t="s">
        <v>629</v>
      </c>
      <c r="F863" s="43" t="s">
        <v>385</v>
      </c>
      <c r="G863" s="107" t="s">
        <v>579</v>
      </c>
      <c r="H863" s="107">
        <v>1E-3</v>
      </c>
      <c r="I863" s="43" t="s">
        <v>279</v>
      </c>
    </row>
    <row r="864" spans="1:9" x14ac:dyDescent="0.25">
      <c r="A864" s="43" t="s">
        <v>270</v>
      </c>
      <c r="B864" s="43" t="s">
        <v>520</v>
      </c>
      <c r="C864" s="43" t="s">
        <v>563</v>
      </c>
      <c r="D864" s="43" t="s">
        <v>630</v>
      </c>
      <c r="E864" s="43" t="s">
        <v>631</v>
      </c>
      <c r="F864" s="43" t="s">
        <v>385</v>
      </c>
      <c r="G864" s="107" t="s">
        <v>579</v>
      </c>
      <c r="H864" s="107">
        <v>9.0000000000000011E-3</v>
      </c>
      <c r="I864" s="43" t="s">
        <v>279</v>
      </c>
    </row>
    <row r="865" spans="1:9" x14ac:dyDescent="0.25">
      <c r="A865" s="43" t="s">
        <v>270</v>
      </c>
      <c r="B865" s="43" t="s">
        <v>520</v>
      </c>
      <c r="C865" s="43" t="s">
        <v>563</v>
      </c>
      <c r="D865" s="43" t="s">
        <v>632</v>
      </c>
      <c r="E865" s="43" t="s">
        <v>633</v>
      </c>
      <c r="F865" s="43" t="s">
        <v>385</v>
      </c>
      <c r="G865" s="107" t="s">
        <v>579</v>
      </c>
      <c r="H865" s="107">
        <v>0.02</v>
      </c>
      <c r="I865" s="43" t="s">
        <v>279</v>
      </c>
    </row>
    <row r="866" spans="1:9" x14ac:dyDescent="0.25">
      <c r="A866" s="43" t="s">
        <v>270</v>
      </c>
      <c r="B866" s="43" t="s">
        <v>520</v>
      </c>
      <c r="C866" s="43" t="s">
        <v>563</v>
      </c>
      <c r="D866" s="43" t="s">
        <v>634</v>
      </c>
      <c r="E866" s="43" t="s">
        <v>635</v>
      </c>
      <c r="F866" s="43" t="s">
        <v>385</v>
      </c>
      <c r="G866" s="107" t="s">
        <v>579</v>
      </c>
      <c r="H866" s="107">
        <v>1.4E-2</v>
      </c>
      <c r="I866" s="43" t="s">
        <v>279</v>
      </c>
    </row>
    <row r="867" spans="1:9" x14ac:dyDescent="0.25">
      <c r="A867" s="43" t="s">
        <v>270</v>
      </c>
      <c r="B867" s="43" t="s">
        <v>520</v>
      </c>
      <c r="C867" s="43" t="s">
        <v>563</v>
      </c>
      <c r="D867" s="43" t="s">
        <v>636</v>
      </c>
      <c r="E867" s="43" t="s">
        <v>637</v>
      </c>
      <c r="F867" s="43" t="s">
        <v>385</v>
      </c>
      <c r="G867" s="107" t="s">
        <v>579</v>
      </c>
      <c r="H867" s="107">
        <v>6.0000000000000001E-3</v>
      </c>
      <c r="I867" s="43" t="s">
        <v>279</v>
      </c>
    </row>
    <row r="868" spans="1:9" x14ac:dyDescent="0.25">
      <c r="A868" s="43" t="s">
        <v>270</v>
      </c>
      <c r="B868" s="43" t="s">
        <v>520</v>
      </c>
      <c r="C868" s="43" t="s">
        <v>563</v>
      </c>
      <c r="D868" s="43" t="s">
        <v>638</v>
      </c>
      <c r="E868" s="43" t="s">
        <v>639</v>
      </c>
      <c r="F868" s="43" t="s">
        <v>385</v>
      </c>
      <c r="G868" s="107" t="s">
        <v>579</v>
      </c>
      <c r="H868" s="107" t="s">
        <v>226</v>
      </c>
      <c r="I868" s="43" t="s">
        <v>279</v>
      </c>
    </row>
    <row r="869" spans="1:9" x14ac:dyDescent="0.25">
      <c r="A869" s="43" t="s">
        <v>270</v>
      </c>
      <c r="B869" s="43" t="s">
        <v>520</v>
      </c>
      <c r="C869" s="43" t="s">
        <v>563</v>
      </c>
      <c r="D869" s="43" t="s">
        <v>640</v>
      </c>
      <c r="E869" s="43" t="s">
        <v>641</v>
      </c>
      <c r="F869" s="43" t="s">
        <v>385</v>
      </c>
      <c r="G869" s="107" t="s">
        <v>579</v>
      </c>
      <c r="H869" s="107">
        <v>2E-3</v>
      </c>
      <c r="I869" s="43" t="s">
        <v>279</v>
      </c>
    </row>
    <row r="870" spans="1:9" x14ac:dyDescent="0.25">
      <c r="A870" s="43" t="s">
        <v>270</v>
      </c>
      <c r="B870" s="43" t="s">
        <v>520</v>
      </c>
      <c r="C870" s="43" t="s">
        <v>563</v>
      </c>
      <c r="D870" s="43" t="s">
        <v>642</v>
      </c>
      <c r="E870" s="43" t="s">
        <v>643</v>
      </c>
      <c r="F870" s="43" t="s">
        <v>385</v>
      </c>
      <c r="G870" s="107" t="s">
        <v>579</v>
      </c>
      <c r="H870" s="107">
        <v>2E-3</v>
      </c>
      <c r="I870" s="43" t="s">
        <v>279</v>
      </c>
    </row>
    <row r="871" spans="1:9" x14ac:dyDescent="0.25">
      <c r="A871" s="43" t="s">
        <v>270</v>
      </c>
      <c r="B871" s="43" t="s">
        <v>520</v>
      </c>
      <c r="C871" s="43" t="s">
        <v>563</v>
      </c>
      <c r="D871" s="43" t="s">
        <v>644</v>
      </c>
      <c r="E871" s="43" t="s">
        <v>645</v>
      </c>
      <c r="F871" s="43" t="s">
        <v>385</v>
      </c>
      <c r="G871" s="107" t="s">
        <v>579</v>
      </c>
      <c r="H871" s="107">
        <v>3.0000000000000001E-3</v>
      </c>
      <c r="I871" s="43" t="s">
        <v>279</v>
      </c>
    </row>
    <row r="872" spans="1:9" x14ac:dyDescent="0.25">
      <c r="A872" s="43" t="s">
        <v>270</v>
      </c>
      <c r="B872" s="43" t="s">
        <v>520</v>
      </c>
      <c r="C872" s="43" t="s">
        <v>563</v>
      </c>
      <c r="D872" s="43" t="s">
        <v>646</v>
      </c>
      <c r="E872" s="43" t="s">
        <v>647</v>
      </c>
      <c r="F872" s="43" t="s">
        <v>385</v>
      </c>
      <c r="G872" s="107" t="s">
        <v>579</v>
      </c>
      <c r="H872" s="107">
        <v>7.0000000000000001E-3</v>
      </c>
      <c r="I872" s="43" t="s">
        <v>279</v>
      </c>
    </row>
    <row r="873" spans="1:9" x14ac:dyDescent="0.25">
      <c r="A873" s="43" t="s">
        <v>270</v>
      </c>
      <c r="B873" s="43" t="s">
        <v>520</v>
      </c>
      <c r="C873" s="43" t="s">
        <v>563</v>
      </c>
      <c r="D873" s="43" t="s">
        <v>648</v>
      </c>
      <c r="E873" s="43" t="s">
        <v>649</v>
      </c>
      <c r="F873" s="43" t="s">
        <v>385</v>
      </c>
      <c r="G873" s="107" t="s">
        <v>579</v>
      </c>
      <c r="H873" s="107">
        <v>8.0000000000000002E-3</v>
      </c>
      <c r="I873" s="43" t="s">
        <v>279</v>
      </c>
    </row>
    <row r="874" spans="1:9" x14ac:dyDescent="0.25">
      <c r="A874" s="43" t="s">
        <v>270</v>
      </c>
      <c r="B874" s="43" t="s">
        <v>520</v>
      </c>
      <c r="C874" s="43" t="s">
        <v>563</v>
      </c>
      <c r="D874" s="43" t="s">
        <v>650</v>
      </c>
      <c r="E874" s="43" t="s">
        <v>651</v>
      </c>
      <c r="F874" s="43" t="s">
        <v>385</v>
      </c>
      <c r="G874" s="107" t="s">
        <v>579</v>
      </c>
      <c r="H874" s="107">
        <v>1E-3</v>
      </c>
      <c r="I874" s="43" t="s">
        <v>279</v>
      </c>
    </row>
    <row r="875" spans="1:9" x14ac:dyDescent="0.25">
      <c r="A875" s="43" t="s">
        <v>270</v>
      </c>
      <c r="B875" s="43" t="s">
        <v>520</v>
      </c>
      <c r="C875" s="43" t="s">
        <v>563</v>
      </c>
      <c r="D875" s="43" t="s">
        <v>652</v>
      </c>
      <c r="E875" s="43" t="s">
        <v>653</v>
      </c>
      <c r="F875" s="43" t="s">
        <v>385</v>
      </c>
      <c r="G875" s="107" t="s">
        <v>579</v>
      </c>
      <c r="H875" s="107">
        <v>4.0000000000000001E-3</v>
      </c>
      <c r="I875" s="43" t="s">
        <v>279</v>
      </c>
    </row>
    <row r="876" spans="1:9" x14ac:dyDescent="0.25">
      <c r="A876" s="43" t="s">
        <v>270</v>
      </c>
      <c r="B876" s="43" t="s">
        <v>520</v>
      </c>
      <c r="C876" s="43" t="s">
        <v>563</v>
      </c>
      <c r="D876" s="43" t="s">
        <v>654</v>
      </c>
      <c r="E876" s="43" t="s">
        <v>655</v>
      </c>
      <c r="F876" s="43" t="s">
        <v>385</v>
      </c>
      <c r="G876" s="107" t="s">
        <v>579</v>
      </c>
      <c r="H876" s="107">
        <v>1E-3</v>
      </c>
      <c r="I876" s="43" t="s">
        <v>279</v>
      </c>
    </row>
    <row r="877" spans="1:9" x14ac:dyDescent="0.25">
      <c r="A877" s="43" t="s">
        <v>270</v>
      </c>
      <c r="B877" s="43" t="s">
        <v>520</v>
      </c>
      <c r="C877" s="43" t="s">
        <v>563</v>
      </c>
      <c r="D877" s="43" t="s">
        <v>656</v>
      </c>
      <c r="E877" s="43" t="s">
        <v>657</v>
      </c>
      <c r="F877" s="43" t="s">
        <v>385</v>
      </c>
      <c r="G877" s="107" t="s">
        <v>579</v>
      </c>
      <c r="H877" s="107">
        <v>4.1000000000000002E-2</v>
      </c>
      <c r="I877" s="43" t="s">
        <v>279</v>
      </c>
    </row>
    <row r="878" spans="1:9" x14ac:dyDescent="0.25">
      <c r="A878" s="43" t="s">
        <v>270</v>
      </c>
      <c r="B878" s="43" t="s">
        <v>520</v>
      </c>
      <c r="C878" s="43" t="s">
        <v>563</v>
      </c>
      <c r="D878" s="43" t="s">
        <v>658</v>
      </c>
      <c r="E878" s="43" t="s">
        <v>659</v>
      </c>
      <c r="F878" s="43" t="s">
        <v>385</v>
      </c>
      <c r="G878" s="107" t="s">
        <v>579</v>
      </c>
      <c r="H878" s="107">
        <v>0.04</v>
      </c>
      <c r="I878" s="43" t="s">
        <v>279</v>
      </c>
    </row>
    <row r="879" spans="1:9" x14ac:dyDescent="0.25">
      <c r="A879" s="43" t="s">
        <v>270</v>
      </c>
      <c r="B879" s="43" t="s">
        <v>520</v>
      </c>
      <c r="C879" s="43" t="s">
        <v>563</v>
      </c>
      <c r="D879" s="43" t="s">
        <v>660</v>
      </c>
      <c r="E879" s="43" t="s">
        <v>661</v>
      </c>
      <c r="F879" s="43" t="s">
        <v>385</v>
      </c>
      <c r="G879" s="107" t="s">
        <v>579</v>
      </c>
      <c r="H879" s="107">
        <v>1E-3</v>
      </c>
      <c r="I879" s="43" t="s">
        <v>279</v>
      </c>
    </row>
    <row r="880" spans="1:9" x14ac:dyDescent="0.25">
      <c r="A880" s="43" t="s">
        <v>270</v>
      </c>
      <c r="B880" s="43" t="s">
        <v>520</v>
      </c>
      <c r="C880" s="43" t="s">
        <v>563</v>
      </c>
      <c r="D880" s="43" t="s">
        <v>662</v>
      </c>
      <c r="E880" s="43" t="s">
        <v>663</v>
      </c>
      <c r="F880" s="43" t="s">
        <v>385</v>
      </c>
      <c r="G880" s="107" t="s">
        <v>579</v>
      </c>
      <c r="H880" s="107">
        <v>8.9999999999999993E-3</v>
      </c>
      <c r="I880" s="43" t="s">
        <v>279</v>
      </c>
    </row>
    <row r="881" spans="1:9" x14ac:dyDescent="0.25">
      <c r="A881" s="43" t="s">
        <v>270</v>
      </c>
      <c r="B881" s="43" t="s">
        <v>520</v>
      </c>
      <c r="C881" s="43" t="s">
        <v>563</v>
      </c>
      <c r="D881" s="43" t="s">
        <v>664</v>
      </c>
      <c r="E881" s="43" t="s">
        <v>665</v>
      </c>
      <c r="F881" s="43" t="s">
        <v>385</v>
      </c>
      <c r="G881" s="107" t="s">
        <v>579</v>
      </c>
      <c r="H881" s="107" t="s">
        <v>226</v>
      </c>
      <c r="I881" s="43" t="s">
        <v>279</v>
      </c>
    </row>
    <row r="882" spans="1:9" x14ac:dyDescent="0.25">
      <c r="A882" s="43" t="s">
        <v>270</v>
      </c>
      <c r="B882" s="43" t="s">
        <v>520</v>
      </c>
      <c r="C882" s="43" t="s">
        <v>563</v>
      </c>
      <c r="D882" s="43" t="s">
        <v>666</v>
      </c>
      <c r="E882" s="43" t="s">
        <v>667</v>
      </c>
      <c r="F882" s="43" t="s">
        <v>385</v>
      </c>
      <c r="G882" s="107" t="s">
        <v>579</v>
      </c>
      <c r="H882" s="107">
        <v>8.9999999999999993E-3</v>
      </c>
      <c r="I882" s="43" t="s">
        <v>279</v>
      </c>
    </row>
    <row r="883" spans="1:9" x14ac:dyDescent="0.25">
      <c r="A883" s="43" t="s">
        <v>270</v>
      </c>
      <c r="B883" s="43" t="s">
        <v>520</v>
      </c>
      <c r="C883" s="43" t="s">
        <v>563</v>
      </c>
      <c r="D883" s="43" t="s">
        <v>668</v>
      </c>
      <c r="E883" s="43" t="s">
        <v>669</v>
      </c>
      <c r="F883" s="43" t="s">
        <v>385</v>
      </c>
      <c r="G883" s="107" t="s">
        <v>579</v>
      </c>
      <c r="H883" s="107" t="s">
        <v>226</v>
      </c>
      <c r="I883" s="43" t="s">
        <v>279</v>
      </c>
    </row>
    <row r="884" spans="1:9" x14ac:dyDescent="0.25">
      <c r="A884" s="43" t="s">
        <v>270</v>
      </c>
      <c r="B884" s="43" t="s">
        <v>520</v>
      </c>
      <c r="C884" s="43" t="s">
        <v>563</v>
      </c>
      <c r="D884" s="43" t="s">
        <v>670</v>
      </c>
      <c r="E884" s="43" t="s">
        <v>671</v>
      </c>
      <c r="F884" s="43" t="s">
        <v>385</v>
      </c>
      <c r="G884" s="107" t="s">
        <v>579</v>
      </c>
      <c r="H884" s="107">
        <v>8.9999999999999993E-3</v>
      </c>
      <c r="I884" s="43" t="s">
        <v>279</v>
      </c>
    </row>
    <row r="885" spans="1:9" x14ac:dyDescent="0.25">
      <c r="A885" s="43" t="s">
        <v>270</v>
      </c>
      <c r="B885" s="43" t="s">
        <v>520</v>
      </c>
      <c r="C885" s="43" t="s">
        <v>563</v>
      </c>
      <c r="D885" s="43" t="s">
        <v>672</v>
      </c>
      <c r="E885" s="43" t="s">
        <v>673</v>
      </c>
      <c r="F885" s="43" t="s">
        <v>385</v>
      </c>
      <c r="G885" s="107" t="s">
        <v>579</v>
      </c>
      <c r="H885" s="107" t="s">
        <v>226</v>
      </c>
      <c r="I885" s="43" t="s">
        <v>279</v>
      </c>
    </row>
    <row r="886" spans="1:9" x14ac:dyDescent="0.25">
      <c r="A886" s="43" t="s">
        <v>270</v>
      </c>
      <c r="B886" s="43" t="s">
        <v>520</v>
      </c>
      <c r="C886" s="43" t="s">
        <v>563</v>
      </c>
      <c r="D886" s="43" t="s">
        <v>674</v>
      </c>
      <c r="E886" s="43" t="s">
        <v>675</v>
      </c>
      <c r="F886" s="43" t="s">
        <v>385</v>
      </c>
      <c r="G886" s="107" t="s">
        <v>579</v>
      </c>
      <c r="H886" s="107" t="s">
        <v>226</v>
      </c>
      <c r="I886" s="43" t="s">
        <v>279</v>
      </c>
    </row>
    <row r="887" spans="1:9" x14ac:dyDescent="0.25">
      <c r="A887" s="43" t="s">
        <v>270</v>
      </c>
      <c r="B887" s="43" t="s">
        <v>520</v>
      </c>
      <c r="C887" s="43" t="s">
        <v>563</v>
      </c>
      <c r="D887" s="43" t="s">
        <v>676</v>
      </c>
      <c r="E887" s="43" t="s">
        <v>677</v>
      </c>
      <c r="F887" s="43" t="s">
        <v>385</v>
      </c>
      <c r="G887" s="107" t="s">
        <v>579</v>
      </c>
      <c r="H887" s="107" t="s">
        <v>226</v>
      </c>
      <c r="I887" s="43" t="s">
        <v>279</v>
      </c>
    </row>
    <row r="888" spans="1:9" x14ac:dyDescent="0.25">
      <c r="A888" s="43" t="s">
        <v>270</v>
      </c>
      <c r="B888" s="43" t="s">
        <v>520</v>
      </c>
      <c r="C888" s="43" t="s">
        <v>563</v>
      </c>
      <c r="D888" s="43" t="s">
        <v>678</v>
      </c>
      <c r="E888" s="43" t="s">
        <v>679</v>
      </c>
      <c r="F888" s="43" t="s">
        <v>385</v>
      </c>
      <c r="G888" s="107" t="s">
        <v>579</v>
      </c>
      <c r="H888" s="107">
        <v>0.53600000000000003</v>
      </c>
      <c r="I888" s="43" t="s">
        <v>279</v>
      </c>
    </row>
    <row r="889" spans="1:9" x14ac:dyDescent="0.25">
      <c r="A889" s="43" t="s">
        <v>270</v>
      </c>
      <c r="B889" s="43" t="s">
        <v>520</v>
      </c>
      <c r="C889" s="43" t="s">
        <v>563</v>
      </c>
      <c r="D889" s="43" t="s">
        <v>680</v>
      </c>
      <c r="E889" s="43" t="s">
        <v>681</v>
      </c>
      <c r="F889" s="43" t="s">
        <v>385</v>
      </c>
      <c r="G889" s="107" t="s">
        <v>579</v>
      </c>
      <c r="H889" s="107">
        <v>7.3999999999999996E-2</v>
      </c>
      <c r="I889" s="43" t="s">
        <v>279</v>
      </c>
    </row>
    <row r="890" spans="1:9" x14ac:dyDescent="0.25">
      <c r="A890" s="43" t="s">
        <v>270</v>
      </c>
      <c r="B890" s="43" t="s">
        <v>520</v>
      </c>
      <c r="C890" s="43" t="s">
        <v>563</v>
      </c>
      <c r="D890" s="43" t="s">
        <v>682</v>
      </c>
      <c r="E890" s="43" t="s">
        <v>683</v>
      </c>
      <c r="F890" s="43" t="s">
        <v>385</v>
      </c>
      <c r="G890" s="107" t="s">
        <v>579</v>
      </c>
      <c r="H890" s="107">
        <v>0.114</v>
      </c>
      <c r="I890" s="43" t="s">
        <v>279</v>
      </c>
    </row>
    <row r="891" spans="1:9" x14ac:dyDescent="0.25">
      <c r="A891" s="43" t="s">
        <v>270</v>
      </c>
      <c r="B891" s="43" t="s">
        <v>520</v>
      </c>
      <c r="C891" s="43" t="s">
        <v>563</v>
      </c>
      <c r="D891" s="43" t="s">
        <v>684</v>
      </c>
      <c r="E891" s="43" t="s">
        <v>685</v>
      </c>
      <c r="F891" s="43" t="s">
        <v>385</v>
      </c>
      <c r="G891" s="107" t="s">
        <v>579</v>
      </c>
      <c r="H891" s="107">
        <v>0.34799999999999998</v>
      </c>
      <c r="I891" s="43" t="s">
        <v>279</v>
      </c>
    </row>
    <row r="892" spans="1:9" x14ac:dyDescent="0.25">
      <c r="A892" s="43" t="s">
        <v>270</v>
      </c>
      <c r="B892" s="43" t="s">
        <v>520</v>
      </c>
      <c r="C892" s="43" t="s">
        <v>563</v>
      </c>
      <c r="D892" s="43" t="s">
        <v>686</v>
      </c>
      <c r="E892" s="43" t="s">
        <v>687</v>
      </c>
      <c r="F892" s="43" t="s">
        <v>385</v>
      </c>
      <c r="G892" s="107" t="s">
        <v>579</v>
      </c>
      <c r="H892" s="107">
        <v>2.4E-2</v>
      </c>
      <c r="I892" s="43" t="s">
        <v>279</v>
      </c>
    </row>
    <row r="893" spans="1:9" x14ac:dyDescent="0.25">
      <c r="A893" s="43" t="s">
        <v>270</v>
      </c>
      <c r="B893" s="43" t="s">
        <v>520</v>
      </c>
      <c r="C893" s="43" t="s">
        <v>563</v>
      </c>
      <c r="D893" s="43" t="s">
        <v>688</v>
      </c>
      <c r="E893" s="43" t="s">
        <v>689</v>
      </c>
      <c r="F893" s="43" t="s">
        <v>385</v>
      </c>
      <c r="G893" s="107" t="s">
        <v>579</v>
      </c>
      <c r="H893" s="107" t="s">
        <v>226</v>
      </c>
      <c r="I893" s="43" t="s">
        <v>279</v>
      </c>
    </row>
    <row r="894" spans="1:9" x14ac:dyDescent="0.25">
      <c r="A894" s="43" t="s">
        <v>270</v>
      </c>
      <c r="B894" s="43" t="s">
        <v>520</v>
      </c>
      <c r="C894" s="43" t="s">
        <v>563</v>
      </c>
      <c r="D894" s="43" t="s">
        <v>690</v>
      </c>
      <c r="E894" s="43" t="s">
        <v>691</v>
      </c>
      <c r="F894" s="43" t="s">
        <v>385</v>
      </c>
      <c r="G894" s="107" t="s">
        <v>579</v>
      </c>
      <c r="H894" s="107">
        <v>9.0000000000000011E-3</v>
      </c>
      <c r="I894" s="43" t="s">
        <v>279</v>
      </c>
    </row>
    <row r="895" spans="1:9" x14ac:dyDescent="0.25">
      <c r="A895" s="43" t="s">
        <v>270</v>
      </c>
      <c r="B895" s="43" t="s">
        <v>520</v>
      </c>
      <c r="C895" s="43" t="s">
        <v>563</v>
      </c>
      <c r="D895" s="43" t="s">
        <v>692</v>
      </c>
      <c r="E895" s="43" t="s">
        <v>693</v>
      </c>
      <c r="F895" s="43" t="s">
        <v>385</v>
      </c>
      <c r="G895" s="107" t="s">
        <v>579</v>
      </c>
      <c r="H895" s="107" t="s">
        <v>226</v>
      </c>
      <c r="I895" s="43" t="s">
        <v>279</v>
      </c>
    </row>
    <row r="896" spans="1:9" x14ac:dyDescent="0.25">
      <c r="A896" s="43" t="s">
        <v>270</v>
      </c>
      <c r="B896" s="43" t="s">
        <v>520</v>
      </c>
      <c r="C896" s="43" t="s">
        <v>563</v>
      </c>
      <c r="D896" s="43" t="s">
        <v>694</v>
      </c>
      <c r="E896" s="43" t="s">
        <v>695</v>
      </c>
      <c r="F896" s="43" t="s">
        <v>385</v>
      </c>
      <c r="G896" s="107" t="s">
        <v>579</v>
      </c>
      <c r="H896" s="107" t="s">
        <v>226</v>
      </c>
      <c r="I896" s="43" t="s">
        <v>279</v>
      </c>
    </row>
    <row r="897" spans="1:9" x14ac:dyDescent="0.25">
      <c r="A897" s="43" t="s">
        <v>270</v>
      </c>
      <c r="B897" s="43" t="s">
        <v>520</v>
      </c>
      <c r="C897" s="43" t="s">
        <v>563</v>
      </c>
      <c r="D897" s="43" t="s">
        <v>696</v>
      </c>
      <c r="E897" s="43" t="s">
        <v>697</v>
      </c>
      <c r="F897" s="43" t="s">
        <v>385</v>
      </c>
      <c r="G897" s="107" t="s">
        <v>579</v>
      </c>
      <c r="H897" s="107">
        <v>1.4E-2</v>
      </c>
      <c r="I897" s="43" t="s">
        <v>279</v>
      </c>
    </row>
    <row r="898" spans="1:9" x14ac:dyDescent="0.25">
      <c r="A898" s="43" t="s">
        <v>270</v>
      </c>
      <c r="B898" s="43" t="s">
        <v>520</v>
      </c>
      <c r="C898" s="43" t="s">
        <v>563</v>
      </c>
      <c r="D898" s="43" t="s">
        <v>698</v>
      </c>
      <c r="E898" s="43" t="s">
        <v>699</v>
      </c>
      <c r="F898" s="43" t="s">
        <v>385</v>
      </c>
      <c r="G898" s="107" t="s">
        <v>579</v>
      </c>
      <c r="H898" s="107">
        <v>1E-3</v>
      </c>
      <c r="I898" s="43" t="s">
        <v>279</v>
      </c>
    </row>
    <row r="899" spans="1:9" x14ac:dyDescent="0.25">
      <c r="A899" s="43" t="s">
        <v>270</v>
      </c>
      <c r="B899" s="43" t="s">
        <v>520</v>
      </c>
      <c r="C899" s="43" t="s">
        <v>563</v>
      </c>
      <c r="D899" s="43" t="s">
        <v>700</v>
      </c>
      <c r="E899" s="43" t="s">
        <v>701</v>
      </c>
      <c r="F899" s="43" t="s">
        <v>385</v>
      </c>
      <c r="G899" s="107" t="s">
        <v>579</v>
      </c>
      <c r="H899" s="107">
        <v>0.222</v>
      </c>
      <c r="I899" s="43" t="s">
        <v>279</v>
      </c>
    </row>
    <row r="900" spans="1:9" x14ac:dyDescent="0.25">
      <c r="A900" s="43" t="s">
        <v>270</v>
      </c>
      <c r="B900" s="43" t="s">
        <v>520</v>
      </c>
      <c r="C900" s="43" t="s">
        <v>563</v>
      </c>
      <c r="D900" s="43" t="s">
        <v>702</v>
      </c>
      <c r="E900" s="43" t="s">
        <v>703</v>
      </c>
      <c r="F900" s="43" t="s">
        <v>385</v>
      </c>
      <c r="G900" s="107" t="s">
        <v>579</v>
      </c>
      <c r="H900" s="107">
        <v>8.0000000000000002E-3</v>
      </c>
      <c r="I900" s="43" t="s">
        <v>279</v>
      </c>
    </row>
    <row r="901" spans="1:9" x14ac:dyDescent="0.25">
      <c r="A901" s="43" t="s">
        <v>270</v>
      </c>
      <c r="B901" s="43" t="s">
        <v>520</v>
      </c>
      <c r="C901" s="43" t="s">
        <v>563</v>
      </c>
      <c r="D901" s="43" t="s">
        <v>704</v>
      </c>
      <c r="E901" s="43" t="s">
        <v>705</v>
      </c>
      <c r="F901" s="43" t="s">
        <v>385</v>
      </c>
      <c r="G901" s="107" t="s">
        <v>579</v>
      </c>
      <c r="H901" s="107">
        <v>3.4000000000000002E-2</v>
      </c>
      <c r="I901" s="43" t="s">
        <v>279</v>
      </c>
    </row>
    <row r="902" spans="1:9" x14ac:dyDescent="0.25">
      <c r="A902" s="43" t="s">
        <v>270</v>
      </c>
      <c r="B902" s="43" t="s">
        <v>520</v>
      </c>
      <c r="C902" s="43" t="s">
        <v>563</v>
      </c>
      <c r="D902" s="43" t="s">
        <v>706</v>
      </c>
      <c r="E902" s="43" t="s">
        <v>707</v>
      </c>
      <c r="F902" s="43" t="s">
        <v>385</v>
      </c>
      <c r="G902" s="107" t="s">
        <v>579</v>
      </c>
      <c r="H902" s="107">
        <v>0.13500000000000001</v>
      </c>
      <c r="I902" s="43" t="s">
        <v>279</v>
      </c>
    </row>
    <row r="903" spans="1:9" x14ac:dyDescent="0.25">
      <c r="A903" s="43" t="s">
        <v>270</v>
      </c>
      <c r="B903" s="43" t="s">
        <v>520</v>
      </c>
      <c r="C903" s="43" t="s">
        <v>563</v>
      </c>
      <c r="D903" s="43" t="s">
        <v>708</v>
      </c>
      <c r="E903" s="43" t="s">
        <v>709</v>
      </c>
      <c r="F903" s="43" t="s">
        <v>385</v>
      </c>
      <c r="G903" s="107" t="s">
        <v>579</v>
      </c>
      <c r="H903" s="107">
        <v>0.113</v>
      </c>
      <c r="I903" s="43" t="s">
        <v>279</v>
      </c>
    </row>
    <row r="904" spans="1:9" x14ac:dyDescent="0.25">
      <c r="A904" s="43" t="s">
        <v>270</v>
      </c>
      <c r="B904" s="43" t="s">
        <v>520</v>
      </c>
      <c r="C904" s="43" t="s">
        <v>563</v>
      </c>
      <c r="D904" s="43" t="s">
        <v>710</v>
      </c>
      <c r="E904" s="43" t="s">
        <v>711</v>
      </c>
      <c r="F904" s="43" t="s">
        <v>385</v>
      </c>
      <c r="G904" s="107" t="s">
        <v>579</v>
      </c>
      <c r="H904" s="107">
        <v>0.29099999999999998</v>
      </c>
      <c r="I904" s="43" t="s">
        <v>279</v>
      </c>
    </row>
    <row r="905" spans="1:9" x14ac:dyDescent="0.25">
      <c r="A905" s="43" t="s">
        <v>270</v>
      </c>
      <c r="B905" s="43" t="s">
        <v>520</v>
      </c>
      <c r="C905" s="43" t="s">
        <v>563</v>
      </c>
      <c r="D905" s="43" t="s">
        <v>712</v>
      </c>
      <c r="E905" s="43" t="s">
        <v>713</v>
      </c>
      <c r="F905" s="43" t="s">
        <v>385</v>
      </c>
      <c r="G905" s="107" t="s">
        <v>579</v>
      </c>
      <c r="H905" s="107">
        <v>0.53400000000000003</v>
      </c>
      <c r="I905" s="43" t="s">
        <v>279</v>
      </c>
    </row>
    <row r="906" spans="1:9" x14ac:dyDescent="0.25">
      <c r="A906" s="43" t="s">
        <v>270</v>
      </c>
      <c r="B906" s="43" t="s">
        <v>520</v>
      </c>
      <c r="C906" s="43" t="s">
        <v>563</v>
      </c>
      <c r="D906" s="43" t="s">
        <v>714</v>
      </c>
      <c r="E906" s="43" t="s">
        <v>715</v>
      </c>
      <c r="F906" s="43" t="s">
        <v>385</v>
      </c>
      <c r="G906" s="107" t="s">
        <v>579</v>
      </c>
      <c r="H906" s="107">
        <v>2.1000000000000001E-2</v>
      </c>
      <c r="I906" s="43" t="s">
        <v>279</v>
      </c>
    </row>
    <row r="907" spans="1:9" x14ac:dyDescent="0.25">
      <c r="A907" s="43" t="s">
        <v>270</v>
      </c>
      <c r="B907" s="43" t="s">
        <v>520</v>
      </c>
      <c r="C907" s="43" t="s">
        <v>563</v>
      </c>
      <c r="D907" s="43" t="s">
        <v>716</v>
      </c>
      <c r="E907" s="43" t="s">
        <v>717</v>
      </c>
      <c r="F907" s="43" t="s">
        <v>385</v>
      </c>
      <c r="G907" s="107" t="s">
        <v>579</v>
      </c>
      <c r="H907" s="107">
        <v>8.7999999999999995E-2</v>
      </c>
      <c r="I907" s="43" t="s">
        <v>279</v>
      </c>
    </row>
    <row r="908" spans="1:9" x14ac:dyDescent="0.25">
      <c r="A908" s="43" t="s">
        <v>270</v>
      </c>
      <c r="B908" s="43" t="s">
        <v>520</v>
      </c>
      <c r="C908" s="43" t="s">
        <v>563</v>
      </c>
      <c r="D908" s="43" t="s">
        <v>718</v>
      </c>
      <c r="E908" s="43" t="s">
        <v>719</v>
      </c>
      <c r="F908" s="43" t="s">
        <v>385</v>
      </c>
      <c r="G908" s="107" t="s">
        <v>579</v>
      </c>
      <c r="H908" s="107">
        <v>0.68300000000000005</v>
      </c>
      <c r="I908" s="43" t="s">
        <v>279</v>
      </c>
    </row>
    <row r="909" spans="1:9" x14ac:dyDescent="0.25">
      <c r="A909" s="43" t="s">
        <v>270</v>
      </c>
      <c r="B909" s="43" t="s">
        <v>520</v>
      </c>
      <c r="C909" s="43" t="s">
        <v>563</v>
      </c>
      <c r="D909" s="43" t="s">
        <v>720</v>
      </c>
      <c r="E909" s="43" t="s">
        <v>721</v>
      </c>
      <c r="F909" s="43" t="s">
        <v>385</v>
      </c>
      <c r="G909" s="107" t="s">
        <v>579</v>
      </c>
      <c r="H909" s="107">
        <v>184.833</v>
      </c>
      <c r="I909" s="43" t="s">
        <v>279</v>
      </c>
    </row>
    <row r="910" spans="1:9" x14ac:dyDescent="0.25">
      <c r="A910" s="43" t="s">
        <v>270</v>
      </c>
      <c r="B910" s="43" t="s">
        <v>520</v>
      </c>
      <c r="C910" s="43" t="s">
        <v>563</v>
      </c>
      <c r="D910" s="43" t="s">
        <v>722</v>
      </c>
      <c r="E910" s="43" t="s">
        <v>723</v>
      </c>
      <c r="F910" s="43" t="s">
        <v>385</v>
      </c>
      <c r="G910" s="107" t="s">
        <v>579</v>
      </c>
      <c r="H910" s="107">
        <v>5.351</v>
      </c>
      <c r="I910" s="43" t="s">
        <v>279</v>
      </c>
    </row>
    <row r="911" spans="1:9" x14ac:dyDescent="0.25">
      <c r="A911" s="43" t="s">
        <v>270</v>
      </c>
      <c r="B911" s="43" t="s">
        <v>520</v>
      </c>
      <c r="C911" s="43" t="s">
        <v>563</v>
      </c>
      <c r="D911" s="43" t="s">
        <v>753</v>
      </c>
      <c r="E911" s="43" t="s">
        <v>754</v>
      </c>
      <c r="F911" s="43" t="s">
        <v>385</v>
      </c>
      <c r="G911" s="107" t="s">
        <v>579</v>
      </c>
      <c r="H911" s="107">
        <v>190.184</v>
      </c>
      <c r="I911" s="43" t="s">
        <v>279</v>
      </c>
    </row>
    <row r="912" spans="1:9" x14ac:dyDescent="0.25">
      <c r="A912" s="43" t="s">
        <v>270</v>
      </c>
      <c r="B912" s="43" t="s">
        <v>520</v>
      </c>
      <c r="C912" s="43" t="s">
        <v>563</v>
      </c>
      <c r="D912" s="43" t="s">
        <v>586</v>
      </c>
      <c r="E912" s="43" t="s">
        <v>587</v>
      </c>
      <c r="F912" s="43" t="s">
        <v>385</v>
      </c>
      <c r="G912" s="107" t="s">
        <v>580</v>
      </c>
      <c r="H912" s="107">
        <v>184.15299999999999</v>
      </c>
      <c r="I912" s="43" t="s">
        <v>280</v>
      </c>
    </row>
    <row r="913" spans="1:9" x14ac:dyDescent="0.25">
      <c r="A913" s="43" t="s">
        <v>270</v>
      </c>
      <c r="B913" s="43" t="s">
        <v>520</v>
      </c>
      <c r="C913" s="43" t="s">
        <v>563</v>
      </c>
      <c r="D913" s="43" t="s">
        <v>588</v>
      </c>
      <c r="E913" s="43" t="s">
        <v>589</v>
      </c>
      <c r="F913" s="43" t="s">
        <v>385</v>
      </c>
      <c r="G913" s="107" t="s">
        <v>580</v>
      </c>
      <c r="H913" s="107" t="s">
        <v>519</v>
      </c>
      <c r="I913" s="43" t="s">
        <v>280</v>
      </c>
    </row>
    <row r="914" spans="1:9" x14ac:dyDescent="0.25">
      <c r="A914" s="43" t="s">
        <v>270</v>
      </c>
      <c r="B914" s="43" t="s">
        <v>520</v>
      </c>
      <c r="C914" s="43" t="s">
        <v>563</v>
      </c>
      <c r="D914" s="43" t="s">
        <v>590</v>
      </c>
      <c r="E914" s="43" t="s">
        <v>591</v>
      </c>
      <c r="F914" s="43" t="s">
        <v>385</v>
      </c>
      <c r="G914" s="107" t="s">
        <v>580</v>
      </c>
      <c r="H914" s="107" t="s">
        <v>519</v>
      </c>
      <c r="I914" s="43" t="s">
        <v>280</v>
      </c>
    </row>
    <row r="915" spans="1:9" x14ac:dyDescent="0.25">
      <c r="A915" s="43" t="s">
        <v>270</v>
      </c>
      <c r="B915" s="43" t="s">
        <v>520</v>
      </c>
      <c r="C915" s="43" t="s">
        <v>563</v>
      </c>
      <c r="D915" s="43" t="s">
        <v>592</v>
      </c>
      <c r="E915" s="43" t="s">
        <v>593</v>
      </c>
      <c r="F915" s="43" t="s">
        <v>385</v>
      </c>
      <c r="G915" s="107" t="s">
        <v>580</v>
      </c>
      <c r="H915" s="107" t="s">
        <v>519</v>
      </c>
      <c r="I915" s="43" t="s">
        <v>280</v>
      </c>
    </row>
    <row r="916" spans="1:9" x14ac:dyDescent="0.25">
      <c r="A916" s="43" t="s">
        <v>270</v>
      </c>
      <c r="B916" s="43" t="s">
        <v>520</v>
      </c>
      <c r="C916" s="43" t="s">
        <v>563</v>
      </c>
      <c r="D916" s="43" t="s">
        <v>594</v>
      </c>
      <c r="E916" s="43" t="s">
        <v>595</v>
      </c>
      <c r="F916" s="43" t="s">
        <v>385</v>
      </c>
      <c r="G916" s="107" t="s">
        <v>580</v>
      </c>
      <c r="H916" s="107">
        <v>3.4000000000000002E-2</v>
      </c>
      <c r="I916" s="43" t="s">
        <v>280</v>
      </c>
    </row>
    <row r="917" spans="1:9" x14ac:dyDescent="0.25">
      <c r="A917" s="43" t="s">
        <v>270</v>
      </c>
      <c r="B917" s="43" t="s">
        <v>520</v>
      </c>
      <c r="C917" s="43" t="s">
        <v>563</v>
      </c>
      <c r="D917" s="43" t="s">
        <v>596</v>
      </c>
      <c r="E917" s="43" t="s">
        <v>597</v>
      </c>
      <c r="F917" s="43" t="s">
        <v>385</v>
      </c>
      <c r="G917" s="107" t="s">
        <v>580</v>
      </c>
      <c r="H917" s="107" t="s">
        <v>519</v>
      </c>
      <c r="I917" s="43" t="s">
        <v>280</v>
      </c>
    </row>
    <row r="918" spans="1:9" x14ac:dyDescent="0.25">
      <c r="A918" s="43" t="s">
        <v>270</v>
      </c>
      <c r="B918" s="43" t="s">
        <v>520</v>
      </c>
      <c r="C918" s="43" t="s">
        <v>563</v>
      </c>
      <c r="D918" s="43" t="s">
        <v>598</v>
      </c>
      <c r="E918" s="43" t="s">
        <v>599</v>
      </c>
      <c r="F918" s="43" t="s">
        <v>385</v>
      </c>
      <c r="G918" s="107" t="s">
        <v>580</v>
      </c>
      <c r="H918" s="107" t="s">
        <v>519</v>
      </c>
      <c r="I918" s="43" t="s">
        <v>280</v>
      </c>
    </row>
    <row r="919" spans="1:9" x14ac:dyDescent="0.25">
      <c r="A919" s="43" t="s">
        <v>270</v>
      </c>
      <c r="B919" s="43" t="s">
        <v>520</v>
      </c>
      <c r="C919" s="43" t="s">
        <v>563</v>
      </c>
      <c r="D919" s="43" t="s">
        <v>600</v>
      </c>
      <c r="E919" s="43" t="s">
        <v>601</v>
      </c>
      <c r="F919" s="43" t="s">
        <v>385</v>
      </c>
      <c r="G919" s="107" t="s">
        <v>580</v>
      </c>
      <c r="H919" s="107" t="s">
        <v>519</v>
      </c>
      <c r="I919" s="43" t="s">
        <v>280</v>
      </c>
    </row>
    <row r="920" spans="1:9" x14ac:dyDescent="0.25">
      <c r="A920" s="43" t="s">
        <v>270</v>
      </c>
      <c r="B920" s="43" t="s">
        <v>520</v>
      </c>
      <c r="C920" s="43" t="s">
        <v>563</v>
      </c>
      <c r="D920" s="43" t="s">
        <v>602</v>
      </c>
      <c r="E920" s="43" t="s">
        <v>603</v>
      </c>
      <c r="F920" s="43" t="s">
        <v>385</v>
      </c>
      <c r="G920" s="107" t="s">
        <v>580</v>
      </c>
      <c r="H920" s="107">
        <v>0.24</v>
      </c>
      <c r="I920" s="43" t="s">
        <v>280</v>
      </c>
    </row>
    <row r="921" spans="1:9" x14ac:dyDescent="0.25">
      <c r="A921" s="43" t="s">
        <v>270</v>
      </c>
      <c r="B921" s="43" t="s">
        <v>520</v>
      </c>
      <c r="C921" s="43" t="s">
        <v>563</v>
      </c>
      <c r="D921" s="43" t="s">
        <v>604</v>
      </c>
      <c r="E921" s="43" t="s">
        <v>605</v>
      </c>
      <c r="F921" s="43" t="s">
        <v>385</v>
      </c>
      <c r="G921" s="107" t="s">
        <v>580</v>
      </c>
      <c r="H921" s="107" t="s">
        <v>519</v>
      </c>
      <c r="I921" s="43" t="s">
        <v>280</v>
      </c>
    </row>
    <row r="922" spans="1:9" x14ac:dyDescent="0.25">
      <c r="A922" s="43" t="s">
        <v>270</v>
      </c>
      <c r="B922" s="43" t="s">
        <v>520</v>
      </c>
      <c r="C922" s="43" t="s">
        <v>563</v>
      </c>
      <c r="D922" s="43" t="s">
        <v>606</v>
      </c>
      <c r="E922" s="43" t="s">
        <v>607</v>
      </c>
      <c r="F922" s="43" t="s">
        <v>385</v>
      </c>
      <c r="G922" s="107" t="s">
        <v>580</v>
      </c>
      <c r="H922" s="107" t="s">
        <v>519</v>
      </c>
      <c r="I922" s="43" t="s">
        <v>280</v>
      </c>
    </row>
    <row r="923" spans="1:9" x14ac:dyDescent="0.25">
      <c r="A923" s="43" t="s">
        <v>270</v>
      </c>
      <c r="B923" s="43" t="s">
        <v>520</v>
      </c>
      <c r="C923" s="43" t="s">
        <v>563</v>
      </c>
      <c r="D923" s="43" t="s">
        <v>608</v>
      </c>
      <c r="E923" s="43" t="s">
        <v>609</v>
      </c>
      <c r="F923" s="43" t="s">
        <v>385</v>
      </c>
      <c r="G923" s="107" t="s">
        <v>580</v>
      </c>
      <c r="H923" s="107" t="s">
        <v>519</v>
      </c>
      <c r="I923" s="43" t="s">
        <v>280</v>
      </c>
    </row>
    <row r="924" spans="1:9" x14ac:dyDescent="0.25">
      <c r="A924" s="43" t="s">
        <v>270</v>
      </c>
      <c r="B924" s="43" t="s">
        <v>520</v>
      </c>
      <c r="C924" s="43" t="s">
        <v>563</v>
      </c>
      <c r="D924" s="43" t="s">
        <v>610</v>
      </c>
      <c r="E924" s="43" t="s">
        <v>611</v>
      </c>
      <c r="F924" s="43" t="s">
        <v>385</v>
      </c>
      <c r="G924" s="107" t="s">
        <v>580</v>
      </c>
      <c r="H924" s="107" t="s">
        <v>519</v>
      </c>
      <c r="I924" s="43" t="s">
        <v>280</v>
      </c>
    </row>
    <row r="925" spans="1:9" x14ac:dyDescent="0.25">
      <c r="A925" s="43" t="s">
        <v>270</v>
      </c>
      <c r="B925" s="43" t="s">
        <v>520</v>
      </c>
      <c r="C925" s="43" t="s">
        <v>563</v>
      </c>
      <c r="D925" s="43" t="s">
        <v>612</v>
      </c>
      <c r="E925" s="43" t="s">
        <v>613</v>
      </c>
      <c r="F925" s="43" t="s">
        <v>385</v>
      </c>
      <c r="G925" s="107" t="s">
        <v>580</v>
      </c>
      <c r="H925" s="107" t="s">
        <v>519</v>
      </c>
      <c r="I925" s="43" t="s">
        <v>280</v>
      </c>
    </row>
    <row r="926" spans="1:9" x14ac:dyDescent="0.25">
      <c r="A926" s="43" t="s">
        <v>270</v>
      </c>
      <c r="B926" s="43" t="s">
        <v>520</v>
      </c>
      <c r="C926" s="43" t="s">
        <v>563</v>
      </c>
      <c r="D926" s="43" t="s">
        <v>614</v>
      </c>
      <c r="E926" s="43" t="s">
        <v>615</v>
      </c>
      <c r="F926" s="43" t="s">
        <v>385</v>
      </c>
      <c r="G926" s="107" t="s">
        <v>580</v>
      </c>
      <c r="H926" s="107" t="s">
        <v>519</v>
      </c>
      <c r="I926" s="43" t="s">
        <v>280</v>
      </c>
    </row>
    <row r="927" spans="1:9" x14ac:dyDescent="0.25">
      <c r="A927" s="43" t="s">
        <v>270</v>
      </c>
      <c r="B927" s="43" t="s">
        <v>520</v>
      </c>
      <c r="C927" s="43" t="s">
        <v>563</v>
      </c>
      <c r="D927" s="43" t="s">
        <v>616</v>
      </c>
      <c r="E927" s="43" t="s">
        <v>617</v>
      </c>
      <c r="F927" s="43" t="s">
        <v>385</v>
      </c>
      <c r="G927" s="107" t="s">
        <v>580</v>
      </c>
      <c r="H927" s="107" t="s">
        <v>519</v>
      </c>
      <c r="I927" s="43" t="s">
        <v>280</v>
      </c>
    </row>
    <row r="928" spans="1:9" x14ac:dyDescent="0.25">
      <c r="A928" s="43" t="s">
        <v>270</v>
      </c>
      <c r="B928" s="43" t="s">
        <v>520</v>
      </c>
      <c r="C928" s="43" t="s">
        <v>563</v>
      </c>
      <c r="D928" s="43" t="s">
        <v>618</v>
      </c>
      <c r="E928" s="43" t="s">
        <v>619</v>
      </c>
      <c r="F928" s="43" t="s">
        <v>385</v>
      </c>
      <c r="G928" s="107" t="s">
        <v>580</v>
      </c>
      <c r="H928" s="107" t="s">
        <v>519</v>
      </c>
      <c r="I928" s="43" t="s">
        <v>280</v>
      </c>
    </row>
    <row r="929" spans="1:9" x14ac:dyDescent="0.25">
      <c r="A929" s="43" t="s">
        <v>270</v>
      </c>
      <c r="B929" s="43" t="s">
        <v>520</v>
      </c>
      <c r="C929" s="43" t="s">
        <v>563</v>
      </c>
      <c r="D929" s="43" t="s">
        <v>620</v>
      </c>
      <c r="E929" s="43" t="s">
        <v>621</v>
      </c>
      <c r="F929" s="43" t="s">
        <v>385</v>
      </c>
      <c r="G929" s="107" t="s">
        <v>580</v>
      </c>
      <c r="H929" s="107" t="s">
        <v>519</v>
      </c>
      <c r="I929" s="43" t="s">
        <v>280</v>
      </c>
    </row>
    <row r="930" spans="1:9" x14ac:dyDescent="0.25">
      <c r="A930" s="43" t="s">
        <v>270</v>
      </c>
      <c r="B930" s="43" t="s">
        <v>520</v>
      </c>
      <c r="C930" s="43" t="s">
        <v>563</v>
      </c>
      <c r="D930" s="43" t="s">
        <v>622</v>
      </c>
      <c r="E930" s="43" t="s">
        <v>623</v>
      </c>
      <c r="F930" s="43" t="s">
        <v>385</v>
      </c>
      <c r="G930" s="107" t="s">
        <v>580</v>
      </c>
      <c r="H930" s="107" t="s">
        <v>519</v>
      </c>
      <c r="I930" s="43" t="s">
        <v>280</v>
      </c>
    </row>
    <row r="931" spans="1:9" x14ac:dyDescent="0.25">
      <c r="A931" s="43" t="s">
        <v>270</v>
      </c>
      <c r="B931" s="43" t="s">
        <v>520</v>
      </c>
      <c r="C931" s="43" t="s">
        <v>563</v>
      </c>
      <c r="D931" s="43" t="s">
        <v>624</v>
      </c>
      <c r="E931" s="43" t="s">
        <v>625</v>
      </c>
      <c r="F931" s="43" t="s">
        <v>385</v>
      </c>
      <c r="G931" s="107" t="s">
        <v>580</v>
      </c>
      <c r="H931" s="107" t="s">
        <v>519</v>
      </c>
      <c r="I931" s="43" t="s">
        <v>280</v>
      </c>
    </row>
    <row r="932" spans="1:9" x14ac:dyDescent="0.25">
      <c r="A932" s="43" t="s">
        <v>270</v>
      </c>
      <c r="B932" s="43" t="s">
        <v>520</v>
      </c>
      <c r="C932" s="43" t="s">
        <v>563</v>
      </c>
      <c r="D932" s="43" t="s">
        <v>626</v>
      </c>
      <c r="E932" s="43" t="s">
        <v>627</v>
      </c>
      <c r="F932" s="43" t="s">
        <v>385</v>
      </c>
      <c r="G932" s="107" t="s">
        <v>580</v>
      </c>
      <c r="H932" s="107" t="s">
        <v>519</v>
      </c>
      <c r="I932" s="43" t="s">
        <v>280</v>
      </c>
    </row>
    <row r="933" spans="1:9" x14ac:dyDescent="0.25">
      <c r="A933" s="43" t="s">
        <v>270</v>
      </c>
      <c r="B933" s="43" t="s">
        <v>520</v>
      </c>
      <c r="C933" s="43" t="s">
        <v>563</v>
      </c>
      <c r="D933" s="43" t="s">
        <v>628</v>
      </c>
      <c r="E933" s="43" t="s">
        <v>629</v>
      </c>
      <c r="F933" s="43" t="s">
        <v>385</v>
      </c>
      <c r="G933" s="107" t="s">
        <v>580</v>
      </c>
      <c r="H933" s="107" t="s">
        <v>519</v>
      </c>
      <c r="I933" s="43" t="s">
        <v>280</v>
      </c>
    </row>
    <row r="934" spans="1:9" x14ac:dyDescent="0.25">
      <c r="A934" s="43" t="s">
        <v>270</v>
      </c>
      <c r="B934" s="43" t="s">
        <v>520</v>
      </c>
      <c r="C934" s="43" t="s">
        <v>563</v>
      </c>
      <c r="D934" s="43" t="s">
        <v>630</v>
      </c>
      <c r="E934" s="43" t="s">
        <v>631</v>
      </c>
      <c r="F934" s="43" t="s">
        <v>385</v>
      </c>
      <c r="G934" s="107" t="s">
        <v>580</v>
      </c>
      <c r="H934" s="107" t="s">
        <v>519</v>
      </c>
      <c r="I934" s="43" t="s">
        <v>280</v>
      </c>
    </row>
    <row r="935" spans="1:9" x14ac:dyDescent="0.25">
      <c r="A935" s="43" t="s">
        <v>270</v>
      </c>
      <c r="B935" s="43" t="s">
        <v>520</v>
      </c>
      <c r="C935" s="43" t="s">
        <v>563</v>
      </c>
      <c r="D935" s="43" t="s">
        <v>632</v>
      </c>
      <c r="E935" s="43" t="s">
        <v>633</v>
      </c>
      <c r="F935" s="43" t="s">
        <v>385</v>
      </c>
      <c r="G935" s="107" t="s">
        <v>580</v>
      </c>
      <c r="H935" s="107" t="s">
        <v>519</v>
      </c>
      <c r="I935" s="43" t="s">
        <v>280</v>
      </c>
    </row>
    <row r="936" spans="1:9" x14ac:dyDescent="0.25">
      <c r="A936" s="43" t="s">
        <v>270</v>
      </c>
      <c r="B936" s="43" t="s">
        <v>520</v>
      </c>
      <c r="C936" s="43" t="s">
        <v>563</v>
      </c>
      <c r="D936" s="43" t="s">
        <v>634</v>
      </c>
      <c r="E936" s="43" t="s">
        <v>635</v>
      </c>
      <c r="F936" s="43" t="s">
        <v>385</v>
      </c>
      <c r="G936" s="107" t="s">
        <v>580</v>
      </c>
      <c r="H936" s="107" t="s">
        <v>519</v>
      </c>
      <c r="I936" s="43" t="s">
        <v>280</v>
      </c>
    </row>
    <row r="937" spans="1:9" x14ac:dyDescent="0.25">
      <c r="A937" s="43" t="s">
        <v>270</v>
      </c>
      <c r="B937" s="43" t="s">
        <v>520</v>
      </c>
      <c r="C937" s="43" t="s">
        <v>563</v>
      </c>
      <c r="D937" s="43" t="s">
        <v>636</v>
      </c>
      <c r="E937" s="43" t="s">
        <v>637</v>
      </c>
      <c r="F937" s="43" t="s">
        <v>385</v>
      </c>
      <c r="G937" s="107" t="s">
        <v>580</v>
      </c>
      <c r="H937" s="107" t="s">
        <v>519</v>
      </c>
      <c r="I937" s="43" t="s">
        <v>280</v>
      </c>
    </row>
    <row r="938" spans="1:9" x14ac:dyDescent="0.25">
      <c r="A938" s="43" t="s">
        <v>270</v>
      </c>
      <c r="B938" s="43" t="s">
        <v>520</v>
      </c>
      <c r="C938" s="43" t="s">
        <v>563</v>
      </c>
      <c r="D938" s="43" t="s">
        <v>638</v>
      </c>
      <c r="E938" s="43" t="s">
        <v>639</v>
      </c>
      <c r="F938" s="43" t="s">
        <v>385</v>
      </c>
      <c r="G938" s="107" t="s">
        <v>580</v>
      </c>
      <c r="H938" s="107" t="s">
        <v>519</v>
      </c>
      <c r="I938" s="43" t="s">
        <v>280</v>
      </c>
    </row>
    <row r="939" spans="1:9" x14ac:dyDescent="0.25">
      <c r="A939" s="43" t="s">
        <v>270</v>
      </c>
      <c r="B939" s="43" t="s">
        <v>520</v>
      </c>
      <c r="C939" s="43" t="s">
        <v>563</v>
      </c>
      <c r="D939" s="43" t="s">
        <v>640</v>
      </c>
      <c r="E939" s="43" t="s">
        <v>641</v>
      </c>
      <c r="F939" s="43" t="s">
        <v>385</v>
      </c>
      <c r="G939" s="107" t="s">
        <v>580</v>
      </c>
      <c r="H939" s="107" t="s">
        <v>519</v>
      </c>
      <c r="I939" s="43" t="s">
        <v>280</v>
      </c>
    </row>
    <row r="940" spans="1:9" x14ac:dyDescent="0.25">
      <c r="A940" s="43" t="s">
        <v>270</v>
      </c>
      <c r="B940" s="43" t="s">
        <v>520</v>
      </c>
      <c r="C940" s="43" t="s">
        <v>563</v>
      </c>
      <c r="D940" s="43" t="s">
        <v>642</v>
      </c>
      <c r="E940" s="43" t="s">
        <v>643</v>
      </c>
      <c r="F940" s="43" t="s">
        <v>385</v>
      </c>
      <c r="G940" s="107" t="s">
        <v>580</v>
      </c>
      <c r="H940" s="107" t="s">
        <v>519</v>
      </c>
      <c r="I940" s="43" t="s">
        <v>280</v>
      </c>
    </row>
    <row r="941" spans="1:9" x14ac:dyDescent="0.25">
      <c r="A941" s="43" t="s">
        <v>270</v>
      </c>
      <c r="B941" s="43" t="s">
        <v>520</v>
      </c>
      <c r="C941" s="43" t="s">
        <v>563</v>
      </c>
      <c r="D941" s="43" t="s">
        <v>644</v>
      </c>
      <c r="E941" s="43" t="s">
        <v>645</v>
      </c>
      <c r="F941" s="43" t="s">
        <v>385</v>
      </c>
      <c r="G941" s="107" t="s">
        <v>580</v>
      </c>
      <c r="H941" s="107" t="s">
        <v>519</v>
      </c>
      <c r="I941" s="43" t="s">
        <v>280</v>
      </c>
    </row>
    <row r="942" spans="1:9" x14ac:dyDescent="0.25">
      <c r="A942" s="43" t="s">
        <v>270</v>
      </c>
      <c r="B942" s="43" t="s">
        <v>520</v>
      </c>
      <c r="C942" s="43" t="s">
        <v>563</v>
      </c>
      <c r="D942" s="43" t="s">
        <v>646</v>
      </c>
      <c r="E942" s="43" t="s">
        <v>647</v>
      </c>
      <c r="F942" s="43" t="s">
        <v>385</v>
      </c>
      <c r="G942" s="107" t="s">
        <v>580</v>
      </c>
      <c r="H942" s="107" t="s">
        <v>519</v>
      </c>
      <c r="I942" s="43" t="s">
        <v>280</v>
      </c>
    </row>
    <row r="943" spans="1:9" x14ac:dyDescent="0.25">
      <c r="A943" s="43" t="s">
        <v>270</v>
      </c>
      <c r="B943" s="43" t="s">
        <v>520</v>
      </c>
      <c r="C943" s="43" t="s">
        <v>563</v>
      </c>
      <c r="D943" s="43" t="s">
        <v>648</v>
      </c>
      <c r="E943" s="43" t="s">
        <v>649</v>
      </c>
      <c r="F943" s="43" t="s">
        <v>385</v>
      </c>
      <c r="G943" s="107" t="s">
        <v>580</v>
      </c>
      <c r="H943" s="107" t="s">
        <v>519</v>
      </c>
      <c r="I943" s="43" t="s">
        <v>280</v>
      </c>
    </row>
    <row r="944" spans="1:9" x14ac:dyDescent="0.25">
      <c r="A944" s="43" t="s">
        <v>270</v>
      </c>
      <c r="B944" s="43" t="s">
        <v>520</v>
      </c>
      <c r="C944" s="43" t="s">
        <v>563</v>
      </c>
      <c r="D944" s="43" t="s">
        <v>650</v>
      </c>
      <c r="E944" s="43" t="s">
        <v>651</v>
      </c>
      <c r="F944" s="43" t="s">
        <v>385</v>
      </c>
      <c r="G944" s="107" t="s">
        <v>580</v>
      </c>
      <c r="H944" s="107" t="s">
        <v>519</v>
      </c>
      <c r="I944" s="43" t="s">
        <v>280</v>
      </c>
    </row>
    <row r="945" spans="1:9" x14ac:dyDescent="0.25">
      <c r="A945" s="43" t="s">
        <v>270</v>
      </c>
      <c r="B945" s="43" t="s">
        <v>520</v>
      </c>
      <c r="C945" s="43" t="s">
        <v>563</v>
      </c>
      <c r="D945" s="43" t="s">
        <v>652</v>
      </c>
      <c r="E945" s="43" t="s">
        <v>653</v>
      </c>
      <c r="F945" s="43" t="s">
        <v>385</v>
      </c>
      <c r="G945" s="107" t="s">
        <v>580</v>
      </c>
      <c r="H945" s="107" t="s">
        <v>519</v>
      </c>
      <c r="I945" s="43" t="s">
        <v>280</v>
      </c>
    </row>
    <row r="946" spans="1:9" x14ac:dyDescent="0.25">
      <c r="A946" s="43" t="s">
        <v>270</v>
      </c>
      <c r="B946" s="43" t="s">
        <v>520</v>
      </c>
      <c r="C946" s="43" t="s">
        <v>563</v>
      </c>
      <c r="D946" s="43" t="s">
        <v>654</v>
      </c>
      <c r="E946" s="43" t="s">
        <v>655</v>
      </c>
      <c r="F946" s="43" t="s">
        <v>385</v>
      </c>
      <c r="G946" s="107" t="s">
        <v>580</v>
      </c>
      <c r="H946" s="107" t="s">
        <v>519</v>
      </c>
      <c r="I946" s="43" t="s">
        <v>280</v>
      </c>
    </row>
    <row r="947" spans="1:9" x14ac:dyDescent="0.25">
      <c r="A947" s="43" t="s">
        <v>270</v>
      </c>
      <c r="B947" s="43" t="s">
        <v>520</v>
      </c>
      <c r="C947" s="43" t="s">
        <v>563</v>
      </c>
      <c r="D947" s="43" t="s">
        <v>656</v>
      </c>
      <c r="E947" s="43" t="s">
        <v>657</v>
      </c>
      <c r="F947" s="43" t="s">
        <v>385</v>
      </c>
      <c r="G947" s="107" t="s">
        <v>580</v>
      </c>
      <c r="H947" s="107">
        <v>4.2999999999999997E-2</v>
      </c>
      <c r="I947" s="43" t="s">
        <v>280</v>
      </c>
    </row>
    <row r="948" spans="1:9" x14ac:dyDescent="0.25">
      <c r="A948" s="43" t="s">
        <v>270</v>
      </c>
      <c r="B948" s="43" t="s">
        <v>520</v>
      </c>
      <c r="C948" s="43" t="s">
        <v>563</v>
      </c>
      <c r="D948" s="43" t="s">
        <v>658</v>
      </c>
      <c r="E948" s="43" t="s">
        <v>659</v>
      </c>
      <c r="F948" s="43" t="s">
        <v>385</v>
      </c>
      <c r="G948" s="107" t="s">
        <v>580</v>
      </c>
      <c r="H948" s="107" t="s">
        <v>519</v>
      </c>
      <c r="I948" s="43" t="s">
        <v>280</v>
      </c>
    </row>
    <row r="949" spans="1:9" x14ac:dyDescent="0.25">
      <c r="A949" s="43" t="s">
        <v>270</v>
      </c>
      <c r="B949" s="43" t="s">
        <v>520</v>
      </c>
      <c r="C949" s="43" t="s">
        <v>563</v>
      </c>
      <c r="D949" s="43" t="s">
        <v>660</v>
      </c>
      <c r="E949" s="43" t="s">
        <v>661</v>
      </c>
      <c r="F949" s="43" t="s">
        <v>385</v>
      </c>
      <c r="G949" s="107" t="s">
        <v>580</v>
      </c>
      <c r="H949" s="107" t="s">
        <v>519</v>
      </c>
      <c r="I949" s="43" t="s">
        <v>280</v>
      </c>
    </row>
    <row r="950" spans="1:9" x14ac:dyDescent="0.25">
      <c r="A950" s="43" t="s">
        <v>270</v>
      </c>
      <c r="B950" s="43" t="s">
        <v>520</v>
      </c>
      <c r="C950" s="43" t="s">
        <v>563</v>
      </c>
      <c r="D950" s="43" t="s">
        <v>662</v>
      </c>
      <c r="E950" s="43" t="s">
        <v>663</v>
      </c>
      <c r="F950" s="43" t="s">
        <v>385</v>
      </c>
      <c r="G950" s="107" t="s">
        <v>580</v>
      </c>
      <c r="H950" s="107">
        <v>8.9999999999999993E-3</v>
      </c>
      <c r="I950" s="43" t="s">
        <v>280</v>
      </c>
    </row>
    <row r="951" spans="1:9" x14ac:dyDescent="0.25">
      <c r="A951" s="43" t="s">
        <v>270</v>
      </c>
      <c r="B951" s="43" t="s">
        <v>520</v>
      </c>
      <c r="C951" s="43" t="s">
        <v>563</v>
      </c>
      <c r="D951" s="43" t="s">
        <v>664</v>
      </c>
      <c r="E951" s="43" t="s">
        <v>665</v>
      </c>
      <c r="F951" s="43" t="s">
        <v>385</v>
      </c>
      <c r="G951" s="107" t="s">
        <v>580</v>
      </c>
      <c r="H951" s="107" t="s">
        <v>226</v>
      </c>
      <c r="I951" s="43" t="s">
        <v>280</v>
      </c>
    </row>
    <row r="952" spans="1:9" x14ac:dyDescent="0.25">
      <c r="A952" s="43" t="s">
        <v>270</v>
      </c>
      <c r="B952" s="43" t="s">
        <v>520</v>
      </c>
      <c r="C952" s="43" t="s">
        <v>563</v>
      </c>
      <c r="D952" s="43" t="s">
        <v>666</v>
      </c>
      <c r="E952" s="43" t="s">
        <v>667</v>
      </c>
      <c r="F952" s="43" t="s">
        <v>385</v>
      </c>
      <c r="G952" s="107" t="s">
        <v>580</v>
      </c>
      <c r="H952" s="107" t="s">
        <v>519</v>
      </c>
      <c r="I952" s="43" t="s">
        <v>280</v>
      </c>
    </row>
    <row r="953" spans="1:9" x14ac:dyDescent="0.25">
      <c r="A953" s="43" t="s">
        <v>270</v>
      </c>
      <c r="B953" s="43" t="s">
        <v>520</v>
      </c>
      <c r="C953" s="43" t="s">
        <v>563</v>
      </c>
      <c r="D953" s="43" t="s">
        <v>668</v>
      </c>
      <c r="E953" s="43" t="s">
        <v>669</v>
      </c>
      <c r="F953" s="43" t="s">
        <v>385</v>
      </c>
      <c r="G953" s="107" t="s">
        <v>580</v>
      </c>
      <c r="H953" s="107" t="s">
        <v>226</v>
      </c>
      <c r="I953" s="43" t="s">
        <v>280</v>
      </c>
    </row>
    <row r="954" spans="1:9" x14ac:dyDescent="0.25">
      <c r="A954" s="43" t="s">
        <v>270</v>
      </c>
      <c r="B954" s="43" t="s">
        <v>520</v>
      </c>
      <c r="C954" s="43" t="s">
        <v>563</v>
      </c>
      <c r="D954" s="43" t="s">
        <v>670</v>
      </c>
      <c r="E954" s="43" t="s">
        <v>671</v>
      </c>
      <c r="F954" s="43" t="s">
        <v>385</v>
      </c>
      <c r="G954" s="107" t="s">
        <v>580</v>
      </c>
      <c r="H954" s="107" t="s">
        <v>519</v>
      </c>
      <c r="I954" s="43" t="s">
        <v>280</v>
      </c>
    </row>
    <row r="955" spans="1:9" x14ac:dyDescent="0.25">
      <c r="A955" s="43" t="s">
        <v>270</v>
      </c>
      <c r="B955" s="43" t="s">
        <v>520</v>
      </c>
      <c r="C955" s="43" t="s">
        <v>563</v>
      </c>
      <c r="D955" s="43" t="s">
        <v>672</v>
      </c>
      <c r="E955" s="43" t="s">
        <v>673</v>
      </c>
      <c r="F955" s="43" t="s">
        <v>385</v>
      </c>
      <c r="G955" s="107" t="s">
        <v>580</v>
      </c>
      <c r="H955" s="107" t="s">
        <v>226</v>
      </c>
      <c r="I955" s="43" t="s">
        <v>280</v>
      </c>
    </row>
    <row r="956" spans="1:9" x14ac:dyDescent="0.25">
      <c r="A956" s="43" t="s">
        <v>270</v>
      </c>
      <c r="B956" s="43" t="s">
        <v>520</v>
      </c>
      <c r="C956" s="43" t="s">
        <v>563</v>
      </c>
      <c r="D956" s="43" t="s">
        <v>674</v>
      </c>
      <c r="E956" s="43" t="s">
        <v>675</v>
      </c>
      <c r="F956" s="43" t="s">
        <v>385</v>
      </c>
      <c r="G956" s="107" t="s">
        <v>580</v>
      </c>
      <c r="H956" s="107" t="s">
        <v>519</v>
      </c>
      <c r="I956" s="43" t="s">
        <v>280</v>
      </c>
    </row>
    <row r="957" spans="1:9" x14ac:dyDescent="0.25">
      <c r="A957" s="43" t="s">
        <v>270</v>
      </c>
      <c r="B957" s="43" t="s">
        <v>520</v>
      </c>
      <c r="C957" s="43" t="s">
        <v>563</v>
      </c>
      <c r="D957" s="43" t="s">
        <v>676</v>
      </c>
      <c r="E957" s="43" t="s">
        <v>677</v>
      </c>
      <c r="F957" s="43" t="s">
        <v>385</v>
      </c>
      <c r="G957" s="107" t="s">
        <v>580</v>
      </c>
      <c r="H957" s="107" t="s">
        <v>519</v>
      </c>
      <c r="I957" s="43" t="s">
        <v>280</v>
      </c>
    </row>
    <row r="958" spans="1:9" x14ac:dyDescent="0.25">
      <c r="A958" s="43" t="s">
        <v>270</v>
      </c>
      <c r="B958" s="43" t="s">
        <v>520</v>
      </c>
      <c r="C958" s="43" t="s">
        <v>563</v>
      </c>
      <c r="D958" s="43" t="s">
        <v>678</v>
      </c>
      <c r="E958" s="43" t="s">
        <v>679</v>
      </c>
      <c r="F958" s="43" t="s">
        <v>385</v>
      </c>
      <c r="G958" s="107" t="s">
        <v>580</v>
      </c>
      <c r="H958" s="107">
        <v>0.495</v>
      </c>
      <c r="I958" s="43" t="s">
        <v>280</v>
      </c>
    </row>
    <row r="959" spans="1:9" x14ac:dyDescent="0.25">
      <c r="A959" s="43" t="s">
        <v>270</v>
      </c>
      <c r="B959" s="43" t="s">
        <v>520</v>
      </c>
      <c r="C959" s="43" t="s">
        <v>563</v>
      </c>
      <c r="D959" s="43" t="s">
        <v>680</v>
      </c>
      <c r="E959" s="43" t="s">
        <v>681</v>
      </c>
      <c r="F959" s="43" t="s">
        <v>385</v>
      </c>
      <c r="G959" s="107" t="s">
        <v>580</v>
      </c>
      <c r="H959" s="107" t="s">
        <v>519</v>
      </c>
      <c r="I959" s="43" t="s">
        <v>280</v>
      </c>
    </row>
    <row r="960" spans="1:9" x14ac:dyDescent="0.25">
      <c r="A960" s="43" t="s">
        <v>270</v>
      </c>
      <c r="B960" s="43" t="s">
        <v>520</v>
      </c>
      <c r="C960" s="43" t="s">
        <v>563</v>
      </c>
      <c r="D960" s="43" t="s">
        <v>682</v>
      </c>
      <c r="E960" s="43" t="s">
        <v>683</v>
      </c>
      <c r="F960" s="43" t="s">
        <v>385</v>
      </c>
      <c r="G960" s="107" t="s">
        <v>580</v>
      </c>
      <c r="H960" s="107" t="s">
        <v>519</v>
      </c>
      <c r="I960" s="43" t="s">
        <v>280</v>
      </c>
    </row>
    <row r="961" spans="1:9" x14ac:dyDescent="0.25">
      <c r="A961" s="43" t="s">
        <v>270</v>
      </c>
      <c r="B961" s="43" t="s">
        <v>520</v>
      </c>
      <c r="C961" s="43" t="s">
        <v>563</v>
      </c>
      <c r="D961" s="43" t="s">
        <v>684</v>
      </c>
      <c r="E961" s="43" t="s">
        <v>685</v>
      </c>
      <c r="F961" s="43" t="s">
        <v>385</v>
      </c>
      <c r="G961" s="107" t="s">
        <v>580</v>
      </c>
      <c r="H961" s="107" t="s">
        <v>519</v>
      </c>
      <c r="I961" s="43" t="s">
        <v>280</v>
      </c>
    </row>
    <row r="962" spans="1:9" x14ac:dyDescent="0.25">
      <c r="A962" s="43" t="s">
        <v>270</v>
      </c>
      <c r="B962" s="43" t="s">
        <v>520</v>
      </c>
      <c r="C962" s="43" t="s">
        <v>563</v>
      </c>
      <c r="D962" s="43" t="s">
        <v>686</v>
      </c>
      <c r="E962" s="43" t="s">
        <v>687</v>
      </c>
      <c r="F962" s="43" t="s">
        <v>385</v>
      </c>
      <c r="G962" s="107" t="s">
        <v>580</v>
      </c>
      <c r="H962" s="107">
        <v>2.4E-2</v>
      </c>
      <c r="I962" s="43" t="s">
        <v>280</v>
      </c>
    </row>
    <row r="963" spans="1:9" x14ac:dyDescent="0.25">
      <c r="A963" s="43" t="s">
        <v>270</v>
      </c>
      <c r="B963" s="43" t="s">
        <v>520</v>
      </c>
      <c r="C963" s="43" t="s">
        <v>563</v>
      </c>
      <c r="D963" s="43" t="s">
        <v>688</v>
      </c>
      <c r="E963" s="43" t="s">
        <v>689</v>
      </c>
      <c r="F963" s="43" t="s">
        <v>385</v>
      </c>
      <c r="G963" s="107" t="s">
        <v>580</v>
      </c>
      <c r="H963" s="107" t="s">
        <v>519</v>
      </c>
      <c r="I963" s="43" t="s">
        <v>280</v>
      </c>
    </row>
    <row r="964" spans="1:9" x14ac:dyDescent="0.25">
      <c r="A964" s="43" t="s">
        <v>270</v>
      </c>
      <c r="B964" s="43" t="s">
        <v>520</v>
      </c>
      <c r="C964" s="43" t="s">
        <v>563</v>
      </c>
      <c r="D964" s="43" t="s">
        <v>690</v>
      </c>
      <c r="E964" s="43" t="s">
        <v>691</v>
      </c>
      <c r="F964" s="43" t="s">
        <v>385</v>
      </c>
      <c r="G964" s="107" t="s">
        <v>580</v>
      </c>
      <c r="H964" s="107" t="s">
        <v>519</v>
      </c>
      <c r="I964" s="43" t="s">
        <v>280</v>
      </c>
    </row>
    <row r="965" spans="1:9" x14ac:dyDescent="0.25">
      <c r="A965" s="43" t="s">
        <v>270</v>
      </c>
      <c r="B965" s="43" t="s">
        <v>520</v>
      </c>
      <c r="C965" s="43" t="s">
        <v>563</v>
      </c>
      <c r="D965" s="43" t="s">
        <v>692</v>
      </c>
      <c r="E965" s="43" t="s">
        <v>693</v>
      </c>
      <c r="F965" s="43" t="s">
        <v>385</v>
      </c>
      <c r="G965" s="107" t="s">
        <v>580</v>
      </c>
      <c r="H965" s="107" t="s">
        <v>519</v>
      </c>
      <c r="I965" s="43" t="s">
        <v>280</v>
      </c>
    </row>
    <row r="966" spans="1:9" x14ac:dyDescent="0.25">
      <c r="A966" s="43" t="s">
        <v>270</v>
      </c>
      <c r="B966" s="43" t="s">
        <v>520</v>
      </c>
      <c r="C966" s="43" t="s">
        <v>563</v>
      </c>
      <c r="D966" s="43" t="s">
        <v>694</v>
      </c>
      <c r="E966" s="43" t="s">
        <v>695</v>
      </c>
      <c r="F966" s="43" t="s">
        <v>385</v>
      </c>
      <c r="G966" s="107" t="s">
        <v>580</v>
      </c>
      <c r="H966" s="107" t="s">
        <v>519</v>
      </c>
      <c r="I966" s="43" t="s">
        <v>280</v>
      </c>
    </row>
    <row r="967" spans="1:9" x14ac:dyDescent="0.25">
      <c r="A967" s="43" t="s">
        <v>270</v>
      </c>
      <c r="B967" s="43" t="s">
        <v>520</v>
      </c>
      <c r="C967" s="43" t="s">
        <v>563</v>
      </c>
      <c r="D967" s="43" t="s">
        <v>696</v>
      </c>
      <c r="E967" s="43" t="s">
        <v>697</v>
      </c>
      <c r="F967" s="43" t="s">
        <v>385</v>
      </c>
      <c r="G967" s="107" t="s">
        <v>580</v>
      </c>
      <c r="H967" s="107" t="s">
        <v>519</v>
      </c>
      <c r="I967" s="43" t="s">
        <v>280</v>
      </c>
    </row>
    <row r="968" spans="1:9" x14ac:dyDescent="0.25">
      <c r="A968" s="43" t="s">
        <v>270</v>
      </c>
      <c r="B968" s="43" t="s">
        <v>520</v>
      </c>
      <c r="C968" s="43" t="s">
        <v>563</v>
      </c>
      <c r="D968" s="43" t="s">
        <v>698</v>
      </c>
      <c r="E968" s="43" t="s">
        <v>699</v>
      </c>
      <c r="F968" s="43" t="s">
        <v>385</v>
      </c>
      <c r="G968" s="107" t="s">
        <v>580</v>
      </c>
      <c r="H968" s="107" t="s">
        <v>519</v>
      </c>
      <c r="I968" s="43" t="s">
        <v>280</v>
      </c>
    </row>
    <row r="969" spans="1:9" x14ac:dyDescent="0.25">
      <c r="A969" s="43" t="s">
        <v>270</v>
      </c>
      <c r="B969" s="43" t="s">
        <v>520</v>
      </c>
      <c r="C969" s="43" t="s">
        <v>563</v>
      </c>
      <c r="D969" s="43" t="s">
        <v>700</v>
      </c>
      <c r="E969" s="43" t="s">
        <v>701</v>
      </c>
      <c r="F969" s="43" t="s">
        <v>385</v>
      </c>
      <c r="G969" s="107" t="s">
        <v>580</v>
      </c>
      <c r="H969" s="107">
        <v>0.17399999999999999</v>
      </c>
      <c r="I969" s="43" t="s">
        <v>280</v>
      </c>
    </row>
    <row r="970" spans="1:9" x14ac:dyDescent="0.25">
      <c r="A970" s="43" t="s">
        <v>270</v>
      </c>
      <c r="B970" s="43" t="s">
        <v>520</v>
      </c>
      <c r="C970" s="43" t="s">
        <v>563</v>
      </c>
      <c r="D970" s="43" t="s">
        <v>702</v>
      </c>
      <c r="E970" s="43" t="s">
        <v>703</v>
      </c>
      <c r="F970" s="43" t="s">
        <v>385</v>
      </c>
      <c r="G970" s="107" t="s">
        <v>580</v>
      </c>
      <c r="H970" s="107">
        <v>1.7999999999999999E-2</v>
      </c>
      <c r="I970" s="43" t="s">
        <v>280</v>
      </c>
    </row>
    <row r="971" spans="1:9" x14ac:dyDescent="0.25">
      <c r="A971" s="43" t="s">
        <v>270</v>
      </c>
      <c r="B971" s="43" t="s">
        <v>520</v>
      </c>
      <c r="C971" s="43" t="s">
        <v>563</v>
      </c>
      <c r="D971" s="43" t="s">
        <v>704</v>
      </c>
      <c r="E971" s="43" t="s">
        <v>705</v>
      </c>
      <c r="F971" s="43" t="s">
        <v>385</v>
      </c>
      <c r="G971" s="107" t="s">
        <v>580</v>
      </c>
      <c r="H971" s="107">
        <v>2.4E-2</v>
      </c>
      <c r="I971" s="43" t="s">
        <v>280</v>
      </c>
    </row>
    <row r="972" spans="1:9" x14ac:dyDescent="0.25">
      <c r="A972" s="43" t="s">
        <v>270</v>
      </c>
      <c r="B972" s="43" t="s">
        <v>520</v>
      </c>
      <c r="C972" s="43" t="s">
        <v>563</v>
      </c>
      <c r="D972" s="43" t="s">
        <v>706</v>
      </c>
      <c r="E972" s="43" t="s">
        <v>707</v>
      </c>
      <c r="F972" s="43" t="s">
        <v>385</v>
      </c>
      <c r="G972" s="107" t="s">
        <v>580</v>
      </c>
      <c r="H972" s="107">
        <v>0.108</v>
      </c>
      <c r="I972" s="43" t="s">
        <v>280</v>
      </c>
    </row>
    <row r="973" spans="1:9" x14ac:dyDescent="0.25">
      <c r="A973" s="43" t="s">
        <v>270</v>
      </c>
      <c r="B973" s="43" t="s">
        <v>520</v>
      </c>
      <c r="C973" s="43" t="s">
        <v>563</v>
      </c>
      <c r="D973" s="43" t="s">
        <v>708</v>
      </c>
      <c r="E973" s="43" t="s">
        <v>709</v>
      </c>
      <c r="F973" s="43" t="s">
        <v>385</v>
      </c>
      <c r="G973" s="107" t="s">
        <v>580</v>
      </c>
      <c r="H973" s="107">
        <v>9.2999999999999999E-2</v>
      </c>
      <c r="I973" s="43" t="s">
        <v>280</v>
      </c>
    </row>
    <row r="974" spans="1:9" x14ac:dyDescent="0.25">
      <c r="A974" s="43" t="s">
        <v>270</v>
      </c>
      <c r="B974" s="43" t="s">
        <v>520</v>
      </c>
      <c r="C974" s="43" t="s">
        <v>563</v>
      </c>
      <c r="D974" s="43" t="s">
        <v>710</v>
      </c>
      <c r="E974" s="43" t="s">
        <v>711</v>
      </c>
      <c r="F974" s="43" t="s">
        <v>385</v>
      </c>
      <c r="G974" s="107" t="s">
        <v>580</v>
      </c>
      <c r="H974" s="107">
        <v>0.54300000000000004</v>
      </c>
      <c r="I974" s="43" t="s">
        <v>280</v>
      </c>
    </row>
    <row r="975" spans="1:9" x14ac:dyDescent="0.25">
      <c r="A975" s="43" t="s">
        <v>270</v>
      </c>
      <c r="B975" s="43" t="s">
        <v>520</v>
      </c>
      <c r="C975" s="43" t="s">
        <v>563</v>
      </c>
      <c r="D975" s="43" t="s">
        <v>712</v>
      </c>
      <c r="E975" s="43" t="s">
        <v>713</v>
      </c>
      <c r="F975" s="43" t="s">
        <v>385</v>
      </c>
      <c r="G975" s="107" t="s">
        <v>580</v>
      </c>
      <c r="H975" s="107">
        <v>0.621</v>
      </c>
      <c r="I975" s="43" t="s">
        <v>280</v>
      </c>
    </row>
    <row r="976" spans="1:9" x14ac:dyDescent="0.25">
      <c r="A976" s="43" t="s">
        <v>270</v>
      </c>
      <c r="B976" s="43" t="s">
        <v>520</v>
      </c>
      <c r="C976" s="43" t="s">
        <v>563</v>
      </c>
      <c r="D976" s="43" t="s">
        <v>714</v>
      </c>
      <c r="E976" s="43" t="s">
        <v>715</v>
      </c>
      <c r="F976" s="43" t="s">
        <v>385</v>
      </c>
      <c r="G976" s="107" t="s">
        <v>580</v>
      </c>
      <c r="H976" s="107">
        <v>2.5000000000000001E-2</v>
      </c>
      <c r="I976" s="43" t="s">
        <v>280</v>
      </c>
    </row>
    <row r="977" spans="1:9" x14ac:dyDescent="0.25">
      <c r="A977" s="43" t="s">
        <v>270</v>
      </c>
      <c r="B977" s="43" t="s">
        <v>520</v>
      </c>
      <c r="C977" s="43" t="s">
        <v>563</v>
      </c>
      <c r="D977" s="43" t="s">
        <v>716</v>
      </c>
      <c r="E977" s="43" t="s">
        <v>717</v>
      </c>
      <c r="F977" s="43" t="s">
        <v>385</v>
      </c>
      <c r="G977" s="107" t="s">
        <v>580</v>
      </c>
      <c r="H977" s="107">
        <v>6.8000000000000005E-2</v>
      </c>
      <c r="I977" s="43" t="s">
        <v>280</v>
      </c>
    </row>
    <row r="978" spans="1:9" x14ac:dyDescent="0.25">
      <c r="A978" s="43" t="s">
        <v>270</v>
      </c>
      <c r="B978" s="43" t="s">
        <v>520</v>
      </c>
      <c r="C978" s="43" t="s">
        <v>563</v>
      </c>
      <c r="D978" s="43" t="s">
        <v>718</v>
      </c>
      <c r="E978" s="43" t="s">
        <v>719</v>
      </c>
      <c r="F978" s="43" t="s">
        <v>385</v>
      </c>
      <c r="G978" s="107" t="s">
        <v>580</v>
      </c>
      <c r="H978" s="107">
        <v>0.81499999999999995</v>
      </c>
      <c r="I978" s="43" t="s">
        <v>280</v>
      </c>
    </row>
    <row r="979" spans="1:9" x14ac:dyDescent="0.25">
      <c r="A979" s="43" t="s">
        <v>270</v>
      </c>
      <c r="B979" s="43" t="s">
        <v>520</v>
      </c>
      <c r="C979" s="43" t="s">
        <v>563</v>
      </c>
      <c r="D979" s="43" t="s">
        <v>720</v>
      </c>
      <c r="E979" s="43" t="s">
        <v>721</v>
      </c>
      <c r="F979" s="43" t="s">
        <v>385</v>
      </c>
      <c r="G979" s="107" t="s">
        <v>580</v>
      </c>
      <c r="H979" s="107">
        <v>187.48700000000002</v>
      </c>
      <c r="I979" s="43" t="s">
        <v>280</v>
      </c>
    </row>
    <row r="980" spans="1:9" x14ac:dyDescent="0.25">
      <c r="A980" s="43" t="s">
        <v>270</v>
      </c>
      <c r="B980" s="43" t="s">
        <v>520</v>
      </c>
      <c r="C980" s="43" t="s">
        <v>563</v>
      </c>
      <c r="D980" s="43" t="s">
        <v>722</v>
      </c>
      <c r="E980" s="43" t="s">
        <v>723</v>
      </c>
      <c r="F980" s="43" t="s">
        <v>385</v>
      </c>
      <c r="G980" s="107" t="s">
        <v>580</v>
      </c>
      <c r="H980" s="107">
        <v>5.4039999999999999</v>
      </c>
      <c r="I980" s="43" t="s">
        <v>280</v>
      </c>
    </row>
    <row r="981" spans="1:9" x14ac:dyDescent="0.25">
      <c r="A981" s="43" t="s">
        <v>270</v>
      </c>
      <c r="B981" s="43" t="s">
        <v>520</v>
      </c>
      <c r="C981" s="43" t="s">
        <v>563</v>
      </c>
      <c r="D981" s="43" t="s">
        <v>753</v>
      </c>
      <c r="E981" s="43" t="s">
        <v>754</v>
      </c>
      <c r="F981" s="43" t="s">
        <v>385</v>
      </c>
      <c r="G981" s="107" t="s">
        <v>580</v>
      </c>
      <c r="H981" s="107">
        <v>192.89100000000002</v>
      </c>
      <c r="I981" s="43" t="s">
        <v>280</v>
      </c>
    </row>
    <row r="982" spans="1:9" x14ac:dyDescent="0.25">
      <c r="A982" s="43" t="s">
        <v>270</v>
      </c>
      <c r="B982" s="43" t="s">
        <v>520</v>
      </c>
      <c r="C982" s="43" t="s">
        <v>563</v>
      </c>
      <c r="D982" s="43" t="s">
        <v>586</v>
      </c>
      <c r="E982" s="43" t="s">
        <v>587</v>
      </c>
      <c r="F982" s="43" t="s">
        <v>385</v>
      </c>
      <c r="G982" s="107" t="s">
        <v>581</v>
      </c>
      <c r="H982" s="107">
        <v>189.56200000000001</v>
      </c>
      <c r="I982" s="43" t="s">
        <v>280</v>
      </c>
    </row>
    <row r="983" spans="1:9" x14ac:dyDescent="0.25">
      <c r="A983" s="43" t="s">
        <v>270</v>
      </c>
      <c r="B983" s="43" t="s">
        <v>520</v>
      </c>
      <c r="C983" s="43" t="s">
        <v>563</v>
      </c>
      <c r="D983" s="43" t="s">
        <v>588</v>
      </c>
      <c r="E983" s="43" t="s">
        <v>589</v>
      </c>
      <c r="F983" s="43" t="s">
        <v>385</v>
      </c>
      <c r="G983" s="107" t="s">
        <v>581</v>
      </c>
      <c r="H983" s="107" t="s">
        <v>519</v>
      </c>
      <c r="I983" s="43" t="s">
        <v>280</v>
      </c>
    </row>
    <row r="984" spans="1:9" x14ac:dyDescent="0.25">
      <c r="A984" s="43" t="s">
        <v>270</v>
      </c>
      <c r="B984" s="43" t="s">
        <v>520</v>
      </c>
      <c r="C984" s="43" t="s">
        <v>563</v>
      </c>
      <c r="D984" s="43" t="s">
        <v>590</v>
      </c>
      <c r="E984" s="43" t="s">
        <v>591</v>
      </c>
      <c r="F984" s="43" t="s">
        <v>385</v>
      </c>
      <c r="G984" s="107" t="s">
        <v>581</v>
      </c>
      <c r="H984" s="107" t="s">
        <v>519</v>
      </c>
      <c r="I984" s="43" t="s">
        <v>280</v>
      </c>
    </row>
    <row r="985" spans="1:9" x14ac:dyDescent="0.25">
      <c r="A985" s="43" t="s">
        <v>270</v>
      </c>
      <c r="B985" s="43" t="s">
        <v>520</v>
      </c>
      <c r="C985" s="43" t="s">
        <v>563</v>
      </c>
      <c r="D985" s="43" t="s">
        <v>592</v>
      </c>
      <c r="E985" s="43" t="s">
        <v>593</v>
      </c>
      <c r="F985" s="43" t="s">
        <v>385</v>
      </c>
      <c r="G985" s="107" t="s">
        <v>581</v>
      </c>
      <c r="H985" s="107" t="s">
        <v>519</v>
      </c>
      <c r="I985" s="43" t="s">
        <v>280</v>
      </c>
    </row>
    <row r="986" spans="1:9" x14ac:dyDescent="0.25">
      <c r="A986" s="43" t="s">
        <v>270</v>
      </c>
      <c r="B986" s="43" t="s">
        <v>520</v>
      </c>
      <c r="C986" s="43" t="s">
        <v>563</v>
      </c>
      <c r="D986" s="43" t="s">
        <v>594</v>
      </c>
      <c r="E986" s="43" t="s">
        <v>595</v>
      </c>
      <c r="F986" s="43" t="s">
        <v>385</v>
      </c>
      <c r="G986" s="107" t="s">
        <v>581</v>
      </c>
      <c r="H986" s="107">
        <v>3.4000000000000002E-2</v>
      </c>
      <c r="I986" s="43" t="s">
        <v>280</v>
      </c>
    </row>
    <row r="987" spans="1:9" x14ac:dyDescent="0.25">
      <c r="A987" s="43" t="s">
        <v>270</v>
      </c>
      <c r="B987" s="43" t="s">
        <v>520</v>
      </c>
      <c r="C987" s="43" t="s">
        <v>563</v>
      </c>
      <c r="D987" s="43" t="s">
        <v>596</v>
      </c>
      <c r="E987" s="43" t="s">
        <v>597</v>
      </c>
      <c r="F987" s="43" t="s">
        <v>385</v>
      </c>
      <c r="G987" s="107" t="s">
        <v>581</v>
      </c>
      <c r="H987" s="107" t="s">
        <v>519</v>
      </c>
      <c r="I987" s="43" t="s">
        <v>280</v>
      </c>
    </row>
    <row r="988" spans="1:9" x14ac:dyDescent="0.25">
      <c r="A988" s="43" t="s">
        <v>270</v>
      </c>
      <c r="B988" s="43" t="s">
        <v>520</v>
      </c>
      <c r="C988" s="43" t="s">
        <v>563</v>
      </c>
      <c r="D988" s="43" t="s">
        <v>598</v>
      </c>
      <c r="E988" s="43" t="s">
        <v>599</v>
      </c>
      <c r="F988" s="43" t="s">
        <v>385</v>
      </c>
      <c r="G988" s="107" t="s">
        <v>581</v>
      </c>
      <c r="H988" s="107" t="s">
        <v>519</v>
      </c>
      <c r="I988" s="43" t="s">
        <v>280</v>
      </c>
    </row>
    <row r="989" spans="1:9" x14ac:dyDescent="0.25">
      <c r="A989" s="43" t="s">
        <v>270</v>
      </c>
      <c r="B989" s="43" t="s">
        <v>520</v>
      </c>
      <c r="C989" s="43" t="s">
        <v>563</v>
      </c>
      <c r="D989" s="43" t="s">
        <v>600</v>
      </c>
      <c r="E989" s="43" t="s">
        <v>601</v>
      </c>
      <c r="F989" s="43" t="s">
        <v>385</v>
      </c>
      <c r="G989" s="107" t="s">
        <v>581</v>
      </c>
      <c r="H989" s="107" t="s">
        <v>519</v>
      </c>
      <c r="I989" s="43" t="s">
        <v>280</v>
      </c>
    </row>
    <row r="990" spans="1:9" x14ac:dyDescent="0.25">
      <c r="A990" s="43" t="s">
        <v>270</v>
      </c>
      <c r="B990" s="43" t="s">
        <v>520</v>
      </c>
      <c r="C990" s="43" t="s">
        <v>563</v>
      </c>
      <c r="D990" s="43" t="s">
        <v>602</v>
      </c>
      <c r="E990" s="43" t="s">
        <v>603</v>
      </c>
      <c r="F990" s="43" t="s">
        <v>385</v>
      </c>
      <c r="G990" s="107" t="s">
        <v>581</v>
      </c>
      <c r="H990" s="107">
        <v>0.21299999999999999</v>
      </c>
      <c r="I990" s="43" t="s">
        <v>280</v>
      </c>
    </row>
    <row r="991" spans="1:9" x14ac:dyDescent="0.25">
      <c r="A991" s="43" t="s">
        <v>270</v>
      </c>
      <c r="B991" s="43" t="s">
        <v>520</v>
      </c>
      <c r="C991" s="43" t="s">
        <v>563</v>
      </c>
      <c r="D991" s="43" t="s">
        <v>604</v>
      </c>
      <c r="E991" s="43" t="s">
        <v>605</v>
      </c>
      <c r="F991" s="43" t="s">
        <v>385</v>
      </c>
      <c r="G991" s="107" t="s">
        <v>581</v>
      </c>
      <c r="H991" s="107" t="s">
        <v>519</v>
      </c>
      <c r="I991" s="43" t="s">
        <v>280</v>
      </c>
    </row>
    <row r="992" spans="1:9" x14ac:dyDescent="0.25">
      <c r="A992" s="43" t="s">
        <v>270</v>
      </c>
      <c r="B992" s="43" t="s">
        <v>520</v>
      </c>
      <c r="C992" s="43" t="s">
        <v>563</v>
      </c>
      <c r="D992" s="43" t="s">
        <v>606</v>
      </c>
      <c r="E992" s="43" t="s">
        <v>607</v>
      </c>
      <c r="F992" s="43" t="s">
        <v>385</v>
      </c>
      <c r="G992" s="107" t="s">
        <v>581</v>
      </c>
      <c r="H992" s="107" t="s">
        <v>519</v>
      </c>
      <c r="I992" s="43" t="s">
        <v>280</v>
      </c>
    </row>
    <row r="993" spans="1:9" x14ac:dyDescent="0.25">
      <c r="A993" s="43" t="s">
        <v>270</v>
      </c>
      <c r="B993" s="43" t="s">
        <v>520</v>
      </c>
      <c r="C993" s="43" t="s">
        <v>563</v>
      </c>
      <c r="D993" s="43" t="s">
        <v>608</v>
      </c>
      <c r="E993" s="43" t="s">
        <v>609</v>
      </c>
      <c r="F993" s="43" t="s">
        <v>385</v>
      </c>
      <c r="G993" s="107" t="s">
        <v>581</v>
      </c>
      <c r="H993" s="107" t="s">
        <v>519</v>
      </c>
      <c r="I993" s="43" t="s">
        <v>280</v>
      </c>
    </row>
    <row r="994" spans="1:9" x14ac:dyDescent="0.25">
      <c r="A994" s="43" t="s">
        <v>270</v>
      </c>
      <c r="B994" s="43" t="s">
        <v>520</v>
      </c>
      <c r="C994" s="43" t="s">
        <v>563</v>
      </c>
      <c r="D994" s="43" t="s">
        <v>610</v>
      </c>
      <c r="E994" s="43" t="s">
        <v>611</v>
      </c>
      <c r="F994" s="43" t="s">
        <v>385</v>
      </c>
      <c r="G994" s="107" t="s">
        <v>581</v>
      </c>
      <c r="H994" s="107" t="s">
        <v>519</v>
      </c>
      <c r="I994" s="43" t="s">
        <v>280</v>
      </c>
    </row>
    <row r="995" spans="1:9" x14ac:dyDescent="0.25">
      <c r="A995" s="43" t="s">
        <v>270</v>
      </c>
      <c r="B995" s="43" t="s">
        <v>520</v>
      </c>
      <c r="C995" s="43" t="s">
        <v>563</v>
      </c>
      <c r="D995" s="43" t="s">
        <v>612</v>
      </c>
      <c r="E995" s="43" t="s">
        <v>613</v>
      </c>
      <c r="F995" s="43" t="s">
        <v>385</v>
      </c>
      <c r="G995" s="107" t="s">
        <v>581</v>
      </c>
      <c r="H995" s="107" t="s">
        <v>519</v>
      </c>
      <c r="I995" s="43" t="s">
        <v>280</v>
      </c>
    </row>
    <row r="996" spans="1:9" x14ac:dyDescent="0.25">
      <c r="A996" s="43" t="s">
        <v>270</v>
      </c>
      <c r="B996" s="43" t="s">
        <v>520</v>
      </c>
      <c r="C996" s="43" t="s">
        <v>563</v>
      </c>
      <c r="D996" s="43" t="s">
        <v>614</v>
      </c>
      <c r="E996" s="43" t="s">
        <v>615</v>
      </c>
      <c r="F996" s="43" t="s">
        <v>385</v>
      </c>
      <c r="G996" s="107" t="s">
        <v>581</v>
      </c>
      <c r="H996" s="107" t="s">
        <v>519</v>
      </c>
      <c r="I996" s="43" t="s">
        <v>280</v>
      </c>
    </row>
    <row r="997" spans="1:9" x14ac:dyDescent="0.25">
      <c r="A997" s="43" t="s">
        <v>270</v>
      </c>
      <c r="B997" s="43" t="s">
        <v>520</v>
      </c>
      <c r="C997" s="43" t="s">
        <v>563</v>
      </c>
      <c r="D997" s="43" t="s">
        <v>616</v>
      </c>
      <c r="E997" s="43" t="s">
        <v>617</v>
      </c>
      <c r="F997" s="43" t="s">
        <v>385</v>
      </c>
      <c r="G997" s="107" t="s">
        <v>581</v>
      </c>
      <c r="H997" s="107" t="s">
        <v>519</v>
      </c>
      <c r="I997" s="43" t="s">
        <v>280</v>
      </c>
    </row>
    <row r="998" spans="1:9" x14ac:dyDescent="0.25">
      <c r="A998" s="43" t="s">
        <v>270</v>
      </c>
      <c r="B998" s="43" t="s">
        <v>520</v>
      </c>
      <c r="C998" s="43" t="s">
        <v>563</v>
      </c>
      <c r="D998" s="43" t="s">
        <v>618</v>
      </c>
      <c r="E998" s="43" t="s">
        <v>619</v>
      </c>
      <c r="F998" s="43" t="s">
        <v>385</v>
      </c>
      <c r="G998" s="107" t="s">
        <v>581</v>
      </c>
      <c r="H998" s="107" t="s">
        <v>519</v>
      </c>
      <c r="I998" s="43" t="s">
        <v>280</v>
      </c>
    </row>
    <row r="999" spans="1:9" x14ac:dyDescent="0.25">
      <c r="A999" s="43" t="s">
        <v>270</v>
      </c>
      <c r="B999" s="43" t="s">
        <v>520</v>
      </c>
      <c r="C999" s="43" t="s">
        <v>563</v>
      </c>
      <c r="D999" s="43" t="s">
        <v>620</v>
      </c>
      <c r="E999" s="43" t="s">
        <v>621</v>
      </c>
      <c r="F999" s="43" t="s">
        <v>385</v>
      </c>
      <c r="G999" s="107" t="s">
        <v>581</v>
      </c>
      <c r="H999" s="107" t="s">
        <v>519</v>
      </c>
      <c r="I999" s="43" t="s">
        <v>280</v>
      </c>
    </row>
    <row r="1000" spans="1:9" x14ac:dyDescent="0.25">
      <c r="A1000" s="43" t="s">
        <v>270</v>
      </c>
      <c r="B1000" s="43" t="s">
        <v>520</v>
      </c>
      <c r="C1000" s="43" t="s">
        <v>563</v>
      </c>
      <c r="D1000" s="43" t="s">
        <v>622</v>
      </c>
      <c r="E1000" s="43" t="s">
        <v>623</v>
      </c>
      <c r="F1000" s="43" t="s">
        <v>385</v>
      </c>
      <c r="G1000" s="107" t="s">
        <v>581</v>
      </c>
      <c r="H1000" s="107" t="s">
        <v>519</v>
      </c>
      <c r="I1000" s="43" t="s">
        <v>280</v>
      </c>
    </row>
    <row r="1001" spans="1:9" x14ac:dyDescent="0.25">
      <c r="A1001" s="43" t="s">
        <v>270</v>
      </c>
      <c r="B1001" s="43" t="s">
        <v>520</v>
      </c>
      <c r="C1001" s="43" t="s">
        <v>563</v>
      </c>
      <c r="D1001" s="43" t="s">
        <v>624</v>
      </c>
      <c r="E1001" s="43" t="s">
        <v>625</v>
      </c>
      <c r="F1001" s="43" t="s">
        <v>385</v>
      </c>
      <c r="G1001" s="107" t="s">
        <v>581</v>
      </c>
      <c r="H1001" s="107" t="s">
        <v>519</v>
      </c>
      <c r="I1001" s="43" t="s">
        <v>280</v>
      </c>
    </row>
    <row r="1002" spans="1:9" x14ac:dyDescent="0.25">
      <c r="A1002" s="43" t="s">
        <v>270</v>
      </c>
      <c r="B1002" s="43" t="s">
        <v>520</v>
      </c>
      <c r="C1002" s="43" t="s">
        <v>563</v>
      </c>
      <c r="D1002" s="43" t="s">
        <v>626</v>
      </c>
      <c r="E1002" s="43" t="s">
        <v>627</v>
      </c>
      <c r="F1002" s="43" t="s">
        <v>385</v>
      </c>
      <c r="G1002" s="107" t="s">
        <v>581</v>
      </c>
      <c r="H1002" s="107" t="s">
        <v>519</v>
      </c>
      <c r="I1002" s="43" t="s">
        <v>280</v>
      </c>
    </row>
    <row r="1003" spans="1:9" x14ac:dyDescent="0.25">
      <c r="A1003" s="43" t="s">
        <v>270</v>
      </c>
      <c r="B1003" s="43" t="s">
        <v>520</v>
      </c>
      <c r="C1003" s="43" t="s">
        <v>563</v>
      </c>
      <c r="D1003" s="43" t="s">
        <v>628</v>
      </c>
      <c r="E1003" s="43" t="s">
        <v>629</v>
      </c>
      <c r="F1003" s="43" t="s">
        <v>385</v>
      </c>
      <c r="G1003" s="107" t="s">
        <v>581</v>
      </c>
      <c r="H1003" s="107" t="s">
        <v>519</v>
      </c>
      <c r="I1003" s="43" t="s">
        <v>280</v>
      </c>
    </row>
    <row r="1004" spans="1:9" x14ac:dyDescent="0.25">
      <c r="A1004" s="43" t="s">
        <v>270</v>
      </c>
      <c r="B1004" s="43" t="s">
        <v>520</v>
      </c>
      <c r="C1004" s="43" t="s">
        <v>563</v>
      </c>
      <c r="D1004" s="43" t="s">
        <v>630</v>
      </c>
      <c r="E1004" s="43" t="s">
        <v>631</v>
      </c>
      <c r="F1004" s="43" t="s">
        <v>385</v>
      </c>
      <c r="G1004" s="107" t="s">
        <v>581</v>
      </c>
      <c r="H1004" s="107" t="s">
        <v>519</v>
      </c>
      <c r="I1004" s="43" t="s">
        <v>280</v>
      </c>
    </row>
    <row r="1005" spans="1:9" x14ac:dyDescent="0.25">
      <c r="A1005" s="43" t="s">
        <v>270</v>
      </c>
      <c r="B1005" s="43" t="s">
        <v>520</v>
      </c>
      <c r="C1005" s="43" t="s">
        <v>563</v>
      </c>
      <c r="D1005" s="43" t="s">
        <v>632</v>
      </c>
      <c r="E1005" s="43" t="s">
        <v>633</v>
      </c>
      <c r="F1005" s="43" t="s">
        <v>385</v>
      </c>
      <c r="G1005" s="107" t="s">
        <v>581</v>
      </c>
      <c r="H1005" s="107" t="s">
        <v>519</v>
      </c>
      <c r="I1005" s="43" t="s">
        <v>280</v>
      </c>
    </row>
    <row r="1006" spans="1:9" x14ac:dyDescent="0.25">
      <c r="A1006" s="43" t="s">
        <v>270</v>
      </c>
      <c r="B1006" s="43" t="s">
        <v>520</v>
      </c>
      <c r="C1006" s="43" t="s">
        <v>563</v>
      </c>
      <c r="D1006" s="43" t="s">
        <v>634</v>
      </c>
      <c r="E1006" s="43" t="s">
        <v>635</v>
      </c>
      <c r="F1006" s="43" t="s">
        <v>385</v>
      </c>
      <c r="G1006" s="107" t="s">
        <v>581</v>
      </c>
      <c r="H1006" s="107" t="s">
        <v>519</v>
      </c>
      <c r="I1006" s="43" t="s">
        <v>280</v>
      </c>
    </row>
    <row r="1007" spans="1:9" x14ac:dyDescent="0.25">
      <c r="A1007" s="43" t="s">
        <v>270</v>
      </c>
      <c r="B1007" s="43" t="s">
        <v>520</v>
      </c>
      <c r="C1007" s="43" t="s">
        <v>563</v>
      </c>
      <c r="D1007" s="43" t="s">
        <v>636</v>
      </c>
      <c r="E1007" s="43" t="s">
        <v>637</v>
      </c>
      <c r="F1007" s="43" t="s">
        <v>385</v>
      </c>
      <c r="G1007" s="107" t="s">
        <v>581</v>
      </c>
      <c r="H1007" s="107" t="s">
        <v>519</v>
      </c>
      <c r="I1007" s="43" t="s">
        <v>280</v>
      </c>
    </row>
    <row r="1008" spans="1:9" x14ac:dyDescent="0.25">
      <c r="A1008" s="43" t="s">
        <v>270</v>
      </c>
      <c r="B1008" s="43" t="s">
        <v>520</v>
      </c>
      <c r="C1008" s="43" t="s">
        <v>563</v>
      </c>
      <c r="D1008" s="43" t="s">
        <v>638</v>
      </c>
      <c r="E1008" s="43" t="s">
        <v>639</v>
      </c>
      <c r="F1008" s="43" t="s">
        <v>385</v>
      </c>
      <c r="G1008" s="107" t="s">
        <v>581</v>
      </c>
      <c r="H1008" s="107" t="s">
        <v>519</v>
      </c>
      <c r="I1008" s="43" t="s">
        <v>280</v>
      </c>
    </row>
    <row r="1009" spans="1:9" x14ac:dyDescent="0.25">
      <c r="A1009" s="43" t="s">
        <v>270</v>
      </c>
      <c r="B1009" s="43" t="s">
        <v>520</v>
      </c>
      <c r="C1009" s="43" t="s">
        <v>563</v>
      </c>
      <c r="D1009" s="43" t="s">
        <v>640</v>
      </c>
      <c r="E1009" s="43" t="s">
        <v>641</v>
      </c>
      <c r="F1009" s="43" t="s">
        <v>385</v>
      </c>
      <c r="G1009" s="107" t="s">
        <v>581</v>
      </c>
      <c r="H1009" s="107" t="s">
        <v>519</v>
      </c>
      <c r="I1009" s="43" t="s">
        <v>280</v>
      </c>
    </row>
    <row r="1010" spans="1:9" x14ac:dyDescent="0.25">
      <c r="A1010" s="43" t="s">
        <v>270</v>
      </c>
      <c r="B1010" s="43" t="s">
        <v>520</v>
      </c>
      <c r="C1010" s="43" t="s">
        <v>563</v>
      </c>
      <c r="D1010" s="43" t="s">
        <v>642</v>
      </c>
      <c r="E1010" s="43" t="s">
        <v>643</v>
      </c>
      <c r="F1010" s="43" t="s">
        <v>385</v>
      </c>
      <c r="G1010" s="107" t="s">
        <v>581</v>
      </c>
      <c r="H1010" s="107" t="s">
        <v>519</v>
      </c>
      <c r="I1010" s="43" t="s">
        <v>280</v>
      </c>
    </row>
    <row r="1011" spans="1:9" x14ac:dyDescent="0.25">
      <c r="A1011" s="43" t="s">
        <v>270</v>
      </c>
      <c r="B1011" s="43" t="s">
        <v>520</v>
      </c>
      <c r="C1011" s="43" t="s">
        <v>563</v>
      </c>
      <c r="D1011" s="43" t="s">
        <v>644</v>
      </c>
      <c r="E1011" s="43" t="s">
        <v>645</v>
      </c>
      <c r="F1011" s="43" t="s">
        <v>385</v>
      </c>
      <c r="G1011" s="107" t="s">
        <v>581</v>
      </c>
      <c r="H1011" s="107" t="s">
        <v>519</v>
      </c>
      <c r="I1011" s="43" t="s">
        <v>280</v>
      </c>
    </row>
    <row r="1012" spans="1:9" x14ac:dyDescent="0.25">
      <c r="A1012" s="43" t="s">
        <v>270</v>
      </c>
      <c r="B1012" s="43" t="s">
        <v>520</v>
      </c>
      <c r="C1012" s="43" t="s">
        <v>563</v>
      </c>
      <c r="D1012" s="43" t="s">
        <v>646</v>
      </c>
      <c r="E1012" s="43" t="s">
        <v>647</v>
      </c>
      <c r="F1012" s="43" t="s">
        <v>385</v>
      </c>
      <c r="G1012" s="107" t="s">
        <v>581</v>
      </c>
      <c r="H1012" s="107" t="s">
        <v>519</v>
      </c>
      <c r="I1012" s="43" t="s">
        <v>280</v>
      </c>
    </row>
    <row r="1013" spans="1:9" x14ac:dyDescent="0.25">
      <c r="A1013" s="43" t="s">
        <v>270</v>
      </c>
      <c r="B1013" s="43" t="s">
        <v>520</v>
      </c>
      <c r="C1013" s="43" t="s">
        <v>563</v>
      </c>
      <c r="D1013" s="43" t="s">
        <v>648</v>
      </c>
      <c r="E1013" s="43" t="s">
        <v>649</v>
      </c>
      <c r="F1013" s="43" t="s">
        <v>385</v>
      </c>
      <c r="G1013" s="107" t="s">
        <v>581</v>
      </c>
      <c r="H1013" s="107" t="s">
        <v>519</v>
      </c>
      <c r="I1013" s="43" t="s">
        <v>280</v>
      </c>
    </row>
    <row r="1014" spans="1:9" x14ac:dyDescent="0.25">
      <c r="A1014" s="43" t="s">
        <v>270</v>
      </c>
      <c r="B1014" s="43" t="s">
        <v>520</v>
      </c>
      <c r="C1014" s="43" t="s">
        <v>563</v>
      </c>
      <c r="D1014" s="43" t="s">
        <v>650</v>
      </c>
      <c r="E1014" s="43" t="s">
        <v>651</v>
      </c>
      <c r="F1014" s="43" t="s">
        <v>385</v>
      </c>
      <c r="G1014" s="107" t="s">
        <v>581</v>
      </c>
      <c r="H1014" s="107" t="s">
        <v>519</v>
      </c>
      <c r="I1014" s="43" t="s">
        <v>280</v>
      </c>
    </row>
    <row r="1015" spans="1:9" x14ac:dyDescent="0.25">
      <c r="A1015" s="43" t="s">
        <v>270</v>
      </c>
      <c r="B1015" s="43" t="s">
        <v>520</v>
      </c>
      <c r="C1015" s="43" t="s">
        <v>563</v>
      </c>
      <c r="D1015" s="43" t="s">
        <v>652</v>
      </c>
      <c r="E1015" s="43" t="s">
        <v>653</v>
      </c>
      <c r="F1015" s="43" t="s">
        <v>385</v>
      </c>
      <c r="G1015" s="107" t="s">
        <v>581</v>
      </c>
      <c r="H1015" s="107" t="s">
        <v>519</v>
      </c>
      <c r="I1015" s="43" t="s">
        <v>280</v>
      </c>
    </row>
    <row r="1016" spans="1:9" x14ac:dyDescent="0.25">
      <c r="A1016" s="43" t="s">
        <v>270</v>
      </c>
      <c r="B1016" s="43" t="s">
        <v>520</v>
      </c>
      <c r="C1016" s="43" t="s">
        <v>563</v>
      </c>
      <c r="D1016" s="43" t="s">
        <v>654</v>
      </c>
      <c r="E1016" s="43" t="s">
        <v>655</v>
      </c>
      <c r="F1016" s="43" t="s">
        <v>385</v>
      </c>
      <c r="G1016" s="107" t="s">
        <v>581</v>
      </c>
      <c r="H1016" s="107" t="s">
        <v>519</v>
      </c>
      <c r="I1016" s="43" t="s">
        <v>280</v>
      </c>
    </row>
    <row r="1017" spans="1:9" x14ac:dyDescent="0.25">
      <c r="A1017" s="43" t="s">
        <v>270</v>
      </c>
      <c r="B1017" s="43" t="s">
        <v>520</v>
      </c>
      <c r="C1017" s="43" t="s">
        <v>563</v>
      </c>
      <c r="D1017" s="43" t="s">
        <v>656</v>
      </c>
      <c r="E1017" s="43" t="s">
        <v>657</v>
      </c>
      <c r="F1017" s="43" t="s">
        <v>385</v>
      </c>
      <c r="G1017" s="107" t="s">
        <v>581</v>
      </c>
      <c r="H1017" s="107">
        <v>0.04</v>
      </c>
      <c r="I1017" s="43" t="s">
        <v>280</v>
      </c>
    </row>
    <row r="1018" spans="1:9" x14ac:dyDescent="0.25">
      <c r="A1018" s="43" t="s">
        <v>270</v>
      </c>
      <c r="B1018" s="43" t="s">
        <v>520</v>
      </c>
      <c r="C1018" s="43" t="s">
        <v>563</v>
      </c>
      <c r="D1018" s="43" t="s">
        <v>658</v>
      </c>
      <c r="E1018" s="43" t="s">
        <v>659</v>
      </c>
      <c r="F1018" s="43" t="s">
        <v>385</v>
      </c>
      <c r="G1018" s="107" t="s">
        <v>581</v>
      </c>
      <c r="H1018" s="107" t="s">
        <v>519</v>
      </c>
      <c r="I1018" s="43" t="s">
        <v>280</v>
      </c>
    </row>
    <row r="1019" spans="1:9" x14ac:dyDescent="0.25">
      <c r="A1019" s="43" t="s">
        <v>270</v>
      </c>
      <c r="B1019" s="43" t="s">
        <v>520</v>
      </c>
      <c r="C1019" s="43" t="s">
        <v>563</v>
      </c>
      <c r="D1019" s="43" t="s">
        <v>660</v>
      </c>
      <c r="E1019" s="43" t="s">
        <v>661</v>
      </c>
      <c r="F1019" s="43" t="s">
        <v>385</v>
      </c>
      <c r="G1019" s="107" t="s">
        <v>581</v>
      </c>
      <c r="H1019" s="107" t="s">
        <v>519</v>
      </c>
      <c r="I1019" s="43" t="s">
        <v>280</v>
      </c>
    </row>
    <row r="1020" spans="1:9" x14ac:dyDescent="0.25">
      <c r="A1020" s="43" t="s">
        <v>270</v>
      </c>
      <c r="B1020" s="43" t="s">
        <v>520</v>
      </c>
      <c r="C1020" s="43" t="s">
        <v>563</v>
      </c>
      <c r="D1020" s="43" t="s">
        <v>662</v>
      </c>
      <c r="E1020" s="43" t="s">
        <v>663</v>
      </c>
      <c r="F1020" s="43" t="s">
        <v>385</v>
      </c>
      <c r="G1020" s="107" t="s">
        <v>581</v>
      </c>
      <c r="H1020" s="107">
        <v>7.0000000000000001E-3</v>
      </c>
      <c r="I1020" s="43" t="s">
        <v>280</v>
      </c>
    </row>
    <row r="1021" spans="1:9" x14ac:dyDescent="0.25">
      <c r="A1021" s="43" t="s">
        <v>270</v>
      </c>
      <c r="B1021" s="43" t="s">
        <v>520</v>
      </c>
      <c r="C1021" s="43" t="s">
        <v>563</v>
      </c>
      <c r="D1021" s="43" t="s">
        <v>664</v>
      </c>
      <c r="E1021" s="43" t="s">
        <v>665</v>
      </c>
      <c r="F1021" s="43" t="s">
        <v>385</v>
      </c>
      <c r="G1021" s="107" t="s">
        <v>581</v>
      </c>
      <c r="H1021" s="107" t="s">
        <v>226</v>
      </c>
      <c r="I1021" s="43" t="s">
        <v>280</v>
      </c>
    </row>
    <row r="1022" spans="1:9" x14ac:dyDescent="0.25">
      <c r="A1022" s="43" t="s">
        <v>270</v>
      </c>
      <c r="B1022" s="43" t="s">
        <v>520</v>
      </c>
      <c r="C1022" s="43" t="s">
        <v>563</v>
      </c>
      <c r="D1022" s="43" t="s">
        <v>666</v>
      </c>
      <c r="E1022" s="43" t="s">
        <v>667</v>
      </c>
      <c r="F1022" s="43" t="s">
        <v>385</v>
      </c>
      <c r="G1022" s="107" t="s">
        <v>581</v>
      </c>
      <c r="H1022" s="107" t="s">
        <v>519</v>
      </c>
      <c r="I1022" s="43" t="s">
        <v>280</v>
      </c>
    </row>
    <row r="1023" spans="1:9" x14ac:dyDescent="0.25">
      <c r="A1023" s="43" t="s">
        <v>270</v>
      </c>
      <c r="B1023" s="43" t="s">
        <v>520</v>
      </c>
      <c r="C1023" s="43" t="s">
        <v>563</v>
      </c>
      <c r="D1023" s="43" t="s">
        <v>668</v>
      </c>
      <c r="E1023" s="43" t="s">
        <v>669</v>
      </c>
      <c r="F1023" s="43" t="s">
        <v>385</v>
      </c>
      <c r="G1023" s="107" t="s">
        <v>581</v>
      </c>
      <c r="H1023" s="107" t="s">
        <v>226</v>
      </c>
      <c r="I1023" s="43" t="s">
        <v>280</v>
      </c>
    </row>
    <row r="1024" spans="1:9" x14ac:dyDescent="0.25">
      <c r="A1024" s="43" t="s">
        <v>270</v>
      </c>
      <c r="B1024" s="43" t="s">
        <v>520</v>
      </c>
      <c r="C1024" s="43" t="s">
        <v>563</v>
      </c>
      <c r="D1024" s="43" t="s">
        <v>670</v>
      </c>
      <c r="E1024" s="43" t="s">
        <v>671</v>
      </c>
      <c r="F1024" s="43" t="s">
        <v>385</v>
      </c>
      <c r="G1024" s="107" t="s">
        <v>581</v>
      </c>
      <c r="H1024" s="107" t="s">
        <v>519</v>
      </c>
      <c r="I1024" s="43" t="s">
        <v>280</v>
      </c>
    </row>
    <row r="1025" spans="1:9" x14ac:dyDescent="0.25">
      <c r="A1025" s="43" t="s">
        <v>270</v>
      </c>
      <c r="B1025" s="43" t="s">
        <v>520</v>
      </c>
      <c r="C1025" s="43" t="s">
        <v>563</v>
      </c>
      <c r="D1025" s="43" t="s">
        <v>672</v>
      </c>
      <c r="E1025" s="43" t="s">
        <v>673</v>
      </c>
      <c r="F1025" s="43" t="s">
        <v>385</v>
      </c>
      <c r="G1025" s="107" t="s">
        <v>581</v>
      </c>
      <c r="H1025" s="107">
        <v>1E-3</v>
      </c>
      <c r="I1025" s="43" t="s">
        <v>280</v>
      </c>
    </row>
    <row r="1026" spans="1:9" x14ac:dyDescent="0.25">
      <c r="A1026" s="43" t="s">
        <v>270</v>
      </c>
      <c r="B1026" s="43" t="s">
        <v>520</v>
      </c>
      <c r="C1026" s="43" t="s">
        <v>563</v>
      </c>
      <c r="D1026" s="43" t="s">
        <v>674</v>
      </c>
      <c r="E1026" s="43" t="s">
        <v>675</v>
      </c>
      <c r="F1026" s="43" t="s">
        <v>385</v>
      </c>
      <c r="G1026" s="107" t="s">
        <v>581</v>
      </c>
      <c r="H1026" s="107" t="s">
        <v>519</v>
      </c>
      <c r="I1026" s="43" t="s">
        <v>280</v>
      </c>
    </row>
    <row r="1027" spans="1:9" x14ac:dyDescent="0.25">
      <c r="A1027" s="43" t="s">
        <v>270</v>
      </c>
      <c r="B1027" s="43" t="s">
        <v>520</v>
      </c>
      <c r="C1027" s="43" t="s">
        <v>563</v>
      </c>
      <c r="D1027" s="43" t="s">
        <v>676</v>
      </c>
      <c r="E1027" s="43" t="s">
        <v>677</v>
      </c>
      <c r="F1027" s="43" t="s">
        <v>385</v>
      </c>
      <c r="G1027" s="107" t="s">
        <v>581</v>
      </c>
      <c r="H1027" s="107" t="s">
        <v>519</v>
      </c>
      <c r="I1027" s="43" t="s">
        <v>280</v>
      </c>
    </row>
    <row r="1028" spans="1:9" x14ac:dyDescent="0.25">
      <c r="A1028" s="43" t="s">
        <v>270</v>
      </c>
      <c r="B1028" s="43" t="s">
        <v>520</v>
      </c>
      <c r="C1028" s="43" t="s">
        <v>563</v>
      </c>
      <c r="D1028" s="43" t="s">
        <v>678</v>
      </c>
      <c r="E1028" s="43" t="s">
        <v>679</v>
      </c>
      <c r="F1028" s="43" t="s">
        <v>385</v>
      </c>
      <c r="G1028" s="107" t="s">
        <v>581</v>
      </c>
      <c r="H1028" s="107">
        <v>0.52300000000000002</v>
      </c>
      <c r="I1028" s="43" t="s">
        <v>280</v>
      </c>
    </row>
    <row r="1029" spans="1:9" x14ac:dyDescent="0.25">
      <c r="A1029" s="43" t="s">
        <v>270</v>
      </c>
      <c r="B1029" s="43" t="s">
        <v>520</v>
      </c>
      <c r="C1029" s="43" t="s">
        <v>563</v>
      </c>
      <c r="D1029" s="43" t="s">
        <v>680</v>
      </c>
      <c r="E1029" s="43" t="s">
        <v>681</v>
      </c>
      <c r="F1029" s="43" t="s">
        <v>385</v>
      </c>
      <c r="G1029" s="107" t="s">
        <v>581</v>
      </c>
      <c r="H1029" s="107" t="s">
        <v>519</v>
      </c>
      <c r="I1029" s="43" t="s">
        <v>280</v>
      </c>
    </row>
    <row r="1030" spans="1:9" x14ac:dyDescent="0.25">
      <c r="A1030" s="43" t="s">
        <v>270</v>
      </c>
      <c r="B1030" s="43" t="s">
        <v>520</v>
      </c>
      <c r="C1030" s="43" t="s">
        <v>563</v>
      </c>
      <c r="D1030" s="43" t="s">
        <v>682</v>
      </c>
      <c r="E1030" s="43" t="s">
        <v>683</v>
      </c>
      <c r="F1030" s="43" t="s">
        <v>385</v>
      </c>
      <c r="G1030" s="107" t="s">
        <v>581</v>
      </c>
      <c r="H1030" s="107" t="s">
        <v>519</v>
      </c>
      <c r="I1030" s="43" t="s">
        <v>280</v>
      </c>
    </row>
    <row r="1031" spans="1:9" x14ac:dyDescent="0.25">
      <c r="A1031" s="43" t="s">
        <v>270</v>
      </c>
      <c r="B1031" s="43" t="s">
        <v>520</v>
      </c>
      <c r="C1031" s="43" t="s">
        <v>563</v>
      </c>
      <c r="D1031" s="43" t="s">
        <v>684</v>
      </c>
      <c r="E1031" s="43" t="s">
        <v>685</v>
      </c>
      <c r="F1031" s="43" t="s">
        <v>385</v>
      </c>
      <c r="G1031" s="107" t="s">
        <v>581</v>
      </c>
      <c r="H1031" s="107" t="s">
        <v>519</v>
      </c>
      <c r="I1031" s="43" t="s">
        <v>280</v>
      </c>
    </row>
    <row r="1032" spans="1:9" x14ac:dyDescent="0.25">
      <c r="A1032" s="43" t="s">
        <v>270</v>
      </c>
      <c r="B1032" s="43" t="s">
        <v>520</v>
      </c>
      <c r="C1032" s="43" t="s">
        <v>563</v>
      </c>
      <c r="D1032" s="43" t="s">
        <v>686</v>
      </c>
      <c r="E1032" s="43" t="s">
        <v>687</v>
      </c>
      <c r="F1032" s="43" t="s">
        <v>385</v>
      </c>
      <c r="G1032" s="107" t="s">
        <v>581</v>
      </c>
      <c r="H1032" s="107">
        <v>2.3E-2</v>
      </c>
      <c r="I1032" s="43" t="s">
        <v>280</v>
      </c>
    </row>
    <row r="1033" spans="1:9" x14ac:dyDescent="0.25">
      <c r="A1033" s="43" t="s">
        <v>270</v>
      </c>
      <c r="B1033" s="43" t="s">
        <v>520</v>
      </c>
      <c r="C1033" s="43" t="s">
        <v>563</v>
      </c>
      <c r="D1033" s="43" t="s">
        <v>688</v>
      </c>
      <c r="E1033" s="43" t="s">
        <v>689</v>
      </c>
      <c r="F1033" s="43" t="s">
        <v>385</v>
      </c>
      <c r="G1033" s="107" t="s">
        <v>581</v>
      </c>
      <c r="H1033" s="107" t="s">
        <v>519</v>
      </c>
      <c r="I1033" s="43" t="s">
        <v>280</v>
      </c>
    </row>
    <row r="1034" spans="1:9" x14ac:dyDescent="0.25">
      <c r="A1034" s="43" t="s">
        <v>270</v>
      </c>
      <c r="B1034" s="43" t="s">
        <v>520</v>
      </c>
      <c r="C1034" s="43" t="s">
        <v>563</v>
      </c>
      <c r="D1034" s="43" t="s">
        <v>690</v>
      </c>
      <c r="E1034" s="43" t="s">
        <v>691</v>
      </c>
      <c r="F1034" s="43" t="s">
        <v>385</v>
      </c>
      <c r="G1034" s="107" t="s">
        <v>581</v>
      </c>
      <c r="H1034" s="107" t="s">
        <v>519</v>
      </c>
      <c r="I1034" s="43" t="s">
        <v>280</v>
      </c>
    </row>
    <row r="1035" spans="1:9" x14ac:dyDescent="0.25">
      <c r="A1035" s="43" t="s">
        <v>270</v>
      </c>
      <c r="B1035" s="43" t="s">
        <v>520</v>
      </c>
      <c r="C1035" s="43" t="s">
        <v>563</v>
      </c>
      <c r="D1035" s="43" t="s">
        <v>692</v>
      </c>
      <c r="E1035" s="43" t="s">
        <v>693</v>
      </c>
      <c r="F1035" s="43" t="s">
        <v>385</v>
      </c>
      <c r="G1035" s="107" t="s">
        <v>581</v>
      </c>
      <c r="H1035" s="107" t="s">
        <v>519</v>
      </c>
      <c r="I1035" s="43" t="s">
        <v>280</v>
      </c>
    </row>
    <row r="1036" spans="1:9" x14ac:dyDescent="0.25">
      <c r="A1036" s="43" t="s">
        <v>270</v>
      </c>
      <c r="B1036" s="43" t="s">
        <v>520</v>
      </c>
      <c r="C1036" s="43" t="s">
        <v>563</v>
      </c>
      <c r="D1036" s="43" t="s">
        <v>694</v>
      </c>
      <c r="E1036" s="43" t="s">
        <v>695</v>
      </c>
      <c r="F1036" s="43" t="s">
        <v>385</v>
      </c>
      <c r="G1036" s="107" t="s">
        <v>581</v>
      </c>
      <c r="H1036" s="107" t="s">
        <v>519</v>
      </c>
      <c r="I1036" s="43" t="s">
        <v>280</v>
      </c>
    </row>
    <row r="1037" spans="1:9" x14ac:dyDescent="0.25">
      <c r="A1037" s="43" t="s">
        <v>270</v>
      </c>
      <c r="B1037" s="43" t="s">
        <v>520</v>
      </c>
      <c r="C1037" s="43" t="s">
        <v>563</v>
      </c>
      <c r="D1037" s="43" t="s">
        <v>696</v>
      </c>
      <c r="E1037" s="43" t="s">
        <v>697</v>
      </c>
      <c r="F1037" s="43" t="s">
        <v>385</v>
      </c>
      <c r="G1037" s="107" t="s">
        <v>581</v>
      </c>
      <c r="H1037" s="107" t="s">
        <v>519</v>
      </c>
      <c r="I1037" s="43" t="s">
        <v>280</v>
      </c>
    </row>
    <row r="1038" spans="1:9" x14ac:dyDescent="0.25">
      <c r="A1038" s="43" t="s">
        <v>270</v>
      </c>
      <c r="B1038" s="43" t="s">
        <v>520</v>
      </c>
      <c r="C1038" s="43" t="s">
        <v>563</v>
      </c>
      <c r="D1038" s="43" t="s">
        <v>698</v>
      </c>
      <c r="E1038" s="43" t="s">
        <v>699</v>
      </c>
      <c r="F1038" s="43" t="s">
        <v>385</v>
      </c>
      <c r="G1038" s="107" t="s">
        <v>581</v>
      </c>
      <c r="H1038" s="107" t="s">
        <v>519</v>
      </c>
      <c r="I1038" s="43" t="s">
        <v>280</v>
      </c>
    </row>
    <row r="1039" spans="1:9" x14ac:dyDescent="0.25">
      <c r="A1039" s="43" t="s">
        <v>270</v>
      </c>
      <c r="B1039" s="43" t="s">
        <v>520</v>
      </c>
      <c r="C1039" s="43" t="s">
        <v>563</v>
      </c>
      <c r="D1039" s="43" t="s">
        <v>700</v>
      </c>
      <c r="E1039" s="43" t="s">
        <v>701</v>
      </c>
      <c r="F1039" s="43" t="s">
        <v>385</v>
      </c>
      <c r="G1039" s="107" t="s">
        <v>581</v>
      </c>
      <c r="H1039" s="107">
        <v>0.19700000000000001</v>
      </c>
      <c r="I1039" s="43" t="s">
        <v>280</v>
      </c>
    </row>
    <row r="1040" spans="1:9" x14ac:dyDescent="0.25">
      <c r="A1040" s="43" t="s">
        <v>270</v>
      </c>
      <c r="B1040" s="43" t="s">
        <v>520</v>
      </c>
      <c r="C1040" s="43" t="s">
        <v>563</v>
      </c>
      <c r="D1040" s="43" t="s">
        <v>702</v>
      </c>
      <c r="E1040" s="43" t="s">
        <v>703</v>
      </c>
      <c r="F1040" s="43" t="s">
        <v>385</v>
      </c>
      <c r="G1040" s="107" t="s">
        <v>581</v>
      </c>
      <c r="H1040" s="107">
        <v>3.1E-2</v>
      </c>
      <c r="I1040" s="43" t="s">
        <v>280</v>
      </c>
    </row>
    <row r="1041" spans="1:9" x14ac:dyDescent="0.25">
      <c r="A1041" s="43" t="s">
        <v>270</v>
      </c>
      <c r="B1041" s="43" t="s">
        <v>520</v>
      </c>
      <c r="C1041" s="43" t="s">
        <v>563</v>
      </c>
      <c r="D1041" s="43" t="s">
        <v>704</v>
      </c>
      <c r="E1041" s="43" t="s">
        <v>705</v>
      </c>
      <c r="F1041" s="43" t="s">
        <v>385</v>
      </c>
      <c r="G1041" s="107" t="s">
        <v>581</v>
      </c>
      <c r="H1041" s="107">
        <v>1.7000000000000001E-2</v>
      </c>
      <c r="I1041" s="43" t="s">
        <v>280</v>
      </c>
    </row>
    <row r="1042" spans="1:9" x14ac:dyDescent="0.25">
      <c r="A1042" s="43" t="s">
        <v>270</v>
      </c>
      <c r="B1042" s="43" t="s">
        <v>520</v>
      </c>
      <c r="C1042" s="43" t="s">
        <v>563</v>
      </c>
      <c r="D1042" s="43" t="s">
        <v>706</v>
      </c>
      <c r="E1042" s="43" t="s">
        <v>707</v>
      </c>
      <c r="F1042" s="43" t="s">
        <v>385</v>
      </c>
      <c r="G1042" s="107" t="s">
        <v>581</v>
      </c>
      <c r="H1042" s="107">
        <v>6.6000000000000003E-2</v>
      </c>
      <c r="I1042" s="43" t="s">
        <v>280</v>
      </c>
    </row>
    <row r="1043" spans="1:9" x14ac:dyDescent="0.25">
      <c r="A1043" s="43" t="s">
        <v>270</v>
      </c>
      <c r="B1043" s="43" t="s">
        <v>520</v>
      </c>
      <c r="C1043" s="43" t="s">
        <v>563</v>
      </c>
      <c r="D1043" s="43" t="s">
        <v>708</v>
      </c>
      <c r="E1043" s="43" t="s">
        <v>709</v>
      </c>
      <c r="F1043" s="43" t="s">
        <v>385</v>
      </c>
      <c r="G1043" s="107" t="s">
        <v>581</v>
      </c>
      <c r="H1043" s="107">
        <v>9.2999999999999999E-2</v>
      </c>
      <c r="I1043" s="43" t="s">
        <v>280</v>
      </c>
    </row>
    <row r="1044" spans="1:9" x14ac:dyDescent="0.25">
      <c r="A1044" s="43" t="s">
        <v>270</v>
      </c>
      <c r="B1044" s="43" t="s">
        <v>520</v>
      </c>
      <c r="C1044" s="43" t="s">
        <v>563</v>
      </c>
      <c r="D1044" s="43" t="s">
        <v>710</v>
      </c>
      <c r="E1044" s="43" t="s">
        <v>711</v>
      </c>
      <c r="F1044" s="43" t="s">
        <v>385</v>
      </c>
      <c r="G1044" s="107" t="s">
        <v>581</v>
      </c>
      <c r="H1044" s="107">
        <v>0.45900000000000002</v>
      </c>
      <c r="I1044" s="43" t="s">
        <v>280</v>
      </c>
    </row>
    <row r="1045" spans="1:9" x14ac:dyDescent="0.25">
      <c r="A1045" s="43" t="s">
        <v>270</v>
      </c>
      <c r="B1045" s="43" t="s">
        <v>520</v>
      </c>
      <c r="C1045" s="43" t="s">
        <v>563</v>
      </c>
      <c r="D1045" s="43" t="s">
        <v>712</v>
      </c>
      <c r="E1045" s="43" t="s">
        <v>713</v>
      </c>
      <c r="F1045" s="43" t="s">
        <v>385</v>
      </c>
      <c r="G1045" s="107" t="s">
        <v>581</v>
      </c>
      <c r="H1045" s="107">
        <v>0.625</v>
      </c>
      <c r="I1045" s="43" t="s">
        <v>280</v>
      </c>
    </row>
    <row r="1046" spans="1:9" x14ac:dyDescent="0.25">
      <c r="A1046" s="43" t="s">
        <v>270</v>
      </c>
      <c r="B1046" s="43" t="s">
        <v>520</v>
      </c>
      <c r="C1046" s="43" t="s">
        <v>563</v>
      </c>
      <c r="D1046" s="43" t="s">
        <v>714</v>
      </c>
      <c r="E1046" s="43" t="s">
        <v>715</v>
      </c>
      <c r="F1046" s="43" t="s">
        <v>385</v>
      </c>
      <c r="G1046" s="107" t="s">
        <v>581</v>
      </c>
      <c r="H1046" s="107">
        <v>2.8000000000000001E-2</v>
      </c>
      <c r="I1046" s="43" t="s">
        <v>280</v>
      </c>
    </row>
    <row r="1047" spans="1:9" x14ac:dyDescent="0.25">
      <c r="A1047" s="43" t="s">
        <v>270</v>
      </c>
      <c r="B1047" s="43" t="s">
        <v>520</v>
      </c>
      <c r="C1047" s="43" t="s">
        <v>563</v>
      </c>
      <c r="D1047" s="43" t="s">
        <v>716</v>
      </c>
      <c r="E1047" s="43" t="s">
        <v>717</v>
      </c>
      <c r="F1047" s="43" t="s">
        <v>385</v>
      </c>
      <c r="G1047" s="107" t="s">
        <v>581</v>
      </c>
      <c r="H1047" s="107">
        <v>6.3E-2</v>
      </c>
      <c r="I1047" s="43" t="s">
        <v>280</v>
      </c>
    </row>
    <row r="1048" spans="1:9" x14ac:dyDescent="0.25">
      <c r="A1048" s="43" t="s">
        <v>270</v>
      </c>
      <c r="B1048" s="43" t="s">
        <v>520</v>
      </c>
      <c r="C1048" s="43" t="s">
        <v>563</v>
      </c>
      <c r="D1048" s="43" t="s">
        <v>718</v>
      </c>
      <c r="E1048" s="43" t="s">
        <v>719</v>
      </c>
      <c r="F1048" s="43" t="s">
        <v>385</v>
      </c>
      <c r="G1048" s="107" t="s">
        <v>581</v>
      </c>
      <c r="H1048" s="107">
        <v>0.79700000000000004</v>
      </c>
      <c r="I1048" s="43" t="s">
        <v>280</v>
      </c>
    </row>
    <row r="1049" spans="1:9" x14ac:dyDescent="0.25">
      <c r="A1049" s="43" t="s">
        <v>270</v>
      </c>
      <c r="B1049" s="43" t="s">
        <v>520</v>
      </c>
      <c r="C1049" s="43" t="s">
        <v>563</v>
      </c>
      <c r="D1049" s="43" t="s">
        <v>720</v>
      </c>
      <c r="E1049" s="43" t="s">
        <v>721</v>
      </c>
      <c r="F1049" s="43" t="s">
        <v>385</v>
      </c>
      <c r="G1049" s="107" t="s">
        <v>581</v>
      </c>
      <c r="H1049" s="107">
        <v>192.779</v>
      </c>
      <c r="I1049" s="43" t="s">
        <v>280</v>
      </c>
    </row>
    <row r="1050" spans="1:9" x14ac:dyDescent="0.25">
      <c r="A1050" s="43" t="s">
        <v>270</v>
      </c>
      <c r="B1050" s="43" t="s">
        <v>520</v>
      </c>
      <c r="C1050" s="43" t="s">
        <v>563</v>
      </c>
      <c r="D1050" s="43" t="s">
        <v>722</v>
      </c>
      <c r="E1050" s="43" t="s">
        <v>723</v>
      </c>
      <c r="F1050" s="43" t="s">
        <v>385</v>
      </c>
      <c r="G1050" s="107" t="s">
        <v>581</v>
      </c>
      <c r="H1050" s="107">
        <v>5.4950000000000001</v>
      </c>
      <c r="I1050" s="43" t="s">
        <v>280</v>
      </c>
    </row>
    <row r="1051" spans="1:9" x14ac:dyDescent="0.25">
      <c r="A1051" s="43" t="s">
        <v>270</v>
      </c>
      <c r="B1051" s="43" t="s">
        <v>520</v>
      </c>
      <c r="C1051" s="43" t="s">
        <v>563</v>
      </c>
      <c r="D1051" s="43" t="s">
        <v>753</v>
      </c>
      <c r="E1051" s="43" t="s">
        <v>754</v>
      </c>
      <c r="F1051" s="43" t="s">
        <v>385</v>
      </c>
      <c r="G1051" s="107" t="s">
        <v>581</v>
      </c>
      <c r="H1051" s="107">
        <v>198.274</v>
      </c>
      <c r="I1051" s="43" t="s">
        <v>280</v>
      </c>
    </row>
    <row r="1052" spans="1:9" x14ac:dyDescent="0.25">
      <c r="A1052" s="43" t="s">
        <v>270</v>
      </c>
      <c r="B1052" s="43" t="s">
        <v>520</v>
      </c>
      <c r="C1052" s="43" t="s">
        <v>563</v>
      </c>
      <c r="D1052" s="43" t="s">
        <v>586</v>
      </c>
      <c r="E1052" s="43" t="s">
        <v>587</v>
      </c>
      <c r="F1052" s="43" t="s">
        <v>385</v>
      </c>
      <c r="G1052" s="107" t="s">
        <v>582</v>
      </c>
      <c r="H1052" s="107">
        <v>182.03700000000001</v>
      </c>
      <c r="I1052" s="43" t="s">
        <v>279</v>
      </c>
    </row>
    <row r="1053" spans="1:9" x14ac:dyDescent="0.25">
      <c r="A1053" s="43" t="s">
        <v>270</v>
      </c>
      <c r="B1053" s="43" t="s">
        <v>520</v>
      </c>
      <c r="C1053" s="43" t="s">
        <v>563</v>
      </c>
      <c r="D1053" s="43" t="s">
        <v>588</v>
      </c>
      <c r="E1053" s="43" t="s">
        <v>589</v>
      </c>
      <c r="F1053" s="43" t="s">
        <v>385</v>
      </c>
      <c r="G1053" s="107" t="s">
        <v>582</v>
      </c>
      <c r="H1053" s="107">
        <v>181.952</v>
      </c>
      <c r="I1053" s="43" t="s">
        <v>279</v>
      </c>
    </row>
    <row r="1054" spans="1:9" x14ac:dyDescent="0.25">
      <c r="A1054" s="43" t="s">
        <v>270</v>
      </c>
      <c r="B1054" s="43" t="s">
        <v>520</v>
      </c>
      <c r="C1054" s="43" t="s">
        <v>563</v>
      </c>
      <c r="D1054" s="43" t="s">
        <v>590</v>
      </c>
      <c r="E1054" s="43" t="s">
        <v>591</v>
      </c>
      <c r="F1054" s="43" t="s">
        <v>385</v>
      </c>
      <c r="G1054" s="107" t="s">
        <v>582</v>
      </c>
      <c r="H1054" s="107">
        <v>6.3E-2</v>
      </c>
      <c r="I1054" s="43" t="s">
        <v>279</v>
      </c>
    </row>
    <row r="1055" spans="1:9" x14ac:dyDescent="0.25">
      <c r="A1055" s="43" t="s">
        <v>270</v>
      </c>
      <c r="B1055" s="43" t="s">
        <v>520</v>
      </c>
      <c r="C1055" s="43" t="s">
        <v>563</v>
      </c>
      <c r="D1055" s="43" t="s">
        <v>592</v>
      </c>
      <c r="E1055" s="43" t="s">
        <v>593</v>
      </c>
      <c r="F1055" s="43" t="s">
        <v>385</v>
      </c>
      <c r="G1055" s="107" t="s">
        <v>582</v>
      </c>
      <c r="H1055" s="107">
        <v>2.1999999999999999E-2</v>
      </c>
      <c r="I1055" s="43" t="s">
        <v>279</v>
      </c>
    </row>
    <row r="1056" spans="1:9" x14ac:dyDescent="0.25">
      <c r="A1056" s="43" t="s">
        <v>270</v>
      </c>
      <c r="B1056" s="43" t="s">
        <v>520</v>
      </c>
      <c r="C1056" s="43" t="s">
        <v>563</v>
      </c>
      <c r="D1056" s="43" t="s">
        <v>594</v>
      </c>
      <c r="E1056" s="43" t="s">
        <v>595</v>
      </c>
      <c r="F1056" s="43" t="s">
        <v>385</v>
      </c>
      <c r="G1056" s="107" t="s">
        <v>582</v>
      </c>
      <c r="H1056" s="107">
        <v>3.1E-2</v>
      </c>
      <c r="I1056" s="43" t="s">
        <v>279</v>
      </c>
    </row>
    <row r="1057" spans="1:9" x14ac:dyDescent="0.25">
      <c r="A1057" s="43" t="s">
        <v>270</v>
      </c>
      <c r="B1057" s="43" t="s">
        <v>520</v>
      </c>
      <c r="C1057" s="43" t="s">
        <v>563</v>
      </c>
      <c r="D1057" s="43" t="s">
        <v>596</v>
      </c>
      <c r="E1057" s="43" t="s">
        <v>597</v>
      </c>
      <c r="F1057" s="43" t="s">
        <v>385</v>
      </c>
      <c r="G1057" s="107" t="s">
        <v>582</v>
      </c>
      <c r="H1057" s="107">
        <v>2.4E-2</v>
      </c>
      <c r="I1057" s="43" t="s">
        <v>279</v>
      </c>
    </row>
    <row r="1058" spans="1:9" x14ac:dyDescent="0.25">
      <c r="A1058" s="43" t="s">
        <v>270</v>
      </c>
      <c r="B1058" s="43" t="s">
        <v>520</v>
      </c>
      <c r="C1058" s="43" t="s">
        <v>563</v>
      </c>
      <c r="D1058" s="43" t="s">
        <v>598</v>
      </c>
      <c r="E1058" s="43" t="s">
        <v>599</v>
      </c>
      <c r="F1058" s="43" t="s">
        <v>385</v>
      </c>
      <c r="G1058" s="107" t="s">
        <v>582</v>
      </c>
      <c r="H1058" s="107" t="s">
        <v>226</v>
      </c>
      <c r="I1058" s="43" t="s">
        <v>279</v>
      </c>
    </row>
    <row r="1059" spans="1:9" x14ac:dyDescent="0.25">
      <c r="A1059" s="43" t="s">
        <v>270</v>
      </c>
      <c r="B1059" s="43" t="s">
        <v>520</v>
      </c>
      <c r="C1059" s="43" t="s">
        <v>563</v>
      </c>
      <c r="D1059" s="43" t="s">
        <v>600</v>
      </c>
      <c r="E1059" s="43" t="s">
        <v>601</v>
      </c>
      <c r="F1059" s="43" t="s">
        <v>385</v>
      </c>
      <c r="G1059" s="107" t="s">
        <v>582</v>
      </c>
      <c r="H1059" s="107">
        <v>7.0000000000000001E-3</v>
      </c>
      <c r="I1059" s="43" t="s">
        <v>279</v>
      </c>
    </row>
    <row r="1060" spans="1:9" x14ac:dyDescent="0.25">
      <c r="A1060" s="43" t="s">
        <v>270</v>
      </c>
      <c r="B1060" s="43" t="s">
        <v>520</v>
      </c>
      <c r="C1060" s="43" t="s">
        <v>563</v>
      </c>
      <c r="D1060" s="43" t="s">
        <v>602</v>
      </c>
      <c r="E1060" s="43" t="s">
        <v>603</v>
      </c>
      <c r="F1060" s="43" t="s">
        <v>385</v>
      </c>
      <c r="G1060" s="107" t="s">
        <v>582</v>
      </c>
      <c r="H1060" s="107">
        <v>0.183</v>
      </c>
      <c r="I1060" s="43" t="s">
        <v>279</v>
      </c>
    </row>
    <row r="1061" spans="1:9" x14ac:dyDescent="0.25">
      <c r="A1061" s="43" t="s">
        <v>270</v>
      </c>
      <c r="B1061" s="43" t="s">
        <v>520</v>
      </c>
      <c r="C1061" s="43" t="s">
        <v>563</v>
      </c>
      <c r="D1061" s="43" t="s">
        <v>604</v>
      </c>
      <c r="E1061" s="43" t="s">
        <v>605</v>
      </c>
      <c r="F1061" s="43" t="s">
        <v>385</v>
      </c>
      <c r="G1061" s="107" t="s">
        <v>582</v>
      </c>
      <c r="H1061" s="107">
        <v>7.6999999999999999E-2</v>
      </c>
      <c r="I1061" s="43" t="s">
        <v>279</v>
      </c>
    </row>
    <row r="1062" spans="1:9" x14ac:dyDescent="0.25">
      <c r="A1062" s="43" t="s">
        <v>270</v>
      </c>
      <c r="B1062" s="43" t="s">
        <v>520</v>
      </c>
      <c r="C1062" s="43" t="s">
        <v>563</v>
      </c>
      <c r="D1062" s="43" t="s">
        <v>606</v>
      </c>
      <c r="E1062" s="43" t="s">
        <v>607</v>
      </c>
      <c r="F1062" s="43" t="s">
        <v>385</v>
      </c>
      <c r="G1062" s="107" t="s">
        <v>582</v>
      </c>
      <c r="H1062" s="107">
        <v>3.0000000000000001E-3</v>
      </c>
      <c r="I1062" s="43" t="s">
        <v>279</v>
      </c>
    </row>
    <row r="1063" spans="1:9" x14ac:dyDescent="0.25">
      <c r="A1063" s="43" t="s">
        <v>270</v>
      </c>
      <c r="B1063" s="43" t="s">
        <v>520</v>
      </c>
      <c r="C1063" s="43" t="s">
        <v>563</v>
      </c>
      <c r="D1063" s="43" t="s">
        <v>608</v>
      </c>
      <c r="E1063" s="43" t="s">
        <v>609</v>
      </c>
      <c r="F1063" s="43" t="s">
        <v>385</v>
      </c>
      <c r="G1063" s="107" t="s">
        <v>582</v>
      </c>
      <c r="H1063" s="107">
        <v>1.7000000000000001E-2</v>
      </c>
      <c r="I1063" s="43" t="s">
        <v>279</v>
      </c>
    </row>
    <row r="1064" spans="1:9" x14ac:dyDescent="0.25">
      <c r="A1064" s="43" t="s">
        <v>270</v>
      </c>
      <c r="B1064" s="43" t="s">
        <v>520</v>
      </c>
      <c r="C1064" s="43" t="s">
        <v>563</v>
      </c>
      <c r="D1064" s="43" t="s">
        <v>610</v>
      </c>
      <c r="E1064" s="43" t="s">
        <v>611</v>
      </c>
      <c r="F1064" s="43" t="s">
        <v>385</v>
      </c>
      <c r="G1064" s="107" t="s">
        <v>582</v>
      </c>
      <c r="H1064" s="107">
        <v>2E-3</v>
      </c>
      <c r="I1064" s="43" t="s">
        <v>279</v>
      </c>
    </row>
    <row r="1065" spans="1:9" x14ac:dyDescent="0.25">
      <c r="A1065" s="43" t="s">
        <v>270</v>
      </c>
      <c r="B1065" s="43" t="s">
        <v>520</v>
      </c>
      <c r="C1065" s="43" t="s">
        <v>563</v>
      </c>
      <c r="D1065" s="43" t="s">
        <v>612</v>
      </c>
      <c r="E1065" s="43" t="s">
        <v>613</v>
      </c>
      <c r="F1065" s="43" t="s">
        <v>385</v>
      </c>
      <c r="G1065" s="107" t="s">
        <v>582</v>
      </c>
      <c r="H1065" s="107" t="s">
        <v>226</v>
      </c>
      <c r="I1065" s="43" t="s">
        <v>279</v>
      </c>
    </row>
    <row r="1066" spans="1:9" x14ac:dyDescent="0.25">
      <c r="A1066" s="43" t="s">
        <v>270</v>
      </c>
      <c r="B1066" s="43" t="s">
        <v>520</v>
      </c>
      <c r="C1066" s="43" t="s">
        <v>563</v>
      </c>
      <c r="D1066" s="43" t="s">
        <v>614</v>
      </c>
      <c r="E1066" s="43" t="s">
        <v>615</v>
      </c>
      <c r="F1066" s="43" t="s">
        <v>385</v>
      </c>
      <c r="G1066" s="107" t="s">
        <v>582</v>
      </c>
      <c r="H1066" s="107">
        <v>4.0000000000000001E-3</v>
      </c>
      <c r="I1066" s="43" t="s">
        <v>279</v>
      </c>
    </row>
    <row r="1067" spans="1:9" x14ac:dyDescent="0.25">
      <c r="A1067" s="43" t="s">
        <v>270</v>
      </c>
      <c r="B1067" s="43" t="s">
        <v>520</v>
      </c>
      <c r="C1067" s="43" t="s">
        <v>563</v>
      </c>
      <c r="D1067" s="43" t="s">
        <v>616</v>
      </c>
      <c r="E1067" s="43" t="s">
        <v>617</v>
      </c>
      <c r="F1067" s="43" t="s">
        <v>385</v>
      </c>
      <c r="G1067" s="107" t="s">
        <v>582</v>
      </c>
      <c r="H1067" s="107">
        <v>4.0000000000000001E-3</v>
      </c>
      <c r="I1067" s="43" t="s">
        <v>279</v>
      </c>
    </row>
    <row r="1068" spans="1:9" x14ac:dyDescent="0.25">
      <c r="A1068" s="43" t="s">
        <v>270</v>
      </c>
      <c r="B1068" s="43" t="s">
        <v>520</v>
      </c>
      <c r="C1068" s="43" t="s">
        <v>563</v>
      </c>
      <c r="D1068" s="43" t="s">
        <v>618</v>
      </c>
      <c r="E1068" s="43" t="s">
        <v>619</v>
      </c>
      <c r="F1068" s="43" t="s">
        <v>385</v>
      </c>
      <c r="G1068" s="107" t="s">
        <v>582</v>
      </c>
      <c r="H1068" s="107" t="s">
        <v>226</v>
      </c>
      <c r="I1068" s="43" t="s">
        <v>279</v>
      </c>
    </row>
    <row r="1069" spans="1:9" x14ac:dyDescent="0.25">
      <c r="A1069" s="43" t="s">
        <v>270</v>
      </c>
      <c r="B1069" s="43" t="s">
        <v>520</v>
      </c>
      <c r="C1069" s="43" t="s">
        <v>563</v>
      </c>
      <c r="D1069" s="43" t="s">
        <v>620</v>
      </c>
      <c r="E1069" s="43" t="s">
        <v>621</v>
      </c>
      <c r="F1069" s="43" t="s">
        <v>385</v>
      </c>
      <c r="G1069" s="107" t="s">
        <v>582</v>
      </c>
      <c r="H1069" s="107">
        <v>1.6E-2</v>
      </c>
      <c r="I1069" s="43" t="s">
        <v>279</v>
      </c>
    </row>
    <row r="1070" spans="1:9" x14ac:dyDescent="0.25">
      <c r="A1070" s="43" t="s">
        <v>270</v>
      </c>
      <c r="B1070" s="43" t="s">
        <v>520</v>
      </c>
      <c r="C1070" s="43" t="s">
        <v>563</v>
      </c>
      <c r="D1070" s="43" t="s">
        <v>622</v>
      </c>
      <c r="E1070" s="43" t="s">
        <v>623</v>
      </c>
      <c r="F1070" s="43" t="s">
        <v>385</v>
      </c>
      <c r="G1070" s="107" t="s">
        <v>582</v>
      </c>
      <c r="H1070" s="107">
        <v>1.2999999999999999E-2</v>
      </c>
      <c r="I1070" s="43" t="s">
        <v>279</v>
      </c>
    </row>
    <row r="1071" spans="1:9" x14ac:dyDescent="0.25">
      <c r="A1071" s="43" t="s">
        <v>270</v>
      </c>
      <c r="B1071" s="43" t="s">
        <v>520</v>
      </c>
      <c r="C1071" s="43" t="s">
        <v>563</v>
      </c>
      <c r="D1071" s="43" t="s">
        <v>624</v>
      </c>
      <c r="E1071" s="43" t="s">
        <v>625</v>
      </c>
      <c r="F1071" s="43" t="s">
        <v>385</v>
      </c>
      <c r="G1071" s="107" t="s">
        <v>582</v>
      </c>
      <c r="H1071" s="107">
        <v>4.0000000000000001E-3</v>
      </c>
      <c r="I1071" s="43" t="s">
        <v>279</v>
      </c>
    </row>
    <row r="1072" spans="1:9" x14ac:dyDescent="0.25">
      <c r="A1072" s="43" t="s">
        <v>270</v>
      </c>
      <c r="B1072" s="43" t="s">
        <v>520</v>
      </c>
      <c r="C1072" s="43" t="s">
        <v>563</v>
      </c>
      <c r="D1072" s="43" t="s">
        <v>626</v>
      </c>
      <c r="E1072" s="43" t="s">
        <v>627</v>
      </c>
      <c r="F1072" s="43" t="s">
        <v>385</v>
      </c>
      <c r="G1072" s="107" t="s">
        <v>582</v>
      </c>
      <c r="H1072" s="107">
        <v>6.0000000000000001E-3</v>
      </c>
      <c r="I1072" s="43" t="s">
        <v>279</v>
      </c>
    </row>
    <row r="1073" spans="1:9" x14ac:dyDescent="0.25">
      <c r="A1073" s="43" t="s">
        <v>270</v>
      </c>
      <c r="B1073" s="43" t="s">
        <v>520</v>
      </c>
      <c r="C1073" s="43" t="s">
        <v>563</v>
      </c>
      <c r="D1073" s="43" t="s">
        <v>628</v>
      </c>
      <c r="E1073" s="43" t="s">
        <v>629</v>
      </c>
      <c r="F1073" s="43" t="s">
        <v>385</v>
      </c>
      <c r="G1073" s="107" t="s">
        <v>582</v>
      </c>
      <c r="H1073" s="107">
        <v>1E-3</v>
      </c>
      <c r="I1073" s="43" t="s">
        <v>279</v>
      </c>
    </row>
    <row r="1074" spans="1:9" x14ac:dyDescent="0.25">
      <c r="A1074" s="43" t="s">
        <v>270</v>
      </c>
      <c r="B1074" s="43" t="s">
        <v>520</v>
      </c>
      <c r="C1074" s="43" t="s">
        <v>563</v>
      </c>
      <c r="D1074" s="43" t="s">
        <v>630</v>
      </c>
      <c r="E1074" s="43" t="s">
        <v>631</v>
      </c>
      <c r="F1074" s="43" t="s">
        <v>385</v>
      </c>
      <c r="G1074" s="107" t="s">
        <v>582</v>
      </c>
      <c r="H1074" s="107">
        <v>5.0000000000000001E-3</v>
      </c>
      <c r="I1074" s="43" t="s">
        <v>279</v>
      </c>
    </row>
    <row r="1075" spans="1:9" x14ac:dyDescent="0.25">
      <c r="A1075" s="43" t="s">
        <v>270</v>
      </c>
      <c r="B1075" s="43" t="s">
        <v>520</v>
      </c>
      <c r="C1075" s="43" t="s">
        <v>563</v>
      </c>
      <c r="D1075" s="43" t="s">
        <v>632</v>
      </c>
      <c r="E1075" s="43" t="s">
        <v>633</v>
      </c>
      <c r="F1075" s="43" t="s">
        <v>385</v>
      </c>
      <c r="G1075" s="107" t="s">
        <v>582</v>
      </c>
      <c r="H1075" s="107">
        <v>1.0999999999999999E-2</v>
      </c>
      <c r="I1075" s="43" t="s">
        <v>279</v>
      </c>
    </row>
    <row r="1076" spans="1:9" x14ac:dyDescent="0.25">
      <c r="A1076" s="43" t="s">
        <v>270</v>
      </c>
      <c r="B1076" s="43" t="s">
        <v>520</v>
      </c>
      <c r="C1076" s="43" t="s">
        <v>563</v>
      </c>
      <c r="D1076" s="43" t="s">
        <v>634</v>
      </c>
      <c r="E1076" s="43" t="s">
        <v>635</v>
      </c>
      <c r="F1076" s="43" t="s">
        <v>385</v>
      </c>
      <c r="G1076" s="107" t="s">
        <v>582</v>
      </c>
      <c r="H1076" s="107">
        <v>6.0000000000000001E-3</v>
      </c>
      <c r="I1076" s="43" t="s">
        <v>279</v>
      </c>
    </row>
    <row r="1077" spans="1:9" x14ac:dyDescent="0.25">
      <c r="A1077" s="43" t="s">
        <v>270</v>
      </c>
      <c r="B1077" s="43" t="s">
        <v>520</v>
      </c>
      <c r="C1077" s="43" t="s">
        <v>563</v>
      </c>
      <c r="D1077" s="43" t="s">
        <v>636</v>
      </c>
      <c r="E1077" s="43" t="s">
        <v>637</v>
      </c>
      <c r="F1077" s="43" t="s">
        <v>385</v>
      </c>
      <c r="G1077" s="107" t="s">
        <v>582</v>
      </c>
      <c r="H1077" s="107">
        <v>4.0000000000000001E-3</v>
      </c>
      <c r="I1077" s="43" t="s">
        <v>279</v>
      </c>
    </row>
    <row r="1078" spans="1:9" x14ac:dyDescent="0.25">
      <c r="A1078" s="43" t="s">
        <v>270</v>
      </c>
      <c r="B1078" s="43" t="s">
        <v>520</v>
      </c>
      <c r="C1078" s="43" t="s">
        <v>563</v>
      </c>
      <c r="D1078" s="43" t="s">
        <v>638</v>
      </c>
      <c r="E1078" s="43" t="s">
        <v>639</v>
      </c>
      <c r="F1078" s="43" t="s">
        <v>385</v>
      </c>
      <c r="G1078" s="107" t="s">
        <v>582</v>
      </c>
      <c r="H1078" s="107">
        <v>1E-3</v>
      </c>
      <c r="I1078" s="43" t="s">
        <v>279</v>
      </c>
    </row>
    <row r="1079" spans="1:9" x14ac:dyDescent="0.25">
      <c r="A1079" s="43" t="s">
        <v>270</v>
      </c>
      <c r="B1079" s="43" t="s">
        <v>520</v>
      </c>
      <c r="C1079" s="43" t="s">
        <v>563</v>
      </c>
      <c r="D1079" s="43" t="s">
        <v>640</v>
      </c>
      <c r="E1079" s="43" t="s">
        <v>641</v>
      </c>
      <c r="F1079" s="43" t="s">
        <v>385</v>
      </c>
      <c r="G1079" s="107" t="s">
        <v>582</v>
      </c>
      <c r="H1079" s="107">
        <v>2E-3</v>
      </c>
      <c r="I1079" s="43" t="s">
        <v>279</v>
      </c>
    </row>
    <row r="1080" spans="1:9" x14ac:dyDescent="0.25">
      <c r="A1080" s="43" t="s">
        <v>270</v>
      </c>
      <c r="B1080" s="43" t="s">
        <v>520</v>
      </c>
      <c r="C1080" s="43" t="s">
        <v>563</v>
      </c>
      <c r="D1080" s="43" t="s">
        <v>642</v>
      </c>
      <c r="E1080" s="43" t="s">
        <v>643</v>
      </c>
      <c r="F1080" s="43" t="s">
        <v>385</v>
      </c>
      <c r="G1080" s="107" t="s">
        <v>582</v>
      </c>
      <c r="H1080" s="107">
        <v>1E-3</v>
      </c>
      <c r="I1080" s="43" t="s">
        <v>279</v>
      </c>
    </row>
    <row r="1081" spans="1:9" x14ac:dyDescent="0.25">
      <c r="A1081" s="43" t="s">
        <v>270</v>
      </c>
      <c r="B1081" s="43" t="s">
        <v>520</v>
      </c>
      <c r="C1081" s="43" t="s">
        <v>563</v>
      </c>
      <c r="D1081" s="43" t="s">
        <v>644</v>
      </c>
      <c r="E1081" s="43" t="s">
        <v>645</v>
      </c>
      <c r="F1081" s="43" t="s">
        <v>385</v>
      </c>
      <c r="G1081" s="107" t="s">
        <v>582</v>
      </c>
      <c r="H1081" s="107">
        <v>4.0000000000000001E-3</v>
      </c>
      <c r="I1081" s="43" t="s">
        <v>279</v>
      </c>
    </row>
    <row r="1082" spans="1:9" x14ac:dyDescent="0.25">
      <c r="A1082" s="43" t="s">
        <v>270</v>
      </c>
      <c r="B1082" s="43" t="s">
        <v>520</v>
      </c>
      <c r="C1082" s="43" t="s">
        <v>563</v>
      </c>
      <c r="D1082" s="43" t="s">
        <v>646</v>
      </c>
      <c r="E1082" s="43" t="s">
        <v>647</v>
      </c>
      <c r="F1082" s="43" t="s">
        <v>385</v>
      </c>
      <c r="G1082" s="107" t="s">
        <v>582</v>
      </c>
      <c r="H1082" s="107">
        <v>8.9999999999999993E-3</v>
      </c>
      <c r="I1082" s="43" t="s">
        <v>279</v>
      </c>
    </row>
    <row r="1083" spans="1:9" x14ac:dyDescent="0.25">
      <c r="A1083" s="43" t="s">
        <v>270</v>
      </c>
      <c r="B1083" s="43" t="s">
        <v>520</v>
      </c>
      <c r="C1083" s="43" t="s">
        <v>563</v>
      </c>
      <c r="D1083" s="43" t="s">
        <v>648</v>
      </c>
      <c r="E1083" s="43" t="s">
        <v>649</v>
      </c>
      <c r="F1083" s="43" t="s">
        <v>385</v>
      </c>
      <c r="G1083" s="107" t="s">
        <v>582</v>
      </c>
      <c r="H1083" s="107">
        <v>8.0000000000000002E-3</v>
      </c>
      <c r="I1083" s="43" t="s">
        <v>279</v>
      </c>
    </row>
    <row r="1084" spans="1:9" x14ac:dyDescent="0.25">
      <c r="A1084" s="43" t="s">
        <v>270</v>
      </c>
      <c r="B1084" s="43" t="s">
        <v>520</v>
      </c>
      <c r="C1084" s="43" t="s">
        <v>563</v>
      </c>
      <c r="D1084" s="43" t="s">
        <v>650</v>
      </c>
      <c r="E1084" s="43" t="s">
        <v>651</v>
      </c>
      <c r="F1084" s="43" t="s">
        <v>385</v>
      </c>
      <c r="G1084" s="107" t="s">
        <v>582</v>
      </c>
      <c r="H1084" s="107">
        <v>1E-3</v>
      </c>
      <c r="I1084" s="43" t="s">
        <v>279</v>
      </c>
    </row>
    <row r="1085" spans="1:9" x14ac:dyDescent="0.25">
      <c r="A1085" s="43" t="s">
        <v>270</v>
      </c>
      <c r="B1085" s="43" t="s">
        <v>520</v>
      </c>
      <c r="C1085" s="43" t="s">
        <v>563</v>
      </c>
      <c r="D1085" s="43" t="s">
        <v>652</v>
      </c>
      <c r="E1085" s="43" t="s">
        <v>653</v>
      </c>
      <c r="F1085" s="43" t="s">
        <v>385</v>
      </c>
      <c r="G1085" s="107" t="s">
        <v>582</v>
      </c>
      <c r="H1085" s="107">
        <v>3.0000000000000001E-3</v>
      </c>
      <c r="I1085" s="43" t="s">
        <v>279</v>
      </c>
    </row>
    <row r="1086" spans="1:9" x14ac:dyDescent="0.25">
      <c r="A1086" s="43" t="s">
        <v>270</v>
      </c>
      <c r="B1086" s="43" t="s">
        <v>520</v>
      </c>
      <c r="C1086" s="43" t="s">
        <v>563</v>
      </c>
      <c r="D1086" s="43" t="s">
        <v>654</v>
      </c>
      <c r="E1086" s="43" t="s">
        <v>655</v>
      </c>
      <c r="F1086" s="43" t="s">
        <v>385</v>
      </c>
      <c r="G1086" s="107" t="s">
        <v>582</v>
      </c>
      <c r="H1086" s="107">
        <v>1E-3</v>
      </c>
      <c r="I1086" s="43" t="s">
        <v>279</v>
      </c>
    </row>
    <row r="1087" spans="1:9" x14ac:dyDescent="0.25">
      <c r="A1087" s="43" t="s">
        <v>270</v>
      </c>
      <c r="B1087" s="43" t="s">
        <v>520</v>
      </c>
      <c r="C1087" s="43" t="s">
        <v>563</v>
      </c>
      <c r="D1087" s="43" t="s">
        <v>656</v>
      </c>
      <c r="E1087" s="43" t="s">
        <v>657</v>
      </c>
      <c r="F1087" s="43" t="s">
        <v>385</v>
      </c>
      <c r="G1087" s="107" t="s">
        <v>582</v>
      </c>
      <c r="H1087" s="107">
        <v>3.9E-2</v>
      </c>
      <c r="I1087" s="43" t="s">
        <v>279</v>
      </c>
    </row>
    <row r="1088" spans="1:9" x14ac:dyDescent="0.25">
      <c r="A1088" s="43" t="s">
        <v>270</v>
      </c>
      <c r="B1088" s="43" t="s">
        <v>520</v>
      </c>
      <c r="C1088" s="43" t="s">
        <v>563</v>
      </c>
      <c r="D1088" s="43" t="s">
        <v>658</v>
      </c>
      <c r="E1088" s="43" t="s">
        <v>659</v>
      </c>
      <c r="F1088" s="43" t="s">
        <v>385</v>
      </c>
      <c r="G1088" s="107" t="s">
        <v>582</v>
      </c>
      <c r="H1088" s="107">
        <v>2.7E-2</v>
      </c>
      <c r="I1088" s="43" t="s">
        <v>279</v>
      </c>
    </row>
    <row r="1089" spans="1:9" x14ac:dyDescent="0.25">
      <c r="A1089" s="43" t="s">
        <v>270</v>
      </c>
      <c r="B1089" s="43" t="s">
        <v>520</v>
      </c>
      <c r="C1089" s="43" t="s">
        <v>563</v>
      </c>
      <c r="D1089" s="43" t="s">
        <v>660</v>
      </c>
      <c r="E1089" s="43" t="s">
        <v>661</v>
      </c>
      <c r="F1089" s="43" t="s">
        <v>385</v>
      </c>
      <c r="G1089" s="107" t="s">
        <v>582</v>
      </c>
      <c r="H1089" s="107">
        <v>1.2E-2</v>
      </c>
      <c r="I1089" s="43" t="s">
        <v>279</v>
      </c>
    </row>
    <row r="1090" spans="1:9" x14ac:dyDescent="0.25">
      <c r="A1090" s="43" t="s">
        <v>270</v>
      </c>
      <c r="B1090" s="43" t="s">
        <v>520</v>
      </c>
      <c r="C1090" s="43" t="s">
        <v>563</v>
      </c>
      <c r="D1090" s="43" t="s">
        <v>662</v>
      </c>
      <c r="E1090" s="43" t="s">
        <v>663</v>
      </c>
      <c r="F1090" s="43" t="s">
        <v>385</v>
      </c>
      <c r="G1090" s="107" t="s">
        <v>582</v>
      </c>
      <c r="H1090" s="107">
        <v>4.0000000000000001E-3</v>
      </c>
      <c r="I1090" s="43" t="s">
        <v>279</v>
      </c>
    </row>
    <row r="1091" spans="1:9" x14ac:dyDescent="0.25">
      <c r="A1091" s="43" t="s">
        <v>270</v>
      </c>
      <c r="B1091" s="43" t="s">
        <v>520</v>
      </c>
      <c r="C1091" s="43" t="s">
        <v>563</v>
      </c>
      <c r="D1091" s="43" t="s">
        <v>664</v>
      </c>
      <c r="E1091" s="43" t="s">
        <v>665</v>
      </c>
      <c r="F1091" s="43" t="s">
        <v>385</v>
      </c>
      <c r="G1091" s="107" t="s">
        <v>582</v>
      </c>
      <c r="H1091" s="107" t="s">
        <v>226</v>
      </c>
      <c r="I1091" s="43" t="s">
        <v>279</v>
      </c>
    </row>
    <row r="1092" spans="1:9" x14ac:dyDescent="0.25">
      <c r="A1092" s="43" t="s">
        <v>270</v>
      </c>
      <c r="B1092" s="43" t="s">
        <v>520</v>
      </c>
      <c r="C1092" s="43" t="s">
        <v>563</v>
      </c>
      <c r="D1092" s="43" t="s">
        <v>666</v>
      </c>
      <c r="E1092" s="43" t="s">
        <v>667</v>
      </c>
      <c r="F1092" s="43" t="s">
        <v>385</v>
      </c>
      <c r="G1092" s="107" t="s">
        <v>582</v>
      </c>
      <c r="H1092" s="107">
        <v>4.0000000000000001E-3</v>
      </c>
      <c r="I1092" s="43" t="s">
        <v>279</v>
      </c>
    </row>
    <row r="1093" spans="1:9" x14ac:dyDescent="0.25">
      <c r="A1093" s="43" t="s">
        <v>270</v>
      </c>
      <c r="B1093" s="43" t="s">
        <v>520</v>
      </c>
      <c r="C1093" s="43" t="s">
        <v>563</v>
      </c>
      <c r="D1093" s="43" t="s">
        <v>668</v>
      </c>
      <c r="E1093" s="43" t="s">
        <v>669</v>
      </c>
      <c r="F1093" s="43" t="s">
        <v>385</v>
      </c>
      <c r="G1093" s="107" t="s">
        <v>582</v>
      </c>
      <c r="H1093" s="107" t="s">
        <v>226</v>
      </c>
      <c r="I1093" s="43" t="s">
        <v>279</v>
      </c>
    </row>
    <row r="1094" spans="1:9" x14ac:dyDescent="0.25">
      <c r="A1094" s="43" t="s">
        <v>270</v>
      </c>
      <c r="B1094" s="43" t="s">
        <v>520</v>
      </c>
      <c r="C1094" s="43" t="s">
        <v>563</v>
      </c>
      <c r="D1094" s="43" t="s">
        <v>670</v>
      </c>
      <c r="E1094" s="43" t="s">
        <v>671</v>
      </c>
      <c r="F1094" s="43" t="s">
        <v>385</v>
      </c>
      <c r="G1094" s="107" t="s">
        <v>582</v>
      </c>
      <c r="H1094" s="107">
        <v>4.0000000000000001E-3</v>
      </c>
      <c r="I1094" s="43" t="s">
        <v>279</v>
      </c>
    </row>
    <row r="1095" spans="1:9" x14ac:dyDescent="0.25">
      <c r="A1095" s="43" t="s">
        <v>270</v>
      </c>
      <c r="B1095" s="43" t="s">
        <v>520</v>
      </c>
      <c r="C1095" s="43" t="s">
        <v>563</v>
      </c>
      <c r="D1095" s="43" t="s">
        <v>672</v>
      </c>
      <c r="E1095" s="43" t="s">
        <v>673</v>
      </c>
      <c r="F1095" s="43" t="s">
        <v>385</v>
      </c>
      <c r="G1095" s="107" t="s">
        <v>582</v>
      </c>
      <c r="H1095" s="107">
        <v>1E-3</v>
      </c>
      <c r="I1095" s="43" t="s">
        <v>279</v>
      </c>
    </row>
    <row r="1096" spans="1:9" x14ac:dyDescent="0.25">
      <c r="A1096" s="43" t="s">
        <v>270</v>
      </c>
      <c r="B1096" s="43" t="s">
        <v>520</v>
      </c>
      <c r="C1096" s="43" t="s">
        <v>563</v>
      </c>
      <c r="D1096" s="43" t="s">
        <v>674</v>
      </c>
      <c r="E1096" s="43" t="s">
        <v>675</v>
      </c>
      <c r="F1096" s="43" t="s">
        <v>385</v>
      </c>
      <c r="G1096" s="107" t="s">
        <v>582</v>
      </c>
      <c r="H1096" s="107" t="s">
        <v>226</v>
      </c>
      <c r="I1096" s="43" t="s">
        <v>279</v>
      </c>
    </row>
    <row r="1097" spans="1:9" x14ac:dyDescent="0.25">
      <c r="A1097" s="43" t="s">
        <v>270</v>
      </c>
      <c r="B1097" s="43" t="s">
        <v>520</v>
      </c>
      <c r="C1097" s="43" t="s">
        <v>563</v>
      </c>
      <c r="D1097" s="43" t="s">
        <v>676</v>
      </c>
      <c r="E1097" s="43" t="s">
        <v>677</v>
      </c>
      <c r="F1097" s="43" t="s">
        <v>385</v>
      </c>
      <c r="G1097" s="107" t="s">
        <v>582</v>
      </c>
      <c r="H1097" s="107">
        <v>1E-3</v>
      </c>
      <c r="I1097" s="43" t="s">
        <v>279</v>
      </c>
    </row>
    <row r="1098" spans="1:9" x14ac:dyDescent="0.25">
      <c r="A1098" s="43" t="s">
        <v>270</v>
      </c>
      <c r="B1098" s="43" t="s">
        <v>520</v>
      </c>
      <c r="C1098" s="43" t="s">
        <v>563</v>
      </c>
      <c r="D1098" s="43" t="s">
        <v>678</v>
      </c>
      <c r="E1098" s="43" t="s">
        <v>679</v>
      </c>
      <c r="F1098" s="43" t="s">
        <v>385</v>
      </c>
      <c r="G1098" s="107" t="s">
        <v>582</v>
      </c>
      <c r="H1098" s="107">
        <v>0.56799999999999995</v>
      </c>
      <c r="I1098" s="43" t="s">
        <v>279</v>
      </c>
    </row>
    <row r="1099" spans="1:9" x14ac:dyDescent="0.25">
      <c r="A1099" s="43" t="s">
        <v>270</v>
      </c>
      <c r="B1099" s="43" t="s">
        <v>520</v>
      </c>
      <c r="C1099" s="43" t="s">
        <v>563</v>
      </c>
      <c r="D1099" s="43" t="s">
        <v>680</v>
      </c>
      <c r="E1099" s="43" t="s">
        <v>681</v>
      </c>
      <c r="F1099" s="43" t="s">
        <v>385</v>
      </c>
      <c r="G1099" s="107" t="s">
        <v>582</v>
      </c>
      <c r="H1099" s="107">
        <v>8.5000000000000006E-2</v>
      </c>
      <c r="I1099" s="43" t="s">
        <v>279</v>
      </c>
    </row>
    <row r="1100" spans="1:9" x14ac:dyDescent="0.25">
      <c r="A1100" s="43" t="s">
        <v>270</v>
      </c>
      <c r="B1100" s="43" t="s">
        <v>520</v>
      </c>
      <c r="C1100" s="43" t="s">
        <v>563</v>
      </c>
      <c r="D1100" s="43" t="s">
        <v>682</v>
      </c>
      <c r="E1100" s="43" t="s">
        <v>683</v>
      </c>
      <c r="F1100" s="43" t="s">
        <v>385</v>
      </c>
      <c r="G1100" s="107" t="s">
        <v>582</v>
      </c>
      <c r="H1100" s="107">
        <v>0.11700000000000001</v>
      </c>
      <c r="I1100" s="43" t="s">
        <v>279</v>
      </c>
    </row>
    <row r="1101" spans="1:9" x14ac:dyDescent="0.25">
      <c r="A1101" s="43" t="s">
        <v>270</v>
      </c>
      <c r="B1101" s="43" t="s">
        <v>520</v>
      </c>
      <c r="C1101" s="43" t="s">
        <v>563</v>
      </c>
      <c r="D1101" s="43" t="s">
        <v>684</v>
      </c>
      <c r="E1101" s="43" t="s">
        <v>685</v>
      </c>
      <c r="F1101" s="43" t="s">
        <v>385</v>
      </c>
      <c r="G1101" s="107" t="s">
        <v>582</v>
      </c>
      <c r="H1101" s="107">
        <v>0.36699999999999999</v>
      </c>
      <c r="I1101" s="43" t="s">
        <v>279</v>
      </c>
    </row>
    <row r="1102" spans="1:9" x14ac:dyDescent="0.25">
      <c r="A1102" s="43" t="s">
        <v>270</v>
      </c>
      <c r="B1102" s="43" t="s">
        <v>520</v>
      </c>
      <c r="C1102" s="43" t="s">
        <v>563</v>
      </c>
      <c r="D1102" s="43" t="s">
        <v>686</v>
      </c>
      <c r="E1102" s="43" t="s">
        <v>687</v>
      </c>
      <c r="F1102" s="43" t="s">
        <v>385</v>
      </c>
      <c r="G1102" s="107" t="s">
        <v>582</v>
      </c>
      <c r="H1102" s="107">
        <v>2.1999999999999999E-2</v>
      </c>
      <c r="I1102" s="43" t="s">
        <v>279</v>
      </c>
    </row>
    <row r="1103" spans="1:9" x14ac:dyDescent="0.25">
      <c r="A1103" s="43" t="s">
        <v>270</v>
      </c>
      <c r="B1103" s="43" t="s">
        <v>520</v>
      </c>
      <c r="C1103" s="43" t="s">
        <v>563</v>
      </c>
      <c r="D1103" s="43" t="s">
        <v>688</v>
      </c>
      <c r="E1103" s="43" t="s">
        <v>689</v>
      </c>
      <c r="F1103" s="43" t="s">
        <v>385</v>
      </c>
      <c r="G1103" s="107" t="s">
        <v>582</v>
      </c>
      <c r="H1103" s="107" t="s">
        <v>226</v>
      </c>
      <c r="I1103" s="43" t="s">
        <v>279</v>
      </c>
    </row>
    <row r="1104" spans="1:9" x14ac:dyDescent="0.25">
      <c r="A1104" s="43" t="s">
        <v>270</v>
      </c>
      <c r="B1104" s="43" t="s">
        <v>520</v>
      </c>
      <c r="C1104" s="43" t="s">
        <v>563</v>
      </c>
      <c r="D1104" s="43" t="s">
        <v>690</v>
      </c>
      <c r="E1104" s="43" t="s">
        <v>691</v>
      </c>
      <c r="F1104" s="43" t="s">
        <v>385</v>
      </c>
      <c r="G1104" s="107" t="s">
        <v>582</v>
      </c>
      <c r="H1104" s="107">
        <v>6.0000000000000001E-3</v>
      </c>
      <c r="I1104" s="43" t="s">
        <v>279</v>
      </c>
    </row>
    <row r="1105" spans="1:9" x14ac:dyDescent="0.25">
      <c r="A1105" s="43" t="s">
        <v>270</v>
      </c>
      <c r="B1105" s="43" t="s">
        <v>520</v>
      </c>
      <c r="C1105" s="43" t="s">
        <v>563</v>
      </c>
      <c r="D1105" s="43" t="s">
        <v>692</v>
      </c>
      <c r="E1105" s="43" t="s">
        <v>693</v>
      </c>
      <c r="F1105" s="43" t="s">
        <v>385</v>
      </c>
      <c r="G1105" s="107" t="s">
        <v>582</v>
      </c>
      <c r="H1105" s="107" t="s">
        <v>226</v>
      </c>
      <c r="I1105" s="43" t="s">
        <v>279</v>
      </c>
    </row>
    <row r="1106" spans="1:9" x14ac:dyDescent="0.25">
      <c r="A1106" s="43" t="s">
        <v>270</v>
      </c>
      <c r="B1106" s="43" t="s">
        <v>520</v>
      </c>
      <c r="C1106" s="43" t="s">
        <v>563</v>
      </c>
      <c r="D1106" s="43" t="s">
        <v>694</v>
      </c>
      <c r="E1106" s="43" t="s">
        <v>695</v>
      </c>
      <c r="F1106" s="43" t="s">
        <v>385</v>
      </c>
      <c r="G1106" s="107" t="s">
        <v>582</v>
      </c>
      <c r="H1106" s="107" t="s">
        <v>226</v>
      </c>
      <c r="I1106" s="43" t="s">
        <v>279</v>
      </c>
    </row>
    <row r="1107" spans="1:9" x14ac:dyDescent="0.25">
      <c r="A1107" s="43" t="s">
        <v>270</v>
      </c>
      <c r="B1107" s="43" t="s">
        <v>520</v>
      </c>
      <c r="C1107" s="43" t="s">
        <v>563</v>
      </c>
      <c r="D1107" s="43" t="s">
        <v>696</v>
      </c>
      <c r="E1107" s="43" t="s">
        <v>697</v>
      </c>
      <c r="F1107" s="43" t="s">
        <v>385</v>
      </c>
      <c r="G1107" s="107" t="s">
        <v>582</v>
      </c>
      <c r="H1107" s="107">
        <v>1.4E-2</v>
      </c>
      <c r="I1107" s="43" t="s">
        <v>279</v>
      </c>
    </row>
    <row r="1108" spans="1:9" x14ac:dyDescent="0.25">
      <c r="A1108" s="43" t="s">
        <v>270</v>
      </c>
      <c r="B1108" s="43" t="s">
        <v>520</v>
      </c>
      <c r="C1108" s="43" t="s">
        <v>563</v>
      </c>
      <c r="D1108" s="43" t="s">
        <v>698</v>
      </c>
      <c r="E1108" s="43" t="s">
        <v>699</v>
      </c>
      <c r="F1108" s="43" t="s">
        <v>385</v>
      </c>
      <c r="G1108" s="107" t="s">
        <v>582</v>
      </c>
      <c r="H1108" s="107">
        <v>1E-3</v>
      </c>
      <c r="I1108" s="43" t="s">
        <v>279</v>
      </c>
    </row>
    <row r="1109" spans="1:9" x14ac:dyDescent="0.25">
      <c r="A1109" s="43" t="s">
        <v>270</v>
      </c>
      <c r="B1109" s="43" t="s">
        <v>520</v>
      </c>
      <c r="C1109" s="43" t="s">
        <v>563</v>
      </c>
      <c r="D1109" s="43" t="s">
        <v>700</v>
      </c>
      <c r="E1109" s="43" t="s">
        <v>701</v>
      </c>
      <c r="F1109" s="43" t="s">
        <v>385</v>
      </c>
      <c r="G1109" s="107" t="s">
        <v>582</v>
      </c>
      <c r="H1109" s="107">
        <v>0.31</v>
      </c>
      <c r="I1109" s="43" t="s">
        <v>279</v>
      </c>
    </row>
    <row r="1110" spans="1:9" x14ac:dyDescent="0.25">
      <c r="A1110" s="43" t="s">
        <v>270</v>
      </c>
      <c r="B1110" s="43" t="s">
        <v>520</v>
      </c>
      <c r="C1110" s="43" t="s">
        <v>563</v>
      </c>
      <c r="D1110" s="43" t="s">
        <v>702</v>
      </c>
      <c r="E1110" s="43" t="s">
        <v>703</v>
      </c>
      <c r="F1110" s="43" t="s">
        <v>385</v>
      </c>
      <c r="G1110" s="107" t="s">
        <v>582</v>
      </c>
      <c r="H1110" s="107">
        <v>6.7000000000000004E-2</v>
      </c>
      <c r="I1110" s="43" t="s">
        <v>279</v>
      </c>
    </row>
    <row r="1111" spans="1:9" x14ac:dyDescent="0.25">
      <c r="A1111" s="43" t="s">
        <v>270</v>
      </c>
      <c r="B1111" s="43" t="s">
        <v>520</v>
      </c>
      <c r="C1111" s="43" t="s">
        <v>563</v>
      </c>
      <c r="D1111" s="43" t="s">
        <v>704</v>
      </c>
      <c r="E1111" s="43" t="s">
        <v>705</v>
      </c>
      <c r="F1111" s="43" t="s">
        <v>385</v>
      </c>
      <c r="G1111" s="107" t="s">
        <v>582</v>
      </c>
      <c r="H1111" s="107">
        <v>0.01</v>
      </c>
      <c r="I1111" s="43" t="s">
        <v>279</v>
      </c>
    </row>
    <row r="1112" spans="1:9" x14ac:dyDescent="0.25">
      <c r="A1112" s="43" t="s">
        <v>270</v>
      </c>
      <c r="B1112" s="43" t="s">
        <v>520</v>
      </c>
      <c r="C1112" s="43" t="s">
        <v>563</v>
      </c>
      <c r="D1112" s="43" t="s">
        <v>706</v>
      </c>
      <c r="E1112" s="43" t="s">
        <v>707</v>
      </c>
      <c r="F1112" s="43" t="s">
        <v>385</v>
      </c>
      <c r="G1112" s="107" t="s">
        <v>582</v>
      </c>
      <c r="H1112" s="107">
        <v>9.6000000000000002E-2</v>
      </c>
      <c r="I1112" s="43" t="s">
        <v>279</v>
      </c>
    </row>
    <row r="1113" spans="1:9" x14ac:dyDescent="0.25">
      <c r="A1113" s="43" t="s">
        <v>270</v>
      </c>
      <c r="B1113" s="43" t="s">
        <v>520</v>
      </c>
      <c r="C1113" s="43" t="s">
        <v>563</v>
      </c>
      <c r="D1113" s="43" t="s">
        <v>708</v>
      </c>
      <c r="E1113" s="43" t="s">
        <v>709</v>
      </c>
      <c r="F1113" s="43" t="s">
        <v>385</v>
      </c>
      <c r="G1113" s="107" t="s">
        <v>582</v>
      </c>
      <c r="H1113" s="107">
        <v>0.11700000000000001</v>
      </c>
      <c r="I1113" s="43" t="s">
        <v>279</v>
      </c>
    </row>
    <row r="1114" spans="1:9" x14ac:dyDescent="0.25">
      <c r="A1114" s="43" t="s">
        <v>270</v>
      </c>
      <c r="B1114" s="43" t="s">
        <v>520</v>
      </c>
      <c r="C1114" s="43" t="s">
        <v>563</v>
      </c>
      <c r="D1114" s="43" t="s">
        <v>710</v>
      </c>
      <c r="E1114" s="43" t="s">
        <v>711</v>
      </c>
      <c r="F1114" s="43" t="s">
        <v>385</v>
      </c>
      <c r="G1114" s="107" t="s">
        <v>582</v>
      </c>
      <c r="H1114" s="107">
        <v>0.46200000000000002</v>
      </c>
      <c r="I1114" s="43" t="s">
        <v>279</v>
      </c>
    </row>
    <row r="1115" spans="1:9" x14ac:dyDescent="0.25">
      <c r="A1115" s="43" t="s">
        <v>270</v>
      </c>
      <c r="B1115" s="43" t="s">
        <v>520</v>
      </c>
      <c r="C1115" s="43" t="s">
        <v>563</v>
      </c>
      <c r="D1115" s="43" t="s">
        <v>712</v>
      </c>
      <c r="E1115" s="43" t="s">
        <v>713</v>
      </c>
      <c r="F1115" s="43" t="s">
        <v>385</v>
      </c>
      <c r="G1115" s="107" t="s">
        <v>582</v>
      </c>
      <c r="H1115" s="107">
        <v>0.57699999999999996</v>
      </c>
      <c r="I1115" s="43" t="s">
        <v>279</v>
      </c>
    </row>
    <row r="1116" spans="1:9" x14ac:dyDescent="0.25">
      <c r="A1116" s="43" t="s">
        <v>270</v>
      </c>
      <c r="B1116" s="43" t="s">
        <v>520</v>
      </c>
      <c r="C1116" s="43" t="s">
        <v>563</v>
      </c>
      <c r="D1116" s="43" t="s">
        <v>714</v>
      </c>
      <c r="E1116" s="43" t="s">
        <v>715</v>
      </c>
      <c r="F1116" s="43" t="s">
        <v>385</v>
      </c>
      <c r="G1116" s="107" t="s">
        <v>582</v>
      </c>
      <c r="H1116" s="107">
        <v>0.03</v>
      </c>
      <c r="I1116" s="43" t="s">
        <v>279</v>
      </c>
    </row>
    <row r="1117" spans="1:9" x14ac:dyDescent="0.25">
      <c r="A1117" s="43" t="s">
        <v>270</v>
      </c>
      <c r="B1117" s="43" t="s">
        <v>520</v>
      </c>
      <c r="C1117" s="43" t="s">
        <v>563</v>
      </c>
      <c r="D1117" s="43" t="s">
        <v>716</v>
      </c>
      <c r="E1117" s="43" t="s">
        <v>717</v>
      </c>
      <c r="F1117" s="43" t="s">
        <v>385</v>
      </c>
      <c r="G1117" s="107" t="s">
        <v>582</v>
      </c>
      <c r="H1117" s="107">
        <v>6.8000000000000005E-2</v>
      </c>
      <c r="I1117" s="43" t="s">
        <v>279</v>
      </c>
    </row>
    <row r="1118" spans="1:9" x14ac:dyDescent="0.25">
      <c r="A1118" s="43" t="s">
        <v>270</v>
      </c>
      <c r="B1118" s="43" t="s">
        <v>520</v>
      </c>
      <c r="C1118" s="43" t="s">
        <v>563</v>
      </c>
      <c r="D1118" s="43" t="s">
        <v>718</v>
      </c>
      <c r="E1118" s="43" t="s">
        <v>719</v>
      </c>
      <c r="F1118" s="43" t="s">
        <v>385</v>
      </c>
      <c r="G1118" s="107" t="s">
        <v>582</v>
      </c>
      <c r="H1118" s="107">
        <v>0.75100000000000011</v>
      </c>
      <c r="I1118" s="43" t="s">
        <v>279</v>
      </c>
    </row>
    <row r="1119" spans="1:9" x14ac:dyDescent="0.25">
      <c r="A1119" s="43" t="s">
        <v>270</v>
      </c>
      <c r="B1119" s="43" t="s">
        <v>520</v>
      </c>
      <c r="C1119" s="43" t="s">
        <v>563</v>
      </c>
      <c r="D1119" s="43" t="s">
        <v>720</v>
      </c>
      <c r="E1119" s="43" t="s">
        <v>721</v>
      </c>
      <c r="F1119" s="43" t="s">
        <v>385</v>
      </c>
      <c r="G1119" s="107" t="s">
        <v>582</v>
      </c>
      <c r="H1119" s="107">
        <v>185.37299999999999</v>
      </c>
      <c r="I1119" s="43" t="s">
        <v>279</v>
      </c>
    </row>
    <row r="1120" spans="1:9" x14ac:dyDescent="0.25">
      <c r="A1120" s="43" t="s">
        <v>270</v>
      </c>
      <c r="B1120" s="43" t="s">
        <v>520</v>
      </c>
      <c r="C1120" s="43" t="s">
        <v>563</v>
      </c>
      <c r="D1120" s="43" t="s">
        <v>722</v>
      </c>
      <c r="E1120" s="43" t="s">
        <v>723</v>
      </c>
      <c r="F1120" s="43" t="s">
        <v>385</v>
      </c>
      <c r="G1120" s="107" t="s">
        <v>582</v>
      </c>
      <c r="H1120" s="107">
        <v>5.5439999999999996</v>
      </c>
      <c r="I1120" s="43" t="s">
        <v>279</v>
      </c>
    </row>
    <row r="1121" spans="1:9" x14ac:dyDescent="0.25">
      <c r="A1121" s="43" t="s">
        <v>270</v>
      </c>
      <c r="B1121" s="43" t="s">
        <v>520</v>
      </c>
      <c r="C1121" s="43" t="s">
        <v>563</v>
      </c>
      <c r="D1121" s="43" t="s">
        <v>753</v>
      </c>
      <c r="E1121" s="43" t="s">
        <v>754</v>
      </c>
      <c r="F1121" s="43" t="s">
        <v>385</v>
      </c>
      <c r="G1121" s="107" t="s">
        <v>582</v>
      </c>
      <c r="H1121" s="107">
        <v>190.917</v>
      </c>
      <c r="I1121" s="43" t="s">
        <v>279</v>
      </c>
    </row>
    <row r="1122" spans="1:9" x14ac:dyDescent="0.25">
      <c r="A1122" s="43" t="s">
        <v>270</v>
      </c>
      <c r="B1122" s="43" t="s">
        <v>520</v>
      </c>
      <c r="C1122" s="43" t="s">
        <v>563</v>
      </c>
      <c r="D1122" s="43" t="s">
        <v>586</v>
      </c>
      <c r="E1122" s="43" t="s">
        <v>587</v>
      </c>
      <c r="F1122" s="43" t="s">
        <v>385</v>
      </c>
      <c r="G1122" s="107" t="s">
        <v>583</v>
      </c>
      <c r="H1122" s="107">
        <v>181.23699999999999</v>
      </c>
      <c r="I1122" s="43" t="s">
        <v>280</v>
      </c>
    </row>
    <row r="1123" spans="1:9" x14ac:dyDescent="0.25">
      <c r="A1123" s="43" t="s">
        <v>270</v>
      </c>
      <c r="B1123" s="43" t="s">
        <v>520</v>
      </c>
      <c r="C1123" s="43" t="s">
        <v>563</v>
      </c>
      <c r="D1123" s="43" t="s">
        <v>588</v>
      </c>
      <c r="E1123" s="43" t="s">
        <v>589</v>
      </c>
      <c r="F1123" s="43" t="s">
        <v>385</v>
      </c>
      <c r="G1123" s="107" t="s">
        <v>583</v>
      </c>
      <c r="H1123" s="107" t="s">
        <v>519</v>
      </c>
      <c r="I1123" s="43" t="s">
        <v>280</v>
      </c>
    </row>
    <row r="1124" spans="1:9" x14ac:dyDescent="0.25">
      <c r="A1124" s="43" t="s">
        <v>270</v>
      </c>
      <c r="B1124" s="43" t="s">
        <v>520</v>
      </c>
      <c r="C1124" s="43" t="s">
        <v>563</v>
      </c>
      <c r="D1124" s="43" t="s">
        <v>590</v>
      </c>
      <c r="E1124" s="43" t="s">
        <v>591</v>
      </c>
      <c r="F1124" s="43" t="s">
        <v>385</v>
      </c>
      <c r="G1124" s="107" t="s">
        <v>583</v>
      </c>
      <c r="H1124" s="107" t="s">
        <v>519</v>
      </c>
      <c r="I1124" s="43" t="s">
        <v>280</v>
      </c>
    </row>
    <row r="1125" spans="1:9" x14ac:dyDescent="0.25">
      <c r="A1125" s="43" t="s">
        <v>270</v>
      </c>
      <c r="B1125" s="43" t="s">
        <v>520</v>
      </c>
      <c r="C1125" s="43" t="s">
        <v>563</v>
      </c>
      <c r="D1125" s="43" t="s">
        <v>592</v>
      </c>
      <c r="E1125" s="43" t="s">
        <v>593</v>
      </c>
      <c r="F1125" s="43" t="s">
        <v>385</v>
      </c>
      <c r="G1125" s="107" t="s">
        <v>583</v>
      </c>
      <c r="H1125" s="107" t="s">
        <v>519</v>
      </c>
      <c r="I1125" s="43" t="s">
        <v>280</v>
      </c>
    </row>
    <row r="1126" spans="1:9" x14ac:dyDescent="0.25">
      <c r="A1126" s="43" t="s">
        <v>270</v>
      </c>
      <c r="B1126" s="43" t="s">
        <v>520</v>
      </c>
      <c r="C1126" s="43" t="s">
        <v>563</v>
      </c>
      <c r="D1126" s="43" t="s">
        <v>594</v>
      </c>
      <c r="E1126" s="43" t="s">
        <v>595</v>
      </c>
      <c r="F1126" s="43" t="s">
        <v>385</v>
      </c>
      <c r="G1126" s="107" t="s">
        <v>583</v>
      </c>
      <c r="H1126" s="107">
        <v>2.7E-2</v>
      </c>
      <c r="I1126" s="43" t="s">
        <v>280</v>
      </c>
    </row>
    <row r="1127" spans="1:9" x14ac:dyDescent="0.25">
      <c r="A1127" s="43" t="s">
        <v>270</v>
      </c>
      <c r="B1127" s="43" t="s">
        <v>520</v>
      </c>
      <c r="C1127" s="43" t="s">
        <v>563</v>
      </c>
      <c r="D1127" s="43" t="s">
        <v>596</v>
      </c>
      <c r="E1127" s="43" t="s">
        <v>597</v>
      </c>
      <c r="F1127" s="43" t="s">
        <v>385</v>
      </c>
      <c r="G1127" s="107" t="s">
        <v>583</v>
      </c>
      <c r="H1127" s="107" t="s">
        <v>519</v>
      </c>
      <c r="I1127" s="43" t="s">
        <v>280</v>
      </c>
    </row>
    <row r="1128" spans="1:9" x14ac:dyDescent="0.25">
      <c r="A1128" s="43" t="s">
        <v>270</v>
      </c>
      <c r="B1128" s="43" t="s">
        <v>520</v>
      </c>
      <c r="C1128" s="43" t="s">
        <v>563</v>
      </c>
      <c r="D1128" s="43" t="s">
        <v>598</v>
      </c>
      <c r="E1128" s="43" t="s">
        <v>599</v>
      </c>
      <c r="F1128" s="43" t="s">
        <v>385</v>
      </c>
      <c r="G1128" s="107" t="s">
        <v>583</v>
      </c>
      <c r="H1128" s="107" t="s">
        <v>519</v>
      </c>
      <c r="I1128" s="43" t="s">
        <v>280</v>
      </c>
    </row>
    <row r="1129" spans="1:9" x14ac:dyDescent="0.25">
      <c r="A1129" s="43" t="s">
        <v>270</v>
      </c>
      <c r="B1129" s="43" t="s">
        <v>520</v>
      </c>
      <c r="C1129" s="43" t="s">
        <v>563</v>
      </c>
      <c r="D1129" s="43" t="s">
        <v>600</v>
      </c>
      <c r="E1129" s="43" t="s">
        <v>601</v>
      </c>
      <c r="F1129" s="43" t="s">
        <v>385</v>
      </c>
      <c r="G1129" s="107" t="s">
        <v>583</v>
      </c>
      <c r="H1129" s="107" t="s">
        <v>519</v>
      </c>
      <c r="I1129" s="43" t="s">
        <v>280</v>
      </c>
    </row>
    <row r="1130" spans="1:9" x14ac:dyDescent="0.25">
      <c r="A1130" s="43" t="s">
        <v>270</v>
      </c>
      <c r="B1130" s="43" t="s">
        <v>520</v>
      </c>
      <c r="C1130" s="43" t="s">
        <v>563</v>
      </c>
      <c r="D1130" s="43" t="s">
        <v>602</v>
      </c>
      <c r="E1130" s="43" t="s">
        <v>603</v>
      </c>
      <c r="F1130" s="43" t="s">
        <v>385</v>
      </c>
      <c r="G1130" s="107" t="s">
        <v>583</v>
      </c>
      <c r="H1130" s="107">
        <v>0.21299999999999999</v>
      </c>
      <c r="I1130" s="43" t="s">
        <v>280</v>
      </c>
    </row>
    <row r="1131" spans="1:9" x14ac:dyDescent="0.25">
      <c r="A1131" s="43" t="s">
        <v>270</v>
      </c>
      <c r="B1131" s="43" t="s">
        <v>520</v>
      </c>
      <c r="C1131" s="43" t="s">
        <v>563</v>
      </c>
      <c r="D1131" s="43" t="s">
        <v>604</v>
      </c>
      <c r="E1131" s="43" t="s">
        <v>605</v>
      </c>
      <c r="F1131" s="43" t="s">
        <v>385</v>
      </c>
      <c r="G1131" s="107" t="s">
        <v>583</v>
      </c>
      <c r="H1131" s="107" t="s">
        <v>519</v>
      </c>
      <c r="I1131" s="43" t="s">
        <v>280</v>
      </c>
    </row>
    <row r="1132" spans="1:9" x14ac:dyDescent="0.25">
      <c r="A1132" s="43" t="s">
        <v>270</v>
      </c>
      <c r="B1132" s="43" t="s">
        <v>520</v>
      </c>
      <c r="C1132" s="43" t="s">
        <v>563</v>
      </c>
      <c r="D1132" s="43" t="s">
        <v>606</v>
      </c>
      <c r="E1132" s="43" t="s">
        <v>607</v>
      </c>
      <c r="F1132" s="43" t="s">
        <v>385</v>
      </c>
      <c r="G1132" s="107" t="s">
        <v>583</v>
      </c>
      <c r="H1132" s="107" t="s">
        <v>519</v>
      </c>
      <c r="I1132" s="43" t="s">
        <v>280</v>
      </c>
    </row>
    <row r="1133" spans="1:9" x14ac:dyDescent="0.25">
      <c r="A1133" s="43" t="s">
        <v>270</v>
      </c>
      <c r="B1133" s="43" t="s">
        <v>520</v>
      </c>
      <c r="C1133" s="43" t="s">
        <v>563</v>
      </c>
      <c r="D1133" s="43" t="s">
        <v>608</v>
      </c>
      <c r="E1133" s="43" t="s">
        <v>609</v>
      </c>
      <c r="F1133" s="43" t="s">
        <v>385</v>
      </c>
      <c r="G1133" s="107" t="s">
        <v>583</v>
      </c>
      <c r="H1133" s="107" t="s">
        <v>519</v>
      </c>
      <c r="I1133" s="43" t="s">
        <v>280</v>
      </c>
    </row>
    <row r="1134" spans="1:9" x14ac:dyDescent="0.25">
      <c r="A1134" s="43" t="s">
        <v>270</v>
      </c>
      <c r="B1134" s="43" t="s">
        <v>520</v>
      </c>
      <c r="C1134" s="43" t="s">
        <v>563</v>
      </c>
      <c r="D1134" s="43" t="s">
        <v>610</v>
      </c>
      <c r="E1134" s="43" t="s">
        <v>611</v>
      </c>
      <c r="F1134" s="43" t="s">
        <v>385</v>
      </c>
      <c r="G1134" s="107" t="s">
        <v>583</v>
      </c>
      <c r="H1134" s="107" t="s">
        <v>519</v>
      </c>
      <c r="I1134" s="43" t="s">
        <v>280</v>
      </c>
    </row>
    <row r="1135" spans="1:9" x14ac:dyDescent="0.25">
      <c r="A1135" s="43" t="s">
        <v>270</v>
      </c>
      <c r="B1135" s="43" t="s">
        <v>520</v>
      </c>
      <c r="C1135" s="43" t="s">
        <v>563</v>
      </c>
      <c r="D1135" s="43" t="s">
        <v>612</v>
      </c>
      <c r="E1135" s="43" t="s">
        <v>613</v>
      </c>
      <c r="F1135" s="43" t="s">
        <v>385</v>
      </c>
      <c r="G1135" s="107" t="s">
        <v>583</v>
      </c>
      <c r="H1135" s="107" t="s">
        <v>519</v>
      </c>
      <c r="I1135" s="43" t="s">
        <v>280</v>
      </c>
    </row>
    <row r="1136" spans="1:9" x14ac:dyDescent="0.25">
      <c r="A1136" s="43" t="s">
        <v>270</v>
      </c>
      <c r="B1136" s="43" t="s">
        <v>520</v>
      </c>
      <c r="C1136" s="43" t="s">
        <v>563</v>
      </c>
      <c r="D1136" s="43" t="s">
        <v>614</v>
      </c>
      <c r="E1136" s="43" t="s">
        <v>615</v>
      </c>
      <c r="F1136" s="43" t="s">
        <v>385</v>
      </c>
      <c r="G1136" s="107" t="s">
        <v>583</v>
      </c>
      <c r="H1136" s="107" t="s">
        <v>519</v>
      </c>
      <c r="I1136" s="43" t="s">
        <v>280</v>
      </c>
    </row>
    <row r="1137" spans="1:9" x14ac:dyDescent="0.25">
      <c r="A1137" s="43" t="s">
        <v>270</v>
      </c>
      <c r="B1137" s="43" t="s">
        <v>520</v>
      </c>
      <c r="C1137" s="43" t="s">
        <v>563</v>
      </c>
      <c r="D1137" s="43" t="s">
        <v>616</v>
      </c>
      <c r="E1137" s="43" t="s">
        <v>617</v>
      </c>
      <c r="F1137" s="43" t="s">
        <v>385</v>
      </c>
      <c r="G1137" s="107" t="s">
        <v>583</v>
      </c>
      <c r="H1137" s="107" t="s">
        <v>519</v>
      </c>
      <c r="I1137" s="43" t="s">
        <v>280</v>
      </c>
    </row>
    <row r="1138" spans="1:9" x14ac:dyDescent="0.25">
      <c r="A1138" s="43" t="s">
        <v>270</v>
      </c>
      <c r="B1138" s="43" t="s">
        <v>520</v>
      </c>
      <c r="C1138" s="43" t="s">
        <v>563</v>
      </c>
      <c r="D1138" s="43" t="s">
        <v>618</v>
      </c>
      <c r="E1138" s="43" t="s">
        <v>619</v>
      </c>
      <c r="F1138" s="43" t="s">
        <v>385</v>
      </c>
      <c r="G1138" s="107" t="s">
        <v>583</v>
      </c>
      <c r="H1138" s="107" t="s">
        <v>519</v>
      </c>
      <c r="I1138" s="43" t="s">
        <v>280</v>
      </c>
    </row>
    <row r="1139" spans="1:9" x14ac:dyDescent="0.25">
      <c r="A1139" s="43" t="s">
        <v>270</v>
      </c>
      <c r="B1139" s="43" t="s">
        <v>520</v>
      </c>
      <c r="C1139" s="43" t="s">
        <v>563</v>
      </c>
      <c r="D1139" s="43" t="s">
        <v>620</v>
      </c>
      <c r="E1139" s="43" t="s">
        <v>621</v>
      </c>
      <c r="F1139" s="43" t="s">
        <v>385</v>
      </c>
      <c r="G1139" s="107" t="s">
        <v>583</v>
      </c>
      <c r="H1139" s="107" t="s">
        <v>519</v>
      </c>
      <c r="I1139" s="43" t="s">
        <v>280</v>
      </c>
    </row>
    <row r="1140" spans="1:9" x14ac:dyDescent="0.25">
      <c r="A1140" s="43" t="s">
        <v>270</v>
      </c>
      <c r="B1140" s="43" t="s">
        <v>520</v>
      </c>
      <c r="C1140" s="43" t="s">
        <v>563</v>
      </c>
      <c r="D1140" s="43" t="s">
        <v>622</v>
      </c>
      <c r="E1140" s="43" t="s">
        <v>623</v>
      </c>
      <c r="F1140" s="43" t="s">
        <v>385</v>
      </c>
      <c r="G1140" s="107" t="s">
        <v>583</v>
      </c>
      <c r="H1140" s="107" t="s">
        <v>519</v>
      </c>
      <c r="I1140" s="43" t="s">
        <v>280</v>
      </c>
    </row>
    <row r="1141" spans="1:9" x14ac:dyDescent="0.25">
      <c r="A1141" s="43" t="s">
        <v>270</v>
      </c>
      <c r="B1141" s="43" t="s">
        <v>520</v>
      </c>
      <c r="C1141" s="43" t="s">
        <v>563</v>
      </c>
      <c r="D1141" s="43" t="s">
        <v>624</v>
      </c>
      <c r="E1141" s="43" t="s">
        <v>625</v>
      </c>
      <c r="F1141" s="43" t="s">
        <v>385</v>
      </c>
      <c r="G1141" s="107" t="s">
        <v>583</v>
      </c>
      <c r="H1141" s="107" t="s">
        <v>519</v>
      </c>
      <c r="I1141" s="43" t="s">
        <v>280</v>
      </c>
    </row>
    <row r="1142" spans="1:9" x14ac:dyDescent="0.25">
      <c r="A1142" s="43" t="s">
        <v>270</v>
      </c>
      <c r="B1142" s="43" t="s">
        <v>520</v>
      </c>
      <c r="C1142" s="43" t="s">
        <v>563</v>
      </c>
      <c r="D1142" s="43" t="s">
        <v>626</v>
      </c>
      <c r="E1142" s="43" t="s">
        <v>627</v>
      </c>
      <c r="F1142" s="43" t="s">
        <v>385</v>
      </c>
      <c r="G1142" s="107" t="s">
        <v>583</v>
      </c>
      <c r="H1142" s="107" t="s">
        <v>519</v>
      </c>
      <c r="I1142" s="43" t="s">
        <v>280</v>
      </c>
    </row>
    <row r="1143" spans="1:9" x14ac:dyDescent="0.25">
      <c r="A1143" s="43" t="s">
        <v>270</v>
      </c>
      <c r="B1143" s="43" t="s">
        <v>520</v>
      </c>
      <c r="C1143" s="43" t="s">
        <v>563</v>
      </c>
      <c r="D1143" s="43" t="s">
        <v>628</v>
      </c>
      <c r="E1143" s="43" t="s">
        <v>629</v>
      </c>
      <c r="F1143" s="43" t="s">
        <v>385</v>
      </c>
      <c r="G1143" s="107" t="s">
        <v>583</v>
      </c>
      <c r="H1143" s="107" t="s">
        <v>519</v>
      </c>
      <c r="I1143" s="43" t="s">
        <v>280</v>
      </c>
    </row>
    <row r="1144" spans="1:9" x14ac:dyDescent="0.25">
      <c r="A1144" s="43" t="s">
        <v>270</v>
      </c>
      <c r="B1144" s="43" t="s">
        <v>520</v>
      </c>
      <c r="C1144" s="43" t="s">
        <v>563</v>
      </c>
      <c r="D1144" s="43" t="s">
        <v>630</v>
      </c>
      <c r="E1144" s="43" t="s">
        <v>631</v>
      </c>
      <c r="F1144" s="43" t="s">
        <v>385</v>
      </c>
      <c r="G1144" s="107" t="s">
        <v>583</v>
      </c>
      <c r="H1144" s="107" t="s">
        <v>519</v>
      </c>
      <c r="I1144" s="43" t="s">
        <v>280</v>
      </c>
    </row>
    <row r="1145" spans="1:9" x14ac:dyDescent="0.25">
      <c r="A1145" s="43" t="s">
        <v>270</v>
      </c>
      <c r="B1145" s="43" t="s">
        <v>520</v>
      </c>
      <c r="C1145" s="43" t="s">
        <v>563</v>
      </c>
      <c r="D1145" s="43" t="s">
        <v>632</v>
      </c>
      <c r="E1145" s="43" t="s">
        <v>633</v>
      </c>
      <c r="F1145" s="43" t="s">
        <v>385</v>
      </c>
      <c r="G1145" s="107" t="s">
        <v>583</v>
      </c>
      <c r="H1145" s="107" t="s">
        <v>519</v>
      </c>
      <c r="I1145" s="43" t="s">
        <v>280</v>
      </c>
    </row>
    <row r="1146" spans="1:9" x14ac:dyDescent="0.25">
      <c r="A1146" s="43" t="s">
        <v>270</v>
      </c>
      <c r="B1146" s="43" t="s">
        <v>520</v>
      </c>
      <c r="C1146" s="43" t="s">
        <v>563</v>
      </c>
      <c r="D1146" s="43" t="s">
        <v>634</v>
      </c>
      <c r="E1146" s="43" t="s">
        <v>635</v>
      </c>
      <c r="F1146" s="43" t="s">
        <v>385</v>
      </c>
      <c r="G1146" s="107" t="s">
        <v>583</v>
      </c>
      <c r="H1146" s="107" t="s">
        <v>519</v>
      </c>
      <c r="I1146" s="43" t="s">
        <v>280</v>
      </c>
    </row>
    <row r="1147" spans="1:9" x14ac:dyDescent="0.25">
      <c r="A1147" s="43" t="s">
        <v>270</v>
      </c>
      <c r="B1147" s="43" t="s">
        <v>520</v>
      </c>
      <c r="C1147" s="43" t="s">
        <v>563</v>
      </c>
      <c r="D1147" s="43" t="s">
        <v>636</v>
      </c>
      <c r="E1147" s="43" t="s">
        <v>637</v>
      </c>
      <c r="F1147" s="43" t="s">
        <v>385</v>
      </c>
      <c r="G1147" s="107" t="s">
        <v>583</v>
      </c>
      <c r="H1147" s="107" t="s">
        <v>519</v>
      </c>
      <c r="I1147" s="43" t="s">
        <v>280</v>
      </c>
    </row>
    <row r="1148" spans="1:9" x14ac:dyDescent="0.25">
      <c r="A1148" s="43" t="s">
        <v>270</v>
      </c>
      <c r="B1148" s="43" t="s">
        <v>520</v>
      </c>
      <c r="C1148" s="43" t="s">
        <v>563</v>
      </c>
      <c r="D1148" s="43" t="s">
        <v>638</v>
      </c>
      <c r="E1148" s="43" t="s">
        <v>639</v>
      </c>
      <c r="F1148" s="43" t="s">
        <v>385</v>
      </c>
      <c r="G1148" s="107" t="s">
        <v>583</v>
      </c>
      <c r="H1148" s="107" t="s">
        <v>519</v>
      </c>
      <c r="I1148" s="43" t="s">
        <v>280</v>
      </c>
    </row>
    <row r="1149" spans="1:9" x14ac:dyDescent="0.25">
      <c r="A1149" s="43" t="s">
        <v>270</v>
      </c>
      <c r="B1149" s="43" t="s">
        <v>520</v>
      </c>
      <c r="C1149" s="43" t="s">
        <v>563</v>
      </c>
      <c r="D1149" s="43" t="s">
        <v>640</v>
      </c>
      <c r="E1149" s="43" t="s">
        <v>641</v>
      </c>
      <c r="F1149" s="43" t="s">
        <v>385</v>
      </c>
      <c r="G1149" s="107" t="s">
        <v>583</v>
      </c>
      <c r="H1149" s="107" t="s">
        <v>519</v>
      </c>
      <c r="I1149" s="43" t="s">
        <v>280</v>
      </c>
    </row>
    <row r="1150" spans="1:9" x14ac:dyDescent="0.25">
      <c r="A1150" s="43" t="s">
        <v>270</v>
      </c>
      <c r="B1150" s="43" t="s">
        <v>520</v>
      </c>
      <c r="C1150" s="43" t="s">
        <v>563</v>
      </c>
      <c r="D1150" s="43" t="s">
        <v>642</v>
      </c>
      <c r="E1150" s="43" t="s">
        <v>643</v>
      </c>
      <c r="F1150" s="43" t="s">
        <v>385</v>
      </c>
      <c r="G1150" s="107" t="s">
        <v>583</v>
      </c>
      <c r="H1150" s="107" t="s">
        <v>519</v>
      </c>
      <c r="I1150" s="43" t="s">
        <v>280</v>
      </c>
    </row>
    <row r="1151" spans="1:9" x14ac:dyDescent="0.25">
      <c r="A1151" s="43" t="s">
        <v>270</v>
      </c>
      <c r="B1151" s="43" t="s">
        <v>520</v>
      </c>
      <c r="C1151" s="43" t="s">
        <v>563</v>
      </c>
      <c r="D1151" s="43" t="s">
        <v>644</v>
      </c>
      <c r="E1151" s="43" t="s">
        <v>645</v>
      </c>
      <c r="F1151" s="43" t="s">
        <v>385</v>
      </c>
      <c r="G1151" s="107" t="s">
        <v>583</v>
      </c>
      <c r="H1151" s="107" t="s">
        <v>519</v>
      </c>
      <c r="I1151" s="43" t="s">
        <v>280</v>
      </c>
    </row>
    <row r="1152" spans="1:9" x14ac:dyDescent="0.25">
      <c r="A1152" s="43" t="s">
        <v>270</v>
      </c>
      <c r="B1152" s="43" t="s">
        <v>520</v>
      </c>
      <c r="C1152" s="43" t="s">
        <v>563</v>
      </c>
      <c r="D1152" s="43" t="s">
        <v>646</v>
      </c>
      <c r="E1152" s="43" t="s">
        <v>647</v>
      </c>
      <c r="F1152" s="43" t="s">
        <v>385</v>
      </c>
      <c r="G1152" s="107" t="s">
        <v>583</v>
      </c>
      <c r="H1152" s="107" t="s">
        <v>519</v>
      </c>
      <c r="I1152" s="43" t="s">
        <v>280</v>
      </c>
    </row>
    <row r="1153" spans="1:9" x14ac:dyDescent="0.25">
      <c r="A1153" s="43" t="s">
        <v>270</v>
      </c>
      <c r="B1153" s="43" t="s">
        <v>520</v>
      </c>
      <c r="C1153" s="43" t="s">
        <v>563</v>
      </c>
      <c r="D1153" s="43" t="s">
        <v>648</v>
      </c>
      <c r="E1153" s="43" t="s">
        <v>649</v>
      </c>
      <c r="F1153" s="43" t="s">
        <v>385</v>
      </c>
      <c r="G1153" s="107" t="s">
        <v>583</v>
      </c>
      <c r="H1153" s="107" t="s">
        <v>519</v>
      </c>
      <c r="I1153" s="43" t="s">
        <v>280</v>
      </c>
    </row>
    <row r="1154" spans="1:9" x14ac:dyDescent="0.25">
      <c r="A1154" s="43" t="s">
        <v>270</v>
      </c>
      <c r="B1154" s="43" t="s">
        <v>520</v>
      </c>
      <c r="C1154" s="43" t="s">
        <v>563</v>
      </c>
      <c r="D1154" s="43" t="s">
        <v>650</v>
      </c>
      <c r="E1154" s="43" t="s">
        <v>651</v>
      </c>
      <c r="F1154" s="43" t="s">
        <v>385</v>
      </c>
      <c r="G1154" s="107" t="s">
        <v>583</v>
      </c>
      <c r="H1154" s="107" t="s">
        <v>519</v>
      </c>
      <c r="I1154" s="43" t="s">
        <v>280</v>
      </c>
    </row>
    <row r="1155" spans="1:9" x14ac:dyDescent="0.25">
      <c r="A1155" s="43" t="s">
        <v>270</v>
      </c>
      <c r="B1155" s="43" t="s">
        <v>520</v>
      </c>
      <c r="C1155" s="43" t="s">
        <v>563</v>
      </c>
      <c r="D1155" s="43" t="s">
        <v>652</v>
      </c>
      <c r="E1155" s="43" t="s">
        <v>653</v>
      </c>
      <c r="F1155" s="43" t="s">
        <v>385</v>
      </c>
      <c r="G1155" s="107" t="s">
        <v>583</v>
      </c>
      <c r="H1155" s="107" t="s">
        <v>519</v>
      </c>
      <c r="I1155" s="43" t="s">
        <v>280</v>
      </c>
    </row>
    <row r="1156" spans="1:9" x14ac:dyDescent="0.25">
      <c r="A1156" s="43" t="s">
        <v>270</v>
      </c>
      <c r="B1156" s="43" t="s">
        <v>520</v>
      </c>
      <c r="C1156" s="43" t="s">
        <v>563</v>
      </c>
      <c r="D1156" s="43" t="s">
        <v>654</v>
      </c>
      <c r="E1156" s="43" t="s">
        <v>655</v>
      </c>
      <c r="F1156" s="43" t="s">
        <v>385</v>
      </c>
      <c r="G1156" s="107" t="s">
        <v>583</v>
      </c>
      <c r="H1156" s="107" t="s">
        <v>519</v>
      </c>
      <c r="I1156" s="43" t="s">
        <v>280</v>
      </c>
    </row>
    <row r="1157" spans="1:9" x14ac:dyDescent="0.25">
      <c r="A1157" s="43" t="s">
        <v>270</v>
      </c>
      <c r="B1157" s="43" t="s">
        <v>520</v>
      </c>
      <c r="C1157" s="43" t="s">
        <v>563</v>
      </c>
      <c r="D1157" s="43" t="s">
        <v>656</v>
      </c>
      <c r="E1157" s="43" t="s">
        <v>657</v>
      </c>
      <c r="F1157" s="43" t="s">
        <v>385</v>
      </c>
      <c r="G1157" s="107" t="s">
        <v>583</v>
      </c>
      <c r="H1157" s="107">
        <v>6.8000000000000005E-2</v>
      </c>
      <c r="I1157" s="43" t="s">
        <v>280</v>
      </c>
    </row>
    <row r="1158" spans="1:9" x14ac:dyDescent="0.25">
      <c r="A1158" s="43" t="s">
        <v>270</v>
      </c>
      <c r="B1158" s="43" t="s">
        <v>520</v>
      </c>
      <c r="C1158" s="43" t="s">
        <v>563</v>
      </c>
      <c r="D1158" s="43" t="s">
        <v>658</v>
      </c>
      <c r="E1158" s="43" t="s">
        <v>659</v>
      </c>
      <c r="F1158" s="43" t="s">
        <v>385</v>
      </c>
      <c r="G1158" s="107" t="s">
        <v>583</v>
      </c>
      <c r="H1158" s="107" t="s">
        <v>519</v>
      </c>
      <c r="I1158" s="43" t="s">
        <v>280</v>
      </c>
    </row>
    <row r="1159" spans="1:9" x14ac:dyDescent="0.25">
      <c r="A1159" s="43" t="s">
        <v>270</v>
      </c>
      <c r="B1159" s="43" t="s">
        <v>520</v>
      </c>
      <c r="C1159" s="43" t="s">
        <v>563</v>
      </c>
      <c r="D1159" s="43" t="s">
        <v>660</v>
      </c>
      <c r="E1159" s="43" t="s">
        <v>661</v>
      </c>
      <c r="F1159" s="43" t="s">
        <v>385</v>
      </c>
      <c r="G1159" s="107" t="s">
        <v>583</v>
      </c>
      <c r="H1159" s="107" t="s">
        <v>519</v>
      </c>
      <c r="I1159" s="43" t="s">
        <v>280</v>
      </c>
    </row>
    <row r="1160" spans="1:9" x14ac:dyDescent="0.25">
      <c r="A1160" s="43" t="s">
        <v>270</v>
      </c>
      <c r="B1160" s="43" t="s">
        <v>520</v>
      </c>
      <c r="C1160" s="43" t="s">
        <v>563</v>
      </c>
      <c r="D1160" s="43" t="s">
        <v>662</v>
      </c>
      <c r="E1160" s="43" t="s">
        <v>663</v>
      </c>
      <c r="F1160" s="43" t="s">
        <v>385</v>
      </c>
      <c r="G1160" s="107" t="s">
        <v>583</v>
      </c>
      <c r="H1160" s="107">
        <v>3.0000000000000001E-3</v>
      </c>
      <c r="I1160" s="43" t="s">
        <v>280</v>
      </c>
    </row>
    <row r="1161" spans="1:9" x14ac:dyDescent="0.25">
      <c r="A1161" s="43" t="s">
        <v>270</v>
      </c>
      <c r="B1161" s="43" t="s">
        <v>520</v>
      </c>
      <c r="C1161" s="43" t="s">
        <v>563</v>
      </c>
      <c r="D1161" s="43" t="s">
        <v>664</v>
      </c>
      <c r="E1161" s="43" t="s">
        <v>665</v>
      </c>
      <c r="F1161" s="43" t="s">
        <v>385</v>
      </c>
      <c r="G1161" s="107" t="s">
        <v>583</v>
      </c>
      <c r="H1161" s="107" t="s">
        <v>226</v>
      </c>
      <c r="I1161" s="43" t="s">
        <v>280</v>
      </c>
    </row>
    <row r="1162" spans="1:9" x14ac:dyDescent="0.25">
      <c r="A1162" s="43" t="s">
        <v>270</v>
      </c>
      <c r="B1162" s="43" t="s">
        <v>520</v>
      </c>
      <c r="C1162" s="43" t="s">
        <v>563</v>
      </c>
      <c r="D1162" s="43" t="s">
        <v>666</v>
      </c>
      <c r="E1162" s="43" t="s">
        <v>667</v>
      </c>
      <c r="F1162" s="43" t="s">
        <v>385</v>
      </c>
      <c r="G1162" s="107" t="s">
        <v>583</v>
      </c>
      <c r="H1162" s="107" t="s">
        <v>519</v>
      </c>
      <c r="I1162" s="43" t="s">
        <v>280</v>
      </c>
    </row>
    <row r="1163" spans="1:9" x14ac:dyDescent="0.25">
      <c r="A1163" s="43" t="s">
        <v>270</v>
      </c>
      <c r="B1163" s="43" t="s">
        <v>520</v>
      </c>
      <c r="C1163" s="43" t="s">
        <v>563</v>
      </c>
      <c r="D1163" s="43" t="s">
        <v>668</v>
      </c>
      <c r="E1163" s="43" t="s">
        <v>669</v>
      </c>
      <c r="F1163" s="43" t="s">
        <v>385</v>
      </c>
      <c r="G1163" s="107" t="s">
        <v>583</v>
      </c>
      <c r="H1163" s="107" t="s">
        <v>226</v>
      </c>
      <c r="I1163" s="43" t="s">
        <v>280</v>
      </c>
    </row>
    <row r="1164" spans="1:9" x14ac:dyDescent="0.25">
      <c r="A1164" s="43" t="s">
        <v>270</v>
      </c>
      <c r="B1164" s="43" t="s">
        <v>520</v>
      </c>
      <c r="C1164" s="43" t="s">
        <v>563</v>
      </c>
      <c r="D1164" s="43" t="s">
        <v>670</v>
      </c>
      <c r="E1164" s="43" t="s">
        <v>671</v>
      </c>
      <c r="F1164" s="43" t="s">
        <v>385</v>
      </c>
      <c r="G1164" s="107" t="s">
        <v>583</v>
      </c>
      <c r="H1164" s="107" t="s">
        <v>519</v>
      </c>
      <c r="I1164" s="43" t="s">
        <v>280</v>
      </c>
    </row>
    <row r="1165" spans="1:9" x14ac:dyDescent="0.25">
      <c r="A1165" s="43" t="s">
        <v>270</v>
      </c>
      <c r="B1165" s="43" t="s">
        <v>520</v>
      </c>
      <c r="C1165" s="43" t="s">
        <v>563</v>
      </c>
      <c r="D1165" s="43" t="s">
        <v>672</v>
      </c>
      <c r="E1165" s="43" t="s">
        <v>673</v>
      </c>
      <c r="F1165" s="43" t="s">
        <v>385</v>
      </c>
      <c r="G1165" s="107" t="s">
        <v>583</v>
      </c>
      <c r="H1165" s="107">
        <v>2E-3</v>
      </c>
      <c r="I1165" s="43" t="s">
        <v>280</v>
      </c>
    </row>
    <row r="1166" spans="1:9" x14ac:dyDescent="0.25">
      <c r="A1166" s="43" t="s">
        <v>270</v>
      </c>
      <c r="B1166" s="43" t="s">
        <v>520</v>
      </c>
      <c r="C1166" s="43" t="s">
        <v>563</v>
      </c>
      <c r="D1166" s="43" t="s">
        <v>674</v>
      </c>
      <c r="E1166" s="43" t="s">
        <v>675</v>
      </c>
      <c r="F1166" s="43" t="s">
        <v>385</v>
      </c>
      <c r="G1166" s="107" t="s">
        <v>583</v>
      </c>
      <c r="H1166" s="107" t="s">
        <v>519</v>
      </c>
      <c r="I1166" s="43" t="s">
        <v>280</v>
      </c>
    </row>
    <row r="1167" spans="1:9" x14ac:dyDescent="0.25">
      <c r="A1167" s="43" t="s">
        <v>270</v>
      </c>
      <c r="B1167" s="43" t="s">
        <v>520</v>
      </c>
      <c r="C1167" s="43" t="s">
        <v>563</v>
      </c>
      <c r="D1167" s="43" t="s">
        <v>676</v>
      </c>
      <c r="E1167" s="43" t="s">
        <v>677</v>
      </c>
      <c r="F1167" s="43" t="s">
        <v>385</v>
      </c>
      <c r="G1167" s="107" t="s">
        <v>583</v>
      </c>
      <c r="H1167" s="107" t="s">
        <v>519</v>
      </c>
      <c r="I1167" s="43" t="s">
        <v>280</v>
      </c>
    </row>
    <row r="1168" spans="1:9" x14ac:dyDescent="0.25">
      <c r="A1168" s="43" t="s">
        <v>270</v>
      </c>
      <c r="B1168" s="43" t="s">
        <v>520</v>
      </c>
      <c r="C1168" s="43" t="s">
        <v>563</v>
      </c>
      <c r="D1168" s="43" t="s">
        <v>678</v>
      </c>
      <c r="E1168" s="43" t="s">
        <v>679</v>
      </c>
      <c r="F1168" s="43" t="s">
        <v>385</v>
      </c>
      <c r="G1168" s="107" t="s">
        <v>583</v>
      </c>
      <c r="H1168" s="107">
        <v>0.45700000000000002</v>
      </c>
      <c r="I1168" s="43" t="s">
        <v>280</v>
      </c>
    </row>
    <row r="1169" spans="1:9" x14ac:dyDescent="0.25">
      <c r="A1169" s="43" t="s">
        <v>270</v>
      </c>
      <c r="B1169" s="43" t="s">
        <v>520</v>
      </c>
      <c r="C1169" s="43" t="s">
        <v>563</v>
      </c>
      <c r="D1169" s="43" t="s">
        <v>680</v>
      </c>
      <c r="E1169" s="43" t="s">
        <v>681</v>
      </c>
      <c r="F1169" s="43" t="s">
        <v>385</v>
      </c>
      <c r="G1169" s="107" t="s">
        <v>583</v>
      </c>
      <c r="H1169" s="107" t="s">
        <v>519</v>
      </c>
      <c r="I1169" s="43" t="s">
        <v>280</v>
      </c>
    </row>
    <row r="1170" spans="1:9" x14ac:dyDescent="0.25">
      <c r="A1170" s="43" t="s">
        <v>270</v>
      </c>
      <c r="B1170" s="43" t="s">
        <v>520</v>
      </c>
      <c r="C1170" s="43" t="s">
        <v>563</v>
      </c>
      <c r="D1170" s="43" t="s">
        <v>682</v>
      </c>
      <c r="E1170" s="43" t="s">
        <v>683</v>
      </c>
      <c r="F1170" s="43" t="s">
        <v>385</v>
      </c>
      <c r="G1170" s="107" t="s">
        <v>583</v>
      </c>
      <c r="H1170" s="107" t="s">
        <v>519</v>
      </c>
      <c r="I1170" s="43" t="s">
        <v>280</v>
      </c>
    </row>
    <row r="1171" spans="1:9" x14ac:dyDescent="0.25">
      <c r="A1171" s="43" t="s">
        <v>270</v>
      </c>
      <c r="B1171" s="43" t="s">
        <v>520</v>
      </c>
      <c r="C1171" s="43" t="s">
        <v>563</v>
      </c>
      <c r="D1171" s="43" t="s">
        <v>684</v>
      </c>
      <c r="E1171" s="43" t="s">
        <v>685</v>
      </c>
      <c r="F1171" s="43" t="s">
        <v>385</v>
      </c>
      <c r="G1171" s="107" t="s">
        <v>583</v>
      </c>
      <c r="H1171" s="107" t="s">
        <v>519</v>
      </c>
      <c r="I1171" s="43" t="s">
        <v>280</v>
      </c>
    </row>
    <row r="1172" spans="1:9" x14ac:dyDescent="0.25">
      <c r="A1172" s="43" t="s">
        <v>270</v>
      </c>
      <c r="B1172" s="43" t="s">
        <v>520</v>
      </c>
      <c r="C1172" s="43" t="s">
        <v>563</v>
      </c>
      <c r="D1172" s="43" t="s">
        <v>686</v>
      </c>
      <c r="E1172" s="43" t="s">
        <v>687</v>
      </c>
      <c r="F1172" s="43" t="s">
        <v>385</v>
      </c>
      <c r="G1172" s="107" t="s">
        <v>583</v>
      </c>
      <c r="H1172" s="107">
        <v>0.02</v>
      </c>
      <c r="I1172" s="43" t="s">
        <v>280</v>
      </c>
    </row>
    <row r="1173" spans="1:9" x14ac:dyDescent="0.25">
      <c r="A1173" s="43" t="s">
        <v>270</v>
      </c>
      <c r="B1173" s="43" t="s">
        <v>520</v>
      </c>
      <c r="C1173" s="43" t="s">
        <v>563</v>
      </c>
      <c r="D1173" s="43" t="s">
        <v>688</v>
      </c>
      <c r="E1173" s="43" t="s">
        <v>689</v>
      </c>
      <c r="F1173" s="43" t="s">
        <v>385</v>
      </c>
      <c r="G1173" s="107" t="s">
        <v>583</v>
      </c>
      <c r="H1173" s="107" t="s">
        <v>519</v>
      </c>
      <c r="I1173" s="43" t="s">
        <v>280</v>
      </c>
    </row>
    <row r="1174" spans="1:9" x14ac:dyDescent="0.25">
      <c r="A1174" s="43" t="s">
        <v>270</v>
      </c>
      <c r="B1174" s="43" t="s">
        <v>520</v>
      </c>
      <c r="C1174" s="43" t="s">
        <v>563</v>
      </c>
      <c r="D1174" s="43" t="s">
        <v>690</v>
      </c>
      <c r="E1174" s="43" t="s">
        <v>691</v>
      </c>
      <c r="F1174" s="43" t="s">
        <v>385</v>
      </c>
      <c r="G1174" s="107" t="s">
        <v>583</v>
      </c>
      <c r="H1174" s="107" t="s">
        <v>519</v>
      </c>
      <c r="I1174" s="43" t="s">
        <v>280</v>
      </c>
    </row>
    <row r="1175" spans="1:9" x14ac:dyDescent="0.25">
      <c r="A1175" s="43" t="s">
        <v>270</v>
      </c>
      <c r="B1175" s="43" t="s">
        <v>520</v>
      </c>
      <c r="C1175" s="43" t="s">
        <v>563</v>
      </c>
      <c r="D1175" s="43" t="s">
        <v>692</v>
      </c>
      <c r="E1175" s="43" t="s">
        <v>693</v>
      </c>
      <c r="F1175" s="43" t="s">
        <v>385</v>
      </c>
      <c r="G1175" s="107" t="s">
        <v>583</v>
      </c>
      <c r="H1175" s="107" t="s">
        <v>519</v>
      </c>
      <c r="I1175" s="43" t="s">
        <v>280</v>
      </c>
    </row>
    <row r="1176" spans="1:9" x14ac:dyDescent="0.25">
      <c r="A1176" s="43" t="s">
        <v>270</v>
      </c>
      <c r="B1176" s="43" t="s">
        <v>520</v>
      </c>
      <c r="C1176" s="43" t="s">
        <v>563</v>
      </c>
      <c r="D1176" s="43" t="s">
        <v>694</v>
      </c>
      <c r="E1176" s="43" t="s">
        <v>695</v>
      </c>
      <c r="F1176" s="43" t="s">
        <v>385</v>
      </c>
      <c r="G1176" s="107" t="s">
        <v>583</v>
      </c>
      <c r="H1176" s="107" t="s">
        <v>519</v>
      </c>
      <c r="I1176" s="43" t="s">
        <v>280</v>
      </c>
    </row>
    <row r="1177" spans="1:9" x14ac:dyDescent="0.25">
      <c r="A1177" s="43" t="s">
        <v>270</v>
      </c>
      <c r="B1177" s="43" t="s">
        <v>520</v>
      </c>
      <c r="C1177" s="43" t="s">
        <v>563</v>
      </c>
      <c r="D1177" s="43" t="s">
        <v>696</v>
      </c>
      <c r="E1177" s="43" t="s">
        <v>697</v>
      </c>
      <c r="F1177" s="43" t="s">
        <v>385</v>
      </c>
      <c r="G1177" s="107" t="s">
        <v>583</v>
      </c>
      <c r="H1177" s="107" t="s">
        <v>519</v>
      </c>
      <c r="I1177" s="43" t="s">
        <v>280</v>
      </c>
    </row>
    <row r="1178" spans="1:9" x14ac:dyDescent="0.25">
      <c r="A1178" s="43" t="s">
        <v>270</v>
      </c>
      <c r="B1178" s="43" t="s">
        <v>520</v>
      </c>
      <c r="C1178" s="43" t="s">
        <v>563</v>
      </c>
      <c r="D1178" s="43" t="s">
        <v>698</v>
      </c>
      <c r="E1178" s="43" t="s">
        <v>699</v>
      </c>
      <c r="F1178" s="43" t="s">
        <v>385</v>
      </c>
      <c r="G1178" s="107" t="s">
        <v>583</v>
      </c>
      <c r="H1178" s="107" t="s">
        <v>519</v>
      </c>
      <c r="I1178" s="43" t="s">
        <v>280</v>
      </c>
    </row>
    <row r="1179" spans="1:9" x14ac:dyDescent="0.25">
      <c r="A1179" s="43" t="s">
        <v>270</v>
      </c>
      <c r="B1179" s="43" t="s">
        <v>520</v>
      </c>
      <c r="C1179" s="43" t="s">
        <v>563</v>
      </c>
      <c r="D1179" s="43" t="s">
        <v>700</v>
      </c>
      <c r="E1179" s="43" t="s">
        <v>701</v>
      </c>
      <c r="F1179" s="43" t="s">
        <v>385</v>
      </c>
      <c r="G1179" s="107" t="s">
        <v>583</v>
      </c>
      <c r="H1179" s="107">
        <v>0.21</v>
      </c>
      <c r="I1179" s="43" t="s">
        <v>280</v>
      </c>
    </row>
    <row r="1180" spans="1:9" x14ac:dyDescent="0.25">
      <c r="A1180" s="43" t="s">
        <v>270</v>
      </c>
      <c r="B1180" s="43" t="s">
        <v>520</v>
      </c>
      <c r="C1180" s="43" t="s">
        <v>563</v>
      </c>
      <c r="D1180" s="43" t="s">
        <v>702</v>
      </c>
      <c r="E1180" s="43" t="s">
        <v>703</v>
      </c>
      <c r="F1180" s="43" t="s">
        <v>385</v>
      </c>
      <c r="G1180" s="107" t="s">
        <v>583</v>
      </c>
      <c r="H1180" s="107">
        <v>3.5000000000000003E-2</v>
      </c>
      <c r="I1180" s="43" t="s">
        <v>280</v>
      </c>
    </row>
    <row r="1181" spans="1:9" x14ac:dyDescent="0.25">
      <c r="A1181" s="43" t="s">
        <v>270</v>
      </c>
      <c r="B1181" s="43" t="s">
        <v>520</v>
      </c>
      <c r="C1181" s="43" t="s">
        <v>563</v>
      </c>
      <c r="D1181" s="43" t="s">
        <v>704</v>
      </c>
      <c r="E1181" s="43" t="s">
        <v>705</v>
      </c>
      <c r="F1181" s="43" t="s">
        <v>385</v>
      </c>
      <c r="G1181" s="107" t="s">
        <v>583</v>
      </c>
      <c r="H1181" s="107">
        <v>1.4999999999999999E-2</v>
      </c>
      <c r="I1181" s="43" t="s">
        <v>280</v>
      </c>
    </row>
    <row r="1182" spans="1:9" x14ac:dyDescent="0.25">
      <c r="A1182" s="43" t="s">
        <v>270</v>
      </c>
      <c r="B1182" s="43" t="s">
        <v>520</v>
      </c>
      <c r="C1182" s="43" t="s">
        <v>563</v>
      </c>
      <c r="D1182" s="43" t="s">
        <v>706</v>
      </c>
      <c r="E1182" s="43" t="s">
        <v>707</v>
      </c>
      <c r="F1182" s="43" t="s">
        <v>385</v>
      </c>
      <c r="G1182" s="107" t="s">
        <v>583</v>
      </c>
      <c r="H1182" s="107">
        <v>9.9000000000000005E-2</v>
      </c>
      <c r="I1182" s="43" t="s">
        <v>280</v>
      </c>
    </row>
    <row r="1183" spans="1:9" x14ac:dyDescent="0.25">
      <c r="A1183" s="43" t="s">
        <v>270</v>
      </c>
      <c r="B1183" s="43" t="s">
        <v>520</v>
      </c>
      <c r="C1183" s="43" t="s">
        <v>563</v>
      </c>
      <c r="D1183" s="43" t="s">
        <v>708</v>
      </c>
      <c r="E1183" s="43" t="s">
        <v>709</v>
      </c>
      <c r="F1183" s="43" t="s">
        <v>385</v>
      </c>
      <c r="G1183" s="107" t="s">
        <v>583</v>
      </c>
      <c r="H1183" s="107">
        <v>9.1999999999999998E-2</v>
      </c>
      <c r="I1183" s="43" t="s">
        <v>280</v>
      </c>
    </row>
    <row r="1184" spans="1:9" x14ac:dyDescent="0.25">
      <c r="A1184" s="43" t="s">
        <v>270</v>
      </c>
      <c r="B1184" s="43" t="s">
        <v>520</v>
      </c>
      <c r="C1184" s="43" t="s">
        <v>563</v>
      </c>
      <c r="D1184" s="43" t="s">
        <v>710</v>
      </c>
      <c r="E1184" s="43" t="s">
        <v>711</v>
      </c>
      <c r="F1184" s="43" t="s">
        <v>385</v>
      </c>
      <c r="G1184" s="107" t="s">
        <v>583</v>
      </c>
      <c r="H1184" s="107">
        <v>0.93700000000000006</v>
      </c>
      <c r="I1184" s="43" t="s">
        <v>280</v>
      </c>
    </row>
    <row r="1185" spans="1:9" x14ac:dyDescent="0.25">
      <c r="A1185" s="43" t="s">
        <v>270</v>
      </c>
      <c r="B1185" s="43" t="s">
        <v>520</v>
      </c>
      <c r="C1185" s="43" t="s">
        <v>563</v>
      </c>
      <c r="D1185" s="43" t="s">
        <v>712</v>
      </c>
      <c r="E1185" s="43" t="s">
        <v>713</v>
      </c>
      <c r="F1185" s="43" t="s">
        <v>385</v>
      </c>
      <c r="G1185" s="107" t="s">
        <v>583</v>
      </c>
      <c r="H1185" s="107">
        <v>0.65100000000000002</v>
      </c>
      <c r="I1185" s="43" t="s">
        <v>280</v>
      </c>
    </row>
    <row r="1186" spans="1:9" x14ac:dyDescent="0.25">
      <c r="A1186" s="43" t="s">
        <v>270</v>
      </c>
      <c r="B1186" s="43" t="s">
        <v>520</v>
      </c>
      <c r="C1186" s="43" t="s">
        <v>563</v>
      </c>
      <c r="D1186" s="43" t="s">
        <v>714</v>
      </c>
      <c r="E1186" s="43" t="s">
        <v>715</v>
      </c>
      <c r="F1186" s="43" t="s">
        <v>385</v>
      </c>
      <c r="G1186" s="107" t="s">
        <v>583</v>
      </c>
      <c r="H1186" s="107">
        <v>2.8000000000000001E-2</v>
      </c>
      <c r="I1186" s="43" t="s">
        <v>280</v>
      </c>
    </row>
    <row r="1187" spans="1:9" x14ac:dyDescent="0.25">
      <c r="A1187" s="43" t="s">
        <v>270</v>
      </c>
      <c r="B1187" s="43" t="s">
        <v>520</v>
      </c>
      <c r="C1187" s="43" t="s">
        <v>563</v>
      </c>
      <c r="D1187" s="43" t="s">
        <v>716</v>
      </c>
      <c r="E1187" s="43" t="s">
        <v>717</v>
      </c>
      <c r="F1187" s="43" t="s">
        <v>385</v>
      </c>
      <c r="G1187" s="107" t="s">
        <v>583</v>
      </c>
      <c r="H1187" s="107">
        <v>6.5000000000000002E-2</v>
      </c>
      <c r="I1187" s="43" t="s">
        <v>280</v>
      </c>
    </row>
    <row r="1188" spans="1:9" x14ac:dyDescent="0.25">
      <c r="A1188" s="43" t="s">
        <v>270</v>
      </c>
      <c r="B1188" s="43" t="s">
        <v>520</v>
      </c>
      <c r="C1188" s="43" t="s">
        <v>563</v>
      </c>
      <c r="D1188" s="43" t="s">
        <v>718</v>
      </c>
      <c r="E1188" s="43" t="s">
        <v>719</v>
      </c>
      <c r="F1188" s="43" t="s">
        <v>385</v>
      </c>
      <c r="G1188" s="107" t="s">
        <v>583</v>
      </c>
      <c r="H1188" s="107">
        <v>0.91300000000000003</v>
      </c>
      <c r="I1188" s="43" t="s">
        <v>280</v>
      </c>
    </row>
    <row r="1189" spans="1:9" x14ac:dyDescent="0.25">
      <c r="A1189" s="43" t="s">
        <v>270</v>
      </c>
      <c r="B1189" s="43" t="s">
        <v>520</v>
      </c>
      <c r="C1189" s="43" t="s">
        <v>563</v>
      </c>
      <c r="D1189" s="43" t="s">
        <v>720</v>
      </c>
      <c r="E1189" s="43" t="s">
        <v>721</v>
      </c>
      <c r="F1189" s="43" t="s">
        <v>385</v>
      </c>
      <c r="G1189" s="107" t="s">
        <v>583</v>
      </c>
      <c r="H1189" s="107">
        <v>185.072</v>
      </c>
      <c r="I1189" s="43" t="s">
        <v>280</v>
      </c>
    </row>
    <row r="1190" spans="1:9" x14ac:dyDescent="0.25">
      <c r="A1190" s="43" t="s">
        <v>270</v>
      </c>
      <c r="B1190" s="43" t="s">
        <v>520</v>
      </c>
      <c r="C1190" s="43" t="s">
        <v>563</v>
      </c>
      <c r="D1190" s="43" t="s">
        <v>722</v>
      </c>
      <c r="E1190" s="43" t="s">
        <v>723</v>
      </c>
      <c r="F1190" s="43" t="s">
        <v>385</v>
      </c>
      <c r="G1190" s="107" t="s">
        <v>583</v>
      </c>
      <c r="H1190" s="107">
        <v>5.64</v>
      </c>
      <c r="I1190" s="43" t="s">
        <v>280</v>
      </c>
    </row>
    <row r="1191" spans="1:9" x14ac:dyDescent="0.25">
      <c r="A1191" s="43" t="s">
        <v>270</v>
      </c>
      <c r="B1191" s="43" t="s">
        <v>520</v>
      </c>
      <c r="C1191" s="43" t="s">
        <v>563</v>
      </c>
      <c r="D1191" s="43" t="s">
        <v>753</v>
      </c>
      <c r="E1191" s="43" t="s">
        <v>754</v>
      </c>
      <c r="F1191" s="43" t="s">
        <v>385</v>
      </c>
      <c r="G1191" s="107" t="s">
        <v>583</v>
      </c>
      <c r="H1191" s="107">
        <v>190.71199999999999</v>
      </c>
      <c r="I1191" s="43" t="s">
        <v>280</v>
      </c>
    </row>
    <row r="1192" spans="1:9" x14ac:dyDescent="0.25">
      <c r="A1192" s="43" t="s">
        <v>270</v>
      </c>
      <c r="B1192" s="43" t="s">
        <v>520</v>
      </c>
      <c r="C1192" s="43" t="s">
        <v>563</v>
      </c>
      <c r="D1192" s="43" t="s">
        <v>586</v>
      </c>
      <c r="E1192" s="43" t="s">
        <v>587</v>
      </c>
      <c r="F1192" s="43" t="s">
        <v>385</v>
      </c>
      <c r="G1192" s="107" t="s">
        <v>584</v>
      </c>
      <c r="H1192" s="107">
        <v>196.69499999999999</v>
      </c>
      <c r="I1192" s="43" t="s">
        <v>280</v>
      </c>
    </row>
    <row r="1193" spans="1:9" x14ac:dyDescent="0.25">
      <c r="A1193" s="43" t="s">
        <v>270</v>
      </c>
      <c r="B1193" s="43" t="s">
        <v>520</v>
      </c>
      <c r="C1193" s="43" t="s">
        <v>563</v>
      </c>
      <c r="D1193" s="43" t="s">
        <v>588</v>
      </c>
      <c r="E1193" s="43" t="s">
        <v>589</v>
      </c>
      <c r="F1193" s="43" t="s">
        <v>385</v>
      </c>
      <c r="G1193" s="107" t="s">
        <v>584</v>
      </c>
      <c r="H1193" s="107" t="s">
        <v>519</v>
      </c>
      <c r="I1193" s="43" t="s">
        <v>280</v>
      </c>
    </row>
    <row r="1194" spans="1:9" x14ac:dyDescent="0.25">
      <c r="A1194" s="43" t="s">
        <v>270</v>
      </c>
      <c r="B1194" s="43" t="s">
        <v>520</v>
      </c>
      <c r="C1194" s="43" t="s">
        <v>563</v>
      </c>
      <c r="D1194" s="43" t="s">
        <v>590</v>
      </c>
      <c r="E1194" s="43" t="s">
        <v>591</v>
      </c>
      <c r="F1194" s="43" t="s">
        <v>385</v>
      </c>
      <c r="G1194" s="107" t="s">
        <v>584</v>
      </c>
      <c r="H1194" s="107" t="s">
        <v>519</v>
      </c>
      <c r="I1194" s="43" t="s">
        <v>280</v>
      </c>
    </row>
    <row r="1195" spans="1:9" x14ac:dyDescent="0.25">
      <c r="A1195" s="43" t="s">
        <v>270</v>
      </c>
      <c r="B1195" s="43" t="s">
        <v>520</v>
      </c>
      <c r="C1195" s="43" t="s">
        <v>563</v>
      </c>
      <c r="D1195" s="43" t="s">
        <v>592</v>
      </c>
      <c r="E1195" s="43" t="s">
        <v>593</v>
      </c>
      <c r="F1195" s="43" t="s">
        <v>385</v>
      </c>
      <c r="G1195" s="107" t="s">
        <v>584</v>
      </c>
      <c r="H1195" s="107" t="s">
        <v>519</v>
      </c>
      <c r="I1195" s="43" t="s">
        <v>280</v>
      </c>
    </row>
    <row r="1196" spans="1:9" x14ac:dyDescent="0.25">
      <c r="A1196" s="43" t="s">
        <v>270</v>
      </c>
      <c r="B1196" s="43" t="s">
        <v>520</v>
      </c>
      <c r="C1196" s="43" t="s">
        <v>563</v>
      </c>
      <c r="D1196" s="43" t="s">
        <v>594</v>
      </c>
      <c r="E1196" s="43" t="s">
        <v>595</v>
      </c>
      <c r="F1196" s="43" t="s">
        <v>385</v>
      </c>
      <c r="G1196" s="107" t="s">
        <v>584</v>
      </c>
      <c r="H1196" s="107">
        <v>2.3E-2</v>
      </c>
      <c r="I1196" s="43" t="s">
        <v>280</v>
      </c>
    </row>
    <row r="1197" spans="1:9" x14ac:dyDescent="0.25">
      <c r="A1197" s="43" t="s">
        <v>270</v>
      </c>
      <c r="B1197" s="43" t="s">
        <v>520</v>
      </c>
      <c r="C1197" s="43" t="s">
        <v>563</v>
      </c>
      <c r="D1197" s="43" t="s">
        <v>596</v>
      </c>
      <c r="E1197" s="43" t="s">
        <v>597</v>
      </c>
      <c r="F1197" s="43" t="s">
        <v>385</v>
      </c>
      <c r="G1197" s="107" t="s">
        <v>584</v>
      </c>
      <c r="H1197" s="107" t="s">
        <v>519</v>
      </c>
      <c r="I1197" s="43" t="s">
        <v>280</v>
      </c>
    </row>
    <row r="1198" spans="1:9" x14ac:dyDescent="0.25">
      <c r="A1198" s="43" t="s">
        <v>270</v>
      </c>
      <c r="B1198" s="43" t="s">
        <v>520</v>
      </c>
      <c r="C1198" s="43" t="s">
        <v>563</v>
      </c>
      <c r="D1198" s="43" t="s">
        <v>598</v>
      </c>
      <c r="E1198" s="43" t="s">
        <v>599</v>
      </c>
      <c r="F1198" s="43" t="s">
        <v>385</v>
      </c>
      <c r="G1198" s="107" t="s">
        <v>584</v>
      </c>
      <c r="H1198" s="107" t="s">
        <v>519</v>
      </c>
      <c r="I1198" s="43" t="s">
        <v>280</v>
      </c>
    </row>
    <row r="1199" spans="1:9" x14ac:dyDescent="0.25">
      <c r="A1199" s="43" t="s">
        <v>270</v>
      </c>
      <c r="B1199" s="43" t="s">
        <v>520</v>
      </c>
      <c r="C1199" s="43" t="s">
        <v>563</v>
      </c>
      <c r="D1199" s="43" t="s">
        <v>600</v>
      </c>
      <c r="E1199" s="43" t="s">
        <v>601</v>
      </c>
      <c r="F1199" s="43" t="s">
        <v>385</v>
      </c>
      <c r="G1199" s="107" t="s">
        <v>584</v>
      </c>
      <c r="H1199" s="107" t="s">
        <v>519</v>
      </c>
      <c r="I1199" s="43" t="s">
        <v>280</v>
      </c>
    </row>
    <row r="1200" spans="1:9" x14ac:dyDescent="0.25">
      <c r="A1200" s="43" t="s">
        <v>270</v>
      </c>
      <c r="B1200" s="43" t="s">
        <v>520</v>
      </c>
      <c r="C1200" s="43" t="s">
        <v>563</v>
      </c>
      <c r="D1200" s="43" t="s">
        <v>602</v>
      </c>
      <c r="E1200" s="43" t="s">
        <v>603</v>
      </c>
      <c r="F1200" s="43" t="s">
        <v>385</v>
      </c>
      <c r="G1200" s="107" t="s">
        <v>584</v>
      </c>
      <c r="H1200" s="107">
        <v>0.24</v>
      </c>
      <c r="I1200" s="43" t="s">
        <v>280</v>
      </c>
    </row>
    <row r="1201" spans="1:9" x14ac:dyDescent="0.25">
      <c r="A1201" s="43" t="s">
        <v>270</v>
      </c>
      <c r="B1201" s="43" t="s">
        <v>520</v>
      </c>
      <c r="C1201" s="43" t="s">
        <v>563</v>
      </c>
      <c r="D1201" s="43" t="s">
        <v>604</v>
      </c>
      <c r="E1201" s="43" t="s">
        <v>605</v>
      </c>
      <c r="F1201" s="43" t="s">
        <v>385</v>
      </c>
      <c r="G1201" s="107" t="s">
        <v>584</v>
      </c>
      <c r="H1201" s="107" t="s">
        <v>519</v>
      </c>
      <c r="I1201" s="43" t="s">
        <v>280</v>
      </c>
    </row>
    <row r="1202" spans="1:9" x14ac:dyDescent="0.25">
      <c r="A1202" s="43" t="s">
        <v>270</v>
      </c>
      <c r="B1202" s="43" t="s">
        <v>520</v>
      </c>
      <c r="C1202" s="43" t="s">
        <v>563</v>
      </c>
      <c r="D1202" s="43" t="s">
        <v>606</v>
      </c>
      <c r="E1202" s="43" t="s">
        <v>607</v>
      </c>
      <c r="F1202" s="43" t="s">
        <v>385</v>
      </c>
      <c r="G1202" s="107" t="s">
        <v>584</v>
      </c>
      <c r="H1202" s="107" t="s">
        <v>519</v>
      </c>
      <c r="I1202" s="43" t="s">
        <v>280</v>
      </c>
    </row>
    <row r="1203" spans="1:9" x14ac:dyDescent="0.25">
      <c r="A1203" s="43" t="s">
        <v>270</v>
      </c>
      <c r="B1203" s="43" t="s">
        <v>520</v>
      </c>
      <c r="C1203" s="43" t="s">
        <v>563</v>
      </c>
      <c r="D1203" s="43" t="s">
        <v>608</v>
      </c>
      <c r="E1203" s="43" t="s">
        <v>609</v>
      </c>
      <c r="F1203" s="43" t="s">
        <v>385</v>
      </c>
      <c r="G1203" s="107" t="s">
        <v>584</v>
      </c>
      <c r="H1203" s="107" t="s">
        <v>519</v>
      </c>
      <c r="I1203" s="43" t="s">
        <v>280</v>
      </c>
    </row>
    <row r="1204" spans="1:9" x14ac:dyDescent="0.25">
      <c r="A1204" s="43" t="s">
        <v>270</v>
      </c>
      <c r="B1204" s="43" t="s">
        <v>520</v>
      </c>
      <c r="C1204" s="43" t="s">
        <v>563</v>
      </c>
      <c r="D1204" s="43" t="s">
        <v>610</v>
      </c>
      <c r="E1204" s="43" t="s">
        <v>611</v>
      </c>
      <c r="F1204" s="43" t="s">
        <v>385</v>
      </c>
      <c r="G1204" s="107" t="s">
        <v>584</v>
      </c>
      <c r="H1204" s="107" t="s">
        <v>519</v>
      </c>
      <c r="I1204" s="43" t="s">
        <v>280</v>
      </c>
    </row>
    <row r="1205" spans="1:9" x14ac:dyDescent="0.25">
      <c r="A1205" s="43" t="s">
        <v>270</v>
      </c>
      <c r="B1205" s="43" t="s">
        <v>520</v>
      </c>
      <c r="C1205" s="43" t="s">
        <v>563</v>
      </c>
      <c r="D1205" s="43" t="s">
        <v>612</v>
      </c>
      <c r="E1205" s="43" t="s">
        <v>613</v>
      </c>
      <c r="F1205" s="43" t="s">
        <v>385</v>
      </c>
      <c r="G1205" s="107" t="s">
        <v>584</v>
      </c>
      <c r="H1205" s="107" t="s">
        <v>519</v>
      </c>
      <c r="I1205" s="43" t="s">
        <v>280</v>
      </c>
    </row>
    <row r="1206" spans="1:9" x14ac:dyDescent="0.25">
      <c r="A1206" s="43" t="s">
        <v>270</v>
      </c>
      <c r="B1206" s="43" t="s">
        <v>520</v>
      </c>
      <c r="C1206" s="43" t="s">
        <v>563</v>
      </c>
      <c r="D1206" s="43" t="s">
        <v>614</v>
      </c>
      <c r="E1206" s="43" t="s">
        <v>615</v>
      </c>
      <c r="F1206" s="43" t="s">
        <v>385</v>
      </c>
      <c r="G1206" s="107" t="s">
        <v>584</v>
      </c>
      <c r="H1206" s="107" t="s">
        <v>519</v>
      </c>
      <c r="I1206" s="43" t="s">
        <v>280</v>
      </c>
    </row>
    <row r="1207" spans="1:9" x14ac:dyDescent="0.25">
      <c r="A1207" s="43" t="s">
        <v>270</v>
      </c>
      <c r="B1207" s="43" t="s">
        <v>520</v>
      </c>
      <c r="C1207" s="43" t="s">
        <v>563</v>
      </c>
      <c r="D1207" s="43" t="s">
        <v>616</v>
      </c>
      <c r="E1207" s="43" t="s">
        <v>617</v>
      </c>
      <c r="F1207" s="43" t="s">
        <v>385</v>
      </c>
      <c r="G1207" s="107" t="s">
        <v>584</v>
      </c>
      <c r="H1207" s="107" t="s">
        <v>519</v>
      </c>
      <c r="I1207" s="43" t="s">
        <v>280</v>
      </c>
    </row>
    <row r="1208" spans="1:9" x14ac:dyDescent="0.25">
      <c r="A1208" s="43" t="s">
        <v>270</v>
      </c>
      <c r="B1208" s="43" t="s">
        <v>520</v>
      </c>
      <c r="C1208" s="43" t="s">
        <v>563</v>
      </c>
      <c r="D1208" s="43" t="s">
        <v>618</v>
      </c>
      <c r="E1208" s="43" t="s">
        <v>619</v>
      </c>
      <c r="F1208" s="43" t="s">
        <v>385</v>
      </c>
      <c r="G1208" s="107" t="s">
        <v>584</v>
      </c>
      <c r="H1208" s="107" t="s">
        <v>519</v>
      </c>
      <c r="I1208" s="43" t="s">
        <v>280</v>
      </c>
    </row>
    <row r="1209" spans="1:9" x14ac:dyDescent="0.25">
      <c r="A1209" s="43" t="s">
        <v>270</v>
      </c>
      <c r="B1209" s="43" t="s">
        <v>520</v>
      </c>
      <c r="C1209" s="43" t="s">
        <v>563</v>
      </c>
      <c r="D1209" s="43" t="s">
        <v>620</v>
      </c>
      <c r="E1209" s="43" t="s">
        <v>621</v>
      </c>
      <c r="F1209" s="43" t="s">
        <v>385</v>
      </c>
      <c r="G1209" s="107" t="s">
        <v>584</v>
      </c>
      <c r="H1209" s="107" t="s">
        <v>519</v>
      </c>
      <c r="I1209" s="43" t="s">
        <v>280</v>
      </c>
    </row>
    <row r="1210" spans="1:9" x14ac:dyDescent="0.25">
      <c r="A1210" s="43" t="s">
        <v>270</v>
      </c>
      <c r="B1210" s="43" t="s">
        <v>520</v>
      </c>
      <c r="C1210" s="43" t="s">
        <v>563</v>
      </c>
      <c r="D1210" s="43" t="s">
        <v>622</v>
      </c>
      <c r="E1210" s="43" t="s">
        <v>623</v>
      </c>
      <c r="F1210" s="43" t="s">
        <v>385</v>
      </c>
      <c r="G1210" s="107" t="s">
        <v>584</v>
      </c>
      <c r="H1210" s="107" t="s">
        <v>519</v>
      </c>
      <c r="I1210" s="43" t="s">
        <v>280</v>
      </c>
    </row>
    <row r="1211" spans="1:9" x14ac:dyDescent="0.25">
      <c r="A1211" s="43" t="s">
        <v>270</v>
      </c>
      <c r="B1211" s="43" t="s">
        <v>520</v>
      </c>
      <c r="C1211" s="43" t="s">
        <v>563</v>
      </c>
      <c r="D1211" s="43" t="s">
        <v>624</v>
      </c>
      <c r="E1211" s="43" t="s">
        <v>625</v>
      </c>
      <c r="F1211" s="43" t="s">
        <v>385</v>
      </c>
      <c r="G1211" s="107" t="s">
        <v>584</v>
      </c>
      <c r="H1211" s="107" t="s">
        <v>519</v>
      </c>
      <c r="I1211" s="43" t="s">
        <v>280</v>
      </c>
    </row>
    <row r="1212" spans="1:9" x14ac:dyDescent="0.25">
      <c r="A1212" s="43" t="s">
        <v>270</v>
      </c>
      <c r="B1212" s="43" t="s">
        <v>520</v>
      </c>
      <c r="C1212" s="43" t="s">
        <v>563</v>
      </c>
      <c r="D1212" s="43" t="s">
        <v>626</v>
      </c>
      <c r="E1212" s="43" t="s">
        <v>627</v>
      </c>
      <c r="F1212" s="43" t="s">
        <v>385</v>
      </c>
      <c r="G1212" s="107" t="s">
        <v>584</v>
      </c>
      <c r="H1212" s="107" t="s">
        <v>519</v>
      </c>
      <c r="I1212" s="43" t="s">
        <v>280</v>
      </c>
    </row>
    <row r="1213" spans="1:9" x14ac:dyDescent="0.25">
      <c r="A1213" s="43" t="s">
        <v>270</v>
      </c>
      <c r="B1213" s="43" t="s">
        <v>520</v>
      </c>
      <c r="C1213" s="43" t="s">
        <v>563</v>
      </c>
      <c r="D1213" s="43" t="s">
        <v>628</v>
      </c>
      <c r="E1213" s="43" t="s">
        <v>629</v>
      </c>
      <c r="F1213" s="43" t="s">
        <v>385</v>
      </c>
      <c r="G1213" s="107" t="s">
        <v>584</v>
      </c>
      <c r="H1213" s="107" t="s">
        <v>519</v>
      </c>
      <c r="I1213" s="43" t="s">
        <v>280</v>
      </c>
    </row>
    <row r="1214" spans="1:9" x14ac:dyDescent="0.25">
      <c r="A1214" s="43" t="s">
        <v>270</v>
      </c>
      <c r="B1214" s="43" t="s">
        <v>520</v>
      </c>
      <c r="C1214" s="43" t="s">
        <v>563</v>
      </c>
      <c r="D1214" s="43" t="s">
        <v>630</v>
      </c>
      <c r="E1214" s="43" t="s">
        <v>631</v>
      </c>
      <c r="F1214" s="43" t="s">
        <v>385</v>
      </c>
      <c r="G1214" s="107" t="s">
        <v>584</v>
      </c>
      <c r="H1214" s="107" t="s">
        <v>519</v>
      </c>
      <c r="I1214" s="43" t="s">
        <v>280</v>
      </c>
    </row>
    <row r="1215" spans="1:9" x14ac:dyDescent="0.25">
      <c r="A1215" s="43" t="s">
        <v>270</v>
      </c>
      <c r="B1215" s="43" t="s">
        <v>520</v>
      </c>
      <c r="C1215" s="43" t="s">
        <v>563</v>
      </c>
      <c r="D1215" s="43" t="s">
        <v>632</v>
      </c>
      <c r="E1215" s="43" t="s">
        <v>633</v>
      </c>
      <c r="F1215" s="43" t="s">
        <v>385</v>
      </c>
      <c r="G1215" s="107" t="s">
        <v>584</v>
      </c>
      <c r="H1215" s="107" t="s">
        <v>519</v>
      </c>
      <c r="I1215" s="43" t="s">
        <v>280</v>
      </c>
    </row>
    <row r="1216" spans="1:9" x14ac:dyDescent="0.25">
      <c r="A1216" s="43" t="s">
        <v>270</v>
      </c>
      <c r="B1216" s="43" t="s">
        <v>520</v>
      </c>
      <c r="C1216" s="43" t="s">
        <v>563</v>
      </c>
      <c r="D1216" s="43" t="s">
        <v>634</v>
      </c>
      <c r="E1216" s="43" t="s">
        <v>635</v>
      </c>
      <c r="F1216" s="43" t="s">
        <v>385</v>
      </c>
      <c r="G1216" s="107" t="s">
        <v>584</v>
      </c>
      <c r="H1216" s="107" t="s">
        <v>519</v>
      </c>
      <c r="I1216" s="43" t="s">
        <v>280</v>
      </c>
    </row>
    <row r="1217" spans="1:9" x14ac:dyDescent="0.25">
      <c r="A1217" s="43" t="s">
        <v>270</v>
      </c>
      <c r="B1217" s="43" t="s">
        <v>520</v>
      </c>
      <c r="C1217" s="43" t="s">
        <v>563</v>
      </c>
      <c r="D1217" s="43" t="s">
        <v>636</v>
      </c>
      <c r="E1217" s="43" t="s">
        <v>637</v>
      </c>
      <c r="F1217" s="43" t="s">
        <v>385</v>
      </c>
      <c r="G1217" s="107" t="s">
        <v>584</v>
      </c>
      <c r="H1217" s="107" t="s">
        <v>519</v>
      </c>
      <c r="I1217" s="43" t="s">
        <v>280</v>
      </c>
    </row>
    <row r="1218" spans="1:9" x14ac:dyDescent="0.25">
      <c r="A1218" s="43" t="s">
        <v>270</v>
      </c>
      <c r="B1218" s="43" t="s">
        <v>520</v>
      </c>
      <c r="C1218" s="43" t="s">
        <v>563</v>
      </c>
      <c r="D1218" s="43" t="s">
        <v>638</v>
      </c>
      <c r="E1218" s="43" t="s">
        <v>639</v>
      </c>
      <c r="F1218" s="43" t="s">
        <v>385</v>
      </c>
      <c r="G1218" s="107" t="s">
        <v>584</v>
      </c>
      <c r="H1218" s="107" t="s">
        <v>519</v>
      </c>
      <c r="I1218" s="43" t="s">
        <v>280</v>
      </c>
    </row>
    <row r="1219" spans="1:9" x14ac:dyDescent="0.25">
      <c r="A1219" s="43" t="s">
        <v>270</v>
      </c>
      <c r="B1219" s="43" t="s">
        <v>520</v>
      </c>
      <c r="C1219" s="43" t="s">
        <v>563</v>
      </c>
      <c r="D1219" s="43" t="s">
        <v>640</v>
      </c>
      <c r="E1219" s="43" t="s">
        <v>641</v>
      </c>
      <c r="F1219" s="43" t="s">
        <v>385</v>
      </c>
      <c r="G1219" s="107" t="s">
        <v>584</v>
      </c>
      <c r="H1219" s="107" t="s">
        <v>519</v>
      </c>
      <c r="I1219" s="43" t="s">
        <v>280</v>
      </c>
    </row>
    <row r="1220" spans="1:9" x14ac:dyDescent="0.25">
      <c r="A1220" s="43" t="s">
        <v>270</v>
      </c>
      <c r="B1220" s="43" t="s">
        <v>520</v>
      </c>
      <c r="C1220" s="43" t="s">
        <v>563</v>
      </c>
      <c r="D1220" s="43" t="s">
        <v>642</v>
      </c>
      <c r="E1220" s="43" t="s">
        <v>643</v>
      </c>
      <c r="F1220" s="43" t="s">
        <v>385</v>
      </c>
      <c r="G1220" s="107" t="s">
        <v>584</v>
      </c>
      <c r="H1220" s="107" t="s">
        <v>519</v>
      </c>
      <c r="I1220" s="43" t="s">
        <v>280</v>
      </c>
    </row>
    <row r="1221" spans="1:9" x14ac:dyDescent="0.25">
      <c r="A1221" s="43" t="s">
        <v>270</v>
      </c>
      <c r="B1221" s="43" t="s">
        <v>520</v>
      </c>
      <c r="C1221" s="43" t="s">
        <v>563</v>
      </c>
      <c r="D1221" s="43" t="s">
        <v>644</v>
      </c>
      <c r="E1221" s="43" t="s">
        <v>645</v>
      </c>
      <c r="F1221" s="43" t="s">
        <v>385</v>
      </c>
      <c r="G1221" s="107" t="s">
        <v>584</v>
      </c>
      <c r="H1221" s="107" t="s">
        <v>519</v>
      </c>
      <c r="I1221" s="43" t="s">
        <v>280</v>
      </c>
    </row>
    <row r="1222" spans="1:9" x14ac:dyDescent="0.25">
      <c r="A1222" s="43" t="s">
        <v>270</v>
      </c>
      <c r="B1222" s="43" t="s">
        <v>520</v>
      </c>
      <c r="C1222" s="43" t="s">
        <v>563</v>
      </c>
      <c r="D1222" s="43" t="s">
        <v>646</v>
      </c>
      <c r="E1222" s="43" t="s">
        <v>647</v>
      </c>
      <c r="F1222" s="43" t="s">
        <v>385</v>
      </c>
      <c r="G1222" s="107" t="s">
        <v>584</v>
      </c>
      <c r="H1222" s="107" t="s">
        <v>519</v>
      </c>
      <c r="I1222" s="43" t="s">
        <v>280</v>
      </c>
    </row>
    <row r="1223" spans="1:9" x14ac:dyDescent="0.25">
      <c r="A1223" s="43" t="s">
        <v>270</v>
      </c>
      <c r="B1223" s="43" t="s">
        <v>520</v>
      </c>
      <c r="C1223" s="43" t="s">
        <v>563</v>
      </c>
      <c r="D1223" s="43" t="s">
        <v>648</v>
      </c>
      <c r="E1223" s="43" t="s">
        <v>649</v>
      </c>
      <c r="F1223" s="43" t="s">
        <v>385</v>
      </c>
      <c r="G1223" s="107" t="s">
        <v>584</v>
      </c>
      <c r="H1223" s="107" t="s">
        <v>519</v>
      </c>
      <c r="I1223" s="43" t="s">
        <v>280</v>
      </c>
    </row>
    <row r="1224" spans="1:9" x14ac:dyDescent="0.25">
      <c r="A1224" s="43" t="s">
        <v>270</v>
      </c>
      <c r="B1224" s="43" t="s">
        <v>520</v>
      </c>
      <c r="C1224" s="43" t="s">
        <v>563</v>
      </c>
      <c r="D1224" s="43" t="s">
        <v>650</v>
      </c>
      <c r="E1224" s="43" t="s">
        <v>651</v>
      </c>
      <c r="F1224" s="43" t="s">
        <v>385</v>
      </c>
      <c r="G1224" s="107" t="s">
        <v>584</v>
      </c>
      <c r="H1224" s="107" t="s">
        <v>519</v>
      </c>
      <c r="I1224" s="43" t="s">
        <v>280</v>
      </c>
    </row>
    <row r="1225" spans="1:9" x14ac:dyDescent="0.25">
      <c r="A1225" s="43" t="s">
        <v>270</v>
      </c>
      <c r="B1225" s="43" t="s">
        <v>520</v>
      </c>
      <c r="C1225" s="43" t="s">
        <v>563</v>
      </c>
      <c r="D1225" s="43" t="s">
        <v>652</v>
      </c>
      <c r="E1225" s="43" t="s">
        <v>653</v>
      </c>
      <c r="F1225" s="43" t="s">
        <v>385</v>
      </c>
      <c r="G1225" s="107" t="s">
        <v>584</v>
      </c>
      <c r="H1225" s="107" t="s">
        <v>519</v>
      </c>
      <c r="I1225" s="43" t="s">
        <v>280</v>
      </c>
    </row>
    <row r="1226" spans="1:9" x14ac:dyDescent="0.25">
      <c r="A1226" s="43" t="s">
        <v>270</v>
      </c>
      <c r="B1226" s="43" t="s">
        <v>520</v>
      </c>
      <c r="C1226" s="43" t="s">
        <v>563</v>
      </c>
      <c r="D1226" s="43" t="s">
        <v>654</v>
      </c>
      <c r="E1226" s="43" t="s">
        <v>655</v>
      </c>
      <c r="F1226" s="43" t="s">
        <v>385</v>
      </c>
      <c r="G1226" s="107" t="s">
        <v>584</v>
      </c>
      <c r="H1226" s="107" t="s">
        <v>519</v>
      </c>
      <c r="I1226" s="43" t="s">
        <v>280</v>
      </c>
    </row>
    <row r="1227" spans="1:9" x14ac:dyDescent="0.25">
      <c r="A1227" s="43" t="s">
        <v>270</v>
      </c>
      <c r="B1227" s="43" t="s">
        <v>520</v>
      </c>
      <c r="C1227" s="43" t="s">
        <v>563</v>
      </c>
      <c r="D1227" s="43" t="s">
        <v>656</v>
      </c>
      <c r="E1227" s="43" t="s">
        <v>657</v>
      </c>
      <c r="F1227" s="43" t="s">
        <v>385</v>
      </c>
      <c r="G1227" s="107" t="s">
        <v>584</v>
      </c>
      <c r="H1227" s="107">
        <v>9.5000000000000001E-2</v>
      </c>
      <c r="I1227" s="43" t="s">
        <v>280</v>
      </c>
    </row>
    <row r="1228" spans="1:9" x14ac:dyDescent="0.25">
      <c r="A1228" s="43" t="s">
        <v>270</v>
      </c>
      <c r="B1228" s="43" t="s">
        <v>520</v>
      </c>
      <c r="C1228" s="43" t="s">
        <v>563</v>
      </c>
      <c r="D1228" s="43" t="s">
        <v>658</v>
      </c>
      <c r="E1228" s="43" t="s">
        <v>659</v>
      </c>
      <c r="F1228" s="43" t="s">
        <v>385</v>
      </c>
      <c r="G1228" s="107" t="s">
        <v>584</v>
      </c>
      <c r="H1228" s="107" t="s">
        <v>519</v>
      </c>
      <c r="I1228" s="43" t="s">
        <v>280</v>
      </c>
    </row>
    <row r="1229" spans="1:9" x14ac:dyDescent="0.25">
      <c r="A1229" s="43" t="s">
        <v>270</v>
      </c>
      <c r="B1229" s="43" t="s">
        <v>520</v>
      </c>
      <c r="C1229" s="43" t="s">
        <v>563</v>
      </c>
      <c r="D1229" s="43" t="s">
        <v>660</v>
      </c>
      <c r="E1229" s="43" t="s">
        <v>661</v>
      </c>
      <c r="F1229" s="43" t="s">
        <v>385</v>
      </c>
      <c r="G1229" s="107" t="s">
        <v>584</v>
      </c>
      <c r="H1229" s="107" t="s">
        <v>519</v>
      </c>
      <c r="I1229" s="43" t="s">
        <v>280</v>
      </c>
    </row>
    <row r="1230" spans="1:9" x14ac:dyDescent="0.25">
      <c r="A1230" s="43" t="s">
        <v>270</v>
      </c>
      <c r="B1230" s="43" t="s">
        <v>520</v>
      </c>
      <c r="C1230" s="43" t="s">
        <v>563</v>
      </c>
      <c r="D1230" s="43" t="s">
        <v>662</v>
      </c>
      <c r="E1230" s="43" t="s">
        <v>663</v>
      </c>
      <c r="F1230" s="43" t="s">
        <v>385</v>
      </c>
      <c r="G1230" s="107" t="s">
        <v>584</v>
      </c>
      <c r="H1230" s="107">
        <v>6.0000000000000001E-3</v>
      </c>
      <c r="I1230" s="43" t="s">
        <v>280</v>
      </c>
    </row>
    <row r="1231" spans="1:9" x14ac:dyDescent="0.25">
      <c r="A1231" s="43" t="s">
        <v>270</v>
      </c>
      <c r="B1231" s="43" t="s">
        <v>520</v>
      </c>
      <c r="C1231" s="43" t="s">
        <v>563</v>
      </c>
      <c r="D1231" s="43" t="s">
        <v>664</v>
      </c>
      <c r="E1231" s="43" t="s">
        <v>665</v>
      </c>
      <c r="F1231" s="43" t="s">
        <v>385</v>
      </c>
      <c r="G1231" s="107" t="s">
        <v>584</v>
      </c>
      <c r="H1231" s="107" t="s">
        <v>226</v>
      </c>
      <c r="I1231" s="43" t="s">
        <v>280</v>
      </c>
    </row>
    <row r="1232" spans="1:9" x14ac:dyDescent="0.25">
      <c r="A1232" s="43" t="s">
        <v>270</v>
      </c>
      <c r="B1232" s="43" t="s">
        <v>520</v>
      </c>
      <c r="C1232" s="43" t="s">
        <v>563</v>
      </c>
      <c r="D1232" s="43" t="s">
        <v>666</v>
      </c>
      <c r="E1232" s="43" t="s">
        <v>667</v>
      </c>
      <c r="F1232" s="43" t="s">
        <v>385</v>
      </c>
      <c r="G1232" s="107" t="s">
        <v>584</v>
      </c>
      <c r="H1232" s="107" t="s">
        <v>519</v>
      </c>
      <c r="I1232" s="43" t="s">
        <v>280</v>
      </c>
    </row>
    <row r="1233" spans="1:9" x14ac:dyDescent="0.25">
      <c r="A1233" s="43" t="s">
        <v>270</v>
      </c>
      <c r="B1233" s="43" t="s">
        <v>520</v>
      </c>
      <c r="C1233" s="43" t="s">
        <v>563</v>
      </c>
      <c r="D1233" s="43" t="s">
        <v>668</v>
      </c>
      <c r="E1233" s="43" t="s">
        <v>669</v>
      </c>
      <c r="F1233" s="43" t="s">
        <v>385</v>
      </c>
      <c r="G1233" s="107" t="s">
        <v>584</v>
      </c>
      <c r="H1233" s="107" t="s">
        <v>226</v>
      </c>
      <c r="I1233" s="43" t="s">
        <v>280</v>
      </c>
    </row>
    <row r="1234" spans="1:9" x14ac:dyDescent="0.25">
      <c r="A1234" s="43" t="s">
        <v>270</v>
      </c>
      <c r="B1234" s="43" t="s">
        <v>520</v>
      </c>
      <c r="C1234" s="43" t="s">
        <v>563</v>
      </c>
      <c r="D1234" s="43" t="s">
        <v>670</v>
      </c>
      <c r="E1234" s="43" t="s">
        <v>671</v>
      </c>
      <c r="F1234" s="43" t="s">
        <v>385</v>
      </c>
      <c r="G1234" s="107" t="s">
        <v>584</v>
      </c>
      <c r="H1234" s="107" t="s">
        <v>519</v>
      </c>
      <c r="I1234" s="43" t="s">
        <v>280</v>
      </c>
    </row>
    <row r="1235" spans="1:9" x14ac:dyDescent="0.25">
      <c r="A1235" s="43" t="s">
        <v>270</v>
      </c>
      <c r="B1235" s="43" t="s">
        <v>520</v>
      </c>
      <c r="C1235" s="43" t="s">
        <v>563</v>
      </c>
      <c r="D1235" s="43" t="s">
        <v>672</v>
      </c>
      <c r="E1235" s="43" t="s">
        <v>673</v>
      </c>
      <c r="F1235" s="43" t="s">
        <v>385</v>
      </c>
      <c r="G1235" s="107" t="s">
        <v>584</v>
      </c>
      <c r="H1235" s="107">
        <v>3.0000000000000001E-3</v>
      </c>
      <c r="I1235" s="43" t="s">
        <v>280</v>
      </c>
    </row>
    <row r="1236" spans="1:9" x14ac:dyDescent="0.25">
      <c r="A1236" s="43" t="s">
        <v>270</v>
      </c>
      <c r="B1236" s="43" t="s">
        <v>520</v>
      </c>
      <c r="C1236" s="43" t="s">
        <v>563</v>
      </c>
      <c r="D1236" s="43" t="s">
        <v>674</v>
      </c>
      <c r="E1236" s="43" t="s">
        <v>675</v>
      </c>
      <c r="F1236" s="43" t="s">
        <v>385</v>
      </c>
      <c r="G1236" s="107" t="s">
        <v>584</v>
      </c>
      <c r="H1236" s="107" t="s">
        <v>519</v>
      </c>
      <c r="I1236" s="43" t="s">
        <v>280</v>
      </c>
    </row>
    <row r="1237" spans="1:9" x14ac:dyDescent="0.25">
      <c r="A1237" s="43" t="s">
        <v>270</v>
      </c>
      <c r="B1237" s="43" t="s">
        <v>520</v>
      </c>
      <c r="C1237" s="43" t="s">
        <v>563</v>
      </c>
      <c r="D1237" s="43" t="s">
        <v>676</v>
      </c>
      <c r="E1237" s="43" t="s">
        <v>677</v>
      </c>
      <c r="F1237" s="43" t="s">
        <v>385</v>
      </c>
      <c r="G1237" s="107" t="s">
        <v>584</v>
      </c>
      <c r="H1237" s="107" t="s">
        <v>519</v>
      </c>
      <c r="I1237" s="43" t="s">
        <v>280</v>
      </c>
    </row>
    <row r="1238" spans="1:9" x14ac:dyDescent="0.25">
      <c r="A1238" s="43" t="s">
        <v>270</v>
      </c>
      <c r="B1238" s="43" t="s">
        <v>520</v>
      </c>
      <c r="C1238" s="43" t="s">
        <v>563</v>
      </c>
      <c r="D1238" s="43" t="s">
        <v>678</v>
      </c>
      <c r="E1238" s="43" t="s">
        <v>679</v>
      </c>
      <c r="F1238" s="43" t="s">
        <v>385</v>
      </c>
      <c r="G1238" s="107" t="s">
        <v>584</v>
      </c>
      <c r="H1238" s="107">
        <v>0.38400000000000001</v>
      </c>
      <c r="I1238" s="43" t="s">
        <v>280</v>
      </c>
    </row>
    <row r="1239" spans="1:9" x14ac:dyDescent="0.25">
      <c r="A1239" s="43" t="s">
        <v>270</v>
      </c>
      <c r="B1239" s="43" t="s">
        <v>520</v>
      </c>
      <c r="C1239" s="43" t="s">
        <v>563</v>
      </c>
      <c r="D1239" s="43" t="s">
        <v>680</v>
      </c>
      <c r="E1239" s="43" t="s">
        <v>681</v>
      </c>
      <c r="F1239" s="43" t="s">
        <v>385</v>
      </c>
      <c r="G1239" s="107" t="s">
        <v>584</v>
      </c>
      <c r="H1239" s="107" t="s">
        <v>519</v>
      </c>
      <c r="I1239" s="43" t="s">
        <v>280</v>
      </c>
    </row>
    <row r="1240" spans="1:9" x14ac:dyDescent="0.25">
      <c r="A1240" s="43" t="s">
        <v>270</v>
      </c>
      <c r="B1240" s="43" t="s">
        <v>520</v>
      </c>
      <c r="C1240" s="43" t="s">
        <v>563</v>
      </c>
      <c r="D1240" s="43" t="s">
        <v>682</v>
      </c>
      <c r="E1240" s="43" t="s">
        <v>683</v>
      </c>
      <c r="F1240" s="43" t="s">
        <v>385</v>
      </c>
      <c r="G1240" s="107" t="s">
        <v>584</v>
      </c>
      <c r="H1240" s="107" t="s">
        <v>519</v>
      </c>
      <c r="I1240" s="43" t="s">
        <v>280</v>
      </c>
    </row>
    <row r="1241" spans="1:9" x14ac:dyDescent="0.25">
      <c r="A1241" s="43" t="s">
        <v>270</v>
      </c>
      <c r="B1241" s="43" t="s">
        <v>520</v>
      </c>
      <c r="C1241" s="43" t="s">
        <v>563</v>
      </c>
      <c r="D1241" s="43" t="s">
        <v>684</v>
      </c>
      <c r="E1241" s="43" t="s">
        <v>685</v>
      </c>
      <c r="F1241" s="43" t="s">
        <v>385</v>
      </c>
      <c r="G1241" s="107" t="s">
        <v>584</v>
      </c>
      <c r="H1241" s="107" t="s">
        <v>519</v>
      </c>
      <c r="I1241" s="43" t="s">
        <v>280</v>
      </c>
    </row>
    <row r="1242" spans="1:9" x14ac:dyDescent="0.25">
      <c r="A1242" s="43" t="s">
        <v>270</v>
      </c>
      <c r="B1242" s="43" t="s">
        <v>520</v>
      </c>
      <c r="C1242" s="43" t="s">
        <v>563</v>
      </c>
      <c r="D1242" s="43" t="s">
        <v>686</v>
      </c>
      <c r="E1242" s="43" t="s">
        <v>687</v>
      </c>
      <c r="F1242" s="43" t="s">
        <v>385</v>
      </c>
      <c r="G1242" s="107" t="s">
        <v>584</v>
      </c>
      <c r="H1242" s="107">
        <v>1.7000000000000001E-2</v>
      </c>
      <c r="I1242" s="43" t="s">
        <v>280</v>
      </c>
    </row>
    <row r="1243" spans="1:9" x14ac:dyDescent="0.25">
      <c r="A1243" s="43" t="s">
        <v>270</v>
      </c>
      <c r="B1243" s="43" t="s">
        <v>520</v>
      </c>
      <c r="C1243" s="43" t="s">
        <v>563</v>
      </c>
      <c r="D1243" s="43" t="s">
        <v>688</v>
      </c>
      <c r="E1243" s="43" t="s">
        <v>689</v>
      </c>
      <c r="F1243" s="43" t="s">
        <v>385</v>
      </c>
      <c r="G1243" s="107" t="s">
        <v>584</v>
      </c>
      <c r="H1243" s="107" t="s">
        <v>519</v>
      </c>
      <c r="I1243" s="43" t="s">
        <v>280</v>
      </c>
    </row>
    <row r="1244" spans="1:9" x14ac:dyDescent="0.25">
      <c r="A1244" s="43" t="s">
        <v>270</v>
      </c>
      <c r="B1244" s="43" t="s">
        <v>520</v>
      </c>
      <c r="C1244" s="43" t="s">
        <v>563</v>
      </c>
      <c r="D1244" s="43" t="s">
        <v>690</v>
      </c>
      <c r="E1244" s="43" t="s">
        <v>691</v>
      </c>
      <c r="F1244" s="43" t="s">
        <v>385</v>
      </c>
      <c r="G1244" s="107" t="s">
        <v>584</v>
      </c>
      <c r="H1244" s="107" t="s">
        <v>519</v>
      </c>
      <c r="I1244" s="43" t="s">
        <v>280</v>
      </c>
    </row>
    <row r="1245" spans="1:9" x14ac:dyDescent="0.25">
      <c r="A1245" s="43" t="s">
        <v>270</v>
      </c>
      <c r="B1245" s="43" t="s">
        <v>520</v>
      </c>
      <c r="C1245" s="43" t="s">
        <v>563</v>
      </c>
      <c r="D1245" s="43" t="s">
        <v>692</v>
      </c>
      <c r="E1245" s="43" t="s">
        <v>693</v>
      </c>
      <c r="F1245" s="43" t="s">
        <v>385</v>
      </c>
      <c r="G1245" s="107" t="s">
        <v>584</v>
      </c>
      <c r="H1245" s="107" t="s">
        <v>519</v>
      </c>
      <c r="I1245" s="43" t="s">
        <v>280</v>
      </c>
    </row>
    <row r="1246" spans="1:9" x14ac:dyDescent="0.25">
      <c r="A1246" s="43" t="s">
        <v>270</v>
      </c>
      <c r="B1246" s="43" t="s">
        <v>520</v>
      </c>
      <c r="C1246" s="43" t="s">
        <v>563</v>
      </c>
      <c r="D1246" s="43" t="s">
        <v>694</v>
      </c>
      <c r="E1246" s="43" t="s">
        <v>695</v>
      </c>
      <c r="F1246" s="43" t="s">
        <v>385</v>
      </c>
      <c r="G1246" s="107" t="s">
        <v>584</v>
      </c>
      <c r="H1246" s="107" t="s">
        <v>519</v>
      </c>
      <c r="I1246" s="43" t="s">
        <v>280</v>
      </c>
    </row>
    <row r="1247" spans="1:9" x14ac:dyDescent="0.25">
      <c r="A1247" s="43" t="s">
        <v>270</v>
      </c>
      <c r="B1247" s="43" t="s">
        <v>520</v>
      </c>
      <c r="C1247" s="43" t="s">
        <v>563</v>
      </c>
      <c r="D1247" s="43" t="s">
        <v>696</v>
      </c>
      <c r="E1247" s="43" t="s">
        <v>697</v>
      </c>
      <c r="F1247" s="43" t="s">
        <v>385</v>
      </c>
      <c r="G1247" s="107" t="s">
        <v>584</v>
      </c>
      <c r="H1247" s="107" t="s">
        <v>519</v>
      </c>
      <c r="I1247" s="43" t="s">
        <v>280</v>
      </c>
    </row>
    <row r="1248" spans="1:9" x14ac:dyDescent="0.25">
      <c r="A1248" s="43" t="s">
        <v>270</v>
      </c>
      <c r="B1248" s="43" t="s">
        <v>520</v>
      </c>
      <c r="C1248" s="43" t="s">
        <v>563</v>
      </c>
      <c r="D1248" s="43" t="s">
        <v>698</v>
      </c>
      <c r="E1248" s="43" t="s">
        <v>699</v>
      </c>
      <c r="F1248" s="43" t="s">
        <v>385</v>
      </c>
      <c r="G1248" s="107" t="s">
        <v>584</v>
      </c>
      <c r="H1248" s="107" t="s">
        <v>519</v>
      </c>
      <c r="I1248" s="43" t="s">
        <v>280</v>
      </c>
    </row>
    <row r="1249" spans="1:9" x14ac:dyDescent="0.25">
      <c r="A1249" s="43" t="s">
        <v>270</v>
      </c>
      <c r="B1249" s="43" t="s">
        <v>520</v>
      </c>
      <c r="C1249" s="43" t="s">
        <v>563</v>
      </c>
      <c r="D1249" s="43" t="s">
        <v>700</v>
      </c>
      <c r="E1249" s="43" t="s">
        <v>701</v>
      </c>
      <c r="F1249" s="43" t="s">
        <v>385</v>
      </c>
      <c r="G1249" s="107" t="s">
        <v>584</v>
      </c>
      <c r="H1249" s="107">
        <v>0.20300000000000001</v>
      </c>
      <c r="I1249" s="43" t="s">
        <v>280</v>
      </c>
    </row>
    <row r="1250" spans="1:9" x14ac:dyDescent="0.25">
      <c r="A1250" s="43" t="s">
        <v>270</v>
      </c>
      <c r="B1250" s="43" t="s">
        <v>520</v>
      </c>
      <c r="C1250" s="43" t="s">
        <v>563</v>
      </c>
      <c r="D1250" s="43" t="s">
        <v>702</v>
      </c>
      <c r="E1250" s="43" t="s">
        <v>703</v>
      </c>
      <c r="F1250" s="43" t="s">
        <v>385</v>
      </c>
      <c r="G1250" s="107" t="s">
        <v>584</v>
      </c>
      <c r="H1250" s="107">
        <v>2.5000000000000001E-2</v>
      </c>
      <c r="I1250" s="43" t="s">
        <v>280</v>
      </c>
    </row>
    <row r="1251" spans="1:9" x14ac:dyDescent="0.25">
      <c r="A1251" s="43" t="s">
        <v>270</v>
      </c>
      <c r="B1251" s="43" t="s">
        <v>520</v>
      </c>
      <c r="C1251" s="43" t="s">
        <v>563</v>
      </c>
      <c r="D1251" s="43" t="s">
        <v>704</v>
      </c>
      <c r="E1251" s="43" t="s">
        <v>705</v>
      </c>
      <c r="F1251" s="43" t="s">
        <v>385</v>
      </c>
      <c r="G1251" s="107" t="s">
        <v>584</v>
      </c>
      <c r="H1251" s="107">
        <v>0.02</v>
      </c>
      <c r="I1251" s="43" t="s">
        <v>280</v>
      </c>
    </row>
    <row r="1252" spans="1:9" x14ac:dyDescent="0.25">
      <c r="A1252" s="43" t="s">
        <v>270</v>
      </c>
      <c r="B1252" s="43" t="s">
        <v>520</v>
      </c>
      <c r="C1252" s="43" t="s">
        <v>563</v>
      </c>
      <c r="D1252" s="43" t="s">
        <v>706</v>
      </c>
      <c r="E1252" s="43" t="s">
        <v>707</v>
      </c>
      <c r="F1252" s="43" t="s">
        <v>385</v>
      </c>
      <c r="G1252" s="107" t="s">
        <v>584</v>
      </c>
      <c r="H1252" s="107">
        <v>0.13300000000000001</v>
      </c>
      <c r="I1252" s="43" t="s">
        <v>280</v>
      </c>
    </row>
    <row r="1253" spans="1:9" x14ac:dyDescent="0.25">
      <c r="A1253" s="43" t="s">
        <v>270</v>
      </c>
      <c r="B1253" s="43" t="s">
        <v>520</v>
      </c>
      <c r="C1253" s="43" t="s">
        <v>563</v>
      </c>
      <c r="D1253" s="43" t="s">
        <v>708</v>
      </c>
      <c r="E1253" s="43" t="s">
        <v>709</v>
      </c>
      <c r="F1253" s="43" t="s">
        <v>385</v>
      </c>
      <c r="G1253" s="107" t="s">
        <v>584</v>
      </c>
      <c r="H1253" s="107">
        <v>8.5000000000000006E-2</v>
      </c>
      <c r="I1253" s="43" t="s">
        <v>280</v>
      </c>
    </row>
    <row r="1254" spans="1:9" x14ac:dyDescent="0.25">
      <c r="A1254" s="43" t="s">
        <v>270</v>
      </c>
      <c r="B1254" s="43" t="s">
        <v>520</v>
      </c>
      <c r="C1254" s="43" t="s">
        <v>563</v>
      </c>
      <c r="D1254" s="43" t="s">
        <v>710</v>
      </c>
      <c r="E1254" s="43" t="s">
        <v>711</v>
      </c>
      <c r="F1254" s="43" t="s">
        <v>385</v>
      </c>
      <c r="G1254" s="107" t="s">
        <v>584</v>
      </c>
      <c r="H1254" s="107">
        <v>0.95899999999999996</v>
      </c>
      <c r="I1254" s="43" t="s">
        <v>280</v>
      </c>
    </row>
    <row r="1255" spans="1:9" x14ac:dyDescent="0.25">
      <c r="A1255" s="43" t="s">
        <v>270</v>
      </c>
      <c r="B1255" s="43" t="s">
        <v>520</v>
      </c>
      <c r="C1255" s="43" t="s">
        <v>563</v>
      </c>
      <c r="D1255" s="43" t="s">
        <v>712</v>
      </c>
      <c r="E1255" s="43" t="s">
        <v>713</v>
      </c>
      <c r="F1255" s="43" t="s">
        <v>385</v>
      </c>
      <c r="G1255" s="107" t="s">
        <v>584</v>
      </c>
      <c r="H1255" s="107">
        <v>0.66800000000000004</v>
      </c>
      <c r="I1255" s="43" t="s">
        <v>280</v>
      </c>
    </row>
    <row r="1256" spans="1:9" x14ac:dyDescent="0.25">
      <c r="A1256" s="43" t="s">
        <v>270</v>
      </c>
      <c r="B1256" s="43" t="s">
        <v>520</v>
      </c>
      <c r="C1256" s="43" t="s">
        <v>563</v>
      </c>
      <c r="D1256" s="43" t="s">
        <v>714</v>
      </c>
      <c r="E1256" s="43" t="s">
        <v>715</v>
      </c>
      <c r="F1256" s="43" t="s">
        <v>385</v>
      </c>
      <c r="G1256" s="107" t="s">
        <v>584</v>
      </c>
      <c r="H1256" s="107">
        <v>2.8000000000000001E-2</v>
      </c>
      <c r="I1256" s="43" t="s">
        <v>280</v>
      </c>
    </row>
    <row r="1257" spans="1:9" x14ac:dyDescent="0.25">
      <c r="A1257" s="43" t="s">
        <v>270</v>
      </c>
      <c r="B1257" s="43" t="s">
        <v>520</v>
      </c>
      <c r="C1257" s="43" t="s">
        <v>563</v>
      </c>
      <c r="D1257" s="43" t="s">
        <v>716</v>
      </c>
      <c r="E1257" s="43" t="s">
        <v>717</v>
      </c>
      <c r="F1257" s="43" t="s">
        <v>385</v>
      </c>
      <c r="G1257" s="107" t="s">
        <v>584</v>
      </c>
      <c r="H1257" s="107">
        <v>7.2999999999999995E-2</v>
      </c>
      <c r="I1257" s="43" t="s">
        <v>280</v>
      </c>
    </row>
    <row r="1258" spans="1:9" x14ac:dyDescent="0.25">
      <c r="A1258" s="43" t="s">
        <v>270</v>
      </c>
      <c r="B1258" s="43" t="s">
        <v>520</v>
      </c>
      <c r="C1258" s="43" t="s">
        <v>563</v>
      </c>
      <c r="D1258" s="43" t="s">
        <v>718</v>
      </c>
      <c r="E1258" s="43" t="s">
        <v>719</v>
      </c>
      <c r="F1258" s="43" t="s">
        <v>385</v>
      </c>
      <c r="G1258" s="107" t="s">
        <v>584</v>
      </c>
      <c r="H1258" s="107">
        <v>1.0169999999999999</v>
      </c>
      <c r="I1258" s="43" t="s">
        <v>280</v>
      </c>
    </row>
    <row r="1259" spans="1:9" x14ac:dyDescent="0.25">
      <c r="A1259" s="43" t="s">
        <v>270</v>
      </c>
      <c r="B1259" s="43" t="s">
        <v>520</v>
      </c>
      <c r="C1259" s="43" t="s">
        <v>563</v>
      </c>
      <c r="D1259" s="43" t="s">
        <v>720</v>
      </c>
      <c r="E1259" s="43" t="s">
        <v>721</v>
      </c>
      <c r="F1259" s="43" t="s">
        <v>385</v>
      </c>
      <c r="G1259" s="107" t="s">
        <v>584</v>
      </c>
      <c r="H1259" s="107">
        <v>200.67400000000001</v>
      </c>
      <c r="I1259" s="43" t="s">
        <v>280</v>
      </c>
    </row>
    <row r="1260" spans="1:9" x14ac:dyDescent="0.25">
      <c r="A1260" s="43" t="s">
        <v>270</v>
      </c>
      <c r="B1260" s="43" t="s">
        <v>520</v>
      </c>
      <c r="C1260" s="43" t="s">
        <v>563</v>
      </c>
      <c r="D1260" s="43" t="s">
        <v>722</v>
      </c>
      <c r="E1260" s="43" t="s">
        <v>723</v>
      </c>
      <c r="F1260" s="43" t="s">
        <v>385</v>
      </c>
      <c r="G1260" s="107" t="s">
        <v>584</v>
      </c>
      <c r="H1260" s="107">
        <v>5.7350000000000003</v>
      </c>
      <c r="I1260" s="43" t="s">
        <v>280</v>
      </c>
    </row>
    <row r="1261" spans="1:9" x14ac:dyDescent="0.25">
      <c r="A1261" s="43" t="s">
        <v>270</v>
      </c>
      <c r="B1261" s="43" t="s">
        <v>520</v>
      </c>
      <c r="C1261" s="43" t="s">
        <v>563</v>
      </c>
      <c r="D1261" s="43" t="s">
        <v>753</v>
      </c>
      <c r="E1261" s="43" t="s">
        <v>754</v>
      </c>
      <c r="F1261" s="43" t="s">
        <v>385</v>
      </c>
      <c r="G1261" s="107" t="s">
        <v>584</v>
      </c>
      <c r="H1261" s="107">
        <v>206.40900000000002</v>
      </c>
      <c r="I1261" s="43" t="s">
        <v>280</v>
      </c>
    </row>
    <row r="1262" spans="1:9" x14ac:dyDescent="0.25">
      <c r="A1262" s="43" t="s">
        <v>270</v>
      </c>
      <c r="B1262" s="43" t="s">
        <v>520</v>
      </c>
      <c r="C1262" s="43" t="s">
        <v>563</v>
      </c>
      <c r="D1262" s="43" t="s">
        <v>586</v>
      </c>
      <c r="E1262" s="43" t="s">
        <v>587</v>
      </c>
      <c r="F1262" s="43" t="s">
        <v>385</v>
      </c>
      <c r="G1262" s="107" t="s">
        <v>585</v>
      </c>
      <c r="H1262" s="107">
        <v>186.97</v>
      </c>
      <c r="I1262" s="43" t="s">
        <v>279</v>
      </c>
    </row>
    <row r="1263" spans="1:9" x14ac:dyDescent="0.25">
      <c r="A1263" s="43" t="s">
        <v>270</v>
      </c>
      <c r="B1263" s="43" t="s">
        <v>520</v>
      </c>
      <c r="C1263" s="43" t="s">
        <v>563</v>
      </c>
      <c r="D1263" s="43" t="s">
        <v>588</v>
      </c>
      <c r="E1263" s="43" t="s">
        <v>589</v>
      </c>
      <c r="F1263" s="43" t="s">
        <v>385</v>
      </c>
      <c r="G1263" s="107" t="s">
        <v>585</v>
      </c>
      <c r="H1263" s="107">
        <v>186.898</v>
      </c>
      <c r="I1263" s="43" t="s">
        <v>279</v>
      </c>
    </row>
    <row r="1264" spans="1:9" x14ac:dyDescent="0.25">
      <c r="A1264" s="43" t="s">
        <v>270</v>
      </c>
      <c r="B1264" s="43" t="s">
        <v>520</v>
      </c>
      <c r="C1264" s="43" t="s">
        <v>563</v>
      </c>
      <c r="D1264" s="43" t="s">
        <v>590</v>
      </c>
      <c r="E1264" s="43" t="s">
        <v>591</v>
      </c>
      <c r="F1264" s="43" t="s">
        <v>385</v>
      </c>
      <c r="G1264" s="107" t="s">
        <v>585</v>
      </c>
      <c r="H1264" s="107">
        <v>4.4999999999999998E-2</v>
      </c>
      <c r="I1264" s="43" t="s">
        <v>279</v>
      </c>
    </row>
    <row r="1265" spans="1:9" x14ac:dyDescent="0.25">
      <c r="A1265" s="43" t="s">
        <v>270</v>
      </c>
      <c r="B1265" s="43" t="s">
        <v>520</v>
      </c>
      <c r="C1265" s="43" t="s">
        <v>563</v>
      </c>
      <c r="D1265" s="43" t="s">
        <v>592</v>
      </c>
      <c r="E1265" s="43" t="s">
        <v>593</v>
      </c>
      <c r="F1265" s="43" t="s">
        <v>385</v>
      </c>
      <c r="G1265" s="107" t="s">
        <v>585</v>
      </c>
      <c r="H1265" s="107">
        <v>2.7E-2</v>
      </c>
      <c r="I1265" s="43" t="s">
        <v>279</v>
      </c>
    </row>
    <row r="1266" spans="1:9" x14ac:dyDescent="0.25">
      <c r="A1266" s="43" t="s">
        <v>270</v>
      </c>
      <c r="B1266" s="43" t="s">
        <v>520</v>
      </c>
      <c r="C1266" s="43" t="s">
        <v>563</v>
      </c>
      <c r="D1266" s="43" t="s">
        <v>594</v>
      </c>
      <c r="E1266" s="43" t="s">
        <v>595</v>
      </c>
      <c r="F1266" s="43" t="s">
        <v>385</v>
      </c>
      <c r="G1266" s="107" t="s">
        <v>585</v>
      </c>
      <c r="H1266" s="107">
        <v>1.9E-2</v>
      </c>
      <c r="I1266" s="43" t="s">
        <v>279</v>
      </c>
    </row>
    <row r="1267" spans="1:9" x14ac:dyDescent="0.25">
      <c r="A1267" s="43" t="s">
        <v>270</v>
      </c>
      <c r="B1267" s="43" t="s">
        <v>520</v>
      </c>
      <c r="C1267" s="43" t="s">
        <v>563</v>
      </c>
      <c r="D1267" s="43" t="s">
        <v>596</v>
      </c>
      <c r="E1267" s="43" t="s">
        <v>597</v>
      </c>
      <c r="F1267" s="43" t="s">
        <v>385</v>
      </c>
      <c r="G1267" s="107" t="s">
        <v>585</v>
      </c>
      <c r="H1267" s="107">
        <v>1.6E-2</v>
      </c>
      <c r="I1267" s="43" t="s">
        <v>279</v>
      </c>
    </row>
    <row r="1268" spans="1:9" x14ac:dyDescent="0.25">
      <c r="A1268" s="43" t="s">
        <v>270</v>
      </c>
      <c r="B1268" s="43" t="s">
        <v>520</v>
      </c>
      <c r="C1268" s="43" t="s">
        <v>563</v>
      </c>
      <c r="D1268" s="43" t="s">
        <v>598</v>
      </c>
      <c r="E1268" s="43" t="s">
        <v>599</v>
      </c>
      <c r="F1268" s="43" t="s">
        <v>385</v>
      </c>
      <c r="G1268" s="107" t="s">
        <v>585</v>
      </c>
      <c r="H1268" s="107" t="s">
        <v>226</v>
      </c>
      <c r="I1268" s="43" t="s">
        <v>279</v>
      </c>
    </row>
    <row r="1269" spans="1:9" x14ac:dyDescent="0.25">
      <c r="A1269" s="43" t="s">
        <v>270</v>
      </c>
      <c r="B1269" s="43" t="s">
        <v>520</v>
      </c>
      <c r="C1269" s="43" t="s">
        <v>563</v>
      </c>
      <c r="D1269" s="43" t="s">
        <v>600</v>
      </c>
      <c r="E1269" s="43" t="s">
        <v>601</v>
      </c>
      <c r="F1269" s="43" t="s">
        <v>385</v>
      </c>
      <c r="G1269" s="107" t="s">
        <v>585</v>
      </c>
      <c r="H1269" s="107">
        <v>3.0000000000000001E-3</v>
      </c>
      <c r="I1269" s="43" t="s">
        <v>279</v>
      </c>
    </row>
    <row r="1270" spans="1:9" x14ac:dyDescent="0.25">
      <c r="A1270" s="43" t="s">
        <v>270</v>
      </c>
      <c r="B1270" s="43" t="s">
        <v>520</v>
      </c>
      <c r="C1270" s="43" t="s">
        <v>563</v>
      </c>
      <c r="D1270" s="43" t="s">
        <v>602</v>
      </c>
      <c r="E1270" s="43" t="s">
        <v>603</v>
      </c>
      <c r="F1270" s="43" t="s">
        <v>385</v>
      </c>
      <c r="G1270" s="107" t="s">
        <v>585</v>
      </c>
      <c r="H1270" s="107">
        <v>0.26600000000000001</v>
      </c>
      <c r="I1270" s="43" t="s">
        <v>279</v>
      </c>
    </row>
    <row r="1271" spans="1:9" x14ac:dyDescent="0.25">
      <c r="A1271" s="43" t="s">
        <v>270</v>
      </c>
      <c r="B1271" s="43" t="s">
        <v>520</v>
      </c>
      <c r="C1271" s="43" t="s">
        <v>563</v>
      </c>
      <c r="D1271" s="43" t="s">
        <v>604</v>
      </c>
      <c r="E1271" s="43" t="s">
        <v>605</v>
      </c>
      <c r="F1271" s="43" t="s">
        <v>385</v>
      </c>
      <c r="G1271" s="107" t="s">
        <v>585</v>
      </c>
      <c r="H1271" s="107">
        <v>8.5000000000000006E-2</v>
      </c>
      <c r="I1271" s="43" t="s">
        <v>279</v>
      </c>
    </row>
    <row r="1272" spans="1:9" x14ac:dyDescent="0.25">
      <c r="A1272" s="43" t="s">
        <v>270</v>
      </c>
      <c r="B1272" s="43" t="s">
        <v>520</v>
      </c>
      <c r="C1272" s="43" t="s">
        <v>563</v>
      </c>
      <c r="D1272" s="43" t="s">
        <v>606</v>
      </c>
      <c r="E1272" s="43" t="s">
        <v>607</v>
      </c>
      <c r="F1272" s="43" t="s">
        <v>385</v>
      </c>
      <c r="G1272" s="107" t="s">
        <v>585</v>
      </c>
      <c r="H1272" s="107">
        <v>2E-3</v>
      </c>
      <c r="I1272" s="43" t="s">
        <v>279</v>
      </c>
    </row>
    <row r="1273" spans="1:9" x14ac:dyDescent="0.25">
      <c r="A1273" s="43" t="s">
        <v>270</v>
      </c>
      <c r="B1273" s="43" t="s">
        <v>520</v>
      </c>
      <c r="C1273" s="43" t="s">
        <v>563</v>
      </c>
      <c r="D1273" s="43" t="s">
        <v>608</v>
      </c>
      <c r="E1273" s="43" t="s">
        <v>609</v>
      </c>
      <c r="F1273" s="43" t="s">
        <v>385</v>
      </c>
      <c r="G1273" s="107" t="s">
        <v>585</v>
      </c>
      <c r="H1273" s="107">
        <v>0.05</v>
      </c>
      <c r="I1273" s="43" t="s">
        <v>279</v>
      </c>
    </row>
    <row r="1274" spans="1:9" x14ac:dyDescent="0.25">
      <c r="A1274" s="43" t="s">
        <v>270</v>
      </c>
      <c r="B1274" s="43" t="s">
        <v>520</v>
      </c>
      <c r="C1274" s="43" t="s">
        <v>563</v>
      </c>
      <c r="D1274" s="43" t="s">
        <v>610</v>
      </c>
      <c r="E1274" s="43" t="s">
        <v>611</v>
      </c>
      <c r="F1274" s="43" t="s">
        <v>385</v>
      </c>
      <c r="G1274" s="107" t="s">
        <v>585</v>
      </c>
      <c r="H1274" s="107">
        <v>1.6E-2</v>
      </c>
      <c r="I1274" s="43" t="s">
        <v>279</v>
      </c>
    </row>
    <row r="1275" spans="1:9" x14ac:dyDescent="0.25">
      <c r="A1275" s="43" t="s">
        <v>270</v>
      </c>
      <c r="B1275" s="43" t="s">
        <v>520</v>
      </c>
      <c r="C1275" s="43" t="s">
        <v>563</v>
      </c>
      <c r="D1275" s="43" t="s">
        <v>612</v>
      </c>
      <c r="E1275" s="43" t="s">
        <v>613</v>
      </c>
      <c r="F1275" s="43" t="s">
        <v>385</v>
      </c>
      <c r="G1275" s="107" t="s">
        <v>585</v>
      </c>
      <c r="H1275" s="107">
        <v>1E-3</v>
      </c>
      <c r="I1275" s="43" t="s">
        <v>279</v>
      </c>
    </row>
    <row r="1276" spans="1:9" x14ac:dyDescent="0.25">
      <c r="A1276" s="43" t="s">
        <v>270</v>
      </c>
      <c r="B1276" s="43" t="s">
        <v>520</v>
      </c>
      <c r="C1276" s="43" t="s">
        <v>563</v>
      </c>
      <c r="D1276" s="43" t="s">
        <v>614</v>
      </c>
      <c r="E1276" s="43" t="s">
        <v>615</v>
      </c>
      <c r="F1276" s="43" t="s">
        <v>385</v>
      </c>
      <c r="G1276" s="107" t="s">
        <v>585</v>
      </c>
      <c r="H1276" s="107">
        <v>1E-3</v>
      </c>
      <c r="I1276" s="43" t="s">
        <v>279</v>
      </c>
    </row>
    <row r="1277" spans="1:9" x14ac:dyDescent="0.25">
      <c r="A1277" s="43" t="s">
        <v>270</v>
      </c>
      <c r="B1277" s="43" t="s">
        <v>520</v>
      </c>
      <c r="C1277" s="43" t="s">
        <v>563</v>
      </c>
      <c r="D1277" s="43" t="s">
        <v>616</v>
      </c>
      <c r="E1277" s="43" t="s">
        <v>617</v>
      </c>
      <c r="F1277" s="43" t="s">
        <v>385</v>
      </c>
      <c r="G1277" s="107" t="s">
        <v>585</v>
      </c>
      <c r="H1277" s="107">
        <v>1E-3</v>
      </c>
      <c r="I1277" s="43" t="s">
        <v>279</v>
      </c>
    </row>
    <row r="1278" spans="1:9" x14ac:dyDescent="0.25">
      <c r="A1278" s="43" t="s">
        <v>270</v>
      </c>
      <c r="B1278" s="43" t="s">
        <v>520</v>
      </c>
      <c r="C1278" s="43" t="s">
        <v>563</v>
      </c>
      <c r="D1278" s="43" t="s">
        <v>618</v>
      </c>
      <c r="E1278" s="43" t="s">
        <v>619</v>
      </c>
      <c r="F1278" s="43" t="s">
        <v>385</v>
      </c>
      <c r="G1278" s="107" t="s">
        <v>585</v>
      </c>
      <c r="H1278" s="107" t="s">
        <v>226</v>
      </c>
      <c r="I1278" s="43" t="s">
        <v>279</v>
      </c>
    </row>
    <row r="1279" spans="1:9" x14ac:dyDescent="0.25">
      <c r="A1279" s="43" t="s">
        <v>270</v>
      </c>
      <c r="B1279" s="43" t="s">
        <v>520</v>
      </c>
      <c r="C1279" s="43" t="s">
        <v>563</v>
      </c>
      <c r="D1279" s="43" t="s">
        <v>620</v>
      </c>
      <c r="E1279" s="43" t="s">
        <v>621</v>
      </c>
      <c r="F1279" s="43" t="s">
        <v>385</v>
      </c>
      <c r="G1279" s="107" t="s">
        <v>585</v>
      </c>
      <c r="H1279" s="107">
        <v>2.8000000000000001E-2</v>
      </c>
      <c r="I1279" s="43" t="s">
        <v>279</v>
      </c>
    </row>
    <row r="1280" spans="1:9" x14ac:dyDescent="0.25">
      <c r="A1280" s="43" t="s">
        <v>270</v>
      </c>
      <c r="B1280" s="43" t="s">
        <v>520</v>
      </c>
      <c r="C1280" s="43" t="s">
        <v>563</v>
      </c>
      <c r="D1280" s="43" t="s">
        <v>622</v>
      </c>
      <c r="E1280" s="43" t="s">
        <v>623</v>
      </c>
      <c r="F1280" s="43" t="s">
        <v>385</v>
      </c>
      <c r="G1280" s="107" t="s">
        <v>585</v>
      </c>
      <c r="H1280" s="107">
        <v>7.0000000000000001E-3</v>
      </c>
      <c r="I1280" s="43" t="s">
        <v>279</v>
      </c>
    </row>
    <row r="1281" spans="1:9" x14ac:dyDescent="0.25">
      <c r="A1281" s="43" t="s">
        <v>270</v>
      </c>
      <c r="B1281" s="43" t="s">
        <v>520</v>
      </c>
      <c r="C1281" s="43" t="s">
        <v>563</v>
      </c>
      <c r="D1281" s="43" t="s">
        <v>624</v>
      </c>
      <c r="E1281" s="43" t="s">
        <v>625</v>
      </c>
      <c r="F1281" s="43" t="s">
        <v>385</v>
      </c>
      <c r="G1281" s="107" t="s">
        <v>585</v>
      </c>
      <c r="H1281" s="107">
        <v>8.0000000000000002E-3</v>
      </c>
      <c r="I1281" s="43" t="s">
        <v>279</v>
      </c>
    </row>
    <row r="1282" spans="1:9" x14ac:dyDescent="0.25">
      <c r="A1282" s="43" t="s">
        <v>270</v>
      </c>
      <c r="B1282" s="43" t="s">
        <v>520</v>
      </c>
      <c r="C1282" s="43" t="s">
        <v>563</v>
      </c>
      <c r="D1282" s="43" t="s">
        <v>626</v>
      </c>
      <c r="E1282" s="43" t="s">
        <v>627</v>
      </c>
      <c r="F1282" s="43" t="s">
        <v>385</v>
      </c>
      <c r="G1282" s="107" t="s">
        <v>585</v>
      </c>
      <c r="H1282" s="107">
        <v>2.1999999999999999E-2</v>
      </c>
      <c r="I1282" s="43" t="s">
        <v>279</v>
      </c>
    </row>
    <row r="1283" spans="1:9" x14ac:dyDescent="0.25">
      <c r="A1283" s="43" t="s">
        <v>270</v>
      </c>
      <c r="B1283" s="43" t="s">
        <v>520</v>
      </c>
      <c r="C1283" s="43" t="s">
        <v>563</v>
      </c>
      <c r="D1283" s="43" t="s">
        <v>628</v>
      </c>
      <c r="E1283" s="43" t="s">
        <v>629</v>
      </c>
      <c r="F1283" s="43" t="s">
        <v>385</v>
      </c>
      <c r="G1283" s="107" t="s">
        <v>585</v>
      </c>
      <c r="H1283" s="107">
        <v>5.0000000000000001E-3</v>
      </c>
      <c r="I1283" s="43" t="s">
        <v>279</v>
      </c>
    </row>
    <row r="1284" spans="1:9" x14ac:dyDescent="0.25">
      <c r="A1284" s="43" t="s">
        <v>270</v>
      </c>
      <c r="B1284" s="43" t="s">
        <v>520</v>
      </c>
      <c r="C1284" s="43" t="s">
        <v>563</v>
      </c>
      <c r="D1284" s="43" t="s">
        <v>630</v>
      </c>
      <c r="E1284" s="43" t="s">
        <v>631</v>
      </c>
      <c r="F1284" s="43" t="s">
        <v>385</v>
      </c>
      <c r="G1284" s="107" t="s">
        <v>585</v>
      </c>
      <c r="H1284" s="107">
        <v>1.7000000000000001E-2</v>
      </c>
      <c r="I1284" s="43" t="s">
        <v>279</v>
      </c>
    </row>
    <row r="1285" spans="1:9" x14ac:dyDescent="0.25">
      <c r="A1285" s="43" t="s">
        <v>270</v>
      </c>
      <c r="B1285" s="43" t="s">
        <v>520</v>
      </c>
      <c r="C1285" s="43" t="s">
        <v>563</v>
      </c>
      <c r="D1285" s="43" t="s">
        <v>632</v>
      </c>
      <c r="E1285" s="43" t="s">
        <v>633</v>
      </c>
      <c r="F1285" s="43" t="s">
        <v>385</v>
      </c>
      <c r="G1285" s="107" t="s">
        <v>585</v>
      </c>
      <c r="H1285" s="107">
        <v>7.0000000000000001E-3</v>
      </c>
      <c r="I1285" s="43" t="s">
        <v>279</v>
      </c>
    </row>
    <row r="1286" spans="1:9" x14ac:dyDescent="0.25">
      <c r="A1286" s="43" t="s">
        <v>270</v>
      </c>
      <c r="B1286" s="43" t="s">
        <v>520</v>
      </c>
      <c r="C1286" s="43" t="s">
        <v>563</v>
      </c>
      <c r="D1286" s="43" t="s">
        <v>634</v>
      </c>
      <c r="E1286" s="43" t="s">
        <v>635</v>
      </c>
      <c r="F1286" s="43" t="s">
        <v>385</v>
      </c>
      <c r="G1286" s="107" t="s">
        <v>585</v>
      </c>
      <c r="H1286" s="107">
        <v>5.0000000000000001E-3</v>
      </c>
      <c r="I1286" s="43" t="s">
        <v>279</v>
      </c>
    </row>
    <row r="1287" spans="1:9" x14ac:dyDescent="0.25">
      <c r="A1287" s="43" t="s">
        <v>270</v>
      </c>
      <c r="B1287" s="43" t="s">
        <v>520</v>
      </c>
      <c r="C1287" s="43" t="s">
        <v>563</v>
      </c>
      <c r="D1287" s="43" t="s">
        <v>636</v>
      </c>
      <c r="E1287" s="43" t="s">
        <v>637</v>
      </c>
      <c r="F1287" s="43" t="s">
        <v>385</v>
      </c>
      <c r="G1287" s="107" t="s">
        <v>585</v>
      </c>
      <c r="H1287" s="107" t="s">
        <v>226</v>
      </c>
      <c r="I1287" s="43" t="s">
        <v>279</v>
      </c>
    </row>
    <row r="1288" spans="1:9" x14ac:dyDescent="0.25">
      <c r="A1288" s="43" t="s">
        <v>270</v>
      </c>
      <c r="B1288" s="43" t="s">
        <v>520</v>
      </c>
      <c r="C1288" s="43" t="s">
        <v>563</v>
      </c>
      <c r="D1288" s="43" t="s">
        <v>638</v>
      </c>
      <c r="E1288" s="43" t="s">
        <v>639</v>
      </c>
      <c r="F1288" s="43" t="s">
        <v>385</v>
      </c>
      <c r="G1288" s="107" t="s">
        <v>585</v>
      </c>
      <c r="H1288" s="107" t="s">
        <v>226</v>
      </c>
      <c r="I1288" s="43" t="s">
        <v>279</v>
      </c>
    </row>
    <row r="1289" spans="1:9" x14ac:dyDescent="0.25">
      <c r="A1289" s="43" t="s">
        <v>270</v>
      </c>
      <c r="B1289" s="43" t="s">
        <v>520</v>
      </c>
      <c r="C1289" s="43" t="s">
        <v>563</v>
      </c>
      <c r="D1289" s="43" t="s">
        <v>640</v>
      </c>
      <c r="E1289" s="43" t="s">
        <v>641</v>
      </c>
      <c r="F1289" s="43" t="s">
        <v>385</v>
      </c>
      <c r="G1289" s="107" t="s">
        <v>585</v>
      </c>
      <c r="H1289" s="107">
        <v>4.0000000000000001E-3</v>
      </c>
      <c r="I1289" s="43" t="s">
        <v>279</v>
      </c>
    </row>
    <row r="1290" spans="1:9" x14ac:dyDescent="0.25">
      <c r="A1290" s="43" t="s">
        <v>270</v>
      </c>
      <c r="B1290" s="43" t="s">
        <v>520</v>
      </c>
      <c r="C1290" s="43" t="s">
        <v>563</v>
      </c>
      <c r="D1290" s="43" t="s">
        <v>642</v>
      </c>
      <c r="E1290" s="43" t="s">
        <v>643</v>
      </c>
      <c r="F1290" s="43" t="s">
        <v>385</v>
      </c>
      <c r="G1290" s="107" t="s">
        <v>585</v>
      </c>
      <c r="H1290" s="107">
        <v>2E-3</v>
      </c>
      <c r="I1290" s="43" t="s">
        <v>279</v>
      </c>
    </row>
    <row r="1291" spans="1:9" x14ac:dyDescent="0.25">
      <c r="A1291" s="43" t="s">
        <v>270</v>
      </c>
      <c r="B1291" s="43" t="s">
        <v>520</v>
      </c>
      <c r="C1291" s="43" t="s">
        <v>563</v>
      </c>
      <c r="D1291" s="43" t="s">
        <v>644</v>
      </c>
      <c r="E1291" s="43" t="s">
        <v>645</v>
      </c>
      <c r="F1291" s="43" t="s">
        <v>385</v>
      </c>
      <c r="G1291" s="107" t="s">
        <v>585</v>
      </c>
      <c r="H1291" s="107">
        <v>0.01</v>
      </c>
      <c r="I1291" s="43" t="s">
        <v>279</v>
      </c>
    </row>
    <row r="1292" spans="1:9" x14ac:dyDescent="0.25">
      <c r="A1292" s="43" t="s">
        <v>270</v>
      </c>
      <c r="B1292" s="43" t="s">
        <v>520</v>
      </c>
      <c r="C1292" s="43" t="s">
        <v>563</v>
      </c>
      <c r="D1292" s="43" t="s">
        <v>646</v>
      </c>
      <c r="E1292" s="43" t="s">
        <v>647</v>
      </c>
      <c r="F1292" s="43" t="s">
        <v>385</v>
      </c>
      <c r="G1292" s="107" t="s">
        <v>585</v>
      </c>
      <c r="H1292" s="107">
        <v>7.0000000000000001E-3</v>
      </c>
      <c r="I1292" s="43" t="s">
        <v>279</v>
      </c>
    </row>
    <row r="1293" spans="1:9" x14ac:dyDescent="0.25">
      <c r="A1293" s="43" t="s">
        <v>270</v>
      </c>
      <c r="B1293" s="43" t="s">
        <v>520</v>
      </c>
      <c r="C1293" s="43" t="s">
        <v>563</v>
      </c>
      <c r="D1293" s="43" t="s">
        <v>648</v>
      </c>
      <c r="E1293" s="43" t="s">
        <v>649</v>
      </c>
      <c r="F1293" s="43" t="s">
        <v>385</v>
      </c>
      <c r="G1293" s="107" t="s">
        <v>585</v>
      </c>
      <c r="H1293" s="107">
        <v>8.0000000000000002E-3</v>
      </c>
      <c r="I1293" s="43" t="s">
        <v>279</v>
      </c>
    </row>
    <row r="1294" spans="1:9" x14ac:dyDescent="0.25">
      <c r="A1294" s="43" t="s">
        <v>270</v>
      </c>
      <c r="B1294" s="43" t="s">
        <v>520</v>
      </c>
      <c r="C1294" s="43" t="s">
        <v>563</v>
      </c>
      <c r="D1294" s="43" t="s">
        <v>650</v>
      </c>
      <c r="E1294" s="43" t="s">
        <v>651</v>
      </c>
      <c r="F1294" s="43" t="s">
        <v>385</v>
      </c>
      <c r="G1294" s="107" t="s">
        <v>585</v>
      </c>
      <c r="H1294" s="107">
        <v>1E-3</v>
      </c>
      <c r="I1294" s="43" t="s">
        <v>279</v>
      </c>
    </row>
    <row r="1295" spans="1:9" x14ac:dyDescent="0.25">
      <c r="A1295" s="43" t="s">
        <v>270</v>
      </c>
      <c r="B1295" s="43" t="s">
        <v>520</v>
      </c>
      <c r="C1295" s="43" t="s">
        <v>563</v>
      </c>
      <c r="D1295" s="43" t="s">
        <v>652</v>
      </c>
      <c r="E1295" s="43" t="s">
        <v>653</v>
      </c>
      <c r="F1295" s="43" t="s">
        <v>385</v>
      </c>
      <c r="G1295" s="107" t="s">
        <v>585</v>
      </c>
      <c r="H1295" s="107">
        <v>6.0000000000000001E-3</v>
      </c>
      <c r="I1295" s="43" t="s">
        <v>279</v>
      </c>
    </row>
    <row r="1296" spans="1:9" x14ac:dyDescent="0.25">
      <c r="A1296" s="43" t="s">
        <v>270</v>
      </c>
      <c r="B1296" s="43" t="s">
        <v>520</v>
      </c>
      <c r="C1296" s="43" t="s">
        <v>563</v>
      </c>
      <c r="D1296" s="43" t="s">
        <v>654</v>
      </c>
      <c r="E1296" s="43" t="s">
        <v>655</v>
      </c>
      <c r="F1296" s="43" t="s">
        <v>385</v>
      </c>
      <c r="G1296" s="107" t="s">
        <v>585</v>
      </c>
      <c r="H1296" s="107">
        <v>1E-3</v>
      </c>
      <c r="I1296" s="43" t="s">
        <v>279</v>
      </c>
    </row>
    <row r="1297" spans="1:9" x14ac:dyDescent="0.25">
      <c r="A1297" s="43" t="s">
        <v>270</v>
      </c>
      <c r="B1297" s="43" t="s">
        <v>520</v>
      </c>
      <c r="C1297" s="43" t="s">
        <v>563</v>
      </c>
      <c r="D1297" s="43" t="s">
        <v>656</v>
      </c>
      <c r="E1297" s="43" t="s">
        <v>657</v>
      </c>
      <c r="F1297" s="43" t="s">
        <v>385</v>
      </c>
      <c r="G1297" s="107" t="s">
        <v>585</v>
      </c>
      <c r="H1297" s="107">
        <v>0.11600000000000001</v>
      </c>
      <c r="I1297" s="43" t="s">
        <v>279</v>
      </c>
    </row>
    <row r="1298" spans="1:9" x14ac:dyDescent="0.25">
      <c r="A1298" s="43" t="s">
        <v>270</v>
      </c>
      <c r="B1298" s="43" t="s">
        <v>520</v>
      </c>
      <c r="C1298" s="43" t="s">
        <v>563</v>
      </c>
      <c r="D1298" s="43" t="s">
        <v>658</v>
      </c>
      <c r="E1298" s="43" t="s">
        <v>659</v>
      </c>
      <c r="F1298" s="43" t="s">
        <v>385</v>
      </c>
      <c r="G1298" s="107" t="s">
        <v>585</v>
      </c>
      <c r="H1298" s="107">
        <v>0.10200000000000001</v>
      </c>
      <c r="I1298" s="43" t="s">
        <v>279</v>
      </c>
    </row>
    <row r="1299" spans="1:9" x14ac:dyDescent="0.25">
      <c r="A1299" s="43" t="s">
        <v>270</v>
      </c>
      <c r="B1299" s="43" t="s">
        <v>520</v>
      </c>
      <c r="C1299" s="43" t="s">
        <v>563</v>
      </c>
      <c r="D1299" s="43" t="s">
        <v>660</v>
      </c>
      <c r="E1299" s="43" t="s">
        <v>661</v>
      </c>
      <c r="F1299" s="43" t="s">
        <v>385</v>
      </c>
      <c r="G1299" s="107" t="s">
        <v>585</v>
      </c>
      <c r="H1299" s="107">
        <v>1.4E-2</v>
      </c>
      <c r="I1299" s="43" t="s">
        <v>279</v>
      </c>
    </row>
    <row r="1300" spans="1:9" x14ac:dyDescent="0.25">
      <c r="A1300" s="43" t="s">
        <v>270</v>
      </c>
      <c r="B1300" s="43" t="s">
        <v>520</v>
      </c>
      <c r="C1300" s="43" t="s">
        <v>563</v>
      </c>
      <c r="D1300" s="43" t="s">
        <v>662</v>
      </c>
      <c r="E1300" s="43" t="s">
        <v>663</v>
      </c>
      <c r="F1300" s="43" t="s">
        <v>385</v>
      </c>
      <c r="G1300" s="107" t="s">
        <v>585</v>
      </c>
      <c r="H1300" s="107">
        <v>6.0000000000000001E-3</v>
      </c>
      <c r="I1300" s="43" t="s">
        <v>279</v>
      </c>
    </row>
    <row r="1301" spans="1:9" x14ac:dyDescent="0.25">
      <c r="A1301" s="43" t="s">
        <v>270</v>
      </c>
      <c r="B1301" s="43" t="s">
        <v>520</v>
      </c>
      <c r="C1301" s="43" t="s">
        <v>563</v>
      </c>
      <c r="D1301" s="43" t="s">
        <v>664</v>
      </c>
      <c r="E1301" s="43" t="s">
        <v>665</v>
      </c>
      <c r="F1301" s="43" t="s">
        <v>385</v>
      </c>
      <c r="G1301" s="107" t="s">
        <v>585</v>
      </c>
      <c r="H1301" s="107" t="s">
        <v>226</v>
      </c>
      <c r="I1301" s="43" t="s">
        <v>279</v>
      </c>
    </row>
    <row r="1302" spans="1:9" x14ac:dyDescent="0.25">
      <c r="A1302" s="43" t="s">
        <v>270</v>
      </c>
      <c r="B1302" s="43" t="s">
        <v>520</v>
      </c>
      <c r="C1302" s="43" t="s">
        <v>563</v>
      </c>
      <c r="D1302" s="43" t="s">
        <v>666</v>
      </c>
      <c r="E1302" s="43" t="s">
        <v>667</v>
      </c>
      <c r="F1302" s="43" t="s">
        <v>385</v>
      </c>
      <c r="G1302" s="107" t="s">
        <v>585</v>
      </c>
      <c r="H1302" s="107">
        <v>6.0000000000000001E-3</v>
      </c>
      <c r="I1302" s="43" t="s">
        <v>279</v>
      </c>
    </row>
    <row r="1303" spans="1:9" x14ac:dyDescent="0.25">
      <c r="A1303" s="43" t="s">
        <v>270</v>
      </c>
      <c r="B1303" s="43" t="s">
        <v>520</v>
      </c>
      <c r="C1303" s="43" t="s">
        <v>563</v>
      </c>
      <c r="D1303" s="43" t="s">
        <v>668</v>
      </c>
      <c r="E1303" s="43" t="s">
        <v>669</v>
      </c>
      <c r="F1303" s="43" t="s">
        <v>385</v>
      </c>
      <c r="G1303" s="107" t="s">
        <v>585</v>
      </c>
      <c r="H1303" s="107" t="s">
        <v>226</v>
      </c>
      <c r="I1303" s="43" t="s">
        <v>279</v>
      </c>
    </row>
    <row r="1304" spans="1:9" x14ac:dyDescent="0.25">
      <c r="A1304" s="43" t="s">
        <v>270</v>
      </c>
      <c r="B1304" s="43" t="s">
        <v>520</v>
      </c>
      <c r="C1304" s="43" t="s">
        <v>563</v>
      </c>
      <c r="D1304" s="43" t="s">
        <v>670</v>
      </c>
      <c r="E1304" s="43" t="s">
        <v>671</v>
      </c>
      <c r="F1304" s="43" t="s">
        <v>385</v>
      </c>
      <c r="G1304" s="107" t="s">
        <v>585</v>
      </c>
      <c r="H1304" s="107">
        <v>6.0000000000000001E-3</v>
      </c>
      <c r="I1304" s="43" t="s">
        <v>279</v>
      </c>
    </row>
    <row r="1305" spans="1:9" x14ac:dyDescent="0.25">
      <c r="A1305" s="43" t="s">
        <v>270</v>
      </c>
      <c r="B1305" s="43" t="s">
        <v>520</v>
      </c>
      <c r="C1305" s="43" t="s">
        <v>563</v>
      </c>
      <c r="D1305" s="43" t="s">
        <v>672</v>
      </c>
      <c r="E1305" s="43" t="s">
        <v>673</v>
      </c>
      <c r="F1305" s="43" t="s">
        <v>385</v>
      </c>
      <c r="G1305" s="107" t="s">
        <v>585</v>
      </c>
      <c r="H1305" s="107">
        <v>4.0000000000000001E-3</v>
      </c>
      <c r="I1305" s="43" t="s">
        <v>279</v>
      </c>
    </row>
    <row r="1306" spans="1:9" x14ac:dyDescent="0.25">
      <c r="A1306" s="43" t="s">
        <v>270</v>
      </c>
      <c r="B1306" s="43" t="s">
        <v>520</v>
      </c>
      <c r="C1306" s="43" t="s">
        <v>563</v>
      </c>
      <c r="D1306" s="43" t="s">
        <v>674</v>
      </c>
      <c r="E1306" s="43" t="s">
        <v>675</v>
      </c>
      <c r="F1306" s="43" t="s">
        <v>385</v>
      </c>
      <c r="G1306" s="107" t="s">
        <v>585</v>
      </c>
      <c r="H1306" s="107" t="s">
        <v>226</v>
      </c>
      <c r="I1306" s="43" t="s">
        <v>279</v>
      </c>
    </row>
    <row r="1307" spans="1:9" x14ac:dyDescent="0.25">
      <c r="A1307" s="43" t="s">
        <v>270</v>
      </c>
      <c r="B1307" s="43" t="s">
        <v>520</v>
      </c>
      <c r="C1307" s="43" t="s">
        <v>563</v>
      </c>
      <c r="D1307" s="43" t="s">
        <v>676</v>
      </c>
      <c r="E1307" s="43" t="s">
        <v>677</v>
      </c>
      <c r="F1307" s="43" t="s">
        <v>385</v>
      </c>
      <c r="G1307" s="107" t="s">
        <v>585</v>
      </c>
      <c r="H1307" s="107">
        <v>3.0000000000000001E-3</v>
      </c>
      <c r="I1307" s="43" t="s">
        <v>279</v>
      </c>
    </row>
    <row r="1308" spans="1:9" x14ac:dyDescent="0.25">
      <c r="A1308" s="43" t="s">
        <v>270</v>
      </c>
      <c r="B1308" s="43" t="s">
        <v>520</v>
      </c>
      <c r="C1308" s="43" t="s">
        <v>563</v>
      </c>
      <c r="D1308" s="43" t="s">
        <v>678</v>
      </c>
      <c r="E1308" s="43" t="s">
        <v>679</v>
      </c>
      <c r="F1308" s="43" t="s">
        <v>385</v>
      </c>
      <c r="G1308" s="107" t="s">
        <v>585</v>
      </c>
      <c r="H1308" s="107">
        <v>0.313</v>
      </c>
      <c r="I1308" s="43" t="s">
        <v>279</v>
      </c>
    </row>
    <row r="1309" spans="1:9" x14ac:dyDescent="0.25">
      <c r="A1309" s="43" t="s">
        <v>270</v>
      </c>
      <c r="B1309" s="43" t="s">
        <v>520</v>
      </c>
      <c r="C1309" s="43" t="s">
        <v>563</v>
      </c>
      <c r="D1309" s="43" t="s">
        <v>680</v>
      </c>
      <c r="E1309" s="43" t="s">
        <v>681</v>
      </c>
      <c r="F1309" s="43" t="s">
        <v>385</v>
      </c>
      <c r="G1309" s="107" t="s">
        <v>585</v>
      </c>
      <c r="H1309" s="107">
        <v>3.6999999999999998E-2</v>
      </c>
      <c r="I1309" s="43" t="s">
        <v>279</v>
      </c>
    </row>
    <row r="1310" spans="1:9" x14ac:dyDescent="0.25">
      <c r="A1310" s="43" t="s">
        <v>270</v>
      </c>
      <c r="B1310" s="43" t="s">
        <v>520</v>
      </c>
      <c r="C1310" s="43" t="s">
        <v>563</v>
      </c>
      <c r="D1310" s="43" t="s">
        <v>682</v>
      </c>
      <c r="E1310" s="43" t="s">
        <v>683</v>
      </c>
      <c r="F1310" s="43" t="s">
        <v>385</v>
      </c>
      <c r="G1310" s="107" t="s">
        <v>585</v>
      </c>
      <c r="H1310" s="107">
        <v>0.107</v>
      </c>
      <c r="I1310" s="43" t="s">
        <v>279</v>
      </c>
    </row>
    <row r="1311" spans="1:9" x14ac:dyDescent="0.25">
      <c r="A1311" s="43" t="s">
        <v>270</v>
      </c>
      <c r="B1311" s="43" t="s">
        <v>520</v>
      </c>
      <c r="C1311" s="43" t="s">
        <v>563</v>
      </c>
      <c r="D1311" s="43" t="s">
        <v>684</v>
      </c>
      <c r="E1311" s="43" t="s">
        <v>685</v>
      </c>
      <c r="F1311" s="43" t="s">
        <v>385</v>
      </c>
      <c r="G1311" s="107" t="s">
        <v>585</v>
      </c>
      <c r="H1311" s="107">
        <v>0.16900000000000001</v>
      </c>
      <c r="I1311" s="43" t="s">
        <v>279</v>
      </c>
    </row>
    <row r="1312" spans="1:9" x14ac:dyDescent="0.25">
      <c r="A1312" s="43" t="s">
        <v>270</v>
      </c>
      <c r="B1312" s="43" t="s">
        <v>520</v>
      </c>
      <c r="C1312" s="43" t="s">
        <v>563</v>
      </c>
      <c r="D1312" s="43" t="s">
        <v>686</v>
      </c>
      <c r="E1312" s="43" t="s">
        <v>687</v>
      </c>
      <c r="F1312" s="43" t="s">
        <v>385</v>
      </c>
      <c r="G1312" s="107" t="s">
        <v>585</v>
      </c>
      <c r="H1312" s="107">
        <v>1.4E-2</v>
      </c>
      <c r="I1312" s="43" t="s">
        <v>279</v>
      </c>
    </row>
    <row r="1313" spans="1:9" x14ac:dyDescent="0.25">
      <c r="A1313" s="43" t="s">
        <v>270</v>
      </c>
      <c r="B1313" s="43" t="s">
        <v>520</v>
      </c>
      <c r="C1313" s="43" t="s">
        <v>563</v>
      </c>
      <c r="D1313" s="43" t="s">
        <v>688</v>
      </c>
      <c r="E1313" s="43" t="s">
        <v>689</v>
      </c>
      <c r="F1313" s="43" t="s">
        <v>385</v>
      </c>
      <c r="G1313" s="107" t="s">
        <v>585</v>
      </c>
      <c r="H1313" s="107" t="s">
        <v>226</v>
      </c>
      <c r="I1313" s="43" t="s">
        <v>279</v>
      </c>
    </row>
    <row r="1314" spans="1:9" x14ac:dyDescent="0.25">
      <c r="A1314" s="43" t="s">
        <v>270</v>
      </c>
      <c r="B1314" s="43" t="s">
        <v>520</v>
      </c>
      <c r="C1314" s="43" t="s">
        <v>563</v>
      </c>
      <c r="D1314" s="43" t="s">
        <v>690</v>
      </c>
      <c r="E1314" s="43" t="s">
        <v>691</v>
      </c>
      <c r="F1314" s="43" t="s">
        <v>385</v>
      </c>
      <c r="G1314" s="107" t="s">
        <v>585</v>
      </c>
      <c r="H1314" s="107">
        <v>8.0000000000000002E-3</v>
      </c>
      <c r="I1314" s="43" t="s">
        <v>279</v>
      </c>
    </row>
    <row r="1315" spans="1:9" x14ac:dyDescent="0.25">
      <c r="A1315" s="43" t="s">
        <v>270</v>
      </c>
      <c r="B1315" s="43" t="s">
        <v>520</v>
      </c>
      <c r="C1315" s="43" t="s">
        <v>563</v>
      </c>
      <c r="D1315" s="43" t="s">
        <v>692</v>
      </c>
      <c r="E1315" s="43" t="s">
        <v>693</v>
      </c>
      <c r="F1315" s="43" t="s">
        <v>385</v>
      </c>
      <c r="G1315" s="107" t="s">
        <v>585</v>
      </c>
      <c r="H1315" s="107" t="s">
        <v>226</v>
      </c>
      <c r="I1315" s="43" t="s">
        <v>279</v>
      </c>
    </row>
    <row r="1316" spans="1:9" x14ac:dyDescent="0.25">
      <c r="A1316" s="43" t="s">
        <v>270</v>
      </c>
      <c r="B1316" s="43" t="s">
        <v>520</v>
      </c>
      <c r="C1316" s="43" t="s">
        <v>563</v>
      </c>
      <c r="D1316" s="43" t="s">
        <v>694</v>
      </c>
      <c r="E1316" s="43" t="s">
        <v>695</v>
      </c>
      <c r="F1316" s="43" t="s">
        <v>385</v>
      </c>
      <c r="G1316" s="107" t="s">
        <v>585</v>
      </c>
      <c r="H1316" s="107" t="s">
        <v>226</v>
      </c>
      <c r="I1316" s="43" t="s">
        <v>279</v>
      </c>
    </row>
    <row r="1317" spans="1:9" x14ac:dyDescent="0.25">
      <c r="A1317" s="43" t="s">
        <v>270</v>
      </c>
      <c r="B1317" s="43" t="s">
        <v>520</v>
      </c>
      <c r="C1317" s="43" t="s">
        <v>563</v>
      </c>
      <c r="D1317" s="43" t="s">
        <v>696</v>
      </c>
      <c r="E1317" s="43" t="s">
        <v>697</v>
      </c>
      <c r="F1317" s="43" t="s">
        <v>385</v>
      </c>
      <c r="G1317" s="107" t="s">
        <v>585</v>
      </c>
      <c r="H1317" s="107">
        <v>4.0000000000000001E-3</v>
      </c>
      <c r="I1317" s="43" t="s">
        <v>279</v>
      </c>
    </row>
    <row r="1318" spans="1:9" x14ac:dyDescent="0.25">
      <c r="A1318" s="43" t="s">
        <v>270</v>
      </c>
      <c r="B1318" s="43" t="s">
        <v>520</v>
      </c>
      <c r="C1318" s="43" t="s">
        <v>563</v>
      </c>
      <c r="D1318" s="43" t="s">
        <v>698</v>
      </c>
      <c r="E1318" s="43" t="s">
        <v>699</v>
      </c>
      <c r="F1318" s="43" t="s">
        <v>385</v>
      </c>
      <c r="G1318" s="107" t="s">
        <v>585</v>
      </c>
      <c r="H1318" s="107">
        <v>1E-3</v>
      </c>
      <c r="I1318" s="43" t="s">
        <v>279</v>
      </c>
    </row>
    <row r="1319" spans="1:9" x14ac:dyDescent="0.25">
      <c r="A1319" s="43" t="s">
        <v>270</v>
      </c>
      <c r="B1319" s="43" t="s">
        <v>520</v>
      </c>
      <c r="C1319" s="43" t="s">
        <v>563</v>
      </c>
      <c r="D1319" s="43" t="s">
        <v>700</v>
      </c>
      <c r="E1319" s="43" t="s">
        <v>701</v>
      </c>
      <c r="F1319" s="43" t="s">
        <v>385</v>
      </c>
      <c r="G1319" s="107" t="s">
        <v>585</v>
      </c>
      <c r="H1319" s="107">
        <v>0.28699999999999998</v>
      </c>
      <c r="I1319" s="43" t="s">
        <v>279</v>
      </c>
    </row>
    <row r="1320" spans="1:9" x14ac:dyDescent="0.25">
      <c r="A1320" s="43" t="s">
        <v>270</v>
      </c>
      <c r="B1320" s="43" t="s">
        <v>520</v>
      </c>
      <c r="C1320" s="43" t="s">
        <v>563</v>
      </c>
      <c r="D1320" s="43" t="s">
        <v>702</v>
      </c>
      <c r="E1320" s="43" t="s">
        <v>703</v>
      </c>
      <c r="F1320" s="43" t="s">
        <v>385</v>
      </c>
      <c r="G1320" s="107" t="s">
        <v>585</v>
      </c>
      <c r="H1320" s="107">
        <v>0.02</v>
      </c>
      <c r="I1320" s="43" t="s">
        <v>279</v>
      </c>
    </row>
    <row r="1321" spans="1:9" x14ac:dyDescent="0.25">
      <c r="A1321" s="43" t="s">
        <v>270</v>
      </c>
      <c r="B1321" s="43" t="s">
        <v>520</v>
      </c>
      <c r="C1321" s="43" t="s">
        <v>563</v>
      </c>
      <c r="D1321" s="43" t="s">
        <v>704</v>
      </c>
      <c r="E1321" s="43" t="s">
        <v>705</v>
      </c>
      <c r="F1321" s="43" t="s">
        <v>385</v>
      </c>
      <c r="G1321" s="107" t="s">
        <v>585</v>
      </c>
      <c r="H1321" s="107">
        <v>3.1E-2</v>
      </c>
      <c r="I1321" s="43" t="s">
        <v>279</v>
      </c>
    </row>
    <row r="1322" spans="1:9" x14ac:dyDescent="0.25">
      <c r="A1322" s="43" t="s">
        <v>270</v>
      </c>
      <c r="B1322" s="43" t="s">
        <v>520</v>
      </c>
      <c r="C1322" s="43" t="s">
        <v>563</v>
      </c>
      <c r="D1322" s="43" t="s">
        <v>706</v>
      </c>
      <c r="E1322" s="43" t="s">
        <v>707</v>
      </c>
      <c r="F1322" s="43" t="s">
        <v>385</v>
      </c>
      <c r="G1322" s="107" t="s">
        <v>585</v>
      </c>
      <c r="H1322" s="107">
        <v>0.27300000000000002</v>
      </c>
      <c r="I1322" s="43" t="s">
        <v>279</v>
      </c>
    </row>
    <row r="1323" spans="1:9" x14ac:dyDescent="0.25">
      <c r="A1323" s="43" t="s">
        <v>270</v>
      </c>
      <c r="B1323" s="43" t="s">
        <v>520</v>
      </c>
      <c r="C1323" s="43" t="s">
        <v>563</v>
      </c>
      <c r="D1323" s="43" t="s">
        <v>708</v>
      </c>
      <c r="E1323" s="43" t="s">
        <v>709</v>
      </c>
      <c r="F1323" s="43" t="s">
        <v>385</v>
      </c>
      <c r="G1323" s="107" t="s">
        <v>585</v>
      </c>
      <c r="H1323" s="107">
        <v>7.5999999999999998E-2</v>
      </c>
      <c r="I1323" s="43" t="s">
        <v>279</v>
      </c>
    </row>
    <row r="1324" spans="1:9" x14ac:dyDescent="0.25">
      <c r="A1324" s="43" t="s">
        <v>270</v>
      </c>
      <c r="B1324" s="43" t="s">
        <v>520</v>
      </c>
      <c r="C1324" s="43" t="s">
        <v>563</v>
      </c>
      <c r="D1324" s="43" t="s">
        <v>710</v>
      </c>
      <c r="E1324" s="43" t="s">
        <v>711</v>
      </c>
      <c r="F1324" s="43" t="s">
        <v>385</v>
      </c>
      <c r="G1324" s="107" t="s">
        <v>585</v>
      </c>
      <c r="H1324" s="107">
        <v>8.6999999999999994E-2</v>
      </c>
      <c r="I1324" s="43" t="s">
        <v>279</v>
      </c>
    </row>
    <row r="1325" spans="1:9" x14ac:dyDescent="0.25">
      <c r="A1325" s="43" t="s">
        <v>270</v>
      </c>
      <c r="B1325" s="43" t="s">
        <v>520</v>
      </c>
      <c r="C1325" s="43" t="s">
        <v>563</v>
      </c>
      <c r="D1325" s="43" t="s">
        <v>712</v>
      </c>
      <c r="E1325" s="43" t="s">
        <v>713</v>
      </c>
      <c r="F1325" s="43" t="s">
        <v>385</v>
      </c>
      <c r="G1325" s="107" t="s">
        <v>585</v>
      </c>
      <c r="H1325" s="107">
        <v>0.623</v>
      </c>
      <c r="I1325" s="43" t="s">
        <v>279</v>
      </c>
    </row>
    <row r="1326" spans="1:9" x14ac:dyDescent="0.25">
      <c r="A1326" s="43" t="s">
        <v>270</v>
      </c>
      <c r="B1326" s="43" t="s">
        <v>520</v>
      </c>
      <c r="C1326" s="43" t="s">
        <v>563</v>
      </c>
      <c r="D1326" s="43" t="s">
        <v>714</v>
      </c>
      <c r="E1326" s="43" t="s">
        <v>715</v>
      </c>
      <c r="F1326" s="43" t="s">
        <v>385</v>
      </c>
      <c r="G1326" s="107" t="s">
        <v>585</v>
      </c>
      <c r="H1326" s="107">
        <v>2.8000000000000001E-2</v>
      </c>
      <c r="I1326" s="43" t="s">
        <v>279</v>
      </c>
    </row>
    <row r="1327" spans="1:9" x14ac:dyDescent="0.25">
      <c r="A1327" s="43" t="s">
        <v>270</v>
      </c>
      <c r="B1327" s="43" t="s">
        <v>520</v>
      </c>
      <c r="C1327" s="43" t="s">
        <v>563</v>
      </c>
      <c r="D1327" s="43" t="s">
        <v>716</v>
      </c>
      <c r="E1327" s="43" t="s">
        <v>717</v>
      </c>
      <c r="F1327" s="43" t="s">
        <v>385</v>
      </c>
      <c r="G1327" s="107" t="s">
        <v>585</v>
      </c>
      <c r="H1327" s="107">
        <v>9.2999999999999999E-2</v>
      </c>
      <c r="I1327" s="43" t="s">
        <v>279</v>
      </c>
    </row>
    <row r="1328" spans="1:9" x14ac:dyDescent="0.25">
      <c r="A1328" s="43" t="s">
        <v>270</v>
      </c>
      <c r="B1328" s="43" t="s">
        <v>520</v>
      </c>
      <c r="C1328" s="43" t="s">
        <v>563</v>
      </c>
      <c r="D1328" s="43" t="s">
        <v>718</v>
      </c>
      <c r="E1328" s="43" t="s">
        <v>719</v>
      </c>
      <c r="F1328" s="43" t="s">
        <v>385</v>
      </c>
      <c r="G1328" s="107" t="s">
        <v>585</v>
      </c>
      <c r="H1328" s="107">
        <v>1.07</v>
      </c>
      <c r="I1328" s="43" t="s">
        <v>279</v>
      </c>
    </row>
    <row r="1329" spans="1:9" x14ac:dyDescent="0.25">
      <c r="A1329" s="43" t="s">
        <v>270</v>
      </c>
      <c r="B1329" s="43" t="s">
        <v>520</v>
      </c>
      <c r="C1329" s="43" t="s">
        <v>563</v>
      </c>
      <c r="D1329" s="43" t="s">
        <v>720</v>
      </c>
      <c r="E1329" s="43" t="s">
        <v>721</v>
      </c>
      <c r="F1329" s="43" t="s">
        <v>385</v>
      </c>
      <c r="G1329" s="107" t="s">
        <v>585</v>
      </c>
      <c r="H1329" s="107">
        <v>190.29599999999996</v>
      </c>
      <c r="I1329" s="43" t="s">
        <v>279</v>
      </c>
    </row>
    <row r="1330" spans="1:9" x14ac:dyDescent="0.25">
      <c r="A1330" s="43" t="s">
        <v>270</v>
      </c>
      <c r="B1330" s="43" t="s">
        <v>520</v>
      </c>
      <c r="C1330" s="43" t="s">
        <v>563</v>
      </c>
      <c r="D1330" s="43" t="s">
        <v>722</v>
      </c>
      <c r="E1330" s="43" t="s">
        <v>723</v>
      </c>
      <c r="F1330" s="43" t="s">
        <v>385</v>
      </c>
      <c r="G1330" s="107" t="s">
        <v>585</v>
      </c>
      <c r="H1330" s="107">
        <v>5.8239999999999998</v>
      </c>
      <c r="I1330" s="43" t="s">
        <v>279</v>
      </c>
    </row>
    <row r="1331" spans="1:9" x14ac:dyDescent="0.25">
      <c r="A1331" s="43" t="s">
        <v>270</v>
      </c>
      <c r="B1331" s="43" t="s">
        <v>520</v>
      </c>
      <c r="C1331" s="43" t="s">
        <v>563</v>
      </c>
      <c r="D1331" s="43" t="s">
        <v>753</v>
      </c>
      <c r="E1331" s="43" t="s">
        <v>754</v>
      </c>
      <c r="F1331" s="43" t="s">
        <v>385</v>
      </c>
      <c r="G1331" s="107" t="s">
        <v>585</v>
      </c>
      <c r="H1331" s="107">
        <v>196.11999999999998</v>
      </c>
      <c r="I1331" s="43" t="s">
        <v>279</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64E5D-4C79-44E4-B04A-47353A7F2660}">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84" style="43" customWidth="1" collapsed="1"/>
    <col min="4" max="4" width="11.6640625" style="43" customWidth="1" collapsed="1"/>
    <col min="5" max="5" width="52"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565</v>
      </c>
      <c r="D2" s="43" t="s">
        <v>586</v>
      </c>
      <c r="E2" s="43" t="s">
        <v>587</v>
      </c>
      <c r="F2" s="43" t="s">
        <v>385</v>
      </c>
      <c r="G2" s="107" t="s">
        <v>522</v>
      </c>
      <c r="H2" s="107">
        <v>64.641999999999996</v>
      </c>
      <c r="I2" s="43" t="s">
        <v>279</v>
      </c>
    </row>
    <row r="3" spans="1:9" x14ac:dyDescent="0.25">
      <c r="A3" s="43" t="s">
        <v>270</v>
      </c>
      <c r="B3" s="43" t="s">
        <v>520</v>
      </c>
      <c r="C3" s="43" t="s">
        <v>565</v>
      </c>
      <c r="D3" s="43" t="s">
        <v>588</v>
      </c>
      <c r="E3" s="43" t="s">
        <v>589</v>
      </c>
      <c r="F3" s="43" t="s">
        <v>385</v>
      </c>
      <c r="G3" s="107" t="s">
        <v>522</v>
      </c>
      <c r="H3" s="107">
        <v>64.552000000000007</v>
      </c>
      <c r="I3" s="43" t="s">
        <v>279</v>
      </c>
    </row>
    <row r="4" spans="1:9" x14ac:dyDescent="0.25">
      <c r="A4" s="43" t="s">
        <v>270</v>
      </c>
      <c r="B4" s="43" t="s">
        <v>520</v>
      </c>
      <c r="C4" s="43" t="s">
        <v>565</v>
      </c>
      <c r="D4" s="43" t="s">
        <v>590</v>
      </c>
      <c r="E4" s="43" t="s">
        <v>591</v>
      </c>
      <c r="F4" s="43" t="s">
        <v>385</v>
      </c>
      <c r="G4" s="107" t="s">
        <v>522</v>
      </c>
      <c r="H4" s="107">
        <v>5.1999999999999998E-2</v>
      </c>
      <c r="I4" s="43" t="s">
        <v>279</v>
      </c>
    </row>
    <row r="5" spans="1:9" x14ac:dyDescent="0.25">
      <c r="A5" s="43" t="s">
        <v>270</v>
      </c>
      <c r="B5" s="43" t="s">
        <v>520</v>
      </c>
      <c r="C5" s="43" t="s">
        <v>565</v>
      </c>
      <c r="D5" s="43" t="s">
        <v>592</v>
      </c>
      <c r="E5" s="43" t="s">
        <v>593</v>
      </c>
      <c r="F5" s="43" t="s">
        <v>385</v>
      </c>
      <c r="G5" s="107" t="s">
        <v>522</v>
      </c>
      <c r="H5" s="107">
        <v>3.6999999999999998E-2</v>
      </c>
      <c r="I5" s="43" t="s">
        <v>279</v>
      </c>
    </row>
    <row r="6" spans="1:9" x14ac:dyDescent="0.25">
      <c r="A6" s="43" t="s">
        <v>270</v>
      </c>
      <c r="B6" s="43" t="s">
        <v>520</v>
      </c>
      <c r="C6" s="43" t="s">
        <v>565</v>
      </c>
      <c r="D6" s="43" t="s">
        <v>594</v>
      </c>
      <c r="E6" s="43" t="s">
        <v>595</v>
      </c>
      <c r="F6" s="43" t="s">
        <v>385</v>
      </c>
      <c r="G6" s="107" t="s">
        <v>522</v>
      </c>
      <c r="H6" s="107">
        <v>16.173999999999999</v>
      </c>
      <c r="I6" s="43" t="s">
        <v>279</v>
      </c>
    </row>
    <row r="7" spans="1:9" x14ac:dyDescent="0.25">
      <c r="A7" s="43" t="s">
        <v>270</v>
      </c>
      <c r="B7" s="43" t="s">
        <v>520</v>
      </c>
      <c r="C7" s="43" t="s">
        <v>565</v>
      </c>
      <c r="D7" s="43" t="s">
        <v>596</v>
      </c>
      <c r="E7" s="43" t="s">
        <v>597</v>
      </c>
      <c r="F7" s="43" t="s">
        <v>385</v>
      </c>
      <c r="G7" s="107" t="s">
        <v>522</v>
      </c>
      <c r="H7" s="107">
        <v>14.154</v>
      </c>
      <c r="I7" s="43" t="s">
        <v>279</v>
      </c>
    </row>
    <row r="8" spans="1:9" x14ac:dyDescent="0.25">
      <c r="A8" s="43" t="s">
        <v>270</v>
      </c>
      <c r="B8" s="43" t="s">
        <v>520</v>
      </c>
      <c r="C8" s="43" t="s">
        <v>565</v>
      </c>
      <c r="D8" s="43" t="s">
        <v>598</v>
      </c>
      <c r="E8" s="43" t="s">
        <v>599</v>
      </c>
      <c r="F8" s="43" t="s">
        <v>385</v>
      </c>
      <c r="G8" s="107" t="s">
        <v>522</v>
      </c>
      <c r="H8" s="107">
        <v>4.3999999999999997E-2</v>
      </c>
      <c r="I8" s="43" t="s">
        <v>279</v>
      </c>
    </row>
    <row r="9" spans="1:9" x14ac:dyDescent="0.25">
      <c r="A9" s="43" t="s">
        <v>270</v>
      </c>
      <c r="B9" s="43" t="s">
        <v>520</v>
      </c>
      <c r="C9" s="43" t="s">
        <v>565</v>
      </c>
      <c r="D9" s="43" t="s">
        <v>600</v>
      </c>
      <c r="E9" s="43" t="s">
        <v>601</v>
      </c>
      <c r="F9" s="43" t="s">
        <v>385</v>
      </c>
      <c r="G9" s="107" t="s">
        <v>522</v>
      </c>
      <c r="H9" s="107">
        <v>1.976</v>
      </c>
      <c r="I9" s="43" t="s">
        <v>279</v>
      </c>
    </row>
    <row r="10" spans="1:9" x14ac:dyDescent="0.25">
      <c r="A10" s="43" t="s">
        <v>270</v>
      </c>
      <c r="B10" s="43" t="s">
        <v>520</v>
      </c>
      <c r="C10" s="43" t="s">
        <v>565</v>
      </c>
      <c r="D10" s="43" t="s">
        <v>602</v>
      </c>
      <c r="E10" s="43" t="s">
        <v>603</v>
      </c>
      <c r="F10" s="43" t="s">
        <v>385</v>
      </c>
      <c r="G10" s="107" t="s">
        <v>522</v>
      </c>
      <c r="H10" s="107">
        <v>315.137</v>
      </c>
      <c r="I10" s="43" t="s">
        <v>279</v>
      </c>
    </row>
    <row r="11" spans="1:9" x14ac:dyDescent="0.25">
      <c r="A11" s="43" t="s">
        <v>270</v>
      </c>
      <c r="B11" s="43" t="s">
        <v>520</v>
      </c>
      <c r="C11" s="43" t="s">
        <v>565</v>
      </c>
      <c r="D11" s="43" t="s">
        <v>604</v>
      </c>
      <c r="E11" s="43" t="s">
        <v>605</v>
      </c>
      <c r="F11" s="43" t="s">
        <v>385</v>
      </c>
      <c r="G11" s="107" t="s">
        <v>522</v>
      </c>
      <c r="H11" s="107">
        <v>21.740000000000002</v>
      </c>
      <c r="I11" s="43" t="s">
        <v>279</v>
      </c>
    </row>
    <row r="12" spans="1:9" x14ac:dyDescent="0.25">
      <c r="A12" s="43" t="s">
        <v>270</v>
      </c>
      <c r="B12" s="43" t="s">
        <v>520</v>
      </c>
      <c r="C12" s="43" t="s">
        <v>565</v>
      </c>
      <c r="D12" s="43" t="s">
        <v>606</v>
      </c>
      <c r="E12" s="43" t="s">
        <v>607</v>
      </c>
      <c r="F12" s="43" t="s">
        <v>385</v>
      </c>
      <c r="G12" s="107" t="s">
        <v>522</v>
      </c>
      <c r="H12" s="107">
        <v>5.6</v>
      </c>
      <c r="I12" s="43" t="s">
        <v>279</v>
      </c>
    </row>
    <row r="13" spans="1:9" x14ac:dyDescent="0.25">
      <c r="A13" s="43" t="s">
        <v>270</v>
      </c>
      <c r="B13" s="43" t="s">
        <v>520</v>
      </c>
      <c r="C13" s="43" t="s">
        <v>565</v>
      </c>
      <c r="D13" s="43" t="s">
        <v>608</v>
      </c>
      <c r="E13" s="43" t="s">
        <v>609</v>
      </c>
      <c r="F13" s="43" t="s">
        <v>385</v>
      </c>
      <c r="G13" s="107" t="s">
        <v>522</v>
      </c>
      <c r="H13" s="107">
        <v>1.7809999999999999</v>
      </c>
      <c r="I13" s="43" t="s">
        <v>279</v>
      </c>
    </row>
    <row r="14" spans="1:9" x14ac:dyDescent="0.25">
      <c r="A14" s="43" t="s">
        <v>270</v>
      </c>
      <c r="B14" s="43" t="s">
        <v>520</v>
      </c>
      <c r="C14" s="43" t="s">
        <v>565</v>
      </c>
      <c r="D14" s="43" t="s">
        <v>610</v>
      </c>
      <c r="E14" s="43" t="s">
        <v>611</v>
      </c>
      <c r="F14" s="43" t="s">
        <v>385</v>
      </c>
      <c r="G14" s="107" t="s">
        <v>522</v>
      </c>
      <c r="H14" s="107">
        <v>26.83</v>
      </c>
      <c r="I14" s="43" t="s">
        <v>279</v>
      </c>
    </row>
    <row r="15" spans="1:9" x14ac:dyDescent="0.25">
      <c r="A15" s="43" t="s">
        <v>270</v>
      </c>
      <c r="B15" s="43" t="s">
        <v>520</v>
      </c>
      <c r="C15" s="43" t="s">
        <v>565</v>
      </c>
      <c r="D15" s="43" t="s">
        <v>612</v>
      </c>
      <c r="E15" s="43" t="s">
        <v>613</v>
      </c>
      <c r="F15" s="43" t="s">
        <v>385</v>
      </c>
      <c r="G15" s="107" t="s">
        <v>522</v>
      </c>
      <c r="H15" s="107">
        <v>1.8240000000000001</v>
      </c>
      <c r="I15" s="43" t="s">
        <v>279</v>
      </c>
    </row>
    <row r="16" spans="1:9" x14ac:dyDescent="0.25">
      <c r="A16" s="43" t="s">
        <v>270</v>
      </c>
      <c r="B16" s="43" t="s">
        <v>520</v>
      </c>
      <c r="C16" s="43" t="s">
        <v>565</v>
      </c>
      <c r="D16" s="43" t="s">
        <v>614</v>
      </c>
      <c r="E16" s="43" t="s">
        <v>615</v>
      </c>
      <c r="F16" s="43" t="s">
        <v>385</v>
      </c>
      <c r="G16" s="107" t="s">
        <v>522</v>
      </c>
      <c r="H16" s="107">
        <v>30.728999999999999</v>
      </c>
      <c r="I16" s="43" t="s">
        <v>279</v>
      </c>
    </row>
    <row r="17" spans="1:9" x14ac:dyDescent="0.25">
      <c r="A17" s="43" t="s">
        <v>270</v>
      </c>
      <c r="B17" s="43" t="s">
        <v>520</v>
      </c>
      <c r="C17" s="43" t="s">
        <v>565</v>
      </c>
      <c r="D17" s="43" t="s">
        <v>616</v>
      </c>
      <c r="E17" s="43" t="s">
        <v>617</v>
      </c>
      <c r="F17" s="43" t="s">
        <v>385</v>
      </c>
      <c r="G17" s="107" t="s">
        <v>522</v>
      </c>
      <c r="H17" s="107">
        <v>1.627</v>
      </c>
      <c r="I17" s="43" t="s">
        <v>279</v>
      </c>
    </row>
    <row r="18" spans="1:9" x14ac:dyDescent="0.25">
      <c r="A18" s="43" t="s">
        <v>270</v>
      </c>
      <c r="B18" s="43" t="s">
        <v>520</v>
      </c>
      <c r="C18" s="43" t="s">
        <v>565</v>
      </c>
      <c r="D18" s="43" t="s">
        <v>618</v>
      </c>
      <c r="E18" s="43" t="s">
        <v>619</v>
      </c>
      <c r="F18" s="43" t="s">
        <v>385</v>
      </c>
      <c r="G18" s="107" t="s">
        <v>522</v>
      </c>
      <c r="H18" s="107">
        <v>29.102</v>
      </c>
      <c r="I18" s="43" t="s">
        <v>279</v>
      </c>
    </row>
    <row r="19" spans="1:9" x14ac:dyDescent="0.25">
      <c r="A19" s="43" t="s">
        <v>270</v>
      </c>
      <c r="B19" s="43" t="s">
        <v>520</v>
      </c>
      <c r="C19" s="43" t="s">
        <v>565</v>
      </c>
      <c r="D19" s="43" t="s">
        <v>620</v>
      </c>
      <c r="E19" s="43" t="s">
        <v>621</v>
      </c>
      <c r="F19" s="43" t="s">
        <v>385</v>
      </c>
      <c r="G19" s="107" t="s">
        <v>522</v>
      </c>
      <c r="H19" s="107">
        <v>125.345</v>
      </c>
      <c r="I19" s="43" t="s">
        <v>279</v>
      </c>
    </row>
    <row r="20" spans="1:9" x14ac:dyDescent="0.25">
      <c r="A20" s="43" t="s">
        <v>270</v>
      </c>
      <c r="B20" s="43" t="s">
        <v>520</v>
      </c>
      <c r="C20" s="43" t="s">
        <v>565</v>
      </c>
      <c r="D20" s="43" t="s">
        <v>622</v>
      </c>
      <c r="E20" s="43" t="s">
        <v>623</v>
      </c>
      <c r="F20" s="43" t="s">
        <v>385</v>
      </c>
      <c r="G20" s="107" t="s">
        <v>522</v>
      </c>
      <c r="H20" s="107">
        <v>2.6230000000000002</v>
      </c>
      <c r="I20" s="43" t="s">
        <v>279</v>
      </c>
    </row>
    <row r="21" spans="1:9" x14ac:dyDescent="0.25">
      <c r="A21" s="43" t="s">
        <v>270</v>
      </c>
      <c r="B21" s="43" t="s">
        <v>520</v>
      </c>
      <c r="C21" s="43" t="s">
        <v>565</v>
      </c>
      <c r="D21" s="43" t="s">
        <v>624</v>
      </c>
      <c r="E21" s="43" t="s">
        <v>625</v>
      </c>
      <c r="F21" s="43" t="s">
        <v>385</v>
      </c>
      <c r="G21" s="107" t="s">
        <v>522</v>
      </c>
      <c r="H21" s="107">
        <v>3.5710000000000002</v>
      </c>
      <c r="I21" s="43" t="s">
        <v>279</v>
      </c>
    </row>
    <row r="22" spans="1:9" x14ac:dyDescent="0.25">
      <c r="A22" s="43" t="s">
        <v>270</v>
      </c>
      <c r="B22" s="43" t="s">
        <v>520</v>
      </c>
      <c r="C22" s="43" t="s">
        <v>565</v>
      </c>
      <c r="D22" s="43" t="s">
        <v>626</v>
      </c>
      <c r="E22" s="43" t="s">
        <v>627</v>
      </c>
      <c r="F22" s="43" t="s">
        <v>385</v>
      </c>
      <c r="G22" s="107" t="s">
        <v>522</v>
      </c>
      <c r="H22" s="107">
        <v>8.8149999999999995</v>
      </c>
      <c r="I22" s="43" t="s">
        <v>279</v>
      </c>
    </row>
    <row r="23" spans="1:9" x14ac:dyDescent="0.25">
      <c r="A23" s="43" t="s">
        <v>270</v>
      </c>
      <c r="B23" s="43" t="s">
        <v>520</v>
      </c>
      <c r="C23" s="43" t="s">
        <v>565</v>
      </c>
      <c r="D23" s="43" t="s">
        <v>628</v>
      </c>
      <c r="E23" s="43" t="s">
        <v>629</v>
      </c>
      <c r="F23" s="43" t="s">
        <v>385</v>
      </c>
      <c r="G23" s="107" t="s">
        <v>522</v>
      </c>
      <c r="H23" s="107">
        <v>3.6440000000000001</v>
      </c>
      <c r="I23" s="43" t="s">
        <v>279</v>
      </c>
    </row>
    <row r="24" spans="1:9" x14ac:dyDescent="0.25">
      <c r="A24" s="43" t="s">
        <v>270</v>
      </c>
      <c r="B24" s="43" t="s">
        <v>520</v>
      </c>
      <c r="C24" s="43" t="s">
        <v>565</v>
      </c>
      <c r="D24" s="43" t="s">
        <v>630</v>
      </c>
      <c r="E24" s="43" t="s">
        <v>631</v>
      </c>
      <c r="F24" s="43" t="s">
        <v>385</v>
      </c>
      <c r="G24" s="107" t="s">
        <v>522</v>
      </c>
      <c r="H24" s="107">
        <v>5.1710000000000003</v>
      </c>
      <c r="I24" s="43" t="s">
        <v>279</v>
      </c>
    </row>
    <row r="25" spans="1:9" x14ac:dyDescent="0.25">
      <c r="A25" s="43" t="s">
        <v>270</v>
      </c>
      <c r="B25" s="43" t="s">
        <v>520</v>
      </c>
      <c r="C25" s="43" t="s">
        <v>565</v>
      </c>
      <c r="D25" s="43" t="s">
        <v>632</v>
      </c>
      <c r="E25" s="43" t="s">
        <v>633</v>
      </c>
      <c r="F25" s="43" t="s">
        <v>385</v>
      </c>
      <c r="G25" s="107" t="s">
        <v>522</v>
      </c>
      <c r="H25" s="107">
        <v>61.716000000000001</v>
      </c>
      <c r="I25" s="43" t="s">
        <v>279</v>
      </c>
    </row>
    <row r="26" spans="1:9" x14ac:dyDescent="0.25">
      <c r="A26" s="43" t="s">
        <v>270</v>
      </c>
      <c r="B26" s="43" t="s">
        <v>520</v>
      </c>
      <c r="C26" s="43" t="s">
        <v>565</v>
      </c>
      <c r="D26" s="43" t="s">
        <v>634</v>
      </c>
      <c r="E26" s="43" t="s">
        <v>635</v>
      </c>
      <c r="F26" s="43" t="s">
        <v>385</v>
      </c>
      <c r="G26" s="107" t="s">
        <v>522</v>
      </c>
      <c r="H26" s="107">
        <v>50.538000000000004</v>
      </c>
      <c r="I26" s="43" t="s">
        <v>279</v>
      </c>
    </row>
    <row r="27" spans="1:9" x14ac:dyDescent="0.25">
      <c r="A27" s="43" t="s">
        <v>270</v>
      </c>
      <c r="B27" s="43" t="s">
        <v>520</v>
      </c>
      <c r="C27" s="43" t="s">
        <v>565</v>
      </c>
      <c r="D27" s="43" t="s">
        <v>636</v>
      </c>
      <c r="E27" s="43" t="s">
        <v>637</v>
      </c>
      <c r="F27" s="43" t="s">
        <v>385</v>
      </c>
      <c r="G27" s="107" t="s">
        <v>522</v>
      </c>
      <c r="H27" s="107">
        <v>8.1020000000000003</v>
      </c>
      <c r="I27" s="43" t="s">
        <v>279</v>
      </c>
    </row>
    <row r="28" spans="1:9" x14ac:dyDescent="0.25">
      <c r="A28" s="43" t="s">
        <v>270</v>
      </c>
      <c r="B28" s="43" t="s">
        <v>520</v>
      </c>
      <c r="C28" s="43" t="s">
        <v>565</v>
      </c>
      <c r="D28" s="43" t="s">
        <v>638</v>
      </c>
      <c r="E28" s="43" t="s">
        <v>639</v>
      </c>
      <c r="F28" s="43" t="s">
        <v>385</v>
      </c>
      <c r="G28" s="107" t="s">
        <v>522</v>
      </c>
      <c r="H28" s="107">
        <v>3.0760000000000001</v>
      </c>
      <c r="I28" s="43" t="s">
        <v>279</v>
      </c>
    </row>
    <row r="29" spans="1:9" x14ac:dyDescent="0.25">
      <c r="A29" s="43" t="s">
        <v>270</v>
      </c>
      <c r="B29" s="43" t="s">
        <v>520</v>
      </c>
      <c r="C29" s="43" t="s">
        <v>565</v>
      </c>
      <c r="D29" s="43" t="s">
        <v>640</v>
      </c>
      <c r="E29" s="43" t="s">
        <v>641</v>
      </c>
      <c r="F29" s="43" t="s">
        <v>385</v>
      </c>
      <c r="G29" s="107" t="s">
        <v>522</v>
      </c>
      <c r="H29" s="107">
        <v>4.843</v>
      </c>
      <c r="I29" s="43" t="s">
        <v>279</v>
      </c>
    </row>
    <row r="30" spans="1:9" x14ac:dyDescent="0.25">
      <c r="A30" s="43" t="s">
        <v>270</v>
      </c>
      <c r="B30" s="43" t="s">
        <v>520</v>
      </c>
      <c r="C30" s="43" t="s">
        <v>565</v>
      </c>
      <c r="D30" s="43" t="s">
        <v>642</v>
      </c>
      <c r="E30" s="43" t="s">
        <v>643</v>
      </c>
      <c r="F30" s="43" t="s">
        <v>385</v>
      </c>
      <c r="G30" s="107" t="s">
        <v>522</v>
      </c>
      <c r="H30" s="107">
        <v>1.7250000000000001</v>
      </c>
      <c r="I30" s="43" t="s">
        <v>279</v>
      </c>
    </row>
    <row r="31" spans="1:9" x14ac:dyDescent="0.25">
      <c r="A31" s="43" t="s">
        <v>270</v>
      </c>
      <c r="B31" s="43" t="s">
        <v>520</v>
      </c>
      <c r="C31" s="43" t="s">
        <v>565</v>
      </c>
      <c r="D31" s="43" t="s">
        <v>644</v>
      </c>
      <c r="E31" s="43" t="s">
        <v>645</v>
      </c>
      <c r="F31" s="43" t="s">
        <v>385</v>
      </c>
      <c r="G31" s="107" t="s">
        <v>522</v>
      </c>
      <c r="H31" s="107">
        <v>1.163</v>
      </c>
      <c r="I31" s="43" t="s">
        <v>279</v>
      </c>
    </row>
    <row r="32" spans="1:9" x14ac:dyDescent="0.25">
      <c r="A32" s="43" t="s">
        <v>270</v>
      </c>
      <c r="B32" s="43" t="s">
        <v>520</v>
      </c>
      <c r="C32" s="43" t="s">
        <v>565</v>
      </c>
      <c r="D32" s="43" t="s">
        <v>646</v>
      </c>
      <c r="E32" s="43" t="s">
        <v>647</v>
      </c>
      <c r="F32" s="43" t="s">
        <v>385</v>
      </c>
      <c r="G32" s="107" t="s">
        <v>522</v>
      </c>
      <c r="H32" s="107">
        <v>2.1190000000000002</v>
      </c>
      <c r="I32" s="43" t="s">
        <v>279</v>
      </c>
    </row>
    <row r="33" spans="1:9" x14ac:dyDescent="0.25">
      <c r="A33" s="43" t="s">
        <v>270</v>
      </c>
      <c r="B33" s="43" t="s">
        <v>520</v>
      </c>
      <c r="C33" s="43" t="s">
        <v>565</v>
      </c>
      <c r="D33" s="43" t="s">
        <v>648</v>
      </c>
      <c r="E33" s="43" t="s">
        <v>649</v>
      </c>
      <c r="F33" s="43" t="s">
        <v>385</v>
      </c>
      <c r="G33" s="107" t="s">
        <v>522</v>
      </c>
      <c r="H33" s="107">
        <v>8.39</v>
      </c>
      <c r="I33" s="43" t="s">
        <v>279</v>
      </c>
    </row>
    <row r="34" spans="1:9" x14ac:dyDescent="0.25">
      <c r="A34" s="43" t="s">
        <v>270</v>
      </c>
      <c r="B34" s="43" t="s">
        <v>520</v>
      </c>
      <c r="C34" s="43" t="s">
        <v>565</v>
      </c>
      <c r="D34" s="43" t="s">
        <v>650</v>
      </c>
      <c r="E34" s="43" t="s">
        <v>651</v>
      </c>
      <c r="F34" s="43" t="s">
        <v>385</v>
      </c>
      <c r="G34" s="107" t="s">
        <v>522</v>
      </c>
      <c r="H34" s="107">
        <v>0.26300000000000001</v>
      </c>
      <c r="I34" s="43" t="s">
        <v>279</v>
      </c>
    </row>
    <row r="35" spans="1:9" x14ac:dyDescent="0.25">
      <c r="A35" s="43" t="s">
        <v>270</v>
      </c>
      <c r="B35" s="43" t="s">
        <v>520</v>
      </c>
      <c r="C35" s="43" t="s">
        <v>565</v>
      </c>
      <c r="D35" s="43" t="s">
        <v>652</v>
      </c>
      <c r="E35" s="43" t="s">
        <v>653</v>
      </c>
      <c r="F35" s="43" t="s">
        <v>385</v>
      </c>
      <c r="G35" s="107" t="s">
        <v>522</v>
      </c>
      <c r="H35" s="107">
        <v>0.66099999999999992</v>
      </c>
      <c r="I35" s="43" t="s">
        <v>279</v>
      </c>
    </row>
    <row r="36" spans="1:9" x14ac:dyDescent="0.25">
      <c r="A36" s="43" t="s">
        <v>270</v>
      </c>
      <c r="B36" s="43" t="s">
        <v>520</v>
      </c>
      <c r="C36" s="43" t="s">
        <v>565</v>
      </c>
      <c r="D36" s="43" t="s">
        <v>654</v>
      </c>
      <c r="E36" s="43" t="s">
        <v>655</v>
      </c>
      <c r="F36" s="43" t="s">
        <v>385</v>
      </c>
      <c r="G36" s="107" t="s">
        <v>522</v>
      </c>
      <c r="H36" s="107">
        <v>5.4</v>
      </c>
      <c r="I36" s="43" t="s">
        <v>279</v>
      </c>
    </row>
    <row r="37" spans="1:9" x14ac:dyDescent="0.25">
      <c r="A37" s="43" t="s">
        <v>270</v>
      </c>
      <c r="B37" s="43" t="s">
        <v>520</v>
      </c>
      <c r="C37" s="43" t="s">
        <v>565</v>
      </c>
      <c r="D37" s="43" t="s">
        <v>656</v>
      </c>
      <c r="E37" s="43" t="s">
        <v>657</v>
      </c>
      <c r="F37" s="43" t="s">
        <v>385</v>
      </c>
      <c r="G37" s="107" t="s">
        <v>522</v>
      </c>
      <c r="H37" s="107">
        <v>711.16800000000001</v>
      </c>
      <c r="I37" s="43" t="s">
        <v>279</v>
      </c>
    </row>
    <row r="38" spans="1:9" x14ac:dyDescent="0.25">
      <c r="A38" s="43" t="s">
        <v>270</v>
      </c>
      <c r="B38" s="43" t="s">
        <v>520</v>
      </c>
      <c r="C38" s="43" t="s">
        <v>565</v>
      </c>
      <c r="D38" s="43" t="s">
        <v>658</v>
      </c>
      <c r="E38" s="43" t="s">
        <v>659</v>
      </c>
      <c r="F38" s="43" t="s">
        <v>385</v>
      </c>
      <c r="G38" s="107" t="s">
        <v>522</v>
      </c>
      <c r="H38" s="107">
        <v>711.16499999999996</v>
      </c>
      <c r="I38" s="43" t="s">
        <v>279</v>
      </c>
    </row>
    <row r="39" spans="1:9" x14ac:dyDescent="0.25">
      <c r="A39" s="43" t="s">
        <v>270</v>
      </c>
      <c r="B39" s="43" t="s">
        <v>520</v>
      </c>
      <c r="C39" s="43" t="s">
        <v>565</v>
      </c>
      <c r="D39" s="43" t="s">
        <v>660</v>
      </c>
      <c r="E39" s="43" t="s">
        <v>661</v>
      </c>
      <c r="F39" s="43" t="s">
        <v>385</v>
      </c>
      <c r="G39" s="107" t="s">
        <v>522</v>
      </c>
      <c r="H39" s="107">
        <v>4.0000000000000001E-3</v>
      </c>
      <c r="I39" s="43" t="s">
        <v>279</v>
      </c>
    </row>
    <row r="40" spans="1:9" x14ac:dyDescent="0.25">
      <c r="A40" s="43" t="s">
        <v>270</v>
      </c>
      <c r="B40" s="43" t="s">
        <v>520</v>
      </c>
      <c r="C40" s="43" t="s">
        <v>565</v>
      </c>
      <c r="D40" s="43" t="s">
        <v>662</v>
      </c>
      <c r="E40" s="43" t="s">
        <v>663</v>
      </c>
      <c r="F40" s="43" t="s">
        <v>385</v>
      </c>
      <c r="G40" s="107" t="s">
        <v>522</v>
      </c>
      <c r="H40" s="107" t="s">
        <v>226</v>
      </c>
      <c r="I40" s="43" t="s">
        <v>279</v>
      </c>
    </row>
    <row r="41" spans="1:9" x14ac:dyDescent="0.25">
      <c r="A41" s="43" t="s">
        <v>270</v>
      </c>
      <c r="B41" s="43" t="s">
        <v>520</v>
      </c>
      <c r="C41" s="43" t="s">
        <v>565</v>
      </c>
      <c r="D41" s="43" t="s">
        <v>664</v>
      </c>
      <c r="E41" s="43" t="s">
        <v>665</v>
      </c>
      <c r="F41" s="43" t="s">
        <v>385</v>
      </c>
      <c r="G41" s="107" t="s">
        <v>522</v>
      </c>
      <c r="H41" s="107" t="s">
        <v>226</v>
      </c>
      <c r="I41" s="43" t="s">
        <v>279</v>
      </c>
    </row>
    <row r="42" spans="1:9" x14ac:dyDescent="0.25">
      <c r="A42" s="43" t="s">
        <v>270</v>
      </c>
      <c r="B42" s="43" t="s">
        <v>520</v>
      </c>
      <c r="C42" s="43" t="s">
        <v>565</v>
      </c>
      <c r="D42" s="43" t="s">
        <v>666</v>
      </c>
      <c r="E42" s="43" t="s">
        <v>667</v>
      </c>
      <c r="F42" s="43" t="s">
        <v>385</v>
      </c>
      <c r="G42" s="107" t="s">
        <v>522</v>
      </c>
      <c r="H42" s="107" t="s">
        <v>226</v>
      </c>
      <c r="I42" s="43" t="s">
        <v>279</v>
      </c>
    </row>
    <row r="43" spans="1:9" x14ac:dyDescent="0.25">
      <c r="A43" s="43" t="s">
        <v>270</v>
      </c>
      <c r="B43" s="43" t="s">
        <v>520</v>
      </c>
      <c r="C43" s="43" t="s">
        <v>565</v>
      </c>
      <c r="D43" s="43" t="s">
        <v>668</v>
      </c>
      <c r="E43" s="43" t="s">
        <v>669</v>
      </c>
      <c r="F43" s="43" t="s">
        <v>385</v>
      </c>
      <c r="G43" s="107" t="s">
        <v>522</v>
      </c>
      <c r="H43" s="107" t="s">
        <v>226</v>
      </c>
      <c r="I43" s="43" t="s">
        <v>279</v>
      </c>
    </row>
    <row r="44" spans="1:9" x14ac:dyDescent="0.25">
      <c r="A44" s="43" t="s">
        <v>270</v>
      </c>
      <c r="B44" s="43" t="s">
        <v>520</v>
      </c>
      <c r="C44" s="43" t="s">
        <v>565</v>
      </c>
      <c r="D44" s="43" t="s">
        <v>670</v>
      </c>
      <c r="E44" s="43" t="s">
        <v>671</v>
      </c>
      <c r="F44" s="43" t="s">
        <v>385</v>
      </c>
      <c r="G44" s="107" t="s">
        <v>522</v>
      </c>
      <c r="H44" s="107" t="s">
        <v>519</v>
      </c>
      <c r="I44" s="43" t="s">
        <v>279</v>
      </c>
    </row>
    <row r="45" spans="1:9" x14ac:dyDescent="0.25">
      <c r="A45" s="43" t="s">
        <v>270</v>
      </c>
      <c r="B45" s="43" t="s">
        <v>520</v>
      </c>
      <c r="C45" s="43" t="s">
        <v>565</v>
      </c>
      <c r="D45" s="43" t="s">
        <v>672</v>
      </c>
      <c r="E45" s="43" t="s">
        <v>673</v>
      </c>
      <c r="F45" s="43" t="s">
        <v>385</v>
      </c>
      <c r="G45" s="107" t="s">
        <v>522</v>
      </c>
      <c r="H45" s="107" t="s">
        <v>519</v>
      </c>
      <c r="I45" s="43" t="s">
        <v>279</v>
      </c>
    </row>
    <row r="46" spans="1:9" x14ac:dyDescent="0.25">
      <c r="A46" s="43" t="s">
        <v>270</v>
      </c>
      <c r="B46" s="43" t="s">
        <v>520</v>
      </c>
      <c r="C46" s="43" t="s">
        <v>565</v>
      </c>
      <c r="D46" s="43" t="s">
        <v>674</v>
      </c>
      <c r="E46" s="43" t="s">
        <v>675</v>
      </c>
      <c r="F46" s="43" t="s">
        <v>385</v>
      </c>
      <c r="G46" s="107" t="s">
        <v>522</v>
      </c>
      <c r="H46" s="107" t="s">
        <v>519</v>
      </c>
      <c r="I46" s="43" t="s">
        <v>279</v>
      </c>
    </row>
    <row r="47" spans="1:9" x14ac:dyDescent="0.25">
      <c r="A47" s="43" t="s">
        <v>270</v>
      </c>
      <c r="B47" s="43" t="s">
        <v>520</v>
      </c>
      <c r="C47" s="43" t="s">
        <v>565</v>
      </c>
      <c r="D47" s="43" t="s">
        <v>676</v>
      </c>
      <c r="E47" s="43" t="s">
        <v>677</v>
      </c>
      <c r="F47" s="43" t="s">
        <v>385</v>
      </c>
      <c r="G47" s="107" t="s">
        <v>522</v>
      </c>
      <c r="H47" s="107" t="s">
        <v>519</v>
      </c>
      <c r="I47" s="43" t="s">
        <v>279</v>
      </c>
    </row>
    <row r="48" spans="1:9" x14ac:dyDescent="0.25">
      <c r="A48" s="43" t="s">
        <v>270</v>
      </c>
      <c r="B48" s="43" t="s">
        <v>520</v>
      </c>
      <c r="C48" s="43" t="s">
        <v>565</v>
      </c>
      <c r="D48" s="43" t="s">
        <v>678</v>
      </c>
      <c r="E48" s="43" t="s">
        <v>679</v>
      </c>
      <c r="F48" s="43" t="s">
        <v>385</v>
      </c>
      <c r="G48" s="107" t="s">
        <v>522</v>
      </c>
      <c r="H48" s="107" t="s">
        <v>519</v>
      </c>
      <c r="I48" s="43" t="s">
        <v>279</v>
      </c>
    </row>
    <row r="49" spans="1:9" x14ac:dyDescent="0.25">
      <c r="A49" s="43" t="s">
        <v>270</v>
      </c>
      <c r="B49" s="43" t="s">
        <v>520</v>
      </c>
      <c r="C49" s="43" t="s">
        <v>565</v>
      </c>
      <c r="D49" s="43" t="s">
        <v>680</v>
      </c>
      <c r="E49" s="43" t="s">
        <v>681</v>
      </c>
      <c r="F49" s="43" t="s">
        <v>385</v>
      </c>
      <c r="G49" s="107" t="s">
        <v>522</v>
      </c>
      <c r="H49" s="107" t="s">
        <v>519</v>
      </c>
      <c r="I49" s="43" t="s">
        <v>279</v>
      </c>
    </row>
    <row r="50" spans="1:9" x14ac:dyDescent="0.25">
      <c r="A50" s="43" t="s">
        <v>270</v>
      </c>
      <c r="B50" s="43" t="s">
        <v>520</v>
      </c>
      <c r="C50" s="43" t="s">
        <v>565</v>
      </c>
      <c r="D50" s="43" t="s">
        <v>682</v>
      </c>
      <c r="E50" s="43" t="s">
        <v>683</v>
      </c>
      <c r="F50" s="43" t="s">
        <v>385</v>
      </c>
      <c r="G50" s="107" t="s">
        <v>522</v>
      </c>
      <c r="H50" s="107" t="s">
        <v>519</v>
      </c>
      <c r="I50" s="43" t="s">
        <v>279</v>
      </c>
    </row>
    <row r="51" spans="1:9" x14ac:dyDescent="0.25">
      <c r="A51" s="43" t="s">
        <v>270</v>
      </c>
      <c r="B51" s="43" t="s">
        <v>520</v>
      </c>
      <c r="C51" s="43" t="s">
        <v>565</v>
      </c>
      <c r="D51" s="43" t="s">
        <v>684</v>
      </c>
      <c r="E51" s="43" t="s">
        <v>685</v>
      </c>
      <c r="F51" s="43" t="s">
        <v>385</v>
      </c>
      <c r="G51" s="107" t="s">
        <v>522</v>
      </c>
      <c r="H51" s="107" t="s">
        <v>519</v>
      </c>
      <c r="I51" s="43" t="s">
        <v>279</v>
      </c>
    </row>
    <row r="52" spans="1:9" x14ac:dyDescent="0.25">
      <c r="A52" s="43" t="s">
        <v>270</v>
      </c>
      <c r="B52" s="43" t="s">
        <v>520</v>
      </c>
      <c r="C52" s="43" t="s">
        <v>565</v>
      </c>
      <c r="D52" s="43" t="s">
        <v>686</v>
      </c>
      <c r="E52" s="43" t="s">
        <v>687</v>
      </c>
      <c r="F52" s="43" t="s">
        <v>385</v>
      </c>
      <c r="G52" s="107" t="s">
        <v>522</v>
      </c>
      <c r="H52" s="107" t="s">
        <v>519</v>
      </c>
      <c r="I52" s="43" t="s">
        <v>279</v>
      </c>
    </row>
    <row r="53" spans="1:9" x14ac:dyDescent="0.25">
      <c r="A53" s="43" t="s">
        <v>270</v>
      </c>
      <c r="B53" s="43" t="s">
        <v>520</v>
      </c>
      <c r="C53" s="43" t="s">
        <v>565</v>
      </c>
      <c r="D53" s="43" t="s">
        <v>688</v>
      </c>
      <c r="E53" s="43" t="s">
        <v>689</v>
      </c>
      <c r="F53" s="43" t="s">
        <v>385</v>
      </c>
      <c r="G53" s="107" t="s">
        <v>522</v>
      </c>
      <c r="H53" s="107" t="s">
        <v>519</v>
      </c>
      <c r="I53" s="43" t="s">
        <v>279</v>
      </c>
    </row>
    <row r="54" spans="1:9" x14ac:dyDescent="0.25">
      <c r="A54" s="43" t="s">
        <v>270</v>
      </c>
      <c r="B54" s="43" t="s">
        <v>520</v>
      </c>
      <c r="C54" s="43" t="s">
        <v>565</v>
      </c>
      <c r="D54" s="43" t="s">
        <v>690</v>
      </c>
      <c r="E54" s="43" t="s">
        <v>691</v>
      </c>
      <c r="F54" s="43" t="s">
        <v>385</v>
      </c>
      <c r="G54" s="107" t="s">
        <v>522</v>
      </c>
      <c r="H54" s="107" t="s">
        <v>519</v>
      </c>
      <c r="I54" s="43" t="s">
        <v>279</v>
      </c>
    </row>
    <row r="55" spans="1:9" x14ac:dyDescent="0.25">
      <c r="A55" s="43" t="s">
        <v>270</v>
      </c>
      <c r="B55" s="43" t="s">
        <v>520</v>
      </c>
      <c r="C55" s="43" t="s">
        <v>565</v>
      </c>
      <c r="D55" s="43" t="s">
        <v>692</v>
      </c>
      <c r="E55" s="43" t="s">
        <v>693</v>
      </c>
      <c r="F55" s="43" t="s">
        <v>385</v>
      </c>
      <c r="G55" s="107" t="s">
        <v>522</v>
      </c>
      <c r="H55" s="107" t="s">
        <v>519</v>
      </c>
      <c r="I55" s="43" t="s">
        <v>279</v>
      </c>
    </row>
    <row r="56" spans="1:9" x14ac:dyDescent="0.25">
      <c r="A56" s="43" t="s">
        <v>270</v>
      </c>
      <c r="B56" s="43" t="s">
        <v>520</v>
      </c>
      <c r="C56" s="43" t="s">
        <v>565</v>
      </c>
      <c r="D56" s="43" t="s">
        <v>694</v>
      </c>
      <c r="E56" s="43" t="s">
        <v>695</v>
      </c>
      <c r="F56" s="43" t="s">
        <v>385</v>
      </c>
      <c r="G56" s="107" t="s">
        <v>522</v>
      </c>
      <c r="H56" s="107" t="s">
        <v>519</v>
      </c>
      <c r="I56" s="43" t="s">
        <v>279</v>
      </c>
    </row>
    <row r="57" spans="1:9" x14ac:dyDescent="0.25">
      <c r="A57" s="43" t="s">
        <v>270</v>
      </c>
      <c r="B57" s="43" t="s">
        <v>520</v>
      </c>
      <c r="C57" s="43" t="s">
        <v>565</v>
      </c>
      <c r="D57" s="43" t="s">
        <v>696</v>
      </c>
      <c r="E57" s="43" t="s">
        <v>697</v>
      </c>
      <c r="F57" s="43" t="s">
        <v>385</v>
      </c>
      <c r="G57" s="107" t="s">
        <v>522</v>
      </c>
      <c r="H57" s="107" t="s">
        <v>519</v>
      </c>
      <c r="I57" s="43" t="s">
        <v>279</v>
      </c>
    </row>
    <row r="58" spans="1:9" x14ac:dyDescent="0.25">
      <c r="A58" s="43" t="s">
        <v>270</v>
      </c>
      <c r="B58" s="43" t="s">
        <v>520</v>
      </c>
      <c r="C58" s="43" t="s">
        <v>565</v>
      </c>
      <c r="D58" s="43" t="s">
        <v>698</v>
      </c>
      <c r="E58" s="43" t="s">
        <v>699</v>
      </c>
      <c r="F58" s="43" t="s">
        <v>385</v>
      </c>
      <c r="G58" s="107" t="s">
        <v>522</v>
      </c>
      <c r="H58" s="107" t="s">
        <v>519</v>
      </c>
      <c r="I58" s="43" t="s">
        <v>279</v>
      </c>
    </row>
    <row r="59" spans="1:9" x14ac:dyDescent="0.25">
      <c r="A59" s="43" t="s">
        <v>270</v>
      </c>
      <c r="B59" s="43" t="s">
        <v>520</v>
      </c>
      <c r="C59" s="43" t="s">
        <v>565</v>
      </c>
      <c r="D59" s="43" t="s">
        <v>700</v>
      </c>
      <c r="E59" s="43" t="s">
        <v>701</v>
      </c>
      <c r="F59" s="43" t="s">
        <v>385</v>
      </c>
      <c r="G59" s="107" t="s">
        <v>522</v>
      </c>
      <c r="H59" s="107" t="s">
        <v>519</v>
      </c>
      <c r="I59" s="43" t="s">
        <v>279</v>
      </c>
    </row>
    <row r="60" spans="1:9" x14ac:dyDescent="0.25">
      <c r="A60" s="43" t="s">
        <v>270</v>
      </c>
      <c r="B60" s="43" t="s">
        <v>520</v>
      </c>
      <c r="C60" s="43" t="s">
        <v>565</v>
      </c>
      <c r="D60" s="43" t="s">
        <v>702</v>
      </c>
      <c r="E60" s="43" t="s">
        <v>703</v>
      </c>
      <c r="F60" s="43" t="s">
        <v>385</v>
      </c>
      <c r="G60" s="107" t="s">
        <v>522</v>
      </c>
      <c r="H60" s="107" t="s">
        <v>519</v>
      </c>
      <c r="I60" s="43" t="s">
        <v>279</v>
      </c>
    </row>
    <row r="61" spans="1:9" x14ac:dyDescent="0.25">
      <c r="A61" s="43" t="s">
        <v>270</v>
      </c>
      <c r="B61" s="43" t="s">
        <v>520</v>
      </c>
      <c r="C61" s="43" t="s">
        <v>565</v>
      </c>
      <c r="D61" s="43" t="s">
        <v>704</v>
      </c>
      <c r="E61" s="43" t="s">
        <v>705</v>
      </c>
      <c r="F61" s="43" t="s">
        <v>385</v>
      </c>
      <c r="G61" s="107" t="s">
        <v>522</v>
      </c>
      <c r="H61" s="107" t="s">
        <v>519</v>
      </c>
      <c r="I61" s="43" t="s">
        <v>279</v>
      </c>
    </row>
    <row r="62" spans="1:9" x14ac:dyDescent="0.25">
      <c r="A62" s="43" t="s">
        <v>270</v>
      </c>
      <c r="B62" s="43" t="s">
        <v>520</v>
      </c>
      <c r="C62" s="43" t="s">
        <v>565</v>
      </c>
      <c r="D62" s="43" t="s">
        <v>706</v>
      </c>
      <c r="E62" s="43" t="s">
        <v>707</v>
      </c>
      <c r="F62" s="43" t="s">
        <v>385</v>
      </c>
      <c r="G62" s="107" t="s">
        <v>522</v>
      </c>
      <c r="H62" s="107" t="s">
        <v>519</v>
      </c>
      <c r="I62" s="43" t="s">
        <v>279</v>
      </c>
    </row>
    <row r="63" spans="1:9" x14ac:dyDescent="0.25">
      <c r="A63" s="43" t="s">
        <v>270</v>
      </c>
      <c r="B63" s="43" t="s">
        <v>520</v>
      </c>
      <c r="C63" s="43" t="s">
        <v>565</v>
      </c>
      <c r="D63" s="43" t="s">
        <v>708</v>
      </c>
      <c r="E63" s="43" t="s">
        <v>709</v>
      </c>
      <c r="F63" s="43" t="s">
        <v>385</v>
      </c>
      <c r="G63" s="107" t="s">
        <v>522</v>
      </c>
      <c r="H63" s="107" t="s">
        <v>519</v>
      </c>
      <c r="I63" s="43" t="s">
        <v>279</v>
      </c>
    </row>
    <row r="64" spans="1:9" x14ac:dyDescent="0.25">
      <c r="A64" s="43" t="s">
        <v>270</v>
      </c>
      <c r="B64" s="43" t="s">
        <v>520</v>
      </c>
      <c r="C64" s="43" t="s">
        <v>565</v>
      </c>
      <c r="D64" s="43" t="s">
        <v>710</v>
      </c>
      <c r="E64" s="43" t="s">
        <v>711</v>
      </c>
      <c r="F64" s="43" t="s">
        <v>385</v>
      </c>
      <c r="G64" s="107" t="s">
        <v>522</v>
      </c>
      <c r="H64" s="107" t="s">
        <v>519</v>
      </c>
      <c r="I64" s="43" t="s">
        <v>279</v>
      </c>
    </row>
    <row r="65" spans="1:9" x14ac:dyDescent="0.25">
      <c r="A65" s="43" t="s">
        <v>270</v>
      </c>
      <c r="B65" s="43" t="s">
        <v>520</v>
      </c>
      <c r="C65" s="43" t="s">
        <v>565</v>
      </c>
      <c r="D65" s="43" t="s">
        <v>712</v>
      </c>
      <c r="E65" s="43" t="s">
        <v>713</v>
      </c>
      <c r="F65" s="43" t="s">
        <v>385</v>
      </c>
      <c r="G65" s="107" t="s">
        <v>522</v>
      </c>
      <c r="H65" s="107" t="s">
        <v>519</v>
      </c>
      <c r="I65" s="43" t="s">
        <v>279</v>
      </c>
    </row>
    <row r="66" spans="1:9" x14ac:dyDescent="0.25">
      <c r="A66" s="43" t="s">
        <v>270</v>
      </c>
      <c r="B66" s="43" t="s">
        <v>520</v>
      </c>
      <c r="C66" s="43" t="s">
        <v>565</v>
      </c>
      <c r="D66" s="43" t="s">
        <v>714</v>
      </c>
      <c r="E66" s="43" t="s">
        <v>715</v>
      </c>
      <c r="F66" s="43" t="s">
        <v>385</v>
      </c>
      <c r="G66" s="107" t="s">
        <v>522</v>
      </c>
      <c r="H66" s="107" t="s">
        <v>519</v>
      </c>
      <c r="I66" s="43" t="s">
        <v>279</v>
      </c>
    </row>
    <row r="67" spans="1:9" x14ac:dyDescent="0.25">
      <c r="A67" s="43" t="s">
        <v>270</v>
      </c>
      <c r="B67" s="43" t="s">
        <v>520</v>
      </c>
      <c r="C67" s="43" t="s">
        <v>565</v>
      </c>
      <c r="D67" s="43" t="s">
        <v>716</v>
      </c>
      <c r="E67" s="43" t="s">
        <v>717</v>
      </c>
      <c r="F67" s="43" t="s">
        <v>385</v>
      </c>
      <c r="G67" s="107" t="s">
        <v>522</v>
      </c>
      <c r="H67" s="107" t="s">
        <v>519</v>
      </c>
      <c r="I67" s="43" t="s">
        <v>279</v>
      </c>
    </row>
    <row r="68" spans="1:9" x14ac:dyDescent="0.25">
      <c r="A68" s="43" t="s">
        <v>270</v>
      </c>
      <c r="B68" s="43" t="s">
        <v>520</v>
      </c>
      <c r="C68" s="43" t="s">
        <v>565</v>
      </c>
      <c r="D68" s="43" t="s">
        <v>718</v>
      </c>
      <c r="E68" s="43" t="s">
        <v>719</v>
      </c>
      <c r="F68" s="43" t="s">
        <v>385</v>
      </c>
      <c r="G68" s="107" t="s">
        <v>522</v>
      </c>
      <c r="H68" s="107" t="s">
        <v>519</v>
      </c>
      <c r="I68" s="43" t="s">
        <v>279</v>
      </c>
    </row>
    <row r="69" spans="1:9" x14ac:dyDescent="0.25">
      <c r="A69" s="43" t="s">
        <v>270</v>
      </c>
      <c r="B69" s="43" t="s">
        <v>520</v>
      </c>
      <c r="C69" s="43" t="s">
        <v>565</v>
      </c>
      <c r="D69" s="43" t="s">
        <v>720</v>
      </c>
      <c r="E69" s="43" t="s">
        <v>721</v>
      </c>
      <c r="F69" s="43" t="s">
        <v>385</v>
      </c>
      <c r="G69" s="107" t="s">
        <v>522</v>
      </c>
      <c r="H69" s="107">
        <v>1107.1209999999999</v>
      </c>
      <c r="I69" s="43" t="s">
        <v>279</v>
      </c>
    </row>
    <row r="70" spans="1:9" x14ac:dyDescent="0.25">
      <c r="A70" s="43" t="s">
        <v>270</v>
      </c>
      <c r="B70" s="43" t="s">
        <v>520</v>
      </c>
      <c r="C70" s="43" t="s">
        <v>565</v>
      </c>
      <c r="D70" s="43" t="s">
        <v>722</v>
      </c>
      <c r="E70" s="43" t="s">
        <v>723</v>
      </c>
      <c r="F70" s="43" t="s">
        <v>385</v>
      </c>
      <c r="G70" s="107" t="s">
        <v>522</v>
      </c>
      <c r="H70" s="107" t="s">
        <v>226</v>
      </c>
      <c r="I70" s="43" t="s">
        <v>279</v>
      </c>
    </row>
    <row r="71" spans="1:9" x14ac:dyDescent="0.25">
      <c r="A71" s="43" t="s">
        <v>270</v>
      </c>
      <c r="B71" s="43" t="s">
        <v>520</v>
      </c>
      <c r="C71" s="43" t="s">
        <v>565</v>
      </c>
      <c r="D71" s="43" t="s">
        <v>751</v>
      </c>
      <c r="E71" s="43" t="s">
        <v>752</v>
      </c>
      <c r="F71" s="43" t="s">
        <v>385</v>
      </c>
      <c r="G71" s="107" t="s">
        <v>522</v>
      </c>
      <c r="H71" s="107">
        <v>1107.1209999999999</v>
      </c>
      <c r="I71" s="43" t="s">
        <v>279</v>
      </c>
    </row>
    <row r="72" spans="1:9" x14ac:dyDescent="0.25">
      <c r="A72" s="43" t="s">
        <v>270</v>
      </c>
      <c r="B72" s="43" t="s">
        <v>520</v>
      </c>
      <c r="C72" s="43" t="s">
        <v>565</v>
      </c>
      <c r="D72" s="43" t="s">
        <v>586</v>
      </c>
      <c r="E72" s="43" t="s">
        <v>587</v>
      </c>
      <c r="F72" s="43" t="s">
        <v>385</v>
      </c>
      <c r="G72" s="107" t="s">
        <v>568</v>
      </c>
      <c r="H72" s="107">
        <v>49.93</v>
      </c>
      <c r="I72" s="43" t="s">
        <v>280</v>
      </c>
    </row>
    <row r="73" spans="1:9" x14ac:dyDescent="0.25">
      <c r="A73" s="43" t="s">
        <v>270</v>
      </c>
      <c r="B73" s="43" t="s">
        <v>520</v>
      </c>
      <c r="C73" s="43" t="s">
        <v>565</v>
      </c>
      <c r="D73" s="43" t="s">
        <v>588</v>
      </c>
      <c r="E73" s="43" t="s">
        <v>589</v>
      </c>
      <c r="F73" s="43" t="s">
        <v>385</v>
      </c>
      <c r="G73" s="107" t="s">
        <v>568</v>
      </c>
      <c r="H73" s="107" t="s">
        <v>519</v>
      </c>
      <c r="I73" s="43" t="s">
        <v>280</v>
      </c>
    </row>
    <row r="74" spans="1:9" x14ac:dyDescent="0.25">
      <c r="A74" s="43" t="s">
        <v>270</v>
      </c>
      <c r="B74" s="43" t="s">
        <v>520</v>
      </c>
      <c r="C74" s="43" t="s">
        <v>565</v>
      </c>
      <c r="D74" s="43" t="s">
        <v>590</v>
      </c>
      <c r="E74" s="43" t="s">
        <v>591</v>
      </c>
      <c r="F74" s="43" t="s">
        <v>385</v>
      </c>
      <c r="G74" s="107" t="s">
        <v>568</v>
      </c>
      <c r="H74" s="107" t="s">
        <v>519</v>
      </c>
      <c r="I74" s="43" t="s">
        <v>280</v>
      </c>
    </row>
    <row r="75" spans="1:9" x14ac:dyDescent="0.25">
      <c r="A75" s="43" t="s">
        <v>270</v>
      </c>
      <c r="B75" s="43" t="s">
        <v>520</v>
      </c>
      <c r="C75" s="43" t="s">
        <v>565</v>
      </c>
      <c r="D75" s="43" t="s">
        <v>592</v>
      </c>
      <c r="E75" s="43" t="s">
        <v>593</v>
      </c>
      <c r="F75" s="43" t="s">
        <v>385</v>
      </c>
      <c r="G75" s="107" t="s">
        <v>568</v>
      </c>
      <c r="H75" s="107" t="s">
        <v>519</v>
      </c>
      <c r="I75" s="43" t="s">
        <v>280</v>
      </c>
    </row>
    <row r="76" spans="1:9" x14ac:dyDescent="0.25">
      <c r="A76" s="43" t="s">
        <v>270</v>
      </c>
      <c r="B76" s="43" t="s">
        <v>520</v>
      </c>
      <c r="C76" s="43" t="s">
        <v>565</v>
      </c>
      <c r="D76" s="43" t="s">
        <v>594</v>
      </c>
      <c r="E76" s="43" t="s">
        <v>595</v>
      </c>
      <c r="F76" s="43" t="s">
        <v>385</v>
      </c>
      <c r="G76" s="107" t="s">
        <v>568</v>
      </c>
      <c r="H76" s="107">
        <v>18.635999999999999</v>
      </c>
      <c r="I76" s="43" t="s">
        <v>280</v>
      </c>
    </row>
    <row r="77" spans="1:9" x14ac:dyDescent="0.25">
      <c r="A77" s="43" t="s">
        <v>270</v>
      </c>
      <c r="B77" s="43" t="s">
        <v>520</v>
      </c>
      <c r="C77" s="43" t="s">
        <v>565</v>
      </c>
      <c r="D77" s="43" t="s">
        <v>596</v>
      </c>
      <c r="E77" s="43" t="s">
        <v>597</v>
      </c>
      <c r="F77" s="43" t="s">
        <v>385</v>
      </c>
      <c r="G77" s="107" t="s">
        <v>568</v>
      </c>
      <c r="H77" s="107" t="s">
        <v>519</v>
      </c>
      <c r="I77" s="43" t="s">
        <v>280</v>
      </c>
    </row>
    <row r="78" spans="1:9" x14ac:dyDescent="0.25">
      <c r="A78" s="43" t="s">
        <v>270</v>
      </c>
      <c r="B78" s="43" t="s">
        <v>520</v>
      </c>
      <c r="C78" s="43" t="s">
        <v>565</v>
      </c>
      <c r="D78" s="43" t="s">
        <v>598</v>
      </c>
      <c r="E78" s="43" t="s">
        <v>599</v>
      </c>
      <c r="F78" s="43" t="s">
        <v>385</v>
      </c>
      <c r="G78" s="107" t="s">
        <v>568</v>
      </c>
      <c r="H78" s="107" t="s">
        <v>519</v>
      </c>
      <c r="I78" s="43" t="s">
        <v>280</v>
      </c>
    </row>
    <row r="79" spans="1:9" x14ac:dyDescent="0.25">
      <c r="A79" s="43" t="s">
        <v>270</v>
      </c>
      <c r="B79" s="43" t="s">
        <v>520</v>
      </c>
      <c r="C79" s="43" t="s">
        <v>565</v>
      </c>
      <c r="D79" s="43" t="s">
        <v>600</v>
      </c>
      <c r="E79" s="43" t="s">
        <v>601</v>
      </c>
      <c r="F79" s="43" t="s">
        <v>385</v>
      </c>
      <c r="G79" s="107" t="s">
        <v>568</v>
      </c>
      <c r="H79" s="107" t="s">
        <v>519</v>
      </c>
      <c r="I79" s="43" t="s">
        <v>280</v>
      </c>
    </row>
    <row r="80" spans="1:9" x14ac:dyDescent="0.25">
      <c r="A80" s="43" t="s">
        <v>270</v>
      </c>
      <c r="B80" s="43" t="s">
        <v>520</v>
      </c>
      <c r="C80" s="43" t="s">
        <v>565</v>
      </c>
      <c r="D80" s="43" t="s">
        <v>602</v>
      </c>
      <c r="E80" s="43" t="s">
        <v>603</v>
      </c>
      <c r="F80" s="43" t="s">
        <v>385</v>
      </c>
      <c r="G80" s="107" t="s">
        <v>568</v>
      </c>
      <c r="H80" s="107">
        <v>324.06599999999997</v>
      </c>
      <c r="I80" s="43" t="s">
        <v>280</v>
      </c>
    </row>
    <row r="81" spans="1:9" x14ac:dyDescent="0.25">
      <c r="A81" s="43" t="s">
        <v>270</v>
      </c>
      <c r="B81" s="43" t="s">
        <v>520</v>
      </c>
      <c r="C81" s="43" t="s">
        <v>565</v>
      </c>
      <c r="D81" s="43" t="s">
        <v>604</v>
      </c>
      <c r="E81" s="43" t="s">
        <v>605</v>
      </c>
      <c r="F81" s="43" t="s">
        <v>385</v>
      </c>
      <c r="G81" s="107" t="s">
        <v>568</v>
      </c>
      <c r="H81" s="107" t="s">
        <v>519</v>
      </c>
      <c r="I81" s="43" t="s">
        <v>280</v>
      </c>
    </row>
    <row r="82" spans="1:9" x14ac:dyDescent="0.25">
      <c r="A82" s="43" t="s">
        <v>270</v>
      </c>
      <c r="B82" s="43" t="s">
        <v>520</v>
      </c>
      <c r="C82" s="43" t="s">
        <v>565</v>
      </c>
      <c r="D82" s="43" t="s">
        <v>606</v>
      </c>
      <c r="E82" s="43" t="s">
        <v>607</v>
      </c>
      <c r="F82" s="43" t="s">
        <v>385</v>
      </c>
      <c r="G82" s="107" t="s">
        <v>568</v>
      </c>
      <c r="H82" s="107" t="s">
        <v>519</v>
      </c>
      <c r="I82" s="43" t="s">
        <v>280</v>
      </c>
    </row>
    <row r="83" spans="1:9" x14ac:dyDescent="0.25">
      <c r="A83" s="43" t="s">
        <v>270</v>
      </c>
      <c r="B83" s="43" t="s">
        <v>520</v>
      </c>
      <c r="C83" s="43" t="s">
        <v>565</v>
      </c>
      <c r="D83" s="43" t="s">
        <v>608</v>
      </c>
      <c r="E83" s="43" t="s">
        <v>609</v>
      </c>
      <c r="F83" s="43" t="s">
        <v>385</v>
      </c>
      <c r="G83" s="107" t="s">
        <v>568</v>
      </c>
      <c r="H83" s="107" t="s">
        <v>519</v>
      </c>
      <c r="I83" s="43" t="s">
        <v>280</v>
      </c>
    </row>
    <row r="84" spans="1:9" x14ac:dyDescent="0.25">
      <c r="A84" s="43" t="s">
        <v>270</v>
      </c>
      <c r="B84" s="43" t="s">
        <v>520</v>
      </c>
      <c r="C84" s="43" t="s">
        <v>565</v>
      </c>
      <c r="D84" s="43" t="s">
        <v>610</v>
      </c>
      <c r="E84" s="43" t="s">
        <v>611</v>
      </c>
      <c r="F84" s="43" t="s">
        <v>385</v>
      </c>
      <c r="G84" s="107" t="s">
        <v>568</v>
      </c>
      <c r="H84" s="107" t="s">
        <v>519</v>
      </c>
      <c r="I84" s="43" t="s">
        <v>280</v>
      </c>
    </row>
    <row r="85" spans="1:9" x14ac:dyDescent="0.25">
      <c r="A85" s="43" t="s">
        <v>270</v>
      </c>
      <c r="B85" s="43" t="s">
        <v>520</v>
      </c>
      <c r="C85" s="43" t="s">
        <v>565</v>
      </c>
      <c r="D85" s="43" t="s">
        <v>612</v>
      </c>
      <c r="E85" s="43" t="s">
        <v>613</v>
      </c>
      <c r="F85" s="43" t="s">
        <v>385</v>
      </c>
      <c r="G85" s="107" t="s">
        <v>568</v>
      </c>
      <c r="H85" s="107" t="s">
        <v>519</v>
      </c>
      <c r="I85" s="43" t="s">
        <v>280</v>
      </c>
    </row>
    <row r="86" spans="1:9" x14ac:dyDescent="0.25">
      <c r="A86" s="43" t="s">
        <v>270</v>
      </c>
      <c r="B86" s="43" t="s">
        <v>520</v>
      </c>
      <c r="C86" s="43" t="s">
        <v>565</v>
      </c>
      <c r="D86" s="43" t="s">
        <v>614</v>
      </c>
      <c r="E86" s="43" t="s">
        <v>615</v>
      </c>
      <c r="F86" s="43" t="s">
        <v>385</v>
      </c>
      <c r="G86" s="107" t="s">
        <v>568</v>
      </c>
      <c r="H86" s="107" t="s">
        <v>519</v>
      </c>
      <c r="I86" s="43" t="s">
        <v>280</v>
      </c>
    </row>
    <row r="87" spans="1:9" x14ac:dyDescent="0.25">
      <c r="A87" s="43" t="s">
        <v>270</v>
      </c>
      <c r="B87" s="43" t="s">
        <v>520</v>
      </c>
      <c r="C87" s="43" t="s">
        <v>565</v>
      </c>
      <c r="D87" s="43" t="s">
        <v>616</v>
      </c>
      <c r="E87" s="43" t="s">
        <v>617</v>
      </c>
      <c r="F87" s="43" t="s">
        <v>385</v>
      </c>
      <c r="G87" s="107" t="s">
        <v>568</v>
      </c>
      <c r="H87" s="107" t="s">
        <v>519</v>
      </c>
      <c r="I87" s="43" t="s">
        <v>280</v>
      </c>
    </row>
    <row r="88" spans="1:9" x14ac:dyDescent="0.25">
      <c r="A88" s="43" t="s">
        <v>270</v>
      </c>
      <c r="B88" s="43" t="s">
        <v>520</v>
      </c>
      <c r="C88" s="43" t="s">
        <v>565</v>
      </c>
      <c r="D88" s="43" t="s">
        <v>618</v>
      </c>
      <c r="E88" s="43" t="s">
        <v>619</v>
      </c>
      <c r="F88" s="43" t="s">
        <v>385</v>
      </c>
      <c r="G88" s="107" t="s">
        <v>568</v>
      </c>
      <c r="H88" s="107" t="s">
        <v>519</v>
      </c>
      <c r="I88" s="43" t="s">
        <v>280</v>
      </c>
    </row>
    <row r="89" spans="1:9" x14ac:dyDescent="0.25">
      <c r="A89" s="43" t="s">
        <v>270</v>
      </c>
      <c r="B89" s="43" t="s">
        <v>520</v>
      </c>
      <c r="C89" s="43" t="s">
        <v>565</v>
      </c>
      <c r="D89" s="43" t="s">
        <v>620</v>
      </c>
      <c r="E89" s="43" t="s">
        <v>621</v>
      </c>
      <c r="F89" s="43" t="s">
        <v>385</v>
      </c>
      <c r="G89" s="107" t="s">
        <v>568</v>
      </c>
      <c r="H89" s="107" t="s">
        <v>519</v>
      </c>
      <c r="I89" s="43" t="s">
        <v>280</v>
      </c>
    </row>
    <row r="90" spans="1:9" x14ac:dyDescent="0.25">
      <c r="A90" s="43" t="s">
        <v>270</v>
      </c>
      <c r="B90" s="43" t="s">
        <v>520</v>
      </c>
      <c r="C90" s="43" t="s">
        <v>565</v>
      </c>
      <c r="D90" s="43" t="s">
        <v>622</v>
      </c>
      <c r="E90" s="43" t="s">
        <v>623</v>
      </c>
      <c r="F90" s="43" t="s">
        <v>385</v>
      </c>
      <c r="G90" s="107" t="s">
        <v>568</v>
      </c>
      <c r="H90" s="107" t="s">
        <v>519</v>
      </c>
      <c r="I90" s="43" t="s">
        <v>280</v>
      </c>
    </row>
    <row r="91" spans="1:9" x14ac:dyDescent="0.25">
      <c r="A91" s="43" t="s">
        <v>270</v>
      </c>
      <c r="B91" s="43" t="s">
        <v>520</v>
      </c>
      <c r="C91" s="43" t="s">
        <v>565</v>
      </c>
      <c r="D91" s="43" t="s">
        <v>624</v>
      </c>
      <c r="E91" s="43" t="s">
        <v>625</v>
      </c>
      <c r="F91" s="43" t="s">
        <v>385</v>
      </c>
      <c r="G91" s="107" t="s">
        <v>568</v>
      </c>
      <c r="H91" s="107" t="s">
        <v>519</v>
      </c>
      <c r="I91" s="43" t="s">
        <v>280</v>
      </c>
    </row>
    <row r="92" spans="1:9" x14ac:dyDescent="0.25">
      <c r="A92" s="43" t="s">
        <v>270</v>
      </c>
      <c r="B92" s="43" t="s">
        <v>520</v>
      </c>
      <c r="C92" s="43" t="s">
        <v>565</v>
      </c>
      <c r="D92" s="43" t="s">
        <v>626</v>
      </c>
      <c r="E92" s="43" t="s">
        <v>627</v>
      </c>
      <c r="F92" s="43" t="s">
        <v>385</v>
      </c>
      <c r="G92" s="107" t="s">
        <v>568</v>
      </c>
      <c r="H92" s="107" t="s">
        <v>519</v>
      </c>
      <c r="I92" s="43" t="s">
        <v>280</v>
      </c>
    </row>
    <row r="93" spans="1:9" x14ac:dyDescent="0.25">
      <c r="A93" s="43" t="s">
        <v>270</v>
      </c>
      <c r="B93" s="43" t="s">
        <v>520</v>
      </c>
      <c r="C93" s="43" t="s">
        <v>565</v>
      </c>
      <c r="D93" s="43" t="s">
        <v>628</v>
      </c>
      <c r="E93" s="43" t="s">
        <v>629</v>
      </c>
      <c r="F93" s="43" t="s">
        <v>385</v>
      </c>
      <c r="G93" s="107" t="s">
        <v>568</v>
      </c>
      <c r="H93" s="107" t="s">
        <v>519</v>
      </c>
      <c r="I93" s="43" t="s">
        <v>280</v>
      </c>
    </row>
    <row r="94" spans="1:9" x14ac:dyDescent="0.25">
      <c r="A94" s="43" t="s">
        <v>270</v>
      </c>
      <c r="B94" s="43" t="s">
        <v>520</v>
      </c>
      <c r="C94" s="43" t="s">
        <v>565</v>
      </c>
      <c r="D94" s="43" t="s">
        <v>630</v>
      </c>
      <c r="E94" s="43" t="s">
        <v>631</v>
      </c>
      <c r="F94" s="43" t="s">
        <v>385</v>
      </c>
      <c r="G94" s="107" t="s">
        <v>568</v>
      </c>
      <c r="H94" s="107" t="s">
        <v>519</v>
      </c>
      <c r="I94" s="43" t="s">
        <v>280</v>
      </c>
    </row>
    <row r="95" spans="1:9" x14ac:dyDescent="0.25">
      <c r="A95" s="43" t="s">
        <v>270</v>
      </c>
      <c r="B95" s="43" t="s">
        <v>520</v>
      </c>
      <c r="C95" s="43" t="s">
        <v>565</v>
      </c>
      <c r="D95" s="43" t="s">
        <v>632</v>
      </c>
      <c r="E95" s="43" t="s">
        <v>633</v>
      </c>
      <c r="F95" s="43" t="s">
        <v>385</v>
      </c>
      <c r="G95" s="107" t="s">
        <v>568</v>
      </c>
      <c r="H95" s="107" t="s">
        <v>519</v>
      </c>
      <c r="I95" s="43" t="s">
        <v>280</v>
      </c>
    </row>
    <row r="96" spans="1:9" x14ac:dyDescent="0.25">
      <c r="A96" s="43" t="s">
        <v>270</v>
      </c>
      <c r="B96" s="43" t="s">
        <v>520</v>
      </c>
      <c r="C96" s="43" t="s">
        <v>565</v>
      </c>
      <c r="D96" s="43" t="s">
        <v>634</v>
      </c>
      <c r="E96" s="43" t="s">
        <v>635</v>
      </c>
      <c r="F96" s="43" t="s">
        <v>385</v>
      </c>
      <c r="G96" s="107" t="s">
        <v>568</v>
      </c>
      <c r="H96" s="107" t="s">
        <v>519</v>
      </c>
      <c r="I96" s="43" t="s">
        <v>280</v>
      </c>
    </row>
    <row r="97" spans="1:9" x14ac:dyDescent="0.25">
      <c r="A97" s="43" t="s">
        <v>270</v>
      </c>
      <c r="B97" s="43" t="s">
        <v>520</v>
      </c>
      <c r="C97" s="43" t="s">
        <v>565</v>
      </c>
      <c r="D97" s="43" t="s">
        <v>636</v>
      </c>
      <c r="E97" s="43" t="s">
        <v>637</v>
      </c>
      <c r="F97" s="43" t="s">
        <v>385</v>
      </c>
      <c r="G97" s="107" t="s">
        <v>568</v>
      </c>
      <c r="H97" s="107" t="s">
        <v>519</v>
      </c>
      <c r="I97" s="43" t="s">
        <v>280</v>
      </c>
    </row>
    <row r="98" spans="1:9" x14ac:dyDescent="0.25">
      <c r="A98" s="43" t="s">
        <v>270</v>
      </c>
      <c r="B98" s="43" t="s">
        <v>520</v>
      </c>
      <c r="C98" s="43" t="s">
        <v>565</v>
      </c>
      <c r="D98" s="43" t="s">
        <v>638</v>
      </c>
      <c r="E98" s="43" t="s">
        <v>639</v>
      </c>
      <c r="F98" s="43" t="s">
        <v>385</v>
      </c>
      <c r="G98" s="107" t="s">
        <v>568</v>
      </c>
      <c r="H98" s="107" t="s">
        <v>519</v>
      </c>
      <c r="I98" s="43" t="s">
        <v>280</v>
      </c>
    </row>
    <row r="99" spans="1:9" x14ac:dyDescent="0.25">
      <c r="A99" s="43" t="s">
        <v>270</v>
      </c>
      <c r="B99" s="43" t="s">
        <v>520</v>
      </c>
      <c r="C99" s="43" t="s">
        <v>565</v>
      </c>
      <c r="D99" s="43" t="s">
        <v>640</v>
      </c>
      <c r="E99" s="43" t="s">
        <v>641</v>
      </c>
      <c r="F99" s="43" t="s">
        <v>385</v>
      </c>
      <c r="G99" s="107" t="s">
        <v>568</v>
      </c>
      <c r="H99" s="107" t="s">
        <v>519</v>
      </c>
      <c r="I99" s="43" t="s">
        <v>280</v>
      </c>
    </row>
    <row r="100" spans="1:9" x14ac:dyDescent="0.25">
      <c r="A100" s="43" t="s">
        <v>270</v>
      </c>
      <c r="B100" s="43" t="s">
        <v>520</v>
      </c>
      <c r="C100" s="43" t="s">
        <v>565</v>
      </c>
      <c r="D100" s="43" t="s">
        <v>642</v>
      </c>
      <c r="E100" s="43" t="s">
        <v>643</v>
      </c>
      <c r="F100" s="43" t="s">
        <v>385</v>
      </c>
      <c r="G100" s="107" t="s">
        <v>568</v>
      </c>
      <c r="H100" s="107" t="s">
        <v>519</v>
      </c>
      <c r="I100" s="43" t="s">
        <v>280</v>
      </c>
    </row>
    <row r="101" spans="1:9" x14ac:dyDescent="0.25">
      <c r="A101" s="43" t="s">
        <v>270</v>
      </c>
      <c r="B101" s="43" t="s">
        <v>520</v>
      </c>
      <c r="C101" s="43" t="s">
        <v>565</v>
      </c>
      <c r="D101" s="43" t="s">
        <v>644</v>
      </c>
      <c r="E101" s="43" t="s">
        <v>645</v>
      </c>
      <c r="F101" s="43" t="s">
        <v>385</v>
      </c>
      <c r="G101" s="107" t="s">
        <v>568</v>
      </c>
      <c r="H101" s="107" t="s">
        <v>519</v>
      </c>
      <c r="I101" s="43" t="s">
        <v>280</v>
      </c>
    </row>
    <row r="102" spans="1:9" x14ac:dyDescent="0.25">
      <c r="A102" s="43" t="s">
        <v>270</v>
      </c>
      <c r="B102" s="43" t="s">
        <v>520</v>
      </c>
      <c r="C102" s="43" t="s">
        <v>565</v>
      </c>
      <c r="D102" s="43" t="s">
        <v>646</v>
      </c>
      <c r="E102" s="43" t="s">
        <v>647</v>
      </c>
      <c r="F102" s="43" t="s">
        <v>385</v>
      </c>
      <c r="G102" s="107" t="s">
        <v>568</v>
      </c>
      <c r="H102" s="107" t="s">
        <v>519</v>
      </c>
      <c r="I102" s="43" t="s">
        <v>280</v>
      </c>
    </row>
    <row r="103" spans="1:9" x14ac:dyDescent="0.25">
      <c r="A103" s="43" t="s">
        <v>270</v>
      </c>
      <c r="B103" s="43" t="s">
        <v>520</v>
      </c>
      <c r="C103" s="43" t="s">
        <v>565</v>
      </c>
      <c r="D103" s="43" t="s">
        <v>648</v>
      </c>
      <c r="E103" s="43" t="s">
        <v>649</v>
      </c>
      <c r="F103" s="43" t="s">
        <v>385</v>
      </c>
      <c r="G103" s="107" t="s">
        <v>568</v>
      </c>
      <c r="H103" s="107" t="s">
        <v>519</v>
      </c>
      <c r="I103" s="43" t="s">
        <v>280</v>
      </c>
    </row>
    <row r="104" spans="1:9" x14ac:dyDescent="0.25">
      <c r="A104" s="43" t="s">
        <v>270</v>
      </c>
      <c r="B104" s="43" t="s">
        <v>520</v>
      </c>
      <c r="C104" s="43" t="s">
        <v>565</v>
      </c>
      <c r="D104" s="43" t="s">
        <v>650</v>
      </c>
      <c r="E104" s="43" t="s">
        <v>651</v>
      </c>
      <c r="F104" s="43" t="s">
        <v>385</v>
      </c>
      <c r="G104" s="107" t="s">
        <v>568</v>
      </c>
      <c r="H104" s="107" t="s">
        <v>519</v>
      </c>
      <c r="I104" s="43" t="s">
        <v>280</v>
      </c>
    </row>
    <row r="105" spans="1:9" x14ac:dyDescent="0.25">
      <c r="A105" s="43" t="s">
        <v>270</v>
      </c>
      <c r="B105" s="43" t="s">
        <v>520</v>
      </c>
      <c r="C105" s="43" t="s">
        <v>565</v>
      </c>
      <c r="D105" s="43" t="s">
        <v>652</v>
      </c>
      <c r="E105" s="43" t="s">
        <v>653</v>
      </c>
      <c r="F105" s="43" t="s">
        <v>385</v>
      </c>
      <c r="G105" s="107" t="s">
        <v>568</v>
      </c>
      <c r="H105" s="107" t="s">
        <v>519</v>
      </c>
      <c r="I105" s="43" t="s">
        <v>280</v>
      </c>
    </row>
    <row r="106" spans="1:9" x14ac:dyDescent="0.25">
      <c r="A106" s="43" t="s">
        <v>270</v>
      </c>
      <c r="B106" s="43" t="s">
        <v>520</v>
      </c>
      <c r="C106" s="43" t="s">
        <v>565</v>
      </c>
      <c r="D106" s="43" t="s">
        <v>654</v>
      </c>
      <c r="E106" s="43" t="s">
        <v>655</v>
      </c>
      <c r="F106" s="43" t="s">
        <v>385</v>
      </c>
      <c r="G106" s="107" t="s">
        <v>568</v>
      </c>
      <c r="H106" s="107" t="s">
        <v>519</v>
      </c>
      <c r="I106" s="43" t="s">
        <v>280</v>
      </c>
    </row>
    <row r="107" spans="1:9" x14ac:dyDescent="0.25">
      <c r="A107" s="43" t="s">
        <v>270</v>
      </c>
      <c r="B107" s="43" t="s">
        <v>520</v>
      </c>
      <c r="C107" s="43" t="s">
        <v>565</v>
      </c>
      <c r="D107" s="43" t="s">
        <v>656</v>
      </c>
      <c r="E107" s="43" t="s">
        <v>657</v>
      </c>
      <c r="F107" s="43" t="s">
        <v>385</v>
      </c>
      <c r="G107" s="107" t="s">
        <v>568</v>
      </c>
      <c r="H107" s="107">
        <v>708.13</v>
      </c>
      <c r="I107" s="43" t="s">
        <v>280</v>
      </c>
    </row>
    <row r="108" spans="1:9" x14ac:dyDescent="0.25">
      <c r="A108" s="43" t="s">
        <v>270</v>
      </c>
      <c r="B108" s="43" t="s">
        <v>520</v>
      </c>
      <c r="C108" s="43" t="s">
        <v>565</v>
      </c>
      <c r="D108" s="43" t="s">
        <v>658</v>
      </c>
      <c r="E108" s="43" t="s">
        <v>659</v>
      </c>
      <c r="F108" s="43" t="s">
        <v>385</v>
      </c>
      <c r="G108" s="107" t="s">
        <v>568</v>
      </c>
      <c r="H108" s="107" t="s">
        <v>519</v>
      </c>
      <c r="I108" s="43" t="s">
        <v>280</v>
      </c>
    </row>
    <row r="109" spans="1:9" x14ac:dyDescent="0.25">
      <c r="A109" s="43" t="s">
        <v>270</v>
      </c>
      <c r="B109" s="43" t="s">
        <v>520</v>
      </c>
      <c r="C109" s="43" t="s">
        <v>565</v>
      </c>
      <c r="D109" s="43" t="s">
        <v>660</v>
      </c>
      <c r="E109" s="43" t="s">
        <v>661</v>
      </c>
      <c r="F109" s="43" t="s">
        <v>385</v>
      </c>
      <c r="G109" s="107" t="s">
        <v>568</v>
      </c>
      <c r="H109" s="107" t="s">
        <v>519</v>
      </c>
      <c r="I109" s="43" t="s">
        <v>280</v>
      </c>
    </row>
    <row r="110" spans="1:9" x14ac:dyDescent="0.25">
      <c r="A110" s="43" t="s">
        <v>270</v>
      </c>
      <c r="B110" s="43" t="s">
        <v>520</v>
      </c>
      <c r="C110" s="43" t="s">
        <v>565</v>
      </c>
      <c r="D110" s="43" t="s">
        <v>662</v>
      </c>
      <c r="E110" s="43" t="s">
        <v>663</v>
      </c>
      <c r="F110" s="43" t="s">
        <v>385</v>
      </c>
      <c r="G110" s="107" t="s">
        <v>568</v>
      </c>
      <c r="H110" s="107" t="s">
        <v>226</v>
      </c>
      <c r="I110" s="43" t="s">
        <v>280</v>
      </c>
    </row>
    <row r="111" spans="1:9" x14ac:dyDescent="0.25">
      <c r="A111" s="43" t="s">
        <v>270</v>
      </c>
      <c r="B111" s="43" t="s">
        <v>520</v>
      </c>
      <c r="C111" s="43" t="s">
        <v>565</v>
      </c>
      <c r="D111" s="43" t="s">
        <v>664</v>
      </c>
      <c r="E111" s="43" t="s">
        <v>665</v>
      </c>
      <c r="F111" s="43" t="s">
        <v>385</v>
      </c>
      <c r="G111" s="107" t="s">
        <v>568</v>
      </c>
      <c r="H111" s="107" t="s">
        <v>226</v>
      </c>
      <c r="I111" s="43" t="s">
        <v>280</v>
      </c>
    </row>
    <row r="112" spans="1:9" x14ac:dyDescent="0.25">
      <c r="A112" s="43" t="s">
        <v>270</v>
      </c>
      <c r="B112" s="43" t="s">
        <v>520</v>
      </c>
      <c r="C112" s="43" t="s">
        <v>565</v>
      </c>
      <c r="D112" s="43" t="s">
        <v>666</v>
      </c>
      <c r="E112" s="43" t="s">
        <v>667</v>
      </c>
      <c r="F112" s="43" t="s">
        <v>385</v>
      </c>
      <c r="G112" s="107" t="s">
        <v>568</v>
      </c>
      <c r="H112" s="107" t="s">
        <v>519</v>
      </c>
      <c r="I112" s="43" t="s">
        <v>280</v>
      </c>
    </row>
    <row r="113" spans="1:9" x14ac:dyDescent="0.25">
      <c r="A113" s="43" t="s">
        <v>270</v>
      </c>
      <c r="B113" s="43" t="s">
        <v>520</v>
      </c>
      <c r="C113" s="43" t="s">
        <v>565</v>
      </c>
      <c r="D113" s="43" t="s">
        <v>668</v>
      </c>
      <c r="E113" s="43" t="s">
        <v>669</v>
      </c>
      <c r="F113" s="43" t="s">
        <v>385</v>
      </c>
      <c r="G113" s="107" t="s">
        <v>568</v>
      </c>
      <c r="H113" s="107" t="s">
        <v>226</v>
      </c>
      <c r="I113" s="43" t="s">
        <v>280</v>
      </c>
    </row>
    <row r="114" spans="1:9" x14ac:dyDescent="0.25">
      <c r="A114" s="43" t="s">
        <v>270</v>
      </c>
      <c r="B114" s="43" t="s">
        <v>520</v>
      </c>
      <c r="C114" s="43" t="s">
        <v>565</v>
      </c>
      <c r="D114" s="43" t="s">
        <v>670</v>
      </c>
      <c r="E114" s="43" t="s">
        <v>671</v>
      </c>
      <c r="F114" s="43" t="s">
        <v>385</v>
      </c>
      <c r="G114" s="107" t="s">
        <v>568</v>
      </c>
      <c r="H114" s="107" t="s">
        <v>519</v>
      </c>
      <c r="I114" s="43" t="s">
        <v>280</v>
      </c>
    </row>
    <row r="115" spans="1:9" x14ac:dyDescent="0.25">
      <c r="A115" s="43" t="s">
        <v>270</v>
      </c>
      <c r="B115" s="43" t="s">
        <v>520</v>
      </c>
      <c r="C115" s="43" t="s">
        <v>565</v>
      </c>
      <c r="D115" s="43" t="s">
        <v>672</v>
      </c>
      <c r="E115" s="43" t="s">
        <v>673</v>
      </c>
      <c r="F115" s="43" t="s">
        <v>385</v>
      </c>
      <c r="G115" s="107" t="s">
        <v>568</v>
      </c>
      <c r="H115" s="107" t="s">
        <v>519</v>
      </c>
      <c r="I115" s="43" t="s">
        <v>280</v>
      </c>
    </row>
    <row r="116" spans="1:9" x14ac:dyDescent="0.25">
      <c r="A116" s="43" t="s">
        <v>270</v>
      </c>
      <c r="B116" s="43" t="s">
        <v>520</v>
      </c>
      <c r="C116" s="43" t="s">
        <v>565</v>
      </c>
      <c r="D116" s="43" t="s">
        <v>674</v>
      </c>
      <c r="E116" s="43" t="s">
        <v>675</v>
      </c>
      <c r="F116" s="43" t="s">
        <v>385</v>
      </c>
      <c r="G116" s="107" t="s">
        <v>568</v>
      </c>
      <c r="H116" s="107" t="s">
        <v>519</v>
      </c>
      <c r="I116" s="43" t="s">
        <v>280</v>
      </c>
    </row>
    <row r="117" spans="1:9" x14ac:dyDescent="0.25">
      <c r="A117" s="43" t="s">
        <v>270</v>
      </c>
      <c r="B117" s="43" t="s">
        <v>520</v>
      </c>
      <c r="C117" s="43" t="s">
        <v>565</v>
      </c>
      <c r="D117" s="43" t="s">
        <v>676</v>
      </c>
      <c r="E117" s="43" t="s">
        <v>677</v>
      </c>
      <c r="F117" s="43" t="s">
        <v>385</v>
      </c>
      <c r="G117" s="107" t="s">
        <v>568</v>
      </c>
      <c r="H117" s="107" t="s">
        <v>519</v>
      </c>
      <c r="I117" s="43" t="s">
        <v>280</v>
      </c>
    </row>
    <row r="118" spans="1:9" x14ac:dyDescent="0.25">
      <c r="A118" s="43" t="s">
        <v>270</v>
      </c>
      <c r="B118" s="43" t="s">
        <v>520</v>
      </c>
      <c r="C118" s="43" t="s">
        <v>565</v>
      </c>
      <c r="D118" s="43" t="s">
        <v>678</v>
      </c>
      <c r="E118" s="43" t="s">
        <v>679</v>
      </c>
      <c r="F118" s="43" t="s">
        <v>385</v>
      </c>
      <c r="G118" s="107" t="s">
        <v>568</v>
      </c>
      <c r="H118" s="107" t="s">
        <v>519</v>
      </c>
      <c r="I118" s="43" t="s">
        <v>280</v>
      </c>
    </row>
    <row r="119" spans="1:9" x14ac:dyDescent="0.25">
      <c r="A119" s="43" t="s">
        <v>270</v>
      </c>
      <c r="B119" s="43" t="s">
        <v>520</v>
      </c>
      <c r="C119" s="43" t="s">
        <v>565</v>
      </c>
      <c r="D119" s="43" t="s">
        <v>680</v>
      </c>
      <c r="E119" s="43" t="s">
        <v>681</v>
      </c>
      <c r="F119" s="43" t="s">
        <v>385</v>
      </c>
      <c r="G119" s="107" t="s">
        <v>568</v>
      </c>
      <c r="H119" s="107" t="s">
        <v>519</v>
      </c>
      <c r="I119" s="43" t="s">
        <v>280</v>
      </c>
    </row>
    <row r="120" spans="1:9" x14ac:dyDescent="0.25">
      <c r="A120" s="43" t="s">
        <v>270</v>
      </c>
      <c r="B120" s="43" t="s">
        <v>520</v>
      </c>
      <c r="C120" s="43" t="s">
        <v>565</v>
      </c>
      <c r="D120" s="43" t="s">
        <v>682</v>
      </c>
      <c r="E120" s="43" t="s">
        <v>683</v>
      </c>
      <c r="F120" s="43" t="s">
        <v>385</v>
      </c>
      <c r="G120" s="107" t="s">
        <v>568</v>
      </c>
      <c r="H120" s="107" t="s">
        <v>519</v>
      </c>
      <c r="I120" s="43" t="s">
        <v>280</v>
      </c>
    </row>
    <row r="121" spans="1:9" x14ac:dyDescent="0.25">
      <c r="A121" s="43" t="s">
        <v>270</v>
      </c>
      <c r="B121" s="43" t="s">
        <v>520</v>
      </c>
      <c r="C121" s="43" t="s">
        <v>565</v>
      </c>
      <c r="D121" s="43" t="s">
        <v>684</v>
      </c>
      <c r="E121" s="43" t="s">
        <v>685</v>
      </c>
      <c r="F121" s="43" t="s">
        <v>385</v>
      </c>
      <c r="G121" s="107" t="s">
        <v>568</v>
      </c>
      <c r="H121" s="107" t="s">
        <v>519</v>
      </c>
      <c r="I121" s="43" t="s">
        <v>280</v>
      </c>
    </row>
    <row r="122" spans="1:9" x14ac:dyDescent="0.25">
      <c r="A122" s="43" t="s">
        <v>270</v>
      </c>
      <c r="B122" s="43" t="s">
        <v>520</v>
      </c>
      <c r="C122" s="43" t="s">
        <v>565</v>
      </c>
      <c r="D122" s="43" t="s">
        <v>686</v>
      </c>
      <c r="E122" s="43" t="s">
        <v>687</v>
      </c>
      <c r="F122" s="43" t="s">
        <v>385</v>
      </c>
      <c r="G122" s="107" t="s">
        <v>568</v>
      </c>
      <c r="H122" s="107" t="s">
        <v>519</v>
      </c>
      <c r="I122" s="43" t="s">
        <v>280</v>
      </c>
    </row>
    <row r="123" spans="1:9" x14ac:dyDescent="0.25">
      <c r="A123" s="43" t="s">
        <v>270</v>
      </c>
      <c r="B123" s="43" t="s">
        <v>520</v>
      </c>
      <c r="C123" s="43" t="s">
        <v>565</v>
      </c>
      <c r="D123" s="43" t="s">
        <v>688</v>
      </c>
      <c r="E123" s="43" t="s">
        <v>689</v>
      </c>
      <c r="F123" s="43" t="s">
        <v>385</v>
      </c>
      <c r="G123" s="107" t="s">
        <v>568</v>
      </c>
      <c r="H123" s="107" t="s">
        <v>519</v>
      </c>
      <c r="I123" s="43" t="s">
        <v>280</v>
      </c>
    </row>
    <row r="124" spans="1:9" x14ac:dyDescent="0.25">
      <c r="A124" s="43" t="s">
        <v>270</v>
      </c>
      <c r="B124" s="43" t="s">
        <v>520</v>
      </c>
      <c r="C124" s="43" t="s">
        <v>565</v>
      </c>
      <c r="D124" s="43" t="s">
        <v>690</v>
      </c>
      <c r="E124" s="43" t="s">
        <v>691</v>
      </c>
      <c r="F124" s="43" t="s">
        <v>385</v>
      </c>
      <c r="G124" s="107" t="s">
        <v>568</v>
      </c>
      <c r="H124" s="107" t="s">
        <v>519</v>
      </c>
      <c r="I124" s="43" t="s">
        <v>280</v>
      </c>
    </row>
    <row r="125" spans="1:9" x14ac:dyDescent="0.25">
      <c r="A125" s="43" t="s">
        <v>270</v>
      </c>
      <c r="B125" s="43" t="s">
        <v>520</v>
      </c>
      <c r="C125" s="43" t="s">
        <v>565</v>
      </c>
      <c r="D125" s="43" t="s">
        <v>692</v>
      </c>
      <c r="E125" s="43" t="s">
        <v>693</v>
      </c>
      <c r="F125" s="43" t="s">
        <v>385</v>
      </c>
      <c r="G125" s="107" t="s">
        <v>568</v>
      </c>
      <c r="H125" s="107" t="s">
        <v>519</v>
      </c>
      <c r="I125" s="43" t="s">
        <v>280</v>
      </c>
    </row>
    <row r="126" spans="1:9" x14ac:dyDescent="0.25">
      <c r="A126" s="43" t="s">
        <v>270</v>
      </c>
      <c r="B126" s="43" t="s">
        <v>520</v>
      </c>
      <c r="C126" s="43" t="s">
        <v>565</v>
      </c>
      <c r="D126" s="43" t="s">
        <v>694</v>
      </c>
      <c r="E126" s="43" t="s">
        <v>695</v>
      </c>
      <c r="F126" s="43" t="s">
        <v>385</v>
      </c>
      <c r="G126" s="107" t="s">
        <v>568</v>
      </c>
      <c r="H126" s="107" t="s">
        <v>519</v>
      </c>
      <c r="I126" s="43" t="s">
        <v>280</v>
      </c>
    </row>
    <row r="127" spans="1:9" x14ac:dyDescent="0.25">
      <c r="A127" s="43" t="s">
        <v>270</v>
      </c>
      <c r="B127" s="43" t="s">
        <v>520</v>
      </c>
      <c r="C127" s="43" t="s">
        <v>565</v>
      </c>
      <c r="D127" s="43" t="s">
        <v>696</v>
      </c>
      <c r="E127" s="43" t="s">
        <v>697</v>
      </c>
      <c r="F127" s="43" t="s">
        <v>385</v>
      </c>
      <c r="G127" s="107" t="s">
        <v>568</v>
      </c>
      <c r="H127" s="107" t="s">
        <v>519</v>
      </c>
      <c r="I127" s="43" t="s">
        <v>280</v>
      </c>
    </row>
    <row r="128" spans="1:9" x14ac:dyDescent="0.25">
      <c r="A128" s="43" t="s">
        <v>270</v>
      </c>
      <c r="B128" s="43" t="s">
        <v>520</v>
      </c>
      <c r="C128" s="43" t="s">
        <v>565</v>
      </c>
      <c r="D128" s="43" t="s">
        <v>698</v>
      </c>
      <c r="E128" s="43" t="s">
        <v>699</v>
      </c>
      <c r="F128" s="43" t="s">
        <v>385</v>
      </c>
      <c r="G128" s="107" t="s">
        <v>568</v>
      </c>
      <c r="H128" s="107" t="s">
        <v>519</v>
      </c>
      <c r="I128" s="43" t="s">
        <v>280</v>
      </c>
    </row>
    <row r="129" spans="1:9" x14ac:dyDescent="0.25">
      <c r="A129" s="43" t="s">
        <v>270</v>
      </c>
      <c r="B129" s="43" t="s">
        <v>520</v>
      </c>
      <c r="C129" s="43" t="s">
        <v>565</v>
      </c>
      <c r="D129" s="43" t="s">
        <v>700</v>
      </c>
      <c r="E129" s="43" t="s">
        <v>701</v>
      </c>
      <c r="F129" s="43" t="s">
        <v>385</v>
      </c>
      <c r="G129" s="107" t="s">
        <v>568</v>
      </c>
      <c r="H129" s="107" t="s">
        <v>519</v>
      </c>
      <c r="I129" s="43" t="s">
        <v>280</v>
      </c>
    </row>
    <row r="130" spans="1:9" x14ac:dyDescent="0.25">
      <c r="A130" s="43" t="s">
        <v>270</v>
      </c>
      <c r="B130" s="43" t="s">
        <v>520</v>
      </c>
      <c r="C130" s="43" t="s">
        <v>565</v>
      </c>
      <c r="D130" s="43" t="s">
        <v>702</v>
      </c>
      <c r="E130" s="43" t="s">
        <v>703</v>
      </c>
      <c r="F130" s="43" t="s">
        <v>385</v>
      </c>
      <c r="G130" s="107" t="s">
        <v>568</v>
      </c>
      <c r="H130" s="107" t="s">
        <v>519</v>
      </c>
      <c r="I130" s="43" t="s">
        <v>280</v>
      </c>
    </row>
    <row r="131" spans="1:9" x14ac:dyDescent="0.25">
      <c r="A131" s="43" t="s">
        <v>270</v>
      </c>
      <c r="B131" s="43" t="s">
        <v>520</v>
      </c>
      <c r="C131" s="43" t="s">
        <v>565</v>
      </c>
      <c r="D131" s="43" t="s">
        <v>704</v>
      </c>
      <c r="E131" s="43" t="s">
        <v>705</v>
      </c>
      <c r="F131" s="43" t="s">
        <v>385</v>
      </c>
      <c r="G131" s="107" t="s">
        <v>568</v>
      </c>
      <c r="H131" s="107" t="s">
        <v>519</v>
      </c>
      <c r="I131" s="43" t="s">
        <v>280</v>
      </c>
    </row>
    <row r="132" spans="1:9" x14ac:dyDescent="0.25">
      <c r="A132" s="43" t="s">
        <v>270</v>
      </c>
      <c r="B132" s="43" t="s">
        <v>520</v>
      </c>
      <c r="C132" s="43" t="s">
        <v>565</v>
      </c>
      <c r="D132" s="43" t="s">
        <v>706</v>
      </c>
      <c r="E132" s="43" t="s">
        <v>707</v>
      </c>
      <c r="F132" s="43" t="s">
        <v>385</v>
      </c>
      <c r="G132" s="107" t="s">
        <v>568</v>
      </c>
      <c r="H132" s="107" t="s">
        <v>519</v>
      </c>
      <c r="I132" s="43" t="s">
        <v>280</v>
      </c>
    </row>
    <row r="133" spans="1:9" x14ac:dyDescent="0.25">
      <c r="A133" s="43" t="s">
        <v>270</v>
      </c>
      <c r="B133" s="43" t="s">
        <v>520</v>
      </c>
      <c r="C133" s="43" t="s">
        <v>565</v>
      </c>
      <c r="D133" s="43" t="s">
        <v>708</v>
      </c>
      <c r="E133" s="43" t="s">
        <v>709</v>
      </c>
      <c r="F133" s="43" t="s">
        <v>385</v>
      </c>
      <c r="G133" s="107" t="s">
        <v>568</v>
      </c>
      <c r="H133" s="107" t="s">
        <v>519</v>
      </c>
      <c r="I133" s="43" t="s">
        <v>280</v>
      </c>
    </row>
    <row r="134" spans="1:9" x14ac:dyDescent="0.25">
      <c r="A134" s="43" t="s">
        <v>270</v>
      </c>
      <c r="B134" s="43" t="s">
        <v>520</v>
      </c>
      <c r="C134" s="43" t="s">
        <v>565</v>
      </c>
      <c r="D134" s="43" t="s">
        <v>710</v>
      </c>
      <c r="E134" s="43" t="s">
        <v>711</v>
      </c>
      <c r="F134" s="43" t="s">
        <v>385</v>
      </c>
      <c r="G134" s="107" t="s">
        <v>568</v>
      </c>
      <c r="H134" s="107" t="s">
        <v>519</v>
      </c>
      <c r="I134" s="43" t="s">
        <v>280</v>
      </c>
    </row>
    <row r="135" spans="1:9" x14ac:dyDescent="0.25">
      <c r="A135" s="43" t="s">
        <v>270</v>
      </c>
      <c r="B135" s="43" t="s">
        <v>520</v>
      </c>
      <c r="C135" s="43" t="s">
        <v>565</v>
      </c>
      <c r="D135" s="43" t="s">
        <v>712</v>
      </c>
      <c r="E135" s="43" t="s">
        <v>713</v>
      </c>
      <c r="F135" s="43" t="s">
        <v>385</v>
      </c>
      <c r="G135" s="107" t="s">
        <v>568</v>
      </c>
      <c r="H135" s="107" t="s">
        <v>519</v>
      </c>
      <c r="I135" s="43" t="s">
        <v>280</v>
      </c>
    </row>
    <row r="136" spans="1:9" x14ac:dyDescent="0.25">
      <c r="A136" s="43" t="s">
        <v>270</v>
      </c>
      <c r="B136" s="43" t="s">
        <v>520</v>
      </c>
      <c r="C136" s="43" t="s">
        <v>565</v>
      </c>
      <c r="D136" s="43" t="s">
        <v>714</v>
      </c>
      <c r="E136" s="43" t="s">
        <v>715</v>
      </c>
      <c r="F136" s="43" t="s">
        <v>385</v>
      </c>
      <c r="G136" s="107" t="s">
        <v>568</v>
      </c>
      <c r="H136" s="107" t="s">
        <v>519</v>
      </c>
      <c r="I136" s="43" t="s">
        <v>280</v>
      </c>
    </row>
    <row r="137" spans="1:9" x14ac:dyDescent="0.25">
      <c r="A137" s="43" t="s">
        <v>270</v>
      </c>
      <c r="B137" s="43" t="s">
        <v>520</v>
      </c>
      <c r="C137" s="43" t="s">
        <v>565</v>
      </c>
      <c r="D137" s="43" t="s">
        <v>716</v>
      </c>
      <c r="E137" s="43" t="s">
        <v>717</v>
      </c>
      <c r="F137" s="43" t="s">
        <v>385</v>
      </c>
      <c r="G137" s="107" t="s">
        <v>568</v>
      </c>
      <c r="H137" s="107" t="s">
        <v>519</v>
      </c>
      <c r="I137" s="43" t="s">
        <v>280</v>
      </c>
    </row>
    <row r="138" spans="1:9" x14ac:dyDescent="0.25">
      <c r="A138" s="43" t="s">
        <v>270</v>
      </c>
      <c r="B138" s="43" t="s">
        <v>520</v>
      </c>
      <c r="C138" s="43" t="s">
        <v>565</v>
      </c>
      <c r="D138" s="43" t="s">
        <v>718</v>
      </c>
      <c r="E138" s="43" t="s">
        <v>719</v>
      </c>
      <c r="F138" s="43" t="s">
        <v>385</v>
      </c>
      <c r="G138" s="107" t="s">
        <v>568</v>
      </c>
      <c r="H138" s="107" t="s">
        <v>519</v>
      </c>
      <c r="I138" s="43" t="s">
        <v>280</v>
      </c>
    </row>
    <row r="139" spans="1:9" x14ac:dyDescent="0.25">
      <c r="A139" s="43" t="s">
        <v>270</v>
      </c>
      <c r="B139" s="43" t="s">
        <v>520</v>
      </c>
      <c r="C139" s="43" t="s">
        <v>565</v>
      </c>
      <c r="D139" s="43" t="s">
        <v>720</v>
      </c>
      <c r="E139" s="43" t="s">
        <v>721</v>
      </c>
      <c r="F139" s="43" t="s">
        <v>385</v>
      </c>
      <c r="G139" s="107" t="s">
        <v>568</v>
      </c>
      <c r="H139" s="107">
        <v>1100.7619999999999</v>
      </c>
      <c r="I139" s="43" t="s">
        <v>280</v>
      </c>
    </row>
    <row r="140" spans="1:9" x14ac:dyDescent="0.25">
      <c r="A140" s="43" t="s">
        <v>270</v>
      </c>
      <c r="B140" s="43" t="s">
        <v>520</v>
      </c>
      <c r="C140" s="43" t="s">
        <v>565</v>
      </c>
      <c r="D140" s="43" t="s">
        <v>722</v>
      </c>
      <c r="E140" s="43" t="s">
        <v>723</v>
      </c>
      <c r="F140" s="43" t="s">
        <v>385</v>
      </c>
      <c r="G140" s="107" t="s">
        <v>568</v>
      </c>
      <c r="H140" s="107" t="s">
        <v>226</v>
      </c>
      <c r="I140" s="43" t="s">
        <v>280</v>
      </c>
    </row>
    <row r="141" spans="1:9" x14ac:dyDescent="0.25">
      <c r="A141" s="43" t="s">
        <v>270</v>
      </c>
      <c r="B141" s="43" t="s">
        <v>520</v>
      </c>
      <c r="C141" s="43" t="s">
        <v>565</v>
      </c>
      <c r="D141" s="43" t="s">
        <v>751</v>
      </c>
      <c r="E141" s="43" t="s">
        <v>752</v>
      </c>
      <c r="F141" s="43" t="s">
        <v>385</v>
      </c>
      <c r="G141" s="107" t="s">
        <v>568</v>
      </c>
      <c r="H141" s="107">
        <v>1100.7619999999999</v>
      </c>
      <c r="I141" s="43" t="s">
        <v>280</v>
      </c>
    </row>
    <row r="142" spans="1:9" x14ac:dyDescent="0.25">
      <c r="A142" s="43" t="s">
        <v>270</v>
      </c>
      <c r="B142" s="43" t="s">
        <v>520</v>
      </c>
      <c r="C142" s="43" t="s">
        <v>565</v>
      </c>
      <c r="D142" s="43" t="s">
        <v>586</v>
      </c>
      <c r="E142" s="43" t="s">
        <v>587</v>
      </c>
      <c r="F142" s="43" t="s">
        <v>385</v>
      </c>
      <c r="G142" s="107" t="s">
        <v>569</v>
      </c>
      <c r="H142" s="107">
        <v>76.078999999999994</v>
      </c>
      <c r="I142" s="43" t="s">
        <v>280</v>
      </c>
    </row>
    <row r="143" spans="1:9" x14ac:dyDescent="0.25">
      <c r="A143" s="43" t="s">
        <v>270</v>
      </c>
      <c r="B143" s="43" t="s">
        <v>520</v>
      </c>
      <c r="C143" s="43" t="s">
        <v>565</v>
      </c>
      <c r="D143" s="43" t="s">
        <v>588</v>
      </c>
      <c r="E143" s="43" t="s">
        <v>589</v>
      </c>
      <c r="F143" s="43" t="s">
        <v>385</v>
      </c>
      <c r="G143" s="107" t="s">
        <v>569</v>
      </c>
      <c r="H143" s="107" t="s">
        <v>519</v>
      </c>
      <c r="I143" s="43" t="s">
        <v>280</v>
      </c>
    </row>
    <row r="144" spans="1:9" x14ac:dyDescent="0.25">
      <c r="A144" s="43" t="s">
        <v>270</v>
      </c>
      <c r="B144" s="43" t="s">
        <v>520</v>
      </c>
      <c r="C144" s="43" t="s">
        <v>565</v>
      </c>
      <c r="D144" s="43" t="s">
        <v>590</v>
      </c>
      <c r="E144" s="43" t="s">
        <v>591</v>
      </c>
      <c r="F144" s="43" t="s">
        <v>385</v>
      </c>
      <c r="G144" s="107" t="s">
        <v>569</v>
      </c>
      <c r="H144" s="107" t="s">
        <v>519</v>
      </c>
      <c r="I144" s="43" t="s">
        <v>280</v>
      </c>
    </row>
    <row r="145" spans="1:9" x14ac:dyDescent="0.25">
      <c r="A145" s="43" t="s">
        <v>270</v>
      </c>
      <c r="B145" s="43" t="s">
        <v>520</v>
      </c>
      <c r="C145" s="43" t="s">
        <v>565</v>
      </c>
      <c r="D145" s="43" t="s">
        <v>592</v>
      </c>
      <c r="E145" s="43" t="s">
        <v>593</v>
      </c>
      <c r="F145" s="43" t="s">
        <v>385</v>
      </c>
      <c r="G145" s="107" t="s">
        <v>569</v>
      </c>
      <c r="H145" s="107" t="s">
        <v>519</v>
      </c>
      <c r="I145" s="43" t="s">
        <v>280</v>
      </c>
    </row>
    <row r="146" spans="1:9" x14ac:dyDescent="0.25">
      <c r="A146" s="43" t="s">
        <v>270</v>
      </c>
      <c r="B146" s="43" t="s">
        <v>520</v>
      </c>
      <c r="C146" s="43" t="s">
        <v>565</v>
      </c>
      <c r="D146" s="43" t="s">
        <v>594</v>
      </c>
      <c r="E146" s="43" t="s">
        <v>595</v>
      </c>
      <c r="F146" s="43" t="s">
        <v>385</v>
      </c>
      <c r="G146" s="107" t="s">
        <v>569</v>
      </c>
      <c r="H146" s="107">
        <v>21.146999999999998</v>
      </c>
      <c r="I146" s="43" t="s">
        <v>280</v>
      </c>
    </row>
    <row r="147" spans="1:9" x14ac:dyDescent="0.25">
      <c r="A147" s="43" t="s">
        <v>270</v>
      </c>
      <c r="B147" s="43" t="s">
        <v>520</v>
      </c>
      <c r="C147" s="43" t="s">
        <v>565</v>
      </c>
      <c r="D147" s="43" t="s">
        <v>596</v>
      </c>
      <c r="E147" s="43" t="s">
        <v>597</v>
      </c>
      <c r="F147" s="43" t="s">
        <v>385</v>
      </c>
      <c r="G147" s="107" t="s">
        <v>569</v>
      </c>
      <c r="H147" s="107" t="s">
        <v>519</v>
      </c>
      <c r="I147" s="43" t="s">
        <v>280</v>
      </c>
    </row>
    <row r="148" spans="1:9" x14ac:dyDescent="0.25">
      <c r="A148" s="43" t="s">
        <v>270</v>
      </c>
      <c r="B148" s="43" t="s">
        <v>520</v>
      </c>
      <c r="C148" s="43" t="s">
        <v>565</v>
      </c>
      <c r="D148" s="43" t="s">
        <v>598</v>
      </c>
      <c r="E148" s="43" t="s">
        <v>599</v>
      </c>
      <c r="F148" s="43" t="s">
        <v>385</v>
      </c>
      <c r="G148" s="107" t="s">
        <v>569</v>
      </c>
      <c r="H148" s="107" t="s">
        <v>519</v>
      </c>
      <c r="I148" s="43" t="s">
        <v>280</v>
      </c>
    </row>
    <row r="149" spans="1:9" x14ac:dyDescent="0.25">
      <c r="A149" s="43" t="s">
        <v>270</v>
      </c>
      <c r="B149" s="43" t="s">
        <v>520</v>
      </c>
      <c r="C149" s="43" t="s">
        <v>565</v>
      </c>
      <c r="D149" s="43" t="s">
        <v>600</v>
      </c>
      <c r="E149" s="43" t="s">
        <v>601</v>
      </c>
      <c r="F149" s="43" t="s">
        <v>385</v>
      </c>
      <c r="G149" s="107" t="s">
        <v>569</v>
      </c>
      <c r="H149" s="107" t="s">
        <v>519</v>
      </c>
      <c r="I149" s="43" t="s">
        <v>280</v>
      </c>
    </row>
    <row r="150" spans="1:9" x14ac:dyDescent="0.25">
      <c r="A150" s="43" t="s">
        <v>270</v>
      </c>
      <c r="B150" s="43" t="s">
        <v>520</v>
      </c>
      <c r="C150" s="43" t="s">
        <v>565</v>
      </c>
      <c r="D150" s="43" t="s">
        <v>602</v>
      </c>
      <c r="E150" s="43" t="s">
        <v>603</v>
      </c>
      <c r="F150" s="43" t="s">
        <v>385</v>
      </c>
      <c r="G150" s="107" t="s">
        <v>569</v>
      </c>
      <c r="H150" s="107">
        <v>328.47800000000001</v>
      </c>
      <c r="I150" s="43" t="s">
        <v>280</v>
      </c>
    </row>
    <row r="151" spans="1:9" x14ac:dyDescent="0.25">
      <c r="A151" s="43" t="s">
        <v>270</v>
      </c>
      <c r="B151" s="43" t="s">
        <v>520</v>
      </c>
      <c r="C151" s="43" t="s">
        <v>565</v>
      </c>
      <c r="D151" s="43" t="s">
        <v>604</v>
      </c>
      <c r="E151" s="43" t="s">
        <v>605</v>
      </c>
      <c r="F151" s="43" t="s">
        <v>385</v>
      </c>
      <c r="G151" s="107" t="s">
        <v>569</v>
      </c>
      <c r="H151" s="107" t="s">
        <v>519</v>
      </c>
      <c r="I151" s="43" t="s">
        <v>280</v>
      </c>
    </row>
    <row r="152" spans="1:9" x14ac:dyDescent="0.25">
      <c r="A152" s="43" t="s">
        <v>270</v>
      </c>
      <c r="B152" s="43" t="s">
        <v>520</v>
      </c>
      <c r="C152" s="43" t="s">
        <v>565</v>
      </c>
      <c r="D152" s="43" t="s">
        <v>606</v>
      </c>
      <c r="E152" s="43" t="s">
        <v>607</v>
      </c>
      <c r="F152" s="43" t="s">
        <v>385</v>
      </c>
      <c r="G152" s="107" t="s">
        <v>569</v>
      </c>
      <c r="H152" s="107" t="s">
        <v>519</v>
      </c>
      <c r="I152" s="43" t="s">
        <v>280</v>
      </c>
    </row>
    <row r="153" spans="1:9" x14ac:dyDescent="0.25">
      <c r="A153" s="43" t="s">
        <v>270</v>
      </c>
      <c r="B153" s="43" t="s">
        <v>520</v>
      </c>
      <c r="C153" s="43" t="s">
        <v>565</v>
      </c>
      <c r="D153" s="43" t="s">
        <v>608</v>
      </c>
      <c r="E153" s="43" t="s">
        <v>609</v>
      </c>
      <c r="F153" s="43" t="s">
        <v>385</v>
      </c>
      <c r="G153" s="107" t="s">
        <v>569</v>
      </c>
      <c r="H153" s="107" t="s">
        <v>519</v>
      </c>
      <c r="I153" s="43" t="s">
        <v>280</v>
      </c>
    </row>
    <row r="154" spans="1:9" x14ac:dyDescent="0.25">
      <c r="A154" s="43" t="s">
        <v>270</v>
      </c>
      <c r="B154" s="43" t="s">
        <v>520</v>
      </c>
      <c r="C154" s="43" t="s">
        <v>565</v>
      </c>
      <c r="D154" s="43" t="s">
        <v>610</v>
      </c>
      <c r="E154" s="43" t="s">
        <v>611</v>
      </c>
      <c r="F154" s="43" t="s">
        <v>385</v>
      </c>
      <c r="G154" s="107" t="s">
        <v>569</v>
      </c>
      <c r="H154" s="107" t="s">
        <v>519</v>
      </c>
      <c r="I154" s="43" t="s">
        <v>280</v>
      </c>
    </row>
    <row r="155" spans="1:9" x14ac:dyDescent="0.25">
      <c r="A155" s="43" t="s">
        <v>270</v>
      </c>
      <c r="B155" s="43" t="s">
        <v>520</v>
      </c>
      <c r="C155" s="43" t="s">
        <v>565</v>
      </c>
      <c r="D155" s="43" t="s">
        <v>612</v>
      </c>
      <c r="E155" s="43" t="s">
        <v>613</v>
      </c>
      <c r="F155" s="43" t="s">
        <v>385</v>
      </c>
      <c r="G155" s="107" t="s">
        <v>569</v>
      </c>
      <c r="H155" s="107" t="s">
        <v>519</v>
      </c>
      <c r="I155" s="43" t="s">
        <v>280</v>
      </c>
    </row>
    <row r="156" spans="1:9" x14ac:dyDescent="0.25">
      <c r="A156" s="43" t="s">
        <v>270</v>
      </c>
      <c r="B156" s="43" t="s">
        <v>520</v>
      </c>
      <c r="C156" s="43" t="s">
        <v>565</v>
      </c>
      <c r="D156" s="43" t="s">
        <v>614</v>
      </c>
      <c r="E156" s="43" t="s">
        <v>615</v>
      </c>
      <c r="F156" s="43" t="s">
        <v>385</v>
      </c>
      <c r="G156" s="107" t="s">
        <v>569</v>
      </c>
      <c r="H156" s="107" t="s">
        <v>519</v>
      </c>
      <c r="I156" s="43" t="s">
        <v>280</v>
      </c>
    </row>
    <row r="157" spans="1:9" x14ac:dyDescent="0.25">
      <c r="A157" s="43" t="s">
        <v>270</v>
      </c>
      <c r="B157" s="43" t="s">
        <v>520</v>
      </c>
      <c r="C157" s="43" t="s">
        <v>565</v>
      </c>
      <c r="D157" s="43" t="s">
        <v>616</v>
      </c>
      <c r="E157" s="43" t="s">
        <v>617</v>
      </c>
      <c r="F157" s="43" t="s">
        <v>385</v>
      </c>
      <c r="G157" s="107" t="s">
        <v>569</v>
      </c>
      <c r="H157" s="107" t="s">
        <v>519</v>
      </c>
      <c r="I157" s="43" t="s">
        <v>280</v>
      </c>
    </row>
    <row r="158" spans="1:9" x14ac:dyDescent="0.25">
      <c r="A158" s="43" t="s">
        <v>270</v>
      </c>
      <c r="B158" s="43" t="s">
        <v>520</v>
      </c>
      <c r="C158" s="43" t="s">
        <v>565</v>
      </c>
      <c r="D158" s="43" t="s">
        <v>618</v>
      </c>
      <c r="E158" s="43" t="s">
        <v>619</v>
      </c>
      <c r="F158" s="43" t="s">
        <v>385</v>
      </c>
      <c r="G158" s="107" t="s">
        <v>569</v>
      </c>
      <c r="H158" s="107" t="s">
        <v>519</v>
      </c>
      <c r="I158" s="43" t="s">
        <v>280</v>
      </c>
    </row>
    <row r="159" spans="1:9" x14ac:dyDescent="0.25">
      <c r="A159" s="43" t="s">
        <v>270</v>
      </c>
      <c r="B159" s="43" t="s">
        <v>520</v>
      </c>
      <c r="C159" s="43" t="s">
        <v>565</v>
      </c>
      <c r="D159" s="43" t="s">
        <v>620</v>
      </c>
      <c r="E159" s="43" t="s">
        <v>621</v>
      </c>
      <c r="F159" s="43" t="s">
        <v>385</v>
      </c>
      <c r="G159" s="107" t="s">
        <v>569</v>
      </c>
      <c r="H159" s="107" t="s">
        <v>519</v>
      </c>
      <c r="I159" s="43" t="s">
        <v>280</v>
      </c>
    </row>
    <row r="160" spans="1:9" x14ac:dyDescent="0.25">
      <c r="A160" s="43" t="s">
        <v>270</v>
      </c>
      <c r="B160" s="43" t="s">
        <v>520</v>
      </c>
      <c r="C160" s="43" t="s">
        <v>565</v>
      </c>
      <c r="D160" s="43" t="s">
        <v>622</v>
      </c>
      <c r="E160" s="43" t="s">
        <v>623</v>
      </c>
      <c r="F160" s="43" t="s">
        <v>385</v>
      </c>
      <c r="G160" s="107" t="s">
        <v>569</v>
      </c>
      <c r="H160" s="107" t="s">
        <v>519</v>
      </c>
      <c r="I160" s="43" t="s">
        <v>280</v>
      </c>
    </row>
    <row r="161" spans="1:9" x14ac:dyDescent="0.25">
      <c r="A161" s="43" t="s">
        <v>270</v>
      </c>
      <c r="B161" s="43" t="s">
        <v>520</v>
      </c>
      <c r="C161" s="43" t="s">
        <v>565</v>
      </c>
      <c r="D161" s="43" t="s">
        <v>624</v>
      </c>
      <c r="E161" s="43" t="s">
        <v>625</v>
      </c>
      <c r="F161" s="43" t="s">
        <v>385</v>
      </c>
      <c r="G161" s="107" t="s">
        <v>569</v>
      </c>
      <c r="H161" s="107" t="s">
        <v>519</v>
      </c>
      <c r="I161" s="43" t="s">
        <v>280</v>
      </c>
    </row>
    <row r="162" spans="1:9" x14ac:dyDescent="0.25">
      <c r="A162" s="43" t="s">
        <v>270</v>
      </c>
      <c r="B162" s="43" t="s">
        <v>520</v>
      </c>
      <c r="C162" s="43" t="s">
        <v>565</v>
      </c>
      <c r="D162" s="43" t="s">
        <v>626</v>
      </c>
      <c r="E162" s="43" t="s">
        <v>627</v>
      </c>
      <c r="F162" s="43" t="s">
        <v>385</v>
      </c>
      <c r="G162" s="107" t="s">
        <v>569</v>
      </c>
      <c r="H162" s="107" t="s">
        <v>519</v>
      </c>
      <c r="I162" s="43" t="s">
        <v>280</v>
      </c>
    </row>
    <row r="163" spans="1:9" x14ac:dyDescent="0.25">
      <c r="A163" s="43" t="s">
        <v>270</v>
      </c>
      <c r="B163" s="43" t="s">
        <v>520</v>
      </c>
      <c r="C163" s="43" t="s">
        <v>565</v>
      </c>
      <c r="D163" s="43" t="s">
        <v>628</v>
      </c>
      <c r="E163" s="43" t="s">
        <v>629</v>
      </c>
      <c r="F163" s="43" t="s">
        <v>385</v>
      </c>
      <c r="G163" s="107" t="s">
        <v>569</v>
      </c>
      <c r="H163" s="107" t="s">
        <v>519</v>
      </c>
      <c r="I163" s="43" t="s">
        <v>280</v>
      </c>
    </row>
    <row r="164" spans="1:9" x14ac:dyDescent="0.25">
      <c r="A164" s="43" t="s">
        <v>270</v>
      </c>
      <c r="B164" s="43" t="s">
        <v>520</v>
      </c>
      <c r="C164" s="43" t="s">
        <v>565</v>
      </c>
      <c r="D164" s="43" t="s">
        <v>630</v>
      </c>
      <c r="E164" s="43" t="s">
        <v>631</v>
      </c>
      <c r="F164" s="43" t="s">
        <v>385</v>
      </c>
      <c r="G164" s="107" t="s">
        <v>569</v>
      </c>
      <c r="H164" s="107" t="s">
        <v>519</v>
      </c>
      <c r="I164" s="43" t="s">
        <v>280</v>
      </c>
    </row>
    <row r="165" spans="1:9" x14ac:dyDescent="0.25">
      <c r="A165" s="43" t="s">
        <v>270</v>
      </c>
      <c r="B165" s="43" t="s">
        <v>520</v>
      </c>
      <c r="C165" s="43" t="s">
        <v>565</v>
      </c>
      <c r="D165" s="43" t="s">
        <v>632</v>
      </c>
      <c r="E165" s="43" t="s">
        <v>633</v>
      </c>
      <c r="F165" s="43" t="s">
        <v>385</v>
      </c>
      <c r="G165" s="107" t="s">
        <v>569</v>
      </c>
      <c r="H165" s="107" t="s">
        <v>519</v>
      </c>
      <c r="I165" s="43" t="s">
        <v>280</v>
      </c>
    </row>
    <row r="166" spans="1:9" x14ac:dyDescent="0.25">
      <c r="A166" s="43" t="s">
        <v>270</v>
      </c>
      <c r="B166" s="43" t="s">
        <v>520</v>
      </c>
      <c r="C166" s="43" t="s">
        <v>565</v>
      </c>
      <c r="D166" s="43" t="s">
        <v>634</v>
      </c>
      <c r="E166" s="43" t="s">
        <v>635</v>
      </c>
      <c r="F166" s="43" t="s">
        <v>385</v>
      </c>
      <c r="G166" s="107" t="s">
        <v>569</v>
      </c>
      <c r="H166" s="107" t="s">
        <v>519</v>
      </c>
      <c r="I166" s="43" t="s">
        <v>280</v>
      </c>
    </row>
    <row r="167" spans="1:9" x14ac:dyDescent="0.25">
      <c r="A167" s="43" t="s">
        <v>270</v>
      </c>
      <c r="B167" s="43" t="s">
        <v>520</v>
      </c>
      <c r="C167" s="43" t="s">
        <v>565</v>
      </c>
      <c r="D167" s="43" t="s">
        <v>636</v>
      </c>
      <c r="E167" s="43" t="s">
        <v>637</v>
      </c>
      <c r="F167" s="43" t="s">
        <v>385</v>
      </c>
      <c r="G167" s="107" t="s">
        <v>569</v>
      </c>
      <c r="H167" s="107" t="s">
        <v>519</v>
      </c>
      <c r="I167" s="43" t="s">
        <v>280</v>
      </c>
    </row>
    <row r="168" spans="1:9" x14ac:dyDescent="0.25">
      <c r="A168" s="43" t="s">
        <v>270</v>
      </c>
      <c r="B168" s="43" t="s">
        <v>520</v>
      </c>
      <c r="C168" s="43" t="s">
        <v>565</v>
      </c>
      <c r="D168" s="43" t="s">
        <v>638</v>
      </c>
      <c r="E168" s="43" t="s">
        <v>639</v>
      </c>
      <c r="F168" s="43" t="s">
        <v>385</v>
      </c>
      <c r="G168" s="107" t="s">
        <v>569</v>
      </c>
      <c r="H168" s="107" t="s">
        <v>519</v>
      </c>
      <c r="I168" s="43" t="s">
        <v>280</v>
      </c>
    </row>
    <row r="169" spans="1:9" x14ac:dyDescent="0.25">
      <c r="A169" s="43" t="s">
        <v>270</v>
      </c>
      <c r="B169" s="43" t="s">
        <v>520</v>
      </c>
      <c r="C169" s="43" t="s">
        <v>565</v>
      </c>
      <c r="D169" s="43" t="s">
        <v>640</v>
      </c>
      <c r="E169" s="43" t="s">
        <v>641</v>
      </c>
      <c r="F169" s="43" t="s">
        <v>385</v>
      </c>
      <c r="G169" s="107" t="s">
        <v>569</v>
      </c>
      <c r="H169" s="107" t="s">
        <v>519</v>
      </c>
      <c r="I169" s="43" t="s">
        <v>280</v>
      </c>
    </row>
    <row r="170" spans="1:9" x14ac:dyDescent="0.25">
      <c r="A170" s="43" t="s">
        <v>270</v>
      </c>
      <c r="B170" s="43" t="s">
        <v>520</v>
      </c>
      <c r="C170" s="43" t="s">
        <v>565</v>
      </c>
      <c r="D170" s="43" t="s">
        <v>642</v>
      </c>
      <c r="E170" s="43" t="s">
        <v>643</v>
      </c>
      <c r="F170" s="43" t="s">
        <v>385</v>
      </c>
      <c r="G170" s="107" t="s">
        <v>569</v>
      </c>
      <c r="H170" s="107" t="s">
        <v>519</v>
      </c>
      <c r="I170" s="43" t="s">
        <v>280</v>
      </c>
    </row>
    <row r="171" spans="1:9" x14ac:dyDescent="0.25">
      <c r="A171" s="43" t="s">
        <v>270</v>
      </c>
      <c r="B171" s="43" t="s">
        <v>520</v>
      </c>
      <c r="C171" s="43" t="s">
        <v>565</v>
      </c>
      <c r="D171" s="43" t="s">
        <v>644</v>
      </c>
      <c r="E171" s="43" t="s">
        <v>645</v>
      </c>
      <c r="F171" s="43" t="s">
        <v>385</v>
      </c>
      <c r="G171" s="107" t="s">
        <v>569</v>
      </c>
      <c r="H171" s="107" t="s">
        <v>519</v>
      </c>
      <c r="I171" s="43" t="s">
        <v>280</v>
      </c>
    </row>
    <row r="172" spans="1:9" x14ac:dyDescent="0.25">
      <c r="A172" s="43" t="s">
        <v>270</v>
      </c>
      <c r="B172" s="43" t="s">
        <v>520</v>
      </c>
      <c r="C172" s="43" t="s">
        <v>565</v>
      </c>
      <c r="D172" s="43" t="s">
        <v>646</v>
      </c>
      <c r="E172" s="43" t="s">
        <v>647</v>
      </c>
      <c r="F172" s="43" t="s">
        <v>385</v>
      </c>
      <c r="G172" s="107" t="s">
        <v>569</v>
      </c>
      <c r="H172" s="107" t="s">
        <v>519</v>
      </c>
      <c r="I172" s="43" t="s">
        <v>280</v>
      </c>
    </row>
    <row r="173" spans="1:9" x14ac:dyDescent="0.25">
      <c r="A173" s="43" t="s">
        <v>270</v>
      </c>
      <c r="B173" s="43" t="s">
        <v>520</v>
      </c>
      <c r="C173" s="43" t="s">
        <v>565</v>
      </c>
      <c r="D173" s="43" t="s">
        <v>648</v>
      </c>
      <c r="E173" s="43" t="s">
        <v>649</v>
      </c>
      <c r="F173" s="43" t="s">
        <v>385</v>
      </c>
      <c r="G173" s="107" t="s">
        <v>569</v>
      </c>
      <c r="H173" s="107" t="s">
        <v>519</v>
      </c>
      <c r="I173" s="43" t="s">
        <v>280</v>
      </c>
    </row>
    <row r="174" spans="1:9" x14ac:dyDescent="0.25">
      <c r="A174" s="43" t="s">
        <v>270</v>
      </c>
      <c r="B174" s="43" t="s">
        <v>520</v>
      </c>
      <c r="C174" s="43" t="s">
        <v>565</v>
      </c>
      <c r="D174" s="43" t="s">
        <v>650</v>
      </c>
      <c r="E174" s="43" t="s">
        <v>651</v>
      </c>
      <c r="F174" s="43" t="s">
        <v>385</v>
      </c>
      <c r="G174" s="107" t="s">
        <v>569</v>
      </c>
      <c r="H174" s="107" t="s">
        <v>519</v>
      </c>
      <c r="I174" s="43" t="s">
        <v>280</v>
      </c>
    </row>
    <row r="175" spans="1:9" x14ac:dyDescent="0.25">
      <c r="A175" s="43" t="s">
        <v>270</v>
      </c>
      <c r="B175" s="43" t="s">
        <v>520</v>
      </c>
      <c r="C175" s="43" t="s">
        <v>565</v>
      </c>
      <c r="D175" s="43" t="s">
        <v>652</v>
      </c>
      <c r="E175" s="43" t="s">
        <v>653</v>
      </c>
      <c r="F175" s="43" t="s">
        <v>385</v>
      </c>
      <c r="G175" s="107" t="s">
        <v>569</v>
      </c>
      <c r="H175" s="107" t="s">
        <v>519</v>
      </c>
      <c r="I175" s="43" t="s">
        <v>280</v>
      </c>
    </row>
    <row r="176" spans="1:9" x14ac:dyDescent="0.25">
      <c r="A176" s="43" t="s">
        <v>270</v>
      </c>
      <c r="B176" s="43" t="s">
        <v>520</v>
      </c>
      <c r="C176" s="43" t="s">
        <v>565</v>
      </c>
      <c r="D176" s="43" t="s">
        <v>654</v>
      </c>
      <c r="E176" s="43" t="s">
        <v>655</v>
      </c>
      <c r="F176" s="43" t="s">
        <v>385</v>
      </c>
      <c r="G176" s="107" t="s">
        <v>569</v>
      </c>
      <c r="H176" s="107" t="s">
        <v>519</v>
      </c>
      <c r="I176" s="43" t="s">
        <v>280</v>
      </c>
    </row>
    <row r="177" spans="1:9" x14ac:dyDescent="0.25">
      <c r="A177" s="43" t="s">
        <v>270</v>
      </c>
      <c r="B177" s="43" t="s">
        <v>520</v>
      </c>
      <c r="C177" s="43" t="s">
        <v>565</v>
      </c>
      <c r="D177" s="43" t="s">
        <v>656</v>
      </c>
      <c r="E177" s="43" t="s">
        <v>657</v>
      </c>
      <c r="F177" s="43" t="s">
        <v>385</v>
      </c>
      <c r="G177" s="107" t="s">
        <v>569</v>
      </c>
      <c r="H177" s="107">
        <v>659.96100000000001</v>
      </c>
      <c r="I177" s="43" t="s">
        <v>280</v>
      </c>
    </row>
    <row r="178" spans="1:9" x14ac:dyDescent="0.25">
      <c r="A178" s="43" t="s">
        <v>270</v>
      </c>
      <c r="B178" s="43" t="s">
        <v>520</v>
      </c>
      <c r="C178" s="43" t="s">
        <v>565</v>
      </c>
      <c r="D178" s="43" t="s">
        <v>658</v>
      </c>
      <c r="E178" s="43" t="s">
        <v>659</v>
      </c>
      <c r="F178" s="43" t="s">
        <v>385</v>
      </c>
      <c r="G178" s="107" t="s">
        <v>569</v>
      </c>
      <c r="H178" s="107" t="s">
        <v>519</v>
      </c>
      <c r="I178" s="43" t="s">
        <v>280</v>
      </c>
    </row>
    <row r="179" spans="1:9" x14ac:dyDescent="0.25">
      <c r="A179" s="43" t="s">
        <v>270</v>
      </c>
      <c r="B179" s="43" t="s">
        <v>520</v>
      </c>
      <c r="C179" s="43" t="s">
        <v>565</v>
      </c>
      <c r="D179" s="43" t="s">
        <v>660</v>
      </c>
      <c r="E179" s="43" t="s">
        <v>661</v>
      </c>
      <c r="F179" s="43" t="s">
        <v>385</v>
      </c>
      <c r="G179" s="107" t="s">
        <v>569</v>
      </c>
      <c r="H179" s="107" t="s">
        <v>519</v>
      </c>
      <c r="I179" s="43" t="s">
        <v>280</v>
      </c>
    </row>
    <row r="180" spans="1:9" x14ac:dyDescent="0.25">
      <c r="A180" s="43" t="s">
        <v>270</v>
      </c>
      <c r="B180" s="43" t="s">
        <v>520</v>
      </c>
      <c r="C180" s="43" t="s">
        <v>565</v>
      </c>
      <c r="D180" s="43" t="s">
        <v>662</v>
      </c>
      <c r="E180" s="43" t="s">
        <v>663</v>
      </c>
      <c r="F180" s="43" t="s">
        <v>385</v>
      </c>
      <c r="G180" s="107" t="s">
        <v>569</v>
      </c>
      <c r="H180" s="107" t="s">
        <v>226</v>
      </c>
      <c r="I180" s="43" t="s">
        <v>280</v>
      </c>
    </row>
    <row r="181" spans="1:9" x14ac:dyDescent="0.25">
      <c r="A181" s="43" t="s">
        <v>270</v>
      </c>
      <c r="B181" s="43" t="s">
        <v>520</v>
      </c>
      <c r="C181" s="43" t="s">
        <v>565</v>
      </c>
      <c r="D181" s="43" t="s">
        <v>664</v>
      </c>
      <c r="E181" s="43" t="s">
        <v>665</v>
      </c>
      <c r="F181" s="43" t="s">
        <v>385</v>
      </c>
      <c r="G181" s="107" t="s">
        <v>569</v>
      </c>
      <c r="H181" s="107" t="s">
        <v>226</v>
      </c>
      <c r="I181" s="43" t="s">
        <v>280</v>
      </c>
    </row>
    <row r="182" spans="1:9" x14ac:dyDescent="0.25">
      <c r="A182" s="43" t="s">
        <v>270</v>
      </c>
      <c r="B182" s="43" t="s">
        <v>520</v>
      </c>
      <c r="C182" s="43" t="s">
        <v>565</v>
      </c>
      <c r="D182" s="43" t="s">
        <v>666</v>
      </c>
      <c r="E182" s="43" t="s">
        <v>667</v>
      </c>
      <c r="F182" s="43" t="s">
        <v>385</v>
      </c>
      <c r="G182" s="107" t="s">
        <v>569</v>
      </c>
      <c r="H182" s="107" t="s">
        <v>519</v>
      </c>
      <c r="I182" s="43" t="s">
        <v>280</v>
      </c>
    </row>
    <row r="183" spans="1:9" x14ac:dyDescent="0.25">
      <c r="A183" s="43" t="s">
        <v>270</v>
      </c>
      <c r="B183" s="43" t="s">
        <v>520</v>
      </c>
      <c r="C183" s="43" t="s">
        <v>565</v>
      </c>
      <c r="D183" s="43" t="s">
        <v>668</v>
      </c>
      <c r="E183" s="43" t="s">
        <v>669</v>
      </c>
      <c r="F183" s="43" t="s">
        <v>385</v>
      </c>
      <c r="G183" s="107" t="s">
        <v>569</v>
      </c>
      <c r="H183" s="107" t="s">
        <v>226</v>
      </c>
      <c r="I183" s="43" t="s">
        <v>280</v>
      </c>
    </row>
    <row r="184" spans="1:9" x14ac:dyDescent="0.25">
      <c r="A184" s="43" t="s">
        <v>270</v>
      </c>
      <c r="B184" s="43" t="s">
        <v>520</v>
      </c>
      <c r="C184" s="43" t="s">
        <v>565</v>
      </c>
      <c r="D184" s="43" t="s">
        <v>670</v>
      </c>
      <c r="E184" s="43" t="s">
        <v>671</v>
      </c>
      <c r="F184" s="43" t="s">
        <v>385</v>
      </c>
      <c r="G184" s="107" t="s">
        <v>569</v>
      </c>
      <c r="H184" s="107" t="s">
        <v>519</v>
      </c>
      <c r="I184" s="43" t="s">
        <v>280</v>
      </c>
    </row>
    <row r="185" spans="1:9" x14ac:dyDescent="0.25">
      <c r="A185" s="43" t="s">
        <v>270</v>
      </c>
      <c r="B185" s="43" t="s">
        <v>520</v>
      </c>
      <c r="C185" s="43" t="s">
        <v>565</v>
      </c>
      <c r="D185" s="43" t="s">
        <v>672</v>
      </c>
      <c r="E185" s="43" t="s">
        <v>673</v>
      </c>
      <c r="F185" s="43" t="s">
        <v>385</v>
      </c>
      <c r="G185" s="107" t="s">
        <v>569</v>
      </c>
      <c r="H185" s="107" t="s">
        <v>519</v>
      </c>
      <c r="I185" s="43" t="s">
        <v>280</v>
      </c>
    </row>
    <row r="186" spans="1:9" x14ac:dyDescent="0.25">
      <c r="A186" s="43" t="s">
        <v>270</v>
      </c>
      <c r="B186" s="43" t="s">
        <v>520</v>
      </c>
      <c r="C186" s="43" t="s">
        <v>565</v>
      </c>
      <c r="D186" s="43" t="s">
        <v>674</v>
      </c>
      <c r="E186" s="43" t="s">
        <v>675</v>
      </c>
      <c r="F186" s="43" t="s">
        <v>385</v>
      </c>
      <c r="G186" s="107" t="s">
        <v>569</v>
      </c>
      <c r="H186" s="107" t="s">
        <v>519</v>
      </c>
      <c r="I186" s="43" t="s">
        <v>280</v>
      </c>
    </row>
    <row r="187" spans="1:9" x14ac:dyDescent="0.25">
      <c r="A187" s="43" t="s">
        <v>270</v>
      </c>
      <c r="B187" s="43" t="s">
        <v>520</v>
      </c>
      <c r="C187" s="43" t="s">
        <v>565</v>
      </c>
      <c r="D187" s="43" t="s">
        <v>676</v>
      </c>
      <c r="E187" s="43" t="s">
        <v>677</v>
      </c>
      <c r="F187" s="43" t="s">
        <v>385</v>
      </c>
      <c r="G187" s="107" t="s">
        <v>569</v>
      </c>
      <c r="H187" s="107" t="s">
        <v>519</v>
      </c>
      <c r="I187" s="43" t="s">
        <v>280</v>
      </c>
    </row>
    <row r="188" spans="1:9" x14ac:dyDescent="0.25">
      <c r="A188" s="43" t="s">
        <v>270</v>
      </c>
      <c r="B188" s="43" t="s">
        <v>520</v>
      </c>
      <c r="C188" s="43" t="s">
        <v>565</v>
      </c>
      <c r="D188" s="43" t="s">
        <v>678</v>
      </c>
      <c r="E188" s="43" t="s">
        <v>679</v>
      </c>
      <c r="F188" s="43" t="s">
        <v>385</v>
      </c>
      <c r="G188" s="107" t="s">
        <v>569</v>
      </c>
      <c r="H188" s="107" t="s">
        <v>519</v>
      </c>
      <c r="I188" s="43" t="s">
        <v>280</v>
      </c>
    </row>
    <row r="189" spans="1:9" x14ac:dyDescent="0.25">
      <c r="A189" s="43" t="s">
        <v>270</v>
      </c>
      <c r="B189" s="43" t="s">
        <v>520</v>
      </c>
      <c r="C189" s="43" t="s">
        <v>565</v>
      </c>
      <c r="D189" s="43" t="s">
        <v>680</v>
      </c>
      <c r="E189" s="43" t="s">
        <v>681</v>
      </c>
      <c r="F189" s="43" t="s">
        <v>385</v>
      </c>
      <c r="G189" s="107" t="s">
        <v>569</v>
      </c>
      <c r="H189" s="107" t="s">
        <v>519</v>
      </c>
      <c r="I189" s="43" t="s">
        <v>280</v>
      </c>
    </row>
    <row r="190" spans="1:9" x14ac:dyDescent="0.25">
      <c r="A190" s="43" t="s">
        <v>270</v>
      </c>
      <c r="B190" s="43" t="s">
        <v>520</v>
      </c>
      <c r="C190" s="43" t="s">
        <v>565</v>
      </c>
      <c r="D190" s="43" t="s">
        <v>682</v>
      </c>
      <c r="E190" s="43" t="s">
        <v>683</v>
      </c>
      <c r="F190" s="43" t="s">
        <v>385</v>
      </c>
      <c r="G190" s="107" t="s">
        <v>569</v>
      </c>
      <c r="H190" s="107" t="s">
        <v>519</v>
      </c>
      <c r="I190" s="43" t="s">
        <v>280</v>
      </c>
    </row>
    <row r="191" spans="1:9" x14ac:dyDescent="0.25">
      <c r="A191" s="43" t="s">
        <v>270</v>
      </c>
      <c r="B191" s="43" t="s">
        <v>520</v>
      </c>
      <c r="C191" s="43" t="s">
        <v>565</v>
      </c>
      <c r="D191" s="43" t="s">
        <v>684</v>
      </c>
      <c r="E191" s="43" t="s">
        <v>685</v>
      </c>
      <c r="F191" s="43" t="s">
        <v>385</v>
      </c>
      <c r="G191" s="107" t="s">
        <v>569</v>
      </c>
      <c r="H191" s="107" t="s">
        <v>519</v>
      </c>
      <c r="I191" s="43" t="s">
        <v>280</v>
      </c>
    </row>
    <row r="192" spans="1:9" x14ac:dyDescent="0.25">
      <c r="A192" s="43" t="s">
        <v>270</v>
      </c>
      <c r="B192" s="43" t="s">
        <v>520</v>
      </c>
      <c r="C192" s="43" t="s">
        <v>565</v>
      </c>
      <c r="D192" s="43" t="s">
        <v>686</v>
      </c>
      <c r="E192" s="43" t="s">
        <v>687</v>
      </c>
      <c r="F192" s="43" t="s">
        <v>385</v>
      </c>
      <c r="G192" s="107" t="s">
        <v>569</v>
      </c>
      <c r="H192" s="107" t="s">
        <v>519</v>
      </c>
      <c r="I192" s="43" t="s">
        <v>280</v>
      </c>
    </row>
    <row r="193" spans="1:9" x14ac:dyDescent="0.25">
      <c r="A193" s="43" t="s">
        <v>270</v>
      </c>
      <c r="B193" s="43" t="s">
        <v>520</v>
      </c>
      <c r="C193" s="43" t="s">
        <v>565</v>
      </c>
      <c r="D193" s="43" t="s">
        <v>688</v>
      </c>
      <c r="E193" s="43" t="s">
        <v>689</v>
      </c>
      <c r="F193" s="43" t="s">
        <v>385</v>
      </c>
      <c r="G193" s="107" t="s">
        <v>569</v>
      </c>
      <c r="H193" s="107" t="s">
        <v>519</v>
      </c>
      <c r="I193" s="43" t="s">
        <v>280</v>
      </c>
    </row>
    <row r="194" spans="1:9" x14ac:dyDescent="0.25">
      <c r="A194" s="43" t="s">
        <v>270</v>
      </c>
      <c r="B194" s="43" t="s">
        <v>520</v>
      </c>
      <c r="C194" s="43" t="s">
        <v>565</v>
      </c>
      <c r="D194" s="43" t="s">
        <v>690</v>
      </c>
      <c r="E194" s="43" t="s">
        <v>691</v>
      </c>
      <c r="F194" s="43" t="s">
        <v>385</v>
      </c>
      <c r="G194" s="107" t="s">
        <v>569</v>
      </c>
      <c r="H194" s="107" t="s">
        <v>519</v>
      </c>
      <c r="I194" s="43" t="s">
        <v>280</v>
      </c>
    </row>
    <row r="195" spans="1:9" x14ac:dyDescent="0.25">
      <c r="A195" s="43" t="s">
        <v>270</v>
      </c>
      <c r="B195" s="43" t="s">
        <v>520</v>
      </c>
      <c r="C195" s="43" t="s">
        <v>565</v>
      </c>
      <c r="D195" s="43" t="s">
        <v>692</v>
      </c>
      <c r="E195" s="43" t="s">
        <v>693</v>
      </c>
      <c r="F195" s="43" t="s">
        <v>385</v>
      </c>
      <c r="G195" s="107" t="s">
        <v>569</v>
      </c>
      <c r="H195" s="107" t="s">
        <v>519</v>
      </c>
      <c r="I195" s="43" t="s">
        <v>280</v>
      </c>
    </row>
    <row r="196" spans="1:9" x14ac:dyDescent="0.25">
      <c r="A196" s="43" t="s">
        <v>270</v>
      </c>
      <c r="B196" s="43" t="s">
        <v>520</v>
      </c>
      <c r="C196" s="43" t="s">
        <v>565</v>
      </c>
      <c r="D196" s="43" t="s">
        <v>694</v>
      </c>
      <c r="E196" s="43" t="s">
        <v>695</v>
      </c>
      <c r="F196" s="43" t="s">
        <v>385</v>
      </c>
      <c r="G196" s="107" t="s">
        <v>569</v>
      </c>
      <c r="H196" s="107" t="s">
        <v>519</v>
      </c>
      <c r="I196" s="43" t="s">
        <v>280</v>
      </c>
    </row>
    <row r="197" spans="1:9" x14ac:dyDescent="0.25">
      <c r="A197" s="43" t="s">
        <v>270</v>
      </c>
      <c r="B197" s="43" t="s">
        <v>520</v>
      </c>
      <c r="C197" s="43" t="s">
        <v>565</v>
      </c>
      <c r="D197" s="43" t="s">
        <v>696</v>
      </c>
      <c r="E197" s="43" t="s">
        <v>697</v>
      </c>
      <c r="F197" s="43" t="s">
        <v>385</v>
      </c>
      <c r="G197" s="107" t="s">
        <v>569</v>
      </c>
      <c r="H197" s="107" t="s">
        <v>519</v>
      </c>
      <c r="I197" s="43" t="s">
        <v>280</v>
      </c>
    </row>
    <row r="198" spans="1:9" x14ac:dyDescent="0.25">
      <c r="A198" s="43" t="s">
        <v>270</v>
      </c>
      <c r="B198" s="43" t="s">
        <v>520</v>
      </c>
      <c r="C198" s="43" t="s">
        <v>565</v>
      </c>
      <c r="D198" s="43" t="s">
        <v>698</v>
      </c>
      <c r="E198" s="43" t="s">
        <v>699</v>
      </c>
      <c r="F198" s="43" t="s">
        <v>385</v>
      </c>
      <c r="G198" s="107" t="s">
        <v>569</v>
      </c>
      <c r="H198" s="107" t="s">
        <v>519</v>
      </c>
      <c r="I198" s="43" t="s">
        <v>280</v>
      </c>
    </row>
    <row r="199" spans="1:9" x14ac:dyDescent="0.25">
      <c r="A199" s="43" t="s">
        <v>270</v>
      </c>
      <c r="B199" s="43" t="s">
        <v>520</v>
      </c>
      <c r="C199" s="43" t="s">
        <v>565</v>
      </c>
      <c r="D199" s="43" t="s">
        <v>700</v>
      </c>
      <c r="E199" s="43" t="s">
        <v>701</v>
      </c>
      <c r="F199" s="43" t="s">
        <v>385</v>
      </c>
      <c r="G199" s="107" t="s">
        <v>569</v>
      </c>
      <c r="H199" s="107" t="s">
        <v>519</v>
      </c>
      <c r="I199" s="43" t="s">
        <v>280</v>
      </c>
    </row>
    <row r="200" spans="1:9" x14ac:dyDescent="0.25">
      <c r="A200" s="43" t="s">
        <v>270</v>
      </c>
      <c r="B200" s="43" t="s">
        <v>520</v>
      </c>
      <c r="C200" s="43" t="s">
        <v>565</v>
      </c>
      <c r="D200" s="43" t="s">
        <v>702</v>
      </c>
      <c r="E200" s="43" t="s">
        <v>703</v>
      </c>
      <c r="F200" s="43" t="s">
        <v>385</v>
      </c>
      <c r="G200" s="107" t="s">
        <v>569</v>
      </c>
      <c r="H200" s="107" t="s">
        <v>519</v>
      </c>
      <c r="I200" s="43" t="s">
        <v>280</v>
      </c>
    </row>
    <row r="201" spans="1:9" x14ac:dyDescent="0.25">
      <c r="A201" s="43" t="s">
        <v>270</v>
      </c>
      <c r="B201" s="43" t="s">
        <v>520</v>
      </c>
      <c r="C201" s="43" t="s">
        <v>565</v>
      </c>
      <c r="D201" s="43" t="s">
        <v>704</v>
      </c>
      <c r="E201" s="43" t="s">
        <v>705</v>
      </c>
      <c r="F201" s="43" t="s">
        <v>385</v>
      </c>
      <c r="G201" s="107" t="s">
        <v>569</v>
      </c>
      <c r="H201" s="107" t="s">
        <v>519</v>
      </c>
      <c r="I201" s="43" t="s">
        <v>280</v>
      </c>
    </row>
    <row r="202" spans="1:9" x14ac:dyDescent="0.25">
      <c r="A202" s="43" t="s">
        <v>270</v>
      </c>
      <c r="B202" s="43" t="s">
        <v>520</v>
      </c>
      <c r="C202" s="43" t="s">
        <v>565</v>
      </c>
      <c r="D202" s="43" t="s">
        <v>706</v>
      </c>
      <c r="E202" s="43" t="s">
        <v>707</v>
      </c>
      <c r="F202" s="43" t="s">
        <v>385</v>
      </c>
      <c r="G202" s="107" t="s">
        <v>569</v>
      </c>
      <c r="H202" s="107" t="s">
        <v>519</v>
      </c>
      <c r="I202" s="43" t="s">
        <v>280</v>
      </c>
    </row>
    <row r="203" spans="1:9" x14ac:dyDescent="0.25">
      <c r="A203" s="43" t="s">
        <v>270</v>
      </c>
      <c r="B203" s="43" t="s">
        <v>520</v>
      </c>
      <c r="C203" s="43" t="s">
        <v>565</v>
      </c>
      <c r="D203" s="43" t="s">
        <v>708</v>
      </c>
      <c r="E203" s="43" t="s">
        <v>709</v>
      </c>
      <c r="F203" s="43" t="s">
        <v>385</v>
      </c>
      <c r="G203" s="107" t="s">
        <v>569</v>
      </c>
      <c r="H203" s="107" t="s">
        <v>519</v>
      </c>
      <c r="I203" s="43" t="s">
        <v>280</v>
      </c>
    </row>
    <row r="204" spans="1:9" x14ac:dyDescent="0.25">
      <c r="A204" s="43" t="s">
        <v>270</v>
      </c>
      <c r="B204" s="43" t="s">
        <v>520</v>
      </c>
      <c r="C204" s="43" t="s">
        <v>565</v>
      </c>
      <c r="D204" s="43" t="s">
        <v>710</v>
      </c>
      <c r="E204" s="43" t="s">
        <v>711</v>
      </c>
      <c r="F204" s="43" t="s">
        <v>385</v>
      </c>
      <c r="G204" s="107" t="s">
        <v>569</v>
      </c>
      <c r="H204" s="107" t="s">
        <v>519</v>
      </c>
      <c r="I204" s="43" t="s">
        <v>280</v>
      </c>
    </row>
    <row r="205" spans="1:9" x14ac:dyDescent="0.25">
      <c r="A205" s="43" t="s">
        <v>270</v>
      </c>
      <c r="B205" s="43" t="s">
        <v>520</v>
      </c>
      <c r="C205" s="43" t="s">
        <v>565</v>
      </c>
      <c r="D205" s="43" t="s">
        <v>712</v>
      </c>
      <c r="E205" s="43" t="s">
        <v>713</v>
      </c>
      <c r="F205" s="43" t="s">
        <v>385</v>
      </c>
      <c r="G205" s="107" t="s">
        <v>569</v>
      </c>
      <c r="H205" s="107" t="s">
        <v>519</v>
      </c>
      <c r="I205" s="43" t="s">
        <v>280</v>
      </c>
    </row>
    <row r="206" spans="1:9" x14ac:dyDescent="0.25">
      <c r="A206" s="43" t="s">
        <v>270</v>
      </c>
      <c r="B206" s="43" t="s">
        <v>520</v>
      </c>
      <c r="C206" s="43" t="s">
        <v>565</v>
      </c>
      <c r="D206" s="43" t="s">
        <v>714</v>
      </c>
      <c r="E206" s="43" t="s">
        <v>715</v>
      </c>
      <c r="F206" s="43" t="s">
        <v>385</v>
      </c>
      <c r="G206" s="107" t="s">
        <v>569</v>
      </c>
      <c r="H206" s="107" t="s">
        <v>519</v>
      </c>
      <c r="I206" s="43" t="s">
        <v>280</v>
      </c>
    </row>
    <row r="207" spans="1:9" x14ac:dyDescent="0.25">
      <c r="A207" s="43" t="s">
        <v>270</v>
      </c>
      <c r="B207" s="43" t="s">
        <v>520</v>
      </c>
      <c r="C207" s="43" t="s">
        <v>565</v>
      </c>
      <c r="D207" s="43" t="s">
        <v>716</v>
      </c>
      <c r="E207" s="43" t="s">
        <v>717</v>
      </c>
      <c r="F207" s="43" t="s">
        <v>385</v>
      </c>
      <c r="G207" s="107" t="s">
        <v>569</v>
      </c>
      <c r="H207" s="107" t="s">
        <v>519</v>
      </c>
      <c r="I207" s="43" t="s">
        <v>280</v>
      </c>
    </row>
    <row r="208" spans="1:9" x14ac:dyDescent="0.25">
      <c r="A208" s="43" t="s">
        <v>270</v>
      </c>
      <c r="B208" s="43" t="s">
        <v>520</v>
      </c>
      <c r="C208" s="43" t="s">
        <v>565</v>
      </c>
      <c r="D208" s="43" t="s">
        <v>718</v>
      </c>
      <c r="E208" s="43" t="s">
        <v>719</v>
      </c>
      <c r="F208" s="43" t="s">
        <v>385</v>
      </c>
      <c r="G208" s="107" t="s">
        <v>569</v>
      </c>
      <c r="H208" s="107" t="s">
        <v>519</v>
      </c>
      <c r="I208" s="43" t="s">
        <v>280</v>
      </c>
    </row>
    <row r="209" spans="1:9" x14ac:dyDescent="0.25">
      <c r="A209" s="43" t="s">
        <v>270</v>
      </c>
      <c r="B209" s="43" t="s">
        <v>520</v>
      </c>
      <c r="C209" s="43" t="s">
        <v>565</v>
      </c>
      <c r="D209" s="43" t="s">
        <v>720</v>
      </c>
      <c r="E209" s="43" t="s">
        <v>721</v>
      </c>
      <c r="F209" s="43" t="s">
        <v>385</v>
      </c>
      <c r="G209" s="107" t="s">
        <v>569</v>
      </c>
      <c r="H209" s="107">
        <v>1085.665</v>
      </c>
      <c r="I209" s="43" t="s">
        <v>280</v>
      </c>
    </row>
    <row r="210" spans="1:9" x14ac:dyDescent="0.25">
      <c r="A210" s="43" t="s">
        <v>270</v>
      </c>
      <c r="B210" s="43" t="s">
        <v>520</v>
      </c>
      <c r="C210" s="43" t="s">
        <v>565</v>
      </c>
      <c r="D210" s="43" t="s">
        <v>722</v>
      </c>
      <c r="E210" s="43" t="s">
        <v>723</v>
      </c>
      <c r="F210" s="43" t="s">
        <v>385</v>
      </c>
      <c r="G210" s="107" t="s">
        <v>569</v>
      </c>
      <c r="H210" s="107" t="s">
        <v>226</v>
      </c>
      <c r="I210" s="43" t="s">
        <v>280</v>
      </c>
    </row>
    <row r="211" spans="1:9" x14ac:dyDescent="0.25">
      <c r="A211" s="43" t="s">
        <v>270</v>
      </c>
      <c r="B211" s="43" t="s">
        <v>520</v>
      </c>
      <c r="C211" s="43" t="s">
        <v>565</v>
      </c>
      <c r="D211" s="43" t="s">
        <v>751</v>
      </c>
      <c r="E211" s="43" t="s">
        <v>752</v>
      </c>
      <c r="F211" s="43" t="s">
        <v>385</v>
      </c>
      <c r="G211" s="107" t="s">
        <v>569</v>
      </c>
      <c r="H211" s="107">
        <v>1085.665</v>
      </c>
      <c r="I211" s="43" t="s">
        <v>280</v>
      </c>
    </row>
    <row r="212" spans="1:9" x14ac:dyDescent="0.25">
      <c r="A212" s="43" t="s">
        <v>270</v>
      </c>
      <c r="B212" s="43" t="s">
        <v>520</v>
      </c>
      <c r="C212" s="43" t="s">
        <v>565</v>
      </c>
      <c r="D212" s="43" t="s">
        <v>586</v>
      </c>
      <c r="E212" s="43" t="s">
        <v>587</v>
      </c>
      <c r="F212" s="43" t="s">
        <v>385</v>
      </c>
      <c r="G212" s="107" t="s">
        <v>570</v>
      </c>
      <c r="H212" s="107">
        <v>63.893999999999998</v>
      </c>
      <c r="I212" s="43" t="s">
        <v>279</v>
      </c>
    </row>
    <row r="213" spans="1:9" x14ac:dyDescent="0.25">
      <c r="A213" s="43" t="s">
        <v>270</v>
      </c>
      <c r="B213" s="43" t="s">
        <v>520</v>
      </c>
      <c r="C213" s="43" t="s">
        <v>565</v>
      </c>
      <c r="D213" s="43" t="s">
        <v>588</v>
      </c>
      <c r="E213" s="43" t="s">
        <v>589</v>
      </c>
      <c r="F213" s="43" t="s">
        <v>385</v>
      </c>
      <c r="G213" s="107" t="s">
        <v>570</v>
      </c>
      <c r="H213" s="107">
        <v>63.808999999999997</v>
      </c>
      <c r="I213" s="43" t="s">
        <v>279</v>
      </c>
    </row>
    <row r="214" spans="1:9" x14ac:dyDescent="0.25">
      <c r="A214" s="43" t="s">
        <v>270</v>
      </c>
      <c r="B214" s="43" t="s">
        <v>520</v>
      </c>
      <c r="C214" s="43" t="s">
        <v>565</v>
      </c>
      <c r="D214" s="43" t="s">
        <v>590</v>
      </c>
      <c r="E214" s="43" t="s">
        <v>591</v>
      </c>
      <c r="F214" s="43" t="s">
        <v>385</v>
      </c>
      <c r="G214" s="107" t="s">
        <v>570</v>
      </c>
      <c r="H214" s="107">
        <v>4.9000000000000002E-2</v>
      </c>
      <c r="I214" s="43" t="s">
        <v>279</v>
      </c>
    </row>
    <row r="215" spans="1:9" x14ac:dyDescent="0.25">
      <c r="A215" s="43" t="s">
        <v>270</v>
      </c>
      <c r="B215" s="43" t="s">
        <v>520</v>
      </c>
      <c r="C215" s="43" t="s">
        <v>565</v>
      </c>
      <c r="D215" s="43" t="s">
        <v>592</v>
      </c>
      <c r="E215" s="43" t="s">
        <v>593</v>
      </c>
      <c r="F215" s="43" t="s">
        <v>385</v>
      </c>
      <c r="G215" s="107" t="s">
        <v>570</v>
      </c>
      <c r="H215" s="107">
        <v>3.5999999999999997E-2</v>
      </c>
      <c r="I215" s="43" t="s">
        <v>279</v>
      </c>
    </row>
    <row r="216" spans="1:9" x14ac:dyDescent="0.25">
      <c r="A216" s="43" t="s">
        <v>270</v>
      </c>
      <c r="B216" s="43" t="s">
        <v>520</v>
      </c>
      <c r="C216" s="43" t="s">
        <v>565</v>
      </c>
      <c r="D216" s="43" t="s">
        <v>594</v>
      </c>
      <c r="E216" s="43" t="s">
        <v>595</v>
      </c>
      <c r="F216" s="43" t="s">
        <v>385</v>
      </c>
      <c r="G216" s="107" t="s">
        <v>570</v>
      </c>
      <c r="H216" s="107">
        <v>23.536999999999999</v>
      </c>
      <c r="I216" s="43" t="s">
        <v>279</v>
      </c>
    </row>
    <row r="217" spans="1:9" x14ac:dyDescent="0.25">
      <c r="A217" s="43" t="s">
        <v>270</v>
      </c>
      <c r="B217" s="43" t="s">
        <v>520</v>
      </c>
      <c r="C217" s="43" t="s">
        <v>565</v>
      </c>
      <c r="D217" s="43" t="s">
        <v>596</v>
      </c>
      <c r="E217" s="43" t="s">
        <v>597</v>
      </c>
      <c r="F217" s="43" t="s">
        <v>385</v>
      </c>
      <c r="G217" s="107" t="s">
        <v>570</v>
      </c>
      <c r="H217" s="107">
        <v>20.315000000000001</v>
      </c>
      <c r="I217" s="43" t="s">
        <v>279</v>
      </c>
    </row>
    <row r="218" spans="1:9" x14ac:dyDescent="0.25">
      <c r="A218" s="43" t="s">
        <v>270</v>
      </c>
      <c r="B218" s="43" t="s">
        <v>520</v>
      </c>
      <c r="C218" s="43" t="s">
        <v>565</v>
      </c>
      <c r="D218" s="43" t="s">
        <v>598</v>
      </c>
      <c r="E218" s="43" t="s">
        <v>599</v>
      </c>
      <c r="F218" s="43" t="s">
        <v>385</v>
      </c>
      <c r="G218" s="107" t="s">
        <v>570</v>
      </c>
      <c r="H218" s="107">
        <v>5.6000000000000001E-2</v>
      </c>
      <c r="I218" s="43" t="s">
        <v>279</v>
      </c>
    </row>
    <row r="219" spans="1:9" x14ac:dyDescent="0.25">
      <c r="A219" s="43" t="s">
        <v>270</v>
      </c>
      <c r="B219" s="43" t="s">
        <v>520</v>
      </c>
      <c r="C219" s="43" t="s">
        <v>565</v>
      </c>
      <c r="D219" s="43" t="s">
        <v>600</v>
      </c>
      <c r="E219" s="43" t="s">
        <v>601</v>
      </c>
      <c r="F219" s="43" t="s">
        <v>385</v>
      </c>
      <c r="G219" s="107" t="s">
        <v>570</v>
      </c>
      <c r="H219" s="107">
        <v>3.1659999999999999</v>
      </c>
      <c r="I219" s="43" t="s">
        <v>279</v>
      </c>
    </row>
    <row r="220" spans="1:9" x14ac:dyDescent="0.25">
      <c r="A220" s="43" t="s">
        <v>270</v>
      </c>
      <c r="B220" s="43" t="s">
        <v>520</v>
      </c>
      <c r="C220" s="43" t="s">
        <v>565</v>
      </c>
      <c r="D220" s="43" t="s">
        <v>602</v>
      </c>
      <c r="E220" s="43" t="s">
        <v>603</v>
      </c>
      <c r="F220" s="43" t="s">
        <v>385</v>
      </c>
      <c r="G220" s="107" t="s">
        <v>570</v>
      </c>
      <c r="H220" s="107">
        <v>327.077</v>
      </c>
      <c r="I220" s="43" t="s">
        <v>279</v>
      </c>
    </row>
    <row r="221" spans="1:9" x14ac:dyDescent="0.25">
      <c r="A221" s="43" t="s">
        <v>270</v>
      </c>
      <c r="B221" s="43" t="s">
        <v>520</v>
      </c>
      <c r="C221" s="43" t="s">
        <v>565</v>
      </c>
      <c r="D221" s="43" t="s">
        <v>604</v>
      </c>
      <c r="E221" s="43" t="s">
        <v>605</v>
      </c>
      <c r="F221" s="43" t="s">
        <v>385</v>
      </c>
      <c r="G221" s="107" t="s">
        <v>570</v>
      </c>
      <c r="H221" s="107">
        <v>27.051000000000002</v>
      </c>
      <c r="I221" s="43" t="s">
        <v>279</v>
      </c>
    </row>
    <row r="222" spans="1:9" x14ac:dyDescent="0.25">
      <c r="A222" s="43" t="s">
        <v>270</v>
      </c>
      <c r="B222" s="43" t="s">
        <v>520</v>
      </c>
      <c r="C222" s="43" t="s">
        <v>565</v>
      </c>
      <c r="D222" s="43" t="s">
        <v>606</v>
      </c>
      <c r="E222" s="43" t="s">
        <v>607</v>
      </c>
      <c r="F222" s="43" t="s">
        <v>385</v>
      </c>
      <c r="G222" s="107" t="s">
        <v>570</v>
      </c>
      <c r="H222" s="107">
        <v>4.8450000000000006</v>
      </c>
      <c r="I222" s="43" t="s">
        <v>279</v>
      </c>
    </row>
    <row r="223" spans="1:9" x14ac:dyDescent="0.25">
      <c r="A223" s="43" t="s">
        <v>270</v>
      </c>
      <c r="B223" s="43" t="s">
        <v>520</v>
      </c>
      <c r="C223" s="43" t="s">
        <v>565</v>
      </c>
      <c r="D223" s="43" t="s">
        <v>608</v>
      </c>
      <c r="E223" s="43" t="s">
        <v>609</v>
      </c>
      <c r="F223" s="43" t="s">
        <v>385</v>
      </c>
      <c r="G223" s="107" t="s">
        <v>570</v>
      </c>
      <c r="H223" s="107">
        <v>2.93</v>
      </c>
      <c r="I223" s="43" t="s">
        <v>279</v>
      </c>
    </row>
    <row r="224" spans="1:9" x14ac:dyDescent="0.25">
      <c r="A224" s="43" t="s">
        <v>270</v>
      </c>
      <c r="B224" s="43" t="s">
        <v>520</v>
      </c>
      <c r="C224" s="43" t="s">
        <v>565</v>
      </c>
      <c r="D224" s="43" t="s">
        <v>610</v>
      </c>
      <c r="E224" s="43" t="s">
        <v>611</v>
      </c>
      <c r="F224" s="43" t="s">
        <v>385</v>
      </c>
      <c r="G224" s="107" t="s">
        <v>570</v>
      </c>
      <c r="H224" s="107">
        <v>29.779</v>
      </c>
      <c r="I224" s="43" t="s">
        <v>279</v>
      </c>
    </row>
    <row r="225" spans="1:9" x14ac:dyDescent="0.25">
      <c r="A225" s="43" t="s">
        <v>270</v>
      </c>
      <c r="B225" s="43" t="s">
        <v>520</v>
      </c>
      <c r="C225" s="43" t="s">
        <v>565</v>
      </c>
      <c r="D225" s="43" t="s">
        <v>612</v>
      </c>
      <c r="E225" s="43" t="s">
        <v>613</v>
      </c>
      <c r="F225" s="43" t="s">
        <v>385</v>
      </c>
      <c r="G225" s="107" t="s">
        <v>570</v>
      </c>
      <c r="H225" s="107">
        <v>1.605</v>
      </c>
      <c r="I225" s="43" t="s">
        <v>279</v>
      </c>
    </row>
    <row r="226" spans="1:9" x14ac:dyDescent="0.25">
      <c r="A226" s="43" t="s">
        <v>270</v>
      </c>
      <c r="B226" s="43" t="s">
        <v>520</v>
      </c>
      <c r="C226" s="43" t="s">
        <v>565</v>
      </c>
      <c r="D226" s="43" t="s">
        <v>614</v>
      </c>
      <c r="E226" s="43" t="s">
        <v>615</v>
      </c>
      <c r="F226" s="43" t="s">
        <v>385</v>
      </c>
      <c r="G226" s="107" t="s">
        <v>570</v>
      </c>
      <c r="H226" s="107">
        <v>28.611999999999998</v>
      </c>
      <c r="I226" s="43" t="s">
        <v>279</v>
      </c>
    </row>
    <row r="227" spans="1:9" x14ac:dyDescent="0.25">
      <c r="A227" s="43" t="s">
        <v>270</v>
      </c>
      <c r="B227" s="43" t="s">
        <v>520</v>
      </c>
      <c r="C227" s="43" t="s">
        <v>565</v>
      </c>
      <c r="D227" s="43" t="s">
        <v>616</v>
      </c>
      <c r="E227" s="43" t="s">
        <v>617</v>
      </c>
      <c r="F227" s="43" t="s">
        <v>385</v>
      </c>
      <c r="G227" s="107" t="s">
        <v>570</v>
      </c>
      <c r="H227" s="107">
        <v>1.526</v>
      </c>
      <c r="I227" s="43" t="s">
        <v>279</v>
      </c>
    </row>
    <row r="228" spans="1:9" x14ac:dyDescent="0.25">
      <c r="A228" s="43" t="s">
        <v>270</v>
      </c>
      <c r="B228" s="43" t="s">
        <v>520</v>
      </c>
      <c r="C228" s="43" t="s">
        <v>565</v>
      </c>
      <c r="D228" s="43" t="s">
        <v>618</v>
      </c>
      <c r="E228" s="43" t="s">
        <v>619</v>
      </c>
      <c r="F228" s="43" t="s">
        <v>385</v>
      </c>
      <c r="G228" s="107" t="s">
        <v>570</v>
      </c>
      <c r="H228" s="107">
        <v>27.085999999999999</v>
      </c>
      <c r="I228" s="43" t="s">
        <v>279</v>
      </c>
    </row>
    <row r="229" spans="1:9" x14ac:dyDescent="0.25">
      <c r="A229" s="43" t="s">
        <v>270</v>
      </c>
      <c r="B229" s="43" t="s">
        <v>520</v>
      </c>
      <c r="C229" s="43" t="s">
        <v>565</v>
      </c>
      <c r="D229" s="43" t="s">
        <v>620</v>
      </c>
      <c r="E229" s="43" t="s">
        <v>621</v>
      </c>
      <c r="F229" s="43" t="s">
        <v>385</v>
      </c>
      <c r="G229" s="107" t="s">
        <v>570</v>
      </c>
      <c r="H229" s="107">
        <v>114.446</v>
      </c>
      <c r="I229" s="43" t="s">
        <v>279</v>
      </c>
    </row>
    <row r="230" spans="1:9" x14ac:dyDescent="0.25">
      <c r="A230" s="43" t="s">
        <v>270</v>
      </c>
      <c r="B230" s="43" t="s">
        <v>520</v>
      </c>
      <c r="C230" s="43" t="s">
        <v>565</v>
      </c>
      <c r="D230" s="43" t="s">
        <v>622</v>
      </c>
      <c r="E230" s="43" t="s">
        <v>623</v>
      </c>
      <c r="F230" s="43" t="s">
        <v>385</v>
      </c>
      <c r="G230" s="107" t="s">
        <v>570</v>
      </c>
      <c r="H230" s="107">
        <v>0.214</v>
      </c>
      <c r="I230" s="43" t="s">
        <v>279</v>
      </c>
    </row>
    <row r="231" spans="1:9" x14ac:dyDescent="0.25">
      <c r="A231" s="43" t="s">
        <v>270</v>
      </c>
      <c r="B231" s="43" t="s">
        <v>520</v>
      </c>
      <c r="C231" s="43" t="s">
        <v>565</v>
      </c>
      <c r="D231" s="43" t="s">
        <v>624</v>
      </c>
      <c r="E231" s="43" t="s">
        <v>625</v>
      </c>
      <c r="F231" s="43" t="s">
        <v>385</v>
      </c>
      <c r="G231" s="107" t="s">
        <v>570</v>
      </c>
      <c r="H231" s="107">
        <v>3.444</v>
      </c>
      <c r="I231" s="43" t="s">
        <v>279</v>
      </c>
    </row>
    <row r="232" spans="1:9" x14ac:dyDescent="0.25">
      <c r="A232" s="43" t="s">
        <v>270</v>
      </c>
      <c r="B232" s="43" t="s">
        <v>520</v>
      </c>
      <c r="C232" s="43" t="s">
        <v>565</v>
      </c>
      <c r="D232" s="43" t="s">
        <v>626</v>
      </c>
      <c r="E232" s="43" t="s">
        <v>627</v>
      </c>
      <c r="F232" s="43" t="s">
        <v>385</v>
      </c>
      <c r="G232" s="107" t="s">
        <v>570</v>
      </c>
      <c r="H232" s="107">
        <v>10.114000000000001</v>
      </c>
      <c r="I232" s="43" t="s">
        <v>279</v>
      </c>
    </row>
    <row r="233" spans="1:9" x14ac:dyDescent="0.25">
      <c r="A233" s="43" t="s">
        <v>270</v>
      </c>
      <c r="B233" s="43" t="s">
        <v>520</v>
      </c>
      <c r="C233" s="43" t="s">
        <v>565</v>
      </c>
      <c r="D233" s="43" t="s">
        <v>628</v>
      </c>
      <c r="E233" s="43" t="s">
        <v>629</v>
      </c>
      <c r="F233" s="43" t="s">
        <v>385</v>
      </c>
      <c r="G233" s="107" t="s">
        <v>570</v>
      </c>
      <c r="H233" s="107">
        <v>3.3</v>
      </c>
      <c r="I233" s="43" t="s">
        <v>279</v>
      </c>
    </row>
    <row r="234" spans="1:9" x14ac:dyDescent="0.25">
      <c r="A234" s="43" t="s">
        <v>270</v>
      </c>
      <c r="B234" s="43" t="s">
        <v>520</v>
      </c>
      <c r="C234" s="43" t="s">
        <v>565</v>
      </c>
      <c r="D234" s="43" t="s">
        <v>630</v>
      </c>
      <c r="E234" s="43" t="s">
        <v>631</v>
      </c>
      <c r="F234" s="43" t="s">
        <v>385</v>
      </c>
      <c r="G234" s="107" t="s">
        <v>570</v>
      </c>
      <c r="H234" s="107">
        <v>6.8140000000000009</v>
      </c>
      <c r="I234" s="43" t="s">
        <v>279</v>
      </c>
    </row>
    <row r="235" spans="1:9" x14ac:dyDescent="0.25">
      <c r="A235" s="43" t="s">
        <v>270</v>
      </c>
      <c r="B235" s="43" t="s">
        <v>520</v>
      </c>
      <c r="C235" s="43" t="s">
        <v>565</v>
      </c>
      <c r="D235" s="43" t="s">
        <v>632</v>
      </c>
      <c r="E235" s="43" t="s">
        <v>633</v>
      </c>
      <c r="F235" s="43" t="s">
        <v>385</v>
      </c>
      <c r="G235" s="107" t="s">
        <v>570</v>
      </c>
      <c r="H235" s="107">
        <v>81.091999999999999</v>
      </c>
      <c r="I235" s="43" t="s">
        <v>279</v>
      </c>
    </row>
    <row r="236" spans="1:9" x14ac:dyDescent="0.25">
      <c r="A236" s="43" t="s">
        <v>270</v>
      </c>
      <c r="B236" s="43" t="s">
        <v>520</v>
      </c>
      <c r="C236" s="43" t="s">
        <v>565</v>
      </c>
      <c r="D236" s="43" t="s">
        <v>634</v>
      </c>
      <c r="E236" s="43" t="s">
        <v>635</v>
      </c>
      <c r="F236" s="43" t="s">
        <v>385</v>
      </c>
      <c r="G236" s="107" t="s">
        <v>570</v>
      </c>
      <c r="H236" s="107">
        <v>69.597999999999999</v>
      </c>
      <c r="I236" s="43" t="s">
        <v>279</v>
      </c>
    </row>
    <row r="237" spans="1:9" x14ac:dyDescent="0.25">
      <c r="A237" s="43" t="s">
        <v>270</v>
      </c>
      <c r="B237" s="43" t="s">
        <v>520</v>
      </c>
      <c r="C237" s="43" t="s">
        <v>565</v>
      </c>
      <c r="D237" s="43" t="s">
        <v>636</v>
      </c>
      <c r="E237" s="43" t="s">
        <v>637</v>
      </c>
      <c r="F237" s="43" t="s">
        <v>385</v>
      </c>
      <c r="G237" s="107" t="s">
        <v>570</v>
      </c>
      <c r="H237" s="107">
        <v>8.3160000000000007</v>
      </c>
      <c r="I237" s="43" t="s">
        <v>279</v>
      </c>
    </row>
    <row r="238" spans="1:9" x14ac:dyDescent="0.25">
      <c r="A238" s="43" t="s">
        <v>270</v>
      </c>
      <c r="B238" s="43" t="s">
        <v>520</v>
      </c>
      <c r="C238" s="43" t="s">
        <v>565</v>
      </c>
      <c r="D238" s="43" t="s">
        <v>638</v>
      </c>
      <c r="E238" s="43" t="s">
        <v>639</v>
      </c>
      <c r="F238" s="43" t="s">
        <v>385</v>
      </c>
      <c r="G238" s="107" t="s">
        <v>570</v>
      </c>
      <c r="H238" s="107">
        <v>3.1779999999999999</v>
      </c>
      <c r="I238" s="43" t="s">
        <v>279</v>
      </c>
    </row>
    <row r="239" spans="1:9" x14ac:dyDescent="0.25">
      <c r="A239" s="43" t="s">
        <v>270</v>
      </c>
      <c r="B239" s="43" t="s">
        <v>520</v>
      </c>
      <c r="C239" s="43" t="s">
        <v>565</v>
      </c>
      <c r="D239" s="43" t="s">
        <v>640</v>
      </c>
      <c r="E239" s="43" t="s">
        <v>641</v>
      </c>
      <c r="F239" s="43" t="s">
        <v>385</v>
      </c>
      <c r="G239" s="107" t="s">
        <v>570</v>
      </c>
      <c r="H239" s="107">
        <v>3.3460000000000001</v>
      </c>
      <c r="I239" s="43" t="s">
        <v>279</v>
      </c>
    </row>
    <row r="240" spans="1:9" x14ac:dyDescent="0.25">
      <c r="A240" s="43" t="s">
        <v>270</v>
      </c>
      <c r="B240" s="43" t="s">
        <v>520</v>
      </c>
      <c r="C240" s="43" t="s">
        <v>565</v>
      </c>
      <c r="D240" s="43" t="s">
        <v>642</v>
      </c>
      <c r="E240" s="43" t="s">
        <v>643</v>
      </c>
      <c r="F240" s="43" t="s">
        <v>385</v>
      </c>
      <c r="G240" s="107" t="s">
        <v>570</v>
      </c>
      <c r="H240" s="107">
        <v>1.2250000000000001</v>
      </c>
      <c r="I240" s="43" t="s">
        <v>279</v>
      </c>
    </row>
    <row r="241" spans="1:9" x14ac:dyDescent="0.25">
      <c r="A241" s="43" t="s">
        <v>270</v>
      </c>
      <c r="B241" s="43" t="s">
        <v>520</v>
      </c>
      <c r="C241" s="43" t="s">
        <v>565</v>
      </c>
      <c r="D241" s="43" t="s">
        <v>644</v>
      </c>
      <c r="E241" s="43" t="s">
        <v>645</v>
      </c>
      <c r="F241" s="43" t="s">
        <v>385</v>
      </c>
      <c r="G241" s="107" t="s">
        <v>570</v>
      </c>
      <c r="H241" s="107">
        <v>1.1040000000000001</v>
      </c>
      <c r="I241" s="43" t="s">
        <v>279</v>
      </c>
    </row>
    <row r="242" spans="1:9" x14ac:dyDescent="0.25">
      <c r="A242" s="43" t="s">
        <v>270</v>
      </c>
      <c r="B242" s="43" t="s">
        <v>520</v>
      </c>
      <c r="C242" s="43" t="s">
        <v>565</v>
      </c>
      <c r="D242" s="43" t="s">
        <v>646</v>
      </c>
      <c r="E242" s="43" t="s">
        <v>647</v>
      </c>
      <c r="F242" s="43" t="s">
        <v>385</v>
      </c>
      <c r="G242" s="107" t="s">
        <v>570</v>
      </c>
      <c r="H242" s="107">
        <v>1.5580000000000001</v>
      </c>
      <c r="I242" s="43" t="s">
        <v>279</v>
      </c>
    </row>
    <row r="243" spans="1:9" x14ac:dyDescent="0.25">
      <c r="A243" s="43" t="s">
        <v>270</v>
      </c>
      <c r="B243" s="43" t="s">
        <v>520</v>
      </c>
      <c r="C243" s="43" t="s">
        <v>565</v>
      </c>
      <c r="D243" s="43" t="s">
        <v>648</v>
      </c>
      <c r="E243" s="43" t="s">
        <v>649</v>
      </c>
      <c r="F243" s="43" t="s">
        <v>385</v>
      </c>
      <c r="G243" s="107" t="s">
        <v>570</v>
      </c>
      <c r="H243" s="107">
        <v>8.8870000000000005</v>
      </c>
      <c r="I243" s="43" t="s">
        <v>279</v>
      </c>
    </row>
    <row r="244" spans="1:9" x14ac:dyDescent="0.25">
      <c r="A244" s="43" t="s">
        <v>270</v>
      </c>
      <c r="B244" s="43" t="s">
        <v>520</v>
      </c>
      <c r="C244" s="43" t="s">
        <v>565</v>
      </c>
      <c r="D244" s="43" t="s">
        <v>650</v>
      </c>
      <c r="E244" s="43" t="s">
        <v>651</v>
      </c>
      <c r="F244" s="43" t="s">
        <v>385</v>
      </c>
      <c r="G244" s="107" t="s">
        <v>570</v>
      </c>
      <c r="H244" s="107">
        <v>0.52700000000000002</v>
      </c>
      <c r="I244" s="43" t="s">
        <v>279</v>
      </c>
    </row>
    <row r="245" spans="1:9" x14ac:dyDescent="0.25">
      <c r="A245" s="43" t="s">
        <v>270</v>
      </c>
      <c r="B245" s="43" t="s">
        <v>520</v>
      </c>
      <c r="C245" s="43" t="s">
        <v>565</v>
      </c>
      <c r="D245" s="43" t="s">
        <v>652</v>
      </c>
      <c r="E245" s="43" t="s">
        <v>653</v>
      </c>
      <c r="F245" s="43" t="s">
        <v>385</v>
      </c>
      <c r="G245" s="107" t="s">
        <v>570</v>
      </c>
      <c r="H245" s="107">
        <v>0.67899999999999994</v>
      </c>
      <c r="I245" s="43" t="s">
        <v>279</v>
      </c>
    </row>
    <row r="246" spans="1:9" x14ac:dyDescent="0.25">
      <c r="A246" s="43" t="s">
        <v>270</v>
      </c>
      <c r="B246" s="43" t="s">
        <v>520</v>
      </c>
      <c r="C246" s="43" t="s">
        <v>565</v>
      </c>
      <c r="D246" s="43" t="s">
        <v>654</v>
      </c>
      <c r="E246" s="43" t="s">
        <v>655</v>
      </c>
      <c r="F246" s="43" t="s">
        <v>385</v>
      </c>
      <c r="G246" s="107" t="s">
        <v>570</v>
      </c>
      <c r="H246" s="107">
        <v>5.62</v>
      </c>
      <c r="I246" s="43" t="s">
        <v>279</v>
      </c>
    </row>
    <row r="247" spans="1:9" x14ac:dyDescent="0.25">
      <c r="A247" s="43" t="s">
        <v>270</v>
      </c>
      <c r="B247" s="43" t="s">
        <v>520</v>
      </c>
      <c r="C247" s="43" t="s">
        <v>565</v>
      </c>
      <c r="D247" s="43" t="s">
        <v>656</v>
      </c>
      <c r="E247" s="43" t="s">
        <v>657</v>
      </c>
      <c r="F247" s="43" t="s">
        <v>385</v>
      </c>
      <c r="G247" s="107" t="s">
        <v>570</v>
      </c>
      <c r="H247" s="107">
        <v>625.28399999999999</v>
      </c>
      <c r="I247" s="43" t="s">
        <v>279</v>
      </c>
    </row>
    <row r="248" spans="1:9" x14ac:dyDescent="0.25">
      <c r="A248" s="43" t="s">
        <v>270</v>
      </c>
      <c r="B248" s="43" t="s">
        <v>520</v>
      </c>
      <c r="C248" s="43" t="s">
        <v>565</v>
      </c>
      <c r="D248" s="43" t="s">
        <v>658</v>
      </c>
      <c r="E248" s="43" t="s">
        <v>659</v>
      </c>
      <c r="F248" s="43" t="s">
        <v>385</v>
      </c>
      <c r="G248" s="107" t="s">
        <v>570</v>
      </c>
      <c r="H248" s="107">
        <v>625.28</v>
      </c>
      <c r="I248" s="43" t="s">
        <v>279</v>
      </c>
    </row>
    <row r="249" spans="1:9" x14ac:dyDescent="0.25">
      <c r="A249" s="43" t="s">
        <v>270</v>
      </c>
      <c r="B249" s="43" t="s">
        <v>520</v>
      </c>
      <c r="C249" s="43" t="s">
        <v>565</v>
      </c>
      <c r="D249" s="43" t="s">
        <v>660</v>
      </c>
      <c r="E249" s="43" t="s">
        <v>661</v>
      </c>
      <c r="F249" s="43" t="s">
        <v>385</v>
      </c>
      <c r="G249" s="107" t="s">
        <v>570</v>
      </c>
      <c r="H249" s="107">
        <v>4.0000000000000001E-3</v>
      </c>
      <c r="I249" s="43" t="s">
        <v>279</v>
      </c>
    </row>
    <row r="250" spans="1:9" x14ac:dyDescent="0.25">
      <c r="A250" s="43" t="s">
        <v>270</v>
      </c>
      <c r="B250" s="43" t="s">
        <v>520</v>
      </c>
      <c r="C250" s="43" t="s">
        <v>565</v>
      </c>
      <c r="D250" s="43" t="s">
        <v>662</v>
      </c>
      <c r="E250" s="43" t="s">
        <v>663</v>
      </c>
      <c r="F250" s="43" t="s">
        <v>385</v>
      </c>
      <c r="G250" s="107" t="s">
        <v>570</v>
      </c>
      <c r="H250" s="107" t="s">
        <v>226</v>
      </c>
      <c r="I250" s="43" t="s">
        <v>279</v>
      </c>
    </row>
    <row r="251" spans="1:9" x14ac:dyDescent="0.25">
      <c r="A251" s="43" t="s">
        <v>270</v>
      </c>
      <c r="B251" s="43" t="s">
        <v>520</v>
      </c>
      <c r="C251" s="43" t="s">
        <v>565</v>
      </c>
      <c r="D251" s="43" t="s">
        <v>664</v>
      </c>
      <c r="E251" s="43" t="s">
        <v>665</v>
      </c>
      <c r="F251" s="43" t="s">
        <v>385</v>
      </c>
      <c r="G251" s="107" t="s">
        <v>570</v>
      </c>
      <c r="H251" s="107" t="s">
        <v>226</v>
      </c>
      <c r="I251" s="43" t="s">
        <v>279</v>
      </c>
    </row>
    <row r="252" spans="1:9" x14ac:dyDescent="0.25">
      <c r="A252" s="43" t="s">
        <v>270</v>
      </c>
      <c r="B252" s="43" t="s">
        <v>520</v>
      </c>
      <c r="C252" s="43" t="s">
        <v>565</v>
      </c>
      <c r="D252" s="43" t="s">
        <v>666</v>
      </c>
      <c r="E252" s="43" t="s">
        <v>667</v>
      </c>
      <c r="F252" s="43" t="s">
        <v>385</v>
      </c>
      <c r="G252" s="107" t="s">
        <v>570</v>
      </c>
      <c r="H252" s="107" t="s">
        <v>226</v>
      </c>
      <c r="I252" s="43" t="s">
        <v>279</v>
      </c>
    </row>
    <row r="253" spans="1:9" x14ac:dyDescent="0.25">
      <c r="A253" s="43" t="s">
        <v>270</v>
      </c>
      <c r="B253" s="43" t="s">
        <v>520</v>
      </c>
      <c r="C253" s="43" t="s">
        <v>565</v>
      </c>
      <c r="D253" s="43" t="s">
        <v>668</v>
      </c>
      <c r="E253" s="43" t="s">
        <v>669</v>
      </c>
      <c r="F253" s="43" t="s">
        <v>385</v>
      </c>
      <c r="G253" s="107" t="s">
        <v>570</v>
      </c>
      <c r="H253" s="107" t="s">
        <v>226</v>
      </c>
      <c r="I253" s="43" t="s">
        <v>279</v>
      </c>
    </row>
    <row r="254" spans="1:9" x14ac:dyDescent="0.25">
      <c r="A254" s="43" t="s">
        <v>270</v>
      </c>
      <c r="B254" s="43" t="s">
        <v>520</v>
      </c>
      <c r="C254" s="43" t="s">
        <v>565</v>
      </c>
      <c r="D254" s="43" t="s">
        <v>670</v>
      </c>
      <c r="E254" s="43" t="s">
        <v>671</v>
      </c>
      <c r="F254" s="43" t="s">
        <v>385</v>
      </c>
      <c r="G254" s="107" t="s">
        <v>570</v>
      </c>
      <c r="H254" s="107" t="s">
        <v>519</v>
      </c>
      <c r="I254" s="43" t="s">
        <v>279</v>
      </c>
    </row>
    <row r="255" spans="1:9" x14ac:dyDescent="0.25">
      <c r="A255" s="43" t="s">
        <v>270</v>
      </c>
      <c r="B255" s="43" t="s">
        <v>520</v>
      </c>
      <c r="C255" s="43" t="s">
        <v>565</v>
      </c>
      <c r="D255" s="43" t="s">
        <v>672</v>
      </c>
      <c r="E255" s="43" t="s">
        <v>673</v>
      </c>
      <c r="F255" s="43" t="s">
        <v>385</v>
      </c>
      <c r="G255" s="107" t="s">
        <v>570</v>
      </c>
      <c r="H255" s="107" t="s">
        <v>519</v>
      </c>
      <c r="I255" s="43" t="s">
        <v>279</v>
      </c>
    </row>
    <row r="256" spans="1:9" x14ac:dyDescent="0.25">
      <c r="A256" s="43" t="s">
        <v>270</v>
      </c>
      <c r="B256" s="43" t="s">
        <v>520</v>
      </c>
      <c r="C256" s="43" t="s">
        <v>565</v>
      </c>
      <c r="D256" s="43" t="s">
        <v>674</v>
      </c>
      <c r="E256" s="43" t="s">
        <v>675</v>
      </c>
      <c r="F256" s="43" t="s">
        <v>385</v>
      </c>
      <c r="G256" s="107" t="s">
        <v>570</v>
      </c>
      <c r="H256" s="107" t="s">
        <v>519</v>
      </c>
      <c r="I256" s="43" t="s">
        <v>279</v>
      </c>
    </row>
    <row r="257" spans="1:9" x14ac:dyDescent="0.25">
      <c r="A257" s="43" t="s">
        <v>270</v>
      </c>
      <c r="B257" s="43" t="s">
        <v>520</v>
      </c>
      <c r="C257" s="43" t="s">
        <v>565</v>
      </c>
      <c r="D257" s="43" t="s">
        <v>676</v>
      </c>
      <c r="E257" s="43" t="s">
        <v>677</v>
      </c>
      <c r="F257" s="43" t="s">
        <v>385</v>
      </c>
      <c r="G257" s="107" t="s">
        <v>570</v>
      </c>
      <c r="H257" s="107" t="s">
        <v>519</v>
      </c>
      <c r="I257" s="43" t="s">
        <v>279</v>
      </c>
    </row>
    <row r="258" spans="1:9" x14ac:dyDescent="0.25">
      <c r="A258" s="43" t="s">
        <v>270</v>
      </c>
      <c r="B258" s="43" t="s">
        <v>520</v>
      </c>
      <c r="C258" s="43" t="s">
        <v>565</v>
      </c>
      <c r="D258" s="43" t="s">
        <v>678</v>
      </c>
      <c r="E258" s="43" t="s">
        <v>679</v>
      </c>
      <c r="F258" s="43" t="s">
        <v>385</v>
      </c>
      <c r="G258" s="107" t="s">
        <v>570</v>
      </c>
      <c r="H258" s="107" t="s">
        <v>519</v>
      </c>
      <c r="I258" s="43" t="s">
        <v>279</v>
      </c>
    </row>
    <row r="259" spans="1:9" x14ac:dyDescent="0.25">
      <c r="A259" s="43" t="s">
        <v>270</v>
      </c>
      <c r="B259" s="43" t="s">
        <v>520</v>
      </c>
      <c r="C259" s="43" t="s">
        <v>565</v>
      </c>
      <c r="D259" s="43" t="s">
        <v>680</v>
      </c>
      <c r="E259" s="43" t="s">
        <v>681</v>
      </c>
      <c r="F259" s="43" t="s">
        <v>385</v>
      </c>
      <c r="G259" s="107" t="s">
        <v>570</v>
      </c>
      <c r="H259" s="107" t="s">
        <v>519</v>
      </c>
      <c r="I259" s="43" t="s">
        <v>279</v>
      </c>
    </row>
    <row r="260" spans="1:9" x14ac:dyDescent="0.25">
      <c r="A260" s="43" t="s">
        <v>270</v>
      </c>
      <c r="B260" s="43" t="s">
        <v>520</v>
      </c>
      <c r="C260" s="43" t="s">
        <v>565</v>
      </c>
      <c r="D260" s="43" t="s">
        <v>682</v>
      </c>
      <c r="E260" s="43" t="s">
        <v>683</v>
      </c>
      <c r="F260" s="43" t="s">
        <v>385</v>
      </c>
      <c r="G260" s="107" t="s">
        <v>570</v>
      </c>
      <c r="H260" s="107" t="s">
        <v>519</v>
      </c>
      <c r="I260" s="43" t="s">
        <v>279</v>
      </c>
    </row>
    <row r="261" spans="1:9" x14ac:dyDescent="0.25">
      <c r="A261" s="43" t="s">
        <v>270</v>
      </c>
      <c r="B261" s="43" t="s">
        <v>520</v>
      </c>
      <c r="C261" s="43" t="s">
        <v>565</v>
      </c>
      <c r="D261" s="43" t="s">
        <v>684</v>
      </c>
      <c r="E261" s="43" t="s">
        <v>685</v>
      </c>
      <c r="F261" s="43" t="s">
        <v>385</v>
      </c>
      <c r="G261" s="107" t="s">
        <v>570</v>
      </c>
      <c r="H261" s="107" t="s">
        <v>519</v>
      </c>
      <c r="I261" s="43" t="s">
        <v>279</v>
      </c>
    </row>
    <row r="262" spans="1:9" x14ac:dyDescent="0.25">
      <c r="A262" s="43" t="s">
        <v>270</v>
      </c>
      <c r="B262" s="43" t="s">
        <v>520</v>
      </c>
      <c r="C262" s="43" t="s">
        <v>565</v>
      </c>
      <c r="D262" s="43" t="s">
        <v>686</v>
      </c>
      <c r="E262" s="43" t="s">
        <v>687</v>
      </c>
      <c r="F262" s="43" t="s">
        <v>385</v>
      </c>
      <c r="G262" s="107" t="s">
        <v>570</v>
      </c>
      <c r="H262" s="107" t="s">
        <v>519</v>
      </c>
      <c r="I262" s="43" t="s">
        <v>279</v>
      </c>
    </row>
    <row r="263" spans="1:9" x14ac:dyDescent="0.25">
      <c r="A263" s="43" t="s">
        <v>270</v>
      </c>
      <c r="B263" s="43" t="s">
        <v>520</v>
      </c>
      <c r="C263" s="43" t="s">
        <v>565</v>
      </c>
      <c r="D263" s="43" t="s">
        <v>688</v>
      </c>
      <c r="E263" s="43" t="s">
        <v>689</v>
      </c>
      <c r="F263" s="43" t="s">
        <v>385</v>
      </c>
      <c r="G263" s="107" t="s">
        <v>570</v>
      </c>
      <c r="H263" s="107" t="s">
        <v>519</v>
      </c>
      <c r="I263" s="43" t="s">
        <v>279</v>
      </c>
    </row>
    <row r="264" spans="1:9" x14ac:dyDescent="0.25">
      <c r="A264" s="43" t="s">
        <v>270</v>
      </c>
      <c r="B264" s="43" t="s">
        <v>520</v>
      </c>
      <c r="C264" s="43" t="s">
        <v>565</v>
      </c>
      <c r="D264" s="43" t="s">
        <v>690</v>
      </c>
      <c r="E264" s="43" t="s">
        <v>691</v>
      </c>
      <c r="F264" s="43" t="s">
        <v>385</v>
      </c>
      <c r="G264" s="107" t="s">
        <v>570</v>
      </c>
      <c r="H264" s="107" t="s">
        <v>519</v>
      </c>
      <c r="I264" s="43" t="s">
        <v>279</v>
      </c>
    </row>
    <row r="265" spans="1:9" x14ac:dyDescent="0.25">
      <c r="A265" s="43" t="s">
        <v>270</v>
      </c>
      <c r="B265" s="43" t="s">
        <v>520</v>
      </c>
      <c r="C265" s="43" t="s">
        <v>565</v>
      </c>
      <c r="D265" s="43" t="s">
        <v>692</v>
      </c>
      <c r="E265" s="43" t="s">
        <v>693</v>
      </c>
      <c r="F265" s="43" t="s">
        <v>385</v>
      </c>
      <c r="G265" s="107" t="s">
        <v>570</v>
      </c>
      <c r="H265" s="107" t="s">
        <v>519</v>
      </c>
      <c r="I265" s="43" t="s">
        <v>279</v>
      </c>
    </row>
    <row r="266" spans="1:9" x14ac:dyDescent="0.25">
      <c r="A266" s="43" t="s">
        <v>270</v>
      </c>
      <c r="B266" s="43" t="s">
        <v>520</v>
      </c>
      <c r="C266" s="43" t="s">
        <v>565</v>
      </c>
      <c r="D266" s="43" t="s">
        <v>694</v>
      </c>
      <c r="E266" s="43" t="s">
        <v>695</v>
      </c>
      <c r="F266" s="43" t="s">
        <v>385</v>
      </c>
      <c r="G266" s="107" t="s">
        <v>570</v>
      </c>
      <c r="H266" s="107" t="s">
        <v>519</v>
      </c>
      <c r="I266" s="43" t="s">
        <v>279</v>
      </c>
    </row>
    <row r="267" spans="1:9" x14ac:dyDescent="0.25">
      <c r="A267" s="43" t="s">
        <v>270</v>
      </c>
      <c r="B267" s="43" t="s">
        <v>520</v>
      </c>
      <c r="C267" s="43" t="s">
        <v>565</v>
      </c>
      <c r="D267" s="43" t="s">
        <v>696</v>
      </c>
      <c r="E267" s="43" t="s">
        <v>697</v>
      </c>
      <c r="F267" s="43" t="s">
        <v>385</v>
      </c>
      <c r="G267" s="107" t="s">
        <v>570</v>
      </c>
      <c r="H267" s="107" t="s">
        <v>519</v>
      </c>
      <c r="I267" s="43" t="s">
        <v>279</v>
      </c>
    </row>
    <row r="268" spans="1:9" x14ac:dyDescent="0.25">
      <c r="A268" s="43" t="s">
        <v>270</v>
      </c>
      <c r="B268" s="43" t="s">
        <v>520</v>
      </c>
      <c r="C268" s="43" t="s">
        <v>565</v>
      </c>
      <c r="D268" s="43" t="s">
        <v>698</v>
      </c>
      <c r="E268" s="43" t="s">
        <v>699</v>
      </c>
      <c r="F268" s="43" t="s">
        <v>385</v>
      </c>
      <c r="G268" s="107" t="s">
        <v>570</v>
      </c>
      <c r="H268" s="107" t="s">
        <v>519</v>
      </c>
      <c r="I268" s="43" t="s">
        <v>279</v>
      </c>
    </row>
    <row r="269" spans="1:9" x14ac:dyDescent="0.25">
      <c r="A269" s="43" t="s">
        <v>270</v>
      </c>
      <c r="B269" s="43" t="s">
        <v>520</v>
      </c>
      <c r="C269" s="43" t="s">
        <v>565</v>
      </c>
      <c r="D269" s="43" t="s">
        <v>700</v>
      </c>
      <c r="E269" s="43" t="s">
        <v>701</v>
      </c>
      <c r="F269" s="43" t="s">
        <v>385</v>
      </c>
      <c r="G269" s="107" t="s">
        <v>570</v>
      </c>
      <c r="H269" s="107" t="s">
        <v>519</v>
      </c>
      <c r="I269" s="43" t="s">
        <v>279</v>
      </c>
    </row>
    <row r="270" spans="1:9" x14ac:dyDescent="0.25">
      <c r="A270" s="43" t="s">
        <v>270</v>
      </c>
      <c r="B270" s="43" t="s">
        <v>520</v>
      </c>
      <c r="C270" s="43" t="s">
        <v>565</v>
      </c>
      <c r="D270" s="43" t="s">
        <v>702</v>
      </c>
      <c r="E270" s="43" t="s">
        <v>703</v>
      </c>
      <c r="F270" s="43" t="s">
        <v>385</v>
      </c>
      <c r="G270" s="107" t="s">
        <v>570</v>
      </c>
      <c r="H270" s="107" t="s">
        <v>519</v>
      </c>
      <c r="I270" s="43" t="s">
        <v>279</v>
      </c>
    </row>
    <row r="271" spans="1:9" x14ac:dyDescent="0.25">
      <c r="A271" s="43" t="s">
        <v>270</v>
      </c>
      <c r="B271" s="43" t="s">
        <v>520</v>
      </c>
      <c r="C271" s="43" t="s">
        <v>565</v>
      </c>
      <c r="D271" s="43" t="s">
        <v>704</v>
      </c>
      <c r="E271" s="43" t="s">
        <v>705</v>
      </c>
      <c r="F271" s="43" t="s">
        <v>385</v>
      </c>
      <c r="G271" s="107" t="s">
        <v>570</v>
      </c>
      <c r="H271" s="107" t="s">
        <v>519</v>
      </c>
      <c r="I271" s="43" t="s">
        <v>279</v>
      </c>
    </row>
    <row r="272" spans="1:9" x14ac:dyDescent="0.25">
      <c r="A272" s="43" t="s">
        <v>270</v>
      </c>
      <c r="B272" s="43" t="s">
        <v>520</v>
      </c>
      <c r="C272" s="43" t="s">
        <v>565</v>
      </c>
      <c r="D272" s="43" t="s">
        <v>706</v>
      </c>
      <c r="E272" s="43" t="s">
        <v>707</v>
      </c>
      <c r="F272" s="43" t="s">
        <v>385</v>
      </c>
      <c r="G272" s="107" t="s">
        <v>570</v>
      </c>
      <c r="H272" s="107" t="s">
        <v>519</v>
      </c>
      <c r="I272" s="43" t="s">
        <v>279</v>
      </c>
    </row>
    <row r="273" spans="1:9" x14ac:dyDescent="0.25">
      <c r="A273" s="43" t="s">
        <v>270</v>
      </c>
      <c r="B273" s="43" t="s">
        <v>520</v>
      </c>
      <c r="C273" s="43" t="s">
        <v>565</v>
      </c>
      <c r="D273" s="43" t="s">
        <v>708</v>
      </c>
      <c r="E273" s="43" t="s">
        <v>709</v>
      </c>
      <c r="F273" s="43" t="s">
        <v>385</v>
      </c>
      <c r="G273" s="107" t="s">
        <v>570</v>
      </c>
      <c r="H273" s="107" t="s">
        <v>519</v>
      </c>
      <c r="I273" s="43" t="s">
        <v>279</v>
      </c>
    </row>
    <row r="274" spans="1:9" x14ac:dyDescent="0.25">
      <c r="A274" s="43" t="s">
        <v>270</v>
      </c>
      <c r="B274" s="43" t="s">
        <v>520</v>
      </c>
      <c r="C274" s="43" t="s">
        <v>565</v>
      </c>
      <c r="D274" s="43" t="s">
        <v>710</v>
      </c>
      <c r="E274" s="43" t="s">
        <v>711</v>
      </c>
      <c r="F274" s="43" t="s">
        <v>385</v>
      </c>
      <c r="G274" s="107" t="s">
        <v>570</v>
      </c>
      <c r="H274" s="107" t="s">
        <v>519</v>
      </c>
      <c r="I274" s="43" t="s">
        <v>279</v>
      </c>
    </row>
    <row r="275" spans="1:9" x14ac:dyDescent="0.25">
      <c r="A275" s="43" t="s">
        <v>270</v>
      </c>
      <c r="B275" s="43" t="s">
        <v>520</v>
      </c>
      <c r="C275" s="43" t="s">
        <v>565</v>
      </c>
      <c r="D275" s="43" t="s">
        <v>712</v>
      </c>
      <c r="E275" s="43" t="s">
        <v>713</v>
      </c>
      <c r="F275" s="43" t="s">
        <v>385</v>
      </c>
      <c r="G275" s="107" t="s">
        <v>570</v>
      </c>
      <c r="H275" s="107" t="s">
        <v>519</v>
      </c>
      <c r="I275" s="43" t="s">
        <v>279</v>
      </c>
    </row>
    <row r="276" spans="1:9" x14ac:dyDescent="0.25">
      <c r="A276" s="43" t="s">
        <v>270</v>
      </c>
      <c r="B276" s="43" t="s">
        <v>520</v>
      </c>
      <c r="C276" s="43" t="s">
        <v>565</v>
      </c>
      <c r="D276" s="43" t="s">
        <v>714</v>
      </c>
      <c r="E276" s="43" t="s">
        <v>715</v>
      </c>
      <c r="F276" s="43" t="s">
        <v>385</v>
      </c>
      <c r="G276" s="107" t="s">
        <v>570</v>
      </c>
      <c r="H276" s="107" t="s">
        <v>519</v>
      </c>
      <c r="I276" s="43" t="s">
        <v>279</v>
      </c>
    </row>
    <row r="277" spans="1:9" x14ac:dyDescent="0.25">
      <c r="A277" s="43" t="s">
        <v>270</v>
      </c>
      <c r="B277" s="43" t="s">
        <v>520</v>
      </c>
      <c r="C277" s="43" t="s">
        <v>565</v>
      </c>
      <c r="D277" s="43" t="s">
        <v>716</v>
      </c>
      <c r="E277" s="43" t="s">
        <v>717</v>
      </c>
      <c r="F277" s="43" t="s">
        <v>385</v>
      </c>
      <c r="G277" s="107" t="s">
        <v>570</v>
      </c>
      <c r="H277" s="107" t="s">
        <v>519</v>
      </c>
      <c r="I277" s="43" t="s">
        <v>279</v>
      </c>
    </row>
    <row r="278" spans="1:9" x14ac:dyDescent="0.25">
      <c r="A278" s="43" t="s">
        <v>270</v>
      </c>
      <c r="B278" s="43" t="s">
        <v>520</v>
      </c>
      <c r="C278" s="43" t="s">
        <v>565</v>
      </c>
      <c r="D278" s="43" t="s">
        <v>718</v>
      </c>
      <c r="E278" s="43" t="s">
        <v>719</v>
      </c>
      <c r="F278" s="43" t="s">
        <v>385</v>
      </c>
      <c r="G278" s="107" t="s">
        <v>570</v>
      </c>
      <c r="H278" s="107" t="s">
        <v>519</v>
      </c>
      <c r="I278" s="43" t="s">
        <v>279</v>
      </c>
    </row>
    <row r="279" spans="1:9" x14ac:dyDescent="0.25">
      <c r="A279" s="43" t="s">
        <v>270</v>
      </c>
      <c r="B279" s="43" t="s">
        <v>520</v>
      </c>
      <c r="C279" s="43" t="s">
        <v>565</v>
      </c>
      <c r="D279" s="43" t="s">
        <v>720</v>
      </c>
      <c r="E279" s="43" t="s">
        <v>721</v>
      </c>
      <c r="F279" s="43" t="s">
        <v>385</v>
      </c>
      <c r="G279" s="107" t="s">
        <v>570</v>
      </c>
      <c r="H279" s="107">
        <v>1039.7919999999999</v>
      </c>
      <c r="I279" s="43" t="s">
        <v>279</v>
      </c>
    </row>
    <row r="280" spans="1:9" x14ac:dyDescent="0.25">
      <c r="A280" s="43" t="s">
        <v>270</v>
      </c>
      <c r="B280" s="43" t="s">
        <v>520</v>
      </c>
      <c r="C280" s="43" t="s">
        <v>565</v>
      </c>
      <c r="D280" s="43" t="s">
        <v>722</v>
      </c>
      <c r="E280" s="43" t="s">
        <v>723</v>
      </c>
      <c r="F280" s="43" t="s">
        <v>385</v>
      </c>
      <c r="G280" s="107" t="s">
        <v>570</v>
      </c>
      <c r="H280" s="107" t="s">
        <v>226</v>
      </c>
      <c r="I280" s="43" t="s">
        <v>279</v>
      </c>
    </row>
    <row r="281" spans="1:9" x14ac:dyDescent="0.25">
      <c r="A281" s="43" t="s">
        <v>270</v>
      </c>
      <c r="B281" s="43" t="s">
        <v>520</v>
      </c>
      <c r="C281" s="43" t="s">
        <v>565</v>
      </c>
      <c r="D281" s="43" t="s">
        <v>751</v>
      </c>
      <c r="E281" s="43" t="s">
        <v>752</v>
      </c>
      <c r="F281" s="43" t="s">
        <v>385</v>
      </c>
      <c r="G281" s="107" t="s">
        <v>570</v>
      </c>
      <c r="H281" s="107">
        <v>1039.7919999999999</v>
      </c>
      <c r="I281" s="43" t="s">
        <v>279</v>
      </c>
    </row>
    <row r="282" spans="1:9" x14ac:dyDescent="0.25">
      <c r="A282" s="43" t="s">
        <v>270</v>
      </c>
      <c r="B282" s="43" t="s">
        <v>520</v>
      </c>
      <c r="C282" s="43" t="s">
        <v>565</v>
      </c>
      <c r="D282" s="43" t="s">
        <v>586</v>
      </c>
      <c r="E282" s="43" t="s">
        <v>587</v>
      </c>
      <c r="F282" s="43" t="s">
        <v>385</v>
      </c>
      <c r="G282" s="107" t="s">
        <v>571</v>
      </c>
      <c r="H282" s="107">
        <v>56.892000000000003</v>
      </c>
      <c r="I282" s="43" t="s">
        <v>280</v>
      </c>
    </row>
    <row r="283" spans="1:9" x14ac:dyDescent="0.25">
      <c r="A283" s="43" t="s">
        <v>270</v>
      </c>
      <c r="B283" s="43" t="s">
        <v>520</v>
      </c>
      <c r="C283" s="43" t="s">
        <v>565</v>
      </c>
      <c r="D283" s="43" t="s">
        <v>588</v>
      </c>
      <c r="E283" s="43" t="s">
        <v>589</v>
      </c>
      <c r="F283" s="43" t="s">
        <v>385</v>
      </c>
      <c r="G283" s="107" t="s">
        <v>571</v>
      </c>
      <c r="H283" s="107" t="s">
        <v>519</v>
      </c>
      <c r="I283" s="43" t="s">
        <v>280</v>
      </c>
    </row>
    <row r="284" spans="1:9" x14ac:dyDescent="0.25">
      <c r="A284" s="43" t="s">
        <v>270</v>
      </c>
      <c r="B284" s="43" t="s">
        <v>520</v>
      </c>
      <c r="C284" s="43" t="s">
        <v>565</v>
      </c>
      <c r="D284" s="43" t="s">
        <v>590</v>
      </c>
      <c r="E284" s="43" t="s">
        <v>591</v>
      </c>
      <c r="F284" s="43" t="s">
        <v>385</v>
      </c>
      <c r="G284" s="107" t="s">
        <v>571</v>
      </c>
      <c r="H284" s="107" t="s">
        <v>519</v>
      </c>
      <c r="I284" s="43" t="s">
        <v>280</v>
      </c>
    </row>
    <row r="285" spans="1:9" x14ac:dyDescent="0.25">
      <c r="A285" s="43" t="s">
        <v>270</v>
      </c>
      <c r="B285" s="43" t="s">
        <v>520</v>
      </c>
      <c r="C285" s="43" t="s">
        <v>565</v>
      </c>
      <c r="D285" s="43" t="s">
        <v>592</v>
      </c>
      <c r="E285" s="43" t="s">
        <v>593</v>
      </c>
      <c r="F285" s="43" t="s">
        <v>385</v>
      </c>
      <c r="G285" s="107" t="s">
        <v>571</v>
      </c>
      <c r="H285" s="107" t="s">
        <v>519</v>
      </c>
      <c r="I285" s="43" t="s">
        <v>280</v>
      </c>
    </row>
    <row r="286" spans="1:9" x14ac:dyDescent="0.25">
      <c r="A286" s="43" t="s">
        <v>270</v>
      </c>
      <c r="B286" s="43" t="s">
        <v>520</v>
      </c>
      <c r="C286" s="43" t="s">
        <v>565</v>
      </c>
      <c r="D286" s="43" t="s">
        <v>594</v>
      </c>
      <c r="E286" s="43" t="s">
        <v>595</v>
      </c>
      <c r="F286" s="43" t="s">
        <v>385</v>
      </c>
      <c r="G286" s="107" t="s">
        <v>571</v>
      </c>
      <c r="H286" s="107">
        <v>23.942</v>
      </c>
      <c r="I286" s="43" t="s">
        <v>280</v>
      </c>
    </row>
    <row r="287" spans="1:9" x14ac:dyDescent="0.25">
      <c r="A287" s="43" t="s">
        <v>270</v>
      </c>
      <c r="B287" s="43" t="s">
        <v>520</v>
      </c>
      <c r="C287" s="43" t="s">
        <v>565</v>
      </c>
      <c r="D287" s="43" t="s">
        <v>596</v>
      </c>
      <c r="E287" s="43" t="s">
        <v>597</v>
      </c>
      <c r="F287" s="43" t="s">
        <v>385</v>
      </c>
      <c r="G287" s="107" t="s">
        <v>571</v>
      </c>
      <c r="H287" s="107" t="s">
        <v>519</v>
      </c>
      <c r="I287" s="43" t="s">
        <v>280</v>
      </c>
    </row>
    <row r="288" spans="1:9" x14ac:dyDescent="0.25">
      <c r="A288" s="43" t="s">
        <v>270</v>
      </c>
      <c r="B288" s="43" t="s">
        <v>520</v>
      </c>
      <c r="C288" s="43" t="s">
        <v>565</v>
      </c>
      <c r="D288" s="43" t="s">
        <v>598</v>
      </c>
      <c r="E288" s="43" t="s">
        <v>599</v>
      </c>
      <c r="F288" s="43" t="s">
        <v>385</v>
      </c>
      <c r="G288" s="107" t="s">
        <v>571</v>
      </c>
      <c r="H288" s="107" t="s">
        <v>519</v>
      </c>
      <c r="I288" s="43" t="s">
        <v>280</v>
      </c>
    </row>
    <row r="289" spans="1:9" x14ac:dyDescent="0.25">
      <c r="A289" s="43" t="s">
        <v>270</v>
      </c>
      <c r="B289" s="43" t="s">
        <v>520</v>
      </c>
      <c r="C289" s="43" t="s">
        <v>565</v>
      </c>
      <c r="D289" s="43" t="s">
        <v>600</v>
      </c>
      <c r="E289" s="43" t="s">
        <v>601</v>
      </c>
      <c r="F289" s="43" t="s">
        <v>385</v>
      </c>
      <c r="G289" s="107" t="s">
        <v>571</v>
      </c>
      <c r="H289" s="107" t="s">
        <v>519</v>
      </c>
      <c r="I289" s="43" t="s">
        <v>280</v>
      </c>
    </row>
    <row r="290" spans="1:9" x14ac:dyDescent="0.25">
      <c r="A290" s="43" t="s">
        <v>270</v>
      </c>
      <c r="B290" s="43" t="s">
        <v>520</v>
      </c>
      <c r="C290" s="43" t="s">
        <v>565</v>
      </c>
      <c r="D290" s="43" t="s">
        <v>602</v>
      </c>
      <c r="E290" s="43" t="s">
        <v>603</v>
      </c>
      <c r="F290" s="43" t="s">
        <v>385</v>
      </c>
      <c r="G290" s="107" t="s">
        <v>571</v>
      </c>
      <c r="H290" s="107">
        <v>324.64600000000002</v>
      </c>
      <c r="I290" s="43" t="s">
        <v>280</v>
      </c>
    </row>
    <row r="291" spans="1:9" x14ac:dyDescent="0.25">
      <c r="A291" s="43" t="s">
        <v>270</v>
      </c>
      <c r="B291" s="43" t="s">
        <v>520</v>
      </c>
      <c r="C291" s="43" t="s">
        <v>565</v>
      </c>
      <c r="D291" s="43" t="s">
        <v>604</v>
      </c>
      <c r="E291" s="43" t="s">
        <v>605</v>
      </c>
      <c r="F291" s="43" t="s">
        <v>385</v>
      </c>
      <c r="G291" s="107" t="s">
        <v>571</v>
      </c>
      <c r="H291" s="107" t="s">
        <v>519</v>
      </c>
      <c r="I291" s="43" t="s">
        <v>280</v>
      </c>
    </row>
    <row r="292" spans="1:9" x14ac:dyDescent="0.25">
      <c r="A292" s="43" t="s">
        <v>270</v>
      </c>
      <c r="B292" s="43" t="s">
        <v>520</v>
      </c>
      <c r="C292" s="43" t="s">
        <v>565</v>
      </c>
      <c r="D292" s="43" t="s">
        <v>606</v>
      </c>
      <c r="E292" s="43" t="s">
        <v>607</v>
      </c>
      <c r="F292" s="43" t="s">
        <v>385</v>
      </c>
      <c r="G292" s="107" t="s">
        <v>571</v>
      </c>
      <c r="H292" s="107" t="s">
        <v>519</v>
      </c>
      <c r="I292" s="43" t="s">
        <v>280</v>
      </c>
    </row>
    <row r="293" spans="1:9" x14ac:dyDescent="0.25">
      <c r="A293" s="43" t="s">
        <v>270</v>
      </c>
      <c r="B293" s="43" t="s">
        <v>520</v>
      </c>
      <c r="C293" s="43" t="s">
        <v>565</v>
      </c>
      <c r="D293" s="43" t="s">
        <v>608</v>
      </c>
      <c r="E293" s="43" t="s">
        <v>609</v>
      </c>
      <c r="F293" s="43" t="s">
        <v>385</v>
      </c>
      <c r="G293" s="107" t="s">
        <v>571</v>
      </c>
      <c r="H293" s="107" t="s">
        <v>519</v>
      </c>
      <c r="I293" s="43" t="s">
        <v>280</v>
      </c>
    </row>
    <row r="294" spans="1:9" x14ac:dyDescent="0.25">
      <c r="A294" s="43" t="s">
        <v>270</v>
      </c>
      <c r="B294" s="43" t="s">
        <v>520</v>
      </c>
      <c r="C294" s="43" t="s">
        <v>565</v>
      </c>
      <c r="D294" s="43" t="s">
        <v>610</v>
      </c>
      <c r="E294" s="43" t="s">
        <v>611</v>
      </c>
      <c r="F294" s="43" t="s">
        <v>385</v>
      </c>
      <c r="G294" s="107" t="s">
        <v>571</v>
      </c>
      <c r="H294" s="107" t="s">
        <v>519</v>
      </c>
      <c r="I294" s="43" t="s">
        <v>280</v>
      </c>
    </row>
    <row r="295" spans="1:9" x14ac:dyDescent="0.25">
      <c r="A295" s="43" t="s">
        <v>270</v>
      </c>
      <c r="B295" s="43" t="s">
        <v>520</v>
      </c>
      <c r="C295" s="43" t="s">
        <v>565</v>
      </c>
      <c r="D295" s="43" t="s">
        <v>612</v>
      </c>
      <c r="E295" s="43" t="s">
        <v>613</v>
      </c>
      <c r="F295" s="43" t="s">
        <v>385</v>
      </c>
      <c r="G295" s="107" t="s">
        <v>571</v>
      </c>
      <c r="H295" s="107" t="s">
        <v>519</v>
      </c>
      <c r="I295" s="43" t="s">
        <v>280</v>
      </c>
    </row>
    <row r="296" spans="1:9" x14ac:dyDescent="0.25">
      <c r="A296" s="43" t="s">
        <v>270</v>
      </c>
      <c r="B296" s="43" t="s">
        <v>520</v>
      </c>
      <c r="C296" s="43" t="s">
        <v>565</v>
      </c>
      <c r="D296" s="43" t="s">
        <v>614</v>
      </c>
      <c r="E296" s="43" t="s">
        <v>615</v>
      </c>
      <c r="F296" s="43" t="s">
        <v>385</v>
      </c>
      <c r="G296" s="107" t="s">
        <v>571</v>
      </c>
      <c r="H296" s="107" t="s">
        <v>519</v>
      </c>
      <c r="I296" s="43" t="s">
        <v>280</v>
      </c>
    </row>
    <row r="297" spans="1:9" x14ac:dyDescent="0.25">
      <c r="A297" s="43" t="s">
        <v>270</v>
      </c>
      <c r="B297" s="43" t="s">
        <v>520</v>
      </c>
      <c r="C297" s="43" t="s">
        <v>565</v>
      </c>
      <c r="D297" s="43" t="s">
        <v>616</v>
      </c>
      <c r="E297" s="43" t="s">
        <v>617</v>
      </c>
      <c r="F297" s="43" t="s">
        <v>385</v>
      </c>
      <c r="G297" s="107" t="s">
        <v>571</v>
      </c>
      <c r="H297" s="107" t="s">
        <v>519</v>
      </c>
      <c r="I297" s="43" t="s">
        <v>280</v>
      </c>
    </row>
    <row r="298" spans="1:9" x14ac:dyDescent="0.25">
      <c r="A298" s="43" t="s">
        <v>270</v>
      </c>
      <c r="B298" s="43" t="s">
        <v>520</v>
      </c>
      <c r="C298" s="43" t="s">
        <v>565</v>
      </c>
      <c r="D298" s="43" t="s">
        <v>618</v>
      </c>
      <c r="E298" s="43" t="s">
        <v>619</v>
      </c>
      <c r="F298" s="43" t="s">
        <v>385</v>
      </c>
      <c r="G298" s="107" t="s">
        <v>571</v>
      </c>
      <c r="H298" s="107" t="s">
        <v>519</v>
      </c>
      <c r="I298" s="43" t="s">
        <v>280</v>
      </c>
    </row>
    <row r="299" spans="1:9" x14ac:dyDescent="0.25">
      <c r="A299" s="43" t="s">
        <v>270</v>
      </c>
      <c r="B299" s="43" t="s">
        <v>520</v>
      </c>
      <c r="C299" s="43" t="s">
        <v>565</v>
      </c>
      <c r="D299" s="43" t="s">
        <v>620</v>
      </c>
      <c r="E299" s="43" t="s">
        <v>621</v>
      </c>
      <c r="F299" s="43" t="s">
        <v>385</v>
      </c>
      <c r="G299" s="107" t="s">
        <v>571</v>
      </c>
      <c r="H299" s="107" t="s">
        <v>519</v>
      </c>
      <c r="I299" s="43" t="s">
        <v>280</v>
      </c>
    </row>
    <row r="300" spans="1:9" x14ac:dyDescent="0.25">
      <c r="A300" s="43" t="s">
        <v>270</v>
      </c>
      <c r="B300" s="43" t="s">
        <v>520</v>
      </c>
      <c r="C300" s="43" t="s">
        <v>565</v>
      </c>
      <c r="D300" s="43" t="s">
        <v>622</v>
      </c>
      <c r="E300" s="43" t="s">
        <v>623</v>
      </c>
      <c r="F300" s="43" t="s">
        <v>385</v>
      </c>
      <c r="G300" s="107" t="s">
        <v>571</v>
      </c>
      <c r="H300" s="107" t="s">
        <v>519</v>
      </c>
      <c r="I300" s="43" t="s">
        <v>280</v>
      </c>
    </row>
    <row r="301" spans="1:9" x14ac:dyDescent="0.25">
      <c r="A301" s="43" t="s">
        <v>270</v>
      </c>
      <c r="B301" s="43" t="s">
        <v>520</v>
      </c>
      <c r="C301" s="43" t="s">
        <v>565</v>
      </c>
      <c r="D301" s="43" t="s">
        <v>624</v>
      </c>
      <c r="E301" s="43" t="s">
        <v>625</v>
      </c>
      <c r="F301" s="43" t="s">
        <v>385</v>
      </c>
      <c r="G301" s="107" t="s">
        <v>571</v>
      </c>
      <c r="H301" s="107" t="s">
        <v>519</v>
      </c>
      <c r="I301" s="43" t="s">
        <v>280</v>
      </c>
    </row>
    <row r="302" spans="1:9" x14ac:dyDescent="0.25">
      <c r="A302" s="43" t="s">
        <v>270</v>
      </c>
      <c r="B302" s="43" t="s">
        <v>520</v>
      </c>
      <c r="C302" s="43" t="s">
        <v>565</v>
      </c>
      <c r="D302" s="43" t="s">
        <v>626</v>
      </c>
      <c r="E302" s="43" t="s">
        <v>627</v>
      </c>
      <c r="F302" s="43" t="s">
        <v>385</v>
      </c>
      <c r="G302" s="107" t="s">
        <v>571</v>
      </c>
      <c r="H302" s="107" t="s">
        <v>519</v>
      </c>
      <c r="I302" s="43" t="s">
        <v>280</v>
      </c>
    </row>
    <row r="303" spans="1:9" x14ac:dyDescent="0.25">
      <c r="A303" s="43" t="s">
        <v>270</v>
      </c>
      <c r="B303" s="43" t="s">
        <v>520</v>
      </c>
      <c r="C303" s="43" t="s">
        <v>565</v>
      </c>
      <c r="D303" s="43" t="s">
        <v>628</v>
      </c>
      <c r="E303" s="43" t="s">
        <v>629</v>
      </c>
      <c r="F303" s="43" t="s">
        <v>385</v>
      </c>
      <c r="G303" s="107" t="s">
        <v>571</v>
      </c>
      <c r="H303" s="107" t="s">
        <v>519</v>
      </c>
      <c r="I303" s="43" t="s">
        <v>280</v>
      </c>
    </row>
    <row r="304" spans="1:9" x14ac:dyDescent="0.25">
      <c r="A304" s="43" t="s">
        <v>270</v>
      </c>
      <c r="B304" s="43" t="s">
        <v>520</v>
      </c>
      <c r="C304" s="43" t="s">
        <v>565</v>
      </c>
      <c r="D304" s="43" t="s">
        <v>630</v>
      </c>
      <c r="E304" s="43" t="s">
        <v>631</v>
      </c>
      <c r="F304" s="43" t="s">
        <v>385</v>
      </c>
      <c r="G304" s="107" t="s">
        <v>571</v>
      </c>
      <c r="H304" s="107" t="s">
        <v>519</v>
      </c>
      <c r="I304" s="43" t="s">
        <v>280</v>
      </c>
    </row>
    <row r="305" spans="1:9" x14ac:dyDescent="0.25">
      <c r="A305" s="43" t="s">
        <v>270</v>
      </c>
      <c r="B305" s="43" t="s">
        <v>520</v>
      </c>
      <c r="C305" s="43" t="s">
        <v>565</v>
      </c>
      <c r="D305" s="43" t="s">
        <v>632</v>
      </c>
      <c r="E305" s="43" t="s">
        <v>633</v>
      </c>
      <c r="F305" s="43" t="s">
        <v>385</v>
      </c>
      <c r="G305" s="107" t="s">
        <v>571</v>
      </c>
      <c r="H305" s="107" t="s">
        <v>519</v>
      </c>
      <c r="I305" s="43" t="s">
        <v>280</v>
      </c>
    </row>
    <row r="306" spans="1:9" x14ac:dyDescent="0.25">
      <c r="A306" s="43" t="s">
        <v>270</v>
      </c>
      <c r="B306" s="43" t="s">
        <v>520</v>
      </c>
      <c r="C306" s="43" t="s">
        <v>565</v>
      </c>
      <c r="D306" s="43" t="s">
        <v>634</v>
      </c>
      <c r="E306" s="43" t="s">
        <v>635</v>
      </c>
      <c r="F306" s="43" t="s">
        <v>385</v>
      </c>
      <c r="G306" s="107" t="s">
        <v>571</v>
      </c>
      <c r="H306" s="107" t="s">
        <v>519</v>
      </c>
      <c r="I306" s="43" t="s">
        <v>280</v>
      </c>
    </row>
    <row r="307" spans="1:9" x14ac:dyDescent="0.25">
      <c r="A307" s="43" t="s">
        <v>270</v>
      </c>
      <c r="B307" s="43" t="s">
        <v>520</v>
      </c>
      <c r="C307" s="43" t="s">
        <v>565</v>
      </c>
      <c r="D307" s="43" t="s">
        <v>636</v>
      </c>
      <c r="E307" s="43" t="s">
        <v>637</v>
      </c>
      <c r="F307" s="43" t="s">
        <v>385</v>
      </c>
      <c r="G307" s="107" t="s">
        <v>571</v>
      </c>
      <c r="H307" s="107" t="s">
        <v>519</v>
      </c>
      <c r="I307" s="43" t="s">
        <v>280</v>
      </c>
    </row>
    <row r="308" spans="1:9" x14ac:dyDescent="0.25">
      <c r="A308" s="43" t="s">
        <v>270</v>
      </c>
      <c r="B308" s="43" t="s">
        <v>520</v>
      </c>
      <c r="C308" s="43" t="s">
        <v>565</v>
      </c>
      <c r="D308" s="43" t="s">
        <v>638</v>
      </c>
      <c r="E308" s="43" t="s">
        <v>639</v>
      </c>
      <c r="F308" s="43" t="s">
        <v>385</v>
      </c>
      <c r="G308" s="107" t="s">
        <v>571</v>
      </c>
      <c r="H308" s="107" t="s">
        <v>519</v>
      </c>
      <c r="I308" s="43" t="s">
        <v>280</v>
      </c>
    </row>
    <row r="309" spans="1:9" x14ac:dyDescent="0.25">
      <c r="A309" s="43" t="s">
        <v>270</v>
      </c>
      <c r="B309" s="43" t="s">
        <v>520</v>
      </c>
      <c r="C309" s="43" t="s">
        <v>565</v>
      </c>
      <c r="D309" s="43" t="s">
        <v>640</v>
      </c>
      <c r="E309" s="43" t="s">
        <v>641</v>
      </c>
      <c r="F309" s="43" t="s">
        <v>385</v>
      </c>
      <c r="G309" s="107" t="s">
        <v>571</v>
      </c>
      <c r="H309" s="107" t="s">
        <v>519</v>
      </c>
      <c r="I309" s="43" t="s">
        <v>280</v>
      </c>
    </row>
    <row r="310" spans="1:9" x14ac:dyDescent="0.25">
      <c r="A310" s="43" t="s">
        <v>270</v>
      </c>
      <c r="B310" s="43" t="s">
        <v>520</v>
      </c>
      <c r="C310" s="43" t="s">
        <v>565</v>
      </c>
      <c r="D310" s="43" t="s">
        <v>642</v>
      </c>
      <c r="E310" s="43" t="s">
        <v>643</v>
      </c>
      <c r="F310" s="43" t="s">
        <v>385</v>
      </c>
      <c r="G310" s="107" t="s">
        <v>571</v>
      </c>
      <c r="H310" s="107" t="s">
        <v>519</v>
      </c>
      <c r="I310" s="43" t="s">
        <v>280</v>
      </c>
    </row>
    <row r="311" spans="1:9" x14ac:dyDescent="0.25">
      <c r="A311" s="43" t="s">
        <v>270</v>
      </c>
      <c r="B311" s="43" t="s">
        <v>520</v>
      </c>
      <c r="C311" s="43" t="s">
        <v>565</v>
      </c>
      <c r="D311" s="43" t="s">
        <v>644</v>
      </c>
      <c r="E311" s="43" t="s">
        <v>645</v>
      </c>
      <c r="F311" s="43" t="s">
        <v>385</v>
      </c>
      <c r="G311" s="107" t="s">
        <v>571</v>
      </c>
      <c r="H311" s="107" t="s">
        <v>519</v>
      </c>
      <c r="I311" s="43" t="s">
        <v>280</v>
      </c>
    </row>
    <row r="312" spans="1:9" x14ac:dyDescent="0.25">
      <c r="A312" s="43" t="s">
        <v>270</v>
      </c>
      <c r="B312" s="43" t="s">
        <v>520</v>
      </c>
      <c r="C312" s="43" t="s">
        <v>565</v>
      </c>
      <c r="D312" s="43" t="s">
        <v>646</v>
      </c>
      <c r="E312" s="43" t="s">
        <v>647</v>
      </c>
      <c r="F312" s="43" t="s">
        <v>385</v>
      </c>
      <c r="G312" s="107" t="s">
        <v>571</v>
      </c>
      <c r="H312" s="107" t="s">
        <v>519</v>
      </c>
      <c r="I312" s="43" t="s">
        <v>280</v>
      </c>
    </row>
    <row r="313" spans="1:9" x14ac:dyDescent="0.25">
      <c r="A313" s="43" t="s">
        <v>270</v>
      </c>
      <c r="B313" s="43" t="s">
        <v>520</v>
      </c>
      <c r="C313" s="43" t="s">
        <v>565</v>
      </c>
      <c r="D313" s="43" t="s">
        <v>648</v>
      </c>
      <c r="E313" s="43" t="s">
        <v>649</v>
      </c>
      <c r="F313" s="43" t="s">
        <v>385</v>
      </c>
      <c r="G313" s="107" t="s">
        <v>571</v>
      </c>
      <c r="H313" s="107" t="s">
        <v>519</v>
      </c>
      <c r="I313" s="43" t="s">
        <v>280</v>
      </c>
    </row>
    <row r="314" spans="1:9" x14ac:dyDescent="0.25">
      <c r="A314" s="43" t="s">
        <v>270</v>
      </c>
      <c r="B314" s="43" t="s">
        <v>520</v>
      </c>
      <c r="C314" s="43" t="s">
        <v>565</v>
      </c>
      <c r="D314" s="43" t="s">
        <v>650</v>
      </c>
      <c r="E314" s="43" t="s">
        <v>651</v>
      </c>
      <c r="F314" s="43" t="s">
        <v>385</v>
      </c>
      <c r="G314" s="107" t="s">
        <v>571</v>
      </c>
      <c r="H314" s="107" t="s">
        <v>519</v>
      </c>
      <c r="I314" s="43" t="s">
        <v>280</v>
      </c>
    </row>
    <row r="315" spans="1:9" x14ac:dyDescent="0.25">
      <c r="A315" s="43" t="s">
        <v>270</v>
      </c>
      <c r="B315" s="43" t="s">
        <v>520</v>
      </c>
      <c r="C315" s="43" t="s">
        <v>565</v>
      </c>
      <c r="D315" s="43" t="s">
        <v>652</v>
      </c>
      <c r="E315" s="43" t="s">
        <v>653</v>
      </c>
      <c r="F315" s="43" t="s">
        <v>385</v>
      </c>
      <c r="G315" s="107" t="s">
        <v>571</v>
      </c>
      <c r="H315" s="107" t="s">
        <v>519</v>
      </c>
      <c r="I315" s="43" t="s">
        <v>280</v>
      </c>
    </row>
    <row r="316" spans="1:9" x14ac:dyDescent="0.25">
      <c r="A316" s="43" t="s">
        <v>270</v>
      </c>
      <c r="B316" s="43" t="s">
        <v>520</v>
      </c>
      <c r="C316" s="43" t="s">
        <v>565</v>
      </c>
      <c r="D316" s="43" t="s">
        <v>654</v>
      </c>
      <c r="E316" s="43" t="s">
        <v>655</v>
      </c>
      <c r="F316" s="43" t="s">
        <v>385</v>
      </c>
      <c r="G316" s="107" t="s">
        <v>571</v>
      </c>
      <c r="H316" s="107" t="s">
        <v>519</v>
      </c>
      <c r="I316" s="43" t="s">
        <v>280</v>
      </c>
    </row>
    <row r="317" spans="1:9" x14ac:dyDescent="0.25">
      <c r="A317" s="43" t="s">
        <v>270</v>
      </c>
      <c r="B317" s="43" t="s">
        <v>520</v>
      </c>
      <c r="C317" s="43" t="s">
        <v>565</v>
      </c>
      <c r="D317" s="43" t="s">
        <v>656</v>
      </c>
      <c r="E317" s="43" t="s">
        <v>657</v>
      </c>
      <c r="F317" s="43" t="s">
        <v>385</v>
      </c>
      <c r="G317" s="107" t="s">
        <v>571</v>
      </c>
      <c r="H317" s="107">
        <v>618.24199999999996</v>
      </c>
      <c r="I317" s="43" t="s">
        <v>280</v>
      </c>
    </row>
    <row r="318" spans="1:9" x14ac:dyDescent="0.25">
      <c r="A318" s="43" t="s">
        <v>270</v>
      </c>
      <c r="B318" s="43" t="s">
        <v>520</v>
      </c>
      <c r="C318" s="43" t="s">
        <v>565</v>
      </c>
      <c r="D318" s="43" t="s">
        <v>658</v>
      </c>
      <c r="E318" s="43" t="s">
        <v>659</v>
      </c>
      <c r="F318" s="43" t="s">
        <v>385</v>
      </c>
      <c r="G318" s="107" t="s">
        <v>571</v>
      </c>
      <c r="H318" s="107" t="s">
        <v>519</v>
      </c>
      <c r="I318" s="43" t="s">
        <v>280</v>
      </c>
    </row>
    <row r="319" spans="1:9" x14ac:dyDescent="0.25">
      <c r="A319" s="43" t="s">
        <v>270</v>
      </c>
      <c r="B319" s="43" t="s">
        <v>520</v>
      </c>
      <c r="C319" s="43" t="s">
        <v>565</v>
      </c>
      <c r="D319" s="43" t="s">
        <v>660</v>
      </c>
      <c r="E319" s="43" t="s">
        <v>661</v>
      </c>
      <c r="F319" s="43" t="s">
        <v>385</v>
      </c>
      <c r="G319" s="107" t="s">
        <v>571</v>
      </c>
      <c r="H319" s="107" t="s">
        <v>519</v>
      </c>
      <c r="I319" s="43" t="s">
        <v>280</v>
      </c>
    </row>
    <row r="320" spans="1:9" x14ac:dyDescent="0.25">
      <c r="A320" s="43" t="s">
        <v>270</v>
      </c>
      <c r="B320" s="43" t="s">
        <v>520</v>
      </c>
      <c r="C320" s="43" t="s">
        <v>565</v>
      </c>
      <c r="D320" s="43" t="s">
        <v>662</v>
      </c>
      <c r="E320" s="43" t="s">
        <v>663</v>
      </c>
      <c r="F320" s="43" t="s">
        <v>385</v>
      </c>
      <c r="G320" s="107" t="s">
        <v>571</v>
      </c>
      <c r="H320" s="107" t="s">
        <v>226</v>
      </c>
      <c r="I320" s="43" t="s">
        <v>280</v>
      </c>
    </row>
    <row r="321" spans="1:9" x14ac:dyDescent="0.25">
      <c r="A321" s="43" t="s">
        <v>270</v>
      </c>
      <c r="B321" s="43" t="s">
        <v>520</v>
      </c>
      <c r="C321" s="43" t="s">
        <v>565</v>
      </c>
      <c r="D321" s="43" t="s">
        <v>664</v>
      </c>
      <c r="E321" s="43" t="s">
        <v>665</v>
      </c>
      <c r="F321" s="43" t="s">
        <v>385</v>
      </c>
      <c r="G321" s="107" t="s">
        <v>571</v>
      </c>
      <c r="H321" s="107" t="s">
        <v>226</v>
      </c>
      <c r="I321" s="43" t="s">
        <v>280</v>
      </c>
    </row>
    <row r="322" spans="1:9" x14ac:dyDescent="0.25">
      <c r="A322" s="43" t="s">
        <v>270</v>
      </c>
      <c r="B322" s="43" t="s">
        <v>520</v>
      </c>
      <c r="C322" s="43" t="s">
        <v>565</v>
      </c>
      <c r="D322" s="43" t="s">
        <v>666</v>
      </c>
      <c r="E322" s="43" t="s">
        <v>667</v>
      </c>
      <c r="F322" s="43" t="s">
        <v>385</v>
      </c>
      <c r="G322" s="107" t="s">
        <v>571</v>
      </c>
      <c r="H322" s="107" t="s">
        <v>519</v>
      </c>
      <c r="I322" s="43" t="s">
        <v>280</v>
      </c>
    </row>
    <row r="323" spans="1:9" x14ac:dyDescent="0.25">
      <c r="A323" s="43" t="s">
        <v>270</v>
      </c>
      <c r="B323" s="43" t="s">
        <v>520</v>
      </c>
      <c r="C323" s="43" t="s">
        <v>565</v>
      </c>
      <c r="D323" s="43" t="s">
        <v>668</v>
      </c>
      <c r="E323" s="43" t="s">
        <v>669</v>
      </c>
      <c r="F323" s="43" t="s">
        <v>385</v>
      </c>
      <c r="G323" s="107" t="s">
        <v>571</v>
      </c>
      <c r="H323" s="107" t="s">
        <v>226</v>
      </c>
      <c r="I323" s="43" t="s">
        <v>280</v>
      </c>
    </row>
    <row r="324" spans="1:9" x14ac:dyDescent="0.25">
      <c r="A324" s="43" t="s">
        <v>270</v>
      </c>
      <c r="B324" s="43" t="s">
        <v>520</v>
      </c>
      <c r="C324" s="43" t="s">
        <v>565</v>
      </c>
      <c r="D324" s="43" t="s">
        <v>670</v>
      </c>
      <c r="E324" s="43" t="s">
        <v>671</v>
      </c>
      <c r="F324" s="43" t="s">
        <v>385</v>
      </c>
      <c r="G324" s="107" t="s">
        <v>571</v>
      </c>
      <c r="H324" s="107" t="s">
        <v>519</v>
      </c>
      <c r="I324" s="43" t="s">
        <v>280</v>
      </c>
    </row>
    <row r="325" spans="1:9" x14ac:dyDescent="0.25">
      <c r="A325" s="43" t="s">
        <v>270</v>
      </c>
      <c r="B325" s="43" t="s">
        <v>520</v>
      </c>
      <c r="C325" s="43" t="s">
        <v>565</v>
      </c>
      <c r="D325" s="43" t="s">
        <v>672</v>
      </c>
      <c r="E325" s="43" t="s">
        <v>673</v>
      </c>
      <c r="F325" s="43" t="s">
        <v>385</v>
      </c>
      <c r="G325" s="107" t="s">
        <v>571</v>
      </c>
      <c r="H325" s="107" t="s">
        <v>519</v>
      </c>
      <c r="I325" s="43" t="s">
        <v>280</v>
      </c>
    </row>
    <row r="326" spans="1:9" x14ac:dyDescent="0.25">
      <c r="A326" s="43" t="s">
        <v>270</v>
      </c>
      <c r="B326" s="43" t="s">
        <v>520</v>
      </c>
      <c r="C326" s="43" t="s">
        <v>565</v>
      </c>
      <c r="D326" s="43" t="s">
        <v>674</v>
      </c>
      <c r="E326" s="43" t="s">
        <v>675</v>
      </c>
      <c r="F326" s="43" t="s">
        <v>385</v>
      </c>
      <c r="G326" s="107" t="s">
        <v>571</v>
      </c>
      <c r="H326" s="107" t="s">
        <v>519</v>
      </c>
      <c r="I326" s="43" t="s">
        <v>280</v>
      </c>
    </row>
    <row r="327" spans="1:9" x14ac:dyDescent="0.25">
      <c r="A327" s="43" t="s">
        <v>270</v>
      </c>
      <c r="B327" s="43" t="s">
        <v>520</v>
      </c>
      <c r="C327" s="43" t="s">
        <v>565</v>
      </c>
      <c r="D327" s="43" t="s">
        <v>676</v>
      </c>
      <c r="E327" s="43" t="s">
        <v>677</v>
      </c>
      <c r="F327" s="43" t="s">
        <v>385</v>
      </c>
      <c r="G327" s="107" t="s">
        <v>571</v>
      </c>
      <c r="H327" s="107" t="s">
        <v>519</v>
      </c>
      <c r="I327" s="43" t="s">
        <v>280</v>
      </c>
    </row>
    <row r="328" spans="1:9" x14ac:dyDescent="0.25">
      <c r="A328" s="43" t="s">
        <v>270</v>
      </c>
      <c r="B328" s="43" t="s">
        <v>520</v>
      </c>
      <c r="C328" s="43" t="s">
        <v>565</v>
      </c>
      <c r="D328" s="43" t="s">
        <v>678</v>
      </c>
      <c r="E328" s="43" t="s">
        <v>679</v>
      </c>
      <c r="F328" s="43" t="s">
        <v>385</v>
      </c>
      <c r="G328" s="107" t="s">
        <v>571</v>
      </c>
      <c r="H328" s="107" t="s">
        <v>519</v>
      </c>
      <c r="I328" s="43" t="s">
        <v>280</v>
      </c>
    </row>
    <row r="329" spans="1:9" x14ac:dyDescent="0.25">
      <c r="A329" s="43" t="s">
        <v>270</v>
      </c>
      <c r="B329" s="43" t="s">
        <v>520</v>
      </c>
      <c r="C329" s="43" t="s">
        <v>565</v>
      </c>
      <c r="D329" s="43" t="s">
        <v>680</v>
      </c>
      <c r="E329" s="43" t="s">
        <v>681</v>
      </c>
      <c r="F329" s="43" t="s">
        <v>385</v>
      </c>
      <c r="G329" s="107" t="s">
        <v>571</v>
      </c>
      <c r="H329" s="107" t="s">
        <v>519</v>
      </c>
      <c r="I329" s="43" t="s">
        <v>280</v>
      </c>
    </row>
    <row r="330" spans="1:9" x14ac:dyDescent="0.25">
      <c r="A330" s="43" t="s">
        <v>270</v>
      </c>
      <c r="B330" s="43" t="s">
        <v>520</v>
      </c>
      <c r="C330" s="43" t="s">
        <v>565</v>
      </c>
      <c r="D330" s="43" t="s">
        <v>682</v>
      </c>
      <c r="E330" s="43" t="s">
        <v>683</v>
      </c>
      <c r="F330" s="43" t="s">
        <v>385</v>
      </c>
      <c r="G330" s="107" t="s">
        <v>571</v>
      </c>
      <c r="H330" s="107" t="s">
        <v>519</v>
      </c>
      <c r="I330" s="43" t="s">
        <v>280</v>
      </c>
    </row>
    <row r="331" spans="1:9" x14ac:dyDescent="0.25">
      <c r="A331" s="43" t="s">
        <v>270</v>
      </c>
      <c r="B331" s="43" t="s">
        <v>520</v>
      </c>
      <c r="C331" s="43" t="s">
        <v>565</v>
      </c>
      <c r="D331" s="43" t="s">
        <v>684</v>
      </c>
      <c r="E331" s="43" t="s">
        <v>685</v>
      </c>
      <c r="F331" s="43" t="s">
        <v>385</v>
      </c>
      <c r="G331" s="107" t="s">
        <v>571</v>
      </c>
      <c r="H331" s="107" t="s">
        <v>519</v>
      </c>
      <c r="I331" s="43" t="s">
        <v>280</v>
      </c>
    </row>
    <row r="332" spans="1:9" x14ac:dyDescent="0.25">
      <c r="A332" s="43" t="s">
        <v>270</v>
      </c>
      <c r="B332" s="43" t="s">
        <v>520</v>
      </c>
      <c r="C332" s="43" t="s">
        <v>565</v>
      </c>
      <c r="D332" s="43" t="s">
        <v>686</v>
      </c>
      <c r="E332" s="43" t="s">
        <v>687</v>
      </c>
      <c r="F332" s="43" t="s">
        <v>385</v>
      </c>
      <c r="G332" s="107" t="s">
        <v>571</v>
      </c>
      <c r="H332" s="107" t="s">
        <v>519</v>
      </c>
      <c r="I332" s="43" t="s">
        <v>280</v>
      </c>
    </row>
    <row r="333" spans="1:9" x14ac:dyDescent="0.25">
      <c r="A333" s="43" t="s">
        <v>270</v>
      </c>
      <c r="B333" s="43" t="s">
        <v>520</v>
      </c>
      <c r="C333" s="43" t="s">
        <v>565</v>
      </c>
      <c r="D333" s="43" t="s">
        <v>688</v>
      </c>
      <c r="E333" s="43" t="s">
        <v>689</v>
      </c>
      <c r="F333" s="43" t="s">
        <v>385</v>
      </c>
      <c r="G333" s="107" t="s">
        <v>571</v>
      </c>
      <c r="H333" s="107" t="s">
        <v>519</v>
      </c>
      <c r="I333" s="43" t="s">
        <v>280</v>
      </c>
    </row>
    <row r="334" spans="1:9" x14ac:dyDescent="0.25">
      <c r="A334" s="43" t="s">
        <v>270</v>
      </c>
      <c r="B334" s="43" t="s">
        <v>520</v>
      </c>
      <c r="C334" s="43" t="s">
        <v>565</v>
      </c>
      <c r="D334" s="43" t="s">
        <v>690</v>
      </c>
      <c r="E334" s="43" t="s">
        <v>691</v>
      </c>
      <c r="F334" s="43" t="s">
        <v>385</v>
      </c>
      <c r="G334" s="107" t="s">
        <v>571</v>
      </c>
      <c r="H334" s="107" t="s">
        <v>519</v>
      </c>
      <c r="I334" s="43" t="s">
        <v>280</v>
      </c>
    </row>
    <row r="335" spans="1:9" x14ac:dyDescent="0.25">
      <c r="A335" s="43" t="s">
        <v>270</v>
      </c>
      <c r="B335" s="43" t="s">
        <v>520</v>
      </c>
      <c r="C335" s="43" t="s">
        <v>565</v>
      </c>
      <c r="D335" s="43" t="s">
        <v>692</v>
      </c>
      <c r="E335" s="43" t="s">
        <v>693</v>
      </c>
      <c r="F335" s="43" t="s">
        <v>385</v>
      </c>
      <c r="G335" s="107" t="s">
        <v>571</v>
      </c>
      <c r="H335" s="107" t="s">
        <v>519</v>
      </c>
      <c r="I335" s="43" t="s">
        <v>280</v>
      </c>
    </row>
    <row r="336" spans="1:9" x14ac:dyDescent="0.25">
      <c r="A336" s="43" t="s">
        <v>270</v>
      </c>
      <c r="B336" s="43" t="s">
        <v>520</v>
      </c>
      <c r="C336" s="43" t="s">
        <v>565</v>
      </c>
      <c r="D336" s="43" t="s">
        <v>694</v>
      </c>
      <c r="E336" s="43" t="s">
        <v>695</v>
      </c>
      <c r="F336" s="43" t="s">
        <v>385</v>
      </c>
      <c r="G336" s="107" t="s">
        <v>571</v>
      </c>
      <c r="H336" s="107" t="s">
        <v>519</v>
      </c>
      <c r="I336" s="43" t="s">
        <v>280</v>
      </c>
    </row>
    <row r="337" spans="1:9" x14ac:dyDescent="0.25">
      <c r="A337" s="43" t="s">
        <v>270</v>
      </c>
      <c r="B337" s="43" t="s">
        <v>520</v>
      </c>
      <c r="C337" s="43" t="s">
        <v>565</v>
      </c>
      <c r="D337" s="43" t="s">
        <v>696</v>
      </c>
      <c r="E337" s="43" t="s">
        <v>697</v>
      </c>
      <c r="F337" s="43" t="s">
        <v>385</v>
      </c>
      <c r="G337" s="107" t="s">
        <v>571</v>
      </c>
      <c r="H337" s="107" t="s">
        <v>519</v>
      </c>
      <c r="I337" s="43" t="s">
        <v>280</v>
      </c>
    </row>
    <row r="338" spans="1:9" x14ac:dyDescent="0.25">
      <c r="A338" s="43" t="s">
        <v>270</v>
      </c>
      <c r="B338" s="43" t="s">
        <v>520</v>
      </c>
      <c r="C338" s="43" t="s">
        <v>565</v>
      </c>
      <c r="D338" s="43" t="s">
        <v>698</v>
      </c>
      <c r="E338" s="43" t="s">
        <v>699</v>
      </c>
      <c r="F338" s="43" t="s">
        <v>385</v>
      </c>
      <c r="G338" s="107" t="s">
        <v>571</v>
      </c>
      <c r="H338" s="107" t="s">
        <v>519</v>
      </c>
      <c r="I338" s="43" t="s">
        <v>280</v>
      </c>
    </row>
    <row r="339" spans="1:9" x14ac:dyDescent="0.25">
      <c r="A339" s="43" t="s">
        <v>270</v>
      </c>
      <c r="B339" s="43" t="s">
        <v>520</v>
      </c>
      <c r="C339" s="43" t="s">
        <v>565</v>
      </c>
      <c r="D339" s="43" t="s">
        <v>700</v>
      </c>
      <c r="E339" s="43" t="s">
        <v>701</v>
      </c>
      <c r="F339" s="43" t="s">
        <v>385</v>
      </c>
      <c r="G339" s="107" t="s">
        <v>571</v>
      </c>
      <c r="H339" s="107" t="s">
        <v>519</v>
      </c>
      <c r="I339" s="43" t="s">
        <v>280</v>
      </c>
    </row>
    <row r="340" spans="1:9" x14ac:dyDescent="0.25">
      <c r="A340" s="43" t="s">
        <v>270</v>
      </c>
      <c r="B340" s="43" t="s">
        <v>520</v>
      </c>
      <c r="C340" s="43" t="s">
        <v>565</v>
      </c>
      <c r="D340" s="43" t="s">
        <v>702</v>
      </c>
      <c r="E340" s="43" t="s">
        <v>703</v>
      </c>
      <c r="F340" s="43" t="s">
        <v>385</v>
      </c>
      <c r="G340" s="107" t="s">
        <v>571</v>
      </c>
      <c r="H340" s="107" t="s">
        <v>519</v>
      </c>
      <c r="I340" s="43" t="s">
        <v>280</v>
      </c>
    </row>
    <row r="341" spans="1:9" x14ac:dyDescent="0.25">
      <c r="A341" s="43" t="s">
        <v>270</v>
      </c>
      <c r="B341" s="43" t="s">
        <v>520</v>
      </c>
      <c r="C341" s="43" t="s">
        <v>565</v>
      </c>
      <c r="D341" s="43" t="s">
        <v>704</v>
      </c>
      <c r="E341" s="43" t="s">
        <v>705</v>
      </c>
      <c r="F341" s="43" t="s">
        <v>385</v>
      </c>
      <c r="G341" s="107" t="s">
        <v>571</v>
      </c>
      <c r="H341" s="107" t="s">
        <v>519</v>
      </c>
      <c r="I341" s="43" t="s">
        <v>280</v>
      </c>
    </row>
    <row r="342" spans="1:9" x14ac:dyDescent="0.25">
      <c r="A342" s="43" t="s">
        <v>270</v>
      </c>
      <c r="B342" s="43" t="s">
        <v>520</v>
      </c>
      <c r="C342" s="43" t="s">
        <v>565</v>
      </c>
      <c r="D342" s="43" t="s">
        <v>706</v>
      </c>
      <c r="E342" s="43" t="s">
        <v>707</v>
      </c>
      <c r="F342" s="43" t="s">
        <v>385</v>
      </c>
      <c r="G342" s="107" t="s">
        <v>571</v>
      </c>
      <c r="H342" s="107" t="s">
        <v>519</v>
      </c>
      <c r="I342" s="43" t="s">
        <v>280</v>
      </c>
    </row>
    <row r="343" spans="1:9" x14ac:dyDescent="0.25">
      <c r="A343" s="43" t="s">
        <v>270</v>
      </c>
      <c r="B343" s="43" t="s">
        <v>520</v>
      </c>
      <c r="C343" s="43" t="s">
        <v>565</v>
      </c>
      <c r="D343" s="43" t="s">
        <v>708</v>
      </c>
      <c r="E343" s="43" t="s">
        <v>709</v>
      </c>
      <c r="F343" s="43" t="s">
        <v>385</v>
      </c>
      <c r="G343" s="107" t="s">
        <v>571</v>
      </c>
      <c r="H343" s="107" t="s">
        <v>519</v>
      </c>
      <c r="I343" s="43" t="s">
        <v>280</v>
      </c>
    </row>
    <row r="344" spans="1:9" x14ac:dyDescent="0.25">
      <c r="A344" s="43" t="s">
        <v>270</v>
      </c>
      <c r="B344" s="43" t="s">
        <v>520</v>
      </c>
      <c r="C344" s="43" t="s">
        <v>565</v>
      </c>
      <c r="D344" s="43" t="s">
        <v>710</v>
      </c>
      <c r="E344" s="43" t="s">
        <v>711</v>
      </c>
      <c r="F344" s="43" t="s">
        <v>385</v>
      </c>
      <c r="G344" s="107" t="s">
        <v>571</v>
      </c>
      <c r="H344" s="107" t="s">
        <v>519</v>
      </c>
      <c r="I344" s="43" t="s">
        <v>280</v>
      </c>
    </row>
    <row r="345" spans="1:9" x14ac:dyDescent="0.25">
      <c r="A345" s="43" t="s">
        <v>270</v>
      </c>
      <c r="B345" s="43" t="s">
        <v>520</v>
      </c>
      <c r="C345" s="43" t="s">
        <v>565</v>
      </c>
      <c r="D345" s="43" t="s">
        <v>712</v>
      </c>
      <c r="E345" s="43" t="s">
        <v>713</v>
      </c>
      <c r="F345" s="43" t="s">
        <v>385</v>
      </c>
      <c r="G345" s="107" t="s">
        <v>571</v>
      </c>
      <c r="H345" s="107" t="s">
        <v>519</v>
      </c>
      <c r="I345" s="43" t="s">
        <v>280</v>
      </c>
    </row>
    <row r="346" spans="1:9" x14ac:dyDescent="0.25">
      <c r="A346" s="43" t="s">
        <v>270</v>
      </c>
      <c r="B346" s="43" t="s">
        <v>520</v>
      </c>
      <c r="C346" s="43" t="s">
        <v>565</v>
      </c>
      <c r="D346" s="43" t="s">
        <v>714</v>
      </c>
      <c r="E346" s="43" t="s">
        <v>715</v>
      </c>
      <c r="F346" s="43" t="s">
        <v>385</v>
      </c>
      <c r="G346" s="107" t="s">
        <v>571</v>
      </c>
      <c r="H346" s="107" t="s">
        <v>519</v>
      </c>
      <c r="I346" s="43" t="s">
        <v>280</v>
      </c>
    </row>
    <row r="347" spans="1:9" x14ac:dyDescent="0.25">
      <c r="A347" s="43" t="s">
        <v>270</v>
      </c>
      <c r="B347" s="43" t="s">
        <v>520</v>
      </c>
      <c r="C347" s="43" t="s">
        <v>565</v>
      </c>
      <c r="D347" s="43" t="s">
        <v>716</v>
      </c>
      <c r="E347" s="43" t="s">
        <v>717</v>
      </c>
      <c r="F347" s="43" t="s">
        <v>385</v>
      </c>
      <c r="G347" s="107" t="s">
        <v>571</v>
      </c>
      <c r="H347" s="107" t="s">
        <v>519</v>
      </c>
      <c r="I347" s="43" t="s">
        <v>280</v>
      </c>
    </row>
    <row r="348" spans="1:9" x14ac:dyDescent="0.25">
      <c r="A348" s="43" t="s">
        <v>270</v>
      </c>
      <c r="B348" s="43" t="s">
        <v>520</v>
      </c>
      <c r="C348" s="43" t="s">
        <v>565</v>
      </c>
      <c r="D348" s="43" t="s">
        <v>718</v>
      </c>
      <c r="E348" s="43" t="s">
        <v>719</v>
      </c>
      <c r="F348" s="43" t="s">
        <v>385</v>
      </c>
      <c r="G348" s="107" t="s">
        <v>571</v>
      </c>
      <c r="H348" s="107" t="s">
        <v>519</v>
      </c>
      <c r="I348" s="43" t="s">
        <v>280</v>
      </c>
    </row>
    <row r="349" spans="1:9" x14ac:dyDescent="0.25">
      <c r="A349" s="43" t="s">
        <v>270</v>
      </c>
      <c r="B349" s="43" t="s">
        <v>520</v>
      </c>
      <c r="C349" s="43" t="s">
        <v>565</v>
      </c>
      <c r="D349" s="43" t="s">
        <v>720</v>
      </c>
      <c r="E349" s="43" t="s">
        <v>721</v>
      </c>
      <c r="F349" s="43" t="s">
        <v>385</v>
      </c>
      <c r="G349" s="107" t="s">
        <v>571</v>
      </c>
      <c r="H349" s="107">
        <v>1023.722</v>
      </c>
      <c r="I349" s="43" t="s">
        <v>280</v>
      </c>
    </row>
    <row r="350" spans="1:9" x14ac:dyDescent="0.25">
      <c r="A350" s="43" t="s">
        <v>270</v>
      </c>
      <c r="B350" s="43" t="s">
        <v>520</v>
      </c>
      <c r="C350" s="43" t="s">
        <v>565</v>
      </c>
      <c r="D350" s="43" t="s">
        <v>722</v>
      </c>
      <c r="E350" s="43" t="s">
        <v>723</v>
      </c>
      <c r="F350" s="43" t="s">
        <v>385</v>
      </c>
      <c r="G350" s="107" t="s">
        <v>571</v>
      </c>
      <c r="H350" s="107" t="s">
        <v>226</v>
      </c>
      <c r="I350" s="43" t="s">
        <v>280</v>
      </c>
    </row>
    <row r="351" spans="1:9" x14ac:dyDescent="0.25">
      <c r="A351" s="43" t="s">
        <v>270</v>
      </c>
      <c r="B351" s="43" t="s">
        <v>520</v>
      </c>
      <c r="C351" s="43" t="s">
        <v>565</v>
      </c>
      <c r="D351" s="43" t="s">
        <v>751</v>
      </c>
      <c r="E351" s="43" t="s">
        <v>752</v>
      </c>
      <c r="F351" s="43" t="s">
        <v>385</v>
      </c>
      <c r="G351" s="107" t="s">
        <v>571</v>
      </c>
      <c r="H351" s="107">
        <v>1023.722</v>
      </c>
      <c r="I351" s="43" t="s">
        <v>280</v>
      </c>
    </row>
    <row r="352" spans="1:9" x14ac:dyDescent="0.25">
      <c r="A352" s="43" t="s">
        <v>270</v>
      </c>
      <c r="B352" s="43" t="s">
        <v>520</v>
      </c>
      <c r="C352" s="43" t="s">
        <v>565</v>
      </c>
      <c r="D352" s="43" t="s">
        <v>586</v>
      </c>
      <c r="E352" s="43" t="s">
        <v>587</v>
      </c>
      <c r="F352" s="43" t="s">
        <v>385</v>
      </c>
      <c r="G352" s="107" t="s">
        <v>572</v>
      </c>
      <c r="H352" s="107">
        <v>49.368000000000002</v>
      </c>
      <c r="I352" s="43" t="s">
        <v>280</v>
      </c>
    </row>
    <row r="353" spans="1:9" x14ac:dyDescent="0.25">
      <c r="A353" s="43" t="s">
        <v>270</v>
      </c>
      <c r="B353" s="43" t="s">
        <v>520</v>
      </c>
      <c r="C353" s="43" t="s">
        <v>565</v>
      </c>
      <c r="D353" s="43" t="s">
        <v>588</v>
      </c>
      <c r="E353" s="43" t="s">
        <v>589</v>
      </c>
      <c r="F353" s="43" t="s">
        <v>385</v>
      </c>
      <c r="G353" s="107" t="s">
        <v>572</v>
      </c>
      <c r="H353" s="107" t="s">
        <v>519</v>
      </c>
      <c r="I353" s="43" t="s">
        <v>280</v>
      </c>
    </row>
    <row r="354" spans="1:9" x14ac:dyDescent="0.25">
      <c r="A354" s="43" t="s">
        <v>270</v>
      </c>
      <c r="B354" s="43" t="s">
        <v>520</v>
      </c>
      <c r="C354" s="43" t="s">
        <v>565</v>
      </c>
      <c r="D354" s="43" t="s">
        <v>590</v>
      </c>
      <c r="E354" s="43" t="s">
        <v>591</v>
      </c>
      <c r="F354" s="43" t="s">
        <v>385</v>
      </c>
      <c r="G354" s="107" t="s">
        <v>572</v>
      </c>
      <c r="H354" s="107" t="s">
        <v>519</v>
      </c>
      <c r="I354" s="43" t="s">
        <v>280</v>
      </c>
    </row>
    <row r="355" spans="1:9" x14ac:dyDescent="0.25">
      <c r="A355" s="43" t="s">
        <v>270</v>
      </c>
      <c r="B355" s="43" t="s">
        <v>520</v>
      </c>
      <c r="C355" s="43" t="s">
        <v>565</v>
      </c>
      <c r="D355" s="43" t="s">
        <v>592</v>
      </c>
      <c r="E355" s="43" t="s">
        <v>593</v>
      </c>
      <c r="F355" s="43" t="s">
        <v>385</v>
      </c>
      <c r="G355" s="107" t="s">
        <v>572</v>
      </c>
      <c r="H355" s="107" t="s">
        <v>519</v>
      </c>
      <c r="I355" s="43" t="s">
        <v>280</v>
      </c>
    </row>
    <row r="356" spans="1:9" x14ac:dyDescent="0.25">
      <c r="A356" s="43" t="s">
        <v>270</v>
      </c>
      <c r="B356" s="43" t="s">
        <v>520</v>
      </c>
      <c r="C356" s="43" t="s">
        <v>565</v>
      </c>
      <c r="D356" s="43" t="s">
        <v>594</v>
      </c>
      <c r="E356" s="43" t="s">
        <v>595</v>
      </c>
      <c r="F356" s="43" t="s">
        <v>385</v>
      </c>
      <c r="G356" s="107" t="s">
        <v>572</v>
      </c>
      <c r="H356" s="107">
        <v>24.797999999999998</v>
      </c>
      <c r="I356" s="43" t="s">
        <v>280</v>
      </c>
    </row>
    <row r="357" spans="1:9" x14ac:dyDescent="0.25">
      <c r="A357" s="43" t="s">
        <v>270</v>
      </c>
      <c r="B357" s="43" t="s">
        <v>520</v>
      </c>
      <c r="C357" s="43" t="s">
        <v>565</v>
      </c>
      <c r="D357" s="43" t="s">
        <v>596</v>
      </c>
      <c r="E357" s="43" t="s">
        <v>597</v>
      </c>
      <c r="F357" s="43" t="s">
        <v>385</v>
      </c>
      <c r="G357" s="107" t="s">
        <v>572</v>
      </c>
      <c r="H357" s="107" t="s">
        <v>519</v>
      </c>
      <c r="I357" s="43" t="s">
        <v>280</v>
      </c>
    </row>
    <row r="358" spans="1:9" x14ac:dyDescent="0.25">
      <c r="A358" s="43" t="s">
        <v>270</v>
      </c>
      <c r="B358" s="43" t="s">
        <v>520</v>
      </c>
      <c r="C358" s="43" t="s">
        <v>565</v>
      </c>
      <c r="D358" s="43" t="s">
        <v>598</v>
      </c>
      <c r="E358" s="43" t="s">
        <v>599</v>
      </c>
      <c r="F358" s="43" t="s">
        <v>385</v>
      </c>
      <c r="G358" s="107" t="s">
        <v>572</v>
      </c>
      <c r="H358" s="107" t="s">
        <v>519</v>
      </c>
      <c r="I358" s="43" t="s">
        <v>280</v>
      </c>
    </row>
    <row r="359" spans="1:9" x14ac:dyDescent="0.25">
      <c r="A359" s="43" t="s">
        <v>270</v>
      </c>
      <c r="B359" s="43" t="s">
        <v>520</v>
      </c>
      <c r="C359" s="43" t="s">
        <v>565</v>
      </c>
      <c r="D359" s="43" t="s">
        <v>600</v>
      </c>
      <c r="E359" s="43" t="s">
        <v>601</v>
      </c>
      <c r="F359" s="43" t="s">
        <v>385</v>
      </c>
      <c r="G359" s="107" t="s">
        <v>572</v>
      </c>
      <c r="H359" s="107" t="s">
        <v>519</v>
      </c>
      <c r="I359" s="43" t="s">
        <v>280</v>
      </c>
    </row>
    <row r="360" spans="1:9" x14ac:dyDescent="0.25">
      <c r="A360" s="43" t="s">
        <v>270</v>
      </c>
      <c r="B360" s="43" t="s">
        <v>520</v>
      </c>
      <c r="C360" s="43" t="s">
        <v>565</v>
      </c>
      <c r="D360" s="43" t="s">
        <v>602</v>
      </c>
      <c r="E360" s="43" t="s">
        <v>603</v>
      </c>
      <c r="F360" s="43" t="s">
        <v>385</v>
      </c>
      <c r="G360" s="107" t="s">
        <v>572</v>
      </c>
      <c r="H360" s="107">
        <v>321.24</v>
      </c>
      <c r="I360" s="43" t="s">
        <v>280</v>
      </c>
    </row>
    <row r="361" spans="1:9" x14ac:dyDescent="0.25">
      <c r="A361" s="43" t="s">
        <v>270</v>
      </c>
      <c r="B361" s="43" t="s">
        <v>520</v>
      </c>
      <c r="C361" s="43" t="s">
        <v>565</v>
      </c>
      <c r="D361" s="43" t="s">
        <v>604</v>
      </c>
      <c r="E361" s="43" t="s">
        <v>605</v>
      </c>
      <c r="F361" s="43" t="s">
        <v>385</v>
      </c>
      <c r="G361" s="107" t="s">
        <v>572</v>
      </c>
      <c r="H361" s="107" t="s">
        <v>519</v>
      </c>
      <c r="I361" s="43" t="s">
        <v>280</v>
      </c>
    </row>
    <row r="362" spans="1:9" x14ac:dyDescent="0.25">
      <c r="A362" s="43" t="s">
        <v>270</v>
      </c>
      <c r="B362" s="43" t="s">
        <v>520</v>
      </c>
      <c r="C362" s="43" t="s">
        <v>565</v>
      </c>
      <c r="D362" s="43" t="s">
        <v>606</v>
      </c>
      <c r="E362" s="43" t="s">
        <v>607</v>
      </c>
      <c r="F362" s="43" t="s">
        <v>385</v>
      </c>
      <c r="G362" s="107" t="s">
        <v>572</v>
      </c>
      <c r="H362" s="107" t="s">
        <v>519</v>
      </c>
      <c r="I362" s="43" t="s">
        <v>280</v>
      </c>
    </row>
    <row r="363" spans="1:9" x14ac:dyDescent="0.25">
      <c r="A363" s="43" t="s">
        <v>270</v>
      </c>
      <c r="B363" s="43" t="s">
        <v>520</v>
      </c>
      <c r="C363" s="43" t="s">
        <v>565</v>
      </c>
      <c r="D363" s="43" t="s">
        <v>608</v>
      </c>
      <c r="E363" s="43" t="s">
        <v>609</v>
      </c>
      <c r="F363" s="43" t="s">
        <v>385</v>
      </c>
      <c r="G363" s="107" t="s">
        <v>572</v>
      </c>
      <c r="H363" s="107" t="s">
        <v>519</v>
      </c>
      <c r="I363" s="43" t="s">
        <v>280</v>
      </c>
    </row>
    <row r="364" spans="1:9" x14ac:dyDescent="0.25">
      <c r="A364" s="43" t="s">
        <v>270</v>
      </c>
      <c r="B364" s="43" t="s">
        <v>520</v>
      </c>
      <c r="C364" s="43" t="s">
        <v>565</v>
      </c>
      <c r="D364" s="43" t="s">
        <v>610</v>
      </c>
      <c r="E364" s="43" t="s">
        <v>611</v>
      </c>
      <c r="F364" s="43" t="s">
        <v>385</v>
      </c>
      <c r="G364" s="107" t="s">
        <v>572</v>
      </c>
      <c r="H364" s="107" t="s">
        <v>519</v>
      </c>
      <c r="I364" s="43" t="s">
        <v>280</v>
      </c>
    </row>
    <row r="365" spans="1:9" x14ac:dyDescent="0.25">
      <c r="A365" s="43" t="s">
        <v>270</v>
      </c>
      <c r="B365" s="43" t="s">
        <v>520</v>
      </c>
      <c r="C365" s="43" t="s">
        <v>565</v>
      </c>
      <c r="D365" s="43" t="s">
        <v>612</v>
      </c>
      <c r="E365" s="43" t="s">
        <v>613</v>
      </c>
      <c r="F365" s="43" t="s">
        <v>385</v>
      </c>
      <c r="G365" s="107" t="s">
        <v>572</v>
      </c>
      <c r="H365" s="107" t="s">
        <v>519</v>
      </c>
      <c r="I365" s="43" t="s">
        <v>280</v>
      </c>
    </row>
    <row r="366" spans="1:9" x14ac:dyDescent="0.25">
      <c r="A366" s="43" t="s">
        <v>270</v>
      </c>
      <c r="B366" s="43" t="s">
        <v>520</v>
      </c>
      <c r="C366" s="43" t="s">
        <v>565</v>
      </c>
      <c r="D366" s="43" t="s">
        <v>614</v>
      </c>
      <c r="E366" s="43" t="s">
        <v>615</v>
      </c>
      <c r="F366" s="43" t="s">
        <v>385</v>
      </c>
      <c r="G366" s="107" t="s">
        <v>572</v>
      </c>
      <c r="H366" s="107" t="s">
        <v>519</v>
      </c>
      <c r="I366" s="43" t="s">
        <v>280</v>
      </c>
    </row>
    <row r="367" spans="1:9" x14ac:dyDescent="0.25">
      <c r="A367" s="43" t="s">
        <v>270</v>
      </c>
      <c r="B367" s="43" t="s">
        <v>520</v>
      </c>
      <c r="C367" s="43" t="s">
        <v>565</v>
      </c>
      <c r="D367" s="43" t="s">
        <v>616</v>
      </c>
      <c r="E367" s="43" t="s">
        <v>617</v>
      </c>
      <c r="F367" s="43" t="s">
        <v>385</v>
      </c>
      <c r="G367" s="107" t="s">
        <v>572</v>
      </c>
      <c r="H367" s="107" t="s">
        <v>519</v>
      </c>
      <c r="I367" s="43" t="s">
        <v>280</v>
      </c>
    </row>
    <row r="368" spans="1:9" x14ac:dyDescent="0.25">
      <c r="A368" s="43" t="s">
        <v>270</v>
      </c>
      <c r="B368" s="43" t="s">
        <v>520</v>
      </c>
      <c r="C368" s="43" t="s">
        <v>565</v>
      </c>
      <c r="D368" s="43" t="s">
        <v>618</v>
      </c>
      <c r="E368" s="43" t="s">
        <v>619</v>
      </c>
      <c r="F368" s="43" t="s">
        <v>385</v>
      </c>
      <c r="G368" s="107" t="s">
        <v>572</v>
      </c>
      <c r="H368" s="107" t="s">
        <v>519</v>
      </c>
      <c r="I368" s="43" t="s">
        <v>280</v>
      </c>
    </row>
    <row r="369" spans="1:9" x14ac:dyDescent="0.25">
      <c r="A369" s="43" t="s">
        <v>270</v>
      </c>
      <c r="B369" s="43" t="s">
        <v>520</v>
      </c>
      <c r="C369" s="43" t="s">
        <v>565</v>
      </c>
      <c r="D369" s="43" t="s">
        <v>620</v>
      </c>
      <c r="E369" s="43" t="s">
        <v>621</v>
      </c>
      <c r="F369" s="43" t="s">
        <v>385</v>
      </c>
      <c r="G369" s="107" t="s">
        <v>572</v>
      </c>
      <c r="H369" s="107" t="s">
        <v>519</v>
      </c>
      <c r="I369" s="43" t="s">
        <v>280</v>
      </c>
    </row>
    <row r="370" spans="1:9" x14ac:dyDescent="0.25">
      <c r="A370" s="43" t="s">
        <v>270</v>
      </c>
      <c r="B370" s="43" t="s">
        <v>520</v>
      </c>
      <c r="C370" s="43" t="s">
        <v>565</v>
      </c>
      <c r="D370" s="43" t="s">
        <v>622</v>
      </c>
      <c r="E370" s="43" t="s">
        <v>623</v>
      </c>
      <c r="F370" s="43" t="s">
        <v>385</v>
      </c>
      <c r="G370" s="107" t="s">
        <v>572</v>
      </c>
      <c r="H370" s="107" t="s">
        <v>519</v>
      </c>
      <c r="I370" s="43" t="s">
        <v>280</v>
      </c>
    </row>
    <row r="371" spans="1:9" x14ac:dyDescent="0.25">
      <c r="A371" s="43" t="s">
        <v>270</v>
      </c>
      <c r="B371" s="43" t="s">
        <v>520</v>
      </c>
      <c r="C371" s="43" t="s">
        <v>565</v>
      </c>
      <c r="D371" s="43" t="s">
        <v>624</v>
      </c>
      <c r="E371" s="43" t="s">
        <v>625</v>
      </c>
      <c r="F371" s="43" t="s">
        <v>385</v>
      </c>
      <c r="G371" s="107" t="s">
        <v>572</v>
      </c>
      <c r="H371" s="107" t="s">
        <v>519</v>
      </c>
      <c r="I371" s="43" t="s">
        <v>280</v>
      </c>
    </row>
    <row r="372" spans="1:9" x14ac:dyDescent="0.25">
      <c r="A372" s="43" t="s">
        <v>270</v>
      </c>
      <c r="B372" s="43" t="s">
        <v>520</v>
      </c>
      <c r="C372" s="43" t="s">
        <v>565</v>
      </c>
      <c r="D372" s="43" t="s">
        <v>626</v>
      </c>
      <c r="E372" s="43" t="s">
        <v>627</v>
      </c>
      <c r="F372" s="43" t="s">
        <v>385</v>
      </c>
      <c r="G372" s="107" t="s">
        <v>572</v>
      </c>
      <c r="H372" s="107" t="s">
        <v>519</v>
      </c>
      <c r="I372" s="43" t="s">
        <v>280</v>
      </c>
    </row>
    <row r="373" spans="1:9" x14ac:dyDescent="0.25">
      <c r="A373" s="43" t="s">
        <v>270</v>
      </c>
      <c r="B373" s="43" t="s">
        <v>520</v>
      </c>
      <c r="C373" s="43" t="s">
        <v>565</v>
      </c>
      <c r="D373" s="43" t="s">
        <v>628</v>
      </c>
      <c r="E373" s="43" t="s">
        <v>629</v>
      </c>
      <c r="F373" s="43" t="s">
        <v>385</v>
      </c>
      <c r="G373" s="107" t="s">
        <v>572</v>
      </c>
      <c r="H373" s="107" t="s">
        <v>519</v>
      </c>
      <c r="I373" s="43" t="s">
        <v>280</v>
      </c>
    </row>
    <row r="374" spans="1:9" x14ac:dyDescent="0.25">
      <c r="A374" s="43" t="s">
        <v>270</v>
      </c>
      <c r="B374" s="43" t="s">
        <v>520</v>
      </c>
      <c r="C374" s="43" t="s">
        <v>565</v>
      </c>
      <c r="D374" s="43" t="s">
        <v>630</v>
      </c>
      <c r="E374" s="43" t="s">
        <v>631</v>
      </c>
      <c r="F374" s="43" t="s">
        <v>385</v>
      </c>
      <c r="G374" s="107" t="s">
        <v>572</v>
      </c>
      <c r="H374" s="107" t="s">
        <v>519</v>
      </c>
      <c r="I374" s="43" t="s">
        <v>280</v>
      </c>
    </row>
    <row r="375" spans="1:9" x14ac:dyDescent="0.25">
      <c r="A375" s="43" t="s">
        <v>270</v>
      </c>
      <c r="B375" s="43" t="s">
        <v>520</v>
      </c>
      <c r="C375" s="43" t="s">
        <v>565</v>
      </c>
      <c r="D375" s="43" t="s">
        <v>632</v>
      </c>
      <c r="E375" s="43" t="s">
        <v>633</v>
      </c>
      <c r="F375" s="43" t="s">
        <v>385</v>
      </c>
      <c r="G375" s="107" t="s">
        <v>572</v>
      </c>
      <c r="H375" s="107" t="s">
        <v>519</v>
      </c>
      <c r="I375" s="43" t="s">
        <v>280</v>
      </c>
    </row>
    <row r="376" spans="1:9" x14ac:dyDescent="0.25">
      <c r="A376" s="43" t="s">
        <v>270</v>
      </c>
      <c r="B376" s="43" t="s">
        <v>520</v>
      </c>
      <c r="C376" s="43" t="s">
        <v>565</v>
      </c>
      <c r="D376" s="43" t="s">
        <v>634</v>
      </c>
      <c r="E376" s="43" t="s">
        <v>635</v>
      </c>
      <c r="F376" s="43" t="s">
        <v>385</v>
      </c>
      <c r="G376" s="107" t="s">
        <v>572</v>
      </c>
      <c r="H376" s="107" t="s">
        <v>519</v>
      </c>
      <c r="I376" s="43" t="s">
        <v>280</v>
      </c>
    </row>
    <row r="377" spans="1:9" x14ac:dyDescent="0.25">
      <c r="A377" s="43" t="s">
        <v>270</v>
      </c>
      <c r="B377" s="43" t="s">
        <v>520</v>
      </c>
      <c r="C377" s="43" t="s">
        <v>565</v>
      </c>
      <c r="D377" s="43" t="s">
        <v>636</v>
      </c>
      <c r="E377" s="43" t="s">
        <v>637</v>
      </c>
      <c r="F377" s="43" t="s">
        <v>385</v>
      </c>
      <c r="G377" s="107" t="s">
        <v>572</v>
      </c>
      <c r="H377" s="107" t="s">
        <v>519</v>
      </c>
      <c r="I377" s="43" t="s">
        <v>280</v>
      </c>
    </row>
    <row r="378" spans="1:9" x14ac:dyDescent="0.25">
      <c r="A378" s="43" t="s">
        <v>270</v>
      </c>
      <c r="B378" s="43" t="s">
        <v>520</v>
      </c>
      <c r="C378" s="43" t="s">
        <v>565</v>
      </c>
      <c r="D378" s="43" t="s">
        <v>638</v>
      </c>
      <c r="E378" s="43" t="s">
        <v>639</v>
      </c>
      <c r="F378" s="43" t="s">
        <v>385</v>
      </c>
      <c r="G378" s="107" t="s">
        <v>572</v>
      </c>
      <c r="H378" s="107" t="s">
        <v>519</v>
      </c>
      <c r="I378" s="43" t="s">
        <v>280</v>
      </c>
    </row>
    <row r="379" spans="1:9" x14ac:dyDescent="0.25">
      <c r="A379" s="43" t="s">
        <v>270</v>
      </c>
      <c r="B379" s="43" t="s">
        <v>520</v>
      </c>
      <c r="C379" s="43" t="s">
        <v>565</v>
      </c>
      <c r="D379" s="43" t="s">
        <v>640</v>
      </c>
      <c r="E379" s="43" t="s">
        <v>641</v>
      </c>
      <c r="F379" s="43" t="s">
        <v>385</v>
      </c>
      <c r="G379" s="107" t="s">
        <v>572</v>
      </c>
      <c r="H379" s="107" t="s">
        <v>519</v>
      </c>
      <c r="I379" s="43" t="s">
        <v>280</v>
      </c>
    </row>
    <row r="380" spans="1:9" x14ac:dyDescent="0.25">
      <c r="A380" s="43" t="s">
        <v>270</v>
      </c>
      <c r="B380" s="43" t="s">
        <v>520</v>
      </c>
      <c r="C380" s="43" t="s">
        <v>565</v>
      </c>
      <c r="D380" s="43" t="s">
        <v>642</v>
      </c>
      <c r="E380" s="43" t="s">
        <v>643</v>
      </c>
      <c r="F380" s="43" t="s">
        <v>385</v>
      </c>
      <c r="G380" s="107" t="s">
        <v>572</v>
      </c>
      <c r="H380" s="107" t="s">
        <v>519</v>
      </c>
      <c r="I380" s="43" t="s">
        <v>280</v>
      </c>
    </row>
    <row r="381" spans="1:9" x14ac:dyDescent="0.25">
      <c r="A381" s="43" t="s">
        <v>270</v>
      </c>
      <c r="B381" s="43" t="s">
        <v>520</v>
      </c>
      <c r="C381" s="43" t="s">
        <v>565</v>
      </c>
      <c r="D381" s="43" t="s">
        <v>644</v>
      </c>
      <c r="E381" s="43" t="s">
        <v>645</v>
      </c>
      <c r="F381" s="43" t="s">
        <v>385</v>
      </c>
      <c r="G381" s="107" t="s">
        <v>572</v>
      </c>
      <c r="H381" s="107" t="s">
        <v>519</v>
      </c>
      <c r="I381" s="43" t="s">
        <v>280</v>
      </c>
    </row>
    <row r="382" spans="1:9" x14ac:dyDescent="0.25">
      <c r="A382" s="43" t="s">
        <v>270</v>
      </c>
      <c r="B382" s="43" t="s">
        <v>520</v>
      </c>
      <c r="C382" s="43" t="s">
        <v>565</v>
      </c>
      <c r="D382" s="43" t="s">
        <v>646</v>
      </c>
      <c r="E382" s="43" t="s">
        <v>647</v>
      </c>
      <c r="F382" s="43" t="s">
        <v>385</v>
      </c>
      <c r="G382" s="107" t="s">
        <v>572</v>
      </c>
      <c r="H382" s="107" t="s">
        <v>519</v>
      </c>
      <c r="I382" s="43" t="s">
        <v>280</v>
      </c>
    </row>
    <row r="383" spans="1:9" x14ac:dyDescent="0.25">
      <c r="A383" s="43" t="s">
        <v>270</v>
      </c>
      <c r="B383" s="43" t="s">
        <v>520</v>
      </c>
      <c r="C383" s="43" t="s">
        <v>565</v>
      </c>
      <c r="D383" s="43" t="s">
        <v>648</v>
      </c>
      <c r="E383" s="43" t="s">
        <v>649</v>
      </c>
      <c r="F383" s="43" t="s">
        <v>385</v>
      </c>
      <c r="G383" s="107" t="s">
        <v>572</v>
      </c>
      <c r="H383" s="107" t="s">
        <v>519</v>
      </c>
      <c r="I383" s="43" t="s">
        <v>280</v>
      </c>
    </row>
    <row r="384" spans="1:9" x14ac:dyDescent="0.25">
      <c r="A384" s="43" t="s">
        <v>270</v>
      </c>
      <c r="B384" s="43" t="s">
        <v>520</v>
      </c>
      <c r="C384" s="43" t="s">
        <v>565</v>
      </c>
      <c r="D384" s="43" t="s">
        <v>650</v>
      </c>
      <c r="E384" s="43" t="s">
        <v>651</v>
      </c>
      <c r="F384" s="43" t="s">
        <v>385</v>
      </c>
      <c r="G384" s="107" t="s">
        <v>572</v>
      </c>
      <c r="H384" s="107" t="s">
        <v>519</v>
      </c>
      <c r="I384" s="43" t="s">
        <v>280</v>
      </c>
    </row>
    <row r="385" spans="1:9" x14ac:dyDescent="0.25">
      <c r="A385" s="43" t="s">
        <v>270</v>
      </c>
      <c r="B385" s="43" t="s">
        <v>520</v>
      </c>
      <c r="C385" s="43" t="s">
        <v>565</v>
      </c>
      <c r="D385" s="43" t="s">
        <v>652</v>
      </c>
      <c r="E385" s="43" t="s">
        <v>653</v>
      </c>
      <c r="F385" s="43" t="s">
        <v>385</v>
      </c>
      <c r="G385" s="107" t="s">
        <v>572</v>
      </c>
      <c r="H385" s="107" t="s">
        <v>519</v>
      </c>
      <c r="I385" s="43" t="s">
        <v>280</v>
      </c>
    </row>
    <row r="386" spans="1:9" x14ac:dyDescent="0.25">
      <c r="A386" s="43" t="s">
        <v>270</v>
      </c>
      <c r="B386" s="43" t="s">
        <v>520</v>
      </c>
      <c r="C386" s="43" t="s">
        <v>565</v>
      </c>
      <c r="D386" s="43" t="s">
        <v>654</v>
      </c>
      <c r="E386" s="43" t="s">
        <v>655</v>
      </c>
      <c r="F386" s="43" t="s">
        <v>385</v>
      </c>
      <c r="G386" s="107" t="s">
        <v>572</v>
      </c>
      <c r="H386" s="107" t="s">
        <v>519</v>
      </c>
      <c r="I386" s="43" t="s">
        <v>280</v>
      </c>
    </row>
    <row r="387" spans="1:9" x14ac:dyDescent="0.25">
      <c r="A387" s="43" t="s">
        <v>270</v>
      </c>
      <c r="B387" s="43" t="s">
        <v>520</v>
      </c>
      <c r="C387" s="43" t="s">
        <v>565</v>
      </c>
      <c r="D387" s="43" t="s">
        <v>656</v>
      </c>
      <c r="E387" s="43" t="s">
        <v>657</v>
      </c>
      <c r="F387" s="43" t="s">
        <v>385</v>
      </c>
      <c r="G387" s="107" t="s">
        <v>572</v>
      </c>
      <c r="H387" s="107">
        <v>623.47199999999998</v>
      </c>
      <c r="I387" s="43" t="s">
        <v>280</v>
      </c>
    </row>
    <row r="388" spans="1:9" x14ac:dyDescent="0.25">
      <c r="A388" s="43" t="s">
        <v>270</v>
      </c>
      <c r="B388" s="43" t="s">
        <v>520</v>
      </c>
      <c r="C388" s="43" t="s">
        <v>565</v>
      </c>
      <c r="D388" s="43" t="s">
        <v>658</v>
      </c>
      <c r="E388" s="43" t="s">
        <v>659</v>
      </c>
      <c r="F388" s="43" t="s">
        <v>385</v>
      </c>
      <c r="G388" s="107" t="s">
        <v>572</v>
      </c>
      <c r="H388" s="107" t="s">
        <v>519</v>
      </c>
      <c r="I388" s="43" t="s">
        <v>280</v>
      </c>
    </row>
    <row r="389" spans="1:9" x14ac:dyDescent="0.25">
      <c r="A389" s="43" t="s">
        <v>270</v>
      </c>
      <c r="B389" s="43" t="s">
        <v>520</v>
      </c>
      <c r="C389" s="43" t="s">
        <v>565</v>
      </c>
      <c r="D389" s="43" t="s">
        <v>660</v>
      </c>
      <c r="E389" s="43" t="s">
        <v>661</v>
      </c>
      <c r="F389" s="43" t="s">
        <v>385</v>
      </c>
      <c r="G389" s="107" t="s">
        <v>572</v>
      </c>
      <c r="H389" s="107" t="s">
        <v>519</v>
      </c>
      <c r="I389" s="43" t="s">
        <v>280</v>
      </c>
    </row>
    <row r="390" spans="1:9" x14ac:dyDescent="0.25">
      <c r="A390" s="43" t="s">
        <v>270</v>
      </c>
      <c r="B390" s="43" t="s">
        <v>520</v>
      </c>
      <c r="C390" s="43" t="s">
        <v>565</v>
      </c>
      <c r="D390" s="43" t="s">
        <v>662</v>
      </c>
      <c r="E390" s="43" t="s">
        <v>663</v>
      </c>
      <c r="F390" s="43" t="s">
        <v>385</v>
      </c>
      <c r="G390" s="107" t="s">
        <v>572</v>
      </c>
      <c r="H390" s="107" t="s">
        <v>226</v>
      </c>
      <c r="I390" s="43" t="s">
        <v>280</v>
      </c>
    </row>
    <row r="391" spans="1:9" x14ac:dyDescent="0.25">
      <c r="A391" s="43" t="s">
        <v>270</v>
      </c>
      <c r="B391" s="43" t="s">
        <v>520</v>
      </c>
      <c r="C391" s="43" t="s">
        <v>565</v>
      </c>
      <c r="D391" s="43" t="s">
        <v>664</v>
      </c>
      <c r="E391" s="43" t="s">
        <v>665</v>
      </c>
      <c r="F391" s="43" t="s">
        <v>385</v>
      </c>
      <c r="G391" s="107" t="s">
        <v>572</v>
      </c>
      <c r="H391" s="107" t="s">
        <v>226</v>
      </c>
      <c r="I391" s="43" t="s">
        <v>280</v>
      </c>
    </row>
    <row r="392" spans="1:9" x14ac:dyDescent="0.25">
      <c r="A392" s="43" t="s">
        <v>270</v>
      </c>
      <c r="B392" s="43" t="s">
        <v>520</v>
      </c>
      <c r="C392" s="43" t="s">
        <v>565</v>
      </c>
      <c r="D392" s="43" t="s">
        <v>666</v>
      </c>
      <c r="E392" s="43" t="s">
        <v>667</v>
      </c>
      <c r="F392" s="43" t="s">
        <v>385</v>
      </c>
      <c r="G392" s="107" t="s">
        <v>572</v>
      </c>
      <c r="H392" s="107" t="s">
        <v>519</v>
      </c>
      <c r="I392" s="43" t="s">
        <v>280</v>
      </c>
    </row>
    <row r="393" spans="1:9" x14ac:dyDescent="0.25">
      <c r="A393" s="43" t="s">
        <v>270</v>
      </c>
      <c r="B393" s="43" t="s">
        <v>520</v>
      </c>
      <c r="C393" s="43" t="s">
        <v>565</v>
      </c>
      <c r="D393" s="43" t="s">
        <v>668</v>
      </c>
      <c r="E393" s="43" t="s">
        <v>669</v>
      </c>
      <c r="F393" s="43" t="s">
        <v>385</v>
      </c>
      <c r="G393" s="107" t="s">
        <v>572</v>
      </c>
      <c r="H393" s="107" t="s">
        <v>226</v>
      </c>
      <c r="I393" s="43" t="s">
        <v>280</v>
      </c>
    </row>
    <row r="394" spans="1:9" x14ac:dyDescent="0.25">
      <c r="A394" s="43" t="s">
        <v>270</v>
      </c>
      <c r="B394" s="43" t="s">
        <v>520</v>
      </c>
      <c r="C394" s="43" t="s">
        <v>565</v>
      </c>
      <c r="D394" s="43" t="s">
        <v>670</v>
      </c>
      <c r="E394" s="43" t="s">
        <v>671</v>
      </c>
      <c r="F394" s="43" t="s">
        <v>385</v>
      </c>
      <c r="G394" s="107" t="s">
        <v>572</v>
      </c>
      <c r="H394" s="107" t="s">
        <v>519</v>
      </c>
      <c r="I394" s="43" t="s">
        <v>280</v>
      </c>
    </row>
    <row r="395" spans="1:9" x14ac:dyDescent="0.25">
      <c r="A395" s="43" t="s">
        <v>270</v>
      </c>
      <c r="B395" s="43" t="s">
        <v>520</v>
      </c>
      <c r="C395" s="43" t="s">
        <v>565</v>
      </c>
      <c r="D395" s="43" t="s">
        <v>672</v>
      </c>
      <c r="E395" s="43" t="s">
        <v>673</v>
      </c>
      <c r="F395" s="43" t="s">
        <v>385</v>
      </c>
      <c r="G395" s="107" t="s">
        <v>572</v>
      </c>
      <c r="H395" s="107" t="s">
        <v>519</v>
      </c>
      <c r="I395" s="43" t="s">
        <v>280</v>
      </c>
    </row>
    <row r="396" spans="1:9" x14ac:dyDescent="0.25">
      <c r="A396" s="43" t="s">
        <v>270</v>
      </c>
      <c r="B396" s="43" t="s">
        <v>520</v>
      </c>
      <c r="C396" s="43" t="s">
        <v>565</v>
      </c>
      <c r="D396" s="43" t="s">
        <v>674</v>
      </c>
      <c r="E396" s="43" t="s">
        <v>675</v>
      </c>
      <c r="F396" s="43" t="s">
        <v>385</v>
      </c>
      <c r="G396" s="107" t="s">
        <v>572</v>
      </c>
      <c r="H396" s="107" t="s">
        <v>519</v>
      </c>
      <c r="I396" s="43" t="s">
        <v>280</v>
      </c>
    </row>
    <row r="397" spans="1:9" x14ac:dyDescent="0.25">
      <c r="A397" s="43" t="s">
        <v>270</v>
      </c>
      <c r="B397" s="43" t="s">
        <v>520</v>
      </c>
      <c r="C397" s="43" t="s">
        <v>565</v>
      </c>
      <c r="D397" s="43" t="s">
        <v>676</v>
      </c>
      <c r="E397" s="43" t="s">
        <v>677</v>
      </c>
      <c r="F397" s="43" t="s">
        <v>385</v>
      </c>
      <c r="G397" s="107" t="s">
        <v>572</v>
      </c>
      <c r="H397" s="107" t="s">
        <v>519</v>
      </c>
      <c r="I397" s="43" t="s">
        <v>280</v>
      </c>
    </row>
    <row r="398" spans="1:9" x14ac:dyDescent="0.25">
      <c r="A398" s="43" t="s">
        <v>270</v>
      </c>
      <c r="B398" s="43" t="s">
        <v>520</v>
      </c>
      <c r="C398" s="43" t="s">
        <v>565</v>
      </c>
      <c r="D398" s="43" t="s">
        <v>678</v>
      </c>
      <c r="E398" s="43" t="s">
        <v>679</v>
      </c>
      <c r="F398" s="43" t="s">
        <v>385</v>
      </c>
      <c r="G398" s="107" t="s">
        <v>572</v>
      </c>
      <c r="H398" s="107" t="s">
        <v>519</v>
      </c>
      <c r="I398" s="43" t="s">
        <v>280</v>
      </c>
    </row>
    <row r="399" spans="1:9" x14ac:dyDescent="0.25">
      <c r="A399" s="43" t="s">
        <v>270</v>
      </c>
      <c r="B399" s="43" t="s">
        <v>520</v>
      </c>
      <c r="C399" s="43" t="s">
        <v>565</v>
      </c>
      <c r="D399" s="43" t="s">
        <v>680</v>
      </c>
      <c r="E399" s="43" t="s">
        <v>681</v>
      </c>
      <c r="F399" s="43" t="s">
        <v>385</v>
      </c>
      <c r="G399" s="107" t="s">
        <v>572</v>
      </c>
      <c r="H399" s="107" t="s">
        <v>519</v>
      </c>
      <c r="I399" s="43" t="s">
        <v>280</v>
      </c>
    </row>
    <row r="400" spans="1:9" x14ac:dyDescent="0.25">
      <c r="A400" s="43" t="s">
        <v>270</v>
      </c>
      <c r="B400" s="43" t="s">
        <v>520</v>
      </c>
      <c r="C400" s="43" t="s">
        <v>565</v>
      </c>
      <c r="D400" s="43" t="s">
        <v>682</v>
      </c>
      <c r="E400" s="43" t="s">
        <v>683</v>
      </c>
      <c r="F400" s="43" t="s">
        <v>385</v>
      </c>
      <c r="G400" s="107" t="s">
        <v>572</v>
      </c>
      <c r="H400" s="107" t="s">
        <v>519</v>
      </c>
      <c r="I400" s="43" t="s">
        <v>280</v>
      </c>
    </row>
    <row r="401" spans="1:9" x14ac:dyDescent="0.25">
      <c r="A401" s="43" t="s">
        <v>270</v>
      </c>
      <c r="B401" s="43" t="s">
        <v>520</v>
      </c>
      <c r="C401" s="43" t="s">
        <v>565</v>
      </c>
      <c r="D401" s="43" t="s">
        <v>684</v>
      </c>
      <c r="E401" s="43" t="s">
        <v>685</v>
      </c>
      <c r="F401" s="43" t="s">
        <v>385</v>
      </c>
      <c r="G401" s="107" t="s">
        <v>572</v>
      </c>
      <c r="H401" s="107" t="s">
        <v>519</v>
      </c>
      <c r="I401" s="43" t="s">
        <v>280</v>
      </c>
    </row>
    <row r="402" spans="1:9" x14ac:dyDescent="0.25">
      <c r="A402" s="43" t="s">
        <v>270</v>
      </c>
      <c r="B402" s="43" t="s">
        <v>520</v>
      </c>
      <c r="C402" s="43" t="s">
        <v>565</v>
      </c>
      <c r="D402" s="43" t="s">
        <v>686</v>
      </c>
      <c r="E402" s="43" t="s">
        <v>687</v>
      </c>
      <c r="F402" s="43" t="s">
        <v>385</v>
      </c>
      <c r="G402" s="107" t="s">
        <v>572</v>
      </c>
      <c r="H402" s="107" t="s">
        <v>519</v>
      </c>
      <c r="I402" s="43" t="s">
        <v>280</v>
      </c>
    </row>
    <row r="403" spans="1:9" x14ac:dyDescent="0.25">
      <c r="A403" s="43" t="s">
        <v>270</v>
      </c>
      <c r="B403" s="43" t="s">
        <v>520</v>
      </c>
      <c r="C403" s="43" t="s">
        <v>565</v>
      </c>
      <c r="D403" s="43" t="s">
        <v>688</v>
      </c>
      <c r="E403" s="43" t="s">
        <v>689</v>
      </c>
      <c r="F403" s="43" t="s">
        <v>385</v>
      </c>
      <c r="G403" s="107" t="s">
        <v>572</v>
      </c>
      <c r="H403" s="107" t="s">
        <v>519</v>
      </c>
      <c r="I403" s="43" t="s">
        <v>280</v>
      </c>
    </row>
    <row r="404" spans="1:9" x14ac:dyDescent="0.25">
      <c r="A404" s="43" t="s">
        <v>270</v>
      </c>
      <c r="B404" s="43" t="s">
        <v>520</v>
      </c>
      <c r="C404" s="43" t="s">
        <v>565</v>
      </c>
      <c r="D404" s="43" t="s">
        <v>690</v>
      </c>
      <c r="E404" s="43" t="s">
        <v>691</v>
      </c>
      <c r="F404" s="43" t="s">
        <v>385</v>
      </c>
      <c r="G404" s="107" t="s">
        <v>572</v>
      </c>
      <c r="H404" s="107" t="s">
        <v>519</v>
      </c>
      <c r="I404" s="43" t="s">
        <v>280</v>
      </c>
    </row>
    <row r="405" spans="1:9" x14ac:dyDescent="0.25">
      <c r="A405" s="43" t="s">
        <v>270</v>
      </c>
      <c r="B405" s="43" t="s">
        <v>520</v>
      </c>
      <c r="C405" s="43" t="s">
        <v>565</v>
      </c>
      <c r="D405" s="43" t="s">
        <v>692</v>
      </c>
      <c r="E405" s="43" t="s">
        <v>693</v>
      </c>
      <c r="F405" s="43" t="s">
        <v>385</v>
      </c>
      <c r="G405" s="107" t="s">
        <v>572</v>
      </c>
      <c r="H405" s="107" t="s">
        <v>519</v>
      </c>
      <c r="I405" s="43" t="s">
        <v>280</v>
      </c>
    </row>
    <row r="406" spans="1:9" x14ac:dyDescent="0.25">
      <c r="A406" s="43" t="s">
        <v>270</v>
      </c>
      <c r="B406" s="43" t="s">
        <v>520</v>
      </c>
      <c r="C406" s="43" t="s">
        <v>565</v>
      </c>
      <c r="D406" s="43" t="s">
        <v>694</v>
      </c>
      <c r="E406" s="43" t="s">
        <v>695</v>
      </c>
      <c r="F406" s="43" t="s">
        <v>385</v>
      </c>
      <c r="G406" s="107" t="s">
        <v>572</v>
      </c>
      <c r="H406" s="107" t="s">
        <v>519</v>
      </c>
      <c r="I406" s="43" t="s">
        <v>280</v>
      </c>
    </row>
    <row r="407" spans="1:9" x14ac:dyDescent="0.25">
      <c r="A407" s="43" t="s">
        <v>270</v>
      </c>
      <c r="B407" s="43" t="s">
        <v>520</v>
      </c>
      <c r="C407" s="43" t="s">
        <v>565</v>
      </c>
      <c r="D407" s="43" t="s">
        <v>696</v>
      </c>
      <c r="E407" s="43" t="s">
        <v>697</v>
      </c>
      <c r="F407" s="43" t="s">
        <v>385</v>
      </c>
      <c r="G407" s="107" t="s">
        <v>572</v>
      </c>
      <c r="H407" s="107" t="s">
        <v>519</v>
      </c>
      <c r="I407" s="43" t="s">
        <v>280</v>
      </c>
    </row>
    <row r="408" spans="1:9" x14ac:dyDescent="0.25">
      <c r="A408" s="43" t="s">
        <v>270</v>
      </c>
      <c r="B408" s="43" t="s">
        <v>520</v>
      </c>
      <c r="C408" s="43" t="s">
        <v>565</v>
      </c>
      <c r="D408" s="43" t="s">
        <v>698</v>
      </c>
      <c r="E408" s="43" t="s">
        <v>699</v>
      </c>
      <c r="F408" s="43" t="s">
        <v>385</v>
      </c>
      <c r="G408" s="107" t="s">
        <v>572</v>
      </c>
      <c r="H408" s="107" t="s">
        <v>519</v>
      </c>
      <c r="I408" s="43" t="s">
        <v>280</v>
      </c>
    </row>
    <row r="409" spans="1:9" x14ac:dyDescent="0.25">
      <c r="A409" s="43" t="s">
        <v>270</v>
      </c>
      <c r="B409" s="43" t="s">
        <v>520</v>
      </c>
      <c r="C409" s="43" t="s">
        <v>565</v>
      </c>
      <c r="D409" s="43" t="s">
        <v>700</v>
      </c>
      <c r="E409" s="43" t="s">
        <v>701</v>
      </c>
      <c r="F409" s="43" t="s">
        <v>385</v>
      </c>
      <c r="G409" s="107" t="s">
        <v>572</v>
      </c>
      <c r="H409" s="107" t="s">
        <v>519</v>
      </c>
      <c r="I409" s="43" t="s">
        <v>280</v>
      </c>
    </row>
    <row r="410" spans="1:9" x14ac:dyDescent="0.25">
      <c r="A410" s="43" t="s">
        <v>270</v>
      </c>
      <c r="B410" s="43" t="s">
        <v>520</v>
      </c>
      <c r="C410" s="43" t="s">
        <v>565</v>
      </c>
      <c r="D410" s="43" t="s">
        <v>702</v>
      </c>
      <c r="E410" s="43" t="s">
        <v>703</v>
      </c>
      <c r="F410" s="43" t="s">
        <v>385</v>
      </c>
      <c r="G410" s="107" t="s">
        <v>572</v>
      </c>
      <c r="H410" s="107" t="s">
        <v>519</v>
      </c>
      <c r="I410" s="43" t="s">
        <v>280</v>
      </c>
    </row>
    <row r="411" spans="1:9" x14ac:dyDescent="0.25">
      <c r="A411" s="43" t="s">
        <v>270</v>
      </c>
      <c r="B411" s="43" t="s">
        <v>520</v>
      </c>
      <c r="C411" s="43" t="s">
        <v>565</v>
      </c>
      <c r="D411" s="43" t="s">
        <v>704</v>
      </c>
      <c r="E411" s="43" t="s">
        <v>705</v>
      </c>
      <c r="F411" s="43" t="s">
        <v>385</v>
      </c>
      <c r="G411" s="107" t="s">
        <v>572</v>
      </c>
      <c r="H411" s="107" t="s">
        <v>519</v>
      </c>
      <c r="I411" s="43" t="s">
        <v>280</v>
      </c>
    </row>
    <row r="412" spans="1:9" x14ac:dyDescent="0.25">
      <c r="A412" s="43" t="s">
        <v>270</v>
      </c>
      <c r="B412" s="43" t="s">
        <v>520</v>
      </c>
      <c r="C412" s="43" t="s">
        <v>565</v>
      </c>
      <c r="D412" s="43" t="s">
        <v>706</v>
      </c>
      <c r="E412" s="43" t="s">
        <v>707</v>
      </c>
      <c r="F412" s="43" t="s">
        <v>385</v>
      </c>
      <c r="G412" s="107" t="s">
        <v>572</v>
      </c>
      <c r="H412" s="107" t="s">
        <v>519</v>
      </c>
      <c r="I412" s="43" t="s">
        <v>280</v>
      </c>
    </row>
    <row r="413" spans="1:9" x14ac:dyDescent="0.25">
      <c r="A413" s="43" t="s">
        <v>270</v>
      </c>
      <c r="B413" s="43" t="s">
        <v>520</v>
      </c>
      <c r="C413" s="43" t="s">
        <v>565</v>
      </c>
      <c r="D413" s="43" t="s">
        <v>708</v>
      </c>
      <c r="E413" s="43" t="s">
        <v>709</v>
      </c>
      <c r="F413" s="43" t="s">
        <v>385</v>
      </c>
      <c r="G413" s="107" t="s">
        <v>572</v>
      </c>
      <c r="H413" s="107" t="s">
        <v>519</v>
      </c>
      <c r="I413" s="43" t="s">
        <v>280</v>
      </c>
    </row>
    <row r="414" spans="1:9" x14ac:dyDescent="0.25">
      <c r="A414" s="43" t="s">
        <v>270</v>
      </c>
      <c r="B414" s="43" t="s">
        <v>520</v>
      </c>
      <c r="C414" s="43" t="s">
        <v>565</v>
      </c>
      <c r="D414" s="43" t="s">
        <v>710</v>
      </c>
      <c r="E414" s="43" t="s">
        <v>711</v>
      </c>
      <c r="F414" s="43" t="s">
        <v>385</v>
      </c>
      <c r="G414" s="107" t="s">
        <v>572</v>
      </c>
      <c r="H414" s="107" t="s">
        <v>519</v>
      </c>
      <c r="I414" s="43" t="s">
        <v>280</v>
      </c>
    </row>
    <row r="415" spans="1:9" x14ac:dyDescent="0.25">
      <c r="A415" s="43" t="s">
        <v>270</v>
      </c>
      <c r="B415" s="43" t="s">
        <v>520</v>
      </c>
      <c r="C415" s="43" t="s">
        <v>565</v>
      </c>
      <c r="D415" s="43" t="s">
        <v>712</v>
      </c>
      <c r="E415" s="43" t="s">
        <v>713</v>
      </c>
      <c r="F415" s="43" t="s">
        <v>385</v>
      </c>
      <c r="G415" s="107" t="s">
        <v>572</v>
      </c>
      <c r="H415" s="107" t="s">
        <v>519</v>
      </c>
      <c r="I415" s="43" t="s">
        <v>280</v>
      </c>
    </row>
    <row r="416" spans="1:9" x14ac:dyDescent="0.25">
      <c r="A416" s="43" t="s">
        <v>270</v>
      </c>
      <c r="B416" s="43" t="s">
        <v>520</v>
      </c>
      <c r="C416" s="43" t="s">
        <v>565</v>
      </c>
      <c r="D416" s="43" t="s">
        <v>714</v>
      </c>
      <c r="E416" s="43" t="s">
        <v>715</v>
      </c>
      <c r="F416" s="43" t="s">
        <v>385</v>
      </c>
      <c r="G416" s="107" t="s">
        <v>572</v>
      </c>
      <c r="H416" s="107" t="s">
        <v>519</v>
      </c>
      <c r="I416" s="43" t="s">
        <v>280</v>
      </c>
    </row>
    <row r="417" spans="1:9" x14ac:dyDescent="0.25">
      <c r="A417" s="43" t="s">
        <v>270</v>
      </c>
      <c r="B417" s="43" t="s">
        <v>520</v>
      </c>
      <c r="C417" s="43" t="s">
        <v>565</v>
      </c>
      <c r="D417" s="43" t="s">
        <v>716</v>
      </c>
      <c r="E417" s="43" t="s">
        <v>717</v>
      </c>
      <c r="F417" s="43" t="s">
        <v>385</v>
      </c>
      <c r="G417" s="107" t="s">
        <v>572</v>
      </c>
      <c r="H417" s="107" t="s">
        <v>519</v>
      </c>
      <c r="I417" s="43" t="s">
        <v>280</v>
      </c>
    </row>
    <row r="418" spans="1:9" x14ac:dyDescent="0.25">
      <c r="A418" s="43" t="s">
        <v>270</v>
      </c>
      <c r="B418" s="43" t="s">
        <v>520</v>
      </c>
      <c r="C418" s="43" t="s">
        <v>565</v>
      </c>
      <c r="D418" s="43" t="s">
        <v>718</v>
      </c>
      <c r="E418" s="43" t="s">
        <v>719</v>
      </c>
      <c r="F418" s="43" t="s">
        <v>385</v>
      </c>
      <c r="G418" s="107" t="s">
        <v>572</v>
      </c>
      <c r="H418" s="107" t="s">
        <v>519</v>
      </c>
      <c r="I418" s="43" t="s">
        <v>280</v>
      </c>
    </row>
    <row r="419" spans="1:9" x14ac:dyDescent="0.25">
      <c r="A419" s="43" t="s">
        <v>270</v>
      </c>
      <c r="B419" s="43" t="s">
        <v>520</v>
      </c>
      <c r="C419" s="43" t="s">
        <v>565</v>
      </c>
      <c r="D419" s="43" t="s">
        <v>720</v>
      </c>
      <c r="E419" s="43" t="s">
        <v>721</v>
      </c>
      <c r="F419" s="43" t="s">
        <v>385</v>
      </c>
      <c r="G419" s="107" t="s">
        <v>572</v>
      </c>
      <c r="H419" s="107">
        <v>1018.878</v>
      </c>
      <c r="I419" s="43" t="s">
        <v>280</v>
      </c>
    </row>
    <row r="420" spans="1:9" x14ac:dyDescent="0.25">
      <c r="A420" s="43" t="s">
        <v>270</v>
      </c>
      <c r="B420" s="43" t="s">
        <v>520</v>
      </c>
      <c r="C420" s="43" t="s">
        <v>565</v>
      </c>
      <c r="D420" s="43" t="s">
        <v>722</v>
      </c>
      <c r="E420" s="43" t="s">
        <v>723</v>
      </c>
      <c r="F420" s="43" t="s">
        <v>385</v>
      </c>
      <c r="G420" s="107" t="s">
        <v>572</v>
      </c>
      <c r="H420" s="107" t="s">
        <v>226</v>
      </c>
      <c r="I420" s="43" t="s">
        <v>280</v>
      </c>
    </row>
    <row r="421" spans="1:9" x14ac:dyDescent="0.25">
      <c r="A421" s="43" t="s">
        <v>270</v>
      </c>
      <c r="B421" s="43" t="s">
        <v>520</v>
      </c>
      <c r="C421" s="43" t="s">
        <v>565</v>
      </c>
      <c r="D421" s="43" t="s">
        <v>751</v>
      </c>
      <c r="E421" s="43" t="s">
        <v>752</v>
      </c>
      <c r="F421" s="43" t="s">
        <v>385</v>
      </c>
      <c r="G421" s="107" t="s">
        <v>572</v>
      </c>
      <c r="H421" s="107">
        <v>1018.878</v>
      </c>
      <c r="I421" s="43" t="s">
        <v>280</v>
      </c>
    </row>
    <row r="422" spans="1:9" x14ac:dyDescent="0.25">
      <c r="A422" s="43" t="s">
        <v>270</v>
      </c>
      <c r="B422" s="43" t="s">
        <v>520</v>
      </c>
      <c r="C422" s="43" t="s">
        <v>565</v>
      </c>
      <c r="D422" s="43" t="s">
        <v>586</v>
      </c>
      <c r="E422" s="43" t="s">
        <v>587</v>
      </c>
      <c r="F422" s="43" t="s">
        <v>385</v>
      </c>
      <c r="G422" s="107" t="s">
        <v>573</v>
      </c>
      <c r="H422" s="107">
        <v>46.720999999999997</v>
      </c>
      <c r="I422" s="43" t="s">
        <v>279</v>
      </c>
    </row>
    <row r="423" spans="1:9" x14ac:dyDescent="0.25">
      <c r="A423" s="43" t="s">
        <v>270</v>
      </c>
      <c r="B423" s="43" t="s">
        <v>520</v>
      </c>
      <c r="C423" s="43" t="s">
        <v>565</v>
      </c>
      <c r="D423" s="43" t="s">
        <v>588</v>
      </c>
      <c r="E423" s="43" t="s">
        <v>589</v>
      </c>
      <c r="F423" s="43" t="s">
        <v>385</v>
      </c>
      <c r="G423" s="107" t="s">
        <v>573</v>
      </c>
      <c r="H423" s="107">
        <v>46.648000000000003</v>
      </c>
      <c r="I423" s="43" t="s">
        <v>279</v>
      </c>
    </row>
    <row r="424" spans="1:9" x14ac:dyDescent="0.25">
      <c r="A424" s="43" t="s">
        <v>270</v>
      </c>
      <c r="B424" s="43" t="s">
        <v>520</v>
      </c>
      <c r="C424" s="43" t="s">
        <v>565</v>
      </c>
      <c r="D424" s="43" t="s">
        <v>590</v>
      </c>
      <c r="E424" s="43" t="s">
        <v>591</v>
      </c>
      <c r="F424" s="43" t="s">
        <v>385</v>
      </c>
      <c r="G424" s="107" t="s">
        <v>573</v>
      </c>
      <c r="H424" s="107">
        <v>4.2999999999999997E-2</v>
      </c>
      <c r="I424" s="43" t="s">
        <v>279</v>
      </c>
    </row>
    <row r="425" spans="1:9" x14ac:dyDescent="0.25">
      <c r="A425" s="43" t="s">
        <v>270</v>
      </c>
      <c r="B425" s="43" t="s">
        <v>520</v>
      </c>
      <c r="C425" s="43" t="s">
        <v>565</v>
      </c>
      <c r="D425" s="43" t="s">
        <v>592</v>
      </c>
      <c r="E425" s="43" t="s">
        <v>593</v>
      </c>
      <c r="F425" s="43" t="s">
        <v>385</v>
      </c>
      <c r="G425" s="107" t="s">
        <v>573</v>
      </c>
      <c r="H425" s="107">
        <v>3.1E-2</v>
      </c>
      <c r="I425" s="43" t="s">
        <v>279</v>
      </c>
    </row>
    <row r="426" spans="1:9" x14ac:dyDescent="0.25">
      <c r="A426" s="43" t="s">
        <v>270</v>
      </c>
      <c r="B426" s="43" t="s">
        <v>520</v>
      </c>
      <c r="C426" s="43" t="s">
        <v>565</v>
      </c>
      <c r="D426" s="43" t="s">
        <v>594</v>
      </c>
      <c r="E426" s="43" t="s">
        <v>595</v>
      </c>
      <c r="F426" s="43" t="s">
        <v>385</v>
      </c>
      <c r="G426" s="107" t="s">
        <v>573</v>
      </c>
      <c r="H426" s="107">
        <v>25.178000000000001</v>
      </c>
      <c r="I426" s="43" t="s">
        <v>279</v>
      </c>
    </row>
    <row r="427" spans="1:9" x14ac:dyDescent="0.25">
      <c r="A427" s="43" t="s">
        <v>270</v>
      </c>
      <c r="B427" s="43" t="s">
        <v>520</v>
      </c>
      <c r="C427" s="43" t="s">
        <v>565</v>
      </c>
      <c r="D427" s="43" t="s">
        <v>596</v>
      </c>
      <c r="E427" s="43" t="s">
        <v>597</v>
      </c>
      <c r="F427" s="43" t="s">
        <v>385</v>
      </c>
      <c r="G427" s="107" t="s">
        <v>573</v>
      </c>
      <c r="H427" s="107">
        <v>20.850999999999999</v>
      </c>
      <c r="I427" s="43" t="s">
        <v>279</v>
      </c>
    </row>
    <row r="428" spans="1:9" x14ac:dyDescent="0.25">
      <c r="A428" s="43" t="s">
        <v>270</v>
      </c>
      <c r="B428" s="43" t="s">
        <v>520</v>
      </c>
      <c r="C428" s="43" t="s">
        <v>565</v>
      </c>
      <c r="D428" s="43" t="s">
        <v>598</v>
      </c>
      <c r="E428" s="43" t="s">
        <v>599</v>
      </c>
      <c r="F428" s="43" t="s">
        <v>385</v>
      </c>
      <c r="G428" s="107" t="s">
        <v>573</v>
      </c>
      <c r="H428" s="107">
        <v>5.5E-2</v>
      </c>
      <c r="I428" s="43" t="s">
        <v>279</v>
      </c>
    </row>
    <row r="429" spans="1:9" x14ac:dyDescent="0.25">
      <c r="A429" s="43" t="s">
        <v>270</v>
      </c>
      <c r="B429" s="43" t="s">
        <v>520</v>
      </c>
      <c r="C429" s="43" t="s">
        <v>565</v>
      </c>
      <c r="D429" s="43" t="s">
        <v>600</v>
      </c>
      <c r="E429" s="43" t="s">
        <v>601</v>
      </c>
      <c r="F429" s="43" t="s">
        <v>385</v>
      </c>
      <c r="G429" s="107" t="s">
        <v>573</v>
      </c>
      <c r="H429" s="107">
        <v>4.2730000000000006</v>
      </c>
      <c r="I429" s="43" t="s">
        <v>279</v>
      </c>
    </row>
    <row r="430" spans="1:9" x14ac:dyDescent="0.25">
      <c r="A430" s="43" t="s">
        <v>270</v>
      </c>
      <c r="B430" s="43" t="s">
        <v>520</v>
      </c>
      <c r="C430" s="43" t="s">
        <v>565</v>
      </c>
      <c r="D430" s="43" t="s">
        <v>602</v>
      </c>
      <c r="E430" s="43" t="s">
        <v>603</v>
      </c>
      <c r="F430" s="43" t="s">
        <v>385</v>
      </c>
      <c r="G430" s="107" t="s">
        <v>573</v>
      </c>
      <c r="H430" s="107">
        <v>320.23099999999999</v>
      </c>
      <c r="I430" s="43" t="s">
        <v>279</v>
      </c>
    </row>
    <row r="431" spans="1:9" x14ac:dyDescent="0.25">
      <c r="A431" s="43" t="s">
        <v>270</v>
      </c>
      <c r="B431" s="43" t="s">
        <v>520</v>
      </c>
      <c r="C431" s="43" t="s">
        <v>565</v>
      </c>
      <c r="D431" s="43" t="s">
        <v>604</v>
      </c>
      <c r="E431" s="43" t="s">
        <v>605</v>
      </c>
      <c r="F431" s="43" t="s">
        <v>385</v>
      </c>
      <c r="G431" s="107" t="s">
        <v>573</v>
      </c>
      <c r="H431" s="107">
        <v>24.321000000000002</v>
      </c>
      <c r="I431" s="43" t="s">
        <v>279</v>
      </c>
    </row>
    <row r="432" spans="1:9" x14ac:dyDescent="0.25">
      <c r="A432" s="43" t="s">
        <v>270</v>
      </c>
      <c r="B432" s="43" t="s">
        <v>520</v>
      </c>
      <c r="C432" s="43" t="s">
        <v>565</v>
      </c>
      <c r="D432" s="43" t="s">
        <v>606</v>
      </c>
      <c r="E432" s="43" t="s">
        <v>607</v>
      </c>
      <c r="F432" s="43" t="s">
        <v>385</v>
      </c>
      <c r="G432" s="107" t="s">
        <v>573</v>
      </c>
      <c r="H432" s="107">
        <v>5.0030000000000001</v>
      </c>
      <c r="I432" s="43" t="s">
        <v>279</v>
      </c>
    </row>
    <row r="433" spans="1:9" x14ac:dyDescent="0.25">
      <c r="A433" s="43" t="s">
        <v>270</v>
      </c>
      <c r="B433" s="43" t="s">
        <v>520</v>
      </c>
      <c r="C433" s="43" t="s">
        <v>565</v>
      </c>
      <c r="D433" s="43" t="s">
        <v>608</v>
      </c>
      <c r="E433" s="43" t="s">
        <v>609</v>
      </c>
      <c r="F433" s="43" t="s">
        <v>385</v>
      </c>
      <c r="G433" s="107" t="s">
        <v>573</v>
      </c>
      <c r="H433" s="107">
        <v>3.5150000000000001</v>
      </c>
      <c r="I433" s="43" t="s">
        <v>279</v>
      </c>
    </row>
    <row r="434" spans="1:9" x14ac:dyDescent="0.25">
      <c r="A434" s="43" t="s">
        <v>270</v>
      </c>
      <c r="B434" s="43" t="s">
        <v>520</v>
      </c>
      <c r="C434" s="43" t="s">
        <v>565</v>
      </c>
      <c r="D434" s="43" t="s">
        <v>610</v>
      </c>
      <c r="E434" s="43" t="s">
        <v>611</v>
      </c>
      <c r="F434" s="43" t="s">
        <v>385</v>
      </c>
      <c r="G434" s="107" t="s">
        <v>573</v>
      </c>
      <c r="H434" s="107">
        <v>31.606999999999999</v>
      </c>
      <c r="I434" s="43" t="s">
        <v>279</v>
      </c>
    </row>
    <row r="435" spans="1:9" x14ac:dyDescent="0.25">
      <c r="A435" s="43" t="s">
        <v>270</v>
      </c>
      <c r="B435" s="43" t="s">
        <v>520</v>
      </c>
      <c r="C435" s="43" t="s">
        <v>565</v>
      </c>
      <c r="D435" s="43" t="s">
        <v>612</v>
      </c>
      <c r="E435" s="43" t="s">
        <v>613</v>
      </c>
      <c r="F435" s="43" t="s">
        <v>385</v>
      </c>
      <c r="G435" s="107" t="s">
        <v>573</v>
      </c>
      <c r="H435" s="107">
        <v>1.58</v>
      </c>
      <c r="I435" s="43" t="s">
        <v>279</v>
      </c>
    </row>
    <row r="436" spans="1:9" x14ac:dyDescent="0.25">
      <c r="A436" s="43" t="s">
        <v>270</v>
      </c>
      <c r="B436" s="43" t="s">
        <v>520</v>
      </c>
      <c r="C436" s="43" t="s">
        <v>565</v>
      </c>
      <c r="D436" s="43" t="s">
        <v>614</v>
      </c>
      <c r="E436" s="43" t="s">
        <v>615</v>
      </c>
      <c r="F436" s="43" t="s">
        <v>385</v>
      </c>
      <c r="G436" s="107" t="s">
        <v>573</v>
      </c>
      <c r="H436" s="107">
        <v>25.068999999999999</v>
      </c>
      <c r="I436" s="43" t="s">
        <v>279</v>
      </c>
    </row>
    <row r="437" spans="1:9" x14ac:dyDescent="0.25">
      <c r="A437" s="43" t="s">
        <v>270</v>
      </c>
      <c r="B437" s="43" t="s">
        <v>520</v>
      </c>
      <c r="C437" s="43" t="s">
        <v>565</v>
      </c>
      <c r="D437" s="43" t="s">
        <v>616</v>
      </c>
      <c r="E437" s="43" t="s">
        <v>617</v>
      </c>
      <c r="F437" s="43" t="s">
        <v>385</v>
      </c>
      <c r="G437" s="107" t="s">
        <v>573</v>
      </c>
      <c r="H437" s="107">
        <v>0.88300000000000001</v>
      </c>
      <c r="I437" s="43" t="s">
        <v>279</v>
      </c>
    </row>
    <row r="438" spans="1:9" x14ac:dyDescent="0.25">
      <c r="A438" s="43" t="s">
        <v>270</v>
      </c>
      <c r="B438" s="43" t="s">
        <v>520</v>
      </c>
      <c r="C438" s="43" t="s">
        <v>565</v>
      </c>
      <c r="D438" s="43" t="s">
        <v>618</v>
      </c>
      <c r="E438" s="43" t="s">
        <v>619</v>
      </c>
      <c r="F438" s="43" t="s">
        <v>385</v>
      </c>
      <c r="G438" s="107" t="s">
        <v>573</v>
      </c>
      <c r="H438" s="107">
        <v>24.186</v>
      </c>
      <c r="I438" s="43" t="s">
        <v>279</v>
      </c>
    </row>
    <row r="439" spans="1:9" x14ac:dyDescent="0.25">
      <c r="A439" s="43" t="s">
        <v>270</v>
      </c>
      <c r="B439" s="43" t="s">
        <v>520</v>
      </c>
      <c r="C439" s="43" t="s">
        <v>565</v>
      </c>
      <c r="D439" s="43" t="s">
        <v>620</v>
      </c>
      <c r="E439" s="43" t="s">
        <v>621</v>
      </c>
      <c r="F439" s="43" t="s">
        <v>385</v>
      </c>
      <c r="G439" s="107" t="s">
        <v>573</v>
      </c>
      <c r="H439" s="107">
        <v>119.425</v>
      </c>
      <c r="I439" s="43" t="s">
        <v>279</v>
      </c>
    </row>
    <row r="440" spans="1:9" x14ac:dyDescent="0.25">
      <c r="A440" s="43" t="s">
        <v>270</v>
      </c>
      <c r="B440" s="43" t="s">
        <v>520</v>
      </c>
      <c r="C440" s="43" t="s">
        <v>565</v>
      </c>
      <c r="D440" s="43" t="s">
        <v>622</v>
      </c>
      <c r="E440" s="43" t="s">
        <v>623</v>
      </c>
      <c r="F440" s="43" t="s">
        <v>385</v>
      </c>
      <c r="G440" s="107" t="s">
        <v>573</v>
      </c>
      <c r="H440" s="107">
        <v>2.3140000000000001</v>
      </c>
      <c r="I440" s="43" t="s">
        <v>279</v>
      </c>
    </row>
    <row r="441" spans="1:9" x14ac:dyDescent="0.25">
      <c r="A441" s="43" t="s">
        <v>270</v>
      </c>
      <c r="B441" s="43" t="s">
        <v>520</v>
      </c>
      <c r="C441" s="43" t="s">
        <v>565</v>
      </c>
      <c r="D441" s="43" t="s">
        <v>624</v>
      </c>
      <c r="E441" s="43" t="s">
        <v>625</v>
      </c>
      <c r="F441" s="43" t="s">
        <v>385</v>
      </c>
      <c r="G441" s="107" t="s">
        <v>573</v>
      </c>
      <c r="H441" s="107">
        <v>3.55</v>
      </c>
      <c r="I441" s="43" t="s">
        <v>279</v>
      </c>
    </row>
    <row r="442" spans="1:9" x14ac:dyDescent="0.25">
      <c r="A442" s="43" t="s">
        <v>270</v>
      </c>
      <c r="B442" s="43" t="s">
        <v>520</v>
      </c>
      <c r="C442" s="43" t="s">
        <v>565</v>
      </c>
      <c r="D442" s="43" t="s">
        <v>626</v>
      </c>
      <c r="E442" s="43" t="s">
        <v>627</v>
      </c>
      <c r="F442" s="43" t="s">
        <v>385</v>
      </c>
      <c r="G442" s="107" t="s">
        <v>573</v>
      </c>
      <c r="H442" s="107">
        <v>11.303000000000001</v>
      </c>
      <c r="I442" s="43" t="s">
        <v>279</v>
      </c>
    </row>
    <row r="443" spans="1:9" x14ac:dyDescent="0.25">
      <c r="A443" s="43" t="s">
        <v>270</v>
      </c>
      <c r="B443" s="43" t="s">
        <v>520</v>
      </c>
      <c r="C443" s="43" t="s">
        <v>565</v>
      </c>
      <c r="D443" s="43" t="s">
        <v>628</v>
      </c>
      <c r="E443" s="43" t="s">
        <v>629</v>
      </c>
      <c r="F443" s="43" t="s">
        <v>385</v>
      </c>
      <c r="G443" s="107" t="s">
        <v>573</v>
      </c>
      <c r="H443" s="107">
        <v>2.9470000000000001</v>
      </c>
      <c r="I443" s="43" t="s">
        <v>279</v>
      </c>
    </row>
    <row r="444" spans="1:9" x14ac:dyDescent="0.25">
      <c r="A444" s="43" t="s">
        <v>270</v>
      </c>
      <c r="B444" s="43" t="s">
        <v>520</v>
      </c>
      <c r="C444" s="43" t="s">
        <v>565</v>
      </c>
      <c r="D444" s="43" t="s">
        <v>630</v>
      </c>
      <c r="E444" s="43" t="s">
        <v>631</v>
      </c>
      <c r="F444" s="43" t="s">
        <v>385</v>
      </c>
      <c r="G444" s="107" t="s">
        <v>573</v>
      </c>
      <c r="H444" s="107">
        <v>8.3550000000000004</v>
      </c>
      <c r="I444" s="43" t="s">
        <v>279</v>
      </c>
    </row>
    <row r="445" spans="1:9" x14ac:dyDescent="0.25">
      <c r="A445" s="43" t="s">
        <v>270</v>
      </c>
      <c r="B445" s="43" t="s">
        <v>520</v>
      </c>
      <c r="C445" s="43" t="s">
        <v>565</v>
      </c>
      <c r="D445" s="43" t="s">
        <v>632</v>
      </c>
      <c r="E445" s="43" t="s">
        <v>633</v>
      </c>
      <c r="F445" s="43" t="s">
        <v>385</v>
      </c>
      <c r="G445" s="107" t="s">
        <v>573</v>
      </c>
      <c r="H445" s="107">
        <v>70.548000000000002</v>
      </c>
      <c r="I445" s="43" t="s">
        <v>279</v>
      </c>
    </row>
    <row r="446" spans="1:9" x14ac:dyDescent="0.25">
      <c r="A446" s="43" t="s">
        <v>270</v>
      </c>
      <c r="B446" s="43" t="s">
        <v>520</v>
      </c>
      <c r="C446" s="43" t="s">
        <v>565</v>
      </c>
      <c r="D446" s="43" t="s">
        <v>634</v>
      </c>
      <c r="E446" s="43" t="s">
        <v>635</v>
      </c>
      <c r="F446" s="43" t="s">
        <v>385</v>
      </c>
      <c r="G446" s="107" t="s">
        <v>573</v>
      </c>
      <c r="H446" s="107">
        <v>60.042999999999999</v>
      </c>
      <c r="I446" s="43" t="s">
        <v>279</v>
      </c>
    </row>
    <row r="447" spans="1:9" x14ac:dyDescent="0.25">
      <c r="A447" s="43" t="s">
        <v>270</v>
      </c>
      <c r="B447" s="43" t="s">
        <v>520</v>
      </c>
      <c r="C447" s="43" t="s">
        <v>565</v>
      </c>
      <c r="D447" s="43" t="s">
        <v>636</v>
      </c>
      <c r="E447" s="43" t="s">
        <v>637</v>
      </c>
      <c r="F447" s="43" t="s">
        <v>385</v>
      </c>
      <c r="G447" s="107" t="s">
        <v>573</v>
      </c>
      <c r="H447" s="107">
        <v>6.9630000000000001</v>
      </c>
      <c r="I447" s="43" t="s">
        <v>279</v>
      </c>
    </row>
    <row r="448" spans="1:9" x14ac:dyDescent="0.25">
      <c r="A448" s="43" t="s">
        <v>270</v>
      </c>
      <c r="B448" s="43" t="s">
        <v>520</v>
      </c>
      <c r="C448" s="43" t="s">
        <v>565</v>
      </c>
      <c r="D448" s="43" t="s">
        <v>638</v>
      </c>
      <c r="E448" s="43" t="s">
        <v>639</v>
      </c>
      <c r="F448" s="43" t="s">
        <v>385</v>
      </c>
      <c r="G448" s="107" t="s">
        <v>573</v>
      </c>
      <c r="H448" s="107">
        <v>3.5430000000000001</v>
      </c>
      <c r="I448" s="43" t="s">
        <v>279</v>
      </c>
    </row>
    <row r="449" spans="1:9" x14ac:dyDescent="0.25">
      <c r="A449" s="43" t="s">
        <v>270</v>
      </c>
      <c r="B449" s="43" t="s">
        <v>520</v>
      </c>
      <c r="C449" s="43" t="s">
        <v>565</v>
      </c>
      <c r="D449" s="43" t="s">
        <v>640</v>
      </c>
      <c r="E449" s="43" t="s">
        <v>641</v>
      </c>
      <c r="F449" s="43" t="s">
        <v>385</v>
      </c>
      <c r="G449" s="107" t="s">
        <v>573</v>
      </c>
      <c r="H449" s="107">
        <v>3.86</v>
      </c>
      <c r="I449" s="43" t="s">
        <v>279</v>
      </c>
    </row>
    <row r="450" spans="1:9" x14ac:dyDescent="0.25">
      <c r="A450" s="43" t="s">
        <v>270</v>
      </c>
      <c r="B450" s="43" t="s">
        <v>520</v>
      </c>
      <c r="C450" s="43" t="s">
        <v>565</v>
      </c>
      <c r="D450" s="43" t="s">
        <v>642</v>
      </c>
      <c r="E450" s="43" t="s">
        <v>643</v>
      </c>
      <c r="F450" s="43" t="s">
        <v>385</v>
      </c>
      <c r="G450" s="107" t="s">
        <v>573</v>
      </c>
      <c r="H450" s="107">
        <v>1.675</v>
      </c>
      <c r="I450" s="43" t="s">
        <v>279</v>
      </c>
    </row>
    <row r="451" spans="1:9" x14ac:dyDescent="0.25">
      <c r="A451" s="43" t="s">
        <v>270</v>
      </c>
      <c r="B451" s="43" t="s">
        <v>520</v>
      </c>
      <c r="C451" s="43" t="s">
        <v>565</v>
      </c>
      <c r="D451" s="43" t="s">
        <v>644</v>
      </c>
      <c r="E451" s="43" t="s">
        <v>645</v>
      </c>
      <c r="F451" s="43" t="s">
        <v>385</v>
      </c>
      <c r="G451" s="107" t="s">
        <v>573</v>
      </c>
      <c r="H451" s="107">
        <v>0.78200000000000003</v>
      </c>
      <c r="I451" s="43" t="s">
        <v>279</v>
      </c>
    </row>
    <row r="452" spans="1:9" x14ac:dyDescent="0.25">
      <c r="A452" s="43" t="s">
        <v>270</v>
      </c>
      <c r="B452" s="43" t="s">
        <v>520</v>
      </c>
      <c r="C452" s="43" t="s">
        <v>565</v>
      </c>
      <c r="D452" s="43" t="s">
        <v>646</v>
      </c>
      <c r="E452" s="43" t="s">
        <v>647</v>
      </c>
      <c r="F452" s="43" t="s">
        <v>385</v>
      </c>
      <c r="G452" s="107" t="s">
        <v>573</v>
      </c>
      <c r="H452" s="107">
        <v>1.5940000000000001</v>
      </c>
      <c r="I452" s="43" t="s">
        <v>279</v>
      </c>
    </row>
    <row r="453" spans="1:9" x14ac:dyDescent="0.25">
      <c r="A453" s="43" t="s">
        <v>270</v>
      </c>
      <c r="B453" s="43" t="s">
        <v>520</v>
      </c>
      <c r="C453" s="43" t="s">
        <v>565</v>
      </c>
      <c r="D453" s="43" t="s">
        <v>648</v>
      </c>
      <c r="E453" s="43" t="s">
        <v>649</v>
      </c>
      <c r="F453" s="43" t="s">
        <v>385</v>
      </c>
      <c r="G453" s="107" t="s">
        <v>573</v>
      </c>
      <c r="H453" s="107">
        <v>8.4779999999999998</v>
      </c>
      <c r="I453" s="43" t="s">
        <v>279</v>
      </c>
    </row>
    <row r="454" spans="1:9" x14ac:dyDescent="0.25">
      <c r="A454" s="43" t="s">
        <v>270</v>
      </c>
      <c r="B454" s="43" t="s">
        <v>520</v>
      </c>
      <c r="C454" s="43" t="s">
        <v>565</v>
      </c>
      <c r="D454" s="43" t="s">
        <v>650</v>
      </c>
      <c r="E454" s="43" t="s">
        <v>651</v>
      </c>
      <c r="F454" s="43" t="s">
        <v>385</v>
      </c>
      <c r="G454" s="107" t="s">
        <v>573</v>
      </c>
      <c r="H454" s="107">
        <v>0.61199999999999999</v>
      </c>
      <c r="I454" s="43" t="s">
        <v>279</v>
      </c>
    </row>
    <row r="455" spans="1:9" x14ac:dyDescent="0.25">
      <c r="A455" s="43" t="s">
        <v>270</v>
      </c>
      <c r="B455" s="43" t="s">
        <v>520</v>
      </c>
      <c r="C455" s="43" t="s">
        <v>565</v>
      </c>
      <c r="D455" s="43" t="s">
        <v>652</v>
      </c>
      <c r="E455" s="43" t="s">
        <v>653</v>
      </c>
      <c r="F455" s="43" t="s">
        <v>385</v>
      </c>
      <c r="G455" s="107" t="s">
        <v>573</v>
      </c>
      <c r="H455" s="107">
        <v>1.0409999999999999</v>
      </c>
      <c r="I455" s="43" t="s">
        <v>279</v>
      </c>
    </row>
    <row r="456" spans="1:9" x14ac:dyDescent="0.25">
      <c r="A456" s="43" t="s">
        <v>270</v>
      </c>
      <c r="B456" s="43" t="s">
        <v>520</v>
      </c>
      <c r="C456" s="43" t="s">
        <v>565</v>
      </c>
      <c r="D456" s="43" t="s">
        <v>654</v>
      </c>
      <c r="E456" s="43" t="s">
        <v>655</v>
      </c>
      <c r="F456" s="43" t="s">
        <v>385</v>
      </c>
      <c r="G456" s="107" t="s">
        <v>573</v>
      </c>
      <c r="H456" s="107">
        <v>3.9540000000000002</v>
      </c>
      <c r="I456" s="43" t="s">
        <v>279</v>
      </c>
    </row>
    <row r="457" spans="1:9" x14ac:dyDescent="0.25">
      <c r="A457" s="43" t="s">
        <v>270</v>
      </c>
      <c r="B457" s="43" t="s">
        <v>520</v>
      </c>
      <c r="C457" s="43" t="s">
        <v>565</v>
      </c>
      <c r="D457" s="43" t="s">
        <v>656</v>
      </c>
      <c r="E457" s="43" t="s">
        <v>657</v>
      </c>
      <c r="F457" s="43" t="s">
        <v>385</v>
      </c>
      <c r="G457" s="107" t="s">
        <v>573</v>
      </c>
      <c r="H457" s="107">
        <v>608.75400000000002</v>
      </c>
      <c r="I457" s="43" t="s">
        <v>279</v>
      </c>
    </row>
    <row r="458" spans="1:9" x14ac:dyDescent="0.25">
      <c r="A458" s="43" t="s">
        <v>270</v>
      </c>
      <c r="B458" s="43" t="s">
        <v>520</v>
      </c>
      <c r="C458" s="43" t="s">
        <v>565</v>
      </c>
      <c r="D458" s="43" t="s">
        <v>658</v>
      </c>
      <c r="E458" s="43" t="s">
        <v>659</v>
      </c>
      <c r="F458" s="43" t="s">
        <v>385</v>
      </c>
      <c r="G458" s="107" t="s">
        <v>573</v>
      </c>
      <c r="H458" s="107">
        <v>608.74</v>
      </c>
      <c r="I458" s="43" t="s">
        <v>279</v>
      </c>
    </row>
    <row r="459" spans="1:9" x14ac:dyDescent="0.25">
      <c r="A459" s="43" t="s">
        <v>270</v>
      </c>
      <c r="B459" s="43" t="s">
        <v>520</v>
      </c>
      <c r="C459" s="43" t="s">
        <v>565</v>
      </c>
      <c r="D459" s="43" t="s">
        <v>660</v>
      </c>
      <c r="E459" s="43" t="s">
        <v>661</v>
      </c>
      <c r="F459" s="43" t="s">
        <v>385</v>
      </c>
      <c r="G459" s="107" t="s">
        <v>573</v>
      </c>
      <c r="H459" s="107">
        <v>1.4999999999999999E-2</v>
      </c>
      <c r="I459" s="43" t="s">
        <v>279</v>
      </c>
    </row>
    <row r="460" spans="1:9" x14ac:dyDescent="0.25">
      <c r="A460" s="43" t="s">
        <v>270</v>
      </c>
      <c r="B460" s="43" t="s">
        <v>520</v>
      </c>
      <c r="C460" s="43" t="s">
        <v>565</v>
      </c>
      <c r="D460" s="43" t="s">
        <v>662</v>
      </c>
      <c r="E460" s="43" t="s">
        <v>663</v>
      </c>
      <c r="F460" s="43" t="s">
        <v>385</v>
      </c>
      <c r="G460" s="107" t="s">
        <v>573</v>
      </c>
      <c r="H460" s="107" t="s">
        <v>226</v>
      </c>
      <c r="I460" s="43" t="s">
        <v>279</v>
      </c>
    </row>
    <row r="461" spans="1:9" x14ac:dyDescent="0.25">
      <c r="A461" s="43" t="s">
        <v>270</v>
      </c>
      <c r="B461" s="43" t="s">
        <v>520</v>
      </c>
      <c r="C461" s="43" t="s">
        <v>565</v>
      </c>
      <c r="D461" s="43" t="s">
        <v>664</v>
      </c>
      <c r="E461" s="43" t="s">
        <v>665</v>
      </c>
      <c r="F461" s="43" t="s">
        <v>385</v>
      </c>
      <c r="G461" s="107" t="s">
        <v>573</v>
      </c>
      <c r="H461" s="107" t="s">
        <v>226</v>
      </c>
      <c r="I461" s="43" t="s">
        <v>279</v>
      </c>
    </row>
    <row r="462" spans="1:9" x14ac:dyDescent="0.25">
      <c r="A462" s="43" t="s">
        <v>270</v>
      </c>
      <c r="B462" s="43" t="s">
        <v>520</v>
      </c>
      <c r="C462" s="43" t="s">
        <v>565</v>
      </c>
      <c r="D462" s="43" t="s">
        <v>666</v>
      </c>
      <c r="E462" s="43" t="s">
        <v>667</v>
      </c>
      <c r="F462" s="43" t="s">
        <v>385</v>
      </c>
      <c r="G462" s="107" t="s">
        <v>573</v>
      </c>
      <c r="H462" s="107" t="s">
        <v>226</v>
      </c>
      <c r="I462" s="43" t="s">
        <v>279</v>
      </c>
    </row>
    <row r="463" spans="1:9" x14ac:dyDescent="0.25">
      <c r="A463" s="43" t="s">
        <v>270</v>
      </c>
      <c r="B463" s="43" t="s">
        <v>520</v>
      </c>
      <c r="C463" s="43" t="s">
        <v>565</v>
      </c>
      <c r="D463" s="43" t="s">
        <v>668</v>
      </c>
      <c r="E463" s="43" t="s">
        <v>669</v>
      </c>
      <c r="F463" s="43" t="s">
        <v>385</v>
      </c>
      <c r="G463" s="107" t="s">
        <v>573</v>
      </c>
      <c r="H463" s="107" t="s">
        <v>226</v>
      </c>
      <c r="I463" s="43" t="s">
        <v>279</v>
      </c>
    </row>
    <row r="464" spans="1:9" x14ac:dyDescent="0.25">
      <c r="A464" s="43" t="s">
        <v>270</v>
      </c>
      <c r="B464" s="43" t="s">
        <v>520</v>
      </c>
      <c r="C464" s="43" t="s">
        <v>565</v>
      </c>
      <c r="D464" s="43" t="s">
        <v>670</v>
      </c>
      <c r="E464" s="43" t="s">
        <v>671</v>
      </c>
      <c r="F464" s="43" t="s">
        <v>385</v>
      </c>
      <c r="G464" s="107" t="s">
        <v>573</v>
      </c>
      <c r="H464" s="107" t="s">
        <v>519</v>
      </c>
      <c r="I464" s="43" t="s">
        <v>279</v>
      </c>
    </row>
    <row r="465" spans="1:9" x14ac:dyDescent="0.25">
      <c r="A465" s="43" t="s">
        <v>270</v>
      </c>
      <c r="B465" s="43" t="s">
        <v>520</v>
      </c>
      <c r="C465" s="43" t="s">
        <v>565</v>
      </c>
      <c r="D465" s="43" t="s">
        <v>672</v>
      </c>
      <c r="E465" s="43" t="s">
        <v>673</v>
      </c>
      <c r="F465" s="43" t="s">
        <v>385</v>
      </c>
      <c r="G465" s="107" t="s">
        <v>573</v>
      </c>
      <c r="H465" s="107" t="s">
        <v>519</v>
      </c>
      <c r="I465" s="43" t="s">
        <v>279</v>
      </c>
    </row>
    <row r="466" spans="1:9" x14ac:dyDescent="0.25">
      <c r="A466" s="43" t="s">
        <v>270</v>
      </c>
      <c r="B466" s="43" t="s">
        <v>520</v>
      </c>
      <c r="C466" s="43" t="s">
        <v>565</v>
      </c>
      <c r="D466" s="43" t="s">
        <v>674</v>
      </c>
      <c r="E466" s="43" t="s">
        <v>675</v>
      </c>
      <c r="F466" s="43" t="s">
        <v>385</v>
      </c>
      <c r="G466" s="107" t="s">
        <v>573</v>
      </c>
      <c r="H466" s="107" t="s">
        <v>519</v>
      </c>
      <c r="I466" s="43" t="s">
        <v>279</v>
      </c>
    </row>
    <row r="467" spans="1:9" x14ac:dyDescent="0.25">
      <c r="A467" s="43" t="s">
        <v>270</v>
      </c>
      <c r="B467" s="43" t="s">
        <v>520</v>
      </c>
      <c r="C467" s="43" t="s">
        <v>565</v>
      </c>
      <c r="D467" s="43" t="s">
        <v>676</v>
      </c>
      <c r="E467" s="43" t="s">
        <v>677</v>
      </c>
      <c r="F467" s="43" t="s">
        <v>385</v>
      </c>
      <c r="G467" s="107" t="s">
        <v>573</v>
      </c>
      <c r="H467" s="107" t="s">
        <v>519</v>
      </c>
      <c r="I467" s="43" t="s">
        <v>279</v>
      </c>
    </row>
    <row r="468" spans="1:9" x14ac:dyDescent="0.25">
      <c r="A468" s="43" t="s">
        <v>270</v>
      </c>
      <c r="B468" s="43" t="s">
        <v>520</v>
      </c>
      <c r="C468" s="43" t="s">
        <v>565</v>
      </c>
      <c r="D468" s="43" t="s">
        <v>678</v>
      </c>
      <c r="E468" s="43" t="s">
        <v>679</v>
      </c>
      <c r="F468" s="43" t="s">
        <v>385</v>
      </c>
      <c r="G468" s="107" t="s">
        <v>573</v>
      </c>
      <c r="H468" s="107" t="s">
        <v>519</v>
      </c>
      <c r="I468" s="43" t="s">
        <v>279</v>
      </c>
    </row>
    <row r="469" spans="1:9" x14ac:dyDescent="0.25">
      <c r="A469" s="43" t="s">
        <v>270</v>
      </c>
      <c r="B469" s="43" t="s">
        <v>520</v>
      </c>
      <c r="C469" s="43" t="s">
        <v>565</v>
      </c>
      <c r="D469" s="43" t="s">
        <v>680</v>
      </c>
      <c r="E469" s="43" t="s">
        <v>681</v>
      </c>
      <c r="F469" s="43" t="s">
        <v>385</v>
      </c>
      <c r="G469" s="107" t="s">
        <v>573</v>
      </c>
      <c r="H469" s="107" t="s">
        <v>519</v>
      </c>
      <c r="I469" s="43" t="s">
        <v>279</v>
      </c>
    </row>
    <row r="470" spans="1:9" x14ac:dyDescent="0.25">
      <c r="A470" s="43" t="s">
        <v>270</v>
      </c>
      <c r="B470" s="43" t="s">
        <v>520</v>
      </c>
      <c r="C470" s="43" t="s">
        <v>565</v>
      </c>
      <c r="D470" s="43" t="s">
        <v>682</v>
      </c>
      <c r="E470" s="43" t="s">
        <v>683</v>
      </c>
      <c r="F470" s="43" t="s">
        <v>385</v>
      </c>
      <c r="G470" s="107" t="s">
        <v>573</v>
      </c>
      <c r="H470" s="107" t="s">
        <v>519</v>
      </c>
      <c r="I470" s="43" t="s">
        <v>279</v>
      </c>
    </row>
    <row r="471" spans="1:9" x14ac:dyDescent="0.25">
      <c r="A471" s="43" t="s">
        <v>270</v>
      </c>
      <c r="B471" s="43" t="s">
        <v>520</v>
      </c>
      <c r="C471" s="43" t="s">
        <v>565</v>
      </c>
      <c r="D471" s="43" t="s">
        <v>684</v>
      </c>
      <c r="E471" s="43" t="s">
        <v>685</v>
      </c>
      <c r="F471" s="43" t="s">
        <v>385</v>
      </c>
      <c r="G471" s="107" t="s">
        <v>573</v>
      </c>
      <c r="H471" s="107" t="s">
        <v>519</v>
      </c>
      <c r="I471" s="43" t="s">
        <v>279</v>
      </c>
    </row>
    <row r="472" spans="1:9" x14ac:dyDescent="0.25">
      <c r="A472" s="43" t="s">
        <v>270</v>
      </c>
      <c r="B472" s="43" t="s">
        <v>520</v>
      </c>
      <c r="C472" s="43" t="s">
        <v>565</v>
      </c>
      <c r="D472" s="43" t="s">
        <v>686</v>
      </c>
      <c r="E472" s="43" t="s">
        <v>687</v>
      </c>
      <c r="F472" s="43" t="s">
        <v>385</v>
      </c>
      <c r="G472" s="107" t="s">
        <v>573</v>
      </c>
      <c r="H472" s="107" t="s">
        <v>519</v>
      </c>
      <c r="I472" s="43" t="s">
        <v>279</v>
      </c>
    </row>
    <row r="473" spans="1:9" x14ac:dyDescent="0.25">
      <c r="A473" s="43" t="s">
        <v>270</v>
      </c>
      <c r="B473" s="43" t="s">
        <v>520</v>
      </c>
      <c r="C473" s="43" t="s">
        <v>565</v>
      </c>
      <c r="D473" s="43" t="s">
        <v>688</v>
      </c>
      <c r="E473" s="43" t="s">
        <v>689</v>
      </c>
      <c r="F473" s="43" t="s">
        <v>385</v>
      </c>
      <c r="G473" s="107" t="s">
        <v>573</v>
      </c>
      <c r="H473" s="107" t="s">
        <v>519</v>
      </c>
      <c r="I473" s="43" t="s">
        <v>279</v>
      </c>
    </row>
    <row r="474" spans="1:9" x14ac:dyDescent="0.25">
      <c r="A474" s="43" t="s">
        <v>270</v>
      </c>
      <c r="B474" s="43" t="s">
        <v>520</v>
      </c>
      <c r="C474" s="43" t="s">
        <v>565</v>
      </c>
      <c r="D474" s="43" t="s">
        <v>690</v>
      </c>
      <c r="E474" s="43" t="s">
        <v>691</v>
      </c>
      <c r="F474" s="43" t="s">
        <v>385</v>
      </c>
      <c r="G474" s="107" t="s">
        <v>573</v>
      </c>
      <c r="H474" s="107" t="s">
        <v>519</v>
      </c>
      <c r="I474" s="43" t="s">
        <v>279</v>
      </c>
    </row>
    <row r="475" spans="1:9" x14ac:dyDescent="0.25">
      <c r="A475" s="43" t="s">
        <v>270</v>
      </c>
      <c r="B475" s="43" t="s">
        <v>520</v>
      </c>
      <c r="C475" s="43" t="s">
        <v>565</v>
      </c>
      <c r="D475" s="43" t="s">
        <v>692</v>
      </c>
      <c r="E475" s="43" t="s">
        <v>693</v>
      </c>
      <c r="F475" s="43" t="s">
        <v>385</v>
      </c>
      <c r="G475" s="107" t="s">
        <v>573</v>
      </c>
      <c r="H475" s="107" t="s">
        <v>519</v>
      </c>
      <c r="I475" s="43" t="s">
        <v>279</v>
      </c>
    </row>
    <row r="476" spans="1:9" x14ac:dyDescent="0.25">
      <c r="A476" s="43" t="s">
        <v>270</v>
      </c>
      <c r="B476" s="43" t="s">
        <v>520</v>
      </c>
      <c r="C476" s="43" t="s">
        <v>565</v>
      </c>
      <c r="D476" s="43" t="s">
        <v>694</v>
      </c>
      <c r="E476" s="43" t="s">
        <v>695</v>
      </c>
      <c r="F476" s="43" t="s">
        <v>385</v>
      </c>
      <c r="G476" s="107" t="s">
        <v>573</v>
      </c>
      <c r="H476" s="107" t="s">
        <v>519</v>
      </c>
      <c r="I476" s="43" t="s">
        <v>279</v>
      </c>
    </row>
    <row r="477" spans="1:9" x14ac:dyDescent="0.25">
      <c r="A477" s="43" t="s">
        <v>270</v>
      </c>
      <c r="B477" s="43" t="s">
        <v>520</v>
      </c>
      <c r="C477" s="43" t="s">
        <v>565</v>
      </c>
      <c r="D477" s="43" t="s">
        <v>696</v>
      </c>
      <c r="E477" s="43" t="s">
        <v>697</v>
      </c>
      <c r="F477" s="43" t="s">
        <v>385</v>
      </c>
      <c r="G477" s="107" t="s">
        <v>573</v>
      </c>
      <c r="H477" s="107" t="s">
        <v>519</v>
      </c>
      <c r="I477" s="43" t="s">
        <v>279</v>
      </c>
    </row>
    <row r="478" spans="1:9" x14ac:dyDescent="0.25">
      <c r="A478" s="43" t="s">
        <v>270</v>
      </c>
      <c r="B478" s="43" t="s">
        <v>520</v>
      </c>
      <c r="C478" s="43" t="s">
        <v>565</v>
      </c>
      <c r="D478" s="43" t="s">
        <v>698</v>
      </c>
      <c r="E478" s="43" t="s">
        <v>699</v>
      </c>
      <c r="F478" s="43" t="s">
        <v>385</v>
      </c>
      <c r="G478" s="107" t="s">
        <v>573</v>
      </c>
      <c r="H478" s="107" t="s">
        <v>519</v>
      </c>
      <c r="I478" s="43" t="s">
        <v>279</v>
      </c>
    </row>
    <row r="479" spans="1:9" x14ac:dyDescent="0.25">
      <c r="A479" s="43" t="s">
        <v>270</v>
      </c>
      <c r="B479" s="43" t="s">
        <v>520</v>
      </c>
      <c r="C479" s="43" t="s">
        <v>565</v>
      </c>
      <c r="D479" s="43" t="s">
        <v>700</v>
      </c>
      <c r="E479" s="43" t="s">
        <v>701</v>
      </c>
      <c r="F479" s="43" t="s">
        <v>385</v>
      </c>
      <c r="G479" s="107" t="s">
        <v>573</v>
      </c>
      <c r="H479" s="107" t="s">
        <v>519</v>
      </c>
      <c r="I479" s="43" t="s">
        <v>279</v>
      </c>
    </row>
    <row r="480" spans="1:9" x14ac:dyDescent="0.25">
      <c r="A480" s="43" t="s">
        <v>270</v>
      </c>
      <c r="B480" s="43" t="s">
        <v>520</v>
      </c>
      <c r="C480" s="43" t="s">
        <v>565</v>
      </c>
      <c r="D480" s="43" t="s">
        <v>702</v>
      </c>
      <c r="E480" s="43" t="s">
        <v>703</v>
      </c>
      <c r="F480" s="43" t="s">
        <v>385</v>
      </c>
      <c r="G480" s="107" t="s">
        <v>573</v>
      </c>
      <c r="H480" s="107" t="s">
        <v>519</v>
      </c>
      <c r="I480" s="43" t="s">
        <v>279</v>
      </c>
    </row>
    <row r="481" spans="1:9" x14ac:dyDescent="0.25">
      <c r="A481" s="43" t="s">
        <v>270</v>
      </c>
      <c r="B481" s="43" t="s">
        <v>520</v>
      </c>
      <c r="C481" s="43" t="s">
        <v>565</v>
      </c>
      <c r="D481" s="43" t="s">
        <v>704</v>
      </c>
      <c r="E481" s="43" t="s">
        <v>705</v>
      </c>
      <c r="F481" s="43" t="s">
        <v>385</v>
      </c>
      <c r="G481" s="107" t="s">
        <v>573</v>
      </c>
      <c r="H481" s="107" t="s">
        <v>519</v>
      </c>
      <c r="I481" s="43" t="s">
        <v>279</v>
      </c>
    </row>
    <row r="482" spans="1:9" x14ac:dyDescent="0.25">
      <c r="A482" s="43" t="s">
        <v>270</v>
      </c>
      <c r="B482" s="43" t="s">
        <v>520</v>
      </c>
      <c r="C482" s="43" t="s">
        <v>565</v>
      </c>
      <c r="D482" s="43" t="s">
        <v>706</v>
      </c>
      <c r="E482" s="43" t="s">
        <v>707</v>
      </c>
      <c r="F482" s="43" t="s">
        <v>385</v>
      </c>
      <c r="G482" s="107" t="s">
        <v>573</v>
      </c>
      <c r="H482" s="107" t="s">
        <v>519</v>
      </c>
      <c r="I482" s="43" t="s">
        <v>279</v>
      </c>
    </row>
    <row r="483" spans="1:9" x14ac:dyDescent="0.25">
      <c r="A483" s="43" t="s">
        <v>270</v>
      </c>
      <c r="B483" s="43" t="s">
        <v>520</v>
      </c>
      <c r="C483" s="43" t="s">
        <v>565</v>
      </c>
      <c r="D483" s="43" t="s">
        <v>708</v>
      </c>
      <c r="E483" s="43" t="s">
        <v>709</v>
      </c>
      <c r="F483" s="43" t="s">
        <v>385</v>
      </c>
      <c r="G483" s="107" t="s">
        <v>573</v>
      </c>
      <c r="H483" s="107" t="s">
        <v>519</v>
      </c>
      <c r="I483" s="43" t="s">
        <v>279</v>
      </c>
    </row>
    <row r="484" spans="1:9" x14ac:dyDescent="0.25">
      <c r="A484" s="43" t="s">
        <v>270</v>
      </c>
      <c r="B484" s="43" t="s">
        <v>520</v>
      </c>
      <c r="C484" s="43" t="s">
        <v>565</v>
      </c>
      <c r="D484" s="43" t="s">
        <v>710</v>
      </c>
      <c r="E484" s="43" t="s">
        <v>711</v>
      </c>
      <c r="F484" s="43" t="s">
        <v>385</v>
      </c>
      <c r="G484" s="107" t="s">
        <v>573</v>
      </c>
      <c r="H484" s="107" t="s">
        <v>519</v>
      </c>
      <c r="I484" s="43" t="s">
        <v>279</v>
      </c>
    </row>
    <row r="485" spans="1:9" x14ac:dyDescent="0.25">
      <c r="A485" s="43" t="s">
        <v>270</v>
      </c>
      <c r="B485" s="43" t="s">
        <v>520</v>
      </c>
      <c r="C485" s="43" t="s">
        <v>565</v>
      </c>
      <c r="D485" s="43" t="s">
        <v>712</v>
      </c>
      <c r="E485" s="43" t="s">
        <v>713</v>
      </c>
      <c r="F485" s="43" t="s">
        <v>385</v>
      </c>
      <c r="G485" s="107" t="s">
        <v>573</v>
      </c>
      <c r="H485" s="107" t="s">
        <v>519</v>
      </c>
      <c r="I485" s="43" t="s">
        <v>279</v>
      </c>
    </row>
    <row r="486" spans="1:9" x14ac:dyDescent="0.25">
      <c r="A486" s="43" t="s">
        <v>270</v>
      </c>
      <c r="B486" s="43" t="s">
        <v>520</v>
      </c>
      <c r="C486" s="43" t="s">
        <v>565</v>
      </c>
      <c r="D486" s="43" t="s">
        <v>714</v>
      </c>
      <c r="E486" s="43" t="s">
        <v>715</v>
      </c>
      <c r="F486" s="43" t="s">
        <v>385</v>
      </c>
      <c r="G486" s="107" t="s">
        <v>573</v>
      </c>
      <c r="H486" s="107" t="s">
        <v>519</v>
      </c>
      <c r="I486" s="43" t="s">
        <v>279</v>
      </c>
    </row>
    <row r="487" spans="1:9" x14ac:dyDescent="0.25">
      <c r="A487" s="43" t="s">
        <v>270</v>
      </c>
      <c r="B487" s="43" t="s">
        <v>520</v>
      </c>
      <c r="C487" s="43" t="s">
        <v>565</v>
      </c>
      <c r="D487" s="43" t="s">
        <v>716</v>
      </c>
      <c r="E487" s="43" t="s">
        <v>717</v>
      </c>
      <c r="F487" s="43" t="s">
        <v>385</v>
      </c>
      <c r="G487" s="107" t="s">
        <v>573</v>
      </c>
      <c r="H487" s="107" t="s">
        <v>519</v>
      </c>
      <c r="I487" s="43" t="s">
        <v>279</v>
      </c>
    </row>
    <row r="488" spans="1:9" x14ac:dyDescent="0.25">
      <c r="A488" s="43" t="s">
        <v>270</v>
      </c>
      <c r="B488" s="43" t="s">
        <v>520</v>
      </c>
      <c r="C488" s="43" t="s">
        <v>565</v>
      </c>
      <c r="D488" s="43" t="s">
        <v>718</v>
      </c>
      <c r="E488" s="43" t="s">
        <v>719</v>
      </c>
      <c r="F488" s="43" t="s">
        <v>385</v>
      </c>
      <c r="G488" s="107" t="s">
        <v>573</v>
      </c>
      <c r="H488" s="107" t="s">
        <v>519</v>
      </c>
      <c r="I488" s="43" t="s">
        <v>279</v>
      </c>
    </row>
    <row r="489" spans="1:9" x14ac:dyDescent="0.25">
      <c r="A489" s="43" t="s">
        <v>270</v>
      </c>
      <c r="B489" s="43" t="s">
        <v>520</v>
      </c>
      <c r="C489" s="43" t="s">
        <v>565</v>
      </c>
      <c r="D489" s="43" t="s">
        <v>720</v>
      </c>
      <c r="E489" s="43" t="s">
        <v>721</v>
      </c>
      <c r="F489" s="43" t="s">
        <v>385</v>
      </c>
      <c r="G489" s="107" t="s">
        <v>573</v>
      </c>
      <c r="H489" s="107">
        <v>1000.884</v>
      </c>
      <c r="I489" s="43" t="s">
        <v>279</v>
      </c>
    </row>
    <row r="490" spans="1:9" x14ac:dyDescent="0.25">
      <c r="A490" s="43" t="s">
        <v>270</v>
      </c>
      <c r="B490" s="43" t="s">
        <v>520</v>
      </c>
      <c r="C490" s="43" t="s">
        <v>565</v>
      </c>
      <c r="D490" s="43" t="s">
        <v>722</v>
      </c>
      <c r="E490" s="43" t="s">
        <v>723</v>
      </c>
      <c r="F490" s="43" t="s">
        <v>385</v>
      </c>
      <c r="G490" s="107" t="s">
        <v>573</v>
      </c>
      <c r="H490" s="107" t="s">
        <v>226</v>
      </c>
      <c r="I490" s="43" t="s">
        <v>279</v>
      </c>
    </row>
    <row r="491" spans="1:9" x14ac:dyDescent="0.25">
      <c r="A491" s="43" t="s">
        <v>270</v>
      </c>
      <c r="B491" s="43" t="s">
        <v>520</v>
      </c>
      <c r="C491" s="43" t="s">
        <v>565</v>
      </c>
      <c r="D491" s="43" t="s">
        <v>751</v>
      </c>
      <c r="E491" s="43" t="s">
        <v>752</v>
      </c>
      <c r="F491" s="43" t="s">
        <v>385</v>
      </c>
      <c r="G491" s="107" t="s">
        <v>573</v>
      </c>
      <c r="H491" s="107">
        <v>1000.884</v>
      </c>
      <c r="I491" s="43" t="s">
        <v>279</v>
      </c>
    </row>
    <row r="492" spans="1:9" x14ac:dyDescent="0.25">
      <c r="A492" s="43" t="s">
        <v>270</v>
      </c>
      <c r="B492" s="43" t="s">
        <v>520</v>
      </c>
      <c r="C492" s="43" t="s">
        <v>565</v>
      </c>
      <c r="D492" s="43" t="s">
        <v>586</v>
      </c>
      <c r="E492" s="43" t="s">
        <v>587</v>
      </c>
      <c r="F492" s="43" t="s">
        <v>385</v>
      </c>
      <c r="G492" s="107" t="s">
        <v>574</v>
      </c>
      <c r="H492" s="107">
        <v>63.112000000000002</v>
      </c>
      <c r="I492" s="43" t="s">
        <v>280</v>
      </c>
    </row>
    <row r="493" spans="1:9" x14ac:dyDescent="0.25">
      <c r="A493" s="43" t="s">
        <v>270</v>
      </c>
      <c r="B493" s="43" t="s">
        <v>520</v>
      </c>
      <c r="C493" s="43" t="s">
        <v>565</v>
      </c>
      <c r="D493" s="43" t="s">
        <v>588</v>
      </c>
      <c r="E493" s="43" t="s">
        <v>589</v>
      </c>
      <c r="F493" s="43" t="s">
        <v>385</v>
      </c>
      <c r="G493" s="107" t="s">
        <v>574</v>
      </c>
      <c r="H493" s="107" t="s">
        <v>519</v>
      </c>
      <c r="I493" s="43" t="s">
        <v>280</v>
      </c>
    </row>
    <row r="494" spans="1:9" x14ac:dyDescent="0.25">
      <c r="A494" s="43" t="s">
        <v>270</v>
      </c>
      <c r="B494" s="43" t="s">
        <v>520</v>
      </c>
      <c r="C494" s="43" t="s">
        <v>565</v>
      </c>
      <c r="D494" s="43" t="s">
        <v>590</v>
      </c>
      <c r="E494" s="43" t="s">
        <v>591</v>
      </c>
      <c r="F494" s="43" t="s">
        <v>385</v>
      </c>
      <c r="G494" s="107" t="s">
        <v>574</v>
      </c>
      <c r="H494" s="107" t="s">
        <v>519</v>
      </c>
      <c r="I494" s="43" t="s">
        <v>280</v>
      </c>
    </row>
    <row r="495" spans="1:9" x14ac:dyDescent="0.25">
      <c r="A495" s="43" t="s">
        <v>270</v>
      </c>
      <c r="B495" s="43" t="s">
        <v>520</v>
      </c>
      <c r="C495" s="43" t="s">
        <v>565</v>
      </c>
      <c r="D495" s="43" t="s">
        <v>592</v>
      </c>
      <c r="E495" s="43" t="s">
        <v>593</v>
      </c>
      <c r="F495" s="43" t="s">
        <v>385</v>
      </c>
      <c r="G495" s="107" t="s">
        <v>574</v>
      </c>
      <c r="H495" s="107" t="s">
        <v>519</v>
      </c>
      <c r="I495" s="43" t="s">
        <v>280</v>
      </c>
    </row>
    <row r="496" spans="1:9" x14ac:dyDescent="0.25">
      <c r="A496" s="43" t="s">
        <v>270</v>
      </c>
      <c r="B496" s="43" t="s">
        <v>520</v>
      </c>
      <c r="C496" s="43" t="s">
        <v>565</v>
      </c>
      <c r="D496" s="43" t="s">
        <v>594</v>
      </c>
      <c r="E496" s="43" t="s">
        <v>595</v>
      </c>
      <c r="F496" s="43" t="s">
        <v>385</v>
      </c>
      <c r="G496" s="107" t="s">
        <v>574</v>
      </c>
      <c r="H496" s="107">
        <v>22.317</v>
      </c>
      <c r="I496" s="43" t="s">
        <v>280</v>
      </c>
    </row>
    <row r="497" spans="1:9" x14ac:dyDescent="0.25">
      <c r="A497" s="43" t="s">
        <v>270</v>
      </c>
      <c r="B497" s="43" t="s">
        <v>520</v>
      </c>
      <c r="C497" s="43" t="s">
        <v>565</v>
      </c>
      <c r="D497" s="43" t="s">
        <v>596</v>
      </c>
      <c r="E497" s="43" t="s">
        <v>597</v>
      </c>
      <c r="F497" s="43" t="s">
        <v>385</v>
      </c>
      <c r="G497" s="107" t="s">
        <v>574</v>
      </c>
      <c r="H497" s="107" t="s">
        <v>519</v>
      </c>
      <c r="I497" s="43" t="s">
        <v>280</v>
      </c>
    </row>
    <row r="498" spans="1:9" x14ac:dyDescent="0.25">
      <c r="A498" s="43" t="s">
        <v>270</v>
      </c>
      <c r="B498" s="43" t="s">
        <v>520</v>
      </c>
      <c r="C498" s="43" t="s">
        <v>565</v>
      </c>
      <c r="D498" s="43" t="s">
        <v>598</v>
      </c>
      <c r="E498" s="43" t="s">
        <v>599</v>
      </c>
      <c r="F498" s="43" t="s">
        <v>385</v>
      </c>
      <c r="G498" s="107" t="s">
        <v>574</v>
      </c>
      <c r="H498" s="107" t="s">
        <v>519</v>
      </c>
      <c r="I498" s="43" t="s">
        <v>280</v>
      </c>
    </row>
    <row r="499" spans="1:9" x14ac:dyDescent="0.25">
      <c r="A499" s="43" t="s">
        <v>270</v>
      </c>
      <c r="B499" s="43" t="s">
        <v>520</v>
      </c>
      <c r="C499" s="43" t="s">
        <v>565</v>
      </c>
      <c r="D499" s="43" t="s">
        <v>600</v>
      </c>
      <c r="E499" s="43" t="s">
        <v>601</v>
      </c>
      <c r="F499" s="43" t="s">
        <v>385</v>
      </c>
      <c r="G499" s="107" t="s">
        <v>574</v>
      </c>
      <c r="H499" s="107" t="s">
        <v>519</v>
      </c>
      <c r="I499" s="43" t="s">
        <v>280</v>
      </c>
    </row>
    <row r="500" spans="1:9" x14ac:dyDescent="0.25">
      <c r="A500" s="43" t="s">
        <v>270</v>
      </c>
      <c r="B500" s="43" t="s">
        <v>520</v>
      </c>
      <c r="C500" s="43" t="s">
        <v>565</v>
      </c>
      <c r="D500" s="43" t="s">
        <v>602</v>
      </c>
      <c r="E500" s="43" t="s">
        <v>603</v>
      </c>
      <c r="F500" s="43" t="s">
        <v>385</v>
      </c>
      <c r="G500" s="107" t="s">
        <v>574</v>
      </c>
      <c r="H500" s="107">
        <v>301.07499999999999</v>
      </c>
      <c r="I500" s="43" t="s">
        <v>280</v>
      </c>
    </row>
    <row r="501" spans="1:9" x14ac:dyDescent="0.25">
      <c r="A501" s="43" t="s">
        <v>270</v>
      </c>
      <c r="B501" s="43" t="s">
        <v>520</v>
      </c>
      <c r="C501" s="43" t="s">
        <v>565</v>
      </c>
      <c r="D501" s="43" t="s">
        <v>604</v>
      </c>
      <c r="E501" s="43" t="s">
        <v>605</v>
      </c>
      <c r="F501" s="43" t="s">
        <v>385</v>
      </c>
      <c r="G501" s="107" t="s">
        <v>574</v>
      </c>
      <c r="H501" s="107" t="s">
        <v>519</v>
      </c>
      <c r="I501" s="43" t="s">
        <v>280</v>
      </c>
    </row>
    <row r="502" spans="1:9" x14ac:dyDescent="0.25">
      <c r="A502" s="43" t="s">
        <v>270</v>
      </c>
      <c r="B502" s="43" t="s">
        <v>520</v>
      </c>
      <c r="C502" s="43" t="s">
        <v>565</v>
      </c>
      <c r="D502" s="43" t="s">
        <v>606</v>
      </c>
      <c r="E502" s="43" t="s">
        <v>607</v>
      </c>
      <c r="F502" s="43" t="s">
        <v>385</v>
      </c>
      <c r="G502" s="107" t="s">
        <v>574</v>
      </c>
      <c r="H502" s="107" t="s">
        <v>519</v>
      </c>
      <c r="I502" s="43" t="s">
        <v>280</v>
      </c>
    </row>
    <row r="503" spans="1:9" x14ac:dyDescent="0.25">
      <c r="A503" s="43" t="s">
        <v>270</v>
      </c>
      <c r="B503" s="43" t="s">
        <v>520</v>
      </c>
      <c r="C503" s="43" t="s">
        <v>565</v>
      </c>
      <c r="D503" s="43" t="s">
        <v>608</v>
      </c>
      <c r="E503" s="43" t="s">
        <v>609</v>
      </c>
      <c r="F503" s="43" t="s">
        <v>385</v>
      </c>
      <c r="G503" s="107" t="s">
        <v>574</v>
      </c>
      <c r="H503" s="107" t="s">
        <v>519</v>
      </c>
      <c r="I503" s="43" t="s">
        <v>280</v>
      </c>
    </row>
    <row r="504" spans="1:9" x14ac:dyDescent="0.25">
      <c r="A504" s="43" t="s">
        <v>270</v>
      </c>
      <c r="B504" s="43" t="s">
        <v>520</v>
      </c>
      <c r="C504" s="43" t="s">
        <v>565</v>
      </c>
      <c r="D504" s="43" t="s">
        <v>610</v>
      </c>
      <c r="E504" s="43" t="s">
        <v>611</v>
      </c>
      <c r="F504" s="43" t="s">
        <v>385</v>
      </c>
      <c r="G504" s="107" t="s">
        <v>574</v>
      </c>
      <c r="H504" s="107" t="s">
        <v>519</v>
      </c>
      <c r="I504" s="43" t="s">
        <v>280</v>
      </c>
    </row>
    <row r="505" spans="1:9" x14ac:dyDescent="0.25">
      <c r="A505" s="43" t="s">
        <v>270</v>
      </c>
      <c r="B505" s="43" t="s">
        <v>520</v>
      </c>
      <c r="C505" s="43" t="s">
        <v>565</v>
      </c>
      <c r="D505" s="43" t="s">
        <v>612</v>
      </c>
      <c r="E505" s="43" t="s">
        <v>613</v>
      </c>
      <c r="F505" s="43" t="s">
        <v>385</v>
      </c>
      <c r="G505" s="107" t="s">
        <v>574</v>
      </c>
      <c r="H505" s="107" t="s">
        <v>519</v>
      </c>
      <c r="I505" s="43" t="s">
        <v>280</v>
      </c>
    </row>
    <row r="506" spans="1:9" x14ac:dyDescent="0.25">
      <c r="A506" s="43" t="s">
        <v>270</v>
      </c>
      <c r="B506" s="43" t="s">
        <v>520</v>
      </c>
      <c r="C506" s="43" t="s">
        <v>565</v>
      </c>
      <c r="D506" s="43" t="s">
        <v>614</v>
      </c>
      <c r="E506" s="43" t="s">
        <v>615</v>
      </c>
      <c r="F506" s="43" t="s">
        <v>385</v>
      </c>
      <c r="G506" s="107" t="s">
        <v>574</v>
      </c>
      <c r="H506" s="107" t="s">
        <v>519</v>
      </c>
      <c r="I506" s="43" t="s">
        <v>280</v>
      </c>
    </row>
    <row r="507" spans="1:9" x14ac:dyDescent="0.25">
      <c r="A507" s="43" t="s">
        <v>270</v>
      </c>
      <c r="B507" s="43" t="s">
        <v>520</v>
      </c>
      <c r="C507" s="43" t="s">
        <v>565</v>
      </c>
      <c r="D507" s="43" t="s">
        <v>616</v>
      </c>
      <c r="E507" s="43" t="s">
        <v>617</v>
      </c>
      <c r="F507" s="43" t="s">
        <v>385</v>
      </c>
      <c r="G507" s="107" t="s">
        <v>574</v>
      </c>
      <c r="H507" s="107" t="s">
        <v>519</v>
      </c>
      <c r="I507" s="43" t="s">
        <v>280</v>
      </c>
    </row>
    <row r="508" spans="1:9" x14ac:dyDescent="0.25">
      <c r="A508" s="43" t="s">
        <v>270</v>
      </c>
      <c r="B508" s="43" t="s">
        <v>520</v>
      </c>
      <c r="C508" s="43" t="s">
        <v>565</v>
      </c>
      <c r="D508" s="43" t="s">
        <v>618</v>
      </c>
      <c r="E508" s="43" t="s">
        <v>619</v>
      </c>
      <c r="F508" s="43" t="s">
        <v>385</v>
      </c>
      <c r="G508" s="107" t="s">
        <v>574</v>
      </c>
      <c r="H508" s="107" t="s">
        <v>519</v>
      </c>
      <c r="I508" s="43" t="s">
        <v>280</v>
      </c>
    </row>
    <row r="509" spans="1:9" x14ac:dyDescent="0.25">
      <c r="A509" s="43" t="s">
        <v>270</v>
      </c>
      <c r="B509" s="43" t="s">
        <v>520</v>
      </c>
      <c r="C509" s="43" t="s">
        <v>565</v>
      </c>
      <c r="D509" s="43" t="s">
        <v>620</v>
      </c>
      <c r="E509" s="43" t="s">
        <v>621</v>
      </c>
      <c r="F509" s="43" t="s">
        <v>385</v>
      </c>
      <c r="G509" s="107" t="s">
        <v>574</v>
      </c>
      <c r="H509" s="107" t="s">
        <v>519</v>
      </c>
      <c r="I509" s="43" t="s">
        <v>280</v>
      </c>
    </row>
    <row r="510" spans="1:9" x14ac:dyDescent="0.25">
      <c r="A510" s="43" t="s">
        <v>270</v>
      </c>
      <c r="B510" s="43" t="s">
        <v>520</v>
      </c>
      <c r="C510" s="43" t="s">
        <v>565</v>
      </c>
      <c r="D510" s="43" t="s">
        <v>622</v>
      </c>
      <c r="E510" s="43" t="s">
        <v>623</v>
      </c>
      <c r="F510" s="43" t="s">
        <v>385</v>
      </c>
      <c r="G510" s="107" t="s">
        <v>574</v>
      </c>
      <c r="H510" s="107" t="s">
        <v>519</v>
      </c>
      <c r="I510" s="43" t="s">
        <v>280</v>
      </c>
    </row>
    <row r="511" spans="1:9" x14ac:dyDescent="0.25">
      <c r="A511" s="43" t="s">
        <v>270</v>
      </c>
      <c r="B511" s="43" t="s">
        <v>520</v>
      </c>
      <c r="C511" s="43" t="s">
        <v>565</v>
      </c>
      <c r="D511" s="43" t="s">
        <v>624</v>
      </c>
      <c r="E511" s="43" t="s">
        <v>625</v>
      </c>
      <c r="F511" s="43" t="s">
        <v>385</v>
      </c>
      <c r="G511" s="107" t="s">
        <v>574</v>
      </c>
      <c r="H511" s="107" t="s">
        <v>519</v>
      </c>
      <c r="I511" s="43" t="s">
        <v>280</v>
      </c>
    </row>
    <row r="512" spans="1:9" x14ac:dyDescent="0.25">
      <c r="A512" s="43" t="s">
        <v>270</v>
      </c>
      <c r="B512" s="43" t="s">
        <v>520</v>
      </c>
      <c r="C512" s="43" t="s">
        <v>565</v>
      </c>
      <c r="D512" s="43" t="s">
        <v>626</v>
      </c>
      <c r="E512" s="43" t="s">
        <v>627</v>
      </c>
      <c r="F512" s="43" t="s">
        <v>385</v>
      </c>
      <c r="G512" s="107" t="s">
        <v>574</v>
      </c>
      <c r="H512" s="107" t="s">
        <v>519</v>
      </c>
      <c r="I512" s="43" t="s">
        <v>280</v>
      </c>
    </row>
    <row r="513" spans="1:9" x14ac:dyDescent="0.25">
      <c r="A513" s="43" t="s">
        <v>270</v>
      </c>
      <c r="B513" s="43" t="s">
        <v>520</v>
      </c>
      <c r="C513" s="43" t="s">
        <v>565</v>
      </c>
      <c r="D513" s="43" t="s">
        <v>628</v>
      </c>
      <c r="E513" s="43" t="s">
        <v>629</v>
      </c>
      <c r="F513" s="43" t="s">
        <v>385</v>
      </c>
      <c r="G513" s="107" t="s">
        <v>574</v>
      </c>
      <c r="H513" s="107" t="s">
        <v>519</v>
      </c>
      <c r="I513" s="43" t="s">
        <v>280</v>
      </c>
    </row>
    <row r="514" spans="1:9" x14ac:dyDescent="0.25">
      <c r="A514" s="43" t="s">
        <v>270</v>
      </c>
      <c r="B514" s="43" t="s">
        <v>520</v>
      </c>
      <c r="C514" s="43" t="s">
        <v>565</v>
      </c>
      <c r="D514" s="43" t="s">
        <v>630</v>
      </c>
      <c r="E514" s="43" t="s">
        <v>631</v>
      </c>
      <c r="F514" s="43" t="s">
        <v>385</v>
      </c>
      <c r="G514" s="107" t="s">
        <v>574</v>
      </c>
      <c r="H514" s="107" t="s">
        <v>519</v>
      </c>
      <c r="I514" s="43" t="s">
        <v>280</v>
      </c>
    </row>
    <row r="515" spans="1:9" x14ac:dyDescent="0.25">
      <c r="A515" s="43" t="s">
        <v>270</v>
      </c>
      <c r="B515" s="43" t="s">
        <v>520</v>
      </c>
      <c r="C515" s="43" t="s">
        <v>565</v>
      </c>
      <c r="D515" s="43" t="s">
        <v>632</v>
      </c>
      <c r="E515" s="43" t="s">
        <v>633</v>
      </c>
      <c r="F515" s="43" t="s">
        <v>385</v>
      </c>
      <c r="G515" s="107" t="s">
        <v>574</v>
      </c>
      <c r="H515" s="107" t="s">
        <v>519</v>
      </c>
      <c r="I515" s="43" t="s">
        <v>280</v>
      </c>
    </row>
    <row r="516" spans="1:9" x14ac:dyDescent="0.25">
      <c r="A516" s="43" t="s">
        <v>270</v>
      </c>
      <c r="B516" s="43" t="s">
        <v>520</v>
      </c>
      <c r="C516" s="43" t="s">
        <v>565</v>
      </c>
      <c r="D516" s="43" t="s">
        <v>634</v>
      </c>
      <c r="E516" s="43" t="s">
        <v>635</v>
      </c>
      <c r="F516" s="43" t="s">
        <v>385</v>
      </c>
      <c r="G516" s="107" t="s">
        <v>574</v>
      </c>
      <c r="H516" s="107" t="s">
        <v>519</v>
      </c>
      <c r="I516" s="43" t="s">
        <v>280</v>
      </c>
    </row>
    <row r="517" spans="1:9" x14ac:dyDescent="0.25">
      <c r="A517" s="43" t="s">
        <v>270</v>
      </c>
      <c r="B517" s="43" t="s">
        <v>520</v>
      </c>
      <c r="C517" s="43" t="s">
        <v>565</v>
      </c>
      <c r="D517" s="43" t="s">
        <v>636</v>
      </c>
      <c r="E517" s="43" t="s">
        <v>637</v>
      </c>
      <c r="F517" s="43" t="s">
        <v>385</v>
      </c>
      <c r="G517" s="107" t="s">
        <v>574</v>
      </c>
      <c r="H517" s="107" t="s">
        <v>519</v>
      </c>
      <c r="I517" s="43" t="s">
        <v>280</v>
      </c>
    </row>
    <row r="518" spans="1:9" x14ac:dyDescent="0.25">
      <c r="A518" s="43" t="s">
        <v>270</v>
      </c>
      <c r="B518" s="43" t="s">
        <v>520</v>
      </c>
      <c r="C518" s="43" t="s">
        <v>565</v>
      </c>
      <c r="D518" s="43" t="s">
        <v>638</v>
      </c>
      <c r="E518" s="43" t="s">
        <v>639</v>
      </c>
      <c r="F518" s="43" t="s">
        <v>385</v>
      </c>
      <c r="G518" s="107" t="s">
        <v>574</v>
      </c>
      <c r="H518" s="107" t="s">
        <v>519</v>
      </c>
      <c r="I518" s="43" t="s">
        <v>280</v>
      </c>
    </row>
    <row r="519" spans="1:9" x14ac:dyDescent="0.25">
      <c r="A519" s="43" t="s">
        <v>270</v>
      </c>
      <c r="B519" s="43" t="s">
        <v>520</v>
      </c>
      <c r="C519" s="43" t="s">
        <v>565</v>
      </c>
      <c r="D519" s="43" t="s">
        <v>640</v>
      </c>
      <c r="E519" s="43" t="s">
        <v>641</v>
      </c>
      <c r="F519" s="43" t="s">
        <v>385</v>
      </c>
      <c r="G519" s="107" t="s">
        <v>574</v>
      </c>
      <c r="H519" s="107" t="s">
        <v>519</v>
      </c>
      <c r="I519" s="43" t="s">
        <v>280</v>
      </c>
    </row>
    <row r="520" spans="1:9" x14ac:dyDescent="0.25">
      <c r="A520" s="43" t="s">
        <v>270</v>
      </c>
      <c r="B520" s="43" t="s">
        <v>520</v>
      </c>
      <c r="C520" s="43" t="s">
        <v>565</v>
      </c>
      <c r="D520" s="43" t="s">
        <v>642</v>
      </c>
      <c r="E520" s="43" t="s">
        <v>643</v>
      </c>
      <c r="F520" s="43" t="s">
        <v>385</v>
      </c>
      <c r="G520" s="107" t="s">
        <v>574</v>
      </c>
      <c r="H520" s="107" t="s">
        <v>519</v>
      </c>
      <c r="I520" s="43" t="s">
        <v>280</v>
      </c>
    </row>
    <row r="521" spans="1:9" x14ac:dyDescent="0.25">
      <c r="A521" s="43" t="s">
        <v>270</v>
      </c>
      <c r="B521" s="43" t="s">
        <v>520</v>
      </c>
      <c r="C521" s="43" t="s">
        <v>565</v>
      </c>
      <c r="D521" s="43" t="s">
        <v>644</v>
      </c>
      <c r="E521" s="43" t="s">
        <v>645</v>
      </c>
      <c r="F521" s="43" t="s">
        <v>385</v>
      </c>
      <c r="G521" s="107" t="s">
        <v>574</v>
      </c>
      <c r="H521" s="107" t="s">
        <v>519</v>
      </c>
      <c r="I521" s="43" t="s">
        <v>280</v>
      </c>
    </row>
    <row r="522" spans="1:9" x14ac:dyDescent="0.25">
      <c r="A522" s="43" t="s">
        <v>270</v>
      </c>
      <c r="B522" s="43" t="s">
        <v>520</v>
      </c>
      <c r="C522" s="43" t="s">
        <v>565</v>
      </c>
      <c r="D522" s="43" t="s">
        <v>646</v>
      </c>
      <c r="E522" s="43" t="s">
        <v>647</v>
      </c>
      <c r="F522" s="43" t="s">
        <v>385</v>
      </c>
      <c r="G522" s="107" t="s">
        <v>574</v>
      </c>
      <c r="H522" s="107" t="s">
        <v>519</v>
      </c>
      <c r="I522" s="43" t="s">
        <v>280</v>
      </c>
    </row>
    <row r="523" spans="1:9" x14ac:dyDescent="0.25">
      <c r="A523" s="43" t="s">
        <v>270</v>
      </c>
      <c r="B523" s="43" t="s">
        <v>520</v>
      </c>
      <c r="C523" s="43" t="s">
        <v>565</v>
      </c>
      <c r="D523" s="43" t="s">
        <v>648</v>
      </c>
      <c r="E523" s="43" t="s">
        <v>649</v>
      </c>
      <c r="F523" s="43" t="s">
        <v>385</v>
      </c>
      <c r="G523" s="107" t="s">
        <v>574</v>
      </c>
      <c r="H523" s="107" t="s">
        <v>519</v>
      </c>
      <c r="I523" s="43" t="s">
        <v>280</v>
      </c>
    </row>
    <row r="524" spans="1:9" x14ac:dyDescent="0.25">
      <c r="A524" s="43" t="s">
        <v>270</v>
      </c>
      <c r="B524" s="43" t="s">
        <v>520</v>
      </c>
      <c r="C524" s="43" t="s">
        <v>565</v>
      </c>
      <c r="D524" s="43" t="s">
        <v>650</v>
      </c>
      <c r="E524" s="43" t="s">
        <v>651</v>
      </c>
      <c r="F524" s="43" t="s">
        <v>385</v>
      </c>
      <c r="G524" s="107" t="s">
        <v>574</v>
      </c>
      <c r="H524" s="107" t="s">
        <v>519</v>
      </c>
      <c r="I524" s="43" t="s">
        <v>280</v>
      </c>
    </row>
    <row r="525" spans="1:9" x14ac:dyDescent="0.25">
      <c r="A525" s="43" t="s">
        <v>270</v>
      </c>
      <c r="B525" s="43" t="s">
        <v>520</v>
      </c>
      <c r="C525" s="43" t="s">
        <v>565</v>
      </c>
      <c r="D525" s="43" t="s">
        <v>652</v>
      </c>
      <c r="E525" s="43" t="s">
        <v>653</v>
      </c>
      <c r="F525" s="43" t="s">
        <v>385</v>
      </c>
      <c r="G525" s="107" t="s">
        <v>574</v>
      </c>
      <c r="H525" s="107" t="s">
        <v>519</v>
      </c>
      <c r="I525" s="43" t="s">
        <v>280</v>
      </c>
    </row>
    <row r="526" spans="1:9" x14ac:dyDescent="0.25">
      <c r="A526" s="43" t="s">
        <v>270</v>
      </c>
      <c r="B526" s="43" t="s">
        <v>520</v>
      </c>
      <c r="C526" s="43" t="s">
        <v>565</v>
      </c>
      <c r="D526" s="43" t="s">
        <v>654</v>
      </c>
      <c r="E526" s="43" t="s">
        <v>655</v>
      </c>
      <c r="F526" s="43" t="s">
        <v>385</v>
      </c>
      <c r="G526" s="107" t="s">
        <v>574</v>
      </c>
      <c r="H526" s="107" t="s">
        <v>519</v>
      </c>
      <c r="I526" s="43" t="s">
        <v>280</v>
      </c>
    </row>
    <row r="527" spans="1:9" x14ac:dyDescent="0.25">
      <c r="A527" s="43" t="s">
        <v>270</v>
      </c>
      <c r="B527" s="43" t="s">
        <v>520</v>
      </c>
      <c r="C527" s="43" t="s">
        <v>565</v>
      </c>
      <c r="D527" s="43" t="s">
        <v>656</v>
      </c>
      <c r="E527" s="43" t="s">
        <v>657</v>
      </c>
      <c r="F527" s="43" t="s">
        <v>385</v>
      </c>
      <c r="G527" s="107" t="s">
        <v>574</v>
      </c>
      <c r="H527" s="107">
        <v>613.30600000000004</v>
      </c>
      <c r="I527" s="43" t="s">
        <v>280</v>
      </c>
    </row>
    <row r="528" spans="1:9" x14ac:dyDescent="0.25">
      <c r="A528" s="43" t="s">
        <v>270</v>
      </c>
      <c r="B528" s="43" t="s">
        <v>520</v>
      </c>
      <c r="C528" s="43" t="s">
        <v>565</v>
      </c>
      <c r="D528" s="43" t="s">
        <v>658</v>
      </c>
      <c r="E528" s="43" t="s">
        <v>659</v>
      </c>
      <c r="F528" s="43" t="s">
        <v>385</v>
      </c>
      <c r="G528" s="107" t="s">
        <v>574</v>
      </c>
      <c r="H528" s="107" t="s">
        <v>519</v>
      </c>
      <c r="I528" s="43" t="s">
        <v>280</v>
      </c>
    </row>
    <row r="529" spans="1:9" x14ac:dyDescent="0.25">
      <c r="A529" s="43" t="s">
        <v>270</v>
      </c>
      <c r="B529" s="43" t="s">
        <v>520</v>
      </c>
      <c r="C529" s="43" t="s">
        <v>565</v>
      </c>
      <c r="D529" s="43" t="s">
        <v>660</v>
      </c>
      <c r="E529" s="43" t="s">
        <v>661</v>
      </c>
      <c r="F529" s="43" t="s">
        <v>385</v>
      </c>
      <c r="G529" s="107" t="s">
        <v>574</v>
      </c>
      <c r="H529" s="107" t="s">
        <v>519</v>
      </c>
      <c r="I529" s="43" t="s">
        <v>280</v>
      </c>
    </row>
    <row r="530" spans="1:9" x14ac:dyDescent="0.25">
      <c r="A530" s="43" t="s">
        <v>270</v>
      </c>
      <c r="B530" s="43" t="s">
        <v>520</v>
      </c>
      <c r="C530" s="43" t="s">
        <v>565</v>
      </c>
      <c r="D530" s="43" t="s">
        <v>662</v>
      </c>
      <c r="E530" s="43" t="s">
        <v>663</v>
      </c>
      <c r="F530" s="43" t="s">
        <v>385</v>
      </c>
      <c r="G530" s="107" t="s">
        <v>574</v>
      </c>
      <c r="H530" s="107" t="s">
        <v>226</v>
      </c>
      <c r="I530" s="43" t="s">
        <v>280</v>
      </c>
    </row>
    <row r="531" spans="1:9" x14ac:dyDescent="0.25">
      <c r="A531" s="43" t="s">
        <v>270</v>
      </c>
      <c r="B531" s="43" t="s">
        <v>520</v>
      </c>
      <c r="C531" s="43" t="s">
        <v>565</v>
      </c>
      <c r="D531" s="43" t="s">
        <v>664</v>
      </c>
      <c r="E531" s="43" t="s">
        <v>665</v>
      </c>
      <c r="F531" s="43" t="s">
        <v>385</v>
      </c>
      <c r="G531" s="107" t="s">
        <v>574</v>
      </c>
      <c r="H531" s="107" t="s">
        <v>226</v>
      </c>
      <c r="I531" s="43" t="s">
        <v>280</v>
      </c>
    </row>
    <row r="532" spans="1:9" x14ac:dyDescent="0.25">
      <c r="A532" s="43" t="s">
        <v>270</v>
      </c>
      <c r="B532" s="43" t="s">
        <v>520</v>
      </c>
      <c r="C532" s="43" t="s">
        <v>565</v>
      </c>
      <c r="D532" s="43" t="s">
        <v>666</v>
      </c>
      <c r="E532" s="43" t="s">
        <v>667</v>
      </c>
      <c r="F532" s="43" t="s">
        <v>385</v>
      </c>
      <c r="G532" s="107" t="s">
        <v>574</v>
      </c>
      <c r="H532" s="107" t="s">
        <v>519</v>
      </c>
      <c r="I532" s="43" t="s">
        <v>280</v>
      </c>
    </row>
    <row r="533" spans="1:9" x14ac:dyDescent="0.25">
      <c r="A533" s="43" t="s">
        <v>270</v>
      </c>
      <c r="B533" s="43" t="s">
        <v>520</v>
      </c>
      <c r="C533" s="43" t="s">
        <v>565</v>
      </c>
      <c r="D533" s="43" t="s">
        <v>668</v>
      </c>
      <c r="E533" s="43" t="s">
        <v>669</v>
      </c>
      <c r="F533" s="43" t="s">
        <v>385</v>
      </c>
      <c r="G533" s="107" t="s">
        <v>574</v>
      </c>
      <c r="H533" s="107" t="s">
        <v>226</v>
      </c>
      <c r="I533" s="43" t="s">
        <v>280</v>
      </c>
    </row>
    <row r="534" spans="1:9" x14ac:dyDescent="0.25">
      <c r="A534" s="43" t="s">
        <v>270</v>
      </c>
      <c r="B534" s="43" t="s">
        <v>520</v>
      </c>
      <c r="C534" s="43" t="s">
        <v>565</v>
      </c>
      <c r="D534" s="43" t="s">
        <v>670</v>
      </c>
      <c r="E534" s="43" t="s">
        <v>671</v>
      </c>
      <c r="F534" s="43" t="s">
        <v>385</v>
      </c>
      <c r="G534" s="107" t="s">
        <v>574</v>
      </c>
      <c r="H534" s="107" t="s">
        <v>519</v>
      </c>
      <c r="I534" s="43" t="s">
        <v>280</v>
      </c>
    </row>
    <row r="535" spans="1:9" x14ac:dyDescent="0.25">
      <c r="A535" s="43" t="s">
        <v>270</v>
      </c>
      <c r="B535" s="43" t="s">
        <v>520</v>
      </c>
      <c r="C535" s="43" t="s">
        <v>565</v>
      </c>
      <c r="D535" s="43" t="s">
        <v>672</v>
      </c>
      <c r="E535" s="43" t="s">
        <v>673</v>
      </c>
      <c r="F535" s="43" t="s">
        <v>385</v>
      </c>
      <c r="G535" s="107" t="s">
        <v>574</v>
      </c>
      <c r="H535" s="107" t="s">
        <v>519</v>
      </c>
      <c r="I535" s="43" t="s">
        <v>280</v>
      </c>
    </row>
    <row r="536" spans="1:9" x14ac:dyDescent="0.25">
      <c r="A536" s="43" t="s">
        <v>270</v>
      </c>
      <c r="B536" s="43" t="s">
        <v>520</v>
      </c>
      <c r="C536" s="43" t="s">
        <v>565</v>
      </c>
      <c r="D536" s="43" t="s">
        <v>674</v>
      </c>
      <c r="E536" s="43" t="s">
        <v>675</v>
      </c>
      <c r="F536" s="43" t="s">
        <v>385</v>
      </c>
      <c r="G536" s="107" t="s">
        <v>574</v>
      </c>
      <c r="H536" s="107" t="s">
        <v>519</v>
      </c>
      <c r="I536" s="43" t="s">
        <v>280</v>
      </c>
    </row>
    <row r="537" spans="1:9" x14ac:dyDescent="0.25">
      <c r="A537" s="43" t="s">
        <v>270</v>
      </c>
      <c r="B537" s="43" t="s">
        <v>520</v>
      </c>
      <c r="C537" s="43" t="s">
        <v>565</v>
      </c>
      <c r="D537" s="43" t="s">
        <v>676</v>
      </c>
      <c r="E537" s="43" t="s">
        <v>677</v>
      </c>
      <c r="F537" s="43" t="s">
        <v>385</v>
      </c>
      <c r="G537" s="107" t="s">
        <v>574</v>
      </c>
      <c r="H537" s="107" t="s">
        <v>519</v>
      </c>
      <c r="I537" s="43" t="s">
        <v>280</v>
      </c>
    </row>
    <row r="538" spans="1:9" x14ac:dyDescent="0.25">
      <c r="A538" s="43" t="s">
        <v>270</v>
      </c>
      <c r="B538" s="43" t="s">
        <v>520</v>
      </c>
      <c r="C538" s="43" t="s">
        <v>565</v>
      </c>
      <c r="D538" s="43" t="s">
        <v>678</v>
      </c>
      <c r="E538" s="43" t="s">
        <v>679</v>
      </c>
      <c r="F538" s="43" t="s">
        <v>385</v>
      </c>
      <c r="G538" s="107" t="s">
        <v>574</v>
      </c>
      <c r="H538" s="107" t="s">
        <v>519</v>
      </c>
      <c r="I538" s="43" t="s">
        <v>280</v>
      </c>
    </row>
    <row r="539" spans="1:9" x14ac:dyDescent="0.25">
      <c r="A539" s="43" t="s">
        <v>270</v>
      </c>
      <c r="B539" s="43" t="s">
        <v>520</v>
      </c>
      <c r="C539" s="43" t="s">
        <v>565</v>
      </c>
      <c r="D539" s="43" t="s">
        <v>680</v>
      </c>
      <c r="E539" s="43" t="s">
        <v>681</v>
      </c>
      <c r="F539" s="43" t="s">
        <v>385</v>
      </c>
      <c r="G539" s="107" t="s">
        <v>574</v>
      </c>
      <c r="H539" s="107" t="s">
        <v>519</v>
      </c>
      <c r="I539" s="43" t="s">
        <v>280</v>
      </c>
    </row>
    <row r="540" spans="1:9" x14ac:dyDescent="0.25">
      <c r="A540" s="43" t="s">
        <v>270</v>
      </c>
      <c r="B540" s="43" t="s">
        <v>520</v>
      </c>
      <c r="C540" s="43" t="s">
        <v>565</v>
      </c>
      <c r="D540" s="43" t="s">
        <v>682</v>
      </c>
      <c r="E540" s="43" t="s">
        <v>683</v>
      </c>
      <c r="F540" s="43" t="s">
        <v>385</v>
      </c>
      <c r="G540" s="107" t="s">
        <v>574</v>
      </c>
      <c r="H540" s="107" t="s">
        <v>519</v>
      </c>
      <c r="I540" s="43" t="s">
        <v>280</v>
      </c>
    </row>
    <row r="541" spans="1:9" x14ac:dyDescent="0.25">
      <c r="A541" s="43" t="s">
        <v>270</v>
      </c>
      <c r="B541" s="43" t="s">
        <v>520</v>
      </c>
      <c r="C541" s="43" t="s">
        <v>565</v>
      </c>
      <c r="D541" s="43" t="s">
        <v>684</v>
      </c>
      <c r="E541" s="43" t="s">
        <v>685</v>
      </c>
      <c r="F541" s="43" t="s">
        <v>385</v>
      </c>
      <c r="G541" s="107" t="s">
        <v>574</v>
      </c>
      <c r="H541" s="107" t="s">
        <v>519</v>
      </c>
      <c r="I541" s="43" t="s">
        <v>280</v>
      </c>
    </row>
    <row r="542" spans="1:9" x14ac:dyDescent="0.25">
      <c r="A542" s="43" t="s">
        <v>270</v>
      </c>
      <c r="B542" s="43" t="s">
        <v>520</v>
      </c>
      <c r="C542" s="43" t="s">
        <v>565</v>
      </c>
      <c r="D542" s="43" t="s">
        <v>686</v>
      </c>
      <c r="E542" s="43" t="s">
        <v>687</v>
      </c>
      <c r="F542" s="43" t="s">
        <v>385</v>
      </c>
      <c r="G542" s="107" t="s">
        <v>574</v>
      </c>
      <c r="H542" s="107" t="s">
        <v>519</v>
      </c>
      <c r="I542" s="43" t="s">
        <v>280</v>
      </c>
    </row>
    <row r="543" spans="1:9" x14ac:dyDescent="0.25">
      <c r="A543" s="43" t="s">
        <v>270</v>
      </c>
      <c r="B543" s="43" t="s">
        <v>520</v>
      </c>
      <c r="C543" s="43" t="s">
        <v>565</v>
      </c>
      <c r="D543" s="43" t="s">
        <v>688</v>
      </c>
      <c r="E543" s="43" t="s">
        <v>689</v>
      </c>
      <c r="F543" s="43" t="s">
        <v>385</v>
      </c>
      <c r="G543" s="107" t="s">
        <v>574</v>
      </c>
      <c r="H543" s="107" t="s">
        <v>519</v>
      </c>
      <c r="I543" s="43" t="s">
        <v>280</v>
      </c>
    </row>
    <row r="544" spans="1:9" x14ac:dyDescent="0.25">
      <c r="A544" s="43" t="s">
        <v>270</v>
      </c>
      <c r="B544" s="43" t="s">
        <v>520</v>
      </c>
      <c r="C544" s="43" t="s">
        <v>565</v>
      </c>
      <c r="D544" s="43" t="s">
        <v>690</v>
      </c>
      <c r="E544" s="43" t="s">
        <v>691</v>
      </c>
      <c r="F544" s="43" t="s">
        <v>385</v>
      </c>
      <c r="G544" s="107" t="s">
        <v>574</v>
      </c>
      <c r="H544" s="107" t="s">
        <v>519</v>
      </c>
      <c r="I544" s="43" t="s">
        <v>280</v>
      </c>
    </row>
    <row r="545" spans="1:9" x14ac:dyDescent="0.25">
      <c r="A545" s="43" t="s">
        <v>270</v>
      </c>
      <c r="B545" s="43" t="s">
        <v>520</v>
      </c>
      <c r="C545" s="43" t="s">
        <v>565</v>
      </c>
      <c r="D545" s="43" t="s">
        <v>692</v>
      </c>
      <c r="E545" s="43" t="s">
        <v>693</v>
      </c>
      <c r="F545" s="43" t="s">
        <v>385</v>
      </c>
      <c r="G545" s="107" t="s">
        <v>574</v>
      </c>
      <c r="H545" s="107" t="s">
        <v>519</v>
      </c>
      <c r="I545" s="43" t="s">
        <v>280</v>
      </c>
    </row>
    <row r="546" spans="1:9" x14ac:dyDescent="0.25">
      <c r="A546" s="43" t="s">
        <v>270</v>
      </c>
      <c r="B546" s="43" t="s">
        <v>520</v>
      </c>
      <c r="C546" s="43" t="s">
        <v>565</v>
      </c>
      <c r="D546" s="43" t="s">
        <v>694</v>
      </c>
      <c r="E546" s="43" t="s">
        <v>695</v>
      </c>
      <c r="F546" s="43" t="s">
        <v>385</v>
      </c>
      <c r="G546" s="107" t="s">
        <v>574</v>
      </c>
      <c r="H546" s="107" t="s">
        <v>519</v>
      </c>
      <c r="I546" s="43" t="s">
        <v>280</v>
      </c>
    </row>
    <row r="547" spans="1:9" x14ac:dyDescent="0.25">
      <c r="A547" s="43" t="s">
        <v>270</v>
      </c>
      <c r="B547" s="43" t="s">
        <v>520</v>
      </c>
      <c r="C547" s="43" t="s">
        <v>565</v>
      </c>
      <c r="D547" s="43" t="s">
        <v>696</v>
      </c>
      <c r="E547" s="43" t="s">
        <v>697</v>
      </c>
      <c r="F547" s="43" t="s">
        <v>385</v>
      </c>
      <c r="G547" s="107" t="s">
        <v>574</v>
      </c>
      <c r="H547" s="107" t="s">
        <v>519</v>
      </c>
      <c r="I547" s="43" t="s">
        <v>280</v>
      </c>
    </row>
    <row r="548" spans="1:9" x14ac:dyDescent="0.25">
      <c r="A548" s="43" t="s">
        <v>270</v>
      </c>
      <c r="B548" s="43" t="s">
        <v>520</v>
      </c>
      <c r="C548" s="43" t="s">
        <v>565</v>
      </c>
      <c r="D548" s="43" t="s">
        <v>698</v>
      </c>
      <c r="E548" s="43" t="s">
        <v>699</v>
      </c>
      <c r="F548" s="43" t="s">
        <v>385</v>
      </c>
      <c r="G548" s="107" t="s">
        <v>574</v>
      </c>
      <c r="H548" s="107" t="s">
        <v>519</v>
      </c>
      <c r="I548" s="43" t="s">
        <v>280</v>
      </c>
    </row>
    <row r="549" spans="1:9" x14ac:dyDescent="0.25">
      <c r="A549" s="43" t="s">
        <v>270</v>
      </c>
      <c r="B549" s="43" t="s">
        <v>520</v>
      </c>
      <c r="C549" s="43" t="s">
        <v>565</v>
      </c>
      <c r="D549" s="43" t="s">
        <v>700</v>
      </c>
      <c r="E549" s="43" t="s">
        <v>701</v>
      </c>
      <c r="F549" s="43" t="s">
        <v>385</v>
      </c>
      <c r="G549" s="107" t="s">
        <v>574</v>
      </c>
      <c r="H549" s="107" t="s">
        <v>519</v>
      </c>
      <c r="I549" s="43" t="s">
        <v>280</v>
      </c>
    </row>
    <row r="550" spans="1:9" x14ac:dyDescent="0.25">
      <c r="A550" s="43" t="s">
        <v>270</v>
      </c>
      <c r="B550" s="43" t="s">
        <v>520</v>
      </c>
      <c r="C550" s="43" t="s">
        <v>565</v>
      </c>
      <c r="D550" s="43" t="s">
        <v>702</v>
      </c>
      <c r="E550" s="43" t="s">
        <v>703</v>
      </c>
      <c r="F550" s="43" t="s">
        <v>385</v>
      </c>
      <c r="G550" s="107" t="s">
        <v>574</v>
      </c>
      <c r="H550" s="107" t="s">
        <v>519</v>
      </c>
      <c r="I550" s="43" t="s">
        <v>280</v>
      </c>
    </row>
    <row r="551" spans="1:9" x14ac:dyDescent="0.25">
      <c r="A551" s="43" t="s">
        <v>270</v>
      </c>
      <c r="B551" s="43" t="s">
        <v>520</v>
      </c>
      <c r="C551" s="43" t="s">
        <v>565</v>
      </c>
      <c r="D551" s="43" t="s">
        <v>704</v>
      </c>
      <c r="E551" s="43" t="s">
        <v>705</v>
      </c>
      <c r="F551" s="43" t="s">
        <v>385</v>
      </c>
      <c r="G551" s="107" t="s">
        <v>574</v>
      </c>
      <c r="H551" s="107" t="s">
        <v>519</v>
      </c>
      <c r="I551" s="43" t="s">
        <v>280</v>
      </c>
    </row>
    <row r="552" spans="1:9" x14ac:dyDescent="0.25">
      <c r="A552" s="43" t="s">
        <v>270</v>
      </c>
      <c r="B552" s="43" t="s">
        <v>520</v>
      </c>
      <c r="C552" s="43" t="s">
        <v>565</v>
      </c>
      <c r="D552" s="43" t="s">
        <v>706</v>
      </c>
      <c r="E552" s="43" t="s">
        <v>707</v>
      </c>
      <c r="F552" s="43" t="s">
        <v>385</v>
      </c>
      <c r="G552" s="107" t="s">
        <v>574</v>
      </c>
      <c r="H552" s="107" t="s">
        <v>519</v>
      </c>
      <c r="I552" s="43" t="s">
        <v>280</v>
      </c>
    </row>
    <row r="553" spans="1:9" x14ac:dyDescent="0.25">
      <c r="A553" s="43" t="s">
        <v>270</v>
      </c>
      <c r="B553" s="43" t="s">
        <v>520</v>
      </c>
      <c r="C553" s="43" t="s">
        <v>565</v>
      </c>
      <c r="D553" s="43" t="s">
        <v>708</v>
      </c>
      <c r="E553" s="43" t="s">
        <v>709</v>
      </c>
      <c r="F553" s="43" t="s">
        <v>385</v>
      </c>
      <c r="G553" s="107" t="s">
        <v>574</v>
      </c>
      <c r="H553" s="107" t="s">
        <v>519</v>
      </c>
      <c r="I553" s="43" t="s">
        <v>280</v>
      </c>
    </row>
    <row r="554" spans="1:9" x14ac:dyDescent="0.25">
      <c r="A554" s="43" t="s">
        <v>270</v>
      </c>
      <c r="B554" s="43" t="s">
        <v>520</v>
      </c>
      <c r="C554" s="43" t="s">
        <v>565</v>
      </c>
      <c r="D554" s="43" t="s">
        <v>710</v>
      </c>
      <c r="E554" s="43" t="s">
        <v>711</v>
      </c>
      <c r="F554" s="43" t="s">
        <v>385</v>
      </c>
      <c r="G554" s="107" t="s">
        <v>574</v>
      </c>
      <c r="H554" s="107" t="s">
        <v>519</v>
      </c>
      <c r="I554" s="43" t="s">
        <v>280</v>
      </c>
    </row>
    <row r="555" spans="1:9" x14ac:dyDescent="0.25">
      <c r="A555" s="43" t="s">
        <v>270</v>
      </c>
      <c r="B555" s="43" t="s">
        <v>520</v>
      </c>
      <c r="C555" s="43" t="s">
        <v>565</v>
      </c>
      <c r="D555" s="43" t="s">
        <v>712</v>
      </c>
      <c r="E555" s="43" t="s">
        <v>713</v>
      </c>
      <c r="F555" s="43" t="s">
        <v>385</v>
      </c>
      <c r="G555" s="107" t="s">
        <v>574</v>
      </c>
      <c r="H555" s="107" t="s">
        <v>519</v>
      </c>
      <c r="I555" s="43" t="s">
        <v>280</v>
      </c>
    </row>
    <row r="556" spans="1:9" x14ac:dyDescent="0.25">
      <c r="A556" s="43" t="s">
        <v>270</v>
      </c>
      <c r="B556" s="43" t="s">
        <v>520</v>
      </c>
      <c r="C556" s="43" t="s">
        <v>565</v>
      </c>
      <c r="D556" s="43" t="s">
        <v>714</v>
      </c>
      <c r="E556" s="43" t="s">
        <v>715</v>
      </c>
      <c r="F556" s="43" t="s">
        <v>385</v>
      </c>
      <c r="G556" s="107" t="s">
        <v>574</v>
      </c>
      <c r="H556" s="107" t="s">
        <v>519</v>
      </c>
      <c r="I556" s="43" t="s">
        <v>280</v>
      </c>
    </row>
    <row r="557" spans="1:9" x14ac:dyDescent="0.25">
      <c r="A557" s="43" t="s">
        <v>270</v>
      </c>
      <c r="B557" s="43" t="s">
        <v>520</v>
      </c>
      <c r="C557" s="43" t="s">
        <v>565</v>
      </c>
      <c r="D557" s="43" t="s">
        <v>716</v>
      </c>
      <c r="E557" s="43" t="s">
        <v>717</v>
      </c>
      <c r="F557" s="43" t="s">
        <v>385</v>
      </c>
      <c r="G557" s="107" t="s">
        <v>574</v>
      </c>
      <c r="H557" s="107" t="s">
        <v>519</v>
      </c>
      <c r="I557" s="43" t="s">
        <v>280</v>
      </c>
    </row>
    <row r="558" spans="1:9" x14ac:dyDescent="0.25">
      <c r="A558" s="43" t="s">
        <v>270</v>
      </c>
      <c r="B558" s="43" t="s">
        <v>520</v>
      </c>
      <c r="C558" s="43" t="s">
        <v>565</v>
      </c>
      <c r="D558" s="43" t="s">
        <v>718</v>
      </c>
      <c r="E558" s="43" t="s">
        <v>719</v>
      </c>
      <c r="F558" s="43" t="s">
        <v>385</v>
      </c>
      <c r="G558" s="107" t="s">
        <v>574</v>
      </c>
      <c r="H558" s="107" t="s">
        <v>519</v>
      </c>
      <c r="I558" s="43" t="s">
        <v>280</v>
      </c>
    </row>
    <row r="559" spans="1:9" x14ac:dyDescent="0.25">
      <c r="A559" s="43" t="s">
        <v>270</v>
      </c>
      <c r="B559" s="43" t="s">
        <v>520</v>
      </c>
      <c r="C559" s="43" t="s">
        <v>565</v>
      </c>
      <c r="D559" s="43" t="s">
        <v>720</v>
      </c>
      <c r="E559" s="43" t="s">
        <v>721</v>
      </c>
      <c r="F559" s="43" t="s">
        <v>385</v>
      </c>
      <c r="G559" s="107" t="s">
        <v>574</v>
      </c>
      <c r="H559" s="107">
        <v>999.81</v>
      </c>
      <c r="I559" s="43" t="s">
        <v>280</v>
      </c>
    </row>
    <row r="560" spans="1:9" x14ac:dyDescent="0.25">
      <c r="A560" s="43" t="s">
        <v>270</v>
      </c>
      <c r="B560" s="43" t="s">
        <v>520</v>
      </c>
      <c r="C560" s="43" t="s">
        <v>565</v>
      </c>
      <c r="D560" s="43" t="s">
        <v>722</v>
      </c>
      <c r="E560" s="43" t="s">
        <v>723</v>
      </c>
      <c r="F560" s="43" t="s">
        <v>385</v>
      </c>
      <c r="G560" s="107" t="s">
        <v>574</v>
      </c>
      <c r="H560" s="107" t="s">
        <v>226</v>
      </c>
      <c r="I560" s="43" t="s">
        <v>280</v>
      </c>
    </row>
    <row r="561" spans="1:9" x14ac:dyDescent="0.25">
      <c r="A561" s="43" t="s">
        <v>270</v>
      </c>
      <c r="B561" s="43" t="s">
        <v>520</v>
      </c>
      <c r="C561" s="43" t="s">
        <v>565</v>
      </c>
      <c r="D561" s="43" t="s">
        <v>751</v>
      </c>
      <c r="E561" s="43" t="s">
        <v>752</v>
      </c>
      <c r="F561" s="43" t="s">
        <v>385</v>
      </c>
      <c r="G561" s="107" t="s">
        <v>574</v>
      </c>
      <c r="H561" s="107">
        <v>999.81</v>
      </c>
      <c r="I561" s="43" t="s">
        <v>280</v>
      </c>
    </row>
    <row r="562" spans="1:9" x14ac:dyDescent="0.25">
      <c r="A562" s="43" t="s">
        <v>270</v>
      </c>
      <c r="B562" s="43" t="s">
        <v>520</v>
      </c>
      <c r="C562" s="43" t="s">
        <v>565</v>
      </c>
      <c r="D562" s="43" t="s">
        <v>586</v>
      </c>
      <c r="E562" s="43" t="s">
        <v>587</v>
      </c>
      <c r="F562" s="43" t="s">
        <v>385</v>
      </c>
      <c r="G562" s="107" t="s">
        <v>575</v>
      </c>
      <c r="H562" s="107">
        <v>66.947999999999993</v>
      </c>
      <c r="I562" s="43" t="s">
        <v>280</v>
      </c>
    </row>
    <row r="563" spans="1:9" x14ac:dyDescent="0.25">
      <c r="A563" s="43" t="s">
        <v>270</v>
      </c>
      <c r="B563" s="43" t="s">
        <v>520</v>
      </c>
      <c r="C563" s="43" t="s">
        <v>565</v>
      </c>
      <c r="D563" s="43" t="s">
        <v>588</v>
      </c>
      <c r="E563" s="43" t="s">
        <v>589</v>
      </c>
      <c r="F563" s="43" t="s">
        <v>385</v>
      </c>
      <c r="G563" s="107" t="s">
        <v>575</v>
      </c>
      <c r="H563" s="107" t="s">
        <v>519</v>
      </c>
      <c r="I563" s="43" t="s">
        <v>280</v>
      </c>
    </row>
    <row r="564" spans="1:9" x14ac:dyDescent="0.25">
      <c r="A564" s="43" t="s">
        <v>270</v>
      </c>
      <c r="B564" s="43" t="s">
        <v>520</v>
      </c>
      <c r="C564" s="43" t="s">
        <v>565</v>
      </c>
      <c r="D564" s="43" t="s">
        <v>590</v>
      </c>
      <c r="E564" s="43" t="s">
        <v>591</v>
      </c>
      <c r="F564" s="43" t="s">
        <v>385</v>
      </c>
      <c r="G564" s="107" t="s">
        <v>575</v>
      </c>
      <c r="H564" s="107" t="s">
        <v>519</v>
      </c>
      <c r="I564" s="43" t="s">
        <v>280</v>
      </c>
    </row>
    <row r="565" spans="1:9" x14ac:dyDescent="0.25">
      <c r="A565" s="43" t="s">
        <v>270</v>
      </c>
      <c r="B565" s="43" t="s">
        <v>520</v>
      </c>
      <c r="C565" s="43" t="s">
        <v>565</v>
      </c>
      <c r="D565" s="43" t="s">
        <v>592</v>
      </c>
      <c r="E565" s="43" t="s">
        <v>593</v>
      </c>
      <c r="F565" s="43" t="s">
        <v>385</v>
      </c>
      <c r="G565" s="107" t="s">
        <v>575</v>
      </c>
      <c r="H565" s="107" t="s">
        <v>519</v>
      </c>
      <c r="I565" s="43" t="s">
        <v>280</v>
      </c>
    </row>
    <row r="566" spans="1:9" x14ac:dyDescent="0.25">
      <c r="A566" s="43" t="s">
        <v>270</v>
      </c>
      <c r="B566" s="43" t="s">
        <v>520</v>
      </c>
      <c r="C566" s="43" t="s">
        <v>565</v>
      </c>
      <c r="D566" s="43" t="s">
        <v>594</v>
      </c>
      <c r="E566" s="43" t="s">
        <v>595</v>
      </c>
      <c r="F566" s="43" t="s">
        <v>385</v>
      </c>
      <c r="G566" s="107" t="s">
        <v>575</v>
      </c>
      <c r="H566" s="107">
        <v>19.399999999999999</v>
      </c>
      <c r="I566" s="43" t="s">
        <v>280</v>
      </c>
    </row>
    <row r="567" spans="1:9" x14ac:dyDescent="0.25">
      <c r="A567" s="43" t="s">
        <v>270</v>
      </c>
      <c r="B567" s="43" t="s">
        <v>520</v>
      </c>
      <c r="C567" s="43" t="s">
        <v>565</v>
      </c>
      <c r="D567" s="43" t="s">
        <v>596</v>
      </c>
      <c r="E567" s="43" t="s">
        <v>597</v>
      </c>
      <c r="F567" s="43" t="s">
        <v>385</v>
      </c>
      <c r="G567" s="107" t="s">
        <v>575</v>
      </c>
      <c r="H567" s="107" t="s">
        <v>519</v>
      </c>
      <c r="I567" s="43" t="s">
        <v>280</v>
      </c>
    </row>
    <row r="568" spans="1:9" x14ac:dyDescent="0.25">
      <c r="A568" s="43" t="s">
        <v>270</v>
      </c>
      <c r="B568" s="43" t="s">
        <v>520</v>
      </c>
      <c r="C568" s="43" t="s">
        <v>565</v>
      </c>
      <c r="D568" s="43" t="s">
        <v>598</v>
      </c>
      <c r="E568" s="43" t="s">
        <v>599</v>
      </c>
      <c r="F568" s="43" t="s">
        <v>385</v>
      </c>
      <c r="G568" s="107" t="s">
        <v>575</v>
      </c>
      <c r="H568" s="107" t="s">
        <v>519</v>
      </c>
      <c r="I568" s="43" t="s">
        <v>280</v>
      </c>
    </row>
    <row r="569" spans="1:9" x14ac:dyDescent="0.25">
      <c r="A569" s="43" t="s">
        <v>270</v>
      </c>
      <c r="B569" s="43" t="s">
        <v>520</v>
      </c>
      <c r="C569" s="43" t="s">
        <v>565</v>
      </c>
      <c r="D569" s="43" t="s">
        <v>600</v>
      </c>
      <c r="E569" s="43" t="s">
        <v>601</v>
      </c>
      <c r="F569" s="43" t="s">
        <v>385</v>
      </c>
      <c r="G569" s="107" t="s">
        <v>575</v>
      </c>
      <c r="H569" s="107" t="s">
        <v>519</v>
      </c>
      <c r="I569" s="43" t="s">
        <v>280</v>
      </c>
    </row>
    <row r="570" spans="1:9" x14ac:dyDescent="0.25">
      <c r="A570" s="43" t="s">
        <v>270</v>
      </c>
      <c r="B570" s="43" t="s">
        <v>520</v>
      </c>
      <c r="C570" s="43" t="s">
        <v>565</v>
      </c>
      <c r="D570" s="43" t="s">
        <v>602</v>
      </c>
      <c r="E570" s="43" t="s">
        <v>603</v>
      </c>
      <c r="F570" s="43" t="s">
        <v>385</v>
      </c>
      <c r="G570" s="107" t="s">
        <v>575</v>
      </c>
      <c r="H570" s="107">
        <v>285.57</v>
      </c>
      <c r="I570" s="43" t="s">
        <v>280</v>
      </c>
    </row>
    <row r="571" spans="1:9" x14ac:dyDescent="0.25">
      <c r="A571" s="43" t="s">
        <v>270</v>
      </c>
      <c r="B571" s="43" t="s">
        <v>520</v>
      </c>
      <c r="C571" s="43" t="s">
        <v>565</v>
      </c>
      <c r="D571" s="43" t="s">
        <v>604</v>
      </c>
      <c r="E571" s="43" t="s">
        <v>605</v>
      </c>
      <c r="F571" s="43" t="s">
        <v>385</v>
      </c>
      <c r="G571" s="107" t="s">
        <v>575</v>
      </c>
      <c r="H571" s="107" t="s">
        <v>519</v>
      </c>
      <c r="I571" s="43" t="s">
        <v>280</v>
      </c>
    </row>
    <row r="572" spans="1:9" x14ac:dyDescent="0.25">
      <c r="A572" s="43" t="s">
        <v>270</v>
      </c>
      <c r="B572" s="43" t="s">
        <v>520</v>
      </c>
      <c r="C572" s="43" t="s">
        <v>565</v>
      </c>
      <c r="D572" s="43" t="s">
        <v>606</v>
      </c>
      <c r="E572" s="43" t="s">
        <v>607</v>
      </c>
      <c r="F572" s="43" t="s">
        <v>385</v>
      </c>
      <c r="G572" s="107" t="s">
        <v>575</v>
      </c>
      <c r="H572" s="107" t="s">
        <v>519</v>
      </c>
      <c r="I572" s="43" t="s">
        <v>280</v>
      </c>
    </row>
    <row r="573" spans="1:9" x14ac:dyDescent="0.25">
      <c r="A573" s="43" t="s">
        <v>270</v>
      </c>
      <c r="B573" s="43" t="s">
        <v>520</v>
      </c>
      <c r="C573" s="43" t="s">
        <v>565</v>
      </c>
      <c r="D573" s="43" t="s">
        <v>608</v>
      </c>
      <c r="E573" s="43" t="s">
        <v>609</v>
      </c>
      <c r="F573" s="43" t="s">
        <v>385</v>
      </c>
      <c r="G573" s="107" t="s">
        <v>575</v>
      </c>
      <c r="H573" s="107" t="s">
        <v>519</v>
      </c>
      <c r="I573" s="43" t="s">
        <v>280</v>
      </c>
    </row>
    <row r="574" spans="1:9" x14ac:dyDescent="0.25">
      <c r="A574" s="43" t="s">
        <v>270</v>
      </c>
      <c r="B574" s="43" t="s">
        <v>520</v>
      </c>
      <c r="C574" s="43" t="s">
        <v>565</v>
      </c>
      <c r="D574" s="43" t="s">
        <v>610</v>
      </c>
      <c r="E574" s="43" t="s">
        <v>611</v>
      </c>
      <c r="F574" s="43" t="s">
        <v>385</v>
      </c>
      <c r="G574" s="107" t="s">
        <v>575</v>
      </c>
      <c r="H574" s="107" t="s">
        <v>519</v>
      </c>
      <c r="I574" s="43" t="s">
        <v>280</v>
      </c>
    </row>
    <row r="575" spans="1:9" x14ac:dyDescent="0.25">
      <c r="A575" s="43" t="s">
        <v>270</v>
      </c>
      <c r="B575" s="43" t="s">
        <v>520</v>
      </c>
      <c r="C575" s="43" t="s">
        <v>565</v>
      </c>
      <c r="D575" s="43" t="s">
        <v>612</v>
      </c>
      <c r="E575" s="43" t="s">
        <v>613</v>
      </c>
      <c r="F575" s="43" t="s">
        <v>385</v>
      </c>
      <c r="G575" s="107" t="s">
        <v>575</v>
      </c>
      <c r="H575" s="107" t="s">
        <v>519</v>
      </c>
      <c r="I575" s="43" t="s">
        <v>280</v>
      </c>
    </row>
    <row r="576" spans="1:9" x14ac:dyDescent="0.25">
      <c r="A576" s="43" t="s">
        <v>270</v>
      </c>
      <c r="B576" s="43" t="s">
        <v>520</v>
      </c>
      <c r="C576" s="43" t="s">
        <v>565</v>
      </c>
      <c r="D576" s="43" t="s">
        <v>614</v>
      </c>
      <c r="E576" s="43" t="s">
        <v>615</v>
      </c>
      <c r="F576" s="43" t="s">
        <v>385</v>
      </c>
      <c r="G576" s="107" t="s">
        <v>575</v>
      </c>
      <c r="H576" s="107" t="s">
        <v>519</v>
      </c>
      <c r="I576" s="43" t="s">
        <v>280</v>
      </c>
    </row>
    <row r="577" spans="1:9" x14ac:dyDescent="0.25">
      <c r="A577" s="43" t="s">
        <v>270</v>
      </c>
      <c r="B577" s="43" t="s">
        <v>520</v>
      </c>
      <c r="C577" s="43" t="s">
        <v>565</v>
      </c>
      <c r="D577" s="43" t="s">
        <v>616</v>
      </c>
      <c r="E577" s="43" t="s">
        <v>617</v>
      </c>
      <c r="F577" s="43" t="s">
        <v>385</v>
      </c>
      <c r="G577" s="107" t="s">
        <v>575</v>
      </c>
      <c r="H577" s="107" t="s">
        <v>519</v>
      </c>
      <c r="I577" s="43" t="s">
        <v>280</v>
      </c>
    </row>
    <row r="578" spans="1:9" x14ac:dyDescent="0.25">
      <c r="A578" s="43" t="s">
        <v>270</v>
      </c>
      <c r="B578" s="43" t="s">
        <v>520</v>
      </c>
      <c r="C578" s="43" t="s">
        <v>565</v>
      </c>
      <c r="D578" s="43" t="s">
        <v>618</v>
      </c>
      <c r="E578" s="43" t="s">
        <v>619</v>
      </c>
      <c r="F578" s="43" t="s">
        <v>385</v>
      </c>
      <c r="G578" s="107" t="s">
        <v>575</v>
      </c>
      <c r="H578" s="107" t="s">
        <v>519</v>
      </c>
      <c r="I578" s="43" t="s">
        <v>280</v>
      </c>
    </row>
    <row r="579" spans="1:9" x14ac:dyDescent="0.25">
      <c r="A579" s="43" t="s">
        <v>270</v>
      </c>
      <c r="B579" s="43" t="s">
        <v>520</v>
      </c>
      <c r="C579" s="43" t="s">
        <v>565</v>
      </c>
      <c r="D579" s="43" t="s">
        <v>620</v>
      </c>
      <c r="E579" s="43" t="s">
        <v>621</v>
      </c>
      <c r="F579" s="43" t="s">
        <v>385</v>
      </c>
      <c r="G579" s="107" t="s">
        <v>575</v>
      </c>
      <c r="H579" s="107" t="s">
        <v>519</v>
      </c>
      <c r="I579" s="43" t="s">
        <v>280</v>
      </c>
    </row>
    <row r="580" spans="1:9" x14ac:dyDescent="0.25">
      <c r="A580" s="43" t="s">
        <v>270</v>
      </c>
      <c r="B580" s="43" t="s">
        <v>520</v>
      </c>
      <c r="C580" s="43" t="s">
        <v>565</v>
      </c>
      <c r="D580" s="43" t="s">
        <v>622</v>
      </c>
      <c r="E580" s="43" t="s">
        <v>623</v>
      </c>
      <c r="F580" s="43" t="s">
        <v>385</v>
      </c>
      <c r="G580" s="107" t="s">
        <v>575</v>
      </c>
      <c r="H580" s="107" t="s">
        <v>519</v>
      </c>
      <c r="I580" s="43" t="s">
        <v>280</v>
      </c>
    </row>
    <row r="581" spans="1:9" x14ac:dyDescent="0.25">
      <c r="A581" s="43" t="s">
        <v>270</v>
      </c>
      <c r="B581" s="43" t="s">
        <v>520</v>
      </c>
      <c r="C581" s="43" t="s">
        <v>565</v>
      </c>
      <c r="D581" s="43" t="s">
        <v>624</v>
      </c>
      <c r="E581" s="43" t="s">
        <v>625</v>
      </c>
      <c r="F581" s="43" t="s">
        <v>385</v>
      </c>
      <c r="G581" s="107" t="s">
        <v>575</v>
      </c>
      <c r="H581" s="107" t="s">
        <v>519</v>
      </c>
      <c r="I581" s="43" t="s">
        <v>280</v>
      </c>
    </row>
    <row r="582" spans="1:9" x14ac:dyDescent="0.25">
      <c r="A582" s="43" t="s">
        <v>270</v>
      </c>
      <c r="B582" s="43" t="s">
        <v>520</v>
      </c>
      <c r="C582" s="43" t="s">
        <v>565</v>
      </c>
      <c r="D582" s="43" t="s">
        <v>626</v>
      </c>
      <c r="E582" s="43" t="s">
        <v>627</v>
      </c>
      <c r="F582" s="43" t="s">
        <v>385</v>
      </c>
      <c r="G582" s="107" t="s">
        <v>575</v>
      </c>
      <c r="H582" s="107" t="s">
        <v>519</v>
      </c>
      <c r="I582" s="43" t="s">
        <v>280</v>
      </c>
    </row>
    <row r="583" spans="1:9" x14ac:dyDescent="0.25">
      <c r="A583" s="43" t="s">
        <v>270</v>
      </c>
      <c r="B583" s="43" t="s">
        <v>520</v>
      </c>
      <c r="C583" s="43" t="s">
        <v>565</v>
      </c>
      <c r="D583" s="43" t="s">
        <v>628</v>
      </c>
      <c r="E583" s="43" t="s">
        <v>629</v>
      </c>
      <c r="F583" s="43" t="s">
        <v>385</v>
      </c>
      <c r="G583" s="107" t="s">
        <v>575</v>
      </c>
      <c r="H583" s="107" t="s">
        <v>519</v>
      </c>
      <c r="I583" s="43" t="s">
        <v>280</v>
      </c>
    </row>
    <row r="584" spans="1:9" x14ac:dyDescent="0.25">
      <c r="A584" s="43" t="s">
        <v>270</v>
      </c>
      <c r="B584" s="43" t="s">
        <v>520</v>
      </c>
      <c r="C584" s="43" t="s">
        <v>565</v>
      </c>
      <c r="D584" s="43" t="s">
        <v>630</v>
      </c>
      <c r="E584" s="43" t="s">
        <v>631</v>
      </c>
      <c r="F584" s="43" t="s">
        <v>385</v>
      </c>
      <c r="G584" s="107" t="s">
        <v>575</v>
      </c>
      <c r="H584" s="107" t="s">
        <v>519</v>
      </c>
      <c r="I584" s="43" t="s">
        <v>280</v>
      </c>
    </row>
    <row r="585" spans="1:9" x14ac:dyDescent="0.25">
      <c r="A585" s="43" t="s">
        <v>270</v>
      </c>
      <c r="B585" s="43" t="s">
        <v>520</v>
      </c>
      <c r="C585" s="43" t="s">
        <v>565</v>
      </c>
      <c r="D585" s="43" t="s">
        <v>632</v>
      </c>
      <c r="E585" s="43" t="s">
        <v>633</v>
      </c>
      <c r="F585" s="43" t="s">
        <v>385</v>
      </c>
      <c r="G585" s="107" t="s">
        <v>575</v>
      </c>
      <c r="H585" s="107" t="s">
        <v>519</v>
      </c>
      <c r="I585" s="43" t="s">
        <v>280</v>
      </c>
    </row>
    <row r="586" spans="1:9" x14ac:dyDescent="0.25">
      <c r="A586" s="43" t="s">
        <v>270</v>
      </c>
      <c r="B586" s="43" t="s">
        <v>520</v>
      </c>
      <c r="C586" s="43" t="s">
        <v>565</v>
      </c>
      <c r="D586" s="43" t="s">
        <v>634</v>
      </c>
      <c r="E586" s="43" t="s">
        <v>635</v>
      </c>
      <c r="F586" s="43" t="s">
        <v>385</v>
      </c>
      <c r="G586" s="107" t="s">
        <v>575</v>
      </c>
      <c r="H586" s="107" t="s">
        <v>519</v>
      </c>
      <c r="I586" s="43" t="s">
        <v>280</v>
      </c>
    </row>
    <row r="587" spans="1:9" x14ac:dyDescent="0.25">
      <c r="A587" s="43" t="s">
        <v>270</v>
      </c>
      <c r="B587" s="43" t="s">
        <v>520</v>
      </c>
      <c r="C587" s="43" t="s">
        <v>565</v>
      </c>
      <c r="D587" s="43" t="s">
        <v>636</v>
      </c>
      <c r="E587" s="43" t="s">
        <v>637</v>
      </c>
      <c r="F587" s="43" t="s">
        <v>385</v>
      </c>
      <c r="G587" s="107" t="s">
        <v>575</v>
      </c>
      <c r="H587" s="107" t="s">
        <v>519</v>
      </c>
      <c r="I587" s="43" t="s">
        <v>280</v>
      </c>
    </row>
    <row r="588" spans="1:9" x14ac:dyDescent="0.25">
      <c r="A588" s="43" t="s">
        <v>270</v>
      </c>
      <c r="B588" s="43" t="s">
        <v>520</v>
      </c>
      <c r="C588" s="43" t="s">
        <v>565</v>
      </c>
      <c r="D588" s="43" t="s">
        <v>638</v>
      </c>
      <c r="E588" s="43" t="s">
        <v>639</v>
      </c>
      <c r="F588" s="43" t="s">
        <v>385</v>
      </c>
      <c r="G588" s="107" t="s">
        <v>575</v>
      </c>
      <c r="H588" s="107" t="s">
        <v>519</v>
      </c>
      <c r="I588" s="43" t="s">
        <v>280</v>
      </c>
    </row>
    <row r="589" spans="1:9" x14ac:dyDescent="0.25">
      <c r="A589" s="43" t="s">
        <v>270</v>
      </c>
      <c r="B589" s="43" t="s">
        <v>520</v>
      </c>
      <c r="C589" s="43" t="s">
        <v>565</v>
      </c>
      <c r="D589" s="43" t="s">
        <v>640</v>
      </c>
      <c r="E589" s="43" t="s">
        <v>641</v>
      </c>
      <c r="F589" s="43" t="s">
        <v>385</v>
      </c>
      <c r="G589" s="107" t="s">
        <v>575</v>
      </c>
      <c r="H589" s="107" t="s">
        <v>519</v>
      </c>
      <c r="I589" s="43" t="s">
        <v>280</v>
      </c>
    </row>
    <row r="590" spans="1:9" x14ac:dyDescent="0.25">
      <c r="A590" s="43" t="s">
        <v>270</v>
      </c>
      <c r="B590" s="43" t="s">
        <v>520</v>
      </c>
      <c r="C590" s="43" t="s">
        <v>565</v>
      </c>
      <c r="D590" s="43" t="s">
        <v>642</v>
      </c>
      <c r="E590" s="43" t="s">
        <v>643</v>
      </c>
      <c r="F590" s="43" t="s">
        <v>385</v>
      </c>
      <c r="G590" s="107" t="s">
        <v>575</v>
      </c>
      <c r="H590" s="107" t="s">
        <v>519</v>
      </c>
      <c r="I590" s="43" t="s">
        <v>280</v>
      </c>
    </row>
    <row r="591" spans="1:9" x14ac:dyDescent="0.25">
      <c r="A591" s="43" t="s">
        <v>270</v>
      </c>
      <c r="B591" s="43" t="s">
        <v>520</v>
      </c>
      <c r="C591" s="43" t="s">
        <v>565</v>
      </c>
      <c r="D591" s="43" t="s">
        <v>644</v>
      </c>
      <c r="E591" s="43" t="s">
        <v>645</v>
      </c>
      <c r="F591" s="43" t="s">
        <v>385</v>
      </c>
      <c r="G591" s="107" t="s">
        <v>575</v>
      </c>
      <c r="H591" s="107" t="s">
        <v>519</v>
      </c>
      <c r="I591" s="43" t="s">
        <v>280</v>
      </c>
    </row>
    <row r="592" spans="1:9" x14ac:dyDescent="0.25">
      <c r="A592" s="43" t="s">
        <v>270</v>
      </c>
      <c r="B592" s="43" t="s">
        <v>520</v>
      </c>
      <c r="C592" s="43" t="s">
        <v>565</v>
      </c>
      <c r="D592" s="43" t="s">
        <v>646</v>
      </c>
      <c r="E592" s="43" t="s">
        <v>647</v>
      </c>
      <c r="F592" s="43" t="s">
        <v>385</v>
      </c>
      <c r="G592" s="107" t="s">
        <v>575</v>
      </c>
      <c r="H592" s="107" t="s">
        <v>519</v>
      </c>
      <c r="I592" s="43" t="s">
        <v>280</v>
      </c>
    </row>
    <row r="593" spans="1:9" x14ac:dyDescent="0.25">
      <c r="A593" s="43" t="s">
        <v>270</v>
      </c>
      <c r="B593" s="43" t="s">
        <v>520</v>
      </c>
      <c r="C593" s="43" t="s">
        <v>565</v>
      </c>
      <c r="D593" s="43" t="s">
        <v>648</v>
      </c>
      <c r="E593" s="43" t="s">
        <v>649</v>
      </c>
      <c r="F593" s="43" t="s">
        <v>385</v>
      </c>
      <c r="G593" s="107" t="s">
        <v>575</v>
      </c>
      <c r="H593" s="107" t="s">
        <v>519</v>
      </c>
      <c r="I593" s="43" t="s">
        <v>280</v>
      </c>
    </row>
    <row r="594" spans="1:9" x14ac:dyDescent="0.25">
      <c r="A594" s="43" t="s">
        <v>270</v>
      </c>
      <c r="B594" s="43" t="s">
        <v>520</v>
      </c>
      <c r="C594" s="43" t="s">
        <v>565</v>
      </c>
      <c r="D594" s="43" t="s">
        <v>650</v>
      </c>
      <c r="E594" s="43" t="s">
        <v>651</v>
      </c>
      <c r="F594" s="43" t="s">
        <v>385</v>
      </c>
      <c r="G594" s="107" t="s">
        <v>575</v>
      </c>
      <c r="H594" s="107" t="s">
        <v>519</v>
      </c>
      <c r="I594" s="43" t="s">
        <v>280</v>
      </c>
    </row>
    <row r="595" spans="1:9" x14ac:dyDescent="0.25">
      <c r="A595" s="43" t="s">
        <v>270</v>
      </c>
      <c r="B595" s="43" t="s">
        <v>520</v>
      </c>
      <c r="C595" s="43" t="s">
        <v>565</v>
      </c>
      <c r="D595" s="43" t="s">
        <v>652</v>
      </c>
      <c r="E595" s="43" t="s">
        <v>653</v>
      </c>
      <c r="F595" s="43" t="s">
        <v>385</v>
      </c>
      <c r="G595" s="107" t="s">
        <v>575</v>
      </c>
      <c r="H595" s="107" t="s">
        <v>519</v>
      </c>
      <c r="I595" s="43" t="s">
        <v>280</v>
      </c>
    </row>
    <row r="596" spans="1:9" x14ac:dyDescent="0.25">
      <c r="A596" s="43" t="s">
        <v>270</v>
      </c>
      <c r="B596" s="43" t="s">
        <v>520</v>
      </c>
      <c r="C596" s="43" t="s">
        <v>565</v>
      </c>
      <c r="D596" s="43" t="s">
        <v>654</v>
      </c>
      <c r="E596" s="43" t="s">
        <v>655</v>
      </c>
      <c r="F596" s="43" t="s">
        <v>385</v>
      </c>
      <c r="G596" s="107" t="s">
        <v>575</v>
      </c>
      <c r="H596" s="107" t="s">
        <v>519</v>
      </c>
      <c r="I596" s="43" t="s">
        <v>280</v>
      </c>
    </row>
    <row r="597" spans="1:9" x14ac:dyDescent="0.25">
      <c r="A597" s="43" t="s">
        <v>270</v>
      </c>
      <c r="B597" s="43" t="s">
        <v>520</v>
      </c>
      <c r="C597" s="43" t="s">
        <v>565</v>
      </c>
      <c r="D597" s="43" t="s">
        <v>656</v>
      </c>
      <c r="E597" s="43" t="s">
        <v>657</v>
      </c>
      <c r="F597" s="43" t="s">
        <v>385</v>
      </c>
      <c r="G597" s="107" t="s">
        <v>575</v>
      </c>
      <c r="H597" s="107">
        <v>635.26199999999994</v>
      </c>
      <c r="I597" s="43" t="s">
        <v>280</v>
      </c>
    </row>
    <row r="598" spans="1:9" x14ac:dyDescent="0.25">
      <c r="A598" s="43" t="s">
        <v>270</v>
      </c>
      <c r="B598" s="43" t="s">
        <v>520</v>
      </c>
      <c r="C598" s="43" t="s">
        <v>565</v>
      </c>
      <c r="D598" s="43" t="s">
        <v>658</v>
      </c>
      <c r="E598" s="43" t="s">
        <v>659</v>
      </c>
      <c r="F598" s="43" t="s">
        <v>385</v>
      </c>
      <c r="G598" s="107" t="s">
        <v>575</v>
      </c>
      <c r="H598" s="107" t="s">
        <v>519</v>
      </c>
      <c r="I598" s="43" t="s">
        <v>280</v>
      </c>
    </row>
    <row r="599" spans="1:9" x14ac:dyDescent="0.25">
      <c r="A599" s="43" t="s">
        <v>270</v>
      </c>
      <c r="B599" s="43" t="s">
        <v>520</v>
      </c>
      <c r="C599" s="43" t="s">
        <v>565</v>
      </c>
      <c r="D599" s="43" t="s">
        <v>660</v>
      </c>
      <c r="E599" s="43" t="s">
        <v>661</v>
      </c>
      <c r="F599" s="43" t="s">
        <v>385</v>
      </c>
      <c r="G599" s="107" t="s">
        <v>575</v>
      </c>
      <c r="H599" s="107" t="s">
        <v>519</v>
      </c>
      <c r="I599" s="43" t="s">
        <v>280</v>
      </c>
    </row>
    <row r="600" spans="1:9" x14ac:dyDescent="0.25">
      <c r="A600" s="43" t="s">
        <v>270</v>
      </c>
      <c r="B600" s="43" t="s">
        <v>520</v>
      </c>
      <c r="C600" s="43" t="s">
        <v>565</v>
      </c>
      <c r="D600" s="43" t="s">
        <v>662</v>
      </c>
      <c r="E600" s="43" t="s">
        <v>663</v>
      </c>
      <c r="F600" s="43" t="s">
        <v>385</v>
      </c>
      <c r="G600" s="107" t="s">
        <v>575</v>
      </c>
      <c r="H600" s="107" t="s">
        <v>226</v>
      </c>
      <c r="I600" s="43" t="s">
        <v>280</v>
      </c>
    </row>
    <row r="601" spans="1:9" x14ac:dyDescent="0.25">
      <c r="A601" s="43" t="s">
        <v>270</v>
      </c>
      <c r="B601" s="43" t="s">
        <v>520</v>
      </c>
      <c r="C601" s="43" t="s">
        <v>565</v>
      </c>
      <c r="D601" s="43" t="s">
        <v>664</v>
      </c>
      <c r="E601" s="43" t="s">
        <v>665</v>
      </c>
      <c r="F601" s="43" t="s">
        <v>385</v>
      </c>
      <c r="G601" s="107" t="s">
        <v>575</v>
      </c>
      <c r="H601" s="107" t="s">
        <v>226</v>
      </c>
      <c r="I601" s="43" t="s">
        <v>280</v>
      </c>
    </row>
    <row r="602" spans="1:9" x14ac:dyDescent="0.25">
      <c r="A602" s="43" t="s">
        <v>270</v>
      </c>
      <c r="B602" s="43" t="s">
        <v>520</v>
      </c>
      <c r="C602" s="43" t="s">
        <v>565</v>
      </c>
      <c r="D602" s="43" t="s">
        <v>666</v>
      </c>
      <c r="E602" s="43" t="s">
        <v>667</v>
      </c>
      <c r="F602" s="43" t="s">
        <v>385</v>
      </c>
      <c r="G602" s="107" t="s">
        <v>575</v>
      </c>
      <c r="H602" s="107" t="s">
        <v>519</v>
      </c>
      <c r="I602" s="43" t="s">
        <v>280</v>
      </c>
    </row>
    <row r="603" spans="1:9" x14ac:dyDescent="0.25">
      <c r="A603" s="43" t="s">
        <v>270</v>
      </c>
      <c r="B603" s="43" t="s">
        <v>520</v>
      </c>
      <c r="C603" s="43" t="s">
        <v>565</v>
      </c>
      <c r="D603" s="43" t="s">
        <v>668</v>
      </c>
      <c r="E603" s="43" t="s">
        <v>669</v>
      </c>
      <c r="F603" s="43" t="s">
        <v>385</v>
      </c>
      <c r="G603" s="107" t="s">
        <v>575</v>
      </c>
      <c r="H603" s="107" t="s">
        <v>226</v>
      </c>
      <c r="I603" s="43" t="s">
        <v>280</v>
      </c>
    </row>
    <row r="604" spans="1:9" x14ac:dyDescent="0.25">
      <c r="A604" s="43" t="s">
        <v>270</v>
      </c>
      <c r="B604" s="43" t="s">
        <v>520</v>
      </c>
      <c r="C604" s="43" t="s">
        <v>565</v>
      </c>
      <c r="D604" s="43" t="s">
        <v>670</v>
      </c>
      <c r="E604" s="43" t="s">
        <v>671</v>
      </c>
      <c r="F604" s="43" t="s">
        <v>385</v>
      </c>
      <c r="G604" s="107" t="s">
        <v>575</v>
      </c>
      <c r="H604" s="107" t="s">
        <v>519</v>
      </c>
      <c r="I604" s="43" t="s">
        <v>280</v>
      </c>
    </row>
    <row r="605" spans="1:9" x14ac:dyDescent="0.25">
      <c r="A605" s="43" t="s">
        <v>270</v>
      </c>
      <c r="B605" s="43" t="s">
        <v>520</v>
      </c>
      <c r="C605" s="43" t="s">
        <v>565</v>
      </c>
      <c r="D605" s="43" t="s">
        <v>672</v>
      </c>
      <c r="E605" s="43" t="s">
        <v>673</v>
      </c>
      <c r="F605" s="43" t="s">
        <v>385</v>
      </c>
      <c r="G605" s="107" t="s">
        <v>575</v>
      </c>
      <c r="H605" s="107" t="s">
        <v>519</v>
      </c>
      <c r="I605" s="43" t="s">
        <v>280</v>
      </c>
    </row>
    <row r="606" spans="1:9" x14ac:dyDescent="0.25">
      <c r="A606" s="43" t="s">
        <v>270</v>
      </c>
      <c r="B606" s="43" t="s">
        <v>520</v>
      </c>
      <c r="C606" s="43" t="s">
        <v>565</v>
      </c>
      <c r="D606" s="43" t="s">
        <v>674</v>
      </c>
      <c r="E606" s="43" t="s">
        <v>675</v>
      </c>
      <c r="F606" s="43" t="s">
        <v>385</v>
      </c>
      <c r="G606" s="107" t="s">
        <v>575</v>
      </c>
      <c r="H606" s="107" t="s">
        <v>519</v>
      </c>
      <c r="I606" s="43" t="s">
        <v>280</v>
      </c>
    </row>
    <row r="607" spans="1:9" x14ac:dyDescent="0.25">
      <c r="A607" s="43" t="s">
        <v>270</v>
      </c>
      <c r="B607" s="43" t="s">
        <v>520</v>
      </c>
      <c r="C607" s="43" t="s">
        <v>565</v>
      </c>
      <c r="D607" s="43" t="s">
        <v>676</v>
      </c>
      <c r="E607" s="43" t="s">
        <v>677</v>
      </c>
      <c r="F607" s="43" t="s">
        <v>385</v>
      </c>
      <c r="G607" s="107" t="s">
        <v>575</v>
      </c>
      <c r="H607" s="107" t="s">
        <v>519</v>
      </c>
      <c r="I607" s="43" t="s">
        <v>280</v>
      </c>
    </row>
    <row r="608" spans="1:9" x14ac:dyDescent="0.25">
      <c r="A608" s="43" t="s">
        <v>270</v>
      </c>
      <c r="B608" s="43" t="s">
        <v>520</v>
      </c>
      <c r="C608" s="43" t="s">
        <v>565</v>
      </c>
      <c r="D608" s="43" t="s">
        <v>678</v>
      </c>
      <c r="E608" s="43" t="s">
        <v>679</v>
      </c>
      <c r="F608" s="43" t="s">
        <v>385</v>
      </c>
      <c r="G608" s="107" t="s">
        <v>575</v>
      </c>
      <c r="H608" s="107" t="s">
        <v>519</v>
      </c>
      <c r="I608" s="43" t="s">
        <v>280</v>
      </c>
    </row>
    <row r="609" spans="1:9" x14ac:dyDescent="0.25">
      <c r="A609" s="43" t="s">
        <v>270</v>
      </c>
      <c r="B609" s="43" t="s">
        <v>520</v>
      </c>
      <c r="C609" s="43" t="s">
        <v>565</v>
      </c>
      <c r="D609" s="43" t="s">
        <v>680</v>
      </c>
      <c r="E609" s="43" t="s">
        <v>681</v>
      </c>
      <c r="F609" s="43" t="s">
        <v>385</v>
      </c>
      <c r="G609" s="107" t="s">
        <v>575</v>
      </c>
      <c r="H609" s="107" t="s">
        <v>519</v>
      </c>
      <c r="I609" s="43" t="s">
        <v>280</v>
      </c>
    </row>
    <row r="610" spans="1:9" x14ac:dyDescent="0.25">
      <c r="A610" s="43" t="s">
        <v>270</v>
      </c>
      <c r="B610" s="43" t="s">
        <v>520</v>
      </c>
      <c r="C610" s="43" t="s">
        <v>565</v>
      </c>
      <c r="D610" s="43" t="s">
        <v>682</v>
      </c>
      <c r="E610" s="43" t="s">
        <v>683</v>
      </c>
      <c r="F610" s="43" t="s">
        <v>385</v>
      </c>
      <c r="G610" s="107" t="s">
        <v>575</v>
      </c>
      <c r="H610" s="107" t="s">
        <v>519</v>
      </c>
      <c r="I610" s="43" t="s">
        <v>280</v>
      </c>
    </row>
    <row r="611" spans="1:9" x14ac:dyDescent="0.25">
      <c r="A611" s="43" t="s">
        <v>270</v>
      </c>
      <c r="B611" s="43" t="s">
        <v>520</v>
      </c>
      <c r="C611" s="43" t="s">
        <v>565</v>
      </c>
      <c r="D611" s="43" t="s">
        <v>684</v>
      </c>
      <c r="E611" s="43" t="s">
        <v>685</v>
      </c>
      <c r="F611" s="43" t="s">
        <v>385</v>
      </c>
      <c r="G611" s="107" t="s">
        <v>575</v>
      </c>
      <c r="H611" s="107" t="s">
        <v>519</v>
      </c>
      <c r="I611" s="43" t="s">
        <v>280</v>
      </c>
    </row>
    <row r="612" spans="1:9" x14ac:dyDescent="0.25">
      <c r="A612" s="43" t="s">
        <v>270</v>
      </c>
      <c r="B612" s="43" t="s">
        <v>520</v>
      </c>
      <c r="C612" s="43" t="s">
        <v>565</v>
      </c>
      <c r="D612" s="43" t="s">
        <v>686</v>
      </c>
      <c r="E612" s="43" t="s">
        <v>687</v>
      </c>
      <c r="F612" s="43" t="s">
        <v>385</v>
      </c>
      <c r="G612" s="107" t="s">
        <v>575</v>
      </c>
      <c r="H612" s="107" t="s">
        <v>519</v>
      </c>
      <c r="I612" s="43" t="s">
        <v>280</v>
      </c>
    </row>
    <row r="613" spans="1:9" x14ac:dyDescent="0.25">
      <c r="A613" s="43" t="s">
        <v>270</v>
      </c>
      <c r="B613" s="43" t="s">
        <v>520</v>
      </c>
      <c r="C613" s="43" t="s">
        <v>565</v>
      </c>
      <c r="D613" s="43" t="s">
        <v>688</v>
      </c>
      <c r="E613" s="43" t="s">
        <v>689</v>
      </c>
      <c r="F613" s="43" t="s">
        <v>385</v>
      </c>
      <c r="G613" s="107" t="s">
        <v>575</v>
      </c>
      <c r="H613" s="107" t="s">
        <v>519</v>
      </c>
      <c r="I613" s="43" t="s">
        <v>280</v>
      </c>
    </row>
    <row r="614" spans="1:9" x14ac:dyDescent="0.25">
      <c r="A614" s="43" t="s">
        <v>270</v>
      </c>
      <c r="B614" s="43" t="s">
        <v>520</v>
      </c>
      <c r="C614" s="43" t="s">
        <v>565</v>
      </c>
      <c r="D614" s="43" t="s">
        <v>690</v>
      </c>
      <c r="E614" s="43" t="s">
        <v>691</v>
      </c>
      <c r="F614" s="43" t="s">
        <v>385</v>
      </c>
      <c r="G614" s="107" t="s">
        <v>575</v>
      </c>
      <c r="H614" s="107" t="s">
        <v>519</v>
      </c>
      <c r="I614" s="43" t="s">
        <v>280</v>
      </c>
    </row>
    <row r="615" spans="1:9" x14ac:dyDescent="0.25">
      <c r="A615" s="43" t="s">
        <v>270</v>
      </c>
      <c r="B615" s="43" t="s">
        <v>520</v>
      </c>
      <c r="C615" s="43" t="s">
        <v>565</v>
      </c>
      <c r="D615" s="43" t="s">
        <v>692</v>
      </c>
      <c r="E615" s="43" t="s">
        <v>693</v>
      </c>
      <c r="F615" s="43" t="s">
        <v>385</v>
      </c>
      <c r="G615" s="107" t="s">
        <v>575</v>
      </c>
      <c r="H615" s="107" t="s">
        <v>519</v>
      </c>
      <c r="I615" s="43" t="s">
        <v>280</v>
      </c>
    </row>
    <row r="616" spans="1:9" x14ac:dyDescent="0.25">
      <c r="A616" s="43" t="s">
        <v>270</v>
      </c>
      <c r="B616" s="43" t="s">
        <v>520</v>
      </c>
      <c r="C616" s="43" t="s">
        <v>565</v>
      </c>
      <c r="D616" s="43" t="s">
        <v>694</v>
      </c>
      <c r="E616" s="43" t="s">
        <v>695</v>
      </c>
      <c r="F616" s="43" t="s">
        <v>385</v>
      </c>
      <c r="G616" s="107" t="s">
        <v>575</v>
      </c>
      <c r="H616" s="107" t="s">
        <v>519</v>
      </c>
      <c r="I616" s="43" t="s">
        <v>280</v>
      </c>
    </row>
    <row r="617" spans="1:9" x14ac:dyDescent="0.25">
      <c r="A617" s="43" t="s">
        <v>270</v>
      </c>
      <c r="B617" s="43" t="s">
        <v>520</v>
      </c>
      <c r="C617" s="43" t="s">
        <v>565</v>
      </c>
      <c r="D617" s="43" t="s">
        <v>696</v>
      </c>
      <c r="E617" s="43" t="s">
        <v>697</v>
      </c>
      <c r="F617" s="43" t="s">
        <v>385</v>
      </c>
      <c r="G617" s="107" t="s">
        <v>575</v>
      </c>
      <c r="H617" s="107" t="s">
        <v>519</v>
      </c>
      <c r="I617" s="43" t="s">
        <v>280</v>
      </c>
    </row>
    <row r="618" spans="1:9" x14ac:dyDescent="0.25">
      <c r="A618" s="43" t="s">
        <v>270</v>
      </c>
      <c r="B618" s="43" t="s">
        <v>520</v>
      </c>
      <c r="C618" s="43" t="s">
        <v>565</v>
      </c>
      <c r="D618" s="43" t="s">
        <v>698</v>
      </c>
      <c r="E618" s="43" t="s">
        <v>699</v>
      </c>
      <c r="F618" s="43" t="s">
        <v>385</v>
      </c>
      <c r="G618" s="107" t="s">
        <v>575</v>
      </c>
      <c r="H618" s="107" t="s">
        <v>519</v>
      </c>
      <c r="I618" s="43" t="s">
        <v>280</v>
      </c>
    </row>
    <row r="619" spans="1:9" x14ac:dyDescent="0.25">
      <c r="A619" s="43" t="s">
        <v>270</v>
      </c>
      <c r="B619" s="43" t="s">
        <v>520</v>
      </c>
      <c r="C619" s="43" t="s">
        <v>565</v>
      </c>
      <c r="D619" s="43" t="s">
        <v>700</v>
      </c>
      <c r="E619" s="43" t="s">
        <v>701</v>
      </c>
      <c r="F619" s="43" t="s">
        <v>385</v>
      </c>
      <c r="G619" s="107" t="s">
        <v>575</v>
      </c>
      <c r="H619" s="107" t="s">
        <v>519</v>
      </c>
      <c r="I619" s="43" t="s">
        <v>280</v>
      </c>
    </row>
    <row r="620" spans="1:9" x14ac:dyDescent="0.25">
      <c r="A620" s="43" t="s">
        <v>270</v>
      </c>
      <c r="B620" s="43" t="s">
        <v>520</v>
      </c>
      <c r="C620" s="43" t="s">
        <v>565</v>
      </c>
      <c r="D620" s="43" t="s">
        <v>702</v>
      </c>
      <c r="E620" s="43" t="s">
        <v>703</v>
      </c>
      <c r="F620" s="43" t="s">
        <v>385</v>
      </c>
      <c r="G620" s="107" t="s">
        <v>575</v>
      </c>
      <c r="H620" s="107" t="s">
        <v>519</v>
      </c>
      <c r="I620" s="43" t="s">
        <v>280</v>
      </c>
    </row>
    <row r="621" spans="1:9" x14ac:dyDescent="0.25">
      <c r="A621" s="43" t="s">
        <v>270</v>
      </c>
      <c r="B621" s="43" t="s">
        <v>520</v>
      </c>
      <c r="C621" s="43" t="s">
        <v>565</v>
      </c>
      <c r="D621" s="43" t="s">
        <v>704</v>
      </c>
      <c r="E621" s="43" t="s">
        <v>705</v>
      </c>
      <c r="F621" s="43" t="s">
        <v>385</v>
      </c>
      <c r="G621" s="107" t="s">
        <v>575</v>
      </c>
      <c r="H621" s="107" t="s">
        <v>519</v>
      </c>
      <c r="I621" s="43" t="s">
        <v>280</v>
      </c>
    </row>
    <row r="622" spans="1:9" x14ac:dyDescent="0.25">
      <c r="A622" s="43" t="s">
        <v>270</v>
      </c>
      <c r="B622" s="43" t="s">
        <v>520</v>
      </c>
      <c r="C622" s="43" t="s">
        <v>565</v>
      </c>
      <c r="D622" s="43" t="s">
        <v>706</v>
      </c>
      <c r="E622" s="43" t="s">
        <v>707</v>
      </c>
      <c r="F622" s="43" t="s">
        <v>385</v>
      </c>
      <c r="G622" s="107" t="s">
        <v>575</v>
      </c>
      <c r="H622" s="107" t="s">
        <v>519</v>
      </c>
      <c r="I622" s="43" t="s">
        <v>280</v>
      </c>
    </row>
    <row r="623" spans="1:9" x14ac:dyDescent="0.25">
      <c r="A623" s="43" t="s">
        <v>270</v>
      </c>
      <c r="B623" s="43" t="s">
        <v>520</v>
      </c>
      <c r="C623" s="43" t="s">
        <v>565</v>
      </c>
      <c r="D623" s="43" t="s">
        <v>708</v>
      </c>
      <c r="E623" s="43" t="s">
        <v>709</v>
      </c>
      <c r="F623" s="43" t="s">
        <v>385</v>
      </c>
      <c r="G623" s="107" t="s">
        <v>575</v>
      </c>
      <c r="H623" s="107" t="s">
        <v>519</v>
      </c>
      <c r="I623" s="43" t="s">
        <v>280</v>
      </c>
    </row>
    <row r="624" spans="1:9" x14ac:dyDescent="0.25">
      <c r="A624" s="43" t="s">
        <v>270</v>
      </c>
      <c r="B624" s="43" t="s">
        <v>520</v>
      </c>
      <c r="C624" s="43" t="s">
        <v>565</v>
      </c>
      <c r="D624" s="43" t="s">
        <v>710</v>
      </c>
      <c r="E624" s="43" t="s">
        <v>711</v>
      </c>
      <c r="F624" s="43" t="s">
        <v>385</v>
      </c>
      <c r="G624" s="107" t="s">
        <v>575</v>
      </c>
      <c r="H624" s="107" t="s">
        <v>519</v>
      </c>
      <c r="I624" s="43" t="s">
        <v>280</v>
      </c>
    </row>
    <row r="625" spans="1:9" x14ac:dyDescent="0.25">
      <c r="A625" s="43" t="s">
        <v>270</v>
      </c>
      <c r="B625" s="43" t="s">
        <v>520</v>
      </c>
      <c r="C625" s="43" t="s">
        <v>565</v>
      </c>
      <c r="D625" s="43" t="s">
        <v>712</v>
      </c>
      <c r="E625" s="43" t="s">
        <v>713</v>
      </c>
      <c r="F625" s="43" t="s">
        <v>385</v>
      </c>
      <c r="G625" s="107" t="s">
        <v>575</v>
      </c>
      <c r="H625" s="107" t="s">
        <v>519</v>
      </c>
      <c r="I625" s="43" t="s">
        <v>280</v>
      </c>
    </row>
    <row r="626" spans="1:9" x14ac:dyDescent="0.25">
      <c r="A626" s="43" t="s">
        <v>270</v>
      </c>
      <c r="B626" s="43" t="s">
        <v>520</v>
      </c>
      <c r="C626" s="43" t="s">
        <v>565</v>
      </c>
      <c r="D626" s="43" t="s">
        <v>714</v>
      </c>
      <c r="E626" s="43" t="s">
        <v>715</v>
      </c>
      <c r="F626" s="43" t="s">
        <v>385</v>
      </c>
      <c r="G626" s="107" t="s">
        <v>575</v>
      </c>
      <c r="H626" s="107" t="s">
        <v>519</v>
      </c>
      <c r="I626" s="43" t="s">
        <v>280</v>
      </c>
    </row>
    <row r="627" spans="1:9" x14ac:dyDescent="0.25">
      <c r="A627" s="43" t="s">
        <v>270</v>
      </c>
      <c r="B627" s="43" t="s">
        <v>520</v>
      </c>
      <c r="C627" s="43" t="s">
        <v>565</v>
      </c>
      <c r="D627" s="43" t="s">
        <v>716</v>
      </c>
      <c r="E627" s="43" t="s">
        <v>717</v>
      </c>
      <c r="F627" s="43" t="s">
        <v>385</v>
      </c>
      <c r="G627" s="107" t="s">
        <v>575</v>
      </c>
      <c r="H627" s="107" t="s">
        <v>519</v>
      </c>
      <c r="I627" s="43" t="s">
        <v>280</v>
      </c>
    </row>
    <row r="628" spans="1:9" x14ac:dyDescent="0.25">
      <c r="A628" s="43" t="s">
        <v>270</v>
      </c>
      <c r="B628" s="43" t="s">
        <v>520</v>
      </c>
      <c r="C628" s="43" t="s">
        <v>565</v>
      </c>
      <c r="D628" s="43" t="s">
        <v>718</v>
      </c>
      <c r="E628" s="43" t="s">
        <v>719</v>
      </c>
      <c r="F628" s="43" t="s">
        <v>385</v>
      </c>
      <c r="G628" s="107" t="s">
        <v>575</v>
      </c>
      <c r="H628" s="107" t="s">
        <v>519</v>
      </c>
      <c r="I628" s="43" t="s">
        <v>280</v>
      </c>
    </row>
    <row r="629" spans="1:9" x14ac:dyDescent="0.25">
      <c r="A629" s="43" t="s">
        <v>270</v>
      </c>
      <c r="B629" s="43" t="s">
        <v>520</v>
      </c>
      <c r="C629" s="43" t="s">
        <v>565</v>
      </c>
      <c r="D629" s="43" t="s">
        <v>720</v>
      </c>
      <c r="E629" s="43" t="s">
        <v>721</v>
      </c>
      <c r="F629" s="43" t="s">
        <v>385</v>
      </c>
      <c r="G629" s="107" t="s">
        <v>575</v>
      </c>
      <c r="H629" s="107">
        <v>1007.1799999999998</v>
      </c>
      <c r="I629" s="43" t="s">
        <v>280</v>
      </c>
    </row>
    <row r="630" spans="1:9" x14ac:dyDescent="0.25">
      <c r="A630" s="43" t="s">
        <v>270</v>
      </c>
      <c r="B630" s="43" t="s">
        <v>520</v>
      </c>
      <c r="C630" s="43" t="s">
        <v>565</v>
      </c>
      <c r="D630" s="43" t="s">
        <v>722</v>
      </c>
      <c r="E630" s="43" t="s">
        <v>723</v>
      </c>
      <c r="F630" s="43" t="s">
        <v>385</v>
      </c>
      <c r="G630" s="107" t="s">
        <v>575</v>
      </c>
      <c r="H630" s="107" t="s">
        <v>226</v>
      </c>
      <c r="I630" s="43" t="s">
        <v>280</v>
      </c>
    </row>
    <row r="631" spans="1:9" x14ac:dyDescent="0.25">
      <c r="A631" s="43" t="s">
        <v>270</v>
      </c>
      <c r="B631" s="43" t="s">
        <v>520</v>
      </c>
      <c r="C631" s="43" t="s">
        <v>565</v>
      </c>
      <c r="D631" s="43" t="s">
        <v>751</v>
      </c>
      <c r="E631" s="43" t="s">
        <v>752</v>
      </c>
      <c r="F631" s="43" t="s">
        <v>385</v>
      </c>
      <c r="G631" s="107" t="s">
        <v>575</v>
      </c>
      <c r="H631" s="107">
        <v>1007.1799999999998</v>
      </c>
      <c r="I631" s="43" t="s">
        <v>280</v>
      </c>
    </row>
    <row r="632" spans="1:9" x14ac:dyDescent="0.25">
      <c r="A632" s="43" t="s">
        <v>270</v>
      </c>
      <c r="B632" s="43" t="s">
        <v>520</v>
      </c>
      <c r="C632" s="43" t="s">
        <v>565</v>
      </c>
      <c r="D632" s="43" t="s">
        <v>586</v>
      </c>
      <c r="E632" s="43" t="s">
        <v>587</v>
      </c>
      <c r="F632" s="43" t="s">
        <v>385</v>
      </c>
      <c r="G632" s="107" t="s">
        <v>576</v>
      </c>
      <c r="H632" s="107">
        <v>69.206000000000003</v>
      </c>
      <c r="I632" s="43" t="s">
        <v>279</v>
      </c>
    </row>
    <row r="633" spans="1:9" x14ac:dyDescent="0.25">
      <c r="A633" s="43" t="s">
        <v>270</v>
      </c>
      <c r="B633" s="43" t="s">
        <v>520</v>
      </c>
      <c r="C633" s="43" t="s">
        <v>565</v>
      </c>
      <c r="D633" s="43" t="s">
        <v>588</v>
      </c>
      <c r="E633" s="43" t="s">
        <v>589</v>
      </c>
      <c r="F633" s="43" t="s">
        <v>385</v>
      </c>
      <c r="G633" s="107" t="s">
        <v>576</v>
      </c>
      <c r="H633" s="107">
        <v>67.81</v>
      </c>
      <c r="I633" s="43" t="s">
        <v>279</v>
      </c>
    </row>
    <row r="634" spans="1:9" x14ac:dyDescent="0.25">
      <c r="A634" s="43" t="s">
        <v>270</v>
      </c>
      <c r="B634" s="43" t="s">
        <v>520</v>
      </c>
      <c r="C634" s="43" t="s">
        <v>565</v>
      </c>
      <c r="D634" s="43" t="s">
        <v>590</v>
      </c>
      <c r="E634" s="43" t="s">
        <v>591</v>
      </c>
      <c r="F634" s="43" t="s">
        <v>385</v>
      </c>
      <c r="G634" s="107" t="s">
        <v>576</v>
      </c>
      <c r="H634" s="107">
        <v>0.44500000000000001</v>
      </c>
      <c r="I634" s="43" t="s">
        <v>279</v>
      </c>
    </row>
    <row r="635" spans="1:9" x14ac:dyDescent="0.25">
      <c r="A635" s="43" t="s">
        <v>270</v>
      </c>
      <c r="B635" s="43" t="s">
        <v>520</v>
      </c>
      <c r="C635" s="43" t="s">
        <v>565</v>
      </c>
      <c r="D635" s="43" t="s">
        <v>592</v>
      </c>
      <c r="E635" s="43" t="s">
        <v>593</v>
      </c>
      <c r="F635" s="43" t="s">
        <v>385</v>
      </c>
      <c r="G635" s="107" t="s">
        <v>576</v>
      </c>
      <c r="H635" s="107">
        <v>0.95099999999999996</v>
      </c>
      <c r="I635" s="43" t="s">
        <v>279</v>
      </c>
    </row>
    <row r="636" spans="1:9" x14ac:dyDescent="0.25">
      <c r="A636" s="43" t="s">
        <v>270</v>
      </c>
      <c r="B636" s="43" t="s">
        <v>520</v>
      </c>
      <c r="C636" s="43" t="s">
        <v>565</v>
      </c>
      <c r="D636" s="43" t="s">
        <v>594</v>
      </c>
      <c r="E636" s="43" t="s">
        <v>595</v>
      </c>
      <c r="F636" s="43" t="s">
        <v>385</v>
      </c>
      <c r="G636" s="107" t="s">
        <v>576</v>
      </c>
      <c r="H636" s="107">
        <v>16.922999999999998</v>
      </c>
      <c r="I636" s="43" t="s">
        <v>279</v>
      </c>
    </row>
    <row r="637" spans="1:9" x14ac:dyDescent="0.25">
      <c r="A637" s="43" t="s">
        <v>270</v>
      </c>
      <c r="B637" s="43" t="s">
        <v>520</v>
      </c>
      <c r="C637" s="43" t="s">
        <v>565</v>
      </c>
      <c r="D637" s="43" t="s">
        <v>596</v>
      </c>
      <c r="E637" s="43" t="s">
        <v>597</v>
      </c>
      <c r="F637" s="43" t="s">
        <v>385</v>
      </c>
      <c r="G637" s="107" t="s">
        <v>576</v>
      </c>
      <c r="H637" s="107">
        <v>10.874000000000001</v>
      </c>
      <c r="I637" s="43" t="s">
        <v>279</v>
      </c>
    </row>
    <row r="638" spans="1:9" x14ac:dyDescent="0.25">
      <c r="A638" s="43" t="s">
        <v>270</v>
      </c>
      <c r="B638" s="43" t="s">
        <v>520</v>
      </c>
      <c r="C638" s="43" t="s">
        <v>565</v>
      </c>
      <c r="D638" s="43" t="s">
        <v>598</v>
      </c>
      <c r="E638" s="43" t="s">
        <v>599</v>
      </c>
      <c r="F638" s="43" t="s">
        <v>385</v>
      </c>
      <c r="G638" s="107" t="s">
        <v>576</v>
      </c>
      <c r="H638" s="107">
        <v>1.4E-2</v>
      </c>
      <c r="I638" s="43" t="s">
        <v>279</v>
      </c>
    </row>
    <row r="639" spans="1:9" x14ac:dyDescent="0.25">
      <c r="A639" s="43" t="s">
        <v>270</v>
      </c>
      <c r="B639" s="43" t="s">
        <v>520</v>
      </c>
      <c r="C639" s="43" t="s">
        <v>565</v>
      </c>
      <c r="D639" s="43" t="s">
        <v>600</v>
      </c>
      <c r="E639" s="43" t="s">
        <v>601</v>
      </c>
      <c r="F639" s="43" t="s">
        <v>385</v>
      </c>
      <c r="G639" s="107" t="s">
        <v>576</v>
      </c>
      <c r="H639" s="107">
        <v>6.0350000000000001</v>
      </c>
      <c r="I639" s="43" t="s">
        <v>279</v>
      </c>
    </row>
    <row r="640" spans="1:9" x14ac:dyDescent="0.25">
      <c r="A640" s="43" t="s">
        <v>270</v>
      </c>
      <c r="B640" s="43" t="s">
        <v>520</v>
      </c>
      <c r="C640" s="43" t="s">
        <v>565</v>
      </c>
      <c r="D640" s="43" t="s">
        <v>602</v>
      </c>
      <c r="E640" s="43" t="s">
        <v>603</v>
      </c>
      <c r="F640" s="43" t="s">
        <v>385</v>
      </c>
      <c r="G640" s="107" t="s">
        <v>576</v>
      </c>
      <c r="H640" s="107">
        <v>274.45400000000001</v>
      </c>
      <c r="I640" s="43" t="s">
        <v>279</v>
      </c>
    </row>
    <row r="641" spans="1:9" x14ac:dyDescent="0.25">
      <c r="A641" s="43" t="s">
        <v>270</v>
      </c>
      <c r="B641" s="43" t="s">
        <v>520</v>
      </c>
      <c r="C641" s="43" t="s">
        <v>565</v>
      </c>
      <c r="D641" s="43" t="s">
        <v>604</v>
      </c>
      <c r="E641" s="43" t="s">
        <v>605</v>
      </c>
      <c r="F641" s="43" t="s">
        <v>385</v>
      </c>
      <c r="G641" s="107" t="s">
        <v>576</v>
      </c>
      <c r="H641" s="107">
        <v>22.322000000000003</v>
      </c>
      <c r="I641" s="43" t="s">
        <v>279</v>
      </c>
    </row>
    <row r="642" spans="1:9" x14ac:dyDescent="0.25">
      <c r="A642" s="43" t="s">
        <v>270</v>
      </c>
      <c r="B642" s="43" t="s">
        <v>520</v>
      </c>
      <c r="C642" s="43" t="s">
        <v>565</v>
      </c>
      <c r="D642" s="43" t="s">
        <v>606</v>
      </c>
      <c r="E642" s="43" t="s">
        <v>607</v>
      </c>
      <c r="F642" s="43" t="s">
        <v>385</v>
      </c>
      <c r="G642" s="107" t="s">
        <v>576</v>
      </c>
      <c r="H642" s="107">
        <v>3.8850000000000002</v>
      </c>
      <c r="I642" s="43" t="s">
        <v>279</v>
      </c>
    </row>
    <row r="643" spans="1:9" x14ac:dyDescent="0.25">
      <c r="A643" s="43" t="s">
        <v>270</v>
      </c>
      <c r="B643" s="43" t="s">
        <v>520</v>
      </c>
      <c r="C643" s="43" t="s">
        <v>565</v>
      </c>
      <c r="D643" s="43" t="s">
        <v>608</v>
      </c>
      <c r="E643" s="43" t="s">
        <v>609</v>
      </c>
      <c r="F643" s="43" t="s">
        <v>385</v>
      </c>
      <c r="G643" s="107" t="s">
        <v>576</v>
      </c>
      <c r="H643" s="107">
        <v>2.1360000000000001</v>
      </c>
      <c r="I643" s="43" t="s">
        <v>279</v>
      </c>
    </row>
    <row r="644" spans="1:9" x14ac:dyDescent="0.25">
      <c r="A644" s="43" t="s">
        <v>270</v>
      </c>
      <c r="B644" s="43" t="s">
        <v>520</v>
      </c>
      <c r="C644" s="43" t="s">
        <v>565</v>
      </c>
      <c r="D644" s="43" t="s">
        <v>610</v>
      </c>
      <c r="E644" s="43" t="s">
        <v>611</v>
      </c>
      <c r="F644" s="43" t="s">
        <v>385</v>
      </c>
      <c r="G644" s="107" t="s">
        <v>576</v>
      </c>
      <c r="H644" s="107">
        <v>29.655999999999999</v>
      </c>
      <c r="I644" s="43" t="s">
        <v>279</v>
      </c>
    </row>
    <row r="645" spans="1:9" x14ac:dyDescent="0.25">
      <c r="A645" s="43" t="s">
        <v>270</v>
      </c>
      <c r="B645" s="43" t="s">
        <v>520</v>
      </c>
      <c r="C645" s="43" t="s">
        <v>565</v>
      </c>
      <c r="D645" s="43" t="s">
        <v>612</v>
      </c>
      <c r="E645" s="43" t="s">
        <v>613</v>
      </c>
      <c r="F645" s="43" t="s">
        <v>385</v>
      </c>
      <c r="G645" s="107" t="s">
        <v>576</v>
      </c>
      <c r="H645" s="107">
        <v>1.3919999999999999</v>
      </c>
      <c r="I645" s="43" t="s">
        <v>279</v>
      </c>
    </row>
    <row r="646" spans="1:9" x14ac:dyDescent="0.25">
      <c r="A646" s="43" t="s">
        <v>270</v>
      </c>
      <c r="B646" s="43" t="s">
        <v>520</v>
      </c>
      <c r="C646" s="43" t="s">
        <v>565</v>
      </c>
      <c r="D646" s="43" t="s">
        <v>614</v>
      </c>
      <c r="E646" s="43" t="s">
        <v>615</v>
      </c>
      <c r="F646" s="43" t="s">
        <v>385</v>
      </c>
      <c r="G646" s="107" t="s">
        <v>576</v>
      </c>
      <c r="H646" s="107">
        <v>28.484000000000002</v>
      </c>
      <c r="I646" s="43" t="s">
        <v>279</v>
      </c>
    </row>
    <row r="647" spans="1:9" x14ac:dyDescent="0.25">
      <c r="A647" s="43" t="s">
        <v>270</v>
      </c>
      <c r="B647" s="43" t="s">
        <v>520</v>
      </c>
      <c r="C647" s="43" t="s">
        <v>565</v>
      </c>
      <c r="D647" s="43" t="s">
        <v>616</v>
      </c>
      <c r="E647" s="43" t="s">
        <v>617</v>
      </c>
      <c r="F647" s="43" t="s">
        <v>385</v>
      </c>
      <c r="G647" s="107" t="s">
        <v>576</v>
      </c>
      <c r="H647" s="107">
        <v>3.2549999999999999</v>
      </c>
      <c r="I647" s="43" t="s">
        <v>279</v>
      </c>
    </row>
    <row r="648" spans="1:9" x14ac:dyDescent="0.25">
      <c r="A648" s="43" t="s">
        <v>270</v>
      </c>
      <c r="B648" s="43" t="s">
        <v>520</v>
      </c>
      <c r="C648" s="43" t="s">
        <v>565</v>
      </c>
      <c r="D648" s="43" t="s">
        <v>618</v>
      </c>
      <c r="E648" s="43" t="s">
        <v>619</v>
      </c>
      <c r="F648" s="43" t="s">
        <v>385</v>
      </c>
      <c r="G648" s="107" t="s">
        <v>576</v>
      </c>
      <c r="H648" s="107">
        <v>25.228999999999999</v>
      </c>
      <c r="I648" s="43" t="s">
        <v>279</v>
      </c>
    </row>
    <row r="649" spans="1:9" x14ac:dyDescent="0.25">
      <c r="A649" s="43" t="s">
        <v>270</v>
      </c>
      <c r="B649" s="43" t="s">
        <v>520</v>
      </c>
      <c r="C649" s="43" t="s">
        <v>565</v>
      </c>
      <c r="D649" s="43" t="s">
        <v>620</v>
      </c>
      <c r="E649" s="43" t="s">
        <v>621</v>
      </c>
      <c r="F649" s="43" t="s">
        <v>385</v>
      </c>
      <c r="G649" s="107" t="s">
        <v>576</v>
      </c>
      <c r="H649" s="107">
        <v>77.421000000000006</v>
      </c>
      <c r="I649" s="43" t="s">
        <v>279</v>
      </c>
    </row>
    <row r="650" spans="1:9" x14ac:dyDescent="0.25">
      <c r="A650" s="43" t="s">
        <v>270</v>
      </c>
      <c r="B650" s="43" t="s">
        <v>520</v>
      </c>
      <c r="C650" s="43" t="s">
        <v>565</v>
      </c>
      <c r="D650" s="43" t="s">
        <v>622</v>
      </c>
      <c r="E650" s="43" t="s">
        <v>623</v>
      </c>
      <c r="F650" s="43" t="s">
        <v>385</v>
      </c>
      <c r="G650" s="107" t="s">
        <v>576</v>
      </c>
      <c r="H650" s="107">
        <v>4.8129999999999997</v>
      </c>
      <c r="I650" s="43" t="s">
        <v>279</v>
      </c>
    </row>
    <row r="651" spans="1:9" x14ac:dyDescent="0.25">
      <c r="A651" s="43" t="s">
        <v>270</v>
      </c>
      <c r="B651" s="43" t="s">
        <v>520</v>
      </c>
      <c r="C651" s="43" t="s">
        <v>565</v>
      </c>
      <c r="D651" s="43" t="s">
        <v>624</v>
      </c>
      <c r="E651" s="43" t="s">
        <v>625</v>
      </c>
      <c r="F651" s="43" t="s">
        <v>385</v>
      </c>
      <c r="G651" s="107" t="s">
        <v>576</v>
      </c>
      <c r="H651" s="107">
        <v>4.2530000000000001</v>
      </c>
      <c r="I651" s="43" t="s">
        <v>279</v>
      </c>
    </row>
    <row r="652" spans="1:9" x14ac:dyDescent="0.25">
      <c r="A652" s="43" t="s">
        <v>270</v>
      </c>
      <c r="B652" s="43" t="s">
        <v>520</v>
      </c>
      <c r="C652" s="43" t="s">
        <v>565</v>
      </c>
      <c r="D652" s="43" t="s">
        <v>626</v>
      </c>
      <c r="E652" s="43" t="s">
        <v>627</v>
      </c>
      <c r="F652" s="43" t="s">
        <v>385</v>
      </c>
      <c r="G652" s="107" t="s">
        <v>576</v>
      </c>
      <c r="H652" s="107">
        <v>11.929</v>
      </c>
      <c r="I652" s="43" t="s">
        <v>279</v>
      </c>
    </row>
    <row r="653" spans="1:9" x14ac:dyDescent="0.25">
      <c r="A653" s="43" t="s">
        <v>270</v>
      </c>
      <c r="B653" s="43" t="s">
        <v>520</v>
      </c>
      <c r="C653" s="43" t="s">
        <v>565</v>
      </c>
      <c r="D653" s="43" t="s">
        <v>628</v>
      </c>
      <c r="E653" s="43" t="s">
        <v>629</v>
      </c>
      <c r="F653" s="43" t="s">
        <v>385</v>
      </c>
      <c r="G653" s="107" t="s">
        <v>576</v>
      </c>
      <c r="H653" s="107">
        <v>2.9929999999999999</v>
      </c>
      <c r="I653" s="43" t="s">
        <v>279</v>
      </c>
    </row>
    <row r="654" spans="1:9" x14ac:dyDescent="0.25">
      <c r="A654" s="43" t="s">
        <v>270</v>
      </c>
      <c r="B654" s="43" t="s">
        <v>520</v>
      </c>
      <c r="C654" s="43" t="s">
        <v>565</v>
      </c>
      <c r="D654" s="43" t="s">
        <v>630</v>
      </c>
      <c r="E654" s="43" t="s">
        <v>631</v>
      </c>
      <c r="F654" s="43" t="s">
        <v>385</v>
      </c>
      <c r="G654" s="107" t="s">
        <v>576</v>
      </c>
      <c r="H654" s="107">
        <v>8.9370000000000012</v>
      </c>
      <c r="I654" s="43" t="s">
        <v>279</v>
      </c>
    </row>
    <row r="655" spans="1:9" x14ac:dyDescent="0.25">
      <c r="A655" s="43" t="s">
        <v>270</v>
      </c>
      <c r="B655" s="43" t="s">
        <v>520</v>
      </c>
      <c r="C655" s="43" t="s">
        <v>565</v>
      </c>
      <c r="D655" s="43" t="s">
        <v>632</v>
      </c>
      <c r="E655" s="43" t="s">
        <v>633</v>
      </c>
      <c r="F655" s="43" t="s">
        <v>385</v>
      </c>
      <c r="G655" s="107" t="s">
        <v>576</v>
      </c>
      <c r="H655" s="107">
        <v>72.751999999999995</v>
      </c>
      <c r="I655" s="43" t="s">
        <v>279</v>
      </c>
    </row>
    <row r="656" spans="1:9" x14ac:dyDescent="0.25">
      <c r="A656" s="43" t="s">
        <v>270</v>
      </c>
      <c r="B656" s="43" t="s">
        <v>520</v>
      </c>
      <c r="C656" s="43" t="s">
        <v>565</v>
      </c>
      <c r="D656" s="43" t="s">
        <v>634</v>
      </c>
      <c r="E656" s="43" t="s">
        <v>635</v>
      </c>
      <c r="F656" s="43" t="s">
        <v>385</v>
      </c>
      <c r="G656" s="107" t="s">
        <v>576</v>
      </c>
      <c r="H656" s="107">
        <v>61.295999999999999</v>
      </c>
      <c r="I656" s="43" t="s">
        <v>279</v>
      </c>
    </row>
    <row r="657" spans="1:9" x14ac:dyDescent="0.25">
      <c r="A657" s="43" t="s">
        <v>270</v>
      </c>
      <c r="B657" s="43" t="s">
        <v>520</v>
      </c>
      <c r="C657" s="43" t="s">
        <v>565</v>
      </c>
      <c r="D657" s="43" t="s">
        <v>636</v>
      </c>
      <c r="E657" s="43" t="s">
        <v>637</v>
      </c>
      <c r="F657" s="43" t="s">
        <v>385</v>
      </c>
      <c r="G657" s="107" t="s">
        <v>576</v>
      </c>
      <c r="H657" s="107">
        <v>8.1259999999999994</v>
      </c>
      <c r="I657" s="43" t="s">
        <v>279</v>
      </c>
    </row>
    <row r="658" spans="1:9" x14ac:dyDescent="0.25">
      <c r="A658" s="43" t="s">
        <v>270</v>
      </c>
      <c r="B658" s="43" t="s">
        <v>520</v>
      </c>
      <c r="C658" s="43" t="s">
        <v>565</v>
      </c>
      <c r="D658" s="43" t="s">
        <v>638</v>
      </c>
      <c r="E658" s="43" t="s">
        <v>639</v>
      </c>
      <c r="F658" s="43" t="s">
        <v>385</v>
      </c>
      <c r="G658" s="107" t="s">
        <v>576</v>
      </c>
      <c r="H658" s="107">
        <v>3.33</v>
      </c>
      <c r="I658" s="43" t="s">
        <v>279</v>
      </c>
    </row>
    <row r="659" spans="1:9" x14ac:dyDescent="0.25">
      <c r="A659" s="43" t="s">
        <v>270</v>
      </c>
      <c r="B659" s="43" t="s">
        <v>520</v>
      </c>
      <c r="C659" s="43" t="s">
        <v>565</v>
      </c>
      <c r="D659" s="43" t="s">
        <v>640</v>
      </c>
      <c r="E659" s="43" t="s">
        <v>641</v>
      </c>
      <c r="F659" s="43" t="s">
        <v>385</v>
      </c>
      <c r="G659" s="107" t="s">
        <v>576</v>
      </c>
      <c r="H659" s="107">
        <v>3.6419999999999999</v>
      </c>
      <c r="I659" s="43" t="s">
        <v>279</v>
      </c>
    </row>
    <row r="660" spans="1:9" x14ac:dyDescent="0.25">
      <c r="A660" s="43" t="s">
        <v>270</v>
      </c>
      <c r="B660" s="43" t="s">
        <v>520</v>
      </c>
      <c r="C660" s="43" t="s">
        <v>565</v>
      </c>
      <c r="D660" s="43" t="s">
        <v>642</v>
      </c>
      <c r="E660" s="43" t="s">
        <v>643</v>
      </c>
      <c r="F660" s="43" t="s">
        <v>385</v>
      </c>
      <c r="G660" s="107" t="s">
        <v>576</v>
      </c>
      <c r="H660" s="107">
        <v>1.26</v>
      </c>
      <c r="I660" s="43" t="s">
        <v>279</v>
      </c>
    </row>
    <row r="661" spans="1:9" x14ac:dyDescent="0.25">
      <c r="A661" s="43" t="s">
        <v>270</v>
      </c>
      <c r="B661" s="43" t="s">
        <v>520</v>
      </c>
      <c r="C661" s="43" t="s">
        <v>565</v>
      </c>
      <c r="D661" s="43" t="s">
        <v>644</v>
      </c>
      <c r="E661" s="43" t="s">
        <v>645</v>
      </c>
      <c r="F661" s="43" t="s">
        <v>385</v>
      </c>
      <c r="G661" s="107" t="s">
        <v>576</v>
      </c>
      <c r="H661" s="107">
        <v>0.82799999999999996</v>
      </c>
      <c r="I661" s="43" t="s">
        <v>279</v>
      </c>
    </row>
    <row r="662" spans="1:9" x14ac:dyDescent="0.25">
      <c r="A662" s="43" t="s">
        <v>270</v>
      </c>
      <c r="B662" s="43" t="s">
        <v>520</v>
      </c>
      <c r="C662" s="43" t="s">
        <v>565</v>
      </c>
      <c r="D662" s="43" t="s">
        <v>646</v>
      </c>
      <c r="E662" s="43" t="s">
        <v>647</v>
      </c>
      <c r="F662" s="43" t="s">
        <v>385</v>
      </c>
      <c r="G662" s="107" t="s">
        <v>576</v>
      </c>
      <c r="H662" s="107">
        <v>2.2040000000000002</v>
      </c>
      <c r="I662" s="43" t="s">
        <v>279</v>
      </c>
    </row>
    <row r="663" spans="1:9" x14ac:dyDescent="0.25">
      <c r="A663" s="43" t="s">
        <v>270</v>
      </c>
      <c r="B663" s="43" t="s">
        <v>520</v>
      </c>
      <c r="C663" s="43" t="s">
        <v>565</v>
      </c>
      <c r="D663" s="43" t="s">
        <v>648</v>
      </c>
      <c r="E663" s="43" t="s">
        <v>649</v>
      </c>
      <c r="F663" s="43" t="s">
        <v>385</v>
      </c>
      <c r="G663" s="107" t="s">
        <v>576</v>
      </c>
      <c r="H663" s="107">
        <v>5.7859999999999996</v>
      </c>
      <c r="I663" s="43" t="s">
        <v>279</v>
      </c>
    </row>
    <row r="664" spans="1:9" x14ac:dyDescent="0.25">
      <c r="A664" s="43" t="s">
        <v>270</v>
      </c>
      <c r="B664" s="43" t="s">
        <v>520</v>
      </c>
      <c r="C664" s="43" t="s">
        <v>565</v>
      </c>
      <c r="D664" s="43" t="s">
        <v>650</v>
      </c>
      <c r="E664" s="43" t="s">
        <v>651</v>
      </c>
      <c r="F664" s="43" t="s">
        <v>385</v>
      </c>
      <c r="G664" s="107" t="s">
        <v>576</v>
      </c>
      <c r="H664" s="107">
        <v>0.27800000000000002</v>
      </c>
      <c r="I664" s="43" t="s">
        <v>279</v>
      </c>
    </row>
    <row r="665" spans="1:9" x14ac:dyDescent="0.25">
      <c r="A665" s="43" t="s">
        <v>270</v>
      </c>
      <c r="B665" s="43" t="s">
        <v>520</v>
      </c>
      <c r="C665" s="43" t="s">
        <v>565</v>
      </c>
      <c r="D665" s="43" t="s">
        <v>652</v>
      </c>
      <c r="E665" s="43" t="s">
        <v>653</v>
      </c>
      <c r="F665" s="43" t="s">
        <v>385</v>
      </c>
      <c r="G665" s="107" t="s">
        <v>576</v>
      </c>
      <c r="H665" s="107">
        <v>0.67500000000000004</v>
      </c>
      <c r="I665" s="43" t="s">
        <v>279</v>
      </c>
    </row>
    <row r="666" spans="1:9" x14ac:dyDescent="0.25">
      <c r="A666" s="43" t="s">
        <v>270</v>
      </c>
      <c r="B666" s="43" t="s">
        <v>520</v>
      </c>
      <c r="C666" s="43" t="s">
        <v>565</v>
      </c>
      <c r="D666" s="43" t="s">
        <v>654</v>
      </c>
      <c r="E666" s="43" t="s">
        <v>655</v>
      </c>
      <c r="F666" s="43" t="s">
        <v>385</v>
      </c>
      <c r="G666" s="107" t="s">
        <v>576</v>
      </c>
      <c r="H666" s="107">
        <v>0.73499999999999999</v>
      </c>
      <c r="I666" s="43" t="s">
        <v>279</v>
      </c>
    </row>
    <row r="667" spans="1:9" x14ac:dyDescent="0.25">
      <c r="A667" s="43" t="s">
        <v>270</v>
      </c>
      <c r="B667" s="43" t="s">
        <v>520</v>
      </c>
      <c r="C667" s="43" t="s">
        <v>565</v>
      </c>
      <c r="D667" s="43" t="s">
        <v>656</v>
      </c>
      <c r="E667" s="43" t="s">
        <v>657</v>
      </c>
      <c r="F667" s="43" t="s">
        <v>385</v>
      </c>
      <c r="G667" s="107" t="s">
        <v>576</v>
      </c>
      <c r="H667" s="107">
        <v>605.68499999999995</v>
      </c>
      <c r="I667" s="43" t="s">
        <v>279</v>
      </c>
    </row>
    <row r="668" spans="1:9" x14ac:dyDescent="0.25">
      <c r="A668" s="43" t="s">
        <v>270</v>
      </c>
      <c r="B668" s="43" t="s">
        <v>520</v>
      </c>
      <c r="C668" s="43" t="s">
        <v>565</v>
      </c>
      <c r="D668" s="43" t="s">
        <v>658</v>
      </c>
      <c r="E668" s="43" t="s">
        <v>659</v>
      </c>
      <c r="F668" s="43" t="s">
        <v>385</v>
      </c>
      <c r="G668" s="107" t="s">
        <v>576</v>
      </c>
      <c r="H668" s="107">
        <v>603.68000000000006</v>
      </c>
      <c r="I668" s="43" t="s">
        <v>279</v>
      </c>
    </row>
    <row r="669" spans="1:9" x14ac:dyDescent="0.25">
      <c r="A669" s="43" t="s">
        <v>270</v>
      </c>
      <c r="B669" s="43" t="s">
        <v>520</v>
      </c>
      <c r="C669" s="43" t="s">
        <v>565</v>
      </c>
      <c r="D669" s="43" t="s">
        <v>660</v>
      </c>
      <c r="E669" s="43" t="s">
        <v>661</v>
      </c>
      <c r="F669" s="43" t="s">
        <v>385</v>
      </c>
      <c r="G669" s="107" t="s">
        <v>576</v>
      </c>
      <c r="H669" s="107">
        <v>2.0059999999999998</v>
      </c>
      <c r="I669" s="43" t="s">
        <v>279</v>
      </c>
    </row>
    <row r="670" spans="1:9" x14ac:dyDescent="0.25">
      <c r="A670" s="43" t="s">
        <v>270</v>
      </c>
      <c r="B670" s="43" t="s">
        <v>520</v>
      </c>
      <c r="C670" s="43" t="s">
        <v>565</v>
      </c>
      <c r="D670" s="43" t="s">
        <v>662</v>
      </c>
      <c r="E670" s="43" t="s">
        <v>663</v>
      </c>
      <c r="F670" s="43" t="s">
        <v>385</v>
      </c>
      <c r="G670" s="107" t="s">
        <v>576</v>
      </c>
      <c r="H670" s="107">
        <v>4.2629999999999999</v>
      </c>
      <c r="I670" s="43" t="s">
        <v>279</v>
      </c>
    </row>
    <row r="671" spans="1:9" x14ac:dyDescent="0.25">
      <c r="A671" s="43" t="s">
        <v>270</v>
      </c>
      <c r="B671" s="43" t="s">
        <v>520</v>
      </c>
      <c r="C671" s="43" t="s">
        <v>565</v>
      </c>
      <c r="D671" s="43" t="s">
        <v>664</v>
      </c>
      <c r="E671" s="43" t="s">
        <v>665</v>
      </c>
      <c r="F671" s="43" t="s">
        <v>385</v>
      </c>
      <c r="G671" s="107" t="s">
        <v>576</v>
      </c>
      <c r="H671" s="107" t="s">
        <v>226</v>
      </c>
      <c r="I671" s="43" t="s">
        <v>279</v>
      </c>
    </row>
    <row r="672" spans="1:9" x14ac:dyDescent="0.25">
      <c r="A672" s="43" t="s">
        <v>270</v>
      </c>
      <c r="B672" s="43" t="s">
        <v>520</v>
      </c>
      <c r="C672" s="43" t="s">
        <v>565</v>
      </c>
      <c r="D672" s="43" t="s">
        <v>666</v>
      </c>
      <c r="E672" s="43" t="s">
        <v>667</v>
      </c>
      <c r="F672" s="43" t="s">
        <v>385</v>
      </c>
      <c r="G672" s="107" t="s">
        <v>576</v>
      </c>
      <c r="H672" s="107">
        <v>4.2620000000000005</v>
      </c>
      <c r="I672" s="43" t="s">
        <v>279</v>
      </c>
    </row>
    <row r="673" spans="1:9" x14ac:dyDescent="0.25">
      <c r="A673" s="43" t="s">
        <v>270</v>
      </c>
      <c r="B673" s="43" t="s">
        <v>520</v>
      </c>
      <c r="C673" s="43" t="s">
        <v>565</v>
      </c>
      <c r="D673" s="43" t="s">
        <v>668</v>
      </c>
      <c r="E673" s="43" t="s">
        <v>669</v>
      </c>
      <c r="F673" s="43" t="s">
        <v>385</v>
      </c>
      <c r="G673" s="107" t="s">
        <v>576</v>
      </c>
      <c r="H673" s="107" t="s">
        <v>226</v>
      </c>
      <c r="I673" s="43" t="s">
        <v>279</v>
      </c>
    </row>
    <row r="674" spans="1:9" x14ac:dyDescent="0.25">
      <c r="A674" s="43" t="s">
        <v>270</v>
      </c>
      <c r="B674" s="43" t="s">
        <v>520</v>
      </c>
      <c r="C674" s="43" t="s">
        <v>565</v>
      </c>
      <c r="D674" s="43" t="s">
        <v>670</v>
      </c>
      <c r="E674" s="43" t="s">
        <v>671</v>
      </c>
      <c r="F674" s="43" t="s">
        <v>385</v>
      </c>
      <c r="G674" s="107" t="s">
        <v>576</v>
      </c>
      <c r="H674" s="107">
        <v>4.2620000000000005</v>
      </c>
      <c r="I674" s="43" t="s">
        <v>279</v>
      </c>
    </row>
    <row r="675" spans="1:9" x14ac:dyDescent="0.25">
      <c r="A675" s="43" t="s">
        <v>270</v>
      </c>
      <c r="B675" s="43" t="s">
        <v>520</v>
      </c>
      <c r="C675" s="43" t="s">
        <v>565</v>
      </c>
      <c r="D675" s="43" t="s">
        <v>672</v>
      </c>
      <c r="E675" s="43" t="s">
        <v>673</v>
      </c>
      <c r="F675" s="43" t="s">
        <v>385</v>
      </c>
      <c r="G675" s="107" t="s">
        <v>576</v>
      </c>
      <c r="H675" s="107">
        <v>0.36</v>
      </c>
      <c r="I675" s="43" t="s">
        <v>279</v>
      </c>
    </row>
    <row r="676" spans="1:9" x14ac:dyDescent="0.25">
      <c r="A676" s="43" t="s">
        <v>270</v>
      </c>
      <c r="B676" s="43" t="s">
        <v>520</v>
      </c>
      <c r="C676" s="43" t="s">
        <v>565</v>
      </c>
      <c r="D676" s="43" t="s">
        <v>674</v>
      </c>
      <c r="E676" s="43" t="s">
        <v>675</v>
      </c>
      <c r="F676" s="43" t="s">
        <v>385</v>
      </c>
      <c r="G676" s="107" t="s">
        <v>576</v>
      </c>
      <c r="H676" s="107">
        <v>0.14899999999999999</v>
      </c>
      <c r="I676" s="43" t="s">
        <v>279</v>
      </c>
    </row>
    <row r="677" spans="1:9" x14ac:dyDescent="0.25">
      <c r="A677" s="43" t="s">
        <v>270</v>
      </c>
      <c r="B677" s="43" t="s">
        <v>520</v>
      </c>
      <c r="C677" s="43" t="s">
        <v>565</v>
      </c>
      <c r="D677" s="43" t="s">
        <v>676</v>
      </c>
      <c r="E677" s="43" t="s">
        <v>677</v>
      </c>
      <c r="F677" s="43" t="s">
        <v>385</v>
      </c>
      <c r="G677" s="107" t="s">
        <v>576</v>
      </c>
      <c r="H677" s="107">
        <v>0.21099999999999999</v>
      </c>
      <c r="I677" s="43" t="s">
        <v>279</v>
      </c>
    </row>
    <row r="678" spans="1:9" x14ac:dyDescent="0.25">
      <c r="A678" s="43" t="s">
        <v>270</v>
      </c>
      <c r="B678" s="43" t="s">
        <v>520</v>
      </c>
      <c r="C678" s="43" t="s">
        <v>565</v>
      </c>
      <c r="D678" s="43" t="s">
        <v>678</v>
      </c>
      <c r="E678" s="43" t="s">
        <v>679</v>
      </c>
      <c r="F678" s="43" t="s">
        <v>385</v>
      </c>
      <c r="G678" s="107" t="s">
        <v>576</v>
      </c>
      <c r="H678" s="107">
        <v>8.6199999999999992</v>
      </c>
      <c r="I678" s="43" t="s">
        <v>279</v>
      </c>
    </row>
    <row r="679" spans="1:9" x14ac:dyDescent="0.25">
      <c r="A679" s="43" t="s">
        <v>270</v>
      </c>
      <c r="B679" s="43" t="s">
        <v>520</v>
      </c>
      <c r="C679" s="43" t="s">
        <v>565</v>
      </c>
      <c r="D679" s="43" t="s">
        <v>680</v>
      </c>
      <c r="E679" s="43" t="s">
        <v>681</v>
      </c>
      <c r="F679" s="43" t="s">
        <v>385</v>
      </c>
      <c r="G679" s="107" t="s">
        <v>576</v>
      </c>
      <c r="H679" s="107">
        <v>0.93899999999999995</v>
      </c>
      <c r="I679" s="43" t="s">
        <v>279</v>
      </c>
    </row>
    <row r="680" spans="1:9" x14ac:dyDescent="0.25">
      <c r="A680" s="43" t="s">
        <v>270</v>
      </c>
      <c r="B680" s="43" t="s">
        <v>520</v>
      </c>
      <c r="C680" s="43" t="s">
        <v>565</v>
      </c>
      <c r="D680" s="43" t="s">
        <v>682</v>
      </c>
      <c r="E680" s="43" t="s">
        <v>683</v>
      </c>
      <c r="F680" s="43" t="s">
        <v>385</v>
      </c>
      <c r="G680" s="107" t="s">
        <v>576</v>
      </c>
      <c r="H680" s="107">
        <v>1.224</v>
      </c>
      <c r="I680" s="43" t="s">
        <v>279</v>
      </c>
    </row>
    <row r="681" spans="1:9" x14ac:dyDescent="0.25">
      <c r="A681" s="43" t="s">
        <v>270</v>
      </c>
      <c r="B681" s="43" t="s">
        <v>520</v>
      </c>
      <c r="C681" s="43" t="s">
        <v>565</v>
      </c>
      <c r="D681" s="43" t="s">
        <v>684</v>
      </c>
      <c r="E681" s="43" t="s">
        <v>685</v>
      </c>
      <c r="F681" s="43" t="s">
        <v>385</v>
      </c>
      <c r="G681" s="107" t="s">
        <v>576</v>
      </c>
      <c r="H681" s="107">
        <v>6.4569999999999999</v>
      </c>
      <c r="I681" s="43" t="s">
        <v>279</v>
      </c>
    </row>
    <row r="682" spans="1:9" x14ac:dyDescent="0.25">
      <c r="A682" s="43" t="s">
        <v>270</v>
      </c>
      <c r="B682" s="43" t="s">
        <v>520</v>
      </c>
      <c r="C682" s="43" t="s">
        <v>565</v>
      </c>
      <c r="D682" s="43" t="s">
        <v>686</v>
      </c>
      <c r="E682" s="43" t="s">
        <v>687</v>
      </c>
      <c r="F682" s="43" t="s">
        <v>385</v>
      </c>
      <c r="G682" s="107" t="s">
        <v>576</v>
      </c>
      <c r="H682" s="107">
        <v>0.57499999999999996</v>
      </c>
      <c r="I682" s="43" t="s">
        <v>279</v>
      </c>
    </row>
    <row r="683" spans="1:9" x14ac:dyDescent="0.25">
      <c r="A683" s="43" t="s">
        <v>270</v>
      </c>
      <c r="B683" s="43" t="s">
        <v>520</v>
      </c>
      <c r="C683" s="43" t="s">
        <v>565</v>
      </c>
      <c r="D683" s="43" t="s">
        <v>688</v>
      </c>
      <c r="E683" s="43" t="s">
        <v>689</v>
      </c>
      <c r="F683" s="43" t="s">
        <v>385</v>
      </c>
      <c r="G683" s="107" t="s">
        <v>576</v>
      </c>
      <c r="H683" s="107">
        <v>2E-3</v>
      </c>
      <c r="I683" s="43" t="s">
        <v>279</v>
      </c>
    </row>
    <row r="684" spans="1:9" x14ac:dyDescent="0.25">
      <c r="A684" s="43" t="s">
        <v>270</v>
      </c>
      <c r="B684" s="43" t="s">
        <v>520</v>
      </c>
      <c r="C684" s="43" t="s">
        <v>565</v>
      </c>
      <c r="D684" s="43" t="s">
        <v>690</v>
      </c>
      <c r="E684" s="43" t="s">
        <v>691</v>
      </c>
      <c r="F684" s="43" t="s">
        <v>385</v>
      </c>
      <c r="G684" s="107" t="s">
        <v>576</v>
      </c>
      <c r="H684" s="107">
        <v>0.20100000000000001</v>
      </c>
      <c r="I684" s="43" t="s">
        <v>279</v>
      </c>
    </row>
    <row r="685" spans="1:9" x14ac:dyDescent="0.25">
      <c r="A685" s="43" t="s">
        <v>270</v>
      </c>
      <c r="B685" s="43" t="s">
        <v>520</v>
      </c>
      <c r="C685" s="43" t="s">
        <v>565</v>
      </c>
      <c r="D685" s="43" t="s">
        <v>692</v>
      </c>
      <c r="E685" s="43" t="s">
        <v>693</v>
      </c>
      <c r="F685" s="43" t="s">
        <v>385</v>
      </c>
      <c r="G685" s="107" t="s">
        <v>576</v>
      </c>
      <c r="H685" s="107">
        <v>1.7000000000000001E-2</v>
      </c>
      <c r="I685" s="43" t="s">
        <v>279</v>
      </c>
    </row>
    <row r="686" spans="1:9" x14ac:dyDescent="0.25">
      <c r="A686" s="43" t="s">
        <v>270</v>
      </c>
      <c r="B686" s="43" t="s">
        <v>520</v>
      </c>
      <c r="C686" s="43" t="s">
        <v>565</v>
      </c>
      <c r="D686" s="43" t="s">
        <v>694</v>
      </c>
      <c r="E686" s="43" t="s">
        <v>695</v>
      </c>
      <c r="F686" s="43" t="s">
        <v>385</v>
      </c>
      <c r="G686" s="107" t="s">
        <v>576</v>
      </c>
      <c r="H686" s="107">
        <v>1.0999999999999999E-2</v>
      </c>
      <c r="I686" s="43" t="s">
        <v>279</v>
      </c>
    </row>
    <row r="687" spans="1:9" x14ac:dyDescent="0.25">
      <c r="A687" s="43" t="s">
        <v>270</v>
      </c>
      <c r="B687" s="43" t="s">
        <v>520</v>
      </c>
      <c r="C687" s="43" t="s">
        <v>565</v>
      </c>
      <c r="D687" s="43" t="s">
        <v>696</v>
      </c>
      <c r="E687" s="43" t="s">
        <v>697</v>
      </c>
      <c r="F687" s="43" t="s">
        <v>385</v>
      </c>
      <c r="G687" s="107" t="s">
        <v>576</v>
      </c>
      <c r="H687" s="107">
        <v>0.28499999999999998</v>
      </c>
      <c r="I687" s="43" t="s">
        <v>279</v>
      </c>
    </row>
    <row r="688" spans="1:9" x14ac:dyDescent="0.25">
      <c r="A688" s="43" t="s">
        <v>270</v>
      </c>
      <c r="B688" s="43" t="s">
        <v>520</v>
      </c>
      <c r="C688" s="43" t="s">
        <v>565</v>
      </c>
      <c r="D688" s="43" t="s">
        <v>698</v>
      </c>
      <c r="E688" s="43" t="s">
        <v>699</v>
      </c>
      <c r="F688" s="43" t="s">
        <v>385</v>
      </c>
      <c r="G688" s="107" t="s">
        <v>576</v>
      </c>
      <c r="H688" s="107">
        <v>6.0999999999999999E-2</v>
      </c>
      <c r="I688" s="43" t="s">
        <v>279</v>
      </c>
    </row>
    <row r="689" spans="1:9" x14ac:dyDescent="0.25">
      <c r="A689" s="43" t="s">
        <v>270</v>
      </c>
      <c r="B689" s="43" t="s">
        <v>520</v>
      </c>
      <c r="C689" s="43" t="s">
        <v>565</v>
      </c>
      <c r="D689" s="43" t="s">
        <v>700</v>
      </c>
      <c r="E689" s="43" t="s">
        <v>701</v>
      </c>
      <c r="F689" s="43" t="s">
        <v>385</v>
      </c>
      <c r="G689" s="107" t="s">
        <v>576</v>
      </c>
      <c r="H689" s="107">
        <v>0.33200000000000002</v>
      </c>
      <c r="I689" s="43" t="s">
        <v>279</v>
      </c>
    </row>
    <row r="690" spans="1:9" x14ac:dyDescent="0.25">
      <c r="A690" s="43" t="s">
        <v>270</v>
      </c>
      <c r="B690" s="43" t="s">
        <v>520</v>
      </c>
      <c r="C690" s="43" t="s">
        <v>565</v>
      </c>
      <c r="D690" s="43" t="s">
        <v>702</v>
      </c>
      <c r="E690" s="43" t="s">
        <v>703</v>
      </c>
      <c r="F690" s="43" t="s">
        <v>385</v>
      </c>
      <c r="G690" s="107" t="s">
        <v>576</v>
      </c>
      <c r="H690" s="107">
        <v>0.93899999999999995</v>
      </c>
      <c r="I690" s="43" t="s">
        <v>279</v>
      </c>
    </row>
    <row r="691" spans="1:9" x14ac:dyDescent="0.25">
      <c r="A691" s="43" t="s">
        <v>270</v>
      </c>
      <c r="B691" s="43" t="s">
        <v>520</v>
      </c>
      <c r="C691" s="43" t="s">
        <v>565</v>
      </c>
      <c r="D691" s="43" t="s">
        <v>704</v>
      </c>
      <c r="E691" s="43" t="s">
        <v>705</v>
      </c>
      <c r="F691" s="43" t="s">
        <v>385</v>
      </c>
      <c r="G691" s="107" t="s">
        <v>576</v>
      </c>
      <c r="H691" s="107">
        <v>0.09</v>
      </c>
      <c r="I691" s="43" t="s">
        <v>279</v>
      </c>
    </row>
    <row r="692" spans="1:9" x14ac:dyDescent="0.25">
      <c r="A692" s="43" t="s">
        <v>270</v>
      </c>
      <c r="B692" s="43" t="s">
        <v>520</v>
      </c>
      <c r="C692" s="43" t="s">
        <v>565</v>
      </c>
      <c r="D692" s="43" t="s">
        <v>706</v>
      </c>
      <c r="E692" s="43" t="s">
        <v>707</v>
      </c>
      <c r="F692" s="43" t="s">
        <v>385</v>
      </c>
      <c r="G692" s="107" t="s">
        <v>576</v>
      </c>
      <c r="H692" s="107">
        <v>1.103</v>
      </c>
      <c r="I692" s="43" t="s">
        <v>279</v>
      </c>
    </row>
    <row r="693" spans="1:9" x14ac:dyDescent="0.25">
      <c r="A693" s="43" t="s">
        <v>270</v>
      </c>
      <c r="B693" s="43" t="s">
        <v>520</v>
      </c>
      <c r="C693" s="43" t="s">
        <v>565</v>
      </c>
      <c r="D693" s="43" t="s">
        <v>708</v>
      </c>
      <c r="E693" s="43" t="s">
        <v>709</v>
      </c>
      <c r="F693" s="43" t="s">
        <v>385</v>
      </c>
      <c r="G693" s="107" t="s">
        <v>576</v>
      </c>
      <c r="H693" s="107">
        <v>2.1179999999999999</v>
      </c>
      <c r="I693" s="43" t="s">
        <v>279</v>
      </c>
    </row>
    <row r="694" spans="1:9" x14ac:dyDescent="0.25">
      <c r="A694" s="43" t="s">
        <v>270</v>
      </c>
      <c r="B694" s="43" t="s">
        <v>520</v>
      </c>
      <c r="C694" s="43" t="s">
        <v>565</v>
      </c>
      <c r="D694" s="43" t="s">
        <v>710</v>
      </c>
      <c r="E694" s="43" t="s">
        <v>711</v>
      </c>
      <c r="F694" s="43" t="s">
        <v>385</v>
      </c>
      <c r="G694" s="107" t="s">
        <v>576</v>
      </c>
      <c r="H694" s="107">
        <v>0.27200000000000002</v>
      </c>
      <c r="I694" s="43" t="s">
        <v>279</v>
      </c>
    </row>
    <row r="695" spans="1:9" x14ac:dyDescent="0.25">
      <c r="A695" s="43" t="s">
        <v>270</v>
      </c>
      <c r="B695" s="43" t="s">
        <v>520</v>
      </c>
      <c r="C695" s="43" t="s">
        <v>565</v>
      </c>
      <c r="D695" s="43" t="s">
        <v>712</v>
      </c>
      <c r="E695" s="43" t="s">
        <v>713</v>
      </c>
      <c r="F695" s="43" t="s">
        <v>385</v>
      </c>
      <c r="G695" s="107" t="s">
        <v>576</v>
      </c>
      <c r="H695" s="107" t="s">
        <v>226</v>
      </c>
      <c r="I695" s="43" t="s">
        <v>279</v>
      </c>
    </row>
    <row r="696" spans="1:9" x14ac:dyDescent="0.25">
      <c r="A696" s="43" t="s">
        <v>270</v>
      </c>
      <c r="B696" s="43" t="s">
        <v>520</v>
      </c>
      <c r="C696" s="43" t="s">
        <v>565</v>
      </c>
      <c r="D696" s="43" t="s">
        <v>714</v>
      </c>
      <c r="E696" s="43" t="s">
        <v>715</v>
      </c>
      <c r="F696" s="43" t="s">
        <v>385</v>
      </c>
      <c r="G696" s="107" t="s">
        <v>576</v>
      </c>
      <c r="H696" s="107">
        <v>0.25600000000000001</v>
      </c>
      <c r="I696" s="43" t="s">
        <v>279</v>
      </c>
    </row>
    <row r="697" spans="1:9" x14ac:dyDescent="0.25">
      <c r="A697" s="43" t="s">
        <v>270</v>
      </c>
      <c r="B697" s="43" t="s">
        <v>520</v>
      </c>
      <c r="C697" s="43" t="s">
        <v>565</v>
      </c>
      <c r="D697" s="43" t="s">
        <v>716</v>
      </c>
      <c r="E697" s="43" t="s">
        <v>717</v>
      </c>
      <c r="F697" s="43" t="s">
        <v>385</v>
      </c>
      <c r="G697" s="107" t="s">
        <v>576</v>
      </c>
      <c r="H697" s="107">
        <v>0.69899999999999995</v>
      </c>
      <c r="I697" s="43" t="s">
        <v>279</v>
      </c>
    </row>
    <row r="698" spans="1:9" x14ac:dyDescent="0.25">
      <c r="A698" s="43" t="s">
        <v>270</v>
      </c>
      <c r="B698" s="43" t="s">
        <v>520</v>
      </c>
      <c r="C698" s="43" t="s">
        <v>565</v>
      </c>
      <c r="D698" s="43" t="s">
        <v>718</v>
      </c>
      <c r="E698" s="43" t="s">
        <v>719</v>
      </c>
      <c r="F698" s="43" t="s">
        <v>385</v>
      </c>
      <c r="G698" s="107" t="s">
        <v>576</v>
      </c>
      <c r="H698" s="107">
        <v>4.57</v>
      </c>
      <c r="I698" s="43" t="s">
        <v>279</v>
      </c>
    </row>
    <row r="699" spans="1:9" x14ac:dyDescent="0.25">
      <c r="A699" s="43" t="s">
        <v>270</v>
      </c>
      <c r="B699" s="43" t="s">
        <v>520</v>
      </c>
      <c r="C699" s="43" t="s">
        <v>565</v>
      </c>
      <c r="D699" s="43" t="s">
        <v>720</v>
      </c>
      <c r="E699" s="43" t="s">
        <v>721</v>
      </c>
      <c r="F699" s="43" t="s">
        <v>385</v>
      </c>
      <c r="G699" s="107" t="s">
        <v>576</v>
      </c>
      <c r="H699" s="107">
        <v>990.46500000000003</v>
      </c>
      <c r="I699" s="43" t="s">
        <v>279</v>
      </c>
    </row>
    <row r="700" spans="1:9" x14ac:dyDescent="0.25">
      <c r="A700" s="43" t="s">
        <v>270</v>
      </c>
      <c r="B700" s="43" t="s">
        <v>520</v>
      </c>
      <c r="C700" s="43" t="s">
        <v>565</v>
      </c>
      <c r="D700" s="43" t="s">
        <v>722</v>
      </c>
      <c r="E700" s="43" t="s">
        <v>723</v>
      </c>
      <c r="F700" s="43" t="s">
        <v>385</v>
      </c>
      <c r="G700" s="107" t="s">
        <v>576</v>
      </c>
      <c r="H700" s="107" t="s">
        <v>226</v>
      </c>
      <c r="I700" s="43" t="s">
        <v>279</v>
      </c>
    </row>
    <row r="701" spans="1:9" x14ac:dyDescent="0.25">
      <c r="A701" s="43" t="s">
        <v>270</v>
      </c>
      <c r="B701" s="43" t="s">
        <v>520</v>
      </c>
      <c r="C701" s="43" t="s">
        <v>565</v>
      </c>
      <c r="D701" s="43" t="s">
        <v>751</v>
      </c>
      <c r="E701" s="43" t="s">
        <v>752</v>
      </c>
      <c r="F701" s="43" t="s">
        <v>385</v>
      </c>
      <c r="G701" s="107" t="s">
        <v>576</v>
      </c>
      <c r="H701" s="107">
        <v>990.46500000000003</v>
      </c>
      <c r="I701" s="43" t="s">
        <v>279</v>
      </c>
    </row>
    <row r="702" spans="1:9" x14ac:dyDescent="0.25">
      <c r="A702" s="43" t="s">
        <v>270</v>
      </c>
      <c r="B702" s="43" t="s">
        <v>520</v>
      </c>
      <c r="C702" s="43" t="s">
        <v>565</v>
      </c>
      <c r="D702" s="43" t="s">
        <v>586</v>
      </c>
      <c r="E702" s="43" t="s">
        <v>587</v>
      </c>
      <c r="F702" s="43" t="s">
        <v>385</v>
      </c>
      <c r="G702" s="107" t="s">
        <v>577</v>
      </c>
      <c r="H702" s="107">
        <v>80.762</v>
      </c>
      <c r="I702" s="43" t="s">
        <v>280</v>
      </c>
    </row>
    <row r="703" spans="1:9" x14ac:dyDescent="0.25">
      <c r="A703" s="43" t="s">
        <v>270</v>
      </c>
      <c r="B703" s="43" t="s">
        <v>520</v>
      </c>
      <c r="C703" s="43" t="s">
        <v>565</v>
      </c>
      <c r="D703" s="43" t="s">
        <v>588</v>
      </c>
      <c r="E703" s="43" t="s">
        <v>589</v>
      </c>
      <c r="F703" s="43" t="s">
        <v>385</v>
      </c>
      <c r="G703" s="107" t="s">
        <v>577</v>
      </c>
      <c r="H703" s="107" t="s">
        <v>519</v>
      </c>
      <c r="I703" s="43" t="s">
        <v>280</v>
      </c>
    </row>
    <row r="704" spans="1:9" x14ac:dyDescent="0.25">
      <c r="A704" s="43" t="s">
        <v>270</v>
      </c>
      <c r="B704" s="43" t="s">
        <v>520</v>
      </c>
      <c r="C704" s="43" t="s">
        <v>565</v>
      </c>
      <c r="D704" s="43" t="s">
        <v>590</v>
      </c>
      <c r="E704" s="43" t="s">
        <v>591</v>
      </c>
      <c r="F704" s="43" t="s">
        <v>385</v>
      </c>
      <c r="G704" s="107" t="s">
        <v>577</v>
      </c>
      <c r="H704" s="107" t="s">
        <v>519</v>
      </c>
      <c r="I704" s="43" t="s">
        <v>280</v>
      </c>
    </row>
    <row r="705" spans="1:9" x14ac:dyDescent="0.25">
      <c r="A705" s="43" t="s">
        <v>270</v>
      </c>
      <c r="B705" s="43" t="s">
        <v>520</v>
      </c>
      <c r="C705" s="43" t="s">
        <v>565</v>
      </c>
      <c r="D705" s="43" t="s">
        <v>592</v>
      </c>
      <c r="E705" s="43" t="s">
        <v>593</v>
      </c>
      <c r="F705" s="43" t="s">
        <v>385</v>
      </c>
      <c r="G705" s="107" t="s">
        <v>577</v>
      </c>
      <c r="H705" s="107" t="s">
        <v>519</v>
      </c>
      <c r="I705" s="43" t="s">
        <v>280</v>
      </c>
    </row>
    <row r="706" spans="1:9" x14ac:dyDescent="0.25">
      <c r="A706" s="43" t="s">
        <v>270</v>
      </c>
      <c r="B706" s="43" t="s">
        <v>520</v>
      </c>
      <c r="C706" s="43" t="s">
        <v>565</v>
      </c>
      <c r="D706" s="43" t="s">
        <v>594</v>
      </c>
      <c r="E706" s="43" t="s">
        <v>595</v>
      </c>
      <c r="F706" s="43" t="s">
        <v>385</v>
      </c>
      <c r="G706" s="107" t="s">
        <v>577</v>
      </c>
      <c r="H706" s="107">
        <v>14.172000000000001</v>
      </c>
      <c r="I706" s="43" t="s">
        <v>280</v>
      </c>
    </row>
    <row r="707" spans="1:9" x14ac:dyDescent="0.25">
      <c r="A707" s="43" t="s">
        <v>270</v>
      </c>
      <c r="B707" s="43" t="s">
        <v>520</v>
      </c>
      <c r="C707" s="43" t="s">
        <v>565</v>
      </c>
      <c r="D707" s="43" t="s">
        <v>596</v>
      </c>
      <c r="E707" s="43" t="s">
        <v>597</v>
      </c>
      <c r="F707" s="43" t="s">
        <v>385</v>
      </c>
      <c r="G707" s="107" t="s">
        <v>577</v>
      </c>
      <c r="H707" s="107" t="s">
        <v>519</v>
      </c>
      <c r="I707" s="43" t="s">
        <v>280</v>
      </c>
    </row>
    <row r="708" spans="1:9" x14ac:dyDescent="0.25">
      <c r="A708" s="43" t="s">
        <v>270</v>
      </c>
      <c r="B708" s="43" t="s">
        <v>520</v>
      </c>
      <c r="C708" s="43" t="s">
        <v>565</v>
      </c>
      <c r="D708" s="43" t="s">
        <v>598</v>
      </c>
      <c r="E708" s="43" t="s">
        <v>599</v>
      </c>
      <c r="F708" s="43" t="s">
        <v>385</v>
      </c>
      <c r="G708" s="107" t="s">
        <v>577</v>
      </c>
      <c r="H708" s="107" t="s">
        <v>519</v>
      </c>
      <c r="I708" s="43" t="s">
        <v>280</v>
      </c>
    </row>
    <row r="709" spans="1:9" x14ac:dyDescent="0.25">
      <c r="A709" s="43" t="s">
        <v>270</v>
      </c>
      <c r="B709" s="43" t="s">
        <v>520</v>
      </c>
      <c r="C709" s="43" t="s">
        <v>565</v>
      </c>
      <c r="D709" s="43" t="s">
        <v>600</v>
      </c>
      <c r="E709" s="43" t="s">
        <v>601</v>
      </c>
      <c r="F709" s="43" t="s">
        <v>385</v>
      </c>
      <c r="G709" s="107" t="s">
        <v>577</v>
      </c>
      <c r="H709" s="107" t="s">
        <v>519</v>
      </c>
      <c r="I709" s="43" t="s">
        <v>280</v>
      </c>
    </row>
    <row r="710" spans="1:9" x14ac:dyDescent="0.25">
      <c r="A710" s="43" t="s">
        <v>270</v>
      </c>
      <c r="B710" s="43" t="s">
        <v>520</v>
      </c>
      <c r="C710" s="43" t="s">
        <v>565</v>
      </c>
      <c r="D710" s="43" t="s">
        <v>602</v>
      </c>
      <c r="E710" s="43" t="s">
        <v>603</v>
      </c>
      <c r="F710" s="43" t="s">
        <v>385</v>
      </c>
      <c r="G710" s="107" t="s">
        <v>577</v>
      </c>
      <c r="H710" s="107">
        <v>262.38499999999999</v>
      </c>
      <c r="I710" s="43" t="s">
        <v>280</v>
      </c>
    </row>
    <row r="711" spans="1:9" x14ac:dyDescent="0.25">
      <c r="A711" s="43" t="s">
        <v>270</v>
      </c>
      <c r="B711" s="43" t="s">
        <v>520</v>
      </c>
      <c r="C711" s="43" t="s">
        <v>565</v>
      </c>
      <c r="D711" s="43" t="s">
        <v>604</v>
      </c>
      <c r="E711" s="43" t="s">
        <v>605</v>
      </c>
      <c r="F711" s="43" t="s">
        <v>385</v>
      </c>
      <c r="G711" s="107" t="s">
        <v>577</v>
      </c>
      <c r="H711" s="107" t="s">
        <v>519</v>
      </c>
      <c r="I711" s="43" t="s">
        <v>280</v>
      </c>
    </row>
    <row r="712" spans="1:9" x14ac:dyDescent="0.25">
      <c r="A712" s="43" t="s">
        <v>270</v>
      </c>
      <c r="B712" s="43" t="s">
        <v>520</v>
      </c>
      <c r="C712" s="43" t="s">
        <v>565</v>
      </c>
      <c r="D712" s="43" t="s">
        <v>606</v>
      </c>
      <c r="E712" s="43" t="s">
        <v>607</v>
      </c>
      <c r="F712" s="43" t="s">
        <v>385</v>
      </c>
      <c r="G712" s="107" t="s">
        <v>577</v>
      </c>
      <c r="H712" s="107" t="s">
        <v>519</v>
      </c>
      <c r="I712" s="43" t="s">
        <v>280</v>
      </c>
    </row>
    <row r="713" spans="1:9" x14ac:dyDescent="0.25">
      <c r="A713" s="43" t="s">
        <v>270</v>
      </c>
      <c r="B713" s="43" t="s">
        <v>520</v>
      </c>
      <c r="C713" s="43" t="s">
        <v>565</v>
      </c>
      <c r="D713" s="43" t="s">
        <v>608</v>
      </c>
      <c r="E713" s="43" t="s">
        <v>609</v>
      </c>
      <c r="F713" s="43" t="s">
        <v>385</v>
      </c>
      <c r="G713" s="107" t="s">
        <v>577</v>
      </c>
      <c r="H713" s="107" t="s">
        <v>519</v>
      </c>
      <c r="I713" s="43" t="s">
        <v>280</v>
      </c>
    </row>
    <row r="714" spans="1:9" x14ac:dyDescent="0.25">
      <c r="A714" s="43" t="s">
        <v>270</v>
      </c>
      <c r="B714" s="43" t="s">
        <v>520</v>
      </c>
      <c r="C714" s="43" t="s">
        <v>565</v>
      </c>
      <c r="D714" s="43" t="s">
        <v>610</v>
      </c>
      <c r="E714" s="43" t="s">
        <v>611</v>
      </c>
      <c r="F714" s="43" t="s">
        <v>385</v>
      </c>
      <c r="G714" s="107" t="s">
        <v>577</v>
      </c>
      <c r="H714" s="107" t="s">
        <v>519</v>
      </c>
      <c r="I714" s="43" t="s">
        <v>280</v>
      </c>
    </row>
    <row r="715" spans="1:9" x14ac:dyDescent="0.25">
      <c r="A715" s="43" t="s">
        <v>270</v>
      </c>
      <c r="B715" s="43" t="s">
        <v>520</v>
      </c>
      <c r="C715" s="43" t="s">
        <v>565</v>
      </c>
      <c r="D715" s="43" t="s">
        <v>612</v>
      </c>
      <c r="E715" s="43" t="s">
        <v>613</v>
      </c>
      <c r="F715" s="43" t="s">
        <v>385</v>
      </c>
      <c r="G715" s="107" t="s">
        <v>577</v>
      </c>
      <c r="H715" s="107" t="s">
        <v>519</v>
      </c>
      <c r="I715" s="43" t="s">
        <v>280</v>
      </c>
    </row>
    <row r="716" spans="1:9" x14ac:dyDescent="0.25">
      <c r="A716" s="43" t="s">
        <v>270</v>
      </c>
      <c r="B716" s="43" t="s">
        <v>520</v>
      </c>
      <c r="C716" s="43" t="s">
        <v>565</v>
      </c>
      <c r="D716" s="43" t="s">
        <v>614</v>
      </c>
      <c r="E716" s="43" t="s">
        <v>615</v>
      </c>
      <c r="F716" s="43" t="s">
        <v>385</v>
      </c>
      <c r="G716" s="107" t="s">
        <v>577</v>
      </c>
      <c r="H716" s="107" t="s">
        <v>519</v>
      </c>
      <c r="I716" s="43" t="s">
        <v>280</v>
      </c>
    </row>
    <row r="717" spans="1:9" x14ac:dyDescent="0.25">
      <c r="A717" s="43" t="s">
        <v>270</v>
      </c>
      <c r="B717" s="43" t="s">
        <v>520</v>
      </c>
      <c r="C717" s="43" t="s">
        <v>565</v>
      </c>
      <c r="D717" s="43" t="s">
        <v>616</v>
      </c>
      <c r="E717" s="43" t="s">
        <v>617</v>
      </c>
      <c r="F717" s="43" t="s">
        <v>385</v>
      </c>
      <c r="G717" s="107" t="s">
        <v>577</v>
      </c>
      <c r="H717" s="107" t="s">
        <v>519</v>
      </c>
      <c r="I717" s="43" t="s">
        <v>280</v>
      </c>
    </row>
    <row r="718" spans="1:9" x14ac:dyDescent="0.25">
      <c r="A718" s="43" t="s">
        <v>270</v>
      </c>
      <c r="B718" s="43" t="s">
        <v>520</v>
      </c>
      <c r="C718" s="43" t="s">
        <v>565</v>
      </c>
      <c r="D718" s="43" t="s">
        <v>618</v>
      </c>
      <c r="E718" s="43" t="s">
        <v>619</v>
      </c>
      <c r="F718" s="43" t="s">
        <v>385</v>
      </c>
      <c r="G718" s="107" t="s">
        <v>577</v>
      </c>
      <c r="H718" s="107" t="s">
        <v>519</v>
      </c>
      <c r="I718" s="43" t="s">
        <v>280</v>
      </c>
    </row>
    <row r="719" spans="1:9" x14ac:dyDescent="0.25">
      <c r="A719" s="43" t="s">
        <v>270</v>
      </c>
      <c r="B719" s="43" t="s">
        <v>520</v>
      </c>
      <c r="C719" s="43" t="s">
        <v>565</v>
      </c>
      <c r="D719" s="43" t="s">
        <v>620</v>
      </c>
      <c r="E719" s="43" t="s">
        <v>621</v>
      </c>
      <c r="F719" s="43" t="s">
        <v>385</v>
      </c>
      <c r="G719" s="107" t="s">
        <v>577</v>
      </c>
      <c r="H719" s="107" t="s">
        <v>519</v>
      </c>
      <c r="I719" s="43" t="s">
        <v>280</v>
      </c>
    </row>
    <row r="720" spans="1:9" x14ac:dyDescent="0.25">
      <c r="A720" s="43" t="s">
        <v>270</v>
      </c>
      <c r="B720" s="43" t="s">
        <v>520</v>
      </c>
      <c r="C720" s="43" t="s">
        <v>565</v>
      </c>
      <c r="D720" s="43" t="s">
        <v>622</v>
      </c>
      <c r="E720" s="43" t="s">
        <v>623</v>
      </c>
      <c r="F720" s="43" t="s">
        <v>385</v>
      </c>
      <c r="G720" s="107" t="s">
        <v>577</v>
      </c>
      <c r="H720" s="107" t="s">
        <v>519</v>
      </c>
      <c r="I720" s="43" t="s">
        <v>280</v>
      </c>
    </row>
    <row r="721" spans="1:9" x14ac:dyDescent="0.25">
      <c r="A721" s="43" t="s">
        <v>270</v>
      </c>
      <c r="B721" s="43" t="s">
        <v>520</v>
      </c>
      <c r="C721" s="43" t="s">
        <v>565</v>
      </c>
      <c r="D721" s="43" t="s">
        <v>624</v>
      </c>
      <c r="E721" s="43" t="s">
        <v>625</v>
      </c>
      <c r="F721" s="43" t="s">
        <v>385</v>
      </c>
      <c r="G721" s="107" t="s">
        <v>577</v>
      </c>
      <c r="H721" s="107" t="s">
        <v>519</v>
      </c>
      <c r="I721" s="43" t="s">
        <v>280</v>
      </c>
    </row>
    <row r="722" spans="1:9" x14ac:dyDescent="0.25">
      <c r="A722" s="43" t="s">
        <v>270</v>
      </c>
      <c r="B722" s="43" t="s">
        <v>520</v>
      </c>
      <c r="C722" s="43" t="s">
        <v>565</v>
      </c>
      <c r="D722" s="43" t="s">
        <v>626</v>
      </c>
      <c r="E722" s="43" t="s">
        <v>627</v>
      </c>
      <c r="F722" s="43" t="s">
        <v>385</v>
      </c>
      <c r="G722" s="107" t="s">
        <v>577</v>
      </c>
      <c r="H722" s="107" t="s">
        <v>519</v>
      </c>
      <c r="I722" s="43" t="s">
        <v>280</v>
      </c>
    </row>
    <row r="723" spans="1:9" x14ac:dyDescent="0.25">
      <c r="A723" s="43" t="s">
        <v>270</v>
      </c>
      <c r="B723" s="43" t="s">
        <v>520</v>
      </c>
      <c r="C723" s="43" t="s">
        <v>565</v>
      </c>
      <c r="D723" s="43" t="s">
        <v>628</v>
      </c>
      <c r="E723" s="43" t="s">
        <v>629</v>
      </c>
      <c r="F723" s="43" t="s">
        <v>385</v>
      </c>
      <c r="G723" s="107" t="s">
        <v>577</v>
      </c>
      <c r="H723" s="107" t="s">
        <v>519</v>
      </c>
      <c r="I723" s="43" t="s">
        <v>280</v>
      </c>
    </row>
    <row r="724" spans="1:9" x14ac:dyDescent="0.25">
      <c r="A724" s="43" t="s">
        <v>270</v>
      </c>
      <c r="B724" s="43" t="s">
        <v>520</v>
      </c>
      <c r="C724" s="43" t="s">
        <v>565</v>
      </c>
      <c r="D724" s="43" t="s">
        <v>630</v>
      </c>
      <c r="E724" s="43" t="s">
        <v>631</v>
      </c>
      <c r="F724" s="43" t="s">
        <v>385</v>
      </c>
      <c r="G724" s="107" t="s">
        <v>577</v>
      </c>
      <c r="H724" s="107" t="s">
        <v>519</v>
      </c>
      <c r="I724" s="43" t="s">
        <v>280</v>
      </c>
    </row>
    <row r="725" spans="1:9" x14ac:dyDescent="0.25">
      <c r="A725" s="43" t="s">
        <v>270</v>
      </c>
      <c r="B725" s="43" t="s">
        <v>520</v>
      </c>
      <c r="C725" s="43" t="s">
        <v>565</v>
      </c>
      <c r="D725" s="43" t="s">
        <v>632</v>
      </c>
      <c r="E725" s="43" t="s">
        <v>633</v>
      </c>
      <c r="F725" s="43" t="s">
        <v>385</v>
      </c>
      <c r="G725" s="107" t="s">
        <v>577</v>
      </c>
      <c r="H725" s="107" t="s">
        <v>519</v>
      </c>
      <c r="I725" s="43" t="s">
        <v>280</v>
      </c>
    </row>
    <row r="726" spans="1:9" x14ac:dyDescent="0.25">
      <c r="A726" s="43" t="s">
        <v>270</v>
      </c>
      <c r="B726" s="43" t="s">
        <v>520</v>
      </c>
      <c r="C726" s="43" t="s">
        <v>565</v>
      </c>
      <c r="D726" s="43" t="s">
        <v>634</v>
      </c>
      <c r="E726" s="43" t="s">
        <v>635</v>
      </c>
      <c r="F726" s="43" t="s">
        <v>385</v>
      </c>
      <c r="G726" s="107" t="s">
        <v>577</v>
      </c>
      <c r="H726" s="107" t="s">
        <v>519</v>
      </c>
      <c r="I726" s="43" t="s">
        <v>280</v>
      </c>
    </row>
    <row r="727" spans="1:9" x14ac:dyDescent="0.25">
      <c r="A727" s="43" t="s">
        <v>270</v>
      </c>
      <c r="B727" s="43" t="s">
        <v>520</v>
      </c>
      <c r="C727" s="43" t="s">
        <v>565</v>
      </c>
      <c r="D727" s="43" t="s">
        <v>636</v>
      </c>
      <c r="E727" s="43" t="s">
        <v>637</v>
      </c>
      <c r="F727" s="43" t="s">
        <v>385</v>
      </c>
      <c r="G727" s="107" t="s">
        <v>577</v>
      </c>
      <c r="H727" s="107" t="s">
        <v>519</v>
      </c>
      <c r="I727" s="43" t="s">
        <v>280</v>
      </c>
    </row>
    <row r="728" spans="1:9" x14ac:dyDescent="0.25">
      <c r="A728" s="43" t="s">
        <v>270</v>
      </c>
      <c r="B728" s="43" t="s">
        <v>520</v>
      </c>
      <c r="C728" s="43" t="s">
        <v>565</v>
      </c>
      <c r="D728" s="43" t="s">
        <v>638</v>
      </c>
      <c r="E728" s="43" t="s">
        <v>639</v>
      </c>
      <c r="F728" s="43" t="s">
        <v>385</v>
      </c>
      <c r="G728" s="107" t="s">
        <v>577</v>
      </c>
      <c r="H728" s="107" t="s">
        <v>519</v>
      </c>
      <c r="I728" s="43" t="s">
        <v>280</v>
      </c>
    </row>
    <row r="729" spans="1:9" x14ac:dyDescent="0.25">
      <c r="A729" s="43" t="s">
        <v>270</v>
      </c>
      <c r="B729" s="43" t="s">
        <v>520</v>
      </c>
      <c r="C729" s="43" t="s">
        <v>565</v>
      </c>
      <c r="D729" s="43" t="s">
        <v>640</v>
      </c>
      <c r="E729" s="43" t="s">
        <v>641</v>
      </c>
      <c r="F729" s="43" t="s">
        <v>385</v>
      </c>
      <c r="G729" s="107" t="s">
        <v>577</v>
      </c>
      <c r="H729" s="107" t="s">
        <v>519</v>
      </c>
      <c r="I729" s="43" t="s">
        <v>280</v>
      </c>
    </row>
    <row r="730" spans="1:9" x14ac:dyDescent="0.25">
      <c r="A730" s="43" t="s">
        <v>270</v>
      </c>
      <c r="B730" s="43" t="s">
        <v>520</v>
      </c>
      <c r="C730" s="43" t="s">
        <v>565</v>
      </c>
      <c r="D730" s="43" t="s">
        <v>642</v>
      </c>
      <c r="E730" s="43" t="s">
        <v>643</v>
      </c>
      <c r="F730" s="43" t="s">
        <v>385</v>
      </c>
      <c r="G730" s="107" t="s">
        <v>577</v>
      </c>
      <c r="H730" s="107" t="s">
        <v>519</v>
      </c>
      <c r="I730" s="43" t="s">
        <v>280</v>
      </c>
    </row>
    <row r="731" spans="1:9" x14ac:dyDescent="0.25">
      <c r="A731" s="43" t="s">
        <v>270</v>
      </c>
      <c r="B731" s="43" t="s">
        <v>520</v>
      </c>
      <c r="C731" s="43" t="s">
        <v>565</v>
      </c>
      <c r="D731" s="43" t="s">
        <v>644</v>
      </c>
      <c r="E731" s="43" t="s">
        <v>645</v>
      </c>
      <c r="F731" s="43" t="s">
        <v>385</v>
      </c>
      <c r="G731" s="107" t="s">
        <v>577</v>
      </c>
      <c r="H731" s="107" t="s">
        <v>519</v>
      </c>
      <c r="I731" s="43" t="s">
        <v>280</v>
      </c>
    </row>
    <row r="732" spans="1:9" x14ac:dyDescent="0.25">
      <c r="A732" s="43" t="s">
        <v>270</v>
      </c>
      <c r="B732" s="43" t="s">
        <v>520</v>
      </c>
      <c r="C732" s="43" t="s">
        <v>565</v>
      </c>
      <c r="D732" s="43" t="s">
        <v>646</v>
      </c>
      <c r="E732" s="43" t="s">
        <v>647</v>
      </c>
      <c r="F732" s="43" t="s">
        <v>385</v>
      </c>
      <c r="G732" s="107" t="s">
        <v>577</v>
      </c>
      <c r="H732" s="107" t="s">
        <v>519</v>
      </c>
      <c r="I732" s="43" t="s">
        <v>280</v>
      </c>
    </row>
    <row r="733" spans="1:9" x14ac:dyDescent="0.25">
      <c r="A733" s="43" t="s">
        <v>270</v>
      </c>
      <c r="B733" s="43" t="s">
        <v>520</v>
      </c>
      <c r="C733" s="43" t="s">
        <v>565</v>
      </c>
      <c r="D733" s="43" t="s">
        <v>648</v>
      </c>
      <c r="E733" s="43" t="s">
        <v>649</v>
      </c>
      <c r="F733" s="43" t="s">
        <v>385</v>
      </c>
      <c r="G733" s="107" t="s">
        <v>577</v>
      </c>
      <c r="H733" s="107" t="s">
        <v>519</v>
      </c>
      <c r="I733" s="43" t="s">
        <v>280</v>
      </c>
    </row>
    <row r="734" spans="1:9" x14ac:dyDescent="0.25">
      <c r="A734" s="43" t="s">
        <v>270</v>
      </c>
      <c r="B734" s="43" t="s">
        <v>520</v>
      </c>
      <c r="C734" s="43" t="s">
        <v>565</v>
      </c>
      <c r="D734" s="43" t="s">
        <v>650</v>
      </c>
      <c r="E734" s="43" t="s">
        <v>651</v>
      </c>
      <c r="F734" s="43" t="s">
        <v>385</v>
      </c>
      <c r="G734" s="107" t="s">
        <v>577</v>
      </c>
      <c r="H734" s="107" t="s">
        <v>519</v>
      </c>
      <c r="I734" s="43" t="s">
        <v>280</v>
      </c>
    </row>
    <row r="735" spans="1:9" x14ac:dyDescent="0.25">
      <c r="A735" s="43" t="s">
        <v>270</v>
      </c>
      <c r="B735" s="43" t="s">
        <v>520</v>
      </c>
      <c r="C735" s="43" t="s">
        <v>565</v>
      </c>
      <c r="D735" s="43" t="s">
        <v>652</v>
      </c>
      <c r="E735" s="43" t="s">
        <v>653</v>
      </c>
      <c r="F735" s="43" t="s">
        <v>385</v>
      </c>
      <c r="G735" s="107" t="s">
        <v>577</v>
      </c>
      <c r="H735" s="107" t="s">
        <v>519</v>
      </c>
      <c r="I735" s="43" t="s">
        <v>280</v>
      </c>
    </row>
    <row r="736" spans="1:9" x14ac:dyDescent="0.25">
      <c r="A736" s="43" t="s">
        <v>270</v>
      </c>
      <c r="B736" s="43" t="s">
        <v>520</v>
      </c>
      <c r="C736" s="43" t="s">
        <v>565</v>
      </c>
      <c r="D736" s="43" t="s">
        <v>654</v>
      </c>
      <c r="E736" s="43" t="s">
        <v>655</v>
      </c>
      <c r="F736" s="43" t="s">
        <v>385</v>
      </c>
      <c r="G736" s="107" t="s">
        <v>577</v>
      </c>
      <c r="H736" s="107" t="s">
        <v>519</v>
      </c>
      <c r="I736" s="43" t="s">
        <v>280</v>
      </c>
    </row>
    <row r="737" spans="1:9" x14ac:dyDescent="0.25">
      <c r="A737" s="43" t="s">
        <v>270</v>
      </c>
      <c r="B737" s="43" t="s">
        <v>520</v>
      </c>
      <c r="C737" s="43" t="s">
        <v>565</v>
      </c>
      <c r="D737" s="43" t="s">
        <v>656</v>
      </c>
      <c r="E737" s="43" t="s">
        <v>657</v>
      </c>
      <c r="F737" s="43" t="s">
        <v>385</v>
      </c>
      <c r="G737" s="107" t="s">
        <v>577</v>
      </c>
      <c r="H737" s="107">
        <v>594.35799999999995</v>
      </c>
      <c r="I737" s="43" t="s">
        <v>280</v>
      </c>
    </row>
    <row r="738" spans="1:9" x14ac:dyDescent="0.25">
      <c r="A738" s="43" t="s">
        <v>270</v>
      </c>
      <c r="B738" s="43" t="s">
        <v>520</v>
      </c>
      <c r="C738" s="43" t="s">
        <v>565</v>
      </c>
      <c r="D738" s="43" t="s">
        <v>658</v>
      </c>
      <c r="E738" s="43" t="s">
        <v>659</v>
      </c>
      <c r="F738" s="43" t="s">
        <v>385</v>
      </c>
      <c r="G738" s="107" t="s">
        <v>577</v>
      </c>
      <c r="H738" s="107" t="s">
        <v>519</v>
      </c>
      <c r="I738" s="43" t="s">
        <v>280</v>
      </c>
    </row>
    <row r="739" spans="1:9" x14ac:dyDescent="0.25">
      <c r="A739" s="43" t="s">
        <v>270</v>
      </c>
      <c r="B739" s="43" t="s">
        <v>520</v>
      </c>
      <c r="C739" s="43" t="s">
        <v>565</v>
      </c>
      <c r="D739" s="43" t="s">
        <v>660</v>
      </c>
      <c r="E739" s="43" t="s">
        <v>661</v>
      </c>
      <c r="F739" s="43" t="s">
        <v>385</v>
      </c>
      <c r="G739" s="107" t="s">
        <v>577</v>
      </c>
      <c r="H739" s="107" t="s">
        <v>519</v>
      </c>
      <c r="I739" s="43" t="s">
        <v>280</v>
      </c>
    </row>
    <row r="740" spans="1:9" x14ac:dyDescent="0.25">
      <c r="A740" s="43" t="s">
        <v>270</v>
      </c>
      <c r="B740" s="43" t="s">
        <v>520</v>
      </c>
      <c r="C740" s="43" t="s">
        <v>565</v>
      </c>
      <c r="D740" s="43" t="s">
        <v>662</v>
      </c>
      <c r="E740" s="43" t="s">
        <v>663</v>
      </c>
      <c r="F740" s="43" t="s">
        <v>385</v>
      </c>
      <c r="G740" s="107" t="s">
        <v>577</v>
      </c>
      <c r="H740" s="107">
        <v>4.92</v>
      </c>
      <c r="I740" s="43" t="s">
        <v>280</v>
      </c>
    </row>
    <row r="741" spans="1:9" x14ac:dyDescent="0.25">
      <c r="A741" s="43" t="s">
        <v>270</v>
      </c>
      <c r="B741" s="43" t="s">
        <v>520</v>
      </c>
      <c r="C741" s="43" t="s">
        <v>565</v>
      </c>
      <c r="D741" s="43" t="s">
        <v>664</v>
      </c>
      <c r="E741" s="43" t="s">
        <v>665</v>
      </c>
      <c r="F741" s="43" t="s">
        <v>385</v>
      </c>
      <c r="G741" s="107" t="s">
        <v>577</v>
      </c>
      <c r="H741" s="107" t="s">
        <v>226</v>
      </c>
      <c r="I741" s="43" t="s">
        <v>280</v>
      </c>
    </row>
    <row r="742" spans="1:9" x14ac:dyDescent="0.25">
      <c r="A742" s="43" t="s">
        <v>270</v>
      </c>
      <c r="B742" s="43" t="s">
        <v>520</v>
      </c>
      <c r="C742" s="43" t="s">
        <v>565</v>
      </c>
      <c r="D742" s="43" t="s">
        <v>666</v>
      </c>
      <c r="E742" s="43" t="s">
        <v>667</v>
      </c>
      <c r="F742" s="43" t="s">
        <v>385</v>
      </c>
      <c r="G742" s="107" t="s">
        <v>577</v>
      </c>
      <c r="H742" s="107" t="s">
        <v>519</v>
      </c>
      <c r="I742" s="43" t="s">
        <v>280</v>
      </c>
    </row>
    <row r="743" spans="1:9" x14ac:dyDescent="0.25">
      <c r="A743" s="43" t="s">
        <v>270</v>
      </c>
      <c r="B743" s="43" t="s">
        <v>520</v>
      </c>
      <c r="C743" s="43" t="s">
        <v>565</v>
      </c>
      <c r="D743" s="43" t="s">
        <v>668</v>
      </c>
      <c r="E743" s="43" t="s">
        <v>669</v>
      </c>
      <c r="F743" s="43" t="s">
        <v>385</v>
      </c>
      <c r="G743" s="107" t="s">
        <v>577</v>
      </c>
      <c r="H743" s="107" t="s">
        <v>226</v>
      </c>
      <c r="I743" s="43" t="s">
        <v>280</v>
      </c>
    </row>
    <row r="744" spans="1:9" x14ac:dyDescent="0.25">
      <c r="A744" s="43" t="s">
        <v>270</v>
      </c>
      <c r="B744" s="43" t="s">
        <v>520</v>
      </c>
      <c r="C744" s="43" t="s">
        <v>565</v>
      </c>
      <c r="D744" s="43" t="s">
        <v>670</v>
      </c>
      <c r="E744" s="43" t="s">
        <v>671</v>
      </c>
      <c r="F744" s="43" t="s">
        <v>385</v>
      </c>
      <c r="G744" s="107" t="s">
        <v>577</v>
      </c>
      <c r="H744" s="107" t="s">
        <v>519</v>
      </c>
      <c r="I744" s="43" t="s">
        <v>280</v>
      </c>
    </row>
    <row r="745" spans="1:9" x14ac:dyDescent="0.25">
      <c r="A745" s="43" t="s">
        <v>270</v>
      </c>
      <c r="B745" s="43" t="s">
        <v>520</v>
      </c>
      <c r="C745" s="43" t="s">
        <v>565</v>
      </c>
      <c r="D745" s="43" t="s">
        <v>672</v>
      </c>
      <c r="E745" s="43" t="s">
        <v>673</v>
      </c>
      <c r="F745" s="43" t="s">
        <v>385</v>
      </c>
      <c r="G745" s="107" t="s">
        <v>577</v>
      </c>
      <c r="H745" s="107">
        <v>0.35399999999999998</v>
      </c>
      <c r="I745" s="43" t="s">
        <v>280</v>
      </c>
    </row>
    <row r="746" spans="1:9" x14ac:dyDescent="0.25">
      <c r="A746" s="43" t="s">
        <v>270</v>
      </c>
      <c r="B746" s="43" t="s">
        <v>520</v>
      </c>
      <c r="C746" s="43" t="s">
        <v>565</v>
      </c>
      <c r="D746" s="43" t="s">
        <v>674</v>
      </c>
      <c r="E746" s="43" t="s">
        <v>675</v>
      </c>
      <c r="F746" s="43" t="s">
        <v>385</v>
      </c>
      <c r="G746" s="107" t="s">
        <v>577</v>
      </c>
      <c r="H746" s="107" t="s">
        <v>519</v>
      </c>
      <c r="I746" s="43" t="s">
        <v>280</v>
      </c>
    </row>
    <row r="747" spans="1:9" x14ac:dyDescent="0.25">
      <c r="A747" s="43" t="s">
        <v>270</v>
      </c>
      <c r="B747" s="43" t="s">
        <v>520</v>
      </c>
      <c r="C747" s="43" t="s">
        <v>565</v>
      </c>
      <c r="D747" s="43" t="s">
        <v>676</v>
      </c>
      <c r="E747" s="43" t="s">
        <v>677</v>
      </c>
      <c r="F747" s="43" t="s">
        <v>385</v>
      </c>
      <c r="G747" s="107" t="s">
        <v>577</v>
      </c>
      <c r="H747" s="107" t="s">
        <v>519</v>
      </c>
      <c r="I747" s="43" t="s">
        <v>280</v>
      </c>
    </row>
    <row r="748" spans="1:9" x14ac:dyDescent="0.25">
      <c r="A748" s="43" t="s">
        <v>270</v>
      </c>
      <c r="B748" s="43" t="s">
        <v>520</v>
      </c>
      <c r="C748" s="43" t="s">
        <v>565</v>
      </c>
      <c r="D748" s="43" t="s">
        <v>678</v>
      </c>
      <c r="E748" s="43" t="s">
        <v>679</v>
      </c>
      <c r="F748" s="43" t="s">
        <v>385</v>
      </c>
      <c r="G748" s="107" t="s">
        <v>577</v>
      </c>
      <c r="H748" s="107">
        <v>4.7149999999999999</v>
      </c>
      <c r="I748" s="43" t="s">
        <v>280</v>
      </c>
    </row>
    <row r="749" spans="1:9" x14ac:dyDescent="0.25">
      <c r="A749" s="43" t="s">
        <v>270</v>
      </c>
      <c r="B749" s="43" t="s">
        <v>520</v>
      </c>
      <c r="C749" s="43" t="s">
        <v>565</v>
      </c>
      <c r="D749" s="43" t="s">
        <v>680</v>
      </c>
      <c r="E749" s="43" t="s">
        <v>681</v>
      </c>
      <c r="F749" s="43" t="s">
        <v>385</v>
      </c>
      <c r="G749" s="107" t="s">
        <v>577</v>
      </c>
      <c r="H749" s="107" t="s">
        <v>519</v>
      </c>
      <c r="I749" s="43" t="s">
        <v>280</v>
      </c>
    </row>
    <row r="750" spans="1:9" x14ac:dyDescent="0.25">
      <c r="A750" s="43" t="s">
        <v>270</v>
      </c>
      <c r="B750" s="43" t="s">
        <v>520</v>
      </c>
      <c r="C750" s="43" t="s">
        <v>565</v>
      </c>
      <c r="D750" s="43" t="s">
        <v>682</v>
      </c>
      <c r="E750" s="43" t="s">
        <v>683</v>
      </c>
      <c r="F750" s="43" t="s">
        <v>385</v>
      </c>
      <c r="G750" s="107" t="s">
        <v>577</v>
      </c>
      <c r="H750" s="107" t="s">
        <v>519</v>
      </c>
      <c r="I750" s="43" t="s">
        <v>280</v>
      </c>
    </row>
    <row r="751" spans="1:9" x14ac:dyDescent="0.25">
      <c r="A751" s="43" t="s">
        <v>270</v>
      </c>
      <c r="B751" s="43" t="s">
        <v>520</v>
      </c>
      <c r="C751" s="43" t="s">
        <v>565</v>
      </c>
      <c r="D751" s="43" t="s">
        <v>684</v>
      </c>
      <c r="E751" s="43" t="s">
        <v>685</v>
      </c>
      <c r="F751" s="43" t="s">
        <v>385</v>
      </c>
      <c r="G751" s="107" t="s">
        <v>577</v>
      </c>
      <c r="H751" s="107" t="s">
        <v>519</v>
      </c>
      <c r="I751" s="43" t="s">
        <v>280</v>
      </c>
    </row>
    <row r="752" spans="1:9" x14ac:dyDescent="0.25">
      <c r="A752" s="43" t="s">
        <v>270</v>
      </c>
      <c r="B752" s="43" t="s">
        <v>520</v>
      </c>
      <c r="C752" s="43" t="s">
        <v>565</v>
      </c>
      <c r="D752" s="43" t="s">
        <v>686</v>
      </c>
      <c r="E752" s="43" t="s">
        <v>687</v>
      </c>
      <c r="F752" s="43" t="s">
        <v>385</v>
      </c>
      <c r="G752" s="107" t="s">
        <v>577</v>
      </c>
      <c r="H752" s="107">
        <v>0.68700000000000006</v>
      </c>
      <c r="I752" s="43" t="s">
        <v>280</v>
      </c>
    </row>
    <row r="753" spans="1:9" x14ac:dyDescent="0.25">
      <c r="A753" s="43" t="s">
        <v>270</v>
      </c>
      <c r="B753" s="43" t="s">
        <v>520</v>
      </c>
      <c r="C753" s="43" t="s">
        <v>565</v>
      </c>
      <c r="D753" s="43" t="s">
        <v>688</v>
      </c>
      <c r="E753" s="43" t="s">
        <v>689</v>
      </c>
      <c r="F753" s="43" t="s">
        <v>385</v>
      </c>
      <c r="G753" s="107" t="s">
        <v>577</v>
      </c>
      <c r="H753" s="107" t="s">
        <v>519</v>
      </c>
      <c r="I753" s="43" t="s">
        <v>280</v>
      </c>
    </row>
    <row r="754" spans="1:9" x14ac:dyDescent="0.25">
      <c r="A754" s="43" t="s">
        <v>270</v>
      </c>
      <c r="B754" s="43" t="s">
        <v>520</v>
      </c>
      <c r="C754" s="43" t="s">
        <v>565</v>
      </c>
      <c r="D754" s="43" t="s">
        <v>690</v>
      </c>
      <c r="E754" s="43" t="s">
        <v>691</v>
      </c>
      <c r="F754" s="43" t="s">
        <v>385</v>
      </c>
      <c r="G754" s="107" t="s">
        <v>577</v>
      </c>
      <c r="H754" s="107" t="s">
        <v>519</v>
      </c>
      <c r="I754" s="43" t="s">
        <v>280</v>
      </c>
    </row>
    <row r="755" spans="1:9" x14ac:dyDescent="0.25">
      <c r="A755" s="43" t="s">
        <v>270</v>
      </c>
      <c r="B755" s="43" t="s">
        <v>520</v>
      </c>
      <c r="C755" s="43" t="s">
        <v>565</v>
      </c>
      <c r="D755" s="43" t="s">
        <v>692</v>
      </c>
      <c r="E755" s="43" t="s">
        <v>693</v>
      </c>
      <c r="F755" s="43" t="s">
        <v>385</v>
      </c>
      <c r="G755" s="107" t="s">
        <v>577</v>
      </c>
      <c r="H755" s="107" t="s">
        <v>519</v>
      </c>
      <c r="I755" s="43" t="s">
        <v>280</v>
      </c>
    </row>
    <row r="756" spans="1:9" x14ac:dyDescent="0.25">
      <c r="A756" s="43" t="s">
        <v>270</v>
      </c>
      <c r="B756" s="43" t="s">
        <v>520</v>
      </c>
      <c r="C756" s="43" t="s">
        <v>565</v>
      </c>
      <c r="D756" s="43" t="s">
        <v>694</v>
      </c>
      <c r="E756" s="43" t="s">
        <v>695</v>
      </c>
      <c r="F756" s="43" t="s">
        <v>385</v>
      </c>
      <c r="G756" s="107" t="s">
        <v>577</v>
      </c>
      <c r="H756" s="107" t="s">
        <v>519</v>
      </c>
      <c r="I756" s="43" t="s">
        <v>280</v>
      </c>
    </row>
    <row r="757" spans="1:9" x14ac:dyDescent="0.25">
      <c r="A757" s="43" t="s">
        <v>270</v>
      </c>
      <c r="B757" s="43" t="s">
        <v>520</v>
      </c>
      <c r="C757" s="43" t="s">
        <v>565</v>
      </c>
      <c r="D757" s="43" t="s">
        <v>696</v>
      </c>
      <c r="E757" s="43" t="s">
        <v>697</v>
      </c>
      <c r="F757" s="43" t="s">
        <v>385</v>
      </c>
      <c r="G757" s="107" t="s">
        <v>577</v>
      </c>
      <c r="H757" s="107" t="s">
        <v>519</v>
      </c>
      <c r="I757" s="43" t="s">
        <v>280</v>
      </c>
    </row>
    <row r="758" spans="1:9" x14ac:dyDescent="0.25">
      <c r="A758" s="43" t="s">
        <v>270</v>
      </c>
      <c r="B758" s="43" t="s">
        <v>520</v>
      </c>
      <c r="C758" s="43" t="s">
        <v>565</v>
      </c>
      <c r="D758" s="43" t="s">
        <v>698</v>
      </c>
      <c r="E758" s="43" t="s">
        <v>699</v>
      </c>
      <c r="F758" s="43" t="s">
        <v>385</v>
      </c>
      <c r="G758" s="107" t="s">
        <v>577</v>
      </c>
      <c r="H758" s="107" t="s">
        <v>519</v>
      </c>
      <c r="I758" s="43" t="s">
        <v>280</v>
      </c>
    </row>
    <row r="759" spans="1:9" x14ac:dyDescent="0.25">
      <c r="A759" s="43" t="s">
        <v>270</v>
      </c>
      <c r="B759" s="43" t="s">
        <v>520</v>
      </c>
      <c r="C759" s="43" t="s">
        <v>565</v>
      </c>
      <c r="D759" s="43" t="s">
        <v>700</v>
      </c>
      <c r="E759" s="43" t="s">
        <v>701</v>
      </c>
      <c r="F759" s="43" t="s">
        <v>385</v>
      </c>
      <c r="G759" s="107" t="s">
        <v>577</v>
      </c>
      <c r="H759" s="107">
        <v>0.24399999999999999</v>
      </c>
      <c r="I759" s="43" t="s">
        <v>280</v>
      </c>
    </row>
    <row r="760" spans="1:9" x14ac:dyDescent="0.25">
      <c r="A760" s="43" t="s">
        <v>270</v>
      </c>
      <c r="B760" s="43" t="s">
        <v>520</v>
      </c>
      <c r="C760" s="43" t="s">
        <v>565</v>
      </c>
      <c r="D760" s="43" t="s">
        <v>702</v>
      </c>
      <c r="E760" s="43" t="s">
        <v>703</v>
      </c>
      <c r="F760" s="43" t="s">
        <v>385</v>
      </c>
      <c r="G760" s="107" t="s">
        <v>577</v>
      </c>
      <c r="H760" s="107">
        <v>0.72599999999999998</v>
      </c>
      <c r="I760" s="43" t="s">
        <v>280</v>
      </c>
    </row>
    <row r="761" spans="1:9" x14ac:dyDescent="0.25">
      <c r="A761" s="43" t="s">
        <v>270</v>
      </c>
      <c r="B761" s="43" t="s">
        <v>520</v>
      </c>
      <c r="C761" s="43" t="s">
        <v>565</v>
      </c>
      <c r="D761" s="43" t="s">
        <v>704</v>
      </c>
      <c r="E761" s="43" t="s">
        <v>705</v>
      </c>
      <c r="F761" s="43" t="s">
        <v>385</v>
      </c>
      <c r="G761" s="107" t="s">
        <v>577</v>
      </c>
      <c r="H761" s="107">
        <v>9.7000000000000003E-2</v>
      </c>
      <c r="I761" s="43" t="s">
        <v>280</v>
      </c>
    </row>
    <row r="762" spans="1:9" x14ac:dyDescent="0.25">
      <c r="A762" s="43" t="s">
        <v>270</v>
      </c>
      <c r="B762" s="43" t="s">
        <v>520</v>
      </c>
      <c r="C762" s="43" t="s">
        <v>565</v>
      </c>
      <c r="D762" s="43" t="s">
        <v>706</v>
      </c>
      <c r="E762" s="43" t="s">
        <v>707</v>
      </c>
      <c r="F762" s="43" t="s">
        <v>385</v>
      </c>
      <c r="G762" s="107" t="s">
        <v>577</v>
      </c>
      <c r="H762" s="107">
        <v>1.2230000000000001</v>
      </c>
      <c r="I762" s="43" t="s">
        <v>280</v>
      </c>
    </row>
    <row r="763" spans="1:9" x14ac:dyDescent="0.25">
      <c r="A763" s="43" t="s">
        <v>270</v>
      </c>
      <c r="B763" s="43" t="s">
        <v>520</v>
      </c>
      <c r="C763" s="43" t="s">
        <v>565</v>
      </c>
      <c r="D763" s="43" t="s">
        <v>708</v>
      </c>
      <c r="E763" s="43" t="s">
        <v>709</v>
      </c>
      <c r="F763" s="43" t="s">
        <v>385</v>
      </c>
      <c r="G763" s="107" t="s">
        <v>577</v>
      </c>
      <c r="H763" s="107">
        <v>1.419</v>
      </c>
      <c r="I763" s="43" t="s">
        <v>280</v>
      </c>
    </row>
    <row r="764" spans="1:9" x14ac:dyDescent="0.25">
      <c r="A764" s="43" t="s">
        <v>270</v>
      </c>
      <c r="B764" s="43" t="s">
        <v>520</v>
      </c>
      <c r="C764" s="43" t="s">
        <v>565</v>
      </c>
      <c r="D764" s="43" t="s">
        <v>710</v>
      </c>
      <c r="E764" s="43" t="s">
        <v>711</v>
      </c>
      <c r="F764" s="43" t="s">
        <v>385</v>
      </c>
      <c r="G764" s="107" t="s">
        <v>577</v>
      </c>
      <c r="H764" s="107">
        <v>0.93300000000000005</v>
      </c>
      <c r="I764" s="43" t="s">
        <v>280</v>
      </c>
    </row>
    <row r="765" spans="1:9" x14ac:dyDescent="0.25">
      <c r="A765" s="43" t="s">
        <v>270</v>
      </c>
      <c r="B765" s="43" t="s">
        <v>520</v>
      </c>
      <c r="C765" s="43" t="s">
        <v>565</v>
      </c>
      <c r="D765" s="43" t="s">
        <v>712</v>
      </c>
      <c r="E765" s="43" t="s">
        <v>713</v>
      </c>
      <c r="F765" s="43" t="s">
        <v>385</v>
      </c>
      <c r="G765" s="107" t="s">
        <v>577</v>
      </c>
      <c r="H765" s="107" t="s">
        <v>226</v>
      </c>
      <c r="I765" s="43" t="s">
        <v>280</v>
      </c>
    </row>
    <row r="766" spans="1:9" x14ac:dyDescent="0.25">
      <c r="A766" s="43" t="s">
        <v>270</v>
      </c>
      <c r="B766" s="43" t="s">
        <v>520</v>
      </c>
      <c r="C766" s="43" t="s">
        <v>565</v>
      </c>
      <c r="D766" s="43" t="s">
        <v>714</v>
      </c>
      <c r="E766" s="43" t="s">
        <v>715</v>
      </c>
      <c r="F766" s="43" t="s">
        <v>385</v>
      </c>
      <c r="G766" s="107" t="s">
        <v>577</v>
      </c>
      <c r="H766" s="107">
        <v>0.434</v>
      </c>
      <c r="I766" s="43" t="s">
        <v>280</v>
      </c>
    </row>
    <row r="767" spans="1:9" x14ac:dyDescent="0.25">
      <c r="A767" s="43" t="s">
        <v>270</v>
      </c>
      <c r="B767" s="43" t="s">
        <v>520</v>
      </c>
      <c r="C767" s="43" t="s">
        <v>565</v>
      </c>
      <c r="D767" s="43" t="s">
        <v>716</v>
      </c>
      <c r="E767" s="43" t="s">
        <v>717</v>
      </c>
      <c r="F767" s="43" t="s">
        <v>385</v>
      </c>
      <c r="G767" s="107" t="s">
        <v>577</v>
      </c>
      <c r="H767" s="107">
        <v>0.88800000000000001</v>
      </c>
      <c r="I767" s="43" t="s">
        <v>280</v>
      </c>
    </row>
    <row r="768" spans="1:9" x14ac:dyDescent="0.25">
      <c r="A768" s="43" t="s">
        <v>270</v>
      </c>
      <c r="B768" s="43" t="s">
        <v>520</v>
      </c>
      <c r="C768" s="43" t="s">
        <v>565</v>
      </c>
      <c r="D768" s="43" t="s">
        <v>718</v>
      </c>
      <c r="E768" s="43" t="s">
        <v>719</v>
      </c>
      <c r="F768" s="43" t="s">
        <v>385</v>
      </c>
      <c r="G768" s="107" t="s">
        <v>577</v>
      </c>
      <c r="H768" s="107">
        <v>4.53</v>
      </c>
      <c r="I768" s="43" t="s">
        <v>280</v>
      </c>
    </row>
    <row r="769" spans="1:9" x14ac:dyDescent="0.25">
      <c r="A769" s="43" t="s">
        <v>270</v>
      </c>
      <c r="B769" s="43" t="s">
        <v>520</v>
      </c>
      <c r="C769" s="43" t="s">
        <v>565</v>
      </c>
      <c r="D769" s="43" t="s">
        <v>720</v>
      </c>
      <c r="E769" s="43" t="s">
        <v>721</v>
      </c>
      <c r="F769" s="43" t="s">
        <v>385</v>
      </c>
      <c r="G769" s="107" t="s">
        <v>577</v>
      </c>
      <c r="H769" s="107">
        <v>972.84699999999998</v>
      </c>
      <c r="I769" s="43" t="s">
        <v>280</v>
      </c>
    </row>
    <row r="770" spans="1:9" x14ac:dyDescent="0.25">
      <c r="A770" s="43" t="s">
        <v>270</v>
      </c>
      <c r="B770" s="43" t="s">
        <v>520</v>
      </c>
      <c r="C770" s="43" t="s">
        <v>565</v>
      </c>
      <c r="D770" s="43" t="s">
        <v>722</v>
      </c>
      <c r="E770" s="43" t="s">
        <v>723</v>
      </c>
      <c r="F770" s="43" t="s">
        <v>385</v>
      </c>
      <c r="G770" s="107" t="s">
        <v>577</v>
      </c>
      <c r="H770" s="107" t="s">
        <v>226</v>
      </c>
      <c r="I770" s="43" t="s">
        <v>280</v>
      </c>
    </row>
    <row r="771" spans="1:9" x14ac:dyDescent="0.25">
      <c r="A771" s="43" t="s">
        <v>270</v>
      </c>
      <c r="B771" s="43" t="s">
        <v>520</v>
      </c>
      <c r="C771" s="43" t="s">
        <v>565</v>
      </c>
      <c r="D771" s="43" t="s">
        <v>751</v>
      </c>
      <c r="E771" s="43" t="s">
        <v>752</v>
      </c>
      <c r="F771" s="43" t="s">
        <v>385</v>
      </c>
      <c r="G771" s="107" t="s">
        <v>577</v>
      </c>
      <c r="H771" s="107">
        <v>972.84699999999998</v>
      </c>
      <c r="I771" s="43" t="s">
        <v>280</v>
      </c>
    </row>
    <row r="772" spans="1:9" x14ac:dyDescent="0.25">
      <c r="A772" s="43" t="s">
        <v>270</v>
      </c>
      <c r="B772" s="43" t="s">
        <v>520</v>
      </c>
      <c r="C772" s="43" t="s">
        <v>565</v>
      </c>
      <c r="D772" s="43" t="s">
        <v>586</v>
      </c>
      <c r="E772" s="43" t="s">
        <v>587</v>
      </c>
      <c r="F772" s="43" t="s">
        <v>385</v>
      </c>
      <c r="G772" s="107" t="s">
        <v>578</v>
      </c>
      <c r="H772" s="107">
        <v>80.052000000000007</v>
      </c>
      <c r="I772" s="43" t="s">
        <v>280</v>
      </c>
    </row>
    <row r="773" spans="1:9" x14ac:dyDescent="0.25">
      <c r="A773" s="43" t="s">
        <v>270</v>
      </c>
      <c r="B773" s="43" t="s">
        <v>520</v>
      </c>
      <c r="C773" s="43" t="s">
        <v>565</v>
      </c>
      <c r="D773" s="43" t="s">
        <v>588</v>
      </c>
      <c r="E773" s="43" t="s">
        <v>589</v>
      </c>
      <c r="F773" s="43" t="s">
        <v>385</v>
      </c>
      <c r="G773" s="107" t="s">
        <v>578</v>
      </c>
      <c r="H773" s="107" t="s">
        <v>519</v>
      </c>
      <c r="I773" s="43" t="s">
        <v>280</v>
      </c>
    </row>
    <row r="774" spans="1:9" x14ac:dyDescent="0.25">
      <c r="A774" s="43" t="s">
        <v>270</v>
      </c>
      <c r="B774" s="43" t="s">
        <v>520</v>
      </c>
      <c r="C774" s="43" t="s">
        <v>565</v>
      </c>
      <c r="D774" s="43" t="s">
        <v>590</v>
      </c>
      <c r="E774" s="43" t="s">
        <v>591</v>
      </c>
      <c r="F774" s="43" t="s">
        <v>385</v>
      </c>
      <c r="G774" s="107" t="s">
        <v>578</v>
      </c>
      <c r="H774" s="107" t="s">
        <v>519</v>
      </c>
      <c r="I774" s="43" t="s">
        <v>280</v>
      </c>
    </row>
    <row r="775" spans="1:9" x14ac:dyDescent="0.25">
      <c r="A775" s="43" t="s">
        <v>270</v>
      </c>
      <c r="B775" s="43" t="s">
        <v>520</v>
      </c>
      <c r="C775" s="43" t="s">
        <v>565</v>
      </c>
      <c r="D775" s="43" t="s">
        <v>592</v>
      </c>
      <c r="E775" s="43" t="s">
        <v>593</v>
      </c>
      <c r="F775" s="43" t="s">
        <v>385</v>
      </c>
      <c r="G775" s="107" t="s">
        <v>578</v>
      </c>
      <c r="H775" s="107" t="s">
        <v>519</v>
      </c>
      <c r="I775" s="43" t="s">
        <v>280</v>
      </c>
    </row>
    <row r="776" spans="1:9" x14ac:dyDescent="0.25">
      <c r="A776" s="43" t="s">
        <v>270</v>
      </c>
      <c r="B776" s="43" t="s">
        <v>520</v>
      </c>
      <c r="C776" s="43" t="s">
        <v>565</v>
      </c>
      <c r="D776" s="43" t="s">
        <v>594</v>
      </c>
      <c r="E776" s="43" t="s">
        <v>595</v>
      </c>
      <c r="F776" s="43" t="s">
        <v>385</v>
      </c>
      <c r="G776" s="107" t="s">
        <v>578</v>
      </c>
      <c r="H776" s="107">
        <v>11.186</v>
      </c>
      <c r="I776" s="43" t="s">
        <v>280</v>
      </c>
    </row>
    <row r="777" spans="1:9" x14ac:dyDescent="0.25">
      <c r="A777" s="43" t="s">
        <v>270</v>
      </c>
      <c r="B777" s="43" t="s">
        <v>520</v>
      </c>
      <c r="C777" s="43" t="s">
        <v>565</v>
      </c>
      <c r="D777" s="43" t="s">
        <v>596</v>
      </c>
      <c r="E777" s="43" t="s">
        <v>597</v>
      </c>
      <c r="F777" s="43" t="s">
        <v>385</v>
      </c>
      <c r="G777" s="107" t="s">
        <v>578</v>
      </c>
      <c r="H777" s="107" t="s">
        <v>519</v>
      </c>
      <c r="I777" s="43" t="s">
        <v>280</v>
      </c>
    </row>
    <row r="778" spans="1:9" x14ac:dyDescent="0.25">
      <c r="A778" s="43" t="s">
        <v>270</v>
      </c>
      <c r="B778" s="43" t="s">
        <v>520</v>
      </c>
      <c r="C778" s="43" t="s">
        <v>565</v>
      </c>
      <c r="D778" s="43" t="s">
        <v>598</v>
      </c>
      <c r="E778" s="43" t="s">
        <v>599</v>
      </c>
      <c r="F778" s="43" t="s">
        <v>385</v>
      </c>
      <c r="G778" s="107" t="s">
        <v>578</v>
      </c>
      <c r="H778" s="107" t="s">
        <v>519</v>
      </c>
      <c r="I778" s="43" t="s">
        <v>280</v>
      </c>
    </row>
    <row r="779" spans="1:9" x14ac:dyDescent="0.25">
      <c r="A779" s="43" t="s">
        <v>270</v>
      </c>
      <c r="B779" s="43" t="s">
        <v>520</v>
      </c>
      <c r="C779" s="43" t="s">
        <v>565</v>
      </c>
      <c r="D779" s="43" t="s">
        <v>600</v>
      </c>
      <c r="E779" s="43" t="s">
        <v>601</v>
      </c>
      <c r="F779" s="43" t="s">
        <v>385</v>
      </c>
      <c r="G779" s="107" t="s">
        <v>578</v>
      </c>
      <c r="H779" s="107" t="s">
        <v>519</v>
      </c>
      <c r="I779" s="43" t="s">
        <v>280</v>
      </c>
    </row>
    <row r="780" spans="1:9" x14ac:dyDescent="0.25">
      <c r="A780" s="43" t="s">
        <v>270</v>
      </c>
      <c r="B780" s="43" t="s">
        <v>520</v>
      </c>
      <c r="C780" s="43" t="s">
        <v>565</v>
      </c>
      <c r="D780" s="43" t="s">
        <v>602</v>
      </c>
      <c r="E780" s="43" t="s">
        <v>603</v>
      </c>
      <c r="F780" s="43" t="s">
        <v>385</v>
      </c>
      <c r="G780" s="107" t="s">
        <v>578</v>
      </c>
      <c r="H780" s="107">
        <v>251.90600000000001</v>
      </c>
      <c r="I780" s="43" t="s">
        <v>280</v>
      </c>
    </row>
    <row r="781" spans="1:9" x14ac:dyDescent="0.25">
      <c r="A781" s="43" t="s">
        <v>270</v>
      </c>
      <c r="B781" s="43" t="s">
        <v>520</v>
      </c>
      <c r="C781" s="43" t="s">
        <v>565</v>
      </c>
      <c r="D781" s="43" t="s">
        <v>604</v>
      </c>
      <c r="E781" s="43" t="s">
        <v>605</v>
      </c>
      <c r="F781" s="43" t="s">
        <v>385</v>
      </c>
      <c r="G781" s="107" t="s">
        <v>578</v>
      </c>
      <c r="H781" s="107" t="s">
        <v>519</v>
      </c>
      <c r="I781" s="43" t="s">
        <v>280</v>
      </c>
    </row>
    <row r="782" spans="1:9" x14ac:dyDescent="0.25">
      <c r="A782" s="43" t="s">
        <v>270</v>
      </c>
      <c r="B782" s="43" t="s">
        <v>520</v>
      </c>
      <c r="C782" s="43" t="s">
        <v>565</v>
      </c>
      <c r="D782" s="43" t="s">
        <v>606</v>
      </c>
      <c r="E782" s="43" t="s">
        <v>607</v>
      </c>
      <c r="F782" s="43" t="s">
        <v>385</v>
      </c>
      <c r="G782" s="107" t="s">
        <v>578</v>
      </c>
      <c r="H782" s="107" t="s">
        <v>519</v>
      </c>
      <c r="I782" s="43" t="s">
        <v>280</v>
      </c>
    </row>
    <row r="783" spans="1:9" x14ac:dyDescent="0.25">
      <c r="A783" s="43" t="s">
        <v>270</v>
      </c>
      <c r="B783" s="43" t="s">
        <v>520</v>
      </c>
      <c r="C783" s="43" t="s">
        <v>565</v>
      </c>
      <c r="D783" s="43" t="s">
        <v>608</v>
      </c>
      <c r="E783" s="43" t="s">
        <v>609</v>
      </c>
      <c r="F783" s="43" t="s">
        <v>385</v>
      </c>
      <c r="G783" s="107" t="s">
        <v>578</v>
      </c>
      <c r="H783" s="107" t="s">
        <v>519</v>
      </c>
      <c r="I783" s="43" t="s">
        <v>280</v>
      </c>
    </row>
    <row r="784" spans="1:9" x14ac:dyDescent="0.25">
      <c r="A784" s="43" t="s">
        <v>270</v>
      </c>
      <c r="B784" s="43" t="s">
        <v>520</v>
      </c>
      <c r="C784" s="43" t="s">
        <v>565</v>
      </c>
      <c r="D784" s="43" t="s">
        <v>610</v>
      </c>
      <c r="E784" s="43" t="s">
        <v>611</v>
      </c>
      <c r="F784" s="43" t="s">
        <v>385</v>
      </c>
      <c r="G784" s="107" t="s">
        <v>578</v>
      </c>
      <c r="H784" s="107" t="s">
        <v>519</v>
      </c>
      <c r="I784" s="43" t="s">
        <v>280</v>
      </c>
    </row>
    <row r="785" spans="1:9" x14ac:dyDescent="0.25">
      <c r="A785" s="43" t="s">
        <v>270</v>
      </c>
      <c r="B785" s="43" t="s">
        <v>520</v>
      </c>
      <c r="C785" s="43" t="s">
        <v>565</v>
      </c>
      <c r="D785" s="43" t="s">
        <v>612</v>
      </c>
      <c r="E785" s="43" t="s">
        <v>613</v>
      </c>
      <c r="F785" s="43" t="s">
        <v>385</v>
      </c>
      <c r="G785" s="107" t="s">
        <v>578</v>
      </c>
      <c r="H785" s="107" t="s">
        <v>519</v>
      </c>
      <c r="I785" s="43" t="s">
        <v>280</v>
      </c>
    </row>
    <row r="786" spans="1:9" x14ac:dyDescent="0.25">
      <c r="A786" s="43" t="s">
        <v>270</v>
      </c>
      <c r="B786" s="43" t="s">
        <v>520</v>
      </c>
      <c r="C786" s="43" t="s">
        <v>565</v>
      </c>
      <c r="D786" s="43" t="s">
        <v>614</v>
      </c>
      <c r="E786" s="43" t="s">
        <v>615</v>
      </c>
      <c r="F786" s="43" t="s">
        <v>385</v>
      </c>
      <c r="G786" s="107" t="s">
        <v>578</v>
      </c>
      <c r="H786" s="107" t="s">
        <v>519</v>
      </c>
      <c r="I786" s="43" t="s">
        <v>280</v>
      </c>
    </row>
    <row r="787" spans="1:9" x14ac:dyDescent="0.25">
      <c r="A787" s="43" t="s">
        <v>270</v>
      </c>
      <c r="B787" s="43" t="s">
        <v>520</v>
      </c>
      <c r="C787" s="43" t="s">
        <v>565</v>
      </c>
      <c r="D787" s="43" t="s">
        <v>616</v>
      </c>
      <c r="E787" s="43" t="s">
        <v>617</v>
      </c>
      <c r="F787" s="43" t="s">
        <v>385</v>
      </c>
      <c r="G787" s="107" t="s">
        <v>578</v>
      </c>
      <c r="H787" s="107" t="s">
        <v>519</v>
      </c>
      <c r="I787" s="43" t="s">
        <v>280</v>
      </c>
    </row>
    <row r="788" spans="1:9" x14ac:dyDescent="0.25">
      <c r="A788" s="43" t="s">
        <v>270</v>
      </c>
      <c r="B788" s="43" t="s">
        <v>520</v>
      </c>
      <c r="C788" s="43" t="s">
        <v>565</v>
      </c>
      <c r="D788" s="43" t="s">
        <v>618</v>
      </c>
      <c r="E788" s="43" t="s">
        <v>619</v>
      </c>
      <c r="F788" s="43" t="s">
        <v>385</v>
      </c>
      <c r="G788" s="107" t="s">
        <v>578</v>
      </c>
      <c r="H788" s="107" t="s">
        <v>519</v>
      </c>
      <c r="I788" s="43" t="s">
        <v>280</v>
      </c>
    </row>
    <row r="789" spans="1:9" x14ac:dyDescent="0.25">
      <c r="A789" s="43" t="s">
        <v>270</v>
      </c>
      <c r="B789" s="43" t="s">
        <v>520</v>
      </c>
      <c r="C789" s="43" t="s">
        <v>565</v>
      </c>
      <c r="D789" s="43" t="s">
        <v>620</v>
      </c>
      <c r="E789" s="43" t="s">
        <v>621</v>
      </c>
      <c r="F789" s="43" t="s">
        <v>385</v>
      </c>
      <c r="G789" s="107" t="s">
        <v>578</v>
      </c>
      <c r="H789" s="107" t="s">
        <v>519</v>
      </c>
      <c r="I789" s="43" t="s">
        <v>280</v>
      </c>
    </row>
    <row r="790" spans="1:9" x14ac:dyDescent="0.25">
      <c r="A790" s="43" t="s">
        <v>270</v>
      </c>
      <c r="B790" s="43" t="s">
        <v>520</v>
      </c>
      <c r="C790" s="43" t="s">
        <v>565</v>
      </c>
      <c r="D790" s="43" t="s">
        <v>622</v>
      </c>
      <c r="E790" s="43" t="s">
        <v>623</v>
      </c>
      <c r="F790" s="43" t="s">
        <v>385</v>
      </c>
      <c r="G790" s="107" t="s">
        <v>578</v>
      </c>
      <c r="H790" s="107" t="s">
        <v>519</v>
      </c>
      <c r="I790" s="43" t="s">
        <v>280</v>
      </c>
    </row>
    <row r="791" spans="1:9" x14ac:dyDescent="0.25">
      <c r="A791" s="43" t="s">
        <v>270</v>
      </c>
      <c r="B791" s="43" t="s">
        <v>520</v>
      </c>
      <c r="C791" s="43" t="s">
        <v>565</v>
      </c>
      <c r="D791" s="43" t="s">
        <v>624</v>
      </c>
      <c r="E791" s="43" t="s">
        <v>625</v>
      </c>
      <c r="F791" s="43" t="s">
        <v>385</v>
      </c>
      <c r="G791" s="107" t="s">
        <v>578</v>
      </c>
      <c r="H791" s="107" t="s">
        <v>519</v>
      </c>
      <c r="I791" s="43" t="s">
        <v>280</v>
      </c>
    </row>
    <row r="792" spans="1:9" x14ac:dyDescent="0.25">
      <c r="A792" s="43" t="s">
        <v>270</v>
      </c>
      <c r="B792" s="43" t="s">
        <v>520</v>
      </c>
      <c r="C792" s="43" t="s">
        <v>565</v>
      </c>
      <c r="D792" s="43" t="s">
        <v>626</v>
      </c>
      <c r="E792" s="43" t="s">
        <v>627</v>
      </c>
      <c r="F792" s="43" t="s">
        <v>385</v>
      </c>
      <c r="G792" s="107" t="s">
        <v>578</v>
      </c>
      <c r="H792" s="107" t="s">
        <v>519</v>
      </c>
      <c r="I792" s="43" t="s">
        <v>280</v>
      </c>
    </row>
    <row r="793" spans="1:9" x14ac:dyDescent="0.25">
      <c r="A793" s="43" t="s">
        <v>270</v>
      </c>
      <c r="B793" s="43" t="s">
        <v>520</v>
      </c>
      <c r="C793" s="43" t="s">
        <v>565</v>
      </c>
      <c r="D793" s="43" t="s">
        <v>628</v>
      </c>
      <c r="E793" s="43" t="s">
        <v>629</v>
      </c>
      <c r="F793" s="43" t="s">
        <v>385</v>
      </c>
      <c r="G793" s="107" t="s">
        <v>578</v>
      </c>
      <c r="H793" s="107" t="s">
        <v>519</v>
      </c>
      <c r="I793" s="43" t="s">
        <v>280</v>
      </c>
    </row>
    <row r="794" spans="1:9" x14ac:dyDescent="0.25">
      <c r="A794" s="43" t="s">
        <v>270</v>
      </c>
      <c r="B794" s="43" t="s">
        <v>520</v>
      </c>
      <c r="C794" s="43" t="s">
        <v>565</v>
      </c>
      <c r="D794" s="43" t="s">
        <v>630</v>
      </c>
      <c r="E794" s="43" t="s">
        <v>631</v>
      </c>
      <c r="F794" s="43" t="s">
        <v>385</v>
      </c>
      <c r="G794" s="107" t="s">
        <v>578</v>
      </c>
      <c r="H794" s="107" t="s">
        <v>519</v>
      </c>
      <c r="I794" s="43" t="s">
        <v>280</v>
      </c>
    </row>
    <row r="795" spans="1:9" x14ac:dyDescent="0.25">
      <c r="A795" s="43" t="s">
        <v>270</v>
      </c>
      <c r="B795" s="43" t="s">
        <v>520</v>
      </c>
      <c r="C795" s="43" t="s">
        <v>565</v>
      </c>
      <c r="D795" s="43" t="s">
        <v>632</v>
      </c>
      <c r="E795" s="43" t="s">
        <v>633</v>
      </c>
      <c r="F795" s="43" t="s">
        <v>385</v>
      </c>
      <c r="G795" s="107" t="s">
        <v>578</v>
      </c>
      <c r="H795" s="107" t="s">
        <v>519</v>
      </c>
      <c r="I795" s="43" t="s">
        <v>280</v>
      </c>
    </row>
    <row r="796" spans="1:9" x14ac:dyDescent="0.25">
      <c r="A796" s="43" t="s">
        <v>270</v>
      </c>
      <c r="B796" s="43" t="s">
        <v>520</v>
      </c>
      <c r="C796" s="43" t="s">
        <v>565</v>
      </c>
      <c r="D796" s="43" t="s">
        <v>634</v>
      </c>
      <c r="E796" s="43" t="s">
        <v>635</v>
      </c>
      <c r="F796" s="43" t="s">
        <v>385</v>
      </c>
      <c r="G796" s="107" t="s">
        <v>578</v>
      </c>
      <c r="H796" s="107" t="s">
        <v>519</v>
      </c>
      <c r="I796" s="43" t="s">
        <v>280</v>
      </c>
    </row>
    <row r="797" spans="1:9" x14ac:dyDescent="0.25">
      <c r="A797" s="43" t="s">
        <v>270</v>
      </c>
      <c r="B797" s="43" t="s">
        <v>520</v>
      </c>
      <c r="C797" s="43" t="s">
        <v>565</v>
      </c>
      <c r="D797" s="43" t="s">
        <v>636</v>
      </c>
      <c r="E797" s="43" t="s">
        <v>637</v>
      </c>
      <c r="F797" s="43" t="s">
        <v>385</v>
      </c>
      <c r="G797" s="107" t="s">
        <v>578</v>
      </c>
      <c r="H797" s="107" t="s">
        <v>519</v>
      </c>
      <c r="I797" s="43" t="s">
        <v>280</v>
      </c>
    </row>
    <row r="798" spans="1:9" x14ac:dyDescent="0.25">
      <c r="A798" s="43" t="s">
        <v>270</v>
      </c>
      <c r="B798" s="43" t="s">
        <v>520</v>
      </c>
      <c r="C798" s="43" t="s">
        <v>565</v>
      </c>
      <c r="D798" s="43" t="s">
        <v>638</v>
      </c>
      <c r="E798" s="43" t="s">
        <v>639</v>
      </c>
      <c r="F798" s="43" t="s">
        <v>385</v>
      </c>
      <c r="G798" s="107" t="s">
        <v>578</v>
      </c>
      <c r="H798" s="107" t="s">
        <v>519</v>
      </c>
      <c r="I798" s="43" t="s">
        <v>280</v>
      </c>
    </row>
    <row r="799" spans="1:9" x14ac:dyDescent="0.25">
      <c r="A799" s="43" t="s">
        <v>270</v>
      </c>
      <c r="B799" s="43" t="s">
        <v>520</v>
      </c>
      <c r="C799" s="43" t="s">
        <v>565</v>
      </c>
      <c r="D799" s="43" t="s">
        <v>640</v>
      </c>
      <c r="E799" s="43" t="s">
        <v>641</v>
      </c>
      <c r="F799" s="43" t="s">
        <v>385</v>
      </c>
      <c r="G799" s="107" t="s">
        <v>578</v>
      </c>
      <c r="H799" s="107" t="s">
        <v>519</v>
      </c>
      <c r="I799" s="43" t="s">
        <v>280</v>
      </c>
    </row>
    <row r="800" spans="1:9" x14ac:dyDescent="0.25">
      <c r="A800" s="43" t="s">
        <v>270</v>
      </c>
      <c r="B800" s="43" t="s">
        <v>520</v>
      </c>
      <c r="C800" s="43" t="s">
        <v>565</v>
      </c>
      <c r="D800" s="43" t="s">
        <v>642</v>
      </c>
      <c r="E800" s="43" t="s">
        <v>643</v>
      </c>
      <c r="F800" s="43" t="s">
        <v>385</v>
      </c>
      <c r="G800" s="107" t="s">
        <v>578</v>
      </c>
      <c r="H800" s="107" t="s">
        <v>519</v>
      </c>
      <c r="I800" s="43" t="s">
        <v>280</v>
      </c>
    </row>
    <row r="801" spans="1:9" x14ac:dyDescent="0.25">
      <c r="A801" s="43" t="s">
        <v>270</v>
      </c>
      <c r="B801" s="43" t="s">
        <v>520</v>
      </c>
      <c r="C801" s="43" t="s">
        <v>565</v>
      </c>
      <c r="D801" s="43" t="s">
        <v>644</v>
      </c>
      <c r="E801" s="43" t="s">
        <v>645</v>
      </c>
      <c r="F801" s="43" t="s">
        <v>385</v>
      </c>
      <c r="G801" s="107" t="s">
        <v>578</v>
      </c>
      <c r="H801" s="107" t="s">
        <v>519</v>
      </c>
      <c r="I801" s="43" t="s">
        <v>280</v>
      </c>
    </row>
    <row r="802" spans="1:9" x14ac:dyDescent="0.25">
      <c r="A802" s="43" t="s">
        <v>270</v>
      </c>
      <c r="B802" s="43" t="s">
        <v>520</v>
      </c>
      <c r="C802" s="43" t="s">
        <v>565</v>
      </c>
      <c r="D802" s="43" t="s">
        <v>646</v>
      </c>
      <c r="E802" s="43" t="s">
        <v>647</v>
      </c>
      <c r="F802" s="43" t="s">
        <v>385</v>
      </c>
      <c r="G802" s="107" t="s">
        <v>578</v>
      </c>
      <c r="H802" s="107" t="s">
        <v>519</v>
      </c>
      <c r="I802" s="43" t="s">
        <v>280</v>
      </c>
    </row>
    <row r="803" spans="1:9" x14ac:dyDescent="0.25">
      <c r="A803" s="43" t="s">
        <v>270</v>
      </c>
      <c r="B803" s="43" t="s">
        <v>520</v>
      </c>
      <c r="C803" s="43" t="s">
        <v>565</v>
      </c>
      <c r="D803" s="43" t="s">
        <v>648</v>
      </c>
      <c r="E803" s="43" t="s">
        <v>649</v>
      </c>
      <c r="F803" s="43" t="s">
        <v>385</v>
      </c>
      <c r="G803" s="107" t="s">
        <v>578</v>
      </c>
      <c r="H803" s="107" t="s">
        <v>519</v>
      </c>
      <c r="I803" s="43" t="s">
        <v>280</v>
      </c>
    </row>
    <row r="804" spans="1:9" x14ac:dyDescent="0.25">
      <c r="A804" s="43" t="s">
        <v>270</v>
      </c>
      <c r="B804" s="43" t="s">
        <v>520</v>
      </c>
      <c r="C804" s="43" t="s">
        <v>565</v>
      </c>
      <c r="D804" s="43" t="s">
        <v>650</v>
      </c>
      <c r="E804" s="43" t="s">
        <v>651</v>
      </c>
      <c r="F804" s="43" t="s">
        <v>385</v>
      </c>
      <c r="G804" s="107" t="s">
        <v>578</v>
      </c>
      <c r="H804" s="107" t="s">
        <v>519</v>
      </c>
      <c r="I804" s="43" t="s">
        <v>280</v>
      </c>
    </row>
    <row r="805" spans="1:9" x14ac:dyDescent="0.25">
      <c r="A805" s="43" t="s">
        <v>270</v>
      </c>
      <c r="B805" s="43" t="s">
        <v>520</v>
      </c>
      <c r="C805" s="43" t="s">
        <v>565</v>
      </c>
      <c r="D805" s="43" t="s">
        <v>652</v>
      </c>
      <c r="E805" s="43" t="s">
        <v>653</v>
      </c>
      <c r="F805" s="43" t="s">
        <v>385</v>
      </c>
      <c r="G805" s="107" t="s">
        <v>578</v>
      </c>
      <c r="H805" s="107" t="s">
        <v>519</v>
      </c>
      <c r="I805" s="43" t="s">
        <v>280</v>
      </c>
    </row>
    <row r="806" spans="1:9" x14ac:dyDescent="0.25">
      <c r="A806" s="43" t="s">
        <v>270</v>
      </c>
      <c r="B806" s="43" t="s">
        <v>520</v>
      </c>
      <c r="C806" s="43" t="s">
        <v>565</v>
      </c>
      <c r="D806" s="43" t="s">
        <v>654</v>
      </c>
      <c r="E806" s="43" t="s">
        <v>655</v>
      </c>
      <c r="F806" s="43" t="s">
        <v>385</v>
      </c>
      <c r="G806" s="107" t="s">
        <v>578</v>
      </c>
      <c r="H806" s="107" t="s">
        <v>519</v>
      </c>
      <c r="I806" s="43" t="s">
        <v>280</v>
      </c>
    </row>
    <row r="807" spans="1:9" x14ac:dyDescent="0.25">
      <c r="A807" s="43" t="s">
        <v>270</v>
      </c>
      <c r="B807" s="43" t="s">
        <v>520</v>
      </c>
      <c r="C807" s="43" t="s">
        <v>565</v>
      </c>
      <c r="D807" s="43" t="s">
        <v>656</v>
      </c>
      <c r="E807" s="43" t="s">
        <v>657</v>
      </c>
      <c r="F807" s="43" t="s">
        <v>385</v>
      </c>
      <c r="G807" s="107" t="s">
        <v>578</v>
      </c>
      <c r="H807" s="107">
        <v>561.52499999999998</v>
      </c>
      <c r="I807" s="43" t="s">
        <v>280</v>
      </c>
    </row>
    <row r="808" spans="1:9" x14ac:dyDescent="0.25">
      <c r="A808" s="43" t="s">
        <v>270</v>
      </c>
      <c r="B808" s="43" t="s">
        <v>520</v>
      </c>
      <c r="C808" s="43" t="s">
        <v>565</v>
      </c>
      <c r="D808" s="43" t="s">
        <v>658</v>
      </c>
      <c r="E808" s="43" t="s">
        <v>659</v>
      </c>
      <c r="F808" s="43" t="s">
        <v>385</v>
      </c>
      <c r="G808" s="107" t="s">
        <v>578</v>
      </c>
      <c r="H808" s="107" t="s">
        <v>519</v>
      </c>
      <c r="I808" s="43" t="s">
        <v>280</v>
      </c>
    </row>
    <row r="809" spans="1:9" x14ac:dyDescent="0.25">
      <c r="A809" s="43" t="s">
        <v>270</v>
      </c>
      <c r="B809" s="43" t="s">
        <v>520</v>
      </c>
      <c r="C809" s="43" t="s">
        <v>565</v>
      </c>
      <c r="D809" s="43" t="s">
        <v>660</v>
      </c>
      <c r="E809" s="43" t="s">
        <v>661</v>
      </c>
      <c r="F809" s="43" t="s">
        <v>385</v>
      </c>
      <c r="G809" s="107" t="s">
        <v>578</v>
      </c>
      <c r="H809" s="107" t="s">
        <v>519</v>
      </c>
      <c r="I809" s="43" t="s">
        <v>280</v>
      </c>
    </row>
    <row r="810" spans="1:9" x14ac:dyDescent="0.25">
      <c r="A810" s="43" t="s">
        <v>270</v>
      </c>
      <c r="B810" s="43" t="s">
        <v>520</v>
      </c>
      <c r="C810" s="43" t="s">
        <v>565</v>
      </c>
      <c r="D810" s="43" t="s">
        <v>662</v>
      </c>
      <c r="E810" s="43" t="s">
        <v>663</v>
      </c>
      <c r="F810" s="43" t="s">
        <v>385</v>
      </c>
      <c r="G810" s="107" t="s">
        <v>578</v>
      </c>
      <c r="H810" s="107">
        <v>4.5030000000000001</v>
      </c>
      <c r="I810" s="43" t="s">
        <v>280</v>
      </c>
    </row>
    <row r="811" spans="1:9" x14ac:dyDescent="0.25">
      <c r="A811" s="43" t="s">
        <v>270</v>
      </c>
      <c r="B811" s="43" t="s">
        <v>520</v>
      </c>
      <c r="C811" s="43" t="s">
        <v>565</v>
      </c>
      <c r="D811" s="43" t="s">
        <v>664</v>
      </c>
      <c r="E811" s="43" t="s">
        <v>665</v>
      </c>
      <c r="F811" s="43" t="s">
        <v>385</v>
      </c>
      <c r="G811" s="107" t="s">
        <v>578</v>
      </c>
      <c r="H811" s="107" t="s">
        <v>226</v>
      </c>
      <c r="I811" s="43" t="s">
        <v>280</v>
      </c>
    </row>
    <row r="812" spans="1:9" x14ac:dyDescent="0.25">
      <c r="A812" s="43" t="s">
        <v>270</v>
      </c>
      <c r="B812" s="43" t="s">
        <v>520</v>
      </c>
      <c r="C812" s="43" t="s">
        <v>565</v>
      </c>
      <c r="D812" s="43" t="s">
        <v>666</v>
      </c>
      <c r="E812" s="43" t="s">
        <v>667</v>
      </c>
      <c r="F812" s="43" t="s">
        <v>385</v>
      </c>
      <c r="G812" s="107" t="s">
        <v>578</v>
      </c>
      <c r="H812" s="107" t="s">
        <v>519</v>
      </c>
      <c r="I812" s="43" t="s">
        <v>280</v>
      </c>
    </row>
    <row r="813" spans="1:9" x14ac:dyDescent="0.25">
      <c r="A813" s="43" t="s">
        <v>270</v>
      </c>
      <c r="B813" s="43" t="s">
        <v>520</v>
      </c>
      <c r="C813" s="43" t="s">
        <v>565</v>
      </c>
      <c r="D813" s="43" t="s">
        <v>668</v>
      </c>
      <c r="E813" s="43" t="s">
        <v>669</v>
      </c>
      <c r="F813" s="43" t="s">
        <v>385</v>
      </c>
      <c r="G813" s="107" t="s">
        <v>578</v>
      </c>
      <c r="H813" s="107" t="s">
        <v>226</v>
      </c>
      <c r="I813" s="43" t="s">
        <v>280</v>
      </c>
    </row>
    <row r="814" spans="1:9" x14ac:dyDescent="0.25">
      <c r="A814" s="43" t="s">
        <v>270</v>
      </c>
      <c r="B814" s="43" t="s">
        <v>520</v>
      </c>
      <c r="C814" s="43" t="s">
        <v>565</v>
      </c>
      <c r="D814" s="43" t="s">
        <v>670</v>
      </c>
      <c r="E814" s="43" t="s">
        <v>671</v>
      </c>
      <c r="F814" s="43" t="s">
        <v>385</v>
      </c>
      <c r="G814" s="107" t="s">
        <v>578</v>
      </c>
      <c r="H814" s="107" t="s">
        <v>519</v>
      </c>
      <c r="I814" s="43" t="s">
        <v>280</v>
      </c>
    </row>
    <row r="815" spans="1:9" x14ac:dyDescent="0.25">
      <c r="A815" s="43" t="s">
        <v>270</v>
      </c>
      <c r="B815" s="43" t="s">
        <v>520</v>
      </c>
      <c r="C815" s="43" t="s">
        <v>565</v>
      </c>
      <c r="D815" s="43" t="s">
        <v>672</v>
      </c>
      <c r="E815" s="43" t="s">
        <v>673</v>
      </c>
      <c r="F815" s="43" t="s">
        <v>385</v>
      </c>
      <c r="G815" s="107" t="s">
        <v>578</v>
      </c>
      <c r="H815" s="107">
        <v>0.29899999999999999</v>
      </c>
      <c r="I815" s="43" t="s">
        <v>280</v>
      </c>
    </row>
    <row r="816" spans="1:9" x14ac:dyDescent="0.25">
      <c r="A816" s="43" t="s">
        <v>270</v>
      </c>
      <c r="B816" s="43" t="s">
        <v>520</v>
      </c>
      <c r="C816" s="43" t="s">
        <v>565</v>
      </c>
      <c r="D816" s="43" t="s">
        <v>674</v>
      </c>
      <c r="E816" s="43" t="s">
        <v>675</v>
      </c>
      <c r="F816" s="43" t="s">
        <v>385</v>
      </c>
      <c r="G816" s="107" t="s">
        <v>578</v>
      </c>
      <c r="H816" s="107" t="s">
        <v>519</v>
      </c>
      <c r="I816" s="43" t="s">
        <v>280</v>
      </c>
    </row>
    <row r="817" spans="1:9" x14ac:dyDescent="0.25">
      <c r="A817" s="43" t="s">
        <v>270</v>
      </c>
      <c r="B817" s="43" t="s">
        <v>520</v>
      </c>
      <c r="C817" s="43" t="s">
        <v>565</v>
      </c>
      <c r="D817" s="43" t="s">
        <v>676</v>
      </c>
      <c r="E817" s="43" t="s">
        <v>677</v>
      </c>
      <c r="F817" s="43" t="s">
        <v>385</v>
      </c>
      <c r="G817" s="107" t="s">
        <v>578</v>
      </c>
      <c r="H817" s="107" t="s">
        <v>519</v>
      </c>
      <c r="I817" s="43" t="s">
        <v>280</v>
      </c>
    </row>
    <row r="818" spans="1:9" x14ac:dyDescent="0.25">
      <c r="A818" s="43" t="s">
        <v>270</v>
      </c>
      <c r="B818" s="43" t="s">
        <v>520</v>
      </c>
      <c r="C818" s="43" t="s">
        <v>565</v>
      </c>
      <c r="D818" s="43" t="s">
        <v>678</v>
      </c>
      <c r="E818" s="43" t="s">
        <v>679</v>
      </c>
      <c r="F818" s="43" t="s">
        <v>385</v>
      </c>
      <c r="G818" s="107" t="s">
        <v>578</v>
      </c>
      <c r="H818" s="107">
        <v>3.0339999999999998</v>
      </c>
      <c r="I818" s="43" t="s">
        <v>280</v>
      </c>
    </row>
    <row r="819" spans="1:9" x14ac:dyDescent="0.25">
      <c r="A819" s="43" t="s">
        <v>270</v>
      </c>
      <c r="B819" s="43" t="s">
        <v>520</v>
      </c>
      <c r="C819" s="43" t="s">
        <v>565</v>
      </c>
      <c r="D819" s="43" t="s">
        <v>680</v>
      </c>
      <c r="E819" s="43" t="s">
        <v>681</v>
      </c>
      <c r="F819" s="43" t="s">
        <v>385</v>
      </c>
      <c r="G819" s="107" t="s">
        <v>578</v>
      </c>
      <c r="H819" s="107" t="s">
        <v>519</v>
      </c>
      <c r="I819" s="43" t="s">
        <v>280</v>
      </c>
    </row>
    <row r="820" spans="1:9" x14ac:dyDescent="0.25">
      <c r="A820" s="43" t="s">
        <v>270</v>
      </c>
      <c r="B820" s="43" t="s">
        <v>520</v>
      </c>
      <c r="C820" s="43" t="s">
        <v>565</v>
      </c>
      <c r="D820" s="43" t="s">
        <v>682</v>
      </c>
      <c r="E820" s="43" t="s">
        <v>683</v>
      </c>
      <c r="F820" s="43" t="s">
        <v>385</v>
      </c>
      <c r="G820" s="107" t="s">
        <v>578</v>
      </c>
      <c r="H820" s="107" t="s">
        <v>519</v>
      </c>
      <c r="I820" s="43" t="s">
        <v>280</v>
      </c>
    </row>
    <row r="821" spans="1:9" x14ac:dyDescent="0.25">
      <c r="A821" s="43" t="s">
        <v>270</v>
      </c>
      <c r="B821" s="43" t="s">
        <v>520</v>
      </c>
      <c r="C821" s="43" t="s">
        <v>565</v>
      </c>
      <c r="D821" s="43" t="s">
        <v>684</v>
      </c>
      <c r="E821" s="43" t="s">
        <v>685</v>
      </c>
      <c r="F821" s="43" t="s">
        <v>385</v>
      </c>
      <c r="G821" s="107" t="s">
        <v>578</v>
      </c>
      <c r="H821" s="107" t="s">
        <v>519</v>
      </c>
      <c r="I821" s="43" t="s">
        <v>280</v>
      </c>
    </row>
    <row r="822" spans="1:9" x14ac:dyDescent="0.25">
      <c r="A822" s="43" t="s">
        <v>270</v>
      </c>
      <c r="B822" s="43" t="s">
        <v>520</v>
      </c>
      <c r="C822" s="43" t="s">
        <v>565</v>
      </c>
      <c r="D822" s="43" t="s">
        <v>686</v>
      </c>
      <c r="E822" s="43" t="s">
        <v>687</v>
      </c>
      <c r="F822" s="43" t="s">
        <v>385</v>
      </c>
      <c r="G822" s="107" t="s">
        <v>578</v>
      </c>
      <c r="H822" s="107">
        <v>0.77600000000000002</v>
      </c>
      <c r="I822" s="43" t="s">
        <v>280</v>
      </c>
    </row>
    <row r="823" spans="1:9" x14ac:dyDescent="0.25">
      <c r="A823" s="43" t="s">
        <v>270</v>
      </c>
      <c r="B823" s="43" t="s">
        <v>520</v>
      </c>
      <c r="C823" s="43" t="s">
        <v>565</v>
      </c>
      <c r="D823" s="43" t="s">
        <v>688</v>
      </c>
      <c r="E823" s="43" t="s">
        <v>689</v>
      </c>
      <c r="F823" s="43" t="s">
        <v>385</v>
      </c>
      <c r="G823" s="107" t="s">
        <v>578</v>
      </c>
      <c r="H823" s="107" t="s">
        <v>519</v>
      </c>
      <c r="I823" s="43" t="s">
        <v>280</v>
      </c>
    </row>
    <row r="824" spans="1:9" x14ac:dyDescent="0.25">
      <c r="A824" s="43" t="s">
        <v>270</v>
      </c>
      <c r="B824" s="43" t="s">
        <v>520</v>
      </c>
      <c r="C824" s="43" t="s">
        <v>565</v>
      </c>
      <c r="D824" s="43" t="s">
        <v>690</v>
      </c>
      <c r="E824" s="43" t="s">
        <v>691</v>
      </c>
      <c r="F824" s="43" t="s">
        <v>385</v>
      </c>
      <c r="G824" s="107" t="s">
        <v>578</v>
      </c>
      <c r="H824" s="107" t="s">
        <v>519</v>
      </c>
      <c r="I824" s="43" t="s">
        <v>280</v>
      </c>
    </row>
    <row r="825" spans="1:9" x14ac:dyDescent="0.25">
      <c r="A825" s="43" t="s">
        <v>270</v>
      </c>
      <c r="B825" s="43" t="s">
        <v>520</v>
      </c>
      <c r="C825" s="43" t="s">
        <v>565</v>
      </c>
      <c r="D825" s="43" t="s">
        <v>692</v>
      </c>
      <c r="E825" s="43" t="s">
        <v>693</v>
      </c>
      <c r="F825" s="43" t="s">
        <v>385</v>
      </c>
      <c r="G825" s="107" t="s">
        <v>578</v>
      </c>
      <c r="H825" s="107" t="s">
        <v>519</v>
      </c>
      <c r="I825" s="43" t="s">
        <v>280</v>
      </c>
    </row>
    <row r="826" spans="1:9" x14ac:dyDescent="0.25">
      <c r="A826" s="43" t="s">
        <v>270</v>
      </c>
      <c r="B826" s="43" t="s">
        <v>520</v>
      </c>
      <c r="C826" s="43" t="s">
        <v>565</v>
      </c>
      <c r="D826" s="43" t="s">
        <v>694</v>
      </c>
      <c r="E826" s="43" t="s">
        <v>695</v>
      </c>
      <c r="F826" s="43" t="s">
        <v>385</v>
      </c>
      <c r="G826" s="107" t="s">
        <v>578</v>
      </c>
      <c r="H826" s="107" t="s">
        <v>519</v>
      </c>
      <c r="I826" s="43" t="s">
        <v>280</v>
      </c>
    </row>
    <row r="827" spans="1:9" x14ac:dyDescent="0.25">
      <c r="A827" s="43" t="s">
        <v>270</v>
      </c>
      <c r="B827" s="43" t="s">
        <v>520</v>
      </c>
      <c r="C827" s="43" t="s">
        <v>565</v>
      </c>
      <c r="D827" s="43" t="s">
        <v>696</v>
      </c>
      <c r="E827" s="43" t="s">
        <v>697</v>
      </c>
      <c r="F827" s="43" t="s">
        <v>385</v>
      </c>
      <c r="G827" s="107" t="s">
        <v>578</v>
      </c>
      <c r="H827" s="107" t="s">
        <v>519</v>
      </c>
      <c r="I827" s="43" t="s">
        <v>280</v>
      </c>
    </row>
    <row r="828" spans="1:9" x14ac:dyDescent="0.25">
      <c r="A828" s="43" t="s">
        <v>270</v>
      </c>
      <c r="B828" s="43" t="s">
        <v>520</v>
      </c>
      <c r="C828" s="43" t="s">
        <v>565</v>
      </c>
      <c r="D828" s="43" t="s">
        <v>698</v>
      </c>
      <c r="E828" s="43" t="s">
        <v>699</v>
      </c>
      <c r="F828" s="43" t="s">
        <v>385</v>
      </c>
      <c r="G828" s="107" t="s">
        <v>578</v>
      </c>
      <c r="H828" s="107" t="s">
        <v>519</v>
      </c>
      <c r="I828" s="43" t="s">
        <v>280</v>
      </c>
    </row>
    <row r="829" spans="1:9" x14ac:dyDescent="0.25">
      <c r="A829" s="43" t="s">
        <v>270</v>
      </c>
      <c r="B829" s="43" t="s">
        <v>520</v>
      </c>
      <c r="C829" s="43" t="s">
        <v>565</v>
      </c>
      <c r="D829" s="43" t="s">
        <v>700</v>
      </c>
      <c r="E829" s="43" t="s">
        <v>701</v>
      </c>
      <c r="F829" s="43" t="s">
        <v>385</v>
      </c>
      <c r="G829" s="107" t="s">
        <v>578</v>
      </c>
      <c r="H829" s="107">
        <v>0.24199999999999999</v>
      </c>
      <c r="I829" s="43" t="s">
        <v>280</v>
      </c>
    </row>
    <row r="830" spans="1:9" x14ac:dyDescent="0.25">
      <c r="A830" s="43" t="s">
        <v>270</v>
      </c>
      <c r="B830" s="43" t="s">
        <v>520</v>
      </c>
      <c r="C830" s="43" t="s">
        <v>565</v>
      </c>
      <c r="D830" s="43" t="s">
        <v>702</v>
      </c>
      <c r="E830" s="43" t="s">
        <v>703</v>
      </c>
      <c r="F830" s="43" t="s">
        <v>385</v>
      </c>
      <c r="G830" s="107" t="s">
        <v>578</v>
      </c>
      <c r="H830" s="107">
        <v>0.82499999999999996</v>
      </c>
      <c r="I830" s="43" t="s">
        <v>280</v>
      </c>
    </row>
    <row r="831" spans="1:9" x14ac:dyDescent="0.25">
      <c r="A831" s="43" t="s">
        <v>270</v>
      </c>
      <c r="B831" s="43" t="s">
        <v>520</v>
      </c>
      <c r="C831" s="43" t="s">
        <v>565</v>
      </c>
      <c r="D831" s="43" t="s">
        <v>704</v>
      </c>
      <c r="E831" s="43" t="s">
        <v>705</v>
      </c>
      <c r="F831" s="43" t="s">
        <v>385</v>
      </c>
      <c r="G831" s="107" t="s">
        <v>578</v>
      </c>
      <c r="H831" s="107">
        <v>0.13100000000000001</v>
      </c>
      <c r="I831" s="43" t="s">
        <v>280</v>
      </c>
    </row>
    <row r="832" spans="1:9" x14ac:dyDescent="0.25">
      <c r="A832" s="43" t="s">
        <v>270</v>
      </c>
      <c r="B832" s="43" t="s">
        <v>520</v>
      </c>
      <c r="C832" s="43" t="s">
        <v>565</v>
      </c>
      <c r="D832" s="43" t="s">
        <v>706</v>
      </c>
      <c r="E832" s="43" t="s">
        <v>707</v>
      </c>
      <c r="F832" s="43" t="s">
        <v>385</v>
      </c>
      <c r="G832" s="107" t="s">
        <v>578</v>
      </c>
      <c r="H832" s="107">
        <v>1.629</v>
      </c>
      <c r="I832" s="43" t="s">
        <v>280</v>
      </c>
    </row>
    <row r="833" spans="1:9" x14ac:dyDescent="0.25">
      <c r="A833" s="43" t="s">
        <v>270</v>
      </c>
      <c r="B833" s="43" t="s">
        <v>520</v>
      </c>
      <c r="C833" s="43" t="s">
        <v>565</v>
      </c>
      <c r="D833" s="43" t="s">
        <v>708</v>
      </c>
      <c r="E833" s="43" t="s">
        <v>709</v>
      </c>
      <c r="F833" s="43" t="s">
        <v>385</v>
      </c>
      <c r="G833" s="107" t="s">
        <v>578</v>
      </c>
      <c r="H833" s="107">
        <v>1.323</v>
      </c>
      <c r="I833" s="43" t="s">
        <v>280</v>
      </c>
    </row>
    <row r="834" spans="1:9" x14ac:dyDescent="0.25">
      <c r="A834" s="43" t="s">
        <v>270</v>
      </c>
      <c r="B834" s="43" t="s">
        <v>520</v>
      </c>
      <c r="C834" s="43" t="s">
        <v>565</v>
      </c>
      <c r="D834" s="43" t="s">
        <v>710</v>
      </c>
      <c r="E834" s="43" t="s">
        <v>711</v>
      </c>
      <c r="F834" s="43" t="s">
        <v>385</v>
      </c>
      <c r="G834" s="107" t="s">
        <v>578</v>
      </c>
      <c r="H834" s="107">
        <v>0.51</v>
      </c>
      <c r="I834" s="43" t="s">
        <v>280</v>
      </c>
    </row>
    <row r="835" spans="1:9" x14ac:dyDescent="0.25">
      <c r="A835" s="43" t="s">
        <v>270</v>
      </c>
      <c r="B835" s="43" t="s">
        <v>520</v>
      </c>
      <c r="C835" s="43" t="s">
        <v>565</v>
      </c>
      <c r="D835" s="43" t="s">
        <v>712</v>
      </c>
      <c r="E835" s="43" t="s">
        <v>713</v>
      </c>
      <c r="F835" s="43" t="s">
        <v>385</v>
      </c>
      <c r="G835" s="107" t="s">
        <v>578</v>
      </c>
      <c r="H835" s="107" t="s">
        <v>226</v>
      </c>
      <c r="I835" s="43" t="s">
        <v>280</v>
      </c>
    </row>
    <row r="836" spans="1:9" x14ac:dyDescent="0.25">
      <c r="A836" s="43" t="s">
        <v>270</v>
      </c>
      <c r="B836" s="43" t="s">
        <v>520</v>
      </c>
      <c r="C836" s="43" t="s">
        <v>565</v>
      </c>
      <c r="D836" s="43" t="s">
        <v>714</v>
      </c>
      <c r="E836" s="43" t="s">
        <v>715</v>
      </c>
      <c r="F836" s="43" t="s">
        <v>385</v>
      </c>
      <c r="G836" s="107" t="s">
        <v>578</v>
      </c>
      <c r="H836" s="107">
        <v>0.56499999999999995</v>
      </c>
      <c r="I836" s="43" t="s">
        <v>280</v>
      </c>
    </row>
    <row r="837" spans="1:9" x14ac:dyDescent="0.25">
      <c r="A837" s="43" t="s">
        <v>270</v>
      </c>
      <c r="B837" s="43" t="s">
        <v>520</v>
      </c>
      <c r="C837" s="43" t="s">
        <v>565</v>
      </c>
      <c r="D837" s="43" t="s">
        <v>716</v>
      </c>
      <c r="E837" s="43" t="s">
        <v>717</v>
      </c>
      <c r="F837" s="43" t="s">
        <v>385</v>
      </c>
      <c r="G837" s="107" t="s">
        <v>578</v>
      </c>
      <c r="H837" s="107">
        <v>1.137</v>
      </c>
      <c r="I837" s="43" t="s">
        <v>280</v>
      </c>
    </row>
    <row r="838" spans="1:9" x14ac:dyDescent="0.25">
      <c r="A838" s="43" t="s">
        <v>270</v>
      </c>
      <c r="B838" s="43" t="s">
        <v>520</v>
      </c>
      <c r="C838" s="43" t="s">
        <v>565</v>
      </c>
      <c r="D838" s="43" t="s">
        <v>718</v>
      </c>
      <c r="E838" s="43" t="s">
        <v>719</v>
      </c>
      <c r="F838" s="43" t="s">
        <v>385</v>
      </c>
      <c r="G838" s="107" t="s">
        <v>578</v>
      </c>
      <c r="H838" s="107">
        <v>4.8330000000000002</v>
      </c>
      <c r="I838" s="43" t="s">
        <v>280</v>
      </c>
    </row>
    <row r="839" spans="1:9" x14ac:dyDescent="0.25">
      <c r="A839" s="43" t="s">
        <v>270</v>
      </c>
      <c r="B839" s="43" t="s">
        <v>520</v>
      </c>
      <c r="C839" s="43" t="s">
        <v>565</v>
      </c>
      <c r="D839" s="43" t="s">
        <v>720</v>
      </c>
      <c r="E839" s="43" t="s">
        <v>721</v>
      </c>
      <c r="F839" s="43" t="s">
        <v>385</v>
      </c>
      <c r="G839" s="107" t="s">
        <v>578</v>
      </c>
      <c r="H839" s="107">
        <v>924.47600000000011</v>
      </c>
      <c r="I839" s="43" t="s">
        <v>280</v>
      </c>
    </row>
    <row r="840" spans="1:9" x14ac:dyDescent="0.25">
      <c r="A840" s="43" t="s">
        <v>270</v>
      </c>
      <c r="B840" s="43" t="s">
        <v>520</v>
      </c>
      <c r="C840" s="43" t="s">
        <v>565</v>
      </c>
      <c r="D840" s="43" t="s">
        <v>722</v>
      </c>
      <c r="E840" s="43" t="s">
        <v>723</v>
      </c>
      <c r="F840" s="43" t="s">
        <v>385</v>
      </c>
      <c r="G840" s="107" t="s">
        <v>578</v>
      </c>
      <c r="H840" s="107" t="s">
        <v>226</v>
      </c>
      <c r="I840" s="43" t="s">
        <v>280</v>
      </c>
    </row>
    <row r="841" spans="1:9" x14ac:dyDescent="0.25">
      <c r="A841" s="43" t="s">
        <v>270</v>
      </c>
      <c r="B841" s="43" t="s">
        <v>520</v>
      </c>
      <c r="C841" s="43" t="s">
        <v>565</v>
      </c>
      <c r="D841" s="43" t="s">
        <v>751</v>
      </c>
      <c r="E841" s="43" t="s">
        <v>752</v>
      </c>
      <c r="F841" s="43" t="s">
        <v>385</v>
      </c>
      <c r="G841" s="107" t="s">
        <v>578</v>
      </c>
      <c r="H841" s="107">
        <v>924.47600000000011</v>
      </c>
      <c r="I841" s="43" t="s">
        <v>280</v>
      </c>
    </row>
    <row r="842" spans="1:9" x14ac:dyDescent="0.25">
      <c r="A842" s="43" t="s">
        <v>270</v>
      </c>
      <c r="B842" s="43" t="s">
        <v>520</v>
      </c>
      <c r="C842" s="43" t="s">
        <v>565</v>
      </c>
      <c r="D842" s="43" t="s">
        <v>586</v>
      </c>
      <c r="E842" s="43" t="s">
        <v>587</v>
      </c>
      <c r="F842" s="43" t="s">
        <v>385</v>
      </c>
      <c r="G842" s="107" t="s">
        <v>579</v>
      </c>
      <c r="H842" s="107">
        <v>69.808999999999997</v>
      </c>
      <c r="I842" s="43" t="s">
        <v>279</v>
      </c>
    </row>
    <row r="843" spans="1:9" x14ac:dyDescent="0.25">
      <c r="A843" s="43" t="s">
        <v>270</v>
      </c>
      <c r="B843" s="43" t="s">
        <v>520</v>
      </c>
      <c r="C843" s="43" t="s">
        <v>565</v>
      </c>
      <c r="D843" s="43" t="s">
        <v>588</v>
      </c>
      <c r="E843" s="43" t="s">
        <v>589</v>
      </c>
      <c r="F843" s="43" t="s">
        <v>385</v>
      </c>
      <c r="G843" s="107" t="s">
        <v>579</v>
      </c>
      <c r="H843" s="107">
        <v>69.045000000000002</v>
      </c>
      <c r="I843" s="43" t="s">
        <v>279</v>
      </c>
    </row>
    <row r="844" spans="1:9" x14ac:dyDescent="0.25">
      <c r="A844" s="43" t="s">
        <v>270</v>
      </c>
      <c r="B844" s="43" t="s">
        <v>520</v>
      </c>
      <c r="C844" s="43" t="s">
        <v>565</v>
      </c>
      <c r="D844" s="43" t="s">
        <v>590</v>
      </c>
      <c r="E844" s="43" t="s">
        <v>591</v>
      </c>
      <c r="F844" s="43" t="s">
        <v>385</v>
      </c>
      <c r="G844" s="107" t="s">
        <v>579</v>
      </c>
      <c r="H844" s="107">
        <v>0.24399999999999999</v>
      </c>
      <c r="I844" s="43" t="s">
        <v>279</v>
      </c>
    </row>
    <row r="845" spans="1:9" x14ac:dyDescent="0.25">
      <c r="A845" s="43" t="s">
        <v>270</v>
      </c>
      <c r="B845" s="43" t="s">
        <v>520</v>
      </c>
      <c r="C845" s="43" t="s">
        <v>565</v>
      </c>
      <c r="D845" s="43" t="s">
        <v>592</v>
      </c>
      <c r="E845" s="43" t="s">
        <v>593</v>
      </c>
      <c r="F845" s="43" t="s">
        <v>385</v>
      </c>
      <c r="G845" s="107" t="s">
        <v>579</v>
      </c>
      <c r="H845" s="107">
        <v>0.52100000000000002</v>
      </c>
      <c r="I845" s="43" t="s">
        <v>279</v>
      </c>
    </row>
    <row r="846" spans="1:9" x14ac:dyDescent="0.25">
      <c r="A846" s="43" t="s">
        <v>270</v>
      </c>
      <c r="B846" s="43" t="s">
        <v>520</v>
      </c>
      <c r="C846" s="43" t="s">
        <v>565</v>
      </c>
      <c r="D846" s="43" t="s">
        <v>594</v>
      </c>
      <c r="E846" s="43" t="s">
        <v>595</v>
      </c>
      <c r="F846" s="43" t="s">
        <v>385</v>
      </c>
      <c r="G846" s="107" t="s">
        <v>579</v>
      </c>
      <c r="H846" s="107">
        <v>8.6630000000000003</v>
      </c>
      <c r="I846" s="43" t="s">
        <v>279</v>
      </c>
    </row>
    <row r="847" spans="1:9" x14ac:dyDescent="0.25">
      <c r="A847" s="43" t="s">
        <v>270</v>
      </c>
      <c r="B847" s="43" t="s">
        <v>520</v>
      </c>
      <c r="C847" s="43" t="s">
        <v>565</v>
      </c>
      <c r="D847" s="43" t="s">
        <v>596</v>
      </c>
      <c r="E847" s="43" t="s">
        <v>597</v>
      </c>
      <c r="F847" s="43" t="s">
        <v>385</v>
      </c>
      <c r="G847" s="107" t="s">
        <v>579</v>
      </c>
      <c r="H847" s="107">
        <v>4.1459999999999999</v>
      </c>
      <c r="I847" s="43" t="s">
        <v>279</v>
      </c>
    </row>
    <row r="848" spans="1:9" x14ac:dyDescent="0.25">
      <c r="A848" s="43" t="s">
        <v>270</v>
      </c>
      <c r="B848" s="43" t="s">
        <v>520</v>
      </c>
      <c r="C848" s="43" t="s">
        <v>565</v>
      </c>
      <c r="D848" s="43" t="s">
        <v>598</v>
      </c>
      <c r="E848" s="43" t="s">
        <v>599</v>
      </c>
      <c r="F848" s="43" t="s">
        <v>385</v>
      </c>
      <c r="G848" s="107" t="s">
        <v>579</v>
      </c>
      <c r="H848" s="107">
        <v>0.35499999999999998</v>
      </c>
      <c r="I848" s="43" t="s">
        <v>279</v>
      </c>
    </row>
    <row r="849" spans="1:9" x14ac:dyDescent="0.25">
      <c r="A849" s="43" t="s">
        <v>270</v>
      </c>
      <c r="B849" s="43" t="s">
        <v>520</v>
      </c>
      <c r="C849" s="43" t="s">
        <v>565</v>
      </c>
      <c r="D849" s="43" t="s">
        <v>600</v>
      </c>
      <c r="E849" s="43" t="s">
        <v>601</v>
      </c>
      <c r="F849" s="43" t="s">
        <v>385</v>
      </c>
      <c r="G849" s="107" t="s">
        <v>579</v>
      </c>
      <c r="H849" s="107">
        <v>4.1619999999999999</v>
      </c>
      <c r="I849" s="43" t="s">
        <v>279</v>
      </c>
    </row>
    <row r="850" spans="1:9" x14ac:dyDescent="0.25">
      <c r="A850" s="43" t="s">
        <v>270</v>
      </c>
      <c r="B850" s="43" t="s">
        <v>520</v>
      </c>
      <c r="C850" s="43" t="s">
        <v>565</v>
      </c>
      <c r="D850" s="43" t="s">
        <v>602</v>
      </c>
      <c r="E850" s="43" t="s">
        <v>603</v>
      </c>
      <c r="F850" s="43" t="s">
        <v>385</v>
      </c>
      <c r="G850" s="107" t="s">
        <v>579</v>
      </c>
      <c r="H850" s="107">
        <v>241.524</v>
      </c>
      <c r="I850" s="43" t="s">
        <v>279</v>
      </c>
    </row>
    <row r="851" spans="1:9" x14ac:dyDescent="0.25">
      <c r="A851" s="43" t="s">
        <v>270</v>
      </c>
      <c r="B851" s="43" t="s">
        <v>520</v>
      </c>
      <c r="C851" s="43" t="s">
        <v>565</v>
      </c>
      <c r="D851" s="43" t="s">
        <v>604</v>
      </c>
      <c r="E851" s="43" t="s">
        <v>605</v>
      </c>
      <c r="F851" s="43" t="s">
        <v>385</v>
      </c>
      <c r="G851" s="107" t="s">
        <v>579</v>
      </c>
      <c r="H851" s="107">
        <v>21.552</v>
      </c>
      <c r="I851" s="43" t="s">
        <v>279</v>
      </c>
    </row>
    <row r="852" spans="1:9" x14ac:dyDescent="0.25">
      <c r="A852" s="43" t="s">
        <v>270</v>
      </c>
      <c r="B852" s="43" t="s">
        <v>520</v>
      </c>
      <c r="C852" s="43" t="s">
        <v>565</v>
      </c>
      <c r="D852" s="43" t="s">
        <v>606</v>
      </c>
      <c r="E852" s="43" t="s">
        <v>607</v>
      </c>
      <c r="F852" s="43" t="s">
        <v>385</v>
      </c>
      <c r="G852" s="107" t="s">
        <v>579</v>
      </c>
      <c r="H852" s="107">
        <v>2.8539999999999996</v>
      </c>
      <c r="I852" s="43" t="s">
        <v>279</v>
      </c>
    </row>
    <row r="853" spans="1:9" x14ac:dyDescent="0.25">
      <c r="A853" s="43" t="s">
        <v>270</v>
      </c>
      <c r="B853" s="43" t="s">
        <v>520</v>
      </c>
      <c r="C853" s="43" t="s">
        <v>565</v>
      </c>
      <c r="D853" s="43" t="s">
        <v>608</v>
      </c>
      <c r="E853" s="43" t="s">
        <v>609</v>
      </c>
      <c r="F853" s="43" t="s">
        <v>385</v>
      </c>
      <c r="G853" s="107" t="s">
        <v>579</v>
      </c>
      <c r="H853" s="107">
        <v>1.89</v>
      </c>
      <c r="I853" s="43" t="s">
        <v>279</v>
      </c>
    </row>
    <row r="854" spans="1:9" x14ac:dyDescent="0.25">
      <c r="A854" s="43" t="s">
        <v>270</v>
      </c>
      <c r="B854" s="43" t="s">
        <v>520</v>
      </c>
      <c r="C854" s="43" t="s">
        <v>565</v>
      </c>
      <c r="D854" s="43" t="s">
        <v>610</v>
      </c>
      <c r="E854" s="43" t="s">
        <v>611</v>
      </c>
      <c r="F854" s="43" t="s">
        <v>385</v>
      </c>
      <c r="G854" s="107" t="s">
        <v>579</v>
      </c>
      <c r="H854" s="107">
        <v>31.724</v>
      </c>
      <c r="I854" s="43" t="s">
        <v>279</v>
      </c>
    </row>
    <row r="855" spans="1:9" x14ac:dyDescent="0.25">
      <c r="A855" s="43" t="s">
        <v>270</v>
      </c>
      <c r="B855" s="43" t="s">
        <v>520</v>
      </c>
      <c r="C855" s="43" t="s">
        <v>565</v>
      </c>
      <c r="D855" s="43" t="s">
        <v>612</v>
      </c>
      <c r="E855" s="43" t="s">
        <v>613</v>
      </c>
      <c r="F855" s="43" t="s">
        <v>385</v>
      </c>
      <c r="G855" s="107" t="s">
        <v>579</v>
      </c>
      <c r="H855" s="107">
        <v>0.96099999999999997</v>
      </c>
      <c r="I855" s="43" t="s">
        <v>279</v>
      </c>
    </row>
    <row r="856" spans="1:9" x14ac:dyDescent="0.25">
      <c r="A856" s="43" t="s">
        <v>270</v>
      </c>
      <c r="B856" s="43" t="s">
        <v>520</v>
      </c>
      <c r="C856" s="43" t="s">
        <v>565</v>
      </c>
      <c r="D856" s="43" t="s">
        <v>614</v>
      </c>
      <c r="E856" s="43" t="s">
        <v>615</v>
      </c>
      <c r="F856" s="43" t="s">
        <v>385</v>
      </c>
      <c r="G856" s="107" t="s">
        <v>579</v>
      </c>
      <c r="H856" s="107">
        <v>26.641999999999999</v>
      </c>
      <c r="I856" s="43" t="s">
        <v>279</v>
      </c>
    </row>
    <row r="857" spans="1:9" x14ac:dyDescent="0.25">
      <c r="A857" s="43" t="s">
        <v>270</v>
      </c>
      <c r="B857" s="43" t="s">
        <v>520</v>
      </c>
      <c r="C857" s="43" t="s">
        <v>565</v>
      </c>
      <c r="D857" s="43" t="s">
        <v>616</v>
      </c>
      <c r="E857" s="43" t="s">
        <v>617</v>
      </c>
      <c r="F857" s="43" t="s">
        <v>385</v>
      </c>
      <c r="G857" s="107" t="s">
        <v>579</v>
      </c>
      <c r="H857" s="107">
        <v>3.2269999999999999</v>
      </c>
      <c r="I857" s="43" t="s">
        <v>279</v>
      </c>
    </row>
    <row r="858" spans="1:9" x14ac:dyDescent="0.25">
      <c r="A858" s="43" t="s">
        <v>270</v>
      </c>
      <c r="B858" s="43" t="s">
        <v>520</v>
      </c>
      <c r="C858" s="43" t="s">
        <v>565</v>
      </c>
      <c r="D858" s="43" t="s">
        <v>618</v>
      </c>
      <c r="E858" s="43" t="s">
        <v>619</v>
      </c>
      <c r="F858" s="43" t="s">
        <v>385</v>
      </c>
      <c r="G858" s="107" t="s">
        <v>579</v>
      </c>
      <c r="H858" s="107">
        <v>23.414000000000001</v>
      </c>
      <c r="I858" s="43" t="s">
        <v>279</v>
      </c>
    </row>
    <row r="859" spans="1:9" x14ac:dyDescent="0.25">
      <c r="A859" s="43" t="s">
        <v>270</v>
      </c>
      <c r="B859" s="43" t="s">
        <v>520</v>
      </c>
      <c r="C859" s="43" t="s">
        <v>565</v>
      </c>
      <c r="D859" s="43" t="s">
        <v>620</v>
      </c>
      <c r="E859" s="43" t="s">
        <v>621</v>
      </c>
      <c r="F859" s="43" t="s">
        <v>385</v>
      </c>
      <c r="G859" s="107" t="s">
        <v>579</v>
      </c>
      <c r="H859" s="107">
        <v>83.745999999999995</v>
      </c>
      <c r="I859" s="43" t="s">
        <v>279</v>
      </c>
    </row>
    <row r="860" spans="1:9" x14ac:dyDescent="0.25">
      <c r="A860" s="43" t="s">
        <v>270</v>
      </c>
      <c r="B860" s="43" t="s">
        <v>520</v>
      </c>
      <c r="C860" s="43" t="s">
        <v>565</v>
      </c>
      <c r="D860" s="43" t="s">
        <v>622</v>
      </c>
      <c r="E860" s="43" t="s">
        <v>623</v>
      </c>
      <c r="F860" s="43" t="s">
        <v>385</v>
      </c>
      <c r="G860" s="107" t="s">
        <v>579</v>
      </c>
      <c r="H860" s="107">
        <v>6.5540000000000003</v>
      </c>
      <c r="I860" s="43" t="s">
        <v>279</v>
      </c>
    </row>
    <row r="861" spans="1:9" x14ac:dyDescent="0.25">
      <c r="A861" s="43" t="s">
        <v>270</v>
      </c>
      <c r="B861" s="43" t="s">
        <v>520</v>
      </c>
      <c r="C861" s="43" t="s">
        <v>565</v>
      </c>
      <c r="D861" s="43" t="s">
        <v>624</v>
      </c>
      <c r="E861" s="43" t="s">
        <v>625</v>
      </c>
      <c r="F861" s="43" t="s">
        <v>385</v>
      </c>
      <c r="G861" s="107" t="s">
        <v>579</v>
      </c>
      <c r="H861" s="107">
        <v>3.6459999999999999</v>
      </c>
      <c r="I861" s="43" t="s">
        <v>279</v>
      </c>
    </row>
    <row r="862" spans="1:9" x14ac:dyDescent="0.25">
      <c r="A862" s="43" t="s">
        <v>270</v>
      </c>
      <c r="B862" s="43" t="s">
        <v>520</v>
      </c>
      <c r="C862" s="43" t="s">
        <v>565</v>
      </c>
      <c r="D862" s="43" t="s">
        <v>626</v>
      </c>
      <c r="E862" s="43" t="s">
        <v>627</v>
      </c>
      <c r="F862" s="43" t="s">
        <v>385</v>
      </c>
      <c r="G862" s="107" t="s">
        <v>579</v>
      </c>
      <c r="H862" s="107">
        <v>10.794</v>
      </c>
      <c r="I862" s="43" t="s">
        <v>279</v>
      </c>
    </row>
    <row r="863" spans="1:9" x14ac:dyDescent="0.25">
      <c r="A863" s="43" t="s">
        <v>270</v>
      </c>
      <c r="B863" s="43" t="s">
        <v>520</v>
      </c>
      <c r="C863" s="43" t="s">
        <v>565</v>
      </c>
      <c r="D863" s="43" t="s">
        <v>628</v>
      </c>
      <c r="E863" s="43" t="s">
        <v>629</v>
      </c>
      <c r="F863" s="43" t="s">
        <v>385</v>
      </c>
      <c r="G863" s="107" t="s">
        <v>579</v>
      </c>
      <c r="H863" s="107">
        <v>2.536</v>
      </c>
      <c r="I863" s="43" t="s">
        <v>279</v>
      </c>
    </row>
    <row r="864" spans="1:9" x14ac:dyDescent="0.25">
      <c r="A864" s="43" t="s">
        <v>270</v>
      </c>
      <c r="B864" s="43" t="s">
        <v>520</v>
      </c>
      <c r="C864" s="43" t="s">
        <v>565</v>
      </c>
      <c r="D864" s="43" t="s">
        <v>630</v>
      </c>
      <c r="E864" s="43" t="s">
        <v>631</v>
      </c>
      <c r="F864" s="43" t="s">
        <v>385</v>
      </c>
      <c r="G864" s="107" t="s">
        <v>579</v>
      </c>
      <c r="H864" s="107">
        <v>8.2569999999999997</v>
      </c>
      <c r="I864" s="43" t="s">
        <v>279</v>
      </c>
    </row>
    <row r="865" spans="1:9" x14ac:dyDescent="0.25">
      <c r="A865" s="43" t="s">
        <v>270</v>
      </c>
      <c r="B865" s="43" t="s">
        <v>520</v>
      </c>
      <c r="C865" s="43" t="s">
        <v>565</v>
      </c>
      <c r="D865" s="43" t="s">
        <v>632</v>
      </c>
      <c r="E865" s="43" t="s">
        <v>633</v>
      </c>
      <c r="F865" s="43" t="s">
        <v>385</v>
      </c>
      <c r="G865" s="107" t="s">
        <v>579</v>
      </c>
      <c r="H865" s="107">
        <v>36.32</v>
      </c>
      <c r="I865" s="43" t="s">
        <v>279</v>
      </c>
    </row>
    <row r="866" spans="1:9" x14ac:dyDescent="0.25">
      <c r="A866" s="43" t="s">
        <v>270</v>
      </c>
      <c r="B866" s="43" t="s">
        <v>520</v>
      </c>
      <c r="C866" s="43" t="s">
        <v>565</v>
      </c>
      <c r="D866" s="43" t="s">
        <v>634</v>
      </c>
      <c r="E866" s="43" t="s">
        <v>635</v>
      </c>
      <c r="F866" s="43" t="s">
        <v>385</v>
      </c>
      <c r="G866" s="107" t="s">
        <v>579</v>
      </c>
      <c r="H866" s="107">
        <v>27.529999999999998</v>
      </c>
      <c r="I866" s="43" t="s">
        <v>279</v>
      </c>
    </row>
    <row r="867" spans="1:9" x14ac:dyDescent="0.25">
      <c r="A867" s="43" t="s">
        <v>270</v>
      </c>
      <c r="B867" s="43" t="s">
        <v>520</v>
      </c>
      <c r="C867" s="43" t="s">
        <v>565</v>
      </c>
      <c r="D867" s="43" t="s">
        <v>636</v>
      </c>
      <c r="E867" s="43" t="s">
        <v>637</v>
      </c>
      <c r="F867" s="43" t="s">
        <v>385</v>
      </c>
      <c r="G867" s="107" t="s">
        <v>579</v>
      </c>
      <c r="H867" s="107">
        <v>5.7110000000000003</v>
      </c>
      <c r="I867" s="43" t="s">
        <v>279</v>
      </c>
    </row>
    <row r="868" spans="1:9" x14ac:dyDescent="0.25">
      <c r="A868" s="43" t="s">
        <v>270</v>
      </c>
      <c r="B868" s="43" t="s">
        <v>520</v>
      </c>
      <c r="C868" s="43" t="s">
        <v>565</v>
      </c>
      <c r="D868" s="43" t="s">
        <v>638</v>
      </c>
      <c r="E868" s="43" t="s">
        <v>639</v>
      </c>
      <c r="F868" s="43" t="s">
        <v>385</v>
      </c>
      <c r="G868" s="107" t="s">
        <v>579</v>
      </c>
      <c r="H868" s="107">
        <v>3.0779999999999998</v>
      </c>
      <c r="I868" s="43" t="s">
        <v>279</v>
      </c>
    </row>
    <row r="869" spans="1:9" x14ac:dyDescent="0.25">
      <c r="A869" s="43" t="s">
        <v>270</v>
      </c>
      <c r="B869" s="43" t="s">
        <v>520</v>
      </c>
      <c r="C869" s="43" t="s">
        <v>565</v>
      </c>
      <c r="D869" s="43" t="s">
        <v>640</v>
      </c>
      <c r="E869" s="43" t="s">
        <v>641</v>
      </c>
      <c r="F869" s="43" t="s">
        <v>385</v>
      </c>
      <c r="G869" s="107" t="s">
        <v>579</v>
      </c>
      <c r="H869" s="107">
        <v>3.2909999999999999</v>
      </c>
      <c r="I869" s="43" t="s">
        <v>279</v>
      </c>
    </row>
    <row r="870" spans="1:9" x14ac:dyDescent="0.25">
      <c r="A870" s="43" t="s">
        <v>270</v>
      </c>
      <c r="B870" s="43" t="s">
        <v>520</v>
      </c>
      <c r="C870" s="43" t="s">
        <v>565</v>
      </c>
      <c r="D870" s="43" t="s">
        <v>642</v>
      </c>
      <c r="E870" s="43" t="s">
        <v>643</v>
      </c>
      <c r="F870" s="43" t="s">
        <v>385</v>
      </c>
      <c r="G870" s="107" t="s">
        <v>579</v>
      </c>
      <c r="H870" s="107">
        <v>0.90600000000000003</v>
      </c>
      <c r="I870" s="43" t="s">
        <v>279</v>
      </c>
    </row>
    <row r="871" spans="1:9" x14ac:dyDescent="0.25">
      <c r="A871" s="43" t="s">
        <v>270</v>
      </c>
      <c r="B871" s="43" t="s">
        <v>520</v>
      </c>
      <c r="C871" s="43" t="s">
        <v>565</v>
      </c>
      <c r="D871" s="43" t="s">
        <v>644</v>
      </c>
      <c r="E871" s="43" t="s">
        <v>645</v>
      </c>
      <c r="F871" s="43" t="s">
        <v>385</v>
      </c>
      <c r="G871" s="107" t="s">
        <v>579</v>
      </c>
      <c r="H871" s="107">
        <v>1.1719999999999999</v>
      </c>
      <c r="I871" s="43" t="s">
        <v>279</v>
      </c>
    </row>
    <row r="872" spans="1:9" x14ac:dyDescent="0.25">
      <c r="A872" s="43" t="s">
        <v>270</v>
      </c>
      <c r="B872" s="43" t="s">
        <v>520</v>
      </c>
      <c r="C872" s="43" t="s">
        <v>565</v>
      </c>
      <c r="D872" s="43" t="s">
        <v>646</v>
      </c>
      <c r="E872" s="43" t="s">
        <v>647</v>
      </c>
      <c r="F872" s="43" t="s">
        <v>385</v>
      </c>
      <c r="G872" s="107" t="s">
        <v>579</v>
      </c>
      <c r="H872" s="107">
        <v>1.8759999999999999</v>
      </c>
      <c r="I872" s="43" t="s">
        <v>279</v>
      </c>
    </row>
    <row r="873" spans="1:9" x14ac:dyDescent="0.25">
      <c r="A873" s="43" t="s">
        <v>270</v>
      </c>
      <c r="B873" s="43" t="s">
        <v>520</v>
      </c>
      <c r="C873" s="43" t="s">
        <v>565</v>
      </c>
      <c r="D873" s="43" t="s">
        <v>648</v>
      </c>
      <c r="E873" s="43" t="s">
        <v>649</v>
      </c>
      <c r="F873" s="43" t="s">
        <v>385</v>
      </c>
      <c r="G873" s="107" t="s">
        <v>579</v>
      </c>
      <c r="H873" s="107">
        <v>6.1</v>
      </c>
      <c r="I873" s="43" t="s">
        <v>279</v>
      </c>
    </row>
    <row r="874" spans="1:9" x14ac:dyDescent="0.25">
      <c r="A874" s="43" t="s">
        <v>270</v>
      </c>
      <c r="B874" s="43" t="s">
        <v>520</v>
      </c>
      <c r="C874" s="43" t="s">
        <v>565</v>
      </c>
      <c r="D874" s="43" t="s">
        <v>650</v>
      </c>
      <c r="E874" s="43" t="s">
        <v>651</v>
      </c>
      <c r="F874" s="43" t="s">
        <v>385</v>
      </c>
      <c r="G874" s="107" t="s">
        <v>579</v>
      </c>
      <c r="H874" s="107">
        <v>0.23200000000000001</v>
      </c>
      <c r="I874" s="43" t="s">
        <v>279</v>
      </c>
    </row>
    <row r="875" spans="1:9" x14ac:dyDescent="0.25">
      <c r="A875" s="43" t="s">
        <v>270</v>
      </c>
      <c r="B875" s="43" t="s">
        <v>520</v>
      </c>
      <c r="C875" s="43" t="s">
        <v>565</v>
      </c>
      <c r="D875" s="43" t="s">
        <v>652</v>
      </c>
      <c r="E875" s="43" t="s">
        <v>653</v>
      </c>
      <c r="F875" s="43" t="s">
        <v>385</v>
      </c>
      <c r="G875" s="107" t="s">
        <v>579</v>
      </c>
      <c r="H875" s="107">
        <v>0.64700000000000002</v>
      </c>
      <c r="I875" s="43" t="s">
        <v>279</v>
      </c>
    </row>
    <row r="876" spans="1:9" x14ac:dyDescent="0.25">
      <c r="A876" s="43" t="s">
        <v>270</v>
      </c>
      <c r="B876" s="43" t="s">
        <v>520</v>
      </c>
      <c r="C876" s="43" t="s">
        <v>565</v>
      </c>
      <c r="D876" s="43" t="s">
        <v>654</v>
      </c>
      <c r="E876" s="43" t="s">
        <v>655</v>
      </c>
      <c r="F876" s="43" t="s">
        <v>385</v>
      </c>
      <c r="G876" s="107" t="s">
        <v>579</v>
      </c>
      <c r="H876" s="107">
        <v>0.61499999999999999</v>
      </c>
      <c r="I876" s="43" t="s">
        <v>279</v>
      </c>
    </row>
    <row r="877" spans="1:9" x14ac:dyDescent="0.25">
      <c r="A877" s="43" t="s">
        <v>270</v>
      </c>
      <c r="B877" s="43" t="s">
        <v>520</v>
      </c>
      <c r="C877" s="43" t="s">
        <v>565</v>
      </c>
      <c r="D877" s="43" t="s">
        <v>656</v>
      </c>
      <c r="E877" s="43" t="s">
        <v>657</v>
      </c>
      <c r="F877" s="43" t="s">
        <v>385</v>
      </c>
      <c r="G877" s="107" t="s">
        <v>579</v>
      </c>
      <c r="H877" s="107">
        <v>529.255</v>
      </c>
      <c r="I877" s="43" t="s">
        <v>279</v>
      </c>
    </row>
    <row r="878" spans="1:9" x14ac:dyDescent="0.25">
      <c r="A878" s="43" t="s">
        <v>270</v>
      </c>
      <c r="B878" s="43" t="s">
        <v>520</v>
      </c>
      <c r="C878" s="43" t="s">
        <v>565</v>
      </c>
      <c r="D878" s="43" t="s">
        <v>658</v>
      </c>
      <c r="E878" s="43" t="s">
        <v>659</v>
      </c>
      <c r="F878" s="43" t="s">
        <v>385</v>
      </c>
      <c r="G878" s="107" t="s">
        <v>579</v>
      </c>
      <c r="H878" s="107">
        <v>529.00699999999995</v>
      </c>
      <c r="I878" s="43" t="s">
        <v>279</v>
      </c>
    </row>
    <row r="879" spans="1:9" x14ac:dyDescent="0.25">
      <c r="A879" s="43" t="s">
        <v>270</v>
      </c>
      <c r="B879" s="43" t="s">
        <v>520</v>
      </c>
      <c r="C879" s="43" t="s">
        <v>565</v>
      </c>
      <c r="D879" s="43" t="s">
        <v>660</v>
      </c>
      <c r="E879" s="43" t="s">
        <v>661</v>
      </c>
      <c r="F879" s="43" t="s">
        <v>385</v>
      </c>
      <c r="G879" s="107" t="s">
        <v>579</v>
      </c>
      <c r="H879" s="107">
        <v>0.247</v>
      </c>
      <c r="I879" s="43" t="s">
        <v>279</v>
      </c>
    </row>
    <row r="880" spans="1:9" x14ac:dyDescent="0.25">
      <c r="A880" s="43" t="s">
        <v>270</v>
      </c>
      <c r="B880" s="43" t="s">
        <v>520</v>
      </c>
      <c r="C880" s="43" t="s">
        <v>565</v>
      </c>
      <c r="D880" s="43" t="s">
        <v>662</v>
      </c>
      <c r="E880" s="43" t="s">
        <v>663</v>
      </c>
      <c r="F880" s="43" t="s">
        <v>385</v>
      </c>
      <c r="G880" s="107" t="s">
        <v>579</v>
      </c>
      <c r="H880" s="107">
        <v>5.0149999999999997</v>
      </c>
      <c r="I880" s="43" t="s">
        <v>279</v>
      </c>
    </row>
    <row r="881" spans="1:9" x14ac:dyDescent="0.25">
      <c r="A881" s="43" t="s">
        <v>270</v>
      </c>
      <c r="B881" s="43" t="s">
        <v>520</v>
      </c>
      <c r="C881" s="43" t="s">
        <v>565</v>
      </c>
      <c r="D881" s="43" t="s">
        <v>664</v>
      </c>
      <c r="E881" s="43" t="s">
        <v>665</v>
      </c>
      <c r="F881" s="43" t="s">
        <v>385</v>
      </c>
      <c r="G881" s="107" t="s">
        <v>579</v>
      </c>
      <c r="H881" s="107" t="s">
        <v>226</v>
      </c>
      <c r="I881" s="43" t="s">
        <v>279</v>
      </c>
    </row>
    <row r="882" spans="1:9" x14ac:dyDescent="0.25">
      <c r="A882" s="43" t="s">
        <v>270</v>
      </c>
      <c r="B882" s="43" t="s">
        <v>520</v>
      </c>
      <c r="C882" s="43" t="s">
        <v>565</v>
      </c>
      <c r="D882" s="43" t="s">
        <v>666</v>
      </c>
      <c r="E882" s="43" t="s">
        <v>667</v>
      </c>
      <c r="F882" s="43" t="s">
        <v>385</v>
      </c>
      <c r="G882" s="107" t="s">
        <v>579</v>
      </c>
      <c r="H882" s="107">
        <v>5.0150000000000006</v>
      </c>
      <c r="I882" s="43" t="s">
        <v>279</v>
      </c>
    </row>
    <row r="883" spans="1:9" x14ac:dyDescent="0.25">
      <c r="A883" s="43" t="s">
        <v>270</v>
      </c>
      <c r="B883" s="43" t="s">
        <v>520</v>
      </c>
      <c r="C883" s="43" t="s">
        <v>565</v>
      </c>
      <c r="D883" s="43" t="s">
        <v>668</v>
      </c>
      <c r="E883" s="43" t="s">
        <v>669</v>
      </c>
      <c r="F883" s="43" t="s">
        <v>385</v>
      </c>
      <c r="G883" s="107" t="s">
        <v>579</v>
      </c>
      <c r="H883" s="107" t="s">
        <v>226</v>
      </c>
      <c r="I883" s="43" t="s">
        <v>279</v>
      </c>
    </row>
    <row r="884" spans="1:9" x14ac:dyDescent="0.25">
      <c r="A884" s="43" t="s">
        <v>270</v>
      </c>
      <c r="B884" s="43" t="s">
        <v>520</v>
      </c>
      <c r="C884" s="43" t="s">
        <v>565</v>
      </c>
      <c r="D884" s="43" t="s">
        <v>670</v>
      </c>
      <c r="E884" s="43" t="s">
        <v>671</v>
      </c>
      <c r="F884" s="43" t="s">
        <v>385</v>
      </c>
      <c r="G884" s="107" t="s">
        <v>579</v>
      </c>
      <c r="H884" s="107">
        <v>5.0150000000000006</v>
      </c>
      <c r="I884" s="43" t="s">
        <v>279</v>
      </c>
    </row>
    <row r="885" spans="1:9" x14ac:dyDescent="0.25">
      <c r="A885" s="43" t="s">
        <v>270</v>
      </c>
      <c r="B885" s="43" t="s">
        <v>520</v>
      </c>
      <c r="C885" s="43" t="s">
        <v>565</v>
      </c>
      <c r="D885" s="43" t="s">
        <v>672</v>
      </c>
      <c r="E885" s="43" t="s">
        <v>673</v>
      </c>
      <c r="F885" s="43" t="s">
        <v>385</v>
      </c>
      <c r="G885" s="107" t="s">
        <v>579</v>
      </c>
      <c r="H885" s="107">
        <v>0.24199999999999999</v>
      </c>
      <c r="I885" s="43" t="s">
        <v>279</v>
      </c>
    </row>
    <row r="886" spans="1:9" x14ac:dyDescent="0.25">
      <c r="A886" s="43" t="s">
        <v>270</v>
      </c>
      <c r="B886" s="43" t="s">
        <v>520</v>
      </c>
      <c r="C886" s="43" t="s">
        <v>565</v>
      </c>
      <c r="D886" s="43" t="s">
        <v>674</v>
      </c>
      <c r="E886" s="43" t="s">
        <v>675</v>
      </c>
      <c r="F886" s="43" t="s">
        <v>385</v>
      </c>
      <c r="G886" s="107" t="s">
        <v>579</v>
      </c>
      <c r="H886" s="107">
        <v>5.3000000000000005E-2</v>
      </c>
      <c r="I886" s="43" t="s">
        <v>279</v>
      </c>
    </row>
    <row r="887" spans="1:9" x14ac:dyDescent="0.25">
      <c r="A887" s="43" t="s">
        <v>270</v>
      </c>
      <c r="B887" s="43" t="s">
        <v>520</v>
      </c>
      <c r="C887" s="43" t="s">
        <v>565</v>
      </c>
      <c r="D887" s="43" t="s">
        <v>676</v>
      </c>
      <c r="E887" s="43" t="s">
        <v>677</v>
      </c>
      <c r="F887" s="43" t="s">
        <v>385</v>
      </c>
      <c r="G887" s="107" t="s">
        <v>579</v>
      </c>
      <c r="H887" s="107">
        <v>0.19</v>
      </c>
      <c r="I887" s="43" t="s">
        <v>279</v>
      </c>
    </row>
    <row r="888" spans="1:9" x14ac:dyDescent="0.25">
      <c r="A888" s="43" t="s">
        <v>270</v>
      </c>
      <c r="B888" s="43" t="s">
        <v>520</v>
      </c>
      <c r="C888" s="43" t="s">
        <v>565</v>
      </c>
      <c r="D888" s="43" t="s">
        <v>678</v>
      </c>
      <c r="E888" s="43" t="s">
        <v>679</v>
      </c>
      <c r="F888" s="43" t="s">
        <v>385</v>
      </c>
      <c r="G888" s="107" t="s">
        <v>579</v>
      </c>
      <c r="H888" s="107">
        <v>1.329</v>
      </c>
      <c r="I888" s="43" t="s">
        <v>279</v>
      </c>
    </row>
    <row r="889" spans="1:9" x14ac:dyDescent="0.25">
      <c r="A889" s="43" t="s">
        <v>270</v>
      </c>
      <c r="B889" s="43" t="s">
        <v>520</v>
      </c>
      <c r="C889" s="43" t="s">
        <v>565</v>
      </c>
      <c r="D889" s="43" t="s">
        <v>680</v>
      </c>
      <c r="E889" s="43" t="s">
        <v>681</v>
      </c>
      <c r="F889" s="43" t="s">
        <v>385</v>
      </c>
      <c r="G889" s="107" t="s">
        <v>579</v>
      </c>
      <c r="H889" s="107">
        <v>0.19700000000000001</v>
      </c>
      <c r="I889" s="43" t="s">
        <v>279</v>
      </c>
    </row>
    <row r="890" spans="1:9" x14ac:dyDescent="0.25">
      <c r="A890" s="43" t="s">
        <v>270</v>
      </c>
      <c r="B890" s="43" t="s">
        <v>520</v>
      </c>
      <c r="C890" s="43" t="s">
        <v>565</v>
      </c>
      <c r="D890" s="43" t="s">
        <v>682</v>
      </c>
      <c r="E890" s="43" t="s">
        <v>683</v>
      </c>
      <c r="F890" s="43" t="s">
        <v>385</v>
      </c>
      <c r="G890" s="107" t="s">
        <v>579</v>
      </c>
      <c r="H890" s="107">
        <v>0.29799999999999999</v>
      </c>
      <c r="I890" s="43" t="s">
        <v>279</v>
      </c>
    </row>
    <row r="891" spans="1:9" x14ac:dyDescent="0.25">
      <c r="A891" s="43" t="s">
        <v>270</v>
      </c>
      <c r="B891" s="43" t="s">
        <v>520</v>
      </c>
      <c r="C891" s="43" t="s">
        <v>565</v>
      </c>
      <c r="D891" s="43" t="s">
        <v>684</v>
      </c>
      <c r="E891" s="43" t="s">
        <v>685</v>
      </c>
      <c r="F891" s="43" t="s">
        <v>385</v>
      </c>
      <c r="G891" s="107" t="s">
        <v>579</v>
      </c>
      <c r="H891" s="107">
        <v>0.83399999999999996</v>
      </c>
      <c r="I891" s="43" t="s">
        <v>279</v>
      </c>
    </row>
    <row r="892" spans="1:9" x14ac:dyDescent="0.25">
      <c r="A892" s="43" t="s">
        <v>270</v>
      </c>
      <c r="B892" s="43" t="s">
        <v>520</v>
      </c>
      <c r="C892" s="43" t="s">
        <v>565</v>
      </c>
      <c r="D892" s="43" t="s">
        <v>686</v>
      </c>
      <c r="E892" s="43" t="s">
        <v>687</v>
      </c>
      <c r="F892" s="43" t="s">
        <v>385</v>
      </c>
      <c r="G892" s="107" t="s">
        <v>579</v>
      </c>
      <c r="H892" s="107">
        <v>0.82</v>
      </c>
      <c r="I892" s="43" t="s">
        <v>279</v>
      </c>
    </row>
    <row r="893" spans="1:9" x14ac:dyDescent="0.25">
      <c r="A893" s="43" t="s">
        <v>270</v>
      </c>
      <c r="B893" s="43" t="s">
        <v>520</v>
      </c>
      <c r="C893" s="43" t="s">
        <v>565</v>
      </c>
      <c r="D893" s="43" t="s">
        <v>688</v>
      </c>
      <c r="E893" s="43" t="s">
        <v>689</v>
      </c>
      <c r="F893" s="43" t="s">
        <v>385</v>
      </c>
      <c r="G893" s="107" t="s">
        <v>579</v>
      </c>
      <c r="H893" s="107">
        <v>2E-3</v>
      </c>
      <c r="I893" s="43" t="s">
        <v>279</v>
      </c>
    </row>
    <row r="894" spans="1:9" x14ac:dyDescent="0.25">
      <c r="A894" s="43" t="s">
        <v>270</v>
      </c>
      <c r="B894" s="43" t="s">
        <v>520</v>
      </c>
      <c r="C894" s="43" t="s">
        <v>565</v>
      </c>
      <c r="D894" s="43" t="s">
        <v>690</v>
      </c>
      <c r="E894" s="43" t="s">
        <v>691</v>
      </c>
      <c r="F894" s="43" t="s">
        <v>385</v>
      </c>
      <c r="G894" s="107" t="s">
        <v>579</v>
      </c>
      <c r="H894" s="107">
        <v>0.193</v>
      </c>
      <c r="I894" s="43" t="s">
        <v>279</v>
      </c>
    </row>
    <row r="895" spans="1:9" x14ac:dyDescent="0.25">
      <c r="A895" s="43" t="s">
        <v>270</v>
      </c>
      <c r="B895" s="43" t="s">
        <v>520</v>
      </c>
      <c r="C895" s="43" t="s">
        <v>565</v>
      </c>
      <c r="D895" s="43" t="s">
        <v>692</v>
      </c>
      <c r="E895" s="43" t="s">
        <v>693</v>
      </c>
      <c r="F895" s="43" t="s">
        <v>385</v>
      </c>
      <c r="G895" s="107" t="s">
        <v>579</v>
      </c>
      <c r="H895" s="107">
        <v>8.9999999999999993E-3</v>
      </c>
      <c r="I895" s="43" t="s">
        <v>279</v>
      </c>
    </row>
    <row r="896" spans="1:9" x14ac:dyDescent="0.25">
      <c r="A896" s="43" t="s">
        <v>270</v>
      </c>
      <c r="B896" s="43" t="s">
        <v>520</v>
      </c>
      <c r="C896" s="43" t="s">
        <v>565</v>
      </c>
      <c r="D896" s="43" t="s">
        <v>694</v>
      </c>
      <c r="E896" s="43" t="s">
        <v>695</v>
      </c>
      <c r="F896" s="43" t="s">
        <v>385</v>
      </c>
      <c r="G896" s="107" t="s">
        <v>579</v>
      </c>
      <c r="H896" s="107">
        <v>4.9000000000000002E-2</v>
      </c>
      <c r="I896" s="43" t="s">
        <v>279</v>
      </c>
    </row>
    <row r="897" spans="1:9" x14ac:dyDescent="0.25">
      <c r="A897" s="43" t="s">
        <v>270</v>
      </c>
      <c r="B897" s="43" t="s">
        <v>520</v>
      </c>
      <c r="C897" s="43" t="s">
        <v>565</v>
      </c>
      <c r="D897" s="43" t="s">
        <v>696</v>
      </c>
      <c r="E897" s="43" t="s">
        <v>697</v>
      </c>
      <c r="F897" s="43" t="s">
        <v>385</v>
      </c>
      <c r="G897" s="107" t="s">
        <v>579</v>
      </c>
      <c r="H897" s="107">
        <v>0.52400000000000002</v>
      </c>
      <c r="I897" s="43" t="s">
        <v>279</v>
      </c>
    </row>
    <row r="898" spans="1:9" x14ac:dyDescent="0.25">
      <c r="A898" s="43" t="s">
        <v>270</v>
      </c>
      <c r="B898" s="43" t="s">
        <v>520</v>
      </c>
      <c r="C898" s="43" t="s">
        <v>565</v>
      </c>
      <c r="D898" s="43" t="s">
        <v>698</v>
      </c>
      <c r="E898" s="43" t="s">
        <v>699</v>
      </c>
      <c r="F898" s="43" t="s">
        <v>385</v>
      </c>
      <c r="G898" s="107" t="s">
        <v>579</v>
      </c>
      <c r="H898" s="107">
        <v>4.3999999999999997E-2</v>
      </c>
      <c r="I898" s="43" t="s">
        <v>279</v>
      </c>
    </row>
    <row r="899" spans="1:9" x14ac:dyDescent="0.25">
      <c r="A899" s="43" t="s">
        <v>270</v>
      </c>
      <c r="B899" s="43" t="s">
        <v>520</v>
      </c>
      <c r="C899" s="43" t="s">
        <v>565</v>
      </c>
      <c r="D899" s="43" t="s">
        <v>700</v>
      </c>
      <c r="E899" s="43" t="s">
        <v>701</v>
      </c>
      <c r="F899" s="43" t="s">
        <v>385</v>
      </c>
      <c r="G899" s="107" t="s">
        <v>579</v>
      </c>
      <c r="H899" s="107">
        <v>0.35199999999999998</v>
      </c>
      <c r="I899" s="43" t="s">
        <v>279</v>
      </c>
    </row>
    <row r="900" spans="1:9" x14ac:dyDescent="0.25">
      <c r="A900" s="43" t="s">
        <v>270</v>
      </c>
      <c r="B900" s="43" t="s">
        <v>520</v>
      </c>
      <c r="C900" s="43" t="s">
        <v>565</v>
      </c>
      <c r="D900" s="43" t="s">
        <v>702</v>
      </c>
      <c r="E900" s="43" t="s">
        <v>703</v>
      </c>
      <c r="F900" s="43" t="s">
        <v>385</v>
      </c>
      <c r="G900" s="107" t="s">
        <v>579</v>
      </c>
      <c r="H900" s="107">
        <v>1.2889999999999999</v>
      </c>
      <c r="I900" s="43" t="s">
        <v>279</v>
      </c>
    </row>
    <row r="901" spans="1:9" x14ac:dyDescent="0.25">
      <c r="A901" s="43" t="s">
        <v>270</v>
      </c>
      <c r="B901" s="43" t="s">
        <v>520</v>
      </c>
      <c r="C901" s="43" t="s">
        <v>565</v>
      </c>
      <c r="D901" s="43" t="s">
        <v>704</v>
      </c>
      <c r="E901" s="43" t="s">
        <v>705</v>
      </c>
      <c r="F901" s="43" t="s">
        <v>385</v>
      </c>
      <c r="G901" s="107" t="s">
        <v>579</v>
      </c>
      <c r="H901" s="107">
        <v>0.17699999999999999</v>
      </c>
      <c r="I901" s="43" t="s">
        <v>279</v>
      </c>
    </row>
    <row r="902" spans="1:9" x14ac:dyDescent="0.25">
      <c r="A902" s="43" t="s">
        <v>270</v>
      </c>
      <c r="B902" s="43" t="s">
        <v>520</v>
      </c>
      <c r="C902" s="43" t="s">
        <v>565</v>
      </c>
      <c r="D902" s="43" t="s">
        <v>706</v>
      </c>
      <c r="E902" s="43" t="s">
        <v>707</v>
      </c>
      <c r="F902" s="43" t="s">
        <v>385</v>
      </c>
      <c r="G902" s="107" t="s">
        <v>579</v>
      </c>
      <c r="H902" s="107">
        <v>2.8</v>
      </c>
      <c r="I902" s="43" t="s">
        <v>279</v>
      </c>
    </row>
    <row r="903" spans="1:9" x14ac:dyDescent="0.25">
      <c r="A903" s="43" t="s">
        <v>270</v>
      </c>
      <c r="B903" s="43" t="s">
        <v>520</v>
      </c>
      <c r="C903" s="43" t="s">
        <v>565</v>
      </c>
      <c r="D903" s="43" t="s">
        <v>708</v>
      </c>
      <c r="E903" s="43" t="s">
        <v>709</v>
      </c>
      <c r="F903" s="43" t="s">
        <v>385</v>
      </c>
      <c r="G903" s="107" t="s">
        <v>579</v>
      </c>
      <c r="H903" s="107">
        <v>1.8440000000000001</v>
      </c>
      <c r="I903" s="43" t="s">
        <v>279</v>
      </c>
    </row>
    <row r="904" spans="1:9" x14ac:dyDescent="0.25">
      <c r="A904" s="43" t="s">
        <v>270</v>
      </c>
      <c r="B904" s="43" t="s">
        <v>520</v>
      </c>
      <c r="C904" s="43" t="s">
        <v>565</v>
      </c>
      <c r="D904" s="43" t="s">
        <v>710</v>
      </c>
      <c r="E904" s="43" t="s">
        <v>711</v>
      </c>
      <c r="F904" s="43" t="s">
        <v>385</v>
      </c>
      <c r="G904" s="107" t="s">
        <v>579</v>
      </c>
      <c r="H904" s="107">
        <v>0.46899999999999997</v>
      </c>
      <c r="I904" s="43" t="s">
        <v>279</v>
      </c>
    </row>
    <row r="905" spans="1:9" x14ac:dyDescent="0.25">
      <c r="A905" s="43" t="s">
        <v>270</v>
      </c>
      <c r="B905" s="43" t="s">
        <v>520</v>
      </c>
      <c r="C905" s="43" t="s">
        <v>565</v>
      </c>
      <c r="D905" s="43" t="s">
        <v>712</v>
      </c>
      <c r="E905" s="43" t="s">
        <v>713</v>
      </c>
      <c r="F905" s="43" t="s">
        <v>385</v>
      </c>
      <c r="G905" s="107" t="s">
        <v>579</v>
      </c>
      <c r="H905" s="107" t="s">
        <v>226</v>
      </c>
      <c r="I905" s="43" t="s">
        <v>279</v>
      </c>
    </row>
    <row r="906" spans="1:9" x14ac:dyDescent="0.25">
      <c r="A906" s="43" t="s">
        <v>270</v>
      </c>
      <c r="B906" s="43" t="s">
        <v>520</v>
      </c>
      <c r="C906" s="43" t="s">
        <v>565</v>
      </c>
      <c r="D906" s="43" t="s">
        <v>714</v>
      </c>
      <c r="E906" s="43" t="s">
        <v>715</v>
      </c>
      <c r="F906" s="43" t="s">
        <v>385</v>
      </c>
      <c r="G906" s="107" t="s">
        <v>579</v>
      </c>
      <c r="H906" s="107">
        <v>0.69799999999999995</v>
      </c>
      <c r="I906" s="43" t="s">
        <v>279</v>
      </c>
    </row>
    <row r="907" spans="1:9" x14ac:dyDescent="0.25">
      <c r="A907" s="43" t="s">
        <v>270</v>
      </c>
      <c r="B907" s="43" t="s">
        <v>520</v>
      </c>
      <c r="C907" s="43" t="s">
        <v>565</v>
      </c>
      <c r="D907" s="43" t="s">
        <v>716</v>
      </c>
      <c r="E907" s="43" t="s">
        <v>717</v>
      </c>
      <c r="F907" s="43" t="s">
        <v>385</v>
      </c>
      <c r="G907" s="107" t="s">
        <v>579</v>
      </c>
      <c r="H907" s="107">
        <v>1.7250000000000001</v>
      </c>
      <c r="I907" s="43" t="s">
        <v>279</v>
      </c>
    </row>
    <row r="908" spans="1:9" x14ac:dyDescent="0.25">
      <c r="A908" s="43" t="s">
        <v>270</v>
      </c>
      <c r="B908" s="43" t="s">
        <v>520</v>
      </c>
      <c r="C908" s="43" t="s">
        <v>565</v>
      </c>
      <c r="D908" s="43" t="s">
        <v>718</v>
      </c>
      <c r="E908" s="43" t="s">
        <v>719</v>
      </c>
      <c r="F908" s="43" t="s">
        <v>385</v>
      </c>
      <c r="G908" s="107" t="s">
        <v>579</v>
      </c>
      <c r="H908" s="107">
        <v>5.6780000000000008</v>
      </c>
      <c r="I908" s="43" t="s">
        <v>279</v>
      </c>
    </row>
    <row r="909" spans="1:9" x14ac:dyDescent="0.25">
      <c r="A909" s="43" t="s">
        <v>270</v>
      </c>
      <c r="B909" s="43" t="s">
        <v>520</v>
      </c>
      <c r="C909" s="43" t="s">
        <v>565</v>
      </c>
      <c r="D909" s="43" t="s">
        <v>720</v>
      </c>
      <c r="E909" s="43" t="s">
        <v>721</v>
      </c>
      <c r="F909" s="43" t="s">
        <v>385</v>
      </c>
      <c r="G909" s="107" t="s">
        <v>579</v>
      </c>
      <c r="H909" s="107">
        <v>871.68899999999996</v>
      </c>
      <c r="I909" s="43" t="s">
        <v>279</v>
      </c>
    </row>
    <row r="910" spans="1:9" x14ac:dyDescent="0.25">
      <c r="A910" s="43" t="s">
        <v>270</v>
      </c>
      <c r="B910" s="43" t="s">
        <v>520</v>
      </c>
      <c r="C910" s="43" t="s">
        <v>565</v>
      </c>
      <c r="D910" s="43" t="s">
        <v>722</v>
      </c>
      <c r="E910" s="43" t="s">
        <v>723</v>
      </c>
      <c r="F910" s="43" t="s">
        <v>385</v>
      </c>
      <c r="G910" s="107" t="s">
        <v>579</v>
      </c>
      <c r="H910" s="107" t="s">
        <v>226</v>
      </c>
      <c r="I910" s="43" t="s">
        <v>279</v>
      </c>
    </row>
    <row r="911" spans="1:9" x14ac:dyDescent="0.25">
      <c r="A911" s="43" t="s">
        <v>270</v>
      </c>
      <c r="B911" s="43" t="s">
        <v>520</v>
      </c>
      <c r="C911" s="43" t="s">
        <v>565</v>
      </c>
      <c r="D911" s="43" t="s">
        <v>751</v>
      </c>
      <c r="E911" s="43" t="s">
        <v>752</v>
      </c>
      <c r="F911" s="43" t="s">
        <v>385</v>
      </c>
      <c r="G911" s="107" t="s">
        <v>579</v>
      </c>
      <c r="H911" s="107">
        <v>871.68899999999996</v>
      </c>
      <c r="I911" s="43" t="s">
        <v>279</v>
      </c>
    </row>
    <row r="912" spans="1:9" x14ac:dyDescent="0.25">
      <c r="A912" s="43" t="s">
        <v>270</v>
      </c>
      <c r="B912" s="43" t="s">
        <v>520</v>
      </c>
      <c r="C912" s="43" t="s">
        <v>565</v>
      </c>
      <c r="D912" s="43" t="s">
        <v>586</v>
      </c>
      <c r="E912" s="43" t="s">
        <v>587</v>
      </c>
      <c r="F912" s="43" t="s">
        <v>385</v>
      </c>
      <c r="G912" s="107" t="s">
        <v>580</v>
      </c>
      <c r="H912" s="107">
        <v>80.046000000000006</v>
      </c>
      <c r="I912" s="43" t="s">
        <v>280</v>
      </c>
    </row>
    <row r="913" spans="1:9" x14ac:dyDescent="0.25">
      <c r="A913" s="43" t="s">
        <v>270</v>
      </c>
      <c r="B913" s="43" t="s">
        <v>520</v>
      </c>
      <c r="C913" s="43" t="s">
        <v>565</v>
      </c>
      <c r="D913" s="43" t="s">
        <v>588</v>
      </c>
      <c r="E913" s="43" t="s">
        <v>589</v>
      </c>
      <c r="F913" s="43" t="s">
        <v>385</v>
      </c>
      <c r="G913" s="107" t="s">
        <v>580</v>
      </c>
      <c r="H913" s="107" t="s">
        <v>519</v>
      </c>
      <c r="I913" s="43" t="s">
        <v>280</v>
      </c>
    </row>
    <row r="914" spans="1:9" x14ac:dyDescent="0.25">
      <c r="A914" s="43" t="s">
        <v>270</v>
      </c>
      <c r="B914" s="43" t="s">
        <v>520</v>
      </c>
      <c r="C914" s="43" t="s">
        <v>565</v>
      </c>
      <c r="D914" s="43" t="s">
        <v>590</v>
      </c>
      <c r="E914" s="43" t="s">
        <v>591</v>
      </c>
      <c r="F914" s="43" t="s">
        <v>385</v>
      </c>
      <c r="G914" s="107" t="s">
        <v>580</v>
      </c>
      <c r="H914" s="107" t="s">
        <v>519</v>
      </c>
      <c r="I914" s="43" t="s">
        <v>280</v>
      </c>
    </row>
    <row r="915" spans="1:9" x14ac:dyDescent="0.25">
      <c r="A915" s="43" t="s">
        <v>270</v>
      </c>
      <c r="B915" s="43" t="s">
        <v>520</v>
      </c>
      <c r="C915" s="43" t="s">
        <v>565</v>
      </c>
      <c r="D915" s="43" t="s">
        <v>592</v>
      </c>
      <c r="E915" s="43" t="s">
        <v>593</v>
      </c>
      <c r="F915" s="43" t="s">
        <v>385</v>
      </c>
      <c r="G915" s="107" t="s">
        <v>580</v>
      </c>
      <c r="H915" s="107" t="s">
        <v>519</v>
      </c>
      <c r="I915" s="43" t="s">
        <v>280</v>
      </c>
    </row>
    <row r="916" spans="1:9" x14ac:dyDescent="0.25">
      <c r="A916" s="43" t="s">
        <v>270</v>
      </c>
      <c r="B916" s="43" t="s">
        <v>520</v>
      </c>
      <c r="C916" s="43" t="s">
        <v>565</v>
      </c>
      <c r="D916" s="43" t="s">
        <v>594</v>
      </c>
      <c r="E916" s="43" t="s">
        <v>595</v>
      </c>
      <c r="F916" s="43" t="s">
        <v>385</v>
      </c>
      <c r="G916" s="107" t="s">
        <v>580</v>
      </c>
      <c r="H916" s="107">
        <v>9.1690000000000005</v>
      </c>
      <c r="I916" s="43" t="s">
        <v>280</v>
      </c>
    </row>
    <row r="917" spans="1:9" x14ac:dyDescent="0.25">
      <c r="A917" s="43" t="s">
        <v>270</v>
      </c>
      <c r="B917" s="43" t="s">
        <v>520</v>
      </c>
      <c r="C917" s="43" t="s">
        <v>565</v>
      </c>
      <c r="D917" s="43" t="s">
        <v>596</v>
      </c>
      <c r="E917" s="43" t="s">
        <v>597</v>
      </c>
      <c r="F917" s="43" t="s">
        <v>385</v>
      </c>
      <c r="G917" s="107" t="s">
        <v>580</v>
      </c>
      <c r="H917" s="107" t="s">
        <v>519</v>
      </c>
      <c r="I917" s="43" t="s">
        <v>280</v>
      </c>
    </row>
    <row r="918" spans="1:9" x14ac:dyDescent="0.25">
      <c r="A918" s="43" t="s">
        <v>270</v>
      </c>
      <c r="B918" s="43" t="s">
        <v>520</v>
      </c>
      <c r="C918" s="43" t="s">
        <v>565</v>
      </c>
      <c r="D918" s="43" t="s">
        <v>598</v>
      </c>
      <c r="E918" s="43" t="s">
        <v>599</v>
      </c>
      <c r="F918" s="43" t="s">
        <v>385</v>
      </c>
      <c r="G918" s="107" t="s">
        <v>580</v>
      </c>
      <c r="H918" s="107" t="s">
        <v>519</v>
      </c>
      <c r="I918" s="43" t="s">
        <v>280</v>
      </c>
    </row>
    <row r="919" spans="1:9" x14ac:dyDescent="0.25">
      <c r="A919" s="43" t="s">
        <v>270</v>
      </c>
      <c r="B919" s="43" t="s">
        <v>520</v>
      </c>
      <c r="C919" s="43" t="s">
        <v>565</v>
      </c>
      <c r="D919" s="43" t="s">
        <v>600</v>
      </c>
      <c r="E919" s="43" t="s">
        <v>601</v>
      </c>
      <c r="F919" s="43" t="s">
        <v>385</v>
      </c>
      <c r="G919" s="107" t="s">
        <v>580</v>
      </c>
      <c r="H919" s="107" t="s">
        <v>519</v>
      </c>
      <c r="I919" s="43" t="s">
        <v>280</v>
      </c>
    </row>
    <row r="920" spans="1:9" x14ac:dyDescent="0.25">
      <c r="A920" s="43" t="s">
        <v>270</v>
      </c>
      <c r="B920" s="43" t="s">
        <v>520</v>
      </c>
      <c r="C920" s="43" t="s">
        <v>565</v>
      </c>
      <c r="D920" s="43" t="s">
        <v>602</v>
      </c>
      <c r="E920" s="43" t="s">
        <v>603</v>
      </c>
      <c r="F920" s="43" t="s">
        <v>385</v>
      </c>
      <c r="G920" s="107" t="s">
        <v>580</v>
      </c>
      <c r="H920" s="107">
        <v>258.83600000000001</v>
      </c>
      <c r="I920" s="43" t="s">
        <v>280</v>
      </c>
    </row>
    <row r="921" spans="1:9" x14ac:dyDescent="0.25">
      <c r="A921" s="43" t="s">
        <v>270</v>
      </c>
      <c r="B921" s="43" t="s">
        <v>520</v>
      </c>
      <c r="C921" s="43" t="s">
        <v>565</v>
      </c>
      <c r="D921" s="43" t="s">
        <v>604</v>
      </c>
      <c r="E921" s="43" t="s">
        <v>605</v>
      </c>
      <c r="F921" s="43" t="s">
        <v>385</v>
      </c>
      <c r="G921" s="107" t="s">
        <v>580</v>
      </c>
      <c r="H921" s="107" t="s">
        <v>519</v>
      </c>
      <c r="I921" s="43" t="s">
        <v>280</v>
      </c>
    </row>
    <row r="922" spans="1:9" x14ac:dyDescent="0.25">
      <c r="A922" s="43" t="s">
        <v>270</v>
      </c>
      <c r="B922" s="43" t="s">
        <v>520</v>
      </c>
      <c r="C922" s="43" t="s">
        <v>565</v>
      </c>
      <c r="D922" s="43" t="s">
        <v>606</v>
      </c>
      <c r="E922" s="43" t="s">
        <v>607</v>
      </c>
      <c r="F922" s="43" t="s">
        <v>385</v>
      </c>
      <c r="G922" s="107" t="s">
        <v>580</v>
      </c>
      <c r="H922" s="107" t="s">
        <v>519</v>
      </c>
      <c r="I922" s="43" t="s">
        <v>280</v>
      </c>
    </row>
    <row r="923" spans="1:9" x14ac:dyDescent="0.25">
      <c r="A923" s="43" t="s">
        <v>270</v>
      </c>
      <c r="B923" s="43" t="s">
        <v>520</v>
      </c>
      <c r="C923" s="43" t="s">
        <v>565</v>
      </c>
      <c r="D923" s="43" t="s">
        <v>608</v>
      </c>
      <c r="E923" s="43" t="s">
        <v>609</v>
      </c>
      <c r="F923" s="43" t="s">
        <v>385</v>
      </c>
      <c r="G923" s="107" t="s">
        <v>580</v>
      </c>
      <c r="H923" s="107" t="s">
        <v>519</v>
      </c>
      <c r="I923" s="43" t="s">
        <v>280</v>
      </c>
    </row>
    <row r="924" spans="1:9" x14ac:dyDescent="0.25">
      <c r="A924" s="43" t="s">
        <v>270</v>
      </c>
      <c r="B924" s="43" t="s">
        <v>520</v>
      </c>
      <c r="C924" s="43" t="s">
        <v>565</v>
      </c>
      <c r="D924" s="43" t="s">
        <v>610</v>
      </c>
      <c r="E924" s="43" t="s">
        <v>611</v>
      </c>
      <c r="F924" s="43" t="s">
        <v>385</v>
      </c>
      <c r="G924" s="107" t="s">
        <v>580</v>
      </c>
      <c r="H924" s="107" t="s">
        <v>519</v>
      </c>
      <c r="I924" s="43" t="s">
        <v>280</v>
      </c>
    </row>
    <row r="925" spans="1:9" x14ac:dyDescent="0.25">
      <c r="A925" s="43" t="s">
        <v>270</v>
      </c>
      <c r="B925" s="43" t="s">
        <v>520</v>
      </c>
      <c r="C925" s="43" t="s">
        <v>565</v>
      </c>
      <c r="D925" s="43" t="s">
        <v>612</v>
      </c>
      <c r="E925" s="43" t="s">
        <v>613</v>
      </c>
      <c r="F925" s="43" t="s">
        <v>385</v>
      </c>
      <c r="G925" s="107" t="s">
        <v>580</v>
      </c>
      <c r="H925" s="107" t="s">
        <v>519</v>
      </c>
      <c r="I925" s="43" t="s">
        <v>280</v>
      </c>
    </row>
    <row r="926" spans="1:9" x14ac:dyDescent="0.25">
      <c r="A926" s="43" t="s">
        <v>270</v>
      </c>
      <c r="B926" s="43" t="s">
        <v>520</v>
      </c>
      <c r="C926" s="43" t="s">
        <v>565</v>
      </c>
      <c r="D926" s="43" t="s">
        <v>614</v>
      </c>
      <c r="E926" s="43" t="s">
        <v>615</v>
      </c>
      <c r="F926" s="43" t="s">
        <v>385</v>
      </c>
      <c r="G926" s="107" t="s">
        <v>580</v>
      </c>
      <c r="H926" s="107" t="s">
        <v>519</v>
      </c>
      <c r="I926" s="43" t="s">
        <v>280</v>
      </c>
    </row>
    <row r="927" spans="1:9" x14ac:dyDescent="0.25">
      <c r="A927" s="43" t="s">
        <v>270</v>
      </c>
      <c r="B927" s="43" t="s">
        <v>520</v>
      </c>
      <c r="C927" s="43" t="s">
        <v>565</v>
      </c>
      <c r="D927" s="43" t="s">
        <v>616</v>
      </c>
      <c r="E927" s="43" t="s">
        <v>617</v>
      </c>
      <c r="F927" s="43" t="s">
        <v>385</v>
      </c>
      <c r="G927" s="107" t="s">
        <v>580</v>
      </c>
      <c r="H927" s="107" t="s">
        <v>519</v>
      </c>
      <c r="I927" s="43" t="s">
        <v>280</v>
      </c>
    </row>
    <row r="928" spans="1:9" x14ac:dyDescent="0.25">
      <c r="A928" s="43" t="s">
        <v>270</v>
      </c>
      <c r="B928" s="43" t="s">
        <v>520</v>
      </c>
      <c r="C928" s="43" t="s">
        <v>565</v>
      </c>
      <c r="D928" s="43" t="s">
        <v>618</v>
      </c>
      <c r="E928" s="43" t="s">
        <v>619</v>
      </c>
      <c r="F928" s="43" t="s">
        <v>385</v>
      </c>
      <c r="G928" s="107" t="s">
        <v>580</v>
      </c>
      <c r="H928" s="107" t="s">
        <v>519</v>
      </c>
      <c r="I928" s="43" t="s">
        <v>280</v>
      </c>
    </row>
    <row r="929" spans="1:9" x14ac:dyDescent="0.25">
      <c r="A929" s="43" t="s">
        <v>270</v>
      </c>
      <c r="B929" s="43" t="s">
        <v>520</v>
      </c>
      <c r="C929" s="43" t="s">
        <v>565</v>
      </c>
      <c r="D929" s="43" t="s">
        <v>620</v>
      </c>
      <c r="E929" s="43" t="s">
        <v>621</v>
      </c>
      <c r="F929" s="43" t="s">
        <v>385</v>
      </c>
      <c r="G929" s="107" t="s">
        <v>580</v>
      </c>
      <c r="H929" s="107" t="s">
        <v>519</v>
      </c>
      <c r="I929" s="43" t="s">
        <v>280</v>
      </c>
    </row>
    <row r="930" spans="1:9" x14ac:dyDescent="0.25">
      <c r="A930" s="43" t="s">
        <v>270</v>
      </c>
      <c r="B930" s="43" t="s">
        <v>520</v>
      </c>
      <c r="C930" s="43" t="s">
        <v>565</v>
      </c>
      <c r="D930" s="43" t="s">
        <v>622</v>
      </c>
      <c r="E930" s="43" t="s">
        <v>623</v>
      </c>
      <c r="F930" s="43" t="s">
        <v>385</v>
      </c>
      <c r="G930" s="107" t="s">
        <v>580</v>
      </c>
      <c r="H930" s="107" t="s">
        <v>519</v>
      </c>
      <c r="I930" s="43" t="s">
        <v>280</v>
      </c>
    </row>
    <row r="931" spans="1:9" x14ac:dyDescent="0.25">
      <c r="A931" s="43" t="s">
        <v>270</v>
      </c>
      <c r="B931" s="43" t="s">
        <v>520</v>
      </c>
      <c r="C931" s="43" t="s">
        <v>565</v>
      </c>
      <c r="D931" s="43" t="s">
        <v>624</v>
      </c>
      <c r="E931" s="43" t="s">
        <v>625</v>
      </c>
      <c r="F931" s="43" t="s">
        <v>385</v>
      </c>
      <c r="G931" s="107" t="s">
        <v>580</v>
      </c>
      <c r="H931" s="107" t="s">
        <v>519</v>
      </c>
      <c r="I931" s="43" t="s">
        <v>280</v>
      </c>
    </row>
    <row r="932" spans="1:9" x14ac:dyDescent="0.25">
      <c r="A932" s="43" t="s">
        <v>270</v>
      </c>
      <c r="B932" s="43" t="s">
        <v>520</v>
      </c>
      <c r="C932" s="43" t="s">
        <v>565</v>
      </c>
      <c r="D932" s="43" t="s">
        <v>626</v>
      </c>
      <c r="E932" s="43" t="s">
        <v>627</v>
      </c>
      <c r="F932" s="43" t="s">
        <v>385</v>
      </c>
      <c r="G932" s="107" t="s">
        <v>580</v>
      </c>
      <c r="H932" s="107" t="s">
        <v>519</v>
      </c>
      <c r="I932" s="43" t="s">
        <v>280</v>
      </c>
    </row>
    <row r="933" spans="1:9" x14ac:dyDescent="0.25">
      <c r="A933" s="43" t="s">
        <v>270</v>
      </c>
      <c r="B933" s="43" t="s">
        <v>520</v>
      </c>
      <c r="C933" s="43" t="s">
        <v>565</v>
      </c>
      <c r="D933" s="43" t="s">
        <v>628</v>
      </c>
      <c r="E933" s="43" t="s">
        <v>629</v>
      </c>
      <c r="F933" s="43" t="s">
        <v>385</v>
      </c>
      <c r="G933" s="107" t="s">
        <v>580</v>
      </c>
      <c r="H933" s="107" t="s">
        <v>519</v>
      </c>
      <c r="I933" s="43" t="s">
        <v>280</v>
      </c>
    </row>
    <row r="934" spans="1:9" x14ac:dyDescent="0.25">
      <c r="A934" s="43" t="s">
        <v>270</v>
      </c>
      <c r="B934" s="43" t="s">
        <v>520</v>
      </c>
      <c r="C934" s="43" t="s">
        <v>565</v>
      </c>
      <c r="D934" s="43" t="s">
        <v>630</v>
      </c>
      <c r="E934" s="43" t="s">
        <v>631</v>
      </c>
      <c r="F934" s="43" t="s">
        <v>385</v>
      </c>
      <c r="G934" s="107" t="s">
        <v>580</v>
      </c>
      <c r="H934" s="107" t="s">
        <v>519</v>
      </c>
      <c r="I934" s="43" t="s">
        <v>280</v>
      </c>
    </row>
    <row r="935" spans="1:9" x14ac:dyDescent="0.25">
      <c r="A935" s="43" t="s">
        <v>270</v>
      </c>
      <c r="B935" s="43" t="s">
        <v>520</v>
      </c>
      <c r="C935" s="43" t="s">
        <v>565</v>
      </c>
      <c r="D935" s="43" t="s">
        <v>632</v>
      </c>
      <c r="E935" s="43" t="s">
        <v>633</v>
      </c>
      <c r="F935" s="43" t="s">
        <v>385</v>
      </c>
      <c r="G935" s="107" t="s">
        <v>580</v>
      </c>
      <c r="H935" s="107" t="s">
        <v>519</v>
      </c>
      <c r="I935" s="43" t="s">
        <v>280</v>
      </c>
    </row>
    <row r="936" spans="1:9" x14ac:dyDescent="0.25">
      <c r="A936" s="43" t="s">
        <v>270</v>
      </c>
      <c r="B936" s="43" t="s">
        <v>520</v>
      </c>
      <c r="C936" s="43" t="s">
        <v>565</v>
      </c>
      <c r="D936" s="43" t="s">
        <v>634</v>
      </c>
      <c r="E936" s="43" t="s">
        <v>635</v>
      </c>
      <c r="F936" s="43" t="s">
        <v>385</v>
      </c>
      <c r="G936" s="107" t="s">
        <v>580</v>
      </c>
      <c r="H936" s="107" t="s">
        <v>519</v>
      </c>
      <c r="I936" s="43" t="s">
        <v>280</v>
      </c>
    </row>
    <row r="937" spans="1:9" x14ac:dyDescent="0.25">
      <c r="A937" s="43" t="s">
        <v>270</v>
      </c>
      <c r="B937" s="43" t="s">
        <v>520</v>
      </c>
      <c r="C937" s="43" t="s">
        <v>565</v>
      </c>
      <c r="D937" s="43" t="s">
        <v>636</v>
      </c>
      <c r="E937" s="43" t="s">
        <v>637</v>
      </c>
      <c r="F937" s="43" t="s">
        <v>385</v>
      </c>
      <c r="G937" s="107" t="s">
        <v>580</v>
      </c>
      <c r="H937" s="107" t="s">
        <v>519</v>
      </c>
      <c r="I937" s="43" t="s">
        <v>280</v>
      </c>
    </row>
    <row r="938" spans="1:9" x14ac:dyDescent="0.25">
      <c r="A938" s="43" t="s">
        <v>270</v>
      </c>
      <c r="B938" s="43" t="s">
        <v>520</v>
      </c>
      <c r="C938" s="43" t="s">
        <v>565</v>
      </c>
      <c r="D938" s="43" t="s">
        <v>638</v>
      </c>
      <c r="E938" s="43" t="s">
        <v>639</v>
      </c>
      <c r="F938" s="43" t="s">
        <v>385</v>
      </c>
      <c r="G938" s="107" t="s">
        <v>580</v>
      </c>
      <c r="H938" s="107" t="s">
        <v>519</v>
      </c>
      <c r="I938" s="43" t="s">
        <v>280</v>
      </c>
    </row>
    <row r="939" spans="1:9" x14ac:dyDescent="0.25">
      <c r="A939" s="43" t="s">
        <v>270</v>
      </c>
      <c r="B939" s="43" t="s">
        <v>520</v>
      </c>
      <c r="C939" s="43" t="s">
        <v>565</v>
      </c>
      <c r="D939" s="43" t="s">
        <v>640</v>
      </c>
      <c r="E939" s="43" t="s">
        <v>641</v>
      </c>
      <c r="F939" s="43" t="s">
        <v>385</v>
      </c>
      <c r="G939" s="107" t="s">
        <v>580</v>
      </c>
      <c r="H939" s="107" t="s">
        <v>519</v>
      </c>
      <c r="I939" s="43" t="s">
        <v>280</v>
      </c>
    </row>
    <row r="940" spans="1:9" x14ac:dyDescent="0.25">
      <c r="A940" s="43" t="s">
        <v>270</v>
      </c>
      <c r="B940" s="43" t="s">
        <v>520</v>
      </c>
      <c r="C940" s="43" t="s">
        <v>565</v>
      </c>
      <c r="D940" s="43" t="s">
        <v>642</v>
      </c>
      <c r="E940" s="43" t="s">
        <v>643</v>
      </c>
      <c r="F940" s="43" t="s">
        <v>385</v>
      </c>
      <c r="G940" s="107" t="s">
        <v>580</v>
      </c>
      <c r="H940" s="107" t="s">
        <v>519</v>
      </c>
      <c r="I940" s="43" t="s">
        <v>280</v>
      </c>
    </row>
    <row r="941" spans="1:9" x14ac:dyDescent="0.25">
      <c r="A941" s="43" t="s">
        <v>270</v>
      </c>
      <c r="B941" s="43" t="s">
        <v>520</v>
      </c>
      <c r="C941" s="43" t="s">
        <v>565</v>
      </c>
      <c r="D941" s="43" t="s">
        <v>644</v>
      </c>
      <c r="E941" s="43" t="s">
        <v>645</v>
      </c>
      <c r="F941" s="43" t="s">
        <v>385</v>
      </c>
      <c r="G941" s="107" t="s">
        <v>580</v>
      </c>
      <c r="H941" s="107" t="s">
        <v>519</v>
      </c>
      <c r="I941" s="43" t="s">
        <v>280</v>
      </c>
    </row>
    <row r="942" spans="1:9" x14ac:dyDescent="0.25">
      <c r="A942" s="43" t="s">
        <v>270</v>
      </c>
      <c r="B942" s="43" t="s">
        <v>520</v>
      </c>
      <c r="C942" s="43" t="s">
        <v>565</v>
      </c>
      <c r="D942" s="43" t="s">
        <v>646</v>
      </c>
      <c r="E942" s="43" t="s">
        <v>647</v>
      </c>
      <c r="F942" s="43" t="s">
        <v>385</v>
      </c>
      <c r="G942" s="107" t="s">
        <v>580</v>
      </c>
      <c r="H942" s="107" t="s">
        <v>519</v>
      </c>
      <c r="I942" s="43" t="s">
        <v>280</v>
      </c>
    </row>
    <row r="943" spans="1:9" x14ac:dyDescent="0.25">
      <c r="A943" s="43" t="s">
        <v>270</v>
      </c>
      <c r="B943" s="43" t="s">
        <v>520</v>
      </c>
      <c r="C943" s="43" t="s">
        <v>565</v>
      </c>
      <c r="D943" s="43" t="s">
        <v>648</v>
      </c>
      <c r="E943" s="43" t="s">
        <v>649</v>
      </c>
      <c r="F943" s="43" t="s">
        <v>385</v>
      </c>
      <c r="G943" s="107" t="s">
        <v>580</v>
      </c>
      <c r="H943" s="107" t="s">
        <v>519</v>
      </c>
      <c r="I943" s="43" t="s">
        <v>280</v>
      </c>
    </row>
    <row r="944" spans="1:9" x14ac:dyDescent="0.25">
      <c r="A944" s="43" t="s">
        <v>270</v>
      </c>
      <c r="B944" s="43" t="s">
        <v>520</v>
      </c>
      <c r="C944" s="43" t="s">
        <v>565</v>
      </c>
      <c r="D944" s="43" t="s">
        <v>650</v>
      </c>
      <c r="E944" s="43" t="s">
        <v>651</v>
      </c>
      <c r="F944" s="43" t="s">
        <v>385</v>
      </c>
      <c r="G944" s="107" t="s">
        <v>580</v>
      </c>
      <c r="H944" s="107" t="s">
        <v>519</v>
      </c>
      <c r="I944" s="43" t="s">
        <v>280</v>
      </c>
    </row>
    <row r="945" spans="1:9" x14ac:dyDescent="0.25">
      <c r="A945" s="43" t="s">
        <v>270</v>
      </c>
      <c r="B945" s="43" t="s">
        <v>520</v>
      </c>
      <c r="C945" s="43" t="s">
        <v>565</v>
      </c>
      <c r="D945" s="43" t="s">
        <v>652</v>
      </c>
      <c r="E945" s="43" t="s">
        <v>653</v>
      </c>
      <c r="F945" s="43" t="s">
        <v>385</v>
      </c>
      <c r="G945" s="107" t="s">
        <v>580</v>
      </c>
      <c r="H945" s="107" t="s">
        <v>519</v>
      </c>
      <c r="I945" s="43" t="s">
        <v>280</v>
      </c>
    </row>
    <row r="946" spans="1:9" x14ac:dyDescent="0.25">
      <c r="A946" s="43" t="s">
        <v>270</v>
      </c>
      <c r="B946" s="43" t="s">
        <v>520</v>
      </c>
      <c r="C946" s="43" t="s">
        <v>565</v>
      </c>
      <c r="D946" s="43" t="s">
        <v>654</v>
      </c>
      <c r="E946" s="43" t="s">
        <v>655</v>
      </c>
      <c r="F946" s="43" t="s">
        <v>385</v>
      </c>
      <c r="G946" s="107" t="s">
        <v>580</v>
      </c>
      <c r="H946" s="107" t="s">
        <v>519</v>
      </c>
      <c r="I946" s="43" t="s">
        <v>280</v>
      </c>
    </row>
    <row r="947" spans="1:9" x14ac:dyDescent="0.25">
      <c r="A947" s="43" t="s">
        <v>270</v>
      </c>
      <c r="B947" s="43" t="s">
        <v>520</v>
      </c>
      <c r="C947" s="43" t="s">
        <v>565</v>
      </c>
      <c r="D947" s="43" t="s">
        <v>656</v>
      </c>
      <c r="E947" s="43" t="s">
        <v>657</v>
      </c>
      <c r="F947" s="43" t="s">
        <v>385</v>
      </c>
      <c r="G947" s="107" t="s">
        <v>580</v>
      </c>
      <c r="H947" s="107">
        <v>535.03599999999994</v>
      </c>
      <c r="I947" s="43" t="s">
        <v>280</v>
      </c>
    </row>
    <row r="948" spans="1:9" x14ac:dyDescent="0.25">
      <c r="A948" s="43" t="s">
        <v>270</v>
      </c>
      <c r="B948" s="43" t="s">
        <v>520</v>
      </c>
      <c r="C948" s="43" t="s">
        <v>565</v>
      </c>
      <c r="D948" s="43" t="s">
        <v>658</v>
      </c>
      <c r="E948" s="43" t="s">
        <v>659</v>
      </c>
      <c r="F948" s="43" t="s">
        <v>385</v>
      </c>
      <c r="G948" s="107" t="s">
        <v>580</v>
      </c>
      <c r="H948" s="107" t="s">
        <v>519</v>
      </c>
      <c r="I948" s="43" t="s">
        <v>280</v>
      </c>
    </row>
    <row r="949" spans="1:9" x14ac:dyDescent="0.25">
      <c r="A949" s="43" t="s">
        <v>270</v>
      </c>
      <c r="B949" s="43" t="s">
        <v>520</v>
      </c>
      <c r="C949" s="43" t="s">
        <v>565</v>
      </c>
      <c r="D949" s="43" t="s">
        <v>660</v>
      </c>
      <c r="E949" s="43" t="s">
        <v>661</v>
      </c>
      <c r="F949" s="43" t="s">
        <v>385</v>
      </c>
      <c r="G949" s="107" t="s">
        <v>580</v>
      </c>
      <c r="H949" s="107" t="s">
        <v>519</v>
      </c>
      <c r="I949" s="43" t="s">
        <v>280</v>
      </c>
    </row>
    <row r="950" spans="1:9" x14ac:dyDescent="0.25">
      <c r="A950" s="43" t="s">
        <v>270</v>
      </c>
      <c r="B950" s="43" t="s">
        <v>520</v>
      </c>
      <c r="C950" s="43" t="s">
        <v>565</v>
      </c>
      <c r="D950" s="43" t="s">
        <v>662</v>
      </c>
      <c r="E950" s="43" t="s">
        <v>663</v>
      </c>
      <c r="F950" s="43" t="s">
        <v>385</v>
      </c>
      <c r="G950" s="107" t="s">
        <v>580</v>
      </c>
      <c r="H950" s="107">
        <v>6.6029999999999998</v>
      </c>
      <c r="I950" s="43" t="s">
        <v>280</v>
      </c>
    </row>
    <row r="951" spans="1:9" x14ac:dyDescent="0.25">
      <c r="A951" s="43" t="s">
        <v>270</v>
      </c>
      <c r="B951" s="43" t="s">
        <v>520</v>
      </c>
      <c r="C951" s="43" t="s">
        <v>565</v>
      </c>
      <c r="D951" s="43" t="s">
        <v>664</v>
      </c>
      <c r="E951" s="43" t="s">
        <v>665</v>
      </c>
      <c r="F951" s="43" t="s">
        <v>385</v>
      </c>
      <c r="G951" s="107" t="s">
        <v>580</v>
      </c>
      <c r="H951" s="107" t="s">
        <v>226</v>
      </c>
      <c r="I951" s="43" t="s">
        <v>280</v>
      </c>
    </row>
    <row r="952" spans="1:9" x14ac:dyDescent="0.25">
      <c r="A952" s="43" t="s">
        <v>270</v>
      </c>
      <c r="B952" s="43" t="s">
        <v>520</v>
      </c>
      <c r="C952" s="43" t="s">
        <v>565</v>
      </c>
      <c r="D952" s="43" t="s">
        <v>666</v>
      </c>
      <c r="E952" s="43" t="s">
        <v>667</v>
      </c>
      <c r="F952" s="43" t="s">
        <v>385</v>
      </c>
      <c r="G952" s="107" t="s">
        <v>580</v>
      </c>
      <c r="H952" s="107" t="s">
        <v>519</v>
      </c>
      <c r="I952" s="43" t="s">
        <v>280</v>
      </c>
    </row>
    <row r="953" spans="1:9" x14ac:dyDescent="0.25">
      <c r="A953" s="43" t="s">
        <v>270</v>
      </c>
      <c r="B953" s="43" t="s">
        <v>520</v>
      </c>
      <c r="C953" s="43" t="s">
        <v>565</v>
      </c>
      <c r="D953" s="43" t="s">
        <v>668</v>
      </c>
      <c r="E953" s="43" t="s">
        <v>669</v>
      </c>
      <c r="F953" s="43" t="s">
        <v>385</v>
      </c>
      <c r="G953" s="107" t="s">
        <v>580</v>
      </c>
      <c r="H953" s="107" t="s">
        <v>226</v>
      </c>
      <c r="I953" s="43" t="s">
        <v>280</v>
      </c>
    </row>
    <row r="954" spans="1:9" x14ac:dyDescent="0.25">
      <c r="A954" s="43" t="s">
        <v>270</v>
      </c>
      <c r="B954" s="43" t="s">
        <v>520</v>
      </c>
      <c r="C954" s="43" t="s">
        <v>565</v>
      </c>
      <c r="D954" s="43" t="s">
        <v>670</v>
      </c>
      <c r="E954" s="43" t="s">
        <v>671</v>
      </c>
      <c r="F954" s="43" t="s">
        <v>385</v>
      </c>
      <c r="G954" s="107" t="s">
        <v>580</v>
      </c>
      <c r="H954" s="107" t="s">
        <v>519</v>
      </c>
      <c r="I954" s="43" t="s">
        <v>280</v>
      </c>
    </row>
    <row r="955" spans="1:9" x14ac:dyDescent="0.25">
      <c r="A955" s="43" t="s">
        <v>270</v>
      </c>
      <c r="B955" s="43" t="s">
        <v>520</v>
      </c>
      <c r="C955" s="43" t="s">
        <v>565</v>
      </c>
      <c r="D955" s="43" t="s">
        <v>672</v>
      </c>
      <c r="E955" s="43" t="s">
        <v>673</v>
      </c>
      <c r="F955" s="43" t="s">
        <v>385</v>
      </c>
      <c r="G955" s="107" t="s">
        <v>580</v>
      </c>
      <c r="H955" s="107">
        <v>0.44600000000000001</v>
      </c>
      <c r="I955" s="43" t="s">
        <v>280</v>
      </c>
    </row>
    <row r="956" spans="1:9" x14ac:dyDescent="0.25">
      <c r="A956" s="43" t="s">
        <v>270</v>
      </c>
      <c r="B956" s="43" t="s">
        <v>520</v>
      </c>
      <c r="C956" s="43" t="s">
        <v>565</v>
      </c>
      <c r="D956" s="43" t="s">
        <v>674</v>
      </c>
      <c r="E956" s="43" t="s">
        <v>675</v>
      </c>
      <c r="F956" s="43" t="s">
        <v>385</v>
      </c>
      <c r="G956" s="107" t="s">
        <v>580</v>
      </c>
      <c r="H956" s="107" t="s">
        <v>519</v>
      </c>
      <c r="I956" s="43" t="s">
        <v>280</v>
      </c>
    </row>
    <row r="957" spans="1:9" x14ac:dyDescent="0.25">
      <c r="A957" s="43" t="s">
        <v>270</v>
      </c>
      <c r="B957" s="43" t="s">
        <v>520</v>
      </c>
      <c r="C957" s="43" t="s">
        <v>565</v>
      </c>
      <c r="D957" s="43" t="s">
        <v>676</v>
      </c>
      <c r="E957" s="43" t="s">
        <v>677</v>
      </c>
      <c r="F957" s="43" t="s">
        <v>385</v>
      </c>
      <c r="G957" s="107" t="s">
        <v>580</v>
      </c>
      <c r="H957" s="107" t="s">
        <v>519</v>
      </c>
      <c r="I957" s="43" t="s">
        <v>280</v>
      </c>
    </row>
    <row r="958" spans="1:9" x14ac:dyDescent="0.25">
      <c r="A958" s="43" t="s">
        <v>270</v>
      </c>
      <c r="B958" s="43" t="s">
        <v>520</v>
      </c>
      <c r="C958" s="43" t="s">
        <v>565</v>
      </c>
      <c r="D958" s="43" t="s">
        <v>678</v>
      </c>
      <c r="E958" s="43" t="s">
        <v>679</v>
      </c>
      <c r="F958" s="43" t="s">
        <v>385</v>
      </c>
      <c r="G958" s="107" t="s">
        <v>580</v>
      </c>
      <c r="H958" s="107">
        <v>1.673</v>
      </c>
      <c r="I958" s="43" t="s">
        <v>280</v>
      </c>
    </row>
    <row r="959" spans="1:9" x14ac:dyDescent="0.25">
      <c r="A959" s="43" t="s">
        <v>270</v>
      </c>
      <c r="B959" s="43" t="s">
        <v>520</v>
      </c>
      <c r="C959" s="43" t="s">
        <v>565</v>
      </c>
      <c r="D959" s="43" t="s">
        <v>680</v>
      </c>
      <c r="E959" s="43" t="s">
        <v>681</v>
      </c>
      <c r="F959" s="43" t="s">
        <v>385</v>
      </c>
      <c r="G959" s="107" t="s">
        <v>580</v>
      </c>
      <c r="H959" s="107" t="s">
        <v>519</v>
      </c>
      <c r="I959" s="43" t="s">
        <v>280</v>
      </c>
    </row>
    <row r="960" spans="1:9" x14ac:dyDescent="0.25">
      <c r="A960" s="43" t="s">
        <v>270</v>
      </c>
      <c r="B960" s="43" t="s">
        <v>520</v>
      </c>
      <c r="C960" s="43" t="s">
        <v>565</v>
      </c>
      <c r="D960" s="43" t="s">
        <v>682</v>
      </c>
      <c r="E960" s="43" t="s">
        <v>683</v>
      </c>
      <c r="F960" s="43" t="s">
        <v>385</v>
      </c>
      <c r="G960" s="107" t="s">
        <v>580</v>
      </c>
      <c r="H960" s="107" t="s">
        <v>519</v>
      </c>
      <c r="I960" s="43" t="s">
        <v>280</v>
      </c>
    </row>
    <row r="961" spans="1:9" x14ac:dyDescent="0.25">
      <c r="A961" s="43" t="s">
        <v>270</v>
      </c>
      <c r="B961" s="43" t="s">
        <v>520</v>
      </c>
      <c r="C961" s="43" t="s">
        <v>565</v>
      </c>
      <c r="D961" s="43" t="s">
        <v>684</v>
      </c>
      <c r="E961" s="43" t="s">
        <v>685</v>
      </c>
      <c r="F961" s="43" t="s">
        <v>385</v>
      </c>
      <c r="G961" s="107" t="s">
        <v>580</v>
      </c>
      <c r="H961" s="107" t="s">
        <v>519</v>
      </c>
      <c r="I961" s="43" t="s">
        <v>280</v>
      </c>
    </row>
    <row r="962" spans="1:9" x14ac:dyDescent="0.25">
      <c r="A962" s="43" t="s">
        <v>270</v>
      </c>
      <c r="B962" s="43" t="s">
        <v>520</v>
      </c>
      <c r="C962" s="43" t="s">
        <v>565</v>
      </c>
      <c r="D962" s="43" t="s">
        <v>686</v>
      </c>
      <c r="E962" s="43" t="s">
        <v>687</v>
      </c>
      <c r="F962" s="43" t="s">
        <v>385</v>
      </c>
      <c r="G962" s="107" t="s">
        <v>580</v>
      </c>
      <c r="H962" s="107">
        <v>0.89600000000000002</v>
      </c>
      <c r="I962" s="43" t="s">
        <v>280</v>
      </c>
    </row>
    <row r="963" spans="1:9" x14ac:dyDescent="0.25">
      <c r="A963" s="43" t="s">
        <v>270</v>
      </c>
      <c r="B963" s="43" t="s">
        <v>520</v>
      </c>
      <c r="C963" s="43" t="s">
        <v>565</v>
      </c>
      <c r="D963" s="43" t="s">
        <v>688</v>
      </c>
      <c r="E963" s="43" t="s">
        <v>689</v>
      </c>
      <c r="F963" s="43" t="s">
        <v>385</v>
      </c>
      <c r="G963" s="107" t="s">
        <v>580</v>
      </c>
      <c r="H963" s="107" t="s">
        <v>519</v>
      </c>
      <c r="I963" s="43" t="s">
        <v>280</v>
      </c>
    </row>
    <row r="964" spans="1:9" x14ac:dyDescent="0.25">
      <c r="A964" s="43" t="s">
        <v>270</v>
      </c>
      <c r="B964" s="43" t="s">
        <v>520</v>
      </c>
      <c r="C964" s="43" t="s">
        <v>565</v>
      </c>
      <c r="D964" s="43" t="s">
        <v>690</v>
      </c>
      <c r="E964" s="43" t="s">
        <v>691</v>
      </c>
      <c r="F964" s="43" t="s">
        <v>385</v>
      </c>
      <c r="G964" s="107" t="s">
        <v>580</v>
      </c>
      <c r="H964" s="107" t="s">
        <v>519</v>
      </c>
      <c r="I964" s="43" t="s">
        <v>280</v>
      </c>
    </row>
    <row r="965" spans="1:9" x14ac:dyDescent="0.25">
      <c r="A965" s="43" t="s">
        <v>270</v>
      </c>
      <c r="B965" s="43" t="s">
        <v>520</v>
      </c>
      <c r="C965" s="43" t="s">
        <v>565</v>
      </c>
      <c r="D965" s="43" t="s">
        <v>692</v>
      </c>
      <c r="E965" s="43" t="s">
        <v>693</v>
      </c>
      <c r="F965" s="43" t="s">
        <v>385</v>
      </c>
      <c r="G965" s="107" t="s">
        <v>580</v>
      </c>
      <c r="H965" s="107" t="s">
        <v>519</v>
      </c>
      <c r="I965" s="43" t="s">
        <v>280</v>
      </c>
    </row>
    <row r="966" spans="1:9" x14ac:dyDescent="0.25">
      <c r="A966" s="43" t="s">
        <v>270</v>
      </c>
      <c r="B966" s="43" t="s">
        <v>520</v>
      </c>
      <c r="C966" s="43" t="s">
        <v>565</v>
      </c>
      <c r="D966" s="43" t="s">
        <v>694</v>
      </c>
      <c r="E966" s="43" t="s">
        <v>695</v>
      </c>
      <c r="F966" s="43" t="s">
        <v>385</v>
      </c>
      <c r="G966" s="107" t="s">
        <v>580</v>
      </c>
      <c r="H966" s="107" t="s">
        <v>519</v>
      </c>
      <c r="I966" s="43" t="s">
        <v>280</v>
      </c>
    </row>
    <row r="967" spans="1:9" x14ac:dyDescent="0.25">
      <c r="A967" s="43" t="s">
        <v>270</v>
      </c>
      <c r="B967" s="43" t="s">
        <v>520</v>
      </c>
      <c r="C967" s="43" t="s">
        <v>565</v>
      </c>
      <c r="D967" s="43" t="s">
        <v>696</v>
      </c>
      <c r="E967" s="43" t="s">
        <v>697</v>
      </c>
      <c r="F967" s="43" t="s">
        <v>385</v>
      </c>
      <c r="G967" s="107" t="s">
        <v>580</v>
      </c>
      <c r="H967" s="107" t="s">
        <v>519</v>
      </c>
      <c r="I967" s="43" t="s">
        <v>280</v>
      </c>
    </row>
    <row r="968" spans="1:9" x14ac:dyDescent="0.25">
      <c r="A968" s="43" t="s">
        <v>270</v>
      </c>
      <c r="B968" s="43" t="s">
        <v>520</v>
      </c>
      <c r="C968" s="43" t="s">
        <v>565</v>
      </c>
      <c r="D968" s="43" t="s">
        <v>698</v>
      </c>
      <c r="E968" s="43" t="s">
        <v>699</v>
      </c>
      <c r="F968" s="43" t="s">
        <v>385</v>
      </c>
      <c r="G968" s="107" t="s">
        <v>580</v>
      </c>
      <c r="H968" s="107" t="s">
        <v>519</v>
      </c>
      <c r="I968" s="43" t="s">
        <v>280</v>
      </c>
    </row>
    <row r="969" spans="1:9" x14ac:dyDescent="0.25">
      <c r="A969" s="43" t="s">
        <v>270</v>
      </c>
      <c r="B969" s="43" t="s">
        <v>520</v>
      </c>
      <c r="C969" s="43" t="s">
        <v>565</v>
      </c>
      <c r="D969" s="43" t="s">
        <v>700</v>
      </c>
      <c r="E969" s="43" t="s">
        <v>701</v>
      </c>
      <c r="F969" s="43" t="s">
        <v>385</v>
      </c>
      <c r="G969" s="107" t="s">
        <v>580</v>
      </c>
      <c r="H969" s="107">
        <v>0.27200000000000002</v>
      </c>
      <c r="I969" s="43" t="s">
        <v>280</v>
      </c>
    </row>
    <row r="970" spans="1:9" x14ac:dyDescent="0.25">
      <c r="A970" s="43" t="s">
        <v>270</v>
      </c>
      <c r="B970" s="43" t="s">
        <v>520</v>
      </c>
      <c r="C970" s="43" t="s">
        <v>565</v>
      </c>
      <c r="D970" s="43" t="s">
        <v>702</v>
      </c>
      <c r="E970" s="43" t="s">
        <v>703</v>
      </c>
      <c r="F970" s="43" t="s">
        <v>385</v>
      </c>
      <c r="G970" s="107" t="s">
        <v>580</v>
      </c>
      <c r="H970" s="107">
        <v>1.0109999999999999</v>
      </c>
      <c r="I970" s="43" t="s">
        <v>280</v>
      </c>
    </row>
    <row r="971" spans="1:9" x14ac:dyDescent="0.25">
      <c r="A971" s="43" t="s">
        <v>270</v>
      </c>
      <c r="B971" s="43" t="s">
        <v>520</v>
      </c>
      <c r="C971" s="43" t="s">
        <v>565</v>
      </c>
      <c r="D971" s="43" t="s">
        <v>704</v>
      </c>
      <c r="E971" s="43" t="s">
        <v>705</v>
      </c>
      <c r="F971" s="43" t="s">
        <v>385</v>
      </c>
      <c r="G971" s="107" t="s">
        <v>580</v>
      </c>
      <c r="H971" s="107">
        <v>0.20300000000000001</v>
      </c>
      <c r="I971" s="43" t="s">
        <v>280</v>
      </c>
    </row>
    <row r="972" spans="1:9" x14ac:dyDescent="0.25">
      <c r="A972" s="43" t="s">
        <v>270</v>
      </c>
      <c r="B972" s="43" t="s">
        <v>520</v>
      </c>
      <c r="C972" s="43" t="s">
        <v>565</v>
      </c>
      <c r="D972" s="43" t="s">
        <v>706</v>
      </c>
      <c r="E972" s="43" t="s">
        <v>707</v>
      </c>
      <c r="F972" s="43" t="s">
        <v>385</v>
      </c>
      <c r="G972" s="107" t="s">
        <v>580</v>
      </c>
      <c r="H972" s="107">
        <v>1.8779999999999999</v>
      </c>
      <c r="I972" s="43" t="s">
        <v>280</v>
      </c>
    </row>
    <row r="973" spans="1:9" x14ac:dyDescent="0.25">
      <c r="A973" s="43" t="s">
        <v>270</v>
      </c>
      <c r="B973" s="43" t="s">
        <v>520</v>
      </c>
      <c r="C973" s="43" t="s">
        <v>565</v>
      </c>
      <c r="D973" s="43" t="s">
        <v>708</v>
      </c>
      <c r="E973" s="43" t="s">
        <v>709</v>
      </c>
      <c r="F973" s="43" t="s">
        <v>385</v>
      </c>
      <c r="G973" s="107" t="s">
        <v>580</v>
      </c>
      <c r="H973" s="107">
        <v>2.7309999999999999</v>
      </c>
      <c r="I973" s="43" t="s">
        <v>280</v>
      </c>
    </row>
    <row r="974" spans="1:9" x14ac:dyDescent="0.25">
      <c r="A974" s="43" t="s">
        <v>270</v>
      </c>
      <c r="B974" s="43" t="s">
        <v>520</v>
      </c>
      <c r="C974" s="43" t="s">
        <v>565</v>
      </c>
      <c r="D974" s="43" t="s">
        <v>710</v>
      </c>
      <c r="E974" s="43" t="s">
        <v>711</v>
      </c>
      <c r="F974" s="43" t="s">
        <v>385</v>
      </c>
      <c r="G974" s="107" t="s">
        <v>580</v>
      </c>
      <c r="H974" s="107">
        <v>0.83499999999999996</v>
      </c>
      <c r="I974" s="43" t="s">
        <v>280</v>
      </c>
    </row>
    <row r="975" spans="1:9" x14ac:dyDescent="0.25">
      <c r="A975" s="43" t="s">
        <v>270</v>
      </c>
      <c r="B975" s="43" t="s">
        <v>520</v>
      </c>
      <c r="C975" s="43" t="s">
        <v>565</v>
      </c>
      <c r="D975" s="43" t="s">
        <v>712</v>
      </c>
      <c r="E975" s="43" t="s">
        <v>713</v>
      </c>
      <c r="F975" s="43" t="s">
        <v>385</v>
      </c>
      <c r="G975" s="107" t="s">
        <v>580</v>
      </c>
      <c r="H975" s="107" t="s">
        <v>226</v>
      </c>
      <c r="I975" s="43" t="s">
        <v>280</v>
      </c>
    </row>
    <row r="976" spans="1:9" x14ac:dyDescent="0.25">
      <c r="A976" s="43" t="s">
        <v>270</v>
      </c>
      <c r="B976" s="43" t="s">
        <v>520</v>
      </c>
      <c r="C976" s="43" t="s">
        <v>565</v>
      </c>
      <c r="D976" s="43" t="s">
        <v>714</v>
      </c>
      <c r="E976" s="43" t="s">
        <v>715</v>
      </c>
      <c r="F976" s="43" t="s">
        <v>385</v>
      </c>
      <c r="G976" s="107" t="s">
        <v>580</v>
      </c>
      <c r="H976" s="107">
        <v>0.68</v>
      </c>
      <c r="I976" s="43" t="s">
        <v>280</v>
      </c>
    </row>
    <row r="977" spans="1:9" x14ac:dyDescent="0.25">
      <c r="A977" s="43" t="s">
        <v>270</v>
      </c>
      <c r="B977" s="43" t="s">
        <v>520</v>
      </c>
      <c r="C977" s="43" t="s">
        <v>565</v>
      </c>
      <c r="D977" s="43" t="s">
        <v>716</v>
      </c>
      <c r="E977" s="43" t="s">
        <v>717</v>
      </c>
      <c r="F977" s="43" t="s">
        <v>385</v>
      </c>
      <c r="G977" s="107" t="s">
        <v>580</v>
      </c>
      <c r="H977" s="107">
        <v>1.468</v>
      </c>
      <c r="I977" s="43" t="s">
        <v>280</v>
      </c>
    </row>
    <row r="978" spans="1:9" x14ac:dyDescent="0.25">
      <c r="A978" s="43" t="s">
        <v>270</v>
      </c>
      <c r="B978" s="43" t="s">
        <v>520</v>
      </c>
      <c r="C978" s="43" t="s">
        <v>565</v>
      </c>
      <c r="D978" s="43" t="s">
        <v>718</v>
      </c>
      <c r="E978" s="43" t="s">
        <v>719</v>
      </c>
      <c r="F978" s="43" t="s">
        <v>385</v>
      </c>
      <c r="G978" s="107" t="s">
        <v>580</v>
      </c>
      <c r="H978" s="107">
        <v>6.1479999999999997</v>
      </c>
      <c r="I978" s="43" t="s">
        <v>280</v>
      </c>
    </row>
    <row r="979" spans="1:9" x14ac:dyDescent="0.25">
      <c r="A979" s="43" t="s">
        <v>270</v>
      </c>
      <c r="B979" s="43" t="s">
        <v>520</v>
      </c>
      <c r="C979" s="43" t="s">
        <v>565</v>
      </c>
      <c r="D979" s="43" t="s">
        <v>720</v>
      </c>
      <c r="E979" s="43" t="s">
        <v>721</v>
      </c>
      <c r="F979" s="43" t="s">
        <v>385</v>
      </c>
      <c r="G979" s="107" t="s">
        <v>580</v>
      </c>
      <c r="H979" s="107">
        <v>907.93100000000004</v>
      </c>
      <c r="I979" s="43" t="s">
        <v>280</v>
      </c>
    </row>
    <row r="980" spans="1:9" x14ac:dyDescent="0.25">
      <c r="A980" s="43" t="s">
        <v>270</v>
      </c>
      <c r="B980" s="43" t="s">
        <v>520</v>
      </c>
      <c r="C980" s="43" t="s">
        <v>565</v>
      </c>
      <c r="D980" s="43" t="s">
        <v>722</v>
      </c>
      <c r="E980" s="43" t="s">
        <v>723</v>
      </c>
      <c r="F980" s="43" t="s">
        <v>385</v>
      </c>
      <c r="G980" s="107" t="s">
        <v>580</v>
      </c>
      <c r="H980" s="107" t="s">
        <v>226</v>
      </c>
      <c r="I980" s="43" t="s">
        <v>280</v>
      </c>
    </row>
    <row r="981" spans="1:9" x14ac:dyDescent="0.25">
      <c r="A981" s="43" t="s">
        <v>270</v>
      </c>
      <c r="B981" s="43" t="s">
        <v>520</v>
      </c>
      <c r="C981" s="43" t="s">
        <v>565</v>
      </c>
      <c r="D981" s="43" t="s">
        <v>751</v>
      </c>
      <c r="E981" s="43" t="s">
        <v>752</v>
      </c>
      <c r="F981" s="43" t="s">
        <v>385</v>
      </c>
      <c r="G981" s="107" t="s">
        <v>580</v>
      </c>
      <c r="H981" s="107">
        <v>907.93100000000004</v>
      </c>
      <c r="I981" s="43" t="s">
        <v>280</v>
      </c>
    </row>
    <row r="982" spans="1:9" x14ac:dyDescent="0.25">
      <c r="A982" s="43" t="s">
        <v>270</v>
      </c>
      <c r="B982" s="43" t="s">
        <v>520</v>
      </c>
      <c r="C982" s="43" t="s">
        <v>565</v>
      </c>
      <c r="D982" s="43" t="s">
        <v>586</v>
      </c>
      <c r="E982" s="43" t="s">
        <v>587</v>
      </c>
      <c r="F982" s="43" t="s">
        <v>385</v>
      </c>
      <c r="G982" s="107" t="s">
        <v>581</v>
      </c>
      <c r="H982" s="107">
        <v>100.485</v>
      </c>
      <c r="I982" s="43" t="s">
        <v>280</v>
      </c>
    </row>
    <row r="983" spans="1:9" x14ac:dyDescent="0.25">
      <c r="A983" s="43" t="s">
        <v>270</v>
      </c>
      <c r="B983" s="43" t="s">
        <v>520</v>
      </c>
      <c r="C983" s="43" t="s">
        <v>565</v>
      </c>
      <c r="D983" s="43" t="s">
        <v>588</v>
      </c>
      <c r="E983" s="43" t="s">
        <v>589</v>
      </c>
      <c r="F983" s="43" t="s">
        <v>385</v>
      </c>
      <c r="G983" s="107" t="s">
        <v>581</v>
      </c>
      <c r="H983" s="107" t="s">
        <v>519</v>
      </c>
      <c r="I983" s="43" t="s">
        <v>280</v>
      </c>
    </row>
    <row r="984" spans="1:9" x14ac:dyDescent="0.25">
      <c r="A984" s="43" t="s">
        <v>270</v>
      </c>
      <c r="B984" s="43" t="s">
        <v>520</v>
      </c>
      <c r="C984" s="43" t="s">
        <v>565</v>
      </c>
      <c r="D984" s="43" t="s">
        <v>590</v>
      </c>
      <c r="E984" s="43" t="s">
        <v>591</v>
      </c>
      <c r="F984" s="43" t="s">
        <v>385</v>
      </c>
      <c r="G984" s="107" t="s">
        <v>581</v>
      </c>
      <c r="H984" s="107" t="s">
        <v>519</v>
      </c>
      <c r="I984" s="43" t="s">
        <v>280</v>
      </c>
    </row>
    <row r="985" spans="1:9" x14ac:dyDescent="0.25">
      <c r="A985" s="43" t="s">
        <v>270</v>
      </c>
      <c r="B985" s="43" t="s">
        <v>520</v>
      </c>
      <c r="C985" s="43" t="s">
        <v>565</v>
      </c>
      <c r="D985" s="43" t="s">
        <v>592</v>
      </c>
      <c r="E985" s="43" t="s">
        <v>593</v>
      </c>
      <c r="F985" s="43" t="s">
        <v>385</v>
      </c>
      <c r="G985" s="107" t="s">
        <v>581</v>
      </c>
      <c r="H985" s="107" t="s">
        <v>519</v>
      </c>
      <c r="I985" s="43" t="s">
        <v>280</v>
      </c>
    </row>
    <row r="986" spans="1:9" x14ac:dyDescent="0.25">
      <c r="A986" s="43" t="s">
        <v>270</v>
      </c>
      <c r="B986" s="43" t="s">
        <v>520</v>
      </c>
      <c r="C986" s="43" t="s">
        <v>565</v>
      </c>
      <c r="D986" s="43" t="s">
        <v>594</v>
      </c>
      <c r="E986" s="43" t="s">
        <v>595</v>
      </c>
      <c r="F986" s="43" t="s">
        <v>385</v>
      </c>
      <c r="G986" s="107" t="s">
        <v>581</v>
      </c>
      <c r="H986" s="107">
        <v>8.6869999999999994</v>
      </c>
      <c r="I986" s="43" t="s">
        <v>280</v>
      </c>
    </row>
    <row r="987" spans="1:9" x14ac:dyDescent="0.25">
      <c r="A987" s="43" t="s">
        <v>270</v>
      </c>
      <c r="B987" s="43" t="s">
        <v>520</v>
      </c>
      <c r="C987" s="43" t="s">
        <v>565</v>
      </c>
      <c r="D987" s="43" t="s">
        <v>596</v>
      </c>
      <c r="E987" s="43" t="s">
        <v>597</v>
      </c>
      <c r="F987" s="43" t="s">
        <v>385</v>
      </c>
      <c r="G987" s="107" t="s">
        <v>581</v>
      </c>
      <c r="H987" s="107" t="s">
        <v>519</v>
      </c>
      <c r="I987" s="43" t="s">
        <v>280</v>
      </c>
    </row>
    <row r="988" spans="1:9" x14ac:dyDescent="0.25">
      <c r="A988" s="43" t="s">
        <v>270</v>
      </c>
      <c r="B988" s="43" t="s">
        <v>520</v>
      </c>
      <c r="C988" s="43" t="s">
        <v>565</v>
      </c>
      <c r="D988" s="43" t="s">
        <v>598</v>
      </c>
      <c r="E988" s="43" t="s">
        <v>599</v>
      </c>
      <c r="F988" s="43" t="s">
        <v>385</v>
      </c>
      <c r="G988" s="107" t="s">
        <v>581</v>
      </c>
      <c r="H988" s="107" t="s">
        <v>519</v>
      </c>
      <c r="I988" s="43" t="s">
        <v>280</v>
      </c>
    </row>
    <row r="989" spans="1:9" x14ac:dyDescent="0.25">
      <c r="A989" s="43" t="s">
        <v>270</v>
      </c>
      <c r="B989" s="43" t="s">
        <v>520</v>
      </c>
      <c r="C989" s="43" t="s">
        <v>565</v>
      </c>
      <c r="D989" s="43" t="s">
        <v>600</v>
      </c>
      <c r="E989" s="43" t="s">
        <v>601</v>
      </c>
      <c r="F989" s="43" t="s">
        <v>385</v>
      </c>
      <c r="G989" s="107" t="s">
        <v>581</v>
      </c>
      <c r="H989" s="107" t="s">
        <v>519</v>
      </c>
      <c r="I989" s="43" t="s">
        <v>280</v>
      </c>
    </row>
    <row r="990" spans="1:9" x14ac:dyDescent="0.25">
      <c r="A990" s="43" t="s">
        <v>270</v>
      </c>
      <c r="B990" s="43" t="s">
        <v>520</v>
      </c>
      <c r="C990" s="43" t="s">
        <v>565</v>
      </c>
      <c r="D990" s="43" t="s">
        <v>602</v>
      </c>
      <c r="E990" s="43" t="s">
        <v>603</v>
      </c>
      <c r="F990" s="43" t="s">
        <v>385</v>
      </c>
      <c r="G990" s="107" t="s">
        <v>581</v>
      </c>
      <c r="H990" s="107">
        <v>273.91199999999998</v>
      </c>
      <c r="I990" s="43" t="s">
        <v>280</v>
      </c>
    </row>
    <row r="991" spans="1:9" x14ac:dyDescent="0.25">
      <c r="A991" s="43" t="s">
        <v>270</v>
      </c>
      <c r="B991" s="43" t="s">
        <v>520</v>
      </c>
      <c r="C991" s="43" t="s">
        <v>565</v>
      </c>
      <c r="D991" s="43" t="s">
        <v>604</v>
      </c>
      <c r="E991" s="43" t="s">
        <v>605</v>
      </c>
      <c r="F991" s="43" t="s">
        <v>385</v>
      </c>
      <c r="G991" s="107" t="s">
        <v>581</v>
      </c>
      <c r="H991" s="107" t="s">
        <v>519</v>
      </c>
      <c r="I991" s="43" t="s">
        <v>280</v>
      </c>
    </row>
    <row r="992" spans="1:9" x14ac:dyDescent="0.25">
      <c r="A992" s="43" t="s">
        <v>270</v>
      </c>
      <c r="B992" s="43" t="s">
        <v>520</v>
      </c>
      <c r="C992" s="43" t="s">
        <v>565</v>
      </c>
      <c r="D992" s="43" t="s">
        <v>606</v>
      </c>
      <c r="E992" s="43" t="s">
        <v>607</v>
      </c>
      <c r="F992" s="43" t="s">
        <v>385</v>
      </c>
      <c r="G992" s="107" t="s">
        <v>581</v>
      </c>
      <c r="H992" s="107" t="s">
        <v>519</v>
      </c>
      <c r="I992" s="43" t="s">
        <v>280</v>
      </c>
    </row>
    <row r="993" spans="1:9" x14ac:dyDescent="0.25">
      <c r="A993" s="43" t="s">
        <v>270</v>
      </c>
      <c r="B993" s="43" t="s">
        <v>520</v>
      </c>
      <c r="C993" s="43" t="s">
        <v>565</v>
      </c>
      <c r="D993" s="43" t="s">
        <v>608</v>
      </c>
      <c r="E993" s="43" t="s">
        <v>609</v>
      </c>
      <c r="F993" s="43" t="s">
        <v>385</v>
      </c>
      <c r="G993" s="107" t="s">
        <v>581</v>
      </c>
      <c r="H993" s="107" t="s">
        <v>519</v>
      </c>
      <c r="I993" s="43" t="s">
        <v>280</v>
      </c>
    </row>
    <row r="994" spans="1:9" x14ac:dyDescent="0.25">
      <c r="A994" s="43" t="s">
        <v>270</v>
      </c>
      <c r="B994" s="43" t="s">
        <v>520</v>
      </c>
      <c r="C994" s="43" t="s">
        <v>565</v>
      </c>
      <c r="D994" s="43" t="s">
        <v>610</v>
      </c>
      <c r="E994" s="43" t="s">
        <v>611</v>
      </c>
      <c r="F994" s="43" t="s">
        <v>385</v>
      </c>
      <c r="G994" s="107" t="s">
        <v>581</v>
      </c>
      <c r="H994" s="107" t="s">
        <v>519</v>
      </c>
      <c r="I994" s="43" t="s">
        <v>280</v>
      </c>
    </row>
    <row r="995" spans="1:9" x14ac:dyDescent="0.25">
      <c r="A995" s="43" t="s">
        <v>270</v>
      </c>
      <c r="B995" s="43" t="s">
        <v>520</v>
      </c>
      <c r="C995" s="43" t="s">
        <v>565</v>
      </c>
      <c r="D995" s="43" t="s">
        <v>612</v>
      </c>
      <c r="E995" s="43" t="s">
        <v>613</v>
      </c>
      <c r="F995" s="43" t="s">
        <v>385</v>
      </c>
      <c r="G995" s="107" t="s">
        <v>581</v>
      </c>
      <c r="H995" s="107" t="s">
        <v>519</v>
      </c>
      <c r="I995" s="43" t="s">
        <v>280</v>
      </c>
    </row>
    <row r="996" spans="1:9" x14ac:dyDescent="0.25">
      <c r="A996" s="43" t="s">
        <v>270</v>
      </c>
      <c r="B996" s="43" t="s">
        <v>520</v>
      </c>
      <c r="C996" s="43" t="s">
        <v>565</v>
      </c>
      <c r="D996" s="43" t="s">
        <v>614</v>
      </c>
      <c r="E996" s="43" t="s">
        <v>615</v>
      </c>
      <c r="F996" s="43" t="s">
        <v>385</v>
      </c>
      <c r="G996" s="107" t="s">
        <v>581</v>
      </c>
      <c r="H996" s="107" t="s">
        <v>519</v>
      </c>
      <c r="I996" s="43" t="s">
        <v>280</v>
      </c>
    </row>
    <row r="997" spans="1:9" x14ac:dyDescent="0.25">
      <c r="A997" s="43" t="s">
        <v>270</v>
      </c>
      <c r="B997" s="43" t="s">
        <v>520</v>
      </c>
      <c r="C997" s="43" t="s">
        <v>565</v>
      </c>
      <c r="D997" s="43" t="s">
        <v>616</v>
      </c>
      <c r="E997" s="43" t="s">
        <v>617</v>
      </c>
      <c r="F997" s="43" t="s">
        <v>385</v>
      </c>
      <c r="G997" s="107" t="s">
        <v>581</v>
      </c>
      <c r="H997" s="107" t="s">
        <v>519</v>
      </c>
      <c r="I997" s="43" t="s">
        <v>280</v>
      </c>
    </row>
    <row r="998" spans="1:9" x14ac:dyDescent="0.25">
      <c r="A998" s="43" t="s">
        <v>270</v>
      </c>
      <c r="B998" s="43" t="s">
        <v>520</v>
      </c>
      <c r="C998" s="43" t="s">
        <v>565</v>
      </c>
      <c r="D998" s="43" t="s">
        <v>618</v>
      </c>
      <c r="E998" s="43" t="s">
        <v>619</v>
      </c>
      <c r="F998" s="43" t="s">
        <v>385</v>
      </c>
      <c r="G998" s="107" t="s">
        <v>581</v>
      </c>
      <c r="H998" s="107" t="s">
        <v>519</v>
      </c>
      <c r="I998" s="43" t="s">
        <v>280</v>
      </c>
    </row>
    <row r="999" spans="1:9" x14ac:dyDescent="0.25">
      <c r="A999" s="43" t="s">
        <v>270</v>
      </c>
      <c r="B999" s="43" t="s">
        <v>520</v>
      </c>
      <c r="C999" s="43" t="s">
        <v>565</v>
      </c>
      <c r="D999" s="43" t="s">
        <v>620</v>
      </c>
      <c r="E999" s="43" t="s">
        <v>621</v>
      </c>
      <c r="F999" s="43" t="s">
        <v>385</v>
      </c>
      <c r="G999" s="107" t="s">
        <v>581</v>
      </c>
      <c r="H999" s="107" t="s">
        <v>519</v>
      </c>
      <c r="I999" s="43" t="s">
        <v>280</v>
      </c>
    </row>
    <row r="1000" spans="1:9" x14ac:dyDescent="0.25">
      <c r="A1000" s="43" t="s">
        <v>270</v>
      </c>
      <c r="B1000" s="43" t="s">
        <v>520</v>
      </c>
      <c r="C1000" s="43" t="s">
        <v>565</v>
      </c>
      <c r="D1000" s="43" t="s">
        <v>622</v>
      </c>
      <c r="E1000" s="43" t="s">
        <v>623</v>
      </c>
      <c r="F1000" s="43" t="s">
        <v>385</v>
      </c>
      <c r="G1000" s="107" t="s">
        <v>581</v>
      </c>
      <c r="H1000" s="107" t="s">
        <v>519</v>
      </c>
      <c r="I1000" s="43" t="s">
        <v>280</v>
      </c>
    </row>
    <row r="1001" spans="1:9" x14ac:dyDescent="0.25">
      <c r="A1001" s="43" t="s">
        <v>270</v>
      </c>
      <c r="B1001" s="43" t="s">
        <v>520</v>
      </c>
      <c r="C1001" s="43" t="s">
        <v>565</v>
      </c>
      <c r="D1001" s="43" t="s">
        <v>624</v>
      </c>
      <c r="E1001" s="43" t="s">
        <v>625</v>
      </c>
      <c r="F1001" s="43" t="s">
        <v>385</v>
      </c>
      <c r="G1001" s="107" t="s">
        <v>581</v>
      </c>
      <c r="H1001" s="107" t="s">
        <v>519</v>
      </c>
      <c r="I1001" s="43" t="s">
        <v>280</v>
      </c>
    </row>
    <row r="1002" spans="1:9" x14ac:dyDescent="0.25">
      <c r="A1002" s="43" t="s">
        <v>270</v>
      </c>
      <c r="B1002" s="43" t="s">
        <v>520</v>
      </c>
      <c r="C1002" s="43" t="s">
        <v>565</v>
      </c>
      <c r="D1002" s="43" t="s">
        <v>626</v>
      </c>
      <c r="E1002" s="43" t="s">
        <v>627</v>
      </c>
      <c r="F1002" s="43" t="s">
        <v>385</v>
      </c>
      <c r="G1002" s="107" t="s">
        <v>581</v>
      </c>
      <c r="H1002" s="107" t="s">
        <v>519</v>
      </c>
      <c r="I1002" s="43" t="s">
        <v>280</v>
      </c>
    </row>
    <row r="1003" spans="1:9" x14ac:dyDescent="0.25">
      <c r="A1003" s="43" t="s">
        <v>270</v>
      </c>
      <c r="B1003" s="43" t="s">
        <v>520</v>
      </c>
      <c r="C1003" s="43" t="s">
        <v>565</v>
      </c>
      <c r="D1003" s="43" t="s">
        <v>628</v>
      </c>
      <c r="E1003" s="43" t="s">
        <v>629</v>
      </c>
      <c r="F1003" s="43" t="s">
        <v>385</v>
      </c>
      <c r="G1003" s="107" t="s">
        <v>581</v>
      </c>
      <c r="H1003" s="107" t="s">
        <v>519</v>
      </c>
      <c r="I1003" s="43" t="s">
        <v>280</v>
      </c>
    </row>
    <row r="1004" spans="1:9" x14ac:dyDescent="0.25">
      <c r="A1004" s="43" t="s">
        <v>270</v>
      </c>
      <c r="B1004" s="43" t="s">
        <v>520</v>
      </c>
      <c r="C1004" s="43" t="s">
        <v>565</v>
      </c>
      <c r="D1004" s="43" t="s">
        <v>630</v>
      </c>
      <c r="E1004" s="43" t="s">
        <v>631</v>
      </c>
      <c r="F1004" s="43" t="s">
        <v>385</v>
      </c>
      <c r="G1004" s="107" t="s">
        <v>581</v>
      </c>
      <c r="H1004" s="107" t="s">
        <v>519</v>
      </c>
      <c r="I1004" s="43" t="s">
        <v>280</v>
      </c>
    </row>
    <row r="1005" spans="1:9" x14ac:dyDescent="0.25">
      <c r="A1005" s="43" t="s">
        <v>270</v>
      </c>
      <c r="B1005" s="43" t="s">
        <v>520</v>
      </c>
      <c r="C1005" s="43" t="s">
        <v>565</v>
      </c>
      <c r="D1005" s="43" t="s">
        <v>632</v>
      </c>
      <c r="E1005" s="43" t="s">
        <v>633</v>
      </c>
      <c r="F1005" s="43" t="s">
        <v>385</v>
      </c>
      <c r="G1005" s="107" t="s">
        <v>581</v>
      </c>
      <c r="H1005" s="107" t="s">
        <v>519</v>
      </c>
      <c r="I1005" s="43" t="s">
        <v>280</v>
      </c>
    </row>
    <row r="1006" spans="1:9" x14ac:dyDescent="0.25">
      <c r="A1006" s="43" t="s">
        <v>270</v>
      </c>
      <c r="B1006" s="43" t="s">
        <v>520</v>
      </c>
      <c r="C1006" s="43" t="s">
        <v>565</v>
      </c>
      <c r="D1006" s="43" t="s">
        <v>634</v>
      </c>
      <c r="E1006" s="43" t="s">
        <v>635</v>
      </c>
      <c r="F1006" s="43" t="s">
        <v>385</v>
      </c>
      <c r="G1006" s="107" t="s">
        <v>581</v>
      </c>
      <c r="H1006" s="107" t="s">
        <v>519</v>
      </c>
      <c r="I1006" s="43" t="s">
        <v>280</v>
      </c>
    </row>
    <row r="1007" spans="1:9" x14ac:dyDescent="0.25">
      <c r="A1007" s="43" t="s">
        <v>270</v>
      </c>
      <c r="B1007" s="43" t="s">
        <v>520</v>
      </c>
      <c r="C1007" s="43" t="s">
        <v>565</v>
      </c>
      <c r="D1007" s="43" t="s">
        <v>636</v>
      </c>
      <c r="E1007" s="43" t="s">
        <v>637</v>
      </c>
      <c r="F1007" s="43" t="s">
        <v>385</v>
      </c>
      <c r="G1007" s="107" t="s">
        <v>581</v>
      </c>
      <c r="H1007" s="107" t="s">
        <v>519</v>
      </c>
      <c r="I1007" s="43" t="s">
        <v>280</v>
      </c>
    </row>
    <row r="1008" spans="1:9" x14ac:dyDescent="0.25">
      <c r="A1008" s="43" t="s">
        <v>270</v>
      </c>
      <c r="B1008" s="43" t="s">
        <v>520</v>
      </c>
      <c r="C1008" s="43" t="s">
        <v>565</v>
      </c>
      <c r="D1008" s="43" t="s">
        <v>638</v>
      </c>
      <c r="E1008" s="43" t="s">
        <v>639</v>
      </c>
      <c r="F1008" s="43" t="s">
        <v>385</v>
      </c>
      <c r="G1008" s="107" t="s">
        <v>581</v>
      </c>
      <c r="H1008" s="107" t="s">
        <v>519</v>
      </c>
      <c r="I1008" s="43" t="s">
        <v>280</v>
      </c>
    </row>
    <row r="1009" spans="1:9" x14ac:dyDescent="0.25">
      <c r="A1009" s="43" t="s">
        <v>270</v>
      </c>
      <c r="B1009" s="43" t="s">
        <v>520</v>
      </c>
      <c r="C1009" s="43" t="s">
        <v>565</v>
      </c>
      <c r="D1009" s="43" t="s">
        <v>640</v>
      </c>
      <c r="E1009" s="43" t="s">
        <v>641</v>
      </c>
      <c r="F1009" s="43" t="s">
        <v>385</v>
      </c>
      <c r="G1009" s="107" t="s">
        <v>581</v>
      </c>
      <c r="H1009" s="107" t="s">
        <v>519</v>
      </c>
      <c r="I1009" s="43" t="s">
        <v>280</v>
      </c>
    </row>
    <row r="1010" spans="1:9" x14ac:dyDescent="0.25">
      <c r="A1010" s="43" t="s">
        <v>270</v>
      </c>
      <c r="B1010" s="43" t="s">
        <v>520</v>
      </c>
      <c r="C1010" s="43" t="s">
        <v>565</v>
      </c>
      <c r="D1010" s="43" t="s">
        <v>642</v>
      </c>
      <c r="E1010" s="43" t="s">
        <v>643</v>
      </c>
      <c r="F1010" s="43" t="s">
        <v>385</v>
      </c>
      <c r="G1010" s="107" t="s">
        <v>581</v>
      </c>
      <c r="H1010" s="107" t="s">
        <v>519</v>
      </c>
      <c r="I1010" s="43" t="s">
        <v>280</v>
      </c>
    </row>
    <row r="1011" spans="1:9" x14ac:dyDescent="0.25">
      <c r="A1011" s="43" t="s">
        <v>270</v>
      </c>
      <c r="B1011" s="43" t="s">
        <v>520</v>
      </c>
      <c r="C1011" s="43" t="s">
        <v>565</v>
      </c>
      <c r="D1011" s="43" t="s">
        <v>644</v>
      </c>
      <c r="E1011" s="43" t="s">
        <v>645</v>
      </c>
      <c r="F1011" s="43" t="s">
        <v>385</v>
      </c>
      <c r="G1011" s="107" t="s">
        <v>581</v>
      </c>
      <c r="H1011" s="107" t="s">
        <v>519</v>
      </c>
      <c r="I1011" s="43" t="s">
        <v>280</v>
      </c>
    </row>
    <row r="1012" spans="1:9" x14ac:dyDescent="0.25">
      <c r="A1012" s="43" t="s">
        <v>270</v>
      </c>
      <c r="B1012" s="43" t="s">
        <v>520</v>
      </c>
      <c r="C1012" s="43" t="s">
        <v>565</v>
      </c>
      <c r="D1012" s="43" t="s">
        <v>646</v>
      </c>
      <c r="E1012" s="43" t="s">
        <v>647</v>
      </c>
      <c r="F1012" s="43" t="s">
        <v>385</v>
      </c>
      <c r="G1012" s="107" t="s">
        <v>581</v>
      </c>
      <c r="H1012" s="107" t="s">
        <v>519</v>
      </c>
      <c r="I1012" s="43" t="s">
        <v>280</v>
      </c>
    </row>
    <row r="1013" spans="1:9" x14ac:dyDescent="0.25">
      <c r="A1013" s="43" t="s">
        <v>270</v>
      </c>
      <c r="B1013" s="43" t="s">
        <v>520</v>
      </c>
      <c r="C1013" s="43" t="s">
        <v>565</v>
      </c>
      <c r="D1013" s="43" t="s">
        <v>648</v>
      </c>
      <c r="E1013" s="43" t="s">
        <v>649</v>
      </c>
      <c r="F1013" s="43" t="s">
        <v>385</v>
      </c>
      <c r="G1013" s="107" t="s">
        <v>581</v>
      </c>
      <c r="H1013" s="107" t="s">
        <v>519</v>
      </c>
      <c r="I1013" s="43" t="s">
        <v>280</v>
      </c>
    </row>
    <row r="1014" spans="1:9" x14ac:dyDescent="0.25">
      <c r="A1014" s="43" t="s">
        <v>270</v>
      </c>
      <c r="B1014" s="43" t="s">
        <v>520</v>
      </c>
      <c r="C1014" s="43" t="s">
        <v>565</v>
      </c>
      <c r="D1014" s="43" t="s">
        <v>650</v>
      </c>
      <c r="E1014" s="43" t="s">
        <v>651</v>
      </c>
      <c r="F1014" s="43" t="s">
        <v>385</v>
      </c>
      <c r="G1014" s="107" t="s">
        <v>581</v>
      </c>
      <c r="H1014" s="107" t="s">
        <v>519</v>
      </c>
      <c r="I1014" s="43" t="s">
        <v>280</v>
      </c>
    </row>
    <row r="1015" spans="1:9" x14ac:dyDescent="0.25">
      <c r="A1015" s="43" t="s">
        <v>270</v>
      </c>
      <c r="B1015" s="43" t="s">
        <v>520</v>
      </c>
      <c r="C1015" s="43" t="s">
        <v>565</v>
      </c>
      <c r="D1015" s="43" t="s">
        <v>652</v>
      </c>
      <c r="E1015" s="43" t="s">
        <v>653</v>
      </c>
      <c r="F1015" s="43" t="s">
        <v>385</v>
      </c>
      <c r="G1015" s="107" t="s">
        <v>581</v>
      </c>
      <c r="H1015" s="107" t="s">
        <v>519</v>
      </c>
      <c r="I1015" s="43" t="s">
        <v>280</v>
      </c>
    </row>
    <row r="1016" spans="1:9" x14ac:dyDescent="0.25">
      <c r="A1016" s="43" t="s">
        <v>270</v>
      </c>
      <c r="B1016" s="43" t="s">
        <v>520</v>
      </c>
      <c r="C1016" s="43" t="s">
        <v>565</v>
      </c>
      <c r="D1016" s="43" t="s">
        <v>654</v>
      </c>
      <c r="E1016" s="43" t="s">
        <v>655</v>
      </c>
      <c r="F1016" s="43" t="s">
        <v>385</v>
      </c>
      <c r="G1016" s="107" t="s">
        <v>581</v>
      </c>
      <c r="H1016" s="107" t="s">
        <v>519</v>
      </c>
      <c r="I1016" s="43" t="s">
        <v>280</v>
      </c>
    </row>
    <row r="1017" spans="1:9" x14ac:dyDescent="0.25">
      <c r="A1017" s="43" t="s">
        <v>270</v>
      </c>
      <c r="B1017" s="43" t="s">
        <v>520</v>
      </c>
      <c r="C1017" s="43" t="s">
        <v>565</v>
      </c>
      <c r="D1017" s="43" t="s">
        <v>656</v>
      </c>
      <c r="E1017" s="43" t="s">
        <v>657</v>
      </c>
      <c r="F1017" s="43" t="s">
        <v>385</v>
      </c>
      <c r="G1017" s="107" t="s">
        <v>581</v>
      </c>
      <c r="H1017" s="107">
        <v>486.40600000000001</v>
      </c>
      <c r="I1017" s="43" t="s">
        <v>280</v>
      </c>
    </row>
    <row r="1018" spans="1:9" x14ac:dyDescent="0.25">
      <c r="A1018" s="43" t="s">
        <v>270</v>
      </c>
      <c r="B1018" s="43" t="s">
        <v>520</v>
      </c>
      <c r="C1018" s="43" t="s">
        <v>565</v>
      </c>
      <c r="D1018" s="43" t="s">
        <v>658</v>
      </c>
      <c r="E1018" s="43" t="s">
        <v>659</v>
      </c>
      <c r="F1018" s="43" t="s">
        <v>385</v>
      </c>
      <c r="G1018" s="107" t="s">
        <v>581</v>
      </c>
      <c r="H1018" s="107" t="s">
        <v>519</v>
      </c>
      <c r="I1018" s="43" t="s">
        <v>280</v>
      </c>
    </row>
    <row r="1019" spans="1:9" x14ac:dyDescent="0.25">
      <c r="A1019" s="43" t="s">
        <v>270</v>
      </c>
      <c r="B1019" s="43" t="s">
        <v>520</v>
      </c>
      <c r="C1019" s="43" t="s">
        <v>565</v>
      </c>
      <c r="D1019" s="43" t="s">
        <v>660</v>
      </c>
      <c r="E1019" s="43" t="s">
        <v>661</v>
      </c>
      <c r="F1019" s="43" t="s">
        <v>385</v>
      </c>
      <c r="G1019" s="107" t="s">
        <v>581</v>
      </c>
      <c r="H1019" s="107" t="s">
        <v>519</v>
      </c>
      <c r="I1019" s="43" t="s">
        <v>280</v>
      </c>
    </row>
    <row r="1020" spans="1:9" x14ac:dyDescent="0.25">
      <c r="A1020" s="43" t="s">
        <v>270</v>
      </c>
      <c r="B1020" s="43" t="s">
        <v>520</v>
      </c>
      <c r="C1020" s="43" t="s">
        <v>565</v>
      </c>
      <c r="D1020" s="43" t="s">
        <v>662</v>
      </c>
      <c r="E1020" s="43" t="s">
        <v>663</v>
      </c>
      <c r="F1020" s="43" t="s">
        <v>385</v>
      </c>
      <c r="G1020" s="107" t="s">
        <v>581</v>
      </c>
      <c r="H1020" s="107">
        <v>6.1719999999999997</v>
      </c>
      <c r="I1020" s="43" t="s">
        <v>280</v>
      </c>
    </row>
    <row r="1021" spans="1:9" x14ac:dyDescent="0.25">
      <c r="A1021" s="43" t="s">
        <v>270</v>
      </c>
      <c r="B1021" s="43" t="s">
        <v>520</v>
      </c>
      <c r="C1021" s="43" t="s">
        <v>565</v>
      </c>
      <c r="D1021" s="43" t="s">
        <v>664</v>
      </c>
      <c r="E1021" s="43" t="s">
        <v>665</v>
      </c>
      <c r="F1021" s="43" t="s">
        <v>385</v>
      </c>
      <c r="G1021" s="107" t="s">
        <v>581</v>
      </c>
      <c r="H1021" s="107" t="s">
        <v>226</v>
      </c>
      <c r="I1021" s="43" t="s">
        <v>280</v>
      </c>
    </row>
    <row r="1022" spans="1:9" x14ac:dyDescent="0.25">
      <c r="A1022" s="43" t="s">
        <v>270</v>
      </c>
      <c r="B1022" s="43" t="s">
        <v>520</v>
      </c>
      <c r="C1022" s="43" t="s">
        <v>565</v>
      </c>
      <c r="D1022" s="43" t="s">
        <v>666</v>
      </c>
      <c r="E1022" s="43" t="s">
        <v>667</v>
      </c>
      <c r="F1022" s="43" t="s">
        <v>385</v>
      </c>
      <c r="G1022" s="107" t="s">
        <v>581</v>
      </c>
      <c r="H1022" s="107" t="s">
        <v>519</v>
      </c>
      <c r="I1022" s="43" t="s">
        <v>280</v>
      </c>
    </row>
    <row r="1023" spans="1:9" x14ac:dyDescent="0.25">
      <c r="A1023" s="43" t="s">
        <v>270</v>
      </c>
      <c r="B1023" s="43" t="s">
        <v>520</v>
      </c>
      <c r="C1023" s="43" t="s">
        <v>565</v>
      </c>
      <c r="D1023" s="43" t="s">
        <v>668</v>
      </c>
      <c r="E1023" s="43" t="s">
        <v>669</v>
      </c>
      <c r="F1023" s="43" t="s">
        <v>385</v>
      </c>
      <c r="G1023" s="107" t="s">
        <v>581</v>
      </c>
      <c r="H1023" s="107" t="s">
        <v>226</v>
      </c>
      <c r="I1023" s="43" t="s">
        <v>280</v>
      </c>
    </row>
    <row r="1024" spans="1:9" x14ac:dyDescent="0.25">
      <c r="A1024" s="43" t="s">
        <v>270</v>
      </c>
      <c r="B1024" s="43" t="s">
        <v>520</v>
      </c>
      <c r="C1024" s="43" t="s">
        <v>565</v>
      </c>
      <c r="D1024" s="43" t="s">
        <v>670</v>
      </c>
      <c r="E1024" s="43" t="s">
        <v>671</v>
      </c>
      <c r="F1024" s="43" t="s">
        <v>385</v>
      </c>
      <c r="G1024" s="107" t="s">
        <v>581</v>
      </c>
      <c r="H1024" s="107" t="s">
        <v>519</v>
      </c>
      <c r="I1024" s="43" t="s">
        <v>280</v>
      </c>
    </row>
    <row r="1025" spans="1:9" x14ac:dyDescent="0.25">
      <c r="A1025" s="43" t="s">
        <v>270</v>
      </c>
      <c r="B1025" s="43" t="s">
        <v>520</v>
      </c>
      <c r="C1025" s="43" t="s">
        <v>565</v>
      </c>
      <c r="D1025" s="43" t="s">
        <v>672</v>
      </c>
      <c r="E1025" s="43" t="s">
        <v>673</v>
      </c>
      <c r="F1025" s="43" t="s">
        <v>385</v>
      </c>
      <c r="G1025" s="107" t="s">
        <v>581</v>
      </c>
      <c r="H1025" s="107">
        <v>0.68</v>
      </c>
      <c r="I1025" s="43" t="s">
        <v>280</v>
      </c>
    </row>
    <row r="1026" spans="1:9" x14ac:dyDescent="0.25">
      <c r="A1026" s="43" t="s">
        <v>270</v>
      </c>
      <c r="B1026" s="43" t="s">
        <v>520</v>
      </c>
      <c r="C1026" s="43" t="s">
        <v>565</v>
      </c>
      <c r="D1026" s="43" t="s">
        <v>674</v>
      </c>
      <c r="E1026" s="43" t="s">
        <v>675</v>
      </c>
      <c r="F1026" s="43" t="s">
        <v>385</v>
      </c>
      <c r="G1026" s="107" t="s">
        <v>581</v>
      </c>
      <c r="H1026" s="107" t="s">
        <v>519</v>
      </c>
      <c r="I1026" s="43" t="s">
        <v>280</v>
      </c>
    </row>
    <row r="1027" spans="1:9" x14ac:dyDescent="0.25">
      <c r="A1027" s="43" t="s">
        <v>270</v>
      </c>
      <c r="B1027" s="43" t="s">
        <v>520</v>
      </c>
      <c r="C1027" s="43" t="s">
        <v>565</v>
      </c>
      <c r="D1027" s="43" t="s">
        <v>676</v>
      </c>
      <c r="E1027" s="43" t="s">
        <v>677</v>
      </c>
      <c r="F1027" s="43" t="s">
        <v>385</v>
      </c>
      <c r="G1027" s="107" t="s">
        <v>581</v>
      </c>
      <c r="H1027" s="107" t="s">
        <v>519</v>
      </c>
      <c r="I1027" s="43" t="s">
        <v>280</v>
      </c>
    </row>
    <row r="1028" spans="1:9" x14ac:dyDescent="0.25">
      <c r="A1028" s="43" t="s">
        <v>270</v>
      </c>
      <c r="B1028" s="43" t="s">
        <v>520</v>
      </c>
      <c r="C1028" s="43" t="s">
        <v>565</v>
      </c>
      <c r="D1028" s="43" t="s">
        <v>678</v>
      </c>
      <c r="E1028" s="43" t="s">
        <v>679</v>
      </c>
      <c r="F1028" s="43" t="s">
        <v>385</v>
      </c>
      <c r="G1028" s="107" t="s">
        <v>581</v>
      </c>
      <c r="H1028" s="107">
        <v>2.2629999999999999</v>
      </c>
      <c r="I1028" s="43" t="s">
        <v>280</v>
      </c>
    </row>
    <row r="1029" spans="1:9" x14ac:dyDescent="0.25">
      <c r="A1029" s="43" t="s">
        <v>270</v>
      </c>
      <c r="B1029" s="43" t="s">
        <v>520</v>
      </c>
      <c r="C1029" s="43" t="s">
        <v>565</v>
      </c>
      <c r="D1029" s="43" t="s">
        <v>680</v>
      </c>
      <c r="E1029" s="43" t="s">
        <v>681</v>
      </c>
      <c r="F1029" s="43" t="s">
        <v>385</v>
      </c>
      <c r="G1029" s="107" t="s">
        <v>581</v>
      </c>
      <c r="H1029" s="107" t="s">
        <v>519</v>
      </c>
      <c r="I1029" s="43" t="s">
        <v>280</v>
      </c>
    </row>
    <row r="1030" spans="1:9" x14ac:dyDescent="0.25">
      <c r="A1030" s="43" t="s">
        <v>270</v>
      </c>
      <c r="B1030" s="43" t="s">
        <v>520</v>
      </c>
      <c r="C1030" s="43" t="s">
        <v>565</v>
      </c>
      <c r="D1030" s="43" t="s">
        <v>682</v>
      </c>
      <c r="E1030" s="43" t="s">
        <v>683</v>
      </c>
      <c r="F1030" s="43" t="s">
        <v>385</v>
      </c>
      <c r="G1030" s="107" t="s">
        <v>581</v>
      </c>
      <c r="H1030" s="107" t="s">
        <v>519</v>
      </c>
      <c r="I1030" s="43" t="s">
        <v>280</v>
      </c>
    </row>
    <row r="1031" spans="1:9" x14ac:dyDescent="0.25">
      <c r="A1031" s="43" t="s">
        <v>270</v>
      </c>
      <c r="B1031" s="43" t="s">
        <v>520</v>
      </c>
      <c r="C1031" s="43" t="s">
        <v>565</v>
      </c>
      <c r="D1031" s="43" t="s">
        <v>684</v>
      </c>
      <c r="E1031" s="43" t="s">
        <v>685</v>
      </c>
      <c r="F1031" s="43" t="s">
        <v>385</v>
      </c>
      <c r="G1031" s="107" t="s">
        <v>581</v>
      </c>
      <c r="H1031" s="107" t="s">
        <v>519</v>
      </c>
      <c r="I1031" s="43" t="s">
        <v>280</v>
      </c>
    </row>
    <row r="1032" spans="1:9" x14ac:dyDescent="0.25">
      <c r="A1032" s="43" t="s">
        <v>270</v>
      </c>
      <c r="B1032" s="43" t="s">
        <v>520</v>
      </c>
      <c r="C1032" s="43" t="s">
        <v>565</v>
      </c>
      <c r="D1032" s="43" t="s">
        <v>686</v>
      </c>
      <c r="E1032" s="43" t="s">
        <v>687</v>
      </c>
      <c r="F1032" s="43" t="s">
        <v>385</v>
      </c>
      <c r="G1032" s="107" t="s">
        <v>581</v>
      </c>
      <c r="H1032" s="107">
        <v>0.95499999999999996</v>
      </c>
      <c r="I1032" s="43" t="s">
        <v>280</v>
      </c>
    </row>
    <row r="1033" spans="1:9" x14ac:dyDescent="0.25">
      <c r="A1033" s="43" t="s">
        <v>270</v>
      </c>
      <c r="B1033" s="43" t="s">
        <v>520</v>
      </c>
      <c r="C1033" s="43" t="s">
        <v>565</v>
      </c>
      <c r="D1033" s="43" t="s">
        <v>688</v>
      </c>
      <c r="E1033" s="43" t="s">
        <v>689</v>
      </c>
      <c r="F1033" s="43" t="s">
        <v>385</v>
      </c>
      <c r="G1033" s="107" t="s">
        <v>581</v>
      </c>
      <c r="H1033" s="107" t="s">
        <v>519</v>
      </c>
      <c r="I1033" s="43" t="s">
        <v>280</v>
      </c>
    </row>
    <row r="1034" spans="1:9" x14ac:dyDescent="0.25">
      <c r="A1034" s="43" t="s">
        <v>270</v>
      </c>
      <c r="B1034" s="43" t="s">
        <v>520</v>
      </c>
      <c r="C1034" s="43" t="s">
        <v>565</v>
      </c>
      <c r="D1034" s="43" t="s">
        <v>690</v>
      </c>
      <c r="E1034" s="43" t="s">
        <v>691</v>
      </c>
      <c r="F1034" s="43" t="s">
        <v>385</v>
      </c>
      <c r="G1034" s="107" t="s">
        <v>581</v>
      </c>
      <c r="H1034" s="107" t="s">
        <v>519</v>
      </c>
      <c r="I1034" s="43" t="s">
        <v>280</v>
      </c>
    </row>
    <row r="1035" spans="1:9" x14ac:dyDescent="0.25">
      <c r="A1035" s="43" t="s">
        <v>270</v>
      </c>
      <c r="B1035" s="43" t="s">
        <v>520</v>
      </c>
      <c r="C1035" s="43" t="s">
        <v>565</v>
      </c>
      <c r="D1035" s="43" t="s">
        <v>692</v>
      </c>
      <c r="E1035" s="43" t="s">
        <v>693</v>
      </c>
      <c r="F1035" s="43" t="s">
        <v>385</v>
      </c>
      <c r="G1035" s="107" t="s">
        <v>581</v>
      </c>
      <c r="H1035" s="107" t="s">
        <v>519</v>
      </c>
      <c r="I1035" s="43" t="s">
        <v>280</v>
      </c>
    </row>
    <row r="1036" spans="1:9" x14ac:dyDescent="0.25">
      <c r="A1036" s="43" t="s">
        <v>270</v>
      </c>
      <c r="B1036" s="43" t="s">
        <v>520</v>
      </c>
      <c r="C1036" s="43" t="s">
        <v>565</v>
      </c>
      <c r="D1036" s="43" t="s">
        <v>694</v>
      </c>
      <c r="E1036" s="43" t="s">
        <v>695</v>
      </c>
      <c r="F1036" s="43" t="s">
        <v>385</v>
      </c>
      <c r="G1036" s="107" t="s">
        <v>581</v>
      </c>
      <c r="H1036" s="107" t="s">
        <v>519</v>
      </c>
      <c r="I1036" s="43" t="s">
        <v>280</v>
      </c>
    </row>
    <row r="1037" spans="1:9" x14ac:dyDescent="0.25">
      <c r="A1037" s="43" t="s">
        <v>270</v>
      </c>
      <c r="B1037" s="43" t="s">
        <v>520</v>
      </c>
      <c r="C1037" s="43" t="s">
        <v>565</v>
      </c>
      <c r="D1037" s="43" t="s">
        <v>696</v>
      </c>
      <c r="E1037" s="43" t="s">
        <v>697</v>
      </c>
      <c r="F1037" s="43" t="s">
        <v>385</v>
      </c>
      <c r="G1037" s="107" t="s">
        <v>581</v>
      </c>
      <c r="H1037" s="107" t="s">
        <v>519</v>
      </c>
      <c r="I1037" s="43" t="s">
        <v>280</v>
      </c>
    </row>
    <row r="1038" spans="1:9" x14ac:dyDescent="0.25">
      <c r="A1038" s="43" t="s">
        <v>270</v>
      </c>
      <c r="B1038" s="43" t="s">
        <v>520</v>
      </c>
      <c r="C1038" s="43" t="s">
        <v>565</v>
      </c>
      <c r="D1038" s="43" t="s">
        <v>698</v>
      </c>
      <c r="E1038" s="43" t="s">
        <v>699</v>
      </c>
      <c r="F1038" s="43" t="s">
        <v>385</v>
      </c>
      <c r="G1038" s="107" t="s">
        <v>581</v>
      </c>
      <c r="H1038" s="107" t="s">
        <v>519</v>
      </c>
      <c r="I1038" s="43" t="s">
        <v>280</v>
      </c>
    </row>
    <row r="1039" spans="1:9" x14ac:dyDescent="0.25">
      <c r="A1039" s="43" t="s">
        <v>270</v>
      </c>
      <c r="B1039" s="43" t="s">
        <v>520</v>
      </c>
      <c r="C1039" s="43" t="s">
        <v>565</v>
      </c>
      <c r="D1039" s="43" t="s">
        <v>700</v>
      </c>
      <c r="E1039" s="43" t="s">
        <v>701</v>
      </c>
      <c r="F1039" s="43" t="s">
        <v>385</v>
      </c>
      <c r="G1039" s="107" t="s">
        <v>581</v>
      </c>
      <c r="H1039" s="107">
        <v>0.30299999999999999</v>
      </c>
      <c r="I1039" s="43" t="s">
        <v>280</v>
      </c>
    </row>
    <row r="1040" spans="1:9" x14ac:dyDescent="0.25">
      <c r="A1040" s="43" t="s">
        <v>270</v>
      </c>
      <c r="B1040" s="43" t="s">
        <v>520</v>
      </c>
      <c r="C1040" s="43" t="s">
        <v>565</v>
      </c>
      <c r="D1040" s="43" t="s">
        <v>702</v>
      </c>
      <c r="E1040" s="43" t="s">
        <v>703</v>
      </c>
      <c r="F1040" s="43" t="s">
        <v>385</v>
      </c>
      <c r="G1040" s="107" t="s">
        <v>581</v>
      </c>
      <c r="H1040" s="107">
        <v>1.113</v>
      </c>
      <c r="I1040" s="43" t="s">
        <v>280</v>
      </c>
    </row>
    <row r="1041" spans="1:9" x14ac:dyDescent="0.25">
      <c r="A1041" s="43" t="s">
        <v>270</v>
      </c>
      <c r="B1041" s="43" t="s">
        <v>520</v>
      </c>
      <c r="C1041" s="43" t="s">
        <v>565</v>
      </c>
      <c r="D1041" s="43" t="s">
        <v>704</v>
      </c>
      <c r="E1041" s="43" t="s">
        <v>705</v>
      </c>
      <c r="F1041" s="43" t="s">
        <v>385</v>
      </c>
      <c r="G1041" s="107" t="s">
        <v>581</v>
      </c>
      <c r="H1041" s="107">
        <v>0.26100000000000001</v>
      </c>
      <c r="I1041" s="43" t="s">
        <v>280</v>
      </c>
    </row>
    <row r="1042" spans="1:9" x14ac:dyDescent="0.25">
      <c r="A1042" s="43" t="s">
        <v>270</v>
      </c>
      <c r="B1042" s="43" t="s">
        <v>520</v>
      </c>
      <c r="C1042" s="43" t="s">
        <v>565</v>
      </c>
      <c r="D1042" s="43" t="s">
        <v>706</v>
      </c>
      <c r="E1042" s="43" t="s">
        <v>707</v>
      </c>
      <c r="F1042" s="43" t="s">
        <v>385</v>
      </c>
      <c r="G1042" s="107" t="s">
        <v>581</v>
      </c>
      <c r="H1042" s="107">
        <v>0.95499999999999996</v>
      </c>
      <c r="I1042" s="43" t="s">
        <v>280</v>
      </c>
    </row>
    <row r="1043" spans="1:9" x14ac:dyDescent="0.25">
      <c r="A1043" s="43" t="s">
        <v>270</v>
      </c>
      <c r="B1043" s="43" t="s">
        <v>520</v>
      </c>
      <c r="C1043" s="43" t="s">
        <v>565</v>
      </c>
      <c r="D1043" s="43" t="s">
        <v>708</v>
      </c>
      <c r="E1043" s="43" t="s">
        <v>709</v>
      </c>
      <c r="F1043" s="43" t="s">
        <v>385</v>
      </c>
      <c r="G1043" s="107" t="s">
        <v>581</v>
      </c>
      <c r="H1043" s="107">
        <v>4.0869999999999997</v>
      </c>
      <c r="I1043" s="43" t="s">
        <v>280</v>
      </c>
    </row>
    <row r="1044" spans="1:9" x14ac:dyDescent="0.25">
      <c r="A1044" s="43" t="s">
        <v>270</v>
      </c>
      <c r="B1044" s="43" t="s">
        <v>520</v>
      </c>
      <c r="C1044" s="43" t="s">
        <v>565</v>
      </c>
      <c r="D1044" s="43" t="s">
        <v>710</v>
      </c>
      <c r="E1044" s="43" t="s">
        <v>711</v>
      </c>
      <c r="F1044" s="43" t="s">
        <v>385</v>
      </c>
      <c r="G1044" s="107" t="s">
        <v>581</v>
      </c>
      <c r="H1044" s="107">
        <v>0.67800000000000005</v>
      </c>
      <c r="I1044" s="43" t="s">
        <v>280</v>
      </c>
    </row>
    <row r="1045" spans="1:9" x14ac:dyDescent="0.25">
      <c r="A1045" s="43" t="s">
        <v>270</v>
      </c>
      <c r="B1045" s="43" t="s">
        <v>520</v>
      </c>
      <c r="C1045" s="43" t="s">
        <v>565</v>
      </c>
      <c r="D1045" s="43" t="s">
        <v>712</v>
      </c>
      <c r="E1045" s="43" t="s">
        <v>713</v>
      </c>
      <c r="F1045" s="43" t="s">
        <v>385</v>
      </c>
      <c r="G1045" s="107" t="s">
        <v>581</v>
      </c>
      <c r="H1045" s="107" t="s">
        <v>226</v>
      </c>
      <c r="I1045" s="43" t="s">
        <v>280</v>
      </c>
    </row>
    <row r="1046" spans="1:9" x14ac:dyDescent="0.25">
      <c r="A1046" s="43" t="s">
        <v>270</v>
      </c>
      <c r="B1046" s="43" t="s">
        <v>520</v>
      </c>
      <c r="C1046" s="43" t="s">
        <v>565</v>
      </c>
      <c r="D1046" s="43" t="s">
        <v>714</v>
      </c>
      <c r="E1046" s="43" t="s">
        <v>715</v>
      </c>
      <c r="F1046" s="43" t="s">
        <v>385</v>
      </c>
      <c r="G1046" s="107" t="s">
        <v>581</v>
      </c>
      <c r="H1046" s="107">
        <v>0.59599999999999997</v>
      </c>
      <c r="I1046" s="43" t="s">
        <v>280</v>
      </c>
    </row>
    <row r="1047" spans="1:9" x14ac:dyDescent="0.25">
      <c r="A1047" s="43" t="s">
        <v>270</v>
      </c>
      <c r="B1047" s="43" t="s">
        <v>520</v>
      </c>
      <c r="C1047" s="43" t="s">
        <v>565</v>
      </c>
      <c r="D1047" s="43" t="s">
        <v>716</v>
      </c>
      <c r="E1047" s="43" t="s">
        <v>717</v>
      </c>
      <c r="F1047" s="43" t="s">
        <v>385</v>
      </c>
      <c r="G1047" s="107" t="s">
        <v>581</v>
      </c>
      <c r="H1047" s="107">
        <v>1.5529999999999999</v>
      </c>
      <c r="I1047" s="43" t="s">
        <v>280</v>
      </c>
    </row>
    <row r="1048" spans="1:9" x14ac:dyDescent="0.25">
      <c r="A1048" s="43" t="s">
        <v>270</v>
      </c>
      <c r="B1048" s="43" t="s">
        <v>520</v>
      </c>
      <c r="C1048" s="43" t="s">
        <v>565</v>
      </c>
      <c r="D1048" s="43" t="s">
        <v>718</v>
      </c>
      <c r="E1048" s="43" t="s">
        <v>719</v>
      </c>
      <c r="F1048" s="43" t="s">
        <v>385</v>
      </c>
      <c r="G1048" s="107" t="s">
        <v>581</v>
      </c>
      <c r="H1048" s="107">
        <v>6.7039999999999997</v>
      </c>
      <c r="I1048" s="43" t="s">
        <v>280</v>
      </c>
    </row>
    <row r="1049" spans="1:9" x14ac:dyDescent="0.25">
      <c r="A1049" s="43" t="s">
        <v>270</v>
      </c>
      <c r="B1049" s="43" t="s">
        <v>520</v>
      </c>
      <c r="C1049" s="43" t="s">
        <v>565</v>
      </c>
      <c r="D1049" s="43" t="s">
        <v>720</v>
      </c>
      <c r="E1049" s="43" t="s">
        <v>721</v>
      </c>
      <c r="F1049" s="43" t="s">
        <v>385</v>
      </c>
      <c r="G1049" s="107" t="s">
        <v>581</v>
      </c>
      <c r="H1049" s="107">
        <v>895.81</v>
      </c>
      <c r="I1049" s="43" t="s">
        <v>280</v>
      </c>
    </row>
    <row r="1050" spans="1:9" x14ac:dyDescent="0.25">
      <c r="A1050" s="43" t="s">
        <v>270</v>
      </c>
      <c r="B1050" s="43" t="s">
        <v>520</v>
      </c>
      <c r="C1050" s="43" t="s">
        <v>565</v>
      </c>
      <c r="D1050" s="43" t="s">
        <v>722</v>
      </c>
      <c r="E1050" s="43" t="s">
        <v>723</v>
      </c>
      <c r="F1050" s="43" t="s">
        <v>385</v>
      </c>
      <c r="G1050" s="107" t="s">
        <v>581</v>
      </c>
      <c r="H1050" s="107" t="s">
        <v>226</v>
      </c>
      <c r="I1050" s="43" t="s">
        <v>280</v>
      </c>
    </row>
    <row r="1051" spans="1:9" x14ac:dyDescent="0.25">
      <c r="A1051" s="43" t="s">
        <v>270</v>
      </c>
      <c r="B1051" s="43" t="s">
        <v>520</v>
      </c>
      <c r="C1051" s="43" t="s">
        <v>565</v>
      </c>
      <c r="D1051" s="43" t="s">
        <v>751</v>
      </c>
      <c r="E1051" s="43" t="s">
        <v>752</v>
      </c>
      <c r="F1051" s="43" t="s">
        <v>385</v>
      </c>
      <c r="G1051" s="107" t="s">
        <v>581</v>
      </c>
      <c r="H1051" s="107">
        <v>895.81</v>
      </c>
      <c r="I1051" s="43" t="s">
        <v>280</v>
      </c>
    </row>
    <row r="1052" spans="1:9" x14ac:dyDescent="0.25">
      <c r="A1052" s="43" t="s">
        <v>270</v>
      </c>
      <c r="B1052" s="43" t="s">
        <v>520</v>
      </c>
      <c r="C1052" s="43" t="s">
        <v>565</v>
      </c>
      <c r="D1052" s="43" t="s">
        <v>586</v>
      </c>
      <c r="E1052" s="43" t="s">
        <v>587</v>
      </c>
      <c r="F1052" s="43" t="s">
        <v>385</v>
      </c>
      <c r="G1052" s="107" t="s">
        <v>582</v>
      </c>
      <c r="H1052" s="107">
        <v>96.994</v>
      </c>
      <c r="I1052" s="43" t="s">
        <v>279</v>
      </c>
    </row>
    <row r="1053" spans="1:9" x14ac:dyDescent="0.25">
      <c r="A1053" s="43" t="s">
        <v>270</v>
      </c>
      <c r="B1053" s="43" t="s">
        <v>520</v>
      </c>
      <c r="C1053" s="43" t="s">
        <v>565</v>
      </c>
      <c r="D1053" s="43" t="s">
        <v>588</v>
      </c>
      <c r="E1053" s="43" t="s">
        <v>589</v>
      </c>
      <c r="F1053" s="43" t="s">
        <v>385</v>
      </c>
      <c r="G1053" s="107" t="s">
        <v>582</v>
      </c>
      <c r="H1053" s="107">
        <v>78.680000000000007</v>
      </c>
      <c r="I1053" s="43" t="s">
        <v>279</v>
      </c>
    </row>
    <row r="1054" spans="1:9" x14ac:dyDescent="0.25">
      <c r="A1054" s="43" t="s">
        <v>270</v>
      </c>
      <c r="B1054" s="43" t="s">
        <v>520</v>
      </c>
      <c r="C1054" s="43" t="s">
        <v>565</v>
      </c>
      <c r="D1054" s="43" t="s">
        <v>590</v>
      </c>
      <c r="E1054" s="43" t="s">
        <v>591</v>
      </c>
      <c r="F1054" s="43" t="s">
        <v>385</v>
      </c>
      <c r="G1054" s="107" t="s">
        <v>582</v>
      </c>
      <c r="H1054" s="107">
        <v>0.23699999999999999</v>
      </c>
      <c r="I1054" s="43" t="s">
        <v>279</v>
      </c>
    </row>
    <row r="1055" spans="1:9" x14ac:dyDescent="0.25">
      <c r="A1055" s="43" t="s">
        <v>270</v>
      </c>
      <c r="B1055" s="43" t="s">
        <v>520</v>
      </c>
      <c r="C1055" s="43" t="s">
        <v>565</v>
      </c>
      <c r="D1055" s="43" t="s">
        <v>592</v>
      </c>
      <c r="E1055" s="43" t="s">
        <v>593</v>
      </c>
      <c r="F1055" s="43" t="s">
        <v>385</v>
      </c>
      <c r="G1055" s="107" t="s">
        <v>582</v>
      </c>
      <c r="H1055" s="107">
        <v>18.077000000000002</v>
      </c>
      <c r="I1055" s="43" t="s">
        <v>279</v>
      </c>
    </row>
    <row r="1056" spans="1:9" x14ac:dyDescent="0.25">
      <c r="A1056" s="43" t="s">
        <v>270</v>
      </c>
      <c r="B1056" s="43" t="s">
        <v>520</v>
      </c>
      <c r="C1056" s="43" t="s">
        <v>565</v>
      </c>
      <c r="D1056" s="43" t="s">
        <v>594</v>
      </c>
      <c r="E1056" s="43" t="s">
        <v>595</v>
      </c>
      <c r="F1056" s="43" t="s">
        <v>385</v>
      </c>
      <c r="G1056" s="107" t="s">
        <v>582</v>
      </c>
      <c r="H1056" s="107">
        <v>7.6180000000000003</v>
      </c>
      <c r="I1056" s="43" t="s">
        <v>279</v>
      </c>
    </row>
    <row r="1057" spans="1:9" x14ac:dyDescent="0.25">
      <c r="A1057" s="43" t="s">
        <v>270</v>
      </c>
      <c r="B1057" s="43" t="s">
        <v>520</v>
      </c>
      <c r="C1057" s="43" t="s">
        <v>565</v>
      </c>
      <c r="D1057" s="43" t="s">
        <v>596</v>
      </c>
      <c r="E1057" s="43" t="s">
        <v>597</v>
      </c>
      <c r="F1057" s="43" t="s">
        <v>385</v>
      </c>
      <c r="G1057" s="107" t="s">
        <v>582</v>
      </c>
      <c r="H1057" s="107">
        <v>4.0510000000000002</v>
      </c>
      <c r="I1057" s="43" t="s">
        <v>279</v>
      </c>
    </row>
    <row r="1058" spans="1:9" x14ac:dyDescent="0.25">
      <c r="A1058" s="43" t="s">
        <v>270</v>
      </c>
      <c r="B1058" s="43" t="s">
        <v>520</v>
      </c>
      <c r="C1058" s="43" t="s">
        <v>565</v>
      </c>
      <c r="D1058" s="43" t="s">
        <v>598</v>
      </c>
      <c r="E1058" s="43" t="s">
        <v>599</v>
      </c>
      <c r="F1058" s="43" t="s">
        <v>385</v>
      </c>
      <c r="G1058" s="107" t="s">
        <v>582</v>
      </c>
      <c r="H1058" s="107" t="s">
        <v>226</v>
      </c>
      <c r="I1058" s="43" t="s">
        <v>279</v>
      </c>
    </row>
    <row r="1059" spans="1:9" x14ac:dyDescent="0.25">
      <c r="A1059" s="43" t="s">
        <v>270</v>
      </c>
      <c r="B1059" s="43" t="s">
        <v>520</v>
      </c>
      <c r="C1059" s="43" t="s">
        <v>565</v>
      </c>
      <c r="D1059" s="43" t="s">
        <v>600</v>
      </c>
      <c r="E1059" s="43" t="s">
        <v>601</v>
      </c>
      <c r="F1059" s="43" t="s">
        <v>385</v>
      </c>
      <c r="G1059" s="107" t="s">
        <v>582</v>
      </c>
      <c r="H1059" s="107">
        <v>3.5660000000000003</v>
      </c>
      <c r="I1059" s="43" t="s">
        <v>279</v>
      </c>
    </row>
    <row r="1060" spans="1:9" x14ac:dyDescent="0.25">
      <c r="A1060" s="43" t="s">
        <v>270</v>
      </c>
      <c r="B1060" s="43" t="s">
        <v>520</v>
      </c>
      <c r="C1060" s="43" t="s">
        <v>565</v>
      </c>
      <c r="D1060" s="43" t="s">
        <v>602</v>
      </c>
      <c r="E1060" s="43" t="s">
        <v>603</v>
      </c>
      <c r="F1060" s="43" t="s">
        <v>385</v>
      </c>
      <c r="G1060" s="107" t="s">
        <v>582</v>
      </c>
      <c r="H1060" s="107">
        <v>284.52800000000002</v>
      </c>
      <c r="I1060" s="43" t="s">
        <v>279</v>
      </c>
    </row>
    <row r="1061" spans="1:9" x14ac:dyDescent="0.25">
      <c r="A1061" s="43" t="s">
        <v>270</v>
      </c>
      <c r="B1061" s="43" t="s">
        <v>520</v>
      </c>
      <c r="C1061" s="43" t="s">
        <v>565</v>
      </c>
      <c r="D1061" s="43" t="s">
        <v>604</v>
      </c>
      <c r="E1061" s="43" t="s">
        <v>605</v>
      </c>
      <c r="F1061" s="43" t="s">
        <v>385</v>
      </c>
      <c r="G1061" s="107" t="s">
        <v>582</v>
      </c>
      <c r="H1061" s="107">
        <v>22.085999999999999</v>
      </c>
      <c r="I1061" s="43" t="s">
        <v>279</v>
      </c>
    </row>
    <row r="1062" spans="1:9" x14ac:dyDescent="0.25">
      <c r="A1062" s="43" t="s">
        <v>270</v>
      </c>
      <c r="B1062" s="43" t="s">
        <v>520</v>
      </c>
      <c r="C1062" s="43" t="s">
        <v>565</v>
      </c>
      <c r="D1062" s="43" t="s">
        <v>606</v>
      </c>
      <c r="E1062" s="43" t="s">
        <v>607</v>
      </c>
      <c r="F1062" s="43" t="s">
        <v>385</v>
      </c>
      <c r="G1062" s="107" t="s">
        <v>582</v>
      </c>
      <c r="H1062" s="107">
        <v>2.802</v>
      </c>
      <c r="I1062" s="43" t="s">
        <v>279</v>
      </c>
    </row>
    <row r="1063" spans="1:9" x14ac:dyDescent="0.25">
      <c r="A1063" s="43" t="s">
        <v>270</v>
      </c>
      <c r="B1063" s="43" t="s">
        <v>520</v>
      </c>
      <c r="C1063" s="43" t="s">
        <v>565</v>
      </c>
      <c r="D1063" s="43" t="s">
        <v>608</v>
      </c>
      <c r="E1063" s="43" t="s">
        <v>609</v>
      </c>
      <c r="F1063" s="43" t="s">
        <v>385</v>
      </c>
      <c r="G1063" s="107" t="s">
        <v>582</v>
      </c>
      <c r="H1063" s="107">
        <v>2.6669999999999998</v>
      </c>
      <c r="I1063" s="43" t="s">
        <v>279</v>
      </c>
    </row>
    <row r="1064" spans="1:9" x14ac:dyDescent="0.25">
      <c r="A1064" s="43" t="s">
        <v>270</v>
      </c>
      <c r="B1064" s="43" t="s">
        <v>520</v>
      </c>
      <c r="C1064" s="43" t="s">
        <v>565</v>
      </c>
      <c r="D1064" s="43" t="s">
        <v>610</v>
      </c>
      <c r="E1064" s="43" t="s">
        <v>611</v>
      </c>
      <c r="F1064" s="43" t="s">
        <v>385</v>
      </c>
      <c r="G1064" s="107" t="s">
        <v>582</v>
      </c>
      <c r="H1064" s="107">
        <v>33.369</v>
      </c>
      <c r="I1064" s="43" t="s">
        <v>279</v>
      </c>
    </row>
    <row r="1065" spans="1:9" x14ac:dyDescent="0.25">
      <c r="A1065" s="43" t="s">
        <v>270</v>
      </c>
      <c r="B1065" s="43" t="s">
        <v>520</v>
      </c>
      <c r="C1065" s="43" t="s">
        <v>565</v>
      </c>
      <c r="D1065" s="43" t="s">
        <v>612</v>
      </c>
      <c r="E1065" s="43" t="s">
        <v>613</v>
      </c>
      <c r="F1065" s="43" t="s">
        <v>385</v>
      </c>
      <c r="G1065" s="107" t="s">
        <v>582</v>
      </c>
      <c r="H1065" s="107">
        <v>1.008</v>
      </c>
      <c r="I1065" s="43" t="s">
        <v>279</v>
      </c>
    </row>
    <row r="1066" spans="1:9" x14ac:dyDescent="0.25">
      <c r="A1066" s="43" t="s">
        <v>270</v>
      </c>
      <c r="B1066" s="43" t="s">
        <v>520</v>
      </c>
      <c r="C1066" s="43" t="s">
        <v>565</v>
      </c>
      <c r="D1066" s="43" t="s">
        <v>614</v>
      </c>
      <c r="E1066" s="43" t="s">
        <v>615</v>
      </c>
      <c r="F1066" s="43" t="s">
        <v>385</v>
      </c>
      <c r="G1066" s="107" t="s">
        <v>582</v>
      </c>
      <c r="H1066" s="107">
        <v>36.988999999999997</v>
      </c>
      <c r="I1066" s="43" t="s">
        <v>279</v>
      </c>
    </row>
    <row r="1067" spans="1:9" x14ac:dyDescent="0.25">
      <c r="A1067" s="43" t="s">
        <v>270</v>
      </c>
      <c r="B1067" s="43" t="s">
        <v>520</v>
      </c>
      <c r="C1067" s="43" t="s">
        <v>565</v>
      </c>
      <c r="D1067" s="43" t="s">
        <v>616</v>
      </c>
      <c r="E1067" s="43" t="s">
        <v>617</v>
      </c>
      <c r="F1067" s="43" t="s">
        <v>385</v>
      </c>
      <c r="G1067" s="107" t="s">
        <v>582</v>
      </c>
      <c r="H1067" s="107">
        <v>4.8319999999999999</v>
      </c>
      <c r="I1067" s="43" t="s">
        <v>279</v>
      </c>
    </row>
    <row r="1068" spans="1:9" x14ac:dyDescent="0.25">
      <c r="A1068" s="43" t="s">
        <v>270</v>
      </c>
      <c r="B1068" s="43" t="s">
        <v>520</v>
      </c>
      <c r="C1068" s="43" t="s">
        <v>565</v>
      </c>
      <c r="D1068" s="43" t="s">
        <v>618</v>
      </c>
      <c r="E1068" s="43" t="s">
        <v>619</v>
      </c>
      <c r="F1068" s="43" t="s">
        <v>385</v>
      </c>
      <c r="G1068" s="107" t="s">
        <v>582</v>
      </c>
      <c r="H1068" s="107">
        <v>32.156999999999996</v>
      </c>
      <c r="I1068" s="43" t="s">
        <v>279</v>
      </c>
    </row>
    <row r="1069" spans="1:9" x14ac:dyDescent="0.25">
      <c r="A1069" s="43" t="s">
        <v>270</v>
      </c>
      <c r="B1069" s="43" t="s">
        <v>520</v>
      </c>
      <c r="C1069" s="43" t="s">
        <v>565</v>
      </c>
      <c r="D1069" s="43" t="s">
        <v>620</v>
      </c>
      <c r="E1069" s="43" t="s">
        <v>621</v>
      </c>
      <c r="F1069" s="43" t="s">
        <v>385</v>
      </c>
      <c r="G1069" s="107" t="s">
        <v>582</v>
      </c>
      <c r="H1069" s="107">
        <v>105.82</v>
      </c>
      <c r="I1069" s="43" t="s">
        <v>279</v>
      </c>
    </row>
    <row r="1070" spans="1:9" x14ac:dyDescent="0.25">
      <c r="A1070" s="43" t="s">
        <v>270</v>
      </c>
      <c r="B1070" s="43" t="s">
        <v>520</v>
      </c>
      <c r="C1070" s="43" t="s">
        <v>565</v>
      </c>
      <c r="D1070" s="43" t="s">
        <v>622</v>
      </c>
      <c r="E1070" s="43" t="s">
        <v>623</v>
      </c>
      <c r="F1070" s="43" t="s">
        <v>385</v>
      </c>
      <c r="G1070" s="107" t="s">
        <v>582</v>
      </c>
      <c r="H1070" s="107">
        <v>1.6859999999999999</v>
      </c>
      <c r="I1070" s="43" t="s">
        <v>279</v>
      </c>
    </row>
    <row r="1071" spans="1:9" x14ac:dyDescent="0.25">
      <c r="A1071" s="43" t="s">
        <v>270</v>
      </c>
      <c r="B1071" s="43" t="s">
        <v>520</v>
      </c>
      <c r="C1071" s="43" t="s">
        <v>565</v>
      </c>
      <c r="D1071" s="43" t="s">
        <v>624</v>
      </c>
      <c r="E1071" s="43" t="s">
        <v>625</v>
      </c>
      <c r="F1071" s="43" t="s">
        <v>385</v>
      </c>
      <c r="G1071" s="107" t="s">
        <v>582</v>
      </c>
      <c r="H1071" s="107">
        <v>3.8849999999999998</v>
      </c>
      <c r="I1071" s="43" t="s">
        <v>279</v>
      </c>
    </row>
    <row r="1072" spans="1:9" x14ac:dyDescent="0.25">
      <c r="A1072" s="43" t="s">
        <v>270</v>
      </c>
      <c r="B1072" s="43" t="s">
        <v>520</v>
      </c>
      <c r="C1072" s="43" t="s">
        <v>565</v>
      </c>
      <c r="D1072" s="43" t="s">
        <v>626</v>
      </c>
      <c r="E1072" s="43" t="s">
        <v>627</v>
      </c>
      <c r="F1072" s="43" t="s">
        <v>385</v>
      </c>
      <c r="G1072" s="107" t="s">
        <v>582</v>
      </c>
      <c r="H1072" s="107">
        <v>11.404999999999999</v>
      </c>
      <c r="I1072" s="43" t="s">
        <v>279</v>
      </c>
    </row>
    <row r="1073" spans="1:9" x14ac:dyDescent="0.25">
      <c r="A1073" s="43" t="s">
        <v>270</v>
      </c>
      <c r="B1073" s="43" t="s">
        <v>520</v>
      </c>
      <c r="C1073" s="43" t="s">
        <v>565</v>
      </c>
      <c r="D1073" s="43" t="s">
        <v>628</v>
      </c>
      <c r="E1073" s="43" t="s">
        <v>629</v>
      </c>
      <c r="F1073" s="43" t="s">
        <v>385</v>
      </c>
      <c r="G1073" s="107" t="s">
        <v>582</v>
      </c>
      <c r="H1073" s="107">
        <v>2.7650000000000001</v>
      </c>
      <c r="I1073" s="43" t="s">
        <v>279</v>
      </c>
    </row>
    <row r="1074" spans="1:9" x14ac:dyDescent="0.25">
      <c r="A1074" s="43" t="s">
        <v>270</v>
      </c>
      <c r="B1074" s="43" t="s">
        <v>520</v>
      </c>
      <c r="C1074" s="43" t="s">
        <v>565</v>
      </c>
      <c r="D1074" s="43" t="s">
        <v>630</v>
      </c>
      <c r="E1074" s="43" t="s">
        <v>631</v>
      </c>
      <c r="F1074" s="43" t="s">
        <v>385</v>
      </c>
      <c r="G1074" s="107" t="s">
        <v>582</v>
      </c>
      <c r="H1074" s="107">
        <v>8.6399999999999988</v>
      </c>
      <c r="I1074" s="43" t="s">
        <v>279</v>
      </c>
    </row>
    <row r="1075" spans="1:9" x14ac:dyDescent="0.25">
      <c r="A1075" s="43" t="s">
        <v>270</v>
      </c>
      <c r="B1075" s="43" t="s">
        <v>520</v>
      </c>
      <c r="C1075" s="43" t="s">
        <v>565</v>
      </c>
      <c r="D1075" s="43" t="s">
        <v>632</v>
      </c>
      <c r="E1075" s="43" t="s">
        <v>633</v>
      </c>
      <c r="F1075" s="43" t="s">
        <v>385</v>
      </c>
      <c r="G1075" s="107" t="s">
        <v>582</v>
      </c>
      <c r="H1075" s="107">
        <v>46.905000000000001</v>
      </c>
      <c r="I1075" s="43" t="s">
        <v>279</v>
      </c>
    </row>
    <row r="1076" spans="1:9" x14ac:dyDescent="0.25">
      <c r="A1076" s="43" t="s">
        <v>270</v>
      </c>
      <c r="B1076" s="43" t="s">
        <v>520</v>
      </c>
      <c r="C1076" s="43" t="s">
        <v>565</v>
      </c>
      <c r="D1076" s="43" t="s">
        <v>634</v>
      </c>
      <c r="E1076" s="43" t="s">
        <v>635</v>
      </c>
      <c r="F1076" s="43" t="s">
        <v>385</v>
      </c>
      <c r="G1076" s="107" t="s">
        <v>582</v>
      </c>
      <c r="H1076" s="107">
        <v>36.488</v>
      </c>
      <c r="I1076" s="43" t="s">
        <v>279</v>
      </c>
    </row>
    <row r="1077" spans="1:9" x14ac:dyDescent="0.25">
      <c r="A1077" s="43" t="s">
        <v>270</v>
      </c>
      <c r="B1077" s="43" t="s">
        <v>520</v>
      </c>
      <c r="C1077" s="43" t="s">
        <v>565</v>
      </c>
      <c r="D1077" s="43" t="s">
        <v>636</v>
      </c>
      <c r="E1077" s="43" t="s">
        <v>637</v>
      </c>
      <c r="F1077" s="43" t="s">
        <v>385</v>
      </c>
      <c r="G1077" s="107" t="s">
        <v>582</v>
      </c>
      <c r="H1077" s="107">
        <v>6.7149999999999999</v>
      </c>
      <c r="I1077" s="43" t="s">
        <v>279</v>
      </c>
    </row>
    <row r="1078" spans="1:9" x14ac:dyDescent="0.25">
      <c r="A1078" s="43" t="s">
        <v>270</v>
      </c>
      <c r="B1078" s="43" t="s">
        <v>520</v>
      </c>
      <c r="C1078" s="43" t="s">
        <v>565</v>
      </c>
      <c r="D1078" s="43" t="s">
        <v>638</v>
      </c>
      <c r="E1078" s="43" t="s">
        <v>639</v>
      </c>
      <c r="F1078" s="43" t="s">
        <v>385</v>
      </c>
      <c r="G1078" s="107" t="s">
        <v>582</v>
      </c>
      <c r="H1078" s="107">
        <v>3.7040000000000002</v>
      </c>
      <c r="I1078" s="43" t="s">
        <v>279</v>
      </c>
    </row>
    <row r="1079" spans="1:9" x14ac:dyDescent="0.25">
      <c r="A1079" s="43" t="s">
        <v>270</v>
      </c>
      <c r="B1079" s="43" t="s">
        <v>520</v>
      </c>
      <c r="C1079" s="43" t="s">
        <v>565</v>
      </c>
      <c r="D1079" s="43" t="s">
        <v>640</v>
      </c>
      <c r="E1079" s="43" t="s">
        <v>641</v>
      </c>
      <c r="F1079" s="43" t="s">
        <v>385</v>
      </c>
      <c r="G1079" s="107" t="s">
        <v>582</v>
      </c>
      <c r="H1079" s="107">
        <v>2.9540000000000002</v>
      </c>
      <c r="I1079" s="43" t="s">
        <v>279</v>
      </c>
    </row>
    <row r="1080" spans="1:9" x14ac:dyDescent="0.25">
      <c r="A1080" s="43" t="s">
        <v>270</v>
      </c>
      <c r="B1080" s="43" t="s">
        <v>520</v>
      </c>
      <c r="C1080" s="43" t="s">
        <v>565</v>
      </c>
      <c r="D1080" s="43" t="s">
        <v>642</v>
      </c>
      <c r="E1080" s="43" t="s">
        <v>643</v>
      </c>
      <c r="F1080" s="43" t="s">
        <v>385</v>
      </c>
      <c r="G1080" s="107" t="s">
        <v>582</v>
      </c>
      <c r="H1080" s="107">
        <v>2.0110000000000001</v>
      </c>
      <c r="I1080" s="43" t="s">
        <v>279</v>
      </c>
    </row>
    <row r="1081" spans="1:9" x14ac:dyDescent="0.25">
      <c r="A1081" s="43" t="s">
        <v>270</v>
      </c>
      <c r="B1081" s="43" t="s">
        <v>520</v>
      </c>
      <c r="C1081" s="43" t="s">
        <v>565</v>
      </c>
      <c r="D1081" s="43" t="s">
        <v>644</v>
      </c>
      <c r="E1081" s="43" t="s">
        <v>645</v>
      </c>
      <c r="F1081" s="43" t="s">
        <v>385</v>
      </c>
      <c r="G1081" s="107" t="s">
        <v>582</v>
      </c>
      <c r="H1081" s="107">
        <v>0.79400000000000004</v>
      </c>
      <c r="I1081" s="43" t="s">
        <v>279</v>
      </c>
    </row>
    <row r="1082" spans="1:9" x14ac:dyDescent="0.25">
      <c r="A1082" s="43" t="s">
        <v>270</v>
      </c>
      <c r="B1082" s="43" t="s">
        <v>520</v>
      </c>
      <c r="C1082" s="43" t="s">
        <v>565</v>
      </c>
      <c r="D1082" s="43" t="s">
        <v>646</v>
      </c>
      <c r="E1082" s="43" t="s">
        <v>647</v>
      </c>
      <c r="F1082" s="43" t="s">
        <v>385</v>
      </c>
      <c r="G1082" s="107" t="s">
        <v>582</v>
      </c>
      <c r="H1082" s="107">
        <v>2.0680000000000001</v>
      </c>
      <c r="I1082" s="43" t="s">
        <v>279</v>
      </c>
    </row>
    <row r="1083" spans="1:9" x14ac:dyDescent="0.25">
      <c r="A1083" s="43" t="s">
        <v>270</v>
      </c>
      <c r="B1083" s="43" t="s">
        <v>520</v>
      </c>
      <c r="C1083" s="43" t="s">
        <v>565</v>
      </c>
      <c r="D1083" s="43" t="s">
        <v>648</v>
      </c>
      <c r="E1083" s="43" t="s">
        <v>649</v>
      </c>
      <c r="F1083" s="43" t="s">
        <v>385</v>
      </c>
      <c r="G1083" s="107" t="s">
        <v>582</v>
      </c>
      <c r="H1083" s="107">
        <v>6.4470000000000001</v>
      </c>
      <c r="I1083" s="43" t="s">
        <v>279</v>
      </c>
    </row>
    <row r="1084" spans="1:9" x14ac:dyDescent="0.25">
      <c r="A1084" s="43" t="s">
        <v>270</v>
      </c>
      <c r="B1084" s="43" t="s">
        <v>520</v>
      </c>
      <c r="C1084" s="43" t="s">
        <v>565</v>
      </c>
      <c r="D1084" s="43" t="s">
        <v>650</v>
      </c>
      <c r="E1084" s="43" t="s">
        <v>651</v>
      </c>
      <c r="F1084" s="43" t="s">
        <v>385</v>
      </c>
      <c r="G1084" s="107" t="s">
        <v>582</v>
      </c>
      <c r="H1084" s="107">
        <v>0.32200000000000001</v>
      </c>
      <c r="I1084" s="43" t="s">
        <v>279</v>
      </c>
    </row>
    <row r="1085" spans="1:9" x14ac:dyDescent="0.25">
      <c r="A1085" s="43" t="s">
        <v>270</v>
      </c>
      <c r="B1085" s="43" t="s">
        <v>520</v>
      </c>
      <c r="C1085" s="43" t="s">
        <v>565</v>
      </c>
      <c r="D1085" s="43" t="s">
        <v>652</v>
      </c>
      <c r="E1085" s="43" t="s">
        <v>653</v>
      </c>
      <c r="F1085" s="43" t="s">
        <v>385</v>
      </c>
      <c r="G1085" s="107" t="s">
        <v>582</v>
      </c>
      <c r="H1085" s="107">
        <v>0.626</v>
      </c>
      <c r="I1085" s="43" t="s">
        <v>279</v>
      </c>
    </row>
    <row r="1086" spans="1:9" x14ac:dyDescent="0.25">
      <c r="A1086" s="43" t="s">
        <v>270</v>
      </c>
      <c r="B1086" s="43" t="s">
        <v>520</v>
      </c>
      <c r="C1086" s="43" t="s">
        <v>565</v>
      </c>
      <c r="D1086" s="43" t="s">
        <v>654</v>
      </c>
      <c r="E1086" s="43" t="s">
        <v>655</v>
      </c>
      <c r="F1086" s="43" t="s">
        <v>385</v>
      </c>
      <c r="G1086" s="107" t="s">
        <v>582</v>
      </c>
      <c r="H1086" s="107">
        <v>0.68100000000000005</v>
      </c>
      <c r="I1086" s="43" t="s">
        <v>279</v>
      </c>
    </row>
    <row r="1087" spans="1:9" x14ac:dyDescent="0.25">
      <c r="A1087" s="43" t="s">
        <v>270</v>
      </c>
      <c r="B1087" s="43" t="s">
        <v>520</v>
      </c>
      <c r="C1087" s="43" t="s">
        <v>565</v>
      </c>
      <c r="D1087" s="43" t="s">
        <v>656</v>
      </c>
      <c r="E1087" s="43" t="s">
        <v>657</v>
      </c>
      <c r="F1087" s="43" t="s">
        <v>385</v>
      </c>
      <c r="G1087" s="107" t="s">
        <v>582</v>
      </c>
      <c r="H1087" s="107">
        <v>464.40300000000002</v>
      </c>
      <c r="I1087" s="43" t="s">
        <v>279</v>
      </c>
    </row>
    <row r="1088" spans="1:9" x14ac:dyDescent="0.25">
      <c r="A1088" s="43" t="s">
        <v>270</v>
      </c>
      <c r="B1088" s="43" t="s">
        <v>520</v>
      </c>
      <c r="C1088" s="43" t="s">
        <v>565</v>
      </c>
      <c r="D1088" s="43" t="s">
        <v>658</v>
      </c>
      <c r="E1088" s="43" t="s">
        <v>659</v>
      </c>
      <c r="F1088" s="43" t="s">
        <v>385</v>
      </c>
      <c r="G1088" s="107" t="s">
        <v>582</v>
      </c>
      <c r="H1088" s="107">
        <v>463.06799999999998</v>
      </c>
      <c r="I1088" s="43" t="s">
        <v>279</v>
      </c>
    </row>
    <row r="1089" spans="1:9" x14ac:dyDescent="0.25">
      <c r="A1089" s="43" t="s">
        <v>270</v>
      </c>
      <c r="B1089" s="43" t="s">
        <v>520</v>
      </c>
      <c r="C1089" s="43" t="s">
        <v>565</v>
      </c>
      <c r="D1089" s="43" t="s">
        <v>660</v>
      </c>
      <c r="E1089" s="43" t="s">
        <v>661</v>
      </c>
      <c r="F1089" s="43" t="s">
        <v>385</v>
      </c>
      <c r="G1089" s="107" t="s">
        <v>582</v>
      </c>
      <c r="H1089" s="107">
        <v>1.3340000000000001</v>
      </c>
      <c r="I1089" s="43" t="s">
        <v>279</v>
      </c>
    </row>
    <row r="1090" spans="1:9" x14ac:dyDescent="0.25">
      <c r="A1090" s="43" t="s">
        <v>270</v>
      </c>
      <c r="B1090" s="43" t="s">
        <v>520</v>
      </c>
      <c r="C1090" s="43" t="s">
        <v>565</v>
      </c>
      <c r="D1090" s="43" t="s">
        <v>662</v>
      </c>
      <c r="E1090" s="43" t="s">
        <v>663</v>
      </c>
      <c r="F1090" s="43" t="s">
        <v>385</v>
      </c>
      <c r="G1090" s="107" t="s">
        <v>582</v>
      </c>
      <c r="H1090" s="107">
        <v>4.8719999999999999</v>
      </c>
      <c r="I1090" s="43" t="s">
        <v>279</v>
      </c>
    </row>
    <row r="1091" spans="1:9" x14ac:dyDescent="0.25">
      <c r="A1091" s="43" t="s">
        <v>270</v>
      </c>
      <c r="B1091" s="43" t="s">
        <v>520</v>
      </c>
      <c r="C1091" s="43" t="s">
        <v>565</v>
      </c>
      <c r="D1091" s="43" t="s">
        <v>664</v>
      </c>
      <c r="E1091" s="43" t="s">
        <v>665</v>
      </c>
      <c r="F1091" s="43" t="s">
        <v>385</v>
      </c>
      <c r="G1091" s="107" t="s">
        <v>582</v>
      </c>
      <c r="H1091" s="107" t="s">
        <v>226</v>
      </c>
      <c r="I1091" s="43" t="s">
        <v>279</v>
      </c>
    </row>
    <row r="1092" spans="1:9" x14ac:dyDescent="0.25">
      <c r="A1092" s="43" t="s">
        <v>270</v>
      </c>
      <c r="B1092" s="43" t="s">
        <v>520</v>
      </c>
      <c r="C1092" s="43" t="s">
        <v>565</v>
      </c>
      <c r="D1092" s="43" t="s">
        <v>666</v>
      </c>
      <c r="E1092" s="43" t="s">
        <v>667</v>
      </c>
      <c r="F1092" s="43" t="s">
        <v>385</v>
      </c>
      <c r="G1092" s="107" t="s">
        <v>582</v>
      </c>
      <c r="H1092" s="107">
        <v>4.8720000000000008</v>
      </c>
      <c r="I1092" s="43" t="s">
        <v>279</v>
      </c>
    </row>
    <row r="1093" spans="1:9" x14ac:dyDescent="0.25">
      <c r="A1093" s="43" t="s">
        <v>270</v>
      </c>
      <c r="B1093" s="43" t="s">
        <v>520</v>
      </c>
      <c r="C1093" s="43" t="s">
        <v>565</v>
      </c>
      <c r="D1093" s="43" t="s">
        <v>668</v>
      </c>
      <c r="E1093" s="43" t="s">
        <v>669</v>
      </c>
      <c r="F1093" s="43" t="s">
        <v>385</v>
      </c>
      <c r="G1093" s="107" t="s">
        <v>582</v>
      </c>
      <c r="H1093" s="107" t="s">
        <v>226</v>
      </c>
      <c r="I1093" s="43" t="s">
        <v>279</v>
      </c>
    </row>
    <row r="1094" spans="1:9" x14ac:dyDescent="0.25">
      <c r="A1094" s="43" t="s">
        <v>270</v>
      </c>
      <c r="B1094" s="43" t="s">
        <v>520</v>
      </c>
      <c r="C1094" s="43" t="s">
        <v>565</v>
      </c>
      <c r="D1094" s="43" t="s">
        <v>670</v>
      </c>
      <c r="E1094" s="43" t="s">
        <v>671</v>
      </c>
      <c r="F1094" s="43" t="s">
        <v>385</v>
      </c>
      <c r="G1094" s="107" t="s">
        <v>582</v>
      </c>
      <c r="H1094" s="107">
        <v>4.8720000000000008</v>
      </c>
      <c r="I1094" s="43" t="s">
        <v>279</v>
      </c>
    </row>
    <row r="1095" spans="1:9" x14ac:dyDescent="0.25">
      <c r="A1095" s="43" t="s">
        <v>270</v>
      </c>
      <c r="B1095" s="43" t="s">
        <v>520</v>
      </c>
      <c r="C1095" s="43" t="s">
        <v>565</v>
      </c>
      <c r="D1095" s="43" t="s">
        <v>672</v>
      </c>
      <c r="E1095" s="43" t="s">
        <v>673</v>
      </c>
      <c r="F1095" s="43" t="s">
        <v>385</v>
      </c>
      <c r="G1095" s="107" t="s">
        <v>582</v>
      </c>
      <c r="H1095" s="107">
        <v>0.93500000000000005</v>
      </c>
      <c r="I1095" s="43" t="s">
        <v>279</v>
      </c>
    </row>
    <row r="1096" spans="1:9" x14ac:dyDescent="0.25">
      <c r="A1096" s="43" t="s">
        <v>270</v>
      </c>
      <c r="B1096" s="43" t="s">
        <v>520</v>
      </c>
      <c r="C1096" s="43" t="s">
        <v>565</v>
      </c>
      <c r="D1096" s="43" t="s">
        <v>674</v>
      </c>
      <c r="E1096" s="43" t="s">
        <v>675</v>
      </c>
      <c r="F1096" s="43" t="s">
        <v>385</v>
      </c>
      <c r="G1096" s="107" t="s">
        <v>582</v>
      </c>
      <c r="H1096" s="107">
        <v>0.16699999999999998</v>
      </c>
      <c r="I1096" s="43" t="s">
        <v>279</v>
      </c>
    </row>
    <row r="1097" spans="1:9" x14ac:dyDescent="0.25">
      <c r="A1097" s="43" t="s">
        <v>270</v>
      </c>
      <c r="B1097" s="43" t="s">
        <v>520</v>
      </c>
      <c r="C1097" s="43" t="s">
        <v>565</v>
      </c>
      <c r="D1097" s="43" t="s">
        <v>676</v>
      </c>
      <c r="E1097" s="43" t="s">
        <v>677</v>
      </c>
      <c r="F1097" s="43" t="s">
        <v>385</v>
      </c>
      <c r="G1097" s="107" t="s">
        <v>582</v>
      </c>
      <c r="H1097" s="107">
        <v>0.76800000000000002</v>
      </c>
      <c r="I1097" s="43" t="s">
        <v>279</v>
      </c>
    </row>
    <row r="1098" spans="1:9" x14ac:dyDescent="0.25">
      <c r="A1098" s="43" t="s">
        <v>270</v>
      </c>
      <c r="B1098" s="43" t="s">
        <v>520</v>
      </c>
      <c r="C1098" s="43" t="s">
        <v>565</v>
      </c>
      <c r="D1098" s="43" t="s">
        <v>678</v>
      </c>
      <c r="E1098" s="43" t="s">
        <v>679</v>
      </c>
      <c r="F1098" s="43" t="s">
        <v>385</v>
      </c>
      <c r="G1098" s="107" t="s">
        <v>582</v>
      </c>
      <c r="H1098" s="107">
        <v>3.0249999999999999</v>
      </c>
      <c r="I1098" s="43" t="s">
        <v>279</v>
      </c>
    </row>
    <row r="1099" spans="1:9" x14ac:dyDescent="0.25">
      <c r="A1099" s="43" t="s">
        <v>270</v>
      </c>
      <c r="B1099" s="43" t="s">
        <v>520</v>
      </c>
      <c r="C1099" s="43" t="s">
        <v>565</v>
      </c>
      <c r="D1099" s="43" t="s">
        <v>680</v>
      </c>
      <c r="E1099" s="43" t="s">
        <v>681</v>
      </c>
      <c r="F1099" s="43" t="s">
        <v>385</v>
      </c>
      <c r="G1099" s="107" t="s">
        <v>582</v>
      </c>
      <c r="H1099" s="107">
        <v>0.53</v>
      </c>
      <c r="I1099" s="43" t="s">
        <v>279</v>
      </c>
    </row>
    <row r="1100" spans="1:9" x14ac:dyDescent="0.25">
      <c r="A1100" s="43" t="s">
        <v>270</v>
      </c>
      <c r="B1100" s="43" t="s">
        <v>520</v>
      </c>
      <c r="C1100" s="43" t="s">
        <v>565</v>
      </c>
      <c r="D1100" s="43" t="s">
        <v>682</v>
      </c>
      <c r="E1100" s="43" t="s">
        <v>683</v>
      </c>
      <c r="F1100" s="43" t="s">
        <v>385</v>
      </c>
      <c r="G1100" s="107" t="s">
        <v>582</v>
      </c>
      <c r="H1100" s="107">
        <v>0.63400000000000001</v>
      </c>
      <c r="I1100" s="43" t="s">
        <v>279</v>
      </c>
    </row>
    <row r="1101" spans="1:9" x14ac:dyDescent="0.25">
      <c r="A1101" s="43" t="s">
        <v>270</v>
      </c>
      <c r="B1101" s="43" t="s">
        <v>520</v>
      </c>
      <c r="C1101" s="43" t="s">
        <v>565</v>
      </c>
      <c r="D1101" s="43" t="s">
        <v>684</v>
      </c>
      <c r="E1101" s="43" t="s">
        <v>685</v>
      </c>
      <c r="F1101" s="43" t="s">
        <v>385</v>
      </c>
      <c r="G1101" s="107" t="s">
        <v>582</v>
      </c>
      <c r="H1101" s="107">
        <v>1.86</v>
      </c>
      <c r="I1101" s="43" t="s">
        <v>279</v>
      </c>
    </row>
    <row r="1102" spans="1:9" x14ac:dyDescent="0.25">
      <c r="A1102" s="43" t="s">
        <v>270</v>
      </c>
      <c r="B1102" s="43" t="s">
        <v>520</v>
      </c>
      <c r="C1102" s="43" t="s">
        <v>565</v>
      </c>
      <c r="D1102" s="43" t="s">
        <v>686</v>
      </c>
      <c r="E1102" s="43" t="s">
        <v>687</v>
      </c>
      <c r="F1102" s="43" t="s">
        <v>385</v>
      </c>
      <c r="G1102" s="107" t="s">
        <v>582</v>
      </c>
      <c r="H1102" s="107">
        <v>0.97899999999999998</v>
      </c>
      <c r="I1102" s="43" t="s">
        <v>279</v>
      </c>
    </row>
    <row r="1103" spans="1:9" x14ac:dyDescent="0.25">
      <c r="A1103" s="43" t="s">
        <v>270</v>
      </c>
      <c r="B1103" s="43" t="s">
        <v>520</v>
      </c>
      <c r="C1103" s="43" t="s">
        <v>565</v>
      </c>
      <c r="D1103" s="43" t="s">
        <v>688</v>
      </c>
      <c r="E1103" s="43" t="s">
        <v>689</v>
      </c>
      <c r="F1103" s="43" t="s">
        <v>385</v>
      </c>
      <c r="G1103" s="107" t="s">
        <v>582</v>
      </c>
      <c r="H1103" s="107">
        <v>2E-3</v>
      </c>
      <c r="I1103" s="43" t="s">
        <v>279</v>
      </c>
    </row>
    <row r="1104" spans="1:9" x14ac:dyDescent="0.25">
      <c r="A1104" s="43" t="s">
        <v>270</v>
      </c>
      <c r="B1104" s="43" t="s">
        <v>520</v>
      </c>
      <c r="C1104" s="43" t="s">
        <v>565</v>
      </c>
      <c r="D1104" s="43" t="s">
        <v>690</v>
      </c>
      <c r="E1104" s="43" t="s">
        <v>691</v>
      </c>
      <c r="F1104" s="43" t="s">
        <v>385</v>
      </c>
      <c r="G1104" s="107" t="s">
        <v>582</v>
      </c>
      <c r="H1104" s="107">
        <v>0.26400000000000001</v>
      </c>
      <c r="I1104" s="43" t="s">
        <v>279</v>
      </c>
    </row>
    <row r="1105" spans="1:9" x14ac:dyDescent="0.25">
      <c r="A1105" s="43" t="s">
        <v>270</v>
      </c>
      <c r="B1105" s="43" t="s">
        <v>520</v>
      </c>
      <c r="C1105" s="43" t="s">
        <v>565</v>
      </c>
      <c r="D1105" s="43" t="s">
        <v>692</v>
      </c>
      <c r="E1105" s="43" t="s">
        <v>693</v>
      </c>
      <c r="F1105" s="43" t="s">
        <v>385</v>
      </c>
      <c r="G1105" s="107" t="s">
        <v>582</v>
      </c>
      <c r="H1105" s="107">
        <v>0.01</v>
      </c>
      <c r="I1105" s="43" t="s">
        <v>279</v>
      </c>
    </row>
    <row r="1106" spans="1:9" x14ac:dyDescent="0.25">
      <c r="A1106" s="43" t="s">
        <v>270</v>
      </c>
      <c r="B1106" s="43" t="s">
        <v>520</v>
      </c>
      <c r="C1106" s="43" t="s">
        <v>565</v>
      </c>
      <c r="D1106" s="43" t="s">
        <v>694</v>
      </c>
      <c r="E1106" s="43" t="s">
        <v>695</v>
      </c>
      <c r="F1106" s="43" t="s">
        <v>385</v>
      </c>
      <c r="G1106" s="107" t="s">
        <v>582</v>
      </c>
      <c r="H1106" s="107">
        <v>3.0000000000000001E-3</v>
      </c>
      <c r="I1106" s="43" t="s">
        <v>279</v>
      </c>
    </row>
    <row r="1107" spans="1:9" x14ac:dyDescent="0.25">
      <c r="A1107" s="43" t="s">
        <v>270</v>
      </c>
      <c r="B1107" s="43" t="s">
        <v>520</v>
      </c>
      <c r="C1107" s="43" t="s">
        <v>565</v>
      </c>
      <c r="D1107" s="43" t="s">
        <v>696</v>
      </c>
      <c r="E1107" s="43" t="s">
        <v>697</v>
      </c>
      <c r="F1107" s="43" t="s">
        <v>385</v>
      </c>
      <c r="G1107" s="107" t="s">
        <v>582</v>
      </c>
      <c r="H1107" s="107">
        <v>0.64300000000000002</v>
      </c>
      <c r="I1107" s="43" t="s">
        <v>279</v>
      </c>
    </row>
    <row r="1108" spans="1:9" x14ac:dyDescent="0.25">
      <c r="A1108" s="43" t="s">
        <v>270</v>
      </c>
      <c r="B1108" s="43" t="s">
        <v>520</v>
      </c>
      <c r="C1108" s="43" t="s">
        <v>565</v>
      </c>
      <c r="D1108" s="43" t="s">
        <v>698</v>
      </c>
      <c r="E1108" s="43" t="s">
        <v>699</v>
      </c>
      <c r="F1108" s="43" t="s">
        <v>385</v>
      </c>
      <c r="G1108" s="107" t="s">
        <v>582</v>
      </c>
      <c r="H1108" s="107">
        <v>5.7000000000000002E-2</v>
      </c>
      <c r="I1108" s="43" t="s">
        <v>279</v>
      </c>
    </row>
    <row r="1109" spans="1:9" x14ac:dyDescent="0.25">
      <c r="A1109" s="43" t="s">
        <v>270</v>
      </c>
      <c r="B1109" s="43" t="s">
        <v>520</v>
      </c>
      <c r="C1109" s="43" t="s">
        <v>565</v>
      </c>
      <c r="D1109" s="43" t="s">
        <v>700</v>
      </c>
      <c r="E1109" s="43" t="s">
        <v>701</v>
      </c>
      <c r="F1109" s="43" t="s">
        <v>385</v>
      </c>
      <c r="G1109" s="107" t="s">
        <v>582</v>
      </c>
      <c r="H1109" s="107">
        <v>0.46899999999999997</v>
      </c>
      <c r="I1109" s="43" t="s">
        <v>279</v>
      </c>
    </row>
    <row r="1110" spans="1:9" x14ac:dyDescent="0.25">
      <c r="A1110" s="43" t="s">
        <v>270</v>
      </c>
      <c r="B1110" s="43" t="s">
        <v>520</v>
      </c>
      <c r="C1110" s="43" t="s">
        <v>565</v>
      </c>
      <c r="D1110" s="43" t="s">
        <v>702</v>
      </c>
      <c r="E1110" s="43" t="s">
        <v>703</v>
      </c>
      <c r="F1110" s="43" t="s">
        <v>385</v>
      </c>
      <c r="G1110" s="107" t="s">
        <v>582</v>
      </c>
      <c r="H1110" s="107">
        <v>1.768</v>
      </c>
      <c r="I1110" s="43" t="s">
        <v>279</v>
      </c>
    </row>
    <row r="1111" spans="1:9" x14ac:dyDescent="0.25">
      <c r="A1111" s="43" t="s">
        <v>270</v>
      </c>
      <c r="B1111" s="43" t="s">
        <v>520</v>
      </c>
      <c r="C1111" s="43" t="s">
        <v>565</v>
      </c>
      <c r="D1111" s="43" t="s">
        <v>704</v>
      </c>
      <c r="E1111" s="43" t="s">
        <v>705</v>
      </c>
      <c r="F1111" s="43" t="s">
        <v>385</v>
      </c>
      <c r="G1111" s="107" t="s">
        <v>582</v>
      </c>
      <c r="H1111" s="107">
        <v>0.34399999999999997</v>
      </c>
      <c r="I1111" s="43" t="s">
        <v>279</v>
      </c>
    </row>
    <row r="1112" spans="1:9" x14ac:dyDescent="0.25">
      <c r="A1112" s="43" t="s">
        <v>270</v>
      </c>
      <c r="B1112" s="43" t="s">
        <v>520</v>
      </c>
      <c r="C1112" s="43" t="s">
        <v>565</v>
      </c>
      <c r="D1112" s="43" t="s">
        <v>706</v>
      </c>
      <c r="E1112" s="43" t="s">
        <v>707</v>
      </c>
      <c r="F1112" s="43" t="s">
        <v>385</v>
      </c>
      <c r="G1112" s="107" t="s">
        <v>582</v>
      </c>
      <c r="H1112" s="107">
        <v>1.1439999999999999</v>
      </c>
      <c r="I1112" s="43" t="s">
        <v>279</v>
      </c>
    </row>
    <row r="1113" spans="1:9" x14ac:dyDescent="0.25">
      <c r="A1113" s="43" t="s">
        <v>270</v>
      </c>
      <c r="B1113" s="43" t="s">
        <v>520</v>
      </c>
      <c r="C1113" s="43" t="s">
        <v>565</v>
      </c>
      <c r="D1113" s="43" t="s">
        <v>708</v>
      </c>
      <c r="E1113" s="43" t="s">
        <v>709</v>
      </c>
      <c r="F1113" s="43" t="s">
        <v>385</v>
      </c>
      <c r="G1113" s="107" t="s">
        <v>582</v>
      </c>
      <c r="H1113" s="107">
        <v>6.9320000000000004</v>
      </c>
      <c r="I1113" s="43" t="s">
        <v>279</v>
      </c>
    </row>
    <row r="1114" spans="1:9" x14ac:dyDescent="0.25">
      <c r="A1114" s="43" t="s">
        <v>270</v>
      </c>
      <c r="B1114" s="43" t="s">
        <v>520</v>
      </c>
      <c r="C1114" s="43" t="s">
        <v>565</v>
      </c>
      <c r="D1114" s="43" t="s">
        <v>710</v>
      </c>
      <c r="E1114" s="43" t="s">
        <v>711</v>
      </c>
      <c r="F1114" s="43" t="s">
        <v>385</v>
      </c>
      <c r="G1114" s="107" t="s">
        <v>582</v>
      </c>
      <c r="H1114" s="107">
        <v>0.65900000000000003</v>
      </c>
      <c r="I1114" s="43" t="s">
        <v>279</v>
      </c>
    </row>
    <row r="1115" spans="1:9" x14ac:dyDescent="0.25">
      <c r="A1115" s="43" t="s">
        <v>270</v>
      </c>
      <c r="B1115" s="43" t="s">
        <v>520</v>
      </c>
      <c r="C1115" s="43" t="s">
        <v>565</v>
      </c>
      <c r="D1115" s="43" t="s">
        <v>712</v>
      </c>
      <c r="E1115" s="43" t="s">
        <v>713</v>
      </c>
      <c r="F1115" s="43" t="s">
        <v>385</v>
      </c>
      <c r="G1115" s="107" t="s">
        <v>582</v>
      </c>
      <c r="H1115" s="107" t="s">
        <v>226</v>
      </c>
      <c r="I1115" s="43" t="s">
        <v>279</v>
      </c>
    </row>
    <row r="1116" spans="1:9" x14ac:dyDescent="0.25">
      <c r="A1116" s="43" t="s">
        <v>270</v>
      </c>
      <c r="B1116" s="43" t="s">
        <v>520</v>
      </c>
      <c r="C1116" s="43" t="s">
        <v>565</v>
      </c>
      <c r="D1116" s="43" t="s">
        <v>714</v>
      </c>
      <c r="E1116" s="43" t="s">
        <v>715</v>
      </c>
      <c r="F1116" s="43" t="s">
        <v>385</v>
      </c>
      <c r="G1116" s="107" t="s">
        <v>582</v>
      </c>
      <c r="H1116" s="107">
        <v>0.47899999999999998</v>
      </c>
      <c r="I1116" s="43" t="s">
        <v>279</v>
      </c>
    </row>
    <row r="1117" spans="1:9" x14ac:dyDescent="0.25">
      <c r="A1117" s="43" t="s">
        <v>270</v>
      </c>
      <c r="B1117" s="43" t="s">
        <v>520</v>
      </c>
      <c r="C1117" s="43" t="s">
        <v>565</v>
      </c>
      <c r="D1117" s="43" t="s">
        <v>716</v>
      </c>
      <c r="E1117" s="43" t="s">
        <v>717</v>
      </c>
      <c r="F1117" s="43" t="s">
        <v>385</v>
      </c>
      <c r="G1117" s="107" t="s">
        <v>582</v>
      </c>
      <c r="H1117" s="107">
        <v>1.9390000000000001</v>
      </c>
      <c r="I1117" s="43" t="s">
        <v>279</v>
      </c>
    </row>
    <row r="1118" spans="1:9" x14ac:dyDescent="0.25">
      <c r="A1118" s="43" t="s">
        <v>270</v>
      </c>
      <c r="B1118" s="43" t="s">
        <v>520</v>
      </c>
      <c r="C1118" s="43" t="s">
        <v>565</v>
      </c>
      <c r="D1118" s="43" t="s">
        <v>718</v>
      </c>
      <c r="E1118" s="43" t="s">
        <v>719</v>
      </c>
      <c r="F1118" s="43" t="s">
        <v>385</v>
      </c>
      <c r="G1118" s="107" t="s">
        <v>582</v>
      </c>
      <c r="H1118" s="107">
        <v>7.4210000000000003</v>
      </c>
      <c r="I1118" s="43" t="s">
        <v>279</v>
      </c>
    </row>
    <row r="1119" spans="1:9" x14ac:dyDescent="0.25">
      <c r="A1119" s="43" t="s">
        <v>270</v>
      </c>
      <c r="B1119" s="43" t="s">
        <v>520</v>
      </c>
      <c r="C1119" s="43" t="s">
        <v>565</v>
      </c>
      <c r="D1119" s="43" t="s">
        <v>720</v>
      </c>
      <c r="E1119" s="43" t="s">
        <v>721</v>
      </c>
      <c r="F1119" s="43" t="s">
        <v>385</v>
      </c>
      <c r="G1119" s="107" t="s">
        <v>582</v>
      </c>
      <c r="H1119" s="107">
        <v>884.50900000000001</v>
      </c>
      <c r="I1119" s="43" t="s">
        <v>279</v>
      </c>
    </row>
    <row r="1120" spans="1:9" x14ac:dyDescent="0.25">
      <c r="A1120" s="43" t="s">
        <v>270</v>
      </c>
      <c r="B1120" s="43" t="s">
        <v>520</v>
      </c>
      <c r="C1120" s="43" t="s">
        <v>565</v>
      </c>
      <c r="D1120" s="43" t="s">
        <v>722</v>
      </c>
      <c r="E1120" s="43" t="s">
        <v>723</v>
      </c>
      <c r="F1120" s="43" t="s">
        <v>385</v>
      </c>
      <c r="G1120" s="107" t="s">
        <v>582</v>
      </c>
      <c r="H1120" s="107" t="s">
        <v>226</v>
      </c>
      <c r="I1120" s="43" t="s">
        <v>279</v>
      </c>
    </row>
    <row r="1121" spans="1:9" x14ac:dyDescent="0.25">
      <c r="A1121" s="43" t="s">
        <v>270</v>
      </c>
      <c r="B1121" s="43" t="s">
        <v>520</v>
      </c>
      <c r="C1121" s="43" t="s">
        <v>565</v>
      </c>
      <c r="D1121" s="43" t="s">
        <v>751</v>
      </c>
      <c r="E1121" s="43" t="s">
        <v>752</v>
      </c>
      <c r="F1121" s="43" t="s">
        <v>385</v>
      </c>
      <c r="G1121" s="107" t="s">
        <v>582</v>
      </c>
      <c r="H1121" s="107">
        <v>884.50900000000001</v>
      </c>
      <c r="I1121" s="43" t="s">
        <v>279</v>
      </c>
    </row>
    <row r="1122" spans="1:9" x14ac:dyDescent="0.25">
      <c r="A1122" s="43" t="s">
        <v>270</v>
      </c>
      <c r="B1122" s="43" t="s">
        <v>520</v>
      </c>
      <c r="C1122" s="43" t="s">
        <v>565</v>
      </c>
      <c r="D1122" s="43" t="s">
        <v>586</v>
      </c>
      <c r="E1122" s="43" t="s">
        <v>587</v>
      </c>
      <c r="F1122" s="43" t="s">
        <v>385</v>
      </c>
      <c r="G1122" s="107" t="s">
        <v>583</v>
      </c>
      <c r="H1122" s="107">
        <v>101.242</v>
      </c>
      <c r="I1122" s="43" t="s">
        <v>280</v>
      </c>
    </row>
    <row r="1123" spans="1:9" x14ac:dyDescent="0.25">
      <c r="A1123" s="43" t="s">
        <v>270</v>
      </c>
      <c r="B1123" s="43" t="s">
        <v>520</v>
      </c>
      <c r="C1123" s="43" t="s">
        <v>565</v>
      </c>
      <c r="D1123" s="43" t="s">
        <v>588</v>
      </c>
      <c r="E1123" s="43" t="s">
        <v>589</v>
      </c>
      <c r="F1123" s="43" t="s">
        <v>385</v>
      </c>
      <c r="G1123" s="107" t="s">
        <v>583</v>
      </c>
      <c r="H1123" s="107" t="s">
        <v>519</v>
      </c>
      <c r="I1123" s="43" t="s">
        <v>280</v>
      </c>
    </row>
    <row r="1124" spans="1:9" x14ac:dyDescent="0.25">
      <c r="A1124" s="43" t="s">
        <v>270</v>
      </c>
      <c r="B1124" s="43" t="s">
        <v>520</v>
      </c>
      <c r="C1124" s="43" t="s">
        <v>565</v>
      </c>
      <c r="D1124" s="43" t="s">
        <v>590</v>
      </c>
      <c r="E1124" s="43" t="s">
        <v>591</v>
      </c>
      <c r="F1124" s="43" t="s">
        <v>385</v>
      </c>
      <c r="G1124" s="107" t="s">
        <v>583</v>
      </c>
      <c r="H1124" s="107" t="s">
        <v>519</v>
      </c>
      <c r="I1124" s="43" t="s">
        <v>280</v>
      </c>
    </row>
    <row r="1125" spans="1:9" x14ac:dyDescent="0.25">
      <c r="A1125" s="43" t="s">
        <v>270</v>
      </c>
      <c r="B1125" s="43" t="s">
        <v>520</v>
      </c>
      <c r="C1125" s="43" t="s">
        <v>565</v>
      </c>
      <c r="D1125" s="43" t="s">
        <v>592</v>
      </c>
      <c r="E1125" s="43" t="s">
        <v>593</v>
      </c>
      <c r="F1125" s="43" t="s">
        <v>385</v>
      </c>
      <c r="G1125" s="107" t="s">
        <v>583</v>
      </c>
      <c r="H1125" s="107" t="s">
        <v>519</v>
      </c>
      <c r="I1125" s="43" t="s">
        <v>280</v>
      </c>
    </row>
    <row r="1126" spans="1:9" x14ac:dyDescent="0.25">
      <c r="A1126" s="43" t="s">
        <v>270</v>
      </c>
      <c r="B1126" s="43" t="s">
        <v>520</v>
      </c>
      <c r="C1126" s="43" t="s">
        <v>565</v>
      </c>
      <c r="D1126" s="43" t="s">
        <v>594</v>
      </c>
      <c r="E1126" s="43" t="s">
        <v>595</v>
      </c>
      <c r="F1126" s="43" t="s">
        <v>385</v>
      </c>
      <c r="G1126" s="107" t="s">
        <v>583</v>
      </c>
      <c r="H1126" s="107">
        <v>8.1549999999999994</v>
      </c>
      <c r="I1126" s="43" t="s">
        <v>280</v>
      </c>
    </row>
    <row r="1127" spans="1:9" x14ac:dyDescent="0.25">
      <c r="A1127" s="43" t="s">
        <v>270</v>
      </c>
      <c r="B1127" s="43" t="s">
        <v>520</v>
      </c>
      <c r="C1127" s="43" t="s">
        <v>565</v>
      </c>
      <c r="D1127" s="43" t="s">
        <v>596</v>
      </c>
      <c r="E1127" s="43" t="s">
        <v>597</v>
      </c>
      <c r="F1127" s="43" t="s">
        <v>385</v>
      </c>
      <c r="G1127" s="107" t="s">
        <v>583</v>
      </c>
      <c r="H1127" s="107" t="s">
        <v>519</v>
      </c>
      <c r="I1127" s="43" t="s">
        <v>280</v>
      </c>
    </row>
    <row r="1128" spans="1:9" x14ac:dyDescent="0.25">
      <c r="A1128" s="43" t="s">
        <v>270</v>
      </c>
      <c r="B1128" s="43" t="s">
        <v>520</v>
      </c>
      <c r="C1128" s="43" t="s">
        <v>565</v>
      </c>
      <c r="D1128" s="43" t="s">
        <v>598</v>
      </c>
      <c r="E1128" s="43" t="s">
        <v>599</v>
      </c>
      <c r="F1128" s="43" t="s">
        <v>385</v>
      </c>
      <c r="G1128" s="107" t="s">
        <v>583</v>
      </c>
      <c r="H1128" s="107" t="s">
        <v>519</v>
      </c>
      <c r="I1128" s="43" t="s">
        <v>280</v>
      </c>
    </row>
    <row r="1129" spans="1:9" x14ac:dyDescent="0.25">
      <c r="A1129" s="43" t="s">
        <v>270</v>
      </c>
      <c r="B1129" s="43" t="s">
        <v>520</v>
      </c>
      <c r="C1129" s="43" t="s">
        <v>565</v>
      </c>
      <c r="D1129" s="43" t="s">
        <v>600</v>
      </c>
      <c r="E1129" s="43" t="s">
        <v>601</v>
      </c>
      <c r="F1129" s="43" t="s">
        <v>385</v>
      </c>
      <c r="G1129" s="107" t="s">
        <v>583</v>
      </c>
      <c r="H1129" s="107" t="s">
        <v>519</v>
      </c>
      <c r="I1129" s="43" t="s">
        <v>280</v>
      </c>
    </row>
    <row r="1130" spans="1:9" x14ac:dyDescent="0.25">
      <c r="A1130" s="43" t="s">
        <v>270</v>
      </c>
      <c r="B1130" s="43" t="s">
        <v>520</v>
      </c>
      <c r="C1130" s="43" t="s">
        <v>565</v>
      </c>
      <c r="D1130" s="43" t="s">
        <v>602</v>
      </c>
      <c r="E1130" s="43" t="s">
        <v>603</v>
      </c>
      <c r="F1130" s="43" t="s">
        <v>385</v>
      </c>
      <c r="G1130" s="107" t="s">
        <v>583</v>
      </c>
      <c r="H1130" s="107">
        <v>276.94600000000003</v>
      </c>
      <c r="I1130" s="43" t="s">
        <v>280</v>
      </c>
    </row>
    <row r="1131" spans="1:9" x14ac:dyDescent="0.25">
      <c r="A1131" s="43" t="s">
        <v>270</v>
      </c>
      <c r="B1131" s="43" t="s">
        <v>520</v>
      </c>
      <c r="C1131" s="43" t="s">
        <v>565</v>
      </c>
      <c r="D1131" s="43" t="s">
        <v>604</v>
      </c>
      <c r="E1131" s="43" t="s">
        <v>605</v>
      </c>
      <c r="F1131" s="43" t="s">
        <v>385</v>
      </c>
      <c r="G1131" s="107" t="s">
        <v>583</v>
      </c>
      <c r="H1131" s="107" t="s">
        <v>519</v>
      </c>
      <c r="I1131" s="43" t="s">
        <v>280</v>
      </c>
    </row>
    <row r="1132" spans="1:9" x14ac:dyDescent="0.25">
      <c r="A1132" s="43" t="s">
        <v>270</v>
      </c>
      <c r="B1132" s="43" t="s">
        <v>520</v>
      </c>
      <c r="C1132" s="43" t="s">
        <v>565</v>
      </c>
      <c r="D1132" s="43" t="s">
        <v>606</v>
      </c>
      <c r="E1132" s="43" t="s">
        <v>607</v>
      </c>
      <c r="F1132" s="43" t="s">
        <v>385</v>
      </c>
      <c r="G1132" s="107" t="s">
        <v>583</v>
      </c>
      <c r="H1132" s="107" t="s">
        <v>519</v>
      </c>
      <c r="I1132" s="43" t="s">
        <v>280</v>
      </c>
    </row>
    <row r="1133" spans="1:9" x14ac:dyDescent="0.25">
      <c r="A1133" s="43" t="s">
        <v>270</v>
      </c>
      <c r="B1133" s="43" t="s">
        <v>520</v>
      </c>
      <c r="C1133" s="43" t="s">
        <v>565</v>
      </c>
      <c r="D1133" s="43" t="s">
        <v>608</v>
      </c>
      <c r="E1133" s="43" t="s">
        <v>609</v>
      </c>
      <c r="F1133" s="43" t="s">
        <v>385</v>
      </c>
      <c r="G1133" s="107" t="s">
        <v>583</v>
      </c>
      <c r="H1133" s="107" t="s">
        <v>519</v>
      </c>
      <c r="I1133" s="43" t="s">
        <v>280</v>
      </c>
    </row>
    <row r="1134" spans="1:9" x14ac:dyDescent="0.25">
      <c r="A1134" s="43" t="s">
        <v>270</v>
      </c>
      <c r="B1134" s="43" t="s">
        <v>520</v>
      </c>
      <c r="C1134" s="43" t="s">
        <v>565</v>
      </c>
      <c r="D1134" s="43" t="s">
        <v>610</v>
      </c>
      <c r="E1134" s="43" t="s">
        <v>611</v>
      </c>
      <c r="F1134" s="43" t="s">
        <v>385</v>
      </c>
      <c r="G1134" s="107" t="s">
        <v>583</v>
      </c>
      <c r="H1134" s="107" t="s">
        <v>519</v>
      </c>
      <c r="I1134" s="43" t="s">
        <v>280</v>
      </c>
    </row>
    <row r="1135" spans="1:9" x14ac:dyDescent="0.25">
      <c r="A1135" s="43" t="s">
        <v>270</v>
      </c>
      <c r="B1135" s="43" t="s">
        <v>520</v>
      </c>
      <c r="C1135" s="43" t="s">
        <v>565</v>
      </c>
      <c r="D1135" s="43" t="s">
        <v>612</v>
      </c>
      <c r="E1135" s="43" t="s">
        <v>613</v>
      </c>
      <c r="F1135" s="43" t="s">
        <v>385</v>
      </c>
      <c r="G1135" s="107" t="s">
        <v>583</v>
      </c>
      <c r="H1135" s="107" t="s">
        <v>519</v>
      </c>
      <c r="I1135" s="43" t="s">
        <v>280</v>
      </c>
    </row>
    <row r="1136" spans="1:9" x14ac:dyDescent="0.25">
      <c r="A1136" s="43" t="s">
        <v>270</v>
      </c>
      <c r="B1136" s="43" t="s">
        <v>520</v>
      </c>
      <c r="C1136" s="43" t="s">
        <v>565</v>
      </c>
      <c r="D1136" s="43" t="s">
        <v>614</v>
      </c>
      <c r="E1136" s="43" t="s">
        <v>615</v>
      </c>
      <c r="F1136" s="43" t="s">
        <v>385</v>
      </c>
      <c r="G1136" s="107" t="s">
        <v>583</v>
      </c>
      <c r="H1136" s="107" t="s">
        <v>519</v>
      </c>
      <c r="I1136" s="43" t="s">
        <v>280</v>
      </c>
    </row>
    <row r="1137" spans="1:9" x14ac:dyDescent="0.25">
      <c r="A1137" s="43" t="s">
        <v>270</v>
      </c>
      <c r="B1137" s="43" t="s">
        <v>520</v>
      </c>
      <c r="C1137" s="43" t="s">
        <v>565</v>
      </c>
      <c r="D1137" s="43" t="s">
        <v>616</v>
      </c>
      <c r="E1137" s="43" t="s">
        <v>617</v>
      </c>
      <c r="F1137" s="43" t="s">
        <v>385</v>
      </c>
      <c r="G1137" s="107" t="s">
        <v>583</v>
      </c>
      <c r="H1137" s="107" t="s">
        <v>519</v>
      </c>
      <c r="I1137" s="43" t="s">
        <v>280</v>
      </c>
    </row>
    <row r="1138" spans="1:9" x14ac:dyDescent="0.25">
      <c r="A1138" s="43" t="s">
        <v>270</v>
      </c>
      <c r="B1138" s="43" t="s">
        <v>520</v>
      </c>
      <c r="C1138" s="43" t="s">
        <v>565</v>
      </c>
      <c r="D1138" s="43" t="s">
        <v>618</v>
      </c>
      <c r="E1138" s="43" t="s">
        <v>619</v>
      </c>
      <c r="F1138" s="43" t="s">
        <v>385</v>
      </c>
      <c r="G1138" s="107" t="s">
        <v>583</v>
      </c>
      <c r="H1138" s="107" t="s">
        <v>519</v>
      </c>
      <c r="I1138" s="43" t="s">
        <v>280</v>
      </c>
    </row>
    <row r="1139" spans="1:9" x14ac:dyDescent="0.25">
      <c r="A1139" s="43" t="s">
        <v>270</v>
      </c>
      <c r="B1139" s="43" t="s">
        <v>520</v>
      </c>
      <c r="C1139" s="43" t="s">
        <v>565</v>
      </c>
      <c r="D1139" s="43" t="s">
        <v>620</v>
      </c>
      <c r="E1139" s="43" t="s">
        <v>621</v>
      </c>
      <c r="F1139" s="43" t="s">
        <v>385</v>
      </c>
      <c r="G1139" s="107" t="s">
        <v>583</v>
      </c>
      <c r="H1139" s="107" t="s">
        <v>519</v>
      </c>
      <c r="I1139" s="43" t="s">
        <v>280</v>
      </c>
    </row>
    <row r="1140" spans="1:9" x14ac:dyDescent="0.25">
      <c r="A1140" s="43" t="s">
        <v>270</v>
      </c>
      <c r="B1140" s="43" t="s">
        <v>520</v>
      </c>
      <c r="C1140" s="43" t="s">
        <v>565</v>
      </c>
      <c r="D1140" s="43" t="s">
        <v>622</v>
      </c>
      <c r="E1140" s="43" t="s">
        <v>623</v>
      </c>
      <c r="F1140" s="43" t="s">
        <v>385</v>
      </c>
      <c r="G1140" s="107" t="s">
        <v>583</v>
      </c>
      <c r="H1140" s="107" t="s">
        <v>519</v>
      </c>
      <c r="I1140" s="43" t="s">
        <v>280</v>
      </c>
    </row>
    <row r="1141" spans="1:9" x14ac:dyDescent="0.25">
      <c r="A1141" s="43" t="s">
        <v>270</v>
      </c>
      <c r="B1141" s="43" t="s">
        <v>520</v>
      </c>
      <c r="C1141" s="43" t="s">
        <v>565</v>
      </c>
      <c r="D1141" s="43" t="s">
        <v>624</v>
      </c>
      <c r="E1141" s="43" t="s">
        <v>625</v>
      </c>
      <c r="F1141" s="43" t="s">
        <v>385</v>
      </c>
      <c r="G1141" s="107" t="s">
        <v>583</v>
      </c>
      <c r="H1141" s="107" t="s">
        <v>519</v>
      </c>
      <c r="I1141" s="43" t="s">
        <v>280</v>
      </c>
    </row>
    <row r="1142" spans="1:9" x14ac:dyDescent="0.25">
      <c r="A1142" s="43" t="s">
        <v>270</v>
      </c>
      <c r="B1142" s="43" t="s">
        <v>520</v>
      </c>
      <c r="C1142" s="43" t="s">
        <v>565</v>
      </c>
      <c r="D1142" s="43" t="s">
        <v>626</v>
      </c>
      <c r="E1142" s="43" t="s">
        <v>627</v>
      </c>
      <c r="F1142" s="43" t="s">
        <v>385</v>
      </c>
      <c r="G1142" s="107" t="s">
        <v>583</v>
      </c>
      <c r="H1142" s="107" t="s">
        <v>519</v>
      </c>
      <c r="I1142" s="43" t="s">
        <v>280</v>
      </c>
    </row>
    <row r="1143" spans="1:9" x14ac:dyDescent="0.25">
      <c r="A1143" s="43" t="s">
        <v>270</v>
      </c>
      <c r="B1143" s="43" t="s">
        <v>520</v>
      </c>
      <c r="C1143" s="43" t="s">
        <v>565</v>
      </c>
      <c r="D1143" s="43" t="s">
        <v>628</v>
      </c>
      <c r="E1143" s="43" t="s">
        <v>629</v>
      </c>
      <c r="F1143" s="43" t="s">
        <v>385</v>
      </c>
      <c r="G1143" s="107" t="s">
        <v>583</v>
      </c>
      <c r="H1143" s="107" t="s">
        <v>519</v>
      </c>
      <c r="I1143" s="43" t="s">
        <v>280</v>
      </c>
    </row>
    <row r="1144" spans="1:9" x14ac:dyDescent="0.25">
      <c r="A1144" s="43" t="s">
        <v>270</v>
      </c>
      <c r="B1144" s="43" t="s">
        <v>520</v>
      </c>
      <c r="C1144" s="43" t="s">
        <v>565</v>
      </c>
      <c r="D1144" s="43" t="s">
        <v>630</v>
      </c>
      <c r="E1144" s="43" t="s">
        <v>631</v>
      </c>
      <c r="F1144" s="43" t="s">
        <v>385</v>
      </c>
      <c r="G1144" s="107" t="s">
        <v>583</v>
      </c>
      <c r="H1144" s="107" t="s">
        <v>519</v>
      </c>
      <c r="I1144" s="43" t="s">
        <v>280</v>
      </c>
    </row>
    <row r="1145" spans="1:9" x14ac:dyDescent="0.25">
      <c r="A1145" s="43" t="s">
        <v>270</v>
      </c>
      <c r="B1145" s="43" t="s">
        <v>520</v>
      </c>
      <c r="C1145" s="43" t="s">
        <v>565</v>
      </c>
      <c r="D1145" s="43" t="s">
        <v>632</v>
      </c>
      <c r="E1145" s="43" t="s">
        <v>633</v>
      </c>
      <c r="F1145" s="43" t="s">
        <v>385</v>
      </c>
      <c r="G1145" s="107" t="s">
        <v>583</v>
      </c>
      <c r="H1145" s="107" t="s">
        <v>519</v>
      </c>
      <c r="I1145" s="43" t="s">
        <v>280</v>
      </c>
    </row>
    <row r="1146" spans="1:9" x14ac:dyDescent="0.25">
      <c r="A1146" s="43" t="s">
        <v>270</v>
      </c>
      <c r="B1146" s="43" t="s">
        <v>520</v>
      </c>
      <c r="C1146" s="43" t="s">
        <v>565</v>
      </c>
      <c r="D1146" s="43" t="s">
        <v>634</v>
      </c>
      <c r="E1146" s="43" t="s">
        <v>635</v>
      </c>
      <c r="F1146" s="43" t="s">
        <v>385</v>
      </c>
      <c r="G1146" s="107" t="s">
        <v>583</v>
      </c>
      <c r="H1146" s="107" t="s">
        <v>519</v>
      </c>
      <c r="I1146" s="43" t="s">
        <v>280</v>
      </c>
    </row>
    <row r="1147" spans="1:9" x14ac:dyDescent="0.25">
      <c r="A1147" s="43" t="s">
        <v>270</v>
      </c>
      <c r="B1147" s="43" t="s">
        <v>520</v>
      </c>
      <c r="C1147" s="43" t="s">
        <v>565</v>
      </c>
      <c r="D1147" s="43" t="s">
        <v>636</v>
      </c>
      <c r="E1147" s="43" t="s">
        <v>637</v>
      </c>
      <c r="F1147" s="43" t="s">
        <v>385</v>
      </c>
      <c r="G1147" s="107" t="s">
        <v>583</v>
      </c>
      <c r="H1147" s="107" t="s">
        <v>519</v>
      </c>
      <c r="I1147" s="43" t="s">
        <v>280</v>
      </c>
    </row>
    <row r="1148" spans="1:9" x14ac:dyDescent="0.25">
      <c r="A1148" s="43" t="s">
        <v>270</v>
      </c>
      <c r="B1148" s="43" t="s">
        <v>520</v>
      </c>
      <c r="C1148" s="43" t="s">
        <v>565</v>
      </c>
      <c r="D1148" s="43" t="s">
        <v>638</v>
      </c>
      <c r="E1148" s="43" t="s">
        <v>639</v>
      </c>
      <c r="F1148" s="43" t="s">
        <v>385</v>
      </c>
      <c r="G1148" s="107" t="s">
        <v>583</v>
      </c>
      <c r="H1148" s="107" t="s">
        <v>519</v>
      </c>
      <c r="I1148" s="43" t="s">
        <v>280</v>
      </c>
    </row>
    <row r="1149" spans="1:9" x14ac:dyDescent="0.25">
      <c r="A1149" s="43" t="s">
        <v>270</v>
      </c>
      <c r="B1149" s="43" t="s">
        <v>520</v>
      </c>
      <c r="C1149" s="43" t="s">
        <v>565</v>
      </c>
      <c r="D1149" s="43" t="s">
        <v>640</v>
      </c>
      <c r="E1149" s="43" t="s">
        <v>641</v>
      </c>
      <c r="F1149" s="43" t="s">
        <v>385</v>
      </c>
      <c r="G1149" s="107" t="s">
        <v>583</v>
      </c>
      <c r="H1149" s="107" t="s">
        <v>519</v>
      </c>
      <c r="I1149" s="43" t="s">
        <v>280</v>
      </c>
    </row>
    <row r="1150" spans="1:9" x14ac:dyDescent="0.25">
      <c r="A1150" s="43" t="s">
        <v>270</v>
      </c>
      <c r="B1150" s="43" t="s">
        <v>520</v>
      </c>
      <c r="C1150" s="43" t="s">
        <v>565</v>
      </c>
      <c r="D1150" s="43" t="s">
        <v>642</v>
      </c>
      <c r="E1150" s="43" t="s">
        <v>643</v>
      </c>
      <c r="F1150" s="43" t="s">
        <v>385</v>
      </c>
      <c r="G1150" s="107" t="s">
        <v>583</v>
      </c>
      <c r="H1150" s="107" t="s">
        <v>519</v>
      </c>
      <c r="I1150" s="43" t="s">
        <v>280</v>
      </c>
    </row>
    <row r="1151" spans="1:9" x14ac:dyDescent="0.25">
      <c r="A1151" s="43" t="s">
        <v>270</v>
      </c>
      <c r="B1151" s="43" t="s">
        <v>520</v>
      </c>
      <c r="C1151" s="43" t="s">
        <v>565</v>
      </c>
      <c r="D1151" s="43" t="s">
        <v>644</v>
      </c>
      <c r="E1151" s="43" t="s">
        <v>645</v>
      </c>
      <c r="F1151" s="43" t="s">
        <v>385</v>
      </c>
      <c r="G1151" s="107" t="s">
        <v>583</v>
      </c>
      <c r="H1151" s="107" t="s">
        <v>519</v>
      </c>
      <c r="I1151" s="43" t="s">
        <v>280</v>
      </c>
    </row>
    <row r="1152" spans="1:9" x14ac:dyDescent="0.25">
      <c r="A1152" s="43" t="s">
        <v>270</v>
      </c>
      <c r="B1152" s="43" t="s">
        <v>520</v>
      </c>
      <c r="C1152" s="43" t="s">
        <v>565</v>
      </c>
      <c r="D1152" s="43" t="s">
        <v>646</v>
      </c>
      <c r="E1152" s="43" t="s">
        <v>647</v>
      </c>
      <c r="F1152" s="43" t="s">
        <v>385</v>
      </c>
      <c r="G1152" s="107" t="s">
        <v>583</v>
      </c>
      <c r="H1152" s="107" t="s">
        <v>519</v>
      </c>
      <c r="I1152" s="43" t="s">
        <v>280</v>
      </c>
    </row>
    <row r="1153" spans="1:9" x14ac:dyDescent="0.25">
      <c r="A1153" s="43" t="s">
        <v>270</v>
      </c>
      <c r="B1153" s="43" t="s">
        <v>520</v>
      </c>
      <c r="C1153" s="43" t="s">
        <v>565</v>
      </c>
      <c r="D1153" s="43" t="s">
        <v>648</v>
      </c>
      <c r="E1153" s="43" t="s">
        <v>649</v>
      </c>
      <c r="F1153" s="43" t="s">
        <v>385</v>
      </c>
      <c r="G1153" s="107" t="s">
        <v>583</v>
      </c>
      <c r="H1153" s="107" t="s">
        <v>519</v>
      </c>
      <c r="I1153" s="43" t="s">
        <v>280</v>
      </c>
    </row>
    <row r="1154" spans="1:9" x14ac:dyDescent="0.25">
      <c r="A1154" s="43" t="s">
        <v>270</v>
      </c>
      <c r="B1154" s="43" t="s">
        <v>520</v>
      </c>
      <c r="C1154" s="43" t="s">
        <v>565</v>
      </c>
      <c r="D1154" s="43" t="s">
        <v>650</v>
      </c>
      <c r="E1154" s="43" t="s">
        <v>651</v>
      </c>
      <c r="F1154" s="43" t="s">
        <v>385</v>
      </c>
      <c r="G1154" s="107" t="s">
        <v>583</v>
      </c>
      <c r="H1154" s="107" t="s">
        <v>519</v>
      </c>
      <c r="I1154" s="43" t="s">
        <v>280</v>
      </c>
    </row>
    <row r="1155" spans="1:9" x14ac:dyDescent="0.25">
      <c r="A1155" s="43" t="s">
        <v>270</v>
      </c>
      <c r="B1155" s="43" t="s">
        <v>520</v>
      </c>
      <c r="C1155" s="43" t="s">
        <v>565</v>
      </c>
      <c r="D1155" s="43" t="s">
        <v>652</v>
      </c>
      <c r="E1155" s="43" t="s">
        <v>653</v>
      </c>
      <c r="F1155" s="43" t="s">
        <v>385</v>
      </c>
      <c r="G1155" s="107" t="s">
        <v>583</v>
      </c>
      <c r="H1155" s="107" t="s">
        <v>519</v>
      </c>
      <c r="I1155" s="43" t="s">
        <v>280</v>
      </c>
    </row>
    <row r="1156" spans="1:9" x14ac:dyDescent="0.25">
      <c r="A1156" s="43" t="s">
        <v>270</v>
      </c>
      <c r="B1156" s="43" t="s">
        <v>520</v>
      </c>
      <c r="C1156" s="43" t="s">
        <v>565</v>
      </c>
      <c r="D1156" s="43" t="s">
        <v>654</v>
      </c>
      <c r="E1156" s="43" t="s">
        <v>655</v>
      </c>
      <c r="F1156" s="43" t="s">
        <v>385</v>
      </c>
      <c r="G1156" s="107" t="s">
        <v>583</v>
      </c>
      <c r="H1156" s="107" t="s">
        <v>519</v>
      </c>
      <c r="I1156" s="43" t="s">
        <v>280</v>
      </c>
    </row>
    <row r="1157" spans="1:9" x14ac:dyDescent="0.25">
      <c r="A1157" s="43" t="s">
        <v>270</v>
      </c>
      <c r="B1157" s="43" t="s">
        <v>520</v>
      </c>
      <c r="C1157" s="43" t="s">
        <v>565</v>
      </c>
      <c r="D1157" s="43" t="s">
        <v>656</v>
      </c>
      <c r="E1157" s="43" t="s">
        <v>657</v>
      </c>
      <c r="F1157" s="43" t="s">
        <v>385</v>
      </c>
      <c r="G1157" s="107" t="s">
        <v>583</v>
      </c>
      <c r="H1157" s="107">
        <v>400.21899999999999</v>
      </c>
      <c r="I1157" s="43" t="s">
        <v>280</v>
      </c>
    </row>
    <row r="1158" spans="1:9" x14ac:dyDescent="0.25">
      <c r="A1158" s="43" t="s">
        <v>270</v>
      </c>
      <c r="B1158" s="43" t="s">
        <v>520</v>
      </c>
      <c r="C1158" s="43" t="s">
        <v>565</v>
      </c>
      <c r="D1158" s="43" t="s">
        <v>658</v>
      </c>
      <c r="E1158" s="43" t="s">
        <v>659</v>
      </c>
      <c r="F1158" s="43" t="s">
        <v>385</v>
      </c>
      <c r="G1158" s="107" t="s">
        <v>583</v>
      </c>
      <c r="H1158" s="107" t="s">
        <v>519</v>
      </c>
      <c r="I1158" s="43" t="s">
        <v>280</v>
      </c>
    </row>
    <row r="1159" spans="1:9" x14ac:dyDescent="0.25">
      <c r="A1159" s="43" t="s">
        <v>270</v>
      </c>
      <c r="B1159" s="43" t="s">
        <v>520</v>
      </c>
      <c r="C1159" s="43" t="s">
        <v>565</v>
      </c>
      <c r="D1159" s="43" t="s">
        <v>660</v>
      </c>
      <c r="E1159" s="43" t="s">
        <v>661</v>
      </c>
      <c r="F1159" s="43" t="s">
        <v>385</v>
      </c>
      <c r="G1159" s="107" t="s">
        <v>583</v>
      </c>
      <c r="H1159" s="107" t="s">
        <v>519</v>
      </c>
      <c r="I1159" s="43" t="s">
        <v>280</v>
      </c>
    </row>
    <row r="1160" spans="1:9" x14ac:dyDescent="0.25">
      <c r="A1160" s="43" t="s">
        <v>270</v>
      </c>
      <c r="B1160" s="43" t="s">
        <v>520</v>
      </c>
      <c r="C1160" s="43" t="s">
        <v>565</v>
      </c>
      <c r="D1160" s="43" t="s">
        <v>662</v>
      </c>
      <c r="E1160" s="43" t="s">
        <v>663</v>
      </c>
      <c r="F1160" s="43" t="s">
        <v>385</v>
      </c>
      <c r="G1160" s="107" t="s">
        <v>583</v>
      </c>
      <c r="H1160" s="107">
        <v>4.3739999999999997</v>
      </c>
      <c r="I1160" s="43" t="s">
        <v>280</v>
      </c>
    </row>
    <row r="1161" spans="1:9" x14ac:dyDescent="0.25">
      <c r="A1161" s="43" t="s">
        <v>270</v>
      </c>
      <c r="B1161" s="43" t="s">
        <v>520</v>
      </c>
      <c r="C1161" s="43" t="s">
        <v>565</v>
      </c>
      <c r="D1161" s="43" t="s">
        <v>664</v>
      </c>
      <c r="E1161" s="43" t="s">
        <v>665</v>
      </c>
      <c r="F1161" s="43" t="s">
        <v>385</v>
      </c>
      <c r="G1161" s="107" t="s">
        <v>583</v>
      </c>
      <c r="H1161" s="107" t="s">
        <v>226</v>
      </c>
      <c r="I1161" s="43" t="s">
        <v>280</v>
      </c>
    </row>
    <row r="1162" spans="1:9" x14ac:dyDescent="0.25">
      <c r="A1162" s="43" t="s">
        <v>270</v>
      </c>
      <c r="B1162" s="43" t="s">
        <v>520</v>
      </c>
      <c r="C1162" s="43" t="s">
        <v>565</v>
      </c>
      <c r="D1162" s="43" t="s">
        <v>666</v>
      </c>
      <c r="E1162" s="43" t="s">
        <v>667</v>
      </c>
      <c r="F1162" s="43" t="s">
        <v>385</v>
      </c>
      <c r="G1162" s="107" t="s">
        <v>583</v>
      </c>
      <c r="H1162" s="107" t="s">
        <v>519</v>
      </c>
      <c r="I1162" s="43" t="s">
        <v>280</v>
      </c>
    </row>
    <row r="1163" spans="1:9" x14ac:dyDescent="0.25">
      <c r="A1163" s="43" t="s">
        <v>270</v>
      </c>
      <c r="B1163" s="43" t="s">
        <v>520</v>
      </c>
      <c r="C1163" s="43" t="s">
        <v>565</v>
      </c>
      <c r="D1163" s="43" t="s">
        <v>668</v>
      </c>
      <c r="E1163" s="43" t="s">
        <v>669</v>
      </c>
      <c r="F1163" s="43" t="s">
        <v>385</v>
      </c>
      <c r="G1163" s="107" t="s">
        <v>583</v>
      </c>
      <c r="H1163" s="107" t="s">
        <v>226</v>
      </c>
      <c r="I1163" s="43" t="s">
        <v>280</v>
      </c>
    </row>
    <row r="1164" spans="1:9" x14ac:dyDescent="0.25">
      <c r="A1164" s="43" t="s">
        <v>270</v>
      </c>
      <c r="B1164" s="43" t="s">
        <v>520</v>
      </c>
      <c r="C1164" s="43" t="s">
        <v>565</v>
      </c>
      <c r="D1164" s="43" t="s">
        <v>670</v>
      </c>
      <c r="E1164" s="43" t="s">
        <v>671</v>
      </c>
      <c r="F1164" s="43" t="s">
        <v>385</v>
      </c>
      <c r="G1164" s="107" t="s">
        <v>583</v>
      </c>
      <c r="H1164" s="107" t="s">
        <v>519</v>
      </c>
      <c r="I1164" s="43" t="s">
        <v>280</v>
      </c>
    </row>
    <row r="1165" spans="1:9" x14ac:dyDescent="0.25">
      <c r="A1165" s="43" t="s">
        <v>270</v>
      </c>
      <c r="B1165" s="43" t="s">
        <v>520</v>
      </c>
      <c r="C1165" s="43" t="s">
        <v>565</v>
      </c>
      <c r="D1165" s="43" t="s">
        <v>672</v>
      </c>
      <c r="E1165" s="43" t="s">
        <v>673</v>
      </c>
      <c r="F1165" s="43" t="s">
        <v>385</v>
      </c>
      <c r="G1165" s="107" t="s">
        <v>583</v>
      </c>
      <c r="H1165" s="107">
        <v>0.66600000000000004</v>
      </c>
      <c r="I1165" s="43" t="s">
        <v>280</v>
      </c>
    </row>
    <row r="1166" spans="1:9" x14ac:dyDescent="0.25">
      <c r="A1166" s="43" t="s">
        <v>270</v>
      </c>
      <c r="B1166" s="43" t="s">
        <v>520</v>
      </c>
      <c r="C1166" s="43" t="s">
        <v>565</v>
      </c>
      <c r="D1166" s="43" t="s">
        <v>674</v>
      </c>
      <c r="E1166" s="43" t="s">
        <v>675</v>
      </c>
      <c r="F1166" s="43" t="s">
        <v>385</v>
      </c>
      <c r="G1166" s="107" t="s">
        <v>583</v>
      </c>
      <c r="H1166" s="107" t="s">
        <v>519</v>
      </c>
      <c r="I1166" s="43" t="s">
        <v>280</v>
      </c>
    </row>
    <row r="1167" spans="1:9" x14ac:dyDescent="0.25">
      <c r="A1167" s="43" t="s">
        <v>270</v>
      </c>
      <c r="B1167" s="43" t="s">
        <v>520</v>
      </c>
      <c r="C1167" s="43" t="s">
        <v>565</v>
      </c>
      <c r="D1167" s="43" t="s">
        <v>676</v>
      </c>
      <c r="E1167" s="43" t="s">
        <v>677</v>
      </c>
      <c r="F1167" s="43" t="s">
        <v>385</v>
      </c>
      <c r="G1167" s="107" t="s">
        <v>583</v>
      </c>
      <c r="H1167" s="107" t="s">
        <v>519</v>
      </c>
      <c r="I1167" s="43" t="s">
        <v>280</v>
      </c>
    </row>
    <row r="1168" spans="1:9" x14ac:dyDescent="0.25">
      <c r="A1168" s="43" t="s">
        <v>270</v>
      </c>
      <c r="B1168" s="43" t="s">
        <v>520</v>
      </c>
      <c r="C1168" s="43" t="s">
        <v>565</v>
      </c>
      <c r="D1168" s="43" t="s">
        <v>678</v>
      </c>
      <c r="E1168" s="43" t="s">
        <v>679</v>
      </c>
      <c r="F1168" s="43" t="s">
        <v>385</v>
      </c>
      <c r="G1168" s="107" t="s">
        <v>583</v>
      </c>
      <c r="H1168" s="107">
        <v>2.2400000000000002</v>
      </c>
      <c r="I1168" s="43" t="s">
        <v>280</v>
      </c>
    </row>
    <row r="1169" spans="1:9" x14ac:dyDescent="0.25">
      <c r="A1169" s="43" t="s">
        <v>270</v>
      </c>
      <c r="B1169" s="43" t="s">
        <v>520</v>
      </c>
      <c r="C1169" s="43" t="s">
        <v>565</v>
      </c>
      <c r="D1169" s="43" t="s">
        <v>680</v>
      </c>
      <c r="E1169" s="43" t="s">
        <v>681</v>
      </c>
      <c r="F1169" s="43" t="s">
        <v>385</v>
      </c>
      <c r="G1169" s="107" t="s">
        <v>583</v>
      </c>
      <c r="H1169" s="107" t="s">
        <v>519</v>
      </c>
      <c r="I1169" s="43" t="s">
        <v>280</v>
      </c>
    </row>
    <row r="1170" spans="1:9" x14ac:dyDescent="0.25">
      <c r="A1170" s="43" t="s">
        <v>270</v>
      </c>
      <c r="B1170" s="43" t="s">
        <v>520</v>
      </c>
      <c r="C1170" s="43" t="s">
        <v>565</v>
      </c>
      <c r="D1170" s="43" t="s">
        <v>682</v>
      </c>
      <c r="E1170" s="43" t="s">
        <v>683</v>
      </c>
      <c r="F1170" s="43" t="s">
        <v>385</v>
      </c>
      <c r="G1170" s="107" t="s">
        <v>583</v>
      </c>
      <c r="H1170" s="107" t="s">
        <v>519</v>
      </c>
      <c r="I1170" s="43" t="s">
        <v>280</v>
      </c>
    </row>
    <row r="1171" spans="1:9" x14ac:dyDescent="0.25">
      <c r="A1171" s="43" t="s">
        <v>270</v>
      </c>
      <c r="B1171" s="43" t="s">
        <v>520</v>
      </c>
      <c r="C1171" s="43" t="s">
        <v>565</v>
      </c>
      <c r="D1171" s="43" t="s">
        <v>684</v>
      </c>
      <c r="E1171" s="43" t="s">
        <v>685</v>
      </c>
      <c r="F1171" s="43" t="s">
        <v>385</v>
      </c>
      <c r="G1171" s="107" t="s">
        <v>583</v>
      </c>
      <c r="H1171" s="107" t="s">
        <v>519</v>
      </c>
      <c r="I1171" s="43" t="s">
        <v>280</v>
      </c>
    </row>
    <row r="1172" spans="1:9" x14ac:dyDescent="0.25">
      <c r="A1172" s="43" t="s">
        <v>270</v>
      </c>
      <c r="B1172" s="43" t="s">
        <v>520</v>
      </c>
      <c r="C1172" s="43" t="s">
        <v>565</v>
      </c>
      <c r="D1172" s="43" t="s">
        <v>686</v>
      </c>
      <c r="E1172" s="43" t="s">
        <v>687</v>
      </c>
      <c r="F1172" s="43" t="s">
        <v>385</v>
      </c>
      <c r="G1172" s="107" t="s">
        <v>583</v>
      </c>
      <c r="H1172" s="107">
        <v>0.91200000000000003</v>
      </c>
      <c r="I1172" s="43" t="s">
        <v>280</v>
      </c>
    </row>
    <row r="1173" spans="1:9" x14ac:dyDescent="0.25">
      <c r="A1173" s="43" t="s">
        <v>270</v>
      </c>
      <c r="B1173" s="43" t="s">
        <v>520</v>
      </c>
      <c r="C1173" s="43" t="s">
        <v>565</v>
      </c>
      <c r="D1173" s="43" t="s">
        <v>688</v>
      </c>
      <c r="E1173" s="43" t="s">
        <v>689</v>
      </c>
      <c r="F1173" s="43" t="s">
        <v>385</v>
      </c>
      <c r="G1173" s="107" t="s">
        <v>583</v>
      </c>
      <c r="H1173" s="107" t="s">
        <v>519</v>
      </c>
      <c r="I1173" s="43" t="s">
        <v>280</v>
      </c>
    </row>
    <row r="1174" spans="1:9" x14ac:dyDescent="0.25">
      <c r="A1174" s="43" t="s">
        <v>270</v>
      </c>
      <c r="B1174" s="43" t="s">
        <v>520</v>
      </c>
      <c r="C1174" s="43" t="s">
        <v>565</v>
      </c>
      <c r="D1174" s="43" t="s">
        <v>690</v>
      </c>
      <c r="E1174" s="43" t="s">
        <v>691</v>
      </c>
      <c r="F1174" s="43" t="s">
        <v>385</v>
      </c>
      <c r="G1174" s="107" t="s">
        <v>583</v>
      </c>
      <c r="H1174" s="107" t="s">
        <v>519</v>
      </c>
      <c r="I1174" s="43" t="s">
        <v>280</v>
      </c>
    </row>
    <row r="1175" spans="1:9" x14ac:dyDescent="0.25">
      <c r="A1175" s="43" t="s">
        <v>270</v>
      </c>
      <c r="B1175" s="43" t="s">
        <v>520</v>
      </c>
      <c r="C1175" s="43" t="s">
        <v>565</v>
      </c>
      <c r="D1175" s="43" t="s">
        <v>692</v>
      </c>
      <c r="E1175" s="43" t="s">
        <v>693</v>
      </c>
      <c r="F1175" s="43" t="s">
        <v>385</v>
      </c>
      <c r="G1175" s="107" t="s">
        <v>583</v>
      </c>
      <c r="H1175" s="107" t="s">
        <v>519</v>
      </c>
      <c r="I1175" s="43" t="s">
        <v>280</v>
      </c>
    </row>
    <row r="1176" spans="1:9" x14ac:dyDescent="0.25">
      <c r="A1176" s="43" t="s">
        <v>270</v>
      </c>
      <c r="B1176" s="43" t="s">
        <v>520</v>
      </c>
      <c r="C1176" s="43" t="s">
        <v>565</v>
      </c>
      <c r="D1176" s="43" t="s">
        <v>694</v>
      </c>
      <c r="E1176" s="43" t="s">
        <v>695</v>
      </c>
      <c r="F1176" s="43" t="s">
        <v>385</v>
      </c>
      <c r="G1176" s="107" t="s">
        <v>583</v>
      </c>
      <c r="H1176" s="107" t="s">
        <v>519</v>
      </c>
      <c r="I1176" s="43" t="s">
        <v>280</v>
      </c>
    </row>
    <row r="1177" spans="1:9" x14ac:dyDescent="0.25">
      <c r="A1177" s="43" t="s">
        <v>270</v>
      </c>
      <c r="B1177" s="43" t="s">
        <v>520</v>
      </c>
      <c r="C1177" s="43" t="s">
        <v>565</v>
      </c>
      <c r="D1177" s="43" t="s">
        <v>696</v>
      </c>
      <c r="E1177" s="43" t="s">
        <v>697</v>
      </c>
      <c r="F1177" s="43" t="s">
        <v>385</v>
      </c>
      <c r="G1177" s="107" t="s">
        <v>583</v>
      </c>
      <c r="H1177" s="107" t="s">
        <v>519</v>
      </c>
      <c r="I1177" s="43" t="s">
        <v>280</v>
      </c>
    </row>
    <row r="1178" spans="1:9" x14ac:dyDescent="0.25">
      <c r="A1178" s="43" t="s">
        <v>270</v>
      </c>
      <c r="B1178" s="43" t="s">
        <v>520</v>
      </c>
      <c r="C1178" s="43" t="s">
        <v>565</v>
      </c>
      <c r="D1178" s="43" t="s">
        <v>698</v>
      </c>
      <c r="E1178" s="43" t="s">
        <v>699</v>
      </c>
      <c r="F1178" s="43" t="s">
        <v>385</v>
      </c>
      <c r="G1178" s="107" t="s">
        <v>583</v>
      </c>
      <c r="H1178" s="107" t="s">
        <v>519</v>
      </c>
      <c r="I1178" s="43" t="s">
        <v>280</v>
      </c>
    </row>
    <row r="1179" spans="1:9" x14ac:dyDescent="0.25">
      <c r="A1179" s="43" t="s">
        <v>270</v>
      </c>
      <c r="B1179" s="43" t="s">
        <v>520</v>
      </c>
      <c r="C1179" s="43" t="s">
        <v>565</v>
      </c>
      <c r="D1179" s="43" t="s">
        <v>700</v>
      </c>
      <c r="E1179" s="43" t="s">
        <v>701</v>
      </c>
      <c r="F1179" s="43" t="s">
        <v>385</v>
      </c>
      <c r="G1179" s="107" t="s">
        <v>583</v>
      </c>
      <c r="H1179" s="107">
        <v>0.32600000000000001</v>
      </c>
      <c r="I1179" s="43" t="s">
        <v>280</v>
      </c>
    </row>
    <row r="1180" spans="1:9" x14ac:dyDescent="0.25">
      <c r="A1180" s="43" t="s">
        <v>270</v>
      </c>
      <c r="B1180" s="43" t="s">
        <v>520</v>
      </c>
      <c r="C1180" s="43" t="s">
        <v>565</v>
      </c>
      <c r="D1180" s="43" t="s">
        <v>702</v>
      </c>
      <c r="E1180" s="43" t="s">
        <v>703</v>
      </c>
      <c r="F1180" s="43" t="s">
        <v>385</v>
      </c>
      <c r="G1180" s="107" t="s">
        <v>583</v>
      </c>
      <c r="H1180" s="107">
        <v>1.165</v>
      </c>
      <c r="I1180" s="43" t="s">
        <v>280</v>
      </c>
    </row>
    <row r="1181" spans="1:9" x14ac:dyDescent="0.25">
      <c r="A1181" s="43" t="s">
        <v>270</v>
      </c>
      <c r="B1181" s="43" t="s">
        <v>520</v>
      </c>
      <c r="C1181" s="43" t="s">
        <v>565</v>
      </c>
      <c r="D1181" s="43" t="s">
        <v>704</v>
      </c>
      <c r="E1181" s="43" t="s">
        <v>705</v>
      </c>
      <c r="F1181" s="43" t="s">
        <v>385</v>
      </c>
      <c r="G1181" s="107" t="s">
        <v>583</v>
      </c>
      <c r="H1181" s="107">
        <v>0.42699999999999999</v>
      </c>
      <c r="I1181" s="43" t="s">
        <v>280</v>
      </c>
    </row>
    <row r="1182" spans="1:9" x14ac:dyDescent="0.25">
      <c r="A1182" s="43" t="s">
        <v>270</v>
      </c>
      <c r="B1182" s="43" t="s">
        <v>520</v>
      </c>
      <c r="C1182" s="43" t="s">
        <v>565</v>
      </c>
      <c r="D1182" s="43" t="s">
        <v>706</v>
      </c>
      <c r="E1182" s="43" t="s">
        <v>707</v>
      </c>
      <c r="F1182" s="43" t="s">
        <v>385</v>
      </c>
      <c r="G1182" s="107" t="s">
        <v>583</v>
      </c>
      <c r="H1182" s="107">
        <v>1.7929999999999999</v>
      </c>
      <c r="I1182" s="43" t="s">
        <v>280</v>
      </c>
    </row>
    <row r="1183" spans="1:9" x14ac:dyDescent="0.25">
      <c r="A1183" s="43" t="s">
        <v>270</v>
      </c>
      <c r="B1183" s="43" t="s">
        <v>520</v>
      </c>
      <c r="C1183" s="43" t="s">
        <v>565</v>
      </c>
      <c r="D1183" s="43" t="s">
        <v>708</v>
      </c>
      <c r="E1183" s="43" t="s">
        <v>709</v>
      </c>
      <c r="F1183" s="43" t="s">
        <v>385</v>
      </c>
      <c r="G1183" s="107" t="s">
        <v>583</v>
      </c>
      <c r="H1183" s="107">
        <v>9.01</v>
      </c>
      <c r="I1183" s="43" t="s">
        <v>280</v>
      </c>
    </row>
    <row r="1184" spans="1:9" x14ac:dyDescent="0.25">
      <c r="A1184" s="43" t="s">
        <v>270</v>
      </c>
      <c r="B1184" s="43" t="s">
        <v>520</v>
      </c>
      <c r="C1184" s="43" t="s">
        <v>565</v>
      </c>
      <c r="D1184" s="43" t="s">
        <v>710</v>
      </c>
      <c r="E1184" s="43" t="s">
        <v>711</v>
      </c>
      <c r="F1184" s="43" t="s">
        <v>385</v>
      </c>
      <c r="G1184" s="107" t="s">
        <v>583</v>
      </c>
      <c r="H1184" s="107">
        <v>1.587</v>
      </c>
      <c r="I1184" s="43" t="s">
        <v>280</v>
      </c>
    </row>
    <row r="1185" spans="1:9" x14ac:dyDescent="0.25">
      <c r="A1185" s="43" t="s">
        <v>270</v>
      </c>
      <c r="B1185" s="43" t="s">
        <v>520</v>
      </c>
      <c r="C1185" s="43" t="s">
        <v>565</v>
      </c>
      <c r="D1185" s="43" t="s">
        <v>712</v>
      </c>
      <c r="E1185" s="43" t="s">
        <v>713</v>
      </c>
      <c r="F1185" s="43" t="s">
        <v>385</v>
      </c>
      <c r="G1185" s="107" t="s">
        <v>583</v>
      </c>
      <c r="H1185" s="107" t="s">
        <v>226</v>
      </c>
      <c r="I1185" s="43" t="s">
        <v>280</v>
      </c>
    </row>
    <row r="1186" spans="1:9" x14ac:dyDescent="0.25">
      <c r="A1186" s="43" t="s">
        <v>270</v>
      </c>
      <c r="B1186" s="43" t="s">
        <v>520</v>
      </c>
      <c r="C1186" s="43" t="s">
        <v>565</v>
      </c>
      <c r="D1186" s="43" t="s">
        <v>714</v>
      </c>
      <c r="E1186" s="43" t="s">
        <v>715</v>
      </c>
      <c r="F1186" s="43" t="s">
        <v>385</v>
      </c>
      <c r="G1186" s="107" t="s">
        <v>583</v>
      </c>
      <c r="H1186" s="107">
        <v>0.44900000000000001</v>
      </c>
      <c r="I1186" s="43" t="s">
        <v>280</v>
      </c>
    </row>
    <row r="1187" spans="1:9" x14ac:dyDescent="0.25">
      <c r="A1187" s="43" t="s">
        <v>270</v>
      </c>
      <c r="B1187" s="43" t="s">
        <v>520</v>
      </c>
      <c r="C1187" s="43" t="s">
        <v>565</v>
      </c>
      <c r="D1187" s="43" t="s">
        <v>716</v>
      </c>
      <c r="E1187" s="43" t="s">
        <v>717</v>
      </c>
      <c r="F1187" s="43" t="s">
        <v>385</v>
      </c>
      <c r="G1187" s="107" t="s">
        <v>583</v>
      </c>
      <c r="H1187" s="107">
        <v>1.8180000000000001</v>
      </c>
      <c r="I1187" s="43" t="s">
        <v>280</v>
      </c>
    </row>
    <row r="1188" spans="1:9" x14ac:dyDescent="0.25">
      <c r="A1188" s="43" t="s">
        <v>270</v>
      </c>
      <c r="B1188" s="43" t="s">
        <v>520</v>
      </c>
      <c r="C1188" s="43" t="s">
        <v>565</v>
      </c>
      <c r="D1188" s="43" t="s">
        <v>718</v>
      </c>
      <c r="E1188" s="43" t="s">
        <v>719</v>
      </c>
      <c r="F1188" s="43" t="s">
        <v>385</v>
      </c>
      <c r="G1188" s="107" t="s">
        <v>583</v>
      </c>
      <c r="H1188" s="107">
        <v>6.923</v>
      </c>
      <c r="I1188" s="43" t="s">
        <v>280</v>
      </c>
    </row>
    <row r="1189" spans="1:9" x14ac:dyDescent="0.25">
      <c r="A1189" s="43" t="s">
        <v>270</v>
      </c>
      <c r="B1189" s="43" t="s">
        <v>520</v>
      </c>
      <c r="C1189" s="43" t="s">
        <v>565</v>
      </c>
      <c r="D1189" s="43" t="s">
        <v>720</v>
      </c>
      <c r="E1189" s="43" t="s">
        <v>721</v>
      </c>
      <c r="F1189" s="43" t="s">
        <v>385</v>
      </c>
      <c r="G1189" s="107" t="s">
        <v>583</v>
      </c>
      <c r="H1189" s="107">
        <v>818.25200000000007</v>
      </c>
      <c r="I1189" s="43" t="s">
        <v>280</v>
      </c>
    </row>
    <row r="1190" spans="1:9" x14ac:dyDescent="0.25">
      <c r="A1190" s="43" t="s">
        <v>270</v>
      </c>
      <c r="B1190" s="43" t="s">
        <v>520</v>
      </c>
      <c r="C1190" s="43" t="s">
        <v>565</v>
      </c>
      <c r="D1190" s="43" t="s">
        <v>722</v>
      </c>
      <c r="E1190" s="43" t="s">
        <v>723</v>
      </c>
      <c r="F1190" s="43" t="s">
        <v>385</v>
      </c>
      <c r="G1190" s="107" t="s">
        <v>583</v>
      </c>
      <c r="H1190" s="107" t="s">
        <v>226</v>
      </c>
      <c r="I1190" s="43" t="s">
        <v>280</v>
      </c>
    </row>
    <row r="1191" spans="1:9" x14ac:dyDescent="0.25">
      <c r="A1191" s="43" t="s">
        <v>270</v>
      </c>
      <c r="B1191" s="43" t="s">
        <v>520</v>
      </c>
      <c r="C1191" s="43" t="s">
        <v>565</v>
      </c>
      <c r="D1191" s="43" t="s">
        <v>751</v>
      </c>
      <c r="E1191" s="43" t="s">
        <v>752</v>
      </c>
      <c r="F1191" s="43" t="s">
        <v>385</v>
      </c>
      <c r="G1191" s="107" t="s">
        <v>583</v>
      </c>
      <c r="H1191" s="107">
        <v>818.25200000000007</v>
      </c>
      <c r="I1191" s="43" t="s">
        <v>280</v>
      </c>
    </row>
    <row r="1192" spans="1:9" x14ac:dyDescent="0.25">
      <c r="A1192" s="43" t="s">
        <v>270</v>
      </c>
      <c r="B1192" s="43" t="s">
        <v>520</v>
      </c>
      <c r="C1192" s="43" t="s">
        <v>565</v>
      </c>
      <c r="D1192" s="43" t="s">
        <v>586</v>
      </c>
      <c r="E1192" s="43" t="s">
        <v>587</v>
      </c>
      <c r="F1192" s="43" t="s">
        <v>385</v>
      </c>
      <c r="G1192" s="107" t="s">
        <v>584</v>
      </c>
      <c r="H1192" s="107">
        <v>143.38300000000001</v>
      </c>
      <c r="I1192" s="43" t="s">
        <v>280</v>
      </c>
    </row>
    <row r="1193" spans="1:9" x14ac:dyDescent="0.25">
      <c r="A1193" s="43" t="s">
        <v>270</v>
      </c>
      <c r="B1193" s="43" t="s">
        <v>520</v>
      </c>
      <c r="C1193" s="43" t="s">
        <v>565</v>
      </c>
      <c r="D1193" s="43" t="s">
        <v>588</v>
      </c>
      <c r="E1193" s="43" t="s">
        <v>589</v>
      </c>
      <c r="F1193" s="43" t="s">
        <v>385</v>
      </c>
      <c r="G1193" s="107" t="s">
        <v>584</v>
      </c>
      <c r="H1193" s="107" t="s">
        <v>519</v>
      </c>
      <c r="I1193" s="43" t="s">
        <v>280</v>
      </c>
    </row>
    <row r="1194" spans="1:9" x14ac:dyDescent="0.25">
      <c r="A1194" s="43" t="s">
        <v>270</v>
      </c>
      <c r="B1194" s="43" t="s">
        <v>520</v>
      </c>
      <c r="C1194" s="43" t="s">
        <v>565</v>
      </c>
      <c r="D1194" s="43" t="s">
        <v>590</v>
      </c>
      <c r="E1194" s="43" t="s">
        <v>591</v>
      </c>
      <c r="F1194" s="43" t="s">
        <v>385</v>
      </c>
      <c r="G1194" s="107" t="s">
        <v>584</v>
      </c>
      <c r="H1194" s="107" t="s">
        <v>519</v>
      </c>
      <c r="I1194" s="43" t="s">
        <v>280</v>
      </c>
    </row>
    <row r="1195" spans="1:9" x14ac:dyDescent="0.25">
      <c r="A1195" s="43" t="s">
        <v>270</v>
      </c>
      <c r="B1195" s="43" t="s">
        <v>520</v>
      </c>
      <c r="C1195" s="43" t="s">
        <v>565</v>
      </c>
      <c r="D1195" s="43" t="s">
        <v>592</v>
      </c>
      <c r="E1195" s="43" t="s">
        <v>593</v>
      </c>
      <c r="F1195" s="43" t="s">
        <v>385</v>
      </c>
      <c r="G1195" s="107" t="s">
        <v>584</v>
      </c>
      <c r="H1195" s="107" t="s">
        <v>519</v>
      </c>
      <c r="I1195" s="43" t="s">
        <v>280</v>
      </c>
    </row>
    <row r="1196" spans="1:9" x14ac:dyDescent="0.25">
      <c r="A1196" s="43" t="s">
        <v>270</v>
      </c>
      <c r="B1196" s="43" t="s">
        <v>520</v>
      </c>
      <c r="C1196" s="43" t="s">
        <v>565</v>
      </c>
      <c r="D1196" s="43" t="s">
        <v>594</v>
      </c>
      <c r="E1196" s="43" t="s">
        <v>595</v>
      </c>
      <c r="F1196" s="43" t="s">
        <v>385</v>
      </c>
      <c r="G1196" s="107" t="s">
        <v>584</v>
      </c>
      <c r="H1196" s="107">
        <v>8.6280000000000001</v>
      </c>
      <c r="I1196" s="43" t="s">
        <v>280</v>
      </c>
    </row>
    <row r="1197" spans="1:9" x14ac:dyDescent="0.25">
      <c r="A1197" s="43" t="s">
        <v>270</v>
      </c>
      <c r="B1197" s="43" t="s">
        <v>520</v>
      </c>
      <c r="C1197" s="43" t="s">
        <v>565</v>
      </c>
      <c r="D1197" s="43" t="s">
        <v>596</v>
      </c>
      <c r="E1197" s="43" t="s">
        <v>597</v>
      </c>
      <c r="F1197" s="43" t="s">
        <v>385</v>
      </c>
      <c r="G1197" s="107" t="s">
        <v>584</v>
      </c>
      <c r="H1197" s="107" t="s">
        <v>519</v>
      </c>
      <c r="I1197" s="43" t="s">
        <v>280</v>
      </c>
    </row>
    <row r="1198" spans="1:9" x14ac:dyDescent="0.25">
      <c r="A1198" s="43" t="s">
        <v>270</v>
      </c>
      <c r="B1198" s="43" t="s">
        <v>520</v>
      </c>
      <c r="C1198" s="43" t="s">
        <v>565</v>
      </c>
      <c r="D1198" s="43" t="s">
        <v>598</v>
      </c>
      <c r="E1198" s="43" t="s">
        <v>599</v>
      </c>
      <c r="F1198" s="43" t="s">
        <v>385</v>
      </c>
      <c r="G1198" s="107" t="s">
        <v>584</v>
      </c>
      <c r="H1198" s="107" t="s">
        <v>519</v>
      </c>
      <c r="I1198" s="43" t="s">
        <v>280</v>
      </c>
    </row>
    <row r="1199" spans="1:9" x14ac:dyDescent="0.25">
      <c r="A1199" s="43" t="s">
        <v>270</v>
      </c>
      <c r="B1199" s="43" t="s">
        <v>520</v>
      </c>
      <c r="C1199" s="43" t="s">
        <v>565</v>
      </c>
      <c r="D1199" s="43" t="s">
        <v>600</v>
      </c>
      <c r="E1199" s="43" t="s">
        <v>601</v>
      </c>
      <c r="F1199" s="43" t="s">
        <v>385</v>
      </c>
      <c r="G1199" s="107" t="s">
        <v>584</v>
      </c>
      <c r="H1199" s="107" t="s">
        <v>519</v>
      </c>
      <c r="I1199" s="43" t="s">
        <v>280</v>
      </c>
    </row>
    <row r="1200" spans="1:9" x14ac:dyDescent="0.25">
      <c r="A1200" s="43" t="s">
        <v>270</v>
      </c>
      <c r="B1200" s="43" t="s">
        <v>520</v>
      </c>
      <c r="C1200" s="43" t="s">
        <v>565</v>
      </c>
      <c r="D1200" s="43" t="s">
        <v>602</v>
      </c>
      <c r="E1200" s="43" t="s">
        <v>603</v>
      </c>
      <c r="F1200" s="43" t="s">
        <v>385</v>
      </c>
      <c r="G1200" s="107" t="s">
        <v>584</v>
      </c>
      <c r="H1200" s="107">
        <v>264.09300000000002</v>
      </c>
      <c r="I1200" s="43" t="s">
        <v>280</v>
      </c>
    </row>
    <row r="1201" spans="1:9" x14ac:dyDescent="0.25">
      <c r="A1201" s="43" t="s">
        <v>270</v>
      </c>
      <c r="B1201" s="43" t="s">
        <v>520</v>
      </c>
      <c r="C1201" s="43" t="s">
        <v>565</v>
      </c>
      <c r="D1201" s="43" t="s">
        <v>604</v>
      </c>
      <c r="E1201" s="43" t="s">
        <v>605</v>
      </c>
      <c r="F1201" s="43" t="s">
        <v>385</v>
      </c>
      <c r="G1201" s="107" t="s">
        <v>584</v>
      </c>
      <c r="H1201" s="107" t="s">
        <v>519</v>
      </c>
      <c r="I1201" s="43" t="s">
        <v>280</v>
      </c>
    </row>
    <row r="1202" spans="1:9" x14ac:dyDescent="0.25">
      <c r="A1202" s="43" t="s">
        <v>270</v>
      </c>
      <c r="B1202" s="43" t="s">
        <v>520</v>
      </c>
      <c r="C1202" s="43" t="s">
        <v>565</v>
      </c>
      <c r="D1202" s="43" t="s">
        <v>606</v>
      </c>
      <c r="E1202" s="43" t="s">
        <v>607</v>
      </c>
      <c r="F1202" s="43" t="s">
        <v>385</v>
      </c>
      <c r="G1202" s="107" t="s">
        <v>584</v>
      </c>
      <c r="H1202" s="107" t="s">
        <v>519</v>
      </c>
      <c r="I1202" s="43" t="s">
        <v>280</v>
      </c>
    </row>
    <row r="1203" spans="1:9" x14ac:dyDescent="0.25">
      <c r="A1203" s="43" t="s">
        <v>270</v>
      </c>
      <c r="B1203" s="43" t="s">
        <v>520</v>
      </c>
      <c r="C1203" s="43" t="s">
        <v>565</v>
      </c>
      <c r="D1203" s="43" t="s">
        <v>608</v>
      </c>
      <c r="E1203" s="43" t="s">
        <v>609</v>
      </c>
      <c r="F1203" s="43" t="s">
        <v>385</v>
      </c>
      <c r="G1203" s="107" t="s">
        <v>584</v>
      </c>
      <c r="H1203" s="107" t="s">
        <v>519</v>
      </c>
      <c r="I1203" s="43" t="s">
        <v>280</v>
      </c>
    </row>
    <row r="1204" spans="1:9" x14ac:dyDescent="0.25">
      <c r="A1204" s="43" t="s">
        <v>270</v>
      </c>
      <c r="B1204" s="43" t="s">
        <v>520</v>
      </c>
      <c r="C1204" s="43" t="s">
        <v>565</v>
      </c>
      <c r="D1204" s="43" t="s">
        <v>610</v>
      </c>
      <c r="E1204" s="43" t="s">
        <v>611</v>
      </c>
      <c r="F1204" s="43" t="s">
        <v>385</v>
      </c>
      <c r="G1204" s="107" t="s">
        <v>584</v>
      </c>
      <c r="H1204" s="107" t="s">
        <v>519</v>
      </c>
      <c r="I1204" s="43" t="s">
        <v>280</v>
      </c>
    </row>
    <row r="1205" spans="1:9" x14ac:dyDescent="0.25">
      <c r="A1205" s="43" t="s">
        <v>270</v>
      </c>
      <c r="B1205" s="43" t="s">
        <v>520</v>
      </c>
      <c r="C1205" s="43" t="s">
        <v>565</v>
      </c>
      <c r="D1205" s="43" t="s">
        <v>612</v>
      </c>
      <c r="E1205" s="43" t="s">
        <v>613</v>
      </c>
      <c r="F1205" s="43" t="s">
        <v>385</v>
      </c>
      <c r="G1205" s="107" t="s">
        <v>584</v>
      </c>
      <c r="H1205" s="107" t="s">
        <v>519</v>
      </c>
      <c r="I1205" s="43" t="s">
        <v>280</v>
      </c>
    </row>
    <row r="1206" spans="1:9" x14ac:dyDescent="0.25">
      <c r="A1206" s="43" t="s">
        <v>270</v>
      </c>
      <c r="B1206" s="43" t="s">
        <v>520</v>
      </c>
      <c r="C1206" s="43" t="s">
        <v>565</v>
      </c>
      <c r="D1206" s="43" t="s">
        <v>614</v>
      </c>
      <c r="E1206" s="43" t="s">
        <v>615</v>
      </c>
      <c r="F1206" s="43" t="s">
        <v>385</v>
      </c>
      <c r="G1206" s="107" t="s">
        <v>584</v>
      </c>
      <c r="H1206" s="107" t="s">
        <v>519</v>
      </c>
      <c r="I1206" s="43" t="s">
        <v>280</v>
      </c>
    </row>
    <row r="1207" spans="1:9" x14ac:dyDescent="0.25">
      <c r="A1207" s="43" t="s">
        <v>270</v>
      </c>
      <c r="B1207" s="43" t="s">
        <v>520</v>
      </c>
      <c r="C1207" s="43" t="s">
        <v>565</v>
      </c>
      <c r="D1207" s="43" t="s">
        <v>616</v>
      </c>
      <c r="E1207" s="43" t="s">
        <v>617</v>
      </c>
      <c r="F1207" s="43" t="s">
        <v>385</v>
      </c>
      <c r="G1207" s="107" t="s">
        <v>584</v>
      </c>
      <c r="H1207" s="107" t="s">
        <v>519</v>
      </c>
      <c r="I1207" s="43" t="s">
        <v>280</v>
      </c>
    </row>
    <row r="1208" spans="1:9" x14ac:dyDescent="0.25">
      <c r="A1208" s="43" t="s">
        <v>270</v>
      </c>
      <c r="B1208" s="43" t="s">
        <v>520</v>
      </c>
      <c r="C1208" s="43" t="s">
        <v>565</v>
      </c>
      <c r="D1208" s="43" t="s">
        <v>618</v>
      </c>
      <c r="E1208" s="43" t="s">
        <v>619</v>
      </c>
      <c r="F1208" s="43" t="s">
        <v>385</v>
      </c>
      <c r="G1208" s="107" t="s">
        <v>584</v>
      </c>
      <c r="H1208" s="107" t="s">
        <v>519</v>
      </c>
      <c r="I1208" s="43" t="s">
        <v>280</v>
      </c>
    </row>
    <row r="1209" spans="1:9" x14ac:dyDescent="0.25">
      <c r="A1209" s="43" t="s">
        <v>270</v>
      </c>
      <c r="B1209" s="43" t="s">
        <v>520</v>
      </c>
      <c r="C1209" s="43" t="s">
        <v>565</v>
      </c>
      <c r="D1209" s="43" t="s">
        <v>620</v>
      </c>
      <c r="E1209" s="43" t="s">
        <v>621</v>
      </c>
      <c r="F1209" s="43" t="s">
        <v>385</v>
      </c>
      <c r="G1209" s="107" t="s">
        <v>584</v>
      </c>
      <c r="H1209" s="107" t="s">
        <v>519</v>
      </c>
      <c r="I1209" s="43" t="s">
        <v>280</v>
      </c>
    </row>
    <row r="1210" spans="1:9" x14ac:dyDescent="0.25">
      <c r="A1210" s="43" t="s">
        <v>270</v>
      </c>
      <c r="B1210" s="43" t="s">
        <v>520</v>
      </c>
      <c r="C1210" s="43" t="s">
        <v>565</v>
      </c>
      <c r="D1210" s="43" t="s">
        <v>622</v>
      </c>
      <c r="E1210" s="43" t="s">
        <v>623</v>
      </c>
      <c r="F1210" s="43" t="s">
        <v>385</v>
      </c>
      <c r="G1210" s="107" t="s">
        <v>584</v>
      </c>
      <c r="H1210" s="107" t="s">
        <v>519</v>
      </c>
      <c r="I1210" s="43" t="s">
        <v>280</v>
      </c>
    </row>
    <row r="1211" spans="1:9" x14ac:dyDescent="0.25">
      <c r="A1211" s="43" t="s">
        <v>270</v>
      </c>
      <c r="B1211" s="43" t="s">
        <v>520</v>
      </c>
      <c r="C1211" s="43" t="s">
        <v>565</v>
      </c>
      <c r="D1211" s="43" t="s">
        <v>624</v>
      </c>
      <c r="E1211" s="43" t="s">
        <v>625</v>
      </c>
      <c r="F1211" s="43" t="s">
        <v>385</v>
      </c>
      <c r="G1211" s="107" t="s">
        <v>584</v>
      </c>
      <c r="H1211" s="107" t="s">
        <v>519</v>
      </c>
      <c r="I1211" s="43" t="s">
        <v>280</v>
      </c>
    </row>
    <row r="1212" spans="1:9" x14ac:dyDescent="0.25">
      <c r="A1212" s="43" t="s">
        <v>270</v>
      </c>
      <c r="B1212" s="43" t="s">
        <v>520</v>
      </c>
      <c r="C1212" s="43" t="s">
        <v>565</v>
      </c>
      <c r="D1212" s="43" t="s">
        <v>626</v>
      </c>
      <c r="E1212" s="43" t="s">
        <v>627</v>
      </c>
      <c r="F1212" s="43" t="s">
        <v>385</v>
      </c>
      <c r="G1212" s="107" t="s">
        <v>584</v>
      </c>
      <c r="H1212" s="107" t="s">
        <v>519</v>
      </c>
      <c r="I1212" s="43" t="s">
        <v>280</v>
      </c>
    </row>
    <row r="1213" spans="1:9" x14ac:dyDescent="0.25">
      <c r="A1213" s="43" t="s">
        <v>270</v>
      </c>
      <c r="B1213" s="43" t="s">
        <v>520</v>
      </c>
      <c r="C1213" s="43" t="s">
        <v>565</v>
      </c>
      <c r="D1213" s="43" t="s">
        <v>628</v>
      </c>
      <c r="E1213" s="43" t="s">
        <v>629</v>
      </c>
      <c r="F1213" s="43" t="s">
        <v>385</v>
      </c>
      <c r="G1213" s="107" t="s">
        <v>584</v>
      </c>
      <c r="H1213" s="107" t="s">
        <v>519</v>
      </c>
      <c r="I1213" s="43" t="s">
        <v>280</v>
      </c>
    </row>
    <row r="1214" spans="1:9" x14ac:dyDescent="0.25">
      <c r="A1214" s="43" t="s">
        <v>270</v>
      </c>
      <c r="B1214" s="43" t="s">
        <v>520</v>
      </c>
      <c r="C1214" s="43" t="s">
        <v>565</v>
      </c>
      <c r="D1214" s="43" t="s">
        <v>630</v>
      </c>
      <c r="E1214" s="43" t="s">
        <v>631</v>
      </c>
      <c r="F1214" s="43" t="s">
        <v>385</v>
      </c>
      <c r="G1214" s="107" t="s">
        <v>584</v>
      </c>
      <c r="H1214" s="107" t="s">
        <v>519</v>
      </c>
      <c r="I1214" s="43" t="s">
        <v>280</v>
      </c>
    </row>
    <row r="1215" spans="1:9" x14ac:dyDescent="0.25">
      <c r="A1215" s="43" t="s">
        <v>270</v>
      </c>
      <c r="B1215" s="43" t="s">
        <v>520</v>
      </c>
      <c r="C1215" s="43" t="s">
        <v>565</v>
      </c>
      <c r="D1215" s="43" t="s">
        <v>632</v>
      </c>
      <c r="E1215" s="43" t="s">
        <v>633</v>
      </c>
      <c r="F1215" s="43" t="s">
        <v>385</v>
      </c>
      <c r="G1215" s="107" t="s">
        <v>584</v>
      </c>
      <c r="H1215" s="107" t="s">
        <v>519</v>
      </c>
      <c r="I1215" s="43" t="s">
        <v>280</v>
      </c>
    </row>
    <row r="1216" spans="1:9" x14ac:dyDescent="0.25">
      <c r="A1216" s="43" t="s">
        <v>270</v>
      </c>
      <c r="B1216" s="43" t="s">
        <v>520</v>
      </c>
      <c r="C1216" s="43" t="s">
        <v>565</v>
      </c>
      <c r="D1216" s="43" t="s">
        <v>634</v>
      </c>
      <c r="E1216" s="43" t="s">
        <v>635</v>
      </c>
      <c r="F1216" s="43" t="s">
        <v>385</v>
      </c>
      <c r="G1216" s="107" t="s">
        <v>584</v>
      </c>
      <c r="H1216" s="107" t="s">
        <v>519</v>
      </c>
      <c r="I1216" s="43" t="s">
        <v>280</v>
      </c>
    </row>
    <row r="1217" spans="1:9" x14ac:dyDescent="0.25">
      <c r="A1217" s="43" t="s">
        <v>270</v>
      </c>
      <c r="B1217" s="43" t="s">
        <v>520</v>
      </c>
      <c r="C1217" s="43" t="s">
        <v>565</v>
      </c>
      <c r="D1217" s="43" t="s">
        <v>636</v>
      </c>
      <c r="E1217" s="43" t="s">
        <v>637</v>
      </c>
      <c r="F1217" s="43" t="s">
        <v>385</v>
      </c>
      <c r="G1217" s="107" t="s">
        <v>584</v>
      </c>
      <c r="H1217" s="107" t="s">
        <v>519</v>
      </c>
      <c r="I1217" s="43" t="s">
        <v>280</v>
      </c>
    </row>
    <row r="1218" spans="1:9" x14ac:dyDescent="0.25">
      <c r="A1218" s="43" t="s">
        <v>270</v>
      </c>
      <c r="B1218" s="43" t="s">
        <v>520</v>
      </c>
      <c r="C1218" s="43" t="s">
        <v>565</v>
      </c>
      <c r="D1218" s="43" t="s">
        <v>638</v>
      </c>
      <c r="E1218" s="43" t="s">
        <v>639</v>
      </c>
      <c r="F1218" s="43" t="s">
        <v>385</v>
      </c>
      <c r="G1218" s="107" t="s">
        <v>584</v>
      </c>
      <c r="H1218" s="107" t="s">
        <v>519</v>
      </c>
      <c r="I1218" s="43" t="s">
        <v>280</v>
      </c>
    </row>
    <row r="1219" spans="1:9" x14ac:dyDescent="0.25">
      <c r="A1219" s="43" t="s">
        <v>270</v>
      </c>
      <c r="B1219" s="43" t="s">
        <v>520</v>
      </c>
      <c r="C1219" s="43" t="s">
        <v>565</v>
      </c>
      <c r="D1219" s="43" t="s">
        <v>640</v>
      </c>
      <c r="E1219" s="43" t="s">
        <v>641</v>
      </c>
      <c r="F1219" s="43" t="s">
        <v>385</v>
      </c>
      <c r="G1219" s="107" t="s">
        <v>584</v>
      </c>
      <c r="H1219" s="107" t="s">
        <v>519</v>
      </c>
      <c r="I1219" s="43" t="s">
        <v>280</v>
      </c>
    </row>
    <row r="1220" spans="1:9" x14ac:dyDescent="0.25">
      <c r="A1220" s="43" t="s">
        <v>270</v>
      </c>
      <c r="B1220" s="43" t="s">
        <v>520</v>
      </c>
      <c r="C1220" s="43" t="s">
        <v>565</v>
      </c>
      <c r="D1220" s="43" t="s">
        <v>642</v>
      </c>
      <c r="E1220" s="43" t="s">
        <v>643</v>
      </c>
      <c r="F1220" s="43" t="s">
        <v>385</v>
      </c>
      <c r="G1220" s="107" t="s">
        <v>584</v>
      </c>
      <c r="H1220" s="107" t="s">
        <v>519</v>
      </c>
      <c r="I1220" s="43" t="s">
        <v>280</v>
      </c>
    </row>
    <row r="1221" spans="1:9" x14ac:dyDescent="0.25">
      <c r="A1221" s="43" t="s">
        <v>270</v>
      </c>
      <c r="B1221" s="43" t="s">
        <v>520</v>
      </c>
      <c r="C1221" s="43" t="s">
        <v>565</v>
      </c>
      <c r="D1221" s="43" t="s">
        <v>644</v>
      </c>
      <c r="E1221" s="43" t="s">
        <v>645</v>
      </c>
      <c r="F1221" s="43" t="s">
        <v>385</v>
      </c>
      <c r="G1221" s="107" t="s">
        <v>584</v>
      </c>
      <c r="H1221" s="107" t="s">
        <v>519</v>
      </c>
      <c r="I1221" s="43" t="s">
        <v>280</v>
      </c>
    </row>
    <row r="1222" spans="1:9" x14ac:dyDescent="0.25">
      <c r="A1222" s="43" t="s">
        <v>270</v>
      </c>
      <c r="B1222" s="43" t="s">
        <v>520</v>
      </c>
      <c r="C1222" s="43" t="s">
        <v>565</v>
      </c>
      <c r="D1222" s="43" t="s">
        <v>646</v>
      </c>
      <c r="E1222" s="43" t="s">
        <v>647</v>
      </c>
      <c r="F1222" s="43" t="s">
        <v>385</v>
      </c>
      <c r="G1222" s="107" t="s">
        <v>584</v>
      </c>
      <c r="H1222" s="107" t="s">
        <v>519</v>
      </c>
      <c r="I1222" s="43" t="s">
        <v>280</v>
      </c>
    </row>
    <row r="1223" spans="1:9" x14ac:dyDescent="0.25">
      <c r="A1223" s="43" t="s">
        <v>270</v>
      </c>
      <c r="B1223" s="43" t="s">
        <v>520</v>
      </c>
      <c r="C1223" s="43" t="s">
        <v>565</v>
      </c>
      <c r="D1223" s="43" t="s">
        <v>648</v>
      </c>
      <c r="E1223" s="43" t="s">
        <v>649</v>
      </c>
      <c r="F1223" s="43" t="s">
        <v>385</v>
      </c>
      <c r="G1223" s="107" t="s">
        <v>584</v>
      </c>
      <c r="H1223" s="107" t="s">
        <v>519</v>
      </c>
      <c r="I1223" s="43" t="s">
        <v>280</v>
      </c>
    </row>
    <row r="1224" spans="1:9" x14ac:dyDescent="0.25">
      <c r="A1224" s="43" t="s">
        <v>270</v>
      </c>
      <c r="B1224" s="43" t="s">
        <v>520</v>
      </c>
      <c r="C1224" s="43" t="s">
        <v>565</v>
      </c>
      <c r="D1224" s="43" t="s">
        <v>650</v>
      </c>
      <c r="E1224" s="43" t="s">
        <v>651</v>
      </c>
      <c r="F1224" s="43" t="s">
        <v>385</v>
      </c>
      <c r="G1224" s="107" t="s">
        <v>584</v>
      </c>
      <c r="H1224" s="107" t="s">
        <v>519</v>
      </c>
      <c r="I1224" s="43" t="s">
        <v>280</v>
      </c>
    </row>
    <row r="1225" spans="1:9" x14ac:dyDescent="0.25">
      <c r="A1225" s="43" t="s">
        <v>270</v>
      </c>
      <c r="B1225" s="43" t="s">
        <v>520</v>
      </c>
      <c r="C1225" s="43" t="s">
        <v>565</v>
      </c>
      <c r="D1225" s="43" t="s">
        <v>652</v>
      </c>
      <c r="E1225" s="43" t="s">
        <v>653</v>
      </c>
      <c r="F1225" s="43" t="s">
        <v>385</v>
      </c>
      <c r="G1225" s="107" t="s">
        <v>584</v>
      </c>
      <c r="H1225" s="107" t="s">
        <v>519</v>
      </c>
      <c r="I1225" s="43" t="s">
        <v>280</v>
      </c>
    </row>
    <row r="1226" spans="1:9" x14ac:dyDescent="0.25">
      <c r="A1226" s="43" t="s">
        <v>270</v>
      </c>
      <c r="B1226" s="43" t="s">
        <v>520</v>
      </c>
      <c r="C1226" s="43" t="s">
        <v>565</v>
      </c>
      <c r="D1226" s="43" t="s">
        <v>654</v>
      </c>
      <c r="E1226" s="43" t="s">
        <v>655</v>
      </c>
      <c r="F1226" s="43" t="s">
        <v>385</v>
      </c>
      <c r="G1226" s="107" t="s">
        <v>584</v>
      </c>
      <c r="H1226" s="107" t="s">
        <v>519</v>
      </c>
      <c r="I1226" s="43" t="s">
        <v>280</v>
      </c>
    </row>
    <row r="1227" spans="1:9" x14ac:dyDescent="0.25">
      <c r="A1227" s="43" t="s">
        <v>270</v>
      </c>
      <c r="B1227" s="43" t="s">
        <v>520</v>
      </c>
      <c r="C1227" s="43" t="s">
        <v>565</v>
      </c>
      <c r="D1227" s="43" t="s">
        <v>656</v>
      </c>
      <c r="E1227" s="43" t="s">
        <v>657</v>
      </c>
      <c r="F1227" s="43" t="s">
        <v>385</v>
      </c>
      <c r="G1227" s="107" t="s">
        <v>584</v>
      </c>
      <c r="H1227" s="107">
        <v>377.11500000000001</v>
      </c>
      <c r="I1227" s="43" t="s">
        <v>280</v>
      </c>
    </row>
    <row r="1228" spans="1:9" x14ac:dyDescent="0.25">
      <c r="A1228" s="43" t="s">
        <v>270</v>
      </c>
      <c r="B1228" s="43" t="s">
        <v>520</v>
      </c>
      <c r="C1228" s="43" t="s">
        <v>565</v>
      </c>
      <c r="D1228" s="43" t="s">
        <v>658</v>
      </c>
      <c r="E1228" s="43" t="s">
        <v>659</v>
      </c>
      <c r="F1228" s="43" t="s">
        <v>385</v>
      </c>
      <c r="G1228" s="107" t="s">
        <v>584</v>
      </c>
      <c r="H1228" s="107" t="s">
        <v>519</v>
      </c>
      <c r="I1228" s="43" t="s">
        <v>280</v>
      </c>
    </row>
    <row r="1229" spans="1:9" x14ac:dyDescent="0.25">
      <c r="A1229" s="43" t="s">
        <v>270</v>
      </c>
      <c r="B1229" s="43" t="s">
        <v>520</v>
      </c>
      <c r="C1229" s="43" t="s">
        <v>565</v>
      </c>
      <c r="D1229" s="43" t="s">
        <v>660</v>
      </c>
      <c r="E1229" s="43" t="s">
        <v>661</v>
      </c>
      <c r="F1229" s="43" t="s">
        <v>385</v>
      </c>
      <c r="G1229" s="107" t="s">
        <v>584</v>
      </c>
      <c r="H1229" s="107" t="s">
        <v>519</v>
      </c>
      <c r="I1229" s="43" t="s">
        <v>280</v>
      </c>
    </row>
    <row r="1230" spans="1:9" x14ac:dyDescent="0.25">
      <c r="A1230" s="43" t="s">
        <v>270</v>
      </c>
      <c r="B1230" s="43" t="s">
        <v>520</v>
      </c>
      <c r="C1230" s="43" t="s">
        <v>565</v>
      </c>
      <c r="D1230" s="43" t="s">
        <v>662</v>
      </c>
      <c r="E1230" s="43" t="s">
        <v>663</v>
      </c>
      <c r="F1230" s="43" t="s">
        <v>385</v>
      </c>
      <c r="G1230" s="107" t="s">
        <v>584</v>
      </c>
      <c r="H1230" s="107">
        <v>7.1050000000000004</v>
      </c>
      <c r="I1230" s="43" t="s">
        <v>280</v>
      </c>
    </row>
    <row r="1231" spans="1:9" x14ac:dyDescent="0.25">
      <c r="A1231" s="43" t="s">
        <v>270</v>
      </c>
      <c r="B1231" s="43" t="s">
        <v>520</v>
      </c>
      <c r="C1231" s="43" t="s">
        <v>565</v>
      </c>
      <c r="D1231" s="43" t="s">
        <v>664</v>
      </c>
      <c r="E1231" s="43" t="s">
        <v>665</v>
      </c>
      <c r="F1231" s="43" t="s">
        <v>385</v>
      </c>
      <c r="G1231" s="107" t="s">
        <v>584</v>
      </c>
      <c r="H1231" s="107" t="s">
        <v>226</v>
      </c>
      <c r="I1231" s="43" t="s">
        <v>280</v>
      </c>
    </row>
    <row r="1232" spans="1:9" x14ac:dyDescent="0.25">
      <c r="A1232" s="43" t="s">
        <v>270</v>
      </c>
      <c r="B1232" s="43" t="s">
        <v>520</v>
      </c>
      <c r="C1232" s="43" t="s">
        <v>565</v>
      </c>
      <c r="D1232" s="43" t="s">
        <v>666</v>
      </c>
      <c r="E1232" s="43" t="s">
        <v>667</v>
      </c>
      <c r="F1232" s="43" t="s">
        <v>385</v>
      </c>
      <c r="G1232" s="107" t="s">
        <v>584</v>
      </c>
      <c r="H1232" s="107" t="s">
        <v>519</v>
      </c>
      <c r="I1232" s="43" t="s">
        <v>280</v>
      </c>
    </row>
    <row r="1233" spans="1:9" x14ac:dyDescent="0.25">
      <c r="A1233" s="43" t="s">
        <v>270</v>
      </c>
      <c r="B1233" s="43" t="s">
        <v>520</v>
      </c>
      <c r="C1233" s="43" t="s">
        <v>565</v>
      </c>
      <c r="D1233" s="43" t="s">
        <v>668</v>
      </c>
      <c r="E1233" s="43" t="s">
        <v>669</v>
      </c>
      <c r="F1233" s="43" t="s">
        <v>385</v>
      </c>
      <c r="G1233" s="107" t="s">
        <v>584</v>
      </c>
      <c r="H1233" s="107" t="s">
        <v>226</v>
      </c>
      <c r="I1233" s="43" t="s">
        <v>280</v>
      </c>
    </row>
    <row r="1234" spans="1:9" x14ac:dyDescent="0.25">
      <c r="A1234" s="43" t="s">
        <v>270</v>
      </c>
      <c r="B1234" s="43" t="s">
        <v>520</v>
      </c>
      <c r="C1234" s="43" t="s">
        <v>565</v>
      </c>
      <c r="D1234" s="43" t="s">
        <v>670</v>
      </c>
      <c r="E1234" s="43" t="s">
        <v>671</v>
      </c>
      <c r="F1234" s="43" t="s">
        <v>385</v>
      </c>
      <c r="G1234" s="107" t="s">
        <v>584</v>
      </c>
      <c r="H1234" s="107" t="s">
        <v>519</v>
      </c>
      <c r="I1234" s="43" t="s">
        <v>280</v>
      </c>
    </row>
    <row r="1235" spans="1:9" x14ac:dyDescent="0.25">
      <c r="A1235" s="43" t="s">
        <v>270</v>
      </c>
      <c r="B1235" s="43" t="s">
        <v>520</v>
      </c>
      <c r="C1235" s="43" t="s">
        <v>565</v>
      </c>
      <c r="D1235" s="43" t="s">
        <v>672</v>
      </c>
      <c r="E1235" s="43" t="s">
        <v>673</v>
      </c>
      <c r="F1235" s="43" t="s">
        <v>385</v>
      </c>
      <c r="G1235" s="107" t="s">
        <v>584</v>
      </c>
      <c r="H1235" s="107">
        <v>0.433</v>
      </c>
      <c r="I1235" s="43" t="s">
        <v>280</v>
      </c>
    </row>
    <row r="1236" spans="1:9" x14ac:dyDescent="0.25">
      <c r="A1236" s="43" t="s">
        <v>270</v>
      </c>
      <c r="B1236" s="43" t="s">
        <v>520</v>
      </c>
      <c r="C1236" s="43" t="s">
        <v>565</v>
      </c>
      <c r="D1236" s="43" t="s">
        <v>674</v>
      </c>
      <c r="E1236" s="43" t="s">
        <v>675</v>
      </c>
      <c r="F1236" s="43" t="s">
        <v>385</v>
      </c>
      <c r="G1236" s="107" t="s">
        <v>584</v>
      </c>
      <c r="H1236" s="107" t="s">
        <v>519</v>
      </c>
      <c r="I1236" s="43" t="s">
        <v>280</v>
      </c>
    </row>
    <row r="1237" spans="1:9" x14ac:dyDescent="0.25">
      <c r="A1237" s="43" t="s">
        <v>270</v>
      </c>
      <c r="B1237" s="43" t="s">
        <v>520</v>
      </c>
      <c r="C1237" s="43" t="s">
        <v>565</v>
      </c>
      <c r="D1237" s="43" t="s">
        <v>676</v>
      </c>
      <c r="E1237" s="43" t="s">
        <v>677</v>
      </c>
      <c r="F1237" s="43" t="s">
        <v>385</v>
      </c>
      <c r="G1237" s="107" t="s">
        <v>584</v>
      </c>
      <c r="H1237" s="107" t="s">
        <v>519</v>
      </c>
      <c r="I1237" s="43" t="s">
        <v>280</v>
      </c>
    </row>
    <row r="1238" spans="1:9" x14ac:dyDescent="0.25">
      <c r="A1238" s="43" t="s">
        <v>270</v>
      </c>
      <c r="B1238" s="43" t="s">
        <v>520</v>
      </c>
      <c r="C1238" s="43" t="s">
        <v>565</v>
      </c>
      <c r="D1238" s="43" t="s">
        <v>678</v>
      </c>
      <c r="E1238" s="43" t="s">
        <v>679</v>
      </c>
      <c r="F1238" s="43" t="s">
        <v>385</v>
      </c>
      <c r="G1238" s="107" t="s">
        <v>584</v>
      </c>
      <c r="H1238" s="107">
        <v>1.631</v>
      </c>
      <c r="I1238" s="43" t="s">
        <v>280</v>
      </c>
    </row>
    <row r="1239" spans="1:9" x14ac:dyDescent="0.25">
      <c r="A1239" s="43" t="s">
        <v>270</v>
      </c>
      <c r="B1239" s="43" t="s">
        <v>520</v>
      </c>
      <c r="C1239" s="43" t="s">
        <v>565</v>
      </c>
      <c r="D1239" s="43" t="s">
        <v>680</v>
      </c>
      <c r="E1239" s="43" t="s">
        <v>681</v>
      </c>
      <c r="F1239" s="43" t="s">
        <v>385</v>
      </c>
      <c r="G1239" s="107" t="s">
        <v>584</v>
      </c>
      <c r="H1239" s="107" t="s">
        <v>519</v>
      </c>
      <c r="I1239" s="43" t="s">
        <v>280</v>
      </c>
    </row>
    <row r="1240" spans="1:9" x14ac:dyDescent="0.25">
      <c r="A1240" s="43" t="s">
        <v>270</v>
      </c>
      <c r="B1240" s="43" t="s">
        <v>520</v>
      </c>
      <c r="C1240" s="43" t="s">
        <v>565</v>
      </c>
      <c r="D1240" s="43" t="s">
        <v>682</v>
      </c>
      <c r="E1240" s="43" t="s">
        <v>683</v>
      </c>
      <c r="F1240" s="43" t="s">
        <v>385</v>
      </c>
      <c r="G1240" s="107" t="s">
        <v>584</v>
      </c>
      <c r="H1240" s="107" t="s">
        <v>519</v>
      </c>
      <c r="I1240" s="43" t="s">
        <v>280</v>
      </c>
    </row>
    <row r="1241" spans="1:9" x14ac:dyDescent="0.25">
      <c r="A1241" s="43" t="s">
        <v>270</v>
      </c>
      <c r="B1241" s="43" t="s">
        <v>520</v>
      </c>
      <c r="C1241" s="43" t="s">
        <v>565</v>
      </c>
      <c r="D1241" s="43" t="s">
        <v>684</v>
      </c>
      <c r="E1241" s="43" t="s">
        <v>685</v>
      </c>
      <c r="F1241" s="43" t="s">
        <v>385</v>
      </c>
      <c r="G1241" s="107" t="s">
        <v>584</v>
      </c>
      <c r="H1241" s="107" t="s">
        <v>519</v>
      </c>
      <c r="I1241" s="43" t="s">
        <v>280</v>
      </c>
    </row>
    <row r="1242" spans="1:9" x14ac:dyDescent="0.25">
      <c r="A1242" s="43" t="s">
        <v>270</v>
      </c>
      <c r="B1242" s="43" t="s">
        <v>520</v>
      </c>
      <c r="C1242" s="43" t="s">
        <v>565</v>
      </c>
      <c r="D1242" s="43" t="s">
        <v>686</v>
      </c>
      <c r="E1242" s="43" t="s">
        <v>687</v>
      </c>
      <c r="F1242" s="43" t="s">
        <v>385</v>
      </c>
      <c r="G1242" s="107" t="s">
        <v>584</v>
      </c>
      <c r="H1242" s="107">
        <v>0.82299999999999995</v>
      </c>
      <c r="I1242" s="43" t="s">
        <v>280</v>
      </c>
    </row>
    <row r="1243" spans="1:9" x14ac:dyDescent="0.25">
      <c r="A1243" s="43" t="s">
        <v>270</v>
      </c>
      <c r="B1243" s="43" t="s">
        <v>520</v>
      </c>
      <c r="C1243" s="43" t="s">
        <v>565</v>
      </c>
      <c r="D1243" s="43" t="s">
        <v>688</v>
      </c>
      <c r="E1243" s="43" t="s">
        <v>689</v>
      </c>
      <c r="F1243" s="43" t="s">
        <v>385</v>
      </c>
      <c r="G1243" s="107" t="s">
        <v>584</v>
      </c>
      <c r="H1243" s="107" t="s">
        <v>519</v>
      </c>
      <c r="I1243" s="43" t="s">
        <v>280</v>
      </c>
    </row>
    <row r="1244" spans="1:9" x14ac:dyDescent="0.25">
      <c r="A1244" s="43" t="s">
        <v>270</v>
      </c>
      <c r="B1244" s="43" t="s">
        <v>520</v>
      </c>
      <c r="C1244" s="43" t="s">
        <v>565</v>
      </c>
      <c r="D1244" s="43" t="s">
        <v>690</v>
      </c>
      <c r="E1244" s="43" t="s">
        <v>691</v>
      </c>
      <c r="F1244" s="43" t="s">
        <v>385</v>
      </c>
      <c r="G1244" s="107" t="s">
        <v>584</v>
      </c>
      <c r="H1244" s="107" t="s">
        <v>519</v>
      </c>
      <c r="I1244" s="43" t="s">
        <v>280</v>
      </c>
    </row>
    <row r="1245" spans="1:9" x14ac:dyDescent="0.25">
      <c r="A1245" s="43" t="s">
        <v>270</v>
      </c>
      <c r="B1245" s="43" t="s">
        <v>520</v>
      </c>
      <c r="C1245" s="43" t="s">
        <v>565</v>
      </c>
      <c r="D1245" s="43" t="s">
        <v>692</v>
      </c>
      <c r="E1245" s="43" t="s">
        <v>693</v>
      </c>
      <c r="F1245" s="43" t="s">
        <v>385</v>
      </c>
      <c r="G1245" s="107" t="s">
        <v>584</v>
      </c>
      <c r="H1245" s="107" t="s">
        <v>519</v>
      </c>
      <c r="I1245" s="43" t="s">
        <v>280</v>
      </c>
    </row>
    <row r="1246" spans="1:9" x14ac:dyDescent="0.25">
      <c r="A1246" s="43" t="s">
        <v>270</v>
      </c>
      <c r="B1246" s="43" t="s">
        <v>520</v>
      </c>
      <c r="C1246" s="43" t="s">
        <v>565</v>
      </c>
      <c r="D1246" s="43" t="s">
        <v>694</v>
      </c>
      <c r="E1246" s="43" t="s">
        <v>695</v>
      </c>
      <c r="F1246" s="43" t="s">
        <v>385</v>
      </c>
      <c r="G1246" s="107" t="s">
        <v>584</v>
      </c>
      <c r="H1246" s="107" t="s">
        <v>519</v>
      </c>
      <c r="I1246" s="43" t="s">
        <v>280</v>
      </c>
    </row>
    <row r="1247" spans="1:9" x14ac:dyDescent="0.25">
      <c r="A1247" s="43" t="s">
        <v>270</v>
      </c>
      <c r="B1247" s="43" t="s">
        <v>520</v>
      </c>
      <c r="C1247" s="43" t="s">
        <v>565</v>
      </c>
      <c r="D1247" s="43" t="s">
        <v>696</v>
      </c>
      <c r="E1247" s="43" t="s">
        <v>697</v>
      </c>
      <c r="F1247" s="43" t="s">
        <v>385</v>
      </c>
      <c r="G1247" s="107" t="s">
        <v>584</v>
      </c>
      <c r="H1247" s="107" t="s">
        <v>519</v>
      </c>
      <c r="I1247" s="43" t="s">
        <v>280</v>
      </c>
    </row>
    <row r="1248" spans="1:9" x14ac:dyDescent="0.25">
      <c r="A1248" s="43" t="s">
        <v>270</v>
      </c>
      <c r="B1248" s="43" t="s">
        <v>520</v>
      </c>
      <c r="C1248" s="43" t="s">
        <v>565</v>
      </c>
      <c r="D1248" s="43" t="s">
        <v>698</v>
      </c>
      <c r="E1248" s="43" t="s">
        <v>699</v>
      </c>
      <c r="F1248" s="43" t="s">
        <v>385</v>
      </c>
      <c r="G1248" s="107" t="s">
        <v>584</v>
      </c>
      <c r="H1248" s="107" t="s">
        <v>519</v>
      </c>
      <c r="I1248" s="43" t="s">
        <v>280</v>
      </c>
    </row>
    <row r="1249" spans="1:9" x14ac:dyDescent="0.25">
      <c r="A1249" s="43" t="s">
        <v>270</v>
      </c>
      <c r="B1249" s="43" t="s">
        <v>520</v>
      </c>
      <c r="C1249" s="43" t="s">
        <v>565</v>
      </c>
      <c r="D1249" s="43" t="s">
        <v>700</v>
      </c>
      <c r="E1249" s="43" t="s">
        <v>701</v>
      </c>
      <c r="F1249" s="43" t="s">
        <v>385</v>
      </c>
      <c r="G1249" s="107" t="s">
        <v>584</v>
      </c>
      <c r="H1249" s="107">
        <v>0.32300000000000001</v>
      </c>
      <c r="I1249" s="43" t="s">
        <v>280</v>
      </c>
    </row>
    <row r="1250" spans="1:9" x14ac:dyDescent="0.25">
      <c r="A1250" s="43" t="s">
        <v>270</v>
      </c>
      <c r="B1250" s="43" t="s">
        <v>520</v>
      </c>
      <c r="C1250" s="43" t="s">
        <v>565</v>
      </c>
      <c r="D1250" s="43" t="s">
        <v>702</v>
      </c>
      <c r="E1250" s="43" t="s">
        <v>703</v>
      </c>
      <c r="F1250" s="43" t="s">
        <v>385</v>
      </c>
      <c r="G1250" s="107" t="s">
        <v>584</v>
      </c>
      <c r="H1250" s="107">
        <v>1.1319999999999999</v>
      </c>
      <c r="I1250" s="43" t="s">
        <v>280</v>
      </c>
    </row>
    <row r="1251" spans="1:9" x14ac:dyDescent="0.25">
      <c r="A1251" s="43" t="s">
        <v>270</v>
      </c>
      <c r="B1251" s="43" t="s">
        <v>520</v>
      </c>
      <c r="C1251" s="43" t="s">
        <v>565</v>
      </c>
      <c r="D1251" s="43" t="s">
        <v>704</v>
      </c>
      <c r="E1251" s="43" t="s">
        <v>705</v>
      </c>
      <c r="F1251" s="43" t="s">
        <v>385</v>
      </c>
      <c r="G1251" s="107" t="s">
        <v>584</v>
      </c>
      <c r="H1251" s="107">
        <v>0.52200000000000002</v>
      </c>
      <c r="I1251" s="43" t="s">
        <v>280</v>
      </c>
    </row>
    <row r="1252" spans="1:9" x14ac:dyDescent="0.25">
      <c r="A1252" s="43" t="s">
        <v>270</v>
      </c>
      <c r="B1252" s="43" t="s">
        <v>520</v>
      </c>
      <c r="C1252" s="43" t="s">
        <v>565</v>
      </c>
      <c r="D1252" s="43" t="s">
        <v>706</v>
      </c>
      <c r="E1252" s="43" t="s">
        <v>707</v>
      </c>
      <c r="F1252" s="43" t="s">
        <v>385</v>
      </c>
      <c r="G1252" s="107" t="s">
        <v>584</v>
      </c>
      <c r="H1252" s="107">
        <v>3.3010000000000002</v>
      </c>
      <c r="I1252" s="43" t="s">
        <v>280</v>
      </c>
    </row>
    <row r="1253" spans="1:9" x14ac:dyDescent="0.25">
      <c r="A1253" s="43" t="s">
        <v>270</v>
      </c>
      <c r="B1253" s="43" t="s">
        <v>520</v>
      </c>
      <c r="C1253" s="43" t="s">
        <v>565</v>
      </c>
      <c r="D1253" s="43" t="s">
        <v>708</v>
      </c>
      <c r="E1253" s="43" t="s">
        <v>709</v>
      </c>
      <c r="F1253" s="43" t="s">
        <v>385</v>
      </c>
      <c r="G1253" s="107" t="s">
        <v>584</v>
      </c>
      <c r="H1253" s="107">
        <v>13.523</v>
      </c>
      <c r="I1253" s="43" t="s">
        <v>280</v>
      </c>
    </row>
    <row r="1254" spans="1:9" x14ac:dyDescent="0.25">
      <c r="A1254" s="43" t="s">
        <v>270</v>
      </c>
      <c r="B1254" s="43" t="s">
        <v>520</v>
      </c>
      <c r="C1254" s="43" t="s">
        <v>565</v>
      </c>
      <c r="D1254" s="43" t="s">
        <v>710</v>
      </c>
      <c r="E1254" s="43" t="s">
        <v>711</v>
      </c>
      <c r="F1254" s="43" t="s">
        <v>385</v>
      </c>
      <c r="G1254" s="107" t="s">
        <v>584</v>
      </c>
      <c r="H1254" s="107">
        <v>2.3620000000000001</v>
      </c>
      <c r="I1254" s="43" t="s">
        <v>280</v>
      </c>
    </row>
    <row r="1255" spans="1:9" x14ac:dyDescent="0.25">
      <c r="A1255" s="43" t="s">
        <v>270</v>
      </c>
      <c r="B1255" s="43" t="s">
        <v>520</v>
      </c>
      <c r="C1255" s="43" t="s">
        <v>565</v>
      </c>
      <c r="D1255" s="43" t="s">
        <v>712</v>
      </c>
      <c r="E1255" s="43" t="s">
        <v>713</v>
      </c>
      <c r="F1255" s="43" t="s">
        <v>385</v>
      </c>
      <c r="G1255" s="107" t="s">
        <v>584</v>
      </c>
      <c r="H1255" s="107" t="s">
        <v>226</v>
      </c>
      <c r="I1255" s="43" t="s">
        <v>280</v>
      </c>
    </row>
    <row r="1256" spans="1:9" x14ac:dyDescent="0.25">
      <c r="A1256" s="43" t="s">
        <v>270</v>
      </c>
      <c r="B1256" s="43" t="s">
        <v>520</v>
      </c>
      <c r="C1256" s="43" t="s">
        <v>565</v>
      </c>
      <c r="D1256" s="43" t="s">
        <v>714</v>
      </c>
      <c r="E1256" s="43" t="s">
        <v>715</v>
      </c>
      <c r="F1256" s="43" t="s">
        <v>385</v>
      </c>
      <c r="G1256" s="107" t="s">
        <v>584</v>
      </c>
      <c r="H1256" s="107">
        <v>0.439</v>
      </c>
      <c r="I1256" s="43" t="s">
        <v>280</v>
      </c>
    </row>
    <row r="1257" spans="1:9" x14ac:dyDescent="0.25">
      <c r="A1257" s="43" t="s">
        <v>270</v>
      </c>
      <c r="B1257" s="43" t="s">
        <v>520</v>
      </c>
      <c r="C1257" s="43" t="s">
        <v>565</v>
      </c>
      <c r="D1257" s="43" t="s">
        <v>716</v>
      </c>
      <c r="E1257" s="43" t="s">
        <v>717</v>
      </c>
      <c r="F1257" s="43" t="s">
        <v>385</v>
      </c>
      <c r="G1257" s="107" t="s">
        <v>584</v>
      </c>
      <c r="H1257" s="107">
        <v>2.036</v>
      </c>
      <c r="I1257" s="43" t="s">
        <v>280</v>
      </c>
    </row>
    <row r="1258" spans="1:9" x14ac:dyDescent="0.25">
      <c r="A1258" s="43" t="s">
        <v>270</v>
      </c>
      <c r="B1258" s="43" t="s">
        <v>520</v>
      </c>
      <c r="C1258" s="43" t="s">
        <v>565</v>
      </c>
      <c r="D1258" s="43" t="s">
        <v>718</v>
      </c>
      <c r="E1258" s="43" t="s">
        <v>719</v>
      </c>
      <c r="F1258" s="43" t="s">
        <v>385</v>
      </c>
      <c r="G1258" s="107" t="s">
        <v>584</v>
      </c>
      <c r="H1258" s="107">
        <v>6.5919999999999996</v>
      </c>
      <c r="I1258" s="43" t="s">
        <v>280</v>
      </c>
    </row>
    <row r="1259" spans="1:9" x14ac:dyDescent="0.25">
      <c r="A1259" s="43" t="s">
        <v>270</v>
      </c>
      <c r="B1259" s="43" t="s">
        <v>520</v>
      </c>
      <c r="C1259" s="43" t="s">
        <v>565</v>
      </c>
      <c r="D1259" s="43" t="s">
        <v>720</v>
      </c>
      <c r="E1259" s="43" t="s">
        <v>721</v>
      </c>
      <c r="F1259" s="43" t="s">
        <v>385</v>
      </c>
      <c r="G1259" s="107" t="s">
        <v>584</v>
      </c>
      <c r="H1259" s="107">
        <v>833.44100000000003</v>
      </c>
      <c r="I1259" s="43" t="s">
        <v>280</v>
      </c>
    </row>
    <row r="1260" spans="1:9" x14ac:dyDescent="0.25">
      <c r="A1260" s="43" t="s">
        <v>270</v>
      </c>
      <c r="B1260" s="43" t="s">
        <v>520</v>
      </c>
      <c r="C1260" s="43" t="s">
        <v>565</v>
      </c>
      <c r="D1260" s="43" t="s">
        <v>722</v>
      </c>
      <c r="E1260" s="43" t="s">
        <v>723</v>
      </c>
      <c r="F1260" s="43" t="s">
        <v>385</v>
      </c>
      <c r="G1260" s="107" t="s">
        <v>584</v>
      </c>
      <c r="H1260" s="107" t="s">
        <v>226</v>
      </c>
      <c r="I1260" s="43" t="s">
        <v>280</v>
      </c>
    </row>
    <row r="1261" spans="1:9" x14ac:dyDescent="0.25">
      <c r="A1261" s="43" t="s">
        <v>270</v>
      </c>
      <c r="B1261" s="43" t="s">
        <v>520</v>
      </c>
      <c r="C1261" s="43" t="s">
        <v>565</v>
      </c>
      <c r="D1261" s="43" t="s">
        <v>751</v>
      </c>
      <c r="E1261" s="43" t="s">
        <v>752</v>
      </c>
      <c r="F1261" s="43" t="s">
        <v>385</v>
      </c>
      <c r="G1261" s="107" t="s">
        <v>584</v>
      </c>
      <c r="H1261" s="107">
        <v>833.44100000000003</v>
      </c>
      <c r="I1261" s="43" t="s">
        <v>280</v>
      </c>
    </row>
    <row r="1262" spans="1:9" x14ac:dyDescent="0.25">
      <c r="A1262" s="43" t="s">
        <v>270</v>
      </c>
      <c r="B1262" s="43" t="s">
        <v>520</v>
      </c>
      <c r="C1262" s="43" t="s">
        <v>565</v>
      </c>
      <c r="D1262" s="43" t="s">
        <v>586</v>
      </c>
      <c r="E1262" s="43" t="s">
        <v>587</v>
      </c>
      <c r="F1262" s="43" t="s">
        <v>385</v>
      </c>
      <c r="G1262" s="107" t="s">
        <v>585</v>
      </c>
      <c r="H1262" s="107">
        <v>133.69999999999999</v>
      </c>
      <c r="I1262" s="43" t="s">
        <v>279</v>
      </c>
    </row>
    <row r="1263" spans="1:9" x14ac:dyDescent="0.25">
      <c r="A1263" s="43" t="s">
        <v>270</v>
      </c>
      <c r="B1263" s="43" t="s">
        <v>520</v>
      </c>
      <c r="C1263" s="43" t="s">
        <v>565</v>
      </c>
      <c r="D1263" s="43" t="s">
        <v>588</v>
      </c>
      <c r="E1263" s="43" t="s">
        <v>589</v>
      </c>
      <c r="F1263" s="43" t="s">
        <v>385</v>
      </c>
      <c r="G1263" s="107" t="s">
        <v>585</v>
      </c>
      <c r="H1263" s="107">
        <v>101.979</v>
      </c>
      <c r="I1263" s="43" t="s">
        <v>279</v>
      </c>
    </row>
    <row r="1264" spans="1:9" x14ac:dyDescent="0.25">
      <c r="A1264" s="43" t="s">
        <v>270</v>
      </c>
      <c r="B1264" s="43" t="s">
        <v>520</v>
      </c>
      <c r="C1264" s="43" t="s">
        <v>565</v>
      </c>
      <c r="D1264" s="43" t="s">
        <v>590</v>
      </c>
      <c r="E1264" s="43" t="s">
        <v>591</v>
      </c>
      <c r="F1264" s="43" t="s">
        <v>385</v>
      </c>
      <c r="G1264" s="107" t="s">
        <v>585</v>
      </c>
      <c r="H1264" s="107">
        <v>0.57699999999999996</v>
      </c>
      <c r="I1264" s="43" t="s">
        <v>279</v>
      </c>
    </row>
    <row r="1265" spans="1:9" x14ac:dyDescent="0.25">
      <c r="A1265" s="43" t="s">
        <v>270</v>
      </c>
      <c r="B1265" s="43" t="s">
        <v>520</v>
      </c>
      <c r="C1265" s="43" t="s">
        <v>565</v>
      </c>
      <c r="D1265" s="43" t="s">
        <v>592</v>
      </c>
      <c r="E1265" s="43" t="s">
        <v>593</v>
      </c>
      <c r="F1265" s="43" t="s">
        <v>385</v>
      </c>
      <c r="G1265" s="107" t="s">
        <v>585</v>
      </c>
      <c r="H1265" s="107">
        <v>31.143999999999998</v>
      </c>
      <c r="I1265" s="43" t="s">
        <v>279</v>
      </c>
    </row>
    <row r="1266" spans="1:9" x14ac:dyDescent="0.25">
      <c r="A1266" s="43" t="s">
        <v>270</v>
      </c>
      <c r="B1266" s="43" t="s">
        <v>520</v>
      </c>
      <c r="C1266" s="43" t="s">
        <v>565</v>
      </c>
      <c r="D1266" s="43" t="s">
        <v>594</v>
      </c>
      <c r="E1266" s="43" t="s">
        <v>595</v>
      </c>
      <c r="F1266" s="43" t="s">
        <v>385</v>
      </c>
      <c r="G1266" s="107" t="s">
        <v>585</v>
      </c>
      <c r="H1266" s="107">
        <v>8.923</v>
      </c>
      <c r="I1266" s="43" t="s">
        <v>279</v>
      </c>
    </row>
    <row r="1267" spans="1:9" x14ac:dyDescent="0.25">
      <c r="A1267" s="43" t="s">
        <v>270</v>
      </c>
      <c r="B1267" s="43" t="s">
        <v>520</v>
      </c>
      <c r="C1267" s="43" t="s">
        <v>565</v>
      </c>
      <c r="D1267" s="43" t="s">
        <v>596</v>
      </c>
      <c r="E1267" s="43" t="s">
        <v>597</v>
      </c>
      <c r="F1267" s="43" t="s">
        <v>385</v>
      </c>
      <c r="G1267" s="107" t="s">
        <v>585</v>
      </c>
      <c r="H1267" s="107">
        <v>4.5419999999999998</v>
      </c>
      <c r="I1267" s="43" t="s">
        <v>279</v>
      </c>
    </row>
    <row r="1268" spans="1:9" x14ac:dyDescent="0.25">
      <c r="A1268" s="43" t="s">
        <v>270</v>
      </c>
      <c r="B1268" s="43" t="s">
        <v>520</v>
      </c>
      <c r="C1268" s="43" t="s">
        <v>565</v>
      </c>
      <c r="D1268" s="43" t="s">
        <v>598</v>
      </c>
      <c r="E1268" s="43" t="s">
        <v>599</v>
      </c>
      <c r="F1268" s="43" t="s">
        <v>385</v>
      </c>
      <c r="G1268" s="107" t="s">
        <v>585</v>
      </c>
      <c r="H1268" s="107">
        <v>0.41799999999999998</v>
      </c>
      <c r="I1268" s="43" t="s">
        <v>279</v>
      </c>
    </row>
    <row r="1269" spans="1:9" x14ac:dyDescent="0.25">
      <c r="A1269" s="43" t="s">
        <v>270</v>
      </c>
      <c r="B1269" s="43" t="s">
        <v>520</v>
      </c>
      <c r="C1269" s="43" t="s">
        <v>565</v>
      </c>
      <c r="D1269" s="43" t="s">
        <v>600</v>
      </c>
      <c r="E1269" s="43" t="s">
        <v>601</v>
      </c>
      <c r="F1269" s="43" t="s">
        <v>385</v>
      </c>
      <c r="G1269" s="107" t="s">
        <v>585</v>
      </c>
      <c r="H1269" s="107">
        <v>3.9630000000000001</v>
      </c>
      <c r="I1269" s="43" t="s">
        <v>279</v>
      </c>
    </row>
    <row r="1270" spans="1:9" x14ac:dyDescent="0.25">
      <c r="A1270" s="43" t="s">
        <v>270</v>
      </c>
      <c r="B1270" s="43" t="s">
        <v>520</v>
      </c>
      <c r="C1270" s="43" t="s">
        <v>565</v>
      </c>
      <c r="D1270" s="43" t="s">
        <v>602</v>
      </c>
      <c r="E1270" s="43" t="s">
        <v>603</v>
      </c>
      <c r="F1270" s="43" t="s">
        <v>385</v>
      </c>
      <c r="G1270" s="107" t="s">
        <v>585</v>
      </c>
      <c r="H1270" s="107">
        <v>251.68600000000001</v>
      </c>
      <c r="I1270" s="43" t="s">
        <v>279</v>
      </c>
    </row>
    <row r="1271" spans="1:9" x14ac:dyDescent="0.25">
      <c r="A1271" s="43" t="s">
        <v>270</v>
      </c>
      <c r="B1271" s="43" t="s">
        <v>520</v>
      </c>
      <c r="C1271" s="43" t="s">
        <v>565</v>
      </c>
      <c r="D1271" s="43" t="s">
        <v>604</v>
      </c>
      <c r="E1271" s="43" t="s">
        <v>605</v>
      </c>
      <c r="F1271" s="43" t="s">
        <v>385</v>
      </c>
      <c r="G1271" s="107" t="s">
        <v>585</v>
      </c>
      <c r="H1271" s="107">
        <v>20.929000000000002</v>
      </c>
      <c r="I1271" s="43" t="s">
        <v>279</v>
      </c>
    </row>
    <row r="1272" spans="1:9" x14ac:dyDescent="0.25">
      <c r="A1272" s="43" t="s">
        <v>270</v>
      </c>
      <c r="B1272" s="43" t="s">
        <v>520</v>
      </c>
      <c r="C1272" s="43" t="s">
        <v>565</v>
      </c>
      <c r="D1272" s="43" t="s">
        <v>606</v>
      </c>
      <c r="E1272" s="43" t="s">
        <v>607</v>
      </c>
      <c r="F1272" s="43" t="s">
        <v>385</v>
      </c>
      <c r="G1272" s="107" t="s">
        <v>585</v>
      </c>
      <c r="H1272" s="107">
        <v>2.0449999999999999</v>
      </c>
      <c r="I1272" s="43" t="s">
        <v>279</v>
      </c>
    </row>
    <row r="1273" spans="1:9" x14ac:dyDescent="0.25">
      <c r="A1273" s="43" t="s">
        <v>270</v>
      </c>
      <c r="B1273" s="43" t="s">
        <v>520</v>
      </c>
      <c r="C1273" s="43" t="s">
        <v>565</v>
      </c>
      <c r="D1273" s="43" t="s">
        <v>608</v>
      </c>
      <c r="E1273" s="43" t="s">
        <v>609</v>
      </c>
      <c r="F1273" s="43" t="s">
        <v>385</v>
      </c>
      <c r="G1273" s="107" t="s">
        <v>585</v>
      </c>
      <c r="H1273" s="107">
        <v>3.0209999999999999</v>
      </c>
      <c r="I1273" s="43" t="s">
        <v>279</v>
      </c>
    </row>
    <row r="1274" spans="1:9" x14ac:dyDescent="0.25">
      <c r="A1274" s="43" t="s">
        <v>270</v>
      </c>
      <c r="B1274" s="43" t="s">
        <v>520</v>
      </c>
      <c r="C1274" s="43" t="s">
        <v>565</v>
      </c>
      <c r="D1274" s="43" t="s">
        <v>610</v>
      </c>
      <c r="E1274" s="43" t="s">
        <v>611</v>
      </c>
      <c r="F1274" s="43" t="s">
        <v>385</v>
      </c>
      <c r="G1274" s="107" t="s">
        <v>585</v>
      </c>
      <c r="H1274" s="107">
        <v>30.789000000000001</v>
      </c>
      <c r="I1274" s="43" t="s">
        <v>279</v>
      </c>
    </row>
    <row r="1275" spans="1:9" x14ac:dyDescent="0.25">
      <c r="A1275" s="43" t="s">
        <v>270</v>
      </c>
      <c r="B1275" s="43" t="s">
        <v>520</v>
      </c>
      <c r="C1275" s="43" t="s">
        <v>565</v>
      </c>
      <c r="D1275" s="43" t="s">
        <v>612</v>
      </c>
      <c r="E1275" s="43" t="s">
        <v>613</v>
      </c>
      <c r="F1275" s="43" t="s">
        <v>385</v>
      </c>
      <c r="G1275" s="107" t="s">
        <v>585</v>
      </c>
      <c r="H1275" s="107">
        <v>0.79800000000000004</v>
      </c>
      <c r="I1275" s="43" t="s">
        <v>279</v>
      </c>
    </row>
    <row r="1276" spans="1:9" x14ac:dyDescent="0.25">
      <c r="A1276" s="43" t="s">
        <v>270</v>
      </c>
      <c r="B1276" s="43" t="s">
        <v>520</v>
      </c>
      <c r="C1276" s="43" t="s">
        <v>565</v>
      </c>
      <c r="D1276" s="43" t="s">
        <v>614</v>
      </c>
      <c r="E1276" s="43" t="s">
        <v>615</v>
      </c>
      <c r="F1276" s="43" t="s">
        <v>385</v>
      </c>
      <c r="G1276" s="107" t="s">
        <v>585</v>
      </c>
      <c r="H1276" s="107">
        <v>26.257999999999999</v>
      </c>
      <c r="I1276" s="43" t="s">
        <v>279</v>
      </c>
    </row>
    <row r="1277" spans="1:9" x14ac:dyDescent="0.25">
      <c r="A1277" s="43" t="s">
        <v>270</v>
      </c>
      <c r="B1277" s="43" t="s">
        <v>520</v>
      </c>
      <c r="C1277" s="43" t="s">
        <v>565</v>
      </c>
      <c r="D1277" s="43" t="s">
        <v>616</v>
      </c>
      <c r="E1277" s="43" t="s">
        <v>617</v>
      </c>
      <c r="F1277" s="43" t="s">
        <v>385</v>
      </c>
      <c r="G1277" s="107" t="s">
        <v>585</v>
      </c>
      <c r="H1277" s="107">
        <v>5.3559999999999999</v>
      </c>
      <c r="I1277" s="43" t="s">
        <v>279</v>
      </c>
    </row>
    <row r="1278" spans="1:9" x14ac:dyDescent="0.25">
      <c r="A1278" s="43" t="s">
        <v>270</v>
      </c>
      <c r="B1278" s="43" t="s">
        <v>520</v>
      </c>
      <c r="C1278" s="43" t="s">
        <v>565</v>
      </c>
      <c r="D1278" s="43" t="s">
        <v>618</v>
      </c>
      <c r="E1278" s="43" t="s">
        <v>619</v>
      </c>
      <c r="F1278" s="43" t="s">
        <v>385</v>
      </c>
      <c r="G1278" s="107" t="s">
        <v>585</v>
      </c>
      <c r="H1278" s="107">
        <v>20.901</v>
      </c>
      <c r="I1278" s="43" t="s">
        <v>279</v>
      </c>
    </row>
    <row r="1279" spans="1:9" x14ac:dyDescent="0.25">
      <c r="A1279" s="43" t="s">
        <v>270</v>
      </c>
      <c r="B1279" s="43" t="s">
        <v>520</v>
      </c>
      <c r="C1279" s="43" t="s">
        <v>565</v>
      </c>
      <c r="D1279" s="43" t="s">
        <v>620</v>
      </c>
      <c r="E1279" s="43" t="s">
        <v>621</v>
      </c>
      <c r="F1279" s="43" t="s">
        <v>385</v>
      </c>
      <c r="G1279" s="107" t="s">
        <v>585</v>
      </c>
      <c r="H1279" s="107">
        <v>88.606999999999999</v>
      </c>
      <c r="I1279" s="43" t="s">
        <v>279</v>
      </c>
    </row>
    <row r="1280" spans="1:9" x14ac:dyDescent="0.25">
      <c r="A1280" s="43" t="s">
        <v>270</v>
      </c>
      <c r="B1280" s="43" t="s">
        <v>520</v>
      </c>
      <c r="C1280" s="43" t="s">
        <v>565</v>
      </c>
      <c r="D1280" s="43" t="s">
        <v>622</v>
      </c>
      <c r="E1280" s="43" t="s">
        <v>623</v>
      </c>
      <c r="F1280" s="43" t="s">
        <v>385</v>
      </c>
      <c r="G1280" s="107" t="s">
        <v>585</v>
      </c>
      <c r="H1280" s="107">
        <v>1.385</v>
      </c>
      <c r="I1280" s="43" t="s">
        <v>279</v>
      </c>
    </row>
    <row r="1281" spans="1:9" x14ac:dyDescent="0.25">
      <c r="A1281" s="43" t="s">
        <v>270</v>
      </c>
      <c r="B1281" s="43" t="s">
        <v>520</v>
      </c>
      <c r="C1281" s="43" t="s">
        <v>565</v>
      </c>
      <c r="D1281" s="43" t="s">
        <v>624</v>
      </c>
      <c r="E1281" s="43" t="s">
        <v>625</v>
      </c>
      <c r="F1281" s="43" t="s">
        <v>385</v>
      </c>
      <c r="G1281" s="107" t="s">
        <v>585</v>
      </c>
      <c r="H1281" s="107">
        <v>4.0110000000000001</v>
      </c>
      <c r="I1281" s="43" t="s">
        <v>279</v>
      </c>
    </row>
    <row r="1282" spans="1:9" x14ac:dyDescent="0.25">
      <c r="A1282" s="43" t="s">
        <v>270</v>
      </c>
      <c r="B1282" s="43" t="s">
        <v>520</v>
      </c>
      <c r="C1282" s="43" t="s">
        <v>565</v>
      </c>
      <c r="D1282" s="43" t="s">
        <v>626</v>
      </c>
      <c r="E1282" s="43" t="s">
        <v>627</v>
      </c>
      <c r="F1282" s="43" t="s">
        <v>385</v>
      </c>
      <c r="G1282" s="107" t="s">
        <v>585</v>
      </c>
      <c r="H1282" s="107">
        <v>13.414999999999999</v>
      </c>
      <c r="I1282" s="43" t="s">
        <v>279</v>
      </c>
    </row>
    <row r="1283" spans="1:9" x14ac:dyDescent="0.25">
      <c r="A1283" s="43" t="s">
        <v>270</v>
      </c>
      <c r="B1283" s="43" t="s">
        <v>520</v>
      </c>
      <c r="C1283" s="43" t="s">
        <v>565</v>
      </c>
      <c r="D1283" s="43" t="s">
        <v>628</v>
      </c>
      <c r="E1283" s="43" t="s">
        <v>629</v>
      </c>
      <c r="F1283" s="43" t="s">
        <v>385</v>
      </c>
      <c r="G1283" s="107" t="s">
        <v>585</v>
      </c>
      <c r="H1283" s="107">
        <v>2.6139999999999999</v>
      </c>
      <c r="I1283" s="43" t="s">
        <v>279</v>
      </c>
    </row>
    <row r="1284" spans="1:9" x14ac:dyDescent="0.25">
      <c r="A1284" s="43" t="s">
        <v>270</v>
      </c>
      <c r="B1284" s="43" t="s">
        <v>520</v>
      </c>
      <c r="C1284" s="43" t="s">
        <v>565</v>
      </c>
      <c r="D1284" s="43" t="s">
        <v>630</v>
      </c>
      <c r="E1284" s="43" t="s">
        <v>631</v>
      </c>
      <c r="F1284" s="43" t="s">
        <v>385</v>
      </c>
      <c r="G1284" s="107" t="s">
        <v>585</v>
      </c>
      <c r="H1284" s="107">
        <v>10.801</v>
      </c>
      <c r="I1284" s="43" t="s">
        <v>279</v>
      </c>
    </row>
    <row r="1285" spans="1:9" x14ac:dyDescent="0.25">
      <c r="A1285" s="43" t="s">
        <v>270</v>
      </c>
      <c r="B1285" s="43" t="s">
        <v>520</v>
      </c>
      <c r="C1285" s="43" t="s">
        <v>565</v>
      </c>
      <c r="D1285" s="43" t="s">
        <v>632</v>
      </c>
      <c r="E1285" s="43" t="s">
        <v>633</v>
      </c>
      <c r="F1285" s="43" t="s">
        <v>385</v>
      </c>
      <c r="G1285" s="107" t="s">
        <v>585</v>
      </c>
      <c r="H1285" s="107">
        <v>47.475999999999999</v>
      </c>
      <c r="I1285" s="43" t="s">
        <v>279</v>
      </c>
    </row>
    <row r="1286" spans="1:9" x14ac:dyDescent="0.25">
      <c r="A1286" s="43" t="s">
        <v>270</v>
      </c>
      <c r="B1286" s="43" t="s">
        <v>520</v>
      </c>
      <c r="C1286" s="43" t="s">
        <v>565</v>
      </c>
      <c r="D1286" s="43" t="s">
        <v>634</v>
      </c>
      <c r="E1286" s="43" t="s">
        <v>635</v>
      </c>
      <c r="F1286" s="43" t="s">
        <v>385</v>
      </c>
      <c r="G1286" s="107" t="s">
        <v>585</v>
      </c>
      <c r="H1286" s="107">
        <v>37.03</v>
      </c>
      <c r="I1286" s="43" t="s">
        <v>279</v>
      </c>
    </row>
    <row r="1287" spans="1:9" x14ac:dyDescent="0.25">
      <c r="A1287" s="43" t="s">
        <v>270</v>
      </c>
      <c r="B1287" s="43" t="s">
        <v>520</v>
      </c>
      <c r="C1287" s="43" t="s">
        <v>565</v>
      </c>
      <c r="D1287" s="43" t="s">
        <v>636</v>
      </c>
      <c r="E1287" s="43" t="s">
        <v>637</v>
      </c>
      <c r="F1287" s="43" t="s">
        <v>385</v>
      </c>
      <c r="G1287" s="107" t="s">
        <v>585</v>
      </c>
      <c r="H1287" s="107">
        <v>7.02</v>
      </c>
      <c r="I1287" s="43" t="s">
        <v>279</v>
      </c>
    </row>
    <row r="1288" spans="1:9" x14ac:dyDescent="0.25">
      <c r="A1288" s="43" t="s">
        <v>270</v>
      </c>
      <c r="B1288" s="43" t="s">
        <v>520</v>
      </c>
      <c r="C1288" s="43" t="s">
        <v>565</v>
      </c>
      <c r="D1288" s="43" t="s">
        <v>638</v>
      </c>
      <c r="E1288" s="43" t="s">
        <v>639</v>
      </c>
      <c r="F1288" s="43" t="s">
        <v>385</v>
      </c>
      <c r="G1288" s="107" t="s">
        <v>585</v>
      </c>
      <c r="H1288" s="107">
        <v>3.4260000000000002</v>
      </c>
      <c r="I1288" s="43" t="s">
        <v>279</v>
      </c>
    </row>
    <row r="1289" spans="1:9" x14ac:dyDescent="0.25">
      <c r="A1289" s="43" t="s">
        <v>270</v>
      </c>
      <c r="B1289" s="43" t="s">
        <v>520</v>
      </c>
      <c r="C1289" s="43" t="s">
        <v>565</v>
      </c>
      <c r="D1289" s="43" t="s">
        <v>640</v>
      </c>
      <c r="E1289" s="43" t="s">
        <v>641</v>
      </c>
      <c r="F1289" s="43" t="s">
        <v>385</v>
      </c>
      <c r="G1289" s="107" t="s">
        <v>585</v>
      </c>
      <c r="H1289" s="107">
        <v>2.419</v>
      </c>
      <c r="I1289" s="43" t="s">
        <v>279</v>
      </c>
    </row>
    <row r="1290" spans="1:9" x14ac:dyDescent="0.25">
      <c r="A1290" s="43" t="s">
        <v>270</v>
      </c>
      <c r="B1290" s="43" t="s">
        <v>520</v>
      </c>
      <c r="C1290" s="43" t="s">
        <v>565</v>
      </c>
      <c r="D1290" s="43" t="s">
        <v>642</v>
      </c>
      <c r="E1290" s="43" t="s">
        <v>643</v>
      </c>
      <c r="F1290" s="43" t="s">
        <v>385</v>
      </c>
      <c r="G1290" s="107" t="s">
        <v>585</v>
      </c>
      <c r="H1290" s="107">
        <v>0.85</v>
      </c>
      <c r="I1290" s="43" t="s">
        <v>279</v>
      </c>
    </row>
    <row r="1291" spans="1:9" x14ac:dyDescent="0.25">
      <c r="A1291" s="43" t="s">
        <v>270</v>
      </c>
      <c r="B1291" s="43" t="s">
        <v>520</v>
      </c>
      <c r="C1291" s="43" t="s">
        <v>565</v>
      </c>
      <c r="D1291" s="43" t="s">
        <v>644</v>
      </c>
      <c r="E1291" s="43" t="s">
        <v>645</v>
      </c>
      <c r="F1291" s="43" t="s">
        <v>385</v>
      </c>
      <c r="G1291" s="107" t="s">
        <v>585</v>
      </c>
      <c r="H1291" s="107">
        <v>0.63400000000000001</v>
      </c>
      <c r="I1291" s="43" t="s">
        <v>279</v>
      </c>
    </row>
    <row r="1292" spans="1:9" x14ac:dyDescent="0.25">
      <c r="A1292" s="43" t="s">
        <v>270</v>
      </c>
      <c r="B1292" s="43" t="s">
        <v>520</v>
      </c>
      <c r="C1292" s="43" t="s">
        <v>565</v>
      </c>
      <c r="D1292" s="43" t="s">
        <v>646</v>
      </c>
      <c r="E1292" s="43" t="s">
        <v>647</v>
      </c>
      <c r="F1292" s="43" t="s">
        <v>385</v>
      </c>
      <c r="G1292" s="107" t="s">
        <v>585</v>
      </c>
      <c r="H1292" s="107">
        <v>1.8129999999999999</v>
      </c>
      <c r="I1292" s="43" t="s">
        <v>279</v>
      </c>
    </row>
    <row r="1293" spans="1:9" x14ac:dyDescent="0.25">
      <c r="A1293" s="43" t="s">
        <v>270</v>
      </c>
      <c r="B1293" s="43" t="s">
        <v>520</v>
      </c>
      <c r="C1293" s="43" t="s">
        <v>565</v>
      </c>
      <c r="D1293" s="43" t="s">
        <v>648</v>
      </c>
      <c r="E1293" s="43" t="s">
        <v>649</v>
      </c>
      <c r="F1293" s="43" t="s">
        <v>385</v>
      </c>
      <c r="G1293" s="107" t="s">
        <v>585</v>
      </c>
      <c r="H1293" s="107">
        <v>5.774</v>
      </c>
      <c r="I1293" s="43" t="s">
        <v>279</v>
      </c>
    </row>
    <row r="1294" spans="1:9" x14ac:dyDescent="0.25">
      <c r="A1294" s="43" t="s">
        <v>270</v>
      </c>
      <c r="B1294" s="43" t="s">
        <v>520</v>
      </c>
      <c r="C1294" s="43" t="s">
        <v>565</v>
      </c>
      <c r="D1294" s="43" t="s">
        <v>650</v>
      </c>
      <c r="E1294" s="43" t="s">
        <v>651</v>
      </c>
      <c r="F1294" s="43" t="s">
        <v>385</v>
      </c>
      <c r="G1294" s="107" t="s">
        <v>585</v>
      </c>
      <c r="H1294" s="107">
        <v>0.24</v>
      </c>
      <c r="I1294" s="43" t="s">
        <v>279</v>
      </c>
    </row>
    <row r="1295" spans="1:9" x14ac:dyDescent="0.25">
      <c r="A1295" s="43" t="s">
        <v>270</v>
      </c>
      <c r="B1295" s="43" t="s">
        <v>520</v>
      </c>
      <c r="C1295" s="43" t="s">
        <v>565</v>
      </c>
      <c r="D1295" s="43" t="s">
        <v>652</v>
      </c>
      <c r="E1295" s="43" t="s">
        <v>653</v>
      </c>
      <c r="F1295" s="43" t="s">
        <v>385</v>
      </c>
      <c r="G1295" s="107" t="s">
        <v>585</v>
      </c>
      <c r="H1295" s="107">
        <v>0.58000000000000007</v>
      </c>
      <c r="I1295" s="43" t="s">
        <v>279</v>
      </c>
    </row>
    <row r="1296" spans="1:9" x14ac:dyDescent="0.25">
      <c r="A1296" s="43" t="s">
        <v>270</v>
      </c>
      <c r="B1296" s="43" t="s">
        <v>520</v>
      </c>
      <c r="C1296" s="43" t="s">
        <v>565</v>
      </c>
      <c r="D1296" s="43" t="s">
        <v>654</v>
      </c>
      <c r="E1296" s="43" t="s">
        <v>655</v>
      </c>
      <c r="F1296" s="43" t="s">
        <v>385</v>
      </c>
      <c r="G1296" s="107" t="s">
        <v>585</v>
      </c>
      <c r="H1296" s="107">
        <v>0.64100000000000001</v>
      </c>
      <c r="I1296" s="43" t="s">
        <v>279</v>
      </c>
    </row>
    <row r="1297" spans="1:9" x14ac:dyDescent="0.25">
      <c r="A1297" s="43" t="s">
        <v>270</v>
      </c>
      <c r="B1297" s="43" t="s">
        <v>520</v>
      </c>
      <c r="C1297" s="43" t="s">
        <v>565</v>
      </c>
      <c r="D1297" s="43" t="s">
        <v>656</v>
      </c>
      <c r="E1297" s="43" t="s">
        <v>657</v>
      </c>
      <c r="F1297" s="43" t="s">
        <v>385</v>
      </c>
      <c r="G1297" s="107" t="s">
        <v>585</v>
      </c>
      <c r="H1297" s="107">
        <v>351.40600000000001</v>
      </c>
      <c r="I1297" s="43" t="s">
        <v>279</v>
      </c>
    </row>
    <row r="1298" spans="1:9" x14ac:dyDescent="0.25">
      <c r="A1298" s="43" t="s">
        <v>270</v>
      </c>
      <c r="B1298" s="43" t="s">
        <v>520</v>
      </c>
      <c r="C1298" s="43" t="s">
        <v>565</v>
      </c>
      <c r="D1298" s="43" t="s">
        <v>658</v>
      </c>
      <c r="E1298" s="43" t="s">
        <v>659</v>
      </c>
      <c r="F1298" s="43" t="s">
        <v>385</v>
      </c>
      <c r="G1298" s="107" t="s">
        <v>585</v>
      </c>
      <c r="H1298" s="107">
        <v>349.78</v>
      </c>
      <c r="I1298" s="43" t="s">
        <v>279</v>
      </c>
    </row>
    <row r="1299" spans="1:9" x14ac:dyDescent="0.25">
      <c r="A1299" s="43" t="s">
        <v>270</v>
      </c>
      <c r="B1299" s="43" t="s">
        <v>520</v>
      </c>
      <c r="C1299" s="43" t="s">
        <v>565</v>
      </c>
      <c r="D1299" s="43" t="s">
        <v>660</v>
      </c>
      <c r="E1299" s="43" t="s">
        <v>661</v>
      </c>
      <c r="F1299" s="43" t="s">
        <v>385</v>
      </c>
      <c r="G1299" s="107" t="s">
        <v>585</v>
      </c>
      <c r="H1299" s="107">
        <v>1.6259999999999999</v>
      </c>
      <c r="I1299" s="43" t="s">
        <v>279</v>
      </c>
    </row>
    <row r="1300" spans="1:9" x14ac:dyDescent="0.25">
      <c r="A1300" s="43" t="s">
        <v>270</v>
      </c>
      <c r="B1300" s="43" t="s">
        <v>520</v>
      </c>
      <c r="C1300" s="43" t="s">
        <v>565</v>
      </c>
      <c r="D1300" s="43" t="s">
        <v>662</v>
      </c>
      <c r="E1300" s="43" t="s">
        <v>663</v>
      </c>
      <c r="F1300" s="43" t="s">
        <v>385</v>
      </c>
      <c r="G1300" s="107" t="s">
        <v>585</v>
      </c>
      <c r="H1300" s="107">
        <v>7.1109999999999998</v>
      </c>
      <c r="I1300" s="43" t="s">
        <v>279</v>
      </c>
    </row>
    <row r="1301" spans="1:9" x14ac:dyDescent="0.25">
      <c r="A1301" s="43" t="s">
        <v>270</v>
      </c>
      <c r="B1301" s="43" t="s">
        <v>520</v>
      </c>
      <c r="C1301" s="43" t="s">
        <v>565</v>
      </c>
      <c r="D1301" s="43" t="s">
        <v>664</v>
      </c>
      <c r="E1301" s="43" t="s">
        <v>665</v>
      </c>
      <c r="F1301" s="43" t="s">
        <v>385</v>
      </c>
      <c r="G1301" s="107" t="s">
        <v>585</v>
      </c>
      <c r="H1301" s="107" t="s">
        <v>226</v>
      </c>
      <c r="I1301" s="43" t="s">
        <v>279</v>
      </c>
    </row>
    <row r="1302" spans="1:9" x14ac:dyDescent="0.25">
      <c r="A1302" s="43" t="s">
        <v>270</v>
      </c>
      <c r="B1302" s="43" t="s">
        <v>520</v>
      </c>
      <c r="C1302" s="43" t="s">
        <v>565</v>
      </c>
      <c r="D1302" s="43" t="s">
        <v>666</v>
      </c>
      <c r="E1302" s="43" t="s">
        <v>667</v>
      </c>
      <c r="F1302" s="43" t="s">
        <v>385</v>
      </c>
      <c r="G1302" s="107" t="s">
        <v>585</v>
      </c>
      <c r="H1302" s="107">
        <v>7.1109999999999998</v>
      </c>
      <c r="I1302" s="43" t="s">
        <v>279</v>
      </c>
    </row>
    <row r="1303" spans="1:9" x14ac:dyDescent="0.25">
      <c r="A1303" s="43" t="s">
        <v>270</v>
      </c>
      <c r="B1303" s="43" t="s">
        <v>520</v>
      </c>
      <c r="C1303" s="43" t="s">
        <v>565</v>
      </c>
      <c r="D1303" s="43" t="s">
        <v>668</v>
      </c>
      <c r="E1303" s="43" t="s">
        <v>669</v>
      </c>
      <c r="F1303" s="43" t="s">
        <v>385</v>
      </c>
      <c r="G1303" s="107" t="s">
        <v>585</v>
      </c>
      <c r="H1303" s="107" t="s">
        <v>226</v>
      </c>
      <c r="I1303" s="43" t="s">
        <v>279</v>
      </c>
    </row>
    <row r="1304" spans="1:9" x14ac:dyDescent="0.25">
      <c r="A1304" s="43" t="s">
        <v>270</v>
      </c>
      <c r="B1304" s="43" t="s">
        <v>520</v>
      </c>
      <c r="C1304" s="43" t="s">
        <v>565</v>
      </c>
      <c r="D1304" s="43" t="s">
        <v>670</v>
      </c>
      <c r="E1304" s="43" t="s">
        <v>671</v>
      </c>
      <c r="F1304" s="43" t="s">
        <v>385</v>
      </c>
      <c r="G1304" s="107" t="s">
        <v>585</v>
      </c>
      <c r="H1304" s="107">
        <v>7.1109999999999998</v>
      </c>
      <c r="I1304" s="43" t="s">
        <v>279</v>
      </c>
    </row>
    <row r="1305" spans="1:9" x14ac:dyDescent="0.25">
      <c r="A1305" s="43" t="s">
        <v>270</v>
      </c>
      <c r="B1305" s="43" t="s">
        <v>520</v>
      </c>
      <c r="C1305" s="43" t="s">
        <v>565</v>
      </c>
      <c r="D1305" s="43" t="s">
        <v>672</v>
      </c>
      <c r="E1305" s="43" t="s">
        <v>673</v>
      </c>
      <c r="F1305" s="43" t="s">
        <v>385</v>
      </c>
      <c r="G1305" s="107" t="s">
        <v>585</v>
      </c>
      <c r="H1305" s="107">
        <v>0.222</v>
      </c>
      <c r="I1305" s="43" t="s">
        <v>279</v>
      </c>
    </row>
    <row r="1306" spans="1:9" x14ac:dyDescent="0.25">
      <c r="A1306" s="43" t="s">
        <v>270</v>
      </c>
      <c r="B1306" s="43" t="s">
        <v>520</v>
      </c>
      <c r="C1306" s="43" t="s">
        <v>565</v>
      </c>
      <c r="D1306" s="43" t="s">
        <v>674</v>
      </c>
      <c r="E1306" s="43" t="s">
        <v>675</v>
      </c>
      <c r="F1306" s="43" t="s">
        <v>385</v>
      </c>
      <c r="G1306" s="107" t="s">
        <v>585</v>
      </c>
      <c r="H1306" s="107">
        <v>3.1E-2</v>
      </c>
      <c r="I1306" s="43" t="s">
        <v>279</v>
      </c>
    </row>
    <row r="1307" spans="1:9" x14ac:dyDescent="0.25">
      <c r="A1307" s="43" t="s">
        <v>270</v>
      </c>
      <c r="B1307" s="43" t="s">
        <v>520</v>
      </c>
      <c r="C1307" s="43" t="s">
        <v>565</v>
      </c>
      <c r="D1307" s="43" t="s">
        <v>676</v>
      </c>
      <c r="E1307" s="43" t="s">
        <v>677</v>
      </c>
      <c r="F1307" s="43" t="s">
        <v>385</v>
      </c>
      <c r="G1307" s="107" t="s">
        <v>585</v>
      </c>
      <c r="H1307" s="107">
        <v>0.191</v>
      </c>
      <c r="I1307" s="43" t="s">
        <v>279</v>
      </c>
    </row>
    <row r="1308" spans="1:9" x14ac:dyDescent="0.25">
      <c r="A1308" s="43" t="s">
        <v>270</v>
      </c>
      <c r="B1308" s="43" t="s">
        <v>520</v>
      </c>
      <c r="C1308" s="43" t="s">
        <v>565</v>
      </c>
      <c r="D1308" s="43" t="s">
        <v>678</v>
      </c>
      <c r="E1308" s="43" t="s">
        <v>679</v>
      </c>
      <c r="F1308" s="43" t="s">
        <v>385</v>
      </c>
      <c r="G1308" s="107" t="s">
        <v>585</v>
      </c>
      <c r="H1308" s="107">
        <v>0.98199999999999998</v>
      </c>
      <c r="I1308" s="43" t="s">
        <v>279</v>
      </c>
    </row>
    <row r="1309" spans="1:9" x14ac:dyDescent="0.25">
      <c r="A1309" s="43" t="s">
        <v>270</v>
      </c>
      <c r="B1309" s="43" t="s">
        <v>520</v>
      </c>
      <c r="C1309" s="43" t="s">
        <v>565</v>
      </c>
      <c r="D1309" s="43" t="s">
        <v>680</v>
      </c>
      <c r="E1309" s="43" t="s">
        <v>681</v>
      </c>
      <c r="F1309" s="43" t="s">
        <v>385</v>
      </c>
      <c r="G1309" s="107" t="s">
        <v>585</v>
      </c>
      <c r="H1309" s="107">
        <v>0.20100000000000001</v>
      </c>
      <c r="I1309" s="43" t="s">
        <v>279</v>
      </c>
    </row>
    <row r="1310" spans="1:9" x14ac:dyDescent="0.25">
      <c r="A1310" s="43" t="s">
        <v>270</v>
      </c>
      <c r="B1310" s="43" t="s">
        <v>520</v>
      </c>
      <c r="C1310" s="43" t="s">
        <v>565</v>
      </c>
      <c r="D1310" s="43" t="s">
        <v>682</v>
      </c>
      <c r="E1310" s="43" t="s">
        <v>683</v>
      </c>
      <c r="F1310" s="43" t="s">
        <v>385</v>
      </c>
      <c r="G1310" s="107" t="s">
        <v>585</v>
      </c>
      <c r="H1310" s="107">
        <v>0.30299999999999999</v>
      </c>
      <c r="I1310" s="43" t="s">
        <v>279</v>
      </c>
    </row>
    <row r="1311" spans="1:9" x14ac:dyDescent="0.25">
      <c r="A1311" s="43" t="s">
        <v>270</v>
      </c>
      <c r="B1311" s="43" t="s">
        <v>520</v>
      </c>
      <c r="C1311" s="43" t="s">
        <v>565</v>
      </c>
      <c r="D1311" s="43" t="s">
        <v>684</v>
      </c>
      <c r="E1311" s="43" t="s">
        <v>685</v>
      </c>
      <c r="F1311" s="43" t="s">
        <v>385</v>
      </c>
      <c r="G1311" s="107" t="s">
        <v>585</v>
      </c>
      <c r="H1311" s="107">
        <v>0.47699999999999998</v>
      </c>
      <c r="I1311" s="43" t="s">
        <v>279</v>
      </c>
    </row>
    <row r="1312" spans="1:9" x14ac:dyDescent="0.25">
      <c r="A1312" s="43" t="s">
        <v>270</v>
      </c>
      <c r="B1312" s="43" t="s">
        <v>520</v>
      </c>
      <c r="C1312" s="43" t="s">
        <v>565</v>
      </c>
      <c r="D1312" s="43" t="s">
        <v>686</v>
      </c>
      <c r="E1312" s="43" t="s">
        <v>687</v>
      </c>
      <c r="F1312" s="43" t="s">
        <v>385</v>
      </c>
      <c r="G1312" s="107" t="s">
        <v>585</v>
      </c>
      <c r="H1312" s="107">
        <v>0.68400000000000005</v>
      </c>
      <c r="I1312" s="43" t="s">
        <v>279</v>
      </c>
    </row>
    <row r="1313" spans="1:9" x14ac:dyDescent="0.25">
      <c r="A1313" s="43" t="s">
        <v>270</v>
      </c>
      <c r="B1313" s="43" t="s">
        <v>520</v>
      </c>
      <c r="C1313" s="43" t="s">
        <v>565</v>
      </c>
      <c r="D1313" s="43" t="s">
        <v>688</v>
      </c>
      <c r="E1313" s="43" t="s">
        <v>689</v>
      </c>
      <c r="F1313" s="43" t="s">
        <v>385</v>
      </c>
      <c r="G1313" s="107" t="s">
        <v>585</v>
      </c>
      <c r="H1313" s="107">
        <v>1E-3</v>
      </c>
      <c r="I1313" s="43" t="s">
        <v>279</v>
      </c>
    </row>
    <row r="1314" spans="1:9" x14ac:dyDescent="0.25">
      <c r="A1314" s="43" t="s">
        <v>270</v>
      </c>
      <c r="B1314" s="43" t="s">
        <v>520</v>
      </c>
      <c r="C1314" s="43" t="s">
        <v>565</v>
      </c>
      <c r="D1314" s="43" t="s">
        <v>690</v>
      </c>
      <c r="E1314" s="43" t="s">
        <v>691</v>
      </c>
      <c r="F1314" s="43" t="s">
        <v>385</v>
      </c>
      <c r="G1314" s="107" t="s">
        <v>585</v>
      </c>
      <c r="H1314" s="107">
        <v>0.15200000000000002</v>
      </c>
      <c r="I1314" s="43" t="s">
        <v>279</v>
      </c>
    </row>
    <row r="1315" spans="1:9" x14ac:dyDescent="0.25">
      <c r="A1315" s="43" t="s">
        <v>270</v>
      </c>
      <c r="B1315" s="43" t="s">
        <v>520</v>
      </c>
      <c r="C1315" s="43" t="s">
        <v>565</v>
      </c>
      <c r="D1315" s="43" t="s">
        <v>692</v>
      </c>
      <c r="E1315" s="43" t="s">
        <v>693</v>
      </c>
      <c r="F1315" s="43" t="s">
        <v>385</v>
      </c>
      <c r="G1315" s="107" t="s">
        <v>585</v>
      </c>
      <c r="H1315" s="107">
        <v>5.0000000000000001E-3</v>
      </c>
      <c r="I1315" s="43" t="s">
        <v>279</v>
      </c>
    </row>
    <row r="1316" spans="1:9" x14ac:dyDescent="0.25">
      <c r="A1316" s="43" t="s">
        <v>270</v>
      </c>
      <c r="B1316" s="43" t="s">
        <v>520</v>
      </c>
      <c r="C1316" s="43" t="s">
        <v>565</v>
      </c>
      <c r="D1316" s="43" t="s">
        <v>694</v>
      </c>
      <c r="E1316" s="43" t="s">
        <v>695</v>
      </c>
      <c r="F1316" s="43" t="s">
        <v>385</v>
      </c>
      <c r="G1316" s="107" t="s">
        <v>585</v>
      </c>
      <c r="H1316" s="107">
        <v>2E-3</v>
      </c>
      <c r="I1316" s="43" t="s">
        <v>279</v>
      </c>
    </row>
    <row r="1317" spans="1:9" x14ac:dyDescent="0.25">
      <c r="A1317" s="43" t="s">
        <v>270</v>
      </c>
      <c r="B1317" s="43" t="s">
        <v>520</v>
      </c>
      <c r="C1317" s="43" t="s">
        <v>565</v>
      </c>
      <c r="D1317" s="43" t="s">
        <v>696</v>
      </c>
      <c r="E1317" s="43" t="s">
        <v>697</v>
      </c>
      <c r="F1317" s="43" t="s">
        <v>385</v>
      </c>
      <c r="G1317" s="107" t="s">
        <v>585</v>
      </c>
      <c r="H1317" s="107">
        <v>0.49</v>
      </c>
      <c r="I1317" s="43" t="s">
        <v>279</v>
      </c>
    </row>
    <row r="1318" spans="1:9" x14ac:dyDescent="0.25">
      <c r="A1318" s="43" t="s">
        <v>270</v>
      </c>
      <c r="B1318" s="43" t="s">
        <v>520</v>
      </c>
      <c r="C1318" s="43" t="s">
        <v>565</v>
      </c>
      <c r="D1318" s="43" t="s">
        <v>698</v>
      </c>
      <c r="E1318" s="43" t="s">
        <v>699</v>
      </c>
      <c r="F1318" s="43" t="s">
        <v>385</v>
      </c>
      <c r="G1318" s="107" t="s">
        <v>585</v>
      </c>
      <c r="H1318" s="107">
        <v>3.4000000000000002E-2</v>
      </c>
      <c r="I1318" s="43" t="s">
        <v>279</v>
      </c>
    </row>
    <row r="1319" spans="1:9" x14ac:dyDescent="0.25">
      <c r="A1319" s="43" t="s">
        <v>270</v>
      </c>
      <c r="B1319" s="43" t="s">
        <v>520</v>
      </c>
      <c r="C1319" s="43" t="s">
        <v>565</v>
      </c>
      <c r="D1319" s="43" t="s">
        <v>700</v>
      </c>
      <c r="E1319" s="43" t="s">
        <v>701</v>
      </c>
      <c r="F1319" s="43" t="s">
        <v>385</v>
      </c>
      <c r="G1319" s="107" t="s">
        <v>585</v>
      </c>
      <c r="H1319" s="107">
        <v>0.47099999999999997</v>
      </c>
      <c r="I1319" s="43" t="s">
        <v>279</v>
      </c>
    </row>
    <row r="1320" spans="1:9" x14ac:dyDescent="0.25">
      <c r="A1320" s="43" t="s">
        <v>270</v>
      </c>
      <c r="B1320" s="43" t="s">
        <v>520</v>
      </c>
      <c r="C1320" s="43" t="s">
        <v>565</v>
      </c>
      <c r="D1320" s="43" t="s">
        <v>702</v>
      </c>
      <c r="E1320" s="43" t="s">
        <v>703</v>
      </c>
      <c r="F1320" s="43" t="s">
        <v>385</v>
      </c>
      <c r="G1320" s="107" t="s">
        <v>585</v>
      </c>
      <c r="H1320" s="107">
        <v>1.373</v>
      </c>
      <c r="I1320" s="43" t="s">
        <v>279</v>
      </c>
    </row>
    <row r="1321" spans="1:9" x14ac:dyDescent="0.25">
      <c r="A1321" s="43" t="s">
        <v>270</v>
      </c>
      <c r="B1321" s="43" t="s">
        <v>520</v>
      </c>
      <c r="C1321" s="43" t="s">
        <v>565</v>
      </c>
      <c r="D1321" s="43" t="s">
        <v>704</v>
      </c>
      <c r="E1321" s="43" t="s">
        <v>705</v>
      </c>
      <c r="F1321" s="43" t="s">
        <v>385</v>
      </c>
      <c r="G1321" s="107" t="s">
        <v>585</v>
      </c>
      <c r="H1321" s="107">
        <v>0.749</v>
      </c>
      <c r="I1321" s="43" t="s">
        <v>279</v>
      </c>
    </row>
    <row r="1322" spans="1:9" x14ac:dyDescent="0.25">
      <c r="A1322" s="43" t="s">
        <v>270</v>
      </c>
      <c r="B1322" s="43" t="s">
        <v>520</v>
      </c>
      <c r="C1322" s="43" t="s">
        <v>565</v>
      </c>
      <c r="D1322" s="43" t="s">
        <v>706</v>
      </c>
      <c r="E1322" s="43" t="s">
        <v>707</v>
      </c>
      <c r="F1322" s="43" t="s">
        <v>385</v>
      </c>
      <c r="G1322" s="107" t="s">
        <v>585</v>
      </c>
      <c r="H1322" s="107">
        <v>8.7040000000000006</v>
      </c>
      <c r="I1322" s="43" t="s">
        <v>279</v>
      </c>
    </row>
    <row r="1323" spans="1:9" x14ac:dyDescent="0.25">
      <c r="A1323" s="43" t="s">
        <v>270</v>
      </c>
      <c r="B1323" s="43" t="s">
        <v>520</v>
      </c>
      <c r="C1323" s="43" t="s">
        <v>565</v>
      </c>
      <c r="D1323" s="43" t="s">
        <v>708</v>
      </c>
      <c r="E1323" s="43" t="s">
        <v>709</v>
      </c>
      <c r="F1323" s="43" t="s">
        <v>385</v>
      </c>
      <c r="G1323" s="107" t="s">
        <v>585</v>
      </c>
      <c r="H1323" s="107">
        <v>20.765999999999998</v>
      </c>
      <c r="I1323" s="43" t="s">
        <v>279</v>
      </c>
    </row>
    <row r="1324" spans="1:9" x14ac:dyDescent="0.25">
      <c r="A1324" s="43" t="s">
        <v>270</v>
      </c>
      <c r="B1324" s="43" t="s">
        <v>520</v>
      </c>
      <c r="C1324" s="43" t="s">
        <v>565</v>
      </c>
      <c r="D1324" s="43" t="s">
        <v>710</v>
      </c>
      <c r="E1324" s="43" t="s">
        <v>711</v>
      </c>
      <c r="F1324" s="43" t="s">
        <v>385</v>
      </c>
      <c r="G1324" s="107" t="s">
        <v>585</v>
      </c>
      <c r="H1324" s="107">
        <v>2.0920000000000001</v>
      </c>
      <c r="I1324" s="43" t="s">
        <v>279</v>
      </c>
    </row>
    <row r="1325" spans="1:9" x14ac:dyDescent="0.25">
      <c r="A1325" s="43" t="s">
        <v>270</v>
      </c>
      <c r="B1325" s="43" t="s">
        <v>520</v>
      </c>
      <c r="C1325" s="43" t="s">
        <v>565</v>
      </c>
      <c r="D1325" s="43" t="s">
        <v>712</v>
      </c>
      <c r="E1325" s="43" t="s">
        <v>713</v>
      </c>
      <c r="F1325" s="43" t="s">
        <v>385</v>
      </c>
      <c r="G1325" s="107" t="s">
        <v>585</v>
      </c>
      <c r="H1325" s="107" t="s">
        <v>226</v>
      </c>
      <c r="I1325" s="43" t="s">
        <v>279</v>
      </c>
    </row>
    <row r="1326" spans="1:9" x14ac:dyDescent="0.25">
      <c r="A1326" s="43" t="s">
        <v>270</v>
      </c>
      <c r="B1326" s="43" t="s">
        <v>520</v>
      </c>
      <c r="C1326" s="43" t="s">
        <v>565</v>
      </c>
      <c r="D1326" s="43" t="s">
        <v>714</v>
      </c>
      <c r="E1326" s="43" t="s">
        <v>715</v>
      </c>
      <c r="F1326" s="43" t="s">
        <v>385</v>
      </c>
      <c r="G1326" s="107" t="s">
        <v>585</v>
      </c>
      <c r="H1326" s="107">
        <v>0.435</v>
      </c>
      <c r="I1326" s="43" t="s">
        <v>279</v>
      </c>
    </row>
    <row r="1327" spans="1:9" x14ac:dyDescent="0.25">
      <c r="A1327" s="43" t="s">
        <v>270</v>
      </c>
      <c r="B1327" s="43" t="s">
        <v>520</v>
      </c>
      <c r="C1327" s="43" t="s">
        <v>565</v>
      </c>
      <c r="D1327" s="43" t="s">
        <v>716</v>
      </c>
      <c r="E1327" s="43" t="s">
        <v>717</v>
      </c>
      <c r="F1327" s="43" t="s">
        <v>385</v>
      </c>
      <c r="G1327" s="107" t="s">
        <v>585</v>
      </c>
      <c r="H1327" s="107">
        <v>2.5489999999999999</v>
      </c>
      <c r="I1327" s="43" t="s">
        <v>279</v>
      </c>
    </row>
    <row r="1328" spans="1:9" x14ac:dyDescent="0.25">
      <c r="A1328" s="43" t="s">
        <v>270</v>
      </c>
      <c r="B1328" s="43" t="s">
        <v>520</v>
      </c>
      <c r="C1328" s="43" t="s">
        <v>565</v>
      </c>
      <c r="D1328" s="43" t="s">
        <v>718</v>
      </c>
      <c r="E1328" s="43" t="s">
        <v>719</v>
      </c>
      <c r="F1328" s="43" t="s">
        <v>385</v>
      </c>
      <c r="G1328" s="107" t="s">
        <v>585</v>
      </c>
      <c r="H1328" s="107">
        <v>6.4659999999999993</v>
      </c>
      <c r="I1328" s="43" t="s">
        <v>279</v>
      </c>
    </row>
    <row r="1329" spans="1:9" x14ac:dyDescent="0.25">
      <c r="A1329" s="43" t="s">
        <v>270</v>
      </c>
      <c r="B1329" s="43" t="s">
        <v>520</v>
      </c>
      <c r="C1329" s="43" t="s">
        <v>565</v>
      </c>
      <c r="D1329" s="43" t="s">
        <v>720</v>
      </c>
      <c r="E1329" s="43" t="s">
        <v>721</v>
      </c>
      <c r="F1329" s="43" t="s">
        <v>385</v>
      </c>
      <c r="G1329" s="107" t="s">
        <v>585</v>
      </c>
      <c r="H1329" s="107">
        <v>798.31900000000007</v>
      </c>
      <c r="I1329" s="43" t="s">
        <v>279</v>
      </c>
    </row>
    <row r="1330" spans="1:9" x14ac:dyDescent="0.25">
      <c r="A1330" s="43" t="s">
        <v>270</v>
      </c>
      <c r="B1330" s="43" t="s">
        <v>520</v>
      </c>
      <c r="C1330" s="43" t="s">
        <v>565</v>
      </c>
      <c r="D1330" s="43" t="s">
        <v>722</v>
      </c>
      <c r="E1330" s="43" t="s">
        <v>723</v>
      </c>
      <c r="F1330" s="43" t="s">
        <v>385</v>
      </c>
      <c r="G1330" s="107" t="s">
        <v>585</v>
      </c>
      <c r="H1330" s="107" t="s">
        <v>226</v>
      </c>
      <c r="I1330" s="43" t="s">
        <v>279</v>
      </c>
    </row>
    <row r="1331" spans="1:9" x14ac:dyDescent="0.25">
      <c r="A1331" s="43" t="s">
        <v>270</v>
      </c>
      <c r="B1331" s="43" t="s">
        <v>520</v>
      </c>
      <c r="C1331" s="43" t="s">
        <v>565</v>
      </c>
      <c r="D1331" s="43" t="s">
        <v>751</v>
      </c>
      <c r="E1331" s="43" t="s">
        <v>752</v>
      </c>
      <c r="F1331" s="43" t="s">
        <v>385</v>
      </c>
      <c r="G1331" s="107" t="s">
        <v>585</v>
      </c>
      <c r="H1331" s="107">
        <v>798.31900000000007</v>
      </c>
      <c r="I1331" s="43" t="s">
        <v>279</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17832-D8F3-4B88-9F73-7FE136065893}">
  <dimension ref="A1:I133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83.88671875" style="43" customWidth="1" collapsed="1"/>
    <col min="4" max="4" width="11" style="43" customWidth="1" collapsed="1"/>
    <col min="5" max="5" width="54.88671875" style="43" customWidth="1" collapsed="1"/>
    <col min="6" max="6" width="8.33203125" style="43" customWidth="1" collapsed="1"/>
    <col min="7" max="7" width="6.109375" style="107" customWidth="1" collapsed="1"/>
    <col min="8" max="8" width="11.44140625" style="107" collapsed="1"/>
    <col min="9" max="16384" width="11.44140625" style="43" collapsed="1"/>
  </cols>
  <sheetData>
    <row r="1" spans="1:9" x14ac:dyDescent="0.25">
      <c r="A1" s="43" t="s">
        <v>52</v>
      </c>
      <c r="B1" s="43" t="s">
        <v>53</v>
      </c>
      <c r="C1" s="43" t="s">
        <v>57</v>
      </c>
      <c r="D1" s="43" t="s">
        <v>210</v>
      </c>
      <c r="E1" s="43" t="s">
        <v>209</v>
      </c>
      <c r="F1" s="43" t="s">
        <v>49</v>
      </c>
      <c r="G1" s="107" t="s">
        <v>54</v>
      </c>
      <c r="H1" s="107" t="s">
        <v>55</v>
      </c>
      <c r="I1" s="43" t="s">
        <v>278</v>
      </c>
    </row>
    <row r="2" spans="1:9" x14ac:dyDescent="0.25">
      <c r="A2" s="43" t="s">
        <v>270</v>
      </c>
      <c r="B2" s="43" t="s">
        <v>520</v>
      </c>
      <c r="C2" s="43" t="s">
        <v>566</v>
      </c>
      <c r="D2" s="43" t="s">
        <v>586</v>
      </c>
      <c r="E2" s="43" t="s">
        <v>587</v>
      </c>
      <c r="F2" s="43" t="s">
        <v>385</v>
      </c>
      <c r="G2" s="107" t="s">
        <v>522</v>
      </c>
      <c r="H2" s="107">
        <v>45024.41</v>
      </c>
      <c r="I2" s="43" t="s">
        <v>279</v>
      </c>
    </row>
    <row r="3" spans="1:9" x14ac:dyDescent="0.25">
      <c r="A3" s="43" t="s">
        <v>270</v>
      </c>
      <c r="B3" s="43" t="s">
        <v>520</v>
      </c>
      <c r="C3" s="43" t="s">
        <v>566</v>
      </c>
      <c r="D3" s="43" t="s">
        <v>588</v>
      </c>
      <c r="E3" s="43" t="s">
        <v>589</v>
      </c>
      <c r="F3" s="43" t="s">
        <v>385</v>
      </c>
      <c r="G3" s="107" t="s">
        <v>522</v>
      </c>
      <c r="H3" s="107">
        <v>45019.932999999997</v>
      </c>
      <c r="I3" s="43" t="s">
        <v>279</v>
      </c>
    </row>
    <row r="4" spans="1:9" x14ac:dyDescent="0.25">
      <c r="A4" s="43" t="s">
        <v>270</v>
      </c>
      <c r="B4" s="43" t="s">
        <v>520</v>
      </c>
      <c r="C4" s="43" t="s">
        <v>566</v>
      </c>
      <c r="D4" s="43" t="s">
        <v>590</v>
      </c>
      <c r="E4" s="43" t="s">
        <v>591</v>
      </c>
      <c r="F4" s="43" t="s">
        <v>385</v>
      </c>
      <c r="G4" s="107" t="s">
        <v>522</v>
      </c>
      <c r="H4" s="107">
        <v>4.3019999999999996</v>
      </c>
      <c r="I4" s="43" t="s">
        <v>279</v>
      </c>
    </row>
    <row r="5" spans="1:9" x14ac:dyDescent="0.25">
      <c r="A5" s="43" t="s">
        <v>270</v>
      </c>
      <c r="B5" s="43" t="s">
        <v>520</v>
      </c>
      <c r="C5" s="43" t="s">
        <v>566</v>
      </c>
      <c r="D5" s="43" t="s">
        <v>592</v>
      </c>
      <c r="E5" s="43" t="s">
        <v>593</v>
      </c>
      <c r="F5" s="43" t="s">
        <v>385</v>
      </c>
      <c r="G5" s="107" t="s">
        <v>522</v>
      </c>
      <c r="H5" s="107">
        <v>0.17499999999999999</v>
      </c>
      <c r="I5" s="43" t="s">
        <v>279</v>
      </c>
    </row>
    <row r="6" spans="1:9" x14ac:dyDescent="0.25">
      <c r="A6" s="43" t="s">
        <v>270</v>
      </c>
      <c r="B6" s="43" t="s">
        <v>520</v>
      </c>
      <c r="C6" s="43" t="s">
        <v>566</v>
      </c>
      <c r="D6" s="43" t="s">
        <v>594</v>
      </c>
      <c r="E6" s="43" t="s">
        <v>595</v>
      </c>
      <c r="F6" s="43" t="s">
        <v>385</v>
      </c>
      <c r="G6" s="107" t="s">
        <v>522</v>
      </c>
      <c r="H6" s="107">
        <v>7.0000000000000001E-3</v>
      </c>
      <c r="I6" s="43" t="s">
        <v>279</v>
      </c>
    </row>
    <row r="7" spans="1:9" x14ac:dyDescent="0.25">
      <c r="A7" s="43" t="s">
        <v>270</v>
      </c>
      <c r="B7" s="43" t="s">
        <v>520</v>
      </c>
      <c r="C7" s="43" t="s">
        <v>566</v>
      </c>
      <c r="D7" s="43" t="s">
        <v>596</v>
      </c>
      <c r="E7" s="43" t="s">
        <v>597</v>
      </c>
      <c r="F7" s="43" t="s">
        <v>385</v>
      </c>
      <c r="G7" s="107" t="s">
        <v>522</v>
      </c>
      <c r="H7" s="107">
        <v>4.0000000000000001E-3</v>
      </c>
      <c r="I7" s="43" t="s">
        <v>279</v>
      </c>
    </row>
    <row r="8" spans="1:9" x14ac:dyDescent="0.25">
      <c r="A8" s="43" t="s">
        <v>270</v>
      </c>
      <c r="B8" s="43" t="s">
        <v>520</v>
      </c>
      <c r="C8" s="43" t="s">
        <v>566</v>
      </c>
      <c r="D8" s="43" t="s">
        <v>598</v>
      </c>
      <c r="E8" s="43" t="s">
        <v>599</v>
      </c>
      <c r="F8" s="43" t="s">
        <v>385</v>
      </c>
      <c r="G8" s="107" t="s">
        <v>522</v>
      </c>
      <c r="H8" s="107" t="s">
        <v>226</v>
      </c>
      <c r="I8" s="43" t="s">
        <v>279</v>
      </c>
    </row>
    <row r="9" spans="1:9" x14ac:dyDescent="0.25">
      <c r="A9" s="43" t="s">
        <v>270</v>
      </c>
      <c r="B9" s="43" t="s">
        <v>520</v>
      </c>
      <c r="C9" s="43" t="s">
        <v>566</v>
      </c>
      <c r="D9" s="43" t="s">
        <v>600</v>
      </c>
      <c r="E9" s="43" t="s">
        <v>601</v>
      </c>
      <c r="F9" s="43" t="s">
        <v>385</v>
      </c>
      <c r="G9" s="107" t="s">
        <v>522</v>
      </c>
      <c r="H9" s="107">
        <v>2E-3</v>
      </c>
      <c r="I9" s="43" t="s">
        <v>279</v>
      </c>
    </row>
    <row r="10" spans="1:9" x14ac:dyDescent="0.25">
      <c r="A10" s="43" t="s">
        <v>270</v>
      </c>
      <c r="B10" s="43" t="s">
        <v>520</v>
      </c>
      <c r="C10" s="43" t="s">
        <v>566</v>
      </c>
      <c r="D10" s="43" t="s">
        <v>602</v>
      </c>
      <c r="E10" s="43" t="s">
        <v>603</v>
      </c>
      <c r="F10" s="43" t="s">
        <v>385</v>
      </c>
      <c r="G10" s="107" t="s">
        <v>522</v>
      </c>
      <c r="H10" s="107">
        <v>0.28199999999999997</v>
      </c>
      <c r="I10" s="43" t="s">
        <v>279</v>
      </c>
    </row>
    <row r="11" spans="1:9" x14ac:dyDescent="0.25">
      <c r="A11" s="43" t="s">
        <v>270</v>
      </c>
      <c r="B11" s="43" t="s">
        <v>520</v>
      </c>
      <c r="C11" s="43" t="s">
        <v>566</v>
      </c>
      <c r="D11" s="43" t="s">
        <v>604</v>
      </c>
      <c r="E11" s="43" t="s">
        <v>605</v>
      </c>
      <c r="F11" s="43" t="s">
        <v>385</v>
      </c>
      <c r="G11" s="107" t="s">
        <v>522</v>
      </c>
      <c r="H11" s="107">
        <v>9.7000000000000003E-2</v>
      </c>
      <c r="I11" s="43" t="s">
        <v>279</v>
      </c>
    </row>
    <row r="12" spans="1:9" x14ac:dyDescent="0.25">
      <c r="A12" s="43" t="s">
        <v>270</v>
      </c>
      <c r="B12" s="43" t="s">
        <v>520</v>
      </c>
      <c r="C12" s="43" t="s">
        <v>566</v>
      </c>
      <c r="D12" s="43" t="s">
        <v>606</v>
      </c>
      <c r="E12" s="43" t="s">
        <v>607</v>
      </c>
      <c r="F12" s="43" t="s">
        <v>385</v>
      </c>
      <c r="G12" s="107" t="s">
        <v>522</v>
      </c>
      <c r="H12" s="107">
        <v>3.3000000000000002E-2</v>
      </c>
      <c r="I12" s="43" t="s">
        <v>279</v>
      </c>
    </row>
    <row r="13" spans="1:9" x14ac:dyDescent="0.25">
      <c r="A13" s="43" t="s">
        <v>270</v>
      </c>
      <c r="B13" s="43" t="s">
        <v>520</v>
      </c>
      <c r="C13" s="43" t="s">
        <v>566</v>
      </c>
      <c r="D13" s="43" t="s">
        <v>608</v>
      </c>
      <c r="E13" s="43" t="s">
        <v>609</v>
      </c>
      <c r="F13" s="43" t="s">
        <v>385</v>
      </c>
      <c r="G13" s="107" t="s">
        <v>522</v>
      </c>
      <c r="H13" s="107">
        <v>8.9999999999999993E-3</v>
      </c>
      <c r="I13" s="43" t="s">
        <v>279</v>
      </c>
    </row>
    <row r="14" spans="1:9" x14ac:dyDescent="0.25">
      <c r="A14" s="43" t="s">
        <v>270</v>
      </c>
      <c r="B14" s="43" t="s">
        <v>520</v>
      </c>
      <c r="C14" s="43" t="s">
        <v>566</v>
      </c>
      <c r="D14" s="43" t="s">
        <v>610</v>
      </c>
      <c r="E14" s="43" t="s">
        <v>611</v>
      </c>
      <c r="F14" s="43" t="s">
        <v>385</v>
      </c>
      <c r="G14" s="107" t="s">
        <v>522</v>
      </c>
      <c r="H14" s="107">
        <v>2E-3</v>
      </c>
      <c r="I14" s="43" t="s">
        <v>279</v>
      </c>
    </row>
    <row r="15" spans="1:9" x14ac:dyDescent="0.25">
      <c r="A15" s="43" t="s">
        <v>270</v>
      </c>
      <c r="B15" s="43" t="s">
        <v>520</v>
      </c>
      <c r="C15" s="43" t="s">
        <v>566</v>
      </c>
      <c r="D15" s="43" t="s">
        <v>612</v>
      </c>
      <c r="E15" s="43" t="s">
        <v>613</v>
      </c>
      <c r="F15" s="43" t="s">
        <v>385</v>
      </c>
      <c r="G15" s="107" t="s">
        <v>522</v>
      </c>
      <c r="H15" s="107">
        <v>5.0000000000000001E-3</v>
      </c>
      <c r="I15" s="43" t="s">
        <v>279</v>
      </c>
    </row>
    <row r="16" spans="1:9" x14ac:dyDescent="0.25">
      <c r="A16" s="43" t="s">
        <v>270</v>
      </c>
      <c r="B16" s="43" t="s">
        <v>520</v>
      </c>
      <c r="C16" s="43" t="s">
        <v>566</v>
      </c>
      <c r="D16" s="43" t="s">
        <v>614</v>
      </c>
      <c r="E16" s="43" t="s">
        <v>615</v>
      </c>
      <c r="F16" s="43" t="s">
        <v>385</v>
      </c>
      <c r="G16" s="107" t="s">
        <v>522</v>
      </c>
      <c r="H16" s="107">
        <v>1E-3</v>
      </c>
      <c r="I16" s="43" t="s">
        <v>279</v>
      </c>
    </row>
    <row r="17" spans="1:9" x14ac:dyDescent="0.25">
      <c r="A17" s="43" t="s">
        <v>270</v>
      </c>
      <c r="B17" s="43" t="s">
        <v>520</v>
      </c>
      <c r="C17" s="43" t="s">
        <v>566</v>
      </c>
      <c r="D17" s="43" t="s">
        <v>616</v>
      </c>
      <c r="E17" s="43" t="s">
        <v>617</v>
      </c>
      <c r="F17" s="43" t="s">
        <v>385</v>
      </c>
      <c r="G17" s="107" t="s">
        <v>522</v>
      </c>
      <c r="H17" s="107" t="s">
        <v>226</v>
      </c>
      <c r="I17" s="43" t="s">
        <v>279</v>
      </c>
    </row>
    <row r="18" spans="1:9" x14ac:dyDescent="0.25">
      <c r="A18" s="43" t="s">
        <v>270</v>
      </c>
      <c r="B18" s="43" t="s">
        <v>520</v>
      </c>
      <c r="C18" s="43" t="s">
        <v>566</v>
      </c>
      <c r="D18" s="43" t="s">
        <v>618</v>
      </c>
      <c r="E18" s="43" t="s">
        <v>619</v>
      </c>
      <c r="F18" s="43" t="s">
        <v>385</v>
      </c>
      <c r="G18" s="107" t="s">
        <v>522</v>
      </c>
      <c r="H18" s="107">
        <v>1E-3</v>
      </c>
      <c r="I18" s="43" t="s">
        <v>279</v>
      </c>
    </row>
    <row r="19" spans="1:9" x14ac:dyDescent="0.25">
      <c r="A19" s="43" t="s">
        <v>270</v>
      </c>
      <c r="B19" s="43" t="s">
        <v>520</v>
      </c>
      <c r="C19" s="43" t="s">
        <v>566</v>
      </c>
      <c r="D19" s="43" t="s">
        <v>620</v>
      </c>
      <c r="E19" s="43" t="s">
        <v>621</v>
      </c>
      <c r="F19" s="43" t="s">
        <v>385</v>
      </c>
      <c r="G19" s="107" t="s">
        <v>522</v>
      </c>
      <c r="H19" s="107">
        <v>1.7000000000000001E-2</v>
      </c>
      <c r="I19" s="43" t="s">
        <v>279</v>
      </c>
    </row>
    <row r="20" spans="1:9" x14ac:dyDescent="0.25">
      <c r="A20" s="43" t="s">
        <v>270</v>
      </c>
      <c r="B20" s="43" t="s">
        <v>520</v>
      </c>
      <c r="C20" s="43" t="s">
        <v>566</v>
      </c>
      <c r="D20" s="43" t="s">
        <v>622</v>
      </c>
      <c r="E20" s="43" t="s">
        <v>623</v>
      </c>
      <c r="F20" s="43" t="s">
        <v>385</v>
      </c>
      <c r="G20" s="107" t="s">
        <v>522</v>
      </c>
      <c r="H20" s="107">
        <v>1E-3</v>
      </c>
      <c r="I20" s="43" t="s">
        <v>279</v>
      </c>
    </row>
    <row r="21" spans="1:9" x14ac:dyDescent="0.25">
      <c r="A21" s="43" t="s">
        <v>270</v>
      </c>
      <c r="B21" s="43" t="s">
        <v>520</v>
      </c>
      <c r="C21" s="43" t="s">
        <v>566</v>
      </c>
      <c r="D21" s="43" t="s">
        <v>624</v>
      </c>
      <c r="E21" s="43" t="s">
        <v>625</v>
      </c>
      <c r="F21" s="43" t="s">
        <v>385</v>
      </c>
      <c r="G21" s="107" t="s">
        <v>522</v>
      </c>
      <c r="H21" s="107">
        <v>2E-3</v>
      </c>
      <c r="I21" s="43" t="s">
        <v>279</v>
      </c>
    </row>
    <row r="22" spans="1:9" x14ac:dyDescent="0.25">
      <c r="A22" s="43" t="s">
        <v>270</v>
      </c>
      <c r="B22" s="43" t="s">
        <v>520</v>
      </c>
      <c r="C22" s="43" t="s">
        <v>566</v>
      </c>
      <c r="D22" s="43" t="s">
        <v>626</v>
      </c>
      <c r="E22" s="43" t="s">
        <v>627</v>
      </c>
      <c r="F22" s="43" t="s">
        <v>385</v>
      </c>
      <c r="G22" s="107" t="s">
        <v>522</v>
      </c>
      <c r="H22" s="107">
        <v>4.0000000000000001E-3</v>
      </c>
      <c r="I22" s="43" t="s">
        <v>279</v>
      </c>
    </row>
    <row r="23" spans="1:9" x14ac:dyDescent="0.25">
      <c r="A23" s="43" t="s">
        <v>270</v>
      </c>
      <c r="B23" s="43" t="s">
        <v>520</v>
      </c>
      <c r="C23" s="43" t="s">
        <v>566</v>
      </c>
      <c r="D23" s="43" t="s">
        <v>628</v>
      </c>
      <c r="E23" s="43" t="s">
        <v>629</v>
      </c>
      <c r="F23" s="43" t="s">
        <v>385</v>
      </c>
      <c r="G23" s="107" t="s">
        <v>522</v>
      </c>
      <c r="H23" s="107" t="s">
        <v>226</v>
      </c>
      <c r="I23" s="43" t="s">
        <v>279</v>
      </c>
    </row>
    <row r="24" spans="1:9" x14ac:dyDescent="0.25">
      <c r="A24" s="43" t="s">
        <v>270</v>
      </c>
      <c r="B24" s="43" t="s">
        <v>520</v>
      </c>
      <c r="C24" s="43" t="s">
        <v>566</v>
      </c>
      <c r="D24" s="43" t="s">
        <v>630</v>
      </c>
      <c r="E24" s="43" t="s">
        <v>631</v>
      </c>
      <c r="F24" s="43" t="s">
        <v>385</v>
      </c>
      <c r="G24" s="107" t="s">
        <v>522</v>
      </c>
      <c r="H24" s="107">
        <v>2E-3</v>
      </c>
      <c r="I24" s="43" t="s">
        <v>279</v>
      </c>
    </row>
    <row r="25" spans="1:9" x14ac:dyDescent="0.25">
      <c r="A25" s="43" t="s">
        <v>270</v>
      </c>
      <c r="B25" s="43" t="s">
        <v>520</v>
      </c>
      <c r="C25" s="43" t="s">
        <v>566</v>
      </c>
      <c r="D25" s="43" t="s">
        <v>632</v>
      </c>
      <c r="E25" s="43" t="s">
        <v>633</v>
      </c>
      <c r="F25" s="43" t="s">
        <v>385</v>
      </c>
      <c r="G25" s="107" t="s">
        <v>522</v>
      </c>
      <c r="H25" s="107">
        <v>4.0000000000000001E-3</v>
      </c>
      <c r="I25" s="43" t="s">
        <v>279</v>
      </c>
    </row>
    <row r="26" spans="1:9" x14ac:dyDescent="0.25">
      <c r="A26" s="43" t="s">
        <v>270</v>
      </c>
      <c r="B26" s="43" t="s">
        <v>520</v>
      </c>
      <c r="C26" s="43" t="s">
        <v>566</v>
      </c>
      <c r="D26" s="43" t="s">
        <v>634</v>
      </c>
      <c r="E26" s="43" t="s">
        <v>635</v>
      </c>
      <c r="F26" s="43" t="s">
        <v>385</v>
      </c>
      <c r="G26" s="107" t="s">
        <v>522</v>
      </c>
      <c r="H26" s="107">
        <v>3.0000000000000001E-3</v>
      </c>
      <c r="I26" s="43" t="s">
        <v>279</v>
      </c>
    </row>
    <row r="27" spans="1:9" x14ac:dyDescent="0.25">
      <c r="A27" s="43" t="s">
        <v>270</v>
      </c>
      <c r="B27" s="43" t="s">
        <v>520</v>
      </c>
      <c r="C27" s="43" t="s">
        <v>566</v>
      </c>
      <c r="D27" s="43" t="s">
        <v>636</v>
      </c>
      <c r="E27" s="43" t="s">
        <v>637</v>
      </c>
      <c r="F27" s="43" t="s">
        <v>385</v>
      </c>
      <c r="G27" s="107" t="s">
        <v>522</v>
      </c>
      <c r="H27" s="107">
        <v>1E-3</v>
      </c>
      <c r="I27" s="43" t="s">
        <v>279</v>
      </c>
    </row>
    <row r="28" spans="1:9" x14ac:dyDescent="0.25">
      <c r="A28" s="43" t="s">
        <v>270</v>
      </c>
      <c r="B28" s="43" t="s">
        <v>520</v>
      </c>
      <c r="C28" s="43" t="s">
        <v>566</v>
      </c>
      <c r="D28" s="43" t="s">
        <v>638</v>
      </c>
      <c r="E28" s="43" t="s">
        <v>639</v>
      </c>
      <c r="F28" s="43" t="s">
        <v>385</v>
      </c>
      <c r="G28" s="107" t="s">
        <v>522</v>
      </c>
      <c r="H28" s="107" t="s">
        <v>226</v>
      </c>
      <c r="I28" s="43" t="s">
        <v>279</v>
      </c>
    </row>
    <row r="29" spans="1:9" x14ac:dyDescent="0.25">
      <c r="A29" s="43" t="s">
        <v>270</v>
      </c>
      <c r="B29" s="43" t="s">
        <v>520</v>
      </c>
      <c r="C29" s="43" t="s">
        <v>566</v>
      </c>
      <c r="D29" s="43" t="s">
        <v>640</v>
      </c>
      <c r="E29" s="43" t="s">
        <v>641</v>
      </c>
      <c r="F29" s="43" t="s">
        <v>385</v>
      </c>
      <c r="G29" s="107" t="s">
        <v>522</v>
      </c>
      <c r="H29" s="107">
        <v>0.01</v>
      </c>
      <c r="I29" s="43" t="s">
        <v>279</v>
      </c>
    </row>
    <row r="30" spans="1:9" x14ac:dyDescent="0.25">
      <c r="A30" s="43" t="s">
        <v>270</v>
      </c>
      <c r="B30" s="43" t="s">
        <v>520</v>
      </c>
      <c r="C30" s="43" t="s">
        <v>566</v>
      </c>
      <c r="D30" s="43" t="s">
        <v>642</v>
      </c>
      <c r="E30" s="43" t="s">
        <v>643</v>
      </c>
      <c r="F30" s="43" t="s">
        <v>385</v>
      </c>
      <c r="G30" s="107" t="s">
        <v>522</v>
      </c>
      <c r="H30" s="107">
        <v>2E-3</v>
      </c>
      <c r="I30" s="43" t="s">
        <v>279</v>
      </c>
    </row>
    <row r="31" spans="1:9" x14ac:dyDescent="0.25">
      <c r="A31" s="43" t="s">
        <v>270</v>
      </c>
      <c r="B31" s="43" t="s">
        <v>520</v>
      </c>
      <c r="C31" s="43" t="s">
        <v>566</v>
      </c>
      <c r="D31" s="43" t="s">
        <v>644</v>
      </c>
      <c r="E31" s="43" t="s">
        <v>645</v>
      </c>
      <c r="F31" s="43" t="s">
        <v>385</v>
      </c>
      <c r="G31" s="107" t="s">
        <v>522</v>
      </c>
      <c r="H31" s="107">
        <v>2E-3</v>
      </c>
      <c r="I31" s="43" t="s">
        <v>279</v>
      </c>
    </row>
    <row r="32" spans="1:9" x14ac:dyDescent="0.25">
      <c r="A32" s="43" t="s">
        <v>270</v>
      </c>
      <c r="B32" s="43" t="s">
        <v>520</v>
      </c>
      <c r="C32" s="43" t="s">
        <v>566</v>
      </c>
      <c r="D32" s="43" t="s">
        <v>646</v>
      </c>
      <c r="E32" s="43" t="s">
        <v>647</v>
      </c>
      <c r="F32" s="43" t="s">
        <v>385</v>
      </c>
      <c r="G32" s="107" t="s">
        <v>522</v>
      </c>
      <c r="H32" s="107">
        <v>6.0000000000000001E-3</v>
      </c>
      <c r="I32" s="43" t="s">
        <v>279</v>
      </c>
    </row>
    <row r="33" spans="1:9" x14ac:dyDescent="0.25">
      <c r="A33" s="43" t="s">
        <v>270</v>
      </c>
      <c r="B33" s="43" t="s">
        <v>520</v>
      </c>
      <c r="C33" s="43" t="s">
        <v>566</v>
      </c>
      <c r="D33" s="43" t="s">
        <v>648</v>
      </c>
      <c r="E33" s="43" t="s">
        <v>649</v>
      </c>
      <c r="F33" s="43" t="s">
        <v>385</v>
      </c>
      <c r="G33" s="107" t="s">
        <v>522</v>
      </c>
      <c r="H33" s="107">
        <v>1E-3</v>
      </c>
      <c r="I33" s="43" t="s">
        <v>279</v>
      </c>
    </row>
    <row r="34" spans="1:9" x14ac:dyDescent="0.25">
      <c r="A34" s="43" t="s">
        <v>270</v>
      </c>
      <c r="B34" s="43" t="s">
        <v>520</v>
      </c>
      <c r="C34" s="43" t="s">
        <v>566</v>
      </c>
      <c r="D34" s="43" t="s">
        <v>650</v>
      </c>
      <c r="E34" s="43" t="s">
        <v>651</v>
      </c>
      <c r="F34" s="43" t="s">
        <v>385</v>
      </c>
      <c r="G34" s="107" t="s">
        <v>522</v>
      </c>
      <c r="H34" s="107">
        <v>1E-3</v>
      </c>
      <c r="I34" s="43" t="s">
        <v>279</v>
      </c>
    </row>
    <row r="35" spans="1:9" x14ac:dyDescent="0.25">
      <c r="A35" s="43" t="s">
        <v>270</v>
      </c>
      <c r="B35" s="43" t="s">
        <v>520</v>
      </c>
      <c r="C35" s="43" t="s">
        <v>566</v>
      </c>
      <c r="D35" s="43" t="s">
        <v>652</v>
      </c>
      <c r="E35" s="43" t="s">
        <v>653</v>
      </c>
      <c r="F35" s="43" t="s">
        <v>385</v>
      </c>
      <c r="G35" s="107" t="s">
        <v>522</v>
      </c>
      <c r="H35" s="107">
        <v>1.6E-2</v>
      </c>
      <c r="I35" s="43" t="s">
        <v>279</v>
      </c>
    </row>
    <row r="36" spans="1:9" x14ac:dyDescent="0.25">
      <c r="A36" s="43" t="s">
        <v>270</v>
      </c>
      <c r="B36" s="43" t="s">
        <v>520</v>
      </c>
      <c r="C36" s="43" t="s">
        <v>566</v>
      </c>
      <c r="D36" s="43" t="s">
        <v>654</v>
      </c>
      <c r="E36" s="43" t="s">
        <v>655</v>
      </c>
      <c r="F36" s="43" t="s">
        <v>385</v>
      </c>
      <c r="G36" s="107" t="s">
        <v>522</v>
      </c>
      <c r="H36" s="107">
        <v>7.0000000000000007E-2</v>
      </c>
      <c r="I36" s="43" t="s">
        <v>279</v>
      </c>
    </row>
    <row r="37" spans="1:9" x14ac:dyDescent="0.25">
      <c r="A37" s="43" t="s">
        <v>270</v>
      </c>
      <c r="B37" s="43" t="s">
        <v>520</v>
      </c>
      <c r="C37" s="43" t="s">
        <v>566</v>
      </c>
      <c r="D37" s="43" t="s">
        <v>656</v>
      </c>
      <c r="E37" s="43" t="s">
        <v>657</v>
      </c>
      <c r="F37" s="43" t="s">
        <v>385</v>
      </c>
      <c r="G37" s="107" t="s">
        <v>522</v>
      </c>
      <c r="H37" s="107">
        <v>2E-3</v>
      </c>
      <c r="I37" s="43" t="s">
        <v>279</v>
      </c>
    </row>
    <row r="38" spans="1:9" x14ac:dyDescent="0.25">
      <c r="A38" s="43" t="s">
        <v>270</v>
      </c>
      <c r="B38" s="43" t="s">
        <v>520</v>
      </c>
      <c r="C38" s="43" t="s">
        <v>566</v>
      </c>
      <c r="D38" s="43" t="s">
        <v>658</v>
      </c>
      <c r="E38" s="43" t="s">
        <v>659</v>
      </c>
      <c r="F38" s="43" t="s">
        <v>385</v>
      </c>
      <c r="G38" s="107" t="s">
        <v>522</v>
      </c>
      <c r="H38" s="107">
        <v>2E-3</v>
      </c>
      <c r="I38" s="43" t="s">
        <v>279</v>
      </c>
    </row>
    <row r="39" spans="1:9" x14ac:dyDescent="0.25">
      <c r="A39" s="43" t="s">
        <v>270</v>
      </c>
      <c r="B39" s="43" t="s">
        <v>520</v>
      </c>
      <c r="C39" s="43" t="s">
        <v>566</v>
      </c>
      <c r="D39" s="43" t="s">
        <v>660</v>
      </c>
      <c r="E39" s="43" t="s">
        <v>661</v>
      </c>
      <c r="F39" s="43" t="s">
        <v>385</v>
      </c>
      <c r="G39" s="107" t="s">
        <v>522</v>
      </c>
      <c r="H39" s="107" t="s">
        <v>226</v>
      </c>
      <c r="I39" s="43" t="s">
        <v>279</v>
      </c>
    </row>
    <row r="40" spans="1:9" x14ac:dyDescent="0.25">
      <c r="A40" s="43" t="s">
        <v>270</v>
      </c>
      <c r="B40" s="43" t="s">
        <v>520</v>
      </c>
      <c r="C40" s="43" t="s">
        <v>566</v>
      </c>
      <c r="D40" s="43" t="s">
        <v>662</v>
      </c>
      <c r="E40" s="43" t="s">
        <v>663</v>
      </c>
      <c r="F40" s="43" t="s">
        <v>385</v>
      </c>
      <c r="G40" s="107" t="s">
        <v>522</v>
      </c>
      <c r="H40" s="107" t="s">
        <v>226</v>
      </c>
      <c r="I40" s="43" t="s">
        <v>279</v>
      </c>
    </row>
    <row r="41" spans="1:9" x14ac:dyDescent="0.25">
      <c r="A41" s="43" t="s">
        <v>270</v>
      </c>
      <c r="B41" s="43" t="s">
        <v>520</v>
      </c>
      <c r="C41" s="43" t="s">
        <v>566</v>
      </c>
      <c r="D41" s="43" t="s">
        <v>664</v>
      </c>
      <c r="E41" s="43" t="s">
        <v>665</v>
      </c>
      <c r="F41" s="43" t="s">
        <v>385</v>
      </c>
      <c r="G41" s="107" t="s">
        <v>522</v>
      </c>
      <c r="H41" s="107" t="s">
        <v>226</v>
      </c>
      <c r="I41" s="43" t="s">
        <v>279</v>
      </c>
    </row>
    <row r="42" spans="1:9" x14ac:dyDescent="0.25">
      <c r="A42" s="43" t="s">
        <v>270</v>
      </c>
      <c r="B42" s="43" t="s">
        <v>520</v>
      </c>
      <c r="C42" s="43" t="s">
        <v>566</v>
      </c>
      <c r="D42" s="43" t="s">
        <v>666</v>
      </c>
      <c r="E42" s="43" t="s">
        <v>667</v>
      </c>
      <c r="F42" s="43" t="s">
        <v>385</v>
      </c>
      <c r="G42" s="107" t="s">
        <v>522</v>
      </c>
      <c r="H42" s="107" t="s">
        <v>226</v>
      </c>
      <c r="I42" s="43" t="s">
        <v>279</v>
      </c>
    </row>
    <row r="43" spans="1:9" x14ac:dyDescent="0.25">
      <c r="A43" s="43" t="s">
        <v>270</v>
      </c>
      <c r="B43" s="43" t="s">
        <v>520</v>
      </c>
      <c r="C43" s="43" t="s">
        <v>566</v>
      </c>
      <c r="D43" s="43" t="s">
        <v>668</v>
      </c>
      <c r="E43" s="43" t="s">
        <v>669</v>
      </c>
      <c r="F43" s="43" t="s">
        <v>385</v>
      </c>
      <c r="G43" s="107" t="s">
        <v>522</v>
      </c>
      <c r="H43" s="107" t="s">
        <v>226</v>
      </c>
      <c r="I43" s="43" t="s">
        <v>279</v>
      </c>
    </row>
    <row r="44" spans="1:9" x14ac:dyDescent="0.25">
      <c r="A44" s="43" t="s">
        <v>270</v>
      </c>
      <c r="B44" s="43" t="s">
        <v>520</v>
      </c>
      <c r="C44" s="43" t="s">
        <v>566</v>
      </c>
      <c r="D44" s="43" t="s">
        <v>670</v>
      </c>
      <c r="E44" s="43" t="s">
        <v>671</v>
      </c>
      <c r="F44" s="43" t="s">
        <v>385</v>
      </c>
      <c r="G44" s="107" t="s">
        <v>522</v>
      </c>
      <c r="H44" s="107" t="s">
        <v>519</v>
      </c>
      <c r="I44" s="43" t="s">
        <v>279</v>
      </c>
    </row>
    <row r="45" spans="1:9" x14ac:dyDescent="0.25">
      <c r="A45" s="43" t="s">
        <v>270</v>
      </c>
      <c r="B45" s="43" t="s">
        <v>520</v>
      </c>
      <c r="C45" s="43" t="s">
        <v>566</v>
      </c>
      <c r="D45" s="43" t="s">
        <v>672</v>
      </c>
      <c r="E45" s="43" t="s">
        <v>673</v>
      </c>
      <c r="F45" s="43" t="s">
        <v>385</v>
      </c>
      <c r="G45" s="107" t="s">
        <v>522</v>
      </c>
      <c r="H45" s="107" t="s">
        <v>519</v>
      </c>
      <c r="I45" s="43" t="s">
        <v>279</v>
      </c>
    </row>
    <row r="46" spans="1:9" x14ac:dyDescent="0.25">
      <c r="A46" s="43" t="s">
        <v>270</v>
      </c>
      <c r="B46" s="43" t="s">
        <v>520</v>
      </c>
      <c r="C46" s="43" t="s">
        <v>566</v>
      </c>
      <c r="D46" s="43" t="s">
        <v>674</v>
      </c>
      <c r="E46" s="43" t="s">
        <v>675</v>
      </c>
      <c r="F46" s="43" t="s">
        <v>385</v>
      </c>
      <c r="G46" s="107" t="s">
        <v>522</v>
      </c>
      <c r="H46" s="107" t="s">
        <v>519</v>
      </c>
      <c r="I46" s="43" t="s">
        <v>279</v>
      </c>
    </row>
    <row r="47" spans="1:9" x14ac:dyDescent="0.25">
      <c r="A47" s="43" t="s">
        <v>270</v>
      </c>
      <c r="B47" s="43" t="s">
        <v>520</v>
      </c>
      <c r="C47" s="43" t="s">
        <v>566</v>
      </c>
      <c r="D47" s="43" t="s">
        <v>676</v>
      </c>
      <c r="E47" s="43" t="s">
        <v>677</v>
      </c>
      <c r="F47" s="43" t="s">
        <v>385</v>
      </c>
      <c r="G47" s="107" t="s">
        <v>522</v>
      </c>
      <c r="H47" s="107" t="s">
        <v>519</v>
      </c>
      <c r="I47" s="43" t="s">
        <v>279</v>
      </c>
    </row>
    <row r="48" spans="1:9" x14ac:dyDescent="0.25">
      <c r="A48" s="43" t="s">
        <v>270</v>
      </c>
      <c r="B48" s="43" t="s">
        <v>520</v>
      </c>
      <c r="C48" s="43" t="s">
        <v>566</v>
      </c>
      <c r="D48" s="43" t="s">
        <v>678</v>
      </c>
      <c r="E48" s="43" t="s">
        <v>679</v>
      </c>
      <c r="F48" s="43" t="s">
        <v>385</v>
      </c>
      <c r="G48" s="107" t="s">
        <v>522</v>
      </c>
      <c r="H48" s="107" t="s">
        <v>519</v>
      </c>
      <c r="I48" s="43" t="s">
        <v>279</v>
      </c>
    </row>
    <row r="49" spans="1:9" x14ac:dyDescent="0.25">
      <c r="A49" s="43" t="s">
        <v>270</v>
      </c>
      <c r="B49" s="43" t="s">
        <v>520</v>
      </c>
      <c r="C49" s="43" t="s">
        <v>566</v>
      </c>
      <c r="D49" s="43" t="s">
        <v>680</v>
      </c>
      <c r="E49" s="43" t="s">
        <v>681</v>
      </c>
      <c r="F49" s="43" t="s">
        <v>385</v>
      </c>
      <c r="G49" s="107" t="s">
        <v>522</v>
      </c>
      <c r="H49" s="107" t="s">
        <v>519</v>
      </c>
      <c r="I49" s="43" t="s">
        <v>279</v>
      </c>
    </row>
    <row r="50" spans="1:9" x14ac:dyDescent="0.25">
      <c r="A50" s="43" t="s">
        <v>270</v>
      </c>
      <c r="B50" s="43" t="s">
        <v>520</v>
      </c>
      <c r="C50" s="43" t="s">
        <v>566</v>
      </c>
      <c r="D50" s="43" t="s">
        <v>682</v>
      </c>
      <c r="E50" s="43" t="s">
        <v>683</v>
      </c>
      <c r="F50" s="43" t="s">
        <v>385</v>
      </c>
      <c r="G50" s="107" t="s">
        <v>522</v>
      </c>
      <c r="H50" s="107" t="s">
        <v>519</v>
      </c>
      <c r="I50" s="43" t="s">
        <v>279</v>
      </c>
    </row>
    <row r="51" spans="1:9" x14ac:dyDescent="0.25">
      <c r="A51" s="43" t="s">
        <v>270</v>
      </c>
      <c r="B51" s="43" t="s">
        <v>520</v>
      </c>
      <c r="C51" s="43" t="s">
        <v>566</v>
      </c>
      <c r="D51" s="43" t="s">
        <v>684</v>
      </c>
      <c r="E51" s="43" t="s">
        <v>685</v>
      </c>
      <c r="F51" s="43" t="s">
        <v>385</v>
      </c>
      <c r="G51" s="107" t="s">
        <v>522</v>
      </c>
      <c r="H51" s="107" t="s">
        <v>519</v>
      </c>
      <c r="I51" s="43" t="s">
        <v>279</v>
      </c>
    </row>
    <row r="52" spans="1:9" x14ac:dyDescent="0.25">
      <c r="A52" s="43" t="s">
        <v>270</v>
      </c>
      <c r="B52" s="43" t="s">
        <v>520</v>
      </c>
      <c r="C52" s="43" t="s">
        <v>566</v>
      </c>
      <c r="D52" s="43" t="s">
        <v>686</v>
      </c>
      <c r="E52" s="43" t="s">
        <v>687</v>
      </c>
      <c r="F52" s="43" t="s">
        <v>385</v>
      </c>
      <c r="G52" s="107" t="s">
        <v>522</v>
      </c>
      <c r="H52" s="107" t="s">
        <v>519</v>
      </c>
      <c r="I52" s="43" t="s">
        <v>279</v>
      </c>
    </row>
    <row r="53" spans="1:9" x14ac:dyDescent="0.25">
      <c r="A53" s="43" t="s">
        <v>270</v>
      </c>
      <c r="B53" s="43" t="s">
        <v>520</v>
      </c>
      <c r="C53" s="43" t="s">
        <v>566</v>
      </c>
      <c r="D53" s="43" t="s">
        <v>688</v>
      </c>
      <c r="E53" s="43" t="s">
        <v>689</v>
      </c>
      <c r="F53" s="43" t="s">
        <v>385</v>
      </c>
      <c r="G53" s="107" t="s">
        <v>522</v>
      </c>
      <c r="H53" s="107" t="s">
        <v>519</v>
      </c>
      <c r="I53" s="43" t="s">
        <v>279</v>
      </c>
    </row>
    <row r="54" spans="1:9" x14ac:dyDescent="0.25">
      <c r="A54" s="43" t="s">
        <v>270</v>
      </c>
      <c r="B54" s="43" t="s">
        <v>520</v>
      </c>
      <c r="C54" s="43" t="s">
        <v>566</v>
      </c>
      <c r="D54" s="43" t="s">
        <v>690</v>
      </c>
      <c r="E54" s="43" t="s">
        <v>691</v>
      </c>
      <c r="F54" s="43" t="s">
        <v>385</v>
      </c>
      <c r="G54" s="107" t="s">
        <v>522</v>
      </c>
      <c r="H54" s="107" t="s">
        <v>519</v>
      </c>
      <c r="I54" s="43" t="s">
        <v>279</v>
      </c>
    </row>
    <row r="55" spans="1:9" x14ac:dyDescent="0.25">
      <c r="A55" s="43" t="s">
        <v>270</v>
      </c>
      <c r="B55" s="43" t="s">
        <v>520</v>
      </c>
      <c r="C55" s="43" t="s">
        <v>566</v>
      </c>
      <c r="D55" s="43" t="s">
        <v>692</v>
      </c>
      <c r="E55" s="43" t="s">
        <v>693</v>
      </c>
      <c r="F55" s="43" t="s">
        <v>385</v>
      </c>
      <c r="G55" s="107" t="s">
        <v>522</v>
      </c>
      <c r="H55" s="107" t="s">
        <v>519</v>
      </c>
      <c r="I55" s="43" t="s">
        <v>279</v>
      </c>
    </row>
    <row r="56" spans="1:9" x14ac:dyDescent="0.25">
      <c r="A56" s="43" t="s">
        <v>270</v>
      </c>
      <c r="B56" s="43" t="s">
        <v>520</v>
      </c>
      <c r="C56" s="43" t="s">
        <v>566</v>
      </c>
      <c r="D56" s="43" t="s">
        <v>694</v>
      </c>
      <c r="E56" s="43" t="s">
        <v>695</v>
      </c>
      <c r="F56" s="43" t="s">
        <v>385</v>
      </c>
      <c r="G56" s="107" t="s">
        <v>522</v>
      </c>
      <c r="H56" s="107" t="s">
        <v>519</v>
      </c>
      <c r="I56" s="43" t="s">
        <v>279</v>
      </c>
    </row>
    <row r="57" spans="1:9" x14ac:dyDescent="0.25">
      <c r="A57" s="43" t="s">
        <v>270</v>
      </c>
      <c r="B57" s="43" t="s">
        <v>520</v>
      </c>
      <c r="C57" s="43" t="s">
        <v>566</v>
      </c>
      <c r="D57" s="43" t="s">
        <v>696</v>
      </c>
      <c r="E57" s="43" t="s">
        <v>697</v>
      </c>
      <c r="F57" s="43" t="s">
        <v>385</v>
      </c>
      <c r="G57" s="107" t="s">
        <v>522</v>
      </c>
      <c r="H57" s="107" t="s">
        <v>519</v>
      </c>
      <c r="I57" s="43" t="s">
        <v>279</v>
      </c>
    </row>
    <row r="58" spans="1:9" x14ac:dyDescent="0.25">
      <c r="A58" s="43" t="s">
        <v>270</v>
      </c>
      <c r="B58" s="43" t="s">
        <v>520</v>
      </c>
      <c r="C58" s="43" t="s">
        <v>566</v>
      </c>
      <c r="D58" s="43" t="s">
        <v>698</v>
      </c>
      <c r="E58" s="43" t="s">
        <v>699</v>
      </c>
      <c r="F58" s="43" t="s">
        <v>385</v>
      </c>
      <c r="G58" s="107" t="s">
        <v>522</v>
      </c>
      <c r="H58" s="107" t="s">
        <v>519</v>
      </c>
      <c r="I58" s="43" t="s">
        <v>279</v>
      </c>
    </row>
    <row r="59" spans="1:9" x14ac:dyDescent="0.25">
      <c r="A59" s="43" t="s">
        <v>270</v>
      </c>
      <c r="B59" s="43" t="s">
        <v>520</v>
      </c>
      <c r="C59" s="43" t="s">
        <v>566</v>
      </c>
      <c r="D59" s="43" t="s">
        <v>700</v>
      </c>
      <c r="E59" s="43" t="s">
        <v>701</v>
      </c>
      <c r="F59" s="43" t="s">
        <v>385</v>
      </c>
      <c r="G59" s="107" t="s">
        <v>522</v>
      </c>
      <c r="H59" s="107" t="s">
        <v>519</v>
      </c>
      <c r="I59" s="43" t="s">
        <v>279</v>
      </c>
    </row>
    <row r="60" spans="1:9" x14ac:dyDescent="0.25">
      <c r="A60" s="43" t="s">
        <v>270</v>
      </c>
      <c r="B60" s="43" t="s">
        <v>520</v>
      </c>
      <c r="C60" s="43" t="s">
        <v>566</v>
      </c>
      <c r="D60" s="43" t="s">
        <v>702</v>
      </c>
      <c r="E60" s="43" t="s">
        <v>703</v>
      </c>
      <c r="F60" s="43" t="s">
        <v>385</v>
      </c>
      <c r="G60" s="107" t="s">
        <v>522</v>
      </c>
      <c r="H60" s="107" t="s">
        <v>519</v>
      </c>
      <c r="I60" s="43" t="s">
        <v>279</v>
      </c>
    </row>
    <row r="61" spans="1:9" x14ac:dyDescent="0.25">
      <c r="A61" s="43" t="s">
        <v>270</v>
      </c>
      <c r="B61" s="43" t="s">
        <v>520</v>
      </c>
      <c r="C61" s="43" t="s">
        <v>566</v>
      </c>
      <c r="D61" s="43" t="s">
        <v>704</v>
      </c>
      <c r="E61" s="43" t="s">
        <v>705</v>
      </c>
      <c r="F61" s="43" t="s">
        <v>385</v>
      </c>
      <c r="G61" s="107" t="s">
        <v>522</v>
      </c>
      <c r="H61" s="107" t="s">
        <v>519</v>
      </c>
      <c r="I61" s="43" t="s">
        <v>279</v>
      </c>
    </row>
    <row r="62" spans="1:9" x14ac:dyDescent="0.25">
      <c r="A62" s="43" t="s">
        <v>270</v>
      </c>
      <c r="B62" s="43" t="s">
        <v>520</v>
      </c>
      <c r="C62" s="43" t="s">
        <v>566</v>
      </c>
      <c r="D62" s="43" t="s">
        <v>706</v>
      </c>
      <c r="E62" s="43" t="s">
        <v>707</v>
      </c>
      <c r="F62" s="43" t="s">
        <v>385</v>
      </c>
      <c r="G62" s="107" t="s">
        <v>522</v>
      </c>
      <c r="H62" s="107" t="s">
        <v>519</v>
      </c>
      <c r="I62" s="43" t="s">
        <v>279</v>
      </c>
    </row>
    <row r="63" spans="1:9" x14ac:dyDescent="0.25">
      <c r="A63" s="43" t="s">
        <v>270</v>
      </c>
      <c r="B63" s="43" t="s">
        <v>520</v>
      </c>
      <c r="C63" s="43" t="s">
        <v>566</v>
      </c>
      <c r="D63" s="43" t="s">
        <v>708</v>
      </c>
      <c r="E63" s="43" t="s">
        <v>709</v>
      </c>
      <c r="F63" s="43" t="s">
        <v>385</v>
      </c>
      <c r="G63" s="107" t="s">
        <v>522</v>
      </c>
      <c r="H63" s="107" t="s">
        <v>519</v>
      </c>
      <c r="I63" s="43" t="s">
        <v>279</v>
      </c>
    </row>
    <row r="64" spans="1:9" x14ac:dyDescent="0.25">
      <c r="A64" s="43" t="s">
        <v>270</v>
      </c>
      <c r="B64" s="43" t="s">
        <v>520</v>
      </c>
      <c r="C64" s="43" t="s">
        <v>566</v>
      </c>
      <c r="D64" s="43" t="s">
        <v>710</v>
      </c>
      <c r="E64" s="43" t="s">
        <v>711</v>
      </c>
      <c r="F64" s="43" t="s">
        <v>385</v>
      </c>
      <c r="G64" s="107" t="s">
        <v>522</v>
      </c>
      <c r="H64" s="107" t="s">
        <v>519</v>
      </c>
      <c r="I64" s="43" t="s">
        <v>279</v>
      </c>
    </row>
    <row r="65" spans="1:9" x14ac:dyDescent="0.25">
      <c r="A65" s="43" t="s">
        <v>270</v>
      </c>
      <c r="B65" s="43" t="s">
        <v>520</v>
      </c>
      <c r="C65" s="43" t="s">
        <v>566</v>
      </c>
      <c r="D65" s="43" t="s">
        <v>712</v>
      </c>
      <c r="E65" s="43" t="s">
        <v>713</v>
      </c>
      <c r="F65" s="43" t="s">
        <v>385</v>
      </c>
      <c r="G65" s="107" t="s">
        <v>522</v>
      </c>
      <c r="H65" s="107" t="s">
        <v>519</v>
      </c>
      <c r="I65" s="43" t="s">
        <v>279</v>
      </c>
    </row>
    <row r="66" spans="1:9" x14ac:dyDescent="0.25">
      <c r="A66" s="43" t="s">
        <v>270</v>
      </c>
      <c r="B66" s="43" t="s">
        <v>520</v>
      </c>
      <c r="C66" s="43" t="s">
        <v>566</v>
      </c>
      <c r="D66" s="43" t="s">
        <v>714</v>
      </c>
      <c r="E66" s="43" t="s">
        <v>715</v>
      </c>
      <c r="F66" s="43" t="s">
        <v>385</v>
      </c>
      <c r="G66" s="107" t="s">
        <v>522</v>
      </c>
      <c r="H66" s="107" t="s">
        <v>519</v>
      </c>
      <c r="I66" s="43" t="s">
        <v>279</v>
      </c>
    </row>
    <row r="67" spans="1:9" x14ac:dyDescent="0.25">
      <c r="A67" s="43" t="s">
        <v>270</v>
      </c>
      <c r="B67" s="43" t="s">
        <v>520</v>
      </c>
      <c r="C67" s="43" t="s">
        <v>566</v>
      </c>
      <c r="D67" s="43" t="s">
        <v>716</v>
      </c>
      <c r="E67" s="43" t="s">
        <v>717</v>
      </c>
      <c r="F67" s="43" t="s">
        <v>385</v>
      </c>
      <c r="G67" s="107" t="s">
        <v>522</v>
      </c>
      <c r="H67" s="107" t="s">
        <v>519</v>
      </c>
      <c r="I67" s="43" t="s">
        <v>279</v>
      </c>
    </row>
    <row r="68" spans="1:9" x14ac:dyDescent="0.25">
      <c r="A68" s="43" t="s">
        <v>270</v>
      </c>
      <c r="B68" s="43" t="s">
        <v>520</v>
      </c>
      <c r="C68" s="43" t="s">
        <v>566</v>
      </c>
      <c r="D68" s="43" t="s">
        <v>718</v>
      </c>
      <c r="E68" s="43" t="s">
        <v>719</v>
      </c>
      <c r="F68" s="43" t="s">
        <v>385</v>
      </c>
      <c r="G68" s="107" t="s">
        <v>522</v>
      </c>
      <c r="H68" s="107" t="s">
        <v>519</v>
      </c>
      <c r="I68" s="43" t="s">
        <v>279</v>
      </c>
    </row>
    <row r="69" spans="1:9" x14ac:dyDescent="0.25">
      <c r="A69" s="43" t="s">
        <v>270</v>
      </c>
      <c r="B69" s="43" t="s">
        <v>520</v>
      </c>
      <c r="C69" s="43" t="s">
        <v>566</v>
      </c>
      <c r="D69" s="43" t="s">
        <v>720</v>
      </c>
      <c r="E69" s="43" t="s">
        <v>721</v>
      </c>
      <c r="F69" s="43" t="s">
        <v>385</v>
      </c>
      <c r="G69" s="107" t="s">
        <v>522</v>
      </c>
      <c r="H69" s="107">
        <v>45024.701000000001</v>
      </c>
      <c r="I69" s="43" t="s">
        <v>279</v>
      </c>
    </row>
    <row r="70" spans="1:9" x14ac:dyDescent="0.25">
      <c r="A70" s="43" t="s">
        <v>270</v>
      </c>
      <c r="B70" s="43" t="s">
        <v>520</v>
      </c>
      <c r="C70" s="43" t="s">
        <v>566</v>
      </c>
      <c r="D70" s="43" t="s">
        <v>722</v>
      </c>
      <c r="E70" s="43" t="s">
        <v>723</v>
      </c>
      <c r="F70" s="43" t="s">
        <v>385</v>
      </c>
      <c r="G70" s="107" t="s">
        <v>522</v>
      </c>
      <c r="H70" s="107">
        <v>134.5</v>
      </c>
      <c r="I70" s="43" t="s">
        <v>279</v>
      </c>
    </row>
    <row r="71" spans="1:9" x14ac:dyDescent="0.25">
      <c r="A71" s="43" t="s">
        <v>270</v>
      </c>
      <c r="B71" s="43" t="s">
        <v>520</v>
      </c>
      <c r="C71" s="43" t="s">
        <v>566</v>
      </c>
      <c r="D71" s="43" t="s">
        <v>749</v>
      </c>
      <c r="E71" s="43" t="s">
        <v>750</v>
      </c>
      <c r="F71" s="43" t="s">
        <v>385</v>
      </c>
      <c r="G71" s="107" t="s">
        <v>522</v>
      </c>
      <c r="H71" s="107">
        <v>45159.201000000001</v>
      </c>
      <c r="I71" s="43" t="s">
        <v>279</v>
      </c>
    </row>
    <row r="72" spans="1:9" x14ac:dyDescent="0.25">
      <c r="A72" s="43" t="s">
        <v>270</v>
      </c>
      <c r="B72" s="43" t="s">
        <v>520</v>
      </c>
      <c r="C72" s="43" t="s">
        <v>566</v>
      </c>
      <c r="D72" s="43" t="s">
        <v>586</v>
      </c>
      <c r="E72" s="43" t="s">
        <v>587</v>
      </c>
      <c r="F72" s="43" t="s">
        <v>385</v>
      </c>
      <c r="G72" s="107" t="s">
        <v>568</v>
      </c>
      <c r="H72" s="107">
        <v>41743.368000000002</v>
      </c>
      <c r="I72" s="43" t="s">
        <v>280</v>
      </c>
    </row>
    <row r="73" spans="1:9" x14ac:dyDescent="0.25">
      <c r="A73" s="43" t="s">
        <v>270</v>
      </c>
      <c r="B73" s="43" t="s">
        <v>520</v>
      </c>
      <c r="C73" s="43" t="s">
        <v>566</v>
      </c>
      <c r="D73" s="43" t="s">
        <v>588</v>
      </c>
      <c r="E73" s="43" t="s">
        <v>589</v>
      </c>
      <c r="F73" s="43" t="s">
        <v>385</v>
      </c>
      <c r="G73" s="107" t="s">
        <v>568</v>
      </c>
      <c r="H73" s="107" t="s">
        <v>519</v>
      </c>
      <c r="I73" s="43" t="s">
        <v>280</v>
      </c>
    </row>
    <row r="74" spans="1:9" x14ac:dyDescent="0.25">
      <c r="A74" s="43" t="s">
        <v>270</v>
      </c>
      <c r="B74" s="43" t="s">
        <v>520</v>
      </c>
      <c r="C74" s="43" t="s">
        <v>566</v>
      </c>
      <c r="D74" s="43" t="s">
        <v>590</v>
      </c>
      <c r="E74" s="43" t="s">
        <v>591</v>
      </c>
      <c r="F74" s="43" t="s">
        <v>385</v>
      </c>
      <c r="G74" s="107" t="s">
        <v>568</v>
      </c>
      <c r="H74" s="107" t="s">
        <v>519</v>
      </c>
      <c r="I74" s="43" t="s">
        <v>280</v>
      </c>
    </row>
    <row r="75" spans="1:9" x14ac:dyDescent="0.25">
      <c r="A75" s="43" t="s">
        <v>270</v>
      </c>
      <c r="B75" s="43" t="s">
        <v>520</v>
      </c>
      <c r="C75" s="43" t="s">
        <v>566</v>
      </c>
      <c r="D75" s="43" t="s">
        <v>592</v>
      </c>
      <c r="E75" s="43" t="s">
        <v>593</v>
      </c>
      <c r="F75" s="43" t="s">
        <v>385</v>
      </c>
      <c r="G75" s="107" t="s">
        <v>568</v>
      </c>
      <c r="H75" s="107" t="s">
        <v>519</v>
      </c>
      <c r="I75" s="43" t="s">
        <v>280</v>
      </c>
    </row>
    <row r="76" spans="1:9" x14ac:dyDescent="0.25">
      <c r="A76" s="43" t="s">
        <v>270</v>
      </c>
      <c r="B76" s="43" t="s">
        <v>520</v>
      </c>
      <c r="C76" s="43" t="s">
        <v>566</v>
      </c>
      <c r="D76" s="43" t="s">
        <v>594</v>
      </c>
      <c r="E76" s="43" t="s">
        <v>595</v>
      </c>
      <c r="F76" s="43" t="s">
        <v>385</v>
      </c>
      <c r="G76" s="107" t="s">
        <v>568</v>
      </c>
      <c r="H76" s="107">
        <v>6.0000000000000001E-3</v>
      </c>
      <c r="I76" s="43" t="s">
        <v>280</v>
      </c>
    </row>
    <row r="77" spans="1:9" x14ac:dyDescent="0.25">
      <c r="A77" s="43" t="s">
        <v>270</v>
      </c>
      <c r="B77" s="43" t="s">
        <v>520</v>
      </c>
      <c r="C77" s="43" t="s">
        <v>566</v>
      </c>
      <c r="D77" s="43" t="s">
        <v>596</v>
      </c>
      <c r="E77" s="43" t="s">
        <v>597</v>
      </c>
      <c r="F77" s="43" t="s">
        <v>385</v>
      </c>
      <c r="G77" s="107" t="s">
        <v>568</v>
      </c>
      <c r="H77" s="107" t="s">
        <v>519</v>
      </c>
      <c r="I77" s="43" t="s">
        <v>280</v>
      </c>
    </row>
    <row r="78" spans="1:9" x14ac:dyDescent="0.25">
      <c r="A78" s="43" t="s">
        <v>270</v>
      </c>
      <c r="B78" s="43" t="s">
        <v>520</v>
      </c>
      <c r="C78" s="43" t="s">
        <v>566</v>
      </c>
      <c r="D78" s="43" t="s">
        <v>598</v>
      </c>
      <c r="E78" s="43" t="s">
        <v>599</v>
      </c>
      <c r="F78" s="43" t="s">
        <v>385</v>
      </c>
      <c r="G78" s="107" t="s">
        <v>568</v>
      </c>
      <c r="H78" s="107" t="s">
        <v>519</v>
      </c>
      <c r="I78" s="43" t="s">
        <v>280</v>
      </c>
    </row>
    <row r="79" spans="1:9" x14ac:dyDescent="0.25">
      <c r="A79" s="43" t="s">
        <v>270</v>
      </c>
      <c r="B79" s="43" t="s">
        <v>520</v>
      </c>
      <c r="C79" s="43" t="s">
        <v>566</v>
      </c>
      <c r="D79" s="43" t="s">
        <v>600</v>
      </c>
      <c r="E79" s="43" t="s">
        <v>601</v>
      </c>
      <c r="F79" s="43" t="s">
        <v>385</v>
      </c>
      <c r="G79" s="107" t="s">
        <v>568</v>
      </c>
      <c r="H79" s="107" t="s">
        <v>519</v>
      </c>
      <c r="I79" s="43" t="s">
        <v>280</v>
      </c>
    </row>
    <row r="80" spans="1:9" x14ac:dyDescent="0.25">
      <c r="A80" s="43" t="s">
        <v>270</v>
      </c>
      <c r="B80" s="43" t="s">
        <v>520</v>
      </c>
      <c r="C80" s="43" t="s">
        <v>566</v>
      </c>
      <c r="D80" s="43" t="s">
        <v>602</v>
      </c>
      <c r="E80" s="43" t="s">
        <v>603</v>
      </c>
      <c r="F80" s="43" t="s">
        <v>385</v>
      </c>
      <c r="G80" s="107" t="s">
        <v>568</v>
      </c>
      <c r="H80" s="107">
        <v>0.28000000000000003</v>
      </c>
      <c r="I80" s="43" t="s">
        <v>280</v>
      </c>
    </row>
    <row r="81" spans="1:9" x14ac:dyDescent="0.25">
      <c r="A81" s="43" t="s">
        <v>270</v>
      </c>
      <c r="B81" s="43" t="s">
        <v>520</v>
      </c>
      <c r="C81" s="43" t="s">
        <v>566</v>
      </c>
      <c r="D81" s="43" t="s">
        <v>604</v>
      </c>
      <c r="E81" s="43" t="s">
        <v>605</v>
      </c>
      <c r="F81" s="43" t="s">
        <v>385</v>
      </c>
      <c r="G81" s="107" t="s">
        <v>568</v>
      </c>
      <c r="H81" s="107" t="s">
        <v>519</v>
      </c>
      <c r="I81" s="43" t="s">
        <v>280</v>
      </c>
    </row>
    <row r="82" spans="1:9" x14ac:dyDescent="0.25">
      <c r="A82" s="43" t="s">
        <v>270</v>
      </c>
      <c r="B82" s="43" t="s">
        <v>520</v>
      </c>
      <c r="C82" s="43" t="s">
        <v>566</v>
      </c>
      <c r="D82" s="43" t="s">
        <v>606</v>
      </c>
      <c r="E82" s="43" t="s">
        <v>607</v>
      </c>
      <c r="F82" s="43" t="s">
        <v>385</v>
      </c>
      <c r="G82" s="107" t="s">
        <v>568</v>
      </c>
      <c r="H82" s="107" t="s">
        <v>519</v>
      </c>
      <c r="I82" s="43" t="s">
        <v>280</v>
      </c>
    </row>
    <row r="83" spans="1:9" x14ac:dyDescent="0.25">
      <c r="A83" s="43" t="s">
        <v>270</v>
      </c>
      <c r="B83" s="43" t="s">
        <v>520</v>
      </c>
      <c r="C83" s="43" t="s">
        <v>566</v>
      </c>
      <c r="D83" s="43" t="s">
        <v>608</v>
      </c>
      <c r="E83" s="43" t="s">
        <v>609</v>
      </c>
      <c r="F83" s="43" t="s">
        <v>385</v>
      </c>
      <c r="G83" s="107" t="s">
        <v>568</v>
      </c>
      <c r="H83" s="107" t="s">
        <v>519</v>
      </c>
      <c r="I83" s="43" t="s">
        <v>280</v>
      </c>
    </row>
    <row r="84" spans="1:9" x14ac:dyDescent="0.25">
      <c r="A84" s="43" t="s">
        <v>270</v>
      </c>
      <c r="B84" s="43" t="s">
        <v>520</v>
      </c>
      <c r="C84" s="43" t="s">
        <v>566</v>
      </c>
      <c r="D84" s="43" t="s">
        <v>610</v>
      </c>
      <c r="E84" s="43" t="s">
        <v>611</v>
      </c>
      <c r="F84" s="43" t="s">
        <v>385</v>
      </c>
      <c r="G84" s="107" t="s">
        <v>568</v>
      </c>
      <c r="H84" s="107" t="s">
        <v>519</v>
      </c>
      <c r="I84" s="43" t="s">
        <v>280</v>
      </c>
    </row>
    <row r="85" spans="1:9" x14ac:dyDescent="0.25">
      <c r="A85" s="43" t="s">
        <v>270</v>
      </c>
      <c r="B85" s="43" t="s">
        <v>520</v>
      </c>
      <c r="C85" s="43" t="s">
        <v>566</v>
      </c>
      <c r="D85" s="43" t="s">
        <v>612</v>
      </c>
      <c r="E85" s="43" t="s">
        <v>613</v>
      </c>
      <c r="F85" s="43" t="s">
        <v>385</v>
      </c>
      <c r="G85" s="107" t="s">
        <v>568</v>
      </c>
      <c r="H85" s="107" t="s">
        <v>519</v>
      </c>
      <c r="I85" s="43" t="s">
        <v>280</v>
      </c>
    </row>
    <row r="86" spans="1:9" x14ac:dyDescent="0.25">
      <c r="A86" s="43" t="s">
        <v>270</v>
      </c>
      <c r="B86" s="43" t="s">
        <v>520</v>
      </c>
      <c r="C86" s="43" t="s">
        <v>566</v>
      </c>
      <c r="D86" s="43" t="s">
        <v>614</v>
      </c>
      <c r="E86" s="43" t="s">
        <v>615</v>
      </c>
      <c r="F86" s="43" t="s">
        <v>385</v>
      </c>
      <c r="G86" s="107" t="s">
        <v>568</v>
      </c>
      <c r="H86" s="107" t="s">
        <v>519</v>
      </c>
      <c r="I86" s="43" t="s">
        <v>280</v>
      </c>
    </row>
    <row r="87" spans="1:9" x14ac:dyDescent="0.25">
      <c r="A87" s="43" t="s">
        <v>270</v>
      </c>
      <c r="B87" s="43" t="s">
        <v>520</v>
      </c>
      <c r="C87" s="43" t="s">
        <v>566</v>
      </c>
      <c r="D87" s="43" t="s">
        <v>616</v>
      </c>
      <c r="E87" s="43" t="s">
        <v>617</v>
      </c>
      <c r="F87" s="43" t="s">
        <v>385</v>
      </c>
      <c r="G87" s="107" t="s">
        <v>568</v>
      </c>
      <c r="H87" s="107" t="s">
        <v>519</v>
      </c>
      <c r="I87" s="43" t="s">
        <v>280</v>
      </c>
    </row>
    <row r="88" spans="1:9" x14ac:dyDescent="0.25">
      <c r="A88" s="43" t="s">
        <v>270</v>
      </c>
      <c r="B88" s="43" t="s">
        <v>520</v>
      </c>
      <c r="C88" s="43" t="s">
        <v>566</v>
      </c>
      <c r="D88" s="43" t="s">
        <v>618</v>
      </c>
      <c r="E88" s="43" t="s">
        <v>619</v>
      </c>
      <c r="F88" s="43" t="s">
        <v>385</v>
      </c>
      <c r="G88" s="107" t="s">
        <v>568</v>
      </c>
      <c r="H88" s="107" t="s">
        <v>519</v>
      </c>
      <c r="I88" s="43" t="s">
        <v>280</v>
      </c>
    </row>
    <row r="89" spans="1:9" x14ac:dyDescent="0.25">
      <c r="A89" s="43" t="s">
        <v>270</v>
      </c>
      <c r="B89" s="43" t="s">
        <v>520</v>
      </c>
      <c r="C89" s="43" t="s">
        <v>566</v>
      </c>
      <c r="D89" s="43" t="s">
        <v>620</v>
      </c>
      <c r="E89" s="43" t="s">
        <v>621</v>
      </c>
      <c r="F89" s="43" t="s">
        <v>385</v>
      </c>
      <c r="G89" s="107" t="s">
        <v>568</v>
      </c>
      <c r="H89" s="107" t="s">
        <v>519</v>
      </c>
      <c r="I89" s="43" t="s">
        <v>280</v>
      </c>
    </row>
    <row r="90" spans="1:9" x14ac:dyDescent="0.25">
      <c r="A90" s="43" t="s">
        <v>270</v>
      </c>
      <c r="B90" s="43" t="s">
        <v>520</v>
      </c>
      <c r="C90" s="43" t="s">
        <v>566</v>
      </c>
      <c r="D90" s="43" t="s">
        <v>622</v>
      </c>
      <c r="E90" s="43" t="s">
        <v>623</v>
      </c>
      <c r="F90" s="43" t="s">
        <v>385</v>
      </c>
      <c r="G90" s="107" t="s">
        <v>568</v>
      </c>
      <c r="H90" s="107" t="s">
        <v>519</v>
      </c>
      <c r="I90" s="43" t="s">
        <v>280</v>
      </c>
    </row>
    <row r="91" spans="1:9" x14ac:dyDescent="0.25">
      <c r="A91" s="43" t="s">
        <v>270</v>
      </c>
      <c r="B91" s="43" t="s">
        <v>520</v>
      </c>
      <c r="C91" s="43" t="s">
        <v>566</v>
      </c>
      <c r="D91" s="43" t="s">
        <v>624</v>
      </c>
      <c r="E91" s="43" t="s">
        <v>625</v>
      </c>
      <c r="F91" s="43" t="s">
        <v>385</v>
      </c>
      <c r="G91" s="107" t="s">
        <v>568</v>
      </c>
      <c r="H91" s="107" t="s">
        <v>519</v>
      </c>
      <c r="I91" s="43" t="s">
        <v>280</v>
      </c>
    </row>
    <row r="92" spans="1:9" x14ac:dyDescent="0.25">
      <c r="A92" s="43" t="s">
        <v>270</v>
      </c>
      <c r="B92" s="43" t="s">
        <v>520</v>
      </c>
      <c r="C92" s="43" t="s">
        <v>566</v>
      </c>
      <c r="D92" s="43" t="s">
        <v>626</v>
      </c>
      <c r="E92" s="43" t="s">
        <v>627</v>
      </c>
      <c r="F92" s="43" t="s">
        <v>385</v>
      </c>
      <c r="G92" s="107" t="s">
        <v>568</v>
      </c>
      <c r="H92" s="107" t="s">
        <v>519</v>
      </c>
      <c r="I92" s="43" t="s">
        <v>280</v>
      </c>
    </row>
    <row r="93" spans="1:9" x14ac:dyDescent="0.25">
      <c r="A93" s="43" t="s">
        <v>270</v>
      </c>
      <c r="B93" s="43" t="s">
        <v>520</v>
      </c>
      <c r="C93" s="43" t="s">
        <v>566</v>
      </c>
      <c r="D93" s="43" t="s">
        <v>628</v>
      </c>
      <c r="E93" s="43" t="s">
        <v>629</v>
      </c>
      <c r="F93" s="43" t="s">
        <v>385</v>
      </c>
      <c r="G93" s="107" t="s">
        <v>568</v>
      </c>
      <c r="H93" s="107" t="s">
        <v>519</v>
      </c>
      <c r="I93" s="43" t="s">
        <v>280</v>
      </c>
    </row>
    <row r="94" spans="1:9" x14ac:dyDescent="0.25">
      <c r="A94" s="43" t="s">
        <v>270</v>
      </c>
      <c r="B94" s="43" t="s">
        <v>520</v>
      </c>
      <c r="C94" s="43" t="s">
        <v>566</v>
      </c>
      <c r="D94" s="43" t="s">
        <v>630</v>
      </c>
      <c r="E94" s="43" t="s">
        <v>631</v>
      </c>
      <c r="F94" s="43" t="s">
        <v>385</v>
      </c>
      <c r="G94" s="107" t="s">
        <v>568</v>
      </c>
      <c r="H94" s="107" t="s">
        <v>519</v>
      </c>
      <c r="I94" s="43" t="s">
        <v>280</v>
      </c>
    </row>
    <row r="95" spans="1:9" x14ac:dyDescent="0.25">
      <c r="A95" s="43" t="s">
        <v>270</v>
      </c>
      <c r="B95" s="43" t="s">
        <v>520</v>
      </c>
      <c r="C95" s="43" t="s">
        <v>566</v>
      </c>
      <c r="D95" s="43" t="s">
        <v>632</v>
      </c>
      <c r="E95" s="43" t="s">
        <v>633</v>
      </c>
      <c r="F95" s="43" t="s">
        <v>385</v>
      </c>
      <c r="G95" s="107" t="s">
        <v>568</v>
      </c>
      <c r="H95" s="107" t="s">
        <v>519</v>
      </c>
      <c r="I95" s="43" t="s">
        <v>280</v>
      </c>
    </row>
    <row r="96" spans="1:9" x14ac:dyDescent="0.25">
      <c r="A96" s="43" t="s">
        <v>270</v>
      </c>
      <c r="B96" s="43" t="s">
        <v>520</v>
      </c>
      <c r="C96" s="43" t="s">
        <v>566</v>
      </c>
      <c r="D96" s="43" t="s">
        <v>634</v>
      </c>
      <c r="E96" s="43" t="s">
        <v>635</v>
      </c>
      <c r="F96" s="43" t="s">
        <v>385</v>
      </c>
      <c r="G96" s="107" t="s">
        <v>568</v>
      </c>
      <c r="H96" s="107" t="s">
        <v>519</v>
      </c>
      <c r="I96" s="43" t="s">
        <v>280</v>
      </c>
    </row>
    <row r="97" spans="1:9" x14ac:dyDescent="0.25">
      <c r="A97" s="43" t="s">
        <v>270</v>
      </c>
      <c r="B97" s="43" t="s">
        <v>520</v>
      </c>
      <c r="C97" s="43" t="s">
        <v>566</v>
      </c>
      <c r="D97" s="43" t="s">
        <v>636</v>
      </c>
      <c r="E97" s="43" t="s">
        <v>637</v>
      </c>
      <c r="F97" s="43" t="s">
        <v>385</v>
      </c>
      <c r="G97" s="107" t="s">
        <v>568</v>
      </c>
      <c r="H97" s="107" t="s">
        <v>519</v>
      </c>
      <c r="I97" s="43" t="s">
        <v>280</v>
      </c>
    </row>
    <row r="98" spans="1:9" x14ac:dyDescent="0.25">
      <c r="A98" s="43" t="s">
        <v>270</v>
      </c>
      <c r="B98" s="43" t="s">
        <v>520</v>
      </c>
      <c r="C98" s="43" t="s">
        <v>566</v>
      </c>
      <c r="D98" s="43" t="s">
        <v>638</v>
      </c>
      <c r="E98" s="43" t="s">
        <v>639</v>
      </c>
      <c r="F98" s="43" t="s">
        <v>385</v>
      </c>
      <c r="G98" s="107" t="s">
        <v>568</v>
      </c>
      <c r="H98" s="107" t="s">
        <v>519</v>
      </c>
      <c r="I98" s="43" t="s">
        <v>280</v>
      </c>
    </row>
    <row r="99" spans="1:9" x14ac:dyDescent="0.25">
      <c r="A99" s="43" t="s">
        <v>270</v>
      </c>
      <c r="B99" s="43" t="s">
        <v>520</v>
      </c>
      <c r="C99" s="43" t="s">
        <v>566</v>
      </c>
      <c r="D99" s="43" t="s">
        <v>640</v>
      </c>
      <c r="E99" s="43" t="s">
        <v>641</v>
      </c>
      <c r="F99" s="43" t="s">
        <v>385</v>
      </c>
      <c r="G99" s="107" t="s">
        <v>568</v>
      </c>
      <c r="H99" s="107" t="s">
        <v>519</v>
      </c>
      <c r="I99" s="43" t="s">
        <v>280</v>
      </c>
    </row>
    <row r="100" spans="1:9" x14ac:dyDescent="0.25">
      <c r="A100" s="43" t="s">
        <v>270</v>
      </c>
      <c r="B100" s="43" t="s">
        <v>520</v>
      </c>
      <c r="C100" s="43" t="s">
        <v>566</v>
      </c>
      <c r="D100" s="43" t="s">
        <v>642</v>
      </c>
      <c r="E100" s="43" t="s">
        <v>643</v>
      </c>
      <c r="F100" s="43" t="s">
        <v>385</v>
      </c>
      <c r="G100" s="107" t="s">
        <v>568</v>
      </c>
      <c r="H100" s="107" t="s">
        <v>519</v>
      </c>
      <c r="I100" s="43" t="s">
        <v>280</v>
      </c>
    </row>
    <row r="101" spans="1:9" x14ac:dyDescent="0.25">
      <c r="A101" s="43" t="s">
        <v>270</v>
      </c>
      <c r="B101" s="43" t="s">
        <v>520</v>
      </c>
      <c r="C101" s="43" t="s">
        <v>566</v>
      </c>
      <c r="D101" s="43" t="s">
        <v>644</v>
      </c>
      <c r="E101" s="43" t="s">
        <v>645</v>
      </c>
      <c r="F101" s="43" t="s">
        <v>385</v>
      </c>
      <c r="G101" s="107" t="s">
        <v>568</v>
      </c>
      <c r="H101" s="107" t="s">
        <v>519</v>
      </c>
      <c r="I101" s="43" t="s">
        <v>280</v>
      </c>
    </row>
    <row r="102" spans="1:9" x14ac:dyDescent="0.25">
      <c r="A102" s="43" t="s">
        <v>270</v>
      </c>
      <c r="B102" s="43" t="s">
        <v>520</v>
      </c>
      <c r="C102" s="43" t="s">
        <v>566</v>
      </c>
      <c r="D102" s="43" t="s">
        <v>646</v>
      </c>
      <c r="E102" s="43" t="s">
        <v>647</v>
      </c>
      <c r="F102" s="43" t="s">
        <v>385</v>
      </c>
      <c r="G102" s="107" t="s">
        <v>568</v>
      </c>
      <c r="H102" s="107" t="s">
        <v>519</v>
      </c>
      <c r="I102" s="43" t="s">
        <v>280</v>
      </c>
    </row>
    <row r="103" spans="1:9" x14ac:dyDescent="0.25">
      <c r="A103" s="43" t="s">
        <v>270</v>
      </c>
      <c r="B103" s="43" t="s">
        <v>520</v>
      </c>
      <c r="C103" s="43" t="s">
        <v>566</v>
      </c>
      <c r="D103" s="43" t="s">
        <v>648</v>
      </c>
      <c r="E103" s="43" t="s">
        <v>649</v>
      </c>
      <c r="F103" s="43" t="s">
        <v>385</v>
      </c>
      <c r="G103" s="107" t="s">
        <v>568</v>
      </c>
      <c r="H103" s="107" t="s">
        <v>519</v>
      </c>
      <c r="I103" s="43" t="s">
        <v>280</v>
      </c>
    </row>
    <row r="104" spans="1:9" x14ac:dyDescent="0.25">
      <c r="A104" s="43" t="s">
        <v>270</v>
      </c>
      <c r="B104" s="43" t="s">
        <v>520</v>
      </c>
      <c r="C104" s="43" t="s">
        <v>566</v>
      </c>
      <c r="D104" s="43" t="s">
        <v>650</v>
      </c>
      <c r="E104" s="43" t="s">
        <v>651</v>
      </c>
      <c r="F104" s="43" t="s">
        <v>385</v>
      </c>
      <c r="G104" s="107" t="s">
        <v>568</v>
      </c>
      <c r="H104" s="107" t="s">
        <v>519</v>
      </c>
      <c r="I104" s="43" t="s">
        <v>280</v>
      </c>
    </row>
    <row r="105" spans="1:9" x14ac:dyDescent="0.25">
      <c r="A105" s="43" t="s">
        <v>270</v>
      </c>
      <c r="B105" s="43" t="s">
        <v>520</v>
      </c>
      <c r="C105" s="43" t="s">
        <v>566</v>
      </c>
      <c r="D105" s="43" t="s">
        <v>652</v>
      </c>
      <c r="E105" s="43" t="s">
        <v>653</v>
      </c>
      <c r="F105" s="43" t="s">
        <v>385</v>
      </c>
      <c r="G105" s="107" t="s">
        <v>568</v>
      </c>
      <c r="H105" s="107" t="s">
        <v>519</v>
      </c>
      <c r="I105" s="43" t="s">
        <v>280</v>
      </c>
    </row>
    <row r="106" spans="1:9" x14ac:dyDescent="0.25">
      <c r="A106" s="43" t="s">
        <v>270</v>
      </c>
      <c r="B106" s="43" t="s">
        <v>520</v>
      </c>
      <c r="C106" s="43" t="s">
        <v>566</v>
      </c>
      <c r="D106" s="43" t="s">
        <v>654</v>
      </c>
      <c r="E106" s="43" t="s">
        <v>655</v>
      </c>
      <c r="F106" s="43" t="s">
        <v>385</v>
      </c>
      <c r="G106" s="107" t="s">
        <v>568</v>
      </c>
      <c r="H106" s="107" t="s">
        <v>519</v>
      </c>
      <c r="I106" s="43" t="s">
        <v>280</v>
      </c>
    </row>
    <row r="107" spans="1:9" x14ac:dyDescent="0.25">
      <c r="A107" s="43" t="s">
        <v>270</v>
      </c>
      <c r="B107" s="43" t="s">
        <v>520</v>
      </c>
      <c r="C107" s="43" t="s">
        <v>566</v>
      </c>
      <c r="D107" s="43" t="s">
        <v>656</v>
      </c>
      <c r="E107" s="43" t="s">
        <v>657</v>
      </c>
      <c r="F107" s="43" t="s">
        <v>385</v>
      </c>
      <c r="G107" s="107" t="s">
        <v>568</v>
      </c>
      <c r="H107" s="107">
        <v>2E-3</v>
      </c>
      <c r="I107" s="43" t="s">
        <v>280</v>
      </c>
    </row>
    <row r="108" spans="1:9" x14ac:dyDescent="0.25">
      <c r="A108" s="43" t="s">
        <v>270</v>
      </c>
      <c r="B108" s="43" t="s">
        <v>520</v>
      </c>
      <c r="C108" s="43" t="s">
        <v>566</v>
      </c>
      <c r="D108" s="43" t="s">
        <v>658</v>
      </c>
      <c r="E108" s="43" t="s">
        <v>659</v>
      </c>
      <c r="F108" s="43" t="s">
        <v>385</v>
      </c>
      <c r="G108" s="107" t="s">
        <v>568</v>
      </c>
      <c r="H108" s="107" t="s">
        <v>519</v>
      </c>
      <c r="I108" s="43" t="s">
        <v>280</v>
      </c>
    </row>
    <row r="109" spans="1:9" x14ac:dyDescent="0.25">
      <c r="A109" s="43" t="s">
        <v>270</v>
      </c>
      <c r="B109" s="43" t="s">
        <v>520</v>
      </c>
      <c r="C109" s="43" t="s">
        <v>566</v>
      </c>
      <c r="D109" s="43" t="s">
        <v>660</v>
      </c>
      <c r="E109" s="43" t="s">
        <v>661</v>
      </c>
      <c r="F109" s="43" t="s">
        <v>385</v>
      </c>
      <c r="G109" s="107" t="s">
        <v>568</v>
      </c>
      <c r="H109" s="107" t="s">
        <v>519</v>
      </c>
      <c r="I109" s="43" t="s">
        <v>280</v>
      </c>
    </row>
    <row r="110" spans="1:9" x14ac:dyDescent="0.25">
      <c r="A110" s="43" t="s">
        <v>270</v>
      </c>
      <c r="B110" s="43" t="s">
        <v>520</v>
      </c>
      <c r="C110" s="43" t="s">
        <v>566</v>
      </c>
      <c r="D110" s="43" t="s">
        <v>662</v>
      </c>
      <c r="E110" s="43" t="s">
        <v>663</v>
      </c>
      <c r="F110" s="43" t="s">
        <v>385</v>
      </c>
      <c r="G110" s="107" t="s">
        <v>568</v>
      </c>
      <c r="H110" s="107" t="s">
        <v>226</v>
      </c>
      <c r="I110" s="43" t="s">
        <v>280</v>
      </c>
    </row>
    <row r="111" spans="1:9" x14ac:dyDescent="0.25">
      <c r="A111" s="43" t="s">
        <v>270</v>
      </c>
      <c r="B111" s="43" t="s">
        <v>520</v>
      </c>
      <c r="C111" s="43" t="s">
        <v>566</v>
      </c>
      <c r="D111" s="43" t="s">
        <v>664</v>
      </c>
      <c r="E111" s="43" t="s">
        <v>665</v>
      </c>
      <c r="F111" s="43" t="s">
        <v>385</v>
      </c>
      <c r="G111" s="107" t="s">
        <v>568</v>
      </c>
      <c r="H111" s="107" t="s">
        <v>226</v>
      </c>
      <c r="I111" s="43" t="s">
        <v>280</v>
      </c>
    </row>
    <row r="112" spans="1:9" x14ac:dyDescent="0.25">
      <c r="A112" s="43" t="s">
        <v>270</v>
      </c>
      <c r="B112" s="43" t="s">
        <v>520</v>
      </c>
      <c r="C112" s="43" t="s">
        <v>566</v>
      </c>
      <c r="D112" s="43" t="s">
        <v>666</v>
      </c>
      <c r="E112" s="43" t="s">
        <v>667</v>
      </c>
      <c r="F112" s="43" t="s">
        <v>385</v>
      </c>
      <c r="G112" s="107" t="s">
        <v>568</v>
      </c>
      <c r="H112" s="107" t="s">
        <v>519</v>
      </c>
      <c r="I112" s="43" t="s">
        <v>280</v>
      </c>
    </row>
    <row r="113" spans="1:9" x14ac:dyDescent="0.25">
      <c r="A113" s="43" t="s">
        <v>270</v>
      </c>
      <c r="B113" s="43" t="s">
        <v>520</v>
      </c>
      <c r="C113" s="43" t="s">
        <v>566</v>
      </c>
      <c r="D113" s="43" t="s">
        <v>668</v>
      </c>
      <c r="E113" s="43" t="s">
        <v>669</v>
      </c>
      <c r="F113" s="43" t="s">
        <v>385</v>
      </c>
      <c r="G113" s="107" t="s">
        <v>568</v>
      </c>
      <c r="H113" s="107" t="s">
        <v>226</v>
      </c>
      <c r="I113" s="43" t="s">
        <v>280</v>
      </c>
    </row>
    <row r="114" spans="1:9" x14ac:dyDescent="0.25">
      <c r="A114" s="43" t="s">
        <v>270</v>
      </c>
      <c r="B114" s="43" t="s">
        <v>520</v>
      </c>
      <c r="C114" s="43" t="s">
        <v>566</v>
      </c>
      <c r="D114" s="43" t="s">
        <v>670</v>
      </c>
      <c r="E114" s="43" t="s">
        <v>671</v>
      </c>
      <c r="F114" s="43" t="s">
        <v>385</v>
      </c>
      <c r="G114" s="107" t="s">
        <v>568</v>
      </c>
      <c r="H114" s="107" t="s">
        <v>519</v>
      </c>
      <c r="I114" s="43" t="s">
        <v>280</v>
      </c>
    </row>
    <row r="115" spans="1:9" x14ac:dyDescent="0.25">
      <c r="A115" s="43" t="s">
        <v>270</v>
      </c>
      <c r="B115" s="43" t="s">
        <v>520</v>
      </c>
      <c r="C115" s="43" t="s">
        <v>566</v>
      </c>
      <c r="D115" s="43" t="s">
        <v>672</v>
      </c>
      <c r="E115" s="43" t="s">
        <v>673</v>
      </c>
      <c r="F115" s="43" t="s">
        <v>385</v>
      </c>
      <c r="G115" s="107" t="s">
        <v>568</v>
      </c>
      <c r="H115" s="107" t="s">
        <v>519</v>
      </c>
      <c r="I115" s="43" t="s">
        <v>280</v>
      </c>
    </row>
    <row r="116" spans="1:9" x14ac:dyDescent="0.25">
      <c r="A116" s="43" t="s">
        <v>270</v>
      </c>
      <c r="B116" s="43" t="s">
        <v>520</v>
      </c>
      <c r="C116" s="43" t="s">
        <v>566</v>
      </c>
      <c r="D116" s="43" t="s">
        <v>674</v>
      </c>
      <c r="E116" s="43" t="s">
        <v>675</v>
      </c>
      <c r="F116" s="43" t="s">
        <v>385</v>
      </c>
      <c r="G116" s="107" t="s">
        <v>568</v>
      </c>
      <c r="H116" s="107" t="s">
        <v>519</v>
      </c>
      <c r="I116" s="43" t="s">
        <v>280</v>
      </c>
    </row>
    <row r="117" spans="1:9" x14ac:dyDescent="0.25">
      <c r="A117" s="43" t="s">
        <v>270</v>
      </c>
      <c r="B117" s="43" t="s">
        <v>520</v>
      </c>
      <c r="C117" s="43" t="s">
        <v>566</v>
      </c>
      <c r="D117" s="43" t="s">
        <v>676</v>
      </c>
      <c r="E117" s="43" t="s">
        <v>677</v>
      </c>
      <c r="F117" s="43" t="s">
        <v>385</v>
      </c>
      <c r="G117" s="107" t="s">
        <v>568</v>
      </c>
      <c r="H117" s="107" t="s">
        <v>519</v>
      </c>
      <c r="I117" s="43" t="s">
        <v>280</v>
      </c>
    </row>
    <row r="118" spans="1:9" x14ac:dyDescent="0.25">
      <c r="A118" s="43" t="s">
        <v>270</v>
      </c>
      <c r="B118" s="43" t="s">
        <v>520</v>
      </c>
      <c r="C118" s="43" t="s">
        <v>566</v>
      </c>
      <c r="D118" s="43" t="s">
        <v>678</v>
      </c>
      <c r="E118" s="43" t="s">
        <v>679</v>
      </c>
      <c r="F118" s="43" t="s">
        <v>385</v>
      </c>
      <c r="G118" s="107" t="s">
        <v>568</v>
      </c>
      <c r="H118" s="107" t="s">
        <v>519</v>
      </c>
      <c r="I118" s="43" t="s">
        <v>280</v>
      </c>
    </row>
    <row r="119" spans="1:9" x14ac:dyDescent="0.25">
      <c r="A119" s="43" t="s">
        <v>270</v>
      </c>
      <c r="B119" s="43" t="s">
        <v>520</v>
      </c>
      <c r="C119" s="43" t="s">
        <v>566</v>
      </c>
      <c r="D119" s="43" t="s">
        <v>680</v>
      </c>
      <c r="E119" s="43" t="s">
        <v>681</v>
      </c>
      <c r="F119" s="43" t="s">
        <v>385</v>
      </c>
      <c r="G119" s="107" t="s">
        <v>568</v>
      </c>
      <c r="H119" s="107" t="s">
        <v>519</v>
      </c>
      <c r="I119" s="43" t="s">
        <v>280</v>
      </c>
    </row>
    <row r="120" spans="1:9" x14ac:dyDescent="0.25">
      <c r="A120" s="43" t="s">
        <v>270</v>
      </c>
      <c r="B120" s="43" t="s">
        <v>520</v>
      </c>
      <c r="C120" s="43" t="s">
        <v>566</v>
      </c>
      <c r="D120" s="43" t="s">
        <v>682</v>
      </c>
      <c r="E120" s="43" t="s">
        <v>683</v>
      </c>
      <c r="F120" s="43" t="s">
        <v>385</v>
      </c>
      <c r="G120" s="107" t="s">
        <v>568</v>
      </c>
      <c r="H120" s="107" t="s">
        <v>519</v>
      </c>
      <c r="I120" s="43" t="s">
        <v>280</v>
      </c>
    </row>
    <row r="121" spans="1:9" x14ac:dyDescent="0.25">
      <c r="A121" s="43" t="s">
        <v>270</v>
      </c>
      <c r="B121" s="43" t="s">
        <v>520</v>
      </c>
      <c r="C121" s="43" t="s">
        <v>566</v>
      </c>
      <c r="D121" s="43" t="s">
        <v>684</v>
      </c>
      <c r="E121" s="43" t="s">
        <v>685</v>
      </c>
      <c r="F121" s="43" t="s">
        <v>385</v>
      </c>
      <c r="G121" s="107" t="s">
        <v>568</v>
      </c>
      <c r="H121" s="107" t="s">
        <v>519</v>
      </c>
      <c r="I121" s="43" t="s">
        <v>280</v>
      </c>
    </row>
    <row r="122" spans="1:9" x14ac:dyDescent="0.25">
      <c r="A122" s="43" t="s">
        <v>270</v>
      </c>
      <c r="B122" s="43" t="s">
        <v>520</v>
      </c>
      <c r="C122" s="43" t="s">
        <v>566</v>
      </c>
      <c r="D122" s="43" t="s">
        <v>686</v>
      </c>
      <c r="E122" s="43" t="s">
        <v>687</v>
      </c>
      <c r="F122" s="43" t="s">
        <v>385</v>
      </c>
      <c r="G122" s="107" t="s">
        <v>568</v>
      </c>
      <c r="H122" s="107" t="s">
        <v>519</v>
      </c>
      <c r="I122" s="43" t="s">
        <v>280</v>
      </c>
    </row>
    <row r="123" spans="1:9" x14ac:dyDescent="0.25">
      <c r="A123" s="43" t="s">
        <v>270</v>
      </c>
      <c r="B123" s="43" t="s">
        <v>520</v>
      </c>
      <c r="C123" s="43" t="s">
        <v>566</v>
      </c>
      <c r="D123" s="43" t="s">
        <v>688</v>
      </c>
      <c r="E123" s="43" t="s">
        <v>689</v>
      </c>
      <c r="F123" s="43" t="s">
        <v>385</v>
      </c>
      <c r="G123" s="107" t="s">
        <v>568</v>
      </c>
      <c r="H123" s="107" t="s">
        <v>519</v>
      </c>
      <c r="I123" s="43" t="s">
        <v>280</v>
      </c>
    </row>
    <row r="124" spans="1:9" x14ac:dyDescent="0.25">
      <c r="A124" s="43" t="s">
        <v>270</v>
      </c>
      <c r="B124" s="43" t="s">
        <v>520</v>
      </c>
      <c r="C124" s="43" t="s">
        <v>566</v>
      </c>
      <c r="D124" s="43" t="s">
        <v>690</v>
      </c>
      <c r="E124" s="43" t="s">
        <v>691</v>
      </c>
      <c r="F124" s="43" t="s">
        <v>385</v>
      </c>
      <c r="G124" s="107" t="s">
        <v>568</v>
      </c>
      <c r="H124" s="107" t="s">
        <v>519</v>
      </c>
      <c r="I124" s="43" t="s">
        <v>280</v>
      </c>
    </row>
    <row r="125" spans="1:9" x14ac:dyDescent="0.25">
      <c r="A125" s="43" t="s">
        <v>270</v>
      </c>
      <c r="B125" s="43" t="s">
        <v>520</v>
      </c>
      <c r="C125" s="43" t="s">
        <v>566</v>
      </c>
      <c r="D125" s="43" t="s">
        <v>692</v>
      </c>
      <c r="E125" s="43" t="s">
        <v>693</v>
      </c>
      <c r="F125" s="43" t="s">
        <v>385</v>
      </c>
      <c r="G125" s="107" t="s">
        <v>568</v>
      </c>
      <c r="H125" s="107" t="s">
        <v>519</v>
      </c>
      <c r="I125" s="43" t="s">
        <v>280</v>
      </c>
    </row>
    <row r="126" spans="1:9" x14ac:dyDescent="0.25">
      <c r="A126" s="43" t="s">
        <v>270</v>
      </c>
      <c r="B126" s="43" t="s">
        <v>520</v>
      </c>
      <c r="C126" s="43" t="s">
        <v>566</v>
      </c>
      <c r="D126" s="43" t="s">
        <v>694</v>
      </c>
      <c r="E126" s="43" t="s">
        <v>695</v>
      </c>
      <c r="F126" s="43" t="s">
        <v>385</v>
      </c>
      <c r="G126" s="107" t="s">
        <v>568</v>
      </c>
      <c r="H126" s="107" t="s">
        <v>519</v>
      </c>
      <c r="I126" s="43" t="s">
        <v>280</v>
      </c>
    </row>
    <row r="127" spans="1:9" x14ac:dyDescent="0.25">
      <c r="A127" s="43" t="s">
        <v>270</v>
      </c>
      <c r="B127" s="43" t="s">
        <v>520</v>
      </c>
      <c r="C127" s="43" t="s">
        <v>566</v>
      </c>
      <c r="D127" s="43" t="s">
        <v>696</v>
      </c>
      <c r="E127" s="43" t="s">
        <v>697</v>
      </c>
      <c r="F127" s="43" t="s">
        <v>385</v>
      </c>
      <c r="G127" s="107" t="s">
        <v>568</v>
      </c>
      <c r="H127" s="107" t="s">
        <v>519</v>
      </c>
      <c r="I127" s="43" t="s">
        <v>280</v>
      </c>
    </row>
    <row r="128" spans="1:9" x14ac:dyDescent="0.25">
      <c r="A128" s="43" t="s">
        <v>270</v>
      </c>
      <c r="B128" s="43" t="s">
        <v>520</v>
      </c>
      <c r="C128" s="43" t="s">
        <v>566</v>
      </c>
      <c r="D128" s="43" t="s">
        <v>698</v>
      </c>
      <c r="E128" s="43" t="s">
        <v>699</v>
      </c>
      <c r="F128" s="43" t="s">
        <v>385</v>
      </c>
      <c r="G128" s="107" t="s">
        <v>568</v>
      </c>
      <c r="H128" s="107" t="s">
        <v>519</v>
      </c>
      <c r="I128" s="43" t="s">
        <v>280</v>
      </c>
    </row>
    <row r="129" spans="1:9" x14ac:dyDescent="0.25">
      <c r="A129" s="43" t="s">
        <v>270</v>
      </c>
      <c r="B129" s="43" t="s">
        <v>520</v>
      </c>
      <c r="C129" s="43" t="s">
        <v>566</v>
      </c>
      <c r="D129" s="43" t="s">
        <v>700</v>
      </c>
      <c r="E129" s="43" t="s">
        <v>701</v>
      </c>
      <c r="F129" s="43" t="s">
        <v>385</v>
      </c>
      <c r="G129" s="107" t="s">
        <v>568</v>
      </c>
      <c r="H129" s="107" t="s">
        <v>519</v>
      </c>
      <c r="I129" s="43" t="s">
        <v>280</v>
      </c>
    </row>
    <row r="130" spans="1:9" x14ac:dyDescent="0.25">
      <c r="A130" s="43" t="s">
        <v>270</v>
      </c>
      <c r="B130" s="43" t="s">
        <v>520</v>
      </c>
      <c r="C130" s="43" t="s">
        <v>566</v>
      </c>
      <c r="D130" s="43" t="s">
        <v>702</v>
      </c>
      <c r="E130" s="43" t="s">
        <v>703</v>
      </c>
      <c r="F130" s="43" t="s">
        <v>385</v>
      </c>
      <c r="G130" s="107" t="s">
        <v>568</v>
      </c>
      <c r="H130" s="107" t="s">
        <v>519</v>
      </c>
      <c r="I130" s="43" t="s">
        <v>280</v>
      </c>
    </row>
    <row r="131" spans="1:9" x14ac:dyDescent="0.25">
      <c r="A131" s="43" t="s">
        <v>270</v>
      </c>
      <c r="B131" s="43" t="s">
        <v>520</v>
      </c>
      <c r="C131" s="43" t="s">
        <v>566</v>
      </c>
      <c r="D131" s="43" t="s">
        <v>704</v>
      </c>
      <c r="E131" s="43" t="s">
        <v>705</v>
      </c>
      <c r="F131" s="43" t="s">
        <v>385</v>
      </c>
      <c r="G131" s="107" t="s">
        <v>568</v>
      </c>
      <c r="H131" s="107" t="s">
        <v>519</v>
      </c>
      <c r="I131" s="43" t="s">
        <v>280</v>
      </c>
    </row>
    <row r="132" spans="1:9" x14ac:dyDescent="0.25">
      <c r="A132" s="43" t="s">
        <v>270</v>
      </c>
      <c r="B132" s="43" t="s">
        <v>520</v>
      </c>
      <c r="C132" s="43" t="s">
        <v>566</v>
      </c>
      <c r="D132" s="43" t="s">
        <v>706</v>
      </c>
      <c r="E132" s="43" t="s">
        <v>707</v>
      </c>
      <c r="F132" s="43" t="s">
        <v>385</v>
      </c>
      <c r="G132" s="107" t="s">
        <v>568</v>
      </c>
      <c r="H132" s="107" t="s">
        <v>519</v>
      </c>
      <c r="I132" s="43" t="s">
        <v>280</v>
      </c>
    </row>
    <row r="133" spans="1:9" x14ac:dyDescent="0.25">
      <c r="A133" s="43" t="s">
        <v>270</v>
      </c>
      <c r="B133" s="43" t="s">
        <v>520</v>
      </c>
      <c r="C133" s="43" t="s">
        <v>566</v>
      </c>
      <c r="D133" s="43" t="s">
        <v>708</v>
      </c>
      <c r="E133" s="43" t="s">
        <v>709</v>
      </c>
      <c r="F133" s="43" t="s">
        <v>385</v>
      </c>
      <c r="G133" s="107" t="s">
        <v>568</v>
      </c>
      <c r="H133" s="107" t="s">
        <v>519</v>
      </c>
      <c r="I133" s="43" t="s">
        <v>280</v>
      </c>
    </row>
    <row r="134" spans="1:9" x14ac:dyDescent="0.25">
      <c r="A134" s="43" t="s">
        <v>270</v>
      </c>
      <c r="B134" s="43" t="s">
        <v>520</v>
      </c>
      <c r="C134" s="43" t="s">
        <v>566</v>
      </c>
      <c r="D134" s="43" t="s">
        <v>710</v>
      </c>
      <c r="E134" s="43" t="s">
        <v>711</v>
      </c>
      <c r="F134" s="43" t="s">
        <v>385</v>
      </c>
      <c r="G134" s="107" t="s">
        <v>568</v>
      </c>
      <c r="H134" s="107" t="s">
        <v>519</v>
      </c>
      <c r="I134" s="43" t="s">
        <v>280</v>
      </c>
    </row>
    <row r="135" spans="1:9" x14ac:dyDescent="0.25">
      <c r="A135" s="43" t="s">
        <v>270</v>
      </c>
      <c r="B135" s="43" t="s">
        <v>520</v>
      </c>
      <c r="C135" s="43" t="s">
        <v>566</v>
      </c>
      <c r="D135" s="43" t="s">
        <v>712</v>
      </c>
      <c r="E135" s="43" t="s">
        <v>713</v>
      </c>
      <c r="F135" s="43" t="s">
        <v>385</v>
      </c>
      <c r="G135" s="107" t="s">
        <v>568</v>
      </c>
      <c r="H135" s="107" t="s">
        <v>519</v>
      </c>
      <c r="I135" s="43" t="s">
        <v>280</v>
      </c>
    </row>
    <row r="136" spans="1:9" x14ac:dyDescent="0.25">
      <c r="A136" s="43" t="s">
        <v>270</v>
      </c>
      <c r="B136" s="43" t="s">
        <v>520</v>
      </c>
      <c r="C136" s="43" t="s">
        <v>566</v>
      </c>
      <c r="D136" s="43" t="s">
        <v>714</v>
      </c>
      <c r="E136" s="43" t="s">
        <v>715</v>
      </c>
      <c r="F136" s="43" t="s">
        <v>385</v>
      </c>
      <c r="G136" s="107" t="s">
        <v>568</v>
      </c>
      <c r="H136" s="107" t="s">
        <v>519</v>
      </c>
      <c r="I136" s="43" t="s">
        <v>280</v>
      </c>
    </row>
    <row r="137" spans="1:9" x14ac:dyDescent="0.25">
      <c r="A137" s="43" t="s">
        <v>270</v>
      </c>
      <c r="B137" s="43" t="s">
        <v>520</v>
      </c>
      <c r="C137" s="43" t="s">
        <v>566</v>
      </c>
      <c r="D137" s="43" t="s">
        <v>716</v>
      </c>
      <c r="E137" s="43" t="s">
        <v>717</v>
      </c>
      <c r="F137" s="43" t="s">
        <v>385</v>
      </c>
      <c r="G137" s="107" t="s">
        <v>568</v>
      </c>
      <c r="H137" s="107" t="s">
        <v>519</v>
      </c>
      <c r="I137" s="43" t="s">
        <v>280</v>
      </c>
    </row>
    <row r="138" spans="1:9" x14ac:dyDescent="0.25">
      <c r="A138" s="43" t="s">
        <v>270</v>
      </c>
      <c r="B138" s="43" t="s">
        <v>520</v>
      </c>
      <c r="C138" s="43" t="s">
        <v>566</v>
      </c>
      <c r="D138" s="43" t="s">
        <v>718</v>
      </c>
      <c r="E138" s="43" t="s">
        <v>719</v>
      </c>
      <c r="F138" s="43" t="s">
        <v>385</v>
      </c>
      <c r="G138" s="107" t="s">
        <v>568</v>
      </c>
      <c r="H138" s="107" t="s">
        <v>519</v>
      </c>
      <c r="I138" s="43" t="s">
        <v>280</v>
      </c>
    </row>
    <row r="139" spans="1:9" x14ac:dyDescent="0.25">
      <c r="A139" s="43" t="s">
        <v>270</v>
      </c>
      <c r="B139" s="43" t="s">
        <v>520</v>
      </c>
      <c r="C139" s="43" t="s">
        <v>566</v>
      </c>
      <c r="D139" s="43" t="s">
        <v>720</v>
      </c>
      <c r="E139" s="43" t="s">
        <v>721</v>
      </c>
      <c r="F139" s="43" t="s">
        <v>385</v>
      </c>
      <c r="G139" s="107" t="s">
        <v>568</v>
      </c>
      <c r="H139" s="107">
        <v>41743.656000000003</v>
      </c>
      <c r="I139" s="43" t="s">
        <v>280</v>
      </c>
    </row>
    <row r="140" spans="1:9" x14ac:dyDescent="0.25">
      <c r="A140" s="43" t="s">
        <v>270</v>
      </c>
      <c r="B140" s="43" t="s">
        <v>520</v>
      </c>
      <c r="C140" s="43" t="s">
        <v>566</v>
      </c>
      <c r="D140" s="43" t="s">
        <v>722</v>
      </c>
      <c r="E140" s="43" t="s">
        <v>723</v>
      </c>
      <c r="F140" s="43" t="s">
        <v>385</v>
      </c>
      <c r="G140" s="107" t="s">
        <v>568</v>
      </c>
      <c r="H140" s="107">
        <v>134.304</v>
      </c>
      <c r="I140" s="43" t="s">
        <v>280</v>
      </c>
    </row>
    <row r="141" spans="1:9" x14ac:dyDescent="0.25">
      <c r="A141" s="43" t="s">
        <v>270</v>
      </c>
      <c r="B141" s="43" t="s">
        <v>520</v>
      </c>
      <c r="C141" s="43" t="s">
        <v>566</v>
      </c>
      <c r="D141" s="43" t="s">
        <v>749</v>
      </c>
      <c r="E141" s="43" t="s">
        <v>750</v>
      </c>
      <c r="F141" s="43" t="s">
        <v>385</v>
      </c>
      <c r="G141" s="107" t="s">
        <v>568</v>
      </c>
      <c r="H141" s="107">
        <v>41877.96</v>
      </c>
      <c r="I141" s="43" t="s">
        <v>280</v>
      </c>
    </row>
    <row r="142" spans="1:9" x14ac:dyDescent="0.25">
      <c r="A142" s="43" t="s">
        <v>270</v>
      </c>
      <c r="B142" s="43" t="s">
        <v>520</v>
      </c>
      <c r="C142" s="43" t="s">
        <v>566</v>
      </c>
      <c r="D142" s="43" t="s">
        <v>586</v>
      </c>
      <c r="E142" s="43" t="s">
        <v>587</v>
      </c>
      <c r="F142" s="43" t="s">
        <v>385</v>
      </c>
      <c r="G142" s="107" t="s">
        <v>569</v>
      </c>
      <c r="H142" s="107">
        <v>36870.368000000002</v>
      </c>
      <c r="I142" s="43" t="s">
        <v>280</v>
      </c>
    </row>
    <row r="143" spans="1:9" x14ac:dyDescent="0.25">
      <c r="A143" s="43" t="s">
        <v>270</v>
      </c>
      <c r="B143" s="43" t="s">
        <v>520</v>
      </c>
      <c r="C143" s="43" t="s">
        <v>566</v>
      </c>
      <c r="D143" s="43" t="s">
        <v>588</v>
      </c>
      <c r="E143" s="43" t="s">
        <v>589</v>
      </c>
      <c r="F143" s="43" t="s">
        <v>385</v>
      </c>
      <c r="G143" s="107" t="s">
        <v>569</v>
      </c>
      <c r="H143" s="107" t="s">
        <v>519</v>
      </c>
      <c r="I143" s="43" t="s">
        <v>280</v>
      </c>
    </row>
    <row r="144" spans="1:9" x14ac:dyDescent="0.25">
      <c r="A144" s="43" t="s">
        <v>270</v>
      </c>
      <c r="B144" s="43" t="s">
        <v>520</v>
      </c>
      <c r="C144" s="43" t="s">
        <v>566</v>
      </c>
      <c r="D144" s="43" t="s">
        <v>590</v>
      </c>
      <c r="E144" s="43" t="s">
        <v>591</v>
      </c>
      <c r="F144" s="43" t="s">
        <v>385</v>
      </c>
      <c r="G144" s="107" t="s">
        <v>569</v>
      </c>
      <c r="H144" s="107" t="s">
        <v>519</v>
      </c>
      <c r="I144" s="43" t="s">
        <v>280</v>
      </c>
    </row>
    <row r="145" spans="1:9" x14ac:dyDescent="0.25">
      <c r="A145" s="43" t="s">
        <v>270</v>
      </c>
      <c r="B145" s="43" t="s">
        <v>520</v>
      </c>
      <c r="C145" s="43" t="s">
        <v>566</v>
      </c>
      <c r="D145" s="43" t="s">
        <v>592</v>
      </c>
      <c r="E145" s="43" t="s">
        <v>593</v>
      </c>
      <c r="F145" s="43" t="s">
        <v>385</v>
      </c>
      <c r="G145" s="107" t="s">
        <v>569</v>
      </c>
      <c r="H145" s="107" t="s">
        <v>519</v>
      </c>
      <c r="I145" s="43" t="s">
        <v>280</v>
      </c>
    </row>
    <row r="146" spans="1:9" x14ac:dyDescent="0.25">
      <c r="A146" s="43" t="s">
        <v>270</v>
      </c>
      <c r="B146" s="43" t="s">
        <v>520</v>
      </c>
      <c r="C146" s="43" t="s">
        <v>566</v>
      </c>
      <c r="D146" s="43" t="s">
        <v>594</v>
      </c>
      <c r="E146" s="43" t="s">
        <v>595</v>
      </c>
      <c r="F146" s="43" t="s">
        <v>385</v>
      </c>
      <c r="G146" s="107" t="s">
        <v>569</v>
      </c>
      <c r="H146" s="107">
        <v>6.0000000000000001E-3</v>
      </c>
      <c r="I146" s="43" t="s">
        <v>280</v>
      </c>
    </row>
    <row r="147" spans="1:9" x14ac:dyDescent="0.25">
      <c r="A147" s="43" t="s">
        <v>270</v>
      </c>
      <c r="B147" s="43" t="s">
        <v>520</v>
      </c>
      <c r="C147" s="43" t="s">
        <v>566</v>
      </c>
      <c r="D147" s="43" t="s">
        <v>596</v>
      </c>
      <c r="E147" s="43" t="s">
        <v>597</v>
      </c>
      <c r="F147" s="43" t="s">
        <v>385</v>
      </c>
      <c r="G147" s="107" t="s">
        <v>569</v>
      </c>
      <c r="H147" s="107" t="s">
        <v>519</v>
      </c>
      <c r="I147" s="43" t="s">
        <v>280</v>
      </c>
    </row>
    <row r="148" spans="1:9" x14ac:dyDescent="0.25">
      <c r="A148" s="43" t="s">
        <v>270</v>
      </c>
      <c r="B148" s="43" t="s">
        <v>520</v>
      </c>
      <c r="C148" s="43" t="s">
        <v>566</v>
      </c>
      <c r="D148" s="43" t="s">
        <v>598</v>
      </c>
      <c r="E148" s="43" t="s">
        <v>599</v>
      </c>
      <c r="F148" s="43" t="s">
        <v>385</v>
      </c>
      <c r="G148" s="107" t="s">
        <v>569</v>
      </c>
      <c r="H148" s="107" t="s">
        <v>519</v>
      </c>
      <c r="I148" s="43" t="s">
        <v>280</v>
      </c>
    </row>
    <row r="149" spans="1:9" x14ac:dyDescent="0.25">
      <c r="A149" s="43" t="s">
        <v>270</v>
      </c>
      <c r="B149" s="43" t="s">
        <v>520</v>
      </c>
      <c r="C149" s="43" t="s">
        <v>566</v>
      </c>
      <c r="D149" s="43" t="s">
        <v>600</v>
      </c>
      <c r="E149" s="43" t="s">
        <v>601</v>
      </c>
      <c r="F149" s="43" t="s">
        <v>385</v>
      </c>
      <c r="G149" s="107" t="s">
        <v>569</v>
      </c>
      <c r="H149" s="107" t="s">
        <v>519</v>
      </c>
      <c r="I149" s="43" t="s">
        <v>280</v>
      </c>
    </row>
    <row r="150" spans="1:9" x14ac:dyDescent="0.25">
      <c r="A150" s="43" t="s">
        <v>270</v>
      </c>
      <c r="B150" s="43" t="s">
        <v>520</v>
      </c>
      <c r="C150" s="43" t="s">
        <v>566</v>
      </c>
      <c r="D150" s="43" t="s">
        <v>602</v>
      </c>
      <c r="E150" s="43" t="s">
        <v>603</v>
      </c>
      <c r="F150" s="43" t="s">
        <v>385</v>
      </c>
      <c r="G150" s="107" t="s">
        <v>569</v>
      </c>
      <c r="H150" s="107">
        <v>0.28100000000000003</v>
      </c>
      <c r="I150" s="43" t="s">
        <v>280</v>
      </c>
    </row>
    <row r="151" spans="1:9" x14ac:dyDescent="0.25">
      <c r="A151" s="43" t="s">
        <v>270</v>
      </c>
      <c r="B151" s="43" t="s">
        <v>520</v>
      </c>
      <c r="C151" s="43" t="s">
        <v>566</v>
      </c>
      <c r="D151" s="43" t="s">
        <v>604</v>
      </c>
      <c r="E151" s="43" t="s">
        <v>605</v>
      </c>
      <c r="F151" s="43" t="s">
        <v>385</v>
      </c>
      <c r="G151" s="107" t="s">
        <v>569</v>
      </c>
      <c r="H151" s="107" t="s">
        <v>519</v>
      </c>
      <c r="I151" s="43" t="s">
        <v>280</v>
      </c>
    </row>
    <row r="152" spans="1:9" x14ac:dyDescent="0.25">
      <c r="A152" s="43" t="s">
        <v>270</v>
      </c>
      <c r="B152" s="43" t="s">
        <v>520</v>
      </c>
      <c r="C152" s="43" t="s">
        <v>566</v>
      </c>
      <c r="D152" s="43" t="s">
        <v>606</v>
      </c>
      <c r="E152" s="43" t="s">
        <v>607</v>
      </c>
      <c r="F152" s="43" t="s">
        <v>385</v>
      </c>
      <c r="G152" s="107" t="s">
        <v>569</v>
      </c>
      <c r="H152" s="107" t="s">
        <v>519</v>
      </c>
      <c r="I152" s="43" t="s">
        <v>280</v>
      </c>
    </row>
    <row r="153" spans="1:9" x14ac:dyDescent="0.25">
      <c r="A153" s="43" t="s">
        <v>270</v>
      </c>
      <c r="B153" s="43" t="s">
        <v>520</v>
      </c>
      <c r="C153" s="43" t="s">
        <v>566</v>
      </c>
      <c r="D153" s="43" t="s">
        <v>608</v>
      </c>
      <c r="E153" s="43" t="s">
        <v>609</v>
      </c>
      <c r="F153" s="43" t="s">
        <v>385</v>
      </c>
      <c r="G153" s="107" t="s">
        <v>569</v>
      </c>
      <c r="H153" s="107" t="s">
        <v>519</v>
      </c>
      <c r="I153" s="43" t="s">
        <v>280</v>
      </c>
    </row>
    <row r="154" spans="1:9" x14ac:dyDescent="0.25">
      <c r="A154" s="43" t="s">
        <v>270</v>
      </c>
      <c r="B154" s="43" t="s">
        <v>520</v>
      </c>
      <c r="C154" s="43" t="s">
        <v>566</v>
      </c>
      <c r="D154" s="43" t="s">
        <v>610</v>
      </c>
      <c r="E154" s="43" t="s">
        <v>611</v>
      </c>
      <c r="F154" s="43" t="s">
        <v>385</v>
      </c>
      <c r="G154" s="107" t="s">
        <v>569</v>
      </c>
      <c r="H154" s="107" t="s">
        <v>519</v>
      </c>
      <c r="I154" s="43" t="s">
        <v>280</v>
      </c>
    </row>
    <row r="155" spans="1:9" x14ac:dyDescent="0.25">
      <c r="A155" s="43" t="s">
        <v>270</v>
      </c>
      <c r="B155" s="43" t="s">
        <v>520</v>
      </c>
      <c r="C155" s="43" t="s">
        <v>566</v>
      </c>
      <c r="D155" s="43" t="s">
        <v>612</v>
      </c>
      <c r="E155" s="43" t="s">
        <v>613</v>
      </c>
      <c r="F155" s="43" t="s">
        <v>385</v>
      </c>
      <c r="G155" s="107" t="s">
        <v>569</v>
      </c>
      <c r="H155" s="107" t="s">
        <v>519</v>
      </c>
      <c r="I155" s="43" t="s">
        <v>280</v>
      </c>
    </row>
    <row r="156" spans="1:9" x14ac:dyDescent="0.25">
      <c r="A156" s="43" t="s">
        <v>270</v>
      </c>
      <c r="B156" s="43" t="s">
        <v>520</v>
      </c>
      <c r="C156" s="43" t="s">
        <v>566</v>
      </c>
      <c r="D156" s="43" t="s">
        <v>614</v>
      </c>
      <c r="E156" s="43" t="s">
        <v>615</v>
      </c>
      <c r="F156" s="43" t="s">
        <v>385</v>
      </c>
      <c r="G156" s="107" t="s">
        <v>569</v>
      </c>
      <c r="H156" s="107" t="s">
        <v>519</v>
      </c>
      <c r="I156" s="43" t="s">
        <v>280</v>
      </c>
    </row>
    <row r="157" spans="1:9" x14ac:dyDescent="0.25">
      <c r="A157" s="43" t="s">
        <v>270</v>
      </c>
      <c r="B157" s="43" t="s">
        <v>520</v>
      </c>
      <c r="C157" s="43" t="s">
        <v>566</v>
      </c>
      <c r="D157" s="43" t="s">
        <v>616</v>
      </c>
      <c r="E157" s="43" t="s">
        <v>617</v>
      </c>
      <c r="F157" s="43" t="s">
        <v>385</v>
      </c>
      <c r="G157" s="107" t="s">
        <v>569</v>
      </c>
      <c r="H157" s="107" t="s">
        <v>519</v>
      </c>
      <c r="I157" s="43" t="s">
        <v>280</v>
      </c>
    </row>
    <row r="158" spans="1:9" x14ac:dyDescent="0.25">
      <c r="A158" s="43" t="s">
        <v>270</v>
      </c>
      <c r="B158" s="43" t="s">
        <v>520</v>
      </c>
      <c r="C158" s="43" t="s">
        <v>566</v>
      </c>
      <c r="D158" s="43" t="s">
        <v>618</v>
      </c>
      <c r="E158" s="43" t="s">
        <v>619</v>
      </c>
      <c r="F158" s="43" t="s">
        <v>385</v>
      </c>
      <c r="G158" s="107" t="s">
        <v>569</v>
      </c>
      <c r="H158" s="107" t="s">
        <v>519</v>
      </c>
      <c r="I158" s="43" t="s">
        <v>280</v>
      </c>
    </row>
    <row r="159" spans="1:9" x14ac:dyDescent="0.25">
      <c r="A159" s="43" t="s">
        <v>270</v>
      </c>
      <c r="B159" s="43" t="s">
        <v>520</v>
      </c>
      <c r="C159" s="43" t="s">
        <v>566</v>
      </c>
      <c r="D159" s="43" t="s">
        <v>620</v>
      </c>
      <c r="E159" s="43" t="s">
        <v>621</v>
      </c>
      <c r="F159" s="43" t="s">
        <v>385</v>
      </c>
      <c r="G159" s="107" t="s">
        <v>569</v>
      </c>
      <c r="H159" s="107" t="s">
        <v>519</v>
      </c>
      <c r="I159" s="43" t="s">
        <v>280</v>
      </c>
    </row>
    <row r="160" spans="1:9" x14ac:dyDescent="0.25">
      <c r="A160" s="43" t="s">
        <v>270</v>
      </c>
      <c r="B160" s="43" t="s">
        <v>520</v>
      </c>
      <c r="C160" s="43" t="s">
        <v>566</v>
      </c>
      <c r="D160" s="43" t="s">
        <v>622</v>
      </c>
      <c r="E160" s="43" t="s">
        <v>623</v>
      </c>
      <c r="F160" s="43" t="s">
        <v>385</v>
      </c>
      <c r="G160" s="107" t="s">
        <v>569</v>
      </c>
      <c r="H160" s="107" t="s">
        <v>519</v>
      </c>
      <c r="I160" s="43" t="s">
        <v>280</v>
      </c>
    </row>
    <row r="161" spans="1:9" x14ac:dyDescent="0.25">
      <c r="A161" s="43" t="s">
        <v>270</v>
      </c>
      <c r="B161" s="43" t="s">
        <v>520</v>
      </c>
      <c r="C161" s="43" t="s">
        <v>566</v>
      </c>
      <c r="D161" s="43" t="s">
        <v>624</v>
      </c>
      <c r="E161" s="43" t="s">
        <v>625</v>
      </c>
      <c r="F161" s="43" t="s">
        <v>385</v>
      </c>
      <c r="G161" s="107" t="s">
        <v>569</v>
      </c>
      <c r="H161" s="107" t="s">
        <v>519</v>
      </c>
      <c r="I161" s="43" t="s">
        <v>280</v>
      </c>
    </row>
    <row r="162" spans="1:9" x14ac:dyDescent="0.25">
      <c r="A162" s="43" t="s">
        <v>270</v>
      </c>
      <c r="B162" s="43" t="s">
        <v>520</v>
      </c>
      <c r="C162" s="43" t="s">
        <v>566</v>
      </c>
      <c r="D162" s="43" t="s">
        <v>626</v>
      </c>
      <c r="E162" s="43" t="s">
        <v>627</v>
      </c>
      <c r="F162" s="43" t="s">
        <v>385</v>
      </c>
      <c r="G162" s="107" t="s">
        <v>569</v>
      </c>
      <c r="H162" s="107" t="s">
        <v>519</v>
      </c>
      <c r="I162" s="43" t="s">
        <v>280</v>
      </c>
    </row>
    <row r="163" spans="1:9" x14ac:dyDescent="0.25">
      <c r="A163" s="43" t="s">
        <v>270</v>
      </c>
      <c r="B163" s="43" t="s">
        <v>520</v>
      </c>
      <c r="C163" s="43" t="s">
        <v>566</v>
      </c>
      <c r="D163" s="43" t="s">
        <v>628</v>
      </c>
      <c r="E163" s="43" t="s">
        <v>629</v>
      </c>
      <c r="F163" s="43" t="s">
        <v>385</v>
      </c>
      <c r="G163" s="107" t="s">
        <v>569</v>
      </c>
      <c r="H163" s="107" t="s">
        <v>519</v>
      </c>
      <c r="I163" s="43" t="s">
        <v>280</v>
      </c>
    </row>
    <row r="164" spans="1:9" x14ac:dyDescent="0.25">
      <c r="A164" s="43" t="s">
        <v>270</v>
      </c>
      <c r="B164" s="43" t="s">
        <v>520</v>
      </c>
      <c r="C164" s="43" t="s">
        <v>566</v>
      </c>
      <c r="D164" s="43" t="s">
        <v>630</v>
      </c>
      <c r="E164" s="43" t="s">
        <v>631</v>
      </c>
      <c r="F164" s="43" t="s">
        <v>385</v>
      </c>
      <c r="G164" s="107" t="s">
        <v>569</v>
      </c>
      <c r="H164" s="107" t="s">
        <v>519</v>
      </c>
      <c r="I164" s="43" t="s">
        <v>280</v>
      </c>
    </row>
    <row r="165" spans="1:9" x14ac:dyDescent="0.25">
      <c r="A165" s="43" t="s">
        <v>270</v>
      </c>
      <c r="B165" s="43" t="s">
        <v>520</v>
      </c>
      <c r="C165" s="43" t="s">
        <v>566</v>
      </c>
      <c r="D165" s="43" t="s">
        <v>632</v>
      </c>
      <c r="E165" s="43" t="s">
        <v>633</v>
      </c>
      <c r="F165" s="43" t="s">
        <v>385</v>
      </c>
      <c r="G165" s="107" t="s">
        <v>569</v>
      </c>
      <c r="H165" s="107" t="s">
        <v>519</v>
      </c>
      <c r="I165" s="43" t="s">
        <v>280</v>
      </c>
    </row>
    <row r="166" spans="1:9" x14ac:dyDescent="0.25">
      <c r="A166" s="43" t="s">
        <v>270</v>
      </c>
      <c r="B166" s="43" t="s">
        <v>520</v>
      </c>
      <c r="C166" s="43" t="s">
        <v>566</v>
      </c>
      <c r="D166" s="43" t="s">
        <v>634</v>
      </c>
      <c r="E166" s="43" t="s">
        <v>635</v>
      </c>
      <c r="F166" s="43" t="s">
        <v>385</v>
      </c>
      <c r="G166" s="107" t="s">
        <v>569</v>
      </c>
      <c r="H166" s="107" t="s">
        <v>519</v>
      </c>
      <c r="I166" s="43" t="s">
        <v>280</v>
      </c>
    </row>
    <row r="167" spans="1:9" x14ac:dyDescent="0.25">
      <c r="A167" s="43" t="s">
        <v>270</v>
      </c>
      <c r="B167" s="43" t="s">
        <v>520</v>
      </c>
      <c r="C167" s="43" t="s">
        <v>566</v>
      </c>
      <c r="D167" s="43" t="s">
        <v>636</v>
      </c>
      <c r="E167" s="43" t="s">
        <v>637</v>
      </c>
      <c r="F167" s="43" t="s">
        <v>385</v>
      </c>
      <c r="G167" s="107" t="s">
        <v>569</v>
      </c>
      <c r="H167" s="107" t="s">
        <v>519</v>
      </c>
      <c r="I167" s="43" t="s">
        <v>280</v>
      </c>
    </row>
    <row r="168" spans="1:9" x14ac:dyDescent="0.25">
      <c r="A168" s="43" t="s">
        <v>270</v>
      </c>
      <c r="B168" s="43" t="s">
        <v>520</v>
      </c>
      <c r="C168" s="43" t="s">
        <v>566</v>
      </c>
      <c r="D168" s="43" t="s">
        <v>638</v>
      </c>
      <c r="E168" s="43" t="s">
        <v>639</v>
      </c>
      <c r="F168" s="43" t="s">
        <v>385</v>
      </c>
      <c r="G168" s="107" t="s">
        <v>569</v>
      </c>
      <c r="H168" s="107" t="s">
        <v>519</v>
      </c>
      <c r="I168" s="43" t="s">
        <v>280</v>
      </c>
    </row>
    <row r="169" spans="1:9" x14ac:dyDescent="0.25">
      <c r="A169" s="43" t="s">
        <v>270</v>
      </c>
      <c r="B169" s="43" t="s">
        <v>520</v>
      </c>
      <c r="C169" s="43" t="s">
        <v>566</v>
      </c>
      <c r="D169" s="43" t="s">
        <v>640</v>
      </c>
      <c r="E169" s="43" t="s">
        <v>641</v>
      </c>
      <c r="F169" s="43" t="s">
        <v>385</v>
      </c>
      <c r="G169" s="107" t="s">
        <v>569</v>
      </c>
      <c r="H169" s="107" t="s">
        <v>519</v>
      </c>
      <c r="I169" s="43" t="s">
        <v>280</v>
      </c>
    </row>
    <row r="170" spans="1:9" x14ac:dyDescent="0.25">
      <c r="A170" s="43" t="s">
        <v>270</v>
      </c>
      <c r="B170" s="43" t="s">
        <v>520</v>
      </c>
      <c r="C170" s="43" t="s">
        <v>566</v>
      </c>
      <c r="D170" s="43" t="s">
        <v>642</v>
      </c>
      <c r="E170" s="43" t="s">
        <v>643</v>
      </c>
      <c r="F170" s="43" t="s">
        <v>385</v>
      </c>
      <c r="G170" s="107" t="s">
        <v>569</v>
      </c>
      <c r="H170" s="107" t="s">
        <v>519</v>
      </c>
      <c r="I170" s="43" t="s">
        <v>280</v>
      </c>
    </row>
    <row r="171" spans="1:9" x14ac:dyDescent="0.25">
      <c r="A171" s="43" t="s">
        <v>270</v>
      </c>
      <c r="B171" s="43" t="s">
        <v>520</v>
      </c>
      <c r="C171" s="43" t="s">
        <v>566</v>
      </c>
      <c r="D171" s="43" t="s">
        <v>644</v>
      </c>
      <c r="E171" s="43" t="s">
        <v>645</v>
      </c>
      <c r="F171" s="43" t="s">
        <v>385</v>
      </c>
      <c r="G171" s="107" t="s">
        <v>569</v>
      </c>
      <c r="H171" s="107" t="s">
        <v>519</v>
      </c>
      <c r="I171" s="43" t="s">
        <v>280</v>
      </c>
    </row>
    <row r="172" spans="1:9" x14ac:dyDescent="0.25">
      <c r="A172" s="43" t="s">
        <v>270</v>
      </c>
      <c r="B172" s="43" t="s">
        <v>520</v>
      </c>
      <c r="C172" s="43" t="s">
        <v>566</v>
      </c>
      <c r="D172" s="43" t="s">
        <v>646</v>
      </c>
      <c r="E172" s="43" t="s">
        <v>647</v>
      </c>
      <c r="F172" s="43" t="s">
        <v>385</v>
      </c>
      <c r="G172" s="107" t="s">
        <v>569</v>
      </c>
      <c r="H172" s="107" t="s">
        <v>519</v>
      </c>
      <c r="I172" s="43" t="s">
        <v>280</v>
      </c>
    </row>
    <row r="173" spans="1:9" x14ac:dyDescent="0.25">
      <c r="A173" s="43" t="s">
        <v>270</v>
      </c>
      <c r="B173" s="43" t="s">
        <v>520</v>
      </c>
      <c r="C173" s="43" t="s">
        <v>566</v>
      </c>
      <c r="D173" s="43" t="s">
        <v>648</v>
      </c>
      <c r="E173" s="43" t="s">
        <v>649</v>
      </c>
      <c r="F173" s="43" t="s">
        <v>385</v>
      </c>
      <c r="G173" s="107" t="s">
        <v>569</v>
      </c>
      <c r="H173" s="107" t="s">
        <v>519</v>
      </c>
      <c r="I173" s="43" t="s">
        <v>280</v>
      </c>
    </row>
    <row r="174" spans="1:9" x14ac:dyDescent="0.25">
      <c r="A174" s="43" t="s">
        <v>270</v>
      </c>
      <c r="B174" s="43" t="s">
        <v>520</v>
      </c>
      <c r="C174" s="43" t="s">
        <v>566</v>
      </c>
      <c r="D174" s="43" t="s">
        <v>650</v>
      </c>
      <c r="E174" s="43" t="s">
        <v>651</v>
      </c>
      <c r="F174" s="43" t="s">
        <v>385</v>
      </c>
      <c r="G174" s="107" t="s">
        <v>569</v>
      </c>
      <c r="H174" s="107" t="s">
        <v>519</v>
      </c>
      <c r="I174" s="43" t="s">
        <v>280</v>
      </c>
    </row>
    <row r="175" spans="1:9" x14ac:dyDescent="0.25">
      <c r="A175" s="43" t="s">
        <v>270</v>
      </c>
      <c r="B175" s="43" t="s">
        <v>520</v>
      </c>
      <c r="C175" s="43" t="s">
        <v>566</v>
      </c>
      <c r="D175" s="43" t="s">
        <v>652</v>
      </c>
      <c r="E175" s="43" t="s">
        <v>653</v>
      </c>
      <c r="F175" s="43" t="s">
        <v>385</v>
      </c>
      <c r="G175" s="107" t="s">
        <v>569</v>
      </c>
      <c r="H175" s="107" t="s">
        <v>519</v>
      </c>
      <c r="I175" s="43" t="s">
        <v>280</v>
      </c>
    </row>
    <row r="176" spans="1:9" x14ac:dyDescent="0.25">
      <c r="A176" s="43" t="s">
        <v>270</v>
      </c>
      <c r="B176" s="43" t="s">
        <v>520</v>
      </c>
      <c r="C176" s="43" t="s">
        <v>566</v>
      </c>
      <c r="D176" s="43" t="s">
        <v>654</v>
      </c>
      <c r="E176" s="43" t="s">
        <v>655</v>
      </c>
      <c r="F176" s="43" t="s">
        <v>385</v>
      </c>
      <c r="G176" s="107" t="s">
        <v>569</v>
      </c>
      <c r="H176" s="107" t="s">
        <v>519</v>
      </c>
      <c r="I176" s="43" t="s">
        <v>280</v>
      </c>
    </row>
    <row r="177" spans="1:9" x14ac:dyDescent="0.25">
      <c r="A177" s="43" t="s">
        <v>270</v>
      </c>
      <c r="B177" s="43" t="s">
        <v>520</v>
      </c>
      <c r="C177" s="43" t="s">
        <v>566</v>
      </c>
      <c r="D177" s="43" t="s">
        <v>656</v>
      </c>
      <c r="E177" s="43" t="s">
        <v>657</v>
      </c>
      <c r="F177" s="43" t="s">
        <v>385</v>
      </c>
      <c r="G177" s="107" t="s">
        <v>569</v>
      </c>
      <c r="H177" s="107">
        <v>2E-3</v>
      </c>
      <c r="I177" s="43" t="s">
        <v>280</v>
      </c>
    </row>
    <row r="178" spans="1:9" x14ac:dyDescent="0.25">
      <c r="A178" s="43" t="s">
        <v>270</v>
      </c>
      <c r="B178" s="43" t="s">
        <v>520</v>
      </c>
      <c r="C178" s="43" t="s">
        <v>566</v>
      </c>
      <c r="D178" s="43" t="s">
        <v>658</v>
      </c>
      <c r="E178" s="43" t="s">
        <v>659</v>
      </c>
      <c r="F178" s="43" t="s">
        <v>385</v>
      </c>
      <c r="G178" s="107" t="s">
        <v>569</v>
      </c>
      <c r="H178" s="107" t="s">
        <v>519</v>
      </c>
      <c r="I178" s="43" t="s">
        <v>280</v>
      </c>
    </row>
    <row r="179" spans="1:9" x14ac:dyDescent="0.25">
      <c r="A179" s="43" t="s">
        <v>270</v>
      </c>
      <c r="B179" s="43" t="s">
        <v>520</v>
      </c>
      <c r="C179" s="43" t="s">
        <v>566</v>
      </c>
      <c r="D179" s="43" t="s">
        <v>660</v>
      </c>
      <c r="E179" s="43" t="s">
        <v>661</v>
      </c>
      <c r="F179" s="43" t="s">
        <v>385</v>
      </c>
      <c r="G179" s="107" t="s">
        <v>569</v>
      </c>
      <c r="H179" s="107" t="s">
        <v>519</v>
      </c>
      <c r="I179" s="43" t="s">
        <v>280</v>
      </c>
    </row>
    <row r="180" spans="1:9" x14ac:dyDescent="0.25">
      <c r="A180" s="43" t="s">
        <v>270</v>
      </c>
      <c r="B180" s="43" t="s">
        <v>520</v>
      </c>
      <c r="C180" s="43" t="s">
        <v>566</v>
      </c>
      <c r="D180" s="43" t="s">
        <v>662</v>
      </c>
      <c r="E180" s="43" t="s">
        <v>663</v>
      </c>
      <c r="F180" s="43" t="s">
        <v>385</v>
      </c>
      <c r="G180" s="107" t="s">
        <v>569</v>
      </c>
      <c r="H180" s="107" t="s">
        <v>226</v>
      </c>
      <c r="I180" s="43" t="s">
        <v>280</v>
      </c>
    </row>
    <row r="181" spans="1:9" x14ac:dyDescent="0.25">
      <c r="A181" s="43" t="s">
        <v>270</v>
      </c>
      <c r="B181" s="43" t="s">
        <v>520</v>
      </c>
      <c r="C181" s="43" t="s">
        <v>566</v>
      </c>
      <c r="D181" s="43" t="s">
        <v>664</v>
      </c>
      <c r="E181" s="43" t="s">
        <v>665</v>
      </c>
      <c r="F181" s="43" t="s">
        <v>385</v>
      </c>
      <c r="G181" s="107" t="s">
        <v>569</v>
      </c>
      <c r="H181" s="107" t="s">
        <v>226</v>
      </c>
      <c r="I181" s="43" t="s">
        <v>280</v>
      </c>
    </row>
    <row r="182" spans="1:9" x14ac:dyDescent="0.25">
      <c r="A182" s="43" t="s">
        <v>270</v>
      </c>
      <c r="B182" s="43" t="s">
        <v>520</v>
      </c>
      <c r="C182" s="43" t="s">
        <v>566</v>
      </c>
      <c r="D182" s="43" t="s">
        <v>666</v>
      </c>
      <c r="E182" s="43" t="s">
        <v>667</v>
      </c>
      <c r="F182" s="43" t="s">
        <v>385</v>
      </c>
      <c r="G182" s="107" t="s">
        <v>569</v>
      </c>
      <c r="H182" s="107" t="s">
        <v>519</v>
      </c>
      <c r="I182" s="43" t="s">
        <v>280</v>
      </c>
    </row>
    <row r="183" spans="1:9" x14ac:dyDescent="0.25">
      <c r="A183" s="43" t="s">
        <v>270</v>
      </c>
      <c r="B183" s="43" t="s">
        <v>520</v>
      </c>
      <c r="C183" s="43" t="s">
        <v>566</v>
      </c>
      <c r="D183" s="43" t="s">
        <v>668</v>
      </c>
      <c r="E183" s="43" t="s">
        <v>669</v>
      </c>
      <c r="F183" s="43" t="s">
        <v>385</v>
      </c>
      <c r="G183" s="107" t="s">
        <v>569</v>
      </c>
      <c r="H183" s="107" t="s">
        <v>226</v>
      </c>
      <c r="I183" s="43" t="s">
        <v>280</v>
      </c>
    </row>
    <row r="184" spans="1:9" x14ac:dyDescent="0.25">
      <c r="A184" s="43" t="s">
        <v>270</v>
      </c>
      <c r="B184" s="43" t="s">
        <v>520</v>
      </c>
      <c r="C184" s="43" t="s">
        <v>566</v>
      </c>
      <c r="D184" s="43" t="s">
        <v>670</v>
      </c>
      <c r="E184" s="43" t="s">
        <v>671</v>
      </c>
      <c r="F184" s="43" t="s">
        <v>385</v>
      </c>
      <c r="G184" s="107" t="s">
        <v>569</v>
      </c>
      <c r="H184" s="107" t="s">
        <v>519</v>
      </c>
      <c r="I184" s="43" t="s">
        <v>280</v>
      </c>
    </row>
    <row r="185" spans="1:9" x14ac:dyDescent="0.25">
      <c r="A185" s="43" t="s">
        <v>270</v>
      </c>
      <c r="B185" s="43" t="s">
        <v>520</v>
      </c>
      <c r="C185" s="43" t="s">
        <v>566</v>
      </c>
      <c r="D185" s="43" t="s">
        <v>672</v>
      </c>
      <c r="E185" s="43" t="s">
        <v>673</v>
      </c>
      <c r="F185" s="43" t="s">
        <v>385</v>
      </c>
      <c r="G185" s="107" t="s">
        <v>569</v>
      </c>
      <c r="H185" s="107" t="s">
        <v>519</v>
      </c>
      <c r="I185" s="43" t="s">
        <v>280</v>
      </c>
    </row>
    <row r="186" spans="1:9" x14ac:dyDescent="0.25">
      <c r="A186" s="43" t="s">
        <v>270</v>
      </c>
      <c r="B186" s="43" t="s">
        <v>520</v>
      </c>
      <c r="C186" s="43" t="s">
        <v>566</v>
      </c>
      <c r="D186" s="43" t="s">
        <v>674</v>
      </c>
      <c r="E186" s="43" t="s">
        <v>675</v>
      </c>
      <c r="F186" s="43" t="s">
        <v>385</v>
      </c>
      <c r="G186" s="107" t="s">
        <v>569</v>
      </c>
      <c r="H186" s="107" t="s">
        <v>519</v>
      </c>
      <c r="I186" s="43" t="s">
        <v>280</v>
      </c>
    </row>
    <row r="187" spans="1:9" x14ac:dyDescent="0.25">
      <c r="A187" s="43" t="s">
        <v>270</v>
      </c>
      <c r="B187" s="43" t="s">
        <v>520</v>
      </c>
      <c r="C187" s="43" t="s">
        <v>566</v>
      </c>
      <c r="D187" s="43" t="s">
        <v>676</v>
      </c>
      <c r="E187" s="43" t="s">
        <v>677</v>
      </c>
      <c r="F187" s="43" t="s">
        <v>385</v>
      </c>
      <c r="G187" s="107" t="s">
        <v>569</v>
      </c>
      <c r="H187" s="107" t="s">
        <v>519</v>
      </c>
      <c r="I187" s="43" t="s">
        <v>280</v>
      </c>
    </row>
    <row r="188" spans="1:9" x14ac:dyDescent="0.25">
      <c r="A188" s="43" t="s">
        <v>270</v>
      </c>
      <c r="B188" s="43" t="s">
        <v>520</v>
      </c>
      <c r="C188" s="43" t="s">
        <v>566</v>
      </c>
      <c r="D188" s="43" t="s">
        <v>678</v>
      </c>
      <c r="E188" s="43" t="s">
        <v>679</v>
      </c>
      <c r="F188" s="43" t="s">
        <v>385</v>
      </c>
      <c r="G188" s="107" t="s">
        <v>569</v>
      </c>
      <c r="H188" s="107" t="s">
        <v>519</v>
      </c>
      <c r="I188" s="43" t="s">
        <v>280</v>
      </c>
    </row>
    <row r="189" spans="1:9" x14ac:dyDescent="0.25">
      <c r="A189" s="43" t="s">
        <v>270</v>
      </c>
      <c r="B189" s="43" t="s">
        <v>520</v>
      </c>
      <c r="C189" s="43" t="s">
        <v>566</v>
      </c>
      <c r="D189" s="43" t="s">
        <v>680</v>
      </c>
      <c r="E189" s="43" t="s">
        <v>681</v>
      </c>
      <c r="F189" s="43" t="s">
        <v>385</v>
      </c>
      <c r="G189" s="107" t="s">
        <v>569</v>
      </c>
      <c r="H189" s="107" t="s">
        <v>519</v>
      </c>
      <c r="I189" s="43" t="s">
        <v>280</v>
      </c>
    </row>
    <row r="190" spans="1:9" x14ac:dyDescent="0.25">
      <c r="A190" s="43" t="s">
        <v>270</v>
      </c>
      <c r="B190" s="43" t="s">
        <v>520</v>
      </c>
      <c r="C190" s="43" t="s">
        <v>566</v>
      </c>
      <c r="D190" s="43" t="s">
        <v>682</v>
      </c>
      <c r="E190" s="43" t="s">
        <v>683</v>
      </c>
      <c r="F190" s="43" t="s">
        <v>385</v>
      </c>
      <c r="G190" s="107" t="s">
        <v>569</v>
      </c>
      <c r="H190" s="107" t="s">
        <v>519</v>
      </c>
      <c r="I190" s="43" t="s">
        <v>280</v>
      </c>
    </row>
    <row r="191" spans="1:9" x14ac:dyDescent="0.25">
      <c r="A191" s="43" t="s">
        <v>270</v>
      </c>
      <c r="B191" s="43" t="s">
        <v>520</v>
      </c>
      <c r="C191" s="43" t="s">
        <v>566</v>
      </c>
      <c r="D191" s="43" t="s">
        <v>684</v>
      </c>
      <c r="E191" s="43" t="s">
        <v>685</v>
      </c>
      <c r="F191" s="43" t="s">
        <v>385</v>
      </c>
      <c r="G191" s="107" t="s">
        <v>569</v>
      </c>
      <c r="H191" s="107" t="s">
        <v>519</v>
      </c>
      <c r="I191" s="43" t="s">
        <v>280</v>
      </c>
    </row>
    <row r="192" spans="1:9" x14ac:dyDescent="0.25">
      <c r="A192" s="43" t="s">
        <v>270</v>
      </c>
      <c r="B192" s="43" t="s">
        <v>520</v>
      </c>
      <c r="C192" s="43" t="s">
        <v>566</v>
      </c>
      <c r="D192" s="43" t="s">
        <v>686</v>
      </c>
      <c r="E192" s="43" t="s">
        <v>687</v>
      </c>
      <c r="F192" s="43" t="s">
        <v>385</v>
      </c>
      <c r="G192" s="107" t="s">
        <v>569</v>
      </c>
      <c r="H192" s="107" t="s">
        <v>519</v>
      </c>
      <c r="I192" s="43" t="s">
        <v>280</v>
      </c>
    </row>
    <row r="193" spans="1:9" x14ac:dyDescent="0.25">
      <c r="A193" s="43" t="s">
        <v>270</v>
      </c>
      <c r="B193" s="43" t="s">
        <v>520</v>
      </c>
      <c r="C193" s="43" t="s">
        <v>566</v>
      </c>
      <c r="D193" s="43" t="s">
        <v>688</v>
      </c>
      <c r="E193" s="43" t="s">
        <v>689</v>
      </c>
      <c r="F193" s="43" t="s">
        <v>385</v>
      </c>
      <c r="G193" s="107" t="s">
        <v>569</v>
      </c>
      <c r="H193" s="107" t="s">
        <v>519</v>
      </c>
      <c r="I193" s="43" t="s">
        <v>280</v>
      </c>
    </row>
    <row r="194" spans="1:9" x14ac:dyDescent="0.25">
      <c r="A194" s="43" t="s">
        <v>270</v>
      </c>
      <c r="B194" s="43" t="s">
        <v>520</v>
      </c>
      <c r="C194" s="43" t="s">
        <v>566</v>
      </c>
      <c r="D194" s="43" t="s">
        <v>690</v>
      </c>
      <c r="E194" s="43" t="s">
        <v>691</v>
      </c>
      <c r="F194" s="43" t="s">
        <v>385</v>
      </c>
      <c r="G194" s="107" t="s">
        <v>569</v>
      </c>
      <c r="H194" s="107" t="s">
        <v>519</v>
      </c>
      <c r="I194" s="43" t="s">
        <v>280</v>
      </c>
    </row>
    <row r="195" spans="1:9" x14ac:dyDescent="0.25">
      <c r="A195" s="43" t="s">
        <v>270</v>
      </c>
      <c r="B195" s="43" t="s">
        <v>520</v>
      </c>
      <c r="C195" s="43" t="s">
        <v>566</v>
      </c>
      <c r="D195" s="43" t="s">
        <v>692</v>
      </c>
      <c r="E195" s="43" t="s">
        <v>693</v>
      </c>
      <c r="F195" s="43" t="s">
        <v>385</v>
      </c>
      <c r="G195" s="107" t="s">
        <v>569</v>
      </c>
      <c r="H195" s="107" t="s">
        <v>519</v>
      </c>
      <c r="I195" s="43" t="s">
        <v>280</v>
      </c>
    </row>
    <row r="196" spans="1:9" x14ac:dyDescent="0.25">
      <c r="A196" s="43" t="s">
        <v>270</v>
      </c>
      <c r="B196" s="43" t="s">
        <v>520</v>
      </c>
      <c r="C196" s="43" t="s">
        <v>566</v>
      </c>
      <c r="D196" s="43" t="s">
        <v>694</v>
      </c>
      <c r="E196" s="43" t="s">
        <v>695</v>
      </c>
      <c r="F196" s="43" t="s">
        <v>385</v>
      </c>
      <c r="G196" s="107" t="s">
        <v>569</v>
      </c>
      <c r="H196" s="107" t="s">
        <v>519</v>
      </c>
      <c r="I196" s="43" t="s">
        <v>280</v>
      </c>
    </row>
    <row r="197" spans="1:9" x14ac:dyDescent="0.25">
      <c r="A197" s="43" t="s">
        <v>270</v>
      </c>
      <c r="B197" s="43" t="s">
        <v>520</v>
      </c>
      <c r="C197" s="43" t="s">
        <v>566</v>
      </c>
      <c r="D197" s="43" t="s">
        <v>696</v>
      </c>
      <c r="E197" s="43" t="s">
        <v>697</v>
      </c>
      <c r="F197" s="43" t="s">
        <v>385</v>
      </c>
      <c r="G197" s="107" t="s">
        <v>569</v>
      </c>
      <c r="H197" s="107" t="s">
        <v>519</v>
      </c>
      <c r="I197" s="43" t="s">
        <v>280</v>
      </c>
    </row>
    <row r="198" spans="1:9" x14ac:dyDescent="0.25">
      <c r="A198" s="43" t="s">
        <v>270</v>
      </c>
      <c r="B198" s="43" t="s">
        <v>520</v>
      </c>
      <c r="C198" s="43" t="s">
        <v>566</v>
      </c>
      <c r="D198" s="43" t="s">
        <v>698</v>
      </c>
      <c r="E198" s="43" t="s">
        <v>699</v>
      </c>
      <c r="F198" s="43" t="s">
        <v>385</v>
      </c>
      <c r="G198" s="107" t="s">
        <v>569</v>
      </c>
      <c r="H198" s="107" t="s">
        <v>519</v>
      </c>
      <c r="I198" s="43" t="s">
        <v>280</v>
      </c>
    </row>
    <row r="199" spans="1:9" x14ac:dyDescent="0.25">
      <c r="A199" s="43" t="s">
        <v>270</v>
      </c>
      <c r="B199" s="43" t="s">
        <v>520</v>
      </c>
      <c r="C199" s="43" t="s">
        <v>566</v>
      </c>
      <c r="D199" s="43" t="s">
        <v>700</v>
      </c>
      <c r="E199" s="43" t="s">
        <v>701</v>
      </c>
      <c r="F199" s="43" t="s">
        <v>385</v>
      </c>
      <c r="G199" s="107" t="s">
        <v>569</v>
      </c>
      <c r="H199" s="107" t="s">
        <v>519</v>
      </c>
      <c r="I199" s="43" t="s">
        <v>280</v>
      </c>
    </row>
    <row r="200" spans="1:9" x14ac:dyDescent="0.25">
      <c r="A200" s="43" t="s">
        <v>270</v>
      </c>
      <c r="B200" s="43" t="s">
        <v>520</v>
      </c>
      <c r="C200" s="43" t="s">
        <v>566</v>
      </c>
      <c r="D200" s="43" t="s">
        <v>702</v>
      </c>
      <c r="E200" s="43" t="s">
        <v>703</v>
      </c>
      <c r="F200" s="43" t="s">
        <v>385</v>
      </c>
      <c r="G200" s="107" t="s">
        <v>569</v>
      </c>
      <c r="H200" s="107" t="s">
        <v>519</v>
      </c>
      <c r="I200" s="43" t="s">
        <v>280</v>
      </c>
    </row>
    <row r="201" spans="1:9" x14ac:dyDescent="0.25">
      <c r="A201" s="43" t="s">
        <v>270</v>
      </c>
      <c r="B201" s="43" t="s">
        <v>520</v>
      </c>
      <c r="C201" s="43" t="s">
        <v>566</v>
      </c>
      <c r="D201" s="43" t="s">
        <v>704</v>
      </c>
      <c r="E201" s="43" t="s">
        <v>705</v>
      </c>
      <c r="F201" s="43" t="s">
        <v>385</v>
      </c>
      <c r="G201" s="107" t="s">
        <v>569</v>
      </c>
      <c r="H201" s="107" t="s">
        <v>519</v>
      </c>
      <c r="I201" s="43" t="s">
        <v>280</v>
      </c>
    </row>
    <row r="202" spans="1:9" x14ac:dyDescent="0.25">
      <c r="A202" s="43" t="s">
        <v>270</v>
      </c>
      <c r="B202" s="43" t="s">
        <v>520</v>
      </c>
      <c r="C202" s="43" t="s">
        <v>566</v>
      </c>
      <c r="D202" s="43" t="s">
        <v>706</v>
      </c>
      <c r="E202" s="43" t="s">
        <v>707</v>
      </c>
      <c r="F202" s="43" t="s">
        <v>385</v>
      </c>
      <c r="G202" s="107" t="s">
        <v>569</v>
      </c>
      <c r="H202" s="107" t="s">
        <v>519</v>
      </c>
      <c r="I202" s="43" t="s">
        <v>280</v>
      </c>
    </row>
    <row r="203" spans="1:9" x14ac:dyDescent="0.25">
      <c r="A203" s="43" t="s">
        <v>270</v>
      </c>
      <c r="B203" s="43" t="s">
        <v>520</v>
      </c>
      <c r="C203" s="43" t="s">
        <v>566</v>
      </c>
      <c r="D203" s="43" t="s">
        <v>708</v>
      </c>
      <c r="E203" s="43" t="s">
        <v>709</v>
      </c>
      <c r="F203" s="43" t="s">
        <v>385</v>
      </c>
      <c r="G203" s="107" t="s">
        <v>569</v>
      </c>
      <c r="H203" s="107" t="s">
        <v>519</v>
      </c>
      <c r="I203" s="43" t="s">
        <v>280</v>
      </c>
    </row>
    <row r="204" spans="1:9" x14ac:dyDescent="0.25">
      <c r="A204" s="43" t="s">
        <v>270</v>
      </c>
      <c r="B204" s="43" t="s">
        <v>520</v>
      </c>
      <c r="C204" s="43" t="s">
        <v>566</v>
      </c>
      <c r="D204" s="43" t="s">
        <v>710</v>
      </c>
      <c r="E204" s="43" t="s">
        <v>711</v>
      </c>
      <c r="F204" s="43" t="s">
        <v>385</v>
      </c>
      <c r="G204" s="107" t="s">
        <v>569</v>
      </c>
      <c r="H204" s="107" t="s">
        <v>519</v>
      </c>
      <c r="I204" s="43" t="s">
        <v>280</v>
      </c>
    </row>
    <row r="205" spans="1:9" x14ac:dyDescent="0.25">
      <c r="A205" s="43" t="s">
        <v>270</v>
      </c>
      <c r="B205" s="43" t="s">
        <v>520</v>
      </c>
      <c r="C205" s="43" t="s">
        <v>566</v>
      </c>
      <c r="D205" s="43" t="s">
        <v>712</v>
      </c>
      <c r="E205" s="43" t="s">
        <v>713</v>
      </c>
      <c r="F205" s="43" t="s">
        <v>385</v>
      </c>
      <c r="G205" s="107" t="s">
        <v>569</v>
      </c>
      <c r="H205" s="107" t="s">
        <v>519</v>
      </c>
      <c r="I205" s="43" t="s">
        <v>280</v>
      </c>
    </row>
    <row r="206" spans="1:9" x14ac:dyDescent="0.25">
      <c r="A206" s="43" t="s">
        <v>270</v>
      </c>
      <c r="B206" s="43" t="s">
        <v>520</v>
      </c>
      <c r="C206" s="43" t="s">
        <v>566</v>
      </c>
      <c r="D206" s="43" t="s">
        <v>714</v>
      </c>
      <c r="E206" s="43" t="s">
        <v>715</v>
      </c>
      <c r="F206" s="43" t="s">
        <v>385</v>
      </c>
      <c r="G206" s="107" t="s">
        <v>569</v>
      </c>
      <c r="H206" s="107" t="s">
        <v>519</v>
      </c>
      <c r="I206" s="43" t="s">
        <v>280</v>
      </c>
    </row>
    <row r="207" spans="1:9" x14ac:dyDescent="0.25">
      <c r="A207" s="43" t="s">
        <v>270</v>
      </c>
      <c r="B207" s="43" t="s">
        <v>520</v>
      </c>
      <c r="C207" s="43" t="s">
        <v>566</v>
      </c>
      <c r="D207" s="43" t="s">
        <v>716</v>
      </c>
      <c r="E207" s="43" t="s">
        <v>717</v>
      </c>
      <c r="F207" s="43" t="s">
        <v>385</v>
      </c>
      <c r="G207" s="107" t="s">
        <v>569</v>
      </c>
      <c r="H207" s="107" t="s">
        <v>519</v>
      </c>
      <c r="I207" s="43" t="s">
        <v>280</v>
      </c>
    </row>
    <row r="208" spans="1:9" x14ac:dyDescent="0.25">
      <c r="A208" s="43" t="s">
        <v>270</v>
      </c>
      <c r="B208" s="43" t="s">
        <v>520</v>
      </c>
      <c r="C208" s="43" t="s">
        <v>566</v>
      </c>
      <c r="D208" s="43" t="s">
        <v>718</v>
      </c>
      <c r="E208" s="43" t="s">
        <v>719</v>
      </c>
      <c r="F208" s="43" t="s">
        <v>385</v>
      </c>
      <c r="G208" s="107" t="s">
        <v>569</v>
      </c>
      <c r="H208" s="107" t="s">
        <v>519</v>
      </c>
      <c r="I208" s="43" t="s">
        <v>280</v>
      </c>
    </row>
    <row r="209" spans="1:9" x14ac:dyDescent="0.25">
      <c r="A209" s="43" t="s">
        <v>270</v>
      </c>
      <c r="B209" s="43" t="s">
        <v>520</v>
      </c>
      <c r="C209" s="43" t="s">
        <v>566</v>
      </c>
      <c r="D209" s="43" t="s">
        <v>720</v>
      </c>
      <c r="E209" s="43" t="s">
        <v>721</v>
      </c>
      <c r="F209" s="43" t="s">
        <v>385</v>
      </c>
      <c r="G209" s="107" t="s">
        <v>569</v>
      </c>
      <c r="H209" s="107">
        <v>36870.657000000007</v>
      </c>
      <c r="I209" s="43" t="s">
        <v>280</v>
      </c>
    </row>
    <row r="210" spans="1:9" x14ac:dyDescent="0.25">
      <c r="A210" s="43" t="s">
        <v>270</v>
      </c>
      <c r="B210" s="43" t="s">
        <v>520</v>
      </c>
      <c r="C210" s="43" t="s">
        <v>566</v>
      </c>
      <c r="D210" s="43" t="s">
        <v>722</v>
      </c>
      <c r="E210" s="43" t="s">
        <v>723</v>
      </c>
      <c r="F210" s="43" t="s">
        <v>385</v>
      </c>
      <c r="G210" s="107" t="s">
        <v>569</v>
      </c>
      <c r="H210" s="107">
        <v>134.15299999999999</v>
      </c>
      <c r="I210" s="43" t="s">
        <v>280</v>
      </c>
    </row>
    <row r="211" spans="1:9" x14ac:dyDescent="0.25">
      <c r="A211" s="43" t="s">
        <v>270</v>
      </c>
      <c r="B211" s="43" t="s">
        <v>520</v>
      </c>
      <c r="C211" s="43" t="s">
        <v>566</v>
      </c>
      <c r="D211" s="43" t="s">
        <v>749</v>
      </c>
      <c r="E211" s="43" t="s">
        <v>750</v>
      </c>
      <c r="F211" s="43" t="s">
        <v>385</v>
      </c>
      <c r="G211" s="107" t="s">
        <v>569</v>
      </c>
      <c r="H211" s="107">
        <v>37004.810000000005</v>
      </c>
      <c r="I211" s="43" t="s">
        <v>280</v>
      </c>
    </row>
    <row r="212" spans="1:9" x14ac:dyDescent="0.25">
      <c r="A212" s="43" t="s">
        <v>270</v>
      </c>
      <c r="B212" s="43" t="s">
        <v>520</v>
      </c>
      <c r="C212" s="43" t="s">
        <v>566</v>
      </c>
      <c r="D212" s="43" t="s">
        <v>586</v>
      </c>
      <c r="E212" s="43" t="s">
        <v>587</v>
      </c>
      <c r="F212" s="43" t="s">
        <v>385</v>
      </c>
      <c r="G212" s="107" t="s">
        <v>570</v>
      </c>
      <c r="H212" s="107">
        <v>46951.067000000003</v>
      </c>
      <c r="I212" s="43" t="s">
        <v>279</v>
      </c>
    </row>
    <row r="213" spans="1:9" x14ac:dyDescent="0.25">
      <c r="A213" s="43" t="s">
        <v>270</v>
      </c>
      <c r="B213" s="43" t="s">
        <v>520</v>
      </c>
      <c r="C213" s="43" t="s">
        <v>566</v>
      </c>
      <c r="D213" s="43" t="s">
        <v>588</v>
      </c>
      <c r="E213" s="43" t="s">
        <v>589</v>
      </c>
      <c r="F213" s="43" t="s">
        <v>385</v>
      </c>
      <c r="G213" s="107" t="s">
        <v>570</v>
      </c>
      <c r="H213" s="107">
        <v>46946.300999999999</v>
      </c>
      <c r="I213" s="43" t="s">
        <v>279</v>
      </c>
    </row>
    <row r="214" spans="1:9" x14ac:dyDescent="0.25">
      <c r="A214" s="43" t="s">
        <v>270</v>
      </c>
      <c r="B214" s="43" t="s">
        <v>520</v>
      </c>
      <c r="C214" s="43" t="s">
        <v>566</v>
      </c>
      <c r="D214" s="43" t="s">
        <v>590</v>
      </c>
      <c r="E214" s="43" t="s">
        <v>591</v>
      </c>
      <c r="F214" s="43" t="s">
        <v>385</v>
      </c>
      <c r="G214" s="107" t="s">
        <v>570</v>
      </c>
      <c r="H214" s="107">
        <v>4.4889999999999999</v>
      </c>
      <c r="I214" s="43" t="s">
        <v>279</v>
      </c>
    </row>
    <row r="215" spans="1:9" x14ac:dyDescent="0.25">
      <c r="A215" s="43" t="s">
        <v>270</v>
      </c>
      <c r="B215" s="43" t="s">
        <v>520</v>
      </c>
      <c r="C215" s="43" t="s">
        <v>566</v>
      </c>
      <c r="D215" s="43" t="s">
        <v>592</v>
      </c>
      <c r="E215" s="43" t="s">
        <v>593</v>
      </c>
      <c r="F215" s="43" t="s">
        <v>385</v>
      </c>
      <c r="G215" s="107" t="s">
        <v>570</v>
      </c>
      <c r="H215" s="107">
        <v>0.27700000000000002</v>
      </c>
      <c r="I215" s="43" t="s">
        <v>279</v>
      </c>
    </row>
    <row r="216" spans="1:9" x14ac:dyDescent="0.25">
      <c r="A216" s="43" t="s">
        <v>270</v>
      </c>
      <c r="B216" s="43" t="s">
        <v>520</v>
      </c>
      <c r="C216" s="43" t="s">
        <v>566</v>
      </c>
      <c r="D216" s="43" t="s">
        <v>594</v>
      </c>
      <c r="E216" s="43" t="s">
        <v>595</v>
      </c>
      <c r="F216" s="43" t="s">
        <v>385</v>
      </c>
      <c r="G216" s="107" t="s">
        <v>570</v>
      </c>
      <c r="H216" s="107">
        <v>7.0000000000000001E-3</v>
      </c>
      <c r="I216" s="43" t="s">
        <v>279</v>
      </c>
    </row>
    <row r="217" spans="1:9" x14ac:dyDescent="0.25">
      <c r="A217" s="43" t="s">
        <v>270</v>
      </c>
      <c r="B217" s="43" t="s">
        <v>520</v>
      </c>
      <c r="C217" s="43" t="s">
        <v>566</v>
      </c>
      <c r="D217" s="43" t="s">
        <v>596</v>
      </c>
      <c r="E217" s="43" t="s">
        <v>597</v>
      </c>
      <c r="F217" s="43" t="s">
        <v>385</v>
      </c>
      <c r="G217" s="107" t="s">
        <v>570</v>
      </c>
      <c r="H217" s="107">
        <v>5.0000000000000001E-3</v>
      </c>
      <c r="I217" s="43" t="s">
        <v>279</v>
      </c>
    </row>
    <row r="218" spans="1:9" x14ac:dyDescent="0.25">
      <c r="A218" s="43" t="s">
        <v>270</v>
      </c>
      <c r="B218" s="43" t="s">
        <v>520</v>
      </c>
      <c r="C218" s="43" t="s">
        <v>566</v>
      </c>
      <c r="D218" s="43" t="s">
        <v>598</v>
      </c>
      <c r="E218" s="43" t="s">
        <v>599</v>
      </c>
      <c r="F218" s="43" t="s">
        <v>385</v>
      </c>
      <c r="G218" s="107" t="s">
        <v>570</v>
      </c>
      <c r="H218" s="107" t="s">
        <v>226</v>
      </c>
      <c r="I218" s="43" t="s">
        <v>279</v>
      </c>
    </row>
    <row r="219" spans="1:9" x14ac:dyDescent="0.25">
      <c r="A219" s="43" t="s">
        <v>270</v>
      </c>
      <c r="B219" s="43" t="s">
        <v>520</v>
      </c>
      <c r="C219" s="43" t="s">
        <v>566</v>
      </c>
      <c r="D219" s="43" t="s">
        <v>600</v>
      </c>
      <c r="E219" s="43" t="s">
        <v>601</v>
      </c>
      <c r="F219" s="43" t="s">
        <v>385</v>
      </c>
      <c r="G219" s="107" t="s">
        <v>570</v>
      </c>
      <c r="H219" s="107">
        <v>2E-3</v>
      </c>
      <c r="I219" s="43" t="s">
        <v>279</v>
      </c>
    </row>
    <row r="220" spans="1:9" x14ac:dyDescent="0.25">
      <c r="A220" s="43" t="s">
        <v>270</v>
      </c>
      <c r="B220" s="43" t="s">
        <v>520</v>
      </c>
      <c r="C220" s="43" t="s">
        <v>566</v>
      </c>
      <c r="D220" s="43" t="s">
        <v>602</v>
      </c>
      <c r="E220" s="43" t="s">
        <v>603</v>
      </c>
      <c r="F220" s="43" t="s">
        <v>385</v>
      </c>
      <c r="G220" s="107" t="s">
        <v>570</v>
      </c>
      <c r="H220" s="107">
        <v>0.28299999999999997</v>
      </c>
      <c r="I220" s="43" t="s">
        <v>279</v>
      </c>
    </row>
    <row r="221" spans="1:9" x14ac:dyDescent="0.25">
      <c r="A221" s="43" t="s">
        <v>270</v>
      </c>
      <c r="B221" s="43" t="s">
        <v>520</v>
      </c>
      <c r="C221" s="43" t="s">
        <v>566</v>
      </c>
      <c r="D221" s="43" t="s">
        <v>604</v>
      </c>
      <c r="E221" s="43" t="s">
        <v>605</v>
      </c>
      <c r="F221" s="43" t="s">
        <v>385</v>
      </c>
      <c r="G221" s="107" t="s">
        <v>570</v>
      </c>
      <c r="H221" s="107">
        <v>9.7000000000000003E-2</v>
      </c>
      <c r="I221" s="43" t="s">
        <v>279</v>
      </c>
    </row>
    <row r="222" spans="1:9" x14ac:dyDescent="0.25">
      <c r="A222" s="43" t="s">
        <v>270</v>
      </c>
      <c r="B222" s="43" t="s">
        <v>520</v>
      </c>
      <c r="C222" s="43" t="s">
        <v>566</v>
      </c>
      <c r="D222" s="43" t="s">
        <v>606</v>
      </c>
      <c r="E222" s="43" t="s">
        <v>607</v>
      </c>
      <c r="F222" s="43" t="s">
        <v>385</v>
      </c>
      <c r="G222" s="107" t="s">
        <v>570</v>
      </c>
      <c r="H222" s="107">
        <v>2.7E-2</v>
      </c>
      <c r="I222" s="43" t="s">
        <v>279</v>
      </c>
    </row>
    <row r="223" spans="1:9" x14ac:dyDescent="0.25">
      <c r="A223" s="43" t="s">
        <v>270</v>
      </c>
      <c r="B223" s="43" t="s">
        <v>520</v>
      </c>
      <c r="C223" s="43" t="s">
        <v>566</v>
      </c>
      <c r="D223" s="43" t="s">
        <v>608</v>
      </c>
      <c r="E223" s="43" t="s">
        <v>609</v>
      </c>
      <c r="F223" s="43" t="s">
        <v>385</v>
      </c>
      <c r="G223" s="107" t="s">
        <v>570</v>
      </c>
      <c r="H223" s="107">
        <v>8.9999999999999993E-3</v>
      </c>
      <c r="I223" s="43" t="s">
        <v>279</v>
      </c>
    </row>
    <row r="224" spans="1:9" x14ac:dyDescent="0.25">
      <c r="A224" s="43" t="s">
        <v>270</v>
      </c>
      <c r="B224" s="43" t="s">
        <v>520</v>
      </c>
      <c r="C224" s="43" t="s">
        <v>566</v>
      </c>
      <c r="D224" s="43" t="s">
        <v>610</v>
      </c>
      <c r="E224" s="43" t="s">
        <v>611</v>
      </c>
      <c r="F224" s="43" t="s">
        <v>385</v>
      </c>
      <c r="G224" s="107" t="s">
        <v>570</v>
      </c>
      <c r="H224" s="107">
        <v>2E-3</v>
      </c>
      <c r="I224" s="43" t="s">
        <v>279</v>
      </c>
    </row>
    <row r="225" spans="1:9" x14ac:dyDescent="0.25">
      <c r="A225" s="43" t="s">
        <v>270</v>
      </c>
      <c r="B225" s="43" t="s">
        <v>520</v>
      </c>
      <c r="C225" s="43" t="s">
        <v>566</v>
      </c>
      <c r="D225" s="43" t="s">
        <v>612</v>
      </c>
      <c r="E225" s="43" t="s">
        <v>613</v>
      </c>
      <c r="F225" s="43" t="s">
        <v>385</v>
      </c>
      <c r="G225" s="107" t="s">
        <v>570</v>
      </c>
      <c r="H225" s="107">
        <v>6.0000000000000001E-3</v>
      </c>
      <c r="I225" s="43" t="s">
        <v>279</v>
      </c>
    </row>
    <row r="226" spans="1:9" x14ac:dyDescent="0.25">
      <c r="A226" s="43" t="s">
        <v>270</v>
      </c>
      <c r="B226" s="43" t="s">
        <v>520</v>
      </c>
      <c r="C226" s="43" t="s">
        <v>566</v>
      </c>
      <c r="D226" s="43" t="s">
        <v>614</v>
      </c>
      <c r="E226" s="43" t="s">
        <v>615</v>
      </c>
      <c r="F226" s="43" t="s">
        <v>385</v>
      </c>
      <c r="G226" s="107" t="s">
        <v>570</v>
      </c>
      <c r="H226" s="107">
        <v>1E-3</v>
      </c>
      <c r="I226" s="43" t="s">
        <v>279</v>
      </c>
    </row>
    <row r="227" spans="1:9" x14ac:dyDescent="0.25">
      <c r="A227" s="43" t="s">
        <v>270</v>
      </c>
      <c r="B227" s="43" t="s">
        <v>520</v>
      </c>
      <c r="C227" s="43" t="s">
        <v>566</v>
      </c>
      <c r="D227" s="43" t="s">
        <v>616</v>
      </c>
      <c r="E227" s="43" t="s">
        <v>617</v>
      </c>
      <c r="F227" s="43" t="s">
        <v>385</v>
      </c>
      <c r="G227" s="107" t="s">
        <v>570</v>
      </c>
      <c r="H227" s="107" t="s">
        <v>226</v>
      </c>
      <c r="I227" s="43" t="s">
        <v>279</v>
      </c>
    </row>
    <row r="228" spans="1:9" x14ac:dyDescent="0.25">
      <c r="A228" s="43" t="s">
        <v>270</v>
      </c>
      <c r="B228" s="43" t="s">
        <v>520</v>
      </c>
      <c r="C228" s="43" t="s">
        <v>566</v>
      </c>
      <c r="D228" s="43" t="s">
        <v>618</v>
      </c>
      <c r="E228" s="43" t="s">
        <v>619</v>
      </c>
      <c r="F228" s="43" t="s">
        <v>385</v>
      </c>
      <c r="G228" s="107" t="s">
        <v>570</v>
      </c>
      <c r="H228" s="107">
        <v>1E-3</v>
      </c>
      <c r="I228" s="43" t="s">
        <v>279</v>
      </c>
    </row>
    <row r="229" spans="1:9" x14ac:dyDescent="0.25">
      <c r="A229" s="43" t="s">
        <v>270</v>
      </c>
      <c r="B229" s="43" t="s">
        <v>520</v>
      </c>
      <c r="C229" s="43" t="s">
        <v>566</v>
      </c>
      <c r="D229" s="43" t="s">
        <v>620</v>
      </c>
      <c r="E229" s="43" t="s">
        <v>621</v>
      </c>
      <c r="F229" s="43" t="s">
        <v>385</v>
      </c>
      <c r="G229" s="107" t="s">
        <v>570</v>
      </c>
      <c r="H229" s="107">
        <v>1.7999999999999999E-2</v>
      </c>
      <c r="I229" s="43" t="s">
        <v>279</v>
      </c>
    </row>
    <row r="230" spans="1:9" x14ac:dyDescent="0.25">
      <c r="A230" s="43" t="s">
        <v>270</v>
      </c>
      <c r="B230" s="43" t="s">
        <v>520</v>
      </c>
      <c r="C230" s="43" t="s">
        <v>566</v>
      </c>
      <c r="D230" s="43" t="s">
        <v>622</v>
      </c>
      <c r="E230" s="43" t="s">
        <v>623</v>
      </c>
      <c r="F230" s="43" t="s">
        <v>385</v>
      </c>
      <c r="G230" s="107" t="s">
        <v>570</v>
      </c>
      <c r="H230" s="107">
        <v>1E-3</v>
      </c>
      <c r="I230" s="43" t="s">
        <v>279</v>
      </c>
    </row>
    <row r="231" spans="1:9" x14ac:dyDescent="0.25">
      <c r="A231" s="43" t="s">
        <v>270</v>
      </c>
      <c r="B231" s="43" t="s">
        <v>520</v>
      </c>
      <c r="C231" s="43" t="s">
        <v>566</v>
      </c>
      <c r="D231" s="43" t="s">
        <v>624</v>
      </c>
      <c r="E231" s="43" t="s">
        <v>625</v>
      </c>
      <c r="F231" s="43" t="s">
        <v>385</v>
      </c>
      <c r="G231" s="107" t="s">
        <v>570</v>
      </c>
      <c r="H231" s="107">
        <v>3.0000000000000001E-3</v>
      </c>
      <c r="I231" s="43" t="s">
        <v>279</v>
      </c>
    </row>
    <row r="232" spans="1:9" x14ac:dyDescent="0.25">
      <c r="A232" s="43" t="s">
        <v>270</v>
      </c>
      <c r="B232" s="43" t="s">
        <v>520</v>
      </c>
      <c r="C232" s="43" t="s">
        <v>566</v>
      </c>
      <c r="D232" s="43" t="s">
        <v>626</v>
      </c>
      <c r="E232" s="43" t="s">
        <v>627</v>
      </c>
      <c r="F232" s="43" t="s">
        <v>385</v>
      </c>
      <c r="G232" s="107" t="s">
        <v>570</v>
      </c>
      <c r="H232" s="107">
        <v>4.0000000000000001E-3</v>
      </c>
      <c r="I232" s="43" t="s">
        <v>279</v>
      </c>
    </row>
    <row r="233" spans="1:9" x14ac:dyDescent="0.25">
      <c r="A233" s="43" t="s">
        <v>270</v>
      </c>
      <c r="B233" s="43" t="s">
        <v>520</v>
      </c>
      <c r="C233" s="43" t="s">
        <v>566</v>
      </c>
      <c r="D233" s="43" t="s">
        <v>628</v>
      </c>
      <c r="E233" s="43" t="s">
        <v>629</v>
      </c>
      <c r="F233" s="43" t="s">
        <v>385</v>
      </c>
      <c r="G233" s="107" t="s">
        <v>570</v>
      </c>
      <c r="H233" s="107" t="s">
        <v>226</v>
      </c>
      <c r="I233" s="43" t="s">
        <v>279</v>
      </c>
    </row>
    <row r="234" spans="1:9" x14ac:dyDescent="0.25">
      <c r="A234" s="43" t="s">
        <v>270</v>
      </c>
      <c r="B234" s="43" t="s">
        <v>520</v>
      </c>
      <c r="C234" s="43" t="s">
        <v>566</v>
      </c>
      <c r="D234" s="43" t="s">
        <v>630</v>
      </c>
      <c r="E234" s="43" t="s">
        <v>631</v>
      </c>
      <c r="F234" s="43" t="s">
        <v>385</v>
      </c>
      <c r="G234" s="107" t="s">
        <v>570</v>
      </c>
      <c r="H234" s="107">
        <v>2E-3</v>
      </c>
      <c r="I234" s="43" t="s">
        <v>279</v>
      </c>
    </row>
    <row r="235" spans="1:9" x14ac:dyDescent="0.25">
      <c r="A235" s="43" t="s">
        <v>270</v>
      </c>
      <c r="B235" s="43" t="s">
        <v>520</v>
      </c>
      <c r="C235" s="43" t="s">
        <v>566</v>
      </c>
      <c r="D235" s="43" t="s">
        <v>632</v>
      </c>
      <c r="E235" s="43" t="s">
        <v>633</v>
      </c>
      <c r="F235" s="43" t="s">
        <v>385</v>
      </c>
      <c r="G235" s="107" t="s">
        <v>570</v>
      </c>
      <c r="H235" s="107">
        <v>4.0000000000000001E-3</v>
      </c>
      <c r="I235" s="43" t="s">
        <v>279</v>
      </c>
    </row>
    <row r="236" spans="1:9" x14ac:dyDescent="0.25">
      <c r="A236" s="43" t="s">
        <v>270</v>
      </c>
      <c r="B236" s="43" t="s">
        <v>520</v>
      </c>
      <c r="C236" s="43" t="s">
        <v>566</v>
      </c>
      <c r="D236" s="43" t="s">
        <v>634</v>
      </c>
      <c r="E236" s="43" t="s">
        <v>635</v>
      </c>
      <c r="F236" s="43" t="s">
        <v>385</v>
      </c>
      <c r="G236" s="107" t="s">
        <v>570</v>
      </c>
      <c r="H236" s="107">
        <v>3.0000000000000001E-3</v>
      </c>
      <c r="I236" s="43" t="s">
        <v>279</v>
      </c>
    </row>
    <row r="237" spans="1:9" x14ac:dyDescent="0.25">
      <c r="A237" s="43" t="s">
        <v>270</v>
      </c>
      <c r="B237" s="43" t="s">
        <v>520</v>
      </c>
      <c r="C237" s="43" t="s">
        <v>566</v>
      </c>
      <c r="D237" s="43" t="s">
        <v>636</v>
      </c>
      <c r="E237" s="43" t="s">
        <v>637</v>
      </c>
      <c r="F237" s="43" t="s">
        <v>385</v>
      </c>
      <c r="G237" s="107" t="s">
        <v>570</v>
      </c>
      <c r="H237" s="107">
        <v>1E-3</v>
      </c>
      <c r="I237" s="43" t="s">
        <v>279</v>
      </c>
    </row>
    <row r="238" spans="1:9" x14ac:dyDescent="0.25">
      <c r="A238" s="43" t="s">
        <v>270</v>
      </c>
      <c r="B238" s="43" t="s">
        <v>520</v>
      </c>
      <c r="C238" s="43" t="s">
        <v>566</v>
      </c>
      <c r="D238" s="43" t="s">
        <v>638</v>
      </c>
      <c r="E238" s="43" t="s">
        <v>639</v>
      </c>
      <c r="F238" s="43" t="s">
        <v>385</v>
      </c>
      <c r="G238" s="107" t="s">
        <v>570</v>
      </c>
      <c r="H238" s="107" t="s">
        <v>226</v>
      </c>
      <c r="I238" s="43" t="s">
        <v>279</v>
      </c>
    </row>
    <row r="239" spans="1:9" x14ac:dyDescent="0.25">
      <c r="A239" s="43" t="s">
        <v>270</v>
      </c>
      <c r="B239" s="43" t="s">
        <v>520</v>
      </c>
      <c r="C239" s="43" t="s">
        <v>566</v>
      </c>
      <c r="D239" s="43" t="s">
        <v>640</v>
      </c>
      <c r="E239" s="43" t="s">
        <v>641</v>
      </c>
      <c r="F239" s="43" t="s">
        <v>385</v>
      </c>
      <c r="G239" s="107" t="s">
        <v>570</v>
      </c>
      <c r="H239" s="107">
        <v>0.01</v>
      </c>
      <c r="I239" s="43" t="s">
        <v>279</v>
      </c>
    </row>
    <row r="240" spans="1:9" x14ac:dyDescent="0.25">
      <c r="A240" s="43" t="s">
        <v>270</v>
      </c>
      <c r="B240" s="43" t="s">
        <v>520</v>
      </c>
      <c r="C240" s="43" t="s">
        <v>566</v>
      </c>
      <c r="D240" s="43" t="s">
        <v>642</v>
      </c>
      <c r="E240" s="43" t="s">
        <v>643</v>
      </c>
      <c r="F240" s="43" t="s">
        <v>385</v>
      </c>
      <c r="G240" s="107" t="s">
        <v>570</v>
      </c>
      <c r="H240" s="107">
        <v>2E-3</v>
      </c>
      <c r="I240" s="43" t="s">
        <v>279</v>
      </c>
    </row>
    <row r="241" spans="1:9" x14ac:dyDescent="0.25">
      <c r="A241" s="43" t="s">
        <v>270</v>
      </c>
      <c r="B241" s="43" t="s">
        <v>520</v>
      </c>
      <c r="C241" s="43" t="s">
        <v>566</v>
      </c>
      <c r="D241" s="43" t="s">
        <v>644</v>
      </c>
      <c r="E241" s="43" t="s">
        <v>645</v>
      </c>
      <c r="F241" s="43" t="s">
        <v>385</v>
      </c>
      <c r="G241" s="107" t="s">
        <v>570</v>
      </c>
      <c r="H241" s="107">
        <v>2E-3</v>
      </c>
      <c r="I241" s="43" t="s">
        <v>279</v>
      </c>
    </row>
    <row r="242" spans="1:9" x14ac:dyDescent="0.25">
      <c r="A242" s="43" t="s">
        <v>270</v>
      </c>
      <c r="B242" s="43" t="s">
        <v>520</v>
      </c>
      <c r="C242" s="43" t="s">
        <v>566</v>
      </c>
      <c r="D242" s="43" t="s">
        <v>646</v>
      </c>
      <c r="E242" s="43" t="s">
        <v>647</v>
      </c>
      <c r="F242" s="43" t="s">
        <v>385</v>
      </c>
      <c r="G242" s="107" t="s">
        <v>570</v>
      </c>
      <c r="H242" s="107">
        <v>7.0000000000000001E-3</v>
      </c>
      <c r="I242" s="43" t="s">
        <v>279</v>
      </c>
    </row>
    <row r="243" spans="1:9" x14ac:dyDescent="0.25">
      <c r="A243" s="43" t="s">
        <v>270</v>
      </c>
      <c r="B243" s="43" t="s">
        <v>520</v>
      </c>
      <c r="C243" s="43" t="s">
        <v>566</v>
      </c>
      <c r="D243" s="43" t="s">
        <v>648</v>
      </c>
      <c r="E243" s="43" t="s">
        <v>649</v>
      </c>
      <c r="F243" s="43" t="s">
        <v>385</v>
      </c>
      <c r="G243" s="107" t="s">
        <v>570</v>
      </c>
      <c r="H243" s="107" t="s">
        <v>226</v>
      </c>
      <c r="I243" s="43" t="s">
        <v>279</v>
      </c>
    </row>
    <row r="244" spans="1:9" x14ac:dyDescent="0.25">
      <c r="A244" s="43" t="s">
        <v>270</v>
      </c>
      <c r="B244" s="43" t="s">
        <v>520</v>
      </c>
      <c r="C244" s="43" t="s">
        <v>566</v>
      </c>
      <c r="D244" s="43" t="s">
        <v>650</v>
      </c>
      <c r="E244" s="43" t="s">
        <v>651</v>
      </c>
      <c r="F244" s="43" t="s">
        <v>385</v>
      </c>
      <c r="G244" s="107" t="s">
        <v>570</v>
      </c>
      <c r="H244" s="107">
        <v>1E-3</v>
      </c>
      <c r="I244" s="43" t="s">
        <v>279</v>
      </c>
    </row>
    <row r="245" spans="1:9" x14ac:dyDescent="0.25">
      <c r="A245" s="43" t="s">
        <v>270</v>
      </c>
      <c r="B245" s="43" t="s">
        <v>520</v>
      </c>
      <c r="C245" s="43" t="s">
        <v>566</v>
      </c>
      <c r="D245" s="43" t="s">
        <v>652</v>
      </c>
      <c r="E245" s="43" t="s">
        <v>653</v>
      </c>
      <c r="F245" s="43" t="s">
        <v>385</v>
      </c>
      <c r="G245" s="107" t="s">
        <v>570</v>
      </c>
      <c r="H245" s="107">
        <v>1.7000000000000001E-2</v>
      </c>
      <c r="I245" s="43" t="s">
        <v>279</v>
      </c>
    </row>
    <row r="246" spans="1:9" x14ac:dyDescent="0.25">
      <c r="A246" s="43" t="s">
        <v>270</v>
      </c>
      <c r="B246" s="43" t="s">
        <v>520</v>
      </c>
      <c r="C246" s="43" t="s">
        <v>566</v>
      </c>
      <c r="D246" s="43" t="s">
        <v>654</v>
      </c>
      <c r="E246" s="43" t="s">
        <v>655</v>
      </c>
      <c r="F246" s="43" t="s">
        <v>385</v>
      </c>
      <c r="G246" s="107" t="s">
        <v>570</v>
      </c>
      <c r="H246" s="107">
        <v>7.2999999999999995E-2</v>
      </c>
      <c r="I246" s="43" t="s">
        <v>279</v>
      </c>
    </row>
    <row r="247" spans="1:9" x14ac:dyDescent="0.25">
      <c r="A247" s="43" t="s">
        <v>270</v>
      </c>
      <c r="B247" s="43" t="s">
        <v>520</v>
      </c>
      <c r="C247" s="43" t="s">
        <v>566</v>
      </c>
      <c r="D247" s="43" t="s">
        <v>656</v>
      </c>
      <c r="E247" s="43" t="s">
        <v>657</v>
      </c>
      <c r="F247" s="43" t="s">
        <v>385</v>
      </c>
      <c r="G247" s="107" t="s">
        <v>570</v>
      </c>
      <c r="H247" s="107">
        <v>2E-3</v>
      </c>
      <c r="I247" s="43" t="s">
        <v>279</v>
      </c>
    </row>
    <row r="248" spans="1:9" x14ac:dyDescent="0.25">
      <c r="A248" s="43" t="s">
        <v>270</v>
      </c>
      <c r="B248" s="43" t="s">
        <v>520</v>
      </c>
      <c r="C248" s="43" t="s">
        <v>566</v>
      </c>
      <c r="D248" s="43" t="s">
        <v>658</v>
      </c>
      <c r="E248" s="43" t="s">
        <v>659</v>
      </c>
      <c r="F248" s="43" t="s">
        <v>385</v>
      </c>
      <c r="G248" s="107" t="s">
        <v>570</v>
      </c>
      <c r="H248" s="107">
        <v>2E-3</v>
      </c>
      <c r="I248" s="43" t="s">
        <v>279</v>
      </c>
    </row>
    <row r="249" spans="1:9" x14ac:dyDescent="0.25">
      <c r="A249" s="43" t="s">
        <v>270</v>
      </c>
      <c r="B249" s="43" t="s">
        <v>520</v>
      </c>
      <c r="C249" s="43" t="s">
        <v>566</v>
      </c>
      <c r="D249" s="43" t="s">
        <v>660</v>
      </c>
      <c r="E249" s="43" t="s">
        <v>661</v>
      </c>
      <c r="F249" s="43" t="s">
        <v>385</v>
      </c>
      <c r="G249" s="107" t="s">
        <v>570</v>
      </c>
      <c r="H249" s="107" t="s">
        <v>226</v>
      </c>
      <c r="I249" s="43" t="s">
        <v>279</v>
      </c>
    </row>
    <row r="250" spans="1:9" x14ac:dyDescent="0.25">
      <c r="A250" s="43" t="s">
        <v>270</v>
      </c>
      <c r="B250" s="43" t="s">
        <v>520</v>
      </c>
      <c r="C250" s="43" t="s">
        <v>566</v>
      </c>
      <c r="D250" s="43" t="s">
        <v>662</v>
      </c>
      <c r="E250" s="43" t="s">
        <v>663</v>
      </c>
      <c r="F250" s="43" t="s">
        <v>385</v>
      </c>
      <c r="G250" s="107" t="s">
        <v>570</v>
      </c>
      <c r="H250" s="107" t="s">
        <v>226</v>
      </c>
      <c r="I250" s="43" t="s">
        <v>279</v>
      </c>
    </row>
    <row r="251" spans="1:9" x14ac:dyDescent="0.25">
      <c r="A251" s="43" t="s">
        <v>270</v>
      </c>
      <c r="B251" s="43" t="s">
        <v>520</v>
      </c>
      <c r="C251" s="43" t="s">
        <v>566</v>
      </c>
      <c r="D251" s="43" t="s">
        <v>664</v>
      </c>
      <c r="E251" s="43" t="s">
        <v>665</v>
      </c>
      <c r="F251" s="43" t="s">
        <v>385</v>
      </c>
      <c r="G251" s="107" t="s">
        <v>570</v>
      </c>
      <c r="H251" s="107" t="s">
        <v>226</v>
      </c>
      <c r="I251" s="43" t="s">
        <v>279</v>
      </c>
    </row>
    <row r="252" spans="1:9" x14ac:dyDescent="0.25">
      <c r="A252" s="43" t="s">
        <v>270</v>
      </c>
      <c r="B252" s="43" t="s">
        <v>520</v>
      </c>
      <c r="C252" s="43" t="s">
        <v>566</v>
      </c>
      <c r="D252" s="43" t="s">
        <v>666</v>
      </c>
      <c r="E252" s="43" t="s">
        <v>667</v>
      </c>
      <c r="F252" s="43" t="s">
        <v>385</v>
      </c>
      <c r="G252" s="107" t="s">
        <v>570</v>
      </c>
      <c r="H252" s="107" t="s">
        <v>226</v>
      </c>
      <c r="I252" s="43" t="s">
        <v>279</v>
      </c>
    </row>
    <row r="253" spans="1:9" x14ac:dyDescent="0.25">
      <c r="A253" s="43" t="s">
        <v>270</v>
      </c>
      <c r="B253" s="43" t="s">
        <v>520</v>
      </c>
      <c r="C253" s="43" t="s">
        <v>566</v>
      </c>
      <c r="D253" s="43" t="s">
        <v>668</v>
      </c>
      <c r="E253" s="43" t="s">
        <v>669</v>
      </c>
      <c r="F253" s="43" t="s">
        <v>385</v>
      </c>
      <c r="G253" s="107" t="s">
        <v>570</v>
      </c>
      <c r="H253" s="107" t="s">
        <v>226</v>
      </c>
      <c r="I253" s="43" t="s">
        <v>279</v>
      </c>
    </row>
    <row r="254" spans="1:9" x14ac:dyDescent="0.25">
      <c r="A254" s="43" t="s">
        <v>270</v>
      </c>
      <c r="B254" s="43" t="s">
        <v>520</v>
      </c>
      <c r="C254" s="43" t="s">
        <v>566</v>
      </c>
      <c r="D254" s="43" t="s">
        <v>670</v>
      </c>
      <c r="E254" s="43" t="s">
        <v>671</v>
      </c>
      <c r="F254" s="43" t="s">
        <v>385</v>
      </c>
      <c r="G254" s="107" t="s">
        <v>570</v>
      </c>
      <c r="H254" s="107" t="s">
        <v>519</v>
      </c>
      <c r="I254" s="43" t="s">
        <v>279</v>
      </c>
    </row>
    <row r="255" spans="1:9" x14ac:dyDescent="0.25">
      <c r="A255" s="43" t="s">
        <v>270</v>
      </c>
      <c r="B255" s="43" t="s">
        <v>520</v>
      </c>
      <c r="C255" s="43" t="s">
        <v>566</v>
      </c>
      <c r="D255" s="43" t="s">
        <v>672</v>
      </c>
      <c r="E255" s="43" t="s">
        <v>673</v>
      </c>
      <c r="F255" s="43" t="s">
        <v>385</v>
      </c>
      <c r="G255" s="107" t="s">
        <v>570</v>
      </c>
      <c r="H255" s="107" t="s">
        <v>519</v>
      </c>
      <c r="I255" s="43" t="s">
        <v>279</v>
      </c>
    </row>
    <row r="256" spans="1:9" x14ac:dyDescent="0.25">
      <c r="A256" s="43" t="s">
        <v>270</v>
      </c>
      <c r="B256" s="43" t="s">
        <v>520</v>
      </c>
      <c r="C256" s="43" t="s">
        <v>566</v>
      </c>
      <c r="D256" s="43" t="s">
        <v>674</v>
      </c>
      <c r="E256" s="43" t="s">
        <v>675</v>
      </c>
      <c r="F256" s="43" t="s">
        <v>385</v>
      </c>
      <c r="G256" s="107" t="s">
        <v>570</v>
      </c>
      <c r="H256" s="107" t="s">
        <v>519</v>
      </c>
      <c r="I256" s="43" t="s">
        <v>279</v>
      </c>
    </row>
    <row r="257" spans="1:9" x14ac:dyDescent="0.25">
      <c r="A257" s="43" t="s">
        <v>270</v>
      </c>
      <c r="B257" s="43" t="s">
        <v>520</v>
      </c>
      <c r="C257" s="43" t="s">
        <v>566</v>
      </c>
      <c r="D257" s="43" t="s">
        <v>676</v>
      </c>
      <c r="E257" s="43" t="s">
        <v>677</v>
      </c>
      <c r="F257" s="43" t="s">
        <v>385</v>
      </c>
      <c r="G257" s="107" t="s">
        <v>570</v>
      </c>
      <c r="H257" s="107" t="s">
        <v>519</v>
      </c>
      <c r="I257" s="43" t="s">
        <v>279</v>
      </c>
    </row>
    <row r="258" spans="1:9" x14ac:dyDescent="0.25">
      <c r="A258" s="43" t="s">
        <v>270</v>
      </c>
      <c r="B258" s="43" t="s">
        <v>520</v>
      </c>
      <c r="C258" s="43" t="s">
        <v>566</v>
      </c>
      <c r="D258" s="43" t="s">
        <v>678</v>
      </c>
      <c r="E258" s="43" t="s">
        <v>679</v>
      </c>
      <c r="F258" s="43" t="s">
        <v>385</v>
      </c>
      <c r="G258" s="107" t="s">
        <v>570</v>
      </c>
      <c r="H258" s="107" t="s">
        <v>519</v>
      </c>
      <c r="I258" s="43" t="s">
        <v>279</v>
      </c>
    </row>
    <row r="259" spans="1:9" x14ac:dyDescent="0.25">
      <c r="A259" s="43" t="s">
        <v>270</v>
      </c>
      <c r="B259" s="43" t="s">
        <v>520</v>
      </c>
      <c r="C259" s="43" t="s">
        <v>566</v>
      </c>
      <c r="D259" s="43" t="s">
        <v>680</v>
      </c>
      <c r="E259" s="43" t="s">
        <v>681</v>
      </c>
      <c r="F259" s="43" t="s">
        <v>385</v>
      </c>
      <c r="G259" s="107" t="s">
        <v>570</v>
      </c>
      <c r="H259" s="107" t="s">
        <v>519</v>
      </c>
      <c r="I259" s="43" t="s">
        <v>279</v>
      </c>
    </row>
    <row r="260" spans="1:9" x14ac:dyDescent="0.25">
      <c r="A260" s="43" t="s">
        <v>270</v>
      </c>
      <c r="B260" s="43" t="s">
        <v>520</v>
      </c>
      <c r="C260" s="43" t="s">
        <v>566</v>
      </c>
      <c r="D260" s="43" t="s">
        <v>682</v>
      </c>
      <c r="E260" s="43" t="s">
        <v>683</v>
      </c>
      <c r="F260" s="43" t="s">
        <v>385</v>
      </c>
      <c r="G260" s="107" t="s">
        <v>570</v>
      </c>
      <c r="H260" s="107" t="s">
        <v>519</v>
      </c>
      <c r="I260" s="43" t="s">
        <v>279</v>
      </c>
    </row>
    <row r="261" spans="1:9" x14ac:dyDescent="0.25">
      <c r="A261" s="43" t="s">
        <v>270</v>
      </c>
      <c r="B261" s="43" t="s">
        <v>520</v>
      </c>
      <c r="C261" s="43" t="s">
        <v>566</v>
      </c>
      <c r="D261" s="43" t="s">
        <v>684</v>
      </c>
      <c r="E261" s="43" t="s">
        <v>685</v>
      </c>
      <c r="F261" s="43" t="s">
        <v>385</v>
      </c>
      <c r="G261" s="107" t="s">
        <v>570</v>
      </c>
      <c r="H261" s="107" t="s">
        <v>519</v>
      </c>
      <c r="I261" s="43" t="s">
        <v>279</v>
      </c>
    </row>
    <row r="262" spans="1:9" x14ac:dyDescent="0.25">
      <c r="A262" s="43" t="s">
        <v>270</v>
      </c>
      <c r="B262" s="43" t="s">
        <v>520</v>
      </c>
      <c r="C262" s="43" t="s">
        <v>566</v>
      </c>
      <c r="D262" s="43" t="s">
        <v>686</v>
      </c>
      <c r="E262" s="43" t="s">
        <v>687</v>
      </c>
      <c r="F262" s="43" t="s">
        <v>385</v>
      </c>
      <c r="G262" s="107" t="s">
        <v>570</v>
      </c>
      <c r="H262" s="107" t="s">
        <v>519</v>
      </c>
      <c r="I262" s="43" t="s">
        <v>279</v>
      </c>
    </row>
    <row r="263" spans="1:9" x14ac:dyDescent="0.25">
      <c r="A263" s="43" t="s">
        <v>270</v>
      </c>
      <c r="B263" s="43" t="s">
        <v>520</v>
      </c>
      <c r="C263" s="43" t="s">
        <v>566</v>
      </c>
      <c r="D263" s="43" t="s">
        <v>688</v>
      </c>
      <c r="E263" s="43" t="s">
        <v>689</v>
      </c>
      <c r="F263" s="43" t="s">
        <v>385</v>
      </c>
      <c r="G263" s="107" t="s">
        <v>570</v>
      </c>
      <c r="H263" s="107" t="s">
        <v>519</v>
      </c>
      <c r="I263" s="43" t="s">
        <v>279</v>
      </c>
    </row>
    <row r="264" spans="1:9" x14ac:dyDescent="0.25">
      <c r="A264" s="43" t="s">
        <v>270</v>
      </c>
      <c r="B264" s="43" t="s">
        <v>520</v>
      </c>
      <c r="C264" s="43" t="s">
        <v>566</v>
      </c>
      <c r="D264" s="43" t="s">
        <v>690</v>
      </c>
      <c r="E264" s="43" t="s">
        <v>691</v>
      </c>
      <c r="F264" s="43" t="s">
        <v>385</v>
      </c>
      <c r="G264" s="107" t="s">
        <v>570</v>
      </c>
      <c r="H264" s="107" t="s">
        <v>519</v>
      </c>
      <c r="I264" s="43" t="s">
        <v>279</v>
      </c>
    </row>
    <row r="265" spans="1:9" x14ac:dyDescent="0.25">
      <c r="A265" s="43" t="s">
        <v>270</v>
      </c>
      <c r="B265" s="43" t="s">
        <v>520</v>
      </c>
      <c r="C265" s="43" t="s">
        <v>566</v>
      </c>
      <c r="D265" s="43" t="s">
        <v>692</v>
      </c>
      <c r="E265" s="43" t="s">
        <v>693</v>
      </c>
      <c r="F265" s="43" t="s">
        <v>385</v>
      </c>
      <c r="G265" s="107" t="s">
        <v>570</v>
      </c>
      <c r="H265" s="107" t="s">
        <v>519</v>
      </c>
      <c r="I265" s="43" t="s">
        <v>279</v>
      </c>
    </row>
    <row r="266" spans="1:9" x14ac:dyDescent="0.25">
      <c r="A266" s="43" t="s">
        <v>270</v>
      </c>
      <c r="B266" s="43" t="s">
        <v>520</v>
      </c>
      <c r="C266" s="43" t="s">
        <v>566</v>
      </c>
      <c r="D266" s="43" t="s">
        <v>694</v>
      </c>
      <c r="E266" s="43" t="s">
        <v>695</v>
      </c>
      <c r="F266" s="43" t="s">
        <v>385</v>
      </c>
      <c r="G266" s="107" t="s">
        <v>570</v>
      </c>
      <c r="H266" s="107" t="s">
        <v>519</v>
      </c>
      <c r="I266" s="43" t="s">
        <v>279</v>
      </c>
    </row>
    <row r="267" spans="1:9" x14ac:dyDescent="0.25">
      <c r="A267" s="43" t="s">
        <v>270</v>
      </c>
      <c r="B267" s="43" t="s">
        <v>520</v>
      </c>
      <c r="C267" s="43" t="s">
        <v>566</v>
      </c>
      <c r="D267" s="43" t="s">
        <v>696</v>
      </c>
      <c r="E267" s="43" t="s">
        <v>697</v>
      </c>
      <c r="F267" s="43" t="s">
        <v>385</v>
      </c>
      <c r="G267" s="107" t="s">
        <v>570</v>
      </c>
      <c r="H267" s="107" t="s">
        <v>519</v>
      </c>
      <c r="I267" s="43" t="s">
        <v>279</v>
      </c>
    </row>
    <row r="268" spans="1:9" x14ac:dyDescent="0.25">
      <c r="A268" s="43" t="s">
        <v>270</v>
      </c>
      <c r="B268" s="43" t="s">
        <v>520</v>
      </c>
      <c r="C268" s="43" t="s">
        <v>566</v>
      </c>
      <c r="D268" s="43" t="s">
        <v>698</v>
      </c>
      <c r="E268" s="43" t="s">
        <v>699</v>
      </c>
      <c r="F268" s="43" t="s">
        <v>385</v>
      </c>
      <c r="G268" s="107" t="s">
        <v>570</v>
      </c>
      <c r="H268" s="107" t="s">
        <v>519</v>
      </c>
      <c r="I268" s="43" t="s">
        <v>279</v>
      </c>
    </row>
    <row r="269" spans="1:9" x14ac:dyDescent="0.25">
      <c r="A269" s="43" t="s">
        <v>270</v>
      </c>
      <c r="B269" s="43" t="s">
        <v>520</v>
      </c>
      <c r="C269" s="43" t="s">
        <v>566</v>
      </c>
      <c r="D269" s="43" t="s">
        <v>700</v>
      </c>
      <c r="E269" s="43" t="s">
        <v>701</v>
      </c>
      <c r="F269" s="43" t="s">
        <v>385</v>
      </c>
      <c r="G269" s="107" t="s">
        <v>570</v>
      </c>
      <c r="H269" s="107" t="s">
        <v>519</v>
      </c>
      <c r="I269" s="43" t="s">
        <v>279</v>
      </c>
    </row>
    <row r="270" spans="1:9" x14ac:dyDescent="0.25">
      <c r="A270" s="43" t="s">
        <v>270</v>
      </c>
      <c r="B270" s="43" t="s">
        <v>520</v>
      </c>
      <c r="C270" s="43" t="s">
        <v>566</v>
      </c>
      <c r="D270" s="43" t="s">
        <v>702</v>
      </c>
      <c r="E270" s="43" t="s">
        <v>703</v>
      </c>
      <c r="F270" s="43" t="s">
        <v>385</v>
      </c>
      <c r="G270" s="107" t="s">
        <v>570</v>
      </c>
      <c r="H270" s="107" t="s">
        <v>519</v>
      </c>
      <c r="I270" s="43" t="s">
        <v>279</v>
      </c>
    </row>
    <row r="271" spans="1:9" x14ac:dyDescent="0.25">
      <c r="A271" s="43" t="s">
        <v>270</v>
      </c>
      <c r="B271" s="43" t="s">
        <v>520</v>
      </c>
      <c r="C271" s="43" t="s">
        <v>566</v>
      </c>
      <c r="D271" s="43" t="s">
        <v>704</v>
      </c>
      <c r="E271" s="43" t="s">
        <v>705</v>
      </c>
      <c r="F271" s="43" t="s">
        <v>385</v>
      </c>
      <c r="G271" s="107" t="s">
        <v>570</v>
      </c>
      <c r="H271" s="107" t="s">
        <v>519</v>
      </c>
      <c r="I271" s="43" t="s">
        <v>279</v>
      </c>
    </row>
    <row r="272" spans="1:9" x14ac:dyDescent="0.25">
      <c r="A272" s="43" t="s">
        <v>270</v>
      </c>
      <c r="B272" s="43" t="s">
        <v>520</v>
      </c>
      <c r="C272" s="43" t="s">
        <v>566</v>
      </c>
      <c r="D272" s="43" t="s">
        <v>706</v>
      </c>
      <c r="E272" s="43" t="s">
        <v>707</v>
      </c>
      <c r="F272" s="43" t="s">
        <v>385</v>
      </c>
      <c r="G272" s="107" t="s">
        <v>570</v>
      </c>
      <c r="H272" s="107" t="s">
        <v>519</v>
      </c>
      <c r="I272" s="43" t="s">
        <v>279</v>
      </c>
    </row>
    <row r="273" spans="1:9" x14ac:dyDescent="0.25">
      <c r="A273" s="43" t="s">
        <v>270</v>
      </c>
      <c r="B273" s="43" t="s">
        <v>520</v>
      </c>
      <c r="C273" s="43" t="s">
        <v>566</v>
      </c>
      <c r="D273" s="43" t="s">
        <v>708</v>
      </c>
      <c r="E273" s="43" t="s">
        <v>709</v>
      </c>
      <c r="F273" s="43" t="s">
        <v>385</v>
      </c>
      <c r="G273" s="107" t="s">
        <v>570</v>
      </c>
      <c r="H273" s="107" t="s">
        <v>519</v>
      </c>
      <c r="I273" s="43" t="s">
        <v>279</v>
      </c>
    </row>
    <row r="274" spans="1:9" x14ac:dyDescent="0.25">
      <c r="A274" s="43" t="s">
        <v>270</v>
      </c>
      <c r="B274" s="43" t="s">
        <v>520</v>
      </c>
      <c r="C274" s="43" t="s">
        <v>566</v>
      </c>
      <c r="D274" s="43" t="s">
        <v>710</v>
      </c>
      <c r="E274" s="43" t="s">
        <v>711</v>
      </c>
      <c r="F274" s="43" t="s">
        <v>385</v>
      </c>
      <c r="G274" s="107" t="s">
        <v>570</v>
      </c>
      <c r="H274" s="107" t="s">
        <v>519</v>
      </c>
      <c r="I274" s="43" t="s">
        <v>279</v>
      </c>
    </row>
    <row r="275" spans="1:9" x14ac:dyDescent="0.25">
      <c r="A275" s="43" t="s">
        <v>270</v>
      </c>
      <c r="B275" s="43" t="s">
        <v>520</v>
      </c>
      <c r="C275" s="43" t="s">
        <v>566</v>
      </c>
      <c r="D275" s="43" t="s">
        <v>712</v>
      </c>
      <c r="E275" s="43" t="s">
        <v>713</v>
      </c>
      <c r="F275" s="43" t="s">
        <v>385</v>
      </c>
      <c r="G275" s="107" t="s">
        <v>570</v>
      </c>
      <c r="H275" s="107" t="s">
        <v>519</v>
      </c>
      <c r="I275" s="43" t="s">
        <v>279</v>
      </c>
    </row>
    <row r="276" spans="1:9" x14ac:dyDescent="0.25">
      <c r="A276" s="43" t="s">
        <v>270</v>
      </c>
      <c r="B276" s="43" t="s">
        <v>520</v>
      </c>
      <c r="C276" s="43" t="s">
        <v>566</v>
      </c>
      <c r="D276" s="43" t="s">
        <v>714</v>
      </c>
      <c r="E276" s="43" t="s">
        <v>715</v>
      </c>
      <c r="F276" s="43" t="s">
        <v>385</v>
      </c>
      <c r="G276" s="107" t="s">
        <v>570</v>
      </c>
      <c r="H276" s="107" t="s">
        <v>519</v>
      </c>
      <c r="I276" s="43" t="s">
        <v>279</v>
      </c>
    </row>
    <row r="277" spans="1:9" x14ac:dyDescent="0.25">
      <c r="A277" s="43" t="s">
        <v>270</v>
      </c>
      <c r="B277" s="43" t="s">
        <v>520</v>
      </c>
      <c r="C277" s="43" t="s">
        <v>566</v>
      </c>
      <c r="D277" s="43" t="s">
        <v>716</v>
      </c>
      <c r="E277" s="43" t="s">
        <v>717</v>
      </c>
      <c r="F277" s="43" t="s">
        <v>385</v>
      </c>
      <c r="G277" s="107" t="s">
        <v>570</v>
      </c>
      <c r="H277" s="107" t="s">
        <v>519</v>
      </c>
      <c r="I277" s="43" t="s">
        <v>279</v>
      </c>
    </row>
    <row r="278" spans="1:9" x14ac:dyDescent="0.25">
      <c r="A278" s="43" t="s">
        <v>270</v>
      </c>
      <c r="B278" s="43" t="s">
        <v>520</v>
      </c>
      <c r="C278" s="43" t="s">
        <v>566</v>
      </c>
      <c r="D278" s="43" t="s">
        <v>718</v>
      </c>
      <c r="E278" s="43" t="s">
        <v>719</v>
      </c>
      <c r="F278" s="43" t="s">
        <v>385</v>
      </c>
      <c r="G278" s="107" t="s">
        <v>570</v>
      </c>
      <c r="H278" s="107" t="s">
        <v>519</v>
      </c>
      <c r="I278" s="43" t="s">
        <v>279</v>
      </c>
    </row>
    <row r="279" spans="1:9" x14ac:dyDescent="0.25">
      <c r="A279" s="43" t="s">
        <v>270</v>
      </c>
      <c r="B279" s="43" t="s">
        <v>520</v>
      </c>
      <c r="C279" s="43" t="s">
        <v>566</v>
      </c>
      <c r="D279" s="43" t="s">
        <v>720</v>
      </c>
      <c r="E279" s="43" t="s">
        <v>721</v>
      </c>
      <c r="F279" s="43" t="s">
        <v>385</v>
      </c>
      <c r="G279" s="107" t="s">
        <v>570</v>
      </c>
      <c r="H279" s="107">
        <v>46951.359000000004</v>
      </c>
      <c r="I279" s="43" t="s">
        <v>279</v>
      </c>
    </row>
    <row r="280" spans="1:9" x14ac:dyDescent="0.25">
      <c r="A280" s="43" t="s">
        <v>270</v>
      </c>
      <c r="B280" s="43" t="s">
        <v>520</v>
      </c>
      <c r="C280" s="43" t="s">
        <v>566</v>
      </c>
      <c r="D280" s="43" t="s">
        <v>722</v>
      </c>
      <c r="E280" s="43" t="s">
        <v>723</v>
      </c>
      <c r="F280" s="43" t="s">
        <v>385</v>
      </c>
      <c r="G280" s="107" t="s">
        <v>570</v>
      </c>
      <c r="H280" s="107">
        <v>133.20099999999999</v>
      </c>
      <c r="I280" s="43" t="s">
        <v>279</v>
      </c>
    </row>
    <row r="281" spans="1:9" x14ac:dyDescent="0.25">
      <c r="A281" s="43" t="s">
        <v>270</v>
      </c>
      <c r="B281" s="43" t="s">
        <v>520</v>
      </c>
      <c r="C281" s="43" t="s">
        <v>566</v>
      </c>
      <c r="D281" s="43" t="s">
        <v>749</v>
      </c>
      <c r="E281" s="43" t="s">
        <v>750</v>
      </c>
      <c r="F281" s="43" t="s">
        <v>385</v>
      </c>
      <c r="G281" s="107" t="s">
        <v>570</v>
      </c>
      <c r="H281" s="107">
        <v>47084.560000000005</v>
      </c>
      <c r="I281" s="43" t="s">
        <v>279</v>
      </c>
    </row>
    <row r="282" spans="1:9" x14ac:dyDescent="0.25">
      <c r="A282" s="43" t="s">
        <v>270</v>
      </c>
      <c r="B282" s="43" t="s">
        <v>520</v>
      </c>
      <c r="C282" s="43" t="s">
        <v>566</v>
      </c>
      <c r="D282" s="43" t="s">
        <v>586</v>
      </c>
      <c r="E282" s="43" t="s">
        <v>587</v>
      </c>
      <c r="F282" s="43" t="s">
        <v>385</v>
      </c>
      <c r="G282" s="107" t="s">
        <v>571</v>
      </c>
      <c r="H282" s="107">
        <v>44231.976999999999</v>
      </c>
      <c r="I282" s="43" t="s">
        <v>280</v>
      </c>
    </row>
    <row r="283" spans="1:9" x14ac:dyDescent="0.25">
      <c r="A283" s="43" t="s">
        <v>270</v>
      </c>
      <c r="B283" s="43" t="s">
        <v>520</v>
      </c>
      <c r="C283" s="43" t="s">
        <v>566</v>
      </c>
      <c r="D283" s="43" t="s">
        <v>588</v>
      </c>
      <c r="E283" s="43" t="s">
        <v>589</v>
      </c>
      <c r="F283" s="43" t="s">
        <v>385</v>
      </c>
      <c r="G283" s="107" t="s">
        <v>571</v>
      </c>
      <c r="H283" s="107" t="s">
        <v>519</v>
      </c>
      <c r="I283" s="43" t="s">
        <v>280</v>
      </c>
    </row>
    <row r="284" spans="1:9" x14ac:dyDescent="0.25">
      <c r="A284" s="43" t="s">
        <v>270</v>
      </c>
      <c r="B284" s="43" t="s">
        <v>520</v>
      </c>
      <c r="C284" s="43" t="s">
        <v>566</v>
      </c>
      <c r="D284" s="43" t="s">
        <v>590</v>
      </c>
      <c r="E284" s="43" t="s">
        <v>591</v>
      </c>
      <c r="F284" s="43" t="s">
        <v>385</v>
      </c>
      <c r="G284" s="107" t="s">
        <v>571</v>
      </c>
      <c r="H284" s="107" t="s">
        <v>519</v>
      </c>
      <c r="I284" s="43" t="s">
        <v>280</v>
      </c>
    </row>
    <row r="285" spans="1:9" x14ac:dyDescent="0.25">
      <c r="A285" s="43" t="s">
        <v>270</v>
      </c>
      <c r="B285" s="43" t="s">
        <v>520</v>
      </c>
      <c r="C285" s="43" t="s">
        <v>566</v>
      </c>
      <c r="D285" s="43" t="s">
        <v>592</v>
      </c>
      <c r="E285" s="43" t="s">
        <v>593</v>
      </c>
      <c r="F285" s="43" t="s">
        <v>385</v>
      </c>
      <c r="G285" s="107" t="s">
        <v>571</v>
      </c>
      <c r="H285" s="107" t="s">
        <v>519</v>
      </c>
      <c r="I285" s="43" t="s">
        <v>280</v>
      </c>
    </row>
    <row r="286" spans="1:9" x14ac:dyDescent="0.25">
      <c r="A286" s="43" t="s">
        <v>270</v>
      </c>
      <c r="B286" s="43" t="s">
        <v>520</v>
      </c>
      <c r="C286" s="43" t="s">
        <v>566</v>
      </c>
      <c r="D286" s="43" t="s">
        <v>594</v>
      </c>
      <c r="E286" s="43" t="s">
        <v>595</v>
      </c>
      <c r="F286" s="43" t="s">
        <v>385</v>
      </c>
      <c r="G286" s="107" t="s">
        <v>571</v>
      </c>
      <c r="H286" s="107">
        <v>0.36899999999999999</v>
      </c>
      <c r="I286" s="43" t="s">
        <v>280</v>
      </c>
    </row>
    <row r="287" spans="1:9" x14ac:dyDescent="0.25">
      <c r="A287" s="43" t="s">
        <v>270</v>
      </c>
      <c r="B287" s="43" t="s">
        <v>520</v>
      </c>
      <c r="C287" s="43" t="s">
        <v>566</v>
      </c>
      <c r="D287" s="43" t="s">
        <v>596</v>
      </c>
      <c r="E287" s="43" t="s">
        <v>597</v>
      </c>
      <c r="F287" s="43" t="s">
        <v>385</v>
      </c>
      <c r="G287" s="107" t="s">
        <v>571</v>
      </c>
      <c r="H287" s="107" t="s">
        <v>519</v>
      </c>
      <c r="I287" s="43" t="s">
        <v>280</v>
      </c>
    </row>
    <row r="288" spans="1:9" x14ac:dyDescent="0.25">
      <c r="A288" s="43" t="s">
        <v>270</v>
      </c>
      <c r="B288" s="43" t="s">
        <v>520</v>
      </c>
      <c r="C288" s="43" t="s">
        <v>566</v>
      </c>
      <c r="D288" s="43" t="s">
        <v>598</v>
      </c>
      <c r="E288" s="43" t="s">
        <v>599</v>
      </c>
      <c r="F288" s="43" t="s">
        <v>385</v>
      </c>
      <c r="G288" s="107" t="s">
        <v>571</v>
      </c>
      <c r="H288" s="107" t="s">
        <v>519</v>
      </c>
      <c r="I288" s="43" t="s">
        <v>280</v>
      </c>
    </row>
    <row r="289" spans="1:9" x14ac:dyDescent="0.25">
      <c r="A289" s="43" t="s">
        <v>270</v>
      </c>
      <c r="B289" s="43" t="s">
        <v>520</v>
      </c>
      <c r="C289" s="43" t="s">
        <v>566</v>
      </c>
      <c r="D289" s="43" t="s">
        <v>600</v>
      </c>
      <c r="E289" s="43" t="s">
        <v>601</v>
      </c>
      <c r="F289" s="43" t="s">
        <v>385</v>
      </c>
      <c r="G289" s="107" t="s">
        <v>571</v>
      </c>
      <c r="H289" s="107" t="s">
        <v>519</v>
      </c>
      <c r="I289" s="43" t="s">
        <v>280</v>
      </c>
    </row>
    <row r="290" spans="1:9" x14ac:dyDescent="0.25">
      <c r="A290" s="43" t="s">
        <v>270</v>
      </c>
      <c r="B290" s="43" t="s">
        <v>520</v>
      </c>
      <c r="C290" s="43" t="s">
        <v>566</v>
      </c>
      <c r="D290" s="43" t="s">
        <v>602</v>
      </c>
      <c r="E290" s="43" t="s">
        <v>603</v>
      </c>
      <c r="F290" s="43" t="s">
        <v>385</v>
      </c>
      <c r="G290" s="107" t="s">
        <v>571</v>
      </c>
      <c r="H290" s="107">
        <v>2.387</v>
      </c>
      <c r="I290" s="43" t="s">
        <v>280</v>
      </c>
    </row>
    <row r="291" spans="1:9" x14ac:dyDescent="0.25">
      <c r="A291" s="43" t="s">
        <v>270</v>
      </c>
      <c r="B291" s="43" t="s">
        <v>520</v>
      </c>
      <c r="C291" s="43" t="s">
        <v>566</v>
      </c>
      <c r="D291" s="43" t="s">
        <v>604</v>
      </c>
      <c r="E291" s="43" t="s">
        <v>605</v>
      </c>
      <c r="F291" s="43" t="s">
        <v>385</v>
      </c>
      <c r="G291" s="107" t="s">
        <v>571</v>
      </c>
      <c r="H291" s="107" t="s">
        <v>519</v>
      </c>
      <c r="I291" s="43" t="s">
        <v>280</v>
      </c>
    </row>
    <row r="292" spans="1:9" x14ac:dyDescent="0.25">
      <c r="A292" s="43" t="s">
        <v>270</v>
      </c>
      <c r="B292" s="43" t="s">
        <v>520</v>
      </c>
      <c r="C292" s="43" t="s">
        <v>566</v>
      </c>
      <c r="D292" s="43" t="s">
        <v>606</v>
      </c>
      <c r="E292" s="43" t="s">
        <v>607</v>
      </c>
      <c r="F292" s="43" t="s">
        <v>385</v>
      </c>
      <c r="G292" s="107" t="s">
        <v>571</v>
      </c>
      <c r="H292" s="107" t="s">
        <v>519</v>
      </c>
      <c r="I292" s="43" t="s">
        <v>280</v>
      </c>
    </row>
    <row r="293" spans="1:9" x14ac:dyDescent="0.25">
      <c r="A293" s="43" t="s">
        <v>270</v>
      </c>
      <c r="B293" s="43" t="s">
        <v>520</v>
      </c>
      <c r="C293" s="43" t="s">
        <v>566</v>
      </c>
      <c r="D293" s="43" t="s">
        <v>608</v>
      </c>
      <c r="E293" s="43" t="s">
        <v>609</v>
      </c>
      <c r="F293" s="43" t="s">
        <v>385</v>
      </c>
      <c r="G293" s="107" t="s">
        <v>571</v>
      </c>
      <c r="H293" s="107" t="s">
        <v>519</v>
      </c>
      <c r="I293" s="43" t="s">
        <v>280</v>
      </c>
    </row>
    <row r="294" spans="1:9" x14ac:dyDescent="0.25">
      <c r="A294" s="43" t="s">
        <v>270</v>
      </c>
      <c r="B294" s="43" t="s">
        <v>520</v>
      </c>
      <c r="C294" s="43" t="s">
        <v>566</v>
      </c>
      <c r="D294" s="43" t="s">
        <v>610</v>
      </c>
      <c r="E294" s="43" t="s">
        <v>611</v>
      </c>
      <c r="F294" s="43" t="s">
        <v>385</v>
      </c>
      <c r="G294" s="107" t="s">
        <v>571</v>
      </c>
      <c r="H294" s="107" t="s">
        <v>519</v>
      </c>
      <c r="I294" s="43" t="s">
        <v>280</v>
      </c>
    </row>
    <row r="295" spans="1:9" x14ac:dyDescent="0.25">
      <c r="A295" s="43" t="s">
        <v>270</v>
      </c>
      <c r="B295" s="43" t="s">
        <v>520</v>
      </c>
      <c r="C295" s="43" t="s">
        <v>566</v>
      </c>
      <c r="D295" s="43" t="s">
        <v>612</v>
      </c>
      <c r="E295" s="43" t="s">
        <v>613</v>
      </c>
      <c r="F295" s="43" t="s">
        <v>385</v>
      </c>
      <c r="G295" s="107" t="s">
        <v>571</v>
      </c>
      <c r="H295" s="107" t="s">
        <v>519</v>
      </c>
      <c r="I295" s="43" t="s">
        <v>280</v>
      </c>
    </row>
    <row r="296" spans="1:9" x14ac:dyDescent="0.25">
      <c r="A296" s="43" t="s">
        <v>270</v>
      </c>
      <c r="B296" s="43" t="s">
        <v>520</v>
      </c>
      <c r="C296" s="43" t="s">
        <v>566</v>
      </c>
      <c r="D296" s="43" t="s">
        <v>614</v>
      </c>
      <c r="E296" s="43" t="s">
        <v>615</v>
      </c>
      <c r="F296" s="43" t="s">
        <v>385</v>
      </c>
      <c r="G296" s="107" t="s">
        <v>571</v>
      </c>
      <c r="H296" s="107" t="s">
        <v>519</v>
      </c>
      <c r="I296" s="43" t="s">
        <v>280</v>
      </c>
    </row>
    <row r="297" spans="1:9" x14ac:dyDescent="0.25">
      <c r="A297" s="43" t="s">
        <v>270</v>
      </c>
      <c r="B297" s="43" t="s">
        <v>520</v>
      </c>
      <c r="C297" s="43" t="s">
        <v>566</v>
      </c>
      <c r="D297" s="43" t="s">
        <v>616</v>
      </c>
      <c r="E297" s="43" t="s">
        <v>617</v>
      </c>
      <c r="F297" s="43" t="s">
        <v>385</v>
      </c>
      <c r="G297" s="107" t="s">
        <v>571</v>
      </c>
      <c r="H297" s="107" t="s">
        <v>519</v>
      </c>
      <c r="I297" s="43" t="s">
        <v>280</v>
      </c>
    </row>
    <row r="298" spans="1:9" x14ac:dyDescent="0.25">
      <c r="A298" s="43" t="s">
        <v>270</v>
      </c>
      <c r="B298" s="43" t="s">
        <v>520</v>
      </c>
      <c r="C298" s="43" t="s">
        <v>566</v>
      </c>
      <c r="D298" s="43" t="s">
        <v>618</v>
      </c>
      <c r="E298" s="43" t="s">
        <v>619</v>
      </c>
      <c r="F298" s="43" t="s">
        <v>385</v>
      </c>
      <c r="G298" s="107" t="s">
        <v>571</v>
      </c>
      <c r="H298" s="107" t="s">
        <v>519</v>
      </c>
      <c r="I298" s="43" t="s">
        <v>280</v>
      </c>
    </row>
    <row r="299" spans="1:9" x14ac:dyDescent="0.25">
      <c r="A299" s="43" t="s">
        <v>270</v>
      </c>
      <c r="B299" s="43" t="s">
        <v>520</v>
      </c>
      <c r="C299" s="43" t="s">
        <v>566</v>
      </c>
      <c r="D299" s="43" t="s">
        <v>620</v>
      </c>
      <c r="E299" s="43" t="s">
        <v>621</v>
      </c>
      <c r="F299" s="43" t="s">
        <v>385</v>
      </c>
      <c r="G299" s="107" t="s">
        <v>571</v>
      </c>
      <c r="H299" s="107" t="s">
        <v>519</v>
      </c>
      <c r="I299" s="43" t="s">
        <v>280</v>
      </c>
    </row>
    <row r="300" spans="1:9" x14ac:dyDescent="0.25">
      <c r="A300" s="43" t="s">
        <v>270</v>
      </c>
      <c r="B300" s="43" t="s">
        <v>520</v>
      </c>
      <c r="C300" s="43" t="s">
        <v>566</v>
      </c>
      <c r="D300" s="43" t="s">
        <v>622</v>
      </c>
      <c r="E300" s="43" t="s">
        <v>623</v>
      </c>
      <c r="F300" s="43" t="s">
        <v>385</v>
      </c>
      <c r="G300" s="107" t="s">
        <v>571</v>
      </c>
      <c r="H300" s="107" t="s">
        <v>519</v>
      </c>
      <c r="I300" s="43" t="s">
        <v>280</v>
      </c>
    </row>
    <row r="301" spans="1:9" x14ac:dyDescent="0.25">
      <c r="A301" s="43" t="s">
        <v>270</v>
      </c>
      <c r="B301" s="43" t="s">
        <v>520</v>
      </c>
      <c r="C301" s="43" t="s">
        <v>566</v>
      </c>
      <c r="D301" s="43" t="s">
        <v>624</v>
      </c>
      <c r="E301" s="43" t="s">
        <v>625</v>
      </c>
      <c r="F301" s="43" t="s">
        <v>385</v>
      </c>
      <c r="G301" s="107" t="s">
        <v>571</v>
      </c>
      <c r="H301" s="107" t="s">
        <v>519</v>
      </c>
      <c r="I301" s="43" t="s">
        <v>280</v>
      </c>
    </row>
    <row r="302" spans="1:9" x14ac:dyDescent="0.25">
      <c r="A302" s="43" t="s">
        <v>270</v>
      </c>
      <c r="B302" s="43" t="s">
        <v>520</v>
      </c>
      <c r="C302" s="43" t="s">
        <v>566</v>
      </c>
      <c r="D302" s="43" t="s">
        <v>626</v>
      </c>
      <c r="E302" s="43" t="s">
        <v>627</v>
      </c>
      <c r="F302" s="43" t="s">
        <v>385</v>
      </c>
      <c r="G302" s="107" t="s">
        <v>571</v>
      </c>
      <c r="H302" s="107" t="s">
        <v>519</v>
      </c>
      <c r="I302" s="43" t="s">
        <v>280</v>
      </c>
    </row>
    <row r="303" spans="1:9" x14ac:dyDescent="0.25">
      <c r="A303" s="43" t="s">
        <v>270</v>
      </c>
      <c r="B303" s="43" t="s">
        <v>520</v>
      </c>
      <c r="C303" s="43" t="s">
        <v>566</v>
      </c>
      <c r="D303" s="43" t="s">
        <v>628</v>
      </c>
      <c r="E303" s="43" t="s">
        <v>629</v>
      </c>
      <c r="F303" s="43" t="s">
        <v>385</v>
      </c>
      <c r="G303" s="107" t="s">
        <v>571</v>
      </c>
      <c r="H303" s="107" t="s">
        <v>519</v>
      </c>
      <c r="I303" s="43" t="s">
        <v>280</v>
      </c>
    </row>
    <row r="304" spans="1:9" x14ac:dyDescent="0.25">
      <c r="A304" s="43" t="s">
        <v>270</v>
      </c>
      <c r="B304" s="43" t="s">
        <v>520</v>
      </c>
      <c r="C304" s="43" t="s">
        <v>566</v>
      </c>
      <c r="D304" s="43" t="s">
        <v>630</v>
      </c>
      <c r="E304" s="43" t="s">
        <v>631</v>
      </c>
      <c r="F304" s="43" t="s">
        <v>385</v>
      </c>
      <c r="G304" s="107" t="s">
        <v>571</v>
      </c>
      <c r="H304" s="107" t="s">
        <v>519</v>
      </c>
      <c r="I304" s="43" t="s">
        <v>280</v>
      </c>
    </row>
    <row r="305" spans="1:9" x14ac:dyDescent="0.25">
      <c r="A305" s="43" t="s">
        <v>270</v>
      </c>
      <c r="B305" s="43" t="s">
        <v>520</v>
      </c>
      <c r="C305" s="43" t="s">
        <v>566</v>
      </c>
      <c r="D305" s="43" t="s">
        <v>632</v>
      </c>
      <c r="E305" s="43" t="s">
        <v>633</v>
      </c>
      <c r="F305" s="43" t="s">
        <v>385</v>
      </c>
      <c r="G305" s="107" t="s">
        <v>571</v>
      </c>
      <c r="H305" s="107" t="s">
        <v>519</v>
      </c>
      <c r="I305" s="43" t="s">
        <v>280</v>
      </c>
    </row>
    <row r="306" spans="1:9" x14ac:dyDescent="0.25">
      <c r="A306" s="43" t="s">
        <v>270</v>
      </c>
      <c r="B306" s="43" t="s">
        <v>520</v>
      </c>
      <c r="C306" s="43" t="s">
        <v>566</v>
      </c>
      <c r="D306" s="43" t="s">
        <v>634</v>
      </c>
      <c r="E306" s="43" t="s">
        <v>635</v>
      </c>
      <c r="F306" s="43" t="s">
        <v>385</v>
      </c>
      <c r="G306" s="107" t="s">
        <v>571</v>
      </c>
      <c r="H306" s="107" t="s">
        <v>519</v>
      </c>
      <c r="I306" s="43" t="s">
        <v>280</v>
      </c>
    </row>
    <row r="307" spans="1:9" x14ac:dyDescent="0.25">
      <c r="A307" s="43" t="s">
        <v>270</v>
      </c>
      <c r="B307" s="43" t="s">
        <v>520</v>
      </c>
      <c r="C307" s="43" t="s">
        <v>566</v>
      </c>
      <c r="D307" s="43" t="s">
        <v>636</v>
      </c>
      <c r="E307" s="43" t="s">
        <v>637</v>
      </c>
      <c r="F307" s="43" t="s">
        <v>385</v>
      </c>
      <c r="G307" s="107" t="s">
        <v>571</v>
      </c>
      <c r="H307" s="107" t="s">
        <v>519</v>
      </c>
      <c r="I307" s="43" t="s">
        <v>280</v>
      </c>
    </row>
    <row r="308" spans="1:9" x14ac:dyDescent="0.25">
      <c r="A308" s="43" t="s">
        <v>270</v>
      </c>
      <c r="B308" s="43" t="s">
        <v>520</v>
      </c>
      <c r="C308" s="43" t="s">
        <v>566</v>
      </c>
      <c r="D308" s="43" t="s">
        <v>638</v>
      </c>
      <c r="E308" s="43" t="s">
        <v>639</v>
      </c>
      <c r="F308" s="43" t="s">
        <v>385</v>
      </c>
      <c r="G308" s="107" t="s">
        <v>571</v>
      </c>
      <c r="H308" s="107" t="s">
        <v>519</v>
      </c>
      <c r="I308" s="43" t="s">
        <v>280</v>
      </c>
    </row>
    <row r="309" spans="1:9" x14ac:dyDescent="0.25">
      <c r="A309" s="43" t="s">
        <v>270</v>
      </c>
      <c r="B309" s="43" t="s">
        <v>520</v>
      </c>
      <c r="C309" s="43" t="s">
        <v>566</v>
      </c>
      <c r="D309" s="43" t="s">
        <v>640</v>
      </c>
      <c r="E309" s="43" t="s">
        <v>641</v>
      </c>
      <c r="F309" s="43" t="s">
        <v>385</v>
      </c>
      <c r="G309" s="107" t="s">
        <v>571</v>
      </c>
      <c r="H309" s="107" t="s">
        <v>519</v>
      </c>
      <c r="I309" s="43" t="s">
        <v>280</v>
      </c>
    </row>
    <row r="310" spans="1:9" x14ac:dyDescent="0.25">
      <c r="A310" s="43" t="s">
        <v>270</v>
      </c>
      <c r="B310" s="43" t="s">
        <v>520</v>
      </c>
      <c r="C310" s="43" t="s">
        <v>566</v>
      </c>
      <c r="D310" s="43" t="s">
        <v>642</v>
      </c>
      <c r="E310" s="43" t="s">
        <v>643</v>
      </c>
      <c r="F310" s="43" t="s">
        <v>385</v>
      </c>
      <c r="G310" s="107" t="s">
        <v>571</v>
      </c>
      <c r="H310" s="107" t="s">
        <v>519</v>
      </c>
      <c r="I310" s="43" t="s">
        <v>280</v>
      </c>
    </row>
    <row r="311" spans="1:9" x14ac:dyDescent="0.25">
      <c r="A311" s="43" t="s">
        <v>270</v>
      </c>
      <c r="B311" s="43" t="s">
        <v>520</v>
      </c>
      <c r="C311" s="43" t="s">
        <v>566</v>
      </c>
      <c r="D311" s="43" t="s">
        <v>644</v>
      </c>
      <c r="E311" s="43" t="s">
        <v>645</v>
      </c>
      <c r="F311" s="43" t="s">
        <v>385</v>
      </c>
      <c r="G311" s="107" t="s">
        <v>571</v>
      </c>
      <c r="H311" s="107" t="s">
        <v>519</v>
      </c>
      <c r="I311" s="43" t="s">
        <v>280</v>
      </c>
    </row>
    <row r="312" spans="1:9" x14ac:dyDescent="0.25">
      <c r="A312" s="43" t="s">
        <v>270</v>
      </c>
      <c r="B312" s="43" t="s">
        <v>520</v>
      </c>
      <c r="C312" s="43" t="s">
        <v>566</v>
      </c>
      <c r="D312" s="43" t="s">
        <v>646</v>
      </c>
      <c r="E312" s="43" t="s">
        <v>647</v>
      </c>
      <c r="F312" s="43" t="s">
        <v>385</v>
      </c>
      <c r="G312" s="107" t="s">
        <v>571</v>
      </c>
      <c r="H312" s="107" t="s">
        <v>519</v>
      </c>
      <c r="I312" s="43" t="s">
        <v>280</v>
      </c>
    </row>
    <row r="313" spans="1:9" x14ac:dyDescent="0.25">
      <c r="A313" s="43" t="s">
        <v>270</v>
      </c>
      <c r="B313" s="43" t="s">
        <v>520</v>
      </c>
      <c r="C313" s="43" t="s">
        <v>566</v>
      </c>
      <c r="D313" s="43" t="s">
        <v>648</v>
      </c>
      <c r="E313" s="43" t="s">
        <v>649</v>
      </c>
      <c r="F313" s="43" t="s">
        <v>385</v>
      </c>
      <c r="G313" s="107" t="s">
        <v>571</v>
      </c>
      <c r="H313" s="107" t="s">
        <v>519</v>
      </c>
      <c r="I313" s="43" t="s">
        <v>280</v>
      </c>
    </row>
    <row r="314" spans="1:9" x14ac:dyDescent="0.25">
      <c r="A314" s="43" t="s">
        <v>270</v>
      </c>
      <c r="B314" s="43" t="s">
        <v>520</v>
      </c>
      <c r="C314" s="43" t="s">
        <v>566</v>
      </c>
      <c r="D314" s="43" t="s">
        <v>650</v>
      </c>
      <c r="E314" s="43" t="s">
        <v>651</v>
      </c>
      <c r="F314" s="43" t="s">
        <v>385</v>
      </c>
      <c r="G314" s="107" t="s">
        <v>571</v>
      </c>
      <c r="H314" s="107" t="s">
        <v>519</v>
      </c>
      <c r="I314" s="43" t="s">
        <v>280</v>
      </c>
    </row>
    <row r="315" spans="1:9" x14ac:dyDescent="0.25">
      <c r="A315" s="43" t="s">
        <v>270</v>
      </c>
      <c r="B315" s="43" t="s">
        <v>520</v>
      </c>
      <c r="C315" s="43" t="s">
        <v>566</v>
      </c>
      <c r="D315" s="43" t="s">
        <v>652</v>
      </c>
      <c r="E315" s="43" t="s">
        <v>653</v>
      </c>
      <c r="F315" s="43" t="s">
        <v>385</v>
      </c>
      <c r="G315" s="107" t="s">
        <v>571</v>
      </c>
      <c r="H315" s="107" t="s">
        <v>519</v>
      </c>
      <c r="I315" s="43" t="s">
        <v>280</v>
      </c>
    </row>
    <row r="316" spans="1:9" x14ac:dyDescent="0.25">
      <c r="A316" s="43" t="s">
        <v>270</v>
      </c>
      <c r="B316" s="43" t="s">
        <v>520</v>
      </c>
      <c r="C316" s="43" t="s">
        <v>566</v>
      </c>
      <c r="D316" s="43" t="s">
        <v>654</v>
      </c>
      <c r="E316" s="43" t="s">
        <v>655</v>
      </c>
      <c r="F316" s="43" t="s">
        <v>385</v>
      </c>
      <c r="G316" s="107" t="s">
        <v>571</v>
      </c>
      <c r="H316" s="107" t="s">
        <v>519</v>
      </c>
      <c r="I316" s="43" t="s">
        <v>280</v>
      </c>
    </row>
    <row r="317" spans="1:9" x14ac:dyDescent="0.25">
      <c r="A317" s="43" t="s">
        <v>270</v>
      </c>
      <c r="B317" s="43" t="s">
        <v>520</v>
      </c>
      <c r="C317" s="43" t="s">
        <v>566</v>
      </c>
      <c r="D317" s="43" t="s">
        <v>656</v>
      </c>
      <c r="E317" s="43" t="s">
        <v>657</v>
      </c>
      <c r="F317" s="43" t="s">
        <v>385</v>
      </c>
      <c r="G317" s="107" t="s">
        <v>571</v>
      </c>
      <c r="H317" s="107">
        <v>0.16600000000000001</v>
      </c>
      <c r="I317" s="43" t="s">
        <v>280</v>
      </c>
    </row>
    <row r="318" spans="1:9" x14ac:dyDescent="0.25">
      <c r="A318" s="43" t="s">
        <v>270</v>
      </c>
      <c r="B318" s="43" t="s">
        <v>520</v>
      </c>
      <c r="C318" s="43" t="s">
        <v>566</v>
      </c>
      <c r="D318" s="43" t="s">
        <v>658</v>
      </c>
      <c r="E318" s="43" t="s">
        <v>659</v>
      </c>
      <c r="F318" s="43" t="s">
        <v>385</v>
      </c>
      <c r="G318" s="107" t="s">
        <v>571</v>
      </c>
      <c r="H318" s="107" t="s">
        <v>519</v>
      </c>
      <c r="I318" s="43" t="s">
        <v>280</v>
      </c>
    </row>
    <row r="319" spans="1:9" x14ac:dyDescent="0.25">
      <c r="A319" s="43" t="s">
        <v>270</v>
      </c>
      <c r="B319" s="43" t="s">
        <v>520</v>
      </c>
      <c r="C319" s="43" t="s">
        <v>566</v>
      </c>
      <c r="D319" s="43" t="s">
        <v>660</v>
      </c>
      <c r="E319" s="43" t="s">
        <v>661</v>
      </c>
      <c r="F319" s="43" t="s">
        <v>385</v>
      </c>
      <c r="G319" s="107" t="s">
        <v>571</v>
      </c>
      <c r="H319" s="107" t="s">
        <v>519</v>
      </c>
      <c r="I319" s="43" t="s">
        <v>280</v>
      </c>
    </row>
    <row r="320" spans="1:9" x14ac:dyDescent="0.25">
      <c r="A320" s="43" t="s">
        <v>270</v>
      </c>
      <c r="B320" s="43" t="s">
        <v>520</v>
      </c>
      <c r="C320" s="43" t="s">
        <v>566</v>
      </c>
      <c r="D320" s="43" t="s">
        <v>662</v>
      </c>
      <c r="E320" s="43" t="s">
        <v>663</v>
      </c>
      <c r="F320" s="43" t="s">
        <v>385</v>
      </c>
      <c r="G320" s="107" t="s">
        <v>571</v>
      </c>
      <c r="H320" s="107" t="s">
        <v>226</v>
      </c>
      <c r="I320" s="43" t="s">
        <v>280</v>
      </c>
    </row>
    <row r="321" spans="1:9" x14ac:dyDescent="0.25">
      <c r="A321" s="43" t="s">
        <v>270</v>
      </c>
      <c r="B321" s="43" t="s">
        <v>520</v>
      </c>
      <c r="C321" s="43" t="s">
        <v>566</v>
      </c>
      <c r="D321" s="43" t="s">
        <v>664</v>
      </c>
      <c r="E321" s="43" t="s">
        <v>665</v>
      </c>
      <c r="F321" s="43" t="s">
        <v>385</v>
      </c>
      <c r="G321" s="107" t="s">
        <v>571</v>
      </c>
      <c r="H321" s="107" t="s">
        <v>226</v>
      </c>
      <c r="I321" s="43" t="s">
        <v>280</v>
      </c>
    </row>
    <row r="322" spans="1:9" x14ac:dyDescent="0.25">
      <c r="A322" s="43" t="s">
        <v>270</v>
      </c>
      <c r="B322" s="43" t="s">
        <v>520</v>
      </c>
      <c r="C322" s="43" t="s">
        <v>566</v>
      </c>
      <c r="D322" s="43" t="s">
        <v>666</v>
      </c>
      <c r="E322" s="43" t="s">
        <v>667</v>
      </c>
      <c r="F322" s="43" t="s">
        <v>385</v>
      </c>
      <c r="G322" s="107" t="s">
        <v>571</v>
      </c>
      <c r="H322" s="107" t="s">
        <v>519</v>
      </c>
      <c r="I322" s="43" t="s">
        <v>280</v>
      </c>
    </row>
    <row r="323" spans="1:9" x14ac:dyDescent="0.25">
      <c r="A323" s="43" t="s">
        <v>270</v>
      </c>
      <c r="B323" s="43" t="s">
        <v>520</v>
      </c>
      <c r="C323" s="43" t="s">
        <v>566</v>
      </c>
      <c r="D323" s="43" t="s">
        <v>668</v>
      </c>
      <c r="E323" s="43" t="s">
        <v>669</v>
      </c>
      <c r="F323" s="43" t="s">
        <v>385</v>
      </c>
      <c r="G323" s="107" t="s">
        <v>571</v>
      </c>
      <c r="H323" s="107" t="s">
        <v>226</v>
      </c>
      <c r="I323" s="43" t="s">
        <v>280</v>
      </c>
    </row>
    <row r="324" spans="1:9" x14ac:dyDescent="0.25">
      <c r="A324" s="43" t="s">
        <v>270</v>
      </c>
      <c r="B324" s="43" t="s">
        <v>520</v>
      </c>
      <c r="C324" s="43" t="s">
        <v>566</v>
      </c>
      <c r="D324" s="43" t="s">
        <v>670</v>
      </c>
      <c r="E324" s="43" t="s">
        <v>671</v>
      </c>
      <c r="F324" s="43" t="s">
        <v>385</v>
      </c>
      <c r="G324" s="107" t="s">
        <v>571</v>
      </c>
      <c r="H324" s="107" t="s">
        <v>519</v>
      </c>
      <c r="I324" s="43" t="s">
        <v>280</v>
      </c>
    </row>
    <row r="325" spans="1:9" x14ac:dyDescent="0.25">
      <c r="A325" s="43" t="s">
        <v>270</v>
      </c>
      <c r="B325" s="43" t="s">
        <v>520</v>
      </c>
      <c r="C325" s="43" t="s">
        <v>566</v>
      </c>
      <c r="D325" s="43" t="s">
        <v>672</v>
      </c>
      <c r="E325" s="43" t="s">
        <v>673</v>
      </c>
      <c r="F325" s="43" t="s">
        <v>385</v>
      </c>
      <c r="G325" s="107" t="s">
        <v>571</v>
      </c>
      <c r="H325" s="107" t="s">
        <v>519</v>
      </c>
      <c r="I325" s="43" t="s">
        <v>280</v>
      </c>
    </row>
    <row r="326" spans="1:9" x14ac:dyDescent="0.25">
      <c r="A326" s="43" t="s">
        <v>270</v>
      </c>
      <c r="B326" s="43" t="s">
        <v>520</v>
      </c>
      <c r="C326" s="43" t="s">
        <v>566</v>
      </c>
      <c r="D326" s="43" t="s">
        <v>674</v>
      </c>
      <c r="E326" s="43" t="s">
        <v>675</v>
      </c>
      <c r="F326" s="43" t="s">
        <v>385</v>
      </c>
      <c r="G326" s="107" t="s">
        <v>571</v>
      </c>
      <c r="H326" s="107" t="s">
        <v>519</v>
      </c>
      <c r="I326" s="43" t="s">
        <v>280</v>
      </c>
    </row>
    <row r="327" spans="1:9" x14ac:dyDescent="0.25">
      <c r="A327" s="43" t="s">
        <v>270</v>
      </c>
      <c r="B327" s="43" t="s">
        <v>520</v>
      </c>
      <c r="C327" s="43" t="s">
        <v>566</v>
      </c>
      <c r="D327" s="43" t="s">
        <v>676</v>
      </c>
      <c r="E327" s="43" t="s">
        <v>677</v>
      </c>
      <c r="F327" s="43" t="s">
        <v>385</v>
      </c>
      <c r="G327" s="107" t="s">
        <v>571</v>
      </c>
      <c r="H327" s="107" t="s">
        <v>519</v>
      </c>
      <c r="I327" s="43" t="s">
        <v>280</v>
      </c>
    </row>
    <row r="328" spans="1:9" x14ac:dyDescent="0.25">
      <c r="A328" s="43" t="s">
        <v>270</v>
      </c>
      <c r="B328" s="43" t="s">
        <v>520</v>
      </c>
      <c r="C328" s="43" t="s">
        <v>566</v>
      </c>
      <c r="D328" s="43" t="s">
        <v>678</v>
      </c>
      <c r="E328" s="43" t="s">
        <v>679</v>
      </c>
      <c r="F328" s="43" t="s">
        <v>385</v>
      </c>
      <c r="G328" s="107" t="s">
        <v>571</v>
      </c>
      <c r="H328" s="107" t="s">
        <v>519</v>
      </c>
      <c r="I328" s="43" t="s">
        <v>280</v>
      </c>
    </row>
    <row r="329" spans="1:9" x14ac:dyDescent="0.25">
      <c r="A329" s="43" t="s">
        <v>270</v>
      </c>
      <c r="B329" s="43" t="s">
        <v>520</v>
      </c>
      <c r="C329" s="43" t="s">
        <v>566</v>
      </c>
      <c r="D329" s="43" t="s">
        <v>680</v>
      </c>
      <c r="E329" s="43" t="s">
        <v>681</v>
      </c>
      <c r="F329" s="43" t="s">
        <v>385</v>
      </c>
      <c r="G329" s="107" t="s">
        <v>571</v>
      </c>
      <c r="H329" s="107" t="s">
        <v>519</v>
      </c>
      <c r="I329" s="43" t="s">
        <v>280</v>
      </c>
    </row>
    <row r="330" spans="1:9" x14ac:dyDescent="0.25">
      <c r="A330" s="43" t="s">
        <v>270</v>
      </c>
      <c r="B330" s="43" t="s">
        <v>520</v>
      </c>
      <c r="C330" s="43" t="s">
        <v>566</v>
      </c>
      <c r="D330" s="43" t="s">
        <v>682</v>
      </c>
      <c r="E330" s="43" t="s">
        <v>683</v>
      </c>
      <c r="F330" s="43" t="s">
        <v>385</v>
      </c>
      <c r="G330" s="107" t="s">
        <v>571</v>
      </c>
      <c r="H330" s="107" t="s">
        <v>519</v>
      </c>
      <c r="I330" s="43" t="s">
        <v>280</v>
      </c>
    </row>
    <row r="331" spans="1:9" x14ac:dyDescent="0.25">
      <c r="A331" s="43" t="s">
        <v>270</v>
      </c>
      <c r="B331" s="43" t="s">
        <v>520</v>
      </c>
      <c r="C331" s="43" t="s">
        <v>566</v>
      </c>
      <c r="D331" s="43" t="s">
        <v>684</v>
      </c>
      <c r="E331" s="43" t="s">
        <v>685</v>
      </c>
      <c r="F331" s="43" t="s">
        <v>385</v>
      </c>
      <c r="G331" s="107" t="s">
        <v>571</v>
      </c>
      <c r="H331" s="107" t="s">
        <v>519</v>
      </c>
      <c r="I331" s="43" t="s">
        <v>280</v>
      </c>
    </row>
    <row r="332" spans="1:9" x14ac:dyDescent="0.25">
      <c r="A332" s="43" t="s">
        <v>270</v>
      </c>
      <c r="B332" s="43" t="s">
        <v>520</v>
      </c>
      <c r="C332" s="43" t="s">
        <v>566</v>
      </c>
      <c r="D332" s="43" t="s">
        <v>686</v>
      </c>
      <c r="E332" s="43" t="s">
        <v>687</v>
      </c>
      <c r="F332" s="43" t="s">
        <v>385</v>
      </c>
      <c r="G332" s="107" t="s">
        <v>571</v>
      </c>
      <c r="H332" s="107" t="s">
        <v>519</v>
      </c>
      <c r="I332" s="43" t="s">
        <v>280</v>
      </c>
    </row>
    <row r="333" spans="1:9" x14ac:dyDescent="0.25">
      <c r="A333" s="43" t="s">
        <v>270</v>
      </c>
      <c r="B333" s="43" t="s">
        <v>520</v>
      </c>
      <c r="C333" s="43" t="s">
        <v>566</v>
      </c>
      <c r="D333" s="43" t="s">
        <v>688</v>
      </c>
      <c r="E333" s="43" t="s">
        <v>689</v>
      </c>
      <c r="F333" s="43" t="s">
        <v>385</v>
      </c>
      <c r="G333" s="107" t="s">
        <v>571</v>
      </c>
      <c r="H333" s="107" t="s">
        <v>519</v>
      </c>
      <c r="I333" s="43" t="s">
        <v>280</v>
      </c>
    </row>
    <row r="334" spans="1:9" x14ac:dyDescent="0.25">
      <c r="A334" s="43" t="s">
        <v>270</v>
      </c>
      <c r="B334" s="43" t="s">
        <v>520</v>
      </c>
      <c r="C334" s="43" t="s">
        <v>566</v>
      </c>
      <c r="D334" s="43" t="s">
        <v>690</v>
      </c>
      <c r="E334" s="43" t="s">
        <v>691</v>
      </c>
      <c r="F334" s="43" t="s">
        <v>385</v>
      </c>
      <c r="G334" s="107" t="s">
        <v>571</v>
      </c>
      <c r="H334" s="107" t="s">
        <v>519</v>
      </c>
      <c r="I334" s="43" t="s">
        <v>280</v>
      </c>
    </row>
    <row r="335" spans="1:9" x14ac:dyDescent="0.25">
      <c r="A335" s="43" t="s">
        <v>270</v>
      </c>
      <c r="B335" s="43" t="s">
        <v>520</v>
      </c>
      <c r="C335" s="43" t="s">
        <v>566</v>
      </c>
      <c r="D335" s="43" t="s">
        <v>692</v>
      </c>
      <c r="E335" s="43" t="s">
        <v>693</v>
      </c>
      <c r="F335" s="43" t="s">
        <v>385</v>
      </c>
      <c r="G335" s="107" t="s">
        <v>571</v>
      </c>
      <c r="H335" s="107" t="s">
        <v>519</v>
      </c>
      <c r="I335" s="43" t="s">
        <v>280</v>
      </c>
    </row>
    <row r="336" spans="1:9" x14ac:dyDescent="0.25">
      <c r="A336" s="43" t="s">
        <v>270</v>
      </c>
      <c r="B336" s="43" t="s">
        <v>520</v>
      </c>
      <c r="C336" s="43" t="s">
        <v>566</v>
      </c>
      <c r="D336" s="43" t="s">
        <v>694</v>
      </c>
      <c r="E336" s="43" t="s">
        <v>695</v>
      </c>
      <c r="F336" s="43" t="s">
        <v>385</v>
      </c>
      <c r="G336" s="107" t="s">
        <v>571</v>
      </c>
      <c r="H336" s="107" t="s">
        <v>519</v>
      </c>
      <c r="I336" s="43" t="s">
        <v>280</v>
      </c>
    </row>
    <row r="337" spans="1:9" x14ac:dyDescent="0.25">
      <c r="A337" s="43" t="s">
        <v>270</v>
      </c>
      <c r="B337" s="43" t="s">
        <v>520</v>
      </c>
      <c r="C337" s="43" t="s">
        <v>566</v>
      </c>
      <c r="D337" s="43" t="s">
        <v>696</v>
      </c>
      <c r="E337" s="43" t="s">
        <v>697</v>
      </c>
      <c r="F337" s="43" t="s">
        <v>385</v>
      </c>
      <c r="G337" s="107" t="s">
        <v>571</v>
      </c>
      <c r="H337" s="107" t="s">
        <v>519</v>
      </c>
      <c r="I337" s="43" t="s">
        <v>280</v>
      </c>
    </row>
    <row r="338" spans="1:9" x14ac:dyDescent="0.25">
      <c r="A338" s="43" t="s">
        <v>270</v>
      </c>
      <c r="B338" s="43" t="s">
        <v>520</v>
      </c>
      <c r="C338" s="43" t="s">
        <v>566</v>
      </c>
      <c r="D338" s="43" t="s">
        <v>698</v>
      </c>
      <c r="E338" s="43" t="s">
        <v>699</v>
      </c>
      <c r="F338" s="43" t="s">
        <v>385</v>
      </c>
      <c r="G338" s="107" t="s">
        <v>571</v>
      </c>
      <c r="H338" s="107" t="s">
        <v>519</v>
      </c>
      <c r="I338" s="43" t="s">
        <v>280</v>
      </c>
    </row>
    <row r="339" spans="1:9" x14ac:dyDescent="0.25">
      <c r="A339" s="43" t="s">
        <v>270</v>
      </c>
      <c r="B339" s="43" t="s">
        <v>520</v>
      </c>
      <c r="C339" s="43" t="s">
        <v>566</v>
      </c>
      <c r="D339" s="43" t="s">
        <v>700</v>
      </c>
      <c r="E339" s="43" t="s">
        <v>701</v>
      </c>
      <c r="F339" s="43" t="s">
        <v>385</v>
      </c>
      <c r="G339" s="107" t="s">
        <v>571</v>
      </c>
      <c r="H339" s="107" t="s">
        <v>519</v>
      </c>
      <c r="I339" s="43" t="s">
        <v>280</v>
      </c>
    </row>
    <row r="340" spans="1:9" x14ac:dyDescent="0.25">
      <c r="A340" s="43" t="s">
        <v>270</v>
      </c>
      <c r="B340" s="43" t="s">
        <v>520</v>
      </c>
      <c r="C340" s="43" t="s">
        <v>566</v>
      </c>
      <c r="D340" s="43" t="s">
        <v>702</v>
      </c>
      <c r="E340" s="43" t="s">
        <v>703</v>
      </c>
      <c r="F340" s="43" t="s">
        <v>385</v>
      </c>
      <c r="G340" s="107" t="s">
        <v>571</v>
      </c>
      <c r="H340" s="107" t="s">
        <v>519</v>
      </c>
      <c r="I340" s="43" t="s">
        <v>280</v>
      </c>
    </row>
    <row r="341" spans="1:9" x14ac:dyDescent="0.25">
      <c r="A341" s="43" t="s">
        <v>270</v>
      </c>
      <c r="B341" s="43" t="s">
        <v>520</v>
      </c>
      <c r="C341" s="43" t="s">
        <v>566</v>
      </c>
      <c r="D341" s="43" t="s">
        <v>704</v>
      </c>
      <c r="E341" s="43" t="s">
        <v>705</v>
      </c>
      <c r="F341" s="43" t="s">
        <v>385</v>
      </c>
      <c r="G341" s="107" t="s">
        <v>571</v>
      </c>
      <c r="H341" s="107" t="s">
        <v>519</v>
      </c>
      <c r="I341" s="43" t="s">
        <v>280</v>
      </c>
    </row>
    <row r="342" spans="1:9" x14ac:dyDescent="0.25">
      <c r="A342" s="43" t="s">
        <v>270</v>
      </c>
      <c r="B342" s="43" t="s">
        <v>520</v>
      </c>
      <c r="C342" s="43" t="s">
        <v>566</v>
      </c>
      <c r="D342" s="43" t="s">
        <v>706</v>
      </c>
      <c r="E342" s="43" t="s">
        <v>707</v>
      </c>
      <c r="F342" s="43" t="s">
        <v>385</v>
      </c>
      <c r="G342" s="107" t="s">
        <v>571</v>
      </c>
      <c r="H342" s="107" t="s">
        <v>519</v>
      </c>
      <c r="I342" s="43" t="s">
        <v>280</v>
      </c>
    </row>
    <row r="343" spans="1:9" x14ac:dyDescent="0.25">
      <c r="A343" s="43" t="s">
        <v>270</v>
      </c>
      <c r="B343" s="43" t="s">
        <v>520</v>
      </c>
      <c r="C343" s="43" t="s">
        <v>566</v>
      </c>
      <c r="D343" s="43" t="s">
        <v>708</v>
      </c>
      <c r="E343" s="43" t="s">
        <v>709</v>
      </c>
      <c r="F343" s="43" t="s">
        <v>385</v>
      </c>
      <c r="G343" s="107" t="s">
        <v>571</v>
      </c>
      <c r="H343" s="107" t="s">
        <v>519</v>
      </c>
      <c r="I343" s="43" t="s">
        <v>280</v>
      </c>
    </row>
    <row r="344" spans="1:9" x14ac:dyDescent="0.25">
      <c r="A344" s="43" t="s">
        <v>270</v>
      </c>
      <c r="B344" s="43" t="s">
        <v>520</v>
      </c>
      <c r="C344" s="43" t="s">
        <v>566</v>
      </c>
      <c r="D344" s="43" t="s">
        <v>710</v>
      </c>
      <c r="E344" s="43" t="s">
        <v>711</v>
      </c>
      <c r="F344" s="43" t="s">
        <v>385</v>
      </c>
      <c r="G344" s="107" t="s">
        <v>571</v>
      </c>
      <c r="H344" s="107" t="s">
        <v>519</v>
      </c>
      <c r="I344" s="43" t="s">
        <v>280</v>
      </c>
    </row>
    <row r="345" spans="1:9" x14ac:dyDescent="0.25">
      <c r="A345" s="43" t="s">
        <v>270</v>
      </c>
      <c r="B345" s="43" t="s">
        <v>520</v>
      </c>
      <c r="C345" s="43" t="s">
        <v>566</v>
      </c>
      <c r="D345" s="43" t="s">
        <v>712</v>
      </c>
      <c r="E345" s="43" t="s">
        <v>713</v>
      </c>
      <c r="F345" s="43" t="s">
        <v>385</v>
      </c>
      <c r="G345" s="107" t="s">
        <v>571</v>
      </c>
      <c r="H345" s="107" t="s">
        <v>519</v>
      </c>
      <c r="I345" s="43" t="s">
        <v>280</v>
      </c>
    </row>
    <row r="346" spans="1:9" x14ac:dyDescent="0.25">
      <c r="A346" s="43" t="s">
        <v>270</v>
      </c>
      <c r="B346" s="43" t="s">
        <v>520</v>
      </c>
      <c r="C346" s="43" t="s">
        <v>566</v>
      </c>
      <c r="D346" s="43" t="s">
        <v>714</v>
      </c>
      <c r="E346" s="43" t="s">
        <v>715</v>
      </c>
      <c r="F346" s="43" t="s">
        <v>385</v>
      </c>
      <c r="G346" s="107" t="s">
        <v>571</v>
      </c>
      <c r="H346" s="107" t="s">
        <v>519</v>
      </c>
      <c r="I346" s="43" t="s">
        <v>280</v>
      </c>
    </row>
    <row r="347" spans="1:9" x14ac:dyDescent="0.25">
      <c r="A347" s="43" t="s">
        <v>270</v>
      </c>
      <c r="B347" s="43" t="s">
        <v>520</v>
      </c>
      <c r="C347" s="43" t="s">
        <v>566</v>
      </c>
      <c r="D347" s="43" t="s">
        <v>716</v>
      </c>
      <c r="E347" s="43" t="s">
        <v>717</v>
      </c>
      <c r="F347" s="43" t="s">
        <v>385</v>
      </c>
      <c r="G347" s="107" t="s">
        <v>571</v>
      </c>
      <c r="H347" s="107" t="s">
        <v>519</v>
      </c>
      <c r="I347" s="43" t="s">
        <v>280</v>
      </c>
    </row>
    <row r="348" spans="1:9" x14ac:dyDescent="0.25">
      <c r="A348" s="43" t="s">
        <v>270</v>
      </c>
      <c r="B348" s="43" t="s">
        <v>520</v>
      </c>
      <c r="C348" s="43" t="s">
        <v>566</v>
      </c>
      <c r="D348" s="43" t="s">
        <v>718</v>
      </c>
      <c r="E348" s="43" t="s">
        <v>719</v>
      </c>
      <c r="F348" s="43" t="s">
        <v>385</v>
      </c>
      <c r="G348" s="107" t="s">
        <v>571</v>
      </c>
      <c r="H348" s="107" t="s">
        <v>519</v>
      </c>
      <c r="I348" s="43" t="s">
        <v>280</v>
      </c>
    </row>
    <row r="349" spans="1:9" x14ac:dyDescent="0.25">
      <c r="A349" s="43" t="s">
        <v>270</v>
      </c>
      <c r="B349" s="43" t="s">
        <v>520</v>
      </c>
      <c r="C349" s="43" t="s">
        <v>566</v>
      </c>
      <c r="D349" s="43" t="s">
        <v>720</v>
      </c>
      <c r="E349" s="43" t="s">
        <v>721</v>
      </c>
      <c r="F349" s="43" t="s">
        <v>385</v>
      </c>
      <c r="G349" s="107" t="s">
        <v>571</v>
      </c>
      <c r="H349" s="107">
        <v>44234.899000000005</v>
      </c>
      <c r="I349" s="43" t="s">
        <v>280</v>
      </c>
    </row>
    <row r="350" spans="1:9" x14ac:dyDescent="0.25">
      <c r="A350" s="43" t="s">
        <v>270</v>
      </c>
      <c r="B350" s="43" t="s">
        <v>520</v>
      </c>
      <c r="C350" s="43" t="s">
        <v>566</v>
      </c>
      <c r="D350" s="43" t="s">
        <v>722</v>
      </c>
      <c r="E350" s="43" t="s">
        <v>723</v>
      </c>
      <c r="F350" s="43" t="s">
        <v>385</v>
      </c>
      <c r="G350" s="107" t="s">
        <v>571</v>
      </c>
      <c r="H350" s="107">
        <v>132.369</v>
      </c>
      <c r="I350" s="43" t="s">
        <v>280</v>
      </c>
    </row>
    <row r="351" spans="1:9" x14ac:dyDescent="0.25">
      <c r="A351" s="43" t="s">
        <v>270</v>
      </c>
      <c r="B351" s="43" t="s">
        <v>520</v>
      </c>
      <c r="C351" s="43" t="s">
        <v>566</v>
      </c>
      <c r="D351" s="43" t="s">
        <v>749</v>
      </c>
      <c r="E351" s="43" t="s">
        <v>750</v>
      </c>
      <c r="F351" s="43" t="s">
        <v>385</v>
      </c>
      <c r="G351" s="107" t="s">
        <v>571</v>
      </c>
      <c r="H351" s="107">
        <v>44367.268000000004</v>
      </c>
      <c r="I351" s="43" t="s">
        <v>280</v>
      </c>
    </row>
    <row r="352" spans="1:9" x14ac:dyDescent="0.25">
      <c r="A352" s="43" t="s">
        <v>270</v>
      </c>
      <c r="B352" s="43" t="s">
        <v>520</v>
      </c>
      <c r="C352" s="43" t="s">
        <v>566</v>
      </c>
      <c r="D352" s="43" t="s">
        <v>586</v>
      </c>
      <c r="E352" s="43" t="s">
        <v>587</v>
      </c>
      <c r="F352" s="43" t="s">
        <v>385</v>
      </c>
      <c r="G352" s="107" t="s">
        <v>572</v>
      </c>
      <c r="H352" s="107">
        <v>41370.379999999997</v>
      </c>
      <c r="I352" s="43" t="s">
        <v>280</v>
      </c>
    </row>
    <row r="353" spans="1:9" x14ac:dyDescent="0.25">
      <c r="A353" s="43" t="s">
        <v>270</v>
      </c>
      <c r="B353" s="43" t="s">
        <v>520</v>
      </c>
      <c r="C353" s="43" t="s">
        <v>566</v>
      </c>
      <c r="D353" s="43" t="s">
        <v>588</v>
      </c>
      <c r="E353" s="43" t="s">
        <v>589</v>
      </c>
      <c r="F353" s="43" t="s">
        <v>385</v>
      </c>
      <c r="G353" s="107" t="s">
        <v>572</v>
      </c>
      <c r="H353" s="107" t="s">
        <v>519</v>
      </c>
      <c r="I353" s="43" t="s">
        <v>280</v>
      </c>
    </row>
    <row r="354" spans="1:9" x14ac:dyDescent="0.25">
      <c r="A354" s="43" t="s">
        <v>270</v>
      </c>
      <c r="B354" s="43" t="s">
        <v>520</v>
      </c>
      <c r="C354" s="43" t="s">
        <v>566</v>
      </c>
      <c r="D354" s="43" t="s">
        <v>590</v>
      </c>
      <c r="E354" s="43" t="s">
        <v>591</v>
      </c>
      <c r="F354" s="43" t="s">
        <v>385</v>
      </c>
      <c r="G354" s="107" t="s">
        <v>572</v>
      </c>
      <c r="H354" s="107" t="s">
        <v>519</v>
      </c>
      <c r="I354" s="43" t="s">
        <v>280</v>
      </c>
    </row>
    <row r="355" spans="1:9" x14ac:dyDescent="0.25">
      <c r="A355" s="43" t="s">
        <v>270</v>
      </c>
      <c r="B355" s="43" t="s">
        <v>520</v>
      </c>
      <c r="C355" s="43" t="s">
        <v>566</v>
      </c>
      <c r="D355" s="43" t="s">
        <v>592</v>
      </c>
      <c r="E355" s="43" t="s">
        <v>593</v>
      </c>
      <c r="F355" s="43" t="s">
        <v>385</v>
      </c>
      <c r="G355" s="107" t="s">
        <v>572</v>
      </c>
      <c r="H355" s="107" t="s">
        <v>519</v>
      </c>
      <c r="I355" s="43" t="s">
        <v>280</v>
      </c>
    </row>
    <row r="356" spans="1:9" x14ac:dyDescent="0.25">
      <c r="A356" s="43" t="s">
        <v>270</v>
      </c>
      <c r="B356" s="43" t="s">
        <v>520</v>
      </c>
      <c r="C356" s="43" t="s">
        <v>566</v>
      </c>
      <c r="D356" s="43" t="s">
        <v>594</v>
      </c>
      <c r="E356" s="43" t="s">
        <v>595</v>
      </c>
      <c r="F356" s="43" t="s">
        <v>385</v>
      </c>
      <c r="G356" s="107" t="s">
        <v>572</v>
      </c>
      <c r="H356" s="107">
        <v>0.73199999999999998</v>
      </c>
      <c r="I356" s="43" t="s">
        <v>280</v>
      </c>
    </row>
    <row r="357" spans="1:9" x14ac:dyDescent="0.25">
      <c r="A357" s="43" t="s">
        <v>270</v>
      </c>
      <c r="B357" s="43" t="s">
        <v>520</v>
      </c>
      <c r="C357" s="43" t="s">
        <v>566</v>
      </c>
      <c r="D357" s="43" t="s">
        <v>596</v>
      </c>
      <c r="E357" s="43" t="s">
        <v>597</v>
      </c>
      <c r="F357" s="43" t="s">
        <v>385</v>
      </c>
      <c r="G357" s="107" t="s">
        <v>572</v>
      </c>
      <c r="H357" s="107" t="s">
        <v>519</v>
      </c>
      <c r="I357" s="43" t="s">
        <v>280</v>
      </c>
    </row>
    <row r="358" spans="1:9" x14ac:dyDescent="0.25">
      <c r="A358" s="43" t="s">
        <v>270</v>
      </c>
      <c r="B358" s="43" t="s">
        <v>520</v>
      </c>
      <c r="C358" s="43" t="s">
        <v>566</v>
      </c>
      <c r="D358" s="43" t="s">
        <v>598</v>
      </c>
      <c r="E358" s="43" t="s">
        <v>599</v>
      </c>
      <c r="F358" s="43" t="s">
        <v>385</v>
      </c>
      <c r="G358" s="107" t="s">
        <v>572</v>
      </c>
      <c r="H358" s="107" t="s">
        <v>519</v>
      </c>
      <c r="I358" s="43" t="s">
        <v>280</v>
      </c>
    </row>
    <row r="359" spans="1:9" x14ac:dyDescent="0.25">
      <c r="A359" s="43" t="s">
        <v>270</v>
      </c>
      <c r="B359" s="43" t="s">
        <v>520</v>
      </c>
      <c r="C359" s="43" t="s">
        <v>566</v>
      </c>
      <c r="D359" s="43" t="s">
        <v>600</v>
      </c>
      <c r="E359" s="43" t="s">
        <v>601</v>
      </c>
      <c r="F359" s="43" t="s">
        <v>385</v>
      </c>
      <c r="G359" s="107" t="s">
        <v>572</v>
      </c>
      <c r="H359" s="107" t="s">
        <v>519</v>
      </c>
      <c r="I359" s="43" t="s">
        <v>280</v>
      </c>
    </row>
    <row r="360" spans="1:9" x14ac:dyDescent="0.25">
      <c r="A360" s="43" t="s">
        <v>270</v>
      </c>
      <c r="B360" s="43" t="s">
        <v>520</v>
      </c>
      <c r="C360" s="43" t="s">
        <v>566</v>
      </c>
      <c r="D360" s="43" t="s">
        <v>602</v>
      </c>
      <c r="E360" s="43" t="s">
        <v>603</v>
      </c>
      <c r="F360" s="43" t="s">
        <v>385</v>
      </c>
      <c r="G360" s="107" t="s">
        <v>572</v>
      </c>
      <c r="H360" s="107">
        <v>4.548</v>
      </c>
      <c r="I360" s="43" t="s">
        <v>280</v>
      </c>
    </row>
    <row r="361" spans="1:9" x14ac:dyDescent="0.25">
      <c r="A361" s="43" t="s">
        <v>270</v>
      </c>
      <c r="B361" s="43" t="s">
        <v>520</v>
      </c>
      <c r="C361" s="43" t="s">
        <v>566</v>
      </c>
      <c r="D361" s="43" t="s">
        <v>604</v>
      </c>
      <c r="E361" s="43" t="s">
        <v>605</v>
      </c>
      <c r="F361" s="43" t="s">
        <v>385</v>
      </c>
      <c r="G361" s="107" t="s">
        <v>572</v>
      </c>
      <c r="H361" s="107" t="s">
        <v>519</v>
      </c>
      <c r="I361" s="43" t="s">
        <v>280</v>
      </c>
    </row>
    <row r="362" spans="1:9" x14ac:dyDescent="0.25">
      <c r="A362" s="43" t="s">
        <v>270</v>
      </c>
      <c r="B362" s="43" t="s">
        <v>520</v>
      </c>
      <c r="C362" s="43" t="s">
        <v>566</v>
      </c>
      <c r="D362" s="43" t="s">
        <v>606</v>
      </c>
      <c r="E362" s="43" t="s">
        <v>607</v>
      </c>
      <c r="F362" s="43" t="s">
        <v>385</v>
      </c>
      <c r="G362" s="107" t="s">
        <v>572</v>
      </c>
      <c r="H362" s="107" t="s">
        <v>519</v>
      </c>
      <c r="I362" s="43" t="s">
        <v>280</v>
      </c>
    </row>
    <row r="363" spans="1:9" x14ac:dyDescent="0.25">
      <c r="A363" s="43" t="s">
        <v>270</v>
      </c>
      <c r="B363" s="43" t="s">
        <v>520</v>
      </c>
      <c r="C363" s="43" t="s">
        <v>566</v>
      </c>
      <c r="D363" s="43" t="s">
        <v>608</v>
      </c>
      <c r="E363" s="43" t="s">
        <v>609</v>
      </c>
      <c r="F363" s="43" t="s">
        <v>385</v>
      </c>
      <c r="G363" s="107" t="s">
        <v>572</v>
      </c>
      <c r="H363" s="107" t="s">
        <v>519</v>
      </c>
      <c r="I363" s="43" t="s">
        <v>280</v>
      </c>
    </row>
    <row r="364" spans="1:9" x14ac:dyDescent="0.25">
      <c r="A364" s="43" t="s">
        <v>270</v>
      </c>
      <c r="B364" s="43" t="s">
        <v>520</v>
      </c>
      <c r="C364" s="43" t="s">
        <v>566</v>
      </c>
      <c r="D364" s="43" t="s">
        <v>610</v>
      </c>
      <c r="E364" s="43" t="s">
        <v>611</v>
      </c>
      <c r="F364" s="43" t="s">
        <v>385</v>
      </c>
      <c r="G364" s="107" t="s">
        <v>572</v>
      </c>
      <c r="H364" s="107" t="s">
        <v>519</v>
      </c>
      <c r="I364" s="43" t="s">
        <v>280</v>
      </c>
    </row>
    <row r="365" spans="1:9" x14ac:dyDescent="0.25">
      <c r="A365" s="43" t="s">
        <v>270</v>
      </c>
      <c r="B365" s="43" t="s">
        <v>520</v>
      </c>
      <c r="C365" s="43" t="s">
        <v>566</v>
      </c>
      <c r="D365" s="43" t="s">
        <v>612</v>
      </c>
      <c r="E365" s="43" t="s">
        <v>613</v>
      </c>
      <c r="F365" s="43" t="s">
        <v>385</v>
      </c>
      <c r="G365" s="107" t="s">
        <v>572</v>
      </c>
      <c r="H365" s="107" t="s">
        <v>519</v>
      </c>
      <c r="I365" s="43" t="s">
        <v>280</v>
      </c>
    </row>
    <row r="366" spans="1:9" x14ac:dyDescent="0.25">
      <c r="A366" s="43" t="s">
        <v>270</v>
      </c>
      <c r="B366" s="43" t="s">
        <v>520</v>
      </c>
      <c r="C366" s="43" t="s">
        <v>566</v>
      </c>
      <c r="D366" s="43" t="s">
        <v>614</v>
      </c>
      <c r="E366" s="43" t="s">
        <v>615</v>
      </c>
      <c r="F366" s="43" t="s">
        <v>385</v>
      </c>
      <c r="G366" s="107" t="s">
        <v>572</v>
      </c>
      <c r="H366" s="107" t="s">
        <v>519</v>
      </c>
      <c r="I366" s="43" t="s">
        <v>280</v>
      </c>
    </row>
    <row r="367" spans="1:9" x14ac:dyDescent="0.25">
      <c r="A367" s="43" t="s">
        <v>270</v>
      </c>
      <c r="B367" s="43" t="s">
        <v>520</v>
      </c>
      <c r="C367" s="43" t="s">
        <v>566</v>
      </c>
      <c r="D367" s="43" t="s">
        <v>616</v>
      </c>
      <c r="E367" s="43" t="s">
        <v>617</v>
      </c>
      <c r="F367" s="43" t="s">
        <v>385</v>
      </c>
      <c r="G367" s="107" t="s">
        <v>572</v>
      </c>
      <c r="H367" s="107" t="s">
        <v>519</v>
      </c>
      <c r="I367" s="43" t="s">
        <v>280</v>
      </c>
    </row>
    <row r="368" spans="1:9" x14ac:dyDescent="0.25">
      <c r="A368" s="43" t="s">
        <v>270</v>
      </c>
      <c r="B368" s="43" t="s">
        <v>520</v>
      </c>
      <c r="C368" s="43" t="s">
        <v>566</v>
      </c>
      <c r="D368" s="43" t="s">
        <v>618</v>
      </c>
      <c r="E368" s="43" t="s">
        <v>619</v>
      </c>
      <c r="F368" s="43" t="s">
        <v>385</v>
      </c>
      <c r="G368" s="107" t="s">
        <v>572</v>
      </c>
      <c r="H368" s="107" t="s">
        <v>519</v>
      </c>
      <c r="I368" s="43" t="s">
        <v>280</v>
      </c>
    </row>
    <row r="369" spans="1:9" x14ac:dyDescent="0.25">
      <c r="A369" s="43" t="s">
        <v>270</v>
      </c>
      <c r="B369" s="43" t="s">
        <v>520</v>
      </c>
      <c r="C369" s="43" t="s">
        <v>566</v>
      </c>
      <c r="D369" s="43" t="s">
        <v>620</v>
      </c>
      <c r="E369" s="43" t="s">
        <v>621</v>
      </c>
      <c r="F369" s="43" t="s">
        <v>385</v>
      </c>
      <c r="G369" s="107" t="s">
        <v>572</v>
      </c>
      <c r="H369" s="107" t="s">
        <v>519</v>
      </c>
      <c r="I369" s="43" t="s">
        <v>280</v>
      </c>
    </row>
    <row r="370" spans="1:9" x14ac:dyDescent="0.25">
      <c r="A370" s="43" t="s">
        <v>270</v>
      </c>
      <c r="B370" s="43" t="s">
        <v>520</v>
      </c>
      <c r="C370" s="43" t="s">
        <v>566</v>
      </c>
      <c r="D370" s="43" t="s">
        <v>622</v>
      </c>
      <c r="E370" s="43" t="s">
        <v>623</v>
      </c>
      <c r="F370" s="43" t="s">
        <v>385</v>
      </c>
      <c r="G370" s="107" t="s">
        <v>572</v>
      </c>
      <c r="H370" s="107" t="s">
        <v>519</v>
      </c>
      <c r="I370" s="43" t="s">
        <v>280</v>
      </c>
    </row>
    <row r="371" spans="1:9" x14ac:dyDescent="0.25">
      <c r="A371" s="43" t="s">
        <v>270</v>
      </c>
      <c r="B371" s="43" t="s">
        <v>520</v>
      </c>
      <c r="C371" s="43" t="s">
        <v>566</v>
      </c>
      <c r="D371" s="43" t="s">
        <v>624</v>
      </c>
      <c r="E371" s="43" t="s">
        <v>625</v>
      </c>
      <c r="F371" s="43" t="s">
        <v>385</v>
      </c>
      <c r="G371" s="107" t="s">
        <v>572</v>
      </c>
      <c r="H371" s="107" t="s">
        <v>519</v>
      </c>
      <c r="I371" s="43" t="s">
        <v>280</v>
      </c>
    </row>
    <row r="372" spans="1:9" x14ac:dyDescent="0.25">
      <c r="A372" s="43" t="s">
        <v>270</v>
      </c>
      <c r="B372" s="43" t="s">
        <v>520</v>
      </c>
      <c r="C372" s="43" t="s">
        <v>566</v>
      </c>
      <c r="D372" s="43" t="s">
        <v>626</v>
      </c>
      <c r="E372" s="43" t="s">
        <v>627</v>
      </c>
      <c r="F372" s="43" t="s">
        <v>385</v>
      </c>
      <c r="G372" s="107" t="s">
        <v>572</v>
      </c>
      <c r="H372" s="107" t="s">
        <v>519</v>
      </c>
      <c r="I372" s="43" t="s">
        <v>280</v>
      </c>
    </row>
    <row r="373" spans="1:9" x14ac:dyDescent="0.25">
      <c r="A373" s="43" t="s">
        <v>270</v>
      </c>
      <c r="B373" s="43" t="s">
        <v>520</v>
      </c>
      <c r="C373" s="43" t="s">
        <v>566</v>
      </c>
      <c r="D373" s="43" t="s">
        <v>628</v>
      </c>
      <c r="E373" s="43" t="s">
        <v>629</v>
      </c>
      <c r="F373" s="43" t="s">
        <v>385</v>
      </c>
      <c r="G373" s="107" t="s">
        <v>572</v>
      </c>
      <c r="H373" s="107" t="s">
        <v>519</v>
      </c>
      <c r="I373" s="43" t="s">
        <v>280</v>
      </c>
    </row>
    <row r="374" spans="1:9" x14ac:dyDescent="0.25">
      <c r="A374" s="43" t="s">
        <v>270</v>
      </c>
      <c r="B374" s="43" t="s">
        <v>520</v>
      </c>
      <c r="C374" s="43" t="s">
        <v>566</v>
      </c>
      <c r="D374" s="43" t="s">
        <v>630</v>
      </c>
      <c r="E374" s="43" t="s">
        <v>631</v>
      </c>
      <c r="F374" s="43" t="s">
        <v>385</v>
      </c>
      <c r="G374" s="107" t="s">
        <v>572</v>
      </c>
      <c r="H374" s="107" t="s">
        <v>519</v>
      </c>
      <c r="I374" s="43" t="s">
        <v>280</v>
      </c>
    </row>
    <row r="375" spans="1:9" x14ac:dyDescent="0.25">
      <c r="A375" s="43" t="s">
        <v>270</v>
      </c>
      <c r="B375" s="43" t="s">
        <v>520</v>
      </c>
      <c r="C375" s="43" t="s">
        <v>566</v>
      </c>
      <c r="D375" s="43" t="s">
        <v>632</v>
      </c>
      <c r="E375" s="43" t="s">
        <v>633</v>
      </c>
      <c r="F375" s="43" t="s">
        <v>385</v>
      </c>
      <c r="G375" s="107" t="s">
        <v>572</v>
      </c>
      <c r="H375" s="107" t="s">
        <v>519</v>
      </c>
      <c r="I375" s="43" t="s">
        <v>280</v>
      </c>
    </row>
    <row r="376" spans="1:9" x14ac:dyDescent="0.25">
      <c r="A376" s="43" t="s">
        <v>270</v>
      </c>
      <c r="B376" s="43" t="s">
        <v>520</v>
      </c>
      <c r="C376" s="43" t="s">
        <v>566</v>
      </c>
      <c r="D376" s="43" t="s">
        <v>634</v>
      </c>
      <c r="E376" s="43" t="s">
        <v>635</v>
      </c>
      <c r="F376" s="43" t="s">
        <v>385</v>
      </c>
      <c r="G376" s="107" t="s">
        <v>572</v>
      </c>
      <c r="H376" s="107" t="s">
        <v>519</v>
      </c>
      <c r="I376" s="43" t="s">
        <v>280</v>
      </c>
    </row>
    <row r="377" spans="1:9" x14ac:dyDescent="0.25">
      <c r="A377" s="43" t="s">
        <v>270</v>
      </c>
      <c r="B377" s="43" t="s">
        <v>520</v>
      </c>
      <c r="C377" s="43" t="s">
        <v>566</v>
      </c>
      <c r="D377" s="43" t="s">
        <v>636</v>
      </c>
      <c r="E377" s="43" t="s">
        <v>637</v>
      </c>
      <c r="F377" s="43" t="s">
        <v>385</v>
      </c>
      <c r="G377" s="107" t="s">
        <v>572</v>
      </c>
      <c r="H377" s="107" t="s">
        <v>519</v>
      </c>
      <c r="I377" s="43" t="s">
        <v>280</v>
      </c>
    </row>
    <row r="378" spans="1:9" x14ac:dyDescent="0.25">
      <c r="A378" s="43" t="s">
        <v>270</v>
      </c>
      <c r="B378" s="43" t="s">
        <v>520</v>
      </c>
      <c r="C378" s="43" t="s">
        <v>566</v>
      </c>
      <c r="D378" s="43" t="s">
        <v>638</v>
      </c>
      <c r="E378" s="43" t="s">
        <v>639</v>
      </c>
      <c r="F378" s="43" t="s">
        <v>385</v>
      </c>
      <c r="G378" s="107" t="s">
        <v>572</v>
      </c>
      <c r="H378" s="107" t="s">
        <v>519</v>
      </c>
      <c r="I378" s="43" t="s">
        <v>280</v>
      </c>
    </row>
    <row r="379" spans="1:9" x14ac:dyDescent="0.25">
      <c r="A379" s="43" t="s">
        <v>270</v>
      </c>
      <c r="B379" s="43" t="s">
        <v>520</v>
      </c>
      <c r="C379" s="43" t="s">
        <v>566</v>
      </c>
      <c r="D379" s="43" t="s">
        <v>640</v>
      </c>
      <c r="E379" s="43" t="s">
        <v>641</v>
      </c>
      <c r="F379" s="43" t="s">
        <v>385</v>
      </c>
      <c r="G379" s="107" t="s">
        <v>572</v>
      </c>
      <c r="H379" s="107" t="s">
        <v>519</v>
      </c>
      <c r="I379" s="43" t="s">
        <v>280</v>
      </c>
    </row>
    <row r="380" spans="1:9" x14ac:dyDescent="0.25">
      <c r="A380" s="43" t="s">
        <v>270</v>
      </c>
      <c r="B380" s="43" t="s">
        <v>520</v>
      </c>
      <c r="C380" s="43" t="s">
        <v>566</v>
      </c>
      <c r="D380" s="43" t="s">
        <v>642</v>
      </c>
      <c r="E380" s="43" t="s">
        <v>643</v>
      </c>
      <c r="F380" s="43" t="s">
        <v>385</v>
      </c>
      <c r="G380" s="107" t="s">
        <v>572</v>
      </c>
      <c r="H380" s="107" t="s">
        <v>519</v>
      </c>
      <c r="I380" s="43" t="s">
        <v>280</v>
      </c>
    </row>
    <row r="381" spans="1:9" x14ac:dyDescent="0.25">
      <c r="A381" s="43" t="s">
        <v>270</v>
      </c>
      <c r="B381" s="43" t="s">
        <v>520</v>
      </c>
      <c r="C381" s="43" t="s">
        <v>566</v>
      </c>
      <c r="D381" s="43" t="s">
        <v>644</v>
      </c>
      <c r="E381" s="43" t="s">
        <v>645</v>
      </c>
      <c r="F381" s="43" t="s">
        <v>385</v>
      </c>
      <c r="G381" s="107" t="s">
        <v>572</v>
      </c>
      <c r="H381" s="107" t="s">
        <v>519</v>
      </c>
      <c r="I381" s="43" t="s">
        <v>280</v>
      </c>
    </row>
    <row r="382" spans="1:9" x14ac:dyDescent="0.25">
      <c r="A382" s="43" t="s">
        <v>270</v>
      </c>
      <c r="B382" s="43" t="s">
        <v>520</v>
      </c>
      <c r="C382" s="43" t="s">
        <v>566</v>
      </c>
      <c r="D382" s="43" t="s">
        <v>646</v>
      </c>
      <c r="E382" s="43" t="s">
        <v>647</v>
      </c>
      <c r="F382" s="43" t="s">
        <v>385</v>
      </c>
      <c r="G382" s="107" t="s">
        <v>572</v>
      </c>
      <c r="H382" s="107" t="s">
        <v>519</v>
      </c>
      <c r="I382" s="43" t="s">
        <v>280</v>
      </c>
    </row>
    <row r="383" spans="1:9" x14ac:dyDescent="0.25">
      <c r="A383" s="43" t="s">
        <v>270</v>
      </c>
      <c r="B383" s="43" t="s">
        <v>520</v>
      </c>
      <c r="C383" s="43" t="s">
        <v>566</v>
      </c>
      <c r="D383" s="43" t="s">
        <v>648</v>
      </c>
      <c r="E383" s="43" t="s">
        <v>649</v>
      </c>
      <c r="F383" s="43" t="s">
        <v>385</v>
      </c>
      <c r="G383" s="107" t="s">
        <v>572</v>
      </c>
      <c r="H383" s="107" t="s">
        <v>519</v>
      </c>
      <c r="I383" s="43" t="s">
        <v>280</v>
      </c>
    </row>
    <row r="384" spans="1:9" x14ac:dyDescent="0.25">
      <c r="A384" s="43" t="s">
        <v>270</v>
      </c>
      <c r="B384" s="43" t="s">
        <v>520</v>
      </c>
      <c r="C384" s="43" t="s">
        <v>566</v>
      </c>
      <c r="D384" s="43" t="s">
        <v>650</v>
      </c>
      <c r="E384" s="43" t="s">
        <v>651</v>
      </c>
      <c r="F384" s="43" t="s">
        <v>385</v>
      </c>
      <c r="G384" s="107" t="s">
        <v>572</v>
      </c>
      <c r="H384" s="107" t="s">
        <v>519</v>
      </c>
      <c r="I384" s="43" t="s">
        <v>280</v>
      </c>
    </row>
    <row r="385" spans="1:9" x14ac:dyDescent="0.25">
      <c r="A385" s="43" t="s">
        <v>270</v>
      </c>
      <c r="B385" s="43" t="s">
        <v>520</v>
      </c>
      <c r="C385" s="43" t="s">
        <v>566</v>
      </c>
      <c r="D385" s="43" t="s">
        <v>652</v>
      </c>
      <c r="E385" s="43" t="s">
        <v>653</v>
      </c>
      <c r="F385" s="43" t="s">
        <v>385</v>
      </c>
      <c r="G385" s="107" t="s">
        <v>572</v>
      </c>
      <c r="H385" s="107" t="s">
        <v>519</v>
      </c>
      <c r="I385" s="43" t="s">
        <v>280</v>
      </c>
    </row>
    <row r="386" spans="1:9" x14ac:dyDescent="0.25">
      <c r="A386" s="43" t="s">
        <v>270</v>
      </c>
      <c r="B386" s="43" t="s">
        <v>520</v>
      </c>
      <c r="C386" s="43" t="s">
        <v>566</v>
      </c>
      <c r="D386" s="43" t="s">
        <v>654</v>
      </c>
      <c r="E386" s="43" t="s">
        <v>655</v>
      </c>
      <c r="F386" s="43" t="s">
        <v>385</v>
      </c>
      <c r="G386" s="107" t="s">
        <v>572</v>
      </c>
      <c r="H386" s="107" t="s">
        <v>519</v>
      </c>
      <c r="I386" s="43" t="s">
        <v>280</v>
      </c>
    </row>
    <row r="387" spans="1:9" x14ac:dyDescent="0.25">
      <c r="A387" s="43" t="s">
        <v>270</v>
      </c>
      <c r="B387" s="43" t="s">
        <v>520</v>
      </c>
      <c r="C387" s="43" t="s">
        <v>566</v>
      </c>
      <c r="D387" s="43" t="s">
        <v>656</v>
      </c>
      <c r="E387" s="43" t="s">
        <v>657</v>
      </c>
      <c r="F387" s="43" t="s">
        <v>385</v>
      </c>
      <c r="G387" s="107" t="s">
        <v>572</v>
      </c>
      <c r="H387" s="107">
        <v>0.31900000000000001</v>
      </c>
      <c r="I387" s="43" t="s">
        <v>280</v>
      </c>
    </row>
    <row r="388" spans="1:9" x14ac:dyDescent="0.25">
      <c r="A388" s="43" t="s">
        <v>270</v>
      </c>
      <c r="B388" s="43" t="s">
        <v>520</v>
      </c>
      <c r="C388" s="43" t="s">
        <v>566</v>
      </c>
      <c r="D388" s="43" t="s">
        <v>658</v>
      </c>
      <c r="E388" s="43" t="s">
        <v>659</v>
      </c>
      <c r="F388" s="43" t="s">
        <v>385</v>
      </c>
      <c r="G388" s="107" t="s">
        <v>572</v>
      </c>
      <c r="H388" s="107" t="s">
        <v>519</v>
      </c>
      <c r="I388" s="43" t="s">
        <v>280</v>
      </c>
    </row>
    <row r="389" spans="1:9" x14ac:dyDescent="0.25">
      <c r="A389" s="43" t="s">
        <v>270</v>
      </c>
      <c r="B389" s="43" t="s">
        <v>520</v>
      </c>
      <c r="C389" s="43" t="s">
        <v>566</v>
      </c>
      <c r="D389" s="43" t="s">
        <v>660</v>
      </c>
      <c r="E389" s="43" t="s">
        <v>661</v>
      </c>
      <c r="F389" s="43" t="s">
        <v>385</v>
      </c>
      <c r="G389" s="107" t="s">
        <v>572</v>
      </c>
      <c r="H389" s="107" t="s">
        <v>519</v>
      </c>
      <c r="I389" s="43" t="s">
        <v>280</v>
      </c>
    </row>
    <row r="390" spans="1:9" x14ac:dyDescent="0.25">
      <c r="A390" s="43" t="s">
        <v>270</v>
      </c>
      <c r="B390" s="43" t="s">
        <v>520</v>
      </c>
      <c r="C390" s="43" t="s">
        <v>566</v>
      </c>
      <c r="D390" s="43" t="s">
        <v>662</v>
      </c>
      <c r="E390" s="43" t="s">
        <v>663</v>
      </c>
      <c r="F390" s="43" t="s">
        <v>385</v>
      </c>
      <c r="G390" s="107" t="s">
        <v>572</v>
      </c>
      <c r="H390" s="107" t="s">
        <v>226</v>
      </c>
      <c r="I390" s="43" t="s">
        <v>280</v>
      </c>
    </row>
    <row r="391" spans="1:9" x14ac:dyDescent="0.25">
      <c r="A391" s="43" t="s">
        <v>270</v>
      </c>
      <c r="B391" s="43" t="s">
        <v>520</v>
      </c>
      <c r="C391" s="43" t="s">
        <v>566</v>
      </c>
      <c r="D391" s="43" t="s">
        <v>664</v>
      </c>
      <c r="E391" s="43" t="s">
        <v>665</v>
      </c>
      <c r="F391" s="43" t="s">
        <v>385</v>
      </c>
      <c r="G391" s="107" t="s">
        <v>572</v>
      </c>
      <c r="H391" s="107" t="s">
        <v>226</v>
      </c>
      <c r="I391" s="43" t="s">
        <v>280</v>
      </c>
    </row>
    <row r="392" spans="1:9" x14ac:dyDescent="0.25">
      <c r="A392" s="43" t="s">
        <v>270</v>
      </c>
      <c r="B392" s="43" t="s">
        <v>520</v>
      </c>
      <c r="C392" s="43" t="s">
        <v>566</v>
      </c>
      <c r="D392" s="43" t="s">
        <v>666</v>
      </c>
      <c r="E392" s="43" t="s">
        <v>667</v>
      </c>
      <c r="F392" s="43" t="s">
        <v>385</v>
      </c>
      <c r="G392" s="107" t="s">
        <v>572</v>
      </c>
      <c r="H392" s="107" t="s">
        <v>519</v>
      </c>
      <c r="I392" s="43" t="s">
        <v>280</v>
      </c>
    </row>
    <row r="393" spans="1:9" x14ac:dyDescent="0.25">
      <c r="A393" s="43" t="s">
        <v>270</v>
      </c>
      <c r="B393" s="43" t="s">
        <v>520</v>
      </c>
      <c r="C393" s="43" t="s">
        <v>566</v>
      </c>
      <c r="D393" s="43" t="s">
        <v>668</v>
      </c>
      <c r="E393" s="43" t="s">
        <v>669</v>
      </c>
      <c r="F393" s="43" t="s">
        <v>385</v>
      </c>
      <c r="G393" s="107" t="s">
        <v>572</v>
      </c>
      <c r="H393" s="107" t="s">
        <v>226</v>
      </c>
      <c r="I393" s="43" t="s">
        <v>280</v>
      </c>
    </row>
    <row r="394" spans="1:9" x14ac:dyDescent="0.25">
      <c r="A394" s="43" t="s">
        <v>270</v>
      </c>
      <c r="B394" s="43" t="s">
        <v>520</v>
      </c>
      <c r="C394" s="43" t="s">
        <v>566</v>
      </c>
      <c r="D394" s="43" t="s">
        <v>670</v>
      </c>
      <c r="E394" s="43" t="s">
        <v>671</v>
      </c>
      <c r="F394" s="43" t="s">
        <v>385</v>
      </c>
      <c r="G394" s="107" t="s">
        <v>572</v>
      </c>
      <c r="H394" s="107" t="s">
        <v>519</v>
      </c>
      <c r="I394" s="43" t="s">
        <v>280</v>
      </c>
    </row>
    <row r="395" spans="1:9" x14ac:dyDescent="0.25">
      <c r="A395" s="43" t="s">
        <v>270</v>
      </c>
      <c r="B395" s="43" t="s">
        <v>520</v>
      </c>
      <c r="C395" s="43" t="s">
        <v>566</v>
      </c>
      <c r="D395" s="43" t="s">
        <v>672</v>
      </c>
      <c r="E395" s="43" t="s">
        <v>673</v>
      </c>
      <c r="F395" s="43" t="s">
        <v>385</v>
      </c>
      <c r="G395" s="107" t="s">
        <v>572</v>
      </c>
      <c r="H395" s="107" t="s">
        <v>519</v>
      </c>
      <c r="I395" s="43" t="s">
        <v>280</v>
      </c>
    </row>
    <row r="396" spans="1:9" x14ac:dyDescent="0.25">
      <c r="A396" s="43" t="s">
        <v>270</v>
      </c>
      <c r="B396" s="43" t="s">
        <v>520</v>
      </c>
      <c r="C396" s="43" t="s">
        <v>566</v>
      </c>
      <c r="D396" s="43" t="s">
        <v>674</v>
      </c>
      <c r="E396" s="43" t="s">
        <v>675</v>
      </c>
      <c r="F396" s="43" t="s">
        <v>385</v>
      </c>
      <c r="G396" s="107" t="s">
        <v>572</v>
      </c>
      <c r="H396" s="107" t="s">
        <v>519</v>
      </c>
      <c r="I396" s="43" t="s">
        <v>280</v>
      </c>
    </row>
    <row r="397" spans="1:9" x14ac:dyDescent="0.25">
      <c r="A397" s="43" t="s">
        <v>270</v>
      </c>
      <c r="B397" s="43" t="s">
        <v>520</v>
      </c>
      <c r="C397" s="43" t="s">
        <v>566</v>
      </c>
      <c r="D397" s="43" t="s">
        <v>676</v>
      </c>
      <c r="E397" s="43" t="s">
        <v>677</v>
      </c>
      <c r="F397" s="43" t="s">
        <v>385</v>
      </c>
      <c r="G397" s="107" t="s">
        <v>572</v>
      </c>
      <c r="H397" s="107" t="s">
        <v>519</v>
      </c>
      <c r="I397" s="43" t="s">
        <v>280</v>
      </c>
    </row>
    <row r="398" spans="1:9" x14ac:dyDescent="0.25">
      <c r="A398" s="43" t="s">
        <v>270</v>
      </c>
      <c r="B398" s="43" t="s">
        <v>520</v>
      </c>
      <c r="C398" s="43" t="s">
        <v>566</v>
      </c>
      <c r="D398" s="43" t="s">
        <v>678</v>
      </c>
      <c r="E398" s="43" t="s">
        <v>679</v>
      </c>
      <c r="F398" s="43" t="s">
        <v>385</v>
      </c>
      <c r="G398" s="107" t="s">
        <v>572</v>
      </c>
      <c r="H398" s="107" t="s">
        <v>519</v>
      </c>
      <c r="I398" s="43" t="s">
        <v>280</v>
      </c>
    </row>
    <row r="399" spans="1:9" x14ac:dyDescent="0.25">
      <c r="A399" s="43" t="s">
        <v>270</v>
      </c>
      <c r="B399" s="43" t="s">
        <v>520</v>
      </c>
      <c r="C399" s="43" t="s">
        <v>566</v>
      </c>
      <c r="D399" s="43" t="s">
        <v>680</v>
      </c>
      <c r="E399" s="43" t="s">
        <v>681</v>
      </c>
      <c r="F399" s="43" t="s">
        <v>385</v>
      </c>
      <c r="G399" s="107" t="s">
        <v>572</v>
      </c>
      <c r="H399" s="107" t="s">
        <v>519</v>
      </c>
      <c r="I399" s="43" t="s">
        <v>280</v>
      </c>
    </row>
    <row r="400" spans="1:9" x14ac:dyDescent="0.25">
      <c r="A400" s="43" t="s">
        <v>270</v>
      </c>
      <c r="B400" s="43" t="s">
        <v>520</v>
      </c>
      <c r="C400" s="43" t="s">
        <v>566</v>
      </c>
      <c r="D400" s="43" t="s">
        <v>682</v>
      </c>
      <c r="E400" s="43" t="s">
        <v>683</v>
      </c>
      <c r="F400" s="43" t="s">
        <v>385</v>
      </c>
      <c r="G400" s="107" t="s">
        <v>572</v>
      </c>
      <c r="H400" s="107" t="s">
        <v>519</v>
      </c>
      <c r="I400" s="43" t="s">
        <v>280</v>
      </c>
    </row>
    <row r="401" spans="1:9" x14ac:dyDescent="0.25">
      <c r="A401" s="43" t="s">
        <v>270</v>
      </c>
      <c r="B401" s="43" t="s">
        <v>520</v>
      </c>
      <c r="C401" s="43" t="s">
        <v>566</v>
      </c>
      <c r="D401" s="43" t="s">
        <v>684</v>
      </c>
      <c r="E401" s="43" t="s">
        <v>685</v>
      </c>
      <c r="F401" s="43" t="s">
        <v>385</v>
      </c>
      <c r="G401" s="107" t="s">
        <v>572</v>
      </c>
      <c r="H401" s="107" t="s">
        <v>519</v>
      </c>
      <c r="I401" s="43" t="s">
        <v>280</v>
      </c>
    </row>
    <row r="402" spans="1:9" x14ac:dyDescent="0.25">
      <c r="A402" s="43" t="s">
        <v>270</v>
      </c>
      <c r="B402" s="43" t="s">
        <v>520</v>
      </c>
      <c r="C402" s="43" t="s">
        <v>566</v>
      </c>
      <c r="D402" s="43" t="s">
        <v>686</v>
      </c>
      <c r="E402" s="43" t="s">
        <v>687</v>
      </c>
      <c r="F402" s="43" t="s">
        <v>385</v>
      </c>
      <c r="G402" s="107" t="s">
        <v>572</v>
      </c>
      <c r="H402" s="107" t="s">
        <v>519</v>
      </c>
      <c r="I402" s="43" t="s">
        <v>280</v>
      </c>
    </row>
    <row r="403" spans="1:9" x14ac:dyDescent="0.25">
      <c r="A403" s="43" t="s">
        <v>270</v>
      </c>
      <c r="B403" s="43" t="s">
        <v>520</v>
      </c>
      <c r="C403" s="43" t="s">
        <v>566</v>
      </c>
      <c r="D403" s="43" t="s">
        <v>688</v>
      </c>
      <c r="E403" s="43" t="s">
        <v>689</v>
      </c>
      <c r="F403" s="43" t="s">
        <v>385</v>
      </c>
      <c r="G403" s="107" t="s">
        <v>572</v>
      </c>
      <c r="H403" s="107" t="s">
        <v>519</v>
      </c>
      <c r="I403" s="43" t="s">
        <v>280</v>
      </c>
    </row>
    <row r="404" spans="1:9" x14ac:dyDescent="0.25">
      <c r="A404" s="43" t="s">
        <v>270</v>
      </c>
      <c r="B404" s="43" t="s">
        <v>520</v>
      </c>
      <c r="C404" s="43" t="s">
        <v>566</v>
      </c>
      <c r="D404" s="43" t="s">
        <v>690</v>
      </c>
      <c r="E404" s="43" t="s">
        <v>691</v>
      </c>
      <c r="F404" s="43" t="s">
        <v>385</v>
      </c>
      <c r="G404" s="107" t="s">
        <v>572</v>
      </c>
      <c r="H404" s="107" t="s">
        <v>519</v>
      </c>
      <c r="I404" s="43" t="s">
        <v>280</v>
      </c>
    </row>
    <row r="405" spans="1:9" x14ac:dyDescent="0.25">
      <c r="A405" s="43" t="s">
        <v>270</v>
      </c>
      <c r="B405" s="43" t="s">
        <v>520</v>
      </c>
      <c r="C405" s="43" t="s">
        <v>566</v>
      </c>
      <c r="D405" s="43" t="s">
        <v>692</v>
      </c>
      <c r="E405" s="43" t="s">
        <v>693</v>
      </c>
      <c r="F405" s="43" t="s">
        <v>385</v>
      </c>
      <c r="G405" s="107" t="s">
        <v>572</v>
      </c>
      <c r="H405" s="107" t="s">
        <v>519</v>
      </c>
      <c r="I405" s="43" t="s">
        <v>280</v>
      </c>
    </row>
    <row r="406" spans="1:9" x14ac:dyDescent="0.25">
      <c r="A406" s="43" t="s">
        <v>270</v>
      </c>
      <c r="B406" s="43" t="s">
        <v>520</v>
      </c>
      <c r="C406" s="43" t="s">
        <v>566</v>
      </c>
      <c r="D406" s="43" t="s">
        <v>694</v>
      </c>
      <c r="E406" s="43" t="s">
        <v>695</v>
      </c>
      <c r="F406" s="43" t="s">
        <v>385</v>
      </c>
      <c r="G406" s="107" t="s">
        <v>572</v>
      </c>
      <c r="H406" s="107" t="s">
        <v>519</v>
      </c>
      <c r="I406" s="43" t="s">
        <v>280</v>
      </c>
    </row>
    <row r="407" spans="1:9" x14ac:dyDescent="0.25">
      <c r="A407" s="43" t="s">
        <v>270</v>
      </c>
      <c r="B407" s="43" t="s">
        <v>520</v>
      </c>
      <c r="C407" s="43" t="s">
        <v>566</v>
      </c>
      <c r="D407" s="43" t="s">
        <v>696</v>
      </c>
      <c r="E407" s="43" t="s">
        <v>697</v>
      </c>
      <c r="F407" s="43" t="s">
        <v>385</v>
      </c>
      <c r="G407" s="107" t="s">
        <v>572</v>
      </c>
      <c r="H407" s="107" t="s">
        <v>519</v>
      </c>
      <c r="I407" s="43" t="s">
        <v>280</v>
      </c>
    </row>
    <row r="408" spans="1:9" x14ac:dyDescent="0.25">
      <c r="A408" s="43" t="s">
        <v>270</v>
      </c>
      <c r="B408" s="43" t="s">
        <v>520</v>
      </c>
      <c r="C408" s="43" t="s">
        <v>566</v>
      </c>
      <c r="D408" s="43" t="s">
        <v>698</v>
      </c>
      <c r="E408" s="43" t="s">
        <v>699</v>
      </c>
      <c r="F408" s="43" t="s">
        <v>385</v>
      </c>
      <c r="G408" s="107" t="s">
        <v>572</v>
      </c>
      <c r="H408" s="107" t="s">
        <v>519</v>
      </c>
      <c r="I408" s="43" t="s">
        <v>280</v>
      </c>
    </row>
    <row r="409" spans="1:9" x14ac:dyDescent="0.25">
      <c r="A409" s="43" t="s">
        <v>270</v>
      </c>
      <c r="B409" s="43" t="s">
        <v>520</v>
      </c>
      <c r="C409" s="43" t="s">
        <v>566</v>
      </c>
      <c r="D409" s="43" t="s">
        <v>700</v>
      </c>
      <c r="E409" s="43" t="s">
        <v>701</v>
      </c>
      <c r="F409" s="43" t="s">
        <v>385</v>
      </c>
      <c r="G409" s="107" t="s">
        <v>572</v>
      </c>
      <c r="H409" s="107" t="s">
        <v>519</v>
      </c>
      <c r="I409" s="43" t="s">
        <v>280</v>
      </c>
    </row>
    <row r="410" spans="1:9" x14ac:dyDescent="0.25">
      <c r="A410" s="43" t="s">
        <v>270</v>
      </c>
      <c r="B410" s="43" t="s">
        <v>520</v>
      </c>
      <c r="C410" s="43" t="s">
        <v>566</v>
      </c>
      <c r="D410" s="43" t="s">
        <v>702</v>
      </c>
      <c r="E410" s="43" t="s">
        <v>703</v>
      </c>
      <c r="F410" s="43" t="s">
        <v>385</v>
      </c>
      <c r="G410" s="107" t="s">
        <v>572</v>
      </c>
      <c r="H410" s="107" t="s">
        <v>519</v>
      </c>
      <c r="I410" s="43" t="s">
        <v>280</v>
      </c>
    </row>
    <row r="411" spans="1:9" x14ac:dyDescent="0.25">
      <c r="A411" s="43" t="s">
        <v>270</v>
      </c>
      <c r="B411" s="43" t="s">
        <v>520</v>
      </c>
      <c r="C411" s="43" t="s">
        <v>566</v>
      </c>
      <c r="D411" s="43" t="s">
        <v>704</v>
      </c>
      <c r="E411" s="43" t="s">
        <v>705</v>
      </c>
      <c r="F411" s="43" t="s">
        <v>385</v>
      </c>
      <c r="G411" s="107" t="s">
        <v>572</v>
      </c>
      <c r="H411" s="107" t="s">
        <v>519</v>
      </c>
      <c r="I411" s="43" t="s">
        <v>280</v>
      </c>
    </row>
    <row r="412" spans="1:9" x14ac:dyDescent="0.25">
      <c r="A412" s="43" t="s">
        <v>270</v>
      </c>
      <c r="B412" s="43" t="s">
        <v>520</v>
      </c>
      <c r="C412" s="43" t="s">
        <v>566</v>
      </c>
      <c r="D412" s="43" t="s">
        <v>706</v>
      </c>
      <c r="E412" s="43" t="s">
        <v>707</v>
      </c>
      <c r="F412" s="43" t="s">
        <v>385</v>
      </c>
      <c r="G412" s="107" t="s">
        <v>572</v>
      </c>
      <c r="H412" s="107" t="s">
        <v>519</v>
      </c>
      <c r="I412" s="43" t="s">
        <v>280</v>
      </c>
    </row>
    <row r="413" spans="1:9" x14ac:dyDescent="0.25">
      <c r="A413" s="43" t="s">
        <v>270</v>
      </c>
      <c r="B413" s="43" t="s">
        <v>520</v>
      </c>
      <c r="C413" s="43" t="s">
        <v>566</v>
      </c>
      <c r="D413" s="43" t="s">
        <v>708</v>
      </c>
      <c r="E413" s="43" t="s">
        <v>709</v>
      </c>
      <c r="F413" s="43" t="s">
        <v>385</v>
      </c>
      <c r="G413" s="107" t="s">
        <v>572</v>
      </c>
      <c r="H413" s="107" t="s">
        <v>519</v>
      </c>
      <c r="I413" s="43" t="s">
        <v>280</v>
      </c>
    </row>
    <row r="414" spans="1:9" x14ac:dyDescent="0.25">
      <c r="A414" s="43" t="s">
        <v>270</v>
      </c>
      <c r="B414" s="43" t="s">
        <v>520</v>
      </c>
      <c r="C414" s="43" t="s">
        <v>566</v>
      </c>
      <c r="D414" s="43" t="s">
        <v>710</v>
      </c>
      <c r="E414" s="43" t="s">
        <v>711</v>
      </c>
      <c r="F414" s="43" t="s">
        <v>385</v>
      </c>
      <c r="G414" s="107" t="s">
        <v>572</v>
      </c>
      <c r="H414" s="107" t="s">
        <v>519</v>
      </c>
      <c r="I414" s="43" t="s">
        <v>280</v>
      </c>
    </row>
    <row r="415" spans="1:9" x14ac:dyDescent="0.25">
      <c r="A415" s="43" t="s">
        <v>270</v>
      </c>
      <c r="B415" s="43" t="s">
        <v>520</v>
      </c>
      <c r="C415" s="43" t="s">
        <v>566</v>
      </c>
      <c r="D415" s="43" t="s">
        <v>712</v>
      </c>
      <c r="E415" s="43" t="s">
        <v>713</v>
      </c>
      <c r="F415" s="43" t="s">
        <v>385</v>
      </c>
      <c r="G415" s="107" t="s">
        <v>572</v>
      </c>
      <c r="H415" s="107" t="s">
        <v>519</v>
      </c>
      <c r="I415" s="43" t="s">
        <v>280</v>
      </c>
    </row>
    <row r="416" spans="1:9" x14ac:dyDescent="0.25">
      <c r="A416" s="43" t="s">
        <v>270</v>
      </c>
      <c r="B416" s="43" t="s">
        <v>520</v>
      </c>
      <c r="C416" s="43" t="s">
        <v>566</v>
      </c>
      <c r="D416" s="43" t="s">
        <v>714</v>
      </c>
      <c r="E416" s="43" t="s">
        <v>715</v>
      </c>
      <c r="F416" s="43" t="s">
        <v>385</v>
      </c>
      <c r="G416" s="107" t="s">
        <v>572</v>
      </c>
      <c r="H416" s="107" t="s">
        <v>519</v>
      </c>
      <c r="I416" s="43" t="s">
        <v>280</v>
      </c>
    </row>
    <row r="417" spans="1:9" x14ac:dyDescent="0.25">
      <c r="A417" s="43" t="s">
        <v>270</v>
      </c>
      <c r="B417" s="43" t="s">
        <v>520</v>
      </c>
      <c r="C417" s="43" t="s">
        <v>566</v>
      </c>
      <c r="D417" s="43" t="s">
        <v>716</v>
      </c>
      <c r="E417" s="43" t="s">
        <v>717</v>
      </c>
      <c r="F417" s="43" t="s">
        <v>385</v>
      </c>
      <c r="G417" s="107" t="s">
        <v>572</v>
      </c>
      <c r="H417" s="107" t="s">
        <v>519</v>
      </c>
      <c r="I417" s="43" t="s">
        <v>280</v>
      </c>
    </row>
    <row r="418" spans="1:9" x14ac:dyDescent="0.25">
      <c r="A418" s="43" t="s">
        <v>270</v>
      </c>
      <c r="B418" s="43" t="s">
        <v>520</v>
      </c>
      <c r="C418" s="43" t="s">
        <v>566</v>
      </c>
      <c r="D418" s="43" t="s">
        <v>718</v>
      </c>
      <c r="E418" s="43" t="s">
        <v>719</v>
      </c>
      <c r="F418" s="43" t="s">
        <v>385</v>
      </c>
      <c r="G418" s="107" t="s">
        <v>572</v>
      </c>
      <c r="H418" s="107" t="s">
        <v>519</v>
      </c>
      <c r="I418" s="43" t="s">
        <v>280</v>
      </c>
    </row>
    <row r="419" spans="1:9" x14ac:dyDescent="0.25">
      <c r="A419" s="43" t="s">
        <v>270</v>
      </c>
      <c r="B419" s="43" t="s">
        <v>520</v>
      </c>
      <c r="C419" s="43" t="s">
        <v>566</v>
      </c>
      <c r="D419" s="43" t="s">
        <v>720</v>
      </c>
      <c r="E419" s="43" t="s">
        <v>721</v>
      </c>
      <c r="F419" s="43" t="s">
        <v>385</v>
      </c>
      <c r="G419" s="107" t="s">
        <v>572</v>
      </c>
      <c r="H419" s="107">
        <v>41375.978999999999</v>
      </c>
      <c r="I419" s="43" t="s">
        <v>280</v>
      </c>
    </row>
    <row r="420" spans="1:9" x14ac:dyDescent="0.25">
      <c r="A420" s="43" t="s">
        <v>270</v>
      </c>
      <c r="B420" s="43" t="s">
        <v>520</v>
      </c>
      <c r="C420" s="43" t="s">
        <v>566</v>
      </c>
      <c r="D420" s="43" t="s">
        <v>722</v>
      </c>
      <c r="E420" s="43" t="s">
        <v>723</v>
      </c>
      <c r="F420" s="43" t="s">
        <v>385</v>
      </c>
      <c r="G420" s="107" t="s">
        <v>572</v>
      </c>
      <c r="H420" s="107">
        <v>131.09200000000001</v>
      </c>
      <c r="I420" s="43" t="s">
        <v>280</v>
      </c>
    </row>
    <row r="421" spans="1:9" x14ac:dyDescent="0.25">
      <c r="A421" s="43" t="s">
        <v>270</v>
      </c>
      <c r="B421" s="43" t="s">
        <v>520</v>
      </c>
      <c r="C421" s="43" t="s">
        <v>566</v>
      </c>
      <c r="D421" s="43" t="s">
        <v>749</v>
      </c>
      <c r="E421" s="43" t="s">
        <v>750</v>
      </c>
      <c r="F421" s="43" t="s">
        <v>385</v>
      </c>
      <c r="G421" s="107" t="s">
        <v>572</v>
      </c>
      <c r="H421" s="107">
        <v>41507.070999999996</v>
      </c>
      <c r="I421" s="43" t="s">
        <v>280</v>
      </c>
    </row>
    <row r="422" spans="1:9" x14ac:dyDescent="0.25">
      <c r="A422" s="43" t="s">
        <v>270</v>
      </c>
      <c r="B422" s="43" t="s">
        <v>520</v>
      </c>
      <c r="C422" s="43" t="s">
        <v>566</v>
      </c>
      <c r="D422" s="43" t="s">
        <v>586</v>
      </c>
      <c r="E422" s="43" t="s">
        <v>587</v>
      </c>
      <c r="F422" s="43" t="s">
        <v>385</v>
      </c>
      <c r="G422" s="107" t="s">
        <v>573</v>
      </c>
      <c r="H422" s="107">
        <v>42937.014999999999</v>
      </c>
      <c r="I422" s="43" t="s">
        <v>279</v>
      </c>
    </row>
    <row r="423" spans="1:9" x14ac:dyDescent="0.25">
      <c r="A423" s="43" t="s">
        <v>270</v>
      </c>
      <c r="B423" s="43" t="s">
        <v>520</v>
      </c>
      <c r="C423" s="43" t="s">
        <v>566</v>
      </c>
      <c r="D423" s="43" t="s">
        <v>588</v>
      </c>
      <c r="E423" s="43" t="s">
        <v>589</v>
      </c>
      <c r="F423" s="43" t="s">
        <v>385</v>
      </c>
      <c r="G423" s="107" t="s">
        <v>573</v>
      </c>
      <c r="H423" s="107">
        <v>42933.106</v>
      </c>
      <c r="I423" s="43" t="s">
        <v>279</v>
      </c>
    </row>
    <row r="424" spans="1:9" x14ac:dyDescent="0.25">
      <c r="A424" s="43" t="s">
        <v>270</v>
      </c>
      <c r="B424" s="43" t="s">
        <v>520</v>
      </c>
      <c r="C424" s="43" t="s">
        <v>566</v>
      </c>
      <c r="D424" s="43" t="s">
        <v>590</v>
      </c>
      <c r="E424" s="43" t="s">
        <v>591</v>
      </c>
      <c r="F424" s="43" t="s">
        <v>385</v>
      </c>
      <c r="G424" s="107" t="s">
        <v>573</v>
      </c>
      <c r="H424" s="107">
        <v>3.5720000000000001</v>
      </c>
      <c r="I424" s="43" t="s">
        <v>279</v>
      </c>
    </row>
    <row r="425" spans="1:9" x14ac:dyDescent="0.25">
      <c r="A425" s="43" t="s">
        <v>270</v>
      </c>
      <c r="B425" s="43" t="s">
        <v>520</v>
      </c>
      <c r="C425" s="43" t="s">
        <v>566</v>
      </c>
      <c r="D425" s="43" t="s">
        <v>592</v>
      </c>
      <c r="E425" s="43" t="s">
        <v>593</v>
      </c>
      <c r="F425" s="43" t="s">
        <v>385</v>
      </c>
      <c r="G425" s="107" t="s">
        <v>573</v>
      </c>
      <c r="H425" s="107">
        <v>0.33700000000000002</v>
      </c>
      <c r="I425" s="43" t="s">
        <v>279</v>
      </c>
    </row>
    <row r="426" spans="1:9" x14ac:dyDescent="0.25">
      <c r="A426" s="43" t="s">
        <v>270</v>
      </c>
      <c r="B426" s="43" t="s">
        <v>520</v>
      </c>
      <c r="C426" s="43" t="s">
        <v>566</v>
      </c>
      <c r="D426" s="43" t="s">
        <v>594</v>
      </c>
      <c r="E426" s="43" t="s">
        <v>595</v>
      </c>
      <c r="F426" s="43" t="s">
        <v>385</v>
      </c>
      <c r="G426" s="107" t="s">
        <v>573</v>
      </c>
      <c r="H426" s="107">
        <v>1.0760000000000001</v>
      </c>
      <c r="I426" s="43" t="s">
        <v>279</v>
      </c>
    </row>
    <row r="427" spans="1:9" x14ac:dyDescent="0.25">
      <c r="A427" s="43" t="s">
        <v>270</v>
      </c>
      <c r="B427" s="43" t="s">
        <v>520</v>
      </c>
      <c r="C427" s="43" t="s">
        <v>566</v>
      </c>
      <c r="D427" s="43" t="s">
        <v>596</v>
      </c>
      <c r="E427" s="43" t="s">
        <v>597</v>
      </c>
      <c r="F427" s="43" t="s">
        <v>385</v>
      </c>
      <c r="G427" s="107" t="s">
        <v>573</v>
      </c>
      <c r="H427" s="107">
        <v>0.622</v>
      </c>
      <c r="I427" s="43" t="s">
        <v>279</v>
      </c>
    </row>
    <row r="428" spans="1:9" x14ac:dyDescent="0.25">
      <c r="A428" s="43" t="s">
        <v>270</v>
      </c>
      <c r="B428" s="43" t="s">
        <v>520</v>
      </c>
      <c r="C428" s="43" t="s">
        <v>566</v>
      </c>
      <c r="D428" s="43" t="s">
        <v>598</v>
      </c>
      <c r="E428" s="43" t="s">
        <v>599</v>
      </c>
      <c r="F428" s="43" t="s">
        <v>385</v>
      </c>
      <c r="G428" s="107" t="s">
        <v>573</v>
      </c>
      <c r="H428" s="107">
        <v>2.3E-2</v>
      </c>
      <c r="I428" s="43" t="s">
        <v>279</v>
      </c>
    </row>
    <row r="429" spans="1:9" x14ac:dyDescent="0.25">
      <c r="A429" s="43" t="s">
        <v>270</v>
      </c>
      <c r="B429" s="43" t="s">
        <v>520</v>
      </c>
      <c r="C429" s="43" t="s">
        <v>566</v>
      </c>
      <c r="D429" s="43" t="s">
        <v>600</v>
      </c>
      <c r="E429" s="43" t="s">
        <v>601</v>
      </c>
      <c r="F429" s="43" t="s">
        <v>385</v>
      </c>
      <c r="G429" s="107" t="s">
        <v>573</v>
      </c>
      <c r="H429" s="107">
        <v>0.43</v>
      </c>
      <c r="I429" s="43" t="s">
        <v>279</v>
      </c>
    </row>
    <row r="430" spans="1:9" x14ac:dyDescent="0.25">
      <c r="A430" s="43" t="s">
        <v>270</v>
      </c>
      <c r="B430" s="43" t="s">
        <v>520</v>
      </c>
      <c r="C430" s="43" t="s">
        <v>566</v>
      </c>
      <c r="D430" s="43" t="s">
        <v>602</v>
      </c>
      <c r="E430" s="43" t="s">
        <v>603</v>
      </c>
      <c r="F430" s="43" t="s">
        <v>385</v>
      </c>
      <c r="G430" s="107" t="s">
        <v>573</v>
      </c>
      <c r="H430" s="107">
        <v>6.8159999999999998</v>
      </c>
      <c r="I430" s="43" t="s">
        <v>279</v>
      </c>
    </row>
    <row r="431" spans="1:9" x14ac:dyDescent="0.25">
      <c r="A431" s="43" t="s">
        <v>270</v>
      </c>
      <c r="B431" s="43" t="s">
        <v>520</v>
      </c>
      <c r="C431" s="43" t="s">
        <v>566</v>
      </c>
      <c r="D431" s="43" t="s">
        <v>604</v>
      </c>
      <c r="E431" s="43" t="s">
        <v>605</v>
      </c>
      <c r="F431" s="43" t="s">
        <v>385</v>
      </c>
      <c r="G431" s="107" t="s">
        <v>573</v>
      </c>
      <c r="H431" s="107">
        <v>2.431</v>
      </c>
      <c r="I431" s="43" t="s">
        <v>279</v>
      </c>
    </row>
    <row r="432" spans="1:9" x14ac:dyDescent="0.25">
      <c r="A432" s="43" t="s">
        <v>270</v>
      </c>
      <c r="B432" s="43" t="s">
        <v>520</v>
      </c>
      <c r="C432" s="43" t="s">
        <v>566</v>
      </c>
      <c r="D432" s="43" t="s">
        <v>606</v>
      </c>
      <c r="E432" s="43" t="s">
        <v>607</v>
      </c>
      <c r="F432" s="43" t="s">
        <v>385</v>
      </c>
      <c r="G432" s="107" t="s">
        <v>573</v>
      </c>
      <c r="H432" s="107">
        <v>8.8000000000000009E-2</v>
      </c>
      <c r="I432" s="43" t="s">
        <v>279</v>
      </c>
    </row>
    <row r="433" spans="1:9" x14ac:dyDescent="0.25">
      <c r="A433" s="43" t="s">
        <v>270</v>
      </c>
      <c r="B433" s="43" t="s">
        <v>520</v>
      </c>
      <c r="C433" s="43" t="s">
        <v>566</v>
      </c>
      <c r="D433" s="43" t="s">
        <v>608</v>
      </c>
      <c r="E433" s="43" t="s">
        <v>609</v>
      </c>
      <c r="F433" s="43" t="s">
        <v>385</v>
      </c>
      <c r="G433" s="107" t="s">
        <v>573</v>
      </c>
      <c r="H433" s="107">
        <v>0.626</v>
      </c>
      <c r="I433" s="43" t="s">
        <v>279</v>
      </c>
    </row>
    <row r="434" spans="1:9" x14ac:dyDescent="0.25">
      <c r="A434" s="43" t="s">
        <v>270</v>
      </c>
      <c r="B434" s="43" t="s">
        <v>520</v>
      </c>
      <c r="C434" s="43" t="s">
        <v>566</v>
      </c>
      <c r="D434" s="43" t="s">
        <v>610</v>
      </c>
      <c r="E434" s="43" t="s">
        <v>611</v>
      </c>
      <c r="F434" s="43" t="s">
        <v>385</v>
      </c>
      <c r="G434" s="107" t="s">
        <v>573</v>
      </c>
      <c r="H434" s="107">
        <v>0.248</v>
      </c>
      <c r="I434" s="43" t="s">
        <v>279</v>
      </c>
    </row>
    <row r="435" spans="1:9" x14ac:dyDescent="0.25">
      <c r="A435" s="43" t="s">
        <v>270</v>
      </c>
      <c r="B435" s="43" t="s">
        <v>520</v>
      </c>
      <c r="C435" s="43" t="s">
        <v>566</v>
      </c>
      <c r="D435" s="43" t="s">
        <v>612</v>
      </c>
      <c r="E435" s="43" t="s">
        <v>613</v>
      </c>
      <c r="F435" s="43" t="s">
        <v>385</v>
      </c>
      <c r="G435" s="107" t="s">
        <v>573</v>
      </c>
      <c r="H435" s="107">
        <v>4.4999999999999998E-2</v>
      </c>
      <c r="I435" s="43" t="s">
        <v>279</v>
      </c>
    </row>
    <row r="436" spans="1:9" x14ac:dyDescent="0.25">
      <c r="A436" s="43" t="s">
        <v>270</v>
      </c>
      <c r="B436" s="43" t="s">
        <v>520</v>
      </c>
      <c r="C436" s="43" t="s">
        <v>566</v>
      </c>
      <c r="D436" s="43" t="s">
        <v>614</v>
      </c>
      <c r="E436" s="43" t="s">
        <v>615</v>
      </c>
      <c r="F436" s="43" t="s">
        <v>385</v>
      </c>
      <c r="G436" s="107" t="s">
        <v>573</v>
      </c>
      <c r="H436" s="107">
        <v>1E-3</v>
      </c>
      <c r="I436" s="43" t="s">
        <v>279</v>
      </c>
    </row>
    <row r="437" spans="1:9" x14ac:dyDescent="0.25">
      <c r="A437" s="43" t="s">
        <v>270</v>
      </c>
      <c r="B437" s="43" t="s">
        <v>520</v>
      </c>
      <c r="C437" s="43" t="s">
        <v>566</v>
      </c>
      <c r="D437" s="43" t="s">
        <v>616</v>
      </c>
      <c r="E437" s="43" t="s">
        <v>617</v>
      </c>
      <c r="F437" s="43" t="s">
        <v>385</v>
      </c>
      <c r="G437" s="107" t="s">
        <v>573</v>
      </c>
      <c r="H437" s="107" t="s">
        <v>226</v>
      </c>
      <c r="I437" s="43" t="s">
        <v>279</v>
      </c>
    </row>
    <row r="438" spans="1:9" x14ac:dyDescent="0.25">
      <c r="A438" s="43" t="s">
        <v>270</v>
      </c>
      <c r="B438" s="43" t="s">
        <v>520</v>
      </c>
      <c r="C438" s="43" t="s">
        <v>566</v>
      </c>
      <c r="D438" s="43" t="s">
        <v>618</v>
      </c>
      <c r="E438" s="43" t="s">
        <v>619</v>
      </c>
      <c r="F438" s="43" t="s">
        <v>385</v>
      </c>
      <c r="G438" s="107" t="s">
        <v>573</v>
      </c>
      <c r="H438" s="107">
        <v>1E-3</v>
      </c>
      <c r="I438" s="43" t="s">
        <v>279</v>
      </c>
    </row>
    <row r="439" spans="1:9" x14ac:dyDescent="0.25">
      <c r="A439" s="43" t="s">
        <v>270</v>
      </c>
      <c r="B439" s="43" t="s">
        <v>520</v>
      </c>
      <c r="C439" s="43" t="s">
        <v>566</v>
      </c>
      <c r="D439" s="43" t="s">
        <v>620</v>
      </c>
      <c r="E439" s="43" t="s">
        <v>621</v>
      </c>
      <c r="F439" s="43" t="s">
        <v>385</v>
      </c>
      <c r="G439" s="107" t="s">
        <v>573</v>
      </c>
      <c r="H439" s="107">
        <v>0.42499999999999999</v>
      </c>
      <c r="I439" s="43" t="s">
        <v>279</v>
      </c>
    </row>
    <row r="440" spans="1:9" x14ac:dyDescent="0.25">
      <c r="A440" s="43" t="s">
        <v>270</v>
      </c>
      <c r="B440" s="43" t="s">
        <v>520</v>
      </c>
      <c r="C440" s="43" t="s">
        <v>566</v>
      </c>
      <c r="D440" s="43" t="s">
        <v>622</v>
      </c>
      <c r="E440" s="43" t="s">
        <v>623</v>
      </c>
      <c r="F440" s="43" t="s">
        <v>385</v>
      </c>
      <c r="G440" s="107" t="s">
        <v>573</v>
      </c>
      <c r="H440" s="107">
        <v>9.0999999999999998E-2</v>
      </c>
      <c r="I440" s="43" t="s">
        <v>279</v>
      </c>
    </row>
    <row r="441" spans="1:9" x14ac:dyDescent="0.25">
      <c r="A441" s="43" t="s">
        <v>270</v>
      </c>
      <c r="B441" s="43" t="s">
        <v>520</v>
      </c>
      <c r="C441" s="43" t="s">
        <v>566</v>
      </c>
      <c r="D441" s="43" t="s">
        <v>624</v>
      </c>
      <c r="E441" s="43" t="s">
        <v>625</v>
      </c>
      <c r="F441" s="43" t="s">
        <v>385</v>
      </c>
      <c r="G441" s="107" t="s">
        <v>573</v>
      </c>
      <c r="H441" s="107">
        <v>3.6999999999999998E-2</v>
      </c>
      <c r="I441" s="43" t="s">
        <v>279</v>
      </c>
    </row>
    <row r="442" spans="1:9" x14ac:dyDescent="0.25">
      <c r="A442" s="43" t="s">
        <v>270</v>
      </c>
      <c r="B442" s="43" t="s">
        <v>520</v>
      </c>
      <c r="C442" s="43" t="s">
        <v>566</v>
      </c>
      <c r="D442" s="43" t="s">
        <v>626</v>
      </c>
      <c r="E442" s="43" t="s">
        <v>627</v>
      </c>
      <c r="F442" s="43" t="s">
        <v>385</v>
      </c>
      <c r="G442" s="107" t="s">
        <v>573</v>
      </c>
      <c r="H442" s="107">
        <v>0.17799999999999999</v>
      </c>
      <c r="I442" s="43" t="s">
        <v>279</v>
      </c>
    </row>
    <row r="443" spans="1:9" x14ac:dyDescent="0.25">
      <c r="A443" s="43" t="s">
        <v>270</v>
      </c>
      <c r="B443" s="43" t="s">
        <v>520</v>
      </c>
      <c r="C443" s="43" t="s">
        <v>566</v>
      </c>
      <c r="D443" s="43" t="s">
        <v>628</v>
      </c>
      <c r="E443" s="43" t="s">
        <v>629</v>
      </c>
      <c r="F443" s="43" t="s">
        <v>385</v>
      </c>
      <c r="G443" s="107" t="s">
        <v>573</v>
      </c>
      <c r="H443" s="107">
        <v>7.0000000000000001E-3</v>
      </c>
      <c r="I443" s="43" t="s">
        <v>279</v>
      </c>
    </row>
    <row r="444" spans="1:9" x14ac:dyDescent="0.25">
      <c r="A444" s="43" t="s">
        <v>270</v>
      </c>
      <c r="B444" s="43" t="s">
        <v>520</v>
      </c>
      <c r="C444" s="43" t="s">
        <v>566</v>
      </c>
      <c r="D444" s="43" t="s">
        <v>630</v>
      </c>
      <c r="E444" s="43" t="s">
        <v>631</v>
      </c>
      <c r="F444" s="43" t="s">
        <v>385</v>
      </c>
      <c r="G444" s="107" t="s">
        <v>573</v>
      </c>
      <c r="H444" s="107">
        <v>0.17100000000000004</v>
      </c>
      <c r="I444" s="43" t="s">
        <v>279</v>
      </c>
    </row>
    <row r="445" spans="1:9" x14ac:dyDescent="0.25">
      <c r="A445" s="43" t="s">
        <v>270</v>
      </c>
      <c r="B445" s="43" t="s">
        <v>520</v>
      </c>
      <c r="C445" s="43" t="s">
        <v>566</v>
      </c>
      <c r="D445" s="43" t="s">
        <v>632</v>
      </c>
      <c r="E445" s="43" t="s">
        <v>633</v>
      </c>
      <c r="F445" s="43" t="s">
        <v>385</v>
      </c>
      <c r="G445" s="107" t="s">
        <v>573</v>
      </c>
      <c r="H445" s="107">
        <v>1.917</v>
      </c>
      <c r="I445" s="43" t="s">
        <v>279</v>
      </c>
    </row>
    <row r="446" spans="1:9" x14ac:dyDescent="0.25">
      <c r="A446" s="43" t="s">
        <v>270</v>
      </c>
      <c r="B446" s="43" t="s">
        <v>520</v>
      </c>
      <c r="C446" s="43" t="s">
        <v>566</v>
      </c>
      <c r="D446" s="43" t="s">
        <v>634</v>
      </c>
      <c r="E446" s="43" t="s">
        <v>635</v>
      </c>
      <c r="F446" s="43" t="s">
        <v>385</v>
      </c>
      <c r="G446" s="107" t="s">
        <v>573</v>
      </c>
      <c r="H446" s="107">
        <v>1.748</v>
      </c>
      <c r="I446" s="43" t="s">
        <v>279</v>
      </c>
    </row>
    <row r="447" spans="1:9" x14ac:dyDescent="0.25">
      <c r="A447" s="43" t="s">
        <v>270</v>
      </c>
      <c r="B447" s="43" t="s">
        <v>520</v>
      </c>
      <c r="C447" s="43" t="s">
        <v>566</v>
      </c>
      <c r="D447" s="43" t="s">
        <v>636</v>
      </c>
      <c r="E447" s="43" t="s">
        <v>637</v>
      </c>
      <c r="F447" s="43" t="s">
        <v>385</v>
      </c>
      <c r="G447" s="107" t="s">
        <v>573</v>
      </c>
      <c r="H447" s="107">
        <v>0.14499999999999999</v>
      </c>
      <c r="I447" s="43" t="s">
        <v>279</v>
      </c>
    </row>
    <row r="448" spans="1:9" x14ac:dyDescent="0.25">
      <c r="A448" s="43" t="s">
        <v>270</v>
      </c>
      <c r="B448" s="43" t="s">
        <v>520</v>
      </c>
      <c r="C448" s="43" t="s">
        <v>566</v>
      </c>
      <c r="D448" s="43" t="s">
        <v>638</v>
      </c>
      <c r="E448" s="43" t="s">
        <v>639</v>
      </c>
      <c r="F448" s="43" t="s">
        <v>385</v>
      </c>
      <c r="G448" s="107" t="s">
        <v>573</v>
      </c>
      <c r="H448" s="107">
        <v>2.5000000000000001E-2</v>
      </c>
      <c r="I448" s="43" t="s">
        <v>279</v>
      </c>
    </row>
    <row r="449" spans="1:9" x14ac:dyDescent="0.25">
      <c r="A449" s="43" t="s">
        <v>270</v>
      </c>
      <c r="B449" s="43" t="s">
        <v>520</v>
      </c>
      <c r="C449" s="43" t="s">
        <v>566</v>
      </c>
      <c r="D449" s="43" t="s">
        <v>640</v>
      </c>
      <c r="E449" s="43" t="s">
        <v>641</v>
      </c>
      <c r="F449" s="43" t="s">
        <v>385</v>
      </c>
      <c r="G449" s="107" t="s">
        <v>573</v>
      </c>
      <c r="H449" s="107">
        <v>0.06</v>
      </c>
      <c r="I449" s="43" t="s">
        <v>279</v>
      </c>
    </row>
    <row r="450" spans="1:9" x14ac:dyDescent="0.25">
      <c r="A450" s="43" t="s">
        <v>270</v>
      </c>
      <c r="B450" s="43" t="s">
        <v>520</v>
      </c>
      <c r="C450" s="43" t="s">
        <v>566</v>
      </c>
      <c r="D450" s="43" t="s">
        <v>642</v>
      </c>
      <c r="E450" s="43" t="s">
        <v>643</v>
      </c>
      <c r="F450" s="43" t="s">
        <v>385</v>
      </c>
      <c r="G450" s="107" t="s">
        <v>573</v>
      </c>
      <c r="H450" s="107">
        <v>2.1000000000000001E-2</v>
      </c>
      <c r="I450" s="43" t="s">
        <v>279</v>
      </c>
    </row>
    <row r="451" spans="1:9" x14ac:dyDescent="0.25">
      <c r="A451" s="43" t="s">
        <v>270</v>
      </c>
      <c r="B451" s="43" t="s">
        <v>520</v>
      </c>
      <c r="C451" s="43" t="s">
        <v>566</v>
      </c>
      <c r="D451" s="43" t="s">
        <v>644</v>
      </c>
      <c r="E451" s="43" t="s">
        <v>645</v>
      </c>
      <c r="F451" s="43" t="s">
        <v>385</v>
      </c>
      <c r="G451" s="107" t="s">
        <v>573</v>
      </c>
      <c r="H451" s="107">
        <v>0.157</v>
      </c>
      <c r="I451" s="43" t="s">
        <v>279</v>
      </c>
    </row>
    <row r="452" spans="1:9" x14ac:dyDescent="0.25">
      <c r="A452" s="43" t="s">
        <v>270</v>
      </c>
      <c r="B452" s="43" t="s">
        <v>520</v>
      </c>
      <c r="C452" s="43" t="s">
        <v>566</v>
      </c>
      <c r="D452" s="43" t="s">
        <v>646</v>
      </c>
      <c r="E452" s="43" t="s">
        <v>647</v>
      </c>
      <c r="F452" s="43" t="s">
        <v>385</v>
      </c>
      <c r="G452" s="107" t="s">
        <v>573</v>
      </c>
      <c r="H452" s="107">
        <v>4.7E-2</v>
      </c>
      <c r="I452" s="43" t="s">
        <v>279</v>
      </c>
    </row>
    <row r="453" spans="1:9" x14ac:dyDescent="0.25">
      <c r="A453" s="43" t="s">
        <v>270</v>
      </c>
      <c r="B453" s="43" t="s">
        <v>520</v>
      </c>
      <c r="C453" s="43" t="s">
        <v>566</v>
      </c>
      <c r="D453" s="43" t="s">
        <v>648</v>
      </c>
      <c r="E453" s="43" t="s">
        <v>649</v>
      </c>
      <c r="F453" s="43" t="s">
        <v>385</v>
      </c>
      <c r="G453" s="107" t="s">
        <v>573</v>
      </c>
      <c r="H453" s="107">
        <v>0.32</v>
      </c>
      <c r="I453" s="43" t="s">
        <v>279</v>
      </c>
    </row>
    <row r="454" spans="1:9" x14ac:dyDescent="0.25">
      <c r="A454" s="43" t="s">
        <v>270</v>
      </c>
      <c r="B454" s="43" t="s">
        <v>520</v>
      </c>
      <c r="C454" s="43" t="s">
        <v>566</v>
      </c>
      <c r="D454" s="43" t="s">
        <v>650</v>
      </c>
      <c r="E454" s="43" t="s">
        <v>651</v>
      </c>
      <c r="F454" s="43" t="s">
        <v>385</v>
      </c>
      <c r="G454" s="107" t="s">
        <v>573</v>
      </c>
      <c r="H454" s="107">
        <v>2.3E-2</v>
      </c>
      <c r="I454" s="43" t="s">
        <v>279</v>
      </c>
    </row>
    <row r="455" spans="1:9" x14ac:dyDescent="0.25">
      <c r="A455" s="43" t="s">
        <v>270</v>
      </c>
      <c r="B455" s="43" t="s">
        <v>520</v>
      </c>
      <c r="C455" s="43" t="s">
        <v>566</v>
      </c>
      <c r="D455" s="43" t="s">
        <v>652</v>
      </c>
      <c r="E455" s="43" t="s">
        <v>653</v>
      </c>
      <c r="F455" s="43" t="s">
        <v>385</v>
      </c>
      <c r="G455" s="107" t="s">
        <v>573</v>
      </c>
      <c r="H455" s="107">
        <v>2.6000000000000002E-2</v>
      </c>
      <c r="I455" s="43" t="s">
        <v>279</v>
      </c>
    </row>
    <row r="456" spans="1:9" x14ac:dyDescent="0.25">
      <c r="A456" s="43" t="s">
        <v>270</v>
      </c>
      <c r="B456" s="43" t="s">
        <v>520</v>
      </c>
      <c r="C456" s="43" t="s">
        <v>566</v>
      </c>
      <c r="D456" s="43" t="s">
        <v>654</v>
      </c>
      <c r="E456" s="43" t="s">
        <v>655</v>
      </c>
      <c r="F456" s="43" t="s">
        <v>385</v>
      </c>
      <c r="G456" s="107" t="s">
        <v>573</v>
      </c>
      <c r="H456" s="107">
        <v>7.1999999999999995E-2</v>
      </c>
      <c r="I456" s="43" t="s">
        <v>279</v>
      </c>
    </row>
    <row r="457" spans="1:9" x14ac:dyDescent="0.25">
      <c r="A457" s="43" t="s">
        <v>270</v>
      </c>
      <c r="B457" s="43" t="s">
        <v>520</v>
      </c>
      <c r="C457" s="43" t="s">
        <v>566</v>
      </c>
      <c r="D457" s="43" t="s">
        <v>656</v>
      </c>
      <c r="E457" s="43" t="s">
        <v>657</v>
      </c>
      <c r="F457" s="43" t="s">
        <v>385</v>
      </c>
      <c r="G457" s="107" t="s">
        <v>573</v>
      </c>
      <c r="H457" s="107">
        <v>0.44800000000000001</v>
      </c>
      <c r="I457" s="43" t="s">
        <v>279</v>
      </c>
    </row>
    <row r="458" spans="1:9" x14ac:dyDescent="0.25">
      <c r="A458" s="43" t="s">
        <v>270</v>
      </c>
      <c r="B458" s="43" t="s">
        <v>520</v>
      </c>
      <c r="C458" s="43" t="s">
        <v>566</v>
      </c>
      <c r="D458" s="43" t="s">
        <v>658</v>
      </c>
      <c r="E458" s="43" t="s">
        <v>659</v>
      </c>
      <c r="F458" s="43" t="s">
        <v>385</v>
      </c>
      <c r="G458" s="107" t="s">
        <v>573</v>
      </c>
      <c r="H458" s="107">
        <v>0.44800000000000001</v>
      </c>
      <c r="I458" s="43" t="s">
        <v>279</v>
      </c>
    </row>
    <row r="459" spans="1:9" x14ac:dyDescent="0.25">
      <c r="A459" s="43" t="s">
        <v>270</v>
      </c>
      <c r="B459" s="43" t="s">
        <v>520</v>
      </c>
      <c r="C459" s="43" t="s">
        <v>566</v>
      </c>
      <c r="D459" s="43" t="s">
        <v>660</v>
      </c>
      <c r="E459" s="43" t="s">
        <v>661</v>
      </c>
      <c r="F459" s="43" t="s">
        <v>385</v>
      </c>
      <c r="G459" s="107" t="s">
        <v>573</v>
      </c>
      <c r="H459" s="107" t="s">
        <v>226</v>
      </c>
      <c r="I459" s="43" t="s">
        <v>279</v>
      </c>
    </row>
    <row r="460" spans="1:9" x14ac:dyDescent="0.25">
      <c r="A460" s="43" t="s">
        <v>270</v>
      </c>
      <c r="B460" s="43" t="s">
        <v>520</v>
      </c>
      <c r="C460" s="43" t="s">
        <v>566</v>
      </c>
      <c r="D460" s="43" t="s">
        <v>662</v>
      </c>
      <c r="E460" s="43" t="s">
        <v>663</v>
      </c>
      <c r="F460" s="43" t="s">
        <v>385</v>
      </c>
      <c r="G460" s="107" t="s">
        <v>573</v>
      </c>
      <c r="H460" s="107" t="s">
        <v>226</v>
      </c>
      <c r="I460" s="43" t="s">
        <v>279</v>
      </c>
    </row>
    <row r="461" spans="1:9" x14ac:dyDescent="0.25">
      <c r="A461" s="43" t="s">
        <v>270</v>
      </c>
      <c r="B461" s="43" t="s">
        <v>520</v>
      </c>
      <c r="C461" s="43" t="s">
        <v>566</v>
      </c>
      <c r="D461" s="43" t="s">
        <v>664</v>
      </c>
      <c r="E461" s="43" t="s">
        <v>665</v>
      </c>
      <c r="F461" s="43" t="s">
        <v>385</v>
      </c>
      <c r="G461" s="107" t="s">
        <v>573</v>
      </c>
      <c r="H461" s="107" t="s">
        <v>226</v>
      </c>
      <c r="I461" s="43" t="s">
        <v>279</v>
      </c>
    </row>
    <row r="462" spans="1:9" x14ac:dyDescent="0.25">
      <c r="A462" s="43" t="s">
        <v>270</v>
      </c>
      <c r="B462" s="43" t="s">
        <v>520</v>
      </c>
      <c r="C462" s="43" t="s">
        <v>566</v>
      </c>
      <c r="D462" s="43" t="s">
        <v>666</v>
      </c>
      <c r="E462" s="43" t="s">
        <v>667</v>
      </c>
      <c r="F462" s="43" t="s">
        <v>385</v>
      </c>
      <c r="G462" s="107" t="s">
        <v>573</v>
      </c>
      <c r="H462" s="107" t="s">
        <v>226</v>
      </c>
      <c r="I462" s="43" t="s">
        <v>279</v>
      </c>
    </row>
    <row r="463" spans="1:9" x14ac:dyDescent="0.25">
      <c r="A463" s="43" t="s">
        <v>270</v>
      </c>
      <c r="B463" s="43" t="s">
        <v>520</v>
      </c>
      <c r="C463" s="43" t="s">
        <v>566</v>
      </c>
      <c r="D463" s="43" t="s">
        <v>668</v>
      </c>
      <c r="E463" s="43" t="s">
        <v>669</v>
      </c>
      <c r="F463" s="43" t="s">
        <v>385</v>
      </c>
      <c r="G463" s="107" t="s">
        <v>573</v>
      </c>
      <c r="H463" s="107" t="s">
        <v>226</v>
      </c>
      <c r="I463" s="43" t="s">
        <v>279</v>
      </c>
    </row>
    <row r="464" spans="1:9" x14ac:dyDescent="0.25">
      <c r="A464" s="43" t="s">
        <v>270</v>
      </c>
      <c r="B464" s="43" t="s">
        <v>520</v>
      </c>
      <c r="C464" s="43" t="s">
        <v>566</v>
      </c>
      <c r="D464" s="43" t="s">
        <v>670</v>
      </c>
      <c r="E464" s="43" t="s">
        <v>671</v>
      </c>
      <c r="F464" s="43" t="s">
        <v>385</v>
      </c>
      <c r="G464" s="107" t="s">
        <v>573</v>
      </c>
      <c r="H464" s="107" t="s">
        <v>519</v>
      </c>
      <c r="I464" s="43" t="s">
        <v>279</v>
      </c>
    </row>
    <row r="465" spans="1:9" x14ac:dyDescent="0.25">
      <c r="A465" s="43" t="s">
        <v>270</v>
      </c>
      <c r="B465" s="43" t="s">
        <v>520</v>
      </c>
      <c r="C465" s="43" t="s">
        <v>566</v>
      </c>
      <c r="D465" s="43" t="s">
        <v>672</v>
      </c>
      <c r="E465" s="43" t="s">
        <v>673</v>
      </c>
      <c r="F465" s="43" t="s">
        <v>385</v>
      </c>
      <c r="G465" s="107" t="s">
        <v>573</v>
      </c>
      <c r="H465" s="107" t="s">
        <v>519</v>
      </c>
      <c r="I465" s="43" t="s">
        <v>279</v>
      </c>
    </row>
    <row r="466" spans="1:9" x14ac:dyDescent="0.25">
      <c r="A466" s="43" t="s">
        <v>270</v>
      </c>
      <c r="B466" s="43" t="s">
        <v>520</v>
      </c>
      <c r="C466" s="43" t="s">
        <v>566</v>
      </c>
      <c r="D466" s="43" t="s">
        <v>674</v>
      </c>
      <c r="E466" s="43" t="s">
        <v>675</v>
      </c>
      <c r="F466" s="43" t="s">
        <v>385</v>
      </c>
      <c r="G466" s="107" t="s">
        <v>573</v>
      </c>
      <c r="H466" s="107" t="s">
        <v>519</v>
      </c>
      <c r="I466" s="43" t="s">
        <v>279</v>
      </c>
    </row>
    <row r="467" spans="1:9" x14ac:dyDescent="0.25">
      <c r="A467" s="43" t="s">
        <v>270</v>
      </c>
      <c r="B467" s="43" t="s">
        <v>520</v>
      </c>
      <c r="C467" s="43" t="s">
        <v>566</v>
      </c>
      <c r="D467" s="43" t="s">
        <v>676</v>
      </c>
      <c r="E467" s="43" t="s">
        <v>677</v>
      </c>
      <c r="F467" s="43" t="s">
        <v>385</v>
      </c>
      <c r="G467" s="107" t="s">
        <v>573</v>
      </c>
      <c r="H467" s="107" t="s">
        <v>519</v>
      </c>
      <c r="I467" s="43" t="s">
        <v>279</v>
      </c>
    </row>
    <row r="468" spans="1:9" x14ac:dyDescent="0.25">
      <c r="A468" s="43" t="s">
        <v>270</v>
      </c>
      <c r="B468" s="43" t="s">
        <v>520</v>
      </c>
      <c r="C468" s="43" t="s">
        <v>566</v>
      </c>
      <c r="D468" s="43" t="s">
        <v>678</v>
      </c>
      <c r="E468" s="43" t="s">
        <v>679</v>
      </c>
      <c r="F468" s="43" t="s">
        <v>385</v>
      </c>
      <c r="G468" s="107" t="s">
        <v>573</v>
      </c>
      <c r="H468" s="107" t="s">
        <v>519</v>
      </c>
      <c r="I468" s="43" t="s">
        <v>279</v>
      </c>
    </row>
    <row r="469" spans="1:9" x14ac:dyDescent="0.25">
      <c r="A469" s="43" t="s">
        <v>270</v>
      </c>
      <c r="B469" s="43" t="s">
        <v>520</v>
      </c>
      <c r="C469" s="43" t="s">
        <v>566</v>
      </c>
      <c r="D469" s="43" t="s">
        <v>680</v>
      </c>
      <c r="E469" s="43" t="s">
        <v>681</v>
      </c>
      <c r="F469" s="43" t="s">
        <v>385</v>
      </c>
      <c r="G469" s="107" t="s">
        <v>573</v>
      </c>
      <c r="H469" s="107" t="s">
        <v>519</v>
      </c>
      <c r="I469" s="43" t="s">
        <v>279</v>
      </c>
    </row>
    <row r="470" spans="1:9" x14ac:dyDescent="0.25">
      <c r="A470" s="43" t="s">
        <v>270</v>
      </c>
      <c r="B470" s="43" t="s">
        <v>520</v>
      </c>
      <c r="C470" s="43" t="s">
        <v>566</v>
      </c>
      <c r="D470" s="43" t="s">
        <v>682</v>
      </c>
      <c r="E470" s="43" t="s">
        <v>683</v>
      </c>
      <c r="F470" s="43" t="s">
        <v>385</v>
      </c>
      <c r="G470" s="107" t="s">
        <v>573</v>
      </c>
      <c r="H470" s="107" t="s">
        <v>519</v>
      </c>
      <c r="I470" s="43" t="s">
        <v>279</v>
      </c>
    </row>
    <row r="471" spans="1:9" x14ac:dyDescent="0.25">
      <c r="A471" s="43" t="s">
        <v>270</v>
      </c>
      <c r="B471" s="43" t="s">
        <v>520</v>
      </c>
      <c r="C471" s="43" t="s">
        <v>566</v>
      </c>
      <c r="D471" s="43" t="s">
        <v>684</v>
      </c>
      <c r="E471" s="43" t="s">
        <v>685</v>
      </c>
      <c r="F471" s="43" t="s">
        <v>385</v>
      </c>
      <c r="G471" s="107" t="s">
        <v>573</v>
      </c>
      <c r="H471" s="107" t="s">
        <v>519</v>
      </c>
      <c r="I471" s="43" t="s">
        <v>279</v>
      </c>
    </row>
    <row r="472" spans="1:9" x14ac:dyDescent="0.25">
      <c r="A472" s="43" t="s">
        <v>270</v>
      </c>
      <c r="B472" s="43" t="s">
        <v>520</v>
      </c>
      <c r="C472" s="43" t="s">
        <v>566</v>
      </c>
      <c r="D472" s="43" t="s">
        <v>686</v>
      </c>
      <c r="E472" s="43" t="s">
        <v>687</v>
      </c>
      <c r="F472" s="43" t="s">
        <v>385</v>
      </c>
      <c r="G472" s="107" t="s">
        <v>573</v>
      </c>
      <c r="H472" s="107" t="s">
        <v>519</v>
      </c>
      <c r="I472" s="43" t="s">
        <v>279</v>
      </c>
    </row>
    <row r="473" spans="1:9" x14ac:dyDescent="0.25">
      <c r="A473" s="43" t="s">
        <v>270</v>
      </c>
      <c r="B473" s="43" t="s">
        <v>520</v>
      </c>
      <c r="C473" s="43" t="s">
        <v>566</v>
      </c>
      <c r="D473" s="43" t="s">
        <v>688</v>
      </c>
      <c r="E473" s="43" t="s">
        <v>689</v>
      </c>
      <c r="F473" s="43" t="s">
        <v>385</v>
      </c>
      <c r="G473" s="107" t="s">
        <v>573</v>
      </c>
      <c r="H473" s="107" t="s">
        <v>519</v>
      </c>
      <c r="I473" s="43" t="s">
        <v>279</v>
      </c>
    </row>
    <row r="474" spans="1:9" x14ac:dyDescent="0.25">
      <c r="A474" s="43" t="s">
        <v>270</v>
      </c>
      <c r="B474" s="43" t="s">
        <v>520</v>
      </c>
      <c r="C474" s="43" t="s">
        <v>566</v>
      </c>
      <c r="D474" s="43" t="s">
        <v>690</v>
      </c>
      <c r="E474" s="43" t="s">
        <v>691</v>
      </c>
      <c r="F474" s="43" t="s">
        <v>385</v>
      </c>
      <c r="G474" s="107" t="s">
        <v>573</v>
      </c>
      <c r="H474" s="107" t="s">
        <v>519</v>
      </c>
      <c r="I474" s="43" t="s">
        <v>279</v>
      </c>
    </row>
    <row r="475" spans="1:9" x14ac:dyDescent="0.25">
      <c r="A475" s="43" t="s">
        <v>270</v>
      </c>
      <c r="B475" s="43" t="s">
        <v>520</v>
      </c>
      <c r="C475" s="43" t="s">
        <v>566</v>
      </c>
      <c r="D475" s="43" t="s">
        <v>692</v>
      </c>
      <c r="E475" s="43" t="s">
        <v>693</v>
      </c>
      <c r="F475" s="43" t="s">
        <v>385</v>
      </c>
      <c r="G475" s="107" t="s">
        <v>573</v>
      </c>
      <c r="H475" s="107" t="s">
        <v>519</v>
      </c>
      <c r="I475" s="43" t="s">
        <v>279</v>
      </c>
    </row>
    <row r="476" spans="1:9" x14ac:dyDescent="0.25">
      <c r="A476" s="43" t="s">
        <v>270</v>
      </c>
      <c r="B476" s="43" t="s">
        <v>520</v>
      </c>
      <c r="C476" s="43" t="s">
        <v>566</v>
      </c>
      <c r="D476" s="43" t="s">
        <v>694</v>
      </c>
      <c r="E476" s="43" t="s">
        <v>695</v>
      </c>
      <c r="F476" s="43" t="s">
        <v>385</v>
      </c>
      <c r="G476" s="107" t="s">
        <v>573</v>
      </c>
      <c r="H476" s="107" t="s">
        <v>519</v>
      </c>
      <c r="I476" s="43" t="s">
        <v>279</v>
      </c>
    </row>
    <row r="477" spans="1:9" x14ac:dyDescent="0.25">
      <c r="A477" s="43" t="s">
        <v>270</v>
      </c>
      <c r="B477" s="43" t="s">
        <v>520</v>
      </c>
      <c r="C477" s="43" t="s">
        <v>566</v>
      </c>
      <c r="D477" s="43" t="s">
        <v>696</v>
      </c>
      <c r="E477" s="43" t="s">
        <v>697</v>
      </c>
      <c r="F477" s="43" t="s">
        <v>385</v>
      </c>
      <c r="G477" s="107" t="s">
        <v>573</v>
      </c>
      <c r="H477" s="107" t="s">
        <v>519</v>
      </c>
      <c r="I477" s="43" t="s">
        <v>279</v>
      </c>
    </row>
    <row r="478" spans="1:9" x14ac:dyDescent="0.25">
      <c r="A478" s="43" t="s">
        <v>270</v>
      </c>
      <c r="B478" s="43" t="s">
        <v>520</v>
      </c>
      <c r="C478" s="43" t="s">
        <v>566</v>
      </c>
      <c r="D478" s="43" t="s">
        <v>698</v>
      </c>
      <c r="E478" s="43" t="s">
        <v>699</v>
      </c>
      <c r="F478" s="43" t="s">
        <v>385</v>
      </c>
      <c r="G478" s="107" t="s">
        <v>573</v>
      </c>
      <c r="H478" s="107" t="s">
        <v>519</v>
      </c>
      <c r="I478" s="43" t="s">
        <v>279</v>
      </c>
    </row>
    <row r="479" spans="1:9" x14ac:dyDescent="0.25">
      <c r="A479" s="43" t="s">
        <v>270</v>
      </c>
      <c r="B479" s="43" t="s">
        <v>520</v>
      </c>
      <c r="C479" s="43" t="s">
        <v>566</v>
      </c>
      <c r="D479" s="43" t="s">
        <v>700</v>
      </c>
      <c r="E479" s="43" t="s">
        <v>701</v>
      </c>
      <c r="F479" s="43" t="s">
        <v>385</v>
      </c>
      <c r="G479" s="107" t="s">
        <v>573</v>
      </c>
      <c r="H479" s="107" t="s">
        <v>519</v>
      </c>
      <c r="I479" s="43" t="s">
        <v>279</v>
      </c>
    </row>
    <row r="480" spans="1:9" x14ac:dyDescent="0.25">
      <c r="A480" s="43" t="s">
        <v>270</v>
      </c>
      <c r="B480" s="43" t="s">
        <v>520</v>
      </c>
      <c r="C480" s="43" t="s">
        <v>566</v>
      </c>
      <c r="D480" s="43" t="s">
        <v>702</v>
      </c>
      <c r="E480" s="43" t="s">
        <v>703</v>
      </c>
      <c r="F480" s="43" t="s">
        <v>385</v>
      </c>
      <c r="G480" s="107" t="s">
        <v>573</v>
      </c>
      <c r="H480" s="107" t="s">
        <v>519</v>
      </c>
      <c r="I480" s="43" t="s">
        <v>279</v>
      </c>
    </row>
    <row r="481" spans="1:9" x14ac:dyDescent="0.25">
      <c r="A481" s="43" t="s">
        <v>270</v>
      </c>
      <c r="B481" s="43" t="s">
        <v>520</v>
      </c>
      <c r="C481" s="43" t="s">
        <v>566</v>
      </c>
      <c r="D481" s="43" t="s">
        <v>704</v>
      </c>
      <c r="E481" s="43" t="s">
        <v>705</v>
      </c>
      <c r="F481" s="43" t="s">
        <v>385</v>
      </c>
      <c r="G481" s="107" t="s">
        <v>573</v>
      </c>
      <c r="H481" s="107" t="s">
        <v>519</v>
      </c>
      <c r="I481" s="43" t="s">
        <v>279</v>
      </c>
    </row>
    <row r="482" spans="1:9" x14ac:dyDescent="0.25">
      <c r="A482" s="43" t="s">
        <v>270</v>
      </c>
      <c r="B482" s="43" t="s">
        <v>520</v>
      </c>
      <c r="C482" s="43" t="s">
        <v>566</v>
      </c>
      <c r="D482" s="43" t="s">
        <v>706</v>
      </c>
      <c r="E482" s="43" t="s">
        <v>707</v>
      </c>
      <c r="F482" s="43" t="s">
        <v>385</v>
      </c>
      <c r="G482" s="107" t="s">
        <v>573</v>
      </c>
      <c r="H482" s="107" t="s">
        <v>519</v>
      </c>
      <c r="I482" s="43" t="s">
        <v>279</v>
      </c>
    </row>
    <row r="483" spans="1:9" x14ac:dyDescent="0.25">
      <c r="A483" s="43" t="s">
        <v>270</v>
      </c>
      <c r="B483" s="43" t="s">
        <v>520</v>
      </c>
      <c r="C483" s="43" t="s">
        <v>566</v>
      </c>
      <c r="D483" s="43" t="s">
        <v>708</v>
      </c>
      <c r="E483" s="43" t="s">
        <v>709</v>
      </c>
      <c r="F483" s="43" t="s">
        <v>385</v>
      </c>
      <c r="G483" s="107" t="s">
        <v>573</v>
      </c>
      <c r="H483" s="107" t="s">
        <v>519</v>
      </c>
      <c r="I483" s="43" t="s">
        <v>279</v>
      </c>
    </row>
    <row r="484" spans="1:9" x14ac:dyDescent="0.25">
      <c r="A484" s="43" t="s">
        <v>270</v>
      </c>
      <c r="B484" s="43" t="s">
        <v>520</v>
      </c>
      <c r="C484" s="43" t="s">
        <v>566</v>
      </c>
      <c r="D484" s="43" t="s">
        <v>710</v>
      </c>
      <c r="E484" s="43" t="s">
        <v>711</v>
      </c>
      <c r="F484" s="43" t="s">
        <v>385</v>
      </c>
      <c r="G484" s="107" t="s">
        <v>573</v>
      </c>
      <c r="H484" s="107" t="s">
        <v>519</v>
      </c>
      <c r="I484" s="43" t="s">
        <v>279</v>
      </c>
    </row>
    <row r="485" spans="1:9" x14ac:dyDescent="0.25">
      <c r="A485" s="43" t="s">
        <v>270</v>
      </c>
      <c r="B485" s="43" t="s">
        <v>520</v>
      </c>
      <c r="C485" s="43" t="s">
        <v>566</v>
      </c>
      <c r="D485" s="43" t="s">
        <v>712</v>
      </c>
      <c r="E485" s="43" t="s">
        <v>713</v>
      </c>
      <c r="F485" s="43" t="s">
        <v>385</v>
      </c>
      <c r="G485" s="107" t="s">
        <v>573</v>
      </c>
      <c r="H485" s="107" t="s">
        <v>519</v>
      </c>
      <c r="I485" s="43" t="s">
        <v>279</v>
      </c>
    </row>
    <row r="486" spans="1:9" x14ac:dyDescent="0.25">
      <c r="A486" s="43" t="s">
        <v>270</v>
      </c>
      <c r="B486" s="43" t="s">
        <v>520</v>
      </c>
      <c r="C486" s="43" t="s">
        <v>566</v>
      </c>
      <c r="D486" s="43" t="s">
        <v>714</v>
      </c>
      <c r="E486" s="43" t="s">
        <v>715</v>
      </c>
      <c r="F486" s="43" t="s">
        <v>385</v>
      </c>
      <c r="G486" s="107" t="s">
        <v>573</v>
      </c>
      <c r="H486" s="107" t="s">
        <v>519</v>
      </c>
      <c r="I486" s="43" t="s">
        <v>279</v>
      </c>
    </row>
    <row r="487" spans="1:9" x14ac:dyDescent="0.25">
      <c r="A487" s="43" t="s">
        <v>270</v>
      </c>
      <c r="B487" s="43" t="s">
        <v>520</v>
      </c>
      <c r="C487" s="43" t="s">
        <v>566</v>
      </c>
      <c r="D487" s="43" t="s">
        <v>716</v>
      </c>
      <c r="E487" s="43" t="s">
        <v>717</v>
      </c>
      <c r="F487" s="43" t="s">
        <v>385</v>
      </c>
      <c r="G487" s="107" t="s">
        <v>573</v>
      </c>
      <c r="H487" s="107" t="s">
        <v>519</v>
      </c>
      <c r="I487" s="43" t="s">
        <v>279</v>
      </c>
    </row>
    <row r="488" spans="1:9" x14ac:dyDescent="0.25">
      <c r="A488" s="43" t="s">
        <v>270</v>
      </c>
      <c r="B488" s="43" t="s">
        <v>520</v>
      </c>
      <c r="C488" s="43" t="s">
        <v>566</v>
      </c>
      <c r="D488" s="43" t="s">
        <v>718</v>
      </c>
      <c r="E488" s="43" t="s">
        <v>719</v>
      </c>
      <c r="F488" s="43" t="s">
        <v>385</v>
      </c>
      <c r="G488" s="107" t="s">
        <v>573</v>
      </c>
      <c r="H488" s="107" t="s">
        <v>519</v>
      </c>
      <c r="I488" s="43" t="s">
        <v>279</v>
      </c>
    </row>
    <row r="489" spans="1:9" x14ac:dyDescent="0.25">
      <c r="A489" s="43" t="s">
        <v>270</v>
      </c>
      <c r="B489" s="43" t="s">
        <v>520</v>
      </c>
      <c r="C489" s="43" t="s">
        <v>566</v>
      </c>
      <c r="D489" s="43" t="s">
        <v>720</v>
      </c>
      <c r="E489" s="43" t="s">
        <v>721</v>
      </c>
      <c r="F489" s="43" t="s">
        <v>385</v>
      </c>
      <c r="G489" s="107" t="s">
        <v>573</v>
      </c>
      <c r="H489" s="107">
        <v>42945.354999999996</v>
      </c>
      <c r="I489" s="43" t="s">
        <v>279</v>
      </c>
    </row>
    <row r="490" spans="1:9" x14ac:dyDescent="0.25">
      <c r="A490" s="43" t="s">
        <v>270</v>
      </c>
      <c r="B490" s="43" t="s">
        <v>520</v>
      </c>
      <c r="C490" s="43" t="s">
        <v>566</v>
      </c>
      <c r="D490" s="43" t="s">
        <v>722</v>
      </c>
      <c r="E490" s="43" t="s">
        <v>723</v>
      </c>
      <c r="F490" s="43" t="s">
        <v>385</v>
      </c>
      <c r="G490" s="107" t="s">
        <v>573</v>
      </c>
      <c r="H490" s="107">
        <v>129.755</v>
      </c>
      <c r="I490" s="43" t="s">
        <v>279</v>
      </c>
    </row>
    <row r="491" spans="1:9" x14ac:dyDescent="0.25">
      <c r="A491" s="43" t="s">
        <v>270</v>
      </c>
      <c r="B491" s="43" t="s">
        <v>520</v>
      </c>
      <c r="C491" s="43" t="s">
        <v>566</v>
      </c>
      <c r="D491" s="43" t="s">
        <v>749</v>
      </c>
      <c r="E491" s="43" t="s">
        <v>750</v>
      </c>
      <c r="F491" s="43" t="s">
        <v>385</v>
      </c>
      <c r="G491" s="107" t="s">
        <v>573</v>
      </c>
      <c r="H491" s="107">
        <v>43075.11</v>
      </c>
      <c r="I491" s="43" t="s">
        <v>279</v>
      </c>
    </row>
    <row r="492" spans="1:9" x14ac:dyDescent="0.25">
      <c r="A492" s="43" t="s">
        <v>270</v>
      </c>
      <c r="B492" s="43" t="s">
        <v>520</v>
      </c>
      <c r="C492" s="43" t="s">
        <v>566</v>
      </c>
      <c r="D492" s="43" t="s">
        <v>586</v>
      </c>
      <c r="E492" s="43" t="s">
        <v>587</v>
      </c>
      <c r="F492" s="43" t="s">
        <v>385</v>
      </c>
      <c r="G492" s="107" t="s">
        <v>574</v>
      </c>
      <c r="H492" s="107">
        <v>47319.373</v>
      </c>
      <c r="I492" s="43" t="s">
        <v>280</v>
      </c>
    </row>
    <row r="493" spans="1:9" x14ac:dyDescent="0.25">
      <c r="A493" s="43" t="s">
        <v>270</v>
      </c>
      <c r="B493" s="43" t="s">
        <v>520</v>
      </c>
      <c r="C493" s="43" t="s">
        <v>566</v>
      </c>
      <c r="D493" s="43" t="s">
        <v>588</v>
      </c>
      <c r="E493" s="43" t="s">
        <v>589</v>
      </c>
      <c r="F493" s="43" t="s">
        <v>385</v>
      </c>
      <c r="G493" s="107" t="s">
        <v>574</v>
      </c>
      <c r="H493" s="107" t="s">
        <v>519</v>
      </c>
      <c r="I493" s="43" t="s">
        <v>280</v>
      </c>
    </row>
    <row r="494" spans="1:9" x14ac:dyDescent="0.25">
      <c r="A494" s="43" t="s">
        <v>270</v>
      </c>
      <c r="B494" s="43" t="s">
        <v>520</v>
      </c>
      <c r="C494" s="43" t="s">
        <v>566</v>
      </c>
      <c r="D494" s="43" t="s">
        <v>590</v>
      </c>
      <c r="E494" s="43" t="s">
        <v>591</v>
      </c>
      <c r="F494" s="43" t="s">
        <v>385</v>
      </c>
      <c r="G494" s="107" t="s">
        <v>574</v>
      </c>
      <c r="H494" s="107" t="s">
        <v>519</v>
      </c>
      <c r="I494" s="43" t="s">
        <v>280</v>
      </c>
    </row>
    <row r="495" spans="1:9" x14ac:dyDescent="0.25">
      <c r="A495" s="43" t="s">
        <v>270</v>
      </c>
      <c r="B495" s="43" t="s">
        <v>520</v>
      </c>
      <c r="C495" s="43" t="s">
        <v>566</v>
      </c>
      <c r="D495" s="43" t="s">
        <v>592</v>
      </c>
      <c r="E495" s="43" t="s">
        <v>593</v>
      </c>
      <c r="F495" s="43" t="s">
        <v>385</v>
      </c>
      <c r="G495" s="107" t="s">
        <v>574</v>
      </c>
      <c r="H495" s="107" t="s">
        <v>519</v>
      </c>
      <c r="I495" s="43" t="s">
        <v>280</v>
      </c>
    </row>
    <row r="496" spans="1:9" x14ac:dyDescent="0.25">
      <c r="A496" s="43" t="s">
        <v>270</v>
      </c>
      <c r="B496" s="43" t="s">
        <v>520</v>
      </c>
      <c r="C496" s="43" t="s">
        <v>566</v>
      </c>
      <c r="D496" s="43" t="s">
        <v>594</v>
      </c>
      <c r="E496" s="43" t="s">
        <v>595</v>
      </c>
      <c r="F496" s="43" t="s">
        <v>385</v>
      </c>
      <c r="G496" s="107" t="s">
        <v>574</v>
      </c>
      <c r="H496" s="107">
        <v>1.075</v>
      </c>
      <c r="I496" s="43" t="s">
        <v>280</v>
      </c>
    </row>
    <row r="497" spans="1:9" x14ac:dyDescent="0.25">
      <c r="A497" s="43" t="s">
        <v>270</v>
      </c>
      <c r="B497" s="43" t="s">
        <v>520</v>
      </c>
      <c r="C497" s="43" t="s">
        <v>566</v>
      </c>
      <c r="D497" s="43" t="s">
        <v>596</v>
      </c>
      <c r="E497" s="43" t="s">
        <v>597</v>
      </c>
      <c r="F497" s="43" t="s">
        <v>385</v>
      </c>
      <c r="G497" s="107" t="s">
        <v>574</v>
      </c>
      <c r="H497" s="107" t="s">
        <v>519</v>
      </c>
      <c r="I497" s="43" t="s">
        <v>280</v>
      </c>
    </row>
    <row r="498" spans="1:9" x14ac:dyDescent="0.25">
      <c r="A498" s="43" t="s">
        <v>270</v>
      </c>
      <c r="B498" s="43" t="s">
        <v>520</v>
      </c>
      <c r="C498" s="43" t="s">
        <v>566</v>
      </c>
      <c r="D498" s="43" t="s">
        <v>598</v>
      </c>
      <c r="E498" s="43" t="s">
        <v>599</v>
      </c>
      <c r="F498" s="43" t="s">
        <v>385</v>
      </c>
      <c r="G498" s="107" t="s">
        <v>574</v>
      </c>
      <c r="H498" s="107" t="s">
        <v>519</v>
      </c>
      <c r="I498" s="43" t="s">
        <v>280</v>
      </c>
    </row>
    <row r="499" spans="1:9" x14ac:dyDescent="0.25">
      <c r="A499" s="43" t="s">
        <v>270</v>
      </c>
      <c r="B499" s="43" t="s">
        <v>520</v>
      </c>
      <c r="C499" s="43" t="s">
        <v>566</v>
      </c>
      <c r="D499" s="43" t="s">
        <v>600</v>
      </c>
      <c r="E499" s="43" t="s">
        <v>601</v>
      </c>
      <c r="F499" s="43" t="s">
        <v>385</v>
      </c>
      <c r="G499" s="107" t="s">
        <v>574</v>
      </c>
      <c r="H499" s="107" t="s">
        <v>519</v>
      </c>
      <c r="I499" s="43" t="s">
        <v>280</v>
      </c>
    </row>
    <row r="500" spans="1:9" x14ac:dyDescent="0.25">
      <c r="A500" s="43" t="s">
        <v>270</v>
      </c>
      <c r="B500" s="43" t="s">
        <v>520</v>
      </c>
      <c r="C500" s="43" t="s">
        <v>566</v>
      </c>
      <c r="D500" s="43" t="s">
        <v>602</v>
      </c>
      <c r="E500" s="43" t="s">
        <v>603</v>
      </c>
      <c r="F500" s="43" t="s">
        <v>385</v>
      </c>
      <c r="G500" s="107" t="s">
        <v>574</v>
      </c>
      <c r="H500" s="107">
        <v>6.7530000000000001</v>
      </c>
      <c r="I500" s="43" t="s">
        <v>280</v>
      </c>
    </row>
    <row r="501" spans="1:9" x14ac:dyDescent="0.25">
      <c r="A501" s="43" t="s">
        <v>270</v>
      </c>
      <c r="B501" s="43" t="s">
        <v>520</v>
      </c>
      <c r="C501" s="43" t="s">
        <v>566</v>
      </c>
      <c r="D501" s="43" t="s">
        <v>604</v>
      </c>
      <c r="E501" s="43" t="s">
        <v>605</v>
      </c>
      <c r="F501" s="43" t="s">
        <v>385</v>
      </c>
      <c r="G501" s="107" t="s">
        <v>574</v>
      </c>
      <c r="H501" s="107" t="s">
        <v>519</v>
      </c>
      <c r="I501" s="43" t="s">
        <v>280</v>
      </c>
    </row>
    <row r="502" spans="1:9" x14ac:dyDescent="0.25">
      <c r="A502" s="43" t="s">
        <v>270</v>
      </c>
      <c r="B502" s="43" t="s">
        <v>520</v>
      </c>
      <c r="C502" s="43" t="s">
        <v>566</v>
      </c>
      <c r="D502" s="43" t="s">
        <v>606</v>
      </c>
      <c r="E502" s="43" t="s">
        <v>607</v>
      </c>
      <c r="F502" s="43" t="s">
        <v>385</v>
      </c>
      <c r="G502" s="107" t="s">
        <v>574</v>
      </c>
      <c r="H502" s="107" t="s">
        <v>519</v>
      </c>
      <c r="I502" s="43" t="s">
        <v>280</v>
      </c>
    </row>
    <row r="503" spans="1:9" x14ac:dyDescent="0.25">
      <c r="A503" s="43" t="s">
        <v>270</v>
      </c>
      <c r="B503" s="43" t="s">
        <v>520</v>
      </c>
      <c r="C503" s="43" t="s">
        <v>566</v>
      </c>
      <c r="D503" s="43" t="s">
        <v>608</v>
      </c>
      <c r="E503" s="43" t="s">
        <v>609</v>
      </c>
      <c r="F503" s="43" t="s">
        <v>385</v>
      </c>
      <c r="G503" s="107" t="s">
        <v>574</v>
      </c>
      <c r="H503" s="107" t="s">
        <v>519</v>
      </c>
      <c r="I503" s="43" t="s">
        <v>280</v>
      </c>
    </row>
    <row r="504" spans="1:9" x14ac:dyDescent="0.25">
      <c r="A504" s="43" t="s">
        <v>270</v>
      </c>
      <c r="B504" s="43" t="s">
        <v>520</v>
      </c>
      <c r="C504" s="43" t="s">
        <v>566</v>
      </c>
      <c r="D504" s="43" t="s">
        <v>610</v>
      </c>
      <c r="E504" s="43" t="s">
        <v>611</v>
      </c>
      <c r="F504" s="43" t="s">
        <v>385</v>
      </c>
      <c r="G504" s="107" t="s">
        <v>574</v>
      </c>
      <c r="H504" s="107" t="s">
        <v>519</v>
      </c>
      <c r="I504" s="43" t="s">
        <v>280</v>
      </c>
    </row>
    <row r="505" spans="1:9" x14ac:dyDescent="0.25">
      <c r="A505" s="43" t="s">
        <v>270</v>
      </c>
      <c r="B505" s="43" t="s">
        <v>520</v>
      </c>
      <c r="C505" s="43" t="s">
        <v>566</v>
      </c>
      <c r="D505" s="43" t="s">
        <v>612</v>
      </c>
      <c r="E505" s="43" t="s">
        <v>613</v>
      </c>
      <c r="F505" s="43" t="s">
        <v>385</v>
      </c>
      <c r="G505" s="107" t="s">
        <v>574</v>
      </c>
      <c r="H505" s="107" t="s">
        <v>519</v>
      </c>
      <c r="I505" s="43" t="s">
        <v>280</v>
      </c>
    </row>
    <row r="506" spans="1:9" x14ac:dyDescent="0.25">
      <c r="A506" s="43" t="s">
        <v>270</v>
      </c>
      <c r="B506" s="43" t="s">
        <v>520</v>
      </c>
      <c r="C506" s="43" t="s">
        <v>566</v>
      </c>
      <c r="D506" s="43" t="s">
        <v>614</v>
      </c>
      <c r="E506" s="43" t="s">
        <v>615</v>
      </c>
      <c r="F506" s="43" t="s">
        <v>385</v>
      </c>
      <c r="G506" s="107" t="s">
        <v>574</v>
      </c>
      <c r="H506" s="107" t="s">
        <v>519</v>
      </c>
      <c r="I506" s="43" t="s">
        <v>280</v>
      </c>
    </row>
    <row r="507" spans="1:9" x14ac:dyDescent="0.25">
      <c r="A507" s="43" t="s">
        <v>270</v>
      </c>
      <c r="B507" s="43" t="s">
        <v>520</v>
      </c>
      <c r="C507" s="43" t="s">
        <v>566</v>
      </c>
      <c r="D507" s="43" t="s">
        <v>616</v>
      </c>
      <c r="E507" s="43" t="s">
        <v>617</v>
      </c>
      <c r="F507" s="43" t="s">
        <v>385</v>
      </c>
      <c r="G507" s="107" t="s">
        <v>574</v>
      </c>
      <c r="H507" s="107" t="s">
        <v>519</v>
      </c>
      <c r="I507" s="43" t="s">
        <v>280</v>
      </c>
    </row>
    <row r="508" spans="1:9" x14ac:dyDescent="0.25">
      <c r="A508" s="43" t="s">
        <v>270</v>
      </c>
      <c r="B508" s="43" t="s">
        <v>520</v>
      </c>
      <c r="C508" s="43" t="s">
        <v>566</v>
      </c>
      <c r="D508" s="43" t="s">
        <v>618</v>
      </c>
      <c r="E508" s="43" t="s">
        <v>619</v>
      </c>
      <c r="F508" s="43" t="s">
        <v>385</v>
      </c>
      <c r="G508" s="107" t="s">
        <v>574</v>
      </c>
      <c r="H508" s="107" t="s">
        <v>519</v>
      </c>
      <c r="I508" s="43" t="s">
        <v>280</v>
      </c>
    </row>
    <row r="509" spans="1:9" x14ac:dyDescent="0.25">
      <c r="A509" s="43" t="s">
        <v>270</v>
      </c>
      <c r="B509" s="43" t="s">
        <v>520</v>
      </c>
      <c r="C509" s="43" t="s">
        <v>566</v>
      </c>
      <c r="D509" s="43" t="s">
        <v>620</v>
      </c>
      <c r="E509" s="43" t="s">
        <v>621</v>
      </c>
      <c r="F509" s="43" t="s">
        <v>385</v>
      </c>
      <c r="G509" s="107" t="s">
        <v>574</v>
      </c>
      <c r="H509" s="107" t="s">
        <v>519</v>
      </c>
      <c r="I509" s="43" t="s">
        <v>280</v>
      </c>
    </row>
    <row r="510" spans="1:9" x14ac:dyDescent="0.25">
      <c r="A510" s="43" t="s">
        <v>270</v>
      </c>
      <c r="B510" s="43" t="s">
        <v>520</v>
      </c>
      <c r="C510" s="43" t="s">
        <v>566</v>
      </c>
      <c r="D510" s="43" t="s">
        <v>622</v>
      </c>
      <c r="E510" s="43" t="s">
        <v>623</v>
      </c>
      <c r="F510" s="43" t="s">
        <v>385</v>
      </c>
      <c r="G510" s="107" t="s">
        <v>574</v>
      </c>
      <c r="H510" s="107" t="s">
        <v>519</v>
      </c>
      <c r="I510" s="43" t="s">
        <v>280</v>
      </c>
    </row>
    <row r="511" spans="1:9" x14ac:dyDescent="0.25">
      <c r="A511" s="43" t="s">
        <v>270</v>
      </c>
      <c r="B511" s="43" t="s">
        <v>520</v>
      </c>
      <c r="C511" s="43" t="s">
        <v>566</v>
      </c>
      <c r="D511" s="43" t="s">
        <v>624</v>
      </c>
      <c r="E511" s="43" t="s">
        <v>625</v>
      </c>
      <c r="F511" s="43" t="s">
        <v>385</v>
      </c>
      <c r="G511" s="107" t="s">
        <v>574</v>
      </c>
      <c r="H511" s="107" t="s">
        <v>519</v>
      </c>
      <c r="I511" s="43" t="s">
        <v>280</v>
      </c>
    </row>
    <row r="512" spans="1:9" x14ac:dyDescent="0.25">
      <c r="A512" s="43" t="s">
        <v>270</v>
      </c>
      <c r="B512" s="43" t="s">
        <v>520</v>
      </c>
      <c r="C512" s="43" t="s">
        <v>566</v>
      </c>
      <c r="D512" s="43" t="s">
        <v>626</v>
      </c>
      <c r="E512" s="43" t="s">
        <v>627</v>
      </c>
      <c r="F512" s="43" t="s">
        <v>385</v>
      </c>
      <c r="G512" s="107" t="s">
        <v>574</v>
      </c>
      <c r="H512" s="107" t="s">
        <v>519</v>
      </c>
      <c r="I512" s="43" t="s">
        <v>280</v>
      </c>
    </row>
    <row r="513" spans="1:9" x14ac:dyDescent="0.25">
      <c r="A513" s="43" t="s">
        <v>270</v>
      </c>
      <c r="B513" s="43" t="s">
        <v>520</v>
      </c>
      <c r="C513" s="43" t="s">
        <v>566</v>
      </c>
      <c r="D513" s="43" t="s">
        <v>628</v>
      </c>
      <c r="E513" s="43" t="s">
        <v>629</v>
      </c>
      <c r="F513" s="43" t="s">
        <v>385</v>
      </c>
      <c r="G513" s="107" t="s">
        <v>574</v>
      </c>
      <c r="H513" s="107" t="s">
        <v>519</v>
      </c>
      <c r="I513" s="43" t="s">
        <v>280</v>
      </c>
    </row>
    <row r="514" spans="1:9" x14ac:dyDescent="0.25">
      <c r="A514" s="43" t="s">
        <v>270</v>
      </c>
      <c r="B514" s="43" t="s">
        <v>520</v>
      </c>
      <c r="C514" s="43" t="s">
        <v>566</v>
      </c>
      <c r="D514" s="43" t="s">
        <v>630</v>
      </c>
      <c r="E514" s="43" t="s">
        <v>631</v>
      </c>
      <c r="F514" s="43" t="s">
        <v>385</v>
      </c>
      <c r="G514" s="107" t="s">
        <v>574</v>
      </c>
      <c r="H514" s="107" t="s">
        <v>519</v>
      </c>
      <c r="I514" s="43" t="s">
        <v>280</v>
      </c>
    </row>
    <row r="515" spans="1:9" x14ac:dyDescent="0.25">
      <c r="A515" s="43" t="s">
        <v>270</v>
      </c>
      <c r="B515" s="43" t="s">
        <v>520</v>
      </c>
      <c r="C515" s="43" t="s">
        <v>566</v>
      </c>
      <c r="D515" s="43" t="s">
        <v>632</v>
      </c>
      <c r="E515" s="43" t="s">
        <v>633</v>
      </c>
      <c r="F515" s="43" t="s">
        <v>385</v>
      </c>
      <c r="G515" s="107" t="s">
        <v>574</v>
      </c>
      <c r="H515" s="107" t="s">
        <v>519</v>
      </c>
      <c r="I515" s="43" t="s">
        <v>280</v>
      </c>
    </row>
    <row r="516" spans="1:9" x14ac:dyDescent="0.25">
      <c r="A516" s="43" t="s">
        <v>270</v>
      </c>
      <c r="B516" s="43" t="s">
        <v>520</v>
      </c>
      <c r="C516" s="43" t="s">
        <v>566</v>
      </c>
      <c r="D516" s="43" t="s">
        <v>634</v>
      </c>
      <c r="E516" s="43" t="s">
        <v>635</v>
      </c>
      <c r="F516" s="43" t="s">
        <v>385</v>
      </c>
      <c r="G516" s="107" t="s">
        <v>574</v>
      </c>
      <c r="H516" s="107" t="s">
        <v>519</v>
      </c>
      <c r="I516" s="43" t="s">
        <v>280</v>
      </c>
    </row>
    <row r="517" spans="1:9" x14ac:dyDescent="0.25">
      <c r="A517" s="43" t="s">
        <v>270</v>
      </c>
      <c r="B517" s="43" t="s">
        <v>520</v>
      </c>
      <c r="C517" s="43" t="s">
        <v>566</v>
      </c>
      <c r="D517" s="43" t="s">
        <v>636</v>
      </c>
      <c r="E517" s="43" t="s">
        <v>637</v>
      </c>
      <c r="F517" s="43" t="s">
        <v>385</v>
      </c>
      <c r="G517" s="107" t="s">
        <v>574</v>
      </c>
      <c r="H517" s="107" t="s">
        <v>519</v>
      </c>
      <c r="I517" s="43" t="s">
        <v>280</v>
      </c>
    </row>
    <row r="518" spans="1:9" x14ac:dyDescent="0.25">
      <c r="A518" s="43" t="s">
        <v>270</v>
      </c>
      <c r="B518" s="43" t="s">
        <v>520</v>
      </c>
      <c r="C518" s="43" t="s">
        <v>566</v>
      </c>
      <c r="D518" s="43" t="s">
        <v>638</v>
      </c>
      <c r="E518" s="43" t="s">
        <v>639</v>
      </c>
      <c r="F518" s="43" t="s">
        <v>385</v>
      </c>
      <c r="G518" s="107" t="s">
        <v>574</v>
      </c>
      <c r="H518" s="107" t="s">
        <v>519</v>
      </c>
      <c r="I518" s="43" t="s">
        <v>280</v>
      </c>
    </row>
    <row r="519" spans="1:9" x14ac:dyDescent="0.25">
      <c r="A519" s="43" t="s">
        <v>270</v>
      </c>
      <c r="B519" s="43" t="s">
        <v>520</v>
      </c>
      <c r="C519" s="43" t="s">
        <v>566</v>
      </c>
      <c r="D519" s="43" t="s">
        <v>640</v>
      </c>
      <c r="E519" s="43" t="s">
        <v>641</v>
      </c>
      <c r="F519" s="43" t="s">
        <v>385</v>
      </c>
      <c r="G519" s="107" t="s">
        <v>574</v>
      </c>
      <c r="H519" s="107" t="s">
        <v>519</v>
      </c>
      <c r="I519" s="43" t="s">
        <v>280</v>
      </c>
    </row>
    <row r="520" spans="1:9" x14ac:dyDescent="0.25">
      <c r="A520" s="43" t="s">
        <v>270</v>
      </c>
      <c r="B520" s="43" t="s">
        <v>520</v>
      </c>
      <c r="C520" s="43" t="s">
        <v>566</v>
      </c>
      <c r="D520" s="43" t="s">
        <v>642</v>
      </c>
      <c r="E520" s="43" t="s">
        <v>643</v>
      </c>
      <c r="F520" s="43" t="s">
        <v>385</v>
      </c>
      <c r="G520" s="107" t="s">
        <v>574</v>
      </c>
      <c r="H520" s="107" t="s">
        <v>519</v>
      </c>
      <c r="I520" s="43" t="s">
        <v>280</v>
      </c>
    </row>
    <row r="521" spans="1:9" x14ac:dyDescent="0.25">
      <c r="A521" s="43" t="s">
        <v>270</v>
      </c>
      <c r="B521" s="43" t="s">
        <v>520</v>
      </c>
      <c r="C521" s="43" t="s">
        <v>566</v>
      </c>
      <c r="D521" s="43" t="s">
        <v>644</v>
      </c>
      <c r="E521" s="43" t="s">
        <v>645</v>
      </c>
      <c r="F521" s="43" t="s">
        <v>385</v>
      </c>
      <c r="G521" s="107" t="s">
        <v>574</v>
      </c>
      <c r="H521" s="107" t="s">
        <v>519</v>
      </c>
      <c r="I521" s="43" t="s">
        <v>280</v>
      </c>
    </row>
    <row r="522" spans="1:9" x14ac:dyDescent="0.25">
      <c r="A522" s="43" t="s">
        <v>270</v>
      </c>
      <c r="B522" s="43" t="s">
        <v>520</v>
      </c>
      <c r="C522" s="43" t="s">
        <v>566</v>
      </c>
      <c r="D522" s="43" t="s">
        <v>646</v>
      </c>
      <c r="E522" s="43" t="s">
        <v>647</v>
      </c>
      <c r="F522" s="43" t="s">
        <v>385</v>
      </c>
      <c r="G522" s="107" t="s">
        <v>574</v>
      </c>
      <c r="H522" s="107" t="s">
        <v>519</v>
      </c>
      <c r="I522" s="43" t="s">
        <v>280</v>
      </c>
    </row>
    <row r="523" spans="1:9" x14ac:dyDescent="0.25">
      <c r="A523" s="43" t="s">
        <v>270</v>
      </c>
      <c r="B523" s="43" t="s">
        <v>520</v>
      </c>
      <c r="C523" s="43" t="s">
        <v>566</v>
      </c>
      <c r="D523" s="43" t="s">
        <v>648</v>
      </c>
      <c r="E523" s="43" t="s">
        <v>649</v>
      </c>
      <c r="F523" s="43" t="s">
        <v>385</v>
      </c>
      <c r="G523" s="107" t="s">
        <v>574</v>
      </c>
      <c r="H523" s="107" t="s">
        <v>519</v>
      </c>
      <c r="I523" s="43" t="s">
        <v>280</v>
      </c>
    </row>
    <row r="524" spans="1:9" x14ac:dyDescent="0.25">
      <c r="A524" s="43" t="s">
        <v>270</v>
      </c>
      <c r="B524" s="43" t="s">
        <v>520</v>
      </c>
      <c r="C524" s="43" t="s">
        <v>566</v>
      </c>
      <c r="D524" s="43" t="s">
        <v>650</v>
      </c>
      <c r="E524" s="43" t="s">
        <v>651</v>
      </c>
      <c r="F524" s="43" t="s">
        <v>385</v>
      </c>
      <c r="G524" s="107" t="s">
        <v>574</v>
      </c>
      <c r="H524" s="107" t="s">
        <v>519</v>
      </c>
      <c r="I524" s="43" t="s">
        <v>280</v>
      </c>
    </row>
    <row r="525" spans="1:9" x14ac:dyDescent="0.25">
      <c r="A525" s="43" t="s">
        <v>270</v>
      </c>
      <c r="B525" s="43" t="s">
        <v>520</v>
      </c>
      <c r="C525" s="43" t="s">
        <v>566</v>
      </c>
      <c r="D525" s="43" t="s">
        <v>652</v>
      </c>
      <c r="E525" s="43" t="s">
        <v>653</v>
      </c>
      <c r="F525" s="43" t="s">
        <v>385</v>
      </c>
      <c r="G525" s="107" t="s">
        <v>574</v>
      </c>
      <c r="H525" s="107" t="s">
        <v>519</v>
      </c>
      <c r="I525" s="43" t="s">
        <v>280</v>
      </c>
    </row>
    <row r="526" spans="1:9" x14ac:dyDescent="0.25">
      <c r="A526" s="43" t="s">
        <v>270</v>
      </c>
      <c r="B526" s="43" t="s">
        <v>520</v>
      </c>
      <c r="C526" s="43" t="s">
        <v>566</v>
      </c>
      <c r="D526" s="43" t="s">
        <v>654</v>
      </c>
      <c r="E526" s="43" t="s">
        <v>655</v>
      </c>
      <c r="F526" s="43" t="s">
        <v>385</v>
      </c>
      <c r="G526" s="107" t="s">
        <v>574</v>
      </c>
      <c r="H526" s="107" t="s">
        <v>519</v>
      </c>
      <c r="I526" s="43" t="s">
        <v>280</v>
      </c>
    </row>
    <row r="527" spans="1:9" x14ac:dyDescent="0.25">
      <c r="A527" s="43" t="s">
        <v>270</v>
      </c>
      <c r="B527" s="43" t="s">
        <v>520</v>
      </c>
      <c r="C527" s="43" t="s">
        <v>566</v>
      </c>
      <c r="D527" s="43" t="s">
        <v>656</v>
      </c>
      <c r="E527" s="43" t="s">
        <v>657</v>
      </c>
      <c r="F527" s="43" t="s">
        <v>385</v>
      </c>
      <c r="G527" s="107" t="s">
        <v>574</v>
      </c>
      <c r="H527" s="107">
        <v>0.438</v>
      </c>
      <c r="I527" s="43" t="s">
        <v>280</v>
      </c>
    </row>
    <row r="528" spans="1:9" x14ac:dyDescent="0.25">
      <c r="A528" s="43" t="s">
        <v>270</v>
      </c>
      <c r="B528" s="43" t="s">
        <v>520</v>
      </c>
      <c r="C528" s="43" t="s">
        <v>566</v>
      </c>
      <c r="D528" s="43" t="s">
        <v>658</v>
      </c>
      <c r="E528" s="43" t="s">
        <v>659</v>
      </c>
      <c r="F528" s="43" t="s">
        <v>385</v>
      </c>
      <c r="G528" s="107" t="s">
        <v>574</v>
      </c>
      <c r="H528" s="107" t="s">
        <v>519</v>
      </c>
      <c r="I528" s="43" t="s">
        <v>280</v>
      </c>
    </row>
    <row r="529" spans="1:9" x14ac:dyDescent="0.25">
      <c r="A529" s="43" t="s">
        <v>270</v>
      </c>
      <c r="B529" s="43" t="s">
        <v>520</v>
      </c>
      <c r="C529" s="43" t="s">
        <v>566</v>
      </c>
      <c r="D529" s="43" t="s">
        <v>660</v>
      </c>
      <c r="E529" s="43" t="s">
        <v>661</v>
      </c>
      <c r="F529" s="43" t="s">
        <v>385</v>
      </c>
      <c r="G529" s="107" t="s">
        <v>574</v>
      </c>
      <c r="H529" s="107" t="s">
        <v>519</v>
      </c>
      <c r="I529" s="43" t="s">
        <v>280</v>
      </c>
    </row>
    <row r="530" spans="1:9" x14ac:dyDescent="0.25">
      <c r="A530" s="43" t="s">
        <v>270</v>
      </c>
      <c r="B530" s="43" t="s">
        <v>520</v>
      </c>
      <c r="C530" s="43" t="s">
        <v>566</v>
      </c>
      <c r="D530" s="43" t="s">
        <v>662</v>
      </c>
      <c r="E530" s="43" t="s">
        <v>663</v>
      </c>
      <c r="F530" s="43" t="s">
        <v>385</v>
      </c>
      <c r="G530" s="107" t="s">
        <v>574</v>
      </c>
      <c r="H530" s="107" t="s">
        <v>226</v>
      </c>
      <c r="I530" s="43" t="s">
        <v>280</v>
      </c>
    </row>
    <row r="531" spans="1:9" x14ac:dyDescent="0.25">
      <c r="A531" s="43" t="s">
        <v>270</v>
      </c>
      <c r="B531" s="43" t="s">
        <v>520</v>
      </c>
      <c r="C531" s="43" t="s">
        <v>566</v>
      </c>
      <c r="D531" s="43" t="s">
        <v>664</v>
      </c>
      <c r="E531" s="43" t="s">
        <v>665</v>
      </c>
      <c r="F531" s="43" t="s">
        <v>385</v>
      </c>
      <c r="G531" s="107" t="s">
        <v>574</v>
      </c>
      <c r="H531" s="107" t="s">
        <v>226</v>
      </c>
      <c r="I531" s="43" t="s">
        <v>280</v>
      </c>
    </row>
    <row r="532" spans="1:9" x14ac:dyDescent="0.25">
      <c r="A532" s="43" t="s">
        <v>270</v>
      </c>
      <c r="B532" s="43" t="s">
        <v>520</v>
      </c>
      <c r="C532" s="43" t="s">
        <v>566</v>
      </c>
      <c r="D532" s="43" t="s">
        <v>666</v>
      </c>
      <c r="E532" s="43" t="s">
        <v>667</v>
      </c>
      <c r="F532" s="43" t="s">
        <v>385</v>
      </c>
      <c r="G532" s="107" t="s">
        <v>574</v>
      </c>
      <c r="H532" s="107" t="s">
        <v>519</v>
      </c>
      <c r="I532" s="43" t="s">
        <v>280</v>
      </c>
    </row>
    <row r="533" spans="1:9" x14ac:dyDescent="0.25">
      <c r="A533" s="43" t="s">
        <v>270</v>
      </c>
      <c r="B533" s="43" t="s">
        <v>520</v>
      </c>
      <c r="C533" s="43" t="s">
        <v>566</v>
      </c>
      <c r="D533" s="43" t="s">
        <v>668</v>
      </c>
      <c r="E533" s="43" t="s">
        <v>669</v>
      </c>
      <c r="F533" s="43" t="s">
        <v>385</v>
      </c>
      <c r="G533" s="107" t="s">
        <v>574</v>
      </c>
      <c r="H533" s="107" t="s">
        <v>226</v>
      </c>
      <c r="I533" s="43" t="s">
        <v>280</v>
      </c>
    </row>
    <row r="534" spans="1:9" x14ac:dyDescent="0.25">
      <c r="A534" s="43" t="s">
        <v>270</v>
      </c>
      <c r="B534" s="43" t="s">
        <v>520</v>
      </c>
      <c r="C534" s="43" t="s">
        <v>566</v>
      </c>
      <c r="D534" s="43" t="s">
        <v>670</v>
      </c>
      <c r="E534" s="43" t="s">
        <v>671</v>
      </c>
      <c r="F534" s="43" t="s">
        <v>385</v>
      </c>
      <c r="G534" s="107" t="s">
        <v>574</v>
      </c>
      <c r="H534" s="107" t="s">
        <v>519</v>
      </c>
      <c r="I534" s="43" t="s">
        <v>280</v>
      </c>
    </row>
    <row r="535" spans="1:9" x14ac:dyDescent="0.25">
      <c r="A535" s="43" t="s">
        <v>270</v>
      </c>
      <c r="B535" s="43" t="s">
        <v>520</v>
      </c>
      <c r="C535" s="43" t="s">
        <v>566</v>
      </c>
      <c r="D535" s="43" t="s">
        <v>672</v>
      </c>
      <c r="E535" s="43" t="s">
        <v>673</v>
      </c>
      <c r="F535" s="43" t="s">
        <v>385</v>
      </c>
      <c r="G535" s="107" t="s">
        <v>574</v>
      </c>
      <c r="H535" s="107" t="s">
        <v>519</v>
      </c>
      <c r="I535" s="43" t="s">
        <v>280</v>
      </c>
    </row>
    <row r="536" spans="1:9" x14ac:dyDescent="0.25">
      <c r="A536" s="43" t="s">
        <v>270</v>
      </c>
      <c r="B536" s="43" t="s">
        <v>520</v>
      </c>
      <c r="C536" s="43" t="s">
        <v>566</v>
      </c>
      <c r="D536" s="43" t="s">
        <v>674</v>
      </c>
      <c r="E536" s="43" t="s">
        <v>675</v>
      </c>
      <c r="F536" s="43" t="s">
        <v>385</v>
      </c>
      <c r="G536" s="107" t="s">
        <v>574</v>
      </c>
      <c r="H536" s="107" t="s">
        <v>519</v>
      </c>
      <c r="I536" s="43" t="s">
        <v>280</v>
      </c>
    </row>
    <row r="537" spans="1:9" x14ac:dyDescent="0.25">
      <c r="A537" s="43" t="s">
        <v>270</v>
      </c>
      <c r="B537" s="43" t="s">
        <v>520</v>
      </c>
      <c r="C537" s="43" t="s">
        <v>566</v>
      </c>
      <c r="D537" s="43" t="s">
        <v>676</v>
      </c>
      <c r="E537" s="43" t="s">
        <v>677</v>
      </c>
      <c r="F537" s="43" t="s">
        <v>385</v>
      </c>
      <c r="G537" s="107" t="s">
        <v>574</v>
      </c>
      <c r="H537" s="107" t="s">
        <v>519</v>
      </c>
      <c r="I537" s="43" t="s">
        <v>280</v>
      </c>
    </row>
    <row r="538" spans="1:9" x14ac:dyDescent="0.25">
      <c r="A538" s="43" t="s">
        <v>270</v>
      </c>
      <c r="B538" s="43" t="s">
        <v>520</v>
      </c>
      <c r="C538" s="43" t="s">
        <v>566</v>
      </c>
      <c r="D538" s="43" t="s">
        <v>678</v>
      </c>
      <c r="E538" s="43" t="s">
        <v>679</v>
      </c>
      <c r="F538" s="43" t="s">
        <v>385</v>
      </c>
      <c r="G538" s="107" t="s">
        <v>574</v>
      </c>
      <c r="H538" s="107" t="s">
        <v>519</v>
      </c>
      <c r="I538" s="43" t="s">
        <v>280</v>
      </c>
    </row>
    <row r="539" spans="1:9" x14ac:dyDescent="0.25">
      <c r="A539" s="43" t="s">
        <v>270</v>
      </c>
      <c r="B539" s="43" t="s">
        <v>520</v>
      </c>
      <c r="C539" s="43" t="s">
        <v>566</v>
      </c>
      <c r="D539" s="43" t="s">
        <v>680</v>
      </c>
      <c r="E539" s="43" t="s">
        <v>681</v>
      </c>
      <c r="F539" s="43" t="s">
        <v>385</v>
      </c>
      <c r="G539" s="107" t="s">
        <v>574</v>
      </c>
      <c r="H539" s="107" t="s">
        <v>519</v>
      </c>
      <c r="I539" s="43" t="s">
        <v>280</v>
      </c>
    </row>
    <row r="540" spans="1:9" x14ac:dyDescent="0.25">
      <c r="A540" s="43" t="s">
        <v>270</v>
      </c>
      <c r="B540" s="43" t="s">
        <v>520</v>
      </c>
      <c r="C540" s="43" t="s">
        <v>566</v>
      </c>
      <c r="D540" s="43" t="s">
        <v>682</v>
      </c>
      <c r="E540" s="43" t="s">
        <v>683</v>
      </c>
      <c r="F540" s="43" t="s">
        <v>385</v>
      </c>
      <c r="G540" s="107" t="s">
        <v>574</v>
      </c>
      <c r="H540" s="107" t="s">
        <v>519</v>
      </c>
      <c r="I540" s="43" t="s">
        <v>280</v>
      </c>
    </row>
    <row r="541" spans="1:9" x14ac:dyDescent="0.25">
      <c r="A541" s="43" t="s">
        <v>270</v>
      </c>
      <c r="B541" s="43" t="s">
        <v>520</v>
      </c>
      <c r="C541" s="43" t="s">
        <v>566</v>
      </c>
      <c r="D541" s="43" t="s">
        <v>684</v>
      </c>
      <c r="E541" s="43" t="s">
        <v>685</v>
      </c>
      <c r="F541" s="43" t="s">
        <v>385</v>
      </c>
      <c r="G541" s="107" t="s">
        <v>574</v>
      </c>
      <c r="H541" s="107" t="s">
        <v>519</v>
      </c>
      <c r="I541" s="43" t="s">
        <v>280</v>
      </c>
    </row>
    <row r="542" spans="1:9" x14ac:dyDescent="0.25">
      <c r="A542" s="43" t="s">
        <v>270</v>
      </c>
      <c r="B542" s="43" t="s">
        <v>520</v>
      </c>
      <c r="C542" s="43" t="s">
        <v>566</v>
      </c>
      <c r="D542" s="43" t="s">
        <v>686</v>
      </c>
      <c r="E542" s="43" t="s">
        <v>687</v>
      </c>
      <c r="F542" s="43" t="s">
        <v>385</v>
      </c>
      <c r="G542" s="107" t="s">
        <v>574</v>
      </c>
      <c r="H542" s="107" t="s">
        <v>519</v>
      </c>
      <c r="I542" s="43" t="s">
        <v>280</v>
      </c>
    </row>
    <row r="543" spans="1:9" x14ac:dyDescent="0.25">
      <c r="A543" s="43" t="s">
        <v>270</v>
      </c>
      <c r="B543" s="43" t="s">
        <v>520</v>
      </c>
      <c r="C543" s="43" t="s">
        <v>566</v>
      </c>
      <c r="D543" s="43" t="s">
        <v>688</v>
      </c>
      <c r="E543" s="43" t="s">
        <v>689</v>
      </c>
      <c r="F543" s="43" t="s">
        <v>385</v>
      </c>
      <c r="G543" s="107" t="s">
        <v>574</v>
      </c>
      <c r="H543" s="107" t="s">
        <v>519</v>
      </c>
      <c r="I543" s="43" t="s">
        <v>280</v>
      </c>
    </row>
    <row r="544" spans="1:9" x14ac:dyDescent="0.25">
      <c r="A544" s="43" t="s">
        <v>270</v>
      </c>
      <c r="B544" s="43" t="s">
        <v>520</v>
      </c>
      <c r="C544" s="43" t="s">
        <v>566</v>
      </c>
      <c r="D544" s="43" t="s">
        <v>690</v>
      </c>
      <c r="E544" s="43" t="s">
        <v>691</v>
      </c>
      <c r="F544" s="43" t="s">
        <v>385</v>
      </c>
      <c r="G544" s="107" t="s">
        <v>574</v>
      </c>
      <c r="H544" s="107" t="s">
        <v>519</v>
      </c>
      <c r="I544" s="43" t="s">
        <v>280</v>
      </c>
    </row>
    <row r="545" spans="1:9" x14ac:dyDescent="0.25">
      <c r="A545" s="43" t="s">
        <v>270</v>
      </c>
      <c r="B545" s="43" t="s">
        <v>520</v>
      </c>
      <c r="C545" s="43" t="s">
        <v>566</v>
      </c>
      <c r="D545" s="43" t="s">
        <v>692</v>
      </c>
      <c r="E545" s="43" t="s">
        <v>693</v>
      </c>
      <c r="F545" s="43" t="s">
        <v>385</v>
      </c>
      <c r="G545" s="107" t="s">
        <v>574</v>
      </c>
      <c r="H545" s="107" t="s">
        <v>519</v>
      </c>
      <c r="I545" s="43" t="s">
        <v>280</v>
      </c>
    </row>
    <row r="546" spans="1:9" x14ac:dyDescent="0.25">
      <c r="A546" s="43" t="s">
        <v>270</v>
      </c>
      <c r="B546" s="43" t="s">
        <v>520</v>
      </c>
      <c r="C546" s="43" t="s">
        <v>566</v>
      </c>
      <c r="D546" s="43" t="s">
        <v>694</v>
      </c>
      <c r="E546" s="43" t="s">
        <v>695</v>
      </c>
      <c r="F546" s="43" t="s">
        <v>385</v>
      </c>
      <c r="G546" s="107" t="s">
        <v>574</v>
      </c>
      <c r="H546" s="107" t="s">
        <v>519</v>
      </c>
      <c r="I546" s="43" t="s">
        <v>280</v>
      </c>
    </row>
    <row r="547" spans="1:9" x14ac:dyDescent="0.25">
      <c r="A547" s="43" t="s">
        <v>270</v>
      </c>
      <c r="B547" s="43" t="s">
        <v>520</v>
      </c>
      <c r="C547" s="43" t="s">
        <v>566</v>
      </c>
      <c r="D547" s="43" t="s">
        <v>696</v>
      </c>
      <c r="E547" s="43" t="s">
        <v>697</v>
      </c>
      <c r="F547" s="43" t="s">
        <v>385</v>
      </c>
      <c r="G547" s="107" t="s">
        <v>574</v>
      </c>
      <c r="H547" s="107" t="s">
        <v>519</v>
      </c>
      <c r="I547" s="43" t="s">
        <v>280</v>
      </c>
    </row>
    <row r="548" spans="1:9" x14ac:dyDescent="0.25">
      <c r="A548" s="43" t="s">
        <v>270</v>
      </c>
      <c r="B548" s="43" t="s">
        <v>520</v>
      </c>
      <c r="C548" s="43" t="s">
        <v>566</v>
      </c>
      <c r="D548" s="43" t="s">
        <v>698</v>
      </c>
      <c r="E548" s="43" t="s">
        <v>699</v>
      </c>
      <c r="F548" s="43" t="s">
        <v>385</v>
      </c>
      <c r="G548" s="107" t="s">
        <v>574</v>
      </c>
      <c r="H548" s="107" t="s">
        <v>519</v>
      </c>
      <c r="I548" s="43" t="s">
        <v>280</v>
      </c>
    </row>
    <row r="549" spans="1:9" x14ac:dyDescent="0.25">
      <c r="A549" s="43" t="s">
        <v>270</v>
      </c>
      <c r="B549" s="43" t="s">
        <v>520</v>
      </c>
      <c r="C549" s="43" t="s">
        <v>566</v>
      </c>
      <c r="D549" s="43" t="s">
        <v>700</v>
      </c>
      <c r="E549" s="43" t="s">
        <v>701</v>
      </c>
      <c r="F549" s="43" t="s">
        <v>385</v>
      </c>
      <c r="G549" s="107" t="s">
        <v>574</v>
      </c>
      <c r="H549" s="107" t="s">
        <v>519</v>
      </c>
      <c r="I549" s="43" t="s">
        <v>280</v>
      </c>
    </row>
    <row r="550" spans="1:9" x14ac:dyDescent="0.25">
      <c r="A550" s="43" t="s">
        <v>270</v>
      </c>
      <c r="B550" s="43" t="s">
        <v>520</v>
      </c>
      <c r="C550" s="43" t="s">
        <v>566</v>
      </c>
      <c r="D550" s="43" t="s">
        <v>702</v>
      </c>
      <c r="E550" s="43" t="s">
        <v>703</v>
      </c>
      <c r="F550" s="43" t="s">
        <v>385</v>
      </c>
      <c r="G550" s="107" t="s">
        <v>574</v>
      </c>
      <c r="H550" s="107" t="s">
        <v>519</v>
      </c>
      <c r="I550" s="43" t="s">
        <v>280</v>
      </c>
    </row>
    <row r="551" spans="1:9" x14ac:dyDescent="0.25">
      <c r="A551" s="43" t="s">
        <v>270</v>
      </c>
      <c r="B551" s="43" t="s">
        <v>520</v>
      </c>
      <c r="C551" s="43" t="s">
        <v>566</v>
      </c>
      <c r="D551" s="43" t="s">
        <v>704</v>
      </c>
      <c r="E551" s="43" t="s">
        <v>705</v>
      </c>
      <c r="F551" s="43" t="s">
        <v>385</v>
      </c>
      <c r="G551" s="107" t="s">
        <v>574</v>
      </c>
      <c r="H551" s="107" t="s">
        <v>519</v>
      </c>
      <c r="I551" s="43" t="s">
        <v>280</v>
      </c>
    </row>
    <row r="552" spans="1:9" x14ac:dyDescent="0.25">
      <c r="A552" s="43" t="s">
        <v>270</v>
      </c>
      <c r="B552" s="43" t="s">
        <v>520</v>
      </c>
      <c r="C552" s="43" t="s">
        <v>566</v>
      </c>
      <c r="D552" s="43" t="s">
        <v>706</v>
      </c>
      <c r="E552" s="43" t="s">
        <v>707</v>
      </c>
      <c r="F552" s="43" t="s">
        <v>385</v>
      </c>
      <c r="G552" s="107" t="s">
        <v>574</v>
      </c>
      <c r="H552" s="107" t="s">
        <v>519</v>
      </c>
      <c r="I552" s="43" t="s">
        <v>280</v>
      </c>
    </row>
    <row r="553" spans="1:9" x14ac:dyDescent="0.25">
      <c r="A553" s="43" t="s">
        <v>270</v>
      </c>
      <c r="B553" s="43" t="s">
        <v>520</v>
      </c>
      <c r="C553" s="43" t="s">
        <v>566</v>
      </c>
      <c r="D553" s="43" t="s">
        <v>708</v>
      </c>
      <c r="E553" s="43" t="s">
        <v>709</v>
      </c>
      <c r="F553" s="43" t="s">
        <v>385</v>
      </c>
      <c r="G553" s="107" t="s">
        <v>574</v>
      </c>
      <c r="H553" s="107" t="s">
        <v>519</v>
      </c>
      <c r="I553" s="43" t="s">
        <v>280</v>
      </c>
    </row>
    <row r="554" spans="1:9" x14ac:dyDescent="0.25">
      <c r="A554" s="43" t="s">
        <v>270</v>
      </c>
      <c r="B554" s="43" t="s">
        <v>520</v>
      </c>
      <c r="C554" s="43" t="s">
        <v>566</v>
      </c>
      <c r="D554" s="43" t="s">
        <v>710</v>
      </c>
      <c r="E554" s="43" t="s">
        <v>711</v>
      </c>
      <c r="F554" s="43" t="s">
        <v>385</v>
      </c>
      <c r="G554" s="107" t="s">
        <v>574</v>
      </c>
      <c r="H554" s="107" t="s">
        <v>519</v>
      </c>
      <c r="I554" s="43" t="s">
        <v>280</v>
      </c>
    </row>
    <row r="555" spans="1:9" x14ac:dyDescent="0.25">
      <c r="A555" s="43" t="s">
        <v>270</v>
      </c>
      <c r="B555" s="43" t="s">
        <v>520</v>
      </c>
      <c r="C555" s="43" t="s">
        <v>566</v>
      </c>
      <c r="D555" s="43" t="s">
        <v>712</v>
      </c>
      <c r="E555" s="43" t="s">
        <v>713</v>
      </c>
      <c r="F555" s="43" t="s">
        <v>385</v>
      </c>
      <c r="G555" s="107" t="s">
        <v>574</v>
      </c>
      <c r="H555" s="107" t="s">
        <v>519</v>
      </c>
      <c r="I555" s="43" t="s">
        <v>280</v>
      </c>
    </row>
    <row r="556" spans="1:9" x14ac:dyDescent="0.25">
      <c r="A556" s="43" t="s">
        <v>270</v>
      </c>
      <c r="B556" s="43" t="s">
        <v>520</v>
      </c>
      <c r="C556" s="43" t="s">
        <v>566</v>
      </c>
      <c r="D556" s="43" t="s">
        <v>714</v>
      </c>
      <c r="E556" s="43" t="s">
        <v>715</v>
      </c>
      <c r="F556" s="43" t="s">
        <v>385</v>
      </c>
      <c r="G556" s="107" t="s">
        <v>574</v>
      </c>
      <c r="H556" s="107" t="s">
        <v>519</v>
      </c>
      <c r="I556" s="43" t="s">
        <v>280</v>
      </c>
    </row>
    <row r="557" spans="1:9" x14ac:dyDescent="0.25">
      <c r="A557" s="43" t="s">
        <v>270</v>
      </c>
      <c r="B557" s="43" t="s">
        <v>520</v>
      </c>
      <c r="C557" s="43" t="s">
        <v>566</v>
      </c>
      <c r="D557" s="43" t="s">
        <v>716</v>
      </c>
      <c r="E557" s="43" t="s">
        <v>717</v>
      </c>
      <c r="F557" s="43" t="s">
        <v>385</v>
      </c>
      <c r="G557" s="107" t="s">
        <v>574</v>
      </c>
      <c r="H557" s="107" t="s">
        <v>519</v>
      </c>
      <c r="I557" s="43" t="s">
        <v>280</v>
      </c>
    </row>
    <row r="558" spans="1:9" x14ac:dyDescent="0.25">
      <c r="A558" s="43" t="s">
        <v>270</v>
      </c>
      <c r="B558" s="43" t="s">
        <v>520</v>
      </c>
      <c r="C558" s="43" t="s">
        <v>566</v>
      </c>
      <c r="D558" s="43" t="s">
        <v>718</v>
      </c>
      <c r="E558" s="43" t="s">
        <v>719</v>
      </c>
      <c r="F558" s="43" t="s">
        <v>385</v>
      </c>
      <c r="G558" s="107" t="s">
        <v>574</v>
      </c>
      <c r="H558" s="107" t="s">
        <v>519</v>
      </c>
      <c r="I558" s="43" t="s">
        <v>280</v>
      </c>
    </row>
    <row r="559" spans="1:9" x14ac:dyDescent="0.25">
      <c r="A559" s="43" t="s">
        <v>270</v>
      </c>
      <c r="B559" s="43" t="s">
        <v>520</v>
      </c>
      <c r="C559" s="43" t="s">
        <v>566</v>
      </c>
      <c r="D559" s="43" t="s">
        <v>720</v>
      </c>
      <c r="E559" s="43" t="s">
        <v>721</v>
      </c>
      <c r="F559" s="43" t="s">
        <v>385</v>
      </c>
      <c r="G559" s="107" t="s">
        <v>574</v>
      </c>
      <c r="H559" s="107">
        <v>47327.638999999996</v>
      </c>
      <c r="I559" s="43" t="s">
        <v>280</v>
      </c>
    </row>
    <row r="560" spans="1:9" x14ac:dyDescent="0.25">
      <c r="A560" s="43" t="s">
        <v>270</v>
      </c>
      <c r="B560" s="43" t="s">
        <v>520</v>
      </c>
      <c r="C560" s="43" t="s">
        <v>566</v>
      </c>
      <c r="D560" s="43" t="s">
        <v>722</v>
      </c>
      <c r="E560" s="43" t="s">
        <v>723</v>
      </c>
      <c r="F560" s="43" t="s">
        <v>385</v>
      </c>
      <c r="G560" s="107" t="s">
        <v>574</v>
      </c>
      <c r="H560" s="107">
        <v>129.274</v>
      </c>
      <c r="I560" s="43" t="s">
        <v>280</v>
      </c>
    </row>
    <row r="561" spans="1:9" x14ac:dyDescent="0.25">
      <c r="A561" s="43" t="s">
        <v>270</v>
      </c>
      <c r="B561" s="43" t="s">
        <v>520</v>
      </c>
      <c r="C561" s="43" t="s">
        <v>566</v>
      </c>
      <c r="D561" s="43" t="s">
        <v>749</v>
      </c>
      <c r="E561" s="43" t="s">
        <v>750</v>
      </c>
      <c r="F561" s="43" t="s">
        <v>385</v>
      </c>
      <c r="G561" s="107" t="s">
        <v>574</v>
      </c>
      <c r="H561" s="107">
        <v>47456.912999999993</v>
      </c>
      <c r="I561" s="43" t="s">
        <v>280</v>
      </c>
    </row>
    <row r="562" spans="1:9" x14ac:dyDescent="0.25">
      <c r="A562" s="43" t="s">
        <v>270</v>
      </c>
      <c r="B562" s="43" t="s">
        <v>520</v>
      </c>
      <c r="C562" s="43" t="s">
        <v>566</v>
      </c>
      <c r="D562" s="43" t="s">
        <v>586</v>
      </c>
      <c r="E562" s="43" t="s">
        <v>587</v>
      </c>
      <c r="F562" s="43" t="s">
        <v>385</v>
      </c>
      <c r="G562" s="107" t="s">
        <v>575</v>
      </c>
      <c r="H562" s="107">
        <v>48677.538</v>
      </c>
      <c r="I562" s="43" t="s">
        <v>280</v>
      </c>
    </row>
    <row r="563" spans="1:9" x14ac:dyDescent="0.25">
      <c r="A563" s="43" t="s">
        <v>270</v>
      </c>
      <c r="B563" s="43" t="s">
        <v>520</v>
      </c>
      <c r="C563" s="43" t="s">
        <v>566</v>
      </c>
      <c r="D563" s="43" t="s">
        <v>588</v>
      </c>
      <c r="E563" s="43" t="s">
        <v>589</v>
      </c>
      <c r="F563" s="43" t="s">
        <v>385</v>
      </c>
      <c r="G563" s="107" t="s">
        <v>575</v>
      </c>
      <c r="H563" s="107" t="s">
        <v>519</v>
      </c>
      <c r="I563" s="43" t="s">
        <v>280</v>
      </c>
    </row>
    <row r="564" spans="1:9" x14ac:dyDescent="0.25">
      <c r="A564" s="43" t="s">
        <v>270</v>
      </c>
      <c r="B564" s="43" t="s">
        <v>520</v>
      </c>
      <c r="C564" s="43" t="s">
        <v>566</v>
      </c>
      <c r="D564" s="43" t="s">
        <v>590</v>
      </c>
      <c r="E564" s="43" t="s">
        <v>591</v>
      </c>
      <c r="F564" s="43" t="s">
        <v>385</v>
      </c>
      <c r="G564" s="107" t="s">
        <v>575</v>
      </c>
      <c r="H564" s="107" t="s">
        <v>519</v>
      </c>
      <c r="I564" s="43" t="s">
        <v>280</v>
      </c>
    </row>
    <row r="565" spans="1:9" x14ac:dyDescent="0.25">
      <c r="A565" s="43" t="s">
        <v>270</v>
      </c>
      <c r="B565" s="43" t="s">
        <v>520</v>
      </c>
      <c r="C565" s="43" t="s">
        <v>566</v>
      </c>
      <c r="D565" s="43" t="s">
        <v>592</v>
      </c>
      <c r="E565" s="43" t="s">
        <v>593</v>
      </c>
      <c r="F565" s="43" t="s">
        <v>385</v>
      </c>
      <c r="G565" s="107" t="s">
        <v>575</v>
      </c>
      <c r="H565" s="107" t="s">
        <v>519</v>
      </c>
      <c r="I565" s="43" t="s">
        <v>280</v>
      </c>
    </row>
    <row r="566" spans="1:9" x14ac:dyDescent="0.25">
      <c r="A566" s="43" t="s">
        <v>270</v>
      </c>
      <c r="B566" s="43" t="s">
        <v>520</v>
      </c>
      <c r="C566" s="43" t="s">
        <v>566</v>
      </c>
      <c r="D566" s="43" t="s">
        <v>594</v>
      </c>
      <c r="E566" s="43" t="s">
        <v>595</v>
      </c>
      <c r="F566" s="43" t="s">
        <v>385</v>
      </c>
      <c r="G566" s="107" t="s">
        <v>575</v>
      </c>
      <c r="H566" s="107">
        <v>1.0529999999999999</v>
      </c>
      <c r="I566" s="43" t="s">
        <v>280</v>
      </c>
    </row>
    <row r="567" spans="1:9" x14ac:dyDescent="0.25">
      <c r="A567" s="43" t="s">
        <v>270</v>
      </c>
      <c r="B567" s="43" t="s">
        <v>520</v>
      </c>
      <c r="C567" s="43" t="s">
        <v>566</v>
      </c>
      <c r="D567" s="43" t="s">
        <v>596</v>
      </c>
      <c r="E567" s="43" t="s">
        <v>597</v>
      </c>
      <c r="F567" s="43" t="s">
        <v>385</v>
      </c>
      <c r="G567" s="107" t="s">
        <v>575</v>
      </c>
      <c r="H567" s="107" t="s">
        <v>519</v>
      </c>
      <c r="I567" s="43" t="s">
        <v>280</v>
      </c>
    </row>
    <row r="568" spans="1:9" x14ac:dyDescent="0.25">
      <c r="A568" s="43" t="s">
        <v>270</v>
      </c>
      <c r="B568" s="43" t="s">
        <v>520</v>
      </c>
      <c r="C568" s="43" t="s">
        <v>566</v>
      </c>
      <c r="D568" s="43" t="s">
        <v>598</v>
      </c>
      <c r="E568" s="43" t="s">
        <v>599</v>
      </c>
      <c r="F568" s="43" t="s">
        <v>385</v>
      </c>
      <c r="G568" s="107" t="s">
        <v>575</v>
      </c>
      <c r="H568" s="107" t="s">
        <v>519</v>
      </c>
      <c r="I568" s="43" t="s">
        <v>280</v>
      </c>
    </row>
    <row r="569" spans="1:9" x14ac:dyDescent="0.25">
      <c r="A569" s="43" t="s">
        <v>270</v>
      </c>
      <c r="B569" s="43" t="s">
        <v>520</v>
      </c>
      <c r="C569" s="43" t="s">
        <v>566</v>
      </c>
      <c r="D569" s="43" t="s">
        <v>600</v>
      </c>
      <c r="E569" s="43" t="s">
        <v>601</v>
      </c>
      <c r="F569" s="43" t="s">
        <v>385</v>
      </c>
      <c r="G569" s="107" t="s">
        <v>575</v>
      </c>
      <c r="H569" s="107" t="s">
        <v>519</v>
      </c>
      <c r="I569" s="43" t="s">
        <v>280</v>
      </c>
    </row>
    <row r="570" spans="1:9" x14ac:dyDescent="0.25">
      <c r="A570" s="43" t="s">
        <v>270</v>
      </c>
      <c r="B570" s="43" t="s">
        <v>520</v>
      </c>
      <c r="C570" s="43" t="s">
        <v>566</v>
      </c>
      <c r="D570" s="43" t="s">
        <v>602</v>
      </c>
      <c r="E570" s="43" t="s">
        <v>603</v>
      </c>
      <c r="F570" s="43" t="s">
        <v>385</v>
      </c>
      <c r="G570" s="107" t="s">
        <v>575</v>
      </c>
      <c r="H570" s="107">
        <v>6.7560000000000002</v>
      </c>
      <c r="I570" s="43" t="s">
        <v>280</v>
      </c>
    </row>
    <row r="571" spans="1:9" x14ac:dyDescent="0.25">
      <c r="A571" s="43" t="s">
        <v>270</v>
      </c>
      <c r="B571" s="43" t="s">
        <v>520</v>
      </c>
      <c r="C571" s="43" t="s">
        <v>566</v>
      </c>
      <c r="D571" s="43" t="s">
        <v>604</v>
      </c>
      <c r="E571" s="43" t="s">
        <v>605</v>
      </c>
      <c r="F571" s="43" t="s">
        <v>385</v>
      </c>
      <c r="G571" s="107" t="s">
        <v>575</v>
      </c>
      <c r="H571" s="107" t="s">
        <v>519</v>
      </c>
      <c r="I571" s="43" t="s">
        <v>280</v>
      </c>
    </row>
    <row r="572" spans="1:9" x14ac:dyDescent="0.25">
      <c r="A572" s="43" t="s">
        <v>270</v>
      </c>
      <c r="B572" s="43" t="s">
        <v>520</v>
      </c>
      <c r="C572" s="43" t="s">
        <v>566</v>
      </c>
      <c r="D572" s="43" t="s">
        <v>606</v>
      </c>
      <c r="E572" s="43" t="s">
        <v>607</v>
      </c>
      <c r="F572" s="43" t="s">
        <v>385</v>
      </c>
      <c r="G572" s="107" t="s">
        <v>575</v>
      </c>
      <c r="H572" s="107" t="s">
        <v>519</v>
      </c>
      <c r="I572" s="43" t="s">
        <v>280</v>
      </c>
    </row>
    <row r="573" spans="1:9" x14ac:dyDescent="0.25">
      <c r="A573" s="43" t="s">
        <v>270</v>
      </c>
      <c r="B573" s="43" t="s">
        <v>520</v>
      </c>
      <c r="C573" s="43" t="s">
        <v>566</v>
      </c>
      <c r="D573" s="43" t="s">
        <v>608</v>
      </c>
      <c r="E573" s="43" t="s">
        <v>609</v>
      </c>
      <c r="F573" s="43" t="s">
        <v>385</v>
      </c>
      <c r="G573" s="107" t="s">
        <v>575</v>
      </c>
      <c r="H573" s="107" t="s">
        <v>519</v>
      </c>
      <c r="I573" s="43" t="s">
        <v>280</v>
      </c>
    </row>
    <row r="574" spans="1:9" x14ac:dyDescent="0.25">
      <c r="A574" s="43" t="s">
        <v>270</v>
      </c>
      <c r="B574" s="43" t="s">
        <v>520</v>
      </c>
      <c r="C574" s="43" t="s">
        <v>566</v>
      </c>
      <c r="D574" s="43" t="s">
        <v>610</v>
      </c>
      <c r="E574" s="43" t="s">
        <v>611</v>
      </c>
      <c r="F574" s="43" t="s">
        <v>385</v>
      </c>
      <c r="G574" s="107" t="s">
        <v>575</v>
      </c>
      <c r="H574" s="107" t="s">
        <v>519</v>
      </c>
      <c r="I574" s="43" t="s">
        <v>280</v>
      </c>
    </row>
    <row r="575" spans="1:9" x14ac:dyDescent="0.25">
      <c r="A575" s="43" t="s">
        <v>270</v>
      </c>
      <c r="B575" s="43" t="s">
        <v>520</v>
      </c>
      <c r="C575" s="43" t="s">
        <v>566</v>
      </c>
      <c r="D575" s="43" t="s">
        <v>612</v>
      </c>
      <c r="E575" s="43" t="s">
        <v>613</v>
      </c>
      <c r="F575" s="43" t="s">
        <v>385</v>
      </c>
      <c r="G575" s="107" t="s">
        <v>575</v>
      </c>
      <c r="H575" s="107" t="s">
        <v>519</v>
      </c>
      <c r="I575" s="43" t="s">
        <v>280</v>
      </c>
    </row>
    <row r="576" spans="1:9" x14ac:dyDescent="0.25">
      <c r="A576" s="43" t="s">
        <v>270</v>
      </c>
      <c r="B576" s="43" t="s">
        <v>520</v>
      </c>
      <c r="C576" s="43" t="s">
        <v>566</v>
      </c>
      <c r="D576" s="43" t="s">
        <v>614</v>
      </c>
      <c r="E576" s="43" t="s">
        <v>615</v>
      </c>
      <c r="F576" s="43" t="s">
        <v>385</v>
      </c>
      <c r="G576" s="107" t="s">
        <v>575</v>
      </c>
      <c r="H576" s="107" t="s">
        <v>519</v>
      </c>
      <c r="I576" s="43" t="s">
        <v>280</v>
      </c>
    </row>
    <row r="577" spans="1:9" x14ac:dyDescent="0.25">
      <c r="A577" s="43" t="s">
        <v>270</v>
      </c>
      <c r="B577" s="43" t="s">
        <v>520</v>
      </c>
      <c r="C577" s="43" t="s">
        <v>566</v>
      </c>
      <c r="D577" s="43" t="s">
        <v>616</v>
      </c>
      <c r="E577" s="43" t="s">
        <v>617</v>
      </c>
      <c r="F577" s="43" t="s">
        <v>385</v>
      </c>
      <c r="G577" s="107" t="s">
        <v>575</v>
      </c>
      <c r="H577" s="107" t="s">
        <v>519</v>
      </c>
      <c r="I577" s="43" t="s">
        <v>280</v>
      </c>
    </row>
    <row r="578" spans="1:9" x14ac:dyDescent="0.25">
      <c r="A578" s="43" t="s">
        <v>270</v>
      </c>
      <c r="B578" s="43" t="s">
        <v>520</v>
      </c>
      <c r="C578" s="43" t="s">
        <v>566</v>
      </c>
      <c r="D578" s="43" t="s">
        <v>618</v>
      </c>
      <c r="E578" s="43" t="s">
        <v>619</v>
      </c>
      <c r="F578" s="43" t="s">
        <v>385</v>
      </c>
      <c r="G578" s="107" t="s">
        <v>575</v>
      </c>
      <c r="H578" s="107" t="s">
        <v>519</v>
      </c>
      <c r="I578" s="43" t="s">
        <v>280</v>
      </c>
    </row>
    <row r="579" spans="1:9" x14ac:dyDescent="0.25">
      <c r="A579" s="43" t="s">
        <v>270</v>
      </c>
      <c r="B579" s="43" t="s">
        <v>520</v>
      </c>
      <c r="C579" s="43" t="s">
        <v>566</v>
      </c>
      <c r="D579" s="43" t="s">
        <v>620</v>
      </c>
      <c r="E579" s="43" t="s">
        <v>621</v>
      </c>
      <c r="F579" s="43" t="s">
        <v>385</v>
      </c>
      <c r="G579" s="107" t="s">
        <v>575</v>
      </c>
      <c r="H579" s="107" t="s">
        <v>519</v>
      </c>
      <c r="I579" s="43" t="s">
        <v>280</v>
      </c>
    </row>
    <row r="580" spans="1:9" x14ac:dyDescent="0.25">
      <c r="A580" s="43" t="s">
        <v>270</v>
      </c>
      <c r="B580" s="43" t="s">
        <v>520</v>
      </c>
      <c r="C580" s="43" t="s">
        <v>566</v>
      </c>
      <c r="D580" s="43" t="s">
        <v>622</v>
      </c>
      <c r="E580" s="43" t="s">
        <v>623</v>
      </c>
      <c r="F580" s="43" t="s">
        <v>385</v>
      </c>
      <c r="G580" s="107" t="s">
        <v>575</v>
      </c>
      <c r="H580" s="107" t="s">
        <v>519</v>
      </c>
      <c r="I580" s="43" t="s">
        <v>280</v>
      </c>
    </row>
    <row r="581" spans="1:9" x14ac:dyDescent="0.25">
      <c r="A581" s="43" t="s">
        <v>270</v>
      </c>
      <c r="B581" s="43" t="s">
        <v>520</v>
      </c>
      <c r="C581" s="43" t="s">
        <v>566</v>
      </c>
      <c r="D581" s="43" t="s">
        <v>624</v>
      </c>
      <c r="E581" s="43" t="s">
        <v>625</v>
      </c>
      <c r="F581" s="43" t="s">
        <v>385</v>
      </c>
      <c r="G581" s="107" t="s">
        <v>575</v>
      </c>
      <c r="H581" s="107" t="s">
        <v>519</v>
      </c>
      <c r="I581" s="43" t="s">
        <v>280</v>
      </c>
    </row>
    <row r="582" spans="1:9" x14ac:dyDescent="0.25">
      <c r="A582" s="43" t="s">
        <v>270</v>
      </c>
      <c r="B582" s="43" t="s">
        <v>520</v>
      </c>
      <c r="C582" s="43" t="s">
        <v>566</v>
      </c>
      <c r="D582" s="43" t="s">
        <v>626</v>
      </c>
      <c r="E582" s="43" t="s">
        <v>627</v>
      </c>
      <c r="F582" s="43" t="s">
        <v>385</v>
      </c>
      <c r="G582" s="107" t="s">
        <v>575</v>
      </c>
      <c r="H582" s="107" t="s">
        <v>519</v>
      </c>
      <c r="I582" s="43" t="s">
        <v>280</v>
      </c>
    </row>
    <row r="583" spans="1:9" x14ac:dyDescent="0.25">
      <c r="A583" s="43" t="s">
        <v>270</v>
      </c>
      <c r="B583" s="43" t="s">
        <v>520</v>
      </c>
      <c r="C583" s="43" t="s">
        <v>566</v>
      </c>
      <c r="D583" s="43" t="s">
        <v>628</v>
      </c>
      <c r="E583" s="43" t="s">
        <v>629</v>
      </c>
      <c r="F583" s="43" t="s">
        <v>385</v>
      </c>
      <c r="G583" s="107" t="s">
        <v>575</v>
      </c>
      <c r="H583" s="107" t="s">
        <v>519</v>
      </c>
      <c r="I583" s="43" t="s">
        <v>280</v>
      </c>
    </row>
    <row r="584" spans="1:9" x14ac:dyDescent="0.25">
      <c r="A584" s="43" t="s">
        <v>270</v>
      </c>
      <c r="B584" s="43" t="s">
        <v>520</v>
      </c>
      <c r="C584" s="43" t="s">
        <v>566</v>
      </c>
      <c r="D584" s="43" t="s">
        <v>630</v>
      </c>
      <c r="E584" s="43" t="s">
        <v>631</v>
      </c>
      <c r="F584" s="43" t="s">
        <v>385</v>
      </c>
      <c r="G584" s="107" t="s">
        <v>575</v>
      </c>
      <c r="H584" s="107" t="s">
        <v>519</v>
      </c>
      <c r="I584" s="43" t="s">
        <v>280</v>
      </c>
    </row>
    <row r="585" spans="1:9" x14ac:dyDescent="0.25">
      <c r="A585" s="43" t="s">
        <v>270</v>
      </c>
      <c r="B585" s="43" t="s">
        <v>520</v>
      </c>
      <c r="C585" s="43" t="s">
        <v>566</v>
      </c>
      <c r="D585" s="43" t="s">
        <v>632</v>
      </c>
      <c r="E585" s="43" t="s">
        <v>633</v>
      </c>
      <c r="F585" s="43" t="s">
        <v>385</v>
      </c>
      <c r="G585" s="107" t="s">
        <v>575</v>
      </c>
      <c r="H585" s="107" t="s">
        <v>519</v>
      </c>
      <c r="I585" s="43" t="s">
        <v>280</v>
      </c>
    </row>
    <row r="586" spans="1:9" x14ac:dyDescent="0.25">
      <c r="A586" s="43" t="s">
        <v>270</v>
      </c>
      <c r="B586" s="43" t="s">
        <v>520</v>
      </c>
      <c r="C586" s="43" t="s">
        <v>566</v>
      </c>
      <c r="D586" s="43" t="s">
        <v>634</v>
      </c>
      <c r="E586" s="43" t="s">
        <v>635</v>
      </c>
      <c r="F586" s="43" t="s">
        <v>385</v>
      </c>
      <c r="G586" s="107" t="s">
        <v>575</v>
      </c>
      <c r="H586" s="107" t="s">
        <v>519</v>
      </c>
      <c r="I586" s="43" t="s">
        <v>280</v>
      </c>
    </row>
    <row r="587" spans="1:9" x14ac:dyDescent="0.25">
      <c r="A587" s="43" t="s">
        <v>270</v>
      </c>
      <c r="B587" s="43" t="s">
        <v>520</v>
      </c>
      <c r="C587" s="43" t="s">
        <v>566</v>
      </c>
      <c r="D587" s="43" t="s">
        <v>636</v>
      </c>
      <c r="E587" s="43" t="s">
        <v>637</v>
      </c>
      <c r="F587" s="43" t="s">
        <v>385</v>
      </c>
      <c r="G587" s="107" t="s">
        <v>575</v>
      </c>
      <c r="H587" s="107" t="s">
        <v>519</v>
      </c>
      <c r="I587" s="43" t="s">
        <v>280</v>
      </c>
    </row>
    <row r="588" spans="1:9" x14ac:dyDescent="0.25">
      <c r="A588" s="43" t="s">
        <v>270</v>
      </c>
      <c r="B588" s="43" t="s">
        <v>520</v>
      </c>
      <c r="C588" s="43" t="s">
        <v>566</v>
      </c>
      <c r="D588" s="43" t="s">
        <v>638</v>
      </c>
      <c r="E588" s="43" t="s">
        <v>639</v>
      </c>
      <c r="F588" s="43" t="s">
        <v>385</v>
      </c>
      <c r="G588" s="107" t="s">
        <v>575</v>
      </c>
      <c r="H588" s="107" t="s">
        <v>519</v>
      </c>
      <c r="I588" s="43" t="s">
        <v>280</v>
      </c>
    </row>
    <row r="589" spans="1:9" x14ac:dyDescent="0.25">
      <c r="A589" s="43" t="s">
        <v>270</v>
      </c>
      <c r="B589" s="43" t="s">
        <v>520</v>
      </c>
      <c r="C589" s="43" t="s">
        <v>566</v>
      </c>
      <c r="D589" s="43" t="s">
        <v>640</v>
      </c>
      <c r="E589" s="43" t="s">
        <v>641</v>
      </c>
      <c r="F589" s="43" t="s">
        <v>385</v>
      </c>
      <c r="G589" s="107" t="s">
        <v>575</v>
      </c>
      <c r="H589" s="107" t="s">
        <v>519</v>
      </c>
      <c r="I589" s="43" t="s">
        <v>280</v>
      </c>
    </row>
    <row r="590" spans="1:9" x14ac:dyDescent="0.25">
      <c r="A590" s="43" t="s">
        <v>270</v>
      </c>
      <c r="B590" s="43" t="s">
        <v>520</v>
      </c>
      <c r="C590" s="43" t="s">
        <v>566</v>
      </c>
      <c r="D590" s="43" t="s">
        <v>642</v>
      </c>
      <c r="E590" s="43" t="s">
        <v>643</v>
      </c>
      <c r="F590" s="43" t="s">
        <v>385</v>
      </c>
      <c r="G590" s="107" t="s">
        <v>575</v>
      </c>
      <c r="H590" s="107" t="s">
        <v>519</v>
      </c>
      <c r="I590" s="43" t="s">
        <v>280</v>
      </c>
    </row>
    <row r="591" spans="1:9" x14ac:dyDescent="0.25">
      <c r="A591" s="43" t="s">
        <v>270</v>
      </c>
      <c r="B591" s="43" t="s">
        <v>520</v>
      </c>
      <c r="C591" s="43" t="s">
        <v>566</v>
      </c>
      <c r="D591" s="43" t="s">
        <v>644</v>
      </c>
      <c r="E591" s="43" t="s">
        <v>645</v>
      </c>
      <c r="F591" s="43" t="s">
        <v>385</v>
      </c>
      <c r="G591" s="107" t="s">
        <v>575</v>
      </c>
      <c r="H591" s="107" t="s">
        <v>519</v>
      </c>
      <c r="I591" s="43" t="s">
        <v>280</v>
      </c>
    </row>
    <row r="592" spans="1:9" x14ac:dyDescent="0.25">
      <c r="A592" s="43" t="s">
        <v>270</v>
      </c>
      <c r="B592" s="43" t="s">
        <v>520</v>
      </c>
      <c r="C592" s="43" t="s">
        <v>566</v>
      </c>
      <c r="D592" s="43" t="s">
        <v>646</v>
      </c>
      <c r="E592" s="43" t="s">
        <v>647</v>
      </c>
      <c r="F592" s="43" t="s">
        <v>385</v>
      </c>
      <c r="G592" s="107" t="s">
        <v>575</v>
      </c>
      <c r="H592" s="107" t="s">
        <v>519</v>
      </c>
      <c r="I592" s="43" t="s">
        <v>280</v>
      </c>
    </row>
    <row r="593" spans="1:9" x14ac:dyDescent="0.25">
      <c r="A593" s="43" t="s">
        <v>270</v>
      </c>
      <c r="B593" s="43" t="s">
        <v>520</v>
      </c>
      <c r="C593" s="43" t="s">
        <v>566</v>
      </c>
      <c r="D593" s="43" t="s">
        <v>648</v>
      </c>
      <c r="E593" s="43" t="s">
        <v>649</v>
      </c>
      <c r="F593" s="43" t="s">
        <v>385</v>
      </c>
      <c r="G593" s="107" t="s">
        <v>575</v>
      </c>
      <c r="H593" s="107" t="s">
        <v>519</v>
      </c>
      <c r="I593" s="43" t="s">
        <v>280</v>
      </c>
    </row>
    <row r="594" spans="1:9" x14ac:dyDescent="0.25">
      <c r="A594" s="43" t="s">
        <v>270</v>
      </c>
      <c r="B594" s="43" t="s">
        <v>520</v>
      </c>
      <c r="C594" s="43" t="s">
        <v>566</v>
      </c>
      <c r="D594" s="43" t="s">
        <v>650</v>
      </c>
      <c r="E594" s="43" t="s">
        <v>651</v>
      </c>
      <c r="F594" s="43" t="s">
        <v>385</v>
      </c>
      <c r="G594" s="107" t="s">
        <v>575</v>
      </c>
      <c r="H594" s="107" t="s">
        <v>519</v>
      </c>
      <c r="I594" s="43" t="s">
        <v>280</v>
      </c>
    </row>
    <row r="595" spans="1:9" x14ac:dyDescent="0.25">
      <c r="A595" s="43" t="s">
        <v>270</v>
      </c>
      <c r="B595" s="43" t="s">
        <v>520</v>
      </c>
      <c r="C595" s="43" t="s">
        <v>566</v>
      </c>
      <c r="D595" s="43" t="s">
        <v>652</v>
      </c>
      <c r="E595" s="43" t="s">
        <v>653</v>
      </c>
      <c r="F595" s="43" t="s">
        <v>385</v>
      </c>
      <c r="G595" s="107" t="s">
        <v>575</v>
      </c>
      <c r="H595" s="107" t="s">
        <v>519</v>
      </c>
      <c r="I595" s="43" t="s">
        <v>280</v>
      </c>
    </row>
    <row r="596" spans="1:9" x14ac:dyDescent="0.25">
      <c r="A596" s="43" t="s">
        <v>270</v>
      </c>
      <c r="B596" s="43" t="s">
        <v>520</v>
      </c>
      <c r="C596" s="43" t="s">
        <v>566</v>
      </c>
      <c r="D596" s="43" t="s">
        <v>654</v>
      </c>
      <c r="E596" s="43" t="s">
        <v>655</v>
      </c>
      <c r="F596" s="43" t="s">
        <v>385</v>
      </c>
      <c r="G596" s="107" t="s">
        <v>575</v>
      </c>
      <c r="H596" s="107" t="s">
        <v>519</v>
      </c>
      <c r="I596" s="43" t="s">
        <v>280</v>
      </c>
    </row>
    <row r="597" spans="1:9" x14ac:dyDescent="0.25">
      <c r="A597" s="43" t="s">
        <v>270</v>
      </c>
      <c r="B597" s="43" t="s">
        <v>520</v>
      </c>
      <c r="C597" s="43" t="s">
        <v>566</v>
      </c>
      <c r="D597" s="43" t="s">
        <v>656</v>
      </c>
      <c r="E597" s="43" t="s">
        <v>657</v>
      </c>
      <c r="F597" s="43" t="s">
        <v>385</v>
      </c>
      <c r="G597" s="107" t="s">
        <v>575</v>
      </c>
      <c r="H597" s="107">
        <v>0.438</v>
      </c>
      <c r="I597" s="43" t="s">
        <v>280</v>
      </c>
    </row>
    <row r="598" spans="1:9" x14ac:dyDescent="0.25">
      <c r="A598" s="43" t="s">
        <v>270</v>
      </c>
      <c r="B598" s="43" t="s">
        <v>520</v>
      </c>
      <c r="C598" s="43" t="s">
        <v>566</v>
      </c>
      <c r="D598" s="43" t="s">
        <v>658</v>
      </c>
      <c r="E598" s="43" t="s">
        <v>659</v>
      </c>
      <c r="F598" s="43" t="s">
        <v>385</v>
      </c>
      <c r="G598" s="107" t="s">
        <v>575</v>
      </c>
      <c r="H598" s="107" t="s">
        <v>519</v>
      </c>
      <c r="I598" s="43" t="s">
        <v>280</v>
      </c>
    </row>
    <row r="599" spans="1:9" x14ac:dyDescent="0.25">
      <c r="A599" s="43" t="s">
        <v>270</v>
      </c>
      <c r="B599" s="43" t="s">
        <v>520</v>
      </c>
      <c r="C599" s="43" t="s">
        <v>566</v>
      </c>
      <c r="D599" s="43" t="s">
        <v>660</v>
      </c>
      <c r="E599" s="43" t="s">
        <v>661</v>
      </c>
      <c r="F599" s="43" t="s">
        <v>385</v>
      </c>
      <c r="G599" s="107" t="s">
        <v>575</v>
      </c>
      <c r="H599" s="107" t="s">
        <v>519</v>
      </c>
      <c r="I599" s="43" t="s">
        <v>280</v>
      </c>
    </row>
    <row r="600" spans="1:9" x14ac:dyDescent="0.25">
      <c r="A600" s="43" t="s">
        <v>270</v>
      </c>
      <c r="B600" s="43" t="s">
        <v>520</v>
      </c>
      <c r="C600" s="43" t="s">
        <v>566</v>
      </c>
      <c r="D600" s="43" t="s">
        <v>662</v>
      </c>
      <c r="E600" s="43" t="s">
        <v>663</v>
      </c>
      <c r="F600" s="43" t="s">
        <v>385</v>
      </c>
      <c r="G600" s="107" t="s">
        <v>575</v>
      </c>
      <c r="H600" s="107" t="s">
        <v>226</v>
      </c>
      <c r="I600" s="43" t="s">
        <v>280</v>
      </c>
    </row>
    <row r="601" spans="1:9" x14ac:dyDescent="0.25">
      <c r="A601" s="43" t="s">
        <v>270</v>
      </c>
      <c r="B601" s="43" t="s">
        <v>520</v>
      </c>
      <c r="C601" s="43" t="s">
        <v>566</v>
      </c>
      <c r="D601" s="43" t="s">
        <v>664</v>
      </c>
      <c r="E601" s="43" t="s">
        <v>665</v>
      </c>
      <c r="F601" s="43" t="s">
        <v>385</v>
      </c>
      <c r="G601" s="107" t="s">
        <v>575</v>
      </c>
      <c r="H601" s="107" t="s">
        <v>226</v>
      </c>
      <c r="I601" s="43" t="s">
        <v>280</v>
      </c>
    </row>
    <row r="602" spans="1:9" x14ac:dyDescent="0.25">
      <c r="A602" s="43" t="s">
        <v>270</v>
      </c>
      <c r="B602" s="43" t="s">
        <v>520</v>
      </c>
      <c r="C602" s="43" t="s">
        <v>566</v>
      </c>
      <c r="D602" s="43" t="s">
        <v>666</v>
      </c>
      <c r="E602" s="43" t="s">
        <v>667</v>
      </c>
      <c r="F602" s="43" t="s">
        <v>385</v>
      </c>
      <c r="G602" s="107" t="s">
        <v>575</v>
      </c>
      <c r="H602" s="107" t="s">
        <v>519</v>
      </c>
      <c r="I602" s="43" t="s">
        <v>280</v>
      </c>
    </row>
    <row r="603" spans="1:9" x14ac:dyDescent="0.25">
      <c r="A603" s="43" t="s">
        <v>270</v>
      </c>
      <c r="B603" s="43" t="s">
        <v>520</v>
      </c>
      <c r="C603" s="43" t="s">
        <v>566</v>
      </c>
      <c r="D603" s="43" t="s">
        <v>668</v>
      </c>
      <c r="E603" s="43" t="s">
        <v>669</v>
      </c>
      <c r="F603" s="43" t="s">
        <v>385</v>
      </c>
      <c r="G603" s="107" t="s">
        <v>575</v>
      </c>
      <c r="H603" s="107" t="s">
        <v>226</v>
      </c>
      <c r="I603" s="43" t="s">
        <v>280</v>
      </c>
    </row>
    <row r="604" spans="1:9" x14ac:dyDescent="0.25">
      <c r="A604" s="43" t="s">
        <v>270</v>
      </c>
      <c r="B604" s="43" t="s">
        <v>520</v>
      </c>
      <c r="C604" s="43" t="s">
        <v>566</v>
      </c>
      <c r="D604" s="43" t="s">
        <v>670</v>
      </c>
      <c r="E604" s="43" t="s">
        <v>671</v>
      </c>
      <c r="F604" s="43" t="s">
        <v>385</v>
      </c>
      <c r="G604" s="107" t="s">
        <v>575</v>
      </c>
      <c r="H604" s="107" t="s">
        <v>519</v>
      </c>
      <c r="I604" s="43" t="s">
        <v>280</v>
      </c>
    </row>
    <row r="605" spans="1:9" x14ac:dyDescent="0.25">
      <c r="A605" s="43" t="s">
        <v>270</v>
      </c>
      <c r="B605" s="43" t="s">
        <v>520</v>
      </c>
      <c r="C605" s="43" t="s">
        <v>566</v>
      </c>
      <c r="D605" s="43" t="s">
        <v>672</v>
      </c>
      <c r="E605" s="43" t="s">
        <v>673</v>
      </c>
      <c r="F605" s="43" t="s">
        <v>385</v>
      </c>
      <c r="G605" s="107" t="s">
        <v>575</v>
      </c>
      <c r="H605" s="107" t="s">
        <v>519</v>
      </c>
      <c r="I605" s="43" t="s">
        <v>280</v>
      </c>
    </row>
    <row r="606" spans="1:9" x14ac:dyDescent="0.25">
      <c r="A606" s="43" t="s">
        <v>270</v>
      </c>
      <c r="B606" s="43" t="s">
        <v>520</v>
      </c>
      <c r="C606" s="43" t="s">
        <v>566</v>
      </c>
      <c r="D606" s="43" t="s">
        <v>674</v>
      </c>
      <c r="E606" s="43" t="s">
        <v>675</v>
      </c>
      <c r="F606" s="43" t="s">
        <v>385</v>
      </c>
      <c r="G606" s="107" t="s">
        <v>575</v>
      </c>
      <c r="H606" s="107" t="s">
        <v>519</v>
      </c>
      <c r="I606" s="43" t="s">
        <v>280</v>
      </c>
    </row>
    <row r="607" spans="1:9" x14ac:dyDescent="0.25">
      <c r="A607" s="43" t="s">
        <v>270</v>
      </c>
      <c r="B607" s="43" t="s">
        <v>520</v>
      </c>
      <c r="C607" s="43" t="s">
        <v>566</v>
      </c>
      <c r="D607" s="43" t="s">
        <v>676</v>
      </c>
      <c r="E607" s="43" t="s">
        <v>677</v>
      </c>
      <c r="F607" s="43" t="s">
        <v>385</v>
      </c>
      <c r="G607" s="107" t="s">
        <v>575</v>
      </c>
      <c r="H607" s="107" t="s">
        <v>519</v>
      </c>
      <c r="I607" s="43" t="s">
        <v>280</v>
      </c>
    </row>
    <row r="608" spans="1:9" x14ac:dyDescent="0.25">
      <c r="A608" s="43" t="s">
        <v>270</v>
      </c>
      <c r="B608" s="43" t="s">
        <v>520</v>
      </c>
      <c r="C608" s="43" t="s">
        <v>566</v>
      </c>
      <c r="D608" s="43" t="s">
        <v>678</v>
      </c>
      <c r="E608" s="43" t="s">
        <v>679</v>
      </c>
      <c r="F608" s="43" t="s">
        <v>385</v>
      </c>
      <c r="G608" s="107" t="s">
        <v>575</v>
      </c>
      <c r="H608" s="107" t="s">
        <v>519</v>
      </c>
      <c r="I608" s="43" t="s">
        <v>280</v>
      </c>
    </row>
    <row r="609" spans="1:9" x14ac:dyDescent="0.25">
      <c r="A609" s="43" t="s">
        <v>270</v>
      </c>
      <c r="B609" s="43" t="s">
        <v>520</v>
      </c>
      <c r="C609" s="43" t="s">
        <v>566</v>
      </c>
      <c r="D609" s="43" t="s">
        <v>680</v>
      </c>
      <c r="E609" s="43" t="s">
        <v>681</v>
      </c>
      <c r="F609" s="43" t="s">
        <v>385</v>
      </c>
      <c r="G609" s="107" t="s">
        <v>575</v>
      </c>
      <c r="H609" s="107" t="s">
        <v>519</v>
      </c>
      <c r="I609" s="43" t="s">
        <v>280</v>
      </c>
    </row>
    <row r="610" spans="1:9" x14ac:dyDescent="0.25">
      <c r="A610" s="43" t="s">
        <v>270</v>
      </c>
      <c r="B610" s="43" t="s">
        <v>520</v>
      </c>
      <c r="C610" s="43" t="s">
        <v>566</v>
      </c>
      <c r="D610" s="43" t="s">
        <v>682</v>
      </c>
      <c r="E610" s="43" t="s">
        <v>683</v>
      </c>
      <c r="F610" s="43" t="s">
        <v>385</v>
      </c>
      <c r="G610" s="107" t="s">
        <v>575</v>
      </c>
      <c r="H610" s="107" t="s">
        <v>519</v>
      </c>
      <c r="I610" s="43" t="s">
        <v>280</v>
      </c>
    </row>
    <row r="611" spans="1:9" x14ac:dyDescent="0.25">
      <c r="A611" s="43" t="s">
        <v>270</v>
      </c>
      <c r="B611" s="43" t="s">
        <v>520</v>
      </c>
      <c r="C611" s="43" t="s">
        <v>566</v>
      </c>
      <c r="D611" s="43" t="s">
        <v>684</v>
      </c>
      <c r="E611" s="43" t="s">
        <v>685</v>
      </c>
      <c r="F611" s="43" t="s">
        <v>385</v>
      </c>
      <c r="G611" s="107" t="s">
        <v>575</v>
      </c>
      <c r="H611" s="107" t="s">
        <v>519</v>
      </c>
      <c r="I611" s="43" t="s">
        <v>280</v>
      </c>
    </row>
    <row r="612" spans="1:9" x14ac:dyDescent="0.25">
      <c r="A612" s="43" t="s">
        <v>270</v>
      </c>
      <c r="B612" s="43" t="s">
        <v>520</v>
      </c>
      <c r="C612" s="43" t="s">
        <v>566</v>
      </c>
      <c r="D612" s="43" t="s">
        <v>686</v>
      </c>
      <c r="E612" s="43" t="s">
        <v>687</v>
      </c>
      <c r="F612" s="43" t="s">
        <v>385</v>
      </c>
      <c r="G612" s="107" t="s">
        <v>575</v>
      </c>
      <c r="H612" s="107" t="s">
        <v>519</v>
      </c>
      <c r="I612" s="43" t="s">
        <v>280</v>
      </c>
    </row>
    <row r="613" spans="1:9" x14ac:dyDescent="0.25">
      <c r="A613" s="43" t="s">
        <v>270</v>
      </c>
      <c r="B613" s="43" t="s">
        <v>520</v>
      </c>
      <c r="C613" s="43" t="s">
        <v>566</v>
      </c>
      <c r="D613" s="43" t="s">
        <v>688</v>
      </c>
      <c r="E613" s="43" t="s">
        <v>689</v>
      </c>
      <c r="F613" s="43" t="s">
        <v>385</v>
      </c>
      <c r="G613" s="107" t="s">
        <v>575</v>
      </c>
      <c r="H613" s="107" t="s">
        <v>519</v>
      </c>
      <c r="I613" s="43" t="s">
        <v>280</v>
      </c>
    </row>
    <row r="614" spans="1:9" x14ac:dyDescent="0.25">
      <c r="A614" s="43" t="s">
        <v>270</v>
      </c>
      <c r="B614" s="43" t="s">
        <v>520</v>
      </c>
      <c r="C614" s="43" t="s">
        <v>566</v>
      </c>
      <c r="D614" s="43" t="s">
        <v>690</v>
      </c>
      <c r="E614" s="43" t="s">
        <v>691</v>
      </c>
      <c r="F614" s="43" t="s">
        <v>385</v>
      </c>
      <c r="G614" s="107" t="s">
        <v>575</v>
      </c>
      <c r="H614" s="107" t="s">
        <v>519</v>
      </c>
      <c r="I614" s="43" t="s">
        <v>280</v>
      </c>
    </row>
    <row r="615" spans="1:9" x14ac:dyDescent="0.25">
      <c r="A615" s="43" t="s">
        <v>270</v>
      </c>
      <c r="B615" s="43" t="s">
        <v>520</v>
      </c>
      <c r="C615" s="43" t="s">
        <v>566</v>
      </c>
      <c r="D615" s="43" t="s">
        <v>692</v>
      </c>
      <c r="E615" s="43" t="s">
        <v>693</v>
      </c>
      <c r="F615" s="43" t="s">
        <v>385</v>
      </c>
      <c r="G615" s="107" t="s">
        <v>575</v>
      </c>
      <c r="H615" s="107" t="s">
        <v>519</v>
      </c>
      <c r="I615" s="43" t="s">
        <v>280</v>
      </c>
    </row>
    <row r="616" spans="1:9" x14ac:dyDescent="0.25">
      <c r="A616" s="43" t="s">
        <v>270</v>
      </c>
      <c r="B616" s="43" t="s">
        <v>520</v>
      </c>
      <c r="C616" s="43" t="s">
        <v>566</v>
      </c>
      <c r="D616" s="43" t="s">
        <v>694</v>
      </c>
      <c r="E616" s="43" t="s">
        <v>695</v>
      </c>
      <c r="F616" s="43" t="s">
        <v>385</v>
      </c>
      <c r="G616" s="107" t="s">
        <v>575</v>
      </c>
      <c r="H616" s="107" t="s">
        <v>519</v>
      </c>
      <c r="I616" s="43" t="s">
        <v>280</v>
      </c>
    </row>
    <row r="617" spans="1:9" x14ac:dyDescent="0.25">
      <c r="A617" s="43" t="s">
        <v>270</v>
      </c>
      <c r="B617" s="43" t="s">
        <v>520</v>
      </c>
      <c r="C617" s="43" t="s">
        <v>566</v>
      </c>
      <c r="D617" s="43" t="s">
        <v>696</v>
      </c>
      <c r="E617" s="43" t="s">
        <v>697</v>
      </c>
      <c r="F617" s="43" t="s">
        <v>385</v>
      </c>
      <c r="G617" s="107" t="s">
        <v>575</v>
      </c>
      <c r="H617" s="107" t="s">
        <v>519</v>
      </c>
      <c r="I617" s="43" t="s">
        <v>280</v>
      </c>
    </row>
    <row r="618" spans="1:9" x14ac:dyDescent="0.25">
      <c r="A618" s="43" t="s">
        <v>270</v>
      </c>
      <c r="B618" s="43" t="s">
        <v>520</v>
      </c>
      <c r="C618" s="43" t="s">
        <v>566</v>
      </c>
      <c r="D618" s="43" t="s">
        <v>698</v>
      </c>
      <c r="E618" s="43" t="s">
        <v>699</v>
      </c>
      <c r="F618" s="43" t="s">
        <v>385</v>
      </c>
      <c r="G618" s="107" t="s">
        <v>575</v>
      </c>
      <c r="H618" s="107" t="s">
        <v>519</v>
      </c>
      <c r="I618" s="43" t="s">
        <v>280</v>
      </c>
    </row>
    <row r="619" spans="1:9" x14ac:dyDescent="0.25">
      <c r="A619" s="43" t="s">
        <v>270</v>
      </c>
      <c r="B619" s="43" t="s">
        <v>520</v>
      </c>
      <c r="C619" s="43" t="s">
        <v>566</v>
      </c>
      <c r="D619" s="43" t="s">
        <v>700</v>
      </c>
      <c r="E619" s="43" t="s">
        <v>701</v>
      </c>
      <c r="F619" s="43" t="s">
        <v>385</v>
      </c>
      <c r="G619" s="107" t="s">
        <v>575</v>
      </c>
      <c r="H619" s="107" t="s">
        <v>519</v>
      </c>
      <c r="I619" s="43" t="s">
        <v>280</v>
      </c>
    </row>
    <row r="620" spans="1:9" x14ac:dyDescent="0.25">
      <c r="A620" s="43" t="s">
        <v>270</v>
      </c>
      <c r="B620" s="43" t="s">
        <v>520</v>
      </c>
      <c r="C620" s="43" t="s">
        <v>566</v>
      </c>
      <c r="D620" s="43" t="s">
        <v>702</v>
      </c>
      <c r="E620" s="43" t="s">
        <v>703</v>
      </c>
      <c r="F620" s="43" t="s">
        <v>385</v>
      </c>
      <c r="G620" s="107" t="s">
        <v>575</v>
      </c>
      <c r="H620" s="107" t="s">
        <v>519</v>
      </c>
      <c r="I620" s="43" t="s">
        <v>280</v>
      </c>
    </row>
    <row r="621" spans="1:9" x14ac:dyDescent="0.25">
      <c r="A621" s="43" t="s">
        <v>270</v>
      </c>
      <c r="B621" s="43" t="s">
        <v>520</v>
      </c>
      <c r="C621" s="43" t="s">
        <v>566</v>
      </c>
      <c r="D621" s="43" t="s">
        <v>704</v>
      </c>
      <c r="E621" s="43" t="s">
        <v>705</v>
      </c>
      <c r="F621" s="43" t="s">
        <v>385</v>
      </c>
      <c r="G621" s="107" t="s">
        <v>575</v>
      </c>
      <c r="H621" s="107" t="s">
        <v>519</v>
      </c>
      <c r="I621" s="43" t="s">
        <v>280</v>
      </c>
    </row>
    <row r="622" spans="1:9" x14ac:dyDescent="0.25">
      <c r="A622" s="43" t="s">
        <v>270</v>
      </c>
      <c r="B622" s="43" t="s">
        <v>520</v>
      </c>
      <c r="C622" s="43" t="s">
        <v>566</v>
      </c>
      <c r="D622" s="43" t="s">
        <v>706</v>
      </c>
      <c r="E622" s="43" t="s">
        <v>707</v>
      </c>
      <c r="F622" s="43" t="s">
        <v>385</v>
      </c>
      <c r="G622" s="107" t="s">
        <v>575</v>
      </c>
      <c r="H622" s="107" t="s">
        <v>519</v>
      </c>
      <c r="I622" s="43" t="s">
        <v>280</v>
      </c>
    </row>
    <row r="623" spans="1:9" x14ac:dyDescent="0.25">
      <c r="A623" s="43" t="s">
        <v>270</v>
      </c>
      <c r="B623" s="43" t="s">
        <v>520</v>
      </c>
      <c r="C623" s="43" t="s">
        <v>566</v>
      </c>
      <c r="D623" s="43" t="s">
        <v>708</v>
      </c>
      <c r="E623" s="43" t="s">
        <v>709</v>
      </c>
      <c r="F623" s="43" t="s">
        <v>385</v>
      </c>
      <c r="G623" s="107" t="s">
        <v>575</v>
      </c>
      <c r="H623" s="107" t="s">
        <v>519</v>
      </c>
      <c r="I623" s="43" t="s">
        <v>280</v>
      </c>
    </row>
    <row r="624" spans="1:9" x14ac:dyDescent="0.25">
      <c r="A624" s="43" t="s">
        <v>270</v>
      </c>
      <c r="B624" s="43" t="s">
        <v>520</v>
      </c>
      <c r="C624" s="43" t="s">
        <v>566</v>
      </c>
      <c r="D624" s="43" t="s">
        <v>710</v>
      </c>
      <c r="E624" s="43" t="s">
        <v>711</v>
      </c>
      <c r="F624" s="43" t="s">
        <v>385</v>
      </c>
      <c r="G624" s="107" t="s">
        <v>575</v>
      </c>
      <c r="H624" s="107" t="s">
        <v>519</v>
      </c>
      <c r="I624" s="43" t="s">
        <v>280</v>
      </c>
    </row>
    <row r="625" spans="1:9" x14ac:dyDescent="0.25">
      <c r="A625" s="43" t="s">
        <v>270</v>
      </c>
      <c r="B625" s="43" t="s">
        <v>520</v>
      </c>
      <c r="C625" s="43" t="s">
        <v>566</v>
      </c>
      <c r="D625" s="43" t="s">
        <v>712</v>
      </c>
      <c r="E625" s="43" t="s">
        <v>713</v>
      </c>
      <c r="F625" s="43" t="s">
        <v>385</v>
      </c>
      <c r="G625" s="107" t="s">
        <v>575</v>
      </c>
      <c r="H625" s="107" t="s">
        <v>519</v>
      </c>
      <c r="I625" s="43" t="s">
        <v>280</v>
      </c>
    </row>
    <row r="626" spans="1:9" x14ac:dyDescent="0.25">
      <c r="A626" s="43" t="s">
        <v>270</v>
      </c>
      <c r="B626" s="43" t="s">
        <v>520</v>
      </c>
      <c r="C626" s="43" t="s">
        <v>566</v>
      </c>
      <c r="D626" s="43" t="s">
        <v>714</v>
      </c>
      <c r="E626" s="43" t="s">
        <v>715</v>
      </c>
      <c r="F626" s="43" t="s">
        <v>385</v>
      </c>
      <c r="G626" s="107" t="s">
        <v>575</v>
      </c>
      <c r="H626" s="107" t="s">
        <v>519</v>
      </c>
      <c r="I626" s="43" t="s">
        <v>280</v>
      </c>
    </row>
    <row r="627" spans="1:9" x14ac:dyDescent="0.25">
      <c r="A627" s="43" t="s">
        <v>270</v>
      </c>
      <c r="B627" s="43" t="s">
        <v>520</v>
      </c>
      <c r="C627" s="43" t="s">
        <v>566</v>
      </c>
      <c r="D627" s="43" t="s">
        <v>716</v>
      </c>
      <c r="E627" s="43" t="s">
        <v>717</v>
      </c>
      <c r="F627" s="43" t="s">
        <v>385</v>
      </c>
      <c r="G627" s="107" t="s">
        <v>575</v>
      </c>
      <c r="H627" s="107" t="s">
        <v>519</v>
      </c>
      <c r="I627" s="43" t="s">
        <v>280</v>
      </c>
    </row>
    <row r="628" spans="1:9" x14ac:dyDescent="0.25">
      <c r="A628" s="43" t="s">
        <v>270</v>
      </c>
      <c r="B628" s="43" t="s">
        <v>520</v>
      </c>
      <c r="C628" s="43" t="s">
        <v>566</v>
      </c>
      <c r="D628" s="43" t="s">
        <v>718</v>
      </c>
      <c r="E628" s="43" t="s">
        <v>719</v>
      </c>
      <c r="F628" s="43" t="s">
        <v>385</v>
      </c>
      <c r="G628" s="107" t="s">
        <v>575</v>
      </c>
      <c r="H628" s="107" t="s">
        <v>519</v>
      </c>
      <c r="I628" s="43" t="s">
        <v>280</v>
      </c>
    </row>
    <row r="629" spans="1:9" x14ac:dyDescent="0.25">
      <c r="A629" s="43" t="s">
        <v>270</v>
      </c>
      <c r="B629" s="43" t="s">
        <v>520</v>
      </c>
      <c r="C629" s="43" t="s">
        <v>566</v>
      </c>
      <c r="D629" s="43" t="s">
        <v>720</v>
      </c>
      <c r="E629" s="43" t="s">
        <v>721</v>
      </c>
      <c r="F629" s="43" t="s">
        <v>385</v>
      </c>
      <c r="G629" s="107" t="s">
        <v>575</v>
      </c>
      <c r="H629" s="107">
        <v>48685.785000000003</v>
      </c>
      <c r="I629" s="43" t="s">
        <v>280</v>
      </c>
    </row>
    <row r="630" spans="1:9" x14ac:dyDescent="0.25">
      <c r="A630" s="43" t="s">
        <v>270</v>
      </c>
      <c r="B630" s="43" t="s">
        <v>520</v>
      </c>
      <c r="C630" s="43" t="s">
        <v>566</v>
      </c>
      <c r="D630" s="43" t="s">
        <v>722</v>
      </c>
      <c r="E630" s="43" t="s">
        <v>723</v>
      </c>
      <c r="F630" s="43" t="s">
        <v>385</v>
      </c>
      <c r="G630" s="107" t="s">
        <v>575</v>
      </c>
      <c r="H630" s="107">
        <v>128.69399999999999</v>
      </c>
      <c r="I630" s="43" t="s">
        <v>280</v>
      </c>
    </row>
    <row r="631" spans="1:9" x14ac:dyDescent="0.25">
      <c r="A631" s="43" t="s">
        <v>270</v>
      </c>
      <c r="B631" s="43" t="s">
        <v>520</v>
      </c>
      <c r="C631" s="43" t="s">
        <v>566</v>
      </c>
      <c r="D631" s="43" t="s">
        <v>749</v>
      </c>
      <c r="E631" s="43" t="s">
        <v>750</v>
      </c>
      <c r="F631" s="43" t="s">
        <v>385</v>
      </c>
      <c r="G631" s="107" t="s">
        <v>575</v>
      </c>
      <c r="H631" s="107">
        <v>48814.478999999999</v>
      </c>
      <c r="I631" s="43" t="s">
        <v>280</v>
      </c>
    </row>
    <row r="632" spans="1:9" x14ac:dyDescent="0.25">
      <c r="A632" s="43" t="s">
        <v>270</v>
      </c>
      <c r="B632" s="43" t="s">
        <v>520</v>
      </c>
      <c r="C632" s="43" t="s">
        <v>566</v>
      </c>
      <c r="D632" s="43" t="s">
        <v>586</v>
      </c>
      <c r="E632" s="43" t="s">
        <v>587</v>
      </c>
      <c r="F632" s="43" t="s">
        <v>385</v>
      </c>
      <c r="G632" s="107" t="s">
        <v>576</v>
      </c>
      <c r="H632" s="107">
        <v>44044.228999999999</v>
      </c>
      <c r="I632" s="43" t="s">
        <v>279</v>
      </c>
    </row>
    <row r="633" spans="1:9" x14ac:dyDescent="0.25">
      <c r="A633" s="43" t="s">
        <v>270</v>
      </c>
      <c r="B633" s="43" t="s">
        <v>520</v>
      </c>
      <c r="C633" s="43" t="s">
        <v>566</v>
      </c>
      <c r="D633" s="43" t="s">
        <v>588</v>
      </c>
      <c r="E633" s="43" t="s">
        <v>589</v>
      </c>
      <c r="F633" s="43" t="s">
        <v>385</v>
      </c>
      <c r="G633" s="107" t="s">
        <v>576</v>
      </c>
      <c r="H633" s="107">
        <v>44043.192000000003</v>
      </c>
      <c r="I633" s="43" t="s">
        <v>279</v>
      </c>
    </row>
    <row r="634" spans="1:9" x14ac:dyDescent="0.25">
      <c r="A634" s="43" t="s">
        <v>270</v>
      </c>
      <c r="B634" s="43" t="s">
        <v>520</v>
      </c>
      <c r="C634" s="43" t="s">
        <v>566</v>
      </c>
      <c r="D634" s="43" t="s">
        <v>590</v>
      </c>
      <c r="E634" s="43" t="s">
        <v>591</v>
      </c>
      <c r="F634" s="43" t="s">
        <v>385</v>
      </c>
      <c r="G634" s="107" t="s">
        <v>576</v>
      </c>
      <c r="H634" s="107">
        <v>0.91100000000000003</v>
      </c>
      <c r="I634" s="43" t="s">
        <v>279</v>
      </c>
    </row>
    <row r="635" spans="1:9" x14ac:dyDescent="0.25">
      <c r="A635" s="43" t="s">
        <v>270</v>
      </c>
      <c r="B635" s="43" t="s">
        <v>520</v>
      </c>
      <c r="C635" s="43" t="s">
        <v>566</v>
      </c>
      <c r="D635" s="43" t="s">
        <v>592</v>
      </c>
      <c r="E635" s="43" t="s">
        <v>593</v>
      </c>
      <c r="F635" s="43" t="s">
        <v>385</v>
      </c>
      <c r="G635" s="107" t="s">
        <v>576</v>
      </c>
      <c r="H635" s="107">
        <v>0.126</v>
      </c>
      <c r="I635" s="43" t="s">
        <v>279</v>
      </c>
    </row>
    <row r="636" spans="1:9" x14ac:dyDescent="0.25">
      <c r="A636" s="43" t="s">
        <v>270</v>
      </c>
      <c r="B636" s="43" t="s">
        <v>520</v>
      </c>
      <c r="C636" s="43" t="s">
        <v>566</v>
      </c>
      <c r="D636" s="43" t="s">
        <v>594</v>
      </c>
      <c r="E636" s="43" t="s">
        <v>595</v>
      </c>
      <c r="F636" s="43" t="s">
        <v>385</v>
      </c>
      <c r="G636" s="107" t="s">
        <v>576</v>
      </c>
      <c r="H636" s="107">
        <v>1.0349999999999999</v>
      </c>
      <c r="I636" s="43" t="s">
        <v>279</v>
      </c>
    </row>
    <row r="637" spans="1:9" x14ac:dyDescent="0.25">
      <c r="A637" s="43" t="s">
        <v>270</v>
      </c>
      <c r="B637" s="43" t="s">
        <v>520</v>
      </c>
      <c r="C637" s="43" t="s">
        <v>566</v>
      </c>
      <c r="D637" s="43" t="s">
        <v>596</v>
      </c>
      <c r="E637" s="43" t="s">
        <v>597</v>
      </c>
      <c r="F637" s="43" t="s">
        <v>385</v>
      </c>
      <c r="G637" s="107" t="s">
        <v>576</v>
      </c>
      <c r="H637" s="107">
        <v>0.55000000000000004</v>
      </c>
      <c r="I637" s="43" t="s">
        <v>279</v>
      </c>
    </row>
    <row r="638" spans="1:9" x14ac:dyDescent="0.25">
      <c r="A638" s="43" t="s">
        <v>270</v>
      </c>
      <c r="B638" s="43" t="s">
        <v>520</v>
      </c>
      <c r="C638" s="43" t="s">
        <v>566</v>
      </c>
      <c r="D638" s="43" t="s">
        <v>598</v>
      </c>
      <c r="E638" s="43" t="s">
        <v>599</v>
      </c>
      <c r="F638" s="43" t="s">
        <v>385</v>
      </c>
      <c r="G638" s="107" t="s">
        <v>576</v>
      </c>
      <c r="H638" s="107">
        <v>1E-3</v>
      </c>
      <c r="I638" s="43" t="s">
        <v>279</v>
      </c>
    </row>
    <row r="639" spans="1:9" x14ac:dyDescent="0.25">
      <c r="A639" s="43" t="s">
        <v>270</v>
      </c>
      <c r="B639" s="43" t="s">
        <v>520</v>
      </c>
      <c r="C639" s="43" t="s">
        <v>566</v>
      </c>
      <c r="D639" s="43" t="s">
        <v>600</v>
      </c>
      <c r="E639" s="43" t="s">
        <v>601</v>
      </c>
      <c r="F639" s="43" t="s">
        <v>385</v>
      </c>
      <c r="G639" s="107" t="s">
        <v>576</v>
      </c>
      <c r="H639" s="107">
        <v>0.48399999999999999</v>
      </c>
      <c r="I639" s="43" t="s">
        <v>279</v>
      </c>
    </row>
    <row r="640" spans="1:9" x14ac:dyDescent="0.25">
      <c r="A640" s="43" t="s">
        <v>270</v>
      </c>
      <c r="B640" s="43" t="s">
        <v>520</v>
      </c>
      <c r="C640" s="43" t="s">
        <v>566</v>
      </c>
      <c r="D640" s="43" t="s">
        <v>602</v>
      </c>
      <c r="E640" s="43" t="s">
        <v>603</v>
      </c>
      <c r="F640" s="43" t="s">
        <v>385</v>
      </c>
      <c r="G640" s="107" t="s">
        <v>576</v>
      </c>
      <c r="H640" s="107">
        <v>6.851</v>
      </c>
      <c r="I640" s="43" t="s">
        <v>279</v>
      </c>
    </row>
    <row r="641" spans="1:9" x14ac:dyDescent="0.25">
      <c r="A641" s="43" t="s">
        <v>270</v>
      </c>
      <c r="B641" s="43" t="s">
        <v>520</v>
      </c>
      <c r="C641" s="43" t="s">
        <v>566</v>
      </c>
      <c r="D641" s="43" t="s">
        <v>604</v>
      </c>
      <c r="E641" s="43" t="s">
        <v>605</v>
      </c>
      <c r="F641" s="43" t="s">
        <v>385</v>
      </c>
      <c r="G641" s="107" t="s">
        <v>576</v>
      </c>
      <c r="H641" s="107">
        <v>1.4910000000000001</v>
      </c>
      <c r="I641" s="43" t="s">
        <v>279</v>
      </c>
    </row>
    <row r="642" spans="1:9" x14ac:dyDescent="0.25">
      <c r="A642" s="43" t="s">
        <v>270</v>
      </c>
      <c r="B642" s="43" t="s">
        <v>520</v>
      </c>
      <c r="C642" s="43" t="s">
        <v>566</v>
      </c>
      <c r="D642" s="43" t="s">
        <v>606</v>
      </c>
      <c r="E642" s="43" t="s">
        <v>607</v>
      </c>
      <c r="F642" s="43" t="s">
        <v>385</v>
      </c>
      <c r="G642" s="107" t="s">
        <v>576</v>
      </c>
      <c r="H642" s="107">
        <v>4.5999999999999999E-2</v>
      </c>
      <c r="I642" s="43" t="s">
        <v>279</v>
      </c>
    </row>
    <row r="643" spans="1:9" x14ac:dyDescent="0.25">
      <c r="A643" s="43" t="s">
        <v>270</v>
      </c>
      <c r="B643" s="43" t="s">
        <v>520</v>
      </c>
      <c r="C643" s="43" t="s">
        <v>566</v>
      </c>
      <c r="D643" s="43" t="s">
        <v>608</v>
      </c>
      <c r="E643" s="43" t="s">
        <v>609</v>
      </c>
      <c r="F643" s="43" t="s">
        <v>385</v>
      </c>
      <c r="G643" s="107" t="s">
        <v>576</v>
      </c>
      <c r="H643" s="107">
        <v>1.0609999999999999</v>
      </c>
      <c r="I643" s="43" t="s">
        <v>279</v>
      </c>
    </row>
    <row r="644" spans="1:9" x14ac:dyDescent="0.25">
      <c r="A644" s="43" t="s">
        <v>270</v>
      </c>
      <c r="B644" s="43" t="s">
        <v>520</v>
      </c>
      <c r="C644" s="43" t="s">
        <v>566</v>
      </c>
      <c r="D644" s="43" t="s">
        <v>610</v>
      </c>
      <c r="E644" s="43" t="s">
        <v>611</v>
      </c>
      <c r="F644" s="43" t="s">
        <v>385</v>
      </c>
      <c r="G644" s="107" t="s">
        <v>576</v>
      </c>
      <c r="H644" s="107">
        <v>0.36699999999999999</v>
      </c>
      <c r="I644" s="43" t="s">
        <v>279</v>
      </c>
    </row>
    <row r="645" spans="1:9" x14ac:dyDescent="0.25">
      <c r="A645" s="43" t="s">
        <v>270</v>
      </c>
      <c r="B645" s="43" t="s">
        <v>520</v>
      </c>
      <c r="C645" s="43" t="s">
        <v>566</v>
      </c>
      <c r="D645" s="43" t="s">
        <v>612</v>
      </c>
      <c r="E645" s="43" t="s">
        <v>613</v>
      </c>
      <c r="F645" s="43" t="s">
        <v>385</v>
      </c>
      <c r="G645" s="107" t="s">
        <v>576</v>
      </c>
      <c r="H645" s="107">
        <v>2.4E-2</v>
      </c>
      <c r="I645" s="43" t="s">
        <v>279</v>
      </c>
    </row>
    <row r="646" spans="1:9" x14ac:dyDescent="0.25">
      <c r="A646" s="43" t="s">
        <v>270</v>
      </c>
      <c r="B646" s="43" t="s">
        <v>520</v>
      </c>
      <c r="C646" s="43" t="s">
        <v>566</v>
      </c>
      <c r="D646" s="43" t="s">
        <v>614</v>
      </c>
      <c r="E646" s="43" t="s">
        <v>615</v>
      </c>
      <c r="F646" s="43" t="s">
        <v>385</v>
      </c>
      <c r="G646" s="107" t="s">
        <v>576</v>
      </c>
      <c r="H646" s="107">
        <v>6.0999999999999999E-2</v>
      </c>
      <c r="I646" s="43" t="s">
        <v>279</v>
      </c>
    </row>
    <row r="647" spans="1:9" x14ac:dyDescent="0.25">
      <c r="A647" s="43" t="s">
        <v>270</v>
      </c>
      <c r="B647" s="43" t="s">
        <v>520</v>
      </c>
      <c r="C647" s="43" t="s">
        <v>566</v>
      </c>
      <c r="D647" s="43" t="s">
        <v>616</v>
      </c>
      <c r="E647" s="43" t="s">
        <v>617</v>
      </c>
      <c r="F647" s="43" t="s">
        <v>385</v>
      </c>
      <c r="G647" s="107" t="s">
        <v>576</v>
      </c>
      <c r="H647" s="107">
        <v>5.7000000000000002E-2</v>
      </c>
      <c r="I647" s="43" t="s">
        <v>279</v>
      </c>
    </row>
    <row r="648" spans="1:9" x14ac:dyDescent="0.25">
      <c r="A648" s="43" t="s">
        <v>270</v>
      </c>
      <c r="B648" s="43" t="s">
        <v>520</v>
      </c>
      <c r="C648" s="43" t="s">
        <v>566</v>
      </c>
      <c r="D648" s="43" t="s">
        <v>618</v>
      </c>
      <c r="E648" s="43" t="s">
        <v>619</v>
      </c>
      <c r="F648" s="43" t="s">
        <v>385</v>
      </c>
      <c r="G648" s="107" t="s">
        <v>576</v>
      </c>
      <c r="H648" s="107">
        <v>4.0000000000000001E-3</v>
      </c>
      <c r="I648" s="43" t="s">
        <v>279</v>
      </c>
    </row>
    <row r="649" spans="1:9" x14ac:dyDescent="0.25">
      <c r="A649" s="43" t="s">
        <v>270</v>
      </c>
      <c r="B649" s="43" t="s">
        <v>520</v>
      </c>
      <c r="C649" s="43" t="s">
        <v>566</v>
      </c>
      <c r="D649" s="43" t="s">
        <v>620</v>
      </c>
      <c r="E649" s="43" t="s">
        <v>621</v>
      </c>
      <c r="F649" s="43" t="s">
        <v>385</v>
      </c>
      <c r="G649" s="107" t="s">
        <v>576</v>
      </c>
      <c r="H649" s="107">
        <v>0.67200000000000004</v>
      </c>
      <c r="I649" s="43" t="s">
        <v>279</v>
      </c>
    </row>
    <row r="650" spans="1:9" x14ac:dyDescent="0.25">
      <c r="A650" s="43" t="s">
        <v>270</v>
      </c>
      <c r="B650" s="43" t="s">
        <v>520</v>
      </c>
      <c r="C650" s="43" t="s">
        <v>566</v>
      </c>
      <c r="D650" s="43" t="s">
        <v>622</v>
      </c>
      <c r="E650" s="43" t="s">
        <v>623</v>
      </c>
      <c r="F650" s="43" t="s">
        <v>385</v>
      </c>
      <c r="G650" s="107" t="s">
        <v>576</v>
      </c>
      <c r="H650" s="107">
        <v>9.5000000000000001E-2</v>
      </c>
      <c r="I650" s="43" t="s">
        <v>279</v>
      </c>
    </row>
    <row r="651" spans="1:9" x14ac:dyDescent="0.25">
      <c r="A651" s="43" t="s">
        <v>270</v>
      </c>
      <c r="B651" s="43" t="s">
        <v>520</v>
      </c>
      <c r="C651" s="43" t="s">
        <v>566</v>
      </c>
      <c r="D651" s="43" t="s">
        <v>624</v>
      </c>
      <c r="E651" s="43" t="s">
        <v>625</v>
      </c>
      <c r="F651" s="43" t="s">
        <v>385</v>
      </c>
      <c r="G651" s="107" t="s">
        <v>576</v>
      </c>
      <c r="H651" s="107">
        <v>4.2000000000000003E-2</v>
      </c>
      <c r="I651" s="43" t="s">
        <v>279</v>
      </c>
    </row>
    <row r="652" spans="1:9" x14ac:dyDescent="0.25">
      <c r="A652" s="43" t="s">
        <v>270</v>
      </c>
      <c r="B652" s="43" t="s">
        <v>520</v>
      </c>
      <c r="C652" s="43" t="s">
        <v>566</v>
      </c>
      <c r="D652" s="43" t="s">
        <v>626</v>
      </c>
      <c r="E652" s="43" t="s">
        <v>627</v>
      </c>
      <c r="F652" s="43" t="s">
        <v>385</v>
      </c>
      <c r="G652" s="107" t="s">
        <v>576</v>
      </c>
      <c r="H652" s="107">
        <v>0.19600000000000001</v>
      </c>
      <c r="I652" s="43" t="s">
        <v>279</v>
      </c>
    </row>
    <row r="653" spans="1:9" x14ac:dyDescent="0.25">
      <c r="A653" s="43" t="s">
        <v>270</v>
      </c>
      <c r="B653" s="43" t="s">
        <v>520</v>
      </c>
      <c r="C653" s="43" t="s">
        <v>566</v>
      </c>
      <c r="D653" s="43" t="s">
        <v>628</v>
      </c>
      <c r="E653" s="43" t="s">
        <v>629</v>
      </c>
      <c r="F653" s="43" t="s">
        <v>385</v>
      </c>
      <c r="G653" s="107" t="s">
        <v>576</v>
      </c>
      <c r="H653" s="107">
        <v>7.0000000000000001E-3</v>
      </c>
      <c r="I653" s="43" t="s">
        <v>279</v>
      </c>
    </row>
    <row r="654" spans="1:9" x14ac:dyDescent="0.25">
      <c r="A654" s="43" t="s">
        <v>270</v>
      </c>
      <c r="B654" s="43" t="s">
        <v>520</v>
      </c>
      <c r="C654" s="43" t="s">
        <v>566</v>
      </c>
      <c r="D654" s="43" t="s">
        <v>630</v>
      </c>
      <c r="E654" s="43" t="s">
        <v>631</v>
      </c>
      <c r="F654" s="43" t="s">
        <v>385</v>
      </c>
      <c r="G654" s="107" t="s">
        <v>576</v>
      </c>
      <c r="H654" s="107">
        <v>0.18900000000000003</v>
      </c>
      <c r="I654" s="43" t="s">
        <v>279</v>
      </c>
    </row>
    <row r="655" spans="1:9" x14ac:dyDescent="0.25">
      <c r="A655" s="43" t="s">
        <v>270</v>
      </c>
      <c r="B655" s="43" t="s">
        <v>520</v>
      </c>
      <c r="C655" s="43" t="s">
        <v>566</v>
      </c>
      <c r="D655" s="43" t="s">
        <v>632</v>
      </c>
      <c r="E655" s="43" t="s">
        <v>633</v>
      </c>
      <c r="F655" s="43" t="s">
        <v>385</v>
      </c>
      <c r="G655" s="107" t="s">
        <v>576</v>
      </c>
      <c r="H655" s="107">
        <v>2.202</v>
      </c>
      <c r="I655" s="43" t="s">
        <v>279</v>
      </c>
    </row>
    <row r="656" spans="1:9" x14ac:dyDescent="0.25">
      <c r="A656" s="43" t="s">
        <v>270</v>
      </c>
      <c r="B656" s="43" t="s">
        <v>520</v>
      </c>
      <c r="C656" s="43" t="s">
        <v>566</v>
      </c>
      <c r="D656" s="43" t="s">
        <v>634</v>
      </c>
      <c r="E656" s="43" t="s">
        <v>635</v>
      </c>
      <c r="F656" s="43" t="s">
        <v>385</v>
      </c>
      <c r="G656" s="107" t="s">
        <v>576</v>
      </c>
      <c r="H656" s="107">
        <v>1.8599999999999999</v>
      </c>
      <c r="I656" s="43" t="s">
        <v>279</v>
      </c>
    </row>
    <row r="657" spans="1:9" x14ac:dyDescent="0.25">
      <c r="A657" s="43" t="s">
        <v>270</v>
      </c>
      <c r="B657" s="43" t="s">
        <v>520</v>
      </c>
      <c r="C657" s="43" t="s">
        <v>566</v>
      </c>
      <c r="D657" s="43" t="s">
        <v>636</v>
      </c>
      <c r="E657" s="43" t="s">
        <v>637</v>
      </c>
      <c r="F657" s="43" t="s">
        <v>385</v>
      </c>
      <c r="G657" s="107" t="s">
        <v>576</v>
      </c>
      <c r="H657" s="107">
        <v>0.32</v>
      </c>
      <c r="I657" s="43" t="s">
        <v>279</v>
      </c>
    </row>
    <row r="658" spans="1:9" x14ac:dyDescent="0.25">
      <c r="A658" s="43" t="s">
        <v>270</v>
      </c>
      <c r="B658" s="43" t="s">
        <v>520</v>
      </c>
      <c r="C658" s="43" t="s">
        <v>566</v>
      </c>
      <c r="D658" s="43" t="s">
        <v>638</v>
      </c>
      <c r="E658" s="43" t="s">
        <v>639</v>
      </c>
      <c r="F658" s="43" t="s">
        <v>385</v>
      </c>
      <c r="G658" s="107" t="s">
        <v>576</v>
      </c>
      <c r="H658" s="107">
        <v>2.1999999999999999E-2</v>
      </c>
      <c r="I658" s="43" t="s">
        <v>279</v>
      </c>
    </row>
    <row r="659" spans="1:9" x14ac:dyDescent="0.25">
      <c r="A659" s="43" t="s">
        <v>270</v>
      </c>
      <c r="B659" s="43" t="s">
        <v>520</v>
      </c>
      <c r="C659" s="43" t="s">
        <v>566</v>
      </c>
      <c r="D659" s="43" t="s">
        <v>640</v>
      </c>
      <c r="E659" s="43" t="s">
        <v>641</v>
      </c>
      <c r="F659" s="43" t="s">
        <v>385</v>
      </c>
      <c r="G659" s="107" t="s">
        <v>576</v>
      </c>
      <c r="H659" s="107">
        <v>0.06</v>
      </c>
      <c r="I659" s="43" t="s">
        <v>279</v>
      </c>
    </row>
    <row r="660" spans="1:9" x14ac:dyDescent="0.25">
      <c r="A660" s="43" t="s">
        <v>270</v>
      </c>
      <c r="B660" s="43" t="s">
        <v>520</v>
      </c>
      <c r="C660" s="43" t="s">
        <v>566</v>
      </c>
      <c r="D660" s="43" t="s">
        <v>642</v>
      </c>
      <c r="E660" s="43" t="s">
        <v>643</v>
      </c>
      <c r="F660" s="43" t="s">
        <v>385</v>
      </c>
      <c r="G660" s="107" t="s">
        <v>576</v>
      </c>
      <c r="H660" s="107">
        <v>2.7E-2</v>
      </c>
      <c r="I660" s="43" t="s">
        <v>279</v>
      </c>
    </row>
    <row r="661" spans="1:9" x14ac:dyDescent="0.25">
      <c r="A661" s="43" t="s">
        <v>270</v>
      </c>
      <c r="B661" s="43" t="s">
        <v>520</v>
      </c>
      <c r="C661" s="43" t="s">
        <v>566</v>
      </c>
      <c r="D661" s="43" t="s">
        <v>644</v>
      </c>
      <c r="E661" s="43" t="s">
        <v>645</v>
      </c>
      <c r="F661" s="43" t="s">
        <v>385</v>
      </c>
      <c r="G661" s="107" t="s">
        <v>576</v>
      </c>
      <c r="H661" s="107">
        <v>8.7999999999999995E-2</v>
      </c>
      <c r="I661" s="43" t="s">
        <v>279</v>
      </c>
    </row>
    <row r="662" spans="1:9" x14ac:dyDescent="0.25">
      <c r="A662" s="43" t="s">
        <v>270</v>
      </c>
      <c r="B662" s="43" t="s">
        <v>520</v>
      </c>
      <c r="C662" s="43" t="s">
        <v>566</v>
      </c>
      <c r="D662" s="43" t="s">
        <v>646</v>
      </c>
      <c r="E662" s="43" t="s">
        <v>647</v>
      </c>
      <c r="F662" s="43" t="s">
        <v>385</v>
      </c>
      <c r="G662" s="107" t="s">
        <v>576</v>
      </c>
      <c r="H662" s="107">
        <v>8.4000000000000005E-2</v>
      </c>
      <c r="I662" s="43" t="s">
        <v>279</v>
      </c>
    </row>
    <row r="663" spans="1:9" x14ac:dyDescent="0.25">
      <c r="A663" s="43" t="s">
        <v>270</v>
      </c>
      <c r="B663" s="43" t="s">
        <v>520</v>
      </c>
      <c r="C663" s="43" t="s">
        <v>566</v>
      </c>
      <c r="D663" s="43" t="s">
        <v>648</v>
      </c>
      <c r="E663" s="43" t="s">
        <v>649</v>
      </c>
      <c r="F663" s="43" t="s">
        <v>385</v>
      </c>
      <c r="G663" s="107" t="s">
        <v>576</v>
      </c>
      <c r="H663" s="107">
        <v>0.125</v>
      </c>
      <c r="I663" s="43" t="s">
        <v>279</v>
      </c>
    </row>
    <row r="664" spans="1:9" x14ac:dyDescent="0.25">
      <c r="A664" s="43" t="s">
        <v>270</v>
      </c>
      <c r="B664" s="43" t="s">
        <v>520</v>
      </c>
      <c r="C664" s="43" t="s">
        <v>566</v>
      </c>
      <c r="D664" s="43" t="s">
        <v>650</v>
      </c>
      <c r="E664" s="43" t="s">
        <v>651</v>
      </c>
      <c r="F664" s="43" t="s">
        <v>385</v>
      </c>
      <c r="G664" s="107" t="s">
        <v>576</v>
      </c>
      <c r="H664" s="107">
        <v>3.5000000000000003E-2</v>
      </c>
      <c r="I664" s="43" t="s">
        <v>279</v>
      </c>
    </row>
    <row r="665" spans="1:9" x14ac:dyDescent="0.25">
      <c r="A665" s="43" t="s">
        <v>270</v>
      </c>
      <c r="B665" s="43" t="s">
        <v>520</v>
      </c>
      <c r="C665" s="43" t="s">
        <v>566</v>
      </c>
      <c r="D665" s="43" t="s">
        <v>652</v>
      </c>
      <c r="E665" s="43" t="s">
        <v>653</v>
      </c>
      <c r="F665" s="43" t="s">
        <v>385</v>
      </c>
      <c r="G665" s="107" t="s">
        <v>576</v>
      </c>
      <c r="H665" s="107">
        <v>0.14100000000000001</v>
      </c>
      <c r="I665" s="43" t="s">
        <v>279</v>
      </c>
    </row>
    <row r="666" spans="1:9" x14ac:dyDescent="0.25">
      <c r="A666" s="43" t="s">
        <v>270</v>
      </c>
      <c r="B666" s="43" t="s">
        <v>520</v>
      </c>
      <c r="C666" s="43" t="s">
        <v>566</v>
      </c>
      <c r="D666" s="43" t="s">
        <v>654</v>
      </c>
      <c r="E666" s="43" t="s">
        <v>655</v>
      </c>
      <c r="F666" s="43" t="s">
        <v>385</v>
      </c>
      <c r="G666" s="107" t="s">
        <v>576</v>
      </c>
      <c r="H666" s="107">
        <v>3.3000000000000002E-2</v>
      </c>
      <c r="I666" s="43" t="s">
        <v>279</v>
      </c>
    </row>
    <row r="667" spans="1:9" x14ac:dyDescent="0.25">
      <c r="A667" s="43" t="s">
        <v>270</v>
      </c>
      <c r="B667" s="43" t="s">
        <v>520</v>
      </c>
      <c r="C667" s="43" t="s">
        <v>566</v>
      </c>
      <c r="D667" s="43" t="s">
        <v>656</v>
      </c>
      <c r="E667" s="43" t="s">
        <v>657</v>
      </c>
      <c r="F667" s="43" t="s">
        <v>385</v>
      </c>
      <c r="G667" s="107" t="s">
        <v>576</v>
      </c>
      <c r="H667" s="107">
        <v>0.40300000000000002</v>
      </c>
      <c r="I667" s="43" t="s">
        <v>279</v>
      </c>
    </row>
    <row r="668" spans="1:9" x14ac:dyDescent="0.25">
      <c r="A668" s="43" t="s">
        <v>270</v>
      </c>
      <c r="B668" s="43" t="s">
        <v>520</v>
      </c>
      <c r="C668" s="43" t="s">
        <v>566</v>
      </c>
      <c r="D668" s="43" t="s">
        <v>658</v>
      </c>
      <c r="E668" s="43" t="s">
        <v>659</v>
      </c>
      <c r="F668" s="43" t="s">
        <v>385</v>
      </c>
      <c r="G668" s="107" t="s">
        <v>576</v>
      </c>
      <c r="H668" s="107">
        <v>0.40300000000000002</v>
      </c>
      <c r="I668" s="43" t="s">
        <v>279</v>
      </c>
    </row>
    <row r="669" spans="1:9" x14ac:dyDescent="0.25">
      <c r="A669" s="43" t="s">
        <v>270</v>
      </c>
      <c r="B669" s="43" t="s">
        <v>520</v>
      </c>
      <c r="C669" s="43" t="s">
        <v>566</v>
      </c>
      <c r="D669" s="43" t="s">
        <v>660</v>
      </c>
      <c r="E669" s="43" t="s">
        <v>661</v>
      </c>
      <c r="F669" s="43" t="s">
        <v>385</v>
      </c>
      <c r="G669" s="107" t="s">
        <v>576</v>
      </c>
      <c r="H669" s="107" t="s">
        <v>226</v>
      </c>
      <c r="I669" s="43" t="s">
        <v>279</v>
      </c>
    </row>
    <row r="670" spans="1:9" x14ac:dyDescent="0.25">
      <c r="A670" s="43" t="s">
        <v>270</v>
      </c>
      <c r="B670" s="43" t="s">
        <v>520</v>
      </c>
      <c r="C670" s="43" t="s">
        <v>566</v>
      </c>
      <c r="D670" s="43" t="s">
        <v>662</v>
      </c>
      <c r="E670" s="43" t="s">
        <v>663</v>
      </c>
      <c r="F670" s="43" t="s">
        <v>385</v>
      </c>
      <c r="G670" s="107" t="s">
        <v>576</v>
      </c>
      <c r="H670" s="107">
        <v>6.4000000000000001E-2</v>
      </c>
      <c r="I670" s="43" t="s">
        <v>279</v>
      </c>
    </row>
    <row r="671" spans="1:9" x14ac:dyDescent="0.25">
      <c r="A671" s="43" t="s">
        <v>270</v>
      </c>
      <c r="B671" s="43" t="s">
        <v>520</v>
      </c>
      <c r="C671" s="43" t="s">
        <v>566</v>
      </c>
      <c r="D671" s="43" t="s">
        <v>664</v>
      </c>
      <c r="E671" s="43" t="s">
        <v>665</v>
      </c>
      <c r="F671" s="43" t="s">
        <v>385</v>
      </c>
      <c r="G671" s="107" t="s">
        <v>576</v>
      </c>
      <c r="H671" s="107" t="s">
        <v>226</v>
      </c>
      <c r="I671" s="43" t="s">
        <v>279</v>
      </c>
    </row>
    <row r="672" spans="1:9" x14ac:dyDescent="0.25">
      <c r="A672" s="43" t="s">
        <v>270</v>
      </c>
      <c r="B672" s="43" t="s">
        <v>520</v>
      </c>
      <c r="C672" s="43" t="s">
        <v>566</v>
      </c>
      <c r="D672" s="43" t="s">
        <v>666</v>
      </c>
      <c r="E672" s="43" t="s">
        <v>667</v>
      </c>
      <c r="F672" s="43" t="s">
        <v>385</v>
      </c>
      <c r="G672" s="107" t="s">
        <v>576</v>
      </c>
      <c r="H672" s="107">
        <v>6.4000000000000001E-2</v>
      </c>
      <c r="I672" s="43" t="s">
        <v>279</v>
      </c>
    </row>
    <row r="673" spans="1:9" x14ac:dyDescent="0.25">
      <c r="A673" s="43" t="s">
        <v>270</v>
      </c>
      <c r="B673" s="43" t="s">
        <v>520</v>
      </c>
      <c r="C673" s="43" t="s">
        <v>566</v>
      </c>
      <c r="D673" s="43" t="s">
        <v>668</v>
      </c>
      <c r="E673" s="43" t="s">
        <v>669</v>
      </c>
      <c r="F673" s="43" t="s">
        <v>385</v>
      </c>
      <c r="G673" s="107" t="s">
        <v>576</v>
      </c>
      <c r="H673" s="107" t="s">
        <v>226</v>
      </c>
      <c r="I673" s="43" t="s">
        <v>279</v>
      </c>
    </row>
    <row r="674" spans="1:9" x14ac:dyDescent="0.25">
      <c r="A674" s="43" t="s">
        <v>270</v>
      </c>
      <c r="B674" s="43" t="s">
        <v>520</v>
      </c>
      <c r="C674" s="43" t="s">
        <v>566</v>
      </c>
      <c r="D674" s="43" t="s">
        <v>670</v>
      </c>
      <c r="E674" s="43" t="s">
        <v>671</v>
      </c>
      <c r="F674" s="43" t="s">
        <v>385</v>
      </c>
      <c r="G674" s="107" t="s">
        <v>576</v>
      </c>
      <c r="H674" s="107">
        <v>6.4000000000000001E-2</v>
      </c>
      <c r="I674" s="43" t="s">
        <v>279</v>
      </c>
    </row>
    <row r="675" spans="1:9" x14ac:dyDescent="0.25">
      <c r="A675" s="43" t="s">
        <v>270</v>
      </c>
      <c r="B675" s="43" t="s">
        <v>520</v>
      </c>
      <c r="C675" s="43" t="s">
        <v>566</v>
      </c>
      <c r="D675" s="43" t="s">
        <v>672</v>
      </c>
      <c r="E675" s="43" t="s">
        <v>673</v>
      </c>
      <c r="F675" s="43" t="s">
        <v>385</v>
      </c>
      <c r="G675" s="107" t="s">
        <v>576</v>
      </c>
      <c r="H675" s="107" t="s">
        <v>226</v>
      </c>
      <c r="I675" s="43" t="s">
        <v>279</v>
      </c>
    </row>
    <row r="676" spans="1:9" x14ac:dyDescent="0.25">
      <c r="A676" s="43" t="s">
        <v>270</v>
      </c>
      <c r="B676" s="43" t="s">
        <v>520</v>
      </c>
      <c r="C676" s="43" t="s">
        <v>566</v>
      </c>
      <c r="D676" s="43" t="s">
        <v>674</v>
      </c>
      <c r="E676" s="43" t="s">
        <v>675</v>
      </c>
      <c r="F676" s="43" t="s">
        <v>385</v>
      </c>
      <c r="G676" s="107" t="s">
        <v>576</v>
      </c>
      <c r="H676" s="107" t="s">
        <v>226</v>
      </c>
      <c r="I676" s="43" t="s">
        <v>279</v>
      </c>
    </row>
    <row r="677" spans="1:9" x14ac:dyDescent="0.25">
      <c r="A677" s="43" t="s">
        <v>270</v>
      </c>
      <c r="B677" s="43" t="s">
        <v>520</v>
      </c>
      <c r="C677" s="43" t="s">
        <v>566</v>
      </c>
      <c r="D677" s="43" t="s">
        <v>676</v>
      </c>
      <c r="E677" s="43" t="s">
        <v>677</v>
      </c>
      <c r="F677" s="43" t="s">
        <v>385</v>
      </c>
      <c r="G677" s="107" t="s">
        <v>576</v>
      </c>
      <c r="H677" s="107" t="s">
        <v>226</v>
      </c>
      <c r="I677" s="43" t="s">
        <v>279</v>
      </c>
    </row>
    <row r="678" spans="1:9" x14ac:dyDescent="0.25">
      <c r="A678" s="43" t="s">
        <v>270</v>
      </c>
      <c r="B678" s="43" t="s">
        <v>520</v>
      </c>
      <c r="C678" s="43" t="s">
        <v>566</v>
      </c>
      <c r="D678" s="43" t="s">
        <v>678</v>
      </c>
      <c r="E678" s="43" t="s">
        <v>679</v>
      </c>
      <c r="F678" s="43" t="s">
        <v>385</v>
      </c>
      <c r="G678" s="107" t="s">
        <v>576</v>
      </c>
      <c r="H678" s="107">
        <v>30.65</v>
      </c>
      <c r="I678" s="43" t="s">
        <v>279</v>
      </c>
    </row>
    <row r="679" spans="1:9" x14ac:dyDescent="0.25">
      <c r="A679" s="43" t="s">
        <v>270</v>
      </c>
      <c r="B679" s="43" t="s">
        <v>520</v>
      </c>
      <c r="C679" s="43" t="s">
        <v>566</v>
      </c>
      <c r="D679" s="43" t="s">
        <v>680</v>
      </c>
      <c r="E679" s="43" t="s">
        <v>681</v>
      </c>
      <c r="F679" s="43" t="s">
        <v>385</v>
      </c>
      <c r="G679" s="107" t="s">
        <v>576</v>
      </c>
      <c r="H679" s="107">
        <v>3.335</v>
      </c>
      <c r="I679" s="43" t="s">
        <v>279</v>
      </c>
    </row>
    <row r="680" spans="1:9" x14ac:dyDescent="0.25">
      <c r="A680" s="43" t="s">
        <v>270</v>
      </c>
      <c r="B680" s="43" t="s">
        <v>520</v>
      </c>
      <c r="C680" s="43" t="s">
        <v>566</v>
      </c>
      <c r="D680" s="43" t="s">
        <v>682</v>
      </c>
      <c r="E680" s="43" t="s">
        <v>683</v>
      </c>
      <c r="F680" s="43" t="s">
        <v>385</v>
      </c>
      <c r="G680" s="107" t="s">
        <v>576</v>
      </c>
      <c r="H680" s="107">
        <v>4.1369999999999996</v>
      </c>
      <c r="I680" s="43" t="s">
        <v>279</v>
      </c>
    </row>
    <row r="681" spans="1:9" x14ac:dyDescent="0.25">
      <c r="A681" s="43" t="s">
        <v>270</v>
      </c>
      <c r="B681" s="43" t="s">
        <v>520</v>
      </c>
      <c r="C681" s="43" t="s">
        <v>566</v>
      </c>
      <c r="D681" s="43" t="s">
        <v>684</v>
      </c>
      <c r="E681" s="43" t="s">
        <v>685</v>
      </c>
      <c r="F681" s="43" t="s">
        <v>385</v>
      </c>
      <c r="G681" s="107" t="s">
        <v>576</v>
      </c>
      <c r="H681" s="107">
        <v>23.178000000000001</v>
      </c>
      <c r="I681" s="43" t="s">
        <v>279</v>
      </c>
    </row>
    <row r="682" spans="1:9" x14ac:dyDescent="0.25">
      <c r="A682" s="43" t="s">
        <v>270</v>
      </c>
      <c r="B682" s="43" t="s">
        <v>520</v>
      </c>
      <c r="C682" s="43" t="s">
        <v>566</v>
      </c>
      <c r="D682" s="43" t="s">
        <v>686</v>
      </c>
      <c r="E682" s="43" t="s">
        <v>687</v>
      </c>
      <c r="F682" s="43" t="s">
        <v>385</v>
      </c>
      <c r="G682" s="107" t="s">
        <v>576</v>
      </c>
      <c r="H682" s="107">
        <v>0.78600000000000003</v>
      </c>
      <c r="I682" s="43" t="s">
        <v>279</v>
      </c>
    </row>
    <row r="683" spans="1:9" x14ac:dyDescent="0.25">
      <c r="A683" s="43" t="s">
        <v>270</v>
      </c>
      <c r="B683" s="43" t="s">
        <v>520</v>
      </c>
      <c r="C683" s="43" t="s">
        <v>566</v>
      </c>
      <c r="D683" s="43" t="s">
        <v>688</v>
      </c>
      <c r="E683" s="43" t="s">
        <v>689</v>
      </c>
      <c r="F683" s="43" t="s">
        <v>385</v>
      </c>
      <c r="G683" s="107" t="s">
        <v>576</v>
      </c>
      <c r="H683" s="107">
        <v>2E-3</v>
      </c>
      <c r="I683" s="43" t="s">
        <v>279</v>
      </c>
    </row>
    <row r="684" spans="1:9" x14ac:dyDescent="0.25">
      <c r="A684" s="43" t="s">
        <v>270</v>
      </c>
      <c r="B684" s="43" t="s">
        <v>520</v>
      </c>
      <c r="C684" s="43" t="s">
        <v>566</v>
      </c>
      <c r="D684" s="43" t="s">
        <v>690</v>
      </c>
      <c r="E684" s="43" t="s">
        <v>691</v>
      </c>
      <c r="F684" s="43" t="s">
        <v>385</v>
      </c>
      <c r="G684" s="107" t="s">
        <v>576</v>
      </c>
      <c r="H684" s="107">
        <v>0.28599999999999998</v>
      </c>
      <c r="I684" s="43" t="s">
        <v>279</v>
      </c>
    </row>
    <row r="685" spans="1:9" x14ac:dyDescent="0.25">
      <c r="A685" s="43" t="s">
        <v>270</v>
      </c>
      <c r="B685" s="43" t="s">
        <v>520</v>
      </c>
      <c r="C685" s="43" t="s">
        <v>566</v>
      </c>
      <c r="D685" s="43" t="s">
        <v>692</v>
      </c>
      <c r="E685" s="43" t="s">
        <v>693</v>
      </c>
      <c r="F685" s="43" t="s">
        <v>385</v>
      </c>
      <c r="G685" s="107" t="s">
        <v>576</v>
      </c>
      <c r="H685" s="107">
        <v>2.3E-2</v>
      </c>
      <c r="I685" s="43" t="s">
        <v>279</v>
      </c>
    </row>
    <row r="686" spans="1:9" x14ac:dyDescent="0.25">
      <c r="A686" s="43" t="s">
        <v>270</v>
      </c>
      <c r="B686" s="43" t="s">
        <v>520</v>
      </c>
      <c r="C686" s="43" t="s">
        <v>566</v>
      </c>
      <c r="D686" s="43" t="s">
        <v>694</v>
      </c>
      <c r="E686" s="43" t="s">
        <v>695</v>
      </c>
      <c r="F686" s="43" t="s">
        <v>385</v>
      </c>
      <c r="G686" s="107" t="s">
        <v>576</v>
      </c>
      <c r="H686" s="107">
        <v>5.8000000000000003E-2</v>
      </c>
      <c r="I686" s="43" t="s">
        <v>279</v>
      </c>
    </row>
    <row r="687" spans="1:9" x14ac:dyDescent="0.25">
      <c r="A687" s="43" t="s">
        <v>270</v>
      </c>
      <c r="B687" s="43" t="s">
        <v>520</v>
      </c>
      <c r="C687" s="43" t="s">
        <v>566</v>
      </c>
      <c r="D687" s="43" t="s">
        <v>696</v>
      </c>
      <c r="E687" s="43" t="s">
        <v>697</v>
      </c>
      <c r="F687" s="43" t="s">
        <v>385</v>
      </c>
      <c r="G687" s="107" t="s">
        <v>576</v>
      </c>
      <c r="H687" s="107">
        <v>0.33400000000000002</v>
      </c>
      <c r="I687" s="43" t="s">
        <v>279</v>
      </c>
    </row>
    <row r="688" spans="1:9" x14ac:dyDescent="0.25">
      <c r="A688" s="43" t="s">
        <v>270</v>
      </c>
      <c r="B688" s="43" t="s">
        <v>520</v>
      </c>
      <c r="C688" s="43" t="s">
        <v>566</v>
      </c>
      <c r="D688" s="43" t="s">
        <v>698</v>
      </c>
      <c r="E688" s="43" t="s">
        <v>699</v>
      </c>
      <c r="F688" s="43" t="s">
        <v>385</v>
      </c>
      <c r="G688" s="107" t="s">
        <v>576</v>
      </c>
      <c r="H688" s="107">
        <v>8.3000000000000004E-2</v>
      </c>
      <c r="I688" s="43" t="s">
        <v>279</v>
      </c>
    </row>
    <row r="689" spans="1:9" x14ac:dyDescent="0.25">
      <c r="A689" s="43" t="s">
        <v>270</v>
      </c>
      <c r="B689" s="43" t="s">
        <v>520</v>
      </c>
      <c r="C689" s="43" t="s">
        <v>566</v>
      </c>
      <c r="D689" s="43" t="s">
        <v>700</v>
      </c>
      <c r="E689" s="43" t="s">
        <v>701</v>
      </c>
      <c r="F689" s="43" t="s">
        <v>385</v>
      </c>
      <c r="G689" s="107" t="s">
        <v>576</v>
      </c>
      <c r="H689" s="107">
        <v>13.611000000000001</v>
      </c>
      <c r="I689" s="43" t="s">
        <v>279</v>
      </c>
    </row>
    <row r="690" spans="1:9" x14ac:dyDescent="0.25">
      <c r="A690" s="43" t="s">
        <v>270</v>
      </c>
      <c r="B690" s="43" t="s">
        <v>520</v>
      </c>
      <c r="C690" s="43" t="s">
        <v>566</v>
      </c>
      <c r="D690" s="43" t="s">
        <v>702</v>
      </c>
      <c r="E690" s="43" t="s">
        <v>703</v>
      </c>
      <c r="F690" s="43" t="s">
        <v>385</v>
      </c>
      <c r="G690" s="107" t="s">
        <v>576</v>
      </c>
      <c r="H690" s="107">
        <v>0.17699999999999999</v>
      </c>
      <c r="I690" s="43" t="s">
        <v>279</v>
      </c>
    </row>
    <row r="691" spans="1:9" x14ac:dyDescent="0.25">
      <c r="A691" s="43" t="s">
        <v>270</v>
      </c>
      <c r="B691" s="43" t="s">
        <v>520</v>
      </c>
      <c r="C691" s="43" t="s">
        <v>566</v>
      </c>
      <c r="D691" s="43" t="s">
        <v>704</v>
      </c>
      <c r="E691" s="43" t="s">
        <v>705</v>
      </c>
      <c r="F691" s="43" t="s">
        <v>385</v>
      </c>
      <c r="G691" s="107" t="s">
        <v>576</v>
      </c>
      <c r="H691" s="107" t="s">
        <v>226</v>
      </c>
      <c r="I691" s="43" t="s">
        <v>279</v>
      </c>
    </row>
    <row r="692" spans="1:9" x14ac:dyDescent="0.25">
      <c r="A692" s="43" t="s">
        <v>270</v>
      </c>
      <c r="B692" s="43" t="s">
        <v>520</v>
      </c>
      <c r="C692" s="43" t="s">
        <v>566</v>
      </c>
      <c r="D692" s="43" t="s">
        <v>706</v>
      </c>
      <c r="E692" s="43" t="s">
        <v>707</v>
      </c>
      <c r="F692" s="43" t="s">
        <v>385</v>
      </c>
      <c r="G692" s="107" t="s">
        <v>576</v>
      </c>
      <c r="H692" s="107">
        <v>3.056</v>
      </c>
      <c r="I692" s="43" t="s">
        <v>279</v>
      </c>
    </row>
    <row r="693" spans="1:9" x14ac:dyDescent="0.25">
      <c r="A693" s="43" t="s">
        <v>270</v>
      </c>
      <c r="B693" s="43" t="s">
        <v>520</v>
      </c>
      <c r="C693" s="43" t="s">
        <v>566</v>
      </c>
      <c r="D693" s="43" t="s">
        <v>708</v>
      </c>
      <c r="E693" s="43" t="s">
        <v>709</v>
      </c>
      <c r="F693" s="43" t="s">
        <v>385</v>
      </c>
      <c r="G693" s="107" t="s">
        <v>576</v>
      </c>
      <c r="H693" s="107">
        <v>3.4039999999999999</v>
      </c>
      <c r="I693" s="43" t="s">
        <v>279</v>
      </c>
    </row>
    <row r="694" spans="1:9" x14ac:dyDescent="0.25">
      <c r="A694" s="43" t="s">
        <v>270</v>
      </c>
      <c r="B694" s="43" t="s">
        <v>520</v>
      </c>
      <c r="C694" s="43" t="s">
        <v>566</v>
      </c>
      <c r="D694" s="43" t="s">
        <v>710</v>
      </c>
      <c r="E694" s="43" t="s">
        <v>711</v>
      </c>
      <c r="F694" s="43" t="s">
        <v>385</v>
      </c>
      <c r="G694" s="107" t="s">
        <v>576</v>
      </c>
      <c r="H694" s="107">
        <v>7.3390000000000004</v>
      </c>
      <c r="I694" s="43" t="s">
        <v>279</v>
      </c>
    </row>
    <row r="695" spans="1:9" x14ac:dyDescent="0.25">
      <c r="A695" s="43" t="s">
        <v>270</v>
      </c>
      <c r="B695" s="43" t="s">
        <v>520</v>
      </c>
      <c r="C695" s="43" t="s">
        <v>566</v>
      </c>
      <c r="D695" s="43" t="s">
        <v>712</v>
      </c>
      <c r="E695" s="43" t="s">
        <v>713</v>
      </c>
      <c r="F695" s="43" t="s">
        <v>385</v>
      </c>
      <c r="G695" s="107" t="s">
        <v>576</v>
      </c>
      <c r="H695" s="107">
        <v>14.067</v>
      </c>
      <c r="I695" s="43" t="s">
        <v>279</v>
      </c>
    </row>
    <row r="696" spans="1:9" x14ac:dyDescent="0.25">
      <c r="A696" s="43" t="s">
        <v>270</v>
      </c>
      <c r="B696" s="43" t="s">
        <v>520</v>
      </c>
      <c r="C696" s="43" t="s">
        <v>566</v>
      </c>
      <c r="D696" s="43" t="s">
        <v>714</v>
      </c>
      <c r="E696" s="43" t="s">
        <v>715</v>
      </c>
      <c r="F696" s="43" t="s">
        <v>385</v>
      </c>
      <c r="G696" s="107" t="s">
        <v>576</v>
      </c>
      <c r="H696" s="107">
        <v>0.252</v>
      </c>
      <c r="I696" s="43" t="s">
        <v>279</v>
      </c>
    </row>
    <row r="697" spans="1:9" x14ac:dyDescent="0.25">
      <c r="A697" s="43" t="s">
        <v>270</v>
      </c>
      <c r="B697" s="43" t="s">
        <v>520</v>
      </c>
      <c r="C697" s="43" t="s">
        <v>566</v>
      </c>
      <c r="D697" s="43" t="s">
        <v>716</v>
      </c>
      <c r="E697" s="43" t="s">
        <v>717</v>
      </c>
      <c r="F697" s="43" t="s">
        <v>385</v>
      </c>
      <c r="G697" s="107" t="s">
        <v>576</v>
      </c>
      <c r="H697" s="107">
        <v>1.5509999999999999</v>
      </c>
      <c r="I697" s="43" t="s">
        <v>279</v>
      </c>
    </row>
    <row r="698" spans="1:9" x14ac:dyDescent="0.25">
      <c r="A698" s="43" t="s">
        <v>270</v>
      </c>
      <c r="B698" s="43" t="s">
        <v>520</v>
      </c>
      <c r="C698" s="43" t="s">
        <v>566</v>
      </c>
      <c r="D698" s="43" t="s">
        <v>718</v>
      </c>
      <c r="E698" s="43" t="s">
        <v>719</v>
      </c>
      <c r="F698" s="43" t="s">
        <v>385</v>
      </c>
      <c r="G698" s="107" t="s">
        <v>576</v>
      </c>
      <c r="H698" s="107">
        <v>11.663</v>
      </c>
      <c r="I698" s="43" t="s">
        <v>279</v>
      </c>
    </row>
    <row r="699" spans="1:9" x14ac:dyDescent="0.25">
      <c r="A699" s="43" t="s">
        <v>270</v>
      </c>
      <c r="B699" s="43" t="s">
        <v>520</v>
      </c>
      <c r="C699" s="43" t="s">
        <v>566</v>
      </c>
      <c r="D699" s="43" t="s">
        <v>720</v>
      </c>
      <c r="E699" s="43" t="s">
        <v>721</v>
      </c>
      <c r="F699" s="43" t="s">
        <v>385</v>
      </c>
      <c r="G699" s="107" t="s">
        <v>576</v>
      </c>
      <c r="H699" s="107">
        <v>44139.138000000006</v>
      </c>
      <c r="I699" s="43" t="s">
        <v>279</v>
      </c>
    </row>
    <row r="700" spans="1:9" x14ac:dyDescent="0.25">
      <c r="A700" s="43" t="s">
        <v>270</v>
      </c>
      <c r="B700" s="43" t="s">
        <v>520</v>
      </c>
      <c r="C700" s="43" t="s">
        <v>566</v>
      </c>
      <c r="D700" s="43" t="s">
        <v>722</v>
      </c>
      <c r="E700" s="43" t="s">
        <v>723</v>
      </c>
      <c r="F700" s="43" t="s">
        <v>385</v>
      </c>
      <c r="G700" s="107" t="s">
        <v>576</v>
      </c>
      <c r="H700" s="107">
        <v>128.24199999999999</v>
      </c>
      <c r="I700" s="43" t="s">
        <v>279</v>
      </c>
    </row>
    <row r="701" spans="1:9" x14ac:dyDescent="0.25">
      <c r="A701" s="43" t="s">
        <v>270</v>
      </c>
      <c r="B701" s="43" t="s">
        <v>520</v>
      </c>
      <c r="C701" s="43" t="s">
        <v>566</v>
      </c>
      <c r="D701" s="43" t="s">
        <v>749</v>
      </c>
      <c r="E701" s="43" t="s">
        <v>750</v>
      </c>
      <c r="F701" s="43" t="s">
        <v>385</v>
      </c>
      <c r="G701" s="107" t="s">
        <v>576</v>
      </c>
      <c r="H701" s="107">
        <v>44267.380000000005</v>
      </c>
      <c r="I701" s="43" t="s">
        <v>279</v>
      </c>
    </row>
    <row r="702" spans="1:9" x14ac:dyDescent="0.25">
      <c r="A702" s="43" t="s">
        <v>270</v>
      </c>
      <c r="B702" s="43" t="s">
        <v>520</v>
      </c>
      <c r="C702" s="43" t="s">
        <v>566</v>
      </c>
      <c r="D702" s="43" t="s">
        <v>586</v>
      </c>
      <c r="E702" s="43" t="s">
        <v>587</v>
      </c>
      <c r="F702" s="43" t="s">
        <v>385</v>
      </c>
      <c r="G702" s="107" t="s">
        <v>577</v>
      </c>
      <c r="H702" s="107">
        <v>46184.887999999999</v>
      </c>
      <c r="I702" s="43" t="s">
        <v>280</v>
      </c>
    </row>
    <row r="703" spans="1:9" x14ac:dyDescent="0.25">
      <c r="A703" s="43" t="s">
        <v>270</v>
      </c>
      <c r="B703" s="43" t="s">
        <v>520</v>
      </c>
      <c r="C703" s="43" t="s">
        <v>566</v>
      </c>
      <c r="D703" s="43" t="s">
        <v>588</v>
      </c>
      <c r="E703" s="43" t="s">
        <v>589</v>
      </c>
      <c r="F703" s="43" t="s">
        <v>385</v>
      </c>
      <c r="G703" s="107" t="s">
        <v>577</v>
      </c>
      <c r="H703" s="107" t="s">
        <v>519</v>
      </c>
      <c r="I703" s="43" t="s">
        <v>280</v>
      </c>
    </row>
    <row r="704" spans="1:9" x14ac:dyDescent="0.25">
      <c r="A704" s="43" t="s">
        <v>270</v>
      </c>
      <c r="B704" s="43" t="s">
        <v>520</v>
      </c>
      <c r="C704" s="43" t="s">
        <v>566</v>
      </c>
      <c r="D704" s="43" t="s">
        <v>590</v>
      </c>
      <c r="E704" s="43" t="s">
        <v>591</v>
      </c>
      <c r="F704" s="43" t="s">
        <v>385</v>
      </c>
      <c r="G704" s="107" t="s">
        <v>577</v>
      </c>
      <c r="H704" s="107" t="s">
        <v>519</v>
      </c>
      <c r="I704" s="43" t="s">
        <v>280</v>
      </c>
    </row>
    <row r="705" spans="1:9" x14ac:dyDescent="0.25">
      <c r="A705" s="43" t="s">
        <v>270</v>
      </c>
      <c r="B705" s="43" t="s">
        <v>520</v>
      </c>
      <c r="C705" s="43" t="s">
        <v>566</v>
      </c>
      <c r="D705" s="43" t="s">
        <v>592</v>
      </c>
      <c r="E705" s="43" t="s">
        <v>593</v>
      </c>
      <c r="F705" s="43" t="s">
        <v>385</v>
      </c>
      <c r="G705" s="107" t="s">
        <v>577</v>
      </c>
      <c r="H705" s="107" t="s">
        <v>519</v>
      </c>
      <c r="I705" s="43" t="s">
        <v>280</v>
      </c>
    </row>
    <row r="706" spans="1:9" x14ac:dyDescent="0.25">
      <c r="A706" s="43" t="s">
        <v>270</v>
      </c>
      <c r="B706" s="43" t="s">
        <v>520</v>
      </c>
      <c r="C706" s="43" t="s">
        <v>566</v>
      </c>
      <c r="D706" s="43" t="s">
        <v>594</v>
      </c>
      <c r="E706" s="43" t="s">
        <v>595</v>
      </c>
      <c r="F706" s="43" t="s">
        <v>385</v>
      </c>
      <c r="G706" s="107" t="s">
        <v>577</v>
      </c>
      <c r="H706" s="107">
        <v>0.86799999999999999</v>
      </c>
      <c r="I706" s="43" t="s">
        <v>280</v>
      </c>
    </row>
    <row r="707" spans="1:9" x14ac:dyDescent="0.25">
      <c r="A707" s="43" t="s">
        <v>270</v>
      </c>
      <c r="B707" s="43" t="s">
        <v>520</v>
      </c>
      <c r="C707" s="43" t="s">
        <v>566</v>
      </c>
      <c r="D707" s="43" t="s">
        <v>596</v>
      </c>
      <c r="E707" s="43" t="s">
        <v>597</v>
      </c>
      <c r="F707" s="43" t="s">
        <v>385</v>
      </c>
      <c r="G707" s="107" t="s">
        <v>577</v>
      </c>
      <c r="H707" s="107" t="s">
        <v>519</v>
      </c>
      <c r="I707" s="43" t="s">
        <v>280</v>
      </c>
    </row>
    <row r="708" spans="1:9" x14ac:dyDescent="0.25">
      <c r="A708" s="43" t="s">
        <v>270</v>
      </c>
      <c r="B708" s="43" t="s">
        <v>520</v>
      </c>
      <c r="C708" s="43" t="s">
        <v>566</v>
      </c>
      <c r="D708" s="43" t="s">
        <v>598</v>
      </c>
      <c r="E708" s="43" t="s">
        <v>599</v>
      </c>
      <c r="F708" s="43" t="s">
        <v>385</v>
      </c>
      <c r="G708" s="107" t="s">
        <v>577</v>
      </c>
      <c r="H708" s="107" t="s">
        <v>519</v>
      </c>
      <c r="I708" s="43" t="s">
        <v>280</v>
      </c>
    </row>
    <row r="709" spans="1:9" x14ac:dyDescent="0.25">
      <c r="A709" s="43" t="s">
        <v>270</v>
      </c>
      <c r="B709" s="43" t="s">
        <v>520</v>
      </c>
      <c r="C709" s="43" t="s">
        <v>566</v>
      </c>
      <c r="D709" s="43" t="s">
        <v>600</v>
      </c>
      <c r="E709" s="43" t="s">
        <v>601</v>
      </c>
      <c r="F709" s="43" t="s">
        <v>385</v>
      </c>
      <c r="G709" s="107" t="s">
        <v>577</v>
      </c>
      <c r="H709" s="107" t="s">
        <v>519</v>
      </c>
      <c r="I709" s="43" t="s">
        <v>280</v>
      </c>
    </row>
    <row r="710" spans="1:9" x14ac:dyDescent="0.25">
      <c r="A710" s="43" t="s">
        <v>270</v>
      </c>
      <c r="B710" s="43" t="s">
        <v>520</v>
      </c>
      <c r="C710" s="43" t="s">
        <v>566</v>
      </c>
      <c r="D710" s="43" t="s">
        <v>602</v>
      </c>
      <c r="E710" s="43" t="s">
        <v>603</v>
      </c>
      <c r="F710" s="43" t="s">
        <v>385</v>
      </c>
      <c r="G710" s="107" t="s">
        <v>577</v>
      </c>
      <c r="H710" s="107">
        <v>6.1449999999999996</v>
      </c>
      <c r="I710" s="43" t="s">
        <v>280</v>
      </c>
    </row>
    <row r="711" spans="1:9" x14ac:dyDescent="0.25">
      <c r="A711" s="43" t="s">
        <v>270</v>
      </c>
      <c r="B711" s="43" t="s">
        <v>520</v>
      </c>
      <c r="C711" s="43" t="s">
        <v>566</v>
      </c>
      <c r="D711" s="43" t="s">
        <v>604</v>
      </c>
      <c r="E711" s="43" t="s">
        <v>605</v>
      </c>
      <c r="F711" s="43" t="s">
        <v>385</v>
      </c>
      <c r="G711" s="107" t="s">
        <v>577</v>
      </c>
      <c r="H711" s="107" t="s">
        <v>519</v>
      </c>
      <c r="I711" s="43" t="s">
        <v>280</v>
      </c>
    </row>
    <row r="712" spans="1:9" x14ac:dyDescent="0.25">
      <c r="A712" s="43" t="s">
        <v>270</v>
      </c>
      <c r="B712" s="43" t="s">
        <v>520</v>
      </c>
      <c r="C712" s="43" t="s">
        <v>566</v>
      </c>
      <c r="D712" s="43" t="s">
        <v>606</v>
      </c>
      <c r="E712" s="43" t="s">
        <v>607</v>
      </c>
      <c r="F712" s="43" t="s">
        <v>385</v>
      </c>
      <c r="G712" s="107" t="s">
        <v>577</v>
      </c>
      <c r="H712" s="107" t="s">
        <v>519</v>
      </c>
      <c r="I712" s="43" t="s">
        <v>280</v>
      </c>
    </row>
    <row r="713" spans="1:9" x14ac:dyDescent="0.25">
      <c r="A713" s="43" t="s">
        <v>270</v>
      </c>
      <c r="B713" s="43" t="s">
        <v>520</v>
      </c>
      <c r="C713" s="43" t="s">
        <v>566</v>
      </c>
      <c r="D713" s="43" t="s">
        <v>608</v>
      </c>
      <c r="E713" s="43" t="s">
        <v>609</v>
      </c>
      <c r="F713" s="43" t="s">
        <v>385</v>
      </c>
      <c r="G713" s="107" t="s">
        <v>577</v>
      </c>
      <c r="H713" s="107" t="s">
        <v>519</v>
      </c>
      <c r="I713" s="43" t="s">
        <v>280</v>
      </c>
    </row>
    <row r="714" spans="1:9" x14ac:dyDescent="0.25">
      <c r="A714" s="43" t="s">
        <v>270</v>
      </c>
      <c r="B714" s="43" t="s">
        <v>520</v>
      </c>
      <c r="C714" s="43" t="s">
        <v>566</v>
      </c>
      <c r="D714" s="43" t="s">
        <v>610</v>
      </c>
      <c r="E714" s="43" t="s">
        <v>611</v>
      </c>
      <c r="F714" s="43" t="s">
        <v>385</v>
      </c>
      <c r="G714" s="107" t="s">
        <v>577</v>
      </c>
      <c r="H714" s="107" t="s">
        <v>519</v>
      </c>
      <c r="I714" s="43" t="s">
        <v>280</v>
      </c>
    </row>
    <row r="715" spans="1:9" x14ac:dyDescent="0.25">
      <c r="A715" s="43" t="s">
        <v>270</v>
      </c>
      <c r="B715" s="43" t="s">
        <v>520</v>
      </c>
      <c r="C715" s="43" t="s">
        <v>566</v>
      </c>
      <c r="D715" s="43" t="s">
        <v>612</v>
      </c>
      <c r="E715" s="43" t="s">
        <v>613</v>
      </c>
      <c r="F715" s="43" t="s">
        <v>385</v>
      </c>
      <c r="G715" s="107" t="s">
        <v>577</v>
      </c>
      <c r="H715" s="107" t="s">
        <v>519</v>
      </c>
      <c r="I715" s="43" t="s">
        <v>280</v>
      </c>
    </row>
    <row r="716" spans="1:9" x14ac:dyDescent="0.25">
      <c r="A716" s="43" t="s">
        <v>270</v>
      </c>
      <c r="B716" s="43" t="s">
        <v>520</v>
      </c>
      <c r="C716" s="43" t="s">
        <v>566</v>
      </c>
      <c r="D716" s="43" t="s">
        <v>614</v>
      </c>
      <c r="E716" s="43" t="s">
        <v>615</v>
      </c>
      <c r="F716" s="43" t="s">
        <v>385</v>
      </c>
      <c r="G716" s="107" t="s">
        <v>577</v>
      </c>
      <c r="H716" s="107" t="s">
        <v>519</v>
      </c>
      <c r="I716" s="43" t="s">
        <v>280</v>
      </c>
    </row>
    <row r="717" spans="1:9" x14ac:dyDescent="0.25">
      <c r="A717" s="43" t="s">
        <v>270</v>
      </c>
      <c r="B717" s="43" t="s">
        <v>520</v>
      </c>
      <c r="C717" s="43" t="s">
        <v>566</v>
      </c>
      <c r="D717" s="43" t="s">
        <v>616</v>
      </c>
      <c r="E717" s="43" t="s">
        <v>617</v>
      </c>
      <c r="F717" s="43" t="s">
        <v>385</v>
      </c>
      <c r="G717" s="107" t="s">
        <v>577</v>
      </c>
      <c r="H717" s="107" t="s">
        <v>519</v>
      </c>
      <c r="I717" s="43" t="s">
        <v>280</v>
      </c>
    </row>
    <row r="718" spans="1:9" x14ac:dyDescent="0.25">
      <c r="A718" s="43" t="s">
        <v>270</v>
      </c>
      <c r="B718" s="43" t="s">
        <v>520</v>
      </c>
      <c r="C718" s="43" t="s">
        <v>566</v>
      </c>
      <c r="D718" s="43" t="s">
        <v>618</v>
      </c>
      <c r="E718" s="43" t="s">
        <v>619</v>
      </c>
      <c r="F718" s="43" t="s">
        <v>385</v>
      </c>
      <c r="G718" s="107" t="s">
        <v>577</v>
      </c>
      <c r="H718" s="107" t="s">
        <v>519</v>
      </c>
      <c r="I718" s="43" t="s">
        <v>280</v>
      </c>
    </row>
    <row r="719" spans="1:9" x14ac:dyDescent="0.25">
      <c r="A719" s="43" t="s">
        <v>270</v>
      </c>
      <c r="B719" s="43" t="s">
        <v>520</v>
      </c>
      <c r="C719" s="43" t="s">
        <v>566</v>
      </c>
      <c r="D719" s="43" t="s">
        <v>620</v>
      </c>
      <c r="E719" s="43" t="s">
        <v>621</v>
      </c>
      <c r="F719" s="43" t="s">
        <v>385</v>
      </c>
      <c r="G719" s="107" t="s">
        <v>577</v>
      </c>
      <c r="H719" s="107" t="s">
        <v>519</v>
      </c>
      <c r="I719" s="43" t="s">
        <v>280</v>
      </c>
    </row>
    <row r="720" spans="1:9" x14ac:dyDescent="0.25">
      <c r="A720" s="43" t="s">
        <v>270</v>
      </c>
      <c r="B720" s="43" t="s">
        <v>520</v>
      </c>
      <c r="C720" s="43" t="s">
        <v>566</v>
      </c>
      <c r="D720" s="43" t="s">
        <v>622</v>
      </c>
      <c r="E720" s="43" t="s">
        <v>623</v>
      </c>
      <c r="F720" s="43" t="s">
        <v>385</v>
      </c>
      <c r="G720" s="107" t="s">
        <v>577</v>
      </c>
      <c r="H720" s="107" t="s">
        <v>519</v>
      </c>
      <c r="I720" s="43" t="s">
        <v>280</v>
      </c>
    </row>
    <row r="721" spans="1:9" x14ac:dyDescent="0.25">
      <c r="A721" s="43" t="s">
        <v>270</v>
      </c>
      <c r="B721" s="43" t="s">
        <v>520</v>
      </c>
      <c r="C721" s="43" t="s">
        <v>566</v>
      </c>
      <c r="D721" s="43" t="s">
        <v>624</v>
      </c>
      <c r="E721" s="43" t="s">
        <v>625</v>
      </c>
      <c r="F721" s="43" t="s">
        <v>385</v>
      </c>
      <c r="G721" s="107" t="s">
        <v>577</v>
      </c>
      <c r="H721" s="107" t="s">
        <v>519</v>
      </c>
      <c r="I721" s="43" t="s">
        <v>280</v>
      </c>
    </row>
    <row r="722" spans="1:9" x14ac:dyDescent="0.25">
      <c r="A722" s="43" t="s">
        <v>270</v>
      </c>
      <c r="B722" s="43" t="s">
        <v>520</v>
      </c>
      <c r="C722" s="43" t="s">
        <v>566</v>
      </c>
      <c r="D722" s="43" t="s">
        <v>626</v>
      </c>
      <c r="E722" s="43" t="s">
        <v>627</v>
      </c>
      <c r="F722" s="43" t="s">
        <v>385</v>
      </c>
      <c r="G722" s="107" t="s">
        <v>577</v>
      </c>
      <c r="H722" s="107" t="s">
        <v>519</v>
      </c>
      <c r="I722" s="43" t="s">
        <v>280</v>
      </c>
    </row>
    <row r="723" spans="1:9" x14ac:dyDescent="0.25">
      <c r="A723" s="43" t="s">
        <v>270</v>
      </c>
      <c r="B723" s="43" t="s">
        <v>520</v>
      </c>
      <c r="C723" s="43" t="s">
        <v>566</v>
      </c>
      <c r="D723" s="43" t="s">
        <v>628</v>
      </c>
      <c r="E723" s="43" t="s">
        <v>629</v>
      </c>
      <c r="F723" s="43" t="s">
        <v>385</v>
      </c>
      <c r="G723" s="107" t="s">
        <v>577</v>
      </c>
      <c r="H723" s="107" t="s">
        <v>519</v>
      </c>
      <c r="I723" s="43" t="s">
        <v>280</v>
      </c>
    </row>
    <row r="724" spans="1:9" x14ac:dyDescent="0.25">
      <c r="A724" s="43" t="s">
        <v>270</v>
      </c>
      <c r="B724" s="43" t="s">
        <v>520</v>
      </c>
      <c r="C724" s="43" t="s">
        <v>566</v>
      </c>
      <c r="D724" s="43" t="s">
        <v>630</v>
      </c>
      <c r="E724" s="43" t="s">
        <v>631</v>
      </c>
      <c r="F724" s="43" t="s">
        <v>385</v>
      </c>
      <c r="G724" s="107" t="s">
        <v>577</v>
      </c>
      <c r="H724" s="107" t="s">
        <v>519</v>
      </c>
      <c r="I724" s="43" t="s">
        <v>280</v>
      </c>
    </row>
    <row r="725" spans="1:9" x14ac:dyDescent="0.25">
      <c r="A725" s="43" t="s">
        <v>270</v>
      </c>
      <c r="B725" s="43" t="s">
        <v>520</v>
      </c>
      <c r="C725" s="43" t="s">
        <v>566</v>
      </c>
      <c r="D725" s="43" t="s">
        <v>632</v>
      </c>
      <c r="E725" s="43" t="s">
        <v>633</v>
      </c>
      <c r="F725" s="43" t="s">
        <v>385</v>
      </c>
      <c r="G725" s="107" t="s">
        <v>577</v>
      </c>
      <c r="H725" s="107" t="s">
        <v>519</v>
      </c>
      <c r="I725" s="43" t="s">
        <v>280</v>
      </c>
    </row>
    <row r="726" spans="1:9" x14ac:dyDescent="0.25">
      <c r="A726" s="43" t="s">
        <v>270</v>
      </c>
      <c r="B726" s="43" t="s">
        <v>520</v>
      </c>
      <c r="C726" s="43" t="s">
        <v>566</v>
      </c>
      <c r="D726" s="43" t="s">
        <v>634</v>
      </c>
      <c r="E726" s="43" t="s">
        <v>635</v>
      </c>
      <c r="F726" s="43" t="s">
        <v>385</v>
      </c>
      <c r="G726" s="107" t="s">
        <v>577</v>
      </c>
      <c r="H726" s="107" t="s">
        <v>519</v>
      </c>
      <c r="I726" s="43" t="s">
        <v>280</v>
      </c>
    </row>
    <row r="727" spans="1:9" x14ac:dyDescent="0.25">
      <c r="A727" s="43" t="s">
        <v>270</v>
      </c>
      <c r="B727" s="43" t="s">
        <v>520</v>
      </c>
      <c r="C727" s="43" t="s">
        <v>566</v>
      </c>
      <c r="D727" s="43" t="s">
        <v>636</v>
      </c>
      <c r="E727" s="43" t="s">
        <v>637</v>
      </c>
      <c r="F727" s="43" t="s">
        <v>385</v>
      </c>
      <c r="G727" s="107" t="s">
        <v>577</v>
      </c>
      <c r="H727" s="107" t="s">
        <v>519</v>
      </c>
      <c r="I727" s="43" t="s">
        <v>280</v>
      </c>
    </row>
    <row r="728" spans="1:9" x14ac:dyDescent="0.25">
      <c r="A728" s="43" t="s">
        <v>270</v>
      </c>
      <c r="B728" s="43" t="s">
        <v>520</v>
      </c>
      <c r="C728" s="43" t="s">
        <v>566</v>
      </c>
      <c r="D728" s="43" t="s">
        <v>638</v>
      </c>
      <c r="E728" s="43" t="s">
        <v>639</v>
      </c>
      <c r="F728" s="43" t="s">
        <v>385</v>
      </c>
      <c r="G728" s="107" t="s">
        <v>577</v>
      </c>
      <c r="H728" s="107" t="s">
        <v>519</v>
      </c>
      <c r="I728" s="43" t="s">
        <v>280</v>
      </c>
    </row>
    <row r="729" spans="1:9" x14ac:dyDescent="0.25">
      <c r="A729" s="43" t="s">
        <v>270</v>
      </c>
      <c r="B729" s="43" t="s">
        <v>520</v>
      </c>
      <c r="C729" s="43" t="s">
        <v>566</v>
      </c>
      <c r="D729" s="43" t="s">
        <v>640</v>
      </c>
      <c r="E729" s="43" t="s">
        <v>641</v>
      </c>
      <c r="F729" s="43" t="s">
        <v>385</v>
      </c>
      <c r="G729" s="107" t="s">
        <v>577</v>
      </c>
      <c r="H729" s="107" t="s">
        <v>519</v>
      </c>
      <c r="I729" s="43" t="s">
        <v>280</v>
      </c>
    </row>
    <row r="730" spans="1:9" x14ac:dyDescent="0.25">
      <c r="A730" s="43" t="s">
        <v>270</v>
      </c>
      <c r="B730" s="43" t="s">
        <v>520</v>
      </c>
      <c r="C730" s="43" t="s">
        <v>566</v>
      </c>
      <c r="D730" s="43" t="s">
        <v>642</v>
      </c>
      <c r="E730" s="43" t="s">
        <v>643</v>
      </c>
      <c r="F730" s="43" t="s">
        <v>385</v>
      </c>
      <c r="G730" s="107" t="s">
        <v>577</v>
      </c>
      <c r="H730" s="107" t="s">
        <v>519</v>
      </c>
      <c r="I730" s="43" t="s">
        <v>280</v>
      </c>
    </row>
    <row r="731" spans="1:9" x14ac:dyDescent="0.25">
      <c r="A731" s="43" t="s">
        <v>270</v>
      </c>
      <c r="B731" s="43" t="s">
        <v>520</v>
      </c>
      <c r="C731" s="43" t="s">
        <v>566</v>
      </c>
      <c r="D731" s="43" t="s">
        <v>644</v>
      </c>
      <c r="E731" s="43" t="s">
        <v>645</v>
      </c>
      <c r="F731" s="43" t="s">
        <v>385</v>
      </c>
      <c r="G731" s="107" t="s">
        <v>577</v>
      </c>
      <c r="H731" s="107" t="s">
        <v>519</v>
      </c>
      <c r="I731" s="43" t="s">
        <v>280</v>
      </c>
    </row>
    <row r="732" spans="1:9" x14ac:dyDescent="0.25">
      <c r="A732" s="43" t="s">
        <v>270</v>
      </c>
      <c r="B732" s="43" t="s">
        <v>520</v>
      </c>
      <c r="C732" s="43" t="s">
        <v>566</v>
      </c>
      <c r="D732" s="43" t="s">
        <v>646</v>
      </c>
      <c r="E732" s="43" t="s">
        <v>647</v>
      </c>
      <c r="F732" s="43" t="s">
        <v>385</v>
      </c>
      <c r="G732" s="107" t="s">
        <v>577</v>
      </c>
      <c r="H732" s="107" t="s">
        <v>519</v>
      </c>
      <c r="I732" s="43" t="s">
        <v>280</v>
      </c>
    </row>
    <row r="733" spans="1:9" x14ac:dyDescent="0.25">
      <c r="A733" s="43" t="s">
        <v>270</v>
      </c>
      <c r="B733" s="43" t="s">
        <v>520</v>
      </c>
      <c r="C733" s="43" t="s">
        <v>566</v>
      </c>
      <c r="D733" s="43" t="s">
        <v>648</v>
      </c>
      <c r="E733" s="43" t="s">
        <v>649</v>
      </c>
      <c r="F733" s="43" t="s">
        <v>385</v>
      </c>
      <c r="G733" s="107" t="s">
        <v>577</v>
      </c>
      <c r="H733" s="107" t="s">
        <v>519</v>
      </c>
      <c r="I733" s="43" t="s">
        <v>280</v>
      </c>
    </row>
    <row r="734" spans="1:9" x14ac:dyDescent="0.25">
      <c r="A734" s="43" t="s">
        <v>270</v>
      </c>
      <c r="B734" s="43" t="s">
        <v>520</v>
      </c>
      <c r="C734" s="43" t="s">
        <v>566</v>
      </c>
      <c r="D734" s="43" t="s">
        <v>650</v>
      </c>
      <c r="E734" s="43" t="s">
        <v>651</v>
      </c>
      <c r="F734" s="43" t="s">
        <v>385</v>
      </c>
      <c r="G734" s="107" t="s">
        <v>577</v>
      </c>
      <c r="H734" s="107" t="s">
        <v>519</v>
      </c>
      <c r="I734" s="43" t="s">
        <v>280</v>
      </c>
    </row>
    <row r="735" spans="1:9" x14ac:dyDescent="0.25">
      <c r="A735" s="43" t="s">
        <v>270</v>
      </c>
      <c r="B735" s="43" t="s">
        <v>520</v>
      </c>
      <c r="C735" s="43" t="s">
        <v>566</v>
      </c>
      <c r="D735" s="43" t="s">
        <v>652</v>
      </c>
      <c r="E735" s="43" t="s">
        <v>653</v>
      </c>
      <c r="F735" s="43" t="s">
        <v>385</v>
      </c>
      <c r="G735" s="107" t="s">
        <v>577</v>
      </c>
      <c r="H735" s="107" t="s">
        <v>519</v>
      </c>
      <c r="I735" s="43" t="s">
        <v>280</v>
      </c>
    </row>
    <row r="736" spans="1:9" x14ac:dyDescent="0.25">
      <c r="A736" s="43" t="s">
        <v>270</v>
      </c>
      <c r="B736" s="43" t="s">
        <v>520</v>
      </c>
      <c r="C736" s="43" t="s">
        <v>566</v>
      </c>
      <c r="D736" s="43" t="s">
        <v>654</v>
      </c>
      <c r="E736" s="43" t="s">
        <v>655</v>
      </c>
      <c r="F736" s="43" t="s">
        <v>385</v>
      </c>
      <c r="G736" s="107" t="s">
        <v>577</v>
      </c>
      <c r="H736" s="107" t="s">
        <v>519</v>
      </c>
      <c r="I736" s="43" t="s">
        <v>280</v>
      </c>
    </row>
    <row r="737" spans="1:9" x14ac:dyDescent="0.25">
      <c r="A737" s="43" t="s">
        <v>270</v>
      </c>
      <c r="B737" s="43" t="s">
        <v>520</v>
      </c>
      <c r="C737" s="43" t="s">
        <v>566</v>
      </c>
      <c r="D737" s="43" t="s">
        <v>656</v>
      </c>
      <c r="E737" s="43" t="s">
        <v>657</v>
      </c>
      <c r="F737" s="43" t="s">
        <v>385</v>
      </c>
      <c r="G737" s="107" t="s">
        <v>577</v>
      </c>
      <c r="H737" s="107">
        <v>0.57999999999999996</v>
      </c>
      <c r="I737" s="43" t="s">
        <v>280</v>
      </c>
    </row>
    <row r="738" spans="1:9" x14ac:dyDescent="0.25">
      <c r="A738" s="43" t="s">
        <v>270</v>
      </c>
      <c r="B738" s="43" t="s">
        <v>520</v>
      </c>
      <c r="C738" s="43" t="s">
        <v>566</v>
      </c>
      <c r="D738" s="43" t="s">
        <v>658</v>
      </c>
      <c r="E738" s="43" t="s">
        <v>659</v>
      </c>
      <c r="F738" s="43" t="s">
        <v>385</v>
      </c>
      <c r="G738" s="107" t="s">
        <v>577</v>
      </c>
      <c r="H738" s="107" t="s">
        <v>519</v>
      </c>
      <c r="I738" s="43" t="s">
        <v>280</v>
      </c>
    </row>
    <row r="739" spans="1:9" x14ac:dyDescent="0.25">
      <c r="A739" s="43" t="s">
        <v>270</v>
      </c>
      <c r="B739" s="43" t="s">
        <v>520</v>
      </c>
      <c r="C739" s="43" t="s">
        <v>566</v>
      </c>
      <c r="D739" s="43" t="s">
        <v>660</v>
      </c>
      <c r="E739" s="43" t="s">
        <v>661</v>
      </c>
      <c r="F739" s="43" t="s">
        <v>385</v>
      </c>
      <c r="G739" s="107" t="s">
        <v>577</v>
      </c>
      <c r="H739" s="107" t="s">
        <v>519</v>
      </c>
      <c r="I739" s="43" t="s">
        <v>280</v>
      </c>
    </row>
    <row r="740" spans="1:9" x14ac:dyDescent="0.25">
      <c r="A740" s="43" t="s">
        <v>270</v>
      </c>
      <c r="B740" s="43" t="s">
        <v>520</v>
      </c>
      <c r="C740" s="43" t="s">
        <v>566</v>
      </c>
      <c r="D740" s="43" t="s">
        <v>662</v>
      </c>
      <c r="E740" s="43" t="s">
        <v>663</v>
      </c>
      <c r="F740" s="43" t="s">
        <v>385</v>
      </c>
      <c r="G740" s="107" t="s">
        <v>577</v>
      </c>
      <c r="H740" s="107">
        <v>0.105</v>
      </c>
      <c r="I740" s="43" t="s">
        <v>280</v>
      </c>
    </row>
    <row r="741" spans="1:9" x14ac:dyDescent="0.25">
      <c r="A741" s="43" t="s">
        <v>270</v>
      </c>
      <c r="B741" s="43" t="s">
        <v>520</v>
      </c>
      <c r="C741" s="43" t="s">
        <v>566</v>
      </c>
      <c r="D741" s="43" t="s">
        <v>664</v>
      </c>
      <c r="E741" s="43" t="s">
        <v>665</v>
      </c>
      <c r="F741" s="43" t="s">
        <v>385</v>
      </c>
      <c r="G741" s="107" t="s">
        <v>577</v>
      </c>
      <c r="H741" s="107" t="s">
        <v>226</v>
      </c>
      <c r="I741" s="43" t="s">
        <v>280</v>
      </c>
    </row>
    <row r="742" spans="1:9" x14ac:dyDescent="0.25">
      <c r="A742" s="43" t="s">
        <v>270</v>
      </c>
      <c r="B742" s="43" t="s">
        <v>520</v>
      </c>
      <c r="C742" s="43" t="s">
        <v>566</v>
      </c>
      <c r="D742" s="43" t="s">
        <v>666</v>
      </c>
      <c r="E742" s="43" t="s">
        <v>667</v>
      </c>
      <c r="F742" s="43" t="s">
        <v>385</v>
      </c>
      <c r="G742" s="107" t="s">
        <v>577</v>
      </c>
      <c r="H742" s="107" t="s">
        <v>519</v>
      </c>
      <c r="I742" s="43" t="s">
        <v>280</v>
      </c>
    </row>
    <row r="743" spans="1:9" x14ac:dyDescent="0.25">
      <c r="A743" s="43" t="s">
        <v>270</v>
      </c>
      <c r="B743" s="43" t="s">
        <v>520</v>
      </c>
      <c r="C743" s="43" t="s">
        <v>566</v>
      </c>
      <c r="D743" s="43" t="s">
        <v>668</v>
      </c>
      <c r="E743" s="43" t="s">
        <v>669</v>
      </c>
      <c r="F743" s="43" t="s">
        <v>385</v>
      </c>
      <c r="G743" s="107" t="s">
        <v>577</v>
      </c>
      <c r="H743" s="107" t="s">
        <v>226</v>
      </c>
      <c r="I743" s="43" t="s">
        <v>280</v>
      </c>
    </row>
    <row r="744" spans="1:9" x14ac:dyDescent="0.25">
      <c r="A744" s="43" t="s">
        <v>270</v>
      </c>
      <c r="B744" s="43" t="s">
        <v>520</v>
      </c>
      <c r="C744" s="43" t="s">
        <v>566</v>
      </c>
      <c r="D744" s="43" t="s">
        <v>670</v>
      </c>
      <c r="E744" s="43" t="s">
        <v>671</v>
      </c>
      <c r="F744" s="43" t="s">
        <v>385</v>
      </c>
      <c r="G744" s="107" t="s">
        <v>577</v>
      </c>
      <c r="H744" s="107" t="s">
        <v>519</v>
      </c>
      <c r="I744" s="43" t="s">
        <v>280</v>
      </c>
    </row>
    <row r="745" spans="1:9" x14ac:dyDescent="0.25">
      <c r="A745" s="43" t="s">
        <v>270</v>
      </c>
      <c r="B745" s="43" t="s">
        <v>520</v>
      </c>
      <c r="C745" s="43" t="s">
        <v>566</v>
      </c>
      <c r="D745" s="43" t="s">
        <v>672</v>
      </c>
      <c r="E745" s="43" t="s">
        <v>673</v>
      </c>
      <c r="F745" s="43" t="s">
        <v>385</v>
      </c>
      <c r="G745" s="107" t="s">
        <v>577</v>
      </c>
      <c r="H745" s="107" t="s">
        <v>226</v>
      </c>
      <c r="I745" s="43" t="s">
        <v>280</v>
      </c>
    </row>
    <row r="746" spans="1:9" x14ac:dyDescent="0.25">
      <c r="A746" s="43" t="s">
        <v>270</v>
      </c>
      <c r="B746" s="43" t="s">
        <v>520</v>
      </c>
      <c r="C746" s="43" t="s">
        <v>566</v>
      </c>
      <c r="D746" s="43" t="s">
        <v>674</v>
      </c>
      <c r="E746" s="43" t="s">
        <v>675</v>
      </c>
      <c r="F746" s="43" t="s">
        <v>385</v>
      </c>
      <c r="G746" s="107" t="s">
        <v>577</v>
      </c>
      <c r="H746" s="107" t="s">
        <v>519</v>
      </c>
      <c r="I746" s="43" t="s">
        <v>280</v>
      </c>
    </row>
    <row r="747" spans="1:9" x14ac:dyDescent="0.25">
      <c r="A747" s="43" t="s">
        <v>270</v>
      </c>
      <c r="B747" s="43" t="s">
        <v>520</v>
      </c>
      <c r="C747" s="43" t="s">
        <v>566</v>
      </c>
      <c r="D747" s="43" t="s">
        <v>676</v>
      </c>
      <c r="E747" s="43" t="s">
        <v>677</v>
      </c>
      <c r="F747" s="43" t="s">
        <v>385</v>
      </c>
      <c r="G747" s="107" t="s">
        <v>577</v>
      </c>
      <c r="H747" s="107" t="s">
        <v>519</v>
      </c>
      <c r="I747" s="43" t="s">
        <v>280</v>
      </c>
    </row>
    <row r="748" spans="1:9" x14ac:dyDescent="0.25">
      <c r="A748" s="43" t="s">
        <v>270</v>
      </c>
      <c r="B748" s="43" t="s">
        <v>520</v>
      </c>
      <c r="C748" s="43" t="s">
        <v>566</v>
      </c>
      <c r="D748" s="43" t="s">
        <v>678</v>
      </c>
      <c r="E748" s="43" t="s">
        <v>679</v>
      </c>
      <c r="F748" s="43" t="s">
        <v>385</v>
      </c>
      <c r="G748" s="107" t="s">
        <v>577</v>
      </c>
      <c r="H748" s="107">
        <v>18.619</v>
      </c>
      <c r="I748" s="43" t="s">
        <v>280</v>
      </c>
    </row>
    <row r="749" spans="1:9" x14ac:dyDescent="0.25">
      <c r="A749" s="43" t="s">
        <v>270</v>
      </c>
      <c r="B749" s="43" t="s">
        <v>520</v>
      </c>
      <c r="C749" s="43" t="s">
        <v>566</v>
      </c>
      <c r="D749" s="43" t="s">
        <v>680</v>
      </c>
      <c r="E749" s="43" t="s">
        <v>681</v>
      </c>
      <c r="F749" s="43" t="s">
        <v>385</v>
      </c>
      <c r="G749" s="107" t="s">
        <v>577</v>
      </c>
      <c r="H749" s="107" t="s">
        <v>519</v>
      </c>
      <c r="I749" s="43" t="s">
        <v>280</v>
      </c>
    </row>
    <row r="750" spans="1:9" x14ac:dyDescent="0.25">
      <c r="A750" s="43" t="s">
        <v>270</v>
      </c>
      <c r="B750" s="43" t="s">
        <v>520</v>
      </c>
      <c r="C750" s="43" t="s">
        <v>566</v>
      </c>
      <c r="D750" s="43" t="s">
        <v>682</v>
      </c>
      <c r="E750" s="43" t="s">
        <v>683</v>
      </c>
      <c r="F750" s="43" t="s">
        <v>385</v>
      </c>
      <c r="G750" s="107" t="s">
        <v>577</v>
      </c>
      <c r="H750" s="107" t="s">
        <v>519</v>
      </c>
      <c r="I750" s="43" t="s">
        <v>280</v>
      </c>
    </row>
    <row r="751" spans="1:9" x14ac:dyDescent="0.25">
      <c r="A751" s="43" t="s">
        <v>270</v>
      </c>
      <c r="B751" s="43" t="s">
        <v>520</v>
      </c>
      <c r="C751" s="43" t="s">
        <v>566</v>
      </c>
      <c r="D751" s="43" t="s">
        <v>684</v>
      </c>
      <c r="E751" s="43" t="s">
        <v>685</v>
      </c>
      <c r="F751" s="43" t="s">
        <v>385</v>
      </c>
      <c r="G751" s="107" t="s">
        <v>577</v>
      </c>
      <c r="H751" s="107" t="s">
        <v>519</v>
      </c>
      <c r="I751" s="43" t="s">
        <v>280</v>
      </c>
    </row>
    <row r="752" spans="1:9" x14ac:dyDescent="0.25">
      <c r="A752" s="43" t="s">
        <v>270</v>
      </c>
      <c r="B752" s="43" t="s">
        <v>520</v>
      </c>
      <c r="C752" s="43" t="s">
        <v>566</v>
      </c>
      <c r="D752" s="43" t="s">
        <v>686</v>
      </c>
      <c r="E752" s="43" t="s">
        <v>687</v>
      </c>
      <c r="F752" s="43" t="s">
        <v>385</v>
      </c>
      <c r="G752" s="107" t="s">
        <v>577</v>
      </c>
      <c r="H752" s="107">
        <v>0.70299999999999996</v>
      </c>
      <c r="I752" s="43" t="s">
        <v>280</v>
      </c>
    </row>
    <row r="753" spans="1:9" x14ac:dyDescent="0.25">
      <c r="A753" s="43" t="s">
        <v>270</v>
      </c>
      <c r="B753" s="43" t="s">
        <v>520</v>
      </c>
      <c r="C753" s="43" t="s">
        <v>566</v>
      </c>
      <c r="D753" s="43" t="s">
        <v>688</v>
      </c>
      <c r="E753" s="43" t="s">
        <v>689</v>
      </c>
      <c r="F753" s="43" t="s">
        <v>385</v>
      </c>
      <c r="G753" s="107" t="s">
        <v>577</v>
      </c>
      <c r="H753" s="107" t="s">
        <v>519</v>
      </c>
      <c r="I753" s="43" t="s">
        <v>280</v>
      </c>
    </row>
    <row r="754" spans="1:9" x14ac:dyDescent="0.25">
      <c r="A754" s="43" t="s">
        <v>270</v>
      </c>
      <c r="B754" s="43" t="s">
        <v>520</v>
      </c>
      <c r="C754" s="43" t="s">
        <v>566</v>
      </c>
      <c r="D754" s="43" t="s">
        <v>690</v>
      </c>
      <c r="E754" s="43" t="s">
        <v>691</v>
      </c>
      <c r="F754" s="43" t="s">
        <v>385</v>
      </c>
      <c r="G754" s="107" t="s">
        <v>577</v>
      </c>
      <c r="H754" s="107" t="s">
        <v>519</v>
      </c>
      <c r="I754" s="43" t="s">
        <v>280</v>
      </c>
    </row>
    <row r="755" spans="1:9" x14ac:dyDescent="0.25">
      <c r="A755" s="43" t="s">
        <v>270</v>
      </c>
      <c r="B755" s="43" t="s">
        <v>520</v>
      </c>
      <c r="C755" s="43" t="s">
        <v>566</v>
      </c>
      <c r="D755" s="43" t="s">
        <v>692</v>
      </c>
      <c r="E755" s="43" t="s">
        <v>693</v>
      </c>
      <c r="F755" s="43" t="s">
        <v>385</v>
      </c>
      <c r="G755" s="107" t="s">
        <v>577</v>
      </c>
      <c r="H755" s="107" t="s">
        <v>519</v>
      </c>
      <c r="I755" s="43" t="s">
        <v>280</v>
      </c>
    </row>
    <row r="756" spans="1:9" x14ac:dyDescent="0.25">
      <c r="A756" s="43" t="s">
        <v>270</v>
      </c>
      <c r="B756" s="43" t="s">
        <v>520</v>
      </c>
      <c r="C756" s="43" t="s">
        <v>566</v>
      </c>
      <c r="D756" s="43" t="s">
        <v>694</v>
      </c>
      <c r="E756" s="43" t="s">
        <v>695</v>
      </c>
      <c r="F756" s="43" t="s">
        <v>385</v>
      </c>
      <c r="G756" s="107" t="s">
        <v>577</v>
      </c>
      <c r="H756" s="107" t="s">
        <v>519</v>
      </c>
      <c r="I756" s="43" t="s">
        <v>280</v>
      </c>
    </row>
    <row r="757" spans="1:9" x14ac:dyDescent="0.25">
      <c r="A757" s="43" t="s">
        <v>270</v>
      </c>
      <c r="B757" s="43" t="s">
        <v>520</v>
      </c>
      <c r="C757" s="43" t="s">
        <v>566</v>
      </c>
      <c r="D757" s="43" t="s">
        <v>696</v>
      </c>
      <c r="E757" s="43" t="s">
        <v>697</v>
      </c>
      <c r="F757" s="43" t="s">
        <v>385</v>
      </c>
      <c r="G757" s="107" t="s">
        <v>577</v>
      </c>
      <c r="H757" s="107" t="s">
        <v>519</v>
      </c>
      <c r="I757" s="43" t="s">
        <v>280</v>
      </c>
    </row>
    <row r="758" spans="1:9" x14ac:dyDescent="0.25">
      <c r="A758" s="43" t="s">
        <v>270</v>
      </c>
      <c r="B758" s="43" t="s">
        <v>520</v>
      </c>
      <c r="C758" s="43" t="s">
        <v>566</v>
      </c>
      <c r="D758" s="43" t="s">
        <v>698</v>
      </c>
      <c r="E758" s="43" t="s">
        <v>699</v>
      </c>
      <c r="F758" s="43" t="s">
        <v>385</v>
      </c>
      <c r="G758" s="107" t="s">
        <v>577</v>
      </c>
      <c r="H758" s="107" t="s">
        <v>519</v>
      </c>
      <c r="I758" s="43" t="s">
        <v>280</v>
      </c>
    </row>
    <row r="759" spans="1:9" x14ac:dyDescent="0.25">
      <c r="A759" s="43" t="s">
        <v>270</v>
      </c>
      <c r="B759" s="43" t="s">
        <v>520</v>
      </c>
      <c r="C759" s="43" t="s">
        <v>566</v>
      </c>
      <c r="D759" s="43" t="s">
        <v>700</v>
      </c>
      <c r="E759" s="43" t="s">
        <v>701</v>
      </c>
      <c r="F759" s="43" t="s">
        <v>385</v>
      </c>
      <c r="G759" s="107" t="s">
        <v>577</v>
      </c>
      <c r="H759" s="107">
        <v>7.8760000000000003</v>
      </c>
      <c r="I759" s="43" t="s">
        <v>280</v>
      </c>
    </row>
    <row r="760" spans="1:9" x14ac:dyDescent="0.25">
      <c r="A760" s="43" t="s">
        <v>270</v>
      </c>
      <c r="B760" s="43" t="s">
        <v>520</v>
      </c>
      <c r="C760" s="43" t="s">
        <v>566</v>
      </c>
      <c r="D760" s="43" t="s">
        <v>702</v>
      </c>
      <c r="E760" s="43" t="s">
        <v>703</v>
      </c>
      <c r="F760" s="43" t="s">
        <v>385</v>
      </c>
      <c r="G760" s="107" t="s">
        <v>577</v>
      </c>
      <c r="H760" s="107">
        <v>0.112</v>
      </c>
      <c r="I760" s="43" t="s">
        <v>280</v>
      </c>
    </row>
    <row r="761" spans="1:9" x14ac:dyDescent="0.25">
      <c r="A761" s="43" t="s">
        <v>270</v>
      </c>
      <c r="B761" s="43" t="s">
        <v>520</v>
      </c>
      <c r="C761" s="43" t="s">
        <v>566</v>
      </c>
      <c r="D761" s="43" t="s">
        <v>704</v>
      </c>
      <c r="E761" s="43" t="s">
        <v>705</v>
      </c>
      <c r="F761" s="43" t="s">
        <v>385</v>
      </c>
      <c r="G761" s="107" t="s">
        <v>577</v>
      </c>
      <c r="H761" s="107">
        <v>0.20300000000000001</v>
      </c>
      <c r="I761" s="43" t="s">
        <v>280</v>
      </c>
    </row>
    <row r="762" spans="1:9" x14ac:dyDescent="0.25">
      <c r="A762" s="43" t="s">
        <v>270</v>
      </c>
      <c r="B762" s="43" t="s">
        <v>520</v>
      </c>
      <c r="C762" s="43" t="s">
        <v>566</v>
      </c>
      <c r="D762" s="43" t="s">
        <v>706</v>
      </c>
      <c r="E762" s="43" t="s">
        <v>707</v>
      </c>
      <c r="F762" s="43" t="s">
        <v>385</v>
      </c>
      <c r="G762" s="107" t="s">
        <v>577</v>
      </c>
      <c r="H762" s="107">
        <v>2.089</v>
      </c>
      <c r="I762" s="43" t="s">
        <v>280</v>
      </c>
    </row>
    <row r="763" spans="1:9" x14ac:dyDescent="0.25">
      <c r="A763" s="43" t="s">
        <v>270</v>
      </c>
      <c r="B763" s="43" t="s">
        <v>520</v>
      </c>
      <c r="C763" s="43" t="s">
        <v>566</v>
      </c>
      <c r="D763" s="43" t="s">
        <v>708</v>
      </c>
      <c r="E763" s="43" t="s">
        <v>709</v>
      </c>
      <c r="F763" s="43" t="s">
        <v>385</v>
      </c>
      <c r="G763" s="107" t="s">
        <v>577</v>
      </c>
      <c r="H763" s="107">
        <v>2.0720000000000001</v>
      </c>
      <c r="I763" s="43" t="s">
        <v>280</v>
      </c>
    </row>
    <row r="764" spans="1:9" x14ac:dyDescent="0.25">
      <c r="A764" s="43" t="s">
        <v>270</v>
      </c>
      <c r="B764" s="43" t="s">
        <v>520</v>
      </c>
      <c r="C764" s="43" t="s">
        <v>566</v>
      </c>
      <c r="D764" s="43" t="s">
        <v>710</v>
      </c>
      <c r="E764" s="43" t="s">
        <v>711</v>
      </c>
      <c r="F764" s="43" t="s">
        <v>385</v>
      </c>
      <c r="G764" s="107" t="s">
        <v>577</v>
      </c>
      <c r="H764" s="107">
        <v>17.875</v>
      </c>
      <c r="I764" s="43" t="s">
        <v>280</v>
      </c>
    </row>
    <row r="765" spans="1:9" x14ac:dyDescent="0.25">
      <c r="A765" s="43" t="s">
        <v>270</v>
      </c>
      <c r="B765" s="43" t="s">
        <v>520</v>
      </c>
      <c r="C765" s="43" t="s">
        <v>566</v>
      </c>
      <c r="D765" s="43" t="s">
        <v>712</v>
      </c>
      <c r="E765" s="43" t="s">
        <v>713</v>
      </c>
      <c r="F765" s="43" t="s">
        <v>385</v>
      </c>
      <c r="G765" s="107" t="s">
        <v>577</v>
      </c>
      <c r="H765" s="107">
        <v>11.241</v>
      </c>
      <c r="I765" s="43" t="s">
        <v>280</v>
      </c>
    </row>
    <row r="766" spans="1:9" x14ac:dyDescent="0.25">
      <c r="A766" s="43" t="s">
        <v>270</v>
      </c>
      <c r="B766" s="43" t="s">
        <v>520</v>
      </c>
      <c r="C766" s="43" t="s">
        <v>566</v>
      </c>
      <c r="D766" s="43" t="s">
        <v>714</v>
      </c>
      <c r="E766" s="43" t="s">
        <v>715</v>
      </c>
      <c r="F766" s="43" t="s">
        <v>385</v>
      </c>
      <c r="G766" s="107" t="s">
        <v>577</v>
      </c>
      <c r="H766" s="107">
        <v>0.33100000000000002</v>
      </c>
      <c r="I766" s="43" t="s">
        <v>280</v>
      </c>
    </row>
    <row r="767" spans="1:9" x14ac:dyDescent="0.25">
      <c r="A767" s="43" t="s">
        <v>270</v>
      </c>
      <c r="B767" s="43" t="s">
        <v>520</v>
      </c>
      <c r="C767" s="43" t="s">
        <v>566</v>
      </c>
      <c r="D767" s="43" t="s">
        <v>716</v>
      </c>
      <c r="E767" s="43" t="s">
        <v>717</v>
      </c>
      <c r="F767" s="43" t="s">
        <v>385</v>
      </c>
      <c r="G767" s="107" t="s">
        <v>577</v>
      </c>
      <c r="H767" s="107">
        <v>1.5129999999999999</v>
      </c>
      <c r="I767" s="43" t="s">
        <v>280</v>
      </c>
    </row>
    <row r="768" spans="1:9" x14ac:dyDescent="0.25">
      <c r="A768" s="43" t="s">
        <v>270</v>
      </c>
      <c r="B768" s="43" t="s">
        <v>520</v>
      </c>
      <c r="C768" s="43" t="s">
        <v>566</v>
      </c>
      <c r="D768" s="43" t="s">
        <v>718</v>
      </c>
      <c r="E768" s="43" t="s">
        <v>719</v>
      </c>
      <c r="F768" s="43" t="s">
        <v>385</v>
      </c>
      <c r="G768" s="107" t="s">
        <v>577</v>
      </c>
      <c r="H768" s="107">
        <v>12.603999999999999</v>
      </c>
      <c r="I768" s="43" t="s">
        <v>280</v>
      </c>
    </row>
    <row r="769" spans="1:9" x14ac:dyDescent="0.25">
      <c r="A769" s="43" t="s">
        <v>270</v>
      </c>
      <c r="B769" s="43" t="s">
        <v>520</v>
      </c>
      <c r="C769" s="43" t="s">
        <v>566</v>
      </c>
      <c r="D769" s="43" t="s">
        <v>720</v>
      </c>
      <c r="E769" s="43" t="s">
        <v>721</v>
      </c>
      <c r="F769" s="43" t="s">
        <v>385</v>
      </c>
      <c r="G769" s="107" t="s">
        <v>577</v>
      </c>
      <c r="H769" s="107">
        <v>46267.824000000001</v>
      </c>
      <c r="I769" s="43" t="s">
        <v>280</v>
      </c>
    </row>
    <row r="770" spans="1:9" x14ac:dyDescent="0.25">
      <c r="A770" s="43" t="s">
        <v>270</v>
      </c>
      <c r="B770" s="43" t="s">
        <v>520</v>
      </c>
      <c r="C770" s="43" t="s">
        <v>566</v>
      </c>
      <c r="D770" s="43" t="s">
        <v>722</v>
      </c>
      <c r="E770" s="43" t="s">
        <v>723</v>
      </c>
      <c r="F770" s="43" t="s">
        <v>385</v>
      </c>
      <c r="G770" s="107" t="s">
        <v>577</v>
      </c>
      <c r="H770" s="107">
        <v>126.57899999999999</v>
      </c>
      <c r="I770" s="43" t="s">
        <v>280</v>
      </c>
    </row>
    <row r="771" spans="1:9" x14ac:dyDescent="0.25">
      <c r="A771" s="43" t="s">
        <v>270</v>
      </c>
      <c r="B771" s="43" t="s">
        <v>520</v>
      </c>
      <c r="C771" s="43" t="s">
        <v>566</v>
      </c>
      <c r="D771" s="43" t="s">
        <v>749</v>
      </c>
      <c r="E771" s="43" t="s">
        <v>750</v>
      </c>
      <c r="F771" s="43" t="s">
        <v>385</v>
      </c>
      <c r="G771" s="107" t="s">
        <v>577</v>
      </c>
      <c r="H771" s="107">
        <v>46394.402999999998</v>
      </c>
      <c r="I771" s="43" t="s">
        <v>280</v>
      </c>
    </row>
    <row r="772" spans="1:9" x14ac:dyDescent="0.25">
      <c r="A772" s="43" t="s">
        <v>270</v>
      </c>
      <c r="B772" s="43" t="s">
        <v>520</v>
      </c>
      <c r="C772" s="43" t="s">
        <v>566</v>
      </c>
      <c r="D772" s="43" t="s">
        <v>586</v>
      </c>
      <c r="E772" s="43" t="s">
        <v>587</v>
      </c>
      <c r="F772" s="43" t="s">
        <v>385</v>
      </c>
      <c r="G772" s="107" t="s">
        <v>578</v>
      </c>
      <c r="H772" s="107">
        <v>48110.817999999999</v>
      </c>
      <c r="I772" s="43" t="s">
        <v>280</v>
      </c>
    </row>
    <row r="773" spans="1:9" x14ac:dyDescent="0.25">
      <c r="A773" s="43" t="s">
        <v>270</v>
      </c>
      <c r="B773" s="43" t="s">
        <v>520</v>
      </c>
      <c r="C773" s="43" t="s">
        <v>566</v>
      </c>
      <c r="D773" s="43" t="s">
        <v>588</v>
      </c>
      <c r="E773" s="43" t="s">
        <v>589</v>
      </c>
      <c r="F773" s="43" t="s">
        <v>385</v>
      </c>
      <c r="G773" s="107" t="s">
        <v>578</v>
      </c>
      <c r="H773" s="107" t="s">
        <v>519</v>
      </c>
      <c r="I773" s="43" t="s">
        <v>280</v>
      </c>
    </row>
    <row r="774" spans="1:9" x14ac:dyDescent="0.25">
      <c r="A774" s="43" t="s">
        <v>270</v>
      </c>
      <c r="B774" s="43" t="s">
        <v>520</v>
      </c>
      <c r="C774" s="43" t="s">
        <v>566</v>
      </c>
      <c r="D774" s="43" t="s">
        <v>590</v>
      </c>
      <c r="E774" s="43" t="s">
        <v>591</v>
      </c>
      <c r="F774" s="43" t="s">
        <v>385</v>
      </c>
      <c r="G774" s="107" t="s">
        <v>578</v>
      </c>
      <c r="H774" s="107" t="s">
        <v>519</v>
      </c>
      <c r="I774" s="43" t="s">
        <v>280</v>
      </c>
    </row>
    <row r="775" spans="1:9" x14ac:dyDescent="0.25">
      <c r="A775" s="43" t="s">
        <v>270</v>
      </c>
      <c r="B775" s="43" t="s">
        <v>520</v>
      </c>
      <c r="C775" s="43" t="s">
        <v>566</v>
      </c>
      <c r="D775" s="43" t="s">
        <v>592</v>
      </c>
      <c r="E775" s="43" t="s">
        <v>593</v>
      </c>
      <c r="F775" s="43" t="s">
        <v>385</v>
      </c>
      <c r="G775" s="107" t="s">
        <v>578</v>
      </c>
      <c r="H775" s="107" t="s">
        <v>519</v>
      </c>
      <c r="I775" s="43" t="s">
        <v>280</v>
      </c>
    </row>
    <row r="776" spans="1:9" x14ac:dyDescent="0.25">
      <c r="A776" s="43" t="s">
        <v>270</v>
      </c>
      <c r="B776" s="43" t="s">
        <v>520</v>
      </c>
      <c r="C776" s="43" t="s">
        <v>566</v>
      </c>
      <c r="D776" s="43" t="s">
        <v>594</v>
      </c>
      <c r="E776" s="43" t="s">
        <v>595</v>
      </c>
      <c r="F776" s="43" t="s">
        <v>385</v>
      </c>
      <c r="G776" s="107" t="s">
        <v>578</v>
      </c>
      <c r="H776" s="107">
        <v>0.69</v>
      </c>
      <c r="I776" s="43" t="s">
        <v>280</v>
      </c>
    </row>
    <row r="777" spans="1:9" x14ac:dyDescent="0.25">
      <c r="A777" s="43" t="s">
        <v>270</v>
      </c>
      <c r="B777" s="43" t="s">
        <v>520</v>
      </c>
      <c r="C777" s="43" t="s">
        <v>566</v>
      </c>
      <c r="D777" s="43" t="s">
        <v>596</v>
      </c>
      <c r="E777" s="43" t="s">
        <v>597</v>
      </c>
      <c r="F777" s="43" t="s">
        <v>385</v>
      </c>
      <c r="G777" s="107" t="s">
        <v>578</v>
      </c>
      <c r="H777" s="107" t="s">
        <v>519</v>
      </c>
      <c r="I777" s="43" t="s">
        <v>280</v>
      </c>
    </row>
    <row r="778" spans="1:9" x14ac:dyDescent="0.25">
      <c r="A778" s="43" t="s">
        <v>270</v>
      </c>
      <c r="B778" s="43" t="s">
        <v>520</v>
      </c>
      <c r="C778" s="43" t="s">
        <v>566</v>
      </c>
      <c r="D778" s="43" t="s">
        <v>598</v>
      </c>
      <c r="E778" s="43" t="s">
        <v>599</v>
      </c>
      <c r="F778" s="43" t="s">
        <v>385</v>
      </c>
      <c r="G778" s="107" t="s">
        <v>578</v>
      </c>
      <c r="H778" s="107" t="s">
        <v>519</v>
      </c>
      <c r="I778" s="43" t="s">
        <v>280</v>
      </c>
    </row>
    <row r="779" spans="1:9" x14ac:dyDescent="0.25">
      <c r="A779" s="43" t="s">
        <v>270</v>
      </c>
      <c r="B779" s="43" t="s">
        <v>520</v>
      </c>
      <c r="C779" s="43" t="s">
        <v>566</v>
      </c>
      <c r="D779" s="43" t="s">
        <v>600</v>
      </c>
      <c r="E779" s="43" t="s">
        <v>601</v>
      </c>
      <c r="F779" s="43" t="s">
        <v>385</v>
      </c>
      <c r="G779" s="107" t="s">
        <v>578</v>
      </c>
      <c r="H779" s="107" t="s">
        <v>519</v>
      </c>
      <c r="I779" s="43" t="s">
        <v>280</v>
      </c>
    </row>
    <row r="780" spans="1:9" x14ac:dyDescent="0.25">
      <c r="A780" s="43" t="s">
        <v>270</v>
      </c>
      <c r="B780" s="43" t="s">
        <v>520</v>
      </c>
      <c r="C780" s="43" t="s">
        <v>566</v>
      </c>
      <c r="D780" s="43" t="s">
        <v>602</v>
      </c>
      <c r="E780" s="43" t="s">
        <v>603</v>
      </c>
      <c r="F780" s="43" t="s">
        <v>385</v>
      </c>
      <c r="G780" s="107" t="s">
        <v>578</v>
      </c>
      <c r="H780" s="107">
        <v>5.5190000000000001</v>
      </c>
      <c r="I780" s="43" t="s">
        <v>280</v>
      </c>
    </row>
    <row r="781" spans="1:9" x14ac:dyDescent="0.25">
      <c r="A781" s="43" t="s">
        <v>270</v>
      </c>
      <c r="B781" s="43" t="s">
        <v>520</v>
      </c>
      <c r="C781" s="43" t="s">
        <v>566</v>
      </c>
      <c r="D781" s="43" t="s">
        <v>604</v>
      </c>
      <c r="E781" s="43" t="s">
        <v>605</v>
      </c>
      <c r="F781" s="43" t="s">
        <v>385</v>
      </c>
      <c r="G781" s="107" t="s">
        <v>578</v>
      </c>
      <c r="H781" s="107" t="s">
        <v>519</v>
      </c>
      <c r="I781" s="43" t="s">
        <v>280</v>
      </c>
    </row>
    <row r="782" spans="1:9" x14ac:dyDescent="0.25">
      <c r="A782" s="43" t="s">
        <v>270</v>
      </c>
      <c r="B782" s="43" t="s">
        <v>520</v>
      </c>
      <c r="C782" s="43" t="s">
        <v>566</v>
      </c>
      <c r="D782" s="43" t="s">
        <v>606</v>
      </c>
      <c r="E782" s="43" t="s">
        <v>607</v>
      </c>
      <c r="F782" s="43" t="s">
        <v>385</v>
      </c>
      <c r="G782" s="107" t="s">
        <v>578</v>
      </c>
      <c r="H782" s="107" t="s">
        <v>519</v>
      </c>
      <c r="I782" s="43" t="s">
        <v>280</v>
      </c>
    </row>
    <row r="783" spans="1:9" x14ac:dyDescent="0.25">
      <c r="A783" s="43" t="s">
        <v>270</v>
      </c>
      <c r="B783" s="43" t="s">
        <v>520</v>
      </c>
      <c r="C783" s="43" t="s">
        <v>566</v>
      </c>
      <c r="D783" s="43" t="s">
        <v>608</v>
      </c>
      <c r="E783" s="43" t="s">
        <v>609</v>
      </c>
      <c r="F783" s="43" t="s">
        <v>385</v>
      </c>
      <c r="G783" s="107" t="s">
        <v>578</v>
      </c>
      <c r="H783" s="107" t="s">
        <v>519</v>
      </c>
      <c r="I783" s="43" t="s">
        <v>280</v>
      </c>
    </row>
    <row r="784" spans="1:9" x14ac:dyDescent="0.25">
      <c r="A784" s="43" t="s">
        <v>270</v>
      </c>
      <c r="B784" s="43" t="s">
        <v>520</v>
      </c>
      <c r="C784" s="43" t="s">
        <v>566</v>
      </c>
      <c r="D784" s="43" t="s">
        <v>610</v>
      </c>
      <c r="E784" s="43" t="s">
        <v>611</v>
      </c>
      <c r="F784" s="43" t="s">
        <v>385</v>
      </c>
      <c r="G784" s="107" t="s">
        <v>578</v>
      </c>
      <c r="H784" s="107" t="s">
        <v>519</v>
      </c>
      <c r="I784" s="43" t="s">
        <v>280</v>
      </c>
    </row>
    <row r="785" spans="1:9" x14ac:dyDescent="0.25">
      <c r="A785" s="43" t="s">
        <v>270</v>
      </c>
      <c r="B785" s="43" t="s">
        <v>520</v>
      </c>
      <c r="C785" s="43" t="s">
        <v>566</v>
      </c>
      <c r="D785" s="43" t="s">
        <v>612</v>
      </c>
      <c r="E785" s="43" t="s">
        <v>613</v>
      </c>
      <c r="F785" s="43" t="s">
        <v>385</v>
      </c>
      <c r="G785" s="107" t="s">
        <v>578</v>
      </c>
      <c r="H785" s="107" t="s">
        <v>519</v>
      </c>
      <c r="I785" s="43" t="s">
        <v>280</v>
      </c>
    </row>
    <row r="786" spans="1:9" x14ac:dyDescent="0.25">
      <c r="A786" s="43" t="s">
        <v>270</v>
      </c>
      <c r="B786" s="43" t="s">
        <v>520</v>
      </c>
      <c r="C786" s="43" t="s">
        <v>566</v>
      </c>
      <c r="D786" s="43" t="s">
        <v>614</v>
      </c>
      <c r="E786" s="43" t="s">
        <v>615</v>
      </c>
      <c r="F786" s="43" t="s">
        <v>385</v>
      </c>
      <c r="G786" s="107" t="s">
        <v>578</v>
      </c>
      <c r="H786" s="107" t="s">
        <v>519</v>
      </c>
      <c r="I786" s="43" t="s">
        <v>280</v>
      </c>
    </row>
    <row r="787" spans="1:9" x14ac:dyDescent="0.25">
      <c r="A787" s="43" t="s">
        <v>270</v>
      </c>
      <c r="B787" s="43" t="s">
        <v>520</v>
      </c>
      <c r="C787" s="43" t="s">
        <v>566</v>
      </c>
      <c r="D787" s="43" t="s">
        <v>616</v>
      </c>
      <c r="E787" s="43" t="s">
        <v>617</v>
      </c>
      <c r="F787" s="43" t="s">
        <v>385</v>
      </c>
      <c r="G787" s="107" t="s">
        <v>578</v>
      </c>
      <c r="H787" s="107" t="s">
        <v>519</v>
      </c>
      <c r="I787" s="43" t="s">
        <v>280</v>
      </c>
    </row>
    <row r="788" spans="1:9" x14ac:dyDescent="0.25">
      <c r="A788" s="43" t="s">
        <v>270</v>
      </c>
      <c r="B788" s="43" t="s">
        <v>520</v>
      </c>
      <c r="C788" s="43" t="s">
        <v>566</v>
      </c>
      <c r="D788" s="43" t="s">
        <v>618</v>
      </c>
      <c r="E788" s="43" t="s">
        <v>619</v>
      </c>
      <c r="F788" s="43" t="s">
        <v>385</v>
      </c>
      <c r="G788" s="107" t="s">
        <v>578</v>
      </c>
      <c r="H788" s="107" t="s">
        <v>519</v>
      </c>
      <c r="I788" s="43" t="s">
        <v>280</v>
      </c>
    </row>
    <row r="789" spans="1:9" x14ac:dyDescent="0.25">
      <c r="A789" s="43" t="s">
        <v>270</v>
      </c>
      <c r="B789" s="43" t="s">
        <v>520</v>
      </c>
      <c r="C789" s="43" t="s">
        <v>566</v>
      </c>
      <c r="D789" s="43" t="s">
        <v>620</v>
      </c>
      <c r="E789" s="43" t="s">
        <v>621</v>
      </c>
      <c r="F789" s="43" t="s">
        <v>385</v>
      </c>
      <c r="G789" s="107" t="s">
        <v>578</v>
      </c>
      <c r="H789" s="107" t="s">
        <v>519</v>
      </c>
      <c r="I789" s="43" t="s">
        <v>280</v>
      </c>
    </row>
    <row r="790" spans="1:9" x14ac:dyDescent="0.25">
      <c r="A790" s="43" t="s">
        <v>270</v>
      </c>
      <c r="B790" s="43" t="s">
        <v>520</v>
      </c>
      <c r="C790" s="43" t="s">
        <v>566</v>
      </c>
      <c r="D790" s="43" t="s">
        <v>622</v>
      </c>
      <c r="E790" s="43" t="s">
        <v>623</v>
      </c>
      <c r="F790" s="43" t="s">
        <v>385</v>
      </c>
      <c r="G790" s="107" t="s">
        <v>578</v>
      </c>
      <c r="H790" s="107" t="s">
        <v>519</v>
      </c>
      <c r="I790" s="43" t="s">
        <v>280</v>
      </c>
    </row>
    <row r="791" spans="1:9" x14ac:dyDescent="0.25">
      <c r="A791" s="43" t="s">
        <v>270</v>
      </c>
      <c r="B791" s="43" t="s">
        <v>520</v>
      </c>
      <c r="C791" s="43" t="s">
        <v>566</v>
      </c>
      <c r="D791" s="43" t="s">
        <v>624</v>
      </c>
      <c r="E791" s="43" t="s">
        <v>625</v>
      </c>
      <c r="F791" s="43" t="s">
        <v>385</v>
      </c>
      <c r="G791" s="107" t="s">
        <v>578</v>
      </c>
      <c r="H791" s="107" t="s">
        <v>519</v>
      </c>
      <c r="I791" s="43" t="s">
        <v>280</v>
      </c>
    </row>
    <row r="792" spans="1:9" x14ac:dyDescent="0.25">
      <c r="A792" s="43" t="s">
        <v>270</v>
      </c>
      <c r="B792" s="43" t="s">
        <v>520</v>
      </c>
      <c r="C792" s="43" t="s">
        <v>566</v>
      </c>
      <c r="D792" s="43" t="s">
        <v>626</v>
      </c>
      <c r="E792" s="43" t="s">
        <v>627</v>
      </c>
      <c r="F792" s="43" t="s">
        <v>385</v>
      </c>
      <c r="G792" s="107" t="s">
        <v>578</v>
      </c>
      <c r="H792" s="107" t="s">
        <v>519</v>
      </c>
      <c r="I792" s="43" t="s">
        <v>280</v>
      </c>
    </row>
    <row r="793" spans="1:9" x14ac:dyDescent="0.25">
      <c r="A793" s="43" t="s">
        <v>270</v>
      </c>
      <c r="B793" s="43" t="s">
        <v>520</v>
      </c>
      <c r="C793" s="43" t="s">
        <v>566</v>
      </c>
      <c r="D793" s="43" t="s">
        <v>628</v>
      </c>
      <c r="E793" s="43" t="s">
        <v>629</v>
      </c>
      <c r="F793" s="43" t="s">
        <v>385</v>
      </c>
      <c r="G793" s="107" t="s">
        <v>578</v>
      </c>
      <c r="H793" s="107" t="s">
        <v>519</v>
      </c>
      <c r="I793" s="43" t="s">
        <v>280</v>
      </c>
    </row>
    <row r="794" spans="1:9" x14ac:dyDescent="0.25">
      <c r="A794" s="43" t="s">
        <v>270</v>
      </c>
      <c r="B794" s="43" t="s">
        <v>520</v>
      </c>
      <c r="C794" s="43" t="s">
        <v>566</v>
      </c>
      <c r="D794" s="43" t="s">
        <v>630</v>
      </c>
      <c r="E794" s="43" t="s">
        <v>631</v>
      </c>
      <c r="F794" s="43" t="s">
        <v>385</v>
      </c>
      <c r="G794" s="107" t="s">
        <v>578</v>
      </c>
      <c r="H794" s="107" t="s">
        <v>519</v>
      </c>
      <c r="I794" s="43" t="s">
        <v>280</v>
      </c>
    </row>
    <row r="795" spans="1:9" x14ac:dyDescent="0.25">
      <c r="A795" s="43" t="s">
        <v>270</v>
      </c>
      <c r="B795" s="43" t="s">
        <v>520</v>
      </c>
      <c r="C795" s="43" t="s">
        <v>566</v>
      </c>
      <c r="D795" s="43" t="s">
        <v>632</v>
      </c>
      <c r="E795" s="43" t="s">
        <v>633</v>
      </c>
      <c r="F795" s="43" t="s">
        <v>385</v>
      </c>
      <c r="G795" s="107" t="s">
        <v>578</v>
      </c>
      <c r="H795" s="107" t="s">
        <v>519</v>
      </c>
      <c r="I795" s="43" t="s">
        <v>280</v>
      </c>
    </row>
    <row r="796" spans="1:9" x14ac:dyDescent="0.25">
      <c r="A796" s="43" t="s">
        <v>270</v>
      </c>
      <c r="B796" s="43" t="s">
        <v>520</v>
      </c>
      <c r="C796" s="43" t="s">
        <v>566</v>
      </c>
      <c r="D796" s="43" t="s">
        <v>634</v>
      </c>
      <c r="E796" s="43" t="s">
        <v>635</v>
      </c>
      <c r="F796" s="43" t="s">
        <v>385</v>
      </c>
      <c r="G796" s="107" t="s">
        <v>578</v>
      </c>
      <c r="H796" s="107" t="s">
        <v>519</v>
      </c>
      <c r="I796" s="43" t="s">
        <v>280</v>
      </c>
    </row>
    <row r="797" spans="1:9" x14ac:dyDescent="0.25">
      <c r="A797" s="43" t="s">
        <v>270</v>
      </c>
      <c r="B797" s="43" t="s">
        <v>520</v>
      </c>
      <c r="C797" s="43" t="s">
        <v>566</v>
      </c>
      <c r="D797" s="43" t="s">
        <v>636</v>
      </c>
      <c r="E797" s="43" t="s">
        <v>637</v>
      </c>
      <c r="F797" s="43" t="s">
        <v>385</v>
      </c>
      <c r="G797" s="107" t="s">
        <v>578</v>
      </c>
      <c r="H797" s="107" t="s">
        <v>519</v>
      </c>
      <c r="I797" s="43" t="s">
        <v>280</v>
      </c>
    </row>
    <row r="798" spans="1:9" x14ac:dyDescent="0.25">
      <c r="A798" s="43" t="s">
        <v>270</v>
      </c>
      <c r="B798" s="43" t="s">
        <v>520</v>
      </c>
      <c r="C798" s="43" t="s">
        <v>566</v>
      </c>
      <c r="D798" s="43" t="s">
        <v>638</v>
      </c>
      <c r="E798" s="43" t="s">
        <v>639</v>
      </c>
      <c r="F798" s="43" t="s">
        <v>385</v>
      </c>
      <c r="G798" s="107" t="s">
        <v>578</v>
      </c>
      <c r="H798" s="107" t="s">
        <v>519</v>
      </c>
      <c r="I798" s="43" t="s">
        <v>280</v>
      </c>
    </row>
    <row r="799" spans="1:9" x14ac:dyDescent="0.25">
      <c r="A799" s="43" t="s">
        <v>270</v>
      </c>
      <c r="B799" s="43" t="s">
        <v>520</v>
      </c>
      <c r="C799" s="43" t="s">
        <v>566</v>
      </c>
      <c r="D799" s="43" t="s">
        <v>640</v>
      </c>
      <c r="E799" s="43" t="s">
        <v>641</v>
      </c>
      <c r="F799" s="43" t="s">
        <v>385</v>
      </c>
      <c r="G799" s="107" t="s">
        <v>578</v>
      </c>
      <c r="H799" s="107" t="s">
        <v>519</v>
      </c>
      <c r="I799" s="43" t="s">
        <v>280</v>
      </c>
    </row>
    <row r="800" spans="1:9" x14ac:dyDescent="0.25">
      <c r="A800" s="43" t="s">
        <v>270</v>
      </c>
      <c r="B800" s="43" t="s">
        <v>520</v>
      </c>
      <c r="C800" s="43" t="s">
        <v>566</v>
      </c>
      <c r="D800" s="43" t="s">
        <v>642</v>
      </c>
      <c r="E800" s="43" t="s">
        <v>643</v>
      </c>
      <c r="F800" s="43" t="s">
        <v>385</v>
      </c>
      <c r="G800" s="107" t="s">
        <v>578</v>
      </c>
      <c r="H800" s="107" t="s">
        <v>519</v>
      </c>
      <c r="I800" s="43" t="s">
        <v>280</v>
      </c>
    </row>
    <row r="801" spans="1:9" x14ac:dyDescent="0.25">
      <c r="A801" s="43" t="s">
        <v>270</v>
      </c>
      <c r="B801" s="43" t="s">
        <v>520</v>
      </c>
      <c r="C801" s="43" t="s">
        <v>566</v>
      </c>
      <c r="D801" s="43" t="s">
        <v>644</v>
      </c>
      <c r="E801" s="43" t="s">
        <v>645</v>
      </c>
      <c r="F801" s="43" t="s">
        <v>385</v>
      </c>
      <c r="G801" s="107" t="s">
        <v>578</v>
      </c>
      <c r="H801" s="107" t="s">
        <v>519</v>
      </c>
      <c r="I801" s="43" t="s">
        <v>280</v>
      </c>
    </row>
    <row r="802" spans="1:9" x14ac:dyDescent="0.25">
      <c r="A802" s="43" t="s">
        <v>270</v>
      </c>
      <c r="B802" s="43" t="s">
        <v>520</v>
      </c>
      <c r="C802" s="43" t="s">
        <v>566</v>
      </c>
      <c r="D802" s="43" t="s">
        <v>646</v>
      </c>
      <c r="E802" s="43" t="s">
        <v>647</v>
      </c>
      <c r="F802" s="43" t="s">
        <v>385</v>
      </c>
      <c r="G802" s="107" t="s">
        <v>578</v>
      </c>
      <c r="H802" s="107" t="s">
        <v>519</v>
      </c>
      <c r="I802" s="43" t="s">
        <v>280</v>
      </c>
    </row>
    <row r="803" spans="1:9" x14ac:dyDescent="0.25">
      <c r="A803" s="43" t="s">
        <v>270</v>
      </c>
      <c r="B803" s="43" t="s">
        <v>520</v>
      </c>
      <c r="C803" s="43" t="s">
        <v>566</v>
      </c>
      <c r="D803" s="43" t="s">
        <v>648</v>
      </c>
      <c r="E803" s="43" t="s">
        <v>649</v>
      </c>
      <c r="F803" s="43" t="s">
        <v>385</v>
      </c>
      <c r="G803" s="107" t="s">
        <v>578</v>
      </c>
      <c r="H803" s="107" t="s">
        <v>519</v>
      </c>
      <c r="I803" s="43" t="s">
        <v>280</v>
      </c>
    </row>
    <row r="804" spans="1:9" x14ac:dyDescent="0.25">
      <c r="A804" s="43" t="s">
        <v>270</v>
      </c>
      <c r="B804" s="43" t="s">
        <v>520</v>
      </c>
      <c r="C804" s="43" t="s">
        <v>566</v>
      </c>
      <c r="D804" s="43" t="s">
        <v>650</v>
      </c>
      <c r="E804" s="43" t="s">
        <v>651</v>
      </c>
      <c r="F804" s="43" t="s">
        <v>385</v>
      </c>
      <c r="G804" s="107" t="s">
        <v>578</v>
      </c>
      <c r="H804" s="107" t="s">
        <v>519</v>
      </c>
      <c r="I804" s="43" t="s">
        <v>280</v>
      </c>
    </row>
    <row r="805" spans="1:9" x14ac:dyDescent="0.25">
      <c r="A805" s="43" t="s">
        <v>270</v>
      </c>
      <c r="B805" s="43" t="s">
        <v>520</v>
      </c>
      <c r="C805" s="43" t="s">
        <v>566</v>
      </c>
      <c r="D805" s="43" t="s">
        <v>652</v>
      </c>
      <c r="E805" s="43" t="s">
        <v>653</v>
      </c>
      <c r="F805" s="43" t="s">
        <v>385</v>
      </c>
      <c r="G805" s="107" t="s">
        <v>578</v>
      </c>
      <c r="H805" s="107" t="s">
        <v>519</v>
      </c>
      <c r="I805" s="43" t="s">
        <v>280</v>
      </c>
    </row>
    <row r="806" spans="1:9" x14ac:dyDescent="0.25">
      <c r="A806" s="43" t="s">
        <v>270</v>
      </c>
      <c r="B806" s="43" t="s">
        <v>520</v>
      </c>
      <c r="C806" s="43" t="s">
        <v>566</v>
      </c>
      <c r="D806" s="43" t="s">
        <v>654</v>
      </c>
      <c r="E806" s="43" t="s">
        <v>655</v>
      </c>
      <c r="F806" s="43" t="s">
        <v>385</v>
      </c>
      <c r="G806" s="107" t="s">
        <v>578</v>
      </c>
      <c r="H806" s="107" t="s">
        <v>519</v>
      </c>
      <c r="I806" s="43" t="s">
        <v>280</v>
      </c>
    </row>
    <row r="807" spans="1:9" x14ac:dyDescent="0.25">
      <c r="A807" s="43" t="s">
        <v>270</v>
      </c>
      <c r="B807" s="43" t="s">
        <v>520</v>
      </c>
      <c r="C807" s="43" t="s">
        <v>566</v>
      </c>
      <c r="D807" s="43" t="s">
        <v>656</v>
      </c>
      <c r="E807" s="43" t="s">
        <v>657</v>
      </c>
      <c r="F807" s="43" t="s">
        <v>385</v>
      </c>
      <c r="G807" s="107" t="s">
        <v>578</v>
      </c>
      <c r="H807" s="107">
        <v>0.69399999999999995</v>
      </c>
      <c r="I807" s="43" t="s">
        <v>280</v>
      </c>
    </row>
    <row r="808" spans="1:9" x14ac:dyDescent="0.25">
      <c r="A808" s="43" t="s">
        <v>270</v>
      </c>
      <c r="B808" s="43" t="s">
        <v>520</v>
      </c>
      <c r="C808" s="43" t="s">
        <v>566</v>
      </c>
      <c r="D808" s="43" t="s">
        <v>658</v>
      </c>
      <c r="E808" s="43" t="s">
        <v>659</v>
      </c>
      <c r="F808" s="43" t="s">
        <v>385</v>
      </c>
      <c r="G808" s="107" t="s">
        <v>578</v>
      </c>
      <c r="H808" s="107" t="s">
        <v>519</v>
      </c>
      <c r="I808" s="43" t="s">
        <v>280</v>
      </c>
    </row>
    <row r="809" spans="1:9" x14ac:dyDescent="0.25">
      <c r="A809" s="43" t="s">
        <v>270</v>
      </c>
      <c r="B809" s="43" t="s">
        <v>520</v>
      </c>
      <c r="C809" s="43" t="s">
        <v>566</v>
      </c>
      <c r="D809" s="43" t="s">
        <v>660</v>
      </c>
      <c r="E809" s="43" t="s">
        <v>661</v>
      </c>
      <c r="F809" s="43" t="s">
        <v>385</v>
      </c>
      <c r="G809" s="107" t="s">
        <v>578</v>
      </c>
      <c r="H809" s="107" t="s">
        <v>519</v>
      </c>
      <c r="I809" s="43" t="s">
        <v>280</v>
      </c>
    </row>
    <row r="810" spans="1:9" x14ac:dyDescent="0.25">
      <c r="A810" s="43" t="s">
        <v>270</v>
      </c>
      <c r="B810" s="43" t="s">
        <v>520</v>
      </c>
      <c r="C810" s="43" t="s">
        <v>566</v>
      </c>
      <c r="D810" s="43" t="s">
        <v>662</v>
      </c>
      <c r="E810" s="43" t="s">
        <v>663</v>
      </c>
      <c r="F810" s="43" t="s">
        <v>385</v>
      </c>
      <c r="G810" s="107" t="s">
        <v>578</v>
      </c>
      <c r="H810" s="107">
        <v>0.122</v>
      </c>
      <c r="I810" s="43" t="s">
        <v>280</v>
      </c>
    </row>
    <row r="811" spans="1:9" x14ac:dyDescent="0.25">
      <c r="A811" s="43" t="s">
        <v>270</v>
      </c>
      <c r="B811" s="43" t="s">
        <v>520</v>
      </c>
      <c r="C811" s="43" t="s">
        <v>566</v>
      </c>
      <c r="D811" s="43" t="s">
        <v>664</v>
      </c>
      <c r="E811" s="43" t="s">
        <v>665</v>
      </c>
      <c r="F811" s="43" t="s">
        <v>385</v>
      </c>
      <c r="G811" s="107" t="s">
        <v>578</v>
      </c>
      <c r="H811" s="107" t="s">
        <v>226</v>
      </c>
      <c r="I811" s="43" t="s">
        <v>280</v>
      </c>
    </row>
    <row r="812" spans="1:9" x14ac:dyDescent="0.25">
      <c r="A812" s="43" t="s">
        <v>270</v>
      </c>
      <c r="B812" s="43" t="s">
        <v>520</v>
      </c>
      <c r="C812" s="43" t="s">
        <v>566</v>
      </c>
      <c r="D812" s="43" t="s">
        <v>666</v>
      </c>
      <c r="E812" s="43" t="s">
        <v>667</v>
      </c>
      <c r="F812" s="43" t="s">
        <v>385</v>
      </c>
      <c r="G812" s="107" t="s">
        <v>578</v>
      </c>
      <c r="H812" s="107" t="s">
        <v>519</v>
      </c>
      <c r="I812" s="43" t="s">
        <v>280</v>
      </c>
    </row>
    <row r="813" spans="1:9" x14ac:dyDescent="0.25">
      <c r="A813" s="43" t="s">
        <v>270</v>
      </c>
      <c r="B813" s="43" t="s">
        <v>520</v>
      </c>
      <c r="C813" s="43" t="s">
        <v>566</v>
      </c>
      <c r="D813" s="43" t="s">
        <v>668</v>
      </c>
      <c r="E813" s="43" t="s">
        <v>669</v>
      </c>
      <c r="F813" s="43" t="s">
        <v>385</v>
      </c>
      <c r="G813" s="107" t="s">
        <v>578</v>
      </c>
      <c r="H813" s="107" t="s">
        <v>226</v>
      </c>
      <c r="I813" s="43" t="s">
        <v>280</v>
      </c>
    </row>
    <row r="814" spans="1:9" x14ac:dyDescent="0.25">
      <c r="A814" s="43" t="s">
        <v>270</v>
      </c>
      <c r="B814" s="43" t="s">
        <v>520</v>
      </c>
      <c r="C814" s="43" t="s">
        <v>566</v>
      </c>
      <c r="D814" s="43" t="s">
        <v>670</v>
      </c>
      <c r="E814" s="43" t="s">
        <v>671</v>
      </c>
      <c r="F814" s="43" t="s">
        <v>385</v>
      </c>
      <c r="G814" s="107" t="s">
        <v>578</v>
      </c>
      <c r="H814" s="107" t="s">
        <v>519</v>
      </c>
      <c r="I814" s="43" t="s">
        <v>280</v>
      </c>
    </row>
    <row r="815" spans="1:9" x14ac:dyDescent="0.25">
      <c r="A815" s="43" t="s">
        <v>270</v>
      </c>
      <c r="B815" s="43" t="s">
        <v>520</v>
      </c>
      <c r="C815" s="43" t="s">
        <v>566</v>
      </c>
      <c r="D815" s="43" t="s">
        <v>672</v>
      </c>
      <c r="E815" s="43" t="s">
        <v>673</v>
      </c>
      <c r="F815" s="43" t="s">
        <v>385</v>
      </c>
      <c r="G815" s="107" t="s">
        <v>578</v>
      </c>
      <c r="H815" s="107" t="s">
        <v>226</v>
      </c>
      <c r="I815" s="43" t="s">
        <v>280</v>
      </c>
    </row>
    <row r="816" spans="1:9" x14ac:dyDescent="0.25">
      <c r="A816" s="43" t="s">
        <v>270</v>
      </c>
      <c r="B816" s="43" t="s">
        <v>520</v>
      </c>
      <c r="C816" s="43" t="s">
        <v>566</v>
      </c>
      <c r="D816" s="43" t="s">
        <v>674</v>
      </c>
      <c r="E816" s="43" t="s">
        <v>675</v>
      </c>
      <c r="F816" s="43" t="s">
        <v>385</v>
      </c>
      <c r="G816" s="107" t="s">
        <v>578</v>
      </c>
      <c r="H816" s="107" t="s">
        <v>519</v>
      </c>
      <c r="I816" s="43" t="s">
        <v>280</v>
      </c>
    </row>
    <row r="817" spans="1:9" x14ac:dyDescent="0.25">
      <c r="A817" s="43" t="s">
        <v>270</v>
      </c>
      <c r="B817" s="43" t="s">
        <v>520</v>
      </c>
      <c r="C817" s="43" t="s">
        <v>566</v>
      </c>
      <c r="D817" s="43" t="s">
        <v>676</v>
      </c>
      <c r="E817" s="43" t="s">
        <v>677</v>
      </c>
      <c r="F817" s="43" t="s">
        <v>385</v>
      </c>
      <c r="G817" s="107" t="s">
        <v>578</v>
      </c>
      <c r="H817" s="107" t="s">
        <v>519</v>
      </c>
      <c r="I817" s="43" t="s">
        <v>280</v>
      </c>
    </row>
    <row r="818" spans="1:9" x14ac:dyDescent="0.25">
      <c r="A818" s="43" t="s">
        <v>270</v>
      </c>
      <c r="B818" s="43" t="s">
        <v>520</v>
      </c>
      <c r="C818" s="43" t="s">
        <v>566</v>
      </c>
      <c r="D818" s="43" t="s">
        <v>678</v>
      </c>
      <c r="E818" s="43" t="s">
        <v>679</v>
      </c>
      <c r="F818" s="43" t="s">
        <v>385</v>
      </c>
      <c r="G818" s="107" t="s">
        <v>578</v>
      </c>
      <c r="H818" s="107">
        <v>14.526</v>
      </c>
      <c r="I818" s="43" t="s">
        <v>280</v>
      </c>
    </row>
    <row r="819" spans="1:9" x14ac:dyDescent="0.25">
      <c r="A819" s="43" t="s">
        <v>270</v>
      </c>
      <c r="B819" s="43" t="s">
        <v>520</v>
      </c>
      <c r="C819" s="43" t="s">
        <v>566</v>
      </c>
      <c r="D819" s="43" t="s">
        <v>680</v>
      </c>
      <c r="E819" s="43" t="s">
        <v>681</v>
      </c>
      <c r="F819" s="43" t="s">
        <v>385</v>
      </c>
      <c r="G819" s="107" t="s">
        <v>578</v>
      </c>
      <c r="H819" s="107" t="s">
        <v>519</v>
      </c>
      <c r="I819" s="43" t="s">
        <v>280</v>
      </c>
    </row>
    <row r="820" spans="1:9" x14ac:dyDescent="0.25">
      <c r="A820" s="43" t="s">
        <v>270</v>
      </c>
      <c r="B820" s="43" t="s">
        <v>520</v>
      </c>
      <c r="C820" s="43" t="s">
        <v>566</v>
      </c>
      <c r="D820" s="43" t="s">
        <v>682</v>
      </c>
      <c r="E820" s="43" t="s">
        <v>683</v>
      </c>
      <c r="F820" s="43" t="s">
        <v>385</v>
      </c>
      <c r="G820" s="107" t="s">
        <v>578</v>
      </c>
      <c r="H820" s="107" t="s">
        <v>519</v>
      </c>
      <c r="I820" s="43" t="s">
        <v>280</v>
      </c>
    </row>
    <row r="821" spans="1:9" x14ac:dyDescent="0.25">
      <c r="A821" s="43" t="s">
        <v>270</v>
      </c>
      <c r="B821" s="43" t="s">
        <v>520</v>
      </c>
      <c r="C821" s="43" t="s">
        <v>566</v>
      </c>
      <c r="D821" s="43" t="s">
        <v>684</v>
      </c>
      <c r="E821" s="43" t="s">
        <v>685</v>
      </c>
      <c r="F821" s="43" t="s">
        <v>385</v>
      </c>
      <c r="G821" s="107" t="s">
        <v>578</v>
      </c>
      <c r="H821" s="107" t="s">
        <v>519</v>
      </c>
      <c r="I821" s="43" t="s">
        <v>280</v>
      </c>
    </row>
    <row r="822" spans="1:9" x14ac:dyDescent="0.25">
      <c r="A822" s="43" t="s">
        <v>270</v>
      </c>
      <c r="B822" s="43" t="s">
        <v>520</v>
      </c>
      <c r="C822" s="43" t="s">
        <v>566</v>
      </c>
      <c r="D822" s="43" t="s">
        <v>686</v>
      </c>
      <c r="E822" s="43" t="s">
        <v>687</v>
      </c>
      <c r="F822" s="43" t="s">
        <v>385</v>
      </c>
      <c r="G822" s="107" t="s">
        <v>578</v>
      </c>
      <c r="H822" s="107">
        <v>0.59199999999999997</v>
      </c>
      <c r="I822" s="43" t="s">
        <v>280</v>
      </c>
    </row>
    <row r="823" spans="1:9" x14ac:dyDescent="0.25">
      <c r="A823" s="43" t="s">
        <v>270</v>
      </c>
      <c r="B823" s="43" t="s">
        <v>520</v>
      </c>
      <c r="C823" s="43" t="s">
        <v>566</v>
      </c>
      <c r="D823" s="43" t="s">
        <v>688</v>
      </c>
      <c r="E823" s="43" t="s">
        <v>689</v>
      </c>
      <c r="F823" s="43" t="s">
        <v>385</v>
      </c>
      <c r="G823" s="107" t="s">
        <v>578</v>
      </c>
      <c r="H823" s="107" t="s">
        <v>519</v>
      </c>
      <c r="I823" s="43" t="s">
        <v>280</v>
      </c>
    </row>
    <row r="824" spans="1:9" x14ac:dyDescent="0.25">
      <c r="A824" s="43" t="s">
        <v>270</v>
      </c>
      <c r="B824" s="43" t="s">
        <v>520</v>
      </c>
      <c r="C824" s="43" t="s">
        <v>566</v>
      </c>
      <c r="D824" s="43" t="s">
        <v>690</v>
      </c>
      <c r="E824" s="43" t="s">
        <v>691</v>
      </c>
      <c r="F824" s="43" t="s">
        <v>385</v>
      </c>
      <c r="G824" s="107" t="s">
        <v>578</v>
      </c>
      <c r="H824" s="107" t="s">
        <v>519</v>
      </c>
      <c r="I824" s="43" t="s">
        <v>280</v>
      </c>
    </row>
    <row r="825" spans="1:9" x14ac:dyDescent="0.25">
      <c r="A825" s="43" t="s">
        <v>270</v>
      </c>
      <c r="B825" s="43" t="s">
        <v>520</v>
      </c>
      <c r="C825" s="43" t="s">
        <v>566</v>
      </c>
      <c r="D825" s="43" t="s">
        <v>692</v>
      </c>
      <c r="E825" s="43" t="s">
        <v>693</v>
      </c>
      <c r="F825" s="43" t="s">
        <v>385</v>
      </c>
      <c r="G825" s="107" t="s">
        <v>578</v>
      </c>
      <c r="H825" s="107" t="s">
        <v>519</v>
      </c>
      <c r="I825" s="43" t="s">
        <v>280</v>
      </c>
    </row>
    <row r="826" spans="1:9" x14ac:dyDescent="0.25">
      <c r="A826" s="43" t="s">
        <v>270</v>
      </c>
      <c r="B826" s="43" t="s">
        <v>520</v>
      </c>
      <c r="C826" s="43" t="s">
        <v>566</v>
      </c>
      <c r="D826" s="43" t="s">
        <v>694</v>
      </c>
      <c r="E826" s="43" t="s">
        <v>695</v>
      </c>
      <c r="F826" s="43" t="s">
        <v>385</v>
      </c>
      <c r="G826" s="107" t="s">
        <v>578</v>
      </c>
      <c r="H826" s="107" t="s">
        <v>519</v>
      </c>
      <c r="I826" s="43" t="s">
        <v>280</v>
      </c>
    </row>
    <row r="827" spans="1:9" x14ac:dyDescent="0.25">
      <c r="A827" s="43" t="s">
        <v>270</v>
      </c>
      <c r="B827" s="43" t="s">
        <v>520</v>
      </c>
      <c r="C827" s="43" t="s">
        <v>566</v>
      </c>
      <c r="D827" s="43" t="s">
        <v>696</v>
      </c>
      <c r="E827" s="43" t="s">
        <v>697</v>
      </c>
      <c r="F827" s="43" t="s">
        <v>385</v>
      </c>
      <c r="G827" s="107" t="s">
        <v>578</v>
      </c>
      <c r="H827" s="107" t="s">
        <v>519</v>
      </c>
      <c r="I827" s="43" t="s">
        <v>280</v>
      </c>
    </row>
    <row r="828" spans="1:9" x14ac:dyDescent="0.25">
      <c r="A828" s="43" t="s">
        <v>270</v>
      </c>
      <c r="B828" s="43" t="s">
        <v>520</v>
      </c>
      <c r="C828" s="43" t="s">
        <v>566</v>
      </c>
      <c r="D828" s="43" t="s">
        <v>698</v>
      </c>
      <c r="E828" s="43" t="s">
        <v>699</v>
      </c>
      <c r="F828" s="43" t="s">
        <v>385</v>
      </c>
      <c r="G828" s="107" t="s">
        <v>578</v>
      </c>
      <c r="H828" s="107" t="s">
        <v>519</v>
      </c>
      <c r="I828" s="43" t="s">
        <v>280</v>
      </c>
    </row>
    <row r="829" spans="1:9" x14ac:dyDescent="0.25">
      <c r="A829" s="43" t="s">
        <v>270</v>
      </c>
      <c r="B829" s="43" t="s">
        <v>520</v>
      </c>
      <c r="C829" s="43" t="s">
        <v>566</v>
      </c>
      <c r="D829" s="43" t="s">
        <v>700</v>
      </c>
      <c r="E829" s="43" t="s">
        <v>701</v>
      </c>
      <c r="F829" s="43" t="s">
        <v>385</v>
      </c>
      <c r="G829" s="107" t="s">
        <v>578</v>
      </c>
      <c r="H829" s="107">
        <v>5.4729999999999999</v>
      </c>
      <c r="I829" s="43" t="s">
        <v>280</v>
      </c>
    </row>
    <row r="830" spans="1:9" x14ac:dyDescent="0.25">
      <c r="A830" s="43" t="s">
        <v>270</v>
      </c>
      <c r="B830" s="43" t="s">
        <v>520</v>
      </c>
      <c r="C830" s="43" t="s">
        <v>566</v>
      </c>
      <c r="D830" s="43" t="s">
        <v>702</v>
      </c>
      <c r="E830" s="43" t="s">
        <v>703</v>
      </c>
      <c r="F830" s="43" t="s">
        <v>385</v>
      </c>
      <c r="G830" s="107" t="s">
        <v>578</v>
      </c>
      <c r="H830" s="107">
        <v>0.108</v>
      </c>
      <c r="I830" s="43" t="s">
        <v>280</v>
      </c>
    </row>
    <row r="831" spans="1:9" x14ac:dyDescent="0.25">
      <c r="A831" s="43" t="s">
        <v>270</v>
      </c>
      <c r="B831" s="43" t="s">
        <v>520</v>
      </c>
      <c r="C831" s="43" t="s">
        <v>566</v>
      </c>
      <c r="D831" s="43" t="s">
        <v>704</v>
      </c>
      <c r="E831" s="43" t="s">
        <v>705</v>
      </c>
      <c r="F831" s="43" t="s">
        <v>385</v>
      </c>
      <c r="G831" s="107" t="s">
        <v>578</v>
      </c>
      <c r="H831" s="107">
        <v>0.39800000000000002</v>
      </c>
      <c r="I831" s="43" t="s">
        <v>280</v>
      </c>
    </row>
    <row r="832" spans="1:9" x14ac:dyDescent="0.25">
      <c r="A832" s="43" t="s">
        <v>270</v>
      </c>
      <c r="B832" s="43" t="s">
        <v>520</v>
      </c>
      <c r="C832" s="43" t="s">
        <v>566</v>
      </c>
      <c r="D832" s="43" t="s">
        <v>706</v>
      </c>
      <c r="E832" s="43" t="s">
        <v>707</v>
      </c>
      <c r="F832" s="43" t="s">
        <v>385</v>
      </c>
      <c r="G832" s="107" t="s">
        <v>578</v>
      </c>
      <c r="H832" s="107">
        <v>1.958</v>
      </c>
      <c r="I832" s="43" t="s">
        <v>280</v>
      </c>
    </row>
    <row r="833" spans="1:9" x14ac:dyDescent="0.25">
      <c r="A833" s="43" t="s">
        <v>270</v>
      </c>
      <c r="B833" s="43" t="s">
        <v>520</v>
      </c>
      <c r="C833" s="43" t="s">
        <v>566</v>
      </c>
      <c r="D833" s="43" t="s">
        <v>708</v>
      </c>
      <c r="E833" s="43" t="s">
        <v>709</v>
      </c>
      <c r="F833" s="43" t="s">
        <v>385</v>
      </c>
      <c r="G833" s="107" t="s">
        <v>578</v>
      </c>
      <c r="H833" s="107">
        <v>1.7330000000000001</v>
      </c>
      <c r="I833" s="43" t="s">
        <v>280</v>
      </c>
    </row>
    <row r="834" spans="1:9" x14ac:dyDescent="0.25">
      <c r="A834" s="43" t="s">
        <v>270</v>
      </c>
      <c r="B834" s="43" t="s">
        <v>520</v>
      </c>
      <c r="C834" s="43" t="s">
        <v>566</v>
      </c>
      <c r="D834" s="43" t="s">
        <v>710</v>
      </c>
      <c r="E834" s="43" t="s">
        <v>711</v>
      </c>
      <c r="F834" s="43" t="s">
        <v>385</v>
      </c>
      <c r="G834" s="107" t="s">
        <v>578</v>
      </c>
      <c r="H834" s="107">
        <v>7.4640000000000004</v>
      </c>
      <c r="I834" s="43" t="s">
        <v>280</v>
      </c>
    </row>
    <row r="835" spans="1:9" x14ac:dyDescent="0.25">
      <c r="A835" s="43" t="s">
        <v>270</v>
      </c>
      <c r="B835" s="43" t="s">
        <v>520</v>
      </c>
      <c r="C835" s="43" t="s">
        <v>566</v>
      </c>
      <c r="D835" s="43" t="s">
        <v>712</v>
      </c>
      <c r="E835" s="43" t="s">
        <v>713</v>
      </c>
      <c r="F835" s="43" t="s">
        <v>385</v>
      </c>
      <c r="G835" s="107" t="s">
        <v>578</v>
      </c>
      <c r="H835" s="107">
        <v>11.369</v>
      </c>
      <c r="I835" s="43" t="s">
        <v>280</v>
      </c>
    </row>
    <row r="836" spans="1:9" x14ac:dyDescent="0.25">
      <c r="A836" s="43" t="s">
        <v>270</v>
      </c>
      <c r="B836" s="43" t="s">
        <v>520</v>
      </c>
      <c r="C836" s="43" t="s">
        <v>566</v>
      </c>
      <c r="D836" s="43" t="s">
        <v>714</v>
      </c>
      <c r="E836" s="43" t="s">
        <v>715</v>
      </c>
      <c r="F836" s="43" t="s">
        <v>385</v>
      </c>
      <c r="G836" s="107" t="s">
        <v>578</v>
      </c>
      <c r="H836" s="107">
        <v>0.36299999999999999</v>
      </c>
      <c r="I836" s="43" t="s">
        <v>280</v>
      </c>
    </row>
    <row r="837" spans="1:9" x14ac:dyDescent="0.25">
      <c r="A837" s="43" t="s">
        <v>270</v>
      </c>
      <c r="B837" s="43" t="s">
        <v>520</v>
      </c>
      <c r="C837" s="43" t="s">
        <v>566</v>
      </c>
      <c r="D837" s="43" t="s">
        <v>716</v>
      </c>
      <c r="E837" s="43" t="s">
        <v>717</v>
      </c>
      <c r="F837" s="43" t="s">
        <v>385</v>
      </c>
      <c r="G837" s="107" t="s">
        <v>578</v>
      </c>
      <c r="H837" s="107">
        <v>1.474</v>
      </c>
      <c r="I837" s="43" t="s">
        <v>280</v>
      </c>
    </row>
    <row r="838" spans="1:9" x14ac:dyDescent="0.25">
      <c r="A838" s="43" t="s">
        <v>270</v>
      </c>
      <c r="B838" s="43" t="s">
        <v>520</v>
      </c>
      <c r="C838" s="43" t="s">
        <v>566</v>
      </c>
      <c r="D838" s="43" t="s">
        <v>718</v>
      </c>
      <c r="E838" s="43" t="s">
        <v>719</v>
      </c>
      <c r="F838" s="43" t="s">
        <v>385</v>
      </c>
      <c r="G838" s="107" t="s">
        <v>578</v>
      </c>
      <c r="H838" s="107">
        <v>12.178000000000001</v>
      </c>
      <c r="I838" s="43" t="s">
        <v>280</v>
      </c>
    </row>
    <row r="839" spans="1:9" x14ac:dyDescent="0.25">
      <c r="A839" s="43" t="s">
        <v>270</v>
      </c>
      <c r="B839" s="43" t="s">
        <v>520</v>
      </c>
      <c r="C839" s="43" t="s">
        <v>566</v>
      </c>
      <c r="D839" s="43" t="s">
        <v>720</v>
      </c>
      <c r="E839" s="43" t="s">
        <v>721</v>
      </c>
      <c r="F839" s="43" t="s">
        <v>385</v>
      </c>
      <c r="G839" s="107" t="s">
        <v>578</v>
      </c>
      <c r="H839" s="107">
        <v>48175.478999999999</v>
      </c>
      <c r="I839" s="43" t="s">
        <v>280</v>
      </c>
    </row>
    <row r="840" spans="1:9" x14ac:dyDescent="0.25">
      <c r="A840" s="43" t="s">
        <v>270</v>
      </c>
      <c r="B840" s="43" t="s">
        <v>520</v>
      </c>
      <c r="C840" s="43" t="s">
        <v>566</v>
      </c>
      <c r="D840" s="43" t="s">
        <v>722</v>
      </c>
      <c r="E840" s="43" t="s">
        <v>723</v>
      </c>
      <c r="F840" s="43" t="s">
        <v>385</v>
      </c>
      <c r="G840" s="107" t="s">
        <v>578</v>
      </c>
      <c r="H840" s="107">
        <v>127.38</v>
      </c>
      <c r="I840" s="43" t="s">
        <v>280</v>
      </c>
    </row>
    <row r="841" spans="1:9" x14ac:dyDescent="0.25">
      <c r="A841" s="43" t="s">
        <v>270</v>
      </c>
      <c r="B841" s="43" t="s">
        <v>520</v>
      </c>
      <c r="C841" s="43" t="s">
        <v>566</v>
      </c>
      <c r="D841" s="43" t="s">
        <v>749</v>
      </c>
      <c r="E841" s="43" t="s">
        <v>750</v>
      </c>
      <c r="F841" s="43" t="s">
        <v>385</v>
      </c>
      <c r="G841" s="107" t="s">
        <v>578</v>
      </c>
      <c r="H841" s="107">
        <v>48302.858999999997</v>
      </c>
      <c r="I841" s="43" t="s">
        <v>280</v>
      </c>
    </row>
    <row r="842" spans="1:9" x14ac:dyDescent="0.25">
      <c r="A842" s="43" t="s">
        <v>270</v>
      </c>
      <c r="B842" s="43" t="s">
        <v>520</v>
      </c>
      <c r="C842" s="43" t="s">
        <v>566</v>
      </c>
      <c r="D842" s="43" t="s">
        <v>586</v>
      </c>
      <c r="E842" s="43" t="s">
        <v>587</v>
      </c>
      <c r="F842" s="43" t="s">
        <v>385</v>
      </c>
      <c r="G842" s="107" t="s">
        <v>579</v>
      </c>
      <c r="H842" s="107">
        <v>46972.843999999997</v>
      </c>
      <c r="I842" s="43" t="s">
        <v>279</v>
      </c>
    </row>
    <row r="843" spans="1:9" x14ac:dyDescent="0.25">
      <c r="A843" s="43" t="s">
        <v>270</v>
      </c>
      <c r="B843" s="43" t="s">
        <v>520</v>
      </c>
      <c r="C843" s="43" t="s">
        <v>566</v>
      </c>
      <c r="D843" s="43" t="s">
        <v>588</v>
      </c>
      <c r="E843" s="43" t="s">
        <v>589</v>
      </c>
      <c r="F843" s="43" t="s">
        <v>385</v>
      </c>
      <c r="G843" s="107" t="s">
        <v>579</v>
      </c>
      <c r="H843" s="107">
        <v>46971.578000000001</v>
      </c>
      <c r="I843" s="43" t="s">
        <v>279</v>
      </c>
    </row>
    <row r="844" spans="1:9" x14ac:dyDescent="0.25">
      <c r="A844" s="43" t="s">
        <v>270</v>
      </c>
      <c r="B844" s="43" t="s">
        <v>520</v>
      </c>
      <c r="C844" s="43" t="s">
        <v>566</v>
      </c>
      <c r="D844" s="43" t="s">
        <v>590</v>
      </c>
      <c r="E844" s="43" t="s">
        <v>591</v>
      </c>
      <c r="F844" s="43" t="s">
        <v>385</v>
      </c>
      <c r="G844" s="107" t="s">
        <v>579</v>
      </c>
      <c r="H844" s="107">
        <v>1.044</v>
      </c>
      <c r="I844" s="43" t="s">
        <v>279</v>
      </c>
    </row>
    <row r="845" spans="1:9" x14ac:dyDescent="0.25">
      <c r="A845" s="43" t="s">
        <v>270</v>
      </c>
      <c r="B845" s="43" t="s">
        <v>520</v>
      </c>
      <c r="C845" s="43" t="s">
        <v>566</v>
      </c>
      <c r="D845" s="43" t="s">
        <v>592</v>
      </c>
      <c r="E845" s="43" t="s">
        <v>593</v>
      </c>
      <c r="F845" s="43" t="s">
        <v>385</v>
      </c>
      <c r="G845" s="107" t="s">
        <v>579</v>
      </c>
      <c r="H845" s="107">
        <v>0.222</v>
      </c>
      <c r="I845" s="43" t="s">
        <v>279</v>
      </c>
    </row>
    <row r="846" spans="1:9" x14ac:dyDescent="0.25">
      <c r="A846" s="43" t="s">
        <v>270</v>
      </c>
      <c r="B846" s="43" t="s">
        <v>520</v>
      </c>
      <c r="C846" s="43" t="s">
        <v>566</v>
      </c>
      <c r="D846" s="43" t="s">
        <v>594</v>
      </c>
      <c r="E846" s="43" t="s">
        <v>595</v>
      </c>
      <c r="F846" s="43" t="s">
        <v>385</v>
      </c>
      <c r="G846" s="107" t="s">
        <v>579</v>
      </c>
      <c r="H846" s="107">
        <v>0.53600000000000003</v>
      </c>
      <c r="I846" s="43" t="s">
        <v>279</v>
      </c>
    </row>
    <row r="847" spans="1:9" x14ac:dyDescent="0.25">
      <c r="A847" s="43" t="s">
        <v>270</v>
      </c>
      <c r="B847" s="43" t="s">
        <v>520</v>
      </c>
      <c r="C847" s="43" t="s">
        <v>566</v>
      </c>
      <c r="D847" s="43" t="s">
        <v>596</v>
      </c>
      <c r="E847" s="43" t="s">
        <v>597</v>
      </c>
      <c r="F847" s="43" t="s">
        <v>385</v>
      </c>
      <c r="G847" s="107" t="s">
        <v>579</v>
      </c>
      <c r="H847" s="107">
        <v>0.44400000000000001</v>
      </c>
      <c r="I847" s="43" t="s">
        <v>279</v>
      </c>
    </row>
    <row r="848" spans="1:9" x14ac:dyDescent="0.25">
      <c r="A848" s="43" t="s">
        <v>270</v>
      </c>
      <c r="B848" s="43" t="s">
        <v>520</v>
      </c>
      <c r="C848" s="43" t="s">
        <v>566</v>
      </c>
      <c r="D848" s="43" t="s">
        <v>598</v>
      </c>
      <c r="E848" s="43" t="s">
        <v>599</v>
      </c>
      <c r="F848" s="43" t="s">
        <v>385</v>
      </c>
      <c r="G848" s="107" t="s">
        <v>579</v>
      </c>
      <c r="H848" s="107">
        <v>7.0000000000000001E-3</v>
      </c>
      <c r="I848" s="43" t="s">
        <v>279</v>
      </c>
    </row>
    <row r="849" spans="1:9" x14ac:dyDescent="0.25">
      <c r="A849" s="43" t="s">
        <v>270</v>
      </c>
      <c r="B849" s="43" t="s">
        <v>520</v>
      </c>
      <c r="C849" s="43" t="s">
        <v>566</v>
      </c>
      <c r="D849" s="43" t="s">
        <v>600</v>
      </c>
      <c r="E849" s="43" t="s">
        <v>601</v>
      </c>
      <c r="F849" s="43" t="s">
        <v>385</v>
      </c>
      <c r="G849" s="107" t="s">
        <v>579</v>
      </c>
      <c r="H849" s="107">
        <v>8.4000000000000005E-2</v>
      </c>
      <c r="I849" s="43" t="s">
        <v>279</v>
      </c>
    </row>
    <row r="850" spans="1:9" x14ac:dyDescent="0.25">
      <c r="A850" s="43" t="s">
        <v>270</v>
      </c>
      <c r="B850" s="43" t="s">
        <v>520</v>
      </c>
      <c r="C850" s="43" t="s">
        <v>566</v>
      </c>
      <c r="D850" s="43" t="s">
        <v>602</v>
      </c>
      <c r="E850" s="43" t="s">
        <v>603</v>
      </c>
      <c r="F850" s="43" t="s">
        <v>385</v>
      </c>
      <c r="G850" s="107" t="s">
        <v>579</v>
      </c>
      <c r="H850" s="107">
        <v>4.8890000000000002</v>
      </c>
      <c r="I850" s="43" t="s">
        <v>279</v>
      </c>
    </row>
    <row r="851" spans="1:9" x14ac:dyDescent="0.25">
      <c r="A851" s="43" t="s">
        <v>270</v>
      </c>
      <c r="B851" s="43" t="s">
        <v>520</v>
      </c>
      <c r="C851" s="43" t="s">
        <v>566</v>
      </c>
      <c r="D851" s="43" t="s">
        <v>604</v>
      </c>
      <c r="E851" s="43" t="s">
        <v>605</v>
      </c>
      <c r="F851" s="43" t="s">
        <v>385</v>
      </c>
      <c r="G851" s="107" t="s">
        <v>579</v>
      </c>
      <c r="H851" s="107">
        <v>1.575</v>
      </c>
      <c r="I851" s="43" t="s">
        <v>279</v>
      </c>
    </row>
    <row r="852" spans="1:9" x14ac:dyDescent="0.25">
      <c r="A852" s="43" t="s">
        <v>270</v>
      </c>
      <c r="B852" s="43" t="s">
        <v>520</v>
      </c>
      <c r="C852" s="43" t="s">
        <v>566</v>
      </c>
      <c r="D852" s="43" t="s">
        <v>606</v>
      </c>
      <c r="E852" s="43" t="s">
        <v>607</v>
      </c>
      <c r="F852" s="43" t="s">
        <v>385</v>
      </c>
      <c r="G852" s="107" t="s">
        <v>579</v>
      </c>
      <c r="H852" s="107">
        <v>3.4000000000000002E-2</v>
      </c>
      <c r="I852" s="43" t="s">
        <v>279</v>
      </c>
    </row>
    <row r="853" spans="1:9" x14ac:dyDescent="0.25">
      <c r="A853" s="43" t="s">
        <v>270</v>
      </c>
      <c r="B853" s="43" t="s">
        <v>520</v>
      </c>
      <c r="C853" s="43" t="s">
        <v>566</v>
      </c>
      <c r="D853" s="43" t="s">
        <v>608</v>
      </c>
      <c r="E853" s="43" t="s">
        <v>609</v>
      </c>
      <c r="F853" s="43" t="s">
        <v>385</v>
      </c>
      <c r="G853" s="107" t="s">
        <v>579</v>
      </c>
      <c r="H853" s="107">
        <v>0.22800000000000001</v>
      </c>
      <c r="I853" s="43" t="s">
        <v>279</v>
      </c>
    </row>
    <row r="854" spans="1:9" x14ac:dyDescent="0.25">
      <c r="A854" s="43" t="s">
        <v>270</v>
      </c>
      <c r="B854" s="43" t="s">
        <v>520</v>
      </c>
      <c r="C854" s="43" t="s">
        <v>566</v>
      </c>
      <c r="D854" s="43" t="s">
        <v>610</v>
      </c>
      <c r="E854" s="43" t="s">
        <v>611</v>
      </c>
      <c r="F854" s="43" t="s">
        <v>385</v>
      </c>
      <c r="G854" s="107" t="s">
        <v>579</v>
      </c>
      <c r="H854" s="107">
        <v>2.8000000000000001E-2</v>
      </c>
      <c r="I854" s="43" t="s">
        <v>279</v>
      </c>
    </row>
    <row r="855" spans="1:9" x14ac:dyDescent="0.25">
      <c r="A855" s="43" t="s">
        <v>270</v>
      </c>
      <c r="B855" s="43" t="s">
        <v>520</v>
      </c>
      <c r="C855" s="43" t="s">
        <v>566</v>
      </c>
      <c r="D855" s="43" t="s">
        <v>612</v>
      </c>
      <c r="E855" s="43" t="s">
        <v>613</v>
      </c>
      <c r="F855" s="43" t="s">
        <v>385</v>
      </c>
      <c r="G855" s="107" t="s">
        <v>579</v>
      </c>
      <c r="H855" s="107">
        <v>8.0000000000000002E-3</v>
      </c>
      <c r="I855" s="43" t="s">
        <v>279</v>
      </c>
    </row>
    <row r="856" spans="1:9" x14ac:dyDescent="0.25">
      <c r="A856" s="43" t="s">
        <v>270</v>
      </c>
      <c r="B856" s="43" t="s">
        <v>520</v>
      </c>
      <c r="C856" s="43" t="s">
        <v>566</v>
      </c>
      <c r="D856" s="43" t="s">
        <v>614</v>
      </c>
      <c r="E856" s="43" t="s">
        <v>615</v>
      </c>
      <c r="F856" s="43" t="s">
        <v>385</v>
      </c>
      <c r="G856" s="107" t="s">
        <v>579</v>
      </c>
      <c r="H856" s="107">
        <v>2.8000000000000001E-2</v>
      </c>
      <c r="I856" s="43" t="s">
        <v>279</v>
      </c>
    </row>
    <row r="857" spans="1:9" x14ac:dyDescent="0.25">
      <c r="A857" s="43" t="s">
        <v>270</v>
      </c>
      <c r="B857" s="43" t="s">
        <v>520</v>
      </c>
      <c r="C857" s="43" t="s">
        <v>566</v>
      </c>
      <c r="D857" s="43" t="s">
        <v>616</v>
      </c>
      <c r="E857" s="43" t="s">
        <v>617</v>
      </c>
      <c r="F857" s="43" t="s">
        <v>385</v>
      </c>
      <c r="G857" s="107" t="s">
        <v>579</v>
      </c>
      <c r="H857" s="107">
        <v>2.7E-2</v>
      </c>
      <c r="I857" s="43" t="s">
        <v>279</v>
      </c>
    </row>
    <row r="858" spans="1:9" x14ac:dyDescent="0.25">
      <c r="A858" s="43" t="s">
        <v>270</v>
      </c>
      <c r="B858" s="43" t="s">
        <v>520</v>
      </c>
      <c r="C858" s="43" t="s">
        <v>566</v>
      </c>
      <c r="D858" s="43" t="s">
        <v>618</v>
      </c>
      <c r="E858" s="43" t="s">
        <v>619</v>
      </c>
      <c r="F858" s="43" t="s">
        <v>385</v>
      </c>
      <c r="G858" s="107" t="s">
        <v>579</v>
      </c>
      <c r="H858" s="107">
        <v>1E-3</v>
      </c>
      <c r="I858" s="43" t="s">
        <v>279</v>
      </c>
    </row>
    <row r="859" spans="1:9" x14ac:dyDescent="0.25">
      <c r="A859" s="43" t="s">
        <v>270</v>
      </c>
      <c r="B859" s="43" t="s">
        <v>520</v>
      </c>
      <c r="C859" s="43" t="s">
        <v>566</v>
      </c>
      <c r="D859" s="43" t="s">
        <v>620</v>
      </c>
      <c r="E859" s="43" t="s">
        <v>621</v>
      </c>
      <c r="F859" s="43" t="s">
        <v>385</v>
      </c>
      <c r="G859" s="107" t="s">
        <v>579</v>
      </c>
      <c r="H859" s="107">
        <v>1.716</v>
      </c>
      <c r="I859" s="43" t="s">
        <v>279</v>
      </c>
    </row>
    <row r="860" spans="1:9" x14ac:dyDescent="0.25">
      <c r="A860" s="43" t="s">
        <v>270</v>
      </c>
      <c r="B860" s="43" t="s">
        <v>520</v>
      </c>
      <c r="C860" s="43" t="s">
        <v>566</v>
      </c>
      <c r="D860" s="43" t="s">
        <v>622</v>
      </c>
      <c r="E860" s="43" t="s">
        <v>623</v>
      </c>
      <c r="F860" s="43" t="s">
        <v>385</v>
      </c>
      <c r="G860" s="107" t="s">
        <v>579</v>
      </c>
      <c r="H860" s="107">
        <v>0.11799999999999999</v>
      </c>
      <c r="I860" s="43" t="s">
        <v>279</v>
      </c>
    </row>
    <row r="861" spans="1:9" x14ac:dyDescent="0.25">
      <c r="A861" s="43" t="s">
        <v>270</v>
      </c>
      <c r="B861" s="43" t="s">
        <v>520</v>
      </c>
      <c r="C861" s="43" t="s">
        <v>566</v>
      </c>
      <c r="D861" s="43" t="s">
        <v>624</v>
      </c>
      <c r="E861" s="43" t="s">
        <v>625</v>
      </c>
      <c r="F861" s="43" t="s">
        <v>385</v>
      </c>
      <c r="G861" s="107" t="s">
        <v>579</v>
      </c>
      <c r="H861" s="107">
        <v>7.1999999999999995E-2</v>
      </c>
      <c r="I861" s="43" t="s">
        <v>279</v>
      </c>
    </row>
    <row r="862" spans="1:9" x14ac:dyDescent="0.25">
      <c r="A862" s="43" t="s">
        <v>270</v>
      </c>
      <c r="B862" s="43" t="s">
        <v>520</v>
      </c>
      <c r="C862" s="43" t="s">
        <v>566</v>
      </c>
      <c r="D862" s="43" t="s">
        <v>626</v>
      </c>
      <c r="E862" s="43" t="s">
        <v>627</v>
      </c>
      <c r="F862" s="43" t="s">
        <v>385</v>
      </c>
      <c r="G862" s="107" t="s">
        <v>579</v>
      </c>
      <c r="H862" s="107">
        <v>0.17199999999999999</v>
      </c>
      <c r="I862" s="43" t="s">
        <v>279</v>
      </c>
    </row>
    <row r="863" spans="1:9" x14ac:dyDescent="0.25">
      <c r="A863" s="43" t="s">
        <v>270</v>
      </c>
      <c r="B863" s="43" t="s">
        <v>520</v>
      </c>
      <c r="C863" s="43" t="s">
        <v>566</v>
      </c>
      <c r="D863" s="43" t="s">
        <v>628</v>
      </c>
      <c r="E863" s="43" t="s">
        <v>629</v>
      </c>
      <c r="F863" s="43" t="s">
        <v>385</v>
      </c>
      <c r="G863" s="107" t="s">
        <v>579</v>
      </c>
      <c r="H863" s="107">
        <v>0.01</v>
      </c>
      <c r="I863" s="43" t="s">
        <v>279</v>
      </c>
    </row>
    <row r="864" spans="1:9" x14ac:dyDescent="0.25">
      <c r="A864" s="43" t="s">
        <v>270</v>
      </c>
      <c r="B864" s="43" t="s">
        <v>520</v>
      </c>
      <c r="C864" s="43" t="s">
        <v>566</v>
      </c>
      <c r="D864" s="43" t="s">
        <v>630</v>
      </c>
      <c r="E864" s="43" t="s">
        <v>631</v>
      </c>
      <c r="F864" s="43" t="s">
        <v>385</v>
      </c>
      <c r="G864" s="107" t="s">
        <v>579</v>
      </c>
      <c r="H864" s="107">
        <v>0.161</v>
      </c>
      <c r="I864" s="43" t="s">
        <v>279</v>
      </c>
    </row>
    <row r="865" spans="1:9" x14ac:dyDescent="0.25">
      <c r="A865" s="43" t="s">
        <v>270</v>
      </c>
      <c r="B865" s="43" t="s">
        <v>520</v>
      </c>
      <c r="C865" s="43" t="s">
        <v>566</v>
      </c>
      <c r="D865" s="43" t="s">
        <v>632</v>
      </c>
      <c r="E865" s="43" t="s">
        <v>633</v>
      </c>
      <c r="F865" s="43" t="s">
        <v>385</v>
      </c>
      <c r="G865" s="107" t="s">
        <v>579</v>
      </c>
      <c r="H865" s="107">
        <v>0.38300000000000001</v>
      </c>
      <c r="I865" s="43" t="s">
        <v>279</v>
      </c>
    </row>
    <row r="866" spans="1:9" x14ac:dyDescent="0.25">
      <c r="A866" s="43" t="s">
        <v>270</v>
      </c>
      <c r="B866" s="43" t="s">
        <v>520</v>
      </c>
      <c r="C866" s="43" t="s">
        <v>566</v>
      </c>
      <c r="D866" s="43" t="s">
        <v>634</v>
      </c>
      <c r="E866" s="43" t="s">
        <v>635</v>
      </c>
      <c r="F866" s="43" t="s">
        <v>385</v>
      </c>
      <c r="G866" s="107" t="s">
        <v>579</v>
      </c>
      <c r="H866" s="107">
        <v>0.26700000000000002</v>
      </c>
      <c r="I866" s="43" t="s">
        <v>279</v>
      </c>
    </row>
    <row r="867" spans="1:9" x14ac:dyDescent="0.25">
      <c r="A867" s="43" t="s">
        <v>270</v>
      </c>
      <c r="B867" s="43" t="s">
        <v>520</v>
      </c>
      <c r="C867" s="43" t="s">
        <v>566</v>
      </c>
      <c r="D867" s="43" t="s">
        <v>636</v>
      </c>
      <c r="E867" s="43" t="s">
        <v>637</v>
      </c>
      <c r="F867" s="43" t="s">
        <v>385</v>
      </c>
      <c r="G867" s="107" t="s">
        <v>579</v>
      </c>
      <c r="H867" s="107">
        <v>0.11</v>
      </c>
      <c r="I867" s="43" t="s">
        <v>279</v>
      </c>
    </row>
    <row r="868" spans="1:9" x14ac:dyDescent="0.25">
      <c r="A868" s="43" t="s">
        <v>270</v>
      </c>
      <c r="B868" s="43" t="s">
        <v>520</v>
      </c>
      <c r="C868" s="43" t="s">
        <v>566</v>
      </c>
      <c r="D868" s="43" t="s">
        <v>638</v>
      </c>
      <c r="E868" s="43" t="s">
        <v>639</v>
      </c>
      <c r="F868" s="43" t="s">
        <v>385</v>
      </c>
      <c r="G868" s="107" t="s">
        <v>579</v>
      </c>
      <c r="H868" s="107">
        <v>6.0000000000000001E-3</v>
      </c>
      <c r="I868" s="43" t="s">
        <v>279</v>
      </c>
    </row>
    <row r="869" spans="1:9" x14ac:dyDescent="0.25">
      <c r="A869" s="43" t="s">
        <v>270</v>
      </c>
      <c r="B869" s="43" t="s">
        <v>520</v>
      </c>
      <c r="C869" s="43" t="s">
        <v>566</v>
      </c>
      <c r="D869" s="43" t="s">
        <v>640</v>
      </c>
      <c r="E869" s="43" t="s">
        <v>641</v>
      </c>
      <c r="F869" s="43" t="s">
        <v>385</v>
      </c>
      <c r="G869" s="107" t="s">
        <v>579</v>
      </c>
      <c r="H869" s="107">
        <v>3.7999999999999999E-2</v>
      </c>
      <c r="I869" s="43" t="s">
        <v>279</v>
      </c>
    </row>
    <row r="870" spans="1:9" x14ac:dyDescent="0.25">
      <c r="A870" s="43" t="s">
        <v>270</v>
      </c>
      <c r="B870" s="43" t="s">
        <v>520</v>
      </c>
      <c r="C870" s="43" t="s">
        <v>566</v>
      </c>
      <c r="D870" s="43" t="s">
        <v>642</v>
      </c>
      <c r="E870" s="43" t="s">
        <v>643</v>
      </c>
      <c r="F870" s="43" t="s">
        <v>385</v>
      </c>
      <c r="G870" s="107" t="s">
        <v>579</v>
      </c>
      <c r="H870" s="107">
        <v>3.2000000000000001E-2</v>
      </c>
      <c r="I870" s="43" t="s">
        <v>279</v>
      </c>
    </row>
    <row r="871" spans="1:9" x14ac:dyDescent="0.25">
      <c r="A871" s="43" t="s">
        <v>270</v>
      </c>
      <c r="B871" s="43" t="s">
        <v>520</v>
      </c>
      <c r="C871" s="43" t="s">
        <v>566</v>
      </c>
      <c r="D871" s="43" t="s">
        <v>644</v>
      </c>
      <c r="E871" s="43" t="s">
        <v>645</v>
      </c>
      <c r="F871" s="43" t="s">
        <v>385</v>
      </c>
      <c r="G871" s="107" t="s">
        <v>579</v>
      </c>
      <c r="H871" s="107">
        <v>5.1999999999999998E-2</v>
      </c>
      <c r="I871" s="43" t="s">
        <v>279</v>
      </c>
    </row>
    <row r="872" spans="1:9" x14ac:dyDescent="0.25">
      <c r="A872" s="43" t="s">
        <v>270</v>
      </c>
      <c r="B872" s="43" t="s">
        <v>520</v>
      </c>
      <c r="C872" s="43" t="s">
        <v>566</v>
      </c>
      <c r="D872" s="43" t="s">
        <v>646</v>
      </c>
      <c r="E872" s="43" t="s">
        <v>647</v>
      </c>
      <c r="F872" s="43" t="s">
        <v>385</v>
      </c>
      <c r="G872" s="107" t="s">
        <v>579</v>
      </c>
      <c r="H872" s="107">
        <v>0.127</v>
      </c>
      <c r="I872" s="43" t="s">
        <v>279</v>
      </c>
    </row>
    <row r="873" spans="1:9" x14ac:dyDescent="0.25">
      <c r="A873" s="43" t="s">
        <v>270</v>
      </c>
      <c r="B873" s="43" t="s">
        <v>520</v>
      </c>
      <c r="C873" s="43" t="s">
        <v>566</v>
      </c>
      <c r="D873" s="43" t="s">
        <v>648</v>
      </c>
      <c r="E873" s="43" t="s">
        <v>649</v>
      </c>
      <c r="F873" s="43" t="s">
        <v>385</v>
      </c>
      <c r="G873" s="107" t="s">
        <v>579</v>
      </c>
      <c r="H873" s="107">
        <v>0.153</v>
      </c>
      <c r="I873" s="43" t="s">
        <v>279</v>
      </c>
    </row>
    <row r="874" spans="1:9" x14ac:dyDescent="0.25">
      <c r="A874" s="43" t="s">
        <v>270</v>
      </c>
      <c r="B874" s="43" t="s">
        <v>520</v>
      </c>
      <c r="C874" s="43" t="s">
        <v>566</v>
      </c>
      <c r="D874" s="43" t="s">
        <v>650</v>
      </c>
      <c r="E874" s="43" t="s">
        <v>651</v>
      </c>
      <c r="F874" s="43" t="s">
        <v>385</v>
      </c>
      <c r="G874" s="107" t="s">
        <v>579</v>
      </c>
      <c r="H874" s="107">
        <v>1.0999999999999999E-2</v>
      </c>
      <c r="I874" s="43" t="s">
        <v>279</v>
      </c>
    </row>
    <row r="875" spans="1:9" x14ac:dyDescent="0.25">
      <c r="A875" s="43" t="s">
        <v>270</v>
      </c>
      <c r="B875" s="43" t="s">
        <v>520</v>
      </c>
      <c r="C875" s="43" t="s">
        <v>566</v>
      </c>
      <c r="D875" s="43" t="s">
        <v>652</v>
      </c>
      <c r="E875" s="43" t="s">
        <v>653</v>
      </c>
      <c r="F875" s="43" t="s">
        <v>385</v>
      </c>
      <c r="G875" s="107" t="s">
        <v>579</v>
      </c>
      <c r="H875" s="107">
        <v>8.5999999999999993E-2</v>
      </c>
      <c r="I875" s="43" t="s">
        <v>279</v>
      </c>
    </row>
    <row r="876" spans="1:9" x14ac:dyDescent="0.25">
      <c r="A876" s="43" t="s">
        <v>270</v>
      </c>
      <c r="B876" s="43" t="s">
        <v>520</v>
      </c>
      <c r="C876" s="43" t="s">
        <v>566</v>
      </c>
      <c r="D876" s="43" t="s">
        <v>654</v>
      </c>
      <c r="E876" s="43" t="s">
        <v>655</v>
      </c>
      <c r="F876" s="43" t="s">
        <v>385</v>
      </c>
      <c r="G876" s="107" t="s">
        <v>579</v>
      </c>
      <c r="H876" s="107">
        <v>2.7E-2</v>
      </c>
      <c r="I876" s="43" t="s">
        <v>279</v>
      </c>
    </row>
    <row r="877" spans="1:9" x14ac:dyDescent="0.25">
      <c r="A877" s="43" t="s">
        <v>270</v>
      </c>
      <c r="B877" s="43" t="s">
        <v>520</v>
      </c>
      <c r="C877" s="43" t="s">
        <v>566</v>
      </c>
      <c r="D877" s="43" t="s">
        <v>656</v>
      </c>
      <c r="E877" s="43" t="s">
        <v>657</v>
      </c>
      <c r="F877" s="43" t="s">
        <v>385</v>
      </c>
      <c r="G877" s="107" t="s">
        <v>579</v>
      </c>
      <c r="H877" s="107">
        <v>0.76600000000000001</v>
      </c>
      <c r="I877" s="43" t="s">
        <v>279</v>
      </c>
    </row>
    <row r="878" spans="1:9" x14ac:dyDescent="0.25">
      <c r="A878" s="43" t="s">
        <v>270</v>
      </c>
      <c r="B878" s="43" t="s">
        <v>520</v>
      </c>
      <c r="C878" s="43" t="s">
        <v>566</v>
      </c>
      <c r="D878" s="43" t="s">
        <v>658</v>
      </c>
      <c r="E878" s="43" t="s">
        <v>659</v>
      </c>
      <c r="F878" s="43" t="s">
        <v>385</v>
      </c>
      <c r="G878" s="107" t="s">
        <v>579</v>
      </c>
      <c r="H878" s="107">
        <v>0.751</v>
      </c>
      <c r="I878" s="43" t="s">
        <v>279</v>
      </c>
    </row>
    <row r="879" spans="1:9" x14ac:dyDescent="0.25">
      <c r="A879" s="43" t="s">
        <v>270</v>
      </c>
      <c r="B879" s="43" t="s">
        <v>520</v>
      </c>
      <c r="C879" s="43" t="s">
        <v>566</v>
      </c>
      <c r="D879" s="43" t="s">
        <v>660</v>
      </c>
      <c r="E879" s="43" t="s">
        <v>661</v>
      </c>
      <c r="F879" s="43" t="s">
        <v>385</v>
      </c>
      <c r="G879" s="107" t="s">
        <v>579</v>
      </c>
      <c r="H879" s="107">
        <v>1.4999999999999999E-2</v>
      </c>
      <c r="I879" s="43" t="s">
        <v>279</v>
      </c>
    </row>
    <row r="880" spans="1:9" x14ac:dyDescent="0.25">
      <c r="A880" s="43" t="s">
        <v>270</v>
      </c>
      <c r="B880" s="43" t="s">
        <v>520</v>
      </c>
      <c r="C880" s="43" t="s">
        <v>566</v>
      </c>
      <c r="D880" s="43" t="s">
        <v>662</v>
      </c>
      <c r="E880" s="43" t="s">
        <v>663</v>
      </c>
      <c r="F880" s="43" t="s">
        <v>385</v>
      </c>
      <c r="G880" s="107" t="s">
        <v>579</v>
      </c>
      <c r="H880" s="107">
        <v>0.161</v>
      </c>
      <c r="I880" s="43" t="s">
        <v>279</v>
      </c>
    </row>
    <row r="881" spans="1:9" x14ac:dyDescent="0.25">
      <c r="A881" s="43" t="s">
        <v>270</v>
      </c>
      <c r="B881" s="43" t="s">
        <v>520</v>
      </c>
      <c r="C881" s="43" t="s">
        <v>566</v>
      </c>
      <c r="D881" s="43" t="s">
        <v>664</v>
      </c>
      <c r="E881" s="43" t="s">
        <v>665</v>
      </c>
      <c r="F881" s="43" t="s">
        <v>385</v>
      </c>
      <c r="G881" s="107" t="s">
        <v>579</v>
      </c>
      <c r="H881" s="107" t="s">
        <v>226</v>
      </c>
      <c r="I881" s="43" t="s">
        <v>279</v>
      </c>
    </row>
    <row r="882" spans="1:9" x14ac:dyDescent="0.25">
      <c r="A882" s="43" t="s">
        <v>270</v>
      </c>
      <c r="B882" s="43" t="s">
        <v>520</v>
      </c>
      <c r="C882" s="43" t="s">
        <v>566</v>
      </c>
      <c r="D882" s="43" t="s">
        <v>666</v>
      </c>
      <c r="E882" s="43" t="s">
        <v>667</v>
      </c>
      <c r="F882" s="43" t="s">
        <v>385</v>
      </c>
      <c r="G882" s="107" t="s">
        <v>579</v>
      </c>
      <c r="H882" s="107">
        <v>0.161</v>
      </c>
      <c r="I882" s="43" t="s">
        <v>279</v>
      </c>
    </row>
    <row r="883" spans="1:9" x14ac:dyDescent="0.25">
      <c r="A883" s="43" t="s">
        <v>270</v>
      </c>
      <c r="B883" s="43" t="s">
        <v>520</v>
      </c>
      <c r="C883" s="43" t="s">
        <v>566</v>
      </c>
      <c r="D883" s="43" t="s">
        <v>668</v>
      </c>
      <c r="E883" s="43" t="s">
        <v>669</v>
      </c>
      <c r="F883" s="43" t="s">
        <v>385</v>
      </c>
      <c r="G883" s="107" t="s">
        <v>579</v>
      </c>
      <c r="H883" s="107" t="s">
        <v>226</v>
      </c>
      <c r="I883" s="43" t="s">
        <v>279</v>
      </c>
    </row>
    <row r="884" spans="1:9" x14ac:dyDescent="0.25">
      <c r="A884" s="43" t="s">
        <v>270</v>
      </c>
      <c r="B884" s="43" t="s">
        <v>520</v>
      </c>
      <c r="C884" s="43" t="s">
        <v>566</v>
      </c>
      <c r="D884" s="43" t="s">
        <v>670</v>
      </c>
      <c r="E884" s="43" t="s">
        <v>671</v>
      </c>
      <c r="F884" s="43" t="s">
        <v>385</v>
      </c>
      <c r="G884" s="107" t="s">
        <v>579</v>
      </c>
      <c r="H884" s="107">
        <v>0.161</v>
      </c>
      <c r="I884" s="43" t="s">
        <v>279</v>
      </c>
    </row>
    <row r="885" spans="1:9" x14ac:dyDescent="0.25">
      <c r="A885" s="43" t="s">
        <v>270</v>
      </c>
      <c r="B885" s="43" t="s">
        <v>520</v>
      </c>
      <c r="C885" s="43" t="s">
        <v>566</v>
      </c>
      <c r="D885" s="43" t="s">
        <v>672</v>
      </c>
      <c r="E885" s="43" t="s">
        <v>673</v>
      </c>
      <c r="F885" s="43" t="s">
        <v>385</v>
      </c>
      <c r="G885" s="107" t="s">
        <v>579</v>
      </c>
      <c r="H885" s="107" t="s">
        <v>226</v>
      </c>
      <c r="I885" s="43" t="s">
        <v>279</v>
      </c>
    </row>
    <row r="886" spans="1:9" x14ac:dyDescent="0.25">
      <c r="A886" s="43" t="s">
        <v>270</v>
      </c>
      <c r="B886" s="43" t="s">
        <v>520</v>
      </c>
      <c r="C886" s="43" t="s">
        <v>566</v>
      </c>
      <c r="D886" s="43" t="s">
        <v>674</v>
      </c>
      <c r="E886" s="43" t="s">
        <v>675</v>
      </c>
      <c r="F886" s="43" t="s">
        <v>385</v>
      </c>
      <c r="G886" s="107" t="s">
        <v>579</v>
      </c>
      <c r="H886" s="107" t="s">
        <v>226</v>
      </c>
      <c r="I886" s="43" t="s">
        <v>279</v>
      </c>
    </row>
    <row r="887" spans="1:9" x14ac:dyDescent="0.25">
      <c r="A887" s="43" t="s">
        <v>270</v>
      </c>
      <c r="B887" s="43" t="s">
        <v>520</v>
      </c>
      <c r="C887" s="43" t="s">
        <v>566</v>
      </c>
      <c r="D887" s="43" t="s">
        <v>676</v>
      </c>
      <c r="E887" s="43" t="s">
        <v>677</v>
      </c>
      <c r="F887" s="43" t="s">
        <v>385</v>
      </c>
      <c r="G887" s="107" t="s">
        <v>579</v>
      </c>
      <c r="H887" s="107" t="s">
        <v>226</v>
      </c>
      <c r="I887" s="43" t="s">
        <v>279</v>
      </c>
    </row>
    <row r="888" spans="1:9" x14ac:dyDescent="0.25">
      <c r="A888" s="43" t="s">
        <v>270</v>
      </c>
      <c r="B888" s="43" t="s">
        <v>520</v>
      </c>
      <c r="C888" s="43" t="s">
        <v>566</v>
      </c>
      <c r="D888" s="43" t="s">
        <v>678</v>
      </c>
      <c r="E888" s="43" t="s">
        <v>679</v>
      </c>
      <c r="F888" s="43" t="s">
        <v>385</v>
      </c>
      <c r="G888" s="107" t="s">
        <v>579</v>
      </c>
      <c r="H888" s="107">
        <v>10.01</v>
      </c>
      <c r="I888" s="43" t="s">
        <v>279</v>
      </c>
    </row>
    <row r="889" spans="1:9" x14ac:dyDescent="0.25">
      <c r="A889" s="43" t="s">
        <v>270</v>
      </c>
      <c r="B889" s="43" t="s">
        <v>520</v>
      </c>
      <c r="C889" s="43" t="s">
        <v>566</v>
      </c>
      <c r="D889" s="43" t="s">
        <v>680</v>
      </c>
      <c r="E889" s="43" t="s">
        <v>681</v>
      </c>
      <c r="F889" s="43" t="s">
        <v>385</v>
      </c>
      <c r="G889" s="107" t="s">
        <v>579</v>
      </c>
      <c r="H889" s="107">
        <v>1.381</v>
      </c>
      <c r="I889" s="43" t="s">
        <v>279</v>
      </c>
    </row>
    <row r="890" spans="1:9" x14ac:dyDescent="0.25">
      <c r="A890" s="43" t="s">
        <v>270</v>
      </c>
      <c r="B890" s="43" t="s">
        <v>520</v>
      </c>
      <c r="C890" s="43" t="s">
        <v>566</v>
      </c>
      <c r="D890" s="43" t="s">
        <v>682</v>
      </c>
      <c r="E890" s="43" t="s">
        <v>683</v>
      </c>
      <c r="F890" s="43" t="s">
        <v>385</v>
      </c>
      <c r="G890" s="107" t="s">
        <v>579</v>
      </c>
      <c r="H890" s="107">
        <v>2.1320000000000001</v>
      </c>
      <c r="I890" s="43" t="s">
        <v>279</v>
      </c>
    </row>
    <row r="891" spans="1:9" x14ac:dyDescent="0.25">
      <c r="A891" s="43" t="s">
        <v>270</v>
      </c>
      <c r="B891" s="43" t="s">
        <v>520</v>
      </c>
      <c r="C891" s="43" t="s">
        <v>566</v>
      </c>
      <c r="D891" s="43" t="s">
        <v>684</v>
      </c>
      <c r="E891" s="43" t="s">
        <v>685</v>
      </c>
      <c r="F891" s="43" t="s">
        <v>385</v>
      </c>
      <c r="G891" s="107" t="s">
        <v>579</v>
      </c>
      <c r="H891" s="107">
        <v>6.4960000000000004</v>
      </c>
      <c r="I891" s="43" t="s">
        <v>279</v>
      </c>
    </row>
    <row r="892" spans="1:9" x14ac:dyDescent="0.25">
      <c r="A892" s="43" t="s">
        <v>270</v>
      </c>
      <c r="B892" s="43" t="s">
        <v>520</v>
      </c>
      <c r="C892" s="43" t="s">
        <v>566</v>
      </c>
      <c r="D892" s="43" t="s">
        <v>686</v>
      </c>
      <c r="E892" s="43" t="s">
        <v>687</v>
      </c>
      <c r="F892" s="43" t="s">
        <v>385</v>
      </c>
      <c r="G892" s="107" t="s">
        <v>579</v>
      </c>
      <c r="H892" s="107">
        <v>0.45300000000000001</v>
      </c>
      <c r="I892" s="43" t="s">
        <v>279</v>
      </c>
    </row>
    <row r="893" spans="1:9" x14ac:dyDescent="0.25">
      <c r="A893" s="43" t="s">
        <v>270</v>
      </c>
      <c r="B893" s="43" t="s">
        <v>520</v>
      </c>
      <c r="C893" s="43" t="s">
        <v>566</v>
      </c>
      <c r="D893" s="43" t="s">
        <v>688</v>
      </c>
      <c r="E893" s="43" t="s">
        <v>689</v>
      </c>
      <c r="F893" s="43" t="s">
        <v>385</v>
      </c>
      <c r="G893" s="107" t="s">
        <v>579</v>
      </c>
      <c r="H893" s="107" t="s">
        <v>226</v>
      </c>
      <c r="I893" s="43" t="s">
        <v>279</v>
      </c>
    </row>
    <row r="894" spans="1:9" x14ac:dyDescent="0.25">
      <c r="A894" s="43" t="s">
        <v>270</v>
      </c>
      <c r="B894" s="43" t="s">
        <v>520</v>
      </c>
      <c r="C894" s="43" t="s">
        <v>566</v>
      </c>
      <c r="D894" s="43" t="s">
        <v>690</v>
      </c>
      <c r="E894" s="43" t="s">
        <v>691</v>
      </c>
      <c r="F894" s="43" t="s">
        <v>385</v>
      </c>
      <c r="G894" s="107" t="s">
        <v>579</v>
      </c>
      <c r="H894" s="107">
        <v>0.16799999999999998</v>
      </c>
      <c r="I894" s="43" t="s">
        <v>279</v>
      </c>
    </row>
    <row r="895" spans="1:9" x14ac:dyDescent="0.25">
      <c r="A895" s="43" t="s">
        <v>270</v>
      </c>
      <c r="B895" s="43" t="s">
        <v>520</v>
      </c>
      <c r="C895" s="43" t="s">
        <v>566</v>
      </c>
      <c r="D895" s="43" t="s">
        <v>692</v>
      </c>
      <c r="E895" s="43" t="s">
        <v>693</v>
      </c>
      <c r="F895" s="43" t="s">
        <v>385</v>
      </c>
      <c r="G895" s="107" t="s">
        <v>579</v>
      </c>
      <c r="H895" s="107">
        <v>5.0000000000000001E-3</v>
      </c>
      <c r="I895" s="43" t="s">
        <v>279</v>
      </c>
    </row>
    <row r="896" spans="1:9" x14ac:dyDescent="0.25">
      <c r="A896" s="43" t="s">
        <v>270</v>
      </c>
      <c r="B896" s="43" t="s">
        <v>520</v>
      </c>
      <c r="C896" s="43" t="s">
        <v>566</v>
      </c>
      <c r="D896" s="43" t="s">
        <v>694</v>
      </c>
      <c r="E896" s="43" t="s">
        <v>695</v>
      </c>
      <c r="F896" s="43" t="s">
        <v>385</v>
      </c>
      <c r="G896" s="107" t="s">
        <v>579</v>
      </c>
      <c r="H896" s="107">
        <v>1E-3</v>
      </c>
      <c r="I896" s="43" t="s">
        <v>279</v>
      </c>
    </row>
    <row r="897" spans="1:9" x14ac:dyDescent="0.25">
      <c r="A897" s="43" t="s">
        <v>270</v>
      </c>
      <c r="B897" s="43" t="s">
        <v>520</v>
      </c>
      <c r="C897" s="43" t="s">
        <v>566</v>
      </c>
      <c r="D897" s="43" t="s">
        <v>696</v>
      </c>
      <c r="E897" s="43" t="s">
        <v>697</v>
      </c>
      <c r="F897" s="43" t="s">
        <v>385</v>
      </c>
      <c r="G897" s="107" t="s">
        <v>579</v>
      </c>
      <c r="H897" s="107">
        <v>0.254</v>
      </c>
      <c r="I897" s="43" t="s">
        <v>279</v>
      </c>
    </row>
    <row r="898" spans="1:9" x14ac:dyDescent="0.25">
      <c r="A898" s="43" t="s">
        <v>270</v>
      </c>
      <c r="B898" s="43" t="s">
        <v>520</v>
      </c>
      <c r="C898" s="43" t="s">
        <v>566</v>
      </c>
      <c r="D898" s="43" t="s">
        <v>698</v>
      </c>
      <c r="E898" s="43" t="s">
        <v>699</v>
      </c>
      <c r="F898" s="43" t="s">
        <v>385</v>
      </c>
      <c r="G898" s="107" t="s">
        <v>579</v>
      </c>
      <c r="H898" s="107">
        <v>2.4E-2</v>
      </c>
      <c r="I898" s="43" t="s">
        <v>279</v>
      </c>
    </row>
    <row r="899" spans="1:9" x14ac:dyDescent="0.25">
      <c r="A899" s="43" t="s">
        <v>270</v>
      </c>
      <c r="B899" s="43" t="s">
        <v>520</v>
      </c>
      <c r="C899" s="43" t="s">
        <v>566</v>
      </c>
      <c r="D899" s="43" t="s">
        <v>700</v>
      </c>
      <c r="E899" s="43" t="s">
        <v>701</v>
      </c>
      <c r="F899" s="43" t="s">
        <v>385</v>
      </c>
      <c r="G899" s="107" t="s">
        <v>579</v>
      </c>
      <c r="H899" s="107">
        <v>4.1520000000000001</v>
      </c>
      <c r="I899" s="43" t="s">
        <v>279</v>
      </c>
    </row>
    <row r="900" spans="1:9" x14ac:dyDescent="0.25">
      <c r="A900" s="43" t="s">
        <v>270</v>
      </c>
      <c r="B900" s="43" t="s">
        <v>520</v>
      </c>
      <c r="C900" s="43" t="s">
        <v>566</v>
      </c>
      <c r="D900" s="43" t="s">
        <v>702</v>
      </c>
      <c r="E900" s="43" t="s">
        <v>703</v>
      </c>
      <c r="F900" s="43" t="s">
        <v>385</v>
      </c>
      <c r="G900" s="107" t="s">
        <v>579</v>
      </c>
      <c r="H900" s="107">
        <v>0.14599999999999999</v>
      </c>
      <c r="I900" s="43" t="s">
        <v>279</v>
      </c>
    </row>
    <row r="901" spans="1:9" x14ac:dyDescent="0.25">
      <c r="A901" s="43" t="s">
        <v>270</v>
      </c>
      <c r="B901" s="43" t="s">
        <v>520</v>
      </c>
      <c r="C901" s="43" t="s">
        <v>566</v>
      </c>
      <c r="D901" s="43" t="s">
        <v>704</v>
      </c>
      <c r="E901" s="43" t="s">
        <v>705</v>
      </c>
      <c r="F901" s="43" t="s">
        <v>385</v>
      </c>
      <c r="G901" s="107" t="s">
        <v>579</v>
      </c>
      <c r="H901" s="107">
        <v>0.63400000000000001</v>
      </c>
      <c r="I901" s="43" t="s">
        <v>279</v>
      </c>
    </row>
    <row r="902" spans="1:9" x14ac:dyDescent="0.25">
      <c r="A902" s="43" t="s">
        <v>270</v>
      </c>
      <c r="B902" s="43" t="s">
        <v>520</v>
      </c>
      <c r="C902" s="43" t="s">
        <v>566</v>
      </c>
      <c r="D902" s="43" t="s">
        <v>706</v>
      </c>
      <c r="E902" s="43" t="s">
        <v>707</v>
      </c>
      <c r="F902" s="43" t="s">
        <v>385</v>
      </c>
      <c r="G902" s="107" t="s">
        <v>579</v>
      </c>
      <c r="H902" s="107">
        <v>2.5190000000000001</v>
      </c>
      <c r="I902" s="43" t="s">
        <v>279</v>
      </c>
    </row>
    <row r="903" spans="1:9" x14ac:dyDescent="0.25">
      <c r="A903" s="43" t="s">
        <v>270</v>
      </c>
      <c r="B903" s="43" t="s">
        <v>520</v>
      </c>
      <c r="C903" s="43" t="s">
        <v>566</v>
      </c>
      <c r="D903" s="43" t="s">
        <v>708</v>
      </c>
      <c r="E903" s="43" t="s">
        <v>709</v>
      </c>
      <c r="F903" s="43" t="s">
        <v>385</v>
      </c>
      <c r="G903" s="107" t="s">
        <v>579</v>
      </c>
      <c r="H903" s="107">
        <v>2.11</v>
      </c>
      <c r="I903" s="43" t="s">
        <v>279</v>
      </c>
    </row>
    <row r="904" spans="1:9" x14ac:dyDescent="0.25">
      <c r="A904" s="43" t="s">
        <v>270</v>
      </c>
      <c r="B904" s="43" t="s">
        <v>520</v>
      </c>
      <c r="C904" s="43" t="s">
        <v>566</v>
      </c>
      <c r="D904" s="43" t="s">
        <v>710</v>
      </c>
      <c r="E904" s="43" t="s">
        <v>711</v>
      </c>
      <c r="F904" s="43" t="s">
        <v>385</v>
      </c>
      <c r="G904" s="107" t="s">
        <v>579</v>
      </c>
      <c r="H904" s="107">
        <v>5.4390000000000001</v>
      </c>
      <c r="I904" s="43" t="s">
        <v>279</v>
      </c>
    </row>
    <row r="905" spans="1:9" x14ac:dyDescent="0.25">
      <c r="A905" s="43" t="s">
        <v>270</v>
      </c>
      <c r="B905" s="43" t="s">
        <v>520</v>
      </c>
      <c r="C905" s="43" t="s">
        <v>566</v>
      </c>
      <c r="D905" s="43" t="s">
        <v>712</v>
      </c>
      <c r="E905" s="43" t="s">
        <v>713</v>
      </c>
      <c r="F905" s="43" t="s">
        <v>385</v>
      </c>
      <c r="G905" s="107" t="s">
        <v>579</v>
      </c>
      <c r="H905" s="107">
        <v>9.9610000000000003</v>
      </c>
      <c r="I905" s="43" t="s">
        <v>279</v>
      </c>
    </row>
    <row r="906" spans="1:9" x14ac:dyDescent="0.25">
      <c r="A906" s="43" t="s">
        <v>270</v>
      </c>
      <c r="B906" s="43" t="s">
        <v>520</v>
      </c>
      <c r="C906" s="43" t="s">
        <v>566</v>
      </c>
      <c r="D906" s="43" t="s">
        <v>714</v>
      </c>
      <c r="E906" s="43" t="s">
        <v>715</v>
      </c>
      <c r="F906" s="43" t="s">
        <v>385</v>
      </c>
      <c r="G906" s="107" t="s">
        <v>579</v>
      </c>
      <c r="H906" s="107">
        <v>0.39200000000000002</v>
      </c>
      <c r="I906" s="43" t="s">
        <v>279</v>
      </c>
    </row>
    <row r="907" spans="1:9" x14ac:dyDescent="0.25">
      <c r="A907" s="43" t="s">
        <v>270</v>
      </c>
      <c r="B907" s="43" t="s">
        <v>520</v>
      </c>
      <c r="C907" s="43" t="s">
        <v>566</v>
      </c>
      <c r="D907" s="43" t="s">
        <v>716</v>
      </c>
      <c r="E907" s="43" t="s">
        <v>717</v>
      </c>
      <c r="F907" s="43" t="s">
        <v>385</v>
      </c>
      <c r="G907" s="107" t="s">
        <v>579</v>
      </c>
      <c r="H907" s="107">
        <v>1.6479999999999999</v>
      </c>
      <c r="I907" s="43" t="s">
        <v>279</v>
      </c>
    </row>
    <row r="908" spans="1:9" x14ac:dyDescent="0.25">
      <c r="A908" s="43" t="s">
        <v>270</v>
      </c>
      <c r="B908" s="43" t="s">
        <v>520</v>
      </c>
      <c r="C908" s="43" t="s">
        <v>566</v>
      </c>
      <c r="D908" s="43" t="s">
        <v>718</v>
      </c>
      <c r="E908" s="43" t="s">
        <v>719</v>
      </c>
      <c r="F908" s="43" t="s">
        <v>385</v>
      </c>
      <c r="G908" s="107" t="s">
        <v>579</v>
      </c>
      <c r="H908" s="107">
        <v>12.747</v>
      </c>
      <c r="I908" s="43" t="s">
        <v>279</v>
      </c>
    </row>
    <row r="909" spans="1:9" x14ac:dyDescent="0.25">
      <c r="A909" s="43" t="s">
        <v>270</v>
      </c>
      <c r="B909" s="43" t="s">
        <v>520</v>
      </c>
      <c r="C909" s="43" t="s">
        <v>566</v>
      </c>
      <c r="D909" s="43" t="s">
        <v>720</v>
      </c>
      <c r="E909" s="43" t="s">
        <v>721</v>
      </c>
      <c r="F909" s="43" t="s">
        <v>385</v>
      </c>
      <c r="G909" s="107" t="s">
        <v>579</v>
      </c>
      <c r="H909" s="107">
        <v>47029.407000000007</v>
      </c>
      <c r="I909" s="43" t="s">
        <v>279</v>
      </c>
    </row>
    <row r="910" spans="1:9" x14ac:dyDescent="0.25">
      <c r="A910" s="43" t="s">
        <v>270</v>
      </c>
      <c r="B910" s="43" t="s">
        <v>520</v>
      </c>
      <c r="C910" s="43" t="s">
        <v>566</v>
      </c>
      <c r="D910" s="43" t="s">
        <v>722</v>
      </c>
      <c r="E910" s="43" t="s">
        <v>723</v>
      </c>
      <c r="F910" s="43" t="s">
        <v>385</v>
      </c>
      <c r="G910" s="107" t="s">
        <v>579</v>
      </c>
      <c r="H910" s="107">
        <v>127.857</v>
      </c>
      <c r="I910" s="43" t="s">
        <v>279</v>
      </c>
    </row>
    <row r="911" spans="1:9" x14ac:dyDescent="0.25">
      <c r="A911" s="43" t="s">
        <v>270</v>
      </c>
      <c r="B911" s="43" t="s">
        <v>520</v>
      </c>
      <c r="C911" s="43" t="s">
        <v>566</v>
      </c>
      <c r="D911" s="43" t="s">
        <v>749</v>
      </c>
      <c r="E911" s="43" t="s">
        <v>750</v>
      </c>
      <c r="F911" s="43" t="s">
        <v>385</v>
      </c>
      <c r="G911" s="107" t="s">
        <v>579</v>
      </c>
      <c r="H911" s="107">
        <v>47157.264000000003</v>
      </c>
      <c r="I911" s="43" t="s">
        <v>279</v>
      </c>
    </row>
    <row r="912" spans="1:9" x14ac:dyDescent="0.25">
      <c r="A912" s="43" t="s">
        <v>270</v>
      </c>
      <c r="B912" s="43" t="s">
        <v>520</v>
      </c>
      <c r="C912" s="43" t="s">
        <v>566</v>
      </c>
      <c r="D912" s="43" t="s">
        <v>586</v>
      </c>
      <c r="E912" s="43" t="s">
        <v>587</v>
      </c>
      <c r="F912" s="43" t="s">
        <v>385</v>
      </c>
      <c r="G912" s="107" t="s">
        <v>580</v>
      </c>
      <c r="H912" s="107">
        <v>53783.845999999998</v>
      </c>
      <c r="I912" s="43" t="s">
        <v>280</v>
      </c>
    </row>
    <row r="913" spans="1:9" x14ac:dyDescent="0.25">
      <c r="A913" s="43" t="s">
        <v>270</v>
      </c>
      <c r="B913" s="43" t="s">
        <v>520</v>
      </c>
      <c r="C913" s="43" t="s">
        <v>566</v>
      </c>
      <c r="D913" s="43" t="s">
        <v>588</v>
      </c>
      <c r="E913" s="43" t="s">
        <v>589</v>
      </c>
      <c r="F913" s="43" t="s">
        <v>385</v>
      </c>
      <c r="G913" s="107" t="s">
        <v>580</v>
      </c>
      <c r="H913" s="107" t="s">
        <v>519</v>
      </c>
      <c r="I913" s="43" t="s">
        <v>280</v>
      </c>
    </row>
    <row r="914" spans="1:9" x14ac:dyDescent="0.25">
      <c r="A914" s="43" t="s">
        <v>270</v>
      </c>
      <c r="B914" s="43" t="s">
        <v>520</v>
      </c>
      <c r="C914" s="43" t="s">
        <v>566</v>
      </c>
      <c r="D914" s="43" t="s">
        <v>590</v>
      </c>
      <c r="E914" s="43" t="s">
        <v>591</v>
      </c>
      <c r="F914" s="43" t="s">
        <v>385</v>
      </c>
      <c r="G914" s="107" t="s">
        <v>580</v>
      </c>
      <c r="H914" s="107" t="s">
        <v>519</v>
      </c>
      <c r="I914" s="43" t="s">
        <v>280</v>
      </c>
    </row>
    <row r="915" spans="1:9" x14ac:dyDescent="0.25">
      <c r="A915" s="43" t="s">
        <v>270</v>
      </c>
      <c r="B915" s="43" t="s">
        <v>520</v>
      </c>
      <c r="C915" s="43" t="s">
        <v>566</v>
      </c>
      <c r="D915" s="43" t="s">
        <v>592</v>
      </c>
      <c r="E915" s="43" t="s">
        <v>593</v>
      </c>
      <c r="F915" s="43" t="s">
        <v>385</v>
      </c>
      <c r="G915" s="107" t="s">
        <v>580</v>
      </c>
      <c r="H915" s="107" t="s">
        <v>519</v>
      </c>
      <c r="I915" s="43" t="s">
        <v>280</v>
      </c>
    </row>
    <row r="916" spans="1:9" x14ac:dyDescent="0.25">
      <c r="A916" s="43" t="s">
        <v>270</v>
      </c>
      <c r="B916" s="43" t="s">
        <v>520</v>
      </c>
      <c r="C916" s="43" t="s">
        <v>566</v>
      </c>
      <c r="D916" s="43" t="s">
        <v>594</v>
      </c>
      <c r="E916" s="43" t="s">
        <v>595</v>
      </c>
      <c r="F916" s="43" t="s">
        <v>385</v>
      </c>
      <c r="G916" s="107" t="s">
        <v>580</v>
      </c>
      <c r="H916" s="107">
        <v>0.628</v>
      </c>
      <c r="I916" s="43" t="s">
        <v>280</v>
      </c>
    </row>
    <row r="917" spans="1:9" x14ac:dyDescent="0.25">
      <c r="A917" s="43" t="s">
        <v>270</v>
      </c>
      <c r="B917" s="43" t="s">
        <v>520</v>
      </c>
      <c r="C917" s="43" t="s">
        <v>566</v>
      </c>
      <c r="D917" s="43" t="s">
        <v>596</v>
      </c>
      <c r="E917" s="43" t="s">
        <v>597</v>
      </c>
      <c r="F917" s="43" t="s">
        <v>385</v>
      </c>
      <c r="G917" s="107" t="s">
        <v>580</v>
      </c>
      <c r="H917" s="107" t="s">
        <v>519</v>
      </c>
      <c r="I917" s="43" t="s">
        <v>280</v>
      </c>
    </row>
    <row r="918" spans="1:9" x14ac:dyDescent="0.25">
      <c r="A918" s="43" t="s">
        <v>270</v>
      </c>
      <c r="B918" s="43" t="s">
        <v>520</v>
      </c>
      <c r="C918" s="43" t="s">
        <v>566</v>
      </c>
      <c r="D918" s="43" t="s">
        <v>598</v>
      </c>
      <c r="E918" s="43" t="s">
        <v>599</v>
      </c>
      <c r="F918" s="43" t="s">
        <v>385</v>
      </c>
      <c r="G918" s="107" t="s">
        <v>580</v>
      </c>
      <c r="H918" s="107" t="s">
        <v>519</v>
      </c>
      <c r="I918" s="43" t="s">
        <v>280</v>
      </c>
    </row>
    <row r="919" spans="1:9" x14ac:dyDescent="0.25">
      <c r="A919" s="43" t="s">
        <v>270</v>
      </c>
      <c r="B919" s="43" t="s">
        <v>520</v>
      </c>
      <c r="C919" s="43" t="s">
        <v>566</v>
      </c>
      <c r="D919" s="43" t="s">
        <v>600</v>
      </c>
      <c r="E919" s="43" t="s">
        <v>601</v>
      </c>
      <c r="F919" s="43" t="s">
        <v>385</v>
      </c>
      <c r="G919" s="107" t="s">
        <v>580</v>
      </c>
      <c r="H919" s="107" t="s">
        <v>519</v>
      </c>
      <c r="I919" s="43" t="s">
        <v>280</v>
      </c>
    </row>
    <row r="920" spans="1:9" x14ac:dyDescent="0.25">
      <c r="A920" s="43" t="s">
        <v>270</v>
      </c>
      <c r="B920" s="43" t="s">
        <v>520</v>
      </c>
      <c r="C920" s="43" t="s">
        <v>566</v>
      </c>
      <c r="D920" s="43" t="s">
        <v>602</v>
      </c>
      <c r="E920" s="43" t="s">
        <v>603</v>
      </c>
      <c r="F920" s="43" t="s">
        <v>385</v>
      </c>
      <c r="G920" s="107" t="s">
        <v>580</v>
      </c>
      <c r="H920" s="107">
        <v>4.4740000000000002</v>
      </c>
      <c r="I920" s="43" t="s">
        <v>280</v>
      </c>
    </row>
    <row r="921" spans="1:9" x14ac:dyDescent="0.25">
      <c r="A921" s="43" t="s">
        <v>270</v>
      </c>
      <c r="B921" s="43" t="s">
        <v>520</v>
      </c>
      <c r="C921" s="43" t="s">
        <v>566</v>
      </c>
      <c r="D921" s="43" t="s">
        <v>604</v>
      </c>
      <c r="E921" s="43" t="s">
        <v>605</v>
      </c>
      <c r="F921" s="43" t="s">
        <v>385</v>
      </c>
      <c r="G921" s="107" t="s">
        <v>580</v>
      </c>
      <c r="H921" s="107" t="s">
        <v>519</v>
      </c>
      <c r="I921" s="43" t="s">
        <v>280</v>
      </c>
    </row>
    <row r="922" spans="1:9" x14ac:dyDescent="0.25">
      <c r="A922" s="43" t="s">
        <v>270</v>
      </c>
      <c r="B922" s="43" t="s">
        <v>520</v>
      </c>
      <c r="C922" s="43" t="s">
        <v>566</v>
      </c>
      <c r="D922" s="43" t="s">
        <v>606</v>
      </c>
      <c r="E922" s="43" t="s">
        <v>607</v>
      </c>
      <c r="F922" s="43" t="s">
        <v>385</v>
      </c>
      <c r="G922" s="107" t="s">
        <v>580</v>
      </c>
      <c r="H922" s="107" t="s">
        <v>519</v>
      </c>
      <c r="I922" s="43" t="s">
        <v>280</v>
      </c>
    </row>
    <row r="923" spans="1:9" x14ac:dyDescent="0.25">
      <c r="A923" s="43" t="s">
        <v>270</v>
      </c>
      <c r="B923" s="43" t="s">
        <v>520</v>
      </c>
      <c r="C923" s="43" t="s">
        <v>566</v>
      </c>
      <c r="D923" s="43" t="s">
        <v>608</v>
      </c>
      <c r="E923" s="43" t="s">
        <v>609</v>
      </c>
      <c r="F923" s="43" t="s">
        <v>385</v>
      </c>
      <c r="G923" s="107" t="s">
        <v>580</v>
      </c>
      <c r="H923" s="107" t="s">
        <v>519</v>
      </c>
      <c r="I923" s="43" t="s">
        <v>280</v>
      </c>
    </row>
    <row r="924" spans="1:9" x14ac:dyDescent="0.25">
      <c r="A924" s="43" t="s">
        <v>270</v>
      </c>
      <c r="B924" s="43" t="s">
        <v>520</v>
      </c>
      <c r="C924" s="43" t="s">
        <v>566</v>
      </c>
      <c r="D924" s="43" t="s">
        <v>610</v>
      </c>
      <c r="E924" s="43" t="s">
        <v>611</v>
      </c>
      <c r="F924" s="43" t="s">
        <v>385</v>
      </c>
      <c r="G924" s="107" t="s">
        <v>580</v>
      </c>
      <c r="H924" s="107" t="s">
        <v>519</v>
      </c>
      <c r="I924" s="43" t="s">
        <v>280</v>
      </c>
    </row>
    <row r="925" spans="1:9" x14ac:dyDescent="0.25">
      <c r="A925" s="43" t="s">
        <v>270</v>
      </c>
      <c r="B925" s="43" t="s">
        <v>520</v>
      </c>
      <c r="C925" s="43" t="s">
        <v>566</v>
      </c>
      <c r="D925" s="43" t="s">
        <v>612</v>
      </c>
      <c r="E925" s="43" t="s">
        <v>613</v>
      </c>
      <c r="F925" s="43" t="s">
        <v>385</v>
      </c>
      <c r="G925" s="107" t="s">
        <v>580</v>
      </c>
      <c r="H925" s="107" t="s">
        <v>519</v>
      </c>
      <c r="I925" s="43" t="s">
        <v>280</v>
      </c>
    </row>
    <row r="926" spans="1:9" x14ac:dyDescent="0.25">
      <c r="A926" s="43" t="s">
        <v>270</v>
      </c>
      <c r="B926" s="43" t="s">
        <v>520</v>
      </c>
      <c r="C926" s="43" t="s">
        <v>566</v>
      </c>
      <c r="D926" s="43" t="s">
        <v>614</v>
      </c>
      <c r="E926" s="43" t="s">
        <v>615</v>
      </c>
      <c r="F926" s="43" t="s">
        <v>385</v>
      </c>
      <c r="G926" s="107" t="s">
        <v>580</v>
      </c>
      <c r="H926" s="107" t="s">
        <v>519</v>
      </c>
      <c r="I926" s="43" t="s">
        <v>280</v>
      </c>
    </row>
    <row r="927" spans="1:9" x14ac:dyDescent="0.25">
      <c r="A927" s="43" t="s">
        <v>270</v>
      </c>
      <c r="B927" s="43" t="s">
        <v>520</v>
      </c>
      <c r="C927" s="43" t="s">
        <v>566</v>
      </c>
      <c r="D927" s="43" t="s">
        <v>616</v>
      </c>
      <c r="E927" s="43" t="s">
        <v>617</v>
      </c>
      <c r="F927" s="43" t="s">
        <v>385</v>
      </c>
      <c r="G927" s="107" t="s">
        <v>580</v>
      </c>
      <c r="H927" s="107" t="s">
        <v>519</v>
      </c>
      <c r="I927" s="43" t="s">
        <v>280</v>
      </c>
    </row>
    <row r="928" spans="1:9" x14ac:dyDescent="0.25">
      <c r="A928" s="43" t="s">
        <v>270</v>
      </c>
      <c r="B928" s="43" t="s">
        <v>520</v>
      </c>
      <c r="C928" s="43" t="s">
        <v>566</v>
      </c>
      <c r="D928" s="43" t="s">
        <v>618</v>
      </c>
      <c r="E928" s="43" t="s">
        <v>619</v>
      </c>
      <c r="F928" s="43" t="s">
        <v>385</v>
      </c>
      <c r="G928" s="107" t="s">
        <v>580</v>
      </c>
      <c r="H928" s="107" t="s">
        <v>519</v>
      </c>
      <c r="I928" s="43" t="s">
        <v>280</v>
      </c>
    </row>
    <row r="929" spans="1:9" x14ac:dyDescent="0.25">
      <c r="A929" s="43" t="s">
        <v>270</v>
      </c>
      <c r="B929" s="43" t="s">
        <v>520</v>
      </c>
      <c r="C929" s="43" t="s">
        <v>566</v>
      </c>
      <c r="D929" s="43" t="s">
        <v>620</v>
      </c>
      <c r="E929" s="43" t="s">
        <v>621</v>
      </c>
      <c r="F929" s="43" t="s">
        <v>385</v>
      </c>
      <c r="G929" s="107" t="s">
        <v>580</v>
      </c>
      <c r="H929" s="107" t="s">
        <v>519</v>
      </c>
      <c r="I929" s="43" t="s">
        <v>280</v>
      </c>
    </row>
    <row r="930" spans="1:9" x14ac:dyDescent="0.25">
      <c r="A930" s="43" t="s">
        <v>270</v>
      </c>
      <c r="B930" s="43" t="s">
        <v>520</v>
      </c>
      <c r="C930" s="43" t="s">
        <v>566</v>
      </c>
      <c r="D930" s="43" t="s">
        <v>622</v>
      </c>
      <c r="E930" s="43" t="s">
        <v>623</v>
      </c>
      <c r="F930" s="43" t="s">
        <v>385</v>
      </c>
      <c r="G930" s="107" t="s">
        <v>580</v>
      </c>
      <c r="H930" s="107" t="s">
        <v>519</v>
      </c>
      <c r="I930" s="43" t="s">
        <v>280</v>
      </c>
    </row>
    <row r="931" spans="1:9" x14ac:dyDescent="0.25">
      <c r="A931" s="43" t="s">
        <v>270</v>
      </c>
      <c r="B931" s="43" t="s">
        <v>520</v>
      </c>
      <c r="C931" s="43" t="s">
        <v>566</v>
      </c>
      <c r="D931" s="43" t="s">
        <v>624</v>
      </c>
      <c r="E931" s="43" t="s">
        <v>625</v>
      </c>
      <c r="F931" s="43" t="s">
        <v>385</v>
      </c>
      <c r="G931" s="107" t="s">
        <v>580</v>
      </c>
      <c r="H931" s="107" t="s">
        <v>519</v>
      </c>
      <c r="I931" s="43" t="s">
        <v>280</v>
      </c>
    </row>
    <row r="932" spans="1:9" x14ac:dyDescent="0.25">
      <c r="A932" s="43" t="s">
        <v>270</v>
      </c>
      <c r="B932" s="43" t="s">
        <v>520</v>
      </c>
      <c r="C932" s="43" t="s">
        <v>566</v>
      </c>
      <c r="D932" s="43" t="s">
        <v>626</v>
      </c>
      <c r="E932" s="43" t="s">
        <v>627</v>
      </c>
      <c r="F932" s="43" t="s">
        <v>385</v>
      </c>
      <c r="G932" s="107" t="s">
        <v>580</v>
      </c>
      <c r="H932" s="107" t="s">
        <v>519</v>
      </c>
      <c r="I932" s="43" t="s">
        <v>280</v>
      </c>
    </row>
    <row r="933" spans="1:9" x14ac:dyDescent="0.25">
      <c r="A933" s="43" t="s">
        <v>270</v>
      </c>
      <c r="B933" s="43" t="s">
        <v>520</v>
      </c>
      <c r="C933" s="43" t="s">
        <v>566</v>
      </c>
      <c r="D933" s="43" t="s">
        <v>628</v>
      </c>
      <c r="E933" s="43" t="s">
        <v>629</v>
      </c>
      <c r="F933" s="43" t="s">
        <v>385</v>
      </c>
      <c r="G933" s="107" t="s">
        <v>580</v>
      </c>
      <c r="H933" s="107" t="s">
        <v>519</v>
      </c>
      <c r="I933" s="43" t="s">
        <v>280</v>
      </c>
    </row>
    <row r="934" spans="1:9" x14ac:dyDescent="0.25">
      <c r="A934" s="43" t="s">
        <v>270</v>
      </c>
      <c r="B934" s="43" t="s">
        <v>520</v>
      </c>
      <c r="C934" s="43" t="s">
        <v>566</v>
      </c>
      <c r="D934" s="43" t="s">
        <v>630</v>
      </c>
      <c r="E934" s="43" t="s">
        <v>631</v>
      </c>
      <c r="F934" s="43" t="s">
        <v>385</v>
      </c>
      <c r="G934" s="107" t="s">
        <v>580</v>
      </c>
      <c r="H934" s="107" t="s">
        <v>519</v>
      </c>
      <c r="I934" s="43" t="s">
        <v>280</v>
      </c>
    </row>
    <row r="935" spans="1:9" x14ac:dyDescent="0.25">
      <c r="A935" s="43" t="s">
        <v>270</v>
      </c>
      <c r="B935" s="43" t="s">
        <v>520</v>
      </c>
      <c r="C935" s="43" t="s">
        <v>566</v>
      </c>
      <c r="D935" s="43" t="s">
        <v>632</v>
      </c>
      <c r="E935" s="43" t="s">
        <v>633</v>
      </c>
      <c r="F935" s="43" t="s">
        <v>385</v>
      </c>
      <c r="G935" s="107" t="s">
        <v>580</v>
      </c>
      <c r="H935" s="107" t="s">
        <v>519</v>
      </c>
      <c r="I935" s="43" t="s">
        <v>280</v>
      </c>
    </row>
    <row r="936" spans="1:9" x14ac:dyDescent="0.25">
      <c r="A936" s="43" t="s">
        <v>270</v>
      </c>
      <c r="B936" s="43" t="s">
        <v>520</v>
      </c>
      <c r="C936" s="43" t="s">
        <v>566</v>
      </c>
      <c r="D936" s="43" t="s">
        <v>634</v>
      </c>
      <c r="E936" s="43" t="s">
        <v>635</v>
      </c>
      <c r="F936" s="43" t="s">
        <v>385</v>
      </c>
      <c r="G936" s="107" t="s">
        <v>580</v>
      </c>
      <c r="H936" s="107" t="s">
        <v>519</v>
      </c>
      <c r="I936" s="43" t="s">
        <v>280</v>
      </c>
    </row>
    <row r="937" spans="1:9" x14ac:dyDescent="0.25">
      <c r="A937" s="43" t="s">
        <v>270</v>
      </c>
      <c r="B937" s="43" t="s">
        <v>520</v>
      </c>
      <c r="C937" s="43" t="s">
        <v>566</v>
      </c>
      <c r="D937" s="43" t="s">
        <v>636</v>
      </c>
      <c r="E937" s="43" t="s">
        <v>637</v>
      </c>
      <c r="F937" s="43" t="s">
        <v>385</v>
      </c>
      <c r="G937" s="107" t="s">
        <v>580</v>
      </c>
      <c r="H937" s="107" t="s">
        <v>519</v>
      </c>
      <c r="I937" s="43" t="s">
        <v>280</v>
      </c>
    </row>
    <row r="938" spans="1:9" x14ac:dyDescent="0.25">
      <c r="A938" s="43" t="s">
        <v>270</v>
      </c>
      <c r="B938" s="43" t="s">
        <v>520</v>
      </c>
      <c r="C938" s="43" t="s">
        <v>566</v>
      </c>
      <c r="D938" s="43" t="s">
        <v>638</v>
      </c>
      <c r="E938" s="43" t="s">
        <v>639</v>
      </c>
      <c r="F938" s="43" t="s">
        <v>385</v>
      </c>
      <c r="G938" s="107" t="s">
        <v>580</v>
      </c>
      <c r="H938" s="107" t="s">
        <v>519</v>
      </c>
      <c r="I938" s="43" t="s">
        <v>280</v>
      </c>
    </row>
    <row r="939" spans="1:9" x14ac:dyDescent="0.25">
      <c r="A939" s="43" t="s">
        <v>270</v>
      </c>
      <c r="B939" s="43" t="s">
        <v>520</v>
      </c>
      <c r="C939" s="43" t="s">
        <v>566</v>
      </c>
      <c r="D939" s="43" t="s">
        <v>640</v>
      </c>
      <c r="E939" s="43" t="s">
        <v>641</v>
      </c>
      <c r="F939" s="43" t="s">
        <v>385</v>
      </c>
      <c r="G939" s="107" t="s">
        <v>580</v>
      </c>
      <c r="H939" s="107" t="s">
        <v>519</v>
      </c>
      <c r="I939" s="43" t="s">
        <v>280</v>
      </c>
    </row>
    <row r="940" spans="1:9" x14ac:dyDescent="0.25">
      <c r="A940" s="43" t="s">
        <v>270</v>
      </c>
      <c r="B940" s="43" t="s">
        <v>520</v>
      </c>
      <c r="C940" s="43" t="s">
        <v>566</v>
      </c>
      <c r="D940" s="43" t="s">
        <v>642</v>
      </c>
      <c r="E940" s="43" t="s">
        <v>643</v>
      </c>
      <c r="F940" s="43" t="s">
        <v>385</v>
      </c>
      <c r="G940" s="107" t="s">
        <v>580</v>
      </c>
      <c r="H940" s="107" t="s">
        <v>519</v>
      </c>
      <c r="I940" s="43" t="s">
        <v>280</v>
      </c>
    </row>
    <row r="941" spans="1:9" x14ac:dyDescent="0.25">
      <c r="A941" s="43" t="s">
        <v>270</v>
      </c>
      <c r="B941" s="43" t="s">
        <v>520</v>
      </c>
      <c r="C941" s="43" t="s">
        <v>566</v>
      </c>
      <c r="D941" s="43" t="s">
        <v>644</v>
      </c>
      <c r="E941" s="43" t="s">
        <v>645</v>
      </c>
      <c r="F941" s="43" t="s">
        <v>385</v>
      </c>
      <c r="G941" s="107" t="s">
        <v>580</v>
      </c>
      <c r="H941" s="107" t="s">
        <v>519</v>
      </c>
      <c r="I941" s="43" t="s">
        <v>280</v>
      </c>
    </row>
    <row r="942" spans="1:9" x14ac:dyDescent="0.25">
      <c r="A942" s="43" t="s">
        <v>270</v>
      </c>
      <c r="B942" s="43" t="s">
        <v>520</v>
      </c>
      <c r="C942" s="43" t="s">
        <v>566</v>
      </c>
      <c r="D942" s="43" t="s">
        <v>646</v>
      </c>
      <c r="E942" s="43" t="s">
        <v>647</v>
      </c>
      <c r="F942" s="43" t="s">
        <v>385</v>
      </c>
      <c r="G942" s="107" t="s">
        <v>580</v>
      </c>
      <c r="H942" s="107" t="s">
        <v>519</v>
      </c>
      <c r="I942" s="43" t="s">
        <v>280</v>
      </c>
    </row>
    <row r="943" spans="1:9" x14ac:dyDescent="0.25">
      <c r="A943" s="43" t="s">
        <v>270</v>
      </c>
      <c r="B943" s="43" t="s">
        <v>520</v>
      </c>
      <c r="C943" s="43" t="s">
        <v>566</v>
      </c>
      <c r="D943" s="43" t="s">
        <v>648</v>
      </c>
      <c r="E943" s="43" t="s">
        <v>649</v>
      </c>
      <c r="F943" s="43" t="s">
        <v>385</v>
      </c>
      <c r="G943" s="107" t="s">
        <v>580</v>
      </c>
      <c r="H943" s="107" t="s">
        <v>519</v>
      </c>
      <c r="I943" s="43" t="s">
        <v>280</v>
      </c>
    </row>
    <row r="944" spans="1:9" x14ac:dyDescent="0.25">
      <c r="A944" s="43" t="s">
        <v>270</v>
      </c>
      <c r="B944" s="43" t="s">
        <v>520</v>
      </c>
      <c r="C944" s="43" t="s">
        <v>566</v>
      </c>
      <c r="D944" s="43" t="s">
        <v>650</v>
      </c>
      <c r="E944" s="43" t="s">
        <v>651</v>
      </c>
      <c r="F944" s="43" t="s">
        <v>385</v>
      </c>
      <c r="G944" s="107" t="s">
        <v>580</v>
      </c>
      <c r="H944" s="107" t="s">
        <v>519</v>
      </c>
      <c r="I944" s="43" t="s">
        <v>280</v>
      </c>
    </row>
    <row r="945" spans="1:9" x14ac:dyDescent="0.25">
      <c r="A945" s="43" t="s">
        <v>270</v>
      </c>
      <c r="B945" s="43" t="s">
        <v>520</v>
      </c>
      <c r="C945" s="43" t="s">
        <v>566</v>
      </c>
      <c r="D945" s="43" t="s">
        <v>652</v>
      </c>
      <c r="E945" s="43" t="s">
        <v>653</v>
      </c>
      <c r="F945" s="43" t="s">
        <v>385</v>
      </c>
      <c r="G945" s="107" t="s">
        <v>580</v>
      </c>
      <c r="H945" s="107" t="s">
        <v>519</v>
      </c>
      <c r="I945" s="43" t="s">
        <v>280</v>
      </c>
    </row>
    <row r="946" spans="1:9" x14ac:dyDescent="0.25">
      <c r="A946" s="43" t="s">
        <v>270</v>
      </c>
      <c r="B946" s="43" t="s">
        <v>520</v>
      </c>
      <c r="C946" s="43" t="s">
        <v>566</v>
      </c>
      <c r="D946" s="43" t="s">
        <v>654</v>
      </c>
      <c r="E946" s="43" t="s">
        <v>655</v>
      </c>
      <c r="F946" s="43" t="s">
        <v>385</v>
      </c>
      <c r="G946" s="107" t="s">
        <v>580</v>
      </c>
      <c r="H946" s="107" t="s">
        <v>519</v>
      </c>
      <c r="I946" s="43" t="s">
        <v>280</v>
      </c>
    </row>
    <row r="947" spans="1:9" x14ac:dyDescent="0.25">
      <c r="A947" s="43" t="s">
        <v>270</v>
      </c>
      <c r="B947" s="43" t="s">
        <v>520</v>
      </c>
      <c r="C947" s="43" t="s">
        <v>566</v>
      </c>
      <c r="D947" s="43" t="s">
        <v>656</v>
      </c>
      <c r="E947" s="43" t="s">
        <v>657</v>
      </c>
      <c r="F947" s="43" t="s">
        <v>385</v>
      </c>
      <c r="G947" s="107" t="s">
        <v>580</v>
      </c>
      <c r="H947" s="107">
        <v>0.79600000000000004</v>
      </c>
      <c r="I947" s="43" t="s">
        <v>280</v>
      </c>
    </row>
    <row r="948" spans="1:9" x14ac:dyDescent="0.25">
      <c r="A948" s="43" t="s">
        <v>270</v>
      </c>
      <c r="B948" s="43" t="s">
        <v>520</v>
      </c>
      <c r="C948" s="43" t="s">
        <v>566</v>
      </c>
      <c r="D948" s="43" t="s">
        <v>658</v>
      </c>
      <c r="E948" s="43" t="s">
        <v>659</v>
      </c>
      <c r="F948" s="43" t="s">
        <v>385</v>
      </c>
      <c r="G948" s="107" t="s">
        <v>580</v>
      </c>
      <c r="H948" s="107" t="s">
        <v>519</v>
      </c>
      <c r="I948" s="43" t="s">
        <v>280</v>
      </c>
    </row>
    <row r="949" spans="1:9" x14ac:dyDescent="0.25">
      <c r="A949" s="43" t="s">
        <v>270</v>
      </c>
      <c r="B949" s="43" t="s">
        <v>520</v>
      </c>
      <c r="C949" s="43" t="s">
        <v>566</v>
      </c>
      <c r="D949" s="43" t="s">
        <v>660</v>
      </c>
      <c r="E949" s="43" t="s">
        <v>661</v>
      </c>
      <c r="F949" s="43" t="s">
        <v>385</v>
      </c>
      <c r="G949" s="107" t="s">
        <v>580</v>
      </c>
      <c r="H949" s="107" t="s">
        <v>519</v>
      </c>
      <c r="I949" s="43" t="s">
        <v>280</v>
      </c>
    </row>
    <row r="950" spans="1:9" x14ac:dyDescent="0.25">
      <c r="A950" s="43" t="s">
        <v>270</v>
      </c>
      <c r="B950" s="43" t="s">
        <v>520</v>
      </c>
      <c r="C950" s="43" t="s">
        <v>566</v>
      </c>
      <c r="D950" s="43" t="s">
        <v>662</v>
      </c>
      <c r="E950" s="43" t="s">
        <v>663</v>
      </c>
      <c r="F950" s="43" t="s">
        <v>385</v>
      </c>
      <c r="G950" s="107" t="s">
        <v>580</v>
      </c>
      <c r="H950" s="107">
        <v>0.17</v>
      </c>
      <c r="I950" s="43" t="s">
        <v>280</v>
      </c>
    </row>
    <row r="951" spans="1:9" x14ac:dyDescent="0.25">
      <c r="A951" s="43" t="s">
        <v>270</v>
      </c>
      <c r="B951" s="43" t="s">
        <v>520</v>
      </c>
      <c r="C951" s="43" t="s">
        <v>566</v>
      </c>
      <c r="D951" s="43" t="s">
        <v>664</v>
      </c>
      <c r="E951" s="43" t="s">
        <v>665</v>
      </c>
      <c r="F951" s="43" t="s">
        <v>385</v>
      </c>
      <c r="G951" s="107" t="s">
        <v>580</v>
      </c>
      <c r="H951" s="107" t="s">
        <v>226</v>
      </c>
      <c r="I951" s="43" t="s">
        <v>280</v>
      </c>
    </row>
    <row r="952" spans="1:9" x14ac:dyDescent="0.25">
      <c r="A952" s="43" t="s">
        <v>270</v>
      </c>
      <c r="B952" s="43" t="s">
        <v>520</v>
      </c>
      <c r="C952" s="43" t="s">
        <v>566</v>
      </c>
      <c r="D952" s="43" t="s">
        <v>666</v>
      </c>
      <c r="E952" s="43" t="s">
        <v>667</v>
      </c>
      <c r="F952" s="43" t="s">
        <v>385</v>
      </c>
      <c r="G952" s="107" t="s">
        <v>580</v>
      </c>
      <c r="H952" s="107" t="s">
        <v>519</v>
      </c>
      <c r="I952" s="43" t="s">
        <v>280</v>
      </c>
    </row>
    <row r="953" spans="1:9" x14ac:dyDescent="0.25">
      <c r="A953" s="43" t="s">
        <v>270</v>
      </c>
      <c r="B953" s="43" t="s">
        <v>520</v>
      </c>
      <c r="C953" s="43" t="s">
        <v>566</v>
      </c>
      <c r="D953" s="43" t="s">
        <v>668</v>
      </c>
      <c r="E953" s="43" t="s">
        <v>669</v>
      </c>
      <c r="F953" s="43" t="s">
        <v>385</v>
      </c>
      <c r="G953" s="107" t="s">
        <v>580</v>
      </c>
      <c r="H953" s="107" t="s">
        <v>226</v>
      </c>
      <c r="I953" s="43" t="s">
        <v>280</v>
      </c>
    </row>
    <row r="954" spans="1:9" x14ac:dyDescent="0.25">
      <c r="A954" s="43" t="s">
        <v>270</v>
      </c>
      <c r="B954" s="43" t="s">
        <v>520</v>
      </c>
      <c r="C954" s="43" t="s">
        <v>566</v>
      </c>
      <c r="D954" s="43" t="s">
        <v>670</v>
      </c>
      <c r="E954" s="43" t="s">
        <v>671</v>
      </c>
      <c r="F954" s="43" t="s">
        <v>385</v>
      </c>
      <c r="G954" s="107" t="s">
        <v>580</v>
      </c>
      <c r="H954" s="107" t="s">
        <v>519</v>
      </c>
      <c r="I954" s="43" t="s">
        <v>280</v>
      </c>
    </row>
    <row r="955" spans="1:9" x14ac:dyDescent="0.25">
      <c r="A955" s="43" t="s">
        <v>270</v>
      </c>
      <c r="B955" s="43" t="s">
        <v>520</v>
      </c>
      <c r="C955" s="43" t="s">
        <v>566</v>
      </c>
      <c r="D955" s="43" t="s">
        <v>672</v>
      </c>
      <c r="E955" s="43" t="s">
        <v>673</v>
      </c>
      <c r="F955" s="43" t="s">
        <v>385</v>
      </c>
      <c r="G955" s="107" t="s">
        <v>580</v>
      </c>
      <c r="H955" s="107">
        <v>6.0000000000000001E-3</v>
      </c>
      <c r="I955" s="43" t="s">
        <v>280</v>
      </c>
    </row>
    <row r="956" spans="1:9" x14ac:dyDescent="0.25">
      <c r="A956" s="43" t="s">
        <v>270</v>
      </c>
      <c r="B956" s="43" t="s">
        <v>520</v>
      </c>
      <c r="C956" s="43" t="s">
        <v>566</v>
      </c>
      <c r="D956" s="43" t="s">
        <v>674</v>
      </c>
      <c r="E956" s="43" t="s">
        <v>675</v>
      </c>
      <c r="F956" s="43" t="s">
        <v>385</v>
      </c>
      <c r="G956" s="107" t="s">
        <v>580</v>
      </c>
      <c r="H956" s="107" t="s">
        <v>519</v>
      </c>
      <c r="I956" s="43" t="s">
        <v>280</v>
      </c>
    </row>
    <row r="957" spans="1:9" x14ac:dyDescent="0.25">
      <c r="A957" s="43" t="s">
        <v>270</v>
      </c>
      <c r="B957" s="43" t="s">
        <v>520</v>
      </c>
      <c r="C957" s="43" t="s">
        <v>566</v>
      </c>
      <c r="D957" s="43" t="s">
        <v>676</v>
      </c>
      <c r="E957" s="43" t="s">
        <v>677</v>
      </c>
      <c r="F957" s="43" t="s">
        <v>385</v>
      </c>
      <c r="G957" s="107" t="s">
        <v>580</v>
      </c>
      <c r="H957" s="107" t="s">
        <v>519</v>
      </c>
      <c r="I957" s="43" t="s">
        <v>280</v>
      </c>
    </row>
    <row r="958" spans="1:9" x14ac:dyDescent="0.25">
      <c r="A958" s="43" t="s">
        <v>270</v>
      </c>
      <c r="B958" s="43" t="s">
        <v>520</v>
      </c>
      <c r="C958" s="43" t="s">
        <v>566</v>
      </c>
      <c r="D958" s="43" t="s">
        <v>678</v>
      </c>
      <c r="E958" s="43" t="s">
        <v>679</v>
      </c>
      <c r="F958" s="43" t="s">
        <v>385</v>
      </c>
      <c r="G958" s="107" t="s">
        <v>580</v>
      </c>
      <c r="H958" s="107">
        <v>9.2319999999999993</v>
      </c>
      <c r="I958" s="43" t="s">
        <v>280</v>
      </c>
    </row>
    <row r="959" spans="1:9" x14ac:dyDescent="0.25">
      <c r="A959" s="43" t="s">
        <v>270</v>
      </c>
      <c r="B959" s="43" t="s">
        <v>520</v>
      </c>
      <c r="C959" s="43" t="s">
        <v>566</v>
      </c>
      <c r="D959" s="43" t="s">
        <v>680</v>
      </c>
      <c r="E959" s="43" t="s">
        <v>681</v>
      </c>
      <c r="F959" s="43" t="s">
        <v>385</v>
      </c>
      <c r="G959" s="107" t="s">
        <v>580</v>
      </c>
      <c r="H959" s="107" t="s">
        <v>519</v>
      </c>
      <c r="I959" s="43" t="s">
        <v>280</v>
      </c>
    </row>
    <row r="960" spans="1:9" x14ac:dyDescent="0.25">
      <c r="A960" s="43" t="s">
        <v>270</v>
      </c>
      <c r="B960" s="43" t="s">
        <v>520</v>
      </c>
      <c r="C960" s="43" t="s">
        <v>566</v>
      </c>
      <c r="D960" s="43" t="s">
        <v>682</v>
      </c>
      <c r="E960" s="43" t="s">
        <v>683</v>
      </c>
      <c r="F960" s="43" t="s">
        <v>385</v>
      </c>
      <c r="G960" s="107" t="s">
        <v>580</v>
      </c>
      <c r="H960" s="107" t="s">
        <v>519</v>
      </c>
      <c r="I960" s="43" t="s">
        <v>280</v>
      </c>
    </row>
    <row r="961" spans="1:9" x14ac:dyDescent="0.25">
      <c r="A961" s="43" t="s">
        <v>270</v>
      </c>
      <c r="B961" s="43" t="s">
        <v>520</v>
      </c>
      <c r="C961" s="43" t="s">
        <v>566</v>
      </c>
      <c r="D961" s="43" t="s">
        <v>684</v>
      </c>
      <c r="E961" s="43" t="s">
        <v>685</v>
      </c>
      <c r="F961" s="43" t="s">
        <v>385</v>
      </c>
      <c r="G961" s="107" t="s">
        <v>580</v>
      </c>
      <c r="H961" s="107" t="s">
        <v>519</v>
      </c>
      <c r="I961" s="43" t="s">
        <v>280</v>
      </c>
    </row>
    <row r="962" spans="1:9" x14ac:dyDescent="0.25">
      <c r="A962" s="43" t="s">
        <v>270</v>
      </c>
      <c r="B962" s="43" t="s">
        <v>520</v>
      </c>
      <c r="C962" s="43" t="s">
        <v>566</v>
      </c>
      <c r="D962" s="43" t="s">
        <v>686</v>
      </c>
      <c r="E962" s="43" t="s">
        <v>687</v>
      </c>
      <c r="F962" s="43" t="s">
        <v>385</v>
      </c>
      <c r="G962" s="107" t="s">
        <v>580</v>
      </c>
      <c r="H962" s="107">
        <v>0.45100000000000001</v>
      </c>
      <c r="I962" s="43" t="s">
        <v>280</v>
      </c>
    </row>
    <row r="963" spans="1:9" x14ac:dyDescent="0.25">
      <c r="A963" s="43" t="s">
        <v>270</v>
      </c>
      <c r="B963" s="43" t="s">
        <v>520</v>
      </c>
      <c r="C963" s="43" t="s">
        <v>566</v>
      </c>
      <c r="D963" s="43" t="s">
        <v>688</v>
      </c>
      <c r="E963" s="43" t="s">
        <v>689</v>
      </c>
      <c r="F963" s="43" t="s">
        <v>385</v>
      </c>
      <c r="G963" s="107" t="s">
        <v>580</v>
      </c>
      <c r="H963" s="107" t="s">
        <v>519</v>
      </c>
      <c r="I963" s="43" t="s">
        <v>280</v>
      </c>
    </row>
    <row r="964" spans="1:9" x14ac:dyDescent="0.25">
      <c r="A964" s="43" t="s">
        <v>270</v>
      </c>
      <c r="B964" s="43" t="s">
        <v>520</v>
      </c>
      <c r="C964" s="43" t="s">
        <v>566</v>
      </c>
      <c r="D964" s="43" t="s">
        <v>690</v>
      </c>
      <c r="E964" s="43" t="s">
        <v>691</v>
      </c>
      <c r="F964" s="43" t="s">
        <v>385</v>
      </c>
      <c r="G964" s="107" t="s">
        <v>580</v>
      </c>
      <c r="H964" s="107" t="s">
        <v>519</v>
      </c>
      <c r="I964" s="43" t="s">
        <v>280</v>
      </c>
    </row>
    <row r="965" spans="1:9" x14ac:dyDescent="0.25">
      <c r="A965" s="43" t="s">
        <v>270</v>
      </c>
      <c r="B965" s="43" t="s">
        <v>520</v>
      </c>
      <c r="C965" s="43" t="s">
        <v>566</v>
      </c>
      <c r="D965" s="43" t="s">
        <v>692</v>
      </c>
      <c r="E965" s="43" t="s">
        <v>693</v>
      </c>
      <c r="F965" s="43" t="s">
        <v>385</v>
      </c>
      <c r="G965" s="107" t="s">
        <v>580</v>
      </c>
      <c r="H965" s="107" t="s">
        <v>519</v>
      </c>
      <c r="I965" s="43" t="s">
        <v>280</v>
      </c>
    </row>
    <row r="966" spans="1:9" x14ac:dyDescent="0.25">
      <c r="A966" s="43" t="s">
        <v>270</v>
      </c>
      <c r="B966" s="43" t="s">
        <v>520</v>
      </c>
      <c r="C966" s="43" t="s">
        <v>566</v>
      </c>
      <c r="D966" s="43" t="s">
        <v>694</v>
      </c>
      <c r="E966" s="43" t="s">
        <v>695</v>
      </c>
      <c r="F966" s="43" t="s">
        <v>385</v>
      </c>
      <c r="G966" s="107" t="s">
        <v>580</v>
      </c>
      <c r="H966" s="107" t="s">
        <v>519</v>
      </c>
      <c r="I966" s="43" t="s">
        <v>280</v>
      </c>
    </row>
    <row r="967" spans="1:9" x14ac:dyDescent="0.25">
      <c r="A967" s="43" t="s">
        <v>270</v>
      </c>
      <c r="B967" s="43" t="s">
        <v>520</v>
      </c>
      <c r="C967" s="43" t="s">
        <v>566</v>
      </c>
      <c r="D967" s="43" t="s">
        <v>696</v>
      </c>
      <c r="E967" s="43" t="s">
        <v>697</v>
      </c>
      <c r="F967" s="43" t="s">
        <v>385</v>
      </c>
      <c r="G967" s="107" t="s">
        <v>580</v>
      </c>
      <c r="H967" s="107" t="s">
        <v>519</v>
      </c>
      <c r="I967" s="43" t="s">
        <v>280</v>
      </c>
    </row>
    <row r="968" spans="1:9" x14ac:dyDescent="0.25">
      <c r="A968" s="43" t="s">
        <v>270</v>
      </c>
      <c r="B968" s="43" t="s">
        <v>520</v>
      </c>
      <c r="C968" s="43" t="s">
        <v>566</v>
      </c>
      <c r="D968" s="43" t="s">
        <v>698</v>
      </c>
      <c r="E968" s="43" t="s">
        <v>699</v>
      </c>
      <c r="F968" s="43" t="s">
        <v>385</v>
      </c>
      <c r="G968" s="107" t="s">
        <v>580</v>
      </c>
      <c r="H968" s="107" t="s">
        <v>519</v>
      </c>
      <c r="I968" s="43" t="s">
        <v>280</v>
      </c>
    </row>
    <row r="969" spans="1:9" x14ac:dyDescent="0.25">
      <c r="A969" s="43" t="s">
        <v>270</v>
      </c>
      <c r="B969" s="43" t="s">
        <v>520</v>
      </c>
      <c r="C969" s="43" t="s">
        <v>566</v>
      </c>
      <c r="D969" s="43" t="s">
        <v>700</v>
      </c>
      <c r="E969" s="43" t="s">
        <v>701</v>
      </c>
      <c r="F969" s="43" t="s">
        <v>385</v>
      </c>
      <c r="G969" s="107" t="s">
        <v>580</v>
      </c>
      <c r="H969" s="107">
        <v>3.2549999999999999</v>
      </c>
      <c r="I969" s="43" t="s">
        <v>280</v>
      </c>
    </row>
    <row r="970" spans="1:9" x14ac:dyDescent="0.25">
      <c r="A970" s="43" t="s">
        <v>270</v>
      </c>
      <c r="B970" s="43" t="s">
        <v>520</v>
      </c>
      <c r="C970" s="43" t="s">
        <v>566</v>
      </c>
      <c r="D970" s="43" t="s">
        <v>702</v>
      </c>
      <c r="E970" s="43" t="s">
        <v>703</v>
      </c>
      <c r="F970" s="43" t="s">
        <v>385</v>
      </c>
      <c r="G970" s="107" t="s">
        <v>580</v>
      </c>
      <c r="H970" s="107">
        <v>0.33</v>
      </c>
      <c r="I970" s="43" t="s">
        <v>280</v>
      </c>
    </row>
    <row r="971" spans="1:9" x14ac:dyDescent="0.25">
      <c r="A971" s="43" t="s">
        <v>270</v>
      </c>
      <c r="B971" s="43" t="s">
        <v>520</v>
      </c>
      <c r="C971" s="43" t="s">
        <v>566</v>
      </c>
      <c r="D971" s="43" t="s">
        <v>704</v>
      </c>
      <c r="E971" s="43" t="s">
        <v>705</v>
      </c>
      <c r="F971" s="43" t="s">
        <v>385</v>
      </c>
      <c r="G971" s="107" t="s">
        <v>580</v>
      </c>
      <c r="H971" s="107">
        <v>0.44400000000000001</v>
      </c>
      <c r="I971" s="43" t="s">
        <v>280</v>
      </c>
    </row>
    <row r="972" spans="1:9" x14ac:dyDescent="0.25">
      <c r="A972" s="43" t="s">
        <v>270</v>
      </c>
      <c r="B972" s="43" t="s">
        <v>520</v>
      </c>
      <c r="C972" s="43" t="s">
        <v>566</v>
      </c>
      <c r="D972" s="43" t="s">
        <v>706</v>
      </c>
      <c r="E972" s="43" t="s">
        <v>707</v>
      </c>
      <c r="F972" s="43" t="s">
        <v>385</v>
      </c>
      <c r="G972" s="107" t="s">
        <v>580</v>
      </c>
      <c r="H972" s="107">
        <v>2.0230000000000001</v>
      </c>
      <c r="I972" s="43" t="s">
        <v>280</v>
      </c>
    </row>
    <row r="973" spans="1:9" x14ac:dyDescent="0.25">
      <c r="A973" s="43" t="s">
        <v>270</v>
      </c>
      <c r="B973" s="43" t="s">
        <v>520</v>
      </c>
      <c r="C973" s="43" t="s">
        <v>566</v>
      </c>
      <c r="D973" s="43" t="s">
        <v>708</v>
      </c>
      <c r="E973" s="43" t="s">
        <v>709</v>
      </c>
      <c r="F973" s="43" t="s">
        <v>385</v>
      </c>
      <c r="G973" s="107" t="s">
        <v>580</v>
      </c>
      <c r="H973" s="107">
        <v>1.728</v>
      </c>
      <c r="I973" s="43" t="s">
        <v>280</v>
      </c>
    </row>
    <row r="974" spans="1:9" x14ac:dyDescent="0.25">
      <c r="A974" s="43" t="s">
        <v>270</v>
      </c>
      <c r="B974" s="43" t="s">
        <v>520</v>
      </c>
      <c r="C974" s="43" t="s">
        <v>566</v>
      </c>
      <c r="D974" s="43" t="s">
        <v>710</v>
      </c>
      <c r="E974" s="43" t="s">
        <v>711</v>
      </c>
      <c r="F974" s="43" t="s">
        <v>385</v>
      </c>
      <c r="G974" s="107" t="s">
        <v>580</v>
      </c>
      <c r="H974" s="107">
        <v>10.128</v>
      </c>
      <c r="I974" s="43" t="s">
        <v>280</v>
      </c>
    </row>
    <row r="975" spans="1:9" x14ac:dyDescent="0.25">
      <c r="A975" s="43" t="s">
        <v>270</v>
      </c>
      <c r="B975" s="43" t="s">
        <v>520</v>
      </c>
      <c r="C975" s="43" t="s">
        <v>566</v>
      </c>
      <c r="D975" s="43" t="s">
        <v>712</v>
      </c>
      <c r="E975" s="43" t="s">
        <v>713</v>
      </c>
      <c r="F975" s="43" t="s">
        <v>385</v>
      </c>
      <c r="G975" s="107" t="s">
        <v>580</v>
      </c>
      <c r="H975" s="107">
        <v>11.59</v>
      </c>
      <c r="I975" s="43" t="s">
        <v>280</v>
      </c>
    </row>
    <row r="976" spans="1:9" x14ac:dyDescent="0.25">
      <c r="A976" s="43" t="s">
        <v>270</v>
      </c>
      <c r="B976" s="43" t="s">
        <v>520</v>
      </c>
      <c r="C976" s="43" t="s">
        <v>566</v>
      </c>
      <c r="D976" s="43" t="s">
        <v>714</v>
      </c>
      <c r="E976" s="43" t="s">
        <v>715</v>
      </c>
      <c r="F976" s="43" t="s">
        <v>385</v>
      </c>
      <c r="G976" s="107" t="s">
        <v>580</v>
      </c>
      <c r="H976" s="107">
        <v>0.46600000000000003</v>
      </c>
      <c r="I976" s="43" t="s">
        <v>280</v>
      </c>
    </row>
    <row r="977" spans="1:9" x14ac:dyDescent="0.25">
      <c r="A977" s="43" t="s">
        <v>270</v>
      </c>
      <c r="B977" s="43" t="s">
        <v>520</v>
      </c>
      <c r="C977" s="43" t="s">
        <v>566</v>
      </c>
      <c r="D977" s="43" t="s">
        <v>716</v>
      </c>
      <c r="E977" s="43" t="s">
        <v>717</v>
      </c>
      <c r="F977" s="43" t="s">
        <v>385</v>
      </c>
      <c r="G977" s="107" t="s">
        <v>580</v>
      </c>
      <c r="H977" s="107">
        <v>1.2609999999999999</v>
      </c>
      <c r="I977" s="43" t="s">
        <v>280</v>
      </c>
    </row>
    <row r="978" spans="1:9" x14ac:dyDescent="0.25">
      <c r="A978" s="43" t="s">
        <v>270</v>
      </c>
      <c r="B978" s="43" t="s">
        <v>520</v>
      </c>
      <c r="C978" s="43" t="s">
        <v>566</v>
      </c>
      <c r="D978" s="43" t="s">
        <v>718</v>
      </c>
      <c r="E978" s="43" t="s">
        <v>719</v>
      </c>
      <c r="F978" s="43" t="s">
        <v>385</v>
      </c>
      <c r="G978" s="107" t="s">
        <v>580</v>
      </c>
      <c r="H978" s="107">
        <v>15.2</v>
      </c>
      <c r="I978" s="43" t="s">
        <v>280</v>
      </c>
    </row>
    <row r="979" spans="1:9" x14ac:dyDescent="0.25">
      <c r="A979" s="43" t="s">
        <v>270</v>
      </c>
      <c r="B979" s="43" t="s">
        <v>520</v>
      </c>
      <c r="C979" s="43" t="s">
        <v>566</v>
      </c>
      <c r="D979" s="43" t="s">
        <v>720</v>
      </c>
      <c r="E979" s="43" t="s">
        <v>721</v>
      </c>
      <c r="F979" s="43" t="s">
        <v>385</v>
      </c>
      <c r="G979" s="107" t="s">
        <v>580</v>
      </c>
      <c r="H979" s="107">
        <v>53846.028000000006</v>
      </c>
      <c r="I979" s="43" t="s">
        <v>280</v>
      </c>
    </row>
    <row r="980" spans="1:9" x14ac:dyDescent="0.25">
      <c r="A980" s="43" t="s">
        <v>270</v>
      </c>
      <c r="B980" s="43" t="s">
        <v>520</v>
      </c>
      <c r="C980" s="43" t="s">
        <v>566</v>
      </c>
      <c r="D980" s="43" t="s">
        <v>722</v>
      </c>
      <c r="E980" s="43" t="s">
        <v>723</v>
      </c>
      <c r="F980" s="43" t="s">
        <v>385</v>
      </c>
      <c r="G980" s="107" t="s">
        <v>580</v>
      </c>
      <c r="H980" s="107">
        <v>128.93100000000001</v>
      </c>
      <c r="I980" s="43" t="s">
        <v>280</v>
      </c>
    </row>
    <row r="981" spans="1:9" x14ac:dyDescent="0.25">
      <c r="A981" s="43" t="s">
        <v>270</v>
      </c>
      <c r="B981" s="43" t="s">
        <v>520</v>
      </c>
      <c r="C981" s="43" t="s">
        <v>566</v>
      </c>
      <c r="D981" s="43" t="s">
        <v>749</v>
      </c>
      <c r="E981" s="43" t="s">
        <v>750</v>
      </c>
      <c r="F981" s="43" t="s">
        <v>385</v>
      </c>
      <c r="G981" s="107" t="s">
        <v>580</v>
      </c>
      <c r="H981" s="107">
        <v>53974.959000000003</v>
      </c>
      <c r="I981" s="43" t="s">
        <v>280</v>
      </c>
    </row>
    <row r="982" spans="1:9" x14ac:dyDescent="0.25">
      <c r="A982" s="43" t="s">
        <v>270</v>
      </c>
      <c r="B982" s="43" t="s">
        <v>520</v>
      </c>
      <c r="C982" s="43" t="s">
        <v>566</v>
      </c>
      <c r="D982" s="43" t="s">
        <v>586</v>
      </c>
      <c r="E982" s="43" t="s">
        <v>587</v>
      </c>
      <c r="F982" s="43" t="s">
        <v>385</v>
      </c>
      <c r="G982" s="107" t="s">
        <v>581</v>
      </c>
      <c r="H982" s="107">
        <v>48475.892999999996</v>
      </c>
      <c r="I982" s="43" t="s">
        <v>280</v>
      </c>
    </row>
    <row r="983" spans="1:9" x14ac:dyDescent="0.25">
      <c r="A983" s="43" t="s">
        <v>270</v>
      </c>
      <c r="B983" s="43" t="s">
        <v>520</v>
      </c>
      <c r="C983" s="43" t="s">
        <v>566</v>
      </c>
      <c r="D983" s="43" t="s">
        <v>588</v>
      </c>
      <c r="E983" s="43" t="s">
        <v>589</v>
      </c>
      <c r="F983" s="43" t="s">
        <v>385</v>
      </c>
      <c r="G983" s="107" t="s">
        <v>581</v>
      </c>
      <c r="H983" s="107" t="s">
        <v>519</v>
      </c>
      <c r="I983" s="43" t="s">
        <v>280</v>
      </c>
    </row>
    <row r="984" spans="1:9" x14ac:dyDescent="0.25">
      <c r="A984" s="43" t="s">
        <v>270</v>
      </c>
      <c r="B984" s="43" t="s">
        <v>520</v>
      </c>
      <c r="C984" s="43" t="s">
        <v>566</v>
      </c>
      <c r="D984" s="43" t="s">
        <v>590</v>
      </c>
      <c r="E984" s="43" t="s">
        <v>591</v>
      </c>
      <c r="F984" s="43" t="s">
        <v>385</v>
      </c>
      <c r="G984" s="107" t="s">
        <v>581</v>
      </c>
      <c r="H984" s="107" t="s">
        <v>519</v>
      </c>
      <c r="I984" s="43" t="s">
        <v>280</v>
      </c>
    </row>
    <row r="985" spans="1:9" x14ac:dyDescent="0.25">
      <c r="A985" s="43" t="s">
        <v>270</v>
      </c>
      <c r="B985" s="43" t="s">
        <v>520</v>
      </c>
      <c r="C985" s="43" t="s">
        <v>566</v>
      </c>
      <c r="D985" s="43" t="s">
        <v>592</v>
      </c>
      <c r="E985" s="43" t="s">
        <v>593</v>
      </c>
      <c r="F985" s="43" t="s">
        <v>385</v>
      </c>
      <c r="G985" s="107" t="s">
        <v>581</v>
      </c>
      <c r="H985" s="107" t="s">
        <v>519</v>
      </c>
      <c r="I985" s="43" t="s">
        <v>280</v>
      </c>
    </row>
    <row r="986" spans="1:9" x14ac:dyDescent="0.25">
      <c r="A986" s="43" t="s">
        <v>270</v>
      </c>
      <c r="B986" s="43" t="s">
        <v>520</v>
      </c>
      <c r="C986" s="43" t="s">
        <v>566</v>
      </c>
      <c r="D986" s="43" t="s">
        <v>594</v>
      </c>
      <c r="E986" s="43" t="s">
        <v>595</v>
      </c>
      <c r="F986" s="43" t="s">
        <v>385</v>
      </c>
      <c r="G986" s="107" t="s">
        <v>581</v>
      </c>
      <c r="H986" s="107">
        <v>0.629</v>
      </c>
      <c r="I986" s="43" t="s">
        <v>280</v>
      </c>
    </row>
    <row r="987" spans="1:9" x14ac:dyDescent="0.25">
      <c r="A987" s="43" t="s">
        <v>270</v>
      </c>
      <c r="B987" s="43" t="s">
        <v>520</v>
      </c>
      <c r="C987" s="43" t="s">
        <v>566</v>
      </c>
      <c r="D987" s="43" t="s">
        <v>596</v>
      </c>
      <c r="E987" s="43" t="s">
        <v>597</v>
      </c>
      <c r="F987" s="43" t="s">
        <v>385</v>
      </c>
      <c r="G987" s="107" t="s">
        <v>581</v>
      </c>
      <c r="H987" s="107" t="s">
        <v>519</v>
      </c>
      <c r="I987" s="43" t="s">
        <v>280</v>
      </c>
    </row>
    <row r="988" spans="1:9" x14ac:dyDescent="0.25">
      <c r="A988" s="43" t="s">
        <v>270</v>
      </c>
      <c r="B988" s="43" t="s">
        <v>520</v>
      </c>
      <c r="C988" s="43" t="s">
        <v>566</v>
      </c>
      <c r="D988" s="43" t="s">
        <v>598</v>
      </c>
      <c r="E988" s="43" t="s">
        <v>599</v>
      </c>
      <c r="F988" s="43" t="s">
        <v>385</v>
      </c>
      <c r="G988" s="107" t="s">
        <v>581</v>
      </c>
      <c r="H988" s="107" t="s">
        <v>519</v>
      </c>
      <c r="I988" s="43" t="s">
        <v>280</v>
      </c>
    </row>
    <row r="989" spans="1:9" x14ac:dyDescent="0.25">
      <c r="A989" s="43" t="s">
        <v>270</v>
      </c>
      <c r="B989" s="43" t="s">
        <v>520</v>
      </c>
      <c r="C989" s="43" t="s">
        <v>566</v>
      </c>
      <c r="D989" s="43" t="s">
        <v>600</v>
      </c>
      <c r="E989" s="43" t="s">
        <v>601</v>
      </c>
      <c r="F989" s="43" t="s">
        <v>385</v>
      </c>
      <c r="G989" s="107" t="s">
        <v>581</v>
      </c>
      <c r="H989" s="107" t="s">
        <v>519</v>
      </c>
      <c r="I989" s="43" t="s">
        <v>280</v>
      </c>
    </row>
    <row r="990" spans="1:9" x14ac:dyDescent="0.25">
      <c r="A990" s="43" t="s">
        <v>270</v>
      </c>
      <c r="B990" s="43" t="s">
        <v>520</v>
      </c>
      <c r="C990" s="43" t="s">
        <v>566</v>
      </c>
      <c r="D990" s="43" t="s">
        <v>602</v>
      </c>
      <c r="E990" s="43" t="s">
        <v>603</v>
      </c>
      <c r="F990" s="43" t="s">
        <v>385</v>
      </c>
      <c r="G990" s="107" t="s">
        <v>581</v>
      </c>
      <c r="H990" s="107">
        <v>3.9870000000000001</v>
      </c>
      <c r="I990" s="43" t="s">
        <v>280</v>
      </c>
    </row>
    <row r="991" spans="1:9" x14ac:dyDescent="0.25">
      <c r="A991" s="43" t="s">
        <v>270</v>
      </c>
      <c r="B991" s="43" t="s">
        <v>520</v>
      </c>
      <c r="C991" s="43" t="s">
        <v>566</v>
      </c>
      <c r="D991" s="43" t="s">
        <v>604</v>
      </c>
      <c r="E991" s="43" t="s">
        <v>605</v>
      </c>
      <c r="F991" s="43" t="s">
        <v>385</v>
      </c>
      <c r="G991" s="107" t="s">
        <v>581</v>
      </c>
      <c r="H991" s="107" t="s">
        <v>519</v>
      </c>
      <c r="I991" s="43" t="s">
        <v>280</v>
      </c>
    </row>
    <row r="992" spans="1:9" x14ac:dyDescent="0.25">
      <c r="A992" s="43" t="s">
        <v>270</v>
      </c>
      <c r="B992" s="43" t="s">
        <v>520</v>
      </c>
      <c r="C992" s="43" t="s">
        <v>566</v>
      </c>
      <c r="D992" s="43" t="s">
        <v>606</v>
      </c>
      <c r="E992" s="43" t="s">
        <v>607</v>
      </c>
      <c r="F992" s="43" t="s">
        <v>385</v>
      </c>
      <c r="G992" s="107" t="s">
        <v>581</v>
      </c>
      <c r="H992" s="107" t="s">
        <v>519</v>
      </c>
      <c r="I992" s="43" t="s">
        <v>280</v>
      </c>
    </row>
    <row r="993" spans="1:9" x14ac:dyDescent="0.25">
      <c r="A993" s="43" t="s">
        <v>270</v>
      </c>
      <c r="B993" s="43" t="s">
        <v>520</v>
      </c>
      <c r="C993" s="43" t="s">
        <v>566</v>
      </c>
      <c r="D993" s="43" t="s">
        <v>608</v>
      </c>
      <c r="E993" s="43" t="s">
        <v>609</v>
      </c>
      <c r="F993" s="43" t="s">
        <v>385</v>
      </c>
      <c r="G993" s="107" t="s">
        <v>581</v>
      </c>
      <c r="H993" s="107" t="s">
        <v>519</v>
      </c>
      <c r="I993" s="43" t="s">
        <v>280</v>
      </c>
    </row>
    <row r="994" spans="1:9" x14ac:dyDescent="0.25">
      <c r="A994" s="43" t="s">
        <v>270</v>
      </c>
      <c r="B994" s="43" t="s">
        <v>520</v>
      </c>
      <c r="C994" s="43" t="s">
        <v>566</v>
      </c>
      <c r="D994" s="43" t="s">
        <v>610</v>
      </c>
      <c r="E994" s="43" t="s">
        <v>611</v>
      </c>
      <c r="F994" s="43" t="s">
        <v>385</v>
      </c>
      <c r="G994" s="107" t="s">
        <v>581</v>
      </c>
      <c r="H994" s="107" t="s">
        <v>519</v>
      </c>
      <c r="I994" s="43" t="s">
        <v>280</v>
      </c>
    </row>
    <row r="995" spans="1:9" x14ac:dyDescent="0.25">
      <c r="A995" s="43" t="s">
        <v>270</v>
      </c>
      <c r="B995" s="43" t="s">
        <v>520</v>
      </c>
      <c r="C995" s="43" t="s">
        <v>566</v>
      </c>
      <c r="D995" s="43" t="s">
        <v>612</v>
      </c>
      <c r="E995" s="43" t="s">
        <v>613</v>
      </c>
      <c r="F995" s="43" t="s">
        <v>385</v>
      </c>
      <c r="G995" s="107" t="s">
        <v>581</v>
      </c>
      <c r="H995" s="107" t="s">
        <v>519</v>
      </c>
      <c r="I995" s="43" t="s">
        <v>280</v>
      </c>
    </row>
    <row r="996" spans="1:9" x14ac:dyDescent="0.25">
      <c r="A996" s="43" t="s">
        <v>270</v>
      </c>
      <c r="B996" s="43" t="s">
        <v>520</v>
      </c>
      <c r="C996" s="43" t="s">
        <v>566</v>
      </c>
      <c r="D996" s="43" t="s">
        <v>614</v>
      </c>
      <c r="E996" s="43" t="s">
        <v>615</v>
      </c>
      <c r="F996" s="43" t="s">
        <v>385</v>
      </c>
      <c r="G996" s="107" t="s">
        <v>581</v>
      </c>
      <c r="H996" s="107" t="s">
        <v>519</v>
      </c>
      <c r="I996" s="43" t="s">
        <v>280</v>
      </c>
    </row>
    <row r="997" spans="1:9" x14ac:dyDescent="0.25">
      <c r="A997" s="43" t="s">
        <v>270</v>
      </c>
      <c r="B997" s="43" t="s">
        <v>520</v>
      </c>
      <c r="C997" s="43" t="s">
        <v>566</v>
      </c>
      <c r="D997" s="43" t="s">
        <v>616</v>
      </c>
      <c r="E997" s="43" t="s">
        <v>617</v>
      </c>
      <c r="F997" s="43" t="s">
        <v>385</v>
      </c>
      <c r="G997" s="107" t="s">
        <v>581</v>
      </c>
      <c r="H997" s="107" t="s">
        <v>519</v>
      </c>
      <c r="I997" s="43" t="s">
        <v>280</v>
      </c>
    </row>
    <row r="998" spans="1:9" x14ac:dyDescent="0.25">
      <c r="A998" s="43" t="s">
        <v>270</v>
      </c>
      <c r="B998" s="43" t="s">
        <v>520</v>
      </c>
      <c r="C998" s="43" t="s">
        <v>566</v>
      </c>
      <c r="D998" s="43" t="s">
        <v>618</v>
      </c>
      <c r="E998" s="43" t="s">
        <v>619</v>
      </c>
      <c r="F998" s="43" t="s">
        <v>385</v>
      </c>
      <c r="G998" s="107" t="s">
        <v>581</v>
      </c>
      <c r="H998" s="107" t="s">
        <v>519</v>
      </c>
      <c r="I998" s="43" t="s">
        <v>280</v>
      </c>
    </row>
    <row r="999" spans="1:9" x14ac:dyDescent="0.25">
      <c r="A999" s="43" t="s">
        <v>270</v>
      </c>
      <c r="B999" s="43" t="s">
        <v>520</v>
      </c>
      <c r="C999" s="43" t="s">
        <v>566</v>
      </c>
      <c r="D999" s="43" t="s">
        <v>620</v>
      </c>
      <c r="E999" s="43" t="s">
        <v>621</v>
      </c>
      <c r="F999" s="43" t="s">
        <v>385</v>
      </c>
      <c r="G999" s="107" t="s">
        <v>581</v>
      </c>
      <c r="H999" s="107" t="s">
        <v>519</v>
      </c>
      <c r="I999" s="43" t="s">
        <v>280</v>
      </c>
    </row>
    <row r="1000" spans="1:9" x14ac:dyDescent="0.25">
      <c r="A1000" s="43" t="s">
        <v>270</v>
      </c>
      <c r="B1000" s="43" t="s">
        <v>520</v>
      </c>
      <c r="C1000" s="43" t="s">
        <v>566</v>
      </c>
      <c r="D1000" s="43" t="s">
        <v>622</v>
      </c>
      <c r="E1000" s="43" t="s">
        <v>623</v>
      </c>
      <c r="F1000" s="43" t="s">
        <v>385</v>
      </c>
      <c r="G1000" s="107" t="s">
        <v>581</v>
      </c>
      <c r="H1000" s="107" t="s">
        <v>519</v>
      </c>
      <c r="I1000" s="43" t="s">
        <v>280</v>
      </c>
    </row>
    <row r="1001" spans="1:9" x14ac:dyDescent="0.25">
      <c r="A1001" s="43" t="s">
        <v>270</v>
      </c>
      <c r="B1001" s="43" t="s">
        <v>520</v>
      </c>
      <c r="C1001" s="43" t="s">
        <v>566</v>
      </c>
      <c r="D1001" s="43" t="s">
        <v>624</v>
      </c>
      <c r="E1001" s="43" t="s">
        <v>625</v>
      </c>
      <c r="F1001" s="43" t="s">
        <v>385</v>
      </c>
      <c r="G1001" s="107" t="s">
        <v>581</v>
      </c>
      <c r="H1001" s="107" t="s">
        <v>519</v>
      </c>
      <c r="I1001" s="43" t="s">
        <v>280</v>
      </c>
    </row>
    <row r="1002" spans="1:9" x14ac:dyDescent="0.25">
      <c r="A1002" s="43" t="s">
        <v>270</v>
      </c>
      <c r="B1002" s="43" t="s">
        <v>520</v>
      </c>
      <c r="C1002" s="43" t="s">
        <v>566</v>
      </c>
      <c r="D1002" s="43" t="s">
        <v>626</v>
      </c>
      <c r="E1002" s="43" t="s">
        <v>627</v>
      </c>
      <c r="F1002" s="43" t="s">
        <v>385</v>
      </c>
      <c r="G1002" s="107" t="s">
        <v>581</v>
      </c>
      <c r="H1002" s="107" t="s">
        <v>519</v>
      </c>
      <c r="I1002" s="43" t="s">
        <v>280</v>
      </c>
    </row>
    <row r="1003" spans="1:9" x14ac:dyDescent="0.25">
      <c r="A1003" s="43" t="s">
        <v>270</v>
      </c>
      <c r="B1003" s="43" t="s">
        <v>520</v>
      </c>
      <c r="C1003" s="43" t="s">
        <v>566</v>
      </c>
      <c r="D1003" s="43" t="s">
        <v>628</v>
      </c>
      <c r="E1003" s="43" t="s">
        <v>629</v>
      </c>
      <c r="F1003" s="43" t="s">
        <v>385</v>
      </c>
      <c r="G1003" s="107" t="s">
        <v>581</v>
      </c>
      <c r="H1003" s="107" t="s">
        <v>519</v>
      </c>
      <c r="I1003" s="43" t="s">
        <v>280</v>
      </c>
    </row>
    <row r="1004" spans="1:9" x14ac:dyDescent="0.25">
      <c r="A1004" s="43" t="s">
        <v>270</v>
      </c>
      <c r="B1004" s="43" t="s">
        <v>520</v>
      </c>
      <c r="C1004" s="43" t="s">
        <v>566</v>
      </c>
      <c r="D1004" s="43" t="s">
        <v>630</v>
      </c>
      <c r="E1004" s="43" t="s">
        <v>631</v>
      </c>
      <c r="F1004" s="43" t="s">
        <v>385</v>
      </c>
      <c r="G1004" s="107" t="s">
        <v>581</v>
      </c>
      <c r="H1004" s="107" t="s">
        <v>519</v>
      </c>
      <c r="I1004" s="43" t="s">
        <v>280</v>
      </c>
    </row>
    <row r="1005" spans="1:9" x14ac:dyDescent="0.25">
      <c r="A1005" s="43" t="s">
        <v>270</v>
      </c>
      <c r="B1005" s="43" t="s">
        <v>520</v>
      </c>
      <c r="C1005" s="43" t="s">
        <v>566</v>
      </c>
      <c r="D1005" s="43" t="s">
        <v>632</v>
      </c>
      <c r="E1005" s="43" t="s">
        <v>633</v>
      </c>
      <c r="F1005" s="43" t="s">
        <v>385</v>
      </c>
      <c r="G1005" s="107" t="s">
        <v>581</v>
      </c>
      <c r="H1005" s="107" t="s">
        <v>519</v>
      </c>
      <c r="I1005" s="43" t="s">
        <v>280</v>
      </c>
    </row>
    <row r="1006" spans="1:9" x14ac:dyDescent="0.25">
      <c r="A1006" s="43" t="s">
        <v>270</v>
      </c>
      <c r="B1006" s="43" t="s">
        <v>520</v>
      </c>
      <c r="C1006" s="43" t="s">
        <v>566</v>
      </c>
      <c r="D1006" s="43" t="s">
        <v>634</v>
      </c>
      <c r="E1006" s="43" t="s">
        <v>635</v>
      </c>
      <c r="F1006" s="43" t="s">
        <v>385</v>
      </c>
      <c r="G1006" s="107" t="s">
        <v>581</v>
      </c>
      <c r="H1006" s="107" t="s">
        <v>519</v>
      </c>
      <c r="I1006" s="43" t="s">
        <v>280</v>
      </c>
    </row>
    <row r="1007" spans="1:9" x14ac:dyDescent="0.25">
      <c r="A1007" s="43" t="s">
        <v>270</v>
      </c>
      <c r="B1007" s="43" t="s">
        <v>520</v>
      </c>
      <c r="C1007" s="43" t="s">
        <v>566</v>
      </c>
      <c r="D1007" s="43" t="s">
        <v>636</v>
      </c>
      <c r="E1007" s="43" t="s">
        <v>637</v>
      </c>
      <c r="F1007" s="43" t="s">
        <v>385</v>
      </c>
      <c r="G1007" s="107" t="s">
        <v>581</v>
      </c>
      <c r="H1007" s="107" t="s">
        <v>519</v>
      </c>
      <c r="I1007" s="43" t="s">
        <v>280</v>
      </c>
    </row>
    <row r="1008" spans="1:9" x14ac:dyDescent="0.25">
      <c r="A1008" s="43" t="s">
        <v>270</v>
      </c>
      <c r="B1008" s="43" t="s">
        <v>520</v>
      </c>
      <c r="C1008" s="43" t="s">
        <v>566</v>
      </c>
      <c r="D1008" s="43" t="s">
        <v>638</v>
      </c>
      <c r="E1008" s="43" t="s">
        <v>639</v>
      </c>
      <c r="F1008" s="43" t="s">
        <v>385</v>
      </c>
      <c r="G1008" s="107" t="s">
        <v>581</v>
      </c>
      <c r="H1008" s="107" t="s">
        <v>519</v>
      </c>
      <c r="I1008" s="43" t="s">
        <v>280</v>
      </c>
    </row>
    <row r="1009" spans="1:9" x14ac:dyDescent="0.25">
      <c r="A1009" s="43" t="s">
        <v>270</v>
      </c>
      <c r="B1009" s="43" t="s">
        <v>520</v>
      </c>
      <c r="C1009" s="43" t="s">
        <v>566</v>
      </c>
      <c r="D1009" s="43" t="s">
        <v>640</v>
      </c>
      <c r="E1009" s="43" t="s">
        <v>641</v>
      </c>
      <c r="F1009" s="43" t="s">
        <v>385</v>
      </c>
      <c r="G1009" s="107" t="s">
        <v>581</v>
      </c>
      <c r="H1009" s="107" t="s">
        <v>519</v>
      </c>
      <c r="I1009" s="43" t="s">
        <v>280</v>
      </c>
    </row>
    <row r="1010" spans="1:9" x14ac:dyDescent="0.25">
      <c r="A1010" s="43" t="s">
        <v>270</v>
      </c>
      <c r="B1010" s="43" t="s">
        <v>520</v>
      </c>
      <c r="C1010" s="43" t="s">
        <v>566</v>
      </c>
      <c r="D1010" s="43" t="s">
        <v>642</v>
      </c>
      <c r="E1010" s="43" t="s">
        <v>643</v>
      </c>
      <c r="F1010" s="43" t="s">
        <v>385</v>
      </c>
      <c r="G1010" s="107" t="s">
        <v>581</v>
      </c>
      <c r="H1010" s="107" t="s">
        <v>519</v>
      </c>
      <c r="I1010" s="43" t="s">
        <v>280</v>
      </c>
    </row>
    <row r="1011" spans="1:9" x14ac:dyDescent="0.25">
      <c r="A1011" s="43" t="s">
        <v>270</v>
      </c>
      <c r="B1011" s="43" t="s">
        <v>520</v>
      </c>
      <c r="C1011" s="43" t="s">
        <v>566</v>
      </c>
      <c r="D1011" s="43" t="s">
        <v>644</v>
      </c>
      <c r="E1011" s="43" t="s">
        <v>645</v>
      </c>
      <c r="F1011" s="43" t="s">
        <v>385</v>
      </c>
      <c r="G1011" s="107" t="s">
        <v>581</v>
      </c>
      <c r="H1011" s="107" t="s">
        <v>519</v>
      </c>
      <c r="I1011" s="43" t="s">
        <v>280</v>
      </c>
    </row>
    <row r="1012" spans="1:9" x14ac:dyDescent="0.25">
      <c r="A1012" s="43" t="s">
        <v>270</v>
      </c>
      <c r="B1012" s="43" t="s">
        <v>520</v>
      </c>
      <c r="C1012" s="43" t="s">
        <v>566</v>
      </c>
      <c r="D1012" s="43" t="s">
        <v>646</v>
      </c>
      <c r="E1012" s="43" t="s">
        <v>647</v>
      </c>
      <c r="F1012" s="43" t="s">
        <v>385</v>
      </c>
      <c r="G1012" s="107" t="s">
        <v>581</v>
      </c>
      <c r="H1012" s="107" t="s">
        <v>519</v>
      </c>
      <c r="I1012" s="43" t="s">
        <v>280</v>
      </c>
    </row>
    <row r="1013" spans="1:9" x14ac:dyDescent="0.25">
      <c r="A1013" s="43" t="s">
        <v>270</v>
      </c>
      <c r="B1013" s="43" t="s">
        <v>520</v>
      </c>
      <c r="C1013" s="43" t="s">
        <v>566</v>
      </c>
      <c r="D1013" s="43" t="s">
        <v>648</v>
      </c>
      <c r="E1013" s="43" t="s">
        <v>649</v>
      </c>
      <c r="F1013" s="43" t="s">
        <v>385</v>
      </c>
      <c r="G1013" s="107" t="s">
        <v>581</v>
      </c>
      <c r="H1013" s="107" t="s">
        <v>519</v>
      </c>
      <c r="I1013" s="43" t="s">
        <v>280</v>
      </c>
    </row>
    <row r="1014" spans="1:9" x14ac:dyDescent="0.25">
      <c r="A1014" s="43" t="s">
        <v>270</v>
      </c>
      <c r="B1014" s="43" t="s">
        <v>520</v>
      </c>
      <c r="C1014" s="43" t="s">
        <v>566</v>
      </c>
      <c r="D1014" s="43" t="s">
        <v>650</v>
      </c>
      <c r="E1014" s="43" t="s">
        <v>651</v>
      </c>
      <c r="F1014" s="43" t="s">
        <v>385</v>
      </c>
      <c r="G1014" s="107" t="s">
        <v>581</v>
      </c>
      <c r="H1014" s="107" t="s">
        <v>519</v>
      </c>
      <c r="I1014" s="43" t="s">
        <v>280</v>
      </c>
    </row>
    <row r="1015" spans="1:9" x14ac:dyDescent="0.25">
      <c r="A1015" s="43" t="s">
        <v>270</v>
      </c>
      <c r="B1015" s="43" t="s">
        <v>520</v>
      </c>
      <c r="C1015" s="43" t="s">
        <v>566</v>
      </c>
      <c r="D1015" s="43" t="s">
        <v>652</v>
      </c>
      <c r="E1015" s="43" t="s">
        <v>653</v>
      </c>
      <c r="F1015" s="43" t="s">
        <v>385</v>
      </c>
      <c r="G1015" s="107" t="s">
        <v>581</v>
      </c>
      <c r="H1015" s="107" t="s">
        <v>519</v>
      </c>
      <c r="I1015" s="43" t="s">
        <v>280</v>
      </c>
    </row>
    <row r="1016" spans="1:9" x14ac:dyDescent="0.25">
      <c r="A1016" s="43" t="s">
        <v>270</v>
      </c>
      <c r="B1016" s="43" t="s">
        <v>520</v>
      </c>
      <c r="C1016" s="43" t="s">
        <v>566</v>
      </c>
      <c r="D1016" s="43" t="s">
        <v>654</v>
      </c>
      <c r="E1016" s="43" t="s">
        <v>655</v>
      </c>
      <c r="F1016" s="43" t="s">
        <v>385</v>
      </c>
      <c r="G1016" s="107" t="s">
        <v>581</v>
      </c>
      <c r="H1016" s="107" t="s">
        <v>519</v>
      </c>
      <c r="I1016" s="43" t="s">
        <v>280</v>
      </c>
    </row>
    <row r="1017" spans="1:9" x14ac:dyDescent="0.25">
      <c r="A1017" s="43" t="s">
        <v>270</v>
      </c>
      <c r="B1017" s="43" t="s">
        <v>520</v>
      </c>
      <c r="C1017" s="43" t="s">
        <v>566</v>
      </c>
      <c r="D1017" s="43" t="s">
        <v>656</v>
      </c>
      <c r="E1017" s="43" t="s">
        <v>657</v>
      </c>
      <c r="F1017" s="43" t="s">
        <v>385</v>
      </c>
      <c r="G1017" s="107" t="s">
        <v>581</v>
      </c>
      <c r="H1017" s="107">
        <v>0.745</v>
      </c>
      <c r="I1017" s="43" t="s">
        <v>280</v>
      </c>
    </row>
    <row r="1018" spans="1:9" x14ac:dyDescent="0.25">
      <c r="A1018" s="43" t="s">
        <v>270</v>
      </c>
      <c r="B1018" s="43" t="s">
        <v>520</v>
      </c>
      <c r="C1018" s="43" t="s">
        <v>566</v>
      </c>
      <c r="D1018" s="43" t="s">
        <v>658</v>
      </c>
      <c r="E1018" s="43" t="s">
        <v>659</v>
      </c>
      <c r="F1018" s="43" t="s">
        <v>385</v>
      </c>
      <c r="G1018" s="107" t="s">
        <v>581</v>
      </c>
      <c r="H1018" s="107" t="s">
        <v>519</v>
      </c>
      <c r="I1018" s="43" t="s">
        <v>280</v>
      </c>
    </row>
    <row r="1019" spans="1:9" x14ac:dyDescent="0.25">
      <c r="A1019" s="43" t="s">
        <v>270</v>
      </c>
      <c r="B1019" s="43" t="s">
        <v>520</v>
      </c>
      <c r="C1019" s="43" t="s">
        <v>566</v>
      </c>
      <c r="D1019" s="43" t="s">
        <v>660</v>
      </c>
      <c r="E1019" s="43" t="s">
        <v>661</v>
      </c>
      <c r="F1019" s="43" t="s">
        <v>385</v>
      </c>
      <c r="G1019" s="107" t="s">
        <v>581</v>
      </c>
      <c r="H1019" s="107" t="s">
        <v>519</v>
      </c>
      <c r="I1019" s="43" t="s">
        <v>280</v>
      </c>
    </row>
    <row r="1020" spans="1:9" x14ac:dyDescent="0.25">
      <c r="A1020" s="43" t="s">
        <v>270</v>
      </c>
      <c r="B1020" s="43" t="s">
        <v>520</v>
      </c>
      <c r="C1020" s="43" t="s">
        <v>566</v>
      </c>
      <c r="D1020" s="43" t="s">
        <v>662</v>
      </c>
      <c r="E1020" s="43" t="s">
        <v>663</v>
      </c>
      <c r="F1020" s="43" t="s">
        <v>385</v>
      </c>
      <c r="G1020" s="107" t="s">
        <v>581</v>
      </c>
      <c r="H1020" s="107">
        <v>0.123</v>
      </c>
      <c r="I1020" s="43" t="s">
        <v>280</v>
      </c>
    </row>
    <row r="1021" spans="1:9" x14ac:dyDescent="0.25">
      <c r="A1021" s="43" t="s">
        <v>270</v>
      </c>
      <c r="B1021" s="43" t="s">
        <v>520</v>
      </c>
      <c r="C1021" s="43" t="s">
        <v>566</v>
      </c>
      <c r="D1021" s="43" t="s">
        <v>664</v>
      </c>
      <c r="E1021" s="43" t="s">
        <v>665</v>
      </c>
      <c r="F1021" s="43" t="s">
        <v>385</v>
      </c>
      <c r="G1021" s="107" t="s">
        <v>581</v>
      </c>
      <c r="H1021" s="107" t="s">
        <v>226</v>
      </c>
      <c r="I1021" s="43" t="s">
        <v>280</v>
      </c>
    </row>
    <row r="1022" spans="1:9" x14ac:dyDescent="0.25">
      <c r="A1022" s="43" t="s">
        <v>270</v>
      </c>
      <c r="B1022" s="43" t="s">
        <v>520</v>
      </c>
      <c r="C1022" s="43" t="s">
        <v>566</v>
      </c>
      <c r="D1022" s="43" t="s">
        <v>666</v>
      </c>
      <c r="E1022" s="43" t="s">
        <v>667</v>
      </c>
      <c r="F1022" s="43" t="s">
        <v>385</v>
      </c>
      <c r="G1022" s="107" t="s">
        <v>581</v>
      </c>
      <c r="H1022" s="107" t="s">
        <v>519</v>
      </c>
      <c r="I1022" s="43" t="s">
        <v>280</v>
      </c>
    </row>
    <row r="1023" spans="1:9" x14ac:dyDescent="0.25">
      <c r="A1023" s="43" t="s">
        <v>270</v>
      </c>
      <c r="B1023" s="43" t="s">
        <v>520</v>
      </c>
      <c r="C1023" s="43" t="s">
        <v>566</v>
      </c>
      <c r="D1023" s="43" t="s">
        <v>668</v>
      </c>
      <c r="E1023" s="43" t="s">
        <v>669</v>
      </c>
      <c r="F1023" s="43" t="s">
        <v>385</v>
      </c>
      <c r="G1023" s="107" t="s">
        <v>581</v>
      </c>
      <c r="H1023" s="107" t="s">
        <v>226</v>
      </c>
      <c r="I1023" s="43" t="s">
        <v>280</v>
      </c>
    </row>
    <row r="1024" spans="1:9" x14ac:dyDescent="0.25">
      <c r="A1024" s="43" t="s">
        <v>270</v>
      </c>
      <c r="B1024" s="43" t="s">
        <v>520</v>
      </c>
      <c r="C1024" s="43" t="s">
        <v>566</v>
      </c>
      <c r="D1024" s="43" t="s">
        <v>670</v>
      </c>
      <c r="E1024" s="43" t="s">
        <v>671</v>
      </c>
      <c r="F1024" s="43" t="s">
        <v>385</v>
      </c>
      <c r="G1024" s="107" t="s">
        <v>581</v>
      </c>
      <c r="H1024" s="107" t="s">
        <v>519</v>
      </c>
      <c r="I1024" s="43" t="s">
        <v>280</v>
      </c>
    </row>
    <row r="1025" spans="1:9" x14ac:dyDescent="0.25">
      <c r="A1025" s="43" t="s">
        <v>270</v>
      </c>
      <c r="B1025" s="43" t="s">
        <v>520</v>
      </c>
      <c r="C1025" s="43" t="s">
        <v>566</v>
      </c>
      <c r="D1025" s="43" t="s">
        <v>672</v>
      </c>
      <c r="E1025" s="43" t="s">
        <v>673</v>
      </c>
      <c r="F1025" s="43" t="s">
        <v>385</v>
      </c>
      <c r="G1025" s="107" t="s">
        <v>581</v>
      </c>
      <c r="H1025" s="107">
        <v>1.2999999999999999E-2</v>
      </c>
      <c r="I1025" s="43" t="s">
        <v>280</v>
      </c>
    </row>
    <row r="1026" spans="1:9" x14ac:dyDescent="0.25">
      <c r="A1026" s="43" t="s">
        <v>270</v>
      </c>
      <c r="B1026" s="43" t="s">
        <v>520</v>
      </c>
      <c r="C1026" s="43" t="s">
        <v>566</v>
      </c>
      <c r="D1026" s="43" t="s">
        <v>674</v>
      </c>
      <c r="E1026" s="43" t="s">
        <v>675</v>
      </c>
      <c r="F1026" s="43" t="s">
        <v>385</v>
      </c>
      <c r="G1026" s="107" t="s">
        <v>581</v>
      </c>
      <c r="H1026" s="107" t="s">
        <v>519</v>
      </c>
      <c r="I1026" s="43" t="s">
        <v>280</v>
      </c>
    </row>
    <row r="1027" spans="1:9" x14ac:dyDescent="0.25">
      <c r="A1027" s="43" t="s">
        <v>270</v>
      </c>
      <c r="B1027" s="43" t="s">
        <v>520</v>
      </c>
      <c r="C1027" s="43" t="s">
        <v>566</v>
      </c>
      <c r="D1027" s="43" t="s">
        <v>676</v>
      </c>
      <c r="E1027" s="43" t="s">
        <v>677</v>
      </c>
      <c r="F1027" s="43" t="s">
        <v>385</v>
      </c>
      <c r="G1027" s="107" t="s">
        <v>581</v>
      </c>
      <c r="H1027" s="107" t="s">
        <v>519</v>
      </c>
      <c r="I1027" s="43" t="s">
        <v>280</v>
      </c>
    </row>
    <row r="1028" spans="1:9" x14ac:dyDescent="0.25">
      <c r="A1028" s="43" t="s">
        <v>270</v>
      </c>
      <c r="B1028" s="43" t="s">
        <v>520</v>
      </c>
      <c r="C1028" s="43" t="s">
        <v>566</v>
      </c>
      <c r="D1028" s="43" t="s">
        <v>678</v>
      </c>
      <c r="E1028" s="43" t="s">
        <v>679</v>
      </c>
      <c r="F1028" s="43" t="s">
        <v>385</v>
      </c>
      <c r="G1028" s="107" t="s">
        <v>581</v>
      </c>
      <c r="H1028" s="107">
        <v>9.7609999999999992</v>
      </c>
      <c r="I1028" s="43" t="s">
        <v>280</v>
      </c>
    </row>
    <row r="1029" spans="1:9" x14ac:dyDescent="0.25">
      <c r="A1029" s="43" t="s">
        <v>270</v>
      </c>
      <c r="B1029" s="43" t="s">
        <v>520</v>
      </c>
      <c r="C1029" s="43" t="s">
        <v>566</v>
      </c>
      <c r="D1029" s="43" t="s">
        <v>680</v>
      </c>
      <c r="E1029" s="43" t="s">
        <v>681</v>
      </c>
      <c r="F1029" s="43" t="s">
        <v>385</v>
      </c>
      <c r="G1029" s="107" t="s">
        <v>581</v>
      </c>
      <c r="H1029" s="107" t="s">
        <v>519</v>
      </c>
      <c r="I1029" s="43" t="s">
        <v>280</v>
      </c>
    </row>
    <row r="1030" spans="1:9" x14ac:dyDescent="0.25">
      <c r="A1030" s="43" t="s">
        <v>270</v>
      </c>
      <c r="B1030" s="43" t="s">
        <v>520</v>
      </c>
      <c r="C1030" s="43" t="s">
        <v>566</v>
      </c>
      <c r="D1030" s="43" t="s">
        <v>682</v>
      </c>
      <c r="E1030" s="43" t="s">
        <v>683</v>
      </c>
      <c r="F1030" s="43" t="s">
        <v>385</v>
      </c>
      <c r="G1030" s="107" t="s">
        <v>581</v>
      </c>
      <c r="H1030" s="107" t="s">
        <v>519</v>
      </c>
      <c r="I1030" s="43" t="s">
        <v>280</v>
      </c>
    </row>
    <row r="1031" spans="1:9" x14ac:dyDescent="0.25">
      <c r="A1031" s="43" t="s">
        <v>270</v>
      </c>
      <c r="B1031" s="43" t="s">
        <v>520</v>
      </c>
      <c r="C1031" s="43" t="s">
        <v>566</v>
      </c>
      <c r="D1031" s="43" t="s">
        <v>684</v>
      </c>
      <c r="E1031" s="43" t="s">
        <v>685</v>
      </c>
      <c r="F1031" s="43" t="s">
        <v>385</v>
      </c>
      <c r="G1031" s="107" t="s">
        <v>581</v>
      </c>
      <c r="H1031" s="107" t="s">
        <v>519</v>
      </c>
      <c r="I1031" s="43" t="s">
        <v>280</v>
      </c>
    </row>
    <row r="1032" spans="1:9" x14ac:dyDescent="0.25">
      <c r="A1032" s="43" t="s">
        <v>270</v>
      </c>
      <c r="B1032" s="43" t="s">
        <v>520</v>
      </c>
      <c r="C1032" s="43" t="s">
        <v>566</v>
      </c>
      <c r="D1032" s="43" t="s">
        <v>686</v>
      </c>
      <c r="E1032" s="43" t="s">
        <v>687</v>
      </c>
      <c r="F1032" s="43" t="s">
        <v>385</v>
      </c>
      <c r="G1032" s="107" t="s">
        <v>581</v>
      </c>
      <c r="H1032" s="107">
        <v>0.436</v>
      </c>
      <c r="I1032" s="43" t="s">
        <v>280</v>
      </c>
    </row>
    <row r="1033" spans="1:9" x14ac:dyDescent="0.25">
      <c r="A1033" s="43" t="s">
        <v>270</v>
      </c>
      <c r="B1033" s="43" t="s">
        <v>520</v>
      </c>
      <c r="C1033" s="43" t="s">
        <v>566</v>
      </c>
      <c r="D1033" s="43" t="s">
        <v>688</v>
      </c>
      <c r="E1033" s="43" t="s">
        <v>689</v>
      </c>
      <c r="F1033" s="43" t="s">
        <v>385</v>
      </c>
      <c r="G1033" s="107" t="s">
        <v>581</v>
      </c>
      <c r="H1033" s="107" t="s">
        <v>519</v>
      </c>
      <c r="I1033" s="43" t="s">
        <v>280</v>
      </c>
    </row>
    <row r="1034" spans="1:9" x14ac:dyDescent="0.25">
      <c r="A1034" s="43" t="s">
        <v>270</v>
      </c>
      <c r="B1034" s="43" t="s">
        <v>520</v>
      </c>
      <c r="C1034" s="43" t="s">
        <v>566</v>
      </c>
      <c r="D1034" s="43" t="s">
        <v>690</v>
      </c>
      <c r="E1034" s="43" t="s">
        <v>691</v>
      </c>
      <c r="F1034" s="43" t="s">
        <v>385</v>
      </c>
      <c r="G1034" s="107" t="s">
        <v>581</v>
      </c>
      <c r="H1034" s="107" t="s">
        <v>519</v>
      </c>
      <c r="I1034" s="43" t="s">
        <v>280</v>
      </c>
    </row>
    <row r="1035" spans="1:9" x14ac:dyDescent="0.25">
      <c r="A1035" s="43" t="s">
        <v>270</v>
      </c>
      <c r="B1035" s="43" t="s">
        <v>520</v>
      </c>
      <c r="C1035" s="43" t="s">
        <v>566</v>
      </c>
      <c r="D1035" s="43" t="s">
        <v>692</v>
      </c>
      <c r="E1035" s="43" t="s">
        <v>693</v>
      </c>
      <c r="F1035" s="43" t="s">
        <v>385</v>
      </c>
      <c r="G1035" s="107" t="s">
        <v>581</v>
      </c>
      <c r="H1035" s="107" t="s">
        <v>519</v>
      </c>
      <c r="I1035" s="43" t="s">
        <v>280</v>
      </c>
    </row>
    <row r="1036" spans="1:9" x14ac:dyDescent="0.25">
      <c r="A1036" s="43" t="s">
        <v>270</v>
      </c>
      <c r="B1036" s="43" t="s">
        <v>520</v>
      </c>
      <c r="C1036" s="43" t="s">
        <v>566</v>
      </c>
      <c r="D1036" s="43" t="s">
        <v>694</v>
      </c>
      <c r="E1036" s="43" t="s">
        <v>695</v>
      </c>
      <c r="F1036" s="43" t="s">
        <v>385</v>
      </c>
      <c r="G1036" s="107" t="s">
        <v>581</v>
      </c>
      <c r="H1036" s="107" t="s">
        <v>519</v>
      </c>
      <c r="I1036" s="43" t="s">
        <v>280</v>
      </c>
    </row>
    <row r="1037" spans="1:9" x14ac:dyDescent="0.25">
      <c r="A1037" s="43" t="s">
        <v>270</v>
      </c>
      <c r="B1037" s="43" t="s">
        <v>520</v>
      </c>
      <c r="C1037" s="43" t="s">
        <v>566</v>
      </c>
      <c r="D1037" s="43" t="s">
        <v>696</v>
      </c>
      <c r="E1037" s="43" t="s">
        <v>697</v>
      </c>
      <c r="F1037" s="43" t="s">
        <v>385</v>
      </c>
      <c r="G1037" s="107" t="s">
        <v>581</v>
      </c>
      <c r="H1037" s="107" t="s">
        <v>519</v>
      </c>
      <c r="I1037" s="43" t="s">
        <v>280</v>
      </c>
    </row>
    <row r="1038" spans="1:9" x14ac:dyDescent="0.25">
      <c r="A1038" s="43" t="s">
        <v>270</v>
      </c>
      <c r="B1038" s="43" t="s">
        <v>520</v>
      </c>
      <c r="C1038" s="43" t="s">
        <v>566</v>
      </c>
      <c r="D1038" s="43" t="s">
        <v>698</v>
      </c>
      <c r="E1038" s="43" t="s">
        <v>699</v>
      </c>
      <c r="F1038" s="43" t="s">
        <v>385</v>
      </c>
      <c r="G1038" s="107" t="s">
        <v>581</v>
      </c>
      <c r="H1038" s="107" t="s">
        <v>519</v>
      </c>
      <c r="I1038" s="43" t="s">
        <v>280</v>
      </c>
    </row>
    <row r="1039" spans="1:9" x14ac:dyDescent="0.25">
      <c r="A1039" s="43" t="s">
        <v>270</v>
      </c>
      <c r="B1039" s="43" t="s">
        <v>520</v>
      </c>
      <c r="C1039" s="43" t="s">
        <v>566</v>
      </c>
      <c r="D1039" s="43" t="s">
        <v>700</v>
      </c>
      <c r="E1039" s="43" t="s">
        <v>701</v>
      </c>
      <c r="F1039" s="43" t="s">
        <v>385</v>
      </c>
      <c r="G1039" s="107" t="s">
        <v>581</v>
      </c>
      <c r="H1039" s="107">
        <v>3.6869999999999998</v>
      </c>
      <c r="I1039" s="43" t="s">
        <v>280</v>
      </c>
    </row>
    <row r="1040" spans="1:9" x14ac:dyDescent="0.25">
      <c r="A1040" s="43" t="s">
        <v>270</v>
      </c>
      <c r="B1040" s="43" t="s">
        <v>520</v>
      </c>
      <c r="C1040" s="43" t="s">
        <v>566</v>
      </c>
      <c r="D1040" s="43" t="s">
        <v>702</v>
      </c>
      <c r="E1040" s="43" t="s">
        <v>703</v>
      </c>
      <c r="F1040" s="43" t="s">
        <v>385</v>
      </c>
      <c r="G1040" s="107" t="s">
        <v>581</v>
      </c>
      <c r="H1040" s="107">
        <v>0.58199999999999996</v>
      </c>
      <c r="I1040" s="43" t="s">
        <v>280</v>
      </c>
    </row>
    <row r="1041" spans="1:9" x14ac:dyDescent="0.25">
      <c r="A1041" s="43" t="s">
        <v>270</v>
      </c>
      <c r="B1041" s="43" t="s">
        <v>520</v>
      </c>
      <c r="C1041" s="43" t="s">
        <v>566</v>
      </c>
      <c r="D1041" s="43" t="s">
        <v>704</v>
      </c>
      <c r="E1041" s="43" t="s">
        <v>705</v>
      </c>
      <c r="F1041" s="43" t="s">
        <v>385</v>
      </c>
      <c r="G1041" s="107" t="s">
        <v>581</v>
      </c>
      <c r="H1041" s="107">
        <v>0.32100000000000001</v>
      </c>
      <c r="I1041" s="43" t="s">
        <v>280</v>
      </c>
    </row>
    <row r="1042" spans="1:9" x14ac:dyDescent="0.25">
      <c r="A1042" s="43" t="s">
        <v>270</v>
      </c>
      <c r="B1042" s="43" t="s">
        <v>520</v>
      </c>
      <c r="C1042" s="43" t="s">
        <v>566</v>
      </c>
      <c r="D1042" s="43" t="s">
        <v>706</v>
      </c>
      <c r="E1042" s="43" t="s">
        <v>707</v>
      </c>
      <c r="F1042" s="43" t="s">
        <v>385</v>
      </c>
      <c r="G1042" s="107" t="s">
        <v>581</v>
      </c>
      <c r="H1042" s="107">
        <v>1.238</v>
      </c>
      <c r="I1042" s="43" t="s">
        <v>280</v>
      </c>
    </row>
    <row r="1043" spans="1:9" x14ac:dyDescent="0.25">
      <c r="A1043" s="43" t="s">
        <v>270</v>
      </c>
      <c r="B1043" s="43" t="s">
        <v>520</v>
      </c>
      <c r="C1043" s="43" t="s">
        <v>566</v>
      </c>
      <c r="D1043" s="43" t="s">
        <v>708</v>
      </c>
      <c r="E1043" s="43" t="s">
        <v>709</v>
      </c>
      <c r="F1043" s="43" t="s">
        <v>385</v>
      </c>
      <c r="G1043" s="107" t="s">
        <v>581</v>
      </c>
      <c r="H1043" s="107">
        <v>1.7450000000000001</v>
      </c>
      <c r="I1043" s="43" t="s">
        <v>280</v>
      </c>
    </row>
    <row r="1044" spans="1:9" x14ac:dyDescent="0.25">
      <c r="A1044" s="43" t="s">
        <v>270</v>
      </c>
      <c r="B1044" s="43" t="s">
        <v>520</v>
      </c>
      <c r="C1044" s="43" t="s">
        <v>566</v>
      </c>
      <c r="D1044" s="43" t="s">
        <v>710</v>
      </c>
      <c r="E1044" s="43" t="s">
        <v>711</v>
      </c>
      <c r="F1044" s="43" t="s">
        <v>385</v>
      </c>
      <c r="G1044" s="107" t="s">
        <v>581</v>
      </c>
      <c r="H1044" s="107">
        <v>8.5719999999999992</v>
      </c>
      <c r="I1044" s="43" t="s">
        <v>280</v>
      </c>
    </row>
    <row r="1045" spans="1:9" x14ac:dyDescent="0.25">
      <c r="A1045" s="43" t="s">
        <v>270</v>
      </c>
      <c r="B1045" s="43" t="s">
        <v>520</v>
      </c>
      <c r="C1045" s="43" t="s">
        <v>566</v>
      </c>
      <c r="D1045" s="43" t="s">
        <v>712</v>
      </c>
      <c r="E1045" s="43" t="s">
        <v>713</v>
      </c>
      <c r="F1045" s="43" t="s">
        <v>385</v>
      </c>
      <c r="G1045" s="107" t="s">
        <v>581</v>
      </c>
      <c r="H1045" s="107">
        <v>11.667</v>
      </c>
      <c r="I1045" s="43" t="s">
        <v>280</v>
      </c>
    </row>
    <row r="1046" spans="1:9" x14ac:dyDescent="0.25">
      <c r="A1046" s="43" t="s">
        <v>270</v>
      </c>
      <c r="B1046" s="43" t="s">
        <v>520</v>
      </c>
      <c r="C1046" s="43" t="s">
        <v>566</v>
      </c>
      <c r="D1046" s="43" t="s">
        <v>714</v>
      </c>
      <c r="E1046" s="43" t="s">
        <v>715</v>
      </c>
      <c r="F1046" s="43" t="s">
        <v>385</v>
      </c>
      <c r="G1046" s="107" t="s">
        <v>581</v>
      </c>
      <c r="H1046" s="107">
        <v>0.51800000000000002</v>
      </c>
      <c r="I1046" s="43" t="s">
        <v>280</v>
      </c>
    </row>
    <row r="1047" spans="1:9" x14ac:dyDescent="0.25">
      <c r="A1047" s="43" t="s">
        <v>270</v>
      </c>
      <c r="B1047" s="43" t="s">
        <v>520</v>
      </c>
      <c r="C1047" s="43" t="s">
        <v>566</v>
      </c>
      <c r="D1047" s="43" t="s">
        <v>716</v>
      </c>
      <c r="E1047" s="43" t="s">
        <v>717</v>
      </c>
      <c r="F1047" s="43" t="s">
        <v>385</v>
      </c>
      <c r="G1047" s="107" t="s">
        <v>581</v>
      </c>
      <c r="H1047" s="107">
        <v>1.179</v>
      </c>
      <c r="I1047" s="43" t="s">
        <v>280</v>
      </c>
    </row>
    <row r="1048" spans="1:9" x14ac:dyDescent="0.25">
      <c r="A1048" s="43" t="s">
        <v>270</v>
      </c>
      <c r="B1048" s="43" t="s">
        <v>520</v>
      </c>
      <c r="C1048" s="43" t="s">
        <v>566</v>
      </c>
      <c r="D1048" s="43" t="s">
        <v>718</v>
      </c>
      <c r="E1048" s="43" t="s">
        <v>719</v>
      </c>
      <c r="F1048" s="43" t="s">
        <v>385</v>
      </c>
      <c r="G1048" s="107" t="s">
        <v>581</v>
      </c>
      <c r="H1048" s="107">
        <v>14.875999999999999</v>
      </c>
      <c r="I1048" s="43" t="s">
        <v>280</v>
      </c>
    </row>
    <row r="1049" spans="1:9" x14ac:dyDescent="0.25">
      <c r="A1049" s="43" t="s">
        <v>270</v>
      </c>
      <c r="B1049" s="43" t="s">
        <v>520</v>
      </c>
      <c r="C1049" s="43" t="s">
        <v>566</v>
      </c>
      <c r="D1049" s="43" t="s">
        <v>720</v>
      </c>
      <c r="E1049" s="43" t="s">
        <v>721</v>
      </c>
      <c r="F1049" s="43" t="s">
        <v>385</v>
      </c>
      <c r="G1049" s="107" t="s">
        <v>581</v>
      </c>
      <c r="H1049" s="107">
        <v>48535.972000000002</v>
      </c>
      <c r="I1049" s="43" t="s">
        <v>280</v>
      </c>
    </row>
    <row r="1050" spans="1:9" x14ac:dyDescent="0.25">
      <c r="A1050" s="43" t="s">
        <v>270</v>
      </c>
      <c r="B1050" s="43" t="s">
        <v>520</v>
      </c>
      <c r="C1050" s="43" t="s">
        <v>566</v>
      </c>
      <c r="D1050" s="43" t="s">
        <v>722</v>
      </c>
      <c r="E1050" s="43" t="s">
        <v>723</v>
      </c>
      <c r="F1050" s="43" t="s">
        <v>385</v>
      </c>
      <c r="G1050" s="107" t="s">
        <v>581</v>
      </c>
      <c r="H1050" s="107">
        <v>130.96700000000001</v>
      </c>
      <c r="I1050" s="43" t="s">
        <v>280</v>
      </c>
    </row>
    <row r="1051" spans="1:9" x14ac:dyDescent="0.25">
      <c r="A1051" s="43" t="s">
        <v>270</v>
      </c>
      <c r="B1051" s="43" t="s">
        <v>520</v>
      </c>
      <c r="C1051" s="43" t="s">
        <v>566</v>
      </c>
      <c r="D1051" s="43" t="s">
        <v>749</v>
      </c>
      <c r="E1051" s="43" t="s">
        <v>750</v>
      </c>
      <c r="F1051" s="43" t="s">
        <v>385</v>
      </c>
      <c r="G1051" s="107" t="s">
        <v>581</v>
      </c>
      <c r="H1051" s="107">
        <v>48666.938999999998</v>
      </c>
      <c r="I1051" s="43" t="s">
        <v>280</v>
      </c>
    </row>
    <row r="1052" spans="1:9" x14ac:dyDescent="0.25">
      <c r="A1052" s="43" t="s">
        <v>270</v>
      </c>
      <c r="B1052" s="43" t="s">
        <v>520</v>
      </c>
      <c r="C1052" s="43" t="s">
        <v>566</v>
      </c>
      <c r="D1052" s="43" t="s">
        <v>586</v>
      </c>
      <c r="E1052" s="43" t="s">
        <v>587</v>
      </c>
      <c r="F1052" s="43" t="s">
        <v>385</v>
      </c>
      <c r="G1052" s="107" t="s">
        <v>582</v>
      </c>
      <c r="H1052" s="107">
        <v>47848.671000000002</v>
      </c>
      <c r="I1052" s="43" t="s">
        <v>279</v>
      </c>
    </row>
    <row r="1053" spans="1:9" x14ac:dyDescent="0.25">
      <c r="A1053" s="43" t="s">
        <v>270</v>
      </c>
      <c r="B1053" s="43" t="s">
        <v>520</v>
      </c>
      <c r="C1053" s="43" t="s">
        <v>566</v>
      </c>
      <c r="D1053" s="43" t="s">
        <v>588</v>
      </c>
      <c r="E1053" s="43" t="s">
        <v>589</v>
      </c>
      <c r="F1053" s="43" t="s">
        <v>385</v>
      </c>
      <c r="G1053" s="107" t="s">
        <v>582</v>
      </c>
      <c r="H1053" s="107">
        <v>47847.097000000002</v>
      </c>
      <c r="I1053" s="43" t="s">
        <v>279</v>
      </c>
    </row>
    <row r="1054" spans="1:9" x14ac:dyDescent="0.25">
      <c r="A1054" s="43" t="s">
        <v>270</v>
      </c>
      <c r="B1054" s="43" t="s">
        <v>520</v>
      </c>
      <c r="C1054" s="43" t="s">
        <v>566</v>
      </c>
      <c r="D1054" s="43" t="s">
        <v>590</v>
      </c>
      <c r="E1054" s="43" t="s">
        <v>591</v>
      </c>
      <c r="F1054" s="43" t="s">
        <v>385</v>
      </c>
      <c r="G1054" s="107" t="s">
        <v>582</v>
      </c>
      <c r="H1054" s="107">
        <v>1.171</v>
      </c>
      <c r="I1054" s="43" t="s">
        <v>279</v>
      </c>
    </row>
    <row r="1055" spans="1:9" x14ac:dyDescent="0.25">
      <c r="A1055" s="43" t="s">
        <v>270</v>
      </c>
      <c r="B1055" s="43" t="s">
        <v>520</v>
      </c>
      <c r="C1055" s="43" t="s">
        <v>566</v>
      </c>
      <c r="D1055" s="43" t="s">
        <v>592</v>
      </c>
      <c r="E1055" s="43" t="s">
        <v>593</v>
      </c>
      <c r="F1055" s="43" t="s">
        <v>385</v>
      </c>
      <c r="G1055" s="107" t="s">
        <v>582</v>
      </c>
      <c r="H1055" s="107">
        <v>0.40300000000000002</v>
      </c>
      <c r="I1055" s="43" t="s">
        <v>279</v>
      </c>
    </row>
    <row r="1056" spans="1:9" x14ac:dyDescent="0.25">
      <c r="A1056" s="43" t="s">
        <v>270</v>
      </c>
      <c r="B1056" s="43" t="s">
        <v>520</v>
      </c>
      <c r="C1056" s="43" t="s">
        <v>566</v>
      </c>
      <c r="D1056" s="43" t="s">
        <v>594</v>
      </c>
      <c r="E1056" s="43" t="s">
        <v>595</v>
      </c>
      <c r="F1056" s="43" t="s">
        <v>385</v>
      </c>
      <c r="G1056" s="107" t="s">
        <v>582</v>
      </c>
      <c r="H1056" s="107">
        <v>0.57099999999999995</v>
      </c>
      <c r="I1056" s="43" t="s">
        <v>279</v>
      </c>
    </row>
    <row r="1057" spans="1:9" x14ac:dyDescent="0.25">
      <c r="A1057" s="43" t="s">
        <v>270</v>
      </c>
      <c r="B1057" s="43" t="s">
        <v>520</v>
      </c>
      <c r="C1057" s="43" t="s">
        <v>566</v>
      </c>
      <c r="D1057" s="43" t="s">
        <v>596</v>
      </c>
      <c r="E1057" s="43" t="s">
        <v>597</v>
      </c>
      <c r="F1057" s="43" t="s">
        <v>385</v>
      </c>
      <c r="G1057" s="107" t="s">
        <v>582</v>
      </c>
      <c r="H1057" s="107">
        <v>0.439</v>
      </c>
      <c r="I1057" s="43" t="s">
        <v>279</v>
      </c>
    </row>
    <row r="1058" spans="1:9" x14ac:dyDescent="0.25">
      <c r="A1058" s="43" t="s">
        <v>270</v>
      </c>
      <c r="B1058" s="43" t="s">
        <v>520</v>
      </c>
      <c r="C1058" s="43" t="s">
        <v>566</v>
      </c>
      <c r="D1058" s="43" t="s">
        <v>598</v>
      </c>
      <c r="E1058" s="43" t="s">
        <v>599</v>
      </c>
      <c r="F1058" s="43" t="s">
        <v>385</v>
      </c>
      <c r="G1058" s="107" t="s">
        <v>582</v>
      </c>
      <c r="H1058" s="107">
        <v>1E-3</v>
      </c>
      <c r="I1058" s="43" t="s">
        <v>279</v>
      </c>
    </row>
    <row r="1059" spans="1:9" x14ac:dyDescent="0.25">
      <c r="A1059" s="43" t="s">
        <v>270</v>
      </c>
      <c r="B1059" s="43" t="s">
        <v>520</v>
      </c>
      <c r="C1059" s="43" t="s">
        <v>566</v>
      </c>
      <c r="D1059" s="43" t="s">
        <v>600</v>
      </c>
      <c r="E1059" s="43" t="s">
        <v>601</v>
      </c>
      <c r="F1059" s="43" t="s">
        <v>385</v>
      </c>
      <c r="G1059" s="107" t="s">
        <v>582</v>
      </c>
      <c r="H1059" s="107">
        <v>0.13100000000000001</v>
      </c>
      <c r="I1059" s="43" t="s">
        <v>279</v>
      </c>
    </row>
    <row r="1060" spans="1:9" x14ac:dyDescent="0.25">
      <c r="A1060" s="43" t="s">
        <v>270</v>
      </c>
      <c r="B1060" s="43" t="s">
        <v>520</v>
      </c>
      <c r="C1060" s="43" t="s">
        <v>566</v>
      </c>
      <c r="D1060" s="43" t="s">
        <v>602</v>
      </c>
      <c r="E1060" s="43" t="s">
        <v>603</v>
      </c>
      <c r="F1060" s="43" t="s">
        <v>385</v>
      </c>
      <c r="G1060" s="107" t="s">
        <v>582</v>
      </c>
      <c r="H1060" s="107">
        <v>3.407</v>
      </c>
      <c r="I1060" s="43" t="s">
        <v>279</v>
      </c>
    </row>
    <row r="1061" spans="1:9" x14ac:dyDescent="0.25">
      <c r="A1061" s="43" t="s">
        <v>270</v>
      </c>
      <c r="B1061" s="43" t="s">
        <v>520</v>
      </c>
      <c r="C1061" s="43" t="s">
        <v>566</v>
      </c>
      <c r="D1061" s="43" t="s">
        <v>604</v>
      </c>
      <c r="E1061" s="43" t="s">
        <v>605</v>
      </c>
      <c r="F1061" s="43" t="s">
        <v>385</v>
      </c>
      <c r="G1061" s="107" t="s">
        <v>582</v>
      </c>
      <c r="H1061" s="107">
        <v>1.44</v>
      </c>
      <c r="I1061" s="43" t="s">
        <v>279</v>
      </c>
    </row>
    <row r="1062" spans="1:9" x14ac:dyDescent="0.25">
      <c r="A1062" s="43" t="s">
        <v>270</v>
      </c>
      <c r="B1062" s="43" t="s">
        <v>520</v>
      </c>
      <c r="C1062" s="43" t="s">
        <v>566</v>
      </c>
      <c r="D1062" s="43" t="s">
        <v>606</v>
      </c>
      <c r="E1062" s="43" t="s">
        <v>607</v>
      </c>
      <c r="F1062" s="43" t="s">
        <v>385</v>
      </c>
      <c r="G1062" s="107" t="s">
        <v>582</v>
      </c>
      <c r="H1062" s="107">
        <v>4.8000000000000001E-2</v>
      </c>
      <c r="I1062" s="43" t="s">
        <v>279</v>
      </c>
    </row>
    <row r="1063" spans="1:9" x14ac:dyDescent="0.25">
      <c r="A1063" s="43" t="s">
        <v>270</v>
      </c>
      <c r="B1063" s="43" t="s">
        <v>520</v>
      </c>
      <c r="C1063" s="43" t="s">
        <v>566</v>
      </c>
      <c r="D1063" s="43" t="s">
        <v>608</v>
      </c>
      <c r="E1063" s="43" t="s">
        <v>609</v>
      </c>
      <c r="F1063" s="43" t="s">
        <v>385</v>
      </c>
      <c r="G1063" s="107" t="s">
        <v>582</v>
      </c>
      <c r="H1063" s="107">
        <v>0.32</v>
      </c>
      <c r="I1063" s="43" t="s">
        <v>279</v>
      </c>
    </row>
    <row r="1064" spans="1:9" x14ac:dyDescent="0.25">
      <c r="A1064" s="43" t="s">
        <v>270</v>
      </c>
      <c r="B1064" s="43" t="s">
        <v>520</v>
      </c>
      <c r="C1064" s="43" t="s">
        <v>566</v>
      </c>
      <c r="D1064" s="43" t="s">
        <v>610</v>
      </c>
      <c r="E1064" s="43" t="s">
        <v>611</v>
      </c>
      <c r="F1064" s="43" t="s">
        <v>385</v>
      </c>
      <c r="G1064" s="107" t="s">
        <v>582</v>
      </c>
      <c r="H1064" s="107">
        <v>3.2000000000000001E-2</v>
      </c>
      <c r="I1064" s="43" t="s">
        <v>279</v>
      </c>
    </row>
    <row r="1065" spans="1:9" x14ac:dyDescent="0.25">
      <c r="A1065" s="43" t="s">
        <v>270</v>
      </c>
      <c r="B1065" s="43" t="s">
        <v>520</v>
      </c>
      <c r="C1065" s="43" t="s">
        <v>566</v>
      </c>
      <c r="D1065" s="43" t="s">
        <v>612</v>
      </c>
      <c r="E1065" s="43" t="s">
        <v>613</v>
      </c>
      <c r="F1065" s="43" t="s">
        <v>385</v>
      </c>
      <c r="G1065" s="107" t="s">
        <v>582</v>
      </c>
      <c r="H1065" s="107">
        <v>4.0000000000000001E-3</v>
      </c>
      <c r="I1065" s="43" t="s">
        <v>279</v>
      </c>
    </row>
    <row r="1066" spans="1:9" x14ac:dyDescent="0.25">
      <c r="A1066" s="43" t="s">
        <v>270</v>
      </c>
      <c r="B1066" s="43" t="s">
        <v>520</v>
      </c>
      <c r="C1066" s="43" t="s">
        <v>566</v>
      </c>
      <c r="D1066" s="43" t="s">
        <v>614</v>
      </c>
      <c r="E1066" s="43" t="s">
        <v>615</v>
      </c>
      <c r="F1066" s="43" t="s">
        <v>385</v>
      </c>
      <c r="G1066" s="107" t="s">
        <v>582</v>
      </c>
      <c r="H1066" s="107">
        <v>6.7000000000000004E-2</v>
      </c>
      <c r="I1066" s="43" t="s">
        <v>279</v>
      </c>
    </row>
    <row r="1067" spans="1:9" x14ac:dyDescent="0.25">
      <c r="A1067" s="43" t="s">
        <v>270</v>
      </c>
      <c r="B1067" s="43" t="s">
        <v>520</v>
      </c>
      <c r="C1067" s="43" t="s">
        <v>566</v>
      </c>
      <c r="D1067" s="43" t="s">
        <v>616</v>
      </c>
      <c r="E1067" s="43" t="s">
        <v>617</v>
      </c>
      <c r="F1067" s="43" t="s">
        <v>385</v>
      </c>
      <c r="G1067" s="107" t="s">
        <v>582</v>
      </c>
      <c r="H1067" s="107">
        <v>6.6000000000000003E-2</v>
      </c>
      <c r="I1067" s="43" t="s">
        <v>279</v>
      </c>
    </row>
    <row r="1068" spans="1:9" x14ac:dyDescent="0.25">
      <c r="A1068" s="43" t="s">
        <v>270</v>
      </c>
      <c r="B1068" s="43" t="s">
        <v>520</v>
      </c>
      <c r="C1068" s="43" t="s">
        <v>566</v>
      </c>
      <c r="D1068" s="43" t="s">
        <v>618</v>
      </c>
      <c r="E1068" s="43" t="s">
        <v>619</v>
      </c>
      <c r="F1068" s="43" t="s">
        <v>385</v>
      </c>
      <c r="G1068" s="107" t="s">
        <v>582</v>
      </c>
      <c r="H1068" s="107">
        <v>1E-3</v>
      </c>
      <c r="I1068" s="43" t="s">
        <v>279</v>
      </c>
    </row>
    <row r="1069" spans="1:9" x14ac:dyDescent="0.25">
      <c r="A1069" s="43" t="s">
        <v>270</v>
      </c>
      <c r="B1069" s="43" t="s">
        <v>520</v>
      </c>
      <c r="C1069" s="43" t="s">
        <v>566</v>
      </c>
      <c r="D1069" s="43" t="s">
        <v>620</v>
      </c>
      <c r="E1069" s="43" t="s">
        <v>621</v>
      </c>
      <c r="F1069" s="43" t="s">
        <v>385</v>
      </c>
      <c r="G1069" s="107" t="s">
        <v>582</v>
      </c>
      <c r="H1069" s="107">
        <v>0.29699999999999999</v>
      </c>
      <c r="I1069" s="43" t="s">
        <v>279</v>
      </c>
    </row>
    <row r="1070" spans="1:9" x14ac:dyDescent="0.25">
      <c r="A1070" s="43" t="s">
        <v>270</v>
      </c>
      <c r="B1070" s="43" t="s">
        <v>520</v>
      </c>
      <c r="C1070" s="43" t="s">
        <v>566</v>
      </c>
      <c r="D1070" s="43" t="s">
        <v>622</v>
      </c>
      <c r="E1070" s="43" t="s">
        <v>623</v>
      </c>
      <c r="F1070" s="43" t="s">
        <v>385</v>
      </c>
      <c r="G1070" s="107" t="s">
        <v>582</v>
      </c>
      <c r="H1070" s="107">
        <v>0.23499999999999999</v>
      </c>
      <c r="I1070" s="43" t="s">
        <v>279</v>
      </c>
    </row>
    <row r="1071" spans="1:9" x14ac:dyDescent="0.25">
      <c r="A1071" s="43" t="s">
        <v>270</v>
      </c>
      <c r="B1071" s="43" t="s">
        <v>520</v>
      </c>
      <c r="C1071" s="43" t="s">
        <v>566</v>
      </c>
      <c r="D1071" s="43" t="s">
        <v>624</v>
      </c>
      <c r="E1071" s="43" t="s">
        <v>625</v>
      </c>
      <c r="F1071" s="43" t="s">
        <v>385</v>
      </c>
      <c r="G1071" s="107" t="s">
        <v>582</v>
      </c>
      <c r="H1071" s="107">
        <v>7.5999999999999998E-2</v>
      </c>
      <c r="I1071" s="43" t="s">
        <v>279</v>
      </c>
    </row>
    <row r="1072" spans="1:9" x14ac:dyDescent="0.25">
      <c r="A1072" s="43" t="s">
        <v>270</v>
      </c>
      <c r="B1072" s="43" t="s">
        <v>520</v>
      </c>
      <c r="C1072" s="43" t="s">
        <v>566</v>
      </c>
      <c r="D1072" s="43" t="s">
        <v>626</v>
      </c>
      <c r="E1072" s="43" t="s">
        <v>627</v>
      </c>
      <c r="F1072" s="43" t="s">
        <v>385</v>
      </c>
      <c r="G1072" s="107" t="s">
        <v>582</v>
      </c>
      <c r="H1072" s="107">
        <v>0.105</v>
      </c>
      <c r="I1072" s="43" t="s">
        <v>279</v>
      </c>
    </row>
    <row r="1073" spans="1:9" x14ac:dyDescent="0.25">
      <c r="A1073" s="43" t="s">
        <v>270</v>
      </c>
      <c r="B1073" s="43" t="s">
        <v>520</v>
      </c>
      <c r="C1073" s="43" t="s">
        <v>566</v>
      </c>
      <c r="D1073" s="43" t="s">
        <v>628</v>
      </c>
      <c r="E1073" s="43" t="s">
        <v>629</v>
      </c>
      <c r="F1073" s="43" t="s">
        <v>385</v>
      </c>
      <c r="G1073" s="107" t="s">
        <v>582</v>
      </c>
      <c r="H1073" s="107">
        <v>8.9999999999999993E-3</v>
      </c>
      <c r="I1073" s="43" t="s">
        <v>279</v>
      </c>
    </row>
    <row r="1074" spans="1:9" x14ac:dyDescent="0.25">
      <c r="A1074" s="43" t="s">
        <v>270</v>
      </c>
      <c r="B1074" s="43" t="s">
        <v>520</v>
      </c>
      <c r="C1074" s="43" t="s">
        <v>566</v>
      </c>
      <c r="D1074" s="43" t="s">
        <v>630</v>
      </c>
      <c r="E1074" s="43" t="s">
        <v>631</v>
      </c>
      <c r="F1074" s="43" t="s">
        <v>385</v>
      </c>
      <c r="G1074" s="107" t="s">
        <v>582</v>
      </c>
      <c r="H1074" s="107">
        <v>9.6000000000000002E-2</v>
      </c>
      <c r="I1074" s="43" t="s">
        <v>279</v>
      </c>
    </row>
    <row r="1075" spans="1:9" x14ac:dyDescent="0.25">
      <c r="A1075" s="43" t="s">
        <v>270</v>
      </c>
      <c r="B1075" s="43" t="s">
        <v>520</v>
      </c>
      <c r="C1075" s="43" t="s">
        <v>566</v>
      </c>
      <c r="D1075" s="43" t="s">
        <v>632</v>
      </c>
      <c r="E1075" s="43" t="s">
        <v>633</v>
      </c>
      <c r="F1075" s="43" t="s">
        <v>385</v>
      </c>
      <c r="G1075" s="107" t="s">
        <v>582</v>
      </c>
      <c r="H1075" s="107">
        <v>0.20300000000000001</v>
      </c>
      <c r="I1075" s="43" t="s">
        <v>279</v>
      </c>
    </row>
    <row r="1076" spans="1:9" x14ac:dyDescent="0.25">
      <c r="A1076" s="43" t="s">
        <v>270</v>
      </c>
      <c r="B1076" s="43" t="s">
        <v>520</v>
      </c>
      <c r="C1076" s="43" t="s">
        <v>566</v>
      </c>
      <c r="D1076" s="43" t="s">
        <v>634</v>
      </c>
      <c r="E1076" s="43" t="s">
        <v>635</v>
      </c>
      <c r="F1076" s="43" t="s">
        <v>385</v>
      </c>
      <c r="G1076" s="107" t="s">
        <v>582</v>
      </c>
      <c r="H1076" s="107">
        <v>0.12000000000000001</v>
      </c>
      <c r="I1076" s="43" t="s">
        <v>279</v>
      </c>
    </row>
    <row r="1077" spans="1:9" x14ac:dyDescent="0.25">
      <c r="A1077" s="43" t="s">
        <v>270</v>
      </c>
      <c r="B1077" s="43" t="s">
        <v>520</v>
      </c>
      <c r="C1077" s="43" t="s">
        <v>566</v>
      </c>
      <c r="D1077" s="43" t="s">
        <v>636</v>
      </c>
      <c r="E1077" s="43" t="s">
        <v>637</v>
      </c>
      <c r="F1077" s="43" t="s">
        <v>385</v>
      </c>
      <c r="G1077" s="107" t="s">
        <v>582</v>
      </c>
      <c r="H1077" s="107">
        <v>7.1999999999999995E-2</v>
      </c>
      <c r="I1077" s="43" t="s">
        <v>279</v>
      </c>
    </row>
    <row r="1078" spans="1:9" x14ac:dyDescent="0.25">
      <c r="A1078" s="43" t="s">
        <v>270</v>
      </c>
      <c r="B1078" s="43" t="s">
        <v>520</v>
      </c>
      <c r="C1078" s="43" t="s">
        <v>566</v>
      </c>
      <c r="D1078" s="43" t="s">
        <v>638</v>
      </c>
      <c r="E1078" s="43" t="s">
        <v>639</v>
      </c>
      <c r="F1078" s="43" t="s">
        <v>385</v>
      </c>
      <c r="G1078" s="107" t="s">
        <v>582</v>
      </c>
      <c r="H1078" s="107">
        <v>1.0999999999999999E-2</v>
      </c>
      <c r="I1078" s="43" t="s">
        <v>279</v>
      </c>
    </row>
    <row r="1079" spans="1:9" x14ac:dyDescent="0.25">
      <c r="A1079" s="43" t="s">
        <v>270</v>
      </c>
      <c r="B1079" s="43" t="s">
        <v>520</v>
      </c>
      <c r="C1079" s="43" t="s">
        <v>566</v>
      </c>
      <c r="D1079" s="43" t="s">
        <v>640</v>
      </c>
      <c r="E1079" s="43" t="s">
        <v>641</v>
      </c>
      <c r="F1079" s="43" t="s">
        <v>385</v>
      </c>
      <c r="G1079" s="107" t="s">
        <v>582</v>
      </c>
      <c r="H1079" s="107">
        <v>3.3000000000000002E-2</v>
      </c>
      <c r="I1079" s="43" t="s">
        <v>279</v>
      </c>
    </row>
    <row r="1080" spans="1:9" x14ac:dyDescent="0.25">
      <c r="A1080" s="43" t="s">
        <v>270</v>
      </c>
      <c r="B1080" s="43" t="s">
        <v>520</v>
      </c>
      <c r="C1080" s="43" t="s">
        <v>566</v>
      </c>
      <c r="D1080" s="43" t="s">
        <v>642</v>
      </c>
      <c r="E1080" s="43" t="s">
        <v>643</v>
      </c>
      <c r="F1080" s="43" t="s">
        <v>385</v>
      </c>
      <c r="G1080" s="107" t="s">
        <v>582</v>
      </c>
      <c r="H1080" s="107">
        <v>2.5999999999999999E-2</v>
      </c>
      <c r="I1080" s="43" t="s">
        <v>279</v>
      </c>
    </row>
    <row r="1081" spans="1:9" x14ac:dyDescent="0.25">
      <c r="A1081" s="43" t="s">
        <v>270</v>
      </c>
      <c r="B1081" s="43" t="s">
        <v>520</v>
      </c>
      <c r="C1081" s="43" t="s">
        <v>566</v>
      </c>
      <c r="D1081" s="43" t="s">
        <v>644</v>
      </c>
      <c r="E1081" s="43" t="s">
        <v>645</v>
      </c>
      <c r="F1081" s="43" t="s">
        <v>385</v>
      </c>
      <c r="G1081" s="107" t="s">
        <v>582</v>
      </c>
      <c r="H1081" s="107">
        <v>7.9000000000000001E-2</v>
      </c>
      <c r="I1081" s="43" t="s">
        <v>279</v>
      </c>
    </row>
    <row r="1082" spans="1:9" x14ac:dyDescent="0.25">
      <c r="A1082" s="43" t="s">
        <v>270</v>
      </c>
      <c r="B1082" s="43" t="s">
        <v>520</v>
      </c>
      <c r="C1082" s="43" t="s">
        <v>566</v>
      </c>
      <c r="D1082" s="43" t="s">
        <v>646</v>
      </c>
      <c r="E1082" s="43" t="s">
        <v>647</v>
      </c>
      <c r="F1082" s="43" t="s">
        <v>385</v>
      </c>
      <c r="G1082" s="107" t="s">
        <v>582</v>
      </c>
      <c r="H1082" s="107">
        <v>0.17699999999999999</v>
      </c>
      <c r="I1082" s="43" t="s">
        <v>279</v>
      </c>
    </row>
    <row r="1083" spans="1:9" x14ac:dyDescent="0.25">
      <c r="A1083" s="43" t="s">
        <v>270</v>
      </c>
      <c r="B1083" s="43" t="s">
        <v>520</v>
      </c>
      <c r="C1083" s="43" t="s">
        <v>566</v>
      </c>
      <c r="D1083" s="43" t="s">
        <v>648</v>
      </c>
      <c r="E1083" s="43" t="s">
        <v>649</v>
      </c>
      <c r="F1083" s="43" t="s">
        <v>385</v>
      </c>
      <c r="G1083" s="107" t="s">
        <v>582</v>
      </c>
      <c r="H1083" s="107">
        <v>0.156</v>
      </c>
      <c r="I1083" s="43" t="s">
        <v>279</v>
      </c>
    </row>
    <row r="1084" spans="1:9" x14ac:dyDescent="0.25">
      <c r="A1084" s="43" t="s">
        <v>270</v>
      </c>
      <c r="B1084" s="43" t="s">
        <v>520</v>
      </c>
      <c r="C1084" s="43" t="s">
        <v>566</v>
      </c>
      <c r="D1084" s="43" t="s">
        <v>650</v>
      </c>
      <c r="E1084" s="43" t="s">
        <v>651</v>
      </c>
      <c r="F1084" s="43" t="s">
        <v>385</v>
      </c>
      <c r="G1084" s="107" t="s">
        <v>582</v>
      </c>
      <c r="H1084" s="107">
        <v>1.2E-2</v>
      </c>
      <c r="I1084" s="43" t="s">
        <v>279</v>
      </c>
    </row>
    <row r="1085" spans="1:9" x14ac:dyDescent="0.25">
      <c r="A1085" s="43" t="s">
        <v>270</v>
      </c>
      <c r="B1085" s="43" t="s">
        <v>520</v>
      </c>
      <c r="C1085" s="43" t="s">
        <v>566</v>
      </c>
      <c r="D1085" s="43" t="s">
        <v>652</v>
      </c>
      <c r="E1085" s="43" t="s">
        <v>653</v>
      </c>
      <c r="F1085" s="43" t="s">
        <v>385</v>
      </c>
      <c r="G1085" s="107" t="s">
        <v>582</v>
      </c>
      <c r="H1085" s="107">
        <v>6.8000000000000005E-2</v>
      </c>
      <c r="I1085" s="43" t="s">
        <v>279</v>
      </c>
    </row>
    <row r="1086" spans="1:9" x14ac:dyDescent="0.25">
      <c r="A1086" s="43" t="s">
        <v>270</v>
      </c>
      <c r="B1086" s="43" t="s">
        <v>520</v>
      </c>
      <c r="C1086" s="43" t="s">
        <v>566</v>
      </c>
      <c r="D1086" s="43" t="s">
        <v>654</v>
      </c>
      <c r="E1086" s="43" t="s">
        <v>655</v>
      </c>
      <c r="F1086" s="43" t="s">
        <v>385</v>
      </c>
      <c r="G1086" s="107" t="s">
        <v>582</v>
      </c>
      <c r="H1086" s="107">
        <v>2.7E-2</v>
      </c>
      <c r="I1086" s="43" t="s">
        <v>279</v>
      </c>
    </row>
    <row r="1087" spans="1:9" x14ac:dyDescent="0.25">
      <c r="A1087" s="43" t="s">
        <v>270</v>
      </c>
      <c r="B1087" s="43" t="s">
        <v>520</v>
      </c>
      <c r="C1087" s="43" t="s">
        <v>566</v>
      </c>
      <c r="D1087" s="43" t="s">
        <v>656</v>
      </c>
      <c r="E1087" s="43" t="s">
        <v>657</v>
      </c>
      <c r="F1087" s="43" t="s">
        <v>385</v>
      </c>
      <c r="G1087" s="107" t="s">
        <v>582</v>
      </c>
      <c r="H1087" s="107">
        <v>0.73099999999999998</v>
      </c>
      <c r="I1087" s="43" t="s">
        <v>279</v>
      </c>
    </row>
    <row r="1088" spans="1:9" x14ac:dyDescent="0.25">
      <c r="A1088" s="43" t="s">
        <v>270</v>
      </c>
      <c r="B1088" s="43" t="s">
        <v>520</v>
      </c>
      <c r="C1088" s="43" t="s">
        <v>566</v>
      </c>
      <c r="D1088" s="43" t="s">
        <v>658</v>
      </c>
      <c r="E1088" s="43" t="s">
        <v>659</v>
      </c>
      <c r="F1088" s="43" t="s">
        <v>385</v>
      </c>
      <c r="G1088" s="107" t="s">
        <v>582</v>
      </c>
      <c r="H1088" s="107">
        <v>0.50900000000000001</v>
      </c>
      <c r="I1088" s="43" t="s">
        <v>279</v>
      </c>
    </row>
    <row r="1089" spans="1:9" x14ac:dyDescent="0.25">
      <c r="A1089" s="43" t="s">
        <v>270</v>
      </c>
      <c r="B1089" s="43" t="s">
        <v>520</v>
      </c>
      <c r="C1089" s="43" t="s">
        <v>566</v>
      </c>
      <c r="D1089" s="43" t="s">
        <v>660</v>
      </c>
      <c r="E1089" s="43" t="s">
        <v>661</v>
      </c>
      <c r="F1089" s="43" t="s">
        <v>385</v>
      </c>
      <c r="G1089" s="107" t="s">
        <v>582</v>
      </c>
      <c r="H1089" s="107">
        <v>0.222</v>
      </c>
      <c r="I1089" s="43" t="s">
        <v>279</v>
      </c>
    </row>
    <row r="1090" spans="1:9" x14ac:dyDescent="0.25">
      <c r="A1090" s="43" t="s">
        <v>270</v>
      </c>
      <c r="B1090" s="43" t="s">
        <v>520</v>
      </c>
      <c r="C1090" s="43" t="s">
        <v>566</v>
      </c>
      <c r="D1090" s="43" t="s">
        <v>662</v>
      </c>
      <c r="E1090" s="43" t="s">
        <v>663</v>
      </c>
      <c r="F1090" s="43" t="s">
        <v>385</v>
      </c>
      <c r="G1090" s="107" t="s">
        <v>582</v>
      </c>
      <c r="H1090" s="107">
        <v>7.0000000000000007E-2</v>
      </c>
      <c r="I1090" s="43" t="s">
        <v>279</v>
      </c>
    </row>
    <row r="1091" spans="1:9" x14ac:dyDescent="0.25">
      <c r="A1091" s="43" t="s">
        <v>270</v>
      </c>
      <c r="B1091" s="43" t="s">
        <v>520</v>
      </c>
      <c r="C1091" s="43" t="s">
        <v>566</v>
      </c>
      <c r="D1091" s="43" t="s">
        <v>664</v>
      </c>
      <c r="E1091" s="43" t="s">
        <v>665</v>
      </c>
      <c r="F1091" s="43" t="s">
        <v>385</v>
      </c>
      <c r="G1091" s="107" t="s">
        <v>582</v>
      </c>
      <c r="H1091" s="107" t="s">
        <v>226</v>
      </c>
      <c r="I1091" s="43" t="s">
        <v>279</v>
      </c>
    </row>
    <row r="1092" spans="1:9" x14ac:dyDescent="0.25">
      <c r="A1092" s="43" t="s">
        <v>270</v>
      </c>
      <c r="B1092" s="43" t="s">
        <v>520</v>
      </c>
      <c r="C1092" s="43" t="s">
        <v>566</v>
      </c>
      <c r="D1092" s="43" t="s">
        <v>666</v>
      </c>
      <c r="E1092" s="43" t="s">
        <v>667</v>
      </c>
      <c r="F1092" s="43" t="s">
        <v>385</v>
      </c>
      <c r="G1092" s="107" t="s">
        <v>582</v>
      </c>
      <c r="H1092" s="107">
        <v>7.0000000000000007E-2</v>
      </c>
      <c r="I1092" s="43" t="s">
        <v>279</v>
      </c>
    </row>
    <row r="1093" spans="1:9" x14ac:dyDescent="0.25">
      <c r="A1093" s="43" t="s">
        <v>270</v>
      </c>
      <c r="B1093" s="43" t="s">
        <v>520</v>
      </c>
      <c r="C1093" s="43" t="s">
        <v>566</v>
      </c>
      <c r="D1093" s="43" t="s">
        <v>668</v>
      </c>
      <c r="E1093" s="43" t="s">
        <v>669</v>
      </c>
      <c r="F1093" s="43" t="s">
        <v>385</v>
      </c>
      <c r="G1093" s="107" t="s">
        <v>582</v>
      </c>
      <c r="H1093" s="107" t="s">
        <v>226</v>
      </c>
      <c r="I1093" s="43" t="s">
        <v>279</v>
      </c>
    </row>
    <row r="1094" spans="1:9" x14ac:dyDescent="0.25">
      <c r="A1094" s="43" t="s">
        <v>270</v>
      </c>
      <c r="B1094" s="43" t="s">
        <v>520</v>
      </c>
      <c r="C1094" s="43" t="s">
        <v>566</v>
      </c>
      <c r="D1094" s="43" t="s">
        <v>670</v>
      </c>
      <c r="E1094" s="43" t="s">
        <v>671</v>
      </c>
      <c r="F1094" s="43" t="s">
        <v>385</v>
      </c>
      <c r="G1094" s="107" t="s">
        <v>582</v>
      </c>
      <c r="H1094" s="107">
        <v>7.0000000000000007E-2</v>
      </c>
      <c r="I1094" s="43" t="s">
        <v>279</v>
      </c>
    </row>
    <row r="1095" spans="1:9" x14ac:dyDescent="0.25">
      <c r="A1095" s="43" t="s">
        <v>270</v>
      </c>
      <c r="B1095" s="43" t="s">
        <v>520</v>
      </c>
      <c r="C1095" s="43" t="s">
        <v>566</v>
      </c>
      <c r="D1095" s="43" t="s">
        <v>672</v>
      </c>
      <c r="E1095" s="43" t="s">
        <v>673</v>
      </c>
      <c r="F1095" s="43" t="s">
        <v>385</v>
      </c>
      <c r="G1095" s="107" t="s">
        <v>582</v>
      </c>
      <c r="H1095" s="107">
        <v>2.1000000000000001E-2</v>
      </c>
      <c r="I1095" s="43" t="s">
        <v>279</v>
      </c>
    </row>
    <row r="1096" spans="1:9" x14ac:dyDescent="0.25">
      <c r="A1096" s="43" t="s">
        <v>270</v>
      </c>
      <c r="B1096" s="43" t="s">
        <v>520</v>
      </c>
      <c r="C1096" s="43" t="s">
        <v>566</v>
      </c>
      <c r="D1096" s="43" t="s">
        <v>674</v>
      </c>
      <c r="E1096" s="43" t="s">
        <v>675</v>
      </c>
      <c r="F1096" s="43" t="s">
        <v>385</v>
      </c>
      <c r="G1096" s="107" t="s">
        <v>582</v>
      </c>
      <c r="H1096" s="107">
        <v>3.0000000000000001E-3</v>
      </c>
      <c r="I1096" s="43" t="s">
        <v>279</v>
      </c>
    </row>
    <row r="1097" spans="1:9" x14ac:dyDescent="0.25">
      <c r="A1097" s="43" t="s">
        <v>270</v>
      </c>
      <c r="B1097" s="43" t="s">
        <v>520</v>
      </c>
      <c r="C1097" s="43" t="s">
        <v>566</v>
      </c>
      <c r="D1097" s="43" t="s">
        <v>676</v>
      </c>
      <c r="E1097" s="43" t="s">
        <v>677</v>
      </c>
      <c r="F1097" s="43" t="s">
        <v>385</v>
      </c>
      <c r="G1097" s="107" t="s">
        <v>582</v>
      </c>
      <c r="H1097" s="107">
        <v>1.9E-2</v>
      </c>
      <c r="I1097" s="43" t="s">
        <v>279</v>
      </c>
    </row>
    <row r="1098" spans="1:9" x14ac:dyDescent="0.25">
      <c r="A1098" s="43" t="s">
        <v>270</v>
      </c>
      <c r="B1098" s="43" t="s">
        <v>520</v>
      </c>
      <c r="C1098" s="43" t="s">
        <v>566</v>
      </c>
      <c r="D1098" s="43" t="s">
        <v>678</v>
      </c>
      <c r="E1098" s="43" t="s">
        <v>679</v>
      </c>
      <c r="F1098" s="43" t="s">
        <v>385</v>
      </c>
      <c r="G1098" s="107" t="s">
        <v>582</v>
      </c>
      <c r="H1098" s="107">
        <v>10.59</v>
      </c>
      <c r="I1098" s="43" t="s">
        <v>279</v>
      </c>
    </row>
    <row r="1099" spans="1:9" x14ac:dyDescent="0.25">
      <c r="A1099" s="43" t="s">
        <v>270</v>
      </c>
      <c r="B1099" s="43" t="s">
        <v>520</v>
      </c>
      <c r="C1099" s="43" t="s">
        <v>566</v>
      </c>
      <c r="D1099" s="43" t="s">
        <v>680</v>
      </c>
      <c r="E1099" s="43" t="s">
        <v>681</v>
      </c>
      <c r="F1099" s="43" t="s">
        <v>385</v>
      </c>
      <c r="G1099" s="107" t="s">
        <v>582</v>
      </c>
      <c r="H1099" s="107">
        <v>1.577</v>
      </c>
      <c r="I1099" s="43" t="s">
        <v>279</v>
      </c>
    </row>
    <row r="1100" spans="1:9" x14ac:dyDescent="0.25">
      <c r="A1100" s="43" t="s">
        <v>270</v>
      </c>
      <c r="B1100" s="43" t="s">
        <v>520</v>
      </c>
      <c r="C1100" s="43" t="s">
        <v>566</v>
      </c>
      <c r="D1100" s="43" t="s">
        <v>682</v>
      </c>
      <c r="E1100" s="43" t="s">
        <v>683</v>
      </c>
      <c r="F1100" s="43" t="s">
        <v>385</v>
      </c>
      <c r="G1100" s="107" t="s">
        <v>582</v>
      </c>
      <c r="H1100" s="107">
        <v>2.1739999999999999</v>
      </c>
      <c r="I1100" s="43" t="s">
        <v>279</v>
      </c>
    </row>
    <row r="1101" spans="1:9" x14ac:dyDescent="0.25">
      <c r="A1101" s="43" t="s">
        <v>270</v>
      </c>
      <c r="B1101" s="43" t="s">
        <v>520</v>
      </c>
      <c r="C1101" s="43" t="s">
        <v>566</v>
      </c>
      <c r="D1101" s="43" t="s">
        <v>684</v>
      </c>
      <c r="E1101" s="43" t="s">
        <v>685</v>
      </c>
      <c r="F1101" s="43" t="s">
        <v>385</v>
      </c>
      <c r="G1101" s="107" t="s">
        <v>582</v>
      </c>
      <c r="H1101" s="107">
        <v>6.8390000000000004</v>
      </c>
      <c r="I1101" s="43" t="s">
        <v>279</v>
      </c>
    </row>
    <row r="1102" spans="1:9" x14ac:dyDescent="0.25">
      <c r="A1102" s="43" t="s">
        <v>270</v>
      </c>
      <c r="B1102" s="43" t="s">
        <v>520</v>
      </c>
      <c r="C1102" s="43" t="s">
        <v>566</v>
      </c>
      <c r="D1102" s="43" t="s">
        <v>686</v>
      </c>
      <c r="E1102" s="43" t="s">
        <v>687</v>
      </c>
      <c r="F1102" s="43" t="s">
        <v>385</v>
      </c>
      <c r="G1102" s="107" t="s">
        <v>582</v>
      </c>
      <c r="H1102" s="107">
        <v>0.40200000000000002</v>
      </c>
      <c r="I1102" s="43" t="s">
        <v>279</v>
      </c>
    </row>
    <row r="1103" spans="1:9" x14ac:dyDescent="0.25">
      <c r="A1103" s="43" t="s">
        <v>270</v>
      </c>
      <c r="B1103" s="43" t="s">
        <v>520</v>
      </c>
      <c r="C1103" s="43" t="s">
        <v>566</v>
      </c>
      <c r="D1103" s="43" t="s">
        <v>688</v>
      </c>
      <c r="E1103" s="43" t="s">
        <v>689</v>
      </c>
      <c r="F1103" s="43" t="s">
        <v>385</v>
      </c>
      <c r="G1103" s="107" t="s">
        <v>582</v>
      </c>
      <c r="H1103" s="107" t="s">
        <v>226</v>
      </c>
      <c r="I1103" s="43" t="s">
        <v>279</v>
      </c>
    </row>
    <row r="1104" spans="1:9" x14ac:dyDescent="0.25">
      <c r="A1104" s="43" t="s">
        <v>270</v>
      </c>
      <c r="B1104" s="43" t="s">
        <v>520</v>
      </c>
      <c r="C1104" s="43" t="s">
        <v>566</v>
      </c>
      <c r="D1104" s="43" t="s">
        <v>690</v>
      </c>
      <c r="E1104" s="43" t="s">
        <v>691</v>
      </c>
      <c r="F1104" s="43" t="s">
        <v>385</v>
      </c>
      <c r="G1104" s="107" t="s">
        <v>582</v>
      </c>
      <c r="H1104" s="107">
        <v>0.112</v>
      </c>
      <c r="I1104" s="43" t="s">
        <v>279</v>
      </c>
    </row>
    <row r="1105" spans="1:9" x14ac:dyDescent="0.25">
      <c r="A1105" s="43" t="s">
        <v>270</v>
      </c>
      <c r="B1105" s="43" t="s">
        <v>520</v>
      </c>
      <c r="C1105" s="43" t="s">
        <v>566</v>
      </c>
      <c r="D1105" s="43" t="s">
        <v>692</v>
      </c>
      <c r="E1105" s="43" t="s">
        <v>693</v>
      </c>
      <c r="F1105" s="43" t="s">
        <v>385</v>
      </c>
      <c r="G1105" s="107" t="s">
        <v>582</v>
      </c>
      <c r="H1105" s="107">
        <v>4.0000000000000001E-3</v>
      </c>
      <c r="I1105" s="43" t="s">
        <v>279</v>
      </c>
    </row>
    <row r="1106" spans="1:9" x14ac:dyDescent="0.25">
      <c r="A1106" s="43" t="s">
        <v>270</v>
      </c>
      <c r="B1106" s="43" t="s">
        <v>520</v>
      </c>
      <c r="C1106" s="43" t="s">
        <v>566</v>
      </c>
      <c r="D1106" s="43" t="s">
        <v>694</v>
      </c>
      <c r="E1106" s="43" t="s">
        <v>695</v>
      </c>
      <c r="F1106" s="43" t="s">
        <v>385</v>
      </c>
      <c r="G1106" s="107" t="s">
        <v>582</v>
      </c>
      <c r="H1106" s="107">
        <v>1E-3</v>
      </c>
      <c r="I1106" s="43" t="s">
        <v>279</v>
      </c>
    </row>
    <row r="1107" spans="1:9" x14ac:dyDescent="0.25">
      <c r="A1107" s="43" t="s">
        <v>270</v>
      </c>
      <c r="B1107" s="43" t="s">
        <v>520</v>
      </c>
      <c r="C1107" s="43" t="s">
        <v>566</v>
      </c>
      <c r="D1107" s="43" t="s">
        <v>696</v>
      </c>
      <c r="E1107" s="43" t="s">
        <v>697</v>
      </c>
      <c r="F1107" s="43" t="s">
        <v>385</v>
      </c>
      <c r="G1107" s="107" t="s">
        <v>582</v>
      </c>
      <c r="H1107" s="107">
        <v>0.26200000000000001</v>
      </c>
      <c r="I1107" s="43" t="s">
        <v>279</v>
      </c>
    </row>
    <row r="1108" spans="1:9" x14ac:dyDescent="0.25">
      <c r="A1108" s="43" t="s">
        <v>270</v>
      </c>
      <c r="B1108" s="43" t="s">
        <v>520</v>
      </c>
      <c r="C1108" s="43" t="s">
        <v>566</v>
      </c>
      <c r="D1108" s="43" t="s">
        <v>698</v>
      </c>
      <c r="E1108" s="43" t="s">
        <v>699</v>
      </c>
      <c r="F1108" s="43" t="s">
        <v>385</v>
      </c>
      <c r="G1108" s="107" t="s">
        <v>582</v>
      </c>
      <c r="H1108" s="107">
        <v>2.4E-2</v>
      </c>
      <c r="I1108" s="43" t="s">
        <v>279</v>
      </c>
    </row>
    <row r="1109" spans="1:9" x14ac:dyDescent="0.25">
      <c r="A1109" s="43" t="s">
        <v>270</v>
      </c>
      <c r="B1109" s="43" t="s">
        <v>520</v>
      </c>
      <c r="C1109" s="43" t="s">
        <v>566</v>
      </c>
      <c r="D1109" s="43" t="s">
        <v>700</v>
      </c>
      <c r="E1109" s="43" t="s">
        <v>701</v>
      </c>
      <c r="F1109" s="43" t="s">
        <v>385</v>
      </c>
      <c r="G1109" s="107" t="s">
        <v>582</v>
      </c>
      <c r="H1109" s="107">
        <v>5.7850000000000001</v>
      </c>
      <c r="I1109" s="43" t="s">
        <v>279</v>
      </c>
    </row>
    <row r="1110" spans="1:9" x14ac:dyDescent="0.25">
      <c r="A1110" s="43" t="s">
        <v>270</v>
      </c>
      <c r="B1110" s="43" t="s">
        <v>520</v>
      </c>
      <c r="C1110" s="43" t="s">
        <v>566</v>
      </c>
      <c r="D1110" s="43" t="s">
        <v>702</v>
      </c>
      <c r="E1110" s="43" t="s">
        <v>703</v>
      </c>
      <c r="F1110" s="43" t="s">
        <v>385</v>
      </c>
      <c r="G1110" s="107" t="s">
        <v>582</v>
      </c>
      <c r="H1110" s="107">
        <v>1.242</v>
      </c>
      <c r="I1110" s="43" t="s">
        <v>279</v>
      </c>
    </row>
    <row r="1111" spans="1:9" x14ac:dyDescent="0.25">
      <c r="A1111" s="43" t="s">
        <v>270</v>
      </c>
      <c r="B1111" s="43" t="s">
        <v>520</v>
      </c>
      <c r="C1111" s="43" t="s">
        <v>566</v>
      </c>
      <c r="D1111" s="43" t="s">
        <v>704</v>
      </c>
      <c r="E1111" s="43" t="s">
        <v>705</v>
      </c>
      <c r="F1111" s="43" t="s">
        <v>385</v>
      </c>
      <c r="G1111" s="107" t="s">
        <v>582</v>
      </c>
      <c r="H1111" s="107">
        <v>0.182</v>
      </c>
      <c r="I1111" s="43" t="s">
        <v>279</v>
      </c>
    </row>
    <row r="1112" spans="1:9" x14ac:dyDescent="0.25">
      <c r="A1112" s="43" t="s">
        <v>270</v>
      </c>
      <c r="B1112" s="43" t="s">
        <v>520</v>
      </c>
      <c r="C1112" s="43" t="s">
        <v>566</v>
      </c>
      <c r="D1112" s="43" t="s">
        <v>706</v>
      </c>
      <c r="E1112" s="43" t="s">
        <v>707</v>
      </c>
      <c r="F1112" s="43" t="s">
        <v>385</v>
      </c>
      <c r="G1112" s="107" t="s">
        <v>582</v>
      </c>
      <c r="H1112" s="107">
        <v>1.7929999999999999</v>
      </c>
      <c r="I1112" s="43" t="s">
        <v>279</v>
      </c>
    </row>
    <row r="1113" spans="1:9" x14ac:dyDescent="0.25">
      <c r="A1113" s="43" t="s">
        <v>270</v>
      </c>
      <c r="B1113" s="43" t="s">
        <v>520</v>
      </c>
      <c r="C1113" s="43" t="s">
        <v>566</v>
      </c>
      <c r="D1113" s="43" t="s">
        <v>708</v>
      </c>
      <c r="E1113" s="43" t="s">
        <v>709</v>
      </c>
      <c r="F1113" s="43" t="s">
        <v>385</v>
      </c>
      <c r="G1113" s="107" t="s">
        <v>582</v>
      </c>
      <c r="H1113" s="107">
        <v>2.1850000000000001</v>
      </c>
      <c r="I1113" s="43" t="s">
        <v>279</v>
      </c>
    </row>
    <row r="1114" spans="1:9" x14ac:dyDescent="0.25">
      <c r="A1114" s="43" t="s">
        <v>270</v>
      </c>
      <c r="B1114" s="43" t="s">
        <v>520</v>
      </c>
      <c r="C1114" s="43" t="s">
        <v>566</v>
      </c>
      <c r="D1114" s="43" t="s">
        <v>710</v>
      </c>
      <c r="E1114" s="43" t="s">
        <v>711</v>
      </c>
      <c r="F1114" s="43" t="s">
        <v>385</v>
      </c>
      <c r="G1114" s="107" t="s">
        <v>582</v>
      </c>
      <c r="H1114" s="107">
        <v>8.6259999999999994</v>
      </c>
      <c r="I1114" s="43" t="s">
        <v>279</v>
      </c>
    </row>
    <row r="1115" spans="1:9" x14ac:dyDescent="0.25">
      <c r="A1115" s="43" t="s">
        <v>270</v>
      </c>
      <c r="B1115" s="43" t="s">
        <v>520</v>
      </c>
      <c r="C1115" s="43" t="s">
        <v>566</v>
      </c>
      <c r="D1115" s="43" t="s">
        <v>712</v>
      </c>
      <c r="E1115" s="43" t="s">
        <v>713</v>
      </c>
      <c r="F1115" s="43" t="s">
        <v>385</v>
      </c>
      <c r="G1115" s="107" t="s">
        <v>582</v>
      </c>
      <c r="H1115" s="107">
        <v>10.757</v>
      </c>
      <c r="I1115" s="43" t="s">
        <v>279</v>
      </c>
    </row>
    <row r="1116" spans="1:9" x14ac:dyDescent="0.25">
      <c r="A1116" s="43" t="s">
        <v>270</v>
      </c>
      <c r="B1116" s="43" t="s">
        <v>520</v>
      </c>
      <c r="C1116" s="43" t="s">
        <v>566</v>
      </c>
      <c r="D1116" s="43" t="s">
        <v>714</v>
      </c>
      <c r="E1116" s="43" t="s">
        <v>715</v>
      </c>
      <c r="F1116" s="43" t="s">
        <v>385</v>
      </c>
      <c r="G1116" s="107" t="s">
        <v>582</v>
      </c>
      <c r="H1116" s="107">
        <v>0.56100000000000005</v>
      </c>
      <c r="I1116" s="43" t="s">
        <v>279</v>
      </c>
    </row>
    <row r="1117" spans="1:9" x14ac:dyDescent="0.25">
      <c r="A1117" s="43" t="s">
        <v>270</v>
      </c>
      <c r="B1117" s="43" t="s">
        <v>520</v>
      </c>
      <c r="C1117" s="43" t="s">
        <v>566</v>
      </c>
      <c r="D1117" s="43" t="s">
        <v>716</v>
      </c>
      <c r="E1117" s="43" t="s">
        <v>717</v>
      </c>
      <c r="F1117" s="43" t="s">
        <v>385</v>
      </c>
      <c r="G1117" s="107" t="s">
        <v>582</v>
      </c>
      <c r="H1117" s="107">
        <v>1.2669999999999999</v>
      </c>
      <c r="I1117" s="43" t="s">
        <v>279</v>
      </c>
    </row>
    <row r="1118" spans="1:9" x14ac:dyDescent="0.25">
      <c r="A1118" s="43" t="s">
        <v>270</v>
      </c>
      <c r="B1118" s="43" t="s">
        <v>520</v>
      </c>
      <c r="C1118" s="43" t="s">
        <v>566</v>
      </c>
      <c r="D1118" s="43" t="s">
        <v>718</v>
      </c>
      <c r="E1118" s="43" t="s">
        <v>719</v>
      </c>
      <c r="F1118" s="43" t="s">
        <v>385</v>
      </c>
      <c r="G1118" s="107" t="s">
        <v>582</v>
      </c>
      <c r="H1118" s="107">
        <v>14.001999999999999</v>
      </c>
      <c r="I1118" s="43" t="s">
        <v>279</v>
      </c>
    </row>
    <row r="1119" spans="1:9" x14ac:dyDescent="0.25">
      <c r="A1119" s="43" t="s">
        <v>270</v>
      </c>
      <c r="B1119" s="43" t="s">
        <v>520</v>
      </c>
      <c r="C1119" s="43" t="s">
        <v>566</v>
      </c>
      <c r="D1119" s="43" t="s">
        <v>720</v>
      </c>
      <c r="E1119" s="43" t="s">
        <v>721</v>
      </c>
      <c r="F1119" s="43" t="s">
        <v>385</v>
      </c>
      <c r="G1119" s="107" t="s">
        <v>582</v>
      </c>
      <c r="H1119" s="107">
        <v>47910.86299999999</v>
      </c>
      <c r="I1119" s="43" t="s">
        <v>279</v>
      </c>
    </row>
    <row r="1120" spans="1:9" x14ac:dyDescent="0.25">
      <c r="A1120" s="43" t="s">
        <v>270</v>
      </c>
      <c r="B1120" s="43" t="s">
        <v>520</v>
      </c>
      <c r="C1120" s="43" t="s">
        <v>566</v>
      </c>
      <c r="D1120" s="43" t="s">
        <v>722</v>
      </c>
      <c r="E1120" s="43" t="s">
        <v>723</v>
      </c>
      <c r="F1120" s="43" t="s">
        <v>385</v>
      </c>
      <c r="G1120" s="107" t="s">
        <v>582</v>
      </c>
      <c r="H1120" s="107">
        <v>131.965</v>
      </c>
      <c r="I1120" s="43" t="s">
        <v>279</v>
      </c>
    </row>
    <row r="1121" spans="1:9" x14ac:dyDescent="0.25">
      <c r="A1121" s="43" t="s">
        <v>270</v>
      </c>
      <c r="B1121" s="43" t="s">
        <v>520</v>
      </c>
      <c r="C1121" s="43" t="s">
        <v>566</v>
      </c>
      <c r="D1121" s="43" t="s">
        <v>749</v>
      </c>
      <c r="E1121" s="43" t="s">
        <v>750</v>
      </c>
      <c r="F1121" s="43" t="s">
        <v>385</v>
      </c>
      <c r="G1121" s="107" t="s">
        <v>582</v>
      </c>
      <c r="H1121" s="107">
        <v>48042.827999999987</v>
      </c>
      <c r="I1121" s="43" t="s">
        <v>279</v>
      </c>
    </row>
    <row r="1122" spans="1:9" x14ac:dyDescent="0.25">
      <c r="A1122" s="43" t="s">
        <v>270</v>
      </c>
      <c r="B1122" s="43" t="s">
        <v>520</v>
      </c>
      <c r="C1122" s="43" t="s">
        <v>566</v>
      </c>
      <c r="D1122" s="43" t="s">
        <v>586</v>
      </c>
      <c r="E1122" s="43" t="s">
        <v>587</v>
      </c>
      <c r="F1122" s="43" t="s">
        <v>385</v>
      </c>
      <c r="G1122" s="107" t="s">
        <v>583</v>
      </c>
      <c r="H1122" s="107">
        <v>49922.66</v>
      </c>
      <c r="I1122" s="43" t="s">
        <v>280</v>
      </c>
    </row>
    <row r="1123" spans="1:9" x14ac:dyDescent="0.25">
      <c r="A1123" s="43" t="s">
        <v>270</v>
      </c>
      <c r="B1123" s="43" t="s">
        <v>520</v>
      </c>
      <c r="C1123" s="43" t="s">
        <v>566</v>
      </c>
      <c r="D1123" s="43" t="s">
        <v>588</v>
      </c>
      <c r="E1123" s="43" t="s">
        <v>589</v>
      </c>
      <c r="F1123" s="43" t="s">
        <v>385</v>
      </c>
      <c r="G1123" s="107" t="s">
        <v>583</v>
      </c>
      <c r="H1123" s="107" t="s">
        <v>519</v>
      </c>
      <c r="I1123" s="43" t="s">
        <v>280</v>
      </c>
    </row>
    <row r="1124" spans="1:9" x14ac:dyDescent="0.25">
      <c r="A1124" s="43" t="s">
        <v>270</v>
      </c>
      <c r="B1124" s="43" t="s">
        <v>520</v>
      </c>
      <c r="C1124" s="43" t="s">
        <v>566</v>
      </c>
      <c r="D1124" s="43" t="s">
        <v>590</v>
      </c>
      <c r="E1124" s="43" t="s">
        <v>591</v>
      </c>
      <c r="F1124" s="43" t="s">
        <v>385</v>
      </c>
      <c r="G1124" s="107" t="s">
        <v>583</v>
      </c>
      <c r="H1124" s="107" t="s">
        <v>519</v>
      </c>
      <c r="I1124" s="43" t="s">
        <v>280</v>
      </c>
    </row>
    <row r="1125" spans="1:9" x14ac:dyDescent="0.25">
      <c r="A1125" s="43" t="s">
        <v>270</v>
      </c>
      <c r="B1125" s="43" t="s">
        <v>520</v>
      </c>
      <c r="C1125" s="43" t="s">
        <v>566</v>
      </c>
      <c r="D1125" s="43" t="s">
        <v>592</v>
      </c>
      <c r="E1125" s="43" t="s">
        <v>593</v>
      </c>
      <c r="F1125" s="43" t="s">
        <v>385</v>
      </c>
      <c r="G1125" s="107" t="s">
        <v>583</v>
      </c>
      <c r="H1125" s="107" t="s">
        <v>519</v>
      </c>
      <c r="I1125" s="43" t="s">
        <v>280</v>
      </c>
    </row>
    <row r="1126" spans="1:9" x14ac:dyDescent="0.25">
      <c r="A1126" s="43" t="s">
        <v>270</v>
      </c>
      <c r="B1126" s="43" t="s">
        <v>520</v>
      </c>
      <c r="C1126" s="43" t="s">
        <v>566</v>
      </c>
      <c r="D1126" s="43" t="s">
        <v>594</v>
      </c>
      <c r="E1126" s="43" t="s">
        <v>595</v>
      </c>
      <c r="F1126" s="43" t="s">
        <v>385</v>
      </c>
      <c r="G1126" s="107" t="s">
        <v>583</v>
      </c>
      <c r="H1126" s="107">
        <v>0.502</v>
      </c>
      <c r="I1126" s="43" t="s">
        <v>280</v>
      </c>
    </row>
    <row r="1127" spans="1:9" x14ac:dyDescent="0.25">
      <c r="A1127" s="43" t="s">
        <v>270</v>
      </c>
      <c r="B1127" s="43" t="s">
        <v>520</v>
      </c>
      <c r="C1127" s="43" t="s">
        <v>566</v>
      </c>
      <c r="D1127" s="43" t="s">
        <v>596</v>
      </c>
      <c r="E1127" s="43" t="s">
        <v>597</v>
      </c>
      <c r="F1127" s="43" t="s">
        <v>385</v>
      </c>
      <c r="G1127" s="107" t="s">
        <v>583</v>
      </c>
      <c r="H1127" s="107" t="s">
        <v>519</v>
      </c>
      <c r="I1127" s="43" t="s">
        <v>280</v>
      </c>
    </row>
    <row r="1128" spans="1:9" x14ac:dyDescent="0.25">
      <c r="A1128" s="43" t="s">
        <v>270</v>
      </c>
      <c r="B1128" s="43" t="s">
        <v>520</v>
      </c>
      <c r="C1128" s="43" t="s">
        <v>566</v>
      </c>
      <c r="D1128" s="43" t="s">
        <v>598</v>
      </c>
      <c r="E1128" s="43" t="s">
        <v>599</v>
      </c>
      <c r="F1128" s="43" t="s">
        <v>385</v>
      </c>
      <c r="G1128" s="107" t="s">
        <v>583</v>
      </c>
      <c r="H1128" s="107" t="s">
        <v>519</v>
      </c>
      <c r="I1128" s="43" t="s">
        <v>280</v>
      </c>
    </row>
    <row r="1129" spans="1:9" x14ac:dyDescent="0.25">
      <c r="A1129" s="43" t="s">
        <v>270</v>
      </c>
      <c r="B1129" s="43" t="s">
        <v>520</v>
      </c>
      <c r="C1129" s="43" t="s">
        <v>566</v>
      </c>
      <c r="D1129" s="43" t="s">
        <v>600</v>
      </c>
      <c r="E1129" s="43" t="s">
        <v>601</v>
      </c>
      <c r="F1129" s="43" t="s">
        <v>385</v>
      </c>
      <c r="G1129" s="107" t="s">
        <v>583</v>
      </c>
      <c r="H1129" s="107" t="s">
        <v>519</v>
      </c>
      <c r="I1129" s="43" t="s">
        <v>280</v>
      </c>
    </row>
    <row r="1130" spans="1:9" x14ac:dyDescent="0.25">
      <c r="A1130" s="43" t="s">
        <v>270</v>
      </c>
      <c r="B1130" s="43" t="s">
        <v>520</v>
      </c>
      <c r="C1130" s="43" t="s">
        <v>566</v>
      </c>
      <c r="D1130" s="43" t="s">
        <v>602</v>
      </c>
      <c r="E1130" s="43" t="s">
        <v>603</v>
      </c>
      <c r="F1130" s="43" t="s">
        <v>385</v>
      </c>
      <c r="G1130" s="107" t="s">
        <v>583</v>
      </c>
      <c r="H1130" s="107">
        <v>3.98</v>
      </c>
      <c r="I1130" s="43" t="s">
        <v>280</v>
      </c>
    </row>
    <row r="1131" spans="1:9" x14ac:dyDescent="0.25">
      <c r="A1131" s="43" t="s">
        <v>270</v>
      </c>
      <c r="B1131" s="43" t="s">
        <v>520</v>
      </c>
      <c r="C1131" s="43" t="s">
        <v>566</v>
      </c>
      <c r="D1131" s="43" t="s">
        <v>604</v>
      </c>
      <c r="E1131" s="43" t="s">
        <v>605</v>
      </c>
      <c r="F1131" s="43" t="s">
        <v>385</v>
      </c>
      <c r="G1131" s="107" t="s">
        <v>583</v>
      </c>
      <c r="H1131" s="107" t="s">
        <v>519</v>
      </c>
      <c r="I1131" s="43" t="s">
        <v>280</v>
      </c>
    </row>
    <row r="1132" spans="1:9" x14ac:dyDescent="0.25">
      <c r="A1132" s="43" t="s">
        <v>270</v>
      </c>
      <c r="B1132" s="43" t="s">
        <v>520</v>
      </c>
      <c r="C1132" s="43" t="s">
        <v>566</v>
      </c>
      <c r="D1132" s="43" t="s">
        <v>606</v>
      </c>
      <c r="E1132" s="43" t="s">
        <v>607</v>
      </c>
      <c r="F1132" s="43" t="s">
        <v>385</v>
      </c>
      <c r="G1132" s="107" t="s">
        <v>583</v>
      </c>
      <c r="H1132" s="107" t="s">
        <v>519</v>
      </c>
      <c r="I1132" s="43" t="s">
        <v>280</v>
      </c>
    </row>
    <row r="1133" spans="1:9" x14ac:dyDescent="0.25">
      <c r="A1133" s="43" t="s">
        <v>270</v>
      </c>
      <c r="B1133" s="43" t="s">
        <v>520</v>
      </c>
      <c r="C1133" s="43" t="s">
        <v>566</v>
      </c>
      <c r="D1133" s="43" t="s">
        <v>608</v>
      </c>
      <c r="E1133" s="43" t="s">
        <v>609</v>
      </c>
      <c r="F1133" s="43" t="s">
        <v>385</v>
      </c>
      <c r="G1133" s="107" t="s">
        <v>583</v>
      </c>
      <c r="H1133" s="107" t="s">
        <v>519</v>
      </c>
      <c r="I1133" s="43" t="s">
        <v>280</v>
      </c>
    </row>
    <row r="1134" spans="1:9" x14ac:dyDescent="0.25">
      <c r="A1134" s="43" t="s">
        <v>270</v>
      </c>
      <c r="B1134" s="43" t="s">
        <v>520</v>
      </c>
      <c r="C1134" s="43" t="s">
        <v>566</v>
      </c>
      <c r="D1134" s="43" t="s">
        <v>610</v>
      </c>
      <c r="E1134" s="43" t="s">
        <v>611</v>
      </c>
      <c r="F1134" s="43" t="s">
        <v>385</v>
      </c>
      <c r="G1134" s="107" t="s">
        <v>583</v>
      </c>
      <c r="H1134" s="107" t="s">
        <v>519</v>
      </c>
      <c r="I1134" s="43" t="s">
        <v>280</v>
      </c>
    </row>
    <row r="1135" spans="1:9" x14ac:dyDescent="0.25">
      <c r="A1135" s="43" t="s">
        <v>270</v>
      </c>
      <c r="B1135" s="43" t="s">
        <v>520</v>
      </c>
      <c r="C1135" s="43" t="s">
        <v>566</v>
      </c>
      <c r="D1135" s="43" t="s">
        <v>612</v>
      </c>
      <c r="E1135" s="43" t="s">
        <v>613</v>
      </c>
      <c r="F1135" s="43" t="s">
        <v>385</v>
      </c>
      <c r="G1135" s="107" t="s">
        <v>583</v>
      </c>
      <c r="H1135" s="107" t="s">
        <v>519</v>
      </c>
      <c r="I1135" s="43" t="s">
        <v>280</v>
      </c>
    </row>
    <row r="1136" spans="1:9" x14ac:dyDescent="0.25">
      <c r="A1136" s="43" t="s">
        <v>270</v>
      </c>
      <c r="B1136" s="43" t="s">
        <v>520</v>
      </c>
      <c r="C1136" s="43" t="s">
        <v>566</v>
      </c>
      <c r="D1136" s="43" t="s">
        <v>614</v>
      </c>
      <c r="E1136" s="43" t="s">
        <v>615</v>
      </c>
      <c r="F1136" s="43" t="s">
        <v>385</v>
      </c>
      <c r="G1136" s="107" t="s">
        <v>583</v>
      </c>
      <c r="H1136" s="107" t="s">
        <v>519</v>
      </c>
      <c r="I1136" s="43" t="s">
        <v>280</v>
      </c>
    </row>
    <row r="1137" spans="1:9" x14ac:dyDescent="0.25">
      <c r="A1137" s="43" t="s">
        <v>270</v>
      </c>
      <c r="B1137" s="43" t="s">
        <v>520</v>
      </c>
      <c r="C1137" s="43" t="s">
        <v>566</v>
      </c>
      <c r="D1137" s="43" t="s">
        <v>616</v>
      </c>
      <c r="E1137" s="43" t="s">
        <v>617</v>
      </c>
      <c r="F1137" s="43" t="s">
        <v>385</v>
      </c>
      <c r="G1137" s="107" t="s">
        <v>583</v>
      </c>
      <c r="H1137" s="107" t="s">
        <v>519</v>
      </c>
      <c r="I1137" s="43" t="s">
        <v>280</v>
      </c>
    </row>
    <row r="1138" spans="1:9" x14ac:dyDescent="0.25">
      <c r="A1138" s="43" t="s">
        <v>270</v>
      </c>
      <c r="B1138" s="43" t="s">
        <v>520</v>
      </c>
      <c r="C1138" s="43" t="s">
        <v>566</v>
      </c>
      <c r="D1138" s="43" t="s">
        <v>618</v>
      </c>
      <c r="E1138" s="43" t="s">
        <v>619</v>
      </c>
      <c r="F1138" s="43" t="s">
        <v>385</v>
      </c>
      <c r="G1138" s="107" t="s">
        <v>583</v>
      </c>
      <c r="H1138" s="107" t="s">
        <v>519</v>
      </c>
      <c r="I1138" s="43" t="s">
        <v>280</v>
      </c>
    </row>
    <row r="1139" spans="1:9" x14ac:dyDescent="0.25">
      <c r="A1139" s="43" t="s">
        <v>270</v>
      </c>
      <c r="B1139" s="43" t="s">
        <v>520</v>
      </c>
      <c r="C1139" s="43" t="s">
        <v>566</v>
      </c>
      <c r="D1139" s="43" t="s">
        <v>620</v>
      </c>
      <c r="E1139" s="43" t="s">
        <v>621</v>
      </c>
      <c r="F1139" s="43" t="s">
        <v>385</v>
      </c>
      <c r="G1139" s="107" t="s">
        <v>583</v>
      </c>
      <c r="H1139" s="107" t="s">
        <v>519</v>
      </c>
      <c r="I1139" s="43" t="s">
        <v>280</v>
      </c>
    </row>
    <row r="1140" spans="1:9" x14ac:dyDescent="0.25">
      <c r="A1140" s="43" t="s">
        <v>270</v>
      </c>
      <c r="B1140" s="43" t="s">
        <v>520</v>
      </c>
      <c r="C1140" s="43" t="s">
        <v>566</v>
      </c>
      <c r="D1140" s="43" t="s">
        <v>622</v>
      </c>
      <c r="E1140" s="43" t="s">
        <v>623</v>
      </c>
      <c r="F1140" s="43" t="s">
        <v>385</v>
      </c>
      <c r="G1140" s="107" t="s">
        <v>583</v>
      </c>
      <c r="H1140" s="107" t="s">
        <v>519</v>
      </c>
      <c r="I1140" s="43" t="s">
        <v>280</v>
      </c>
    </row>
    <row r="1141" spans="1:9" x14ac:dyDescent="0.25">
      <c r="A1141" s="43" t="s">
        <v>270</v>
      </c>
      <c r="B1141" s="43" t="s">
        <v>520</v>
      </c>
      <c r="C1141" s="43" t="s">
        <v>566</v>
      </c>
      <c r="D1141" s="43" t="s">
        <v>624</v>
      </c>
      <c r="E1141" s="43" t="s">
        <v>625</v>
      </c>
      <c r="F1141" s="43" t="s">
        <v>385</v>
      </c>
      <c r="G1141" s="107" t="s">
        <v>583</v>
      </c>
      <c r="H1141" s="107" t="s">
        <v>519</v>
      </c>
      <c r="I1141" s="43" t="s">
        <v>280</v>
      </c>
    </row>
    <row r="1142" spans="1:9" x14ac:dyDescent="0.25">
      <c r="A1142" s="43" t="s">
        <v>270</v>
      </c>
      <c r="B1142" s="43" t="s">
        <v>520</v>
      </c>
      <c r="C1142" s="43" t="s">
        <v>566</v>
      </c>
      <c r="D1142" s="43" t="s">
        <v>626</v>
      </c>
      <c r="E1142" s="43" t="s">
        <v>627</v>
      </c>
      <c r="F1142" s="43" t="s">
        <v>385</v>
      </c>
      <c r="G1142" s="107" t="s">
        <v>583</v>
      </c>
      <c r="H1142" s="107" t="s">
        <v>519</v>
      </c>
      <c r="I1142" s="43" t="s">
        <v>280</v>
      </c>
    </row>
    <row r="1143" spans="1:9" x14ac:dyDescent="0.25">
      <c r="A1143" s="43" t="s">
        <v>270</v>
      </c>
      <c r="B1143" s="43" t="s">
        <v>520</v>
      </c>
      <c r="C1143" s="43" t="s">
        <v>566</v>
      </c>
      <c r="D1143" s="43" t="s">
        <v>628</v>
      </c>
      <c r="E1143" s="43" t="s">
        <v>629</v>
      </c>
      <c r="F1143" s="43" t="s">
        <v>385</v>
      </c>
      <c r="G1143" s="107" t="s">
        <v>583</v>
      </c>
      <c r="H1143" s="107" t="s">
        <v>519</v>
      </c>
      <c r="I1143" s="43" t="s">
        <v>280</v>
      </c>
    </row>
    <row r="1144" spans="1:9" x14ac:dyDescent="0.25">
      <c r="A1144" s="43" t="s">
        <v>270</v>
      </c>
      <c r="B1144" s="43" t="s">
        <v>520</v>
      </c>
      <c r="C1144" s="43" t="s">
        <v>566</v>
      </c>
      <c r="D1144" s="43" t="s">
        <v>630</v>
      </c>
      <c r="E1144" s="43" t="s">
        <v>631</v>
      </c>
      <c r="F1144" s="43" t="s">
        <v>385</v>
      </c>
      <c r="G1144" s="107" t="s">
        <v>583</v>
      </c>
      <c r="H1144" s="107" t="s">
        <v>519</v>
      </c>
      <c r="I1144" s="43" t="s">
        <v>280</v>
      </c>
    </row>
    <row r="1145" spans="1:9" x14ac:dyDescent="0.25">
      <c r="A1145" s="43" t="s">
        <v>270</v>
      </c>
      <c r="B1145" s="43" t="s">
        <v>520</v>
      </c>
      <c r="C1145" s="43" t="s">
        <v>566</v>
      </c>
      <c r="D1145" s="43" t="s">
        <v>632</v>
      </c>
      <c r="E1145" s="43" t="s">
        <v>633</v>
      </c>
      <c r="F1145" s="43" t="s">
        <v>385</v>
      </c>
      <c r="G1145" s="107" t="s">
        <v>583</v>
      </c>
      <c r="H1145" s="107" t="s">
        <v>519</v>
      </c>
      <c r="I1145" s="43" t="s">
        <v>280</v>
      </c>
    </row>
    <row r="1146" spans="1:9" x14ac:dyDescent="0.25">
      <c r="A1146" s="43" t="s">
        <v>270</v>
      </c>
      <c r="B1146" s="43" t="s">
        <v>520</v>
      </c>
      <c r="C1146" s="43" t="s">
        <v>566</v>
      </c>
      <c r="D1146" s="43" t="s">
        <v>634</v>
      </c>
      <c r="E1146" s="43" t="s">
        <v>635</v>
      </c>
      <c r="F1146" s="43" t="s">
        <v>385</v>
      </c>
      <c r="G1146" s="107" t="s">
        <v>583</v>
      </c>
      <c r="H1146" s="107" t="s">
        <v>519</v>
      </c>
      <c r="I1146" s="43" t="s">
        <v>280</v>
      </c>
    </row>
    <row r="1147" spans="1:9" x14ac:dyDescent="0.25">
      <c r="A1147" s="43" t="s">
        <v>270</v>
      </c>
      <c r="B1147" s="43" t="s">
        <v>520</v>
      </c>
      <c r="C1147" s="43" t="s">
        <v>566</v>
      </c>
      <c r="D1147" s="43" t="s">
        <v>636</v>
      </c>
      <c r="E1147" s="43" t="s">
        <v>637</v>
      </c>
      <c r="F1147" s="43" t="s">
        <v>385</v>
      </c>
      <c r="G1147" s="107" t="s">
        <v>583</v>
      </c>
      <c r="H1147" s="107" t="s">
        <v>519</v>
      </c>
      <c r="I1147" s="43" t="s">
        <v>280</v>
      </c>
    </row>
    <row r="1148" spans="1:9" x14ac:dyDescent="0.25">
      <c r="A1148" s="43" t="s">
        <v>270</v>
      </c>
      <c r="B1148" s="43" t="s">
        <v>520</v>
      </c>
      <c r="C1148" s="43" t="s">
        <v>566</v>
      </c>
      <c r="D1148" s="43" t="s">
        <v>638</v>
      </c>
      <c r="E1148" s="43" t="s">
        <v>639</v>
      </c>
      <c r="F1148" s="43" t="s">
        <v>385</v>
      </c>
      <c r="G1148" s="107" t="s">
        <v>583</v>
      </c>
      <c r="H1148" s="107" t="s">
        <v>519</v>
      </c>
      <c r="I1148" s="43" t="s">
        <v>280</v>
      </c>
    </row>
    <row r="1149" spans="1:9" x14ac:dyDescent="0.25">
      <c r="A1149" s="43" t="s">
        <v>270</v>
      </c>
      <c r="B1149" s="43" t="s">
        <v>520</v>
      </c>
      <c r="C1149" s="43" t="s">
        <v>566</v>
      </c>
      <c r="D1149" s="43" t="s">
        <v>640</v>
      </c>
      <c r="E1149" s="43" t="s">
        <v>641</v>
      </c>
      <c r="F1149" s="43" t="s">
        <v>385</v>
      </c>
      <c r="G1149" s="107" t="s">
        <v>583</v>
      </c>
      <c r="H1149" s="107" t="s">
        <v>519</v>
      </c>
      <c r="I1149" s="43" t="s">
        <v>280</v>
      </c>
    </row>
    <row r="1150" spans="1:9" x14ac:dyDescent="0.25">
      <c r="A1150" s="43" t="s">
        <v>270</v>
      </c>
      <c r="B1150" s="43" t="s">
        <v>520</v>
      </c>
      <c r="C1150" s="43" t="s">
        <v>566</v>
      </c>
      <c r="D1150" s="43" t="s">
        <v>642</v>
      </c>
      <c r="E1150" s="43" t="s">
        <v>643</v>
      </c>
      <c r="F1150" s="43" t="s">
        <v>385</v>
      </c>
      <c r="G1150" s="107" t="s">
        <v>583</v>
      </c>
      <c r="H1150" s="107" t="s">
        <v>519</v>
      </c>
      <c r="I1150" s="43" t="s">
        <v>280</v>
      </c>
    </row>
    <row r="1151" spans="1:9" x14ac:dyDescent="0.25">
      <c r="A1151" s="43" t="s">
        <v>270</v>
      </c>
      <c r="B1151" s="43" t="s">
        <v>520</v>
      </c>
      <c r="C1151" s="43" t="s">
        <v>566</v>
      </c>
      <c r="D1151" s="43" t="s">
        <v>644</v>
      </c>
      <c r="E1151" s="43" t="s">
        <v>645</v>
      </c>
      <c r="F1151" s="43" t="s">
        <v>385</v>
      </c>
      <c r="G1151" s="107" t="s">
        <v>583</v>
      </c>
      <c r="H1151" s="107" t="s">
        <v>519</v>
      </c>
      <c r="I1151" s="43" t="s">
        <v>280</v>
      </c>
    </row>
    <row r="1152" spans="1:9" x14ac:dyDescent="0.25">
      <c r="A1152" s="43" t="s">
        <v>270</v>
      </c>
      <c r="B1152" s="43" t="s">
        <v>520</v>
      </c>
      <c r="C1152" s="43" t="s">
        <v>566</v>
      </c>
      <c r="D1152" s="43" t="s">
        <v>646</v>
      </c>
      <c r="E1152" s="43" t="s">
        <v>647</v>
      </c>
      <c r="F1152" s="43" t="s">
        <v>385</v>
      </c>
      <c r="G1152" s="107" t="s">
        <v>583</v>
      </c>
      <c r="H1152" s="107" t="s">
        <v>519</v>
      </c>
      <c r="I1152" s="43" t="s">
        <v>280</v>
      </c>
    </row>
    <row r="1153" spans="1:9" x14ac:dyDescent="0.25">
      <c r="A1153" s="43" t="s">
        <v>270</v>
      </c>
      <c r="B1153" s="43" t="s">
        <v>520</v>
      </c>
      <c r="C1153" s="43" t="s">
        <v>566</v>
      </c>
      <c r="D1153" s="43" t="s">
        <v>648</v>
      </c>
      <c r="E1153" s="43" t="s">
        <v>649</v>
      </c>
      <c r="F1153" s="43" t="s">
        <v>385</v>
      </c>
      <c r="G1153" s="107" t="s">
        <v>583</v>
      </c>
      <c r="H1153" s="107" t="s">
        <v>519</v>
      </c>
      <c r="I1153" s="43" t="s">
        <v>280</v>
      </c>
    </row>
    <row r="1154" spans="1:9" x14ac:dyDescent="0.25">
      <c r="A1154" s="43" t="s">
        <v>270</v>
      </c>
      <c r="B1154" s="43" t="s">
        <v>520</v>
      </c>
      <c r="C1154" s="43" t="s">
        <v>566</v>
      </c>
      <c r="D1154" s="43" t="s">
        <v>650</v>
      </c>
      <c r="E1154" s="43" t="s">
        <v>651</v>
      </c>
      <c r="F1154" s="43" t="s">
        <v>385</v>
      </c>
      <c r="G1154" s="107" t="s">
        <v>583</v>
      </c>
      <c r="H1154" s="107" t="s">
        <v>519</v>
      </c>
      <c r="I1154" s="43" t="s">
        <v>280</v>
      </c>
    </row>
    <row r="1155" spans="1:9" x14ac:dyDescent="0.25">
      <c r="A1155" s="43" t="s">
        <v>270</v>
      </c>
      <c r="B1155" s="43" t="s">
        <v>520</v>
      </c>
      <c r="C1155" s="43" t="s">
        <v>566</v>
      </c>
      <c r="D1155" s="43" t="s">
        <v>652</v>
      </c>
      <c r="E1155" s="43" t="s">
        <v>653</v>
      </c>
      <c r="F1155" s="43" t="s">
        <v>385</v>
      </c>
      <c r="G1155" s="107" t="s">
        <v>583</v>
      </c>
      <c r="H1155" s="107" t="s">
        <v>519</v>
      </c>
      <c r="I1155" s="43" t="s">
        <v>280</v>
      </c>
    </row>
    <row r="1156" spans="1:9" x14ac:dyDescent="0.25">
      <c r="A1156" s="43" t="s">
        <v>270</v>
      </c>
      <c r="B1156" s="43" t="s">
        <v>520</v>
      </c>
      <c r="C1156" s="43" t="s">
        <v>566</v>
      </c>
      <c r="D1156" s="43" t="s">
        <v>654</v>
      </c>
      <c r="E1156" s="43" t="s">
        <v>655</v>
      </c>
      <c r="F1156" s="43" t="s">
        <v>385</v>
      </c>
      <c r="G1156" s="107" t="s">
        <v>583</v>
      </c>
      <c r="H1156" s="107" t="s">
        <v>519</v>
      </c>
      <c r="I1156" s="43" t="s">
        <v>280</v>
      </c>
    </row>
    <row r="1157" spans="1:9" x14ac:dyDescent="0.25">
      <c r="A1157" s="43" t="s">
        <v>270</v>
      </c>
      <c r="B1157" s="43" t="s">
        <v>520</v>
      </c>
      <c r="C1157" s="43" t="s">
        <v>566</v>
      </c>
      <c r="D1157" s="43" t="s">
        <v>656</v>
      </c>
      <c r="E1157" s="43" t="s">
        <v>657</v>
      </c>
      <c r="F1157" s="43" t="s">
        <v>385</v>
      </c>
      <c r="G1157" s="107" t="s">
        <v>583</v>
      </c>
      <c r="H1157" s="107">
        <v>1.2749999999999999</v>
      </c>
      <c r="I1157" s="43" t="s">
        <v>280</v>
      </c>
    </row>
    <row r="1158" spans="1:9" x14ac:dyDescent="0.25">
      <c r="A1158" s="43" t="s">
        <v>270</v>
      </c>
      <c r="B1158" s="43" t="s">
        <v>520</v>
      </c>
      <c r="C1158" s="43" t="s">
        <v>566</v>
      </c>
      <c r="D1158" s="43" t="s">
        <v>658</v>
      </c>
      <c r="E1158" s="43" t="s">
        <v>659</v>
      </c>
      <c r="F1158" s="43" t="s">
        <v>385</v>
      </c>
      <c r="G1158" s="107" t="s">
        <v>583</v>
      </c>
      <c r="H1158" s="107" t="s">
        <v>519</v>
      </c>
      <c r="I1158" s="43" t="s">
        <v>280</v>
      </c>
    </row>
    <row r="1159" spans="1:9" x14ac:dyDescent="0.25">
      <c r="A1159" s="43" t="s">
        <v>270</v>
      </c>
      <c r="B1159" s="43" t="s">
        <v>520</v>
      </c>
      <c r="C1159" s="43" t="s">
        <v>566</v>
      </c>
      <c r="D1159" s="43" t="s">
        <v>660</v>
      </c>
      <c r="E1159" s="43" t="s">
        <v>661</v>
      </c>
      <c r="F1159" s="43" t="s">
        <v>385</v>
      </c>
      <c r="G1159" s="107" t="s">
        <v>583</v>
      </c>
      <c r="H1159" s="107" t="s">
        <v>519</v>
      </c>
      <c r="I1159" s="43" t="s">
        <v>280</v>
      </c>
    </row>
    <row r="1160" spans="1:9" x14ac:dyDescent="0.25">
      <c r="A1160" s="43" t="s">
        <v>270</v>
      </c>
      <c r="B1160" s="43" t="s">
        <v>520</v>
      </c>
      <c r="C1160" s="43" t="s">
        <v>566</v>
      </c>
      <c r="D1160" s="43" t="s">
        <v>662</v>
      </c>
      <c r="E1160" s="43" t="s">
        <v>663</v>
      </c>
      <c r="F1160" s="43" t="s">
        <v>385</v>
      </c>
      <c r="G1160" s="107" t="s">
        <v>583</v>
      </c>
      <c r="H1160" s="107">
        <v>6.3E-2</v>
      </c>
      <c r="I1160" s="43" t="s">
        <v>280</v>
      </c>
    </row>
    <row r="1161" spans="1:9" x14ac:dyDescent="0.25">
      <c r="A1161" s="43" t="s">
        <v>270</v>
      </c>
      <c r="B1161" s="43" t="s">
        <v>520</v>
      </c>
      <c r="C1161" s="43" t="s">
        <v>566</v>
      </c>
      <c r="D1161" s="43" t="s">
        <v>664</v>
      </c>
      <c r="E1161" s="43" t="s">
        <v>665</v>
      </c>
      <c r="F1161" s="43" t="s">
        <v>385</v>
      </c>
      <c r="G1161" s="107" t="s">
        <v>583</v>
      </c>
      <c r="H1161" s="107" t="s">
        <v>226</v>
      </c>
      <c r="I1161" s="43" t="s">
        <v>280</v>
      </c>
    </row>
    <row r="1162" spans="1:9" x14ac:dyDescent="0.25">
      <c r="A1162" s="43" t="s">
        <v>270</v>
      </c>
      <c r="B1162" s="43" t="s">
        <v>520</v>
      </c>
      <c r="C1162" s="43" t="s">
        <v>566</v>
      </c>
      <c r="D1162" s="43" t="s">
        <v>666</v>
      </c>
      <c r="E1162" s="43" t="s">
        <v>667</v>
      </c>
      <c r="F1162" s="43" t="s">
        <v>385</v>
      </c>
      <c r="G1162" s="107" t="s">
        <v>583</v>
      </c>
      <c r="H1162" s="107" t="s">
        <v>519</v>
      </c>
      <c r="I1162" s="43" t="s">
        <v>280</v>
      </c>
    </row>
    <row r="1163" spans="1:9" x14ac:dyDescent="0.25">
      <c r="A1163" s="43" t="s">
        <v>270</v>
      </c>
      <c r="B1163" s="43" t="s">
        <v>520</v>
      </c>
      <c r="C1163" s="43" t="s">
        <v>566</v>
      </c>
      <c r="D1163" s="43" t="s">
        <v>668</v>
      </c>
      <c r="E1163" s="43" t="s">
        <v>669</v>
      </c>
      <c r="F1163" s="43" t="s">
        <v>385</v>
      </c>
      <c r="G1163" s="107" t="s">
        <v>583</v>
      </c>
      <c r="H1163" s="107" t="s">
        <v>226</v>
      </c>
      <c r="I1163" s="43" t="s">
        <v>280</v>
      </c>
    </row>
    <row r="1164" spans="1:9" x14ac:dyDescent="0.25">
      <c r="A1164" s="43" t="s">
        <v>270</v>
      </c>
      <c r="B1164" s="43" t="s">
        <v>520</v>
      </c>
      <c r="C1164" s="43" t="s">
        <v>566</v>
      </c>
      <c r="D1164" s="43" t="s">
        <v>670</v>
      </c>
      <c r="E1164" s="43" t="s">
        <v>671</v>
      </c>
      <c r="F1164" s="43" t="s">
        <v>385</v>
      </c>
      <c r="G1164" s="107" t="s">
        <v>583</v>
      </c>
      <c r="H1164" s="107" t="s">
        <v>519</v>
      </c>
      <c r="I1164" s="43" t="s">
        <v>280</v>
      </c>
    </row>
    <row r="1165" spans="1:9" x14ac:dyDescent="0.25">
      <c r="A1165" s="43" t="s">
        <v>270</v>
      </c>
      <c r="B1165" s="43" t="s">
        <v>520</v>
      </c>
      <c r="C1165" s="43" t="s">
        <v>566</v>
      </c>
      <c r="D1165" s="43" t="s">
        <v>672</v>
      </c>
      <c r="E1165" s="43" t="s">
        <v>673</v>
      </c>
      <c r="F1165" s="43" t="s">
        <v>385</v>
      </c>
      <c r="G1165" s="107" t="s">
        <v>583</v>
      </c>
      <c r="H1165" s="107">
        <v>4.2000000000000003E-2</v>
      </c>
      <c r="I1165" s="43" t="s">
        <v>280</v>
      </c>
    </row>
    <row r="1166" spans="1:9" x14ac:dyDescent="0.25">
      <c r="A1166" s="43" t="s">
        <v>270</v>
      </c>
      <c r="B1166" s="43" t="s">
        <v>520</v>
      </c>
      <c r="C1166" s="43" t="s">
        <v>566</v>
      </c>
      <c r="D1166" s="43" t="s">
        <v>674</v>
      </c>
      <c r="E1166" s="43" t="s">
        <v>675</v>
      </c>
      <c r="F1166" s="43" t="s">
        <v>385</v>
      </c>
      <c r="G1166" s="107" t="s">
        <v>583</v>
      </c>
      <c r="H1166" s="107" t="s">
        <v>519</v>
      </c>
      <c r="I1166" s="43" t="s">
        <v>280</v>
      </c>
    </row>
    <row r="1167" spans="1:9" x14ac:dyDescent="0.25">
      <c r="A1167" s="43" t="s">
        <v>270</v>
      </c>
      <c r="B1167" s="43" t="s">
        <v>520</v>
      </c>
      <c r="C1167" s="43" t="s">
        <v>566</v>
      </c>
      <c r="D1167" s="43" t="s">
        <v>676</v>
      </c>
      <c r="E1167" s="43" t="s">
        <v>677</v>
      </c>
      <c r="F1167" s="43" t="s">
        <v>385</v>
      </c>
      <c r="G1167" s="107" t="s">
        <v>583</v>
      </c>
      <c r="H1167" s="107" t="s">
        <v>519</v>
      </c>
      <c r="I1167" s="43" t="s">
        <v>280</v>
      </c>
    </row>
    <row r="1168" spans="1:9" x14ac:dyDescent="0.25">
      <c r="A1168" s="43" t="s">
        <v>270</v>
      </c>
      <c r="B1168" s="43" t="s">
        <v>520</v>
      </c>
      <c r="C1168" s="43" t="s">
        <v>566</v>
      </c>
      <c r="D1168" s="43" t="s">
        <v>678</v>
      </c>
      <c r="E1168" s="43" t="s">
        <v>679</v>
      </c>
      <c r="F1168" s="43" t="s">
        <v>385</v>
      </c>
      <c r="G1168" s="107" t="s">
        <v>583</v>
      </c>
      <c r="H1168" s="107">
        <v>8.5359999999999996</v>
      </c>
      <c r="I1168" s="43" t="s">
        <v>280</v>
      </c>
    </row>
    <row r="1169" spans="1:9" x14ac:dyDescent="0.25">
      <c r="A1169" s="43" t="s">
        <v>270</v>
      </c>
      <c r="B1169" s="43" t="s">
        <v>520</v>
      </c>
      <c r="C1169" s="43" t="s">
        <v>566</v>
      </c>
      <c r="D1169" s="43" t="s">
        <v>680</v>
      </c>
      <c r="E1169" s="43" t="s">
        <v>681</v>
      </c>
      <c r="F1169" s="43" t="s">
        <v>385</v>
      </c>
      <c r="G1169" s="107" t="s">
        <v>583</v>
      </c>
      <c r="H1169" s="107" t="s">
        <v>519</v>
      </c>
      <c r="I1169" s="43" t="s">
        <v>280</v>
      </c>
    </row>
    <row r="1170" spans="1:9" x14ac:dyDescent="0.25">
      <c r="A1170" s="43" t="s">
        <v>270</v>
      </c>
      <c r="B1170" s="43" t="s">
        <v>520</v>
      </c>
      <c r="C1170" s="43" t="s">
        <v>566</v>
      </c>
      <c r="D1170" s="43" t="s">
        <v>682</v>
      </c>
      <c r="E1170" s="43" t="s">
        <v>683</v>
      </c>
      <c r="F1170" s="43" t="s">
        <v>385</v>
      </c>
      <c r="G1170" s="107" t="s">
        <v>583</v>
      </c>
      <c r="H1170" s="107" t="s">
        <v>519</v>
      </c>
      <c r="I1170" s="43" t="s">
        <v>280</v>
      </c>
    </row>
    <row r="1171" spans="1:9" x14ac:dyDescent="0.25">
      <c r="A1171" s="43" t="s">
        <v>270</v>
      </c>
      <c r="B1171" s="43" t="s">
        <v>520</v>
      </c>
      <c r="C1171" s="43" t="s">
        <v>566</v>
      </c>
      <c r="D1171" s="43" t="s">
        <v>684</v>
      </c>
      <c r="E1171" s="43" t="s">
        <v>685</v>
      </c>
      <c r="F1171" s="43" t="s">
        <v>385</v>
      </c>
      <c r="G1171" s="107" t="s">
        <v>583</v>
      </c>
      <c r="H1171" s="107" t="s">
        <v>519</v>
      </c>
      <c r="I1171" s="43" t="s">
        <v>280</v>
      </c>
    </row>
    <row r="1172" spans="1:9" x14ac:dyDescent="0.25">
      <c r="A1172" s="43" t="s">
        <v>270</v>
      </c>
      <c r="B1172" s="43" t="s">
        <v>520</v>
      </c>
      <c r="C1172" s="43" t="s">
        <v>566</v>
      </c>
      <c r="D1172" s="43" t="s">
        <v>686</v>
      </c>
      <c r="E1172" s="43" t="s">
        <v>687</v>
      </c>
      <c r="F1172" s="43" t="s">
        <v>385</v>
      </c>
      <c r="G1172" s="107" t="s">
        <v>583</v>
      </c>
      <c r="H1172" s="107">
        <v>0.36599999999999999</v>
      </c>
      <c r="I1172" s="43" t="s">
        <v>280</v>
      </c>
    </row>
    <row r="1173" spans="1:9" x14ac:dyDescent="0.25">
      <c r="A1173" s="43" t="s">
        <v>270</v>
      </c>
      <c r="B1173" s="43" t="s">
        <v>520</v>
      </c>
      <c r="C1173" s="43" t="s">
        <v>566</v>
      </c>
      <c r="D1173" s="43" t="s">
        <v>688</v>
      </c>
      <c r="E1173" s="43" t="s">
        <v>689</v>
      </c>
      <c r="F1173" s="43" t="s">
        <v>385</v>
      </c>
      <c r="G1173" s="107" t="s">
        <v>583</v>
      </c>
      <c r="H1173" s="107" t="s">
        <v>519</v>
      </c>
      <c r="I1173" s="43" t="s">
        <v>280</v>
      </c>
    </row>
    <row r="1174" spans="1:9" x14ac:dyDescent="0.25">
      <c r="A1174" s="43" t="s">
        <v>270</v>
      </c>
      <c r="B1174" s="43" t="s">
        <v>520</v>
      </c>
      <c r="C1174" s="43" t="s">
        <v>566</v>
      </c>
      <c r="D1174" s="43" t="s">
        <v>690</v>
      </c>
      <c r="E1174" s="43" t="s">
        <v>691</v>
      </c>
      <c r="F1174" s="43" t="s">
        <v>385</v>
      </c>
      <c r="G1174" s="107" t="s">
        <v>583</v>
      </c>
      <c r="H1174" s="107" t="s">
        <v>519</v>
      </c>
      <c r="I1174" s="43" t="s">
        <v>280</v>
      </c>
    </row>
    <row r="1175" spans="1:9" x14ac:dyDescent="0.25">
      <c r="A1175" s="43" t="s">
        <v>270</v>
      </c>
      <c r="B1175" s="43" t="s">
        <v>520</v>
      </c>
      <c r="C1175" s="43" t="s">
        <v>566</v>
      </c>
      <c r="D1175" s="43" t="s">
        <v>692</v>
      </c>
      <c r="E1175" s="43" t="s">
        <v>693</v>
      </c>
      <c r="F1175" s="43" t="s">
        <v>385</v>
      </c>
      <c r="G1175" s="107" t="s">
        <v>583</v>
      </c>
      <c r="H1175" s="107" t="s">
        <v>519</v>
      </c>
      <c r="I1175" s="43" t="s">
        <v>280</v>
      </c>
    </row>
    <row r="1176" spans="1:9" x14ac:dyDescent="0.25">
      <c r="A1176" s="43" t="s">
        <v>270</v>
      </c>
      <c r="B1176" s="43" t="s">
        <v>520</v>
      </c>
      <c r="C1176" s="43" t="s">
        <v>566</v>
      </c>
      <c r="D1176" s="43" t="s">
        <v>694</v>
      </c>
      <c r="E1176" s="43" t="s">
        <v>695</v>
      </c>
      <c r="F1176" s="43" t="s">
        <v>385</v>
      </c>
      <c r="G1176" s="107" t="s">
        <v>583</v>
      </c>
      <c r="H1176" s="107" t="s">
        <v>519</v>
      </c>
      <c r="I1176" s="43" t="s">
        <v>280</v>
      </c>
    </row>
    <row r="1177" spans="1:9" x14ac:dyDescent="0.25">
      <c r="A1177" s="43" t="s">
        <v>270</v>
      </c>
      <c r="B1177" s="43" t="s">
        <v>520</v>
      </c>
      <c r="C1177" s="43" t="s">
        <v>566</v>
      </c>
      <c r="D1177" s="43" t="s">
        <v>696</v>
      </c>
      <c r="E1177" s="43" t="s">
        <v>697</v>
      </c>
      <c r="F1177" s="43" t="s">
        <v>385</v>
      </c>
      <c r="G1177" s="107" t="s">
        <v>583</v>
      </c>
      <c r="H1177" s="107" t="s">
        <v>519</v>
      </c>
      <c r="I1177" s="43" t="s">
        <v>280</v>
      </c>
    </row>
    <row r="1178" spans="1:9" x14ac:dyDescent="0.25">
      <c r="A1178" s="43" t="s">
        <v>270</v>
      </c>
      <c r="B1178" s="43" t="s">
        <v>520</v>
      </c>
      <c r="C1178" s="43" t="s">
        <v>566</v>
      </c>
      <c r="D1178" s="43" t="s">
        <v>698</v>
      </c>
      <c r="E1178" s="43" t="s">
        <v>699</v>
      </c>
      <c r="F1178" s="43" t="s">
        <v>385</v>
      </c>
      <c r="G1178" s="107" t="s">
        <v>583</v>
      </c>
      <c r="H1178" s="107" t="s">
        <v>519</v>
      </c>
      <c r="I1178" s="43" t="s">
        <v>280</v>
      </c>
    </row>
    <row r="1179" spans="1:9" x14ac:dyDescent="0.25">
      <c r="A1179" s="43" t="s">
        <v>270</v>
      </c>
      <c r="B1179" s="43" t="s">
        <v>520</v>
      </c>
      <c r="C1179" s="43" t="s">
        <v>566</v>
      </c>
      <c r="D1179" s="43" t="s">
        <v>700</v>
      </c>
      <c r="E1179" s="43" t="s">
        <v>701</v>
      </c>
      <c r="F1179" s="43" t="s">
        <v>385</v>
      </c>
      <c r="G1179" s="107" t="s">
        <v>583</v>
      </c>
      <c r="H1179" s="107">
        <v>3.9249999999999998</v>
      </c>
      <c r="I1179" s="43" t="s">
        <v>280</v>
      </c>
    </row>
    <row r="1180" spans="1:9" x14ac:dyDescent="0.25">
      <c r="A1180" s="43" t="s">
        <v>270</v>
      </c>
      <c r="B1180" s="43" t="s">
        <v>520</v>
      </c>
      <c r="C1180" s="43" t="s">
        <v>566</v>
      </c>
      <c r="D1180" s="43" t="s">
        <v>702</v>
      </c>
      <c r="E1180" s="43" t="s">
        <v>703</v>
      </c>
      <c r="F1180" s="43" t="s">
        <v>385</v>
      </c>
      <c r="G1180" s="107" t="s">
        <v>583</v>
      </c>
      <c r="H1180" s="107">
        <v>0.65600000000000003</v>
      </c>
      <c r="I1180" s="43" t="s">
        <v>280</v>
      </c>
    </row>
    <row r="1181" spans="1:9" x14ac:dyDescent="0.25">
      <c r="A1181" s="43" t="s">
        <v>270</v>
      </c>
      <c r="B1181" s="43" t="s">
        <v>520</v>
      </c>
      <c r="C1181" s="43" t="s">
        <v>566</v>
      </c>
      <c r="D1181" s="43" t="s">
        <v>704</v>
      </c>
      <c r="E1181" s="43" t="s">
        <v>705</v>
      </c>
      <c r="F1181" s="43" t="s">
        <v>385</v>
      </c>
      <c r="G1181" s="107" t="s">
        <v>583</v>
      </c>
      <c r="H1181" s="107">
        <v>0.28399999999999997</v>
      </c>
      <c r="I1181" s="43" t="s">
        <v>280</v>
      </c>
    </row>
    <row r="1182" spans="1:9" x14ac:dyDescent="0.25">
      <c r="A1182" s="43" t="s">
        <v>270</v>
      </c>
      <c r="B1182" s="43" t="s">
        <v>520</v>
      </c>
      <c r="C1182" s="43" t="s">
        <v>566</v>
      </c>
      <c r="D1182" s="43" t="s">
        <v>706</v>
      </c>
      <c r="E1182" s="43" t="s">
        <v>707</v>
      </c>
      <c r="F1182" s="43" t="s">
        <v>385</v>
      </c>
      <c r="G1182" s="107" t="s">
        <v>583</v>
      </c>
      <c r="H1182" s="107">
        <v>1.8480000000000001</v>
      </c>
      <c r="I1182" s="43" t="s">
        <v>280</v>
      </c>
    </row>
    <row r="1183" spans="1:9" x14ac:dyDescent="0.25">
      <c r="A1183" s="43" t="s">
        <v>270</v>
      </c>
      <c r="B1183" s="43" t="s">
        <v>520</v>
      </c>
      <c r="C1183" s="43" t="s">
        <v>566</v>
      </c>
      <c r="D1183" s="43" t="s">
        <v>708</v>
      </c>
      <c r="E1183" s="43" t="s">
        <v>709</v>
      </c>
      <c r="F1183" s="43" t="s">
        <v>385</v>
      </c>
      <c r="G1183" s="107" t="s">
        <v>583</v>
      </c>
      <c r="H1183" s="107">
        <v>1.7250000000000001</v>
      </c>
      <c r="I1183" s="43" t="s">
        <v>280</v>
      </c>
    </row>
    <row r="1184" spans="1:9" x14ac:dyDescent="0.25">
      <c r="A1184" s="43" t="s">
        <v>270</v>
      </c>
      <c r="B1184" s="43" t="s">
        <v>520</v>
      </c>
      <c r="C1184" s="43" t="s">
        <v>566</v>
      </c>
      <c r="D1184" s="43" t="s">
        <v>710</v>
      </c>
      <c r="E1184" s="43" t="s">
        <v>711</v>
      </c>
      <c r="F1184" s="43" t="s">
        <v>385</v>
      </c>
      <c r="G1184" s="107" t="s">
        <v>583</v>
      </c>
      <c r="H1184" s="107">
        <v>17.481999999999999</v>
      </c>
      <c r="I1184" s="43" t="s">
        <v>280</v>
      </c>
    </row>
    <row r="1185" spans="1:9" x14ac:dyDescent="0.25">
      <c r="A1185" s="43" t="s">
        <v>270</v>
      </c>
      <c r="B1185" s="43" t="s">
        <v>520</v>
      </c>
      <c r="C1185" s="43" t="s">
        <v>566</v>
      </c>
      <c r="D1185" s="43" t="s">
        <v>712</v>
      </c>
      <c r="E1185" s="43" t="s">
        <v>713</v>
      </c>
      <c r="F1185" s="43" t="s">
        <v>385</v>
      </c>
      <c r="G1185" s="107" t="s">
        <v>583</v>
      </c>
      <c r="H1185" s="107">
        <v>12.141999999999999</v>
      </c>
      <c r="I1185" s="43" t="s">
        <v>280</v>
      </c>
    </row>
    <row r="1186" spans="1:9" x14ac:dyDescent="0.25">
      <c r="A1186" s="43" t="s">
        <v>270</v>
      </c>
      <c r="B1186" s="43" t="s">
        <v>520</v>
      </c>
      <c r="C1186" s="43" t="s">
        <v>566</v>
      </c>
      <c r="D1186" s="43" t="s">
        <v>714</v>
      </c>
      <c r="E1186" s="43" t="s">
        <v>715</v>
      </c>
      <c r="F1186" s="43" t="s">
        <v>385</v>
      </c>
      <c r="G1186" s="107" t="s">
        <v>583</v>
      </c>
      <c r="H1186" s="107">
        <v>0.52800000000000002</v>
      </c>
      <c r="I1186" s="43" t="s">
        <v>280</v>
      </c>
    </row>
    <row r="1187" spans="1:9" x14ac:dyDescent="0.25">
      <c r="A1187" s="43" t="s">
        <v>270</v>
      </c>
      <c r="B1187" s="43" t="s">
        <v>520</v>
      </c>
      <c r="C1187" s="43" t="s">
        <v>566</v>
      </c>
      <c r="D1187" s="43" t="s">
        <v>716</v>
      </c>
      <c r="E1187" s="43" t="s">
        <v>717</v>
      </c>
      <c r="F1187" s="43" t="s">
        <v>385</v>
      </c>
      <c r="G1187" s="107" t="s">
        <v>583</v>
      </c>
      <c r="H1187" s="107">
        <v>1.206</v>
      </c>
      <c r="I1187" s="43" t="s">
        <v>280</v>
      </c>
    </row>
    <row r="1188" spans="1:9" x14ac:dyDescent="0.25">
      <c r="A1188" s="43" t="s">
        <v>270</v>
      </c>
      <c r="B1188" s="43" t="s">
        <v>520</v>
      </c>
      <c r="C1188" s="43" t="s">
        <v>566</v>
      </c>
      <c r="D1188" s="43" t="s">
        <v>718</v>
      </c>
      <c r="E1188" s="43" t="s">
        <v>719</v>
      </c>
      <c r="F1188" s="43" t="s">
        <v>385</v>
      </c>
      <c r="G1188" s="107" t="s">
        <v>583</v>
      </c>
      <c r="H1188" s="107">
        <v>17.045999999999999</v>
      </c>
      <c r="I1188" s="43" t="s">
        <v>280</v>
      </c>
    </row>
    <row r="1189" spans="1:9" x14ac:dyDescent="0.25">
      <c r="A1189" s="43" t="s">
        <v>270</v>
      </c>
      <c r="B1189" s="43" t="s">
        <v>520</v>
      </c>
      <c r="C1189" s="43" t="s">
        <v>566</v>
      </c>
      <c r="D1189" s="43" t="s">
        <v>720</v>
      </c>
      <c r="E1189" s="43" t="s">
        <v>721</v>
      </c>
      <c r="F1189" s="43" t="s">
        <v>385</v>
      </c>
      <c r="G1189" s="107" t="s">
        <v>583</v>
      </c>
      <c r="H1189" s="107">
        <v>49994.266000000018</v>
      </c>
      <c r="I1189" s="43" t="s">
        <v>280</v>
      </c>
    </row>
    <row r="1190" spans="1:9" x14ac:dyDescent="0.25">
      <c r="A1190" s="43" t="s">
        <v>270</v>
      </c>
      <c r="B1190" s="43" t="s">
        <v>520</v>
      </c>
      <c r="C1190" s="43" t="s">
        <v>566</v>
      </c>
      <c r="D1190" s="43" t="s">
        <v>722</v>
      </c>
      <c r="E1190" s="43" t="s">
        <v>723</v>
      </c>
      <c r="F1190" s="43" t="s">
        <v>385</v>
      </c>
      <c r="G1190" s="107" t="s">
        <v>583</v>
      </c>
      <c r="H1190" s="107">
        <v>133.916</v>
      </c>
      <c r="I1190" s="43" t="s">
        <v>280</v>
      </c>
    </row>
    <row r="1191" spans="1:9" x14ac:dyDescent="0.25">
      <c r="A1191" s="43" t="s">
        <v>270</v>
      </c>
      <c r="B1191" s="43" t="s">
        <v>520</v>
      </c>
      <c r="C1191" s="43" t="s">
        <v>566</v>
      </c>
      <c r="D1191" s="43" t="s">
        <v>749</v>
      </c>
      <c r="E1191" s="43" t="s">
        <v>750</v>
      </c>
      <c r="F1191" s="43" t="s">
        <v>385</v>
      </c>
      <c r="G1191" s="107" t="s">
        <v>583</v>
      </c>
      <c r="H1191" s="107">
        <v>50128.182000000015</v>
      </c>
      <c r="I1191" s="43" t="s">
        <v>280</v>
      </c>
    </row>
    <row r="1192" spans="1:9" x14ac:dyDescent="0.25">
      <c r="A1192" s="43" t="s">
        <v>270</v>
      </c>
      <c r="B1192" s="43" t="s">
        <v>520</v>
      </c>
      <c r="C1192" s="43" t="s">
        <v>566</v>
      </c>
      <c r="D1192" s="43" t="s">
        <v>586</v>
      </c>
      <c r="E1192" s="43" t="s">
        <v>587</v>
      </c>
      <c r="F1192" s="43" t="s">
        <v>385</v>
      </c>
      <c r="G1192" s="107" t="s">
        <v>584</v>
      </c>
      <c r="H1192" s="107">
        <v>40359.402999999998</v>
      </c>
      <c r="I1192" s="43" t="s">
        <v>280</v>
      </c>
    </row>
    <row r="1193" spans="1:9" x14ac:dyDescent="0.25">
      <c r="A1193" s="43" t="s">
        <v>270</v>
      </c>
      <c r="B1193" s="43" t="s">
        <v>520</v>
      </c>
      <c r="C1193" s="43" t="s">
        <v>566</v>
      </c>
      <c r="D1193" s="43" t="s">
        <v>588</v>
      </c>
      <c r="E1193" s="43" t="s">
        <v>589</v>
      </c>
      <c r="F1193" s="43" t="s">
        <v>385</v>
      </c>
      <c r="G1193" s="107" t="s">
        <v>584</v>
      </c>
      <c r="H1193" s="107" t="s">
        <v>519</v>
      </c>
      <c r="I1193" s="43" t="s">
        <v>280</v>
      </c>
    </row>
    <row r="1194" spans="1:9" x14ac:dyDescent="0.25">
      <c r="A1194" s="43" t="s">
        <v>270</v>
      </c>
      <c r="B1194" s="43" t="s">
        <v>520</v>
      </c>
      <c r="C1194" s="43" t="s">
        <v>566</v>
      </c>
      <c r="D1194" s="43" t="s">
        <v>590</v>
      </c>
      <c r="E1194" s="43" t="s">
        <v>591</v>
      </c>
      <c r="F1194" s="43" t="s">
        <v>385</v>
      </c>
      <c r="G1194" s="107" t="s">
        <v>584</v>
      </c>
      <c r="H1194" s="107" t="s">
        <v>519</v>
      </c>
      <c r="I1194" s="43" t="s">
        <v>280</v>
      </c>
    </row>
    <row r="1195" spans="1:9" x14ac:dyDescent="0.25">
      <c r="A1195" s="43" t="s">
        <v>270</v>
      </c>
      <c r="B1195" s="43" t="s">
        <v>520</v>
      </c>
      <c r="C1195" s="43" t="s">
        <v>566</v>
      </c>
      <c r="D1195" s="43" t="s">
        <v>592</v>
      </c>
      <c r="E1195" s="43" t="s">
        <v>593</v>
      </c>
      <c r="F1195" s="43" t="s">
        <v>385</v>
      </c>
      <c r="G1195" s="107" t="s">
        <v>584</v>
      </c>
      <c r="H1195" s="107" t="s">
        <v>519</v>
      </c>
      <c r="I1195" s="43" t="s">
        <v>280</v>
      </c>
    </row>
    <row r="1196" spans="1:9" x14ac:dyDescent="0.25">
      <c r="A1196" s="43" t="s">
        <v>270</v>
      </c>
      <c r="B1196" s="43" t="s">
        <v>520</v>
      </c>
      <c r="C1196" s="43" t="s">
        <v>566</v>
      </c>
      <c r="D1196" s="43" t="s">
        <v>594</v>
      </c>
      <c r="E1196" s="43" t="s">
        <v>595</v>
      </c>
      <c r="F1196" s="43" t="s">
        <v>385</v>
      </c>
      <c r="G1196" s="107" t="s">
        <v>584</v>
      </c>
      <c r="H1196" s="107">
        <v>0.433</v>
      </c>
      <c r="I1196" s="43" t="s">
        <v>280</v>
      </c>
    </row>
    <row r="1197" spans="1:9" x14ac:dyDescent="0.25">
      <c r="A1197" s="43" t="s">
        <v>270</v>
      </c>
      <c r="B1197" s="43" t="s">
        <v>520</v>
      </c>
      <c r="C1197" s="43" t="s">
        <v>566</v>
      </c>
      <c r="D1197" s="43" t="s">
        <v>596</v>
      </c>
      <c r="E1197" s="43" t="s">
        <v>597</v>
      </c>
      <c r="F1197" s="43" t="s">
        <v>385</v>
      </c>
      <c r="G1197" s="107" t="s">
        <v>584</v>
      </c>
      <c r="H1197" s="107" t="s">
        <v>519</v>
      </c>
      <c r="I1197" s="43" t="s">
        <v>280</v>
      </c>
    </row>
    <row r="1198" spans="1:9" x14ac:dyDescent="0.25">
      <c r="A1198" s="43" t="s">
        <v>270</v>
      </c>
      <c r="B1198" s="43" t="s">
        <v>520</v>
      </c>
      <c r="C1198" s="43" t="s">
        <v>566</v>
      </c>
      <c r="D1198" s="43" t="s">
        <v>598</v>
      </c>
      <c r="E1198" s="43" t="s">
        <v>599</v>
      </c>
      <c r="F1198" s="43" t="s">
        <v>385</v>
      </c>
      <c r="G1198" s="107" t="s">
        <v>584</v>
      </c>
      <c r="H1198" s="107" t="s">
        <v>519</v>
      </c>
      <c r="I1198" s="43" t="s">
        <v>280</v>
      </c>
    </row>
    <row r="1199" spans="1:9" x14ac:dyDescent="0.25">
      <c r="A1199" s="43" t="s">
        <v>270</v>
      </c>
      <c r="B1199" s="43" t="s">
        <v>520</v>
      </c>
      <c r="C1199" s="43" t="s">
        <v>566</v>
      </c>
      <c r="D1199" s="43" t="s">
        <v>600</v>
      </c>
      <c r="E1199" s="43" t="s">
        <v>601</v>
      </c>
      <c r="F1199" s="43" t="s">
        <v>385</v>
      </c>
      <c r="G1199" s="107" t="s">
        <v>584</v>
      </c>
      <c r="H1199" s="107" t="s">
        <v>519</v>
      </c>
      <c r="I1199" s="43" t="s">
        <v>280</v>
      </c>
    </row>
    <row r="1200" spans="1:9" x14ac:dyDescent="0.25">
      <c r="A1200" s="43" t="s">
        <v>270</v>
      </c>
      <c r="B1200" s="43" t="s">
        <v>520</v>
      </c>
      <c r="C1200" s="43" t="s">
        <v>566</v>
      </c>
      <c r="D1200" s="43" t="s">
        <v>602</v>
      </c>
      <c r="E1200" s="43" t="s">
        <v>603</v>
      </c>
      <c r="F1200" s="43" t="s">
        <v>385</v>
      </c>
      <c r="G1200" s="107" t="s">
        <v>584</v>
      </c>
      <c r="H1200" s="107">
        <v>4.4829999999999997</v>
      </c>
      <c r="I1200" s="43" t="s">
        <v>280</v>
      </c>
    </row>
    <row r="1201" spans="1:9" x14ac:dyDescent="0.25">
      <c r="A1201" s="43" t="s">
        <v>270</v>
      </c>
      <c r="B1201" s="43" t="s">
        <v>520</v>
      </c>
      <c r="C1201" s="43" t="s">
        <v>566</v>
      </c>
      <c r="D1201" s="43" t="s">
        <v>604</v>
      </c>
      <c r="E1201" s="43" t="s">
        <v>605</v>
      </c>
      <c r="F1201" s="43" t="s">
        <v>385</v>
      </c>
      <c r="G1201" s="107" t="s">
        <v>584</v>
      </c>
      <c r="H1201" s="107" t="s">
        <v>519</v>
      </c>
      <c r="I1201" s="43" t="s">
        <v>280</v>
      </c>
    </row>
    <row r="1202" spans="1:9" x14ac:dyDescent="0.25">
      <c r="A1202" s="43" t="s">
        <v>270</v>
      </c>
      <c r="B1202" s="43" t="s">
        <v>520</v>
      </c>
      <c r="C1202" s="43" t="s">
        <v>566</v>
      </c>
      <c r="D1202" s="43" t="s">
        <v>606</v>
      </c>
      <c r="E1202" s="43" t="s">
        <v>607</v>
      </c>
      <c r="F1202" s="43" t="s">
        <v>385</v>
      </c>
      <c r="G1202" s="107" t="s">
        <v>584</v>
      </c>
      <c r="H1202" s="107" t="s">
        <v>519</v>
      </c>
      <c r="I1202" s="43" t="s">
        <v>280</v>
      </c>
    </row>
    <row r="1203" spans="1:9" x14ac:dyDescent="0.25">
      <c r="A1203" s="43" t="s">
        <v>270</v>
      </c>
      <c r="B1203" s="43" t="s">
        <v>520</v>
      </c>
      <c r="C1203" s="43" t="s">
        <v>566</v>
      </c>
      <c r="D1203" s="43" t="s">
        <v>608</v>
      </c>
      <c r="E1203" s="43" t="s">
        <v>609</v>
      </c>
      <c r="F1203" s="43" t="s">
        <v>385</v>
      </c>
      <c r="G1203" s="107" t="s">
        <v>584</v>
      </c>
      <c r="H1203" s="107" t="s">
        <v>519</v>
      </c>
      <c r="I1203" s="43" t="s">
        <v>280</v>
      </c>
    </row>
    <row r="1204" spans="1:9" x14ac:dyDescent="0.25">
      <c r="A1204" s="43" t="s">
        <v>270</v>
      </c>
      <c r="B1204" s="43" t="s">
        <v>520</v>
      </c>
      <c r="C1204" s="43" t="s">
        <v>566</v>
      </c>
      <c r="D1204" s="43" t="s">
        <v>610</v>
      </c>
      <c r="E1204" s="43" t="s">
        <v>611</v>
      </c>
      <c r="F1204" s="43" t="s">
        <v>385</v>
      </c>
      <c r="G1204" s="107" t="s">
        <v>584</v>
      </c>
      <c r="H1204" s="107" t="s">
        <v>519</v>
      </c>
      <c r="I1204" s="43" t="s">
        <v>280</v>
      </c>
    </row>
    <row r="1205" spans="1:9" x14ac:dyDescent="0.25">
      <c r="A1205" s="43" t="s">
        <v>270</v>
      </c>
      <c r="B1205" s="43" t="s">
        <v>520</v>
      </c>
      <c r="C1205" s="43" t="s">
        <v>566</v>
      </c>
      <c r="D1205" s="43" t="s">
        <v>612</v>
      </c>
      <c r="E1205" s="43" t="s">
        <v>613</v>
      </c>
      <c r="F1205" s="43" t="s">
        <v>385</v>
      </c>
      <c r="G1205" s="107" t="s">
        <v>584</v>
      </c>
      <c r="H1205" s="107" t="s">
        <v>519</v>
      </c>
      <c r="I1205" s="43" t="s">
        <v>280</v>
      </c>
    </row>
    <row r="1206" spans="1:9" x14ac:dyDescent="0.25">
      <c r="A1206" s="43" t="s">
        <v>270</v>
      </c>
      <c r="B1206" s="43" t="s">
        <v>520</v>
      </c>
      <c r="C1206" s="43" t="s">
        <v>566</v>
      </c>
      <c r="D1206" s="43" t="s">
        <v>614</v>
      </c>
      <c r="E1206" s="43" t="s">
        <v>615</v>
      </c>
      <c r="F1206" s="43" t="s">
        <v>385</v>
      </c>
      <c r="G1206" s="107" t="s">
        <v>584</v>
      </c>
      <c r="H1206" s="107" t="s">
        <v>519</v>
      </c>
      <c r="I1206" s="43" t="s">
        <v>280</v>
      </c>
    </row>
    <row r="1207" spans="1:9" x14ac:dyDescent="0.25">
      <c r="A1207" s="43" t="s">
        <v>270</v>
      </c>
      <c r="B1207" s="43" t="s">
        <v>520</v>
      </c>
      <c r="C1207" s="43" t="s">
        <v>566</v>
      </c>
      <c r="D1207" s="43" t="s">
        <v>616</v>
      </c>
      <c r="E1207" s="43" t="s">
        <v>617</v>
      </c>
      <c r="F1207" s="43" t="s">
        <v>385</v>
      </c>
      <c r="G1207" s="107" t="s">
        <v>584</v>
      </c>
      <c r="H1207" s="107" t="s">
        <v>519</v>
      </c>
      <c r="I1207" s="43" t="s">
        <v>280</v>
      </c>
    </row>
    <row r="1208" spans="1:9" x14ac:dyDescent="0.25">
      <c r="A1208" s="43" t="s">
        <v>270</v>
      </c>
      <c r="B1208" s="43" t="s">
        <v>520</v>
      </c>
      <c r="C1208" s="43" t="s">
        <v>566</v>
      </c>
      <c r="D1208" s="43" t="s">
        <v>618</v>
      </c>
      <c r="E1208" s="43" t="s">
        <v>619</v>
      </c>
      <c r="F1208" s="43" t="s">
        <v>385</v>
      </c>
      <c r="G1208" s="107" t="s">
        <v>584</v>
      </c>
      <c r="H1208" s="107" t="s">
        <v>519</v>
      </c>
      <c r="I1208" s="43" t="s">
        <v>280</v>
      </c>
    </row>
    <row r="1209" spans="1:9" x14ac:dyDescent="0.25">
      <c r="A1209" s="43" t="s">
        <v>270</v>
      </c>
      <c r="B1209" s="43" t="s">
        <v>520</v>
      </c>
      <c r="C1209" s="43" t="s">
        <v>566</v>
      </c>
      <c r="D1209" s="43" t="s">
        <v>620</v>
      </c>
      <c r="E1209" s="43" t="s">
        <v>621</v>
      </c>
      <c r="F1209" s="43" t="s">
        <v>385</v>
      </c>
      <c r="G1209" s="107" t="s">
        <v>584</v>
      </c>
      <c r="H1209" s="107" t="s">
        <v>519</v>
      </c>
      <c r="I1209" s="43" t="s">
        <v>280</v>
      </c>
    </row>
    <row r="1210" spans="1:9" x14ac:dyDescent="0.25">
      <c r="A1210" s="43" t="s">
        <v>270</v>
      </c>
      <c r="B1210" s="43" t="s">
        <v>520</v>
      </c>
      <c r="C1210" s="43" t="s">
        <v>566</v>
      </c>
      <c r="D1210" s="43" t="s">
        <v>622</v>
      </c>
      <c r="E1210" s="43" t="s">
        <v>623</v>
      </c>
      <c r="F1210" s="43" t="s">
        <v>385</v>
      </c>
      <c r="G1210" s="107" t="s">
        <v>584</v>
      </c>
      <c r="H1210" s="107" t="s">
        <v>519</v>
      </c>
      <c r="I1210" s="43" t="s">
        <v>280</v>
      </c>
    </row>
    <row r="1211" spans="1:9" x14ac:dyDescent="0.25">
      <c r="A1211" s="43" t="s">
        <v>270</v>
      </c>
      <c r="B1211" s="43" t="s">
        <v>520</v>
      </c>
      <c r="C1211" s="43" t="s">
        <v>566</v>
      </c>
      <c r="D1211" s="43" t="s">
        <v>624</v>
      </c>
      <c r="E1211" s="43" t="s">
        <v>625</v>
      </c>
      <c r="F1211" s="43" t="s">
        <v>385</v>
      </c>
      <c r="G1211" s="107" t="s">
        <v>584</v>
      </c>
      <c r="H1211" s="107" t="s">
        <v>519</v>
      </c>
      <c r="I1211" s="43" t="s">
        <v>280</v>
      </c>
    </row>
    <row r="1212" spans="1:9" x14ac:dyDescent="0.25">
      <c r="A1212" s="43" t="s">
        <v>270</v>
      </c>
      <c r="B1212" s="43" t="s">
        <v>520</v>
      </c>
      <c r="C1212" s="43" t="s">
        <v>566</v>
      </c>
      <c r="D1212" s="43" t="s">
        <v>626</v>
      </c>
      <c r="E1212" s="43" t="s">
        <v>627</v>
      </c>
      <c r="F1212" s="43" t="s">
        <v>385</v>
      </c>
      <c r="G1212" s="107" t="s">
        <v>584</v>
      </c>
      <c r="H1212" s="107" t="s">
        <v>519</v>
      </c>
      <c r="I1212" s="43" t="s">
        <v>280</v>
      </c>
    </row>
    <row r="1213" spans="1:9" x14ac:dyDescent="0.25">
      <c r="A1213" s="43" t="s">
        <v>270</v>
      </c>
      <c r="B1213" s="43" t="s">
        <v>520</v>
      </c>
      <c r="C1213" s="43" t="s">
        <v>566</v>
      </c>
      <c r="D1213" s="43" t="s">
        <v>628</v>
      </c>
      <c r="E1213" s="43" t="s">
        <v>629</v>
      </c>
      <c r="F1213" s="43" t="s">
        <v>385</v>
      </c>
      <c r="G1213" s="107" t="s">
        <v>584</v>
      </c>
      <c r="H1213" s="107" t="s">
        <v>519</v>
      </c>
      <c r="I1213" s="43" t="s">
        <v>280</v>
      </c>
    </row>
    <row r="1214" spans="1:9" x14ac:dyDescent="0.25">
      <c r="A1214" s="43" t="s">
        <v>270</v>
      </c>
      <c r="B1214" s="43" t="s">
        <v>520</v>
      </c>
      <c r="C1214" s="43" t="s">
        <v>566</v>
      </c>
      <c r="D1214" s="43" t="s">
        <v>630</v>
      </c>
      <c r="E1214" s="43" t="s">
        <v>631</v>
      </c>
      <c r="F1214" s="43" t="s">
        <v>385</v>
      </c>
      <c r="G1214" s="107" t="s">
        <v>584</v>
      </c>
      <c r="H1214" s="107" t="s">
        <v>519</v>
      </c>
      <c r="I1214" s="43" t="s">
        <v>280</v>
      </c>
    </row>
    <row r="1215" spans="1:9" x14ac:dyDescent="0.25">
      <c r="A1215" s="43" t="s">
        <v>270</v>
      </c>
      <c r="B1215" s="43" t="s">
        <v>520</v>
      </c>
      <c r="C1215" s="43" t="s">
        <v>566</v>
      </c>
      <c r="D1215" s="43" t="s">
        <v>632</v>
      </c>
      <c r="E1215" s="43" t="s">
        <v>633</v>
      </c>
      <c r="F1215" s="43" t="s">
        <v>385</v>
      </c>
      <c r="G1215" s="107" t="s">
        <v>584</v>
      </c>
      <c r="H1215" s="107" t="s">
        <v>519</v>
      </c>
      <c r="I1215" s="43" t="s">
        <v>280</v>
      </c>
    </row>
    <row r="1216" spans="1:9" x14ac:dyDescent="0.25">
      <c r="A1216" s="43" t="s">
        <v>270</v>
      </c>
      <c r="B1216" s="43" t="s">
        <v>520</v>
      </c>
      <c r="C1216" s="43" t="s">
        <v>566</v>
      </c>
      <c r="D1216" s="43" t="s">
        <v>634</v>
      </c>
      <c r="E1216" s="43" t="s">
        <v>635</v>
      </c>
      <c r="F1216" s="43" t="s">
        <v>385</v>
      </c>
      <c r="G1216" s="107" t="s">
        <v>584</v>
      </c>
      <c r="H1216" s="107" t="s">
        <v>519</v>
      </c>
      <c r="I1216" s="43" t="s">
        <v>280</v>
      </c>
    </row>
    <row r="1217" spans="1:9" x14ac:dyDescent="0.25">
      <c r="A1217" s="43" t="s">
        <v>270</v>
      </c>
      <c r="B1217" s="43" t="s">
        <v>520</v>
      </c>
      <c r="C1217" s="43" t="s">
        <v>566</v>
      </c>
      <c r="D1217" s="43" t="s">
        <v>636</v>
      </c>
      <c r="E1217" s="43" t="s">
        <v>637</v>
      </c>
      <c r="F1217" s="43" t="s">
        <v>385</v>
      </c>
      <c r="G1217" s="107" t="s">
        <v>584</v>
      </c>
      <c r="H1217" s="107" t="s">
        <v>519</v>
      </c>
      <c r="I1217" s="43" t="s">
        <v>280</v>
      </c>
    </row>
    <row r="1218" spans="1:9" x14ac:dyDescent="0.25">
      <c r="A1218" s="43" t="s">
        <v>270</v>
      </c>
      <c r="B1218" s="43" t="s">
        <v>520</v>
      </c>
      <c r="C1218" s="43" t="s">
        <v>566</v>
      </c>
      <c r="D1218" s="43" t="s">
        <v>638</v>
      </c>
      <c r="E1218" s="43" t="s">
        <v>639</v>
      </c>
      <c r="F1218" s="43" t="s">
        <v>385</v>
      </c>
      <c r="G1218" s="107" t="s">
        <v>584</v>
      </c>
      <c r="H1218" s="107" t="s">
        <v>519</v>
      </c>
      <c r="I1218" s="43" t="s">
        <v>280</v>
      </c>
    </row>
    <row r="1219" spans="1:9" x14ac:dyDescent="0.25">
      <c r="A1219" s="43" t="s">
        <v>270</v>
      </c>
      <c r="B1219" s="43" t="s">
        <v>520</v>
      </c>
      <c r="C1219" s="43" t="s">
        <v>566</v>
      </c>
      <c r="D1219" s="43" t="s">
        <v>640</v>
      </c>
      <c r="E1219" s="43" t="s">
        <v>641</v>
      </c>
      <c r="F1219" s="43" t="s">
        <v>385</v>
      </c>
      <c r="G1219" s="107" t="s">
        <v>584</v>
      </c>
      <c r="H1219" s="107" t="s">
        <v>519</v>
      </c>
      <c r="I1219" s="43" t="s">
        <v>280</v>
      </c>
    </row>
    <row r="1220" spans="1:9" x14ac:dyDescent="0.25">
      <c r="A1220" s="43" t="s">
        <v>270</v>
      </c>
      <c r="B1220" s="43" t="s">
        <v>520</v>
      </c>
      <c r="C1220" s="43" t="s">
        <v>566</v>
      </c>
      <c r="D1220" s="43" t="s">
        <v>642</v>
      </c>
      <c r="E1220" s="43" t="s">
        <v>643</v>
      </c>
      <c r="F1220" s="43" t="s">
        <v>385</v>
      </c>
      <c r="G1220" s="107" t="s">
        <v>584</v>
      </c>
      <c r="H1220" s="107" t="s">
        <v>519</v>
      </c>
      <c r="I1220" s="43" t="s">
        <v>280</v>
      </c>
    </row>
    <row r="1221" spans="1:9" x14ac:dyDescent="0.25">
      <c r="A1221" s="43" t="s">
        <v>270</v>
      </c>
      <c r="B1221" s="43" t="s">
        <v>520</v>
      </c>
      <c r="C1221" s="43" t="s">
        <v>566</v>
      </c>
      <c r="D1221" s="43" t="s">
        <v>644</v>
      </c>
      <c r="E1221" s="43" t="s">
        <v>645</v>
      </c>
      <c r="F1221" s="43" t="s">
        <v>385</v>
      </c>
      <c r="G1221" s="107" t="s">
        <v>584</v>
      </c>
      <c r="H1221" s="107" t="s">
        <v>519</v>
      </c>
      <c r="I1221" s="43" t="s">
        <v>280</v>
      </c>
    </row>
    <row r="1222" spans="1:9" x14ac:dyDescent="0.25">
      <c r="A1222" s="43" t="s">
        <v>270</v>
      </c>
      <c r="B1222" s="43" t="s">
        <v>520</v>
      </c>
      <c r="C1222" s="43" t="s">
        <v>566</v>
      </c>
      <c r="D1222" s="43" t="s">
        <v>646</v>
      </c>
      <c r="E1222" s="43" t="s">
        <v>647</v>
      </c>
      <c r="F1222" s="43" t="s">
        <v>385</v>
      </c>
      <c r="G1222" s="107" t="s">
        <v>584</v>
      </c>
      <c r="H1222" s="107" t="s">
        <v>519</v>
      </c>
      <c r="I1222" s="43" t="s">
        <v>280</v>
      </c>
    </row>
    <row r="1223" spans="1:9" x14ac:dyDescent="0.25">
      <c r="A1223" s="43" t="s">
        <v>270</v>
      </c>
      <c r="B1223" s="43" t="s">
        <v>520</v>
      </c>
      <c r="C1223" s="43" t="s">
        <v>566</v>
      </c>
      <c r="D1223" s="43" t="s">
        <v>648</v>
      </c>
      <c r="E1223" s="43" t="s">
        <v>649</v>
      </c>
      <c r="F1223" s="43" t="s">
        <v>385</v>
      </c>
      <c r="G1223" s="107" t="s">
        <v>584</v>
      </c>
      <c r="H1223" s="107" t="s">
        <v>519</v>
      </c>
      <c r="I1223" s="43" t="s">
        <v>280</v>
      </c>
    </row>
    <row r="1224" spans="1:9" x14ac:dyDescent="0.25">
      <c r="A1224" s="43" t="s">
        <v>270</v>
      </c>
      <c r="B1224" s="43" t="s">
        <v>520</v>
      </c>
      <c r="C1224" s="43" t="s">
        <v>566</v>
      </c>
      <c r="D1224" s="43" t="s">
        <v>650</v>
      </c>
      <c r="E1224" s="43" t="s">
        <v>651</v>
      </c>
      <c r="F1224" s="43" t="s">
        <v>385</v>
      </c>
      <c r="G1224" s="107" t="s">
        <v>584</v>
      </c>
      <c r="H1224" s="107" t="s">
        <v>519</v>
      </c>
      <c r="I1224" s="43" t="s">
        <v>280</v>
      </c>
    </row>
    <row r="1225" spans="1:9" x14ac:dyDescent="0.25">
      <c r="A1225" s="43" t="s">
        <v>270</v>
      </c>
      <c r="B1225" s="43" t="s">
        <v>520</v>
      </c>
      <c r="C1225" s="43" t="s">
        <v>566</v>
      </c>
      <c r="D1225" s="43" t="s">
        <v>652</v>
      </c>
      <c r="E1225" s="43" t="s">
        <v>653</v>
      </c>
      <c r="F1225" s="43" t="s">
        <v>385</v>
      </c>
      <c r="G1225" s="107" t="s">
        <v>584</v>
      </c>
      <c r="H1225" s="107" t="s">
        <v>519</v>
      </c>
      <c r="I1225" s="43" t="s">
        <v>280</v>
      </c>
    </row>
    <row r="1226" spans="1:9" x14ac:dyDescent="0.25">
      <c r="A1226" s="43" t="s">
        <v>270</v>
      </c>
      <c r="B1226" s="43" t="s">
        <v>520</v>
      </c>
      <c r="C1226" s="43" t="s">
        <v>566</v>
      </c>
      <c r="D1226" s="43" t="s">
        <v>654</v>
      </c>
      <c r="E1226" s="43" t="s">
        <v>655</v>
      </c>
      <c r="F1226" s="43" t="s">
        <v>385</v>
      </c>
      <c r="G1226" s="107" t="s">
        <v>584</v>
      </c>
      <c r="H1226" s="107" t="s">
        <v>519</v>
      </c>
      <c r="I1226" s="43" t="s">
        <v>280</v>
      </c>
    </row>
    <row r="1227" spans="1:9" x14ac:dyDescent="0.25">
      <c r="A1227" s="43" t="s">
        <v>270</v>
      </c>
      <c r="B1227" s="43" t="s">
        <v>520</v>
      </c>
      <c r="C1227" s="43" t="s">
        <v>566</v>
      </c>
      <c r="D1227" s="43" t="s">
        <v>656</v>
      </c>
      <c r="E1227" s="43" t="s">
        <v>657</v>
      </c>
      <c r="F1227" s="43" t="s">
        <v>385</v>
      </c>
      <c r="G1227" s="107" t="s">
        <v>584</v>
      </c>
      <c r="H1227" s="107">
        <v>1.7769999999999999</v>
      </c>
      <c r="I1227" s="43" t="s">
        <v>280</v>
      </c>
    </row>
    <row r="1228" spans="1:9" x14ac:dyDescent="0.25">
      <c r="A1228" s="43" t="s">
        <v>270</v>
      </c>
      <c r="B1228" s="43" t="s">
        <v>520</v>
      </c>
      <c r="C1228" s="43" t="s">
        <v>566</v>
      </c>
      <c r="D1228" s="43" t="s">
        <v>658</v>
      </c>
      <c r="E1228" s="43" t="s">
        <v>659</v>
      </c>
      <c r="F1228" s="43" t="s">
        <v>385</v>
      </c>
      <c r="G1228" s="107" t="s">
        <v>584</v>
      </c>
      <c r="H1228" s="107" t="s">
        <v>519</v>
      </c>
      <c r="I1228" s="43" t="s">
        <v>280</v>
      </c>
    </row>
    <row r="1229" spans="1:9" x14ac:dyDescent="0.25">
      <c r="A1229" s="43" t="s">
        <v>270</v>
      </c>
      <c r="B1229" s="43" t="s">
        <v>520</v>
      </c>
      <c r="C1229" s="43" t="s">
        <v>566</v>
      </c>
      <c r="D1229" s="43" t="s">
        <v>660</v>
      </c>
      <c r="E1229" s="43" t="s">
        <v>661</v>
      </c>
      <c r="F1229" s="43" t="s">
        <v>385</v>
      </c>
      <c r="G1229" s="107" t="s">
        <v>584</v>
      </c>
      <c r="H1229" s="107" t="s">
        <v>519</v>
      </c>
      <c r="I1229" s="43" t="s">
        <v>280</v>
      </c>
    </row>
    <row r="1230" spans="1:9" x14ac:dyDescent="0.25">
      <c r="A1230" s="43" t="s">
        <v>270</v>
      </c>
      <c r="B1230" s="43" t="s">
        <v>520</v>
      </c>
      <c r="C1230" s="43" t="s">
        <v>566</v>
      </c>
      <c r="D1230" s="43" t="s">
        <v>662</v>
      </c>
      <c r="E1230" s="43" t="s">
        <v>663</v>
      </c>
      <c r="F1230" s="43" t="s">
        <v>385</v>
      </c>
      <c r="G1230" s="107" t="s">
        <v>584</v>
      </c>
      <c r="H1230" s="107">
        <v>0.10299999999999999</v>
      </c>
      <c r="I1230" s="43" t="s">
        <v>280</v>
      </c>
    </row>
    <row r="1231" spans="1:9" x14ac:dyDescent="0.25">
      <c r="A1231" s="43" t="s">
        <v>270</v>
      </c>
      <c r="B1231" s="43" t="s">
        <v>520</v>
      </c>
      <c r="C1231" s="43" t="s">
        <v>566</v>
      </c>
      <c r="D1231" s="43" t="s">
        <v>664</v>
      </c>
      <c r="E1231" s="43" t="s">
        <v>665</v>
      </c>
      <c r="F1231" s="43" t="s">
        <v>385</v>
      </c>
      <c r="G1231" s="107" t="s">
        <v>584</v>
      </c>
      <c r="H1231" s="107" t="s">
        <v>226</v>
      </c>
      <c r="I1231" s="43" t="s">
        <v>280</v>
      </c>
    </row>
    <row r="1232" spans="1:9" x14ac:dyDescent="0.25">
      <c r="A1232" s="43" t="s">
        <v>270</v>
      </c>
      <c r="B1232" s="43" t="s">
        <v>520</v>
      </c>
      <c r="C1232" s="43" t="s">
        <v>566</v>
      </c>
      <c r="D1232" s="43" t="s">
        <v>666</v>
      </c>
      <c r="E1232" s="43" t="s">
        <v>667</v>
      </c>
      <c r="F1232" s="43" t="s">
        <v>385</v>
      </c>
      <c r="G1232" s="107" t="s">
        <v>584</v>
      </c>
      <c r="H1232" s="107" t="s">
        <v>519</v>
      </c>
      <c r="I1232" s="43" t="s">
        <v>280</v>
      </c>
    </row>
    <row r="1233" spans="1:9" x14ac:dyDescent="0.25">
      <c r="A1233" s="43" t="s">
        <v>270</v>
      </c>
      <c r="B1233" s="43" t="s">
        <v>520</v>
      </c>
      <c r="C1233" s="43" t="s">
        <v>566</v>
      </c>
      <c r="D1233" s="43" t="s">
        <v>668</v>
      </c>
      <c r="E1233" s="43" t="s">
        <v>669</v>
      </c>
      <c r="F1233" s="43" t="s">
        <v>385</v>
      </c>
      <c r="G1233" s="107" t="s">
        <v>584</v>
      </c>
      <c r="H1233" s="107" t="s">
        <v>226</v>
      </c>
      <c r="I1233" s="43" t="s">
        <v>280</v>
      </c>
    </row>
    <row r="1234" spans="1:9" x14ac:dyDescent="0.25">
      <c r="A1234" s="43" t="s">
        <v>270</v>
      </c>
      <c r="B1234" s="43" t="s">
        <v>520</v>
      </c>
      <c r="C1234" s="43" t="s">
        <v>566</v>
      </c>
      <c r="D1234" s="43" t="s">
        <v>670</v>
      </c>
      <c r="E1234" s="43" t="s">
        <v>671</v>
      </c>
      <c r="F1234" s="43" t="s">
        <v>385</v>
      </c>
      <c r="G1234" s="107" t="s">
        <v>584</v>
      </c>
      <c r="H1234" s="107" t="s">
        <v>519</v>
      </c>
      <c r="I1234" s="43" t="s">
        <v>280</v>
      </c>
    </row>
    <row r="1235" spans="1:9" x14ac:dyDescent="0.25">
      <c r="A1235" s="43" t="s">
        <v>270</v>
      </c>
      <c r="B1235" s="43" t="s">
        <v>520</v>
      </c>
      <c r="C1235" s="43" t="s">
        <v>566</v>
      </c>
      <c r="D1235" s="43" t="s">
        <v>672</v>
      </c>
      <c r="E1235" s="43" t="s">
        <v>673</v>
      </c>
      <c r="F1235" s="43" t="s">
        <v>385</v>
      </c>
      <c r="G1235" s="107" t="s">
        <v>584</v>
      </c>
      <c r="H1235" s="107">
        <v>5.8999999999999997E-2</v>
      </c>
      <c r="I1235" s="43" t="s">
        <v>280</v>
      </c>
    </row>
    <row r="1236" spans="1:9" x14ac:dyDescent="0.25">
      <c r="A1236" s="43" t="s">
        <v>270</v>
      </c>
      <c r="B1236" s="43" t="s">
        <v>520</v>
      </c>
      <c r="C1236" s="43" t="s">
        <v>566</v>
      </c>
      <c r="D1236" s="43" t="s">
        <v>674</v>
      </c>
      <c r="E1236" s="43" t="s">
        <v>675</v>
      </c>
      <c r="F1236" s="43" t="s">
        <v>385</v>
      </c>
      <c r="G1236" s="107" t="s">
        <v>584</v>
      </c>
      <c r="H1236" s="107" t="s">
        <v>519</v>
      </c>
      <c r="I1236" s="43" t="s">
        <v>280</v>
      </c>
    </row>
    <row r="1237" spans="1:9" x14ac:dyDescent="0.25">
      <c r="A1237" s="43" t="s">
        <v>270</v>
      </c>
      <c r="B1237" s="43" t="s">
        <v>520</v>
      </c>
      <c r="C1237" s="43" t="s">
        <v>566</v>
      </c>
      <c r="D1237" s="43" t="s">
        <v>676</v>
      </c>
      <c r="E1237" s="43" t="s">
        <v>677</v>
      </c>
      <c r="F1237" s="43" t="s">
        <v>385</v>
      </c>
      <c r="G1237" s="107" t="s">
        <v>584</v>
      </c>
      <c r="H1237" s="107" t="s">
        <v>519</v>
      </c>
      <c r="I1237" s="43" t="s">
        <v>280</v>
      </c>
    </row>
    <row r="1238" spans="1:9" x14ac:dyDescent="0.25">
      <c r="A1238" s="43" t="s">
        <v>270</v>
      </c>
      <c r="B1238" s="43" t="s">
        <v>520</v>
      </c>
      <c r="C1238" s="43" t="s">
        <v>566</v>
      </c>
      <c r="D1238" s="43" t="s">
        <v>678</v>
      </c>
      <c r="E1238" s="43" t="s">
        <v>679</v>
      </c>
      <c r="F1238" s="43" t="s">
        <v>385</v>
      </c>
      <c r="G1238" s="107" t="s">
        <v>584</v>
      </c>
      <c r="H1238" s="107">
        <v>7.1840000000000002</v>
      </c>
      <c r="I1238" s="43" t="s">
        <v>280</v>
      </c>
    </row>
    <row r="1239" spans="1:9" x14ac:dyDescent="0.25">
      <c r="A1239" s="43" t="s">
        <v>270</v>
      </c>
      <c r="B1239" s="43" t="s">
        <v>520</v>
      </c>
      <c r="C1239" s="43" t="s">
        <v>566</v>
      </c>
      <c r="D1239" s="43" t="s">
        <v>680</v>
      </c>
      <c r="E1239" s="43" t="s">
        <v>681</v>
      </c>
      <c r="F1239" s="43" t="s">
        <v>385</v>
      </c>
      <c r="G1239" s="107" t="s">
        <v>584</v>
      </c>
      <c r="H1239" s="107" t="s">
        <v>519</v>
      </c>
      <c r="I1239" s="43" t="s">
        <v>280</v>
      </c>
    </row>
    <row r="1240" spans="1:9" x14ac:dyDescent="0.25">
      <c r="A1240" s="43" t="s">
        <v>270</v>
      </c>
      <c r="B1240" s="43" t="s">
        <v>520</v>
      </c>
      <c r="C1240" s="43" t="s">
        <v>566</v>
      </c>
      <c r="D1240" s="43" t="s">
        <v>682</v>
      </c>
      <c r="E1240" s="43" t="s">
        <v>683</v>
      </c>
      <c r="F1240" s="43" t="s">
        <v>385</v>
      </c>
      <c r="G1240" s="107" t="s">
        <v>584</v>
      </c>
      <c r="H1240" s="107" t="s">
        <v>519</v>
      </c>
      <c r="I1240" s="43" t="s">
        <v>280</v>
      </c>
    </row>
    <row r="1241" spans="1:9" x14ac:dyDescent="0.25">
      <c r="A1241" s="43" t="s">
        <v>270</v>
      </c>
      <c r="B1241" s="43" t="s">
        <v>520</v>
      </c>
      <c r="C1241" s="43" t="s">
        <v>566</v>
      </c>
      <c r="D1241" s="43" t="s">
        <v>684</v>
      </c>
      <c r="E1241" s="43" t="s">
        <v>685</v>
      </c>
      <c r="F1241" s="43" t="s">
        <v>385</v>
      </c>
      <c r="G1241" s="107" t="s">
        <v>584</v>
      </c>
      <c r="H1241" s="107" t="s">
        <v>519</v>
      </c>
      <c r="I1241" s="43" t="s">
        <v>280</v>
      </c>
    </row>
    <row r="1242" spans="1:9" x14ac:dyDescent="0.25">
      <c r="A1242" s="43" t="s">
        <v>270</v>
      </c>
      <c r="B1242" s="43" t="s">
        <v>520</v>
      </c>
      <c r="C1242" s="43" t="s">
        <v>566</v>
      </c>
      <c r="D1242" s="43" t="s">
        <v>686</v>
      </c>
      <c r="E1242" s="43" t="s">
        <v>687</v>
      </c>
      <c r="F1242" s="43" t="s">
        <v>385</v>
      </c>
      <c r="G1242" s="107" t="s">
        <v>584</v>
      </c>
      <c r="H1242" s="107">
        <v>0.32</v>
      </c>
      <c r="I1242" s="43" t="s">
        <v>280</v>
      </c>
    </row>
    <row r="1243" spans="1:9" x14ac:dyDescent="0.25">
      <c r="A1243" s="43" t="s">
        <v>270</v>
      </c>
      <c r="B1243" s="43" t="s">
        <v>520</v>
      </c>
      <c r="C1243" s="43" t="s">
        <v>566</v>
      </c>
      <c r="D1243" s="43" t="s">
        <v>688</v>
      </c>
      <c r="E1243" s="43" t="s">
        <v>689</v>
      </c>
      <c r="F1243" s="43" t="s">
        <v>385</v>
      </c>
      <c r="G1243" s="107" t="s">
        <v>584</v>
      </c>
      <c r="H1243" s="107" t="s">
        <v>519</v>
      </c>
      <c r="I1243" s="43" t="s">
        <v>280</v>
      </c>
    </row>
    <row r="1244" spans="1:9" x14ac:dyDescent="0.25">
      <c r="A1244" s="43" t="s">
        <v>270</v>
      </c>
      <c r="B1244" s="43" t="s">
        <v>520</v>
      </c>
      <c r="C1244" s="43" t="s">
        <v>566</v>
      </c>
      <c r="D1244" s="43" t="s">
        <v>690</v>
      </c>
      <c r="E1244" s="43" t="s">
        <v>691</v>
      </c>
      <c r="F1244" s="43" t="s">
        <v>385</v>
      </c>
      <c r="G1244" s="107" t="s">
        <v>584</v>
      </c>
      <c r="H1244" s="107" t="s">
        <v>519</v>
      </c>
      <c r="I1244" s="43" t="s">
        <v>280</v>
      </c>
    </row>
    <row r="1245" spans="1:9" x14ac:dyDescent="0.25">
      <c r="A1245" s="43" t="s">
        <v>270</v>
      </c>
      <c r="B1245" s="43" t="s">
        <v>520</v>
      </c>
      <c r="C1245" s="43" t="s">
        <v>566</v>
      </c>
      <c r="D1245" s="43" t="s">
        <v>692</v>
      </c>
      <c r="E1245" s="43" t="s">
        <v>693</v>
      </c>
      <c r="F1245" s="43" t="s">
        <v>385</v>
      </c>
      <c r="G1245" s="107" t="s">
        <v>584</v>
      </c>
      <c r="H1245" s="107" t="s">
        <v>519</v>
      </c>
      <c r="I1245" s="43" t="s">
        <v>280</v>
      </c>
    </row>
    <row r="1246" spans="1:9" x14ac:dyDescent="0.25">
      <c r="A1246" s="43" t="s">
        <v>270</v>
      </c>
      <c r="B1246" s="43" t="s">
        <v>520</v>
      </c>
      <c r="C1246" s="43" t="s">
        <v>566</v>
      </c>
      <c r="D1246" s="43" t="s">
        <v>694</v>
      </c>
      <c r="E1246" s="43" t="s">
        <v>695</v>
      </c>
      <c r="F1246" s="43" t="s">
        <v>385</v>
      </c>
      <c r="G1246" s="107" t="s">
        <v>584</v>
      </c>
      <c r="H1246" s="107" t="s">
        <v>519</v>
      </c>
      <c r="I1246" s="43" t="s">
        <v>280</v>
      </c>
    </row>
    <row r="1247" spans="1:9" x14ac:dyDescent="0.25">
      <c r="A1247" s="43" t="s">
        <v>270</v>
      </c>
      <c r="B1247" s="43" t="s">
        <v>520</v>
      </c>
      <c r="C1247" s="43" t="s">
        <v>566</v>
      </c>
      <c r="D1247" s="43" t="s">
        <v>696</v>
      </c>
      <c r="E1247" s="43" t="s">
        <v>697</v>
      </c>
      <c r="F1247" s="43" t="s">
        <v>385</v>
      </c>
      <c r="G1247" s="107" t="s">
        <v>584</v>
      </c>
      <c r="H1247" s="107" t="s">
        <v>519</v>
      </c>
      <c r="I1247" s="43" t="s">
        <v>280</v>
      </c>
    </row>
    <row r="1248" spans="1:9" x14ac:dyDescent="0.25">
      <c r="A1248" s="43" t="s">
        <v>270</v>
      </c>
      <c r="B1248" s="43" t="s">
        <v>520</v>
      </c>
      <c r="C1248" s="43" t="s">
        <v>566</v>
      </c>
      <c r="D1248" s="43" t="s">
        <v>698</v>
      </c>
      <c r="E1248" s="43" t="s">
        <v>699</v>
      </c>
      <c r="F1248" s="43" t="s">
        <v>385</v>
      </c>
      <c r="G1248" s="107" t="s">
        <v>584</v>
      </c>
      <c r="H1248" s="107" t="s">
        <v>519</v>
      </c>
      <c r="I1248" s="43" t="s">
        <v>280</v>
      </c>
    </row>
    <row r="1249" spans="1:9" x14ac:dyDescent="0.25">
      <c r="A1249" s="43" t="s">
        <v>270</v>
      </c>
      <c r="B1249" s="43" t="s">
        <v>520</v>
      </c>
      <c r="C1249" s="43" t="s">
        <v>566</v>
      </c>
      <c r="D1249" s="43" t="s">
        <v>700</v>
      </c>
      <c r="E1249" s="43" t="s">
        <v>701</v>
      </c>
      <c r="F1249" s="43" t="s">
        <v>385</v>
      </c>
      <c r="G1249" s="107" t="s">
        <v>584</v>
      </c>
      <c r="H1249" s="107">
        <v>3.7930000000000001</v>
      </c>
      <c r="I1249" s="43" t="s">
        <v>280</v>
      </c>
    </row>
    <row r="1250" spans="1:9" x14ac:dyDescent="0.25">
      <c r="A1250" s="43" t="s">
        <v>270</v>
      </c>
      <c r="B1250" s="43" t="s">
        <v>520</v>
      </c>
      <c r="C1250" s="43" t="s">
        <v>566</v>
      </c>
      <c r="D1250" s="43" t="s">
        <v>702</v>
      </c>
      <c r="E1250" s="43" t="s">
        <v>703</v>
      </c>
      <c r="F1250" s="43" t="s">
        <v>385</v>
      </c>
      <c r="G1250" s="107" t="s">
        <v>584</v>
      </c>
      <c r="H1250" s="107">
        <v>0.47499999999999998</v>
      </c>
      <c r="I1250" s="43" t="s">
        <v>280</v>
      </c>
    </row>
    <row r="1251" spans="1:9" x14ac:dyDescent="0.25">
      <c r="A1251" s="43" t="s">
        <v>270</v>
      </c>
      <c r="B1251" s="43" t="s">
        <v>520</v>
      </c>
      <c r="C1251" s="43" t="s">
        <v>566</v>
      </c>
      <c r="D1251" s="43" t="s">
        <v>704</v>
      </c>
      <c r="E1251" s="43" t="s">
        <v>705</v>
      </c>
      <c r="F1251" s="43" t="s">
        <v>385</v>
      </c>
      <c r="G1251" s="107" t="s">
        <v>584</v>
      </c>
      <c r="H1251" s="107">
        <v>0.38200000000000001</v>
      </c>
      <c r="I1251" s="43" t="s">
        <v>280</v>
      </c>
    </row>
    <row r="1252" spans="1:9" x14ac:dyDescent="0.25">
      <c r="A1252" s="43" t="s">
        <v>270</v>
      </c>
      <c r="B1252" s="43" t="s">
        <v>520</v>
      </c>
      <c r="C1252" s="43" t="s">
        <v>566</v>
      </c>
      <c r="D1252" s="43" t="s">
        <v>706</v>
      </c>
      <c r="E1252" s="43" t="s">
        <v>707</v>
      </c>
      <c r="F1252" s="43" t="s">
        <v>385</v>
      </c>
      <c r="G1252" s="107" t="s">
        <v>584</v>
      </c>
      <c r="H1252" s="107">
        <v>2.4950000000000001</v>
      </c>
      <c r="I1252" s="43" t="s">
        <v>280</v>
      </c>
    </row>
    <row r="1253" spans="1:9" x14ac:dyDescent="0.25">
      <c r="A1253" s="43" t="s">
        <v>270</v>
      </c>
      <c r="B1253" s="43" t="s">
        <v>520</v>
      </c>
      <c r="C1253" s="43" t="s">
        <v>566</v>
      </c>
      <c r="D1253" s="43" t="s">
        <v>708</v>
      </c>
      <c r="E1253" s="43" t="s">
        <v>709</v>
      </c>
      <c r="F1253" s="43" t="s">
        <v>385</v>
      </c>
      <c r="G1253" s="107" t="s">
        <v>584</v>
      </c>
      <c r="H1253" s="107">
        <v>1.5940000000000001</v>
      </c>
      <c r="I1253" s="43" t="s">
        <v>280</v>
      </c>
    </row>
    <row r="1254" spans="1:9" x14ac:dyDescent="0.25">
      <c r="A1254" s="43" t="s">
        <v>270</v>
      </c>
      <c r="B1254" s="43" t="s">
        <v>520</v>
      </c>
      <c r="C1254" s="43" t="s">
        <v>566</v>
      </c>
      <c r="D1254" s="43" t="s">
        <v>710</v>
      </c>
      <c r="E1254" s="43" t="s">
        <v>711</v>
      </c>
      <c r="F1254" s="43" t="s">
        <v>385</v>
      </c>
      <c r="G1254" s="107" t="s">
        <v>584</v>
      </c>
      <c r="H1254" s="107">
        <v>17.93</v>
      </c>
      <c r="I1254" s="43" t="s">
        <v>280</v>
      </c>
    </row>
    <row r="1255" spans="1:9" x14ac:dyDescent="0.25">
      <c r="A1255" s="43" t="s">
        <v>270</v>
      </c>
      <c r="B1255" s="43" t="s">
        <v>520</v>
      </c>
      <c r="C1255" s="43" t="s">
        <v>566</v>
      </c>
      <c r="D1255" s="43" t="s">
        <v>712</v>
      </c>
      <c r="E1255" s="43" t="s">
        <v>713</v>
      </c>
      <c r="F1255" s="43" t="s">
        <v>385</v>
      </c>
      <c r="G1255" s="107" t="s">
        <v>584</v>
      </c>
      <c r="H1255" s="107">
        <v>12.493</v>
      </c>
      <c r="I1255" s="43" t="s">
        <v>280</v>
      </c>
    </row>
    <row r="1256" spans="1:9" x14ac:dyDescent="0.25">
      <c r="A1256" s="43" t="s">
        <v>270</v>
      </c>
      <c r="B1256" s="43" t="s">
        <v>520</v>
      </c>
      <c r="C1256" s="43" t="s">
        <v>566</v>
      </c>
      <c r="D1256" s="43" t="s">
        <v>714</v>
      </c>
      <c r="E1256" s="43" t="s">
        <v>715</v>
      </c>
      <c r="F1256" s="43" t="s">
        <v>385</v>
      </c>
      <c r="G1256" s="107" t="s">
        <v>584</v>
      </c>
      <c r="H1256" s="107">
        <v>0.52</v>
      </c>
      <c r="I1256" s="43" t="s">
        <v>280</v>
      </c>
    </row>
    <row r="1257" spans="1:9" x14ac:dyDescent="0.25">
      <c r="A1257" s="43" t="s">
        <v>270</v>
      </c>
      <c r="B1257" s="43" t="s">
        <v>520</v>
      </c>
      <c r="C1257" s="43" t="s">
        <v>566</v>
      </c>
      <c r="D1257" s="43" t="s">
        <v>716</v>
      </c>
      <c r="E1257" s="43" t="s">
        <v>717</v>
      </c>
      <c r="F1257" s="43" t="s">
        <v>385</v>
      </c>
      <c r="G1257" s="107" t="s">
        <v>584</v>
      </c>
      <c r="H1257" s="107">
        <v>1.371</v>
      </c>
      <c r="I1257" s="43" t="s">
        <v>280</v>
      </c>
    </row>
    <row r="1258" spans="1:9" x14ac:dyDescent="0.25">
      <c r="A1258" s="43" t="s">
        <v>270</v>
      </c>
      <c r="B1258" s="43" t="s">
        <v>520</v>
      </c>
      <c r="C1258" s="43" t="s">
        <v>566</v>
      </c>
      <c r="D1258" s="43" t="s">
        <v>718</v>
      </c>
      <c r="E1258" s="43" t="s">
        <v>719</v>
      </c>
      <c r="F1258" s="43" t="s">
        <v>385</v>
      </c>
      <c r="G1258" s="107" t="s">
        <v>584</v>
      </c>
      <c r="H1258" s="107">
        <v>19.021999999999998</v>
      </c>
      <c r="I1258" s="43" t="s">
        <v>280</v>
      </c>
    </row>
    <row r="1259" spans="1:9" x14ac:dyDescent="0.25">
      <c r="A1259" s="43" t="s">
        <v>270</v>
      </c>
      <c r="B1259" s="43" t="s">
        <v>520</v>
      </c>
      <c r="C1259" s="43" t="s">
        <v>566</v>
      </c>
      <c r="D1259" s="43" t="s">
        <v>720</v>
      </c>
      <c r="E1259" s="43" t="s">
        <v>721</v>
      </c>
      <c r="F1259" s="43" t="s">
        <v>385</v>
      </c>
      <c r="G1259" s="107" t="s">
        <v>584</v>
      </c>
      <c r="H1259" s="107">
        <v>40433.837</v>
      </c>
      <c r="I1259" s="43" t="s">
        <v>280</v>
      </c>
    </row>
    <row r="1260" spans="1:9" x14ac:dyDescent="0.25">
      <c r="A1260" s="43" t="s">
        <v>270</v>
      </c>
      <c r="B1260" s="43" t="s">
        <v>520</v>
      </c>
      <c r="C1260" s="43" t="s">
        <v>566</v>
      </c>
      <c r="D1260" s="43" t="s">
        <v>722</v>
      </c>
      <c r="E1260" s="43" t="s">
        <v>723</v>
      </c>
      <c r="F1260" s="43" t="s">
        <v>385</v>
      </c>
      <c r="G1260" s="107" t="s">
        <v>584</v>
      </c>
      <c r="H1260" s="107">
        <v>135.96100000000001</v>
      </c>
      <c r="I1260" s="43" t="s">
        <v>280</v>
      </c>
    </row>
    <row r="1261" spans="1:9" x14ac:dyDescent="0.25">
      <c r="A1261" s="43" t="s">
        <v>270</v>
      </c>
      <c r="B1261" s="43" t="s">
        <v>520</v>
      </c>
      <c r="C1261" s="43" t="s">
        <v>566</v>
      </c>
      <c r="D1261" s="43" t="s">
        <v>749</v>
      </c>
      <c r="E1261" s="43" t="s">
        <v>750</v>
      </c>
      <c r="F1261" s="43" t="s">
        <v>385</v>
      </c>
      <c r="G1261" s="107" t="s">
        <v>584</v>
      </c>
      <c r="H1261" s="107">
        <v>40569.798000000003</v>
      </c>
      <c r="I1261" s="43" t="s">
        <v>280</v>
      </c>
    </row>
    <row r="1262" spans="1:9" x14ac:dyDescent="0.25">
      <c r="A1262" s="43" t="s">
        <v>270</v>
      </c>
      <c r="B1262" s="43" t="s">
        <v>520</v>
      </c>
      <c r="C1262" s="43" t="s">
        <v>566</v>
      </c>
      <c r="D1262" s="43" t="s">
        <v>586</v>
      </c>
      <c r="E1262" s="43" t="s">
        <v>587</v>
      </c>
      <c r="F1262" s="43" t="s">
        <v>385</v>
      </c>
      <c r="G1262" s="107" t="s">
        <v>585</v>
      </c>
      <c r="H1262" s="107">
        <v>45740.362000000001</v>
      </c>
      <c r="I1262" s="43" t="s">
        <v>279</v>
      </c>
    </row>
    <row r="1263" spans="1:9" x14ac:dyDescent="0.25">
      <c r="A1263" s="43" t="s">
        <v>270</v>
      </c>
      <c r="B1263" s="43" t="s">
        <v>520</v>
      </c>
      <c r="C1263" s="43" t="s">
        <v>566</v>
      </c>
      <c r="D1263" s="43" t="s">
        <v>588</v>
      </c>
      <c r="E1263" s="43" t="s">
        <v>589</v>
      </c>
      <c r="F1263" s="43" t="s">
        <v>385</v>
      </c>
      <c r="G1263" s="107" t="s">
        <v>585</v>
      </c>
      <c r="H1263" s="107">
        <v>45739.017</v>
      </c>
      <c r="I1263" s="43" t="s">
        <v>279</v>
      </c>
    </row>
    <row r="1264" spans="1:9" x14ac:dyDescent="0.25">
      <c r="A1264" s="43" t="s">
        <v>270</v>
      </c>
      <c r="B1264" s="43" t="s">
        <v>520</v>
      </c>
      <c r="C1264" s="43" t="s">
        <v>566</v>
      </c>
      <c r="D1264" s="43" t="s">
        <v>590</v>
      </c>
      <c r="E1264" s="43" t="s">
        <v>591</v>
      </c>
      <c r="F1264" s="43" t="s">
        <v>385</v>
      </c>
      <c r="G1264" s="107" t="s">
        <v>585</v>
      </c>
      <c r="H1264" s="107">
        <v>0.83799999999999997</v>
      </c>
      <c r="I1264" s="43" t="s">
        <v>279</v>
      </c>
    </row>
    <row r="1265" spans="1:9" x14ac:dyDescent="0.25">
      <c r="A1265" s="43" t="s">
        <v>270</v>
      </c>
      <c r="B1265" s="43" t="s">
        <v>520</v>
      </c>
      <c r="C1265" s="43" t="s">
        <v>566</v>
      </c>
      <c r="D1265" s="43" t="s">
        <v>592</v>
      </c>
      <c r="E1265" s="43" t="s">
        <v>593</v>
      </c>
      <c r="F1265" s="43" t="s">
        <v>385</v>
      </c>
      <c r="G1265" s="107" t="s">
        <v>585</v>
      </c>
      <c r="H1265" s="107">
        <v>0.50700000000000001</v>
      </c>
      <c r="I1265" s="43" t="s">
        <v>279</v>
      </c>
    </row>
    <row r="1266" spans="1:9" x14ac:dyDescent="0.25">
      <c r="A1266" s="43" t="s">
        <v>270</v>
      </c>
      <c r="B1266" s="43" t="s">
        <v>520</v>
      </c>
      <c r="C1266" s="43" t="s">
        <v>566</v>
      </c>
      <c r="D1266" s="43" t="s">
        <v>594</v>
      </c>
      <c r="E1266" s="43" t="s">
        <v>595</v>
      </c>
      <c r="F1266" s="43" t="s">
        <v>385</v>
      </c>
      <c r="G1266" s="107" t="s">
        <v>585</v>
      </c>
      <c r="H1266" s="107">
        <v>0.35499999999999998</v>
      </c>
      <c r="I1266" s="43" t="s">
        <v>279</v>
      </c>
    </row>
    <row r="1267" spans="1:9" x14ac:dyDescent="0.25">
      <c r="A1267" s="43" t="s">
        <v>270</v>
      </c>
      <c r="B1267" s="43" t="s">
        <v>520</v>
      </c>
      <c r="C1267" s="43" t="s">
        <v>566</v>
      </c>
      <c r="D1267" s="43" t="s">
        <v>596</v>
      </c>
      <c r="E1267" s="43" t="s">
        <v>597</v>
      </c>
      <c r="F1267" s="43" t="s">
        <v>385</v>
      </c>
      <c r="G1267" s="107" t="s">
        <v>585</v>
      </c>
      <c r="H1267" s="107">
        <v>0.29299999999999998</v>
      </c>
      <c r="I1267" s="43" t="s">
        <v>279</v>
      </c>
    </row>
    <row r="1268" spans="1:9" x14ac:dyDescent="0.25">
      <c r="A1268" s="43" t="s">
        <v>270</v>
      </c>
      <c r="B1268" s="43" t="s">
        <v>520</v>
      </c>
      <c r="C1268" s="43" t="s">
        <v>566</v>
      </c>
      <c r="D1268" s="43" t="s">
        <v>598</v>
      </c>
      <c r="E1268" s="43" t="s">
        <v>599</v>
      </c>
      <c r="F1268" s="43" t="s">
        <v>385</v>
      </c>
      <c r="G1268" s="107" t="s">
        <v>585</v>
      </c>
      <c r="H1268" s="107">
        <v>1E-3</v>
      </c>
      <c r="I1268" s="43" t="s">
        <v>279</v>
      </c>
    </row>
    <row r="1269" spans="1:9" x14ac:dyDescent="0.25">
      <c r="A1269" s="43" t="s">
        <v>270</v>
      </c>
      <c r="B1269" s="43" t="s">
        <v>520</v>
      </c>
      <c r="C1269" s="43" t="s">
        <v>566</v>
      </c>
      <c r="D1269" s="43" t="s">
        <v>600</v>
      </c>
      <c r="E1269" s="43" t="s">
        <v>601</v>
      </c>
      <c r="F1269" s="43" t="s">
        <v>385</v>
      </c>
      <c r="G1269" s="107" t="s">
        <v>585</v>
      </c>
      <c r="H1269" s="107">
        <v>6.0999999999999999E-2</v>
      </c>
      <c r="I1269" s="43" t="s">
        <v>279</v>
      </c>
    </row>
    <row r="1270" spans="1:9" x14ac:dyDescent="0.25">
      <c r="A1270" s="43" t="s">
        <v>270</v>
      </c>
      <c r="B1270" s="43" t="s">
        <v>520</v>
      </c>
      <c r="C1270" s="43" t="s">
        <v>566</v>
      </c>
      <c r="D1270" s="43" t="s">
        <v>602</v>
      </c>
      <c r="E1270" s="43" t="s">
        <v>603</v>
      </c>
      <c r="F1270" s="43" t="s">
        <v>385</v>
      </c>
      <c r="G1270" s="107" t="s">
        <v>585</v>
      </c>
      <c r="H1270" s="107">
        <v>4.9480000000000004</v>
      </c>
      <c r="I1270" s="43" t="s">
        <v>279</v>
      </c>
    </row>
    <row r="1271" spans="1:9" x14ac:dyDescent="0.25">
      <c r="A1271" s="43" t="s">
        <v>270</v>
      </c>
      <c r="B1271" s="43" t="s">
        <v>520</v>
      </c>
      <c r="C1271" s="43" t="s">
        <v>566</v>
      </c>
      <c r="D1271" s="43" t="s">
        <v>604</v>
      </c>
      <c r="E1271" s="43" t="s">
        <v>605</v>
      </c>
      <c r="F1271" s="43" t="s">
        <v>385</v>
      </c>
      <c r="G1271" s="107" t="s">
        <v>585</v>
      </c>
      <c r="H1271" s="107">
        <v>1.583</v>
      </c>
      <c r="I1271" s="43" t="s">
        <v>279</v>
      </c>
    </row>
    <row r="1272" spans="1:9" x14ac:dyDescent="0.25">
      <c r="A1272" s="43" t="s">
        <v>270</v>
      </c>
      <c r="B1272" s="43" t="s">
        <v>520</v>
      </c>
      <c r="C1272" s="43" t="s">
        <v>566</v>
      </c>
      <c r="D1272" s="43" t="s">
        <v>606</v>
      </c>
      <c r="E1272" s="43" t="s">
        <v>607</v>
      </c>
      <c r="F1272" s="43" t="s">
        <v>385</v>
      </c>
      <c r="G1272" s="107" t="s">
        <v>585</v>
      </c>
      <c r="H1272" s="107">
        <v>4.2999999999999997E-2</v>
      </c>
      <c r="I1272" s="43" t="s">
        <v>279</v>
      </c>
    </row>
    <row r="1273" spans="1:9" x14ac:dyDescent="0.25">
      <c r="A1273" s="43" t="s">
        <v>270</v>
      </c>
      <c r="B1273" s="43" t="s">
        <v>520</v>
      </c>
      <c r="C1273" s="43" t="s">
        <v>566</v>
      </c>
      <c r="D1273" s="43" t="s">
        <v>608</v>
      </c>
      <c r="E1273" s="43" t="s">
        <v>609</v>
      </c>
      <c r="F1273" s="43" t="s">
        <v>385</v>
      </c>
      <c r="G1273" s="107" t="s">
        <v>585</v>
      </c>
      <c r="H1273" s="107">
        <v>0.93899999999999995</v>
      </c>
      <c r="I1273" s="43" t="s">
        <v>279</v>
      </c>
    </row>
    <row r="1274" spans="1:9" x14ac:dyDescent="0.25">
      <c r="A1274" s="43" t="s">
        <v>270</v>
      </c>
      <c r="B1274" s="43" t="s">
        <v>520</v>
      </c>
      <c r="C1274" s="43" t="s">
        <v>566</v>
      </c>
      <c r="D1274" s="43" t="s">
        <v>610</v>
      </c>
      <c r="E1274" s="43" t="s">
        <v>611</v>
      </c>
      <c r="F1274" s="43" t="s">
        <v>385</v>
      </c>
      <c r="G1274" s="107" t="s">
        <v>585</v>
      </c>
      <c r="H1274" s="107">
        <v>0.30099999999999999</v>
      </c>
      <c r="I1274" s="43" t="s">
        <v>279</v>
      </c>
    </row>
    <row r="1275" spans="1:9" x14ac:dyDescent="0.25">
      <c r="A1275" s="43" t="s">
        <v>270</v>
      </c>
      <c r="B1275" s="43" t="s">
        <v>520</v>
      </c>
      <c r="C1275" s="43" t="s">
        <v>566</v>
      </c>
      <c r="D1275" s="43" t="s">
        <v>612</v>
      </c>
      <c r="E1275" s="43" t="s">
        <v>613</v>
      </c>
      <c r="F1275" s="43" t="s">
        <v>385</v>
      </c>
      <c r="G1275" s="107" t="s">
        <v>585</v>
      </c>
      <c r="H1275" s="107">
        <v>1.2999999999999999E-2</v>
      </c>
      <c r="I1275" s="43" t="s">
        <v>279</v>
      </c>
    </row>
    <row r="1276" spans="1:9" x14ac:dyDescent="0.25">
      <c r="A1276" s="43" t="s">
        <v>270</v>
      </c>
      <c r="B1276" s="43" t="s">
        <v>520</v>
      </c>
      <c r="C1276" s="43" t="s">
        <v>566</v>
      </c>
      <c r="D1276" s="43" t="s">
        <v>614</v>
      </c>
      <c r="E1276" s="43" t="s">
        <v>615</v>
      </c>
      <c r="F1276" s="43" t="s">
        <v>385</v>
      </c>
      <c r="G1276" s="107" t="s">
        <v>585</v>
      </c>
      <c r="H1276" s="107">
        <v>2.4E-2</v>
      </c>
      <c r="I1276" s="43" t="s">
        <v>279</v>
      </c>
    </row>
    <row r="1277" spans="1:9" x14ac:dyDescent="0.25">
      <c r="A1277" s="43" t="s">
        <v>270</v>
      </c>
      <c r="B1277" s="43" t="s">
        <v>520</v>
      </c>
      <c r="C1277" s="43" t="s">
        <v>566</v>
      </c>
      <c r="D1277" s="43" t="s">
        <v>616</v>
      </c>
      <c r="E1277" s="43" t="s">
        <v>617</v>
      </c>
      <c r="F1277" s="43" t="s">
        <v>385</v>
      </c>
      <c r="G1277" s="107" t="s">
        <v>585</v>
      </c>
      <c r="H1277" s="107">
        <v>2.1999999999999999E-2</v>
      </c>
      <c r="I1277" s="43" t="s">
        <v>279</v>
      </c>
    </row>
    <row r="1278" spans="1:9" x14ac:dyDescent="0.25">
      <c r="A1278" s="43" t="s">
        <v>270</v>
      </c>
      <c r="B1278" s="43" t="s">
        <v>520</v>
      </c>
      <c r="C1278" s="43" t="s">
        <v>566</v>
      </c>
      <c r="D1278" s="43" t="s">
        <v>618</v>
      </c>
      <c r="E1278" s="43" t="s">
        <v>619</v>
      </c>
      <c r="F1278" s="43" t="s">
        <v>385</v>
      </c>
      <c r="G1278" s="107" t="s">
        <v>585</v>
      </c>
      <c r="H1278" s="107">
        <v>2E-3</v>
      </c>
      <c r="I1278" s="43" t="s">
        <v>279</v>
      </c>
    </row>
    <row r="1279" spans="1:9" x14ac:dyDescent="0.25">
      <c r="A1279" s="43" t="s">
        <v>270</v>
      </c>
      <c r="B1279" s="43" t="s">
        <v>520</v>
      </c>
      <c r="C1279" s="43" t="s">
        <v>566</v>
      </c>
      <c r="D1279" s="43" t="s">
        <v>620</v>
      </c>
      <c r="E1279" s="43" t="s">
        <v>621</v>
      </c>
      <c r="F1279" s="43" t="s">
        <v>385</v>
      </c>
      <c r="G1279" s="107" t="s">
        <v>585</v>
      </c>
      <c r="H1279" s="107">
        <v>0.51400000000000001</v>
      </c>
      <c r="I1279" s="43" t="s">
        <v>279</v>
      </c>
    </row>
    <row r="1280" spans="1:9" x14ac:dyDescent="0.25">
      <c r="A1280" s="43" t="s">
        <v>270</v>
      </c>
      <c r="B1280" s="43" t="s">
        <v>520</v>
      </c>
      <c r="C1280" s="43" t="s">
        <v>566</v>
      </c>
      <c r="D1280" s="43" t="s">
        <v>622</v>
      </c>
      <c r="E1280" s="43" t="s">
        <v>623</v>
      </c>
      <c r="F1280" s="43" t="s">
        <v>385</v>
      </c>
      <c r="G1280" s="107" t="s">
        <v>585</v>
      </c>
      <c r="H1280" s="107">
        <v>0.13900000000000001</v>
      </c>
      <c r="I1280" s="43" t="s">
        <v>279</v>
      </c>
    </row>
    <row r="1281" spans="1:9" x14ac:dyDescent="0.25">
      <c r="A1281" s="43" t="s">
        <v>270</v>
      </c>
      <c r="B1281" s="43" t="s">
        <v>520</v>
      </c>
      <c r="C1281" s="43" t="s">
        <v>566</v>
      </c>
      <c r="D1281" s="43" t="s">
        <v>624</v>
      </c>
      <c r="E1281" s="43" t="s">
        <v>625</v>
      </c>
      <c r="F1281" s="43" t="s">
        <v>385</v>
      </c>
      <c r="G1281" s="107" t="s">
        <v>585</v>
      </c>
      <c r="H1281" s="107">
        <v>0.14199999999999999</v>
      </c>
      <c r="I1281" s="43" t="s">
        <v>279</v>
      </c>
    </row>
    <row r="1282" spans="1:9" x14ac:dyDescent="0.25">
      <c r="A1282" s="43" t="s">
        <v>270</v>
      </c>
      <c r="B1282" s="43" t="s">
        <v>520</v>
      </c>
      <c r="C1282" s="43" t="s">
        <v>566</v>
      </c>
      <c r="D1282" s="43" t="s">
        <v>626</v>
      </c>
      <c r="E1282" s="43" t="s">
        <v>627</v>
      </c>
      <c r="F1282" s="43" t="s">
        <v>385</v>
      </c>
      <c r="G1282" s="107" t="s">
        <v>585</v>
      </c>
      <c r="H1282" s="107">
        <v>0.40100000000000002</v>
      </c>
      <c r="I1282" s="43" t="s">
        <v>279</v>
      </c>
    </row>
    <row r="1283" spans="1:9" x14ac:dyDescent="0.25">
      <c r="A1283" s="43" t="s">
        <v>270</v>
      </c>
      <c r="B1283" s="43" t="s">
        <v>520</v>
      </c>
      <c r="C1283" s="43" t="s">
        <v>566</v>
      </c>
      <c r="D1283" s="43" t="s">
        <v>628</v>
      </c>
      <c r="E1283" s="43" t="s">
        <v>629</v>
      </c>
      <c r="F1283" s="43" t="s">
        <v>385</v>
      </c>
      <c r="G1283" s="107" t="s">
        <v>585</v>
      </c>
      <c r="H1283" s="107">
        <v>8.4000000000000005E-2</v>
      </c>
      <c r="I1283" s="43" t="s">
        <v>279</v>
      </c>
    </row>
    <row r="1284" spans="1:9" x14ac:dyDescent="0.25">
      <c r="A1284" s="43" t="s">
        <v>270</v>
      </c>
      <c r="B1284" s="43" t="s">
        <v>520</v>
      </c>
      <c r="C1284" s="43" t="s">
        <v>566</v>
      </c>
      <c r="D1284" s="43" t="s">
        <v>630</v>
      </c>
      <c r="E1284" s="43" t="s">
        <v>631</v>
      </c>
      <c r="F1284" s="43" t="s">
        <v>385</v>
      </c>
      <c r="G1284" s="107" t="s">
        <v>585</v>
      </c>
      <c r="H1284" s="107">
        <v>0.318</v>
      </c>
      <c r="I1284" s="43" t="s">
        <v>279</v>
      </c>
    </row>
    <row r="1285" spans="1:9" x14ac:dyDescent="0.25">
      <c r="A1285" s="43" t="s">
        <v>270</v>
      </c>
      <c r="B1285" s="43" t="s">
        <v>520</v>
      </c>
      <c r="C1285" s="43" t="s">
        <v>566</v>
      </c>
      <c r="D1285" s="43" t="s">
        <v>632</v>
      </c>
      <c r="E1285" s="43" t="s">
        <v>633</v>
      </c>
      <c r="F1285" s="43" t="s">
        <v>385</v>
      </c>
      <c r="G1285" s="107" t="s">
        <v>585</v>
      </c>
      <c r="H1285" s="107">
        <v>0.121</v>
      </c>
      <c r="I1285" s="43" t="s">
        <v>279</v>
      </c>
    </row>
    <row r="1286" spans="1:9" x14ac:dyDescent="0.25">
      <c r="A1286" s="43" t="s">
        <v>270</v>
      </c>
      <c r="B1286" s="43" t="s">
        <v>520</v>
      </c>
      <c r="C1286" s="43" t="s">
        <v>566</v>
      </c>
      <c r="D1286" s="43" t="s">
        <v>634</v>
      </c>
      <c r="E1286" s="43" t="s">
        <v>635</v>
      </c>
      <c r="F1286" s="43" t="s">
        <v>385</v>
      </c>
      <c r="G1286" s="107" t="s">
        <v>585</v>
      </c>
      <c r="H1286" s="107">
        <v>0.10600000000000001</v>
      </c>
      <c r="I1286" s="43" t="s">
        <v>279</v>
      </c>
    </row>
    <row r="1287" spans="1:9" x14ac:dyDescent="0.25">
      <c r="A1287" s="43" t="s">
        <v>270</v>
      </c>
      <c r="B1287" s="43" t="s">
        <v>520</v>
      </c>
      <c r="C1287" s="43" t="s">
        <v>566</v>
      </c>
      <c r="D1287" s="43" t="s">
        <v>636</v>
      </c>
      <c r="E1287" s="43" t="s">
        <v>637</v>
      </c>
      <c r="F1287" s="43" t="s">
        <v>385</v>
      </c>
      <c r="G1287" s="107" t="s">
        <v>585</v>
      </c>
      <c r="H1287" s="107">
        <v>8.9999999999999993E-3</v>
      </c>
      <c r="I1287" s="43" t="s">
        <v>279</v>
      </c>
    </row>
    <row r="1288" spans="1:9" x14ac:dyDescent="0.25">
      <c r="A1288" s="43" t="s">
        <v>270</v>
      </c>
      <c r="B1288" s="43" t="s">
        <v>520</v>
      </c>
      <c r="C1288" s="43" t="s">
        <v>566</v>
      </c>
      <c r="D1288" s="43" t="s">
        <v>638</v>
      </c>
      <c r="E1288" s="43" t="s">
        <v>639</v>
      </c>
      <c r="F1288" s="43" t="s">
        <v>385</v>
      </c>
      <c r="G1288" s="107" t="s">
        <v>585</v>
      </c>
      <c r="H1288" s="107">
        <v>7.0000000000000001E-3</v>
      </c>
      <c r="I1288" s="43" t="s">
        <v>279</v>
      </c>
    </row>
    <row r="1289" spans="1:9" x14ac:dyDescent="0.25">
      <c r="A1289" s="43" t="s">
        <v>270</v>
      </c>
      <c r="B1289" s="43" t="s">
        <v>520</v>
      </c>
      <c r="C1289" s="43" t="s">
        <v>566</v>
      </c>
      <c r="D1289" s="43" t="s">
        <v>640</v>
      </c>
      <c r="E1289" s="43" t="s">
        <v>641</v>
      </c>
      <c r="F1289" s="43" t="s">
        <v>385</v>
      </c>
      <c r="G1289" s="107" t="s">
        <v>585</v>
      </c>
      <c r="H1289" s="107">
        <v>7.3999999999999996E-2</v>
      </c>
      <c r="I1289" s="43" t="s">
        <v>279</v>
      </c>
    </row>
    <row r="1290" spans="1:9" x14ac:dyDescent="0.25">
      <c r="A1290" s="43" t="s">
        <v>270</v>
      </c>
      <c r="B1290" s="43" t="s">
        <v>520</v>
      </c>
      <c r="C1290" s="43" t="s">
        <v>566</v>
      </c>
      <c r="D1290" s="43" t="s">
        <v>642</v>
      </c>
      <c r="E1290" s="43" t="s">
        <v>643</v>
      </c>
      <c r="F1290" s="43" t="s">
        <v>385</v>
      </c>
      <c r="G1290" s="107" t="s">
        <v>585</v>
      </c>
      <c r="H1290" s="107">
        <v>3.4000000000000002E-2</v>
      </c>
      <c r="I1290" s="43" t="s">
        <v>279</v>
      </c>
    </row>
    <row r="1291" spans="1:9" x14ac:dyDescent="0.25">
      <c r="A1291" s="43" t="s">
        <v>270</v>
      </c>
      <c r="B1291" s="43" t="s">
        <v>520</v>
      </c>
      <c r="C1291" s="43" t="s">
        <v>566</v>
      </c>
      <c r="D1291" s="43" t="s">
        <v>644</v>
      </c>
      <c r="E1291" s="43" t="s">
        <v>645</v>
      </c>
      <c r="F1291" s="43" t="s">
        <v>385</v>
      </c>
      <c r="G1291" s="107" t="s">
        <v>585</v>
      </c>
      <c r="H1291" s="107">
        <v>0.19</v>
      </c>
      <c r="I1291" s="43" t="s">
        <v>279</v>
      </c>
    </row>
    <row r="1292" spans="1:9" x14ac:dyDescent="0.25">
      <c r="A1292" s="43" t="s">
        <v>270</v>
      </c>
      <c r="B1292" s="43" t="s">
        <v>520</v>
      </c>
      <c r="C1292" s="43" t="s">
        <v>566</v>
      </c>
      <c r="D1292" s="43" t="s">
        <v>646</v>
      </c>
      <c r="E1292" s="43" t="s">
        <v>647</v>
      </c>
      <c r="F1292" s="43" t="s">
        <v>385</v>
      </c>
      <c r="G1292" s="107" t="s">
        <v>585</v>
      </c>
      <c r="H1292" s="107">
        <v>0.13700000000000001</v>
      </c>
      <c r="I1292" s="43" t="s">
        <v>279</v>
      </c>
    </row>
    <row r="1293" spans="1:9" x14ac:dyDescent="0.25">
      <c r="A1293" s="43" t="s">
        <v>270</v>
      </c>
      <c r="B1293" s="43" t="s">
        <v>520</v>
      </c>
      <c r="C1293" s="43" t="s">
        <v>566</v>
      </c>
      <c r="D1293" s="43" t="s">
        <v>648</v>
      </c>
      <c r="E1293" s="43" t="s">
        <v>649</v>
      </c>
      <c r="F1293" s="43" t="s">
        <v>385</v>
      </c>
      <c r="G1293" s="107" t="s">
        <v>585</v>
      </c>
      <c r="H1293" s="107">
        <v>0.14199999999999999</v>
      </c>
      <c r="I1293" s="43" t="s">
        <v>279</v>
      </c>
    </row>
    <row r="1294" spans="1:9" x14ac:dyDescent="0.25">
      <c r="A1294" s="43" t="s">
        <v>270</v>
      </c>
      <c r="B1294" s="43" t="s">
        <v>520</v>
      </c>
      <c r="C1294" s="43" t="s">
        <v>566</v>
      </c>
      <c r="D1294" s="43" t="s">
        <v>650</v>
      </c>
      <c r="E1294" s="43" t="s">
        <v>651</v>
      </c>
      <c r="F1294" s="43" t="s">
        <v>385</v>
      </c>
      <c r="G1294" s="107" t="s">
        <v>585</v>
      </c>
      <c r="H1294" s="107">
        <v>1.7999999999999999E-2</v>
      </c>
      <c r="I1294" s="43" t="s">
        <v>279</v>
      </c>
    </row>
    <row r="1295" spans="1:9" x14ac:dyDescent="0.25">
      <c r="A1295" s="43" t="s">
        <v>270</v>
      </c>
      <c r="B1295" s="43" t="s">
        <v>520</v>
      </c>
      <c r="C1295" s="43" t="s">
        <v>566</v>
      </c>
      <c r="D1295" s="43" t="s">
        <v>652</v>
      </c>
      <c r="E1295" s="43" t="s">
        <v>653</v>
      </c>
      <c r="F1295" s="43" t="s">
        <v>385</v>
      </c>
      <c r="G1295" s="107" t="s">
        <v>585</v>
      </c>
      <c r="H1295" s="107">
        <v>0.111</v>
      </c>
      <c r="I1295" s="43" t="s">
        <v>279</v>
      </c>
    </row>
    <row r="1296" spans="1:9" x14ac:dyDescent="0.25">
      <c r="A1296" s="43" t="s">
        <v>270</v>
      </c>
      <c r="B1296" s="43" t="s">
        <v>520</v>
      </c>
      <c r="C1296" s="43" t="s">
        <v>566</v>
      </c>
      <c r="D1296" s="43" t="s">
        <v>654</v>
      </c>
      <c r="E1296" s="43" t="s">
        <v>655</v>
      </c>
      <c r="F1296" s="43" t="s">
        <v>385</v>
      </c>
      <c r="G1296" s="107" t="s">
        <v>585</v>
      </c>
      <c r="H1296" s="107">
        <v>2.1000000000000001E-2</v>
      </c>
      <c r="I1296" s="43" t="s">
        <v>279</v>
      </c>
    </row>
    <row r="1297" spans="1:9" x14ac:dyDescent="0.25">
      <c r="A1297" s="43" t="s">
        <v>270</v>
      </c>
      <c r="B1297" s="43" t="s">
        <v>520</v>
      </c>
      <c r="C1297" s="43" t="s">
        <v>566</v>
      </c>
      <c r="D1297" s="43" t="s">
        <v>656</v>
      </c>
      <c r="E1297" s="43" t="s">
        <v>657</v>
      </c>
      <c r="F1297" s="43" t="s">
        <v>385</v>
      </c>
      <c r="G1297" s="107" t="s">
        <v>585</v>
      </c>
      <c r="H1297" s="107">
        <v>2.15</v>
      </c>
      <c r="I1297" s="43" t="s">
        <v>279</v>
      </c>
    </row>
    <row r="1298" spans="1:9" x14ac:dyDescent="0.25">
      <c r="A1298" s="43" t="s">
        <v>270</v>
      </c>
      <c r="B1298" s="43" t="s">
        <v>520</v>
      </c>
      <c r="C1298" s="43" t="s">
        <v>566</v>
      </c>
      <c r="D1298" s="43" t="s">
        <v>658</v>
      </c>
      <c r="E1298" s="43" t="s">
        <v>659</v>
      </c>
      <c r="F1298" s="43" t="s">
        <v>385</v>
      </c>
      <c r="G1298" s="107" t="s">
        <v>585</v>
      </c>
      <c r="H1298" s="107">
        <v>1.8979999999999999</v>
      </c>
      <c r="I1298" s="43" t="s">
        <v>279</v>
      </c>
    </row>
    <row r="1299" spans="1:9" x14ac:dyDescent="0.25">
      <c r="A1299" s="43" t="s">
        <v>270</v>
      </c>
      <c r="B1299" s="43" t="s">
        <v>520</v>
      </c>
      <c r="C1299" s="43" t="s">
        <v>566</v>
      </c>
      <c r="D1299" s="43" t="s">
        <v>660</v>
      </c>
      <c r="E1299" s="43" t="s">
        <v>661</v>
      </c>
      <c r="F1299" s="43" t="s">
        <v>385</v>
      </c>
      <c r="G1299" s="107" t="s">
        <v>585</v>
      </c>
      <c r="H1299" s="107">
        <v>0.252</v>
      </c>
      <c r="I1299" s="43" t="s">
        <v>279</v>
      </c>
    </row>
    <row r="1300" spans="1:9" x14ac:dyDescent="0.25">
      <c r="A1300" s="43" t="s">
        <v>270</v>
      </c>
      <c r="B1300" s="43" t="s">
        <v>520</v>
      </c>
      <c r="C1300" s="43" t="s">
        <v>566</v>
      </c>
      <c r="D1300" s="43" t="s">
        <v>662</v>
      </c>
      <c r="E1300" s="43" t="s">
        <v>663</v>
      </c>
      <c r="F1300" s="43" t="s">
        <v>385</v>
      </c>
      <c r="G1300" s="107" t="s">
        <v>585</v>
      </c>
      <c r="H1300" s="107">
        <v>0.10299999999999999</v>
      </c>
      <c r="I1300" s="43" t="s">
        <v>279</v>
      </c>
    </row>
    <row r="1301" spans="1:9" x14ac:dyDescent="0.25">
      <c r="A1301" s="43" t="s">
        <v>270</v>
      </c>
      <c r="B1301" s="43" t="s">
        <v>520</v>
      </c>
      <c r="C1301" s="43" t="s">
        <v>566</v>
      </c>
      <c r="D1301" s="43" t="s">
        <v>664</v>
      </c>
      <c r="E1301" s="43" t="s">
        <v>665</v>
      </c>
      <c r="F1301" s="43" t="s">
        <v>385</v>
      </c>
      <c r="G1301" s="107" t="s">
        <v>585</v>
      </c>
      <c r="H1301" s="107" t="s">
        <v>226</v>
      </c>
      <c r="I1301" s="43" t="s">
        <v>279</v>
      </c>
    </row>
    <row r="1302" spans="1:9" x14ac:dyDescent="0.25">
      <c r="A1302" s="43" t="s">
        <v>270</v>
      </c>
      <c r="B1302" s="43" t="s">
        <v>520</v>
      </c>
      <c r="C1302" s="43" t="s">
        <v>566</v>
      </c>
      <c r="D1302" s="43" t="s">
        <v>666</v>
      </c>
      <c r="E1302" s="43" t="s">
        <v>667</v>
      </c>
      <c r="F1302" s="43" t="s">
        <v>385</v>
      </c>
      <c r="G1302" s="107" t="s">
        <v>585</v>
      </c>
      <c r="H1302" s="107">
        <v>0.10299999999999999</v>
      </c>
      <c r="I1302" s="43" t="s">
        <v>279</v>
      </c>
    </row>
    <row r="1303" spans="1:9" x14ac:dyDescent="0.25">
      <c r="A1303" s="43" t="s">
        <v>270</v>
      </c>
      <c r="B1303" s="43" t="s">
        <v>520</v>
      </c>
      <c r="C1303" s="43" t="s">
        <v>566</v>
      </c>
      <c r="D1303" s="43" t="s">
        <v>668</v>
      </c>
      <c r="E1303" s="43" t="s">
        <v>669</v>
      </c>
      <c r="F1303" s="43" t="s">
        <v>385</v>
      </c>
      <c r="G1303" s="107" t="s">
        <v>585</v>
      </c>
      <c r="H1303" s="107" t="s">
        <v>226</v>
      </c>
      <c r="I1303" s="43" t="s">
        <v>279</v>
      </c>
    </row>
    <row r="1304" spans="1:9" x14ac:dyDescent="0.25">
      <c r="A1304" s="43" t="s">
        <v>270</v>
      </c>
      <c r="B1304" s="43" t="s">
        <v>520</v>
      </c>
      <c r="C1304" s="43" t="s">
        <v>566</v>
      </c>
      <c r="D1304" s="43" t="s">
        <v>670</v>
      </c>
      <c r="E1304" s="43" t="s">
        <v>671</v>
      </c>
      <c r="F1304" s="43" t="s">
        <v>385</v>
      </c>
      <c r="G1304" s="107" t="s">
        <v>585</v>
      </c>
      <c r="H1304" s="107">
        <v>0.10299999999999999</v>
      </c>
      <c r="I1304" s="43" t="s">
        <v>279</v>
      </c>
    </row>
    <row r="1305" spans="1:9" x14ac:dyDescent="0.25">
      <c r="A1305" s="43" t="s">
        <v>270</v>
      </c>
      <c r="B1305" s="43" t="s">
        <v>520</v>
      </c>
      <c r="C1305" s="43" t="s">
        <v>566</v>
      </c>
      <c r="D1305" s="43" t="s">
        <v>672</v>
      </c>
      <c r="E1305" s="43" t="s">
        <v>673</v>
      </c>
      <c r="F1305" s="43" t="s">
        <v>385</v>
      </c>
      <c r="G1305" s="107" t="s">
        <v>585</v>
      </c>
      <c r="H1305" s="107">
        <v>6.9000000000000006E-2</v>
      </c>
      <c r="I1305" s="43" t="s">
        <v>279</v>
      </c>
    </row>
    <row r="1306" spans="1:9" x14ac:dyDescent="0.25">
      <c r="A1306" s="43" t="s">
        <v>270</v>
      </c>
      <c r="B1306" s="43" t="s">
        <v>520</v>
      </c>
      <c r="C1306" s="43" t="s">
        <v>566</v>
      </c>
      <c r="D1306" s="43" t="s">
        <v>674</v>
      </c>
      <c r="E1306" s="43" t="s">
        <v>675</v>
      </c>
      <c r="F1306" s="43" t="s">
        <v>385</v>
      </c>
      <c r="G1306" s="107" t="s">
        <v>585</v>
      </c>
      <c r="H1306" s="107">
        <v>1.3000000000000001E-2</v>
      </c>
      <c r="I1306" s="43" t="s">
        <v>279</v>
      </c>
    </row>
    <row r="1307" spans="1:9" x14ac:dyDescent="0.25">
      <c r="A1307" s="43" t="s">
        <v>270</v>
      </c>
      <c r="B1307" s="43" t="s">
        <v>520</v>
      </c>
      <c r="C1307" s="43" t="s">
        <v>566</v>
      </c>
      <c r="D1307" s="43" t="s">
        <v>676</v>
      </c>
      <c r="E1307" s="43" t="s">
        <v>677</v>
      </c>
      <c r="F1307" s="43" t="s">
        <v>385</v>
      </c>
      <c r="G1307" s="107" t="s">
        <v>585</v>
      </c>
      <c r="H1307" s="107">
        <v>5.5E-2</v>
      </c>
      <c r="I1307" s="43" t="s">
        <v>279</v>
      </c>
    </row>
    <row r="1308" spans="1:9" x14ac:dyDescent="0.25">
      <c r="A1308" s="43" t="s">
        <v>270</v>
      </c>
      <c r="B1308" s="43" t="s">
        <v>520</v>
      </c>
      <c r="C1308" s="43" t="s">
        <v>566</v>
      </c>
      <c r="D1308" s="43" t="s">
        <v>678</v>
      </c>
      <c r="E1308" s="43" t="s">
        <v>679</v>
      </c>
      <c r="F1308" s="43" t="s">
        <v>385</v>
      </c>
      <c r="G1308" s="107" t="s">
        <v>585</v>
      </c>
      <c r="H1308" s="107">
        <v>5.8209999999999997</v>
      </c>
      <c r="I1308" s="43" t="s">
        <v>279</v>
      </c>
    </row>
    <row r="1309" spans="1:9" x14ac:dyDescent="0.25">
      <c r="A1309" s="43" t="s">
        <v>270</v>
      </c>
      <c r="B1309" s="43" t="s">
        <v>520</v>
      </c>
      <c r="C1309" s="43" t="s">
        <v>566</v>
      </c>
      <c r="D1309" s="43" t="s">
        <v>680</v>
      </c>
      <c r="E1309" s="43" t="s">
        <v>681</v>
      </c>
      <c r="F1309" s="43" t="s">
        <v>385</v>
      </c>
      <c r="G1309" s="107" t="s">
        <v>585</v>
      </c>
      <c r="H1309" s="107">
        <v>0.68400000000000005</v>
      </c>
      <c r="I1309" s="43" t="s">
        <v>279</v>
      </c>
    </row>
    <row r="1310" spans="1:9" x14ac:dyDescent="0.25">
      <c r="A1310" s="43" t="s">
        <v>270</v>
      </c>
      <c r="B1310" s="43" t="s">
        <v>520</v>
      </c>
      <c r="C1310" s="43" t="s">
        <v>566</v>
      </c>
      <c r="D1310" s="43" t="s">
        <v>682</v>
      </c>
      <c r="E1310" s="43" t="s">
        <v>683</v>
      </c>
      <c r="F1310" s="43" t="s">
        <v>385</v>
      </c>
      <c r="G1310" s="107" t="s">
        <v>585</v>
      </c>
      <c r="H1310" s="107">
        <v>1.9870000000000001</v>
      </c>
      <c r="I1310" s="43" t="s">
        <v>279</v>
      </c>
    </row>
    <row r="1311" spans="1:9" x14ac:dyDescent="0.25">
      <c r="A1311" s="43" t="s">
        <v>270</v>
      </c>
      <c r="B1311" s="43" t="s">
        <v>520</v>
      </c>
      <c r="C1311" s="43" t="s">
        <v>566</v>
      </c>
      <c r="D1311" s="43" t="s">
        <v>684</v>
      </c>
      <c r="E1311" s="43" t="s">
        <v>685</v>
      </c>
      <c r="F1311" s="43" t="s">
        <v>385</v>
      </c>
      <c r="G1311" s="107" t="s">
        <v>585</v>
      </c>
      <c r="H1311" s="107">
        <v>3.15</v>
      </c>
      <c r="I1311" s="43" t="s">
        <v>279</v>
      </c>
    </row>
    <row r="1312" spans="1:9" x14ac:dyDescent="0.25">
      <c r="A1312" s="43" t="s">
        <v>270</v>
      </c>
      <c r="B1312" s="43" t="s">
        <v>520</v>
      </c>
      <c r="C1312" s="43" t="s">
        <v>566</v>
      </c>
      <c r="D1312" s="43" t="s">
        <v>686</v>
      </c>
      <c r="E1312" s="43" t="s">
        <v>687</v>
      </c>
      <c r="F1312" s="43" t="s">
        <v>385</v>
      </c>
      <c r="G1312" s="107" t="s">
        <v>585</v>
      </c>
      <c r="H1312" s="107">
        <v>0.255</v>
      </c>
      <c r="I1312" s="43" t="s">
        <v>279</v>
      </c>
    </row>
    <row r="1313" spans="1:9" x14ac:dyDescent="0.25">
      <c r="A1313" s="43" t="s">
        <v>270</v>
      </c>
      <c r="B1313" s="43" t="s">
        <v>520</v>
      </c>
      <c r="C1313" s="43" t="s">
        <v>566</v>
      </c>
      <c r="D1313" s="43" t="s">
        <v>688</v>
      </c>
      <c r="E1313" s="43" t="s">
        <v>689</v>
      </c>
      <c r="F1313" s="43" t="s">
        <v>385</v>
      </c>
      <c r="G1313" s="107" t="s">
        <v>585</v>
      </c>
      <c r="H1313" s="107" t="s">
        <v>226</v>
      </c>
      <c r="I1313" s="43" t="s">
        <v>279</v>
      </c>
    </row>
    <row r="1314" spans="1:9" x14ac:dyDescent="0.25">
      <c r="A1314" s="43" t="s">
        <v>270</v>
      </c>
      <c r="B1314" s="43" t="s">
        <v>520</v>
      </c>
      <c r="C1314" s="43" t="s">
        <v>566</v>
      </c>
      <c r="D1314" s="43" t="s">
        <v>690</v>
      </c>
      <c r="E1314" s="43" t="s">
        <v>691</v>
      </c>
      <c r="F1314" s="43" t="s">
        <v>385</v>
      </c>
      <c r="G1314" s="107" t="s">
        <v>585</v>
      </c>
      <c r="H1314" s="107">
        <v>0.16299999999999998</v>
      </c>
      <c r="I1314" s="43" t="s">
        <v>279</v>
      </c>
    </row>
    <row r="1315" spans="1:9" x14ac:dyDescent="0.25">
      <c r="A1315" s="43" t="s">
        <v>270</v>
      </c>
      <c r="B1315" s="43" t="s">
        <v>520</v>
      </c>
      <c r="C1315" s="43" t="s">
        <v>566</v>
      </c>
      <c r="D1315" s="43" t="s">
        <v>692</v>
      </c>
      <c r="E1315" s="43" t="s">
        <v>693</v>
      </c>
      <c r="F1315" s="43" t="s">
        <v>385</v>
      </c>
      <c r="G1315" s="107" t="s">
        <v>585</v>
      </c>
      <c r="H1315" s="107">
        <v>2E-3</v>
      </c>
      <c r="I1315" s="43" t="s">
        <v>279</v>
      </c>
    </row>
    <row r="1316" spans="1:9" x14ac:dyDescent="0.25">
      <c r="A1316" s="43" t="s">
        <v>270</v>
      </c>
      <c r="B1316" s="43" t="s">
        <v>520</v>
      </c>
      <c r="C1316" s="43" t="s">
        <v>566</v>
      </c>
      <c r="D1316" s="43" t="s">
        <v>694</v>
      </c>
      <c r="E1316" s="43" t="s">
        <v>695</v>
      </c>
      <c r="F1316" s="43" t="s">
        <v>385</v>
      </c>
      <c r="G1316" s="107" t="s">
        <v>585</v>
      </c>
      <c r="H1316" s="107">
        <v>1E-3</v>
      </c>
      <c r="I1316" s="43" t="s">
        <v>279</v>
      </c>
    </row>
    <row r="1317" spans="1:9" x14ac:dyDescent="0.25">
      <c r="A1317" s="43" t="s">
        <v>270</v>
      </c>
      <c r="B1317" s="43" t="s">
        <v>520</v>
      </c>
      <c r="C1317" s="43" t="s">
        <v>566</v>
      </c>
      <c r="D1317" s="43" t="s">
        <v>696</v>
      </c>
      <c r="E1317" s="43" t="s">
        <v>697</v>
      </c>
      <c r="F1317" s="43" t="s">
        <v>385</v>
      </c>
      <c r="G1317" s="107" t="s">
        <v>585</v>
      </c>
      <c r="H1317" s="107">
        <v>7.6999999999999999E-2</v>
      </c>
      <c r="I1317" s="43" t="s">
        <v>279</v>
      </c>
    </row>
    <row r="1318" spans="1:9" x14ac:dyDescent="0.25">
      <c r="A1318" s="43" t="s">
        <v>270</v>
      </c>
      <c r="B1318" s="43" t="s">
        <v>520</v>
      </c>
      <c r="C1318" s="43" t="s">
        <v>566</v>
      </c>
      <c r="D1318" s="43" t="s">
        <v>698</v>
      </c>
      <c r="E1318" s="43" t="s">
        <v>699</v>
      </c>
      <c r="F1318" s="43" t="s">
        <v>385</v>
      </c>
      <c r="G1318" s="107" t="s">
        <v>585</v>
      </c>
      <c r="H1318" s="107">
        <v>1.2999999999999999E-2</v>
      </c>
      <c r="I1318" s="43" t="s">
        <v>279</v>
      </c>
    </row>
    <row r="1319" spans="1:9" x14ac:dyDescent="0.25">
      <c r="A1319" s="43" t="s">
        <v>270</v>
      </c>
      <c r="B1319" s="43" t="s">
        <v>520</v>
      </c>
      <c r="C1319" s="43" t="s">
        <v>566</v>
      </c>
      <c r="D1319" s="43" t="s">
        <v>700</v>
      </c>
      <c r="E1319" s="43" t="s">
        <v>701</v>
      </c>
      <c r="F1319" s="43" t="s">
        <v>385</v>
      </c>
      <c r="G1319" s="107" t="s">
        <v>585</v>
      </c>
      <c r="H1319" s="107">
        <v>5.3390000000000004</v>
      </c>
      <c r="I1319" s="43" t="s">
        <v>279</v>
      </c>
    </row>
    <row r="1320" spans="1:9" x14ac:dyDescent="0.25">
      <c r="A1320" s="43" t="s">
        <v>270</v>
      </c>
      <c r="B1320" s="43" t="s">
        <v>520</v>
      </c>
      <c r="C1320" s="43" t="s">
        <v>566</v>
      </c>
      <c r="D1320" s="43" t="s">
        <v>702</v>
      </c>
      <c r="E1320" s="43" t="s">
        <v>703</v>
      </c>
      <c r="F1320" s="43" t="s">
        <v>385</v>
      </c>
      <c r="G1320" s="107" t="s">
        <v>585</v>
      </c>
      <c r="H1320" s="107">
        <v>0.36799999999999999</v>
      </c>
      <c r="I1320" s="43" t="s">
        <v>279</v>
      </c>
    </row>
    <row r="1321" spans="1:9" x14ac:dyDescent="0.25">
      <c r="A1321" s="43" t="s">
        <v>270</v>
      </c>
      <c r="B1321" s="43" t="s">
        <v>520</v>
      </c>
      <c r="C1321" s="43" t="s">
        <v>566</v>
      </c>
      <c r="D1321" s="43" t="s">
        <v>704</v>
      </c>
      <c r="E1321" s="43" t="s">
        <v>705</v>
      </c>
      <c r="F1321" s="43" t="s">
        <v>385</v>
      </c>
      <c r="G1321" s="107" t="s">
        <v>585</v>
      </c>
      <c r="H1321" s="107">
        <v>0.57399999999999995</v>
      </c>
      <c r="I1321" s="43" t="s">
        <v>279</v>
      </c>
    </row>
    <row r="1322" spans="1:9" x14ac:dyDescent="0.25">
      <c r="A1322" s="43" t="s">
        <v>270</v>
      </c>
      <c r="B1322" s="43" t="s">
        <v>520</v>
      </c>
      <c r="C1322" s="43" t="s">
        <v>566</v>
      </c>
      <c r="D1322" s="43" t="s">
        <v>706</v>
      </c>
      <c r="E1322" s="43" t="s">
        <v>707</v>
      </c>
      <c r="F1322" s="43" t="s">
        <v>385</v>
      </c>
      <c r="G1322" s="107" t="s">
        <v>585</v>
      </c>
      <c r="H1322" s="107">
        <v>5.0869999999999997</v>
      </c>
      <c r="I1322" s="43" t="s">
        <v>279</v>
      </c>
    </row>
    <row r="1323" spans="1:9" x14ac:dyDescent="0.25">
      <c r="A1323" s="43" t="s">
        <v>270</v>
      </c>
      <c r="B1323" s="43" t="s">
        <v>520</v>
      </c>
      <c r="C1323" s="43" t="s">
        <v>566</v>
      </c>
      <c r="D1323" s="43" t="s">
        <v>708</v>
      </c>
      <c r="E1323" s="43" t="s">
        <v>709</v>
      </c>
      <c r="F1323" s="43" t="s">
        <v>385</v>
      </c>
      <c r="G1323" s="107" t="s">
        <v>585</v>
      </c>
      <c r="H1323" s="107">
        <v>1.421</v>
      </c>
      <c r="I1323" s="43" t="s">
        <v>279</v>
      </c>
    </row>
    <row r="1324" spans="1:9" x14ac:dyDescent="0.25">
      <c r="A1324" s="43" t="s">
        <v>270</v>
      </c>
      <c r="B1324" s="43" t="s">
        <v>520</v>
      </c>
      <c r="C1324" s="43" t="s">
        <v>566</v>
      </c>
      <c r="D1324" s="43" t="s">
        <v>710</v>
      </c>
      <c r="E1324" s="43" t="s">
        <v>711</v>
      </c>
      <c r="F1324" s="43" t="s">
        <v>385</v>
      </c>
      <c r="G1324" s="107" t="s">
        <v>585</v>
      </c>
      <c r="H1324" s="107">
        <v>1.62</v>
      </c>
      <c r="I1324" s="43" t="s">
        <v>279</v>
      </c>
    </row>
    <row r="1325" spans="1:9" x14ac:dyDescent="0.25">
      <c r="A1325" s="43" t="s">
        <v>270</v>
      </c>
      <c r="B1325" s="43" t="s">
        <v>520</v>
      </c>
      <c r="C1325" s="43" t="s">
        <v>566</v>
      </c>
      <c r="D1325" s="43" t="s">
        <v>712</v>
      </c>
      <c r="E1325" s="43" t="s">
        <v>713</v>
      </c>
      <c r="F1325" s="43" t="s">
        <v>385</v>
      </c>
      <c r="G1325" s="107" t="s">
        <v>585</v>
      </c>
      <c r="H1325" s="107">
        <v>11.601000000000001</v>
      </c>
      <c r="I1325" s="43" t="s">
        <v>279</v>
      </c>
    </row>
    <row r="1326" spans="1:9" x14ac:dyDescent="0.25">
      <c r="A1326" s="43" t="s">
        <v>270</v>
      </c>
      <c r="B1326" s="43" t="s">
        <v>520</v>
      </c>
      <c r="C1326" s="43" t="s">
        <v>566</v>
      </c>
      <c r="D1326" s="43" t="s">
        <v>714</v>
      </c>
      <c r="E1326" s="43" t="s">
        <v>715</v>
      </c>
      <c r="F1326" s="43" t="s">
        <v>385</v>
      </c>
      <c r="G1326" s="107" t="s">
        <v>585</v>
      </c>
      <c r="H1326" s="107">
        <v>0.51600000000000001</v>
      </c>
      <c r="I1326" s="43" t="s">
        <v>279</v>
      </c>
    </row>
    <row r="1327" spans="1:9" x14ac:dyDescent="0.25">
      <c r="A1327" s="43" t="s">
        <v>270</v>
      </c>
      <c r="B1327" s="43" t="s">
        <v>520</v>
      </c>
      <c r="C1327" s="43" t="s">
        <v>566</v>
      </c>
      <c r="D1327" s="43" t="s">
        <v>716</v>
      </c>
      <c r="E1327" s="43" t="s">
        <v>717</v>
      </c>
      <c r="F1327" s="43" t="s">
        <v>385</v>
      </c>
      <c r="G1327" s="107" t="s">
        <v>585</v>
      </c>
      <c r="H1327" s="107">
        <v>1.7290000000000001</v>
      </c>
      <c r="I1327" s="43" t="s">
        <v>279</v>
      </c>
    </row>
    <row r="1328" spans="1:9" x14ac:dyDescent="0.25">
      <c r="A1328" s="43" t="s">
        <v>270</v>
      </c>
      <c r="B1328" s="43" t="s">
        <v>520</v>
      </c>
      <c r="C1328" s="43" t="s">
        <v>566</v>
      </c>
      <c r="D1328" s="43" t="s">
        <v>718</v>
      </c>
      <c r="E1328" s="43" t="s">
        <v>719</v>
      </c>
      <c r="F1328" s="43" t="s">
        <v>385</v>
      </c>
      <c r="G1328" s="107" t="s">
        <v>585</v>
      </c>
      <c r="H1328" s="107">
        <v>19.914999999999999</v>
      </c>
      <c r="I1328" s="43" t="s">
        <v>279</v>
      </c>
    </row>
    <row r="1329" spans="1:9" x14ac:dyDescent="0.25">
      <c r="A1329" s="43" t="s">
        <v>270</v>
      </c>
      <c r="B1329" s="43" t="s">
        <v>520</v>
      </c>
      <c r="C1329" s="43" t="s">
        <v>566</v>
      </c>
      <c r="D1329" s="43" t="s">
        <v>720</v>
      </c>
      <c r="E1329" s="43" t="s">
        <v>721</v>
      </c>
      <c r="F1329" s="43" t="s">
        <v>385</v>
      </c>
      <c r="G1329" s="107" t="s">
        <v>585</v>
      </c>
      <c r="H1329" s="107">
        <v>45802.233000000015</v>
      </c>
      <c r="I1329" s="43" t="s">
        <v>279</v>
      </c>
    </row>
    <row r="1330" spans="1:9" x14ac:dyDescent="0.25">
      <c r="A1330" s="43" t="s">
        <v>270</v>
      </c>
      <c r="B1330" s="43" t="s">
        <v>520</v>
      </c>
      <c r="C1330" s="43" t="s">
        <v>566</v>
      </c>
      <c r="D1330" s="43" t="s">
        <v>722</v>
      </c>
      <c r="E1330" s="43" t="s">
        <v>723</v>
      </c>
      <c r="F1330" s="43" t="s">
        <v>385</v>
      </c>
      <c r="G1330" s="107" t="s">
        <v>585</v>
      </c>
      <c r="H1330" s="107">
        <v>137.19300000000001</v>
      </c>
      <c r="I1330" s="43" t="s">
        <v>279</v>
      </c>
    </row>
    <row r="1331" spans="1:9" x14ac:dyDescent="0.25">
      <c r="A1331" s="43" t="s">
        <v>270</v>
      </c>
      <c r="B1331" s="43" t="s">
        <v>520</v>
      </c>
      <c r="C1331" s="43" t="s">
        <v>566</v>
      </c>
      <c r="D1331" s="43" t="s">
        <v>749</v>
      </c>
      <c r="E1331" s="43" t="s">
        <v>750</v>
      </c>
      <c r="F1331" s="43" t="s">
        <v>385</v>
      </c>
      <c r="G1331" s="107" t="s">
        <v>585</v>
      </c>
      <c r="H1331" s="107">
        <v>45939.426000000014</v>
      </c>
      <c r="I1331" s="43" t="s">
        <v>279</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D7FBB-D029-427D-9E69-A8E12CF85F27}">
  <dimension ref="A1:G495"/>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119.6640625" style="43" bestFit="1" customWidth="1" collapsed="1"/>
    <col min="4" max="4" width="8.33203125" style="43" customWidth="1" collapsed="1"/>
    <col min="5" max="5" width="6.109375" style="107" customWidth="1" collapsed="1"/>
    <col min="6" max="6" width="11.44140625" style="107" collapsed="1"/>
    <col min="7" max="16384" width="11.44140625" style="43" collapsed="1"/>
  </cols>
  <sheetData>
    <row r="1" spans="1:7" x14ac:dyDescent="0.25">
      <c r="A1" s="43" t="s">
        <v>52</v>
      </c>
      <c r="B1" s="43" t="s">
        <v>53</v>
      </c>
      <c r="C1" s="43" t="s">
        <v>57</v>
      </c>
      <c r="D1" s="43" t="s">
        <v>49</v>
      </c>
      <c r="E1" s="107" t="s">
        <v>54</v>
      </c>
      <c r="F1" s="107" t="s">
        <v>55</v>
      </c>
      <c r="G1" s="43" t="s">
        <v>278</v>
      </c>
    </row>
    <row r="2" spans="1:7" x14ac:dyDescent="0.25">
      <c r="A2" s="43" t="s">
        <v>270</v>
      </c>
      <c r="B2" s="43" t="s">
        <v>75</v>
      </c>
      <c r="C2" s="43" t="s">
        <v>301</v>
      </c>
      <c r="D2" s="43" t="s">
        <v>385</v>
      </c>
      <c r="E2" s="107">
        <v>2001</v>
      </c>
      <c r="F2" s="107">
        <v>89312.15</v>
      </c>
      <c r="G2" s="43" t="s">
        <v>279</v>
      </c>
    </row>
    <row r="3" spans="1:7" x14ac:dyDescent="0.25">
      <c r="A3" s="43" t="s">
        <v>270</v>
      </c>
      <c r="B3" s="43" t="s">
        <v>75</v>
      </c>
      <c r="C3" s="43" t="s">
        <v>286</v>
      </c>
      <c r="D3" s="43" t="s">
        <v>385</v>
      </c>
      <c r="E3" s="107">
        <v>2001</v>
      </c>
      <c r="F3" s="108">
        <v>32657.632000000001</v>
      </c>
      <c r="G3" s="43" t="s">
        <v>279</v>
      </c>
    </row>
    <row r="4" spans="1:7" x14ac:dyDescent="0.25">
      <c r="A4" s="43" t="s">
        <v>270</v>
      </c>
      <c r="B4" s="43" t="s">
        <v>75</v>
      </c>
      <c r="C4" s="43" t="s">
        <v>307</v>
      </c>
      <c r="D4" s="43" t="s">
        <v>385</v>
      </c>
      <c r="E4" s="107">
        <v>2001</v>
      </c>
      <c r="F4" s="108">
        <v>8785.7360000000008</v>
      </c>
      <c r="G4" s="43" t="s">
        <v>279</v>
      </c>
    </row>
    <row r="5" spans="1:7" x14ac:dyDescent="0.25">
      <c r="A5" s="43" t="s">
        <v>270</v>
      </c>
      <c r="B5" s="43" t="s">
        <v>75</v>
      </c>
      <c r="C5" s="43" t="s">
        <v>312</v>
      </c>
      <c r="D5" s="43" t="s">
        <v>385</v>
      </c>
      <c r="E5" s="107">
        <v>2001</v>
      </c>
      <c r="F5" s="108">
        <v>44586.305</v>
      </c>
      <c r="G5" s="43" t="s">
        <v>279</v>
      </c>
    </row>
    <row r="6" spans="1:7" x14ac:dyDescent="0.25">
      <c r="A6" s="43" t="s">
        <v>270</v>
      </c>
      <c r="B6" s="43" t="s">
        <v>75</v>
      </c>
      <c r="C6" s="43" t="s">
        <v>308</v>
      </c>
      <c r="D6" s="43" t="s">
        <v>385</v>
      </c>
      <c r="E6" s="107">
        <v>2001</v>
      </c>
      <c r="F6" s="108">
        <v>3282.4769999999999</v>
      </c>
      <c r="G6" s="43" t="s">
        <v>279</v>
      </c>
    </row>
    <row r="7" spans="1:7" x14ac:dyDescent="0.25">
      <c r="A7" s="43" t="s">
        <v>270</v>
      </c>
      <c r="B7" s="43" t="s">
        <v>75</v>
      </c>
      <c r="C7" s="43" t="s">
        <v>309</v>
      </c>
      <c r="D7" s="43" t="s">
        <v>385</v>
      </c>
      <c r="E7" s="107">
        <v>2001</v>
      </c>
      <c r="F7" s="108" t="s">
        <v>519</v>
      </c>
      <c r="G7" s="43" t="s">
        <v>279</v>
      </c>
    </row>
    <row r="8" spans="1:7" x14ac:dyDescent="0.25">
      <c r="A8" s="43" t="s">
        <v>270</v>
      </c>
      <c r="B8" s="43" t="s">
        <v>75</v>
      </c>
      <c r="C8" s="43" t="s">
        <v>742</v>
      </c>
      <c r="D8" s="43" t="s">
        <v>385</v>
      </c>
      <c r="E8" s="107">
        <v>2001</v>
      </c>
      <c r="F8" s="108">
        <v>38.109000000000002</v>
      </c>
      <c r="G8" s="43" t="s">
        <v>279</v>
      </c>
    </row>
    <row r="9" spans="1:7" x14ac:dyDescent="0.25">
      <c r="A9" s="43" t="s">
        <v>270</v>
      </c>
      <c r="B9" s="43" t="s">
        <v>75</v>
      </c>
      <c r="C9" s="43" t="s">
        <v>743</v>
      </c>
      <c r="D9" s="43" t="s">
        <v>385</v>
      </c>
      <c r="E9" s="107">
        <v>2001</v>
      </c>
      <c r="F9" s="108">
        <v>2.7E-2</v>
      </c>
      <c r="G9" s="43" t="s">
        <v>279</v>
      </c>
    </row>
    <row r="10" spans="1:7" x14ac:dyDescent="0.25">
      <c r="A10" s="43" t="s">
        <v>270</v>
      </c>
      <c r="B10" s="43" t="s">
        <v>75</v>
      </c>
      <c r="C10" s="43" t="s">
        <v>744</v>
      </c>
      <c r="D10" s="43" t="s">
        <v>385</v>
      </c>
      <c r="E10" s="107">
        <v>2001</v>
      </c>
      <c r="F10" s="108">
        <v>38.082000000000001</v>
      </c>
      <c r="G10" s="43" t="s">
        <v>279</v>
      </c>
    </row>
    <row r="11" spans="1:7" x14ac:dyDescent="0.25">
      <c r="A11" s="43" t="s">
        <v>270</v>
      </c>
      <c r="B11" s="43" t="s">
        <v>75</v>
      </c>
      <c r="C11" s="43" t="s">
        <v>234</v>
      </c>
      <c r="D11" s="43" t="s">
        <v>385</v>
      </c>
      <c r="E11" s="107">
        <v>2001</v>
      </c>
      <c r="F11" s="108">
        <v>89350.258999999991</v>
      </c>
      <c r="G11" s="43" t="s">
        <v>279</v>
      </c>
    </row>
    <row r="12" spans="1:7" x14ac:dyDescent="0.25">
      <c r="A12" s="43" t="s">
        <v>270</v>
      </c>
      <c r="B12" s="43" t="s">
        <v>75</v>
      </c>
      <c r="C12" s="43" t="s">
        <v>313</v>
      </c>
      <c r="D12" s="43" t="s">
        <v>385</v>
      </c>
      <c r="E12" s="107">
        <v>2001</v>
      </c>
      <c r="F12" s="108">
        <v>109.38500000000001</v>
      </c>
      <c r="G12" s="43" t="s">
        <v>279</v>
      </c>
    </row>
    <row r="13" spans="1:7" x14ac:dyDescent="0.25">
      <c r="A13" s="43" t="s">
        <v>270</v>
      </c>
      <c r="B13" s="43" t="s">
        <v>75</v>
      </c>
      <c r="C13" s="43" t="s">
        <v>236</v>
      </c>
      <c r="D13" s="43" t="s">
        <v>385</v>
      </c>
      <c r="E13" s="107">
        <v>2001</v>
      </c>
      <c r="F13" s="108">
        <v>89459.643999999986</v>
      </c>
      <c r="G13" s="43" t="s">
        <v>279</v>
      </c>
    </row>
    <row r="14" spans="1:7" x14ac:dyDescent="0.25">
      <c r="A14" s="43" t="s">
        <v>270</v>
      </c>
      <c r="B14" s="43" t="s">
        <v>75</v>
      </c>
      <c r="C14" s="43" t="s">
        <v>394</v>
      </c>
      <c r="D14" s="43" t="s">
        <v>385</v>
      </c>
      <c r="E14" s="107">
        <v>2001</v>
      </c>
      <c r="F14" s="108">
        <v>89459.643999999986</v>
      </c>
      <c r="G14" s="43" t="s">
        <v>279</v>
      </c>
    </row>
    <row r="15" spans="1:7" x14ac:dyDescent="0.25">
      <c r="A15" s="43" t="s">
        <v>270</v>
      </c>
      <c r="B15" s="43" t="s">
        <v>75</v>
      </c>
      <c r="C15" s="43" t="s">
        <v>745</v>
      </c>
      <c r="D15" s="43" t="s">
        <v>385</v>
      </c>
      <c r="E15" s="107">
        <v>2001</v>
      </c>
      <c r="F15" s="108">
        <v>45.463999999999999</v>
      </c>
      <c r="G15" s="43" t="s">
        <v>279</v>
      </c>
    </row>
    <row r="16" spans="1:7" x14ac:dyDescent="0.25">
      <c r="A16" s="43" t="s">
        <v>270</v>
      </c>
      <c r="B16" s="43" t="s">
        <v>75</v>
      </c>
      <c r="C16" s="43" t="s">
        <v>746</v>
      </c>
      <c r="D16" s="43" t="s">
        <v>385</v>
      </c>
      <c r="E16" s="107">
        <v>2001</v>
      </c>
      <c r="F16" s="108">
        <v>7.52</v>
      </c>
      <c r="G16" s="43" t="s">
        <v>279</v>
      </c>
    </row>
    <row r="17" spans="1:7" x14ac:dyDescent="0.25">
      <c r="A17" s="43" t="s">
        <v>270</v>
      </c>
      <c r="B17" s="43" t="s">
        <v>75</v>
      </c>
      <c r="C17" s="43" t="s">
        <v>747</v>
      </c>
      <c r="D17" s="43" t="s">
        <v>385</v>
      </c>
      <c r="E17" s="107">
        <v>2001</v>
      </c>
      <c r="F17" s="108">
        <v>29.949000000000002</v>
      </c>
      <c r="G17" s="43" t="s">
        <v>279</v>
      </c>
    </row>
    <row r="18" spans="1:7" x14ac:dyDescent="0.25">
      <c r="A18" s="43" t="s">
        <v>270</v>
      </c>
      <c r="B18" s="43" t="s">
        <v>75</v>
      </c>
      <c r="C18" s="43" t="s">
        <v>748</v>
      </c>
      <c r="D18" s="43" t="s">
        <v>385</v>
      </c>
      <c r="E18" s="107">
        <v>2001</v>
      </c>
      <c r="F18" s="108">
        <v>7.9950000000000001</v>
      </c>
      <c r="G18" s="43" t="s">
        <v>279</v>
      </c>
    </row>
    <row r="19" spans="1:7" x14ac:dyDescent="0.25">
      <c r="A19" s="43" t="s">
        <v>270</v>
      </c>
      <c r="B19" s="43" t="s">
        <v>75</v>
      </c>
      <c r="C19" s="43" t="s">
        <v>314</v>
      </c>
      <c r="D19" s="43" t="s">
        <v>385</v>
      </c>
      <c r="E19" s="107">
        <v>2001</v>
      </c>
      <c r="F19" s="108">
        <v>89414.179999999978</v>
      </c>
      <c r="G19" s="43" t="s">
        <v>279</v>
      </c>
    </row>
    <row r="20" spans="1:7" x14ac:dyDescent="0.25">
      <c r="A20" s="43" t="s">
        <v>270</v>
      </c>
      <c r="B20" s="43" t="s">
        <v>75</v>
      </c>
      <c r="C20" s="43" t="s">
        <v>315</v>
      </c>
      <c r="D20" s="43" t="s">
        <v>385</v>
      </c>
      <c r="E20" s="107">
        <v>2001</v>
      </c>
      <c r="F20" s="108">
        <v>28273.681</v>
      </c>
      <c r="G20" s="43" t="s">
        <v>279</v>
      </c>
    </row>
    <row r="21" spans="1:7" x14ac:dyDescent="0.25">
      <c r="A21" s="43" t="s">
        <v>270</v>
      </c>
      <c r="B21" s="43" t="s">
        <v>75</v>
      </c>
      <c r="C21" s="43" t="s">
        <v>316</v>
      </c>
      <c r="D21" s="43" t="s">
        <v>385</v>
      </c>
      <c r="E21" s="107">
        <v>2001</v>
      </c>
      <c r="F21" s="108">
        <v>46250.771999999997</v>
      </c>
      <c r="G21" s="43" t="s">
        <v>279</v>
      </c>
    </row>
    <row r="22" spans="1:7" x14ac:dyDescent="0.25">
      <c r="A22" s="43" t="s">
        <v>270</v>
      </c>
      <c r="B22" s="43" t="s">
        <v>75</v>
      </c>
      <c r="C22" s="43" t="s">
        <v>317</v>
      </c>
      <c r="D22" s="43" t="s">
        <v>385</v>
      </c>
      <c r="E22" s="107">
        <v>2001</v>
      </c>
      <c r="F22" s="108">
        <v>521.23400000000004</v>
      </c>
      <c r="G22" s="43" t="s">
        <v>279</v>
      </c>
    </row>
    <row r="23" spans="1:7" x14ac:dyDescent="0.25">
      <c r="A23" s="43" t="s">
        <v>270</v>
      </c>
      <c r="B23" s="43" t="s">
        <v>75</v>
      </c>
      <c r="C23" s="43" t="s">
        <v>318</v>
      </c>
      <c r="D23" s="43" t="s">
        <v>385</v>
      </c>
      <c r="E23" s="107">
        <v>2001</v>
      </c>
      <c r="F23" s="108">
        <v>91.105999999999995</v>
      </c>
      <c r="G23" s="43" t="s">
        <v>279</v>
      </c>
    </row>
    <row r="24" spans="1:7" x14ac:dyDescent="0.25">
      <c r="A24" s="43" t="s">
        <v>270</v>
      </c>
      <c r="B24" s="43" t="s">
        <v>75</v>
      </c>
      <c r="C24" s="43" t="s">
        <v>319</v>
      </c>
      <c r="D24" s="43" t="s">
        <v>385</v>
      </c>
      <c r="E24" s="107">
        <v>2001</v>
      </c>
      <c r="F24" s="108">
        <v>6371.53</v>
      </c>
      <c r="G24" s="43" t="s">
        <v>279</v>
      </c>
    </row>
    <row r="25" spans="1:7" x14ac:dyDescent="0.25">
      <c r="A25" s="43" t="s">
        <v>270</v>
      </c>
      <c r="B25" s="43" t="s">
        <v>75</v>
      </c>
      <c r="C25" s="43" t="s">
        <v>320</v>
      </c>
      <c r="D25" s="43" t="s">
        <v>385</v>
      </c>
      <c r="E25" s="107">
        <v>2001</v>
      </c>
      <c r="F25" s="108">
        <v>4625.4229999999998</v>
      </c>
      <c r="G25" s="43" t="s">
        <v>279</v>
      </c>
    </row>
    <row r="26" spans="1:7" x14ac:dyDescent="0.25">
      <c r="A26" s="43" t="s">
        <v>270</v>
      </c>
      <c r="B26" s="43" t="s">
        <v>75</v>
      </c>
      <c r="C26" s="43" t="s">
        <v>791</v>
      </c>
      <c r="D26" s="43" t="s">
        <v>385</v>
      </c>
      <c r="E26" s="107">
        <v>2001</v>
      </c>
      <c r="F26" s="108">
        <v>529.69000000000005</v>
      </c>
      <c r="G26" s="43" t="s">
        <v>279</v>
      </c>
    </row>
    <row r="27" spans="1:7" x14ac:dyDescent="0.25">
      <c r="A27" s="43" t="s">
        <v>270</v>
      </c>
      <c r="B27" s="43" t="s">
        <v>75</v>
      </c>
      <c r="C27" s="43" t="s">
        <v>792</v>
      </c>
      <c r="D27" s="43" t="s">
        <v>385</v>
      </c>
      <c r="E27" s="107">
        <v>2001</v>
      </c>
      <c r="F27" s="108">
        <v>2750.7439999999915</v>
      </c>
      <c r="G27" s="43" t="s">
        <v>279</v>
      </c>
    </row>
    <row r="28" spans="1:7" x14ac:dyDescent="0.25">
      <c r="A28" s="43" t="s">
        <v>270</v>
      </c>
      <c r="B28" s="43" t="s">
        <v>75</v>
      </c>
      <c r="C28" s="43" t="s">
        <v>301</v>
      </c>
      <c r="D28" s="43" t="s">
        <v>385</v>
      </c>
      <c r="E28" s="107">
        <v>2002</v>
      </c>
      <c r="F28" s="107">
        <v>85848.565000000002</v>
      </c>
      <c r="G28" s="43" t="s">
        <v>280</v>
      </c>
    </row>
    <row r="29" spans="1:7" x14ac:dyDescent="0.25">
      <c r="A29" s="43" t="s">
        <v>270</v>
      </c>
      <c r="B29" s="43" t="s">
        <v>75</v>
      </c>
      <c r="C29" s="43" t="s">
        <v>286</v>
      </c>
      <c r="D29" s="43" t="s">
        <v>385</v>
      </c>
      <c r="E29" s="107">
        <v>2002</v>
      </c>
      <c r="F29" s="108">
        <v>32903.714999999997</v>
      </c>
      <c r="G29" s="43" t="s">
        <v>280</v>
      </c>
    </row>
    <row r="30" spans="1:7" x14ac:dyDescent="0.25">
      <c r="A30" s="43" t="s">
        <v>270</v>
      </c>
      <c r="B30" s="43" t="s">
        <v>75</v>
      </c>
      <c r="C30" s="43" t="s">
        <v>307</v>
      </c>
      <c r="D30" s="43" t="s">
        <v>385</v>
      </c>
      <c r="E30" s="107">
        <v>2002</v>
      </c>
      <c r="F30" s="108">
        <v>8481.8179999999993</v>
      </c>
      <c r="G30" s="43" t="s">
        <v>280</v>
      </c>
    </row>
    <row r="31" spans="1:7" x14ac:dyDescent="0.25">
      <c r="A31" s="43" t="s">
        <v>270</v>
      </c>
      <c r="B31" s="43" t="s">
        <v>75</v>
      </c>
      <c r="C31" s="43" t="s">
        <v>312</v>
      </c>
      <c r="D31" s="43" t="s">
        <v>385</v>
      </c>
      <c r="E31" s="107">
        <v>2002</v>
      </c>
      <c r="F31" s="108">
        <v>41390.885999999999</v>
      </c>
      <c r="G31" s="43" t="s">
        <v>280</v>
      </c>
    </row>
    <row r="32" spans="1:7" x14ac:dyDescent="0.25">
      <c r="A32" s="43" t="s">
        <v>270</v>
      </c>
      <c r="B32" s="43" t="s">
        <v>75</v>
      </c>
      <c r="C32" s="43" t="s">
        <v>308</v>
      </c>
      <c r="D32" s="43" t="s">
        <v>385</v>
      </c>
      <c r="E32" s="107">
        <v>2002</v>
      </c>
      <c r="F32" s="108">
        <v>3072.1469999999999</v>
      </c>
      <c r="G32" s="43" t="s">
        <v>280</v>
      </c>
    </row>
    <row r="33" spans="1:7" x14ac:dyDescent="0.25">
      <c r="A33" s="43" t="s">
        <v>270</v>
      </c>
      <c r="B33" s="43" t="s">
        <v>75</v>
      </c>
      <c r="C33" s="43" t="s">
        <v>309</v>
      </c>
      <c r="D33" s="43" t="s">
        <v>385</v>
      </c>
      <c r="E33" s="107">
        <v>2002</v>
      </c>
      <c r="F33" s="108" t="s">
        <v>519</v>
      </c>
      <c r="G33" s="43" t="s">
        <v>280</v>
      </c>
    </row>
    <row r="34" spans="1:7" x14ac:dyDescent="0.25">
      <c r="A34" s="43" t="s">
        <v>270</v>
      </c>
      <c r="B34" s="43" t="s">
        <v>75</v>
      </c>
      <c r="C34" s="43" t="s">
        <v>742</v>
      </c>
      <c r="D34" s="43" t="s">
        <v>385</v>
      </c>
      <c r="E34" s="107">
        <v>2002</v>
      </c>
      <c r="F34" s="108">
        <v>38.159000000000006</v>
      </c>
      <c r="G34" s="43" t="s">
        <v>280</v>
      </c>
    </row>
    <row r="35" spans="1:7" x14ac:dyDescent="0.25">
      <c r="A35" s="43" t="s">
        <v>270</v>
      </c>
      <c r="B35" s="43" t="s">
        <v>75</v>
      </c>
      <c r="C35" s="43" t="s">
        <v>743</v>
      </c>
      <c r="D35" s="43" t="s">
        <v>385</v>
      </c>
      <c r="E35" s="107">
        <v>2002</v>
      </c>
      <c r="F35" s="108">
        <v>9.2999999999999999E-2</v>
      </c>
      <c r="G35" s="43" t="s">
        <v>280</v>
      </c>
    </row>
    <row r="36" spans="1:7" x14ac:dyDescent="0.25">
      <c r="A36" s="43" t="s">
        <v>270</v>
      </c>
      <c r="B36" s="43" t="s">
        <v>75</v>
      </c>
      <c r="C36" s="43" t="s">
        <v>744</v>
      </c>
      <c r="D36" s="43" t="s">
        <v>385</v>
      </c>
      <c r="E36" s="107">
        <v>2002</v>
      </c>
      <c r="F36" s="108">
        <v>38.066000000000003</v>
      </c>
      <c r="G36" s="43" t="s">
        <v>280</v>
      </c>
    </row>
    <row r="37" spans="1:7" x14ac:dyDescent="0.25">
      <c r="A37" s="43" t="s">
        <v>270</v>
      </c>
      <c r="B37" s="43" t="s">
        <v>75</v>
      </c>
      <c r="C37" s="43" t="s">
        <v>234</v>
      </c>
      <c r="D37" s="43" t="s">
        <v>385</v>
      </c>
      <c r="E37" s="107">
        <v>2002</v>
      </c>
      <c r="F37" s="108">
        <v>85886.724000000002</v>
      </c>
      <c r="G37" s="43" t="s">
        <v>280</v>
      </c>
    </row>
    <row r="38" spans="1:7" x14ac:dyDescent="0.25">
      <c r="A38" s="43" t="s">
        <v>270</v>
      </c>
      <c r="B38" s="43" t="s">
        <v>75</v>
      </c>
      <c r="C38" s="43" t="s">
        <v>313</v>
      </c>
      <c r="D38" s="43" t="s">
        <v>385</v>
      </c>
      <c r="E38" s="107">
        <v>2002</v>
      </c>
      <c r="F38" s="108">
        <v>95.903999999999996</v>
      </c>
      <c r="G38" s="43" t="s">
        <v>280</v>
      </c>
    </row>
    <row r="39" spans="1:7" x14ac:dyDescent="0.25">
      <c r="A39" s="43" t="s">
        <v>270</v>
      </c>
      <c r="B39" s="43" t="s">
        <v>75</v>
      </c>
      <c r="C39" s="43" t="s">
        <v>236</v>
      </c>
      <c r="D39" s="43" t="s">
        <v>385</v>
      </c>
      <c r="E39" s="107">
        <v>2002</v>
      </c>
      <c r="F39" s="108">
        <v>85982.627999999997</v>
      </c>
      <c r="G39" s="43" t="s">
        <v>280</v>
      </c>
    </row>
    <row r="40" spans="1:7" x14ac:dyDescent="0.25">
      <c r="A40" s="43" t="s">
        <v>270</v>
      </c>
      <c r="B40" s="43" t="s">
        <v>75</v>
      </c>
      <c r="C40" s="43" t="s">
        <v>394</v>
      </c>
      <c r="D40" s="43" t="s">
        <v>385</v>
      </c>
      <c r="E40" s="107">
        <v>2002</v>
      </c>
      <c r="F40" s="108">
        <v>85982.627999999997</v>
      </c>
      <c r="G40" s="43" t="s">
        <v>279</v>
      </c>
    </row>
    <row r="41" spans="1:7" x14ac:dyDescent="0.25">
      <c r="A41" s="43" t="s">
        <v>270</v>
      </c>
      <c r="B41" s="43" t="s">
        <v>75</v>
      </c>
      <c r="C41" s="43" t="s">
        <v>745</v>
      </c>
      <c r="D41" s="43" t="s">
        <v>385</v>
      </c>
      <c r="E41" s="107">
        <v>2002</v>
      </c>
      <c r="F41" s="108">
        <v>46.456000000000003</v>
      </c>
      <c r="G41" s="43" t="s">
        <v>280</v>
      </c>
    </row>
    <row r="42" spans="1:7" x14ac:dyDescent="0.25">
      <c r="A42" s="43" t="s">
        <v>270</v>
      </c>
      <c r="B42" s="43" t="s">
        <v>75</v>
      </c>
      <c r="C42" s="43" t="s">
        <v>746</v>
      </c>
      <c r="D42" s="43" t="s">
        <v>385</v>
      </c>
      <c r="E42" s="107">
        <v>2002</v>
      </c>
      <c r="F42" s="108">
        <v>8.0519999999999996</v>
      </c>
      <c r="G42" s="43" t="s">
        <v>280</v>
      </c>
    </row>
    <row r="43" spans="1:7" x14ac:dyDescent="0.25">
      <c r="A43" s="43" t="s">
        <v>270</v>
      </c>
      <c r="B43" s="43" t="s">
        <v>75</v>
      </c>
      <c r="C43" s="43" t="s">
        <v>747</v>
      </c>
      <c r="D43" s="43" t="s">
        <v>385</v>
      </c>
      <c r="E43" s="107">
        <v>2002</v>
      </c>
      <c r="F43" s="108">
        <v>30.03</v>
      </c>
      <c r="G43" s="43" t="s">
        <v>280</v>
      </c>
    </row>
    <row r="44" spans="1:7" x14ac:dyDescent="0.25">
      <c r="A44" s="43" t="s">
        <v>270</v>
      </c>
      <c r="B44" s="43" t="s">
        <v>75</v>
      </c>
      <c r="C44" s="43" t="s">
        <v>748</v>
      </c>
      <c r="D44" s="43" t="s">
        <v>385</v>
      </c>
      <c r="E44" s="107">
        <v>2002</v>
      </c>
      <c r="F44" s="108">
        <v>8.375</v>
      </c>
      <c r="G44" s="43" t="s">
        <v>280</v>
      </c>
    </row>
    <row r="45" spans="1:7" x14ac:dyDescent="0.25">
      <c r="A45" s="43" t="s">
        <v>270</v>
      </c>
      <c r="B45" s="43" t="s">
        <v>75</v>
      </c>
      <c r="C45" s="43" t="s">
        <v>314</v>
      </c>
      <c r="D45" s="43" t="s">
        <v>385</v>
      </c>
      <c r="E45" s="107">
        <v>2002</v>
      </c>
      <c r="F45" s="108">
        <v>85936.171999999991</v>
      </c>
      <c r="G45" s="43" t="s">
        <v>280</v>
      </c>
    </row>
    <row r="46" spans="1:7" x14ac:dyDescent="0.25">
      <c r="A46" s="43" t="s">
        <v>270</v>
      </c>
      <c r="B46" s="43" t="s">
        <v>75</v>
      </c>
      <c r="C46" s="43" t="s">
        <v>315</v>
      </c>
      <c r="D46" s="43" t="s">
        <v>385</v>
      </c>
      <c r="E46" s="107">
        <v>2002</v>
      </c>
      <c r="F46" s="108">
        <v>28544.296999999999</v>
      </c>
      <c r="G46" s="43" t="s">
        <v>280</v>
      </c>
    </row>
    <row r="47" spans="1:7" x14ac:dyDescent="0.25">
      <c r="A47" s="43" t="s">
        <v>270</v>
      </c>
      <c r="B47" s="43" t="s">
        <v>75</v>
      </c>
      <c r="C47" s="43" t="s">
        <v>316</v>
      </c>
      <c r="D47" s="43" t="s">
        <v>385</v>
      </c>
      <c r="E47" s="107">
        <v>2002</v>
      </c>
      <c r="F47" s="108">
        <v>43030.533000000003</v>
      </c>
      <c r="G47" s="43" t="s">
        <v>280</v>
      </c>
    </row>
    <row r="48" spans="1:7" x14ac:dyDescent="0.25">
      <c r="A48" s="43" t="s">
        <v>270</v>
      </c>
      <c r="B48" s="43" t="s">
        <v>75</v>
      </c>
      <c r="C48" s="43" t="s">
        <v>317</v>
      </c>
      <c r="D48" s="43" t="s">
        <v>385</v>
      </c>
      <c r="E48" s="107">
        <v>2002</v>
      </c>
      <c r="F48" s="108">
        <v>416.21800000000002</v>
      </c>
      <c r="G48" s="43" t="s">
        <v>280</v>
      </c>
    </row>
    <row r="49" spans="1:7" x14ac:dyDescent="0.25">
      <c r="A49" s="43" t="s">
        <v>270</v>
      </c>
      <c r="B49" s="43" t="s">
        <v>75</v>
      </c>
      <c r="C49" s="43" t="s">
        <v>318</v>
      </c>
      <c r="D49" s="43" t="s">
        <v>385</v>
      </c>
      <c r="E49" s="107">
        <v>2002</v>
      </c>
      <c r="F49" s="108">
        <v>88.293999999999997</v>
      </c>
      <c r="G49" s="43" t="s">
        <v>280</v>
      </c>
    </row>
    <row r="50" spans="1:7" x14ac:dyDescent="0.25">
      <c r="A50" s="43" t="s">
        <v>270</v>
      </c>
      <c r="B50" s="43" t="s">
        <v>75</v>
      </c>
      <c r="C50" s="43" t="s">
        <v>319</v>
      </c>
      <c r="D50" s="43" t="s">
        <v>385</v>
      </c>
      <c r="E50" s="107">
        <v>2002</v>
      </c>
      <c r="F50" s="108">
        <v>6023.8540000000003</v>
      </c>
      <c r="G50" s="43" t="s">
        <v>280</v>
      </c>
    </row>
    <row r="51" spans="1:7" x14ac:dyDescent="0.25">
      <c r="A51" s="43" t="s">
        <v>270</v>
      </c>
      <c r="B51" s="43" t="s">
        <v>75</v>
      </c>
      <c r="C51" s="43" t="s">
        <v>320</v>
      </c>
      <c r="D51" s="43" t="s">
        <v>385</v>
      </c>
      <c r="E51" s="107">
        <v>2002</v>
      </c>
      <c r="F51" s="108">
        <v>4596.509</v>
      </c>
      <c r="G51" s="43" t="s">
        <v>280</v>
      </c>
    </row>
    <row r="52" spans="1:7" x14ac:dyDescent="0.25">
      <c r="A52" s="43" t="s">
        <v>270</v>
      </c>
      <c r="B52" s="43" t="s">
        <v>75</v>
      </c>
      <c r="C52" s="43" t="s">
        <v>791</v>
      </c>
      <c r="D52" s="43" t="s">
        <v>385</v>
      </c>
      <c r="E52" s="107">
        <v>2002</v>
      </c>
      <c r="F52" s="108">
        <v>513.80799999999999</v>
      </c>
      <c r="G52" s="43" t="s">
        <v>280</v>
      </c>
    </row>
    <row r="53" spans="1:7" x14ac:dyDescent="0.25">
      <c r="A53" s="43" t="s">
        <v>270</v>
      </c>
      <c r="B53" s="43" t="s">
        <v>75</v>
      </c>
      <c r="C53" s="43" t="s">
        <v>792</v>
      </c>
      <c r="D53" s="43" t="s">
        <v>385</v>
      </c>
      <c r="E53" s="107">
        <v>2002</v>
      </c>
      <c r="F53" s="108">
        <v>2722.6589999999851</v>
      </c>
      <c r="G53" s="43" t="s">
        <v>280</v>
      </c>
    </row>
    <row r="54" spans="1:7" x14ac:dyDescent="0.25">
      <c r="A54" s="43" t="s">
        <v>270</v>
      </c>
      <c r="B54" s="43" t="s">
        <v>75</v>
      </c>
      <c r="C54" s="43" t="s">
        <v>301</v>
      </c>
      <c r="D54" s="43" t="s">
        <v>385</v>
      </c>
      <c r="E54" s="107">
        <v>2003</v>
      </c>
      <c r="F54" s="108">
        <v>79308.400999999998</v>
      </c>
      <c r="G54" s="43" t="s">
        <v>280</v>
      </c>
    </row>
    <row r="55" spans="1:7" x14ac:dyDescent="0.25">
      <c r="A55" s="43" t="s">
        <v>270</v>
      </c>
      <c r="B55" s="43" t="s">
        <v>75</v>
      </c>
      <c r="C55" s="43" t="s">
        <v>286</v>
      </c>
      <c r="D55" s="43" t="s">
        <v>385</v>
      </c>
      <c r="E55" s="107">
        <v>2003</v>
      </c>
      <c r="F55" s="108">
        <v>31570.879000000001</v>
      </c>
      <c r="G55" s="43" t="s">
        <v>280</v>
      </c>
    </row>
    <row r="56" spans="1:7" x14ac:dyDescent="0.25">
      <c r="A56" s="43" t="s">
        <v>270</v>
      </c>
      <c r="B56" s="43" t="s">
        <v>75</v>
      </c>
      <c r="C56" s="43" t="s">
        <v>307</v>
      </c>
      <c r="D56" s="43" t="s">
        <v>385</v>
      </c>
      <c r="E56" s="107">
        <v>2003</v>
      </c>
      <c r="F56" s="108">
        <v>8490.5370000000003</v>
      </c>
      <c r="G56" s="43" t="s">
        <v>280</v>
      </c>
    </row>
    <row r="57" spans="1:7" x14ac:dyDescent="0.25">
      <c r="A57" s="43" t="s">
        <v>270</v>
      </c>
      <c r="B57" s="43" t="s">
        <v>75</v>
      </c>
      <c r="C57" s="43" t="s">
        <v>312</v>
      </c>
      <c r="D57" s="43" t="s">
        <v>385</v>
      </c>
      <c r="E57" s="107">
        <v>2003</v>
      </c>
      <c r="F57" s="108">
        <v>36362.517</v>
      </c>
      <c r="G57" s="43" t="s">
        <v>280</v>
      </c>
    </row>
    <row r="58" spans="1:7" x14ac:dyDescent="0.25">
      <c r="A58" s="43" t="s">
        <v>270</v>
      </c>
      <c r="B58" s="43" t="s">
        <v>75</v>
      </c>
      <c r="C58" s="43" t="s">
        <v>308</v>
      </c>
      <c r="D58" s="43" t="s">
        <v>385</v>
      </c>
      <c r="E58" s="107">
        <v>2003</v>
      </c>
      <c r="F58" s="108">
        <v>2884.4679999999998</v>
      </c>
      <c r="G58" s="43" t="s">
        <v>280</v>
      </c>
    </row>
    <row r="59" spans="1:7" x14ac:dyDescent="0.25">
      <c r="A59" s="43" t="s">
        <v>270</v>
      </c>
      <c r="B59" s="43" t="s">
        <v>75</v>
      </c>
      <c r="C59" s="43" t="s">
        <v>309</v>
      </c>
      <c r="D59" s="43" t="s">
        <v>385</v>
      </c>
      <c r="E59" s="107">
        <v>2003</v>
      </c>
      <c r="F59" s="108" t="s">
        <v>519</v>
      </c>
      <c r="G59" s="43" t="s">
        <v>280</v>
      </c>
    </row>
    <row r="60" spans="1:7" x14ac:dyDescent="0.25">
      <c r="A60" s="43" t="s">
        <v>270</v>
      </c>
      <c r="B60" s="43" t="s">
        <v>75</v>
      </c>
      <c r="C60" s="43" t="s">
        <v>742</v>
      </c>
      <c r="D60" s="43" t="s">
        <v>385</v>
      </c>
      <c r="E60" s="107">
        <v>2003</v>
      </c>
      <c r="F60" s="108">
        <v>41.393999999999998</v>
      </c>
      <c r="G60" s="43" t="s">
        <v>280</v>
      </c>
    </row>
    <row r="61" spans="1:7" x14ac:dyDescent="0.25">
      <c r="A61" s="43" t="s">
        <v>270</v>
      </c>
      <c r="B61" s="43" t="s">
        <v>75</v>
      </c>
      <c r="C61" s="43" t="s">
        <v>743</v>
      </c>
      <c r="D61" s="43" t="s">
        <v>385</v>
      </c>
      <c r="E61" s="107">
        <v>2003</v>
      </c>
      <c r="F61" s="108">
        <v>0.13500000000000001</v>
      </c>
      <c r="G61" s="43" t="s">
        <v>280</v>
      </c>
    </row>
    <row r="62" spans="1:7" x14ac:dyDescent="0.25">
      <c r="A62" s="43" t="s">
        <v>270</v>
      </c>
      <c r="B62" s="43" t="s">
        <v>75</v>
      </c>
      <c r="C62" s="43" t="s">
        <v>744</v>
      </c>
      <c r="D62" s="43" t="s">
        <v>385</v>
      </c>
      <c r="E62" s="107">
        <v>2003</v>
      </c>
      <c r="F62" s="108">
        <v>41.259</v>
      </c>
      <c r="G62" s="43" t="s">
        <v>280</v>
      </c>
    </row>
    <row r="63" spans="1:7" x14ac:dyDescent="0.25">
      <c r="A63" s="43" t="s">
        <v>270</v>
      </c>
      <c r="B63" s="43" t="s">
        <v>75</v>
      </c>
      <c r="C63" s="43" t="s">
        <v>234</v>
      </c>
      <c r="D63" s="43" t="s">
        <v>385</v>
      </c>
      <c r="E63" s="107">
        <v>2003</v>
      </c>
      <c r="F63" s="108">
        <v>79349.794999999998</v>
      </c>
      <c r="G63" s="43" t="s">
        <v>280</v>
      </c>
    </row>
    <row r="64" spans="1:7" x14ac:dyDescent="0.25">
      <c r="A64" s="43" t="s">
        <v>270</v>
      </c>
      <c r="B64" s="43" t="s">
        <v>75</v>
      </c>
      <c r="C64" s="43" t="s">
        <v>313</v>
      </c>
      <c r="D64" s="43" t="s">
        <v>385</v>
      </c>
      <c r="E64" s="107">
        <v>2003</v>
      </c>
      <c r="F64" s="108">
        <v>92.811000000000007</v>
      </c>
      <c r="G64" s="43" t="s">
        <v>280</v>
      </c>
    </row>
    <row r="65" spans="1:7" x14ac:dyDescent="0.25">
      <c r="A65" s="43" t="s">
        <v>270</v>
      </c>
      <c r="B65" s="43" t="s">
        <v>75</v>
      </c>
      <c r="C65" s="43" t="s">
        <v>236</v>
      </c>
      <c r="D65" s="43" t="s">
        <v>385</v>
      </c>
      <c r="E65" s="107">
        <v>2003</v>
      </c>
      <c r="F65" s="108">
        <v>79442.606</v>
      </c>
      <c r="G65" s="43" t="s">
        <v>280</v>
      </c>
    </row>
    <row r="66" spans="1:7" x14ac:dyDescent="0.25">
      <c r="A66" s="43" t="s">
        <v>270</v>
      </c>
      <c r="B66" s="43" t="s">
        <v>75</v>
      </c>
      <c r="C66" s="43" t="s">
        <v>394</v>
      </c>
      <c r="D66" s="43" t="s">
        <v>385</v>
      </c>
      <c r="E66" s="107">
        <v>2003</v>
      </c>
      <c r="F66" s="108">
        <v>79442.606</v>
      </c>
      <c r="G66" s="43" t="s">
        <v>279</v>
      </c>
    </row>
    <row r="67" spans="1:7" x14ac:dyDescent="0.25">
      <c r="A67" s="43" t="s">
        <v>270</v>
      </c>
      <c r="B67" s="43" t="s">
        <v>75</v>
      </c>
      <c r="C67" s="43" t="s">
        <v>745</v>
      </c>
      <c r="D67" s="43" t="s">
        <v>385</v>
      </c>
      <c r="E67" s="107">
        <v>2003</v>
      </c>
      <c r="F67" s="108">
        <v>50.42</v>
      </c>
      <c r="G67" s="43" t="s">
        <v>280</v>
      </c>
    </row>
    <row r="68" spans="1:7" x14ac:dyDescent="0.25">
      <c r="A68" s="43" t="s">
        <v>270</v>
      </c>
      <c r="B68" s="43" t="s">
        <v>75</v>
      </c>
      <c r="C68" s="43" t="s">
        <v>746</v>
      </c>
      <c r="D68" s="43" t="s">
        <v>385</v>
      </c>
      <c r="E68" s="107">
        <v>2003</v>
      </c>
      <c r="F68" s="108">
        <v>8.6419999999999995</v>
      </c>
      <c r="G68" s="43" t="s">
        <v>280</v>
      </c>
    </row>
    <row r="69" spans="1:7" x14ac:dyDescent="0.25">
      <c r="A69" s="43" t="s">
        <v>270</v>
      </c>
      <c r="B69" s="43" t="s">
        <v>75</v>
      </c>
      <c r="C69" s="43" t="s">
        <v>747</v>
      </c>
      <c r="D69" s="43" t="s">
        <v>385</v>
      </c>
      <c r="E69" s="107">
        <v>2003</v>
      </c>
      <c r="F69" s="108">
        <v>32.890999999999998</v>
      </c>
      <c r="G69" s="43" t="s">
        <v>280</v>
      </c>
    </row>
    <row r="70" spans="1:7" x14ac:dyDescent="0.25">
      <c r="A70" s="43" t="s">
        <v>270</v>
      </c>
      <c r="B70" s="43" t="s">
        <v>75</v>
      </c>
      <c r="C70" s="43" t="s">
        <v>748</v>
      </c>
      <c r="D70" s="43" t="s">
        <v>385</v>
      </c>
      <c r="E70" s="107">
        <v>2003</v>
      </c>
      <c r="F70" s="108">
        <v>8.8870000000000005</v>
      </c>
      <c r="G70" s="43" t="s">
        <v>280</v>
      </c>
    </row>
    <row r="71" spans="1:7" x14ac:dyDescent="0.25">
      <c r="A71" s="43" t="s">
        <v>270</v>
      </c>
      <c r="B71" s="43" t="s">
        <v>75</v>
      </c>
      <c r="C71" s="43" t="s">
        <v>314</v>
      </c>
      <c r="D71" s="43" t="s">
        <v>385</v>
      </c>
      <c r="E71" s="107">
        <v>2003</v>
      </c>
      <c r="F71" s="108">
        <v>79392.186000000002</v>
      </c>
      <c r="G71" s="43" t="s">
        <v>280</v>
      </c>
    </row>
    <row r="72" spans="1:7" x14ac:dyDescent="0.25">
      <c r="A72" s="43" t="s">
        <v>270</v>
      </c>
      <c r="B72" s="43" t="s">
        <v>75</v>
      </c>
      <c r="C72" s="43" t="s">
        <v>315</v>
      </c>
      <c r="D72" s="43" t="s">
        <v>385</v>
      </c>
      <c r="E72" s="107">
        <v>2003</v>
      </c>
      <c r="F72" s="108">
        <v>27222.465</v>
      </c>
      <c r="G72" s="43" t="s">
        <v>280</v>
      </c>
    </row>
    <row r="73" spans="1:7" x14ac:dyDescent="0.25">
      <c r="A73" s="43" t="s">
        <v>270</v>
      </c>
      <c r="B73" s="43" t="s">
        <v>75</v>
      </c>
      <c r="C73" s="43" t="s">
        <v>316</v>
      </c>
      <c r="D73" s="43" t="s">
        <v>385</v>
      </c>
      <c r="E73" s="107">
        <v>2003</v>
      </c>
      <c r="F73" s="108">
        <v>38007.001999999993</v>
      </c>
      <c r="G73" s="43" t="s">
        <v>280</v>
      </c>
    </row>
    <row r="74" spans="1:7" x14ac:dyDescent="0.25">
      <c r="A74" s="43" t="s">
        <v>270</v>
      </c>
      <c r="B74" s="43" t="s">
        <v>75</v>
      </c>
      <c r="C74" s="43" t="s">
        <v>317</v>
      </c>
      <c r="D74" s="43" t="s">
        <v>385</v>
      </c>
      <c r="E74" s="107">
        <v>2003</v>
      </c>
      <c r="F74" s="108">
        <v>599.10799999999995</v>
      </c>
      <c r="G74" s="43" t="s">
        <v>280</v>
      </c>
    </row>
    <row r="75" spans="1:7" x14ac:dyDescent="0.25">
      <c r="A75" s="43" t="s">
        <v>270</v>
      </c>
      <c r="B75" s="43" t="s">
        <v>75</v>
      </c>
      <c r="C75" s="43" t="s">
        <v>318</v>
      </c>
      <c r="D75" s="43" t="s">
        <v>385</v>
      </c>
      <c r="E75" s="107">
        <v>2003</v>
      </c>
      <c r="F75" s="108">
        <v>84.191000000000003</v>
      </c>
      <c r="G75" s="43" t="s">
        <v>280</v>
      </c>
    </row>
    <row r="76" spans="1:7" x14ac:dyDescent="0.25">
      <c r="A76" s="43" t="s">
        <v>270</v>
      </c>
      <c r="B76" s="43" t="s">
        <v>75</v>
      </c>
      <c r="C76" s="43" t="s">
        <v>319</v>
      </c>
      <c r="D76" s="43" t="s">
        <v>385</v>
      </c>
      <c r="E76" s="107">
        <v>2003</v>
      </c>
      <c r="F76" s="108">
        <v>5701.0529999999999</v>
      </c>
      <c r="G76" s="43" t="s">
        <v>280</v>
      </c>
    </row>
    <row r="77" spans="1:7" x14ac:dyDescent="0.25">
      <c r="A77" s="43" t="s">
        <v>270</v>
      </c>
      <c r="B77" s="43" t="s">
        <v>75</v>
      </c>
      <c r="C77" s="43" t="s">
        <v>320</v>
      </c>
      <c r="D77" s="43" t="s">
        <v>385</v>
      </c>
      <c r="E77" s="107">
        <v>2003</v>
      </c>
      <c r="F77" s="108">
        <v>4574.8220000000001</v>
      </c>
      <c r="G77" s="43" t="s">
        <v>280</v>
      </c>
    </row>
    <row r="78" spans="1:7" x14ac:dyDescent="0.25">
      <c r="A78" s="43" t="s">
        <v>270</v>
      </c>
      <c r="B78" s="43" t="s">
        <v>75</v>
      </c>
      <c r="C78" s="43" t="s">
        <v>791</v>
      </c>
      <c r="D78" s="43" t="s">
        <v>385</v>
      </c>
      <c r="E78" s="107">
        <v>2003</v>
      </c>
      <c r="F78" s="108">
        <v>502.42700000000002</v>
      </c>
      <c r="G78" s="43" t="s">
        <v>280</v>
      </c>
    </row>
    <row r="79" spans="1:7" x14ac:dyDescent="0.25">
      <c r="A79" s="43" t="s">
        <v>270</v>
      </c>
      <c r="B79" s="43" t="s">
        <v>75</v>
      </c>
      <c r="C79" s="43" t="s">
        <v>792</v>
      </c>
      <c r="D79" s="43" t="s">
        <v>385</v>
      </c>
      <c r="E79" s="107">
        <v>2003</v>
      </c>
      <c r="F79" s="108">
        <v>2701.1180000000168</v>
      </c>
      <c r="G79" s="43" t="s">
        <v>280</v>
      </c>
    </row>
    <row r="80" spans="1:7" x14ac:dyDescent="0.25">
      <c r="A80" s="43" t="s">
        <v>270</v>
      </c>
      <c r="B80" s="43" t="s">
        <v>75</v>
      </c>
      <c r="C80" s="43" t="s">
        <v>301</v>
      </c>
      <c r="D80" s="43" t="s">
        <v>385</v>
      </c>
      <c r="E80" s="107">
        <v>2004</v>
      </c>
      <c r="F80" s="108">
        <v>88086.327000000005</v>
      </c>
      <c r="G80" s="43" t="s">
        <v>279</v>
      </c>
    </row>
    <row r="81" spans="1:7" x14ac:dyDescent="0.25">
      <c r="A81" s="43" t="s">
        <v>270</v>
      </c>
      <c r="B81" s="43" t="s">
        <v>75</v>
      </c>
      <c r="C81" s="43" t="s">
        <v>286</v>
      </c>
      <c r="D81" s="43" t="s">
        <v>385</v>
      </c>
      <c r="E81" s="107">
        <v>2004</v>
      </c>
      <c r="F81" s="108">
        <v>30534.352999999999</v>
      </c>
      <c r="G81" s="43" t="s">
        <v>279</v>
      </c>
    </row>
    <row r="82" spans="1:7" x14ac:dyDescent="0.25">
      <c r="A82" s="43" t="s">
        <v>270</v>
      </c>
      <c r="B82" s="43" t="s">
        <v>75</v>
      </c>
      <c r="C82" s="43" t="s">
        <v>307</v>
      </c>
      <c r="D82" s="43" t="s">
        <v>385</v>
      </c>
      <c r="E82" s="107">
        <v>2004</v>
      </c>
      <c r="F82" s="108">
        <v>8288.8850000000002</v>
      </c>
      <c r="G82" s="43" t="s">
        <v>279</v>
      </c>
    </row>
    <row r="83" spans="1:7" x14ac:dyDescent="0.25">
      <c r="A83" s="43" t="s">
        <v>270</v>
      </c>
      <c r="B83" s="43" t="s">
        <v>75</v>
      </c>
      <c r="C83" s="43" t="s">
        <v>312</v>
      </c>
      <c r="D83" s="43" t="s">
        <v>385</v>
      </c>
      <c r="E83" s="107">
        <v>2004</v>
      </c>
      <c r="F83" s="108">
        <v>46539.411</v>
      </c>
      <c r="G83" s="43" t="s">
        <v>279</v>
      </c>
    </row>
    <row r="84" spans="1:7" x14ac:dyDescent="0.25">
      <c r="A84" s="43" t="s">
        <v>270</v>
      </c>
      <c r="B84" s="43" t="s">
        <v>75</v>
      </c>
      <c r="C84" s="43" t="s">
        <v>308</v>
      </c>
      <c r="D84" s="43" t="s">
        <v>385</v>
      </c>
      <c r="E84" s="107">
        <v>2004</v>
      </c>
      <c r="F84" s="108">
        <v>2723.6790000000001</v>
      </c>
      <c r="G84" s="43" t="s">
        <v>279</v>
      </c>
    </row>
    <row r="85" spans="1:7" x14ac:dyDescent="0.25">
      <c r="A85" s="43" t="s">
        <v>270</v>
      </c>
      <c r="B85" s="43" t="s">
        <v>75</v>
      </c>
      <c r="C85" s="43" t="s">
        <v>309</v>
      </c>
      <c r="D85" s="43" t="s">
        <v>385</v>
      </c>
      <c r="E85" s="107">
        <v>2004</v>
      </c>
      <c r="F85" s="108" t="s">
        <v>519</v>
      </c>
      <c r="G85" s="43" t="s">
        <v>279</v>
      </c>
    </row>
    <row r="86" spans="1:7" x14ac:dyDescent="0.25">
      <c r="A86" s="43" t="s">
        <v>270</v>
      </c>
      <c r="B86" s="43" t="s">
        <v>75</v>
      </c>
      <c r="C86" s="43" t="s">
        <v>742</v>
      </c>
      <c r="D86" s="43" t="s">
        <v>385</v>
      </c>
      <c r="E86" s="107">
        <v>2004</v>
      </c>
      <c r="F86" s="108">
        <v>42.350999999999999</v>
      </c>
      <c r="G86" s="43" t="s">
        <v>279</v>
      </c>
    </row>
    <row r="87" spans="1:7" x14ac:dyDescent="0.25">
      <c r="A87" s="43" t="s">
        <v>270</v>
      </c>
      <c r="B87" s="43" t="s">
        <v>75</v>
      </c>
      <c r="C87" s="43" t="s">
        <v>743</v>
      </c>
      <c r="D87" s="43" t="s">
        <v>385</v>
      </c>
      <c r="E87" s="107">
        <v>2004</v>
      </c>
      <c r="F87" s="108">
        <v>0.156</v>
      </c>
      <c r="G87" s="43" t="s">
        <v>279</v>
      </c>
    </row>
    <row r="88" spans="1:7" x14ac:dyDescent="0.25">
      <c r="A88" s="43" t="s">
        <v>270</v>
      </c>
      <c r="B88" s="43" t="s">
        <v>75</v>
      </c>
      <c r="C88" s="43" t="s">
        <v>744</v>
      </c>
      <c r="D88" s="43" t="s">
        <v>385</v>
      </c>
      <c r="E88" s="107">
        <v>2004</v>
      </c>
      <c r="F88" s="108">
        <v>42.195</v>
      </c>
      <c r="G88" s="43" t="s">
        <v>279</v>
      </c>
    </row>
    <row r="89" spans="1:7" x14ac:dyDescent="0.25">
      <c r="A89" s="43" t="s">
        <v>270</v>
      </c>
      <c r="B89" s="43" t="s">
        <v>75</v>
      </c>
      <c r="C89" s="43" t="s">
        <v>234</v>
      </c>
      <c r="D89" s="43" t="s">
        <v>385</v>
      </c>
      <c r="E89" s="107">
        <v>2004</v>
      </c>
      <c r="F89" s="108">
        <v>88128.678</v>
      </c>
      <c r="G89" s="43" t="s">
        <v>279</v>
      </c>
    </row>
    <row r="90" spans="1:7" x14ac:dyDescent="0.25">
      <c r="A90" s="43" t="s">
        <v>270</v>
      </c>
      <c r="B90" s="43" t="s">
        <v>75</v>
      </c>
      <c r="C90" s="43" t="s">
        <v>313</v>
      </c>
      <c r="D90" s="43" t="s">
        <v>385</v>
      </c>
      <c r="E90" s="107">
        <v>2004</v>
      </c>
      <c r="F90" s="108">
        <v>93.072999999999993</v>
      </c>
      <c r="G90" s="43" t="s">
        <v>279</v>
      </c>
    </row>
    <row r="91" spans="1:7" x14ac:dyDescent="0.25">
      <c r="A91" s="43" t="s">
        <v>270</v>
      </c>
      <c r="B91" s="43" t="s">
        <v>75</v>
      </c>
      <c r="C91" s="43" t="s">
        <v>236</v>
      </c>
      <c r="D91" s="43" t="s">
        <v>385</v>
      </c>
      <c r="E91" s="107">
        <v>2004</v>
      </c>
      <c r="F91" s="108">
        <v>88221.751000000004</v>
      </c>
      <c r="G91" s="43" t="s">
        <v>279</v>
      </c>
    </row>
    <row r="92" spans="1:7" x14ac:dyDescent="0.25">
      <c r="A92" s="43" t="s">
        <v>270</v>
      </c>
      <c r="B92" s="43" t="s">
        <v>75</v>
      </c>
      <c r="C92" s="43" t="s">
        <v>394</v>
      </c>
      <c r="D92" s="43" t="s">
        <v>385</v>
      </c>
      <c r="E92" s="107">
        <v>2004</v>
      </c>
      <c r="F92" s="108">
        <v>88221.751000000004</v>
      </c>
      <c r="G92" s="43" t="s">
        <v>279</v>
      </c>
    </row>
    <row r="93" spans="1:7" x14ac:dyDescent="0.25">
      <c r="A93" s="43" t="s">
        <v>270</v>
      </c>
      <c r="B93" s="43" t="s">
        <v>75</v>
      </c>
      <c r="C93" s="43" t="s">
        <v>745</v>
      </c>
      <c r="D93" s="43" t="s">
        <v>385</v>
      </c>
      <c r="E93" s="107">
        <v>2004</v>
      </c>
      <c r="F93" s="108">
        <v>53.180999999999997</v>
      </c>
      <c r="G93" s="43" t="s">
        <v>279</v>
      </c>
    </row>
    <row r="94" spans="1:7" x14ac:dyDescent="0.25">
      <c r="A94" s="43" t="s">
        <v>270</v>
      </c>
      <c r="B94" s="43" t="s">
        <v>75</v>
      </c>
      <c r="C94" s="43" t="s">
        <v>746</v>
      </c>
      <c r="D94" s="43" t="s">
        <v>385</v>
      </c>
      <c r="E94" s="107">
        <v>2004</v>
      </c>
      <c r="F94" s="108">
        <v>9.31</v>
      </c>
      <c r="G94" s="43" t="s">
        <v>279</v>
      </c>
    </row>
    <row r="95" spans="1:7" x14ac:dyDescent="0.25">
      <c r="A95" s="43" t="s">
        <v>270</v>
      </c>
      <c r="B95" s="43" t="s">
        <v>75</v>
      </c>
      <c r="C95" s="43" t="s">
        <v>747</v>
      </c>
      <c r="D95" s="43" t="s">
        <v>385</v>
      </c>
      <c r="E95" s="107">
        <v>2004</v>
      </c>
      <c r="F95" s="108">
        <v>34.206000000000003</v>
      </c>
      <c r="G95" s="43" t="s">
        <v>279</v>
      </c>
    </row>
    <row r="96" spans="1:7" x14ac:dyDescent="0.25">
      <c r="A96" s="43" t="s">
        <v>270</v>
      </c>
      <c r="B96" s="43" t="s">
        <v>75</v>
      </c>
      <c r="C96" s="43" t="s">
        <v>748</v>
      </c>
      <c r="D96" s="43" t="s">
        <v>385</v>
      </c>
      <c r="E96" s="107">
        <v>2004</v>
      </c>
      <c r="F96" s="108">
        <v>9.6649999999999991</v>
      </c>
      <c r="G96" s="43" t="s">
        <v>279</v>
      </c>
    </row>
    <row r="97" spans="1:7" x14ac:dyDescent="0.25">
      <c r="A97" s="43" t="s">
        <v>270</v>
      </c>
      <c r="B97" s="43" t="s">
        <v>75</v>
      </c>
      <c r="C97" s="43" t="s">
        <v>314</v>
      </c>
      <c r="D97" s="43" t="s">
        <v>385</v>
      </c>
      <c r="E97" s="107">
        <v>2004</v>
      </c>
      <c r="F97" s="108">
        <v>88168.57</v>
      </c>
      <c r="G97" s="43" t="s">
        <v>279</v>
      </c>
    </row>
    <row r="98" spans="1:7" x14ac:dyDescent="0.25">
      <c r="A98" s="43" t="s">
        <v>270</v>
      </c>
      <c r="B98" s="43" t="s">
        <v>75</v>
      </c>
      <c r="C98" s="43" t="s">
        <v>315</v>
      </c>
      <c r="D98" s="43" t="s">
        <v>385</v>
      </c>
      <c r="E98" s="107">
        <v>2004</v>
      </c>
      <c r="F98" s="108">
        <v>26264.04</v>
      </c>
      <c r="G98" s="43" t="s">
        <v>279</v>
      </c>
    </row>
    <row r="99" spans="1:7" x14ac:dyDescent="0.25">
      <c r="A99" s="43" t="s">
        <v>270</v>
      </c>
      <c r="B99" s="43" t="s">
        <v>75</v>
      </c>
      <c r="C99" s="43" t="s">
        <v>316</v>
      </c>
      <c r="D99" s="43" t="s">
        <v>385</v>
      </c>
      <c r="E99" s="107">
        <v>2004</v>
      </c>
      <c r="F99" s="108">
        <v>48123.064000000006</v>
      </c>
      <c r="G99" s="43" t="s">
        <v>279</v>
      </c>
    </row>
    <row r="100" spans="1:7" x14ac:dyDescent="0.25">
      <c r="A100" s="43" t="s">
        <v>270</v>
      </c>
      <c r="B100" s="43" t="s">
        <v>75</v>
      </c>
      <c r="C100" s="43" t="s">
        <v>317</v>
      </c>
      <c r="D100" s="43" t="s">
        <v>385</v>
      </c>
      <c r="E100" s="107">
        <v>2004</v>
      </c>
      <c r="F100" s="108">
        <v>511.32899999999995</v>
      </c>
      <c r="G100" s="43" t="s">
        <v>279</v>
      </c>
    </row>
    <row r="101" spans="1:7" x14ac:dyDescent="0.25">
      <c r="A101" s="43" t="s">
        <v>270</v>
      </c>
      <c r="B101" s="43" t="s">
        <v>75</v>
      </c>
      <c r="C101" s="43" t="s">
        <v>318</v>
      </c>
      <c r="D101" s="43" t="s">
        <v>385</v>
      </c>
      <c r="E101" s="107">
        <v>2004</v>
      </c>
      <c r="F101" s="108">
        <v>78.935000000000002</v>
      </c>
      <c r="G101" s="43" t="s">
        <v>279</v>
      </c>
    </row>
    <row r="102" spans="1:7" x14ac:dyDescent="0.25">
      <c r="A102" s="43" t="s">
        <v>270</v>
      </c>
      <c r="B102" s="43" t="s">
        <v>75</v>
      </c>
      <c r="C102" s="43" t="s">
        <v>319</v>
      </c>
      <c r="D102" s="43" t="s">
        <v>385</v>
      </c>
      <c r="E102" s="107">
        <v>2004</v>
      </c>
      <c r="F102" s="108">
        <v>5400.9709999999995</v>
      </c>
      <c r="G102" s="43" t="s">
        <v>279</v>
      </c>
    </row>
    <row r="103" spans="1:7" x14ac:dyDescent="0.25">
      <c r="A103" s="43" t="s">
        <v>270</v>
      </c>
      <c r="B103" s="43" t="s">
        <v>75</v>
      </c>
      <c r="C103" s="43" t="s">
        <v>320</v>
      </c>
      <c r="D103" s="43" t="s">
        <v>385</v>
      </c>
      <c r="E103" s="107">
        <v>2004</v>
      </c>
      <c r="F103" s="108">
        <v>4563.7240000000002</v>
      </c>
      <c r="G103" s="43" t="s">
        <v>279</v>
      </c>
    </row>
    <row r="104" spans="1:7" x14ac:dyDescent="0.25">
      <c r="A104" s="43" t="s">
        <v>270</v>
      </c>
      <c r="B104" s="43" t="s">
        <v>75</v>
      </c>
      <c r="C104" s="43" t="s">
        <v>791</v>
      </c>
      <c r="D104" s="43" t="s">
        <v>385</v>
      </c>
      <c r="E104" s="107">
        <v>2004</v>
      </c>
      <c r="F104" s="108">
        <v>495.45499999999998</v>
      </c>
      <c r="G104" s="43" t="s">
        <v>279</v>
      </c>
    </row>
    <row r="105" spans="1:7" x14ac:dyDescent="0.25">
      <c r="A105" s="43" t="s">
        <v>270</v>
      </c>
      <c r="B105" s="43" t="s">
        <v>75</v>
      </c>
      <c r="C105" s="43" t="s">
        <v>792</v>
      </c>
      <c r="D105" s="43" t="s">
        <v>385</v>
      </c>
      <c r="E105" s="107">
        <v>2004</v>
      </c>
      <c r="F105" s="108">
        <v>2731.051999999996</v>
      </c>
      <c r="G105" s="43" t="s">
        <v>279</v>
      </c>
    </row>
    <row r="106" spans="1:7" x14ac:dyDescent="0.25">
      <c r="A106" s="43" t="s">
        <v>270</v>
      </c>
      <c r="B106" s="43" t="s">
        <v>75</v>
      </c>
      <c r="C106" s="43" t="s">
        <v>301</v>
      </c>
      <c r="D106" s="43" t="s">
        <v>385</v>
      </c>
      <c r="E106" s="107">
        <v>2005</v>
      </c>
      <c r="F106" s="108">
        <v>84196.663</v>
      </c>
      <c r="G106" s="43" t="s">
        <v>280</v>
      </c>
    </row>
    <row r="107" spans="1:7" x14ac:dyDescent="0.25">
      <c r="A107" s="43" t="s">
        <v>270</v>
      </c>
      <c r="B107" s="43" t="s">
        <v>75</v>
      </c>
      <c r="C107" s="43" t="s">
        <v>286</v>
      </c>
      <c r="D107" s="43" t="s">
        <v>385</v>
      </c>
      <c r="E107" s="107">
        <v>2005</v>
      </c>
      <c r="F107" s="108">
        <v>29370.055</v>
      </c>
      <c r="G107" s="43" t="s">
        <v>280</v>
      </c>
    </row>
    <row r="108" spans="1:7" x14ac:dyDescent="0.25">
      <c r="A108" s="43" t="s">
        <v>270</v>
      </c>
      <c r="B108" s="43" t="s">
        <v>75</v>
      </c>
      <c r="C108" s="43" t="s">
        <v>307</v>
      </c>
      <c r="D108" s="43" t="s">
        <v>385</v>
      </c>
      <c r="E108" s="107">
        <v>2005</v>
      </c>
      <c r="F108" s="108">
        <v>8107.0550000000003</v>
      </c>
      <c r="G108" s="43" t="s">
        <v>280</v>
      </c>
    </row>
    <row r="109" spans="1:7" x14ac:dyDescent="0.25">
      <c r="A109" s="43" t="s">
        <v>270</v>
      </c>
      <c r="B109" s="43" t="s">
        <v>75</v>
      </c>
      <c r="C109" s="43" t="s">
        <v>312</v>
      </c>
      <c r="D109" s="43" t="s">
        <v>385</v>
      </c>
      <c r="E109" s="107">
        <v>2005</v>
      </c>
      <c r="F109" s="108">
        <v>43859.118000000002</v>
      </c>
      <c r="G109" s="43" t="s">
        <v>280</v>
      </c>
    </row>
    <row r="110" spans="1:7" x14ac:dyDescent="0.25">
      <c r="A110" s="43" t="s">
        <v>270</v>
      </c>
      <c r="B110" s="43" t="s">
        <v>75</v>
      </c>
      <c r="C110" s="43" t="s">
        <v>308</v>
      </c>
      <c r="D110" s="43" t="s">
        <v>385</v>
      </c>
      <c r="E110" s="107">
        <v>2005</v>
      </c>
      <c r="F110" s="108">
        <v>2860.4349999999999</v>
      </c>
      <c r="G110" s="43" t="s">
        <v>280</v>
      </c>
    </row>
    <row r="111" spans="1:7" x14ac:dyDescent="0.25">
      <c r="A111" s="43" t="s">
        <v>270</v>
      </c>
      <c r="B111" s="43" t="s">
        <v>75</v>
      </c>
      <c r="C111" s="43" t="s">
        <v>309</v>
      </c>
      <c r="D111" s="43" t="s">
        <v>385</v>
      </c>
      <c r="E111" s="107">
        <v>2005</v>
      </c>
      <c r="F111" s="108" t="s">
        <v>519</v>
      </c>
      <c r="G111" s="43" t="s">
        <v>280</v>
      </c>
    </row>
    <row r="112" spans="1:7" x14ac:dyDescent="0.25">
      <c r="A112" s="43" t="s">
        <v>270</v>
      </c>
      <c r="B112" s="43" t="s">
        <v>75</v>
      </c>
      <c r="C112" s="43" t="s">
        <v>742</v>
      </c>
      <c r="D112" s="43" t="s">
        <v>385</v>
      </c>
      <c r="E112" s="107">
        <v>2005</v>
      </c>
      <c r="F112" s="108">
        <v>43.068000000000005</v>
      </c>
      <c r="G112" s="43" t="s">
        <v>280</v>
      </c>
    </row>
    <row r="113" spans="1:7" x14ac:dyDescent="0.25">
      <c r="A113" s="43" t="s">
        <v>270</v>
      </c>
      <c r="B113" s="43" t="s">
        <v>75</v>
      </c>
      <c r="C113" s="43" t="s">
        <v>743</v>
      </c>
      <c r="D113" s="43" t="s">
        <v>385</v>
      </c>
      <c r="E113" s="107">
        <v>2005</v>
      </c>
      <c r="F113" s="108">
        <v>0.36799999999999999</v>
      </c>
      <c r="G113" s="43" t="s">
        <v>280</v>
      </c>
    </row>
    <row r="114" spans="1:7" x14ac:dyDescent="0.25">
      <c r="A114" s="43" t="s">
        <v>270</v>
      </c>
      <c r="B114" s="43" t="s">
        <v>75</v>
      </c>
      <c r="C114" s="43" t="s">
        <v>744</v>
      </c>
      <c r="D114" s="43" t="s">
        <v>385</v>
      </c>
      <c r="E114" s="107">
        <v>2005</v>
      </c>
      <c r="F114" s="108">
        <v>42.7</v>
      </c>
      <c r="G114" s="43" t="s">
        <v>280</v>
      </c>
    </row>
    <row r="115" spans="1:7" x14ac:dyDescent="0.25">
      <c r="A115" s="43" t="s">
        <v>270</v>
      </c>
      <c r="B115" s="43" t="s">
        <v>75</v>
      </c>
      <c r="C115" s="43" t="s">
        <v>234</v>
      </c>
      <c r="D115" s="43" t="s">
        <v>385</v>
      </c>
      <c r="E115" s="107">
        <v>2005</v>
      </c>
      <c r="F115" s="108">
        <v>84239.731</v>
      </c>
      <c r="G115" s="43" t="s">
        <v>280</v>
      </c>
    </row>
    <row r="116" spans="1:7" x14ac:dyDescent="0.25">
      <c r="A116" s="43" t="s">
        <v>270</v>
      </c>
      <c r="B116" s="43" t="s">
        <v>75</v>
      </c>
      <c r="C116" s="43" t="s">
        <v>313</v>
      </c>
      <c r="D116" s="43" t="s">
        <v>385</v>
      </c>
      <c r="E116" s="107">
        <v>2005</v>
      </c>
      <c r="F116" s="108">
        <v>86.734999999999999</v>
      </c>
      <c r="G116" s="43" t="s">
        <v>280</v>
      </c>
    </row>
    <row r="117" spans="1:7" x14ac:dyDescent="0.25">
      <c r="A117" s="43" t="s">
        <v>270</v>
      </c>
      <c r="B117" s="43" t="s">
        <v>75</v>
      </c>
      <c r="C117" s="43" t="s">
        <v>236</v>
      </c>
      <c r="D117" s="43" t="s">
        <v>385</v>
      </c>
      <c r="E117" s="107">
        <v>2005</v>
      </c>
      <c r="F117" s="108">
        <v>84326.466</v>
      </c>
      <c r="G117" s="43" t="s">
        <v>280</v>
      </c>
    </row>
    <row r="118" spans="1:7" x14ac:dyDescent="0.25">
      <c r="A118" s="43" t="s">
        <v>270</v>
      </c>
      <c r="B118" s="43" t="s">
        <v>75</v>
      </c>
      <c r="C118" s="43" t="s">
        <v>394</v>
      </c>
      <c r="D118" s="43" t="s">
        <v>385</v>
      </c>
      <c r="E118" s="107">
        <v>2005</v>
      </c>
      <c r="F118" s="108">
        <v>84326.466</v>
      </c>
      <c r="G118" s="43" t="s">
        <v>279</v>
      </c>
    </row>
    <row r="119" spans="1:7" x14ac:dyDescent="0.25">
      <c r="A119" s="43" t="s">
        <v>270</v>
      </c>
      <c r="B119" s="43" t="s">
        <v>75</v>
      </c>
      <c r="C119" s="43" t="s">
        <v>745</v>
      </c>
      <c r="D119" s="43" t="s">
        <v>385</v>
      </c>
      <c r="E119" s="107">
        <v>2005</v>
      </c>
      <c r="F119" s="108">
        <v>56.110999999999997</v>
      </c>
      <c r="G119" s="43" t="s">
        <v>280</v>
      </c>
    </row>
    <row r="120" spans="1:7" x14ac:dyDescent="0.25">
      <c r="A120" s="43" t="s">
        <v>270</v>
      </c>
      <c r="B120" s="43" t="s">
        <v>75</v>
      </c>
      <c r="C120" s="43" t="s">
        <v>746</v>
      </c>
      <c r="D120" s="43" t="s">
        <v>385</v>
      </c>
      <c r="E120" s="107">
        <v>2005</v>
      </c>
      <c r="F120" s="108">
        <v>9.7560000000000002</v>
      </c>
      <c r="G120" s="43" t="s">
        <v>280</v>
      </c>
    </row>
    <row r="121" spans="1:7" x14ac:dyDescent="0.25">
      <c r="A121" s="43" t="s">
        <v>270</v>
      </c>
      <c r="B121" s="43" t="s">
        <v>75</v>
      </c>
      <c r="C121" s="43" t="s">
        <v>747</v>
      </c>
      <c r="D121" s="43" t="s">
        <v>385</v>
      </c>
      <c r="E121" s="107">
        <v>2005</v>
      </c>
      <c r="F121" s="108">
        <v>36.533000000000001</v>
      </c>
      <c r="G121" s="43" t="s">
        <v>280</v>
      </c>
    </row>
    <row r="122" spans="1:7" x14ac:dyDescent="0.25">
      <c r="A122" s="43" t="s">
        <v>270</v>
      </c>
      <c r="B122" s="43" t="s">
        <v>75</v>
      </c>
      <c r="C122" s="43" t="s">
        <v>748</v>
      </c>
      <c r="D122" s="43" t="s">
        <v>385</v>
      </c>
      <c r="E122" s="107">
        <v>2005</v>
      </c>
      <c r="F122" s="108">
        <v>9.8219999999999992</v>
      </c>
      <c r="G122" s="43" t="s">
        <v>280</v>
      </c>
    </row>
    <row r="123" spans="1:7" x14ac:dyDescent="0.25">
      <c r="A123" s="43" t="s">
        <v>270</v>
      </c>
      <c r="B123" s="43" t="s">
        <v>75</v>
      </c>
      <c r="C123" s="43" t="s">
        <v>314</v>
      </c>
      <c r="D123" s="43" t="s">
        <v>385</v>
      </c>
      <c r="E123" s="107">
        <v>2005</v>
      </c>
      <c r="F123" s="108">
        <v>84270.354999999996</v>
      </c>
      <c r="G123" s="43" t="s">
        <v>280</v>
      </c>
    </row>
    <row r="124" spans="1:7" x14ac:dyDescent="0.25">
      <c r="A124" s="43" t="s">
        <v>270</v>
      </c>
      <c r="B124" s="43" t="s">
        <v>75</v>
      </c>
      <c r="C124" s="43" t="s">
        <v>315</v>
      </c>
      <c r="D124" s="43" t="s">
        <v>385</v>
      </c>
      <c r="E124" s="107">
        <v>2005</v>
      </c>
      <c r="F124" s="108">
        <v>24764.098999999998</v>
      </c>
      <c r="G124" s="43" t="s">
        <v>280</v>
      </c>
    </row>
    <row r="125" spans="1:7" x14ac:dyDescent="0.25">
      <c r="A125" s="43" t="s">
        <v>270</v>
      </c>
      <c r="B125" s="43" t="s">
        <v>75</v>
      </c>
      <c r="C125" s="43" t="s">
        <v>316</v>
      </c>
      <c r="D125" s="43" t="s">
        <v>385</v>
      </c>
      <c r="E125" s="107">
        <v>2005</v>
      </c>
      <c r="F125" s="108">
        <v>45462.042999999998</v>
      </c>
      <c r="G125" s="43" t="s">
        <v>280</v>
      </c>
    </row>
    <row r="126" spans="1:7" x14ac:dyDescent="0.25">
      <c r="A126" s="43" t="s">
        <v>270</v>
      </c>
      <c r="B126" s="43" t="s">
        <v>75</v>
      </c>
      <c r="C126" s="43" t="s">
        <v>317</v>
      </c>
      <c r="D126" s="43" t="s">
        <v>385</v>
      </c>
      <c r="E126" s="107">
        <v>2005</v>
      </c>
      <c r="F126" s="108">
        <v>459.70100000000002</v>
      </c>
      <c r="G126" s="43" t="s">
        <v>280</v>
      </c>
    </row>
    <row r="127" spans="1:7" x14ac:dyDescent="0.25">
      <c r="A127" s="43" t="s">
        <v>270</v>
      </c>
      <c r="B127" s="43" t="s">
        <v>75</v>
      </c>
      <c r="C127" s="43" t="s">
        <v>318</v>
      </c>
      <c r="D127" s="43" t="s">
        <v>385</v>
      </c>
      <c r="E127" s="107">
        <v>2005</v>
      </c>
      <c r="F127" s="108">
        <v>77.421000000000006</v>
      </c>
      <c r="G127" s="43" t="s">
        <v>280</v>
      </c>
    </row>
    <row r="128" spans="1:7" x14ac:dyDescent="0.25">
      <c r="A128" s="43" t="s">
        <v>270</v>
      </c>
      <c r="B128" s="43" t="s">
        <v>75</v>
      </c>
      <c r="C128" s="43" t="s">
        <v>319</v>
      </c>
      <c r="D128" s="43" t="s">
        <v>385</v>
      </c>
      <c r="E128" s="107">
        <v>2005</v>
      </c>
      <c r="F128" s="108">
        <v>5576.2309999999998</v>
      </c>
      <c r="G128" s="43" t="s">
        <v>280</v>
      </c>
    </row>
    <row r="129" spans="1:7" x14ac:dyDescent="0.25">
      <c r="A129" s="43" t="s">
        <v>270</v>
      </c>
      <c r="B129" s="43" t="s">
        <v>75</v>
      </c>
      <c r="C129" s="43" t="s">
        <v>320</v>
      </c>
      <c r="D129" s="43" t="s">
        <v>385</v>
      </c>
      <c r="E129" s="107">
        <v>2005</v>
      </c>
      <c r="F129" s="108">
        <v>4547.5549999999994</v>
      </c>
      <c r="G129" s="43" t="s">
        <v>280</v>
      </c>
    </row>
    <row r="130" spans="1:7" x14ac:dyDescent="0.25">
      <c r="A130" s="43" t="s">
        <v>270</v>
      </c>
      <c r="B130" s="43" t="s">
        <v>75</v>
      </c>
      <c r="C130" s="43" t="s">
        <v>791</v>
      </c>
      <c r="D130" s="43" t="s">
        <v>385</v>
      </c>
      <c r="E130" s="107">
        <v>2005</v>
      </c>
      <c r="F130" s="108">
        <v>478.471</v>
      </c>
      <c r="G130" s="43" t="s">
        <v>280</v>
      </c>
    </row>
    <row r="131" spans="1:7" x14ac:dyDescent="0.25">
      <c r="A131" s="43" t="s">
        <v>270</v>
      </c>
      <c r="B131" s="43" t="s">
        <v>75</v>
      </c>
      <c r="C131" s="43" t="s">
        <v>792</v>
      </c>
      <c r="D131" s="43" t="s">
        <v>385</v>
      </c>
      <c r="E131" s="107">
        <v>2005</v>
      </c>
      <c r="F131" s="108">
        <v>2904.8340000000026</v>
      </c>
      <c r="G131" s="43" t="s">
        <v>280</v>
      </c>
    </row>
    <row r="132" spans="1:7" x14ac:dyDescent="0.25">
      <c r="A132" s="43" t="s">
        <v>270</v>
      </c>
      <c r="B132" s="43" t="s">
        <v>75</v>
      </c>
      <c r="C132" s="43" t="s">
        <v>301</v>
      </c>
      <c r="D132" s="43" t="s">
        <v>385</v>
      </c>
      <c r="E132" s="107">
        <v>2006</v>
      </c>
      <c r="F132" s="108">
        <v>80764.361999999994</v>
      </c>
      <c r="G132" s="43" t="s">
        <v>280</v>
      </c>
    </row>
    <row r="133" spans="1:7" x14ac:dyDescent="0.25">
      <c r="A133" s="43" t="s">
        <v>270</v>
      </c>
      <c r="B133" s="43" t="s">
        <v>75</v>
      </c>
      <c r="C133" s="43" t="s">
        <v>286</v>
      </c>
      <c r="D133" s="43" t="s">
        <v>385</v>
      </c>
      <c r="E133" s="107">
        <v>2006</v>
      </c>
      <c r="F133" s="108">
        <v>28717.557000000001</v>
      </c>
      <c r="G133" s="43" t="s">
        <v>280</v>
      </c>
    </row>
    <row r="134" spans="1:7" x14ac:dyDescent="0.25">
      <c r="A134" s="43" t="s">
        <v>270</v>
      </c>
      <c r="B134" s="43" t="s">
        <v>75</v>
      </c>
      <c r="C134" s="43" t="s">
        <v>307</v>
      </c>
      <c r="D134" s="43" t="s">
        <v>385</v>
      </c>
      <c r="E134" s="107">
        <v>2006</v>
      </c>
      <c r="F134" s="108">
        <v>7988.3419999999996</v>
      </c>
      <c r="G134" s="43" t="s">
        <v>280</v>
      </c>
    </row>
    <row r="135" spans="1:7" x14ac:dyDescent="0.25">
      <c r="A135" s="43" t="s">
        <v>270</v>
      </c>
      <c r="B135" s="43" t="s">
        <v>75</v>
      </c>
      <c r="C135" s="43" t="s">
        <v>312</v>
      </c>
      <c r="D135" s="43" t="s">
        <v>385</v>
      </c>
      <c r="E135" s="107">
        <v>2006</v>
      </c>
      <c r="F135" s="108">
        <v>41032.088000000003</v>
      </c>
      <c r="G135" s="43" t="s">
        <v>280</v>
      </c>
    </row>
    <row r="136" spans="1:7" x14ac:dyDescent="0.25">
      <c r="A136" s="43" t="s">
        <v>270</v>
      </c>
      <c r="B136" s="43" t="s">
        <v>75</v>
      </c>
      <c r="C136" s="43" t="s">
        <v>308</v>
      </c>
      <c r="D136" s="43" t="s">
        <v>385</v>
      </c>
      <c r="E136" s="107">
        <v>2006</v>
      </c>
      <c r="F136" s="108">
        <v>3026.3760000000002</v>
      </c>
      <c r="G136" s="43" t="s">
        <v>280</v>
      </c>
    </row>
    <row r="137" spans="1:7" x14ac:dyDescent="0.25">
      <c r="A137" s="43" t="s">
        <v>270</v>
      </c>
      <c r="B137" s="43" t="s">
        <v>75</v>
      </c>
      <c r="C137" s="43" t="s">
        <v>309</v>
      </c>
      <c r="D137" s="43" t="s">
        <v>385</v>
      </c>
      <c r="E137" s="107">
        <v>2006</v>
      </c>
      <c r="F137" s="108" t="s">
        <v>519</v>
      </c>
      <c r="G137" s="43" t="s">
        <v>280</v>
      </c>
    </row>
    <row r="138" spans="1:7" x14ac:dyDescent="0.25">
      <c r="A138" s="43" t="s">
        <v>270</v>
      </c>
      <c r="B138" s="43" t="s">
        <v>75</v>
      </c>
      <c r="C138" s="43" t="s">
        <v>742</v>
      </c>
      <c r="D138" s="43" t="s">
        <v>385</v>
      </c>
      <c r="E138" s="107">
        <v>2006</v>
      </c>
      <c r="F138" s="108">
        <v>46.384</v>
      </c>
      <c r="G138" s="43" t="s">
        <v>280</v>
      </c>
    </row>
    <row r="139" spans="1:7" x14ac:dyDescent="0.25">
      <c r="A139" s="43" t="s">
        <v>270</v>
      </c>
      <c r="B139" s="43" t="s">
        <v>75</v>
      </c>
      <c r="C139" s="43" t="s">
        <v>743</v>
      </c>
      <c r="D139" s="43" t="s">
        <v>385</v>
      </c>
      <c r="E139" s="107">
        <v>2006</v>
      </c>
      <c r="F139" s="108">
        <v>0.65200000000000002</v>
      </c>
      <c r="G139" s="43" t="s">
        <v>280</v>
      </c>
    </row>
    <row r="140" spans="1:7" x14ac:dyDescent="0.25">
      <c r="A140" s="43" t="s">
        <v>270</v>
      </c>
      <c r="B140" s="43" t="s">
        <v>75</v>
      </c>
      <c r="C140" s="43" t="s">
        <v>744</v>
      </c>
      <c r="D140" s="43" t="s">
        <v>385</v>
      </c>
      <c r="E140" s="107">
        <v>2006</v>
      </c>
      <c r="F140" s="108">
        <v>45.731999999999999</v>
      </c>
      <c r="G140" s="43" t="s">
        <v>280</v>
      </c>
    </row>
    <row r="141" spans="1:7" x14ac:dyDescent="0.25">
      <c r="A141" s="43" t="s">
        <v>270</v>
      </c>
      <c r="B141" s="43" t="s">
        <v>75</v>
      </c>
      <c r="C141" s="43" t="s">
        <v>234</v>
      </c>
      <c r="D141" s="43" t="s">
        <v>385</v>
      </c>
      <c r="E141" s="107">
        <v>2006</v>
      </c>
      <c r="F141" s="108">
        <v>80810.745999999999</v>
      </c>
      <c r="G141" s="43" t="s">
        <v>280</v>
      </c>
    </row>
    <row r="142" spans="1:7" x14ac:dyDescent="0.25">
      <c r="A142" s="43" t="s">
        <v>270</v>
      </c>
      <c r="B142" s="43" t="s">
        <v>75</v>
      </c>
      <c r="C142" s="43" t="s">
        <v>313</v>
      </c>
      <c r="D142" s="43" t="s">
        <v>385</v>
      </c>
      <c r="E142" s="107">
        <v>2006</v>
      </c>
      <c r="F142" s="108">
        <v>83.043999999999997</v>
      </c>
      <c r="G142" s="43" t="s">
        <v>280</v>
      </c>
    </row>
    <row r="143" spans="1:7" x14ac:dyDescent="0.25">
      <c r="A143" s="43" t="s">
        <v>270</v>
      </c>
      <c r="B143" s="43" t="s">
        <v>75</v>
      </c>
      <c r="C143" s="43" t="s">
        <v>236</v>
      </c>
      <c r="D143" s="43" t="s">
        <v>385</v>
      </c>
      <c r="E143" s="107">
        <v>2006</v>
      </c>
      <c r="F143" s="108">
        <v>80893.789999999994</v>
      </c>
      <c r="G143" s="43" t="s">
        <v>280</v>
      </c>
    </row>
    <row r="144" spans="1:7" x14ac:dyDescent="0.25">
      <c r="A144" s="43" t="s">
        <v>270</v>
      </c>
      <c r="B144" s="43" t="s">
        <v>75</v>
      </c>
      <c r="C144" s="43" t="s">
        <v>394</v>
      </c>
      <c r="D144" s="43" t="s">
        <v>385</v>
      </c>
      <c r="E144" s="107">
        <v>2006</v>
      </c>
      <c r="F144" s="108">
        <v>80893.789999999994</v>
      </c>
      <c r="G144" s="43" t="s">
        <v>279</v>
      </c>
    </row>
    <row r="145" spans="1:7" x14ac:dyDescent="0.25">
      <c r="A145" s="43" t="s">
        <v>270</v>
      </c>
      <c r="B145" s="43" t="s">
        <v>75</v>
      </c>
      <c r="C145" s="43" t="s">
        <v>745</v>
      </c>
      <c r="D145" s="43" t="s">
        <v>385</v>
      </c>
      <c r="E145" s="107">
        <v>2006</v>
      </c>
      <c r="F145" s="108">
        <v>56.265999999999998</v>
      </c>
      <c r="G145" s="43" t="s">
        <v>280</v>
      </c>
    </row>
    <row r="146" spans="1:7" x14ac:dyDescent="0.25">
      <c r="A146" s="43" t="s">
        <v>270</v>
      </c>
      <c r="B146" s="43" t="s">
        <v>75</v>
      </c>
      <c r="C146" s="43" t="s">
        <v>746</v>
      </c>
      <c r="D146" s="43" t="s">
        <v>385</v>
      </c>
      <c r="E146" s="107">
        <v>2006</v>
      </c>
      <c r="F146" s="108">
        <v>10.266999999999999</v>
      </c>
      <c r="G146" s="43" t="s">
        <v>280</v>
      </c>
    </row>
    <row r="147" spans="1:7" x14ac:dyDescent="0.25">
      <c r="A147" s="43" t="s">
        <v>270</v>
      </c>
      <c r="B147" s="43" t="s">
        <v>75</v>
      </c>
      <c r="C147" s="43" t="s">
        <v>747</v>
      </c>
      <c r="D147" s="43" t="s">
        <v>385</v>
      </c>
      <c r="E147" s="107">
        <v>2006</v>
      </c>
      <c r="F147" s="108">
        <v>35.793999999999997</v>
      </c>
      <c r="G147" s="43" t="s">
        <v>280</v>
      </c>
    </row>
    <row r="148" spans="1:7" x14ac:dyDescent="0.25">
      <c r="A148" s="43" t="s">
        <v>270</v>
      </c>
      <c r="B148" s="43" t="s">
        <v>75</v>
      </c>
      <c r="C148" s="43" t="s">
        <v>748</v>
      </c>
      <c r="D148" s="43" t="s">
        <v>385</v>
      </c>
      <c r="E148" s="107">
        <v>2006</v>
      </c>
      <c r="F148" s="108">
        <v>10.205</v>
      </c>
      <c r="G148" s="43" t="s">
        <v>280</v>
      </c>
    </row>
    <row r="149" spans="1:7" x14ac:dyDescent="0.25">
      <c r="A149" s="43" t="s">
        <v>270</v>
      </c>
      <c r="B149" s="43" t="s">
        <v>75</v>
      </c>
      <c r="C149" s="43" t="s">
        <v>314</v>
      </c>
      <c r="D149" s="43" t="s">
        <v>385</v>
      </c>
      <c r="E149" s="107">
        <v>2006</v>
      </c>
      <c r="F149" s="108">
        <v>80837.52399999999</v>
      </c>
      <c r="G149" s="43" t="s">
        <v>280</v>
      </c>
    </row>
    <row r="150" spans="1:7" x14ac:dyDescent="0.25">
      <c r="A150" s="43" t="s">
        <v>270</v>
      </c>
      <c r="B150" s="43" t="s">
        <v>75</v>
      </c>
      <c r="C150" s="43" t="s">
        <v>315</v>
      </c>
      <c r="D150" s="43" t="s">
        <v>385</v>
      </c>
      <c r="E150" s="107">
        <v>2006</v>
      </c>
      <c r="F150" s="108">
        <v>23772.080999999998</v>
      </c>
      <c r="G150" s="43" t="s">
        <v>280</v>
      </c>
    </row>
    <row r="151" spans="1:7" x14ac:dyDescent="0.25">
      <c r="A151" s="43" t="s">
        <v>270</v>
      </c>
      <c r="B151" s="43" t="s">
        <v>75</v>
      </c>
      <c r="C151" s="43" t="s">
        <v>316</v>
      </c>
      <c r="D151" s="43" t="s">
        <v>385</v>
      </c>
      <c r="E151" s="107">
        <v>2006</v>
      </c>
      <c r="F151" s="108">
        <v>42636.944999999992</v>
      </c>
      <c r="G151" s="43" t="s">
        <v>280</v>
      </c>
    </row>
    <row r="152" spans="1:7" x14ac:dyDescent="0.25">
      <c r="A152" s="43" t="s">
        <v>270</v>
      </c>
      <c r="B152" s="43" t="s">
        <v>75</v>
      </c>
      <c r="C152" s="43" t="s">
        <v>317</v>
      </c>
      <c r="D152" s="43" t="s">
        <v>385</v>
      </c>
      <c r="E152" s="107">
        <v>2006</v>
      </c>
      <c r="F152" s="108">
        <v>409.55</v>
      </c>
      <c r="G152" s="43" t="s">
        <v>280</v>
      </c>
    </row>
    <row r="153" spans="1:7" x14ac:dyDescent="0.25">
      <c r="A153" s="43" t="s">
        <v>270</v>
      </c>
      <c r="B153" s="43" t="s">
        <v>75</v>
      </c>
      <c r="C153" s="43" t="s">
        <v>318</v>
      </c>
      <c r="D153" s="43" t="s">
        <v>385</v>
      </c>
      <c r="E153" s="107">
        <v>2006</v>
      </c>
      <c r="F153" s="108">
        <v>75.721000000000004</v>
      </c>
      <c r="G153" s="43" t="s">
        <v>280</v>
      </c>
    </row>
    <row r="154" spans="1:7" x14ac:dyDescent="0.25">
      <c r="A154" s="43" t="s">
        <v>270</v>
      </c>
      <c r="B154" s="43" t="s">
        <v>75</v>
      </c>
      <c r="C154" s="43" t="s">
        <v>319</v>
      </c>
      <c r="D154" s="43" t="s">
        <v>385</v>
      </c>
      <c r="E154" s="107">
        <v>2006</v>
      </c>
      <c r="F154" s="108">
        <v>5799.3040000000001</v>
      </c>
      <c r="G154" s="43" t="s">
        <v>280</v>
      </c>
    </row>
    <row r="155" spans="1:7" x14ac:dyDescent="0.25">
      <c r="A155" s="43" t="s">
        <v>270</v>
      </c>
      <c r="B155" s="43" t="s">
        <v>75</v>
      </c>
      <c r="C155" s="43" t="s">
        <v>320</v>
      </c>
      <c r="D155" s="43" t="s">
        <v>385</v>
      </c>
      <c r="E155" s="107">
        <v>2006</v>
      </c>
      <c r="F155" s="108">
        <v>4536.357</v>
      </c>
      <c r="G155" s="43" t="s">
        <v>280</v>
      </c>
    </row>
    <row r="156" spans="1:7" x14ac:dyDescent="0.25">
      <c r="A156" s="43" t="s">
        <v>270</v>
      </c>
      <c r="B156" s="43" t="s">
        <v>75</v>
      </c>
      <c r="C156" s="43" t="s">
        <v>791</v>
      </c>
      <c r="D156" s="43" t="s">
        <v>385</v>
      </c>
      <c r="E156" s="107">
        <v>2006</v>
      </c>
      <c r="F156" s="108">
        <v>466.31099999999998</v>
      </c>
      <c r="G156" s="43" t="s">
        <v>280</v>
      </c>
    </row>
    <row r="157" spans="1:7" x14ac:dyDescent="0.25">
      <c r="A157" s="43" t="s">
        <v>270</v>
      </c>
      <c r="B157" s="43" t="s">
        <v>75</v>
      </c>
      <c r="C157" s="43" t="s">
        <v>792</v>
      </c>
      <c r="D157" s="43" t="s">
        <v>385</v>
      </c>
      <c r="E157" s="107">
        <v>2006</v>
      </c>
      <c r="F157" s="108">
        <v>3141.2549999999901</v>
      </c>
      <c r="G157" s="43" t="s">
        <v>280</v>
      </c>
    </row>
    <row r="158" spans="1:7" x14ac:dyDescent="0.25">
      <c r="A158" s="43" t="s">
        <v>270</v>
      </c>
      <c r="B158" s="43" t="s">
        <v>75</v>
      </c>
      <c r="C158" s="43" t="s">
        <v>301</v>
      </c>
      <c r="D158" s="43" t="s">
        <v>385</v>
      </c>
      <c r="E158" s="107">
        <v>2007</v>
      </c>
      <c r="F158" s="108">
        <v>81298.596999999994</v>
      </c>
      <c r="G158" s="43" t="s">
        <v>279</v>
      </c>
    </row>
    <row r="159" spans="1:7" x14ac:dyDescent="0.25">
      <c r="A159" s="43" t="s">
        <v>270</v>
      </c>
      <c r="B159" s="43" t="s">
        <v>75</v>
      </c>
      <c r="C159" s="43" t="s">
        <v>286</v>
      </c>
      <c r="D159" s="43" t="s">
        <v>385</v>
      </c>
      <c r="E159" s="107">
        <v>2007</v>
      </c>
      <c r="F159" s="108">
        <v>27502.545999999998</v>
      </c>
      <c r="G159" s="43" t="s">
        <v>279</v>
      </c>
    </row>
    <row r="160" spans="1:7" x14ac:dyDescent="0.25">
      <c r="A160" s="43" t="s">
        <v>270</v>
      </c>
      <c r="B160" s="43" t="s">
        <v>75</v>
      </c>
      <c r="C160" s="43" t="s">
        <v>307</v>
      </c>
      <c r="D160" s="43" t="s">
        <v>385</v>
      </c>
      <c r="E160" s="107">
        <v>2007</v>
      </c>
      <c r="F160" s="108">
        <v>7958.0450000000001</v>
      </c>
      <c r="G160" s="43" t="s">
        <v>279</v>
      </c>
    </row>
    <row r="161" spans="1:7" x14ac:dyDescent="0.25">
      <c r="A161" s="43" t="s">
        <v>270</v>
      </c>
      <c r="B161" s="43" t="s">
        <v>75</v>
      </c>
      <c r="C161" s="43" t="s">
        <v>312</v>
      </c>
      <c r="D161" s="43" t="s">
        <v>385</v>
      </c>
      <c r="E161" s="107">
        <v>2007</v>
      </c>
      <c r="F161" s="108">
        <v>42634.309000000001</v>
      </c>
      <c r="G161" s="43" t="s">
        <v>279</v>
      </c>
    </row>
    <row r="162" spans="1:7" x14ac:dyDescent="0.25">
      <c r="A162" s="43" t="s">
        <v>270</v>
      </c>
      <c r="B162" s="43" t="s">
        <v>75</v>
      </c>
      <c r="C162" s="43" t="s">
        <v>308</v>
      </c>
      <c r="D162" s="43" t="s">
        <v>385</v>
      </c>
      <c r="E162" s="107">
        <v>2007</v>
      </c>
      <c r="F162" s="108">
        <v>3203.6990000000001</v>
      </c>
      <c r="G162" s="43" t="s">
        <v>279</v>
      </c>
    </row>
    <row r="163" spans="1:7" x14ac:dyDescent="0.25">
      <c r="A163" s="43" t="s">
        <v>270</v>
      </c>
      <c r="B163" s="43" t="s">
        <v>75</v>
      </c>
      <c r="C163" s="43" t="s">
        <v>309</v>
      </c>
      <c r="D163" s="43" t="s">
        <v>385</v>
      </c>
      <c r="E163" s="107">
        <v>2007</v>
      </c>
      <c r="F163" s="108" t="s">
        <v>519</v>
      </c>
      <c r="G163" s="43" t="s">
        <v>279</v>
      </c>
    </row>
    <row r="164" spans="1:7" x14ac:dyDescent="0.25">
      <c r="A164" s="43" t="s">
        <v>270</v>
      </c>
      <c r="B164" s="43" t="s">
        <v>75</v>
      </c>
      <c r="C164" s="43" t="s">
        <v>742</v>
      </c>
      <c r="D164" s="43" t="s">
        <v>385</v>
      </c>
      <c r="E164" s="107">
        <v>2007</v>
      </c>
      <c r="F164" s="108">
        <v>48.569000000000003</v>
      </c>
      <c r="G164" s="43" t="s">
        <v>279</v>
      </c>
    </row>
    <row r="165" spans="1:7" x14ac:dyDescent="0.25">
      <c r="A165" s="43" t="s">
        <v>270</v>
      </c>
      <c r="B165" s="43" t="s">
        <v>75</v>
      </c>
      <c r="C165" s="43" t="s">
        <v>743</v>
      </c>
      <c r="D165" s="43" t="s">
        <v>385</v>
      </c>
      <c r="E165" s="107">
        <v>2007</v>
      </c>
      <c r="F165" s="108">
        <v>1.0229999999999999</v>
      </c>
      <c r="G165" s="43" t="s">
        <v>279</v>
      </c>
    </row>
    <row r="166" spans="1:7" x14ac:dyDescent="0.25">
      <c r="A166" s="43" t="s">
        <v>270</v>
      </c>
      <c r="B166" s="43" t="s">
        <v>75</v>
      </c>
      <c r="C166" s="43" t="s">
        <v>744</v>
      </c>
      <c r="D166" s="43" t="s">
        <v>385</v>
      </c>
      <c r="E166" s="107">
        <v>2007</v>
      </c>
      <c r="F166" s="108">
        <v>47.545999999999999</v>
      </c>
      <c r="G166" s="43" t="s">
        <v>279</v>
      </c>
    </row>
    <row r="167" spans="1:7" x14ac:dyDescent="0.25">
      <c r="A167" s="43" t="s">
        <v>270</v>
      </c>
      <c r="B167" s="43" t="s">
        <v>75</v>
      </c>
      <c r="C167" s="43" t="s">
        <v>234</v>
      </c>
      <c r="D167" s="43" t="s">
        <v>385</v>
      </c>
      <c r="E167" s="107">
        <v>2007</v>
      </c>
      <c r="F167" s="108">
        <v>81347.165999999997</v>
      </c>
      <c r="G167" s="43" t="s">
        <v>279</v>
      </c>
    </row>
    <row r="168" spans="1:7" x14ac:dyDescent="0.25">
      <c r="A168" s="43" t="s">
        <v>270</v>
      </c>
      <c r="B168" s="43" t="s">
        <v>75</v>
      </c>
      <c r="C168" s="43" t="s">
        <v>313</v>
      </c>
      <c r="D168" s="43" t="s">
        <v>385</v>
      </c>
      <c r="E168" s="107">
        <v>2007</v>
      </c>
      <c r="F168" s="108">
        <v>77.911000000000001</v>
      </c>
      <c r="G168" s="43" t="s">
        <v>279</v>
      </c>
    </row>
    <row r="169" spans="1:7" x14ac:dyDescent="0.25">
      <c r="A169" s="43" t="s">
        <v>270</v>
      </c>
      <c r="B169" s="43" t="s">
        <v>75</v>
      </c>
      <c r="C169" s="43" t="s">
        <v>236</v>
      </c>
      <c r="D169" s="43" t="s">
        <v>385</v>
      </c>
      <c r="E169" s="107">
        <v>2007</v>
      </c>
      <c r="F169" s="108">
        <v>81425.07699999999</v>
      </c>
      <c r="G169" s="43" t="s">
        <v>279</v>
      </c>
    </row>
    <row r="170" spans="1:7" x14ac:dyDescent="0.25">
      <c r="A170" s="43" t="s">
        <v>270</v>
      </c>
      <c r="B170" s="43" t="s">
        <v>75</v>
      </c>
      <c r="C170" s="43" t="s">
        <v>394</v>
      </c>
      <c r="D170" s="43" t="s">
        <v>385</v>
      </c>
      <c r="E170" s="107">
        <v>2007</v>
      </c>
      <c r="F170" s="108">
        <v>81425.07699999999</v>
      </c>
      <c r="G170" s="43" t="s">
        <v>279</v>
      </c>
    </row>
    <row r="171" spans="1:7" x14ac:dyDescent="0.25">
      <c r="A171" s="43" t="s">
        <v>270</v>
      </c>
      <c r="B171" s="43" t="s">
        <v>75</v>
      </c>
      <c r="C171" s="43" t="s">
        <v>745</v>
      </c>
      <c r="D171" s="43" t="s">
        <v>385</v>
      </c>
      <c r="E171" s="107">
        <v>2007</v>
      </c>
      <c r="F171" s="108">
        <v>57.110999999999997</v>
      </c>
      <c r="G171" s="43" t="s">
        <v>279</v>
      </c>
    </row>
    <row r="172" spans="1:7" x14ac:dyDescent="0.25">
      <c r="A172" s="43" t="s">
        <v>270</v>
      </c>
      <c r="B172" s="43" t="s">
        <v>75</v>
      </c>
      <c r="C172" s="43" t="s">
        <v>746</v>
      </c>
      <c r="D172" s="43" t="s">
        <v>385</v>
      </c>
      <c r="E172" s="107">
        <v>2007</v>
      </c>
      <c r="F172" s="108">
        <v>10.951000000000001</v>
      </c>
      <c r="G172" s="43" t="s">
        <v>279</v>
      </c>
    </row>
    <row r="173" spans="1:7" x14ac:dyDescent="0.25">
      <c r="A173" s="43" t="s">
        <v>270</v>
      </c>
      <c r="B173" s="43" t="s">
        <v>75</v>
      </c>
      <c r="C173" s="43" t="s">
        <v>747</v>
      </c>
      <c r="D173" s="43" t="s">
        <v>385</v>
      </c>
      <c r="E173" s="107">
        <v>2007</v>
      </c>
      <c r="F173" s="108">
        <v>35.926000000000002</v>
      </c>
      <c r="G173" s="43" t="s">
        <v>279</v>
      </c>
    </row>
    <row r="174" spans="1:7" x14ac:dyDescent="0.25">
      <c r="A174" s="43" t="s">
        <v>270</v>
      </c>
      <c r="B174" s="43" t="s">
        <v>75</v>
      </c>
      <c r="C174" s="43" t="s">
        <v>748</v>
      </c>
      <c r="D174" s="43" t="s">
        <v>385</v>
      </c>
      <c r="E174" s="107">
        <v>2007</v>
      </c>
      <c r="F174" s="108">
        <v>10.234</v>
      </c>
      <c r="G174" s="43" t="s">
        <v>279</v>
      </c>
    </row>
    <row r="175" spans="1:7" x14ac:dyDescent="0.25">
      <c r="A175" s="43" t="s">
        <v>270</v>
      </c>
      <c r="B175" s="43" t="s">
        <v>75</v>
      </c>
      <c r="C175" s="43" t="s">
        <v>314</v>
      </c>
      <c r="D175" s="43" t="s">
        <v>385</v>
      </c>
      <c r="E175" s="107">
        <v>2007</v>
      </c>
      <c r="F175" s="108">
        <v>81367.965999999986</v>
      </c>
      <c r="G175" s="43" t="s">
        <v>279</v>
      </c>
    </row>
    <row r="176" spans="1:7" x14ac:dyDescent="0.25">
      <c r="A176" s="43" t="s">
        <v>270</v>
      </c>
      <c r="B176" s="43" t="s">
        <v>75</v>
      </c>
      <c r="C176" s="43" t="s">
        <v>315</v>
      </c>
      <c r="D176" s="43" t="s">
        <v>385</v>
      </c>
      <c r="E176" s="107">
        <v>2007</v>
      </c>
      <c r="F176" s="108">
        <v>22272.414000000001</v>
      </c>
      <c r="G176" s="43" t="s">
        <v>279</v>
      </c>
    </row>
    <row r="177" spans="1:7" x14ac:dyDescent="0.25">
      <c r="A177" s="43" t="s">
        <v>270</v>
      </c>
      <c r="B177" s="43" t="s">
        <v>75</v>
      </c>
      <c r="C177" s="43" t="s">
        <v>316</v>
      </c>
      <c r="D177" s="43" t="s">
        <v>385</v>
      </c>
      <c r="E177" s="107">
        <v>2007</v>
      </c>
      <c r="F177" s="108">
        <v>44287.974000000002</v>
      </c>
      <c r="G177" s="43" t="s">
        <v>279</v>
      </c>
    </row>
    <row r="178" spans="1:7" x14ac:dyDescent="0.25">
      <c r="A178" s="43" t="s">
        <v>270</v>
      </c>
      <c r="B178" s="43" t="s">
        <v>75</v>
      </c>
      <c r="C178" s="43" t="s">
        <v>317</v>
      </c>
      <c r="D178" s="43" t="s">
        <v>385</v>
      </c>
      <c r="E178" s="107">
        <v>2007</v>
      </c>
      <c r="F178" s="108">
        <v>376.69100000000003</v>
      </c>
      <c r="G178" s="43" t="s">
        <v>279</v>
      </c>
    </row>
    <row r="179" spans="1:7" x14ac:dyDescent="0.25">
      <c r="A179" s="43" t="s">
        <v>270</v>
      </c>
      <c r="B179" s="43" t="s">
        <v>75</v>
      </c>
      <c r="C179" s="43" t="s">
        <v>318</v>
      </c>
      <c r="D179" s="43" t="s">
        <v>385</v>
      </c>
      <c r="E179" s="107">
        <v>2007</v>
      </c>
      <c r="F179" s="108">
        <v>74.301000000000002</v>
      </c>
      <c r="G179" s="43" t="s">
        <v>279</v>
      </c>
    </row>
    <row r="180" spans="1:7" x14ac:dyDescent="0.25">
      <c r="A180" s="43" t="s">
        <v>270</v>
      </c>
      <c r="B180" s="43" t="s">
        <v>75</v>
      </c>
      <c r="C180" s="43" t="s">
        <v>319</v>
      </c>
      <c r="D180" s="43" t="s">
        <v>385</v>
      </c>
      <c r="E180" s="107">
        <v>2007</v>
      </c>
      <c r="F180" s="108">
        <v>6023.4960000000001</v>
      </c>
      <c r="G180" s="43" t="s">
        <v>279</v>
      </c>
    </row>
    <row r="181" spans="1:7" x14ac:dyDescent="0.25">
      <c r="A181" s="43" t="s">
        <v>270</v>
      </c>
      <c r="B181" s="43" t="s">
        <v>75</v>
      </c>
      <c r="C181" s="43" t="s">
        <v>320</v>
      </c>
      <c r="D181" s="43" t="s">
        <v>385</v>
      </c>
      <c r="E181" s="107">
        <v>2007</v>
      </c>
      <c r="F181" s="108">
        <v>4488.7610000000004</v>
      </c>
      <c r="G181" s="43" t="s">
        <v>279</v>
      </c>
    </row>
    <row r="182" spans="1:7" x14ac:dyDescent="0.25">
      <c r="A182" s="43" t="s">
        <v>270</v>
      </c>
      <c r="B182" s="43" t="s">
        <v>75</v>
      </c>
      <c r="C182" s="43" t="s">
        <v>791</v>
      </c>
      <c r="D182" s="43" t="s">
        <v>385</v>
      </c>
      <c r="E182" s="107">
        <v>2007</v>
      </c>
      <c r="F182" s="108">
        <v>462.46899999999999</v>
      </c>
      <c r="G182" s="43" t="s">
        <v>279</v>
      </c>
    </row>
    <row r="183" spans="1:7" x14ac:dyDescent="0.25">
      <c r="A183" s="43" t="s">
        <v>270</v>
      </c>
      <c r="B183" s="43" t="s">
        <v>75</v>
      </c>
      <c r="C183" s="43" t="s">
        <v>792</v>
      </c>
      <c r="D183" s="43" t="s">
        <v>385</v>
      </c>
      <c r="E183" s="107">
        <v>2007</v>
      </c>
      <c r="F183" s="108">
        <v>3381.8599999999715</v>
      </c>
      <c r="G183" s="43" t="s">
        <v>279</v>
      </c>
    </row>
    <row r="184" spans="1:7" x14ac:dyDescent="0.25">
      <c r="A184" s="43" t="s">
        <v>270</v>
      </c>
      <c r="B184" s="43" t="s">
        <v>75</v>
      </c>
      <c r="C184" s="43" t="s">
        <v>301</v>
      </c>
      <c r="D184" s="43" t="s">
        <v>385</v>
      </c>
      <c r="E184" s="107">
        <v>2008</v>
      </c>
      <c r="F184" s="108">
        <v>85799.741999999998</v>
      </c>
      <c r="G184" s="43" t="s">
        <v>280</v>
      </c>
    </row>
    <row r="185" spans="1:7" x14ac:dyDescent="0.25">
      <c r="A185" s="43" t="s">
        <v>270</v>
      </c>
      <c r="B185" s="43" t="s">
        <v>75</v>
      </c>
      <c r="C185" s="43" t="s">
        <v>286</v>
      </c>
      <c r="D185" s="43" t="s">
        <v>385</v>
      </c>
      <c r="E185" s="107">
        <v>2008</v>
      </c>
      <c r="F185" s="108">
        <v>27872.487000000001</v>
      </c>
      <c r="G185" s="43" t="s">
        <v>280</v>
      </c>
    </row>
    <row r="186" spans="1:7" x14ac:dyDescent="0.25">
      <c r="A186" s="43" t="s">
        <v>270</v>
      </c>
      <c r="B186" s="43" t="s">
        <v>75</v>
      </c>
      <c r="C186" s="43" t="s">
        <v>307</v>
      </c>
      <c r="D186" s="43" t="s">
        <v>385</v>
      </c>
      <c r="E186" s="107">
        <v>2008</v>
      </c>
      <c r="F186" s="108">
        <v>7877.5469999999996</v>
      </c>
      <c r="G186" s="43" t="s">
        <v>280</v>
      </c>
    </row>
    <row r="187" spans="1:7" x14ac:dyDescent="0.25">
      <c r="A187" s="43" t="s">
        <v>270</v>
      </c>
      <c r="B187" s="43" t="s">
        <v>75</v>
      </c>
      <c r="C187" s="43" t="s">
        <v>312</v>
      </c>
      <c r="D187" s="43" t="s">
        <v>385</v>
      </c>
      <c r="E187" s="107">
        <v>2008</v>
      </c>
      <c r="F187" s="108">
        <v>46930.495999999999</v>
      </c>
      <c r="G187" s="43" t="s">
        <v>280</v>
      </c>
    </row>
    <row r="188" spans="1:7" x14ac:dyDescent="0.25">
      <c r="A188" s="43" t="s">
        <v>270</v>
      </c>
      <c r="B188" s="43" t="s">
        <v>75</v>
      </c>
      <c r="C188" s="43" t="s">
        <v>308</v>
      </c>
      <c r="D188" s="43" t="s">
        <v>385</v>
      </c>
      <c r="E188" s="107">
        <v>2008</v>
      </c>
      <c r="F188" s="108">
        <v>3119.212</v>
      </c>
      <c r="G188" s="43" t="s">
        <v>280</v>
      </c>
    </row>
    <row r="189" spans="1:7" x14ac:dyDescent="0.25">
      <c r="A189" s="43" t="s">
        <v>270</v>
      </c>
      <c r="B189" s="43" t="s">
        <v>75</v>
      </c>
      <c r="C189" s="43" t="s">
        <v>309</v>
      </c>
      <c r="D189" s="43" t="s">
        <v>385</v>
      </c>
      <c r="E189" s="107">
        <v>2008</v>
      </c>
      <c r="F189" s="108" t="s">
        <v>519</v>
      </c>
      <c r="G189" s="43" t="s">
        <v>280</v>
      </c>
    </row>
    <row r="190" spans="1:7" x14ac:dyDescent="0.25">
      <c r="A190" s="43" t="s">
        <v>270</v>
      </c>
      <c r="B190" s="43" t="s">
        <v>75</v>
      </c>
      <c r="C190" s="43" t="s">
        <v>742</v>
      </c>
      <c r="D190" s="43" t="s">
        <v>385</v>
      </c>
      <c r="E190" s="107">
        <v>2008</v>
      </c>
      <c r="F190" s="108">
        <v>51.585000000000001</v>
      </c>
      <c r="G190" s="43" t="s">
        <v>280</v>
      </c>
    </row>
    <row r="191" spans="1:7" x14ac:dyDescent="0.25">
      <c r="A191" s="43" t="s">
        <v>270</v>
      </c>
      <c r="B191" s="43" t="s">
        <v>75</v>
      </c>
      <c r="C191" s="43" t="s">
        <v>743</v>
      </c>
      <c r="D191" s="43" t="s">
        <v>385</v>
      </c>
      <c r="E191" s="107">
        <v>2008</v>
      </c>
      <c r="F191" s="108">
        <v>1.1679999999999999</v>
      </c>
      <c r="G191" s="43" t="s">
        <v>280</v>
      </c>
    </row>
    <row r="192" spans="1:7" x14ac:dyDescent="0.25">
      <c r="A192" s="43" t="s">
        <v>270</v>
      </c>
      <c r="B192" s="43" t="s">
        <v>75</v>
      </c>
      <c r="C192" s="43" t="s">
        <v>744</v>
      </c>
      <c r="D192" s="43" t="s">
        <v>385</v>
      </c>
      <c r="E192" s="107">
        <v>2008</v>
      </c>
      <c r="F192" s="108">
        <v>50.417000000000002</v>
      </c>
      <c r="G192" s="43" t="s">
        <v>280</v>
      </c>
    </row>
    <row r="193" spans="1:7" x14ac:dyDescent="0.25">
      <c r="A193" s="43" t="s">
        <v>270</v>
      </c>
      <c r="B193" s="43" t="s">
        <v>75</v>
      </c>
      <c r="C193" s="43" t="s">
        <v>234</v>
      </c>
      <c r="D193" s="43" t="s">
        <v>385</v>
      </c>
      <c r="E193" s="107">
        <v>2008</v>
      </c>
      <c r="F193" s="108">
        <v>85851.327000000005</v>
      </c>
      <c r="G193" s="43" t="s">
        <v>280</v>
      </c>
    </row>
    <row r="194" spans="1:7" x14ac:dyDescent="0.25">
      <c r="A194" s="43" t="s">
        <v>270</v>
      </c>
      <c r="B194" s="43" t="s">
        <v>75</v>
      </c>
      <c r="C194" s="43" t="s">
        <v>313</v>
      </c>
      <c r="D194" s="43" t="s">
        <v>385</v>
      </c>
      <c r="E194" s="107">
        <v>2008</v>
      </c>
      <c r="F194" s="108">
        <v>81.165000000000006</v>
      </c>
      <c r="G194" s="43" t="s">
        <v>280</v>
      </c>
    </row>
    <row r="195" spans="1:7" x14ac:dyDescent="0.25">
      <c r="A195" s="43" t="s">
        <v>270</v>
      </c>
      <c r="B195" s="43" t="s">
        <v>75</v>
      </c>
      <c r="C195" s="43" t="s">
        <v>236</v>
      </c>
      <c r="D195" s="43" t="s">
        <v>385</v>
      </c>
      <c r="E195" s="107">
        <v>2008</v>
      </c>
      <c r="F195" s="108">
        <v>85932.491999999998</v>
      </c>
      <c r="G195" s="43" t="s">
        <v>280</v>
      </c>
    </row>
    <row r="196" spans="1:7" x14ac:dyDescent="0.25">
      <c r="A196" s="43" t="s">
        <v>270</v>
      </c>
      <c r="B196" s="43" t="s">
        <v>75</v>
      </c>
      <c r="C196" s="43" t="s">
        <v>394</v>
      </c>
      <c r="D196" s="43" t="s">
        <v>385</v>
      </c>
      <c r="E196" s="107">
        <v>2008</v>
      </c>
      <c r="F196" s="108">
        <v>85932.491999999998</v>
      </c>
      <c r="G196" s="43" t="s">
        <v>279</v>
      </c>
    </row>
    <row r="197" spans="1:7" x14ac:dyDescent="0.25">
      <c r="A197" s="43" t="s">
        <v>270</v>
      </c>
      <c r="B197" s="43" t="s">
        <v>75</v>
      </c>
      <c r="C197" s="43" t="s">
        <v>745</v>
      </c>
      <c r="D197" s="43" t="s">
        <v>385</v>
      </c>
      <c r="E197" s="107">
        <v>2008</v>
      </c>
      <c r="F197" s="108">
        <v>60.37</v>
      </c>
      <c r="G197" s="43" t="s">
        <v>280</v>
      </c>
    </row>
    <row r="198" spans="1:7" x14ac:dyDescent="0.25">
      <c r="A198" s="43" t="s">
        <v>270</v>
      </c>
      <c r="B198" s="43" t="s">
        <v>75</v>
      </c>
      <c r="C198" s="43" t="s">
        <v>746</v>
      </c>
      <c r="D198" s="43" t="s">
        <v>385</v>
      </c>
      <c r="E198" s="107">
        <v>2008</v>
      </c>
      <c r="F198" s="108">
        <v>10.659000000000001</v>
      </c>
      <c r="G198" s="43" t="s">
        <v>280</v>
      </c>
    </row>
    <row r="199" spans="1:7" x14ac:dyDescent="0.25">
      <c r="A199" s="43" t="s">
        <v>270</v>
      </c>
      <c r="B199" s="43" t="s">
        <v>75</v>
      </c>
      <c r="C199" s="43" t="s">
        <v>747</v>
      </c>
      <c r="D199" s="43" t="s">
        <v>385</v>
      </c>
      <c r="E199" s="107">
        <v>2008</v>
      </c>
      <c r="F199" s="108">
        <v>38.442</v>
      </c>
      <c r="G199" s="43" t="s">
        <v>280</v>
      </c>
    </row>
    <row r="200" spans="1:7" x14ac:dyDescent="0.25">
      <c r="A200" s="43" t="s">
        <v>270</v>
      </c>
      <c r="B200" s="43" t="s">
        <v>75</v>
      </c>
      <c r="C200" s="43" t="s">
        <v>748</v>
      </c>
      <c r="D200" s="43" t="s">
        <v>385</v>
      </c>
      <c r="E200" s="107">
        <v>2008</v>
      </c>
      <c r="F200" s="108">
        <v>11.27</v>
      </c>
      <c r="G200" s="43" t="s">
        <v>280</v>
      </c>
    </row>
    <row r="201" spans="1:7" x14ac:dyDescent="0.25">
      <c r="A201" s="43" t="s">
        <v>270</v>
      </c>
      <c r="B201" s="43" t="s">
        <v>75</v>
      </c>
      <c r="C201" s="43" t="s">
        <v>314</v>
      </c>
      <c r="D201" s="43" t="s">
        <v>385</v>
      </c>
      <c r="E201" s="107">
        <v>2008</v>
      </c>
      <c r="F201" s="108">
        <v>85872.122000000003</v>
      </c>
      <c r="G201" s="43" t="s">
        <v>280</v>
      </c>
    </row>
    <row r="202" spans="1:7" x14ac:dyDescent="0.25">
      <c r="A202" s="43" t="s">
        <v>270</v>
      </c>
      <c r="B202" s="43" t="s">
        <v>75</v>
      </c>
      <c r="C202" s="43" t="s">
        <v>315</v>
      </c>
      <c r="D202" s="43" t="s">
        <v>385</v>
      </c>
      <c r="E202" s="107">
        <v>2008</v>
      </c>
      <c r="F202" s="108">
        <v>22706.469000000001</v>
      </c>
      <c r="G202" s="43" t="s">
        <v>280</v>
      </c>
    </row>
    <row r="203" spans="1:7" x14ac:dyDescent="0.25">
      <c r="A203" s="43" t="s">
        <v>270</v>
      </c>
      <c r="B203" s="43" t="s">
        <v>75</v>
      </c>
      <c r="C203" s="43" t="s">
        <v>316</v>
      </c>
      <c r="D203" s="43" t="s">
        <v>385</v>
      </c>
      <c r="E203" s="107">
        <v>2008</v>
      </c>
      <c r="F203" s="108">
        <v>48496.413</v>
      </c>
      <c r="G203" s="43" t="s">
        <v>280</v>
      </c>
    </row>
    <row r="204" spans="1:7" x14ac:dyDescent="0.25">
      <c r="A204" s="43" t="s">
        <v>270</v>
      </c>
      <c r="B204" s="43" t="s">
        <v>75</v>
      </c>
      <c r="C204" s="43" t="s">
        <v>317</v>
      </c>
      <c r="D204" s="43" t="s">
        <v>385</v>
      </c>
      <c r="E204" s="107">
        <v>2008</v>
      </c>
      <c r="F204" s="108">
        <v>503.19699999999995</v>
      </c>
      <c r="G204" s="43" t="s">
        <v>280</v>
      </c>
    </row>
    <row r="205" spans="1:7" x14ac:dyDescent="0.25">
      <c r="A205" s="43" t="s">
        <v>270</v>
      </c>
      <c r="B205" s="43" t="s">
        <v>75</v>
      </c>
      <c r="C205" s="43" t="s">
        <v>318</v>
      </c>
      <c r="D205" s="43" t="s">
        <v>385</v>
      </c>
      <c r="E205" s="107">
        <v>2008</v>
      </c>
      <c r="F205" s="108">
        <v>70.891000000000005</v>
      </c>
      <c r="G205" s="43" t="s">
        <v>280</v>
      </c>
    </row>
    <row r="206" spans="1:7" x14ac:dyDescent="0.25">
      <c r="A206" s="43" t="s">
        <v>270</v>
      </c>
      <c r="B206" s="43" t="s">
        <v>75</v>
      </c>
      <c r="C206" s="43" t="s">
        <v>319</v>
      </c>
      <c r="D206" s="43" t="s">
        <v>385</v>
      </c>
      <c r="E206" s="107">
        <v>2008</v>
      </c>
      <c r="F206" s="108">
        <v>6017.241</v>
      </c>
      <c r="G206" s="43" t="s">
        <v>280</v>
      </c>
    </row>
    <row r="207" spans="1:7" x14ac:dyDescent="0.25">
      <c r="A207" s="43" t="s">
        <v>270</v>
      </c>
      <c r="B207" s="43" t="s">
        <v>75</v>
      </c>
      <c r="C207" s="43" t="s">
        <v>320</v>
      </c>
      <c r="D207" s="43" t="s">
        <v>385</v>
      </c>
      <c r="E207" s="107">
        <v>2008</v>
      </c>
      <c r="F207" s="108">
        <v>4405.3869999999997</v>
      </c>
      <c r="G207" s="43" t="s">
        <v>280</v>
      </c>
    </row>
    <row r="208" spans="1:7" x14ac:dyDescent="0.25">
      <c r="A208" s="43" t="s">
        <v>270</v>
      </c>
      <c r="B208" s="43" t="s">
        <v>75</v>
      </c>
      <c r="C208" s="43" t="s">
        <v>791</v>
      </c>
      <c r="D208" s="43" t="s">
        <v>385</v>
      </c>
      <c r="E208" s="107">
        <v>2008</v>
      </c>
      <c r="F208" s="108">
        <v>457.10399999999998</v>
      </c>
      <c r="G208" s="43" t="s">
        <v>280</v>
      </c>
    </row>
    <row r="209" spans="1:7" x14ac:dyDescent="0.25">
      <c r="A209" s="43" t="s">
        <v>270</v>
      </c>
      <c r="B209" s="43" t="s">
        <v>75</v>
      </c>
      <c r="C209" s="43" t="s">
        <v>792</v>
      </c>
      <c r="D209" s="43" t="s">
        <v>385</v>
      </c>
      <c r="E209" s="107">
        <v>2008</v>
      </c>
      <c r="F209" s="108">
        <v>3215.4199999999983</v>
      </c>
      <c r="G209" s="43" t="s">
        <v>280</v>
      </c>
    </row>
    <row r="210" spans="1:7" x14ac:dyDescent="0.25">
      <c r="A210" s="43" t="s">
        <v>270</v>
      </c>
      <c r="B210" s="43" t="s">
        <v>75</v>
      </c>
      <c r="C210" s="43" t="s">
        <v>301</v>
      </c>
      <c r="D210" s="43" t="s">
        <v>385</v>
      </c>
      <c r="E210" s="107">
        <v>2009</v>
      </c>
      <c r="F210" s="108">
        <v>87965.713000000003</v>
      </c>
      <c r="G210" s="43" t="s">
        <v>280</v>
      </c>
    </row>
    <row r="211" spans="1:7" x14ac:dyDescent="0.25">
      <c r="A211" s="43" t="s">
        <v>270</v>
      </c>
      <c r="B211" s="43" t="s">
        <v>75</v>
      </c>
      <c r="C211" s="43" t="s">
        <v>286</v>
      </c>
      <c r="D211" s="43" t="s">
        <v>385</v>
      </c>
      <c r="E211" s="107">
        <v>2009</v>
      </c>
      <c r="F211" s="108">
        <v>28859.594000000001</v>
      </c>
      <c r="G211" s="43" t="s">
        <v>280</v>
      </c>
    </row>
    <row r="212" spans="1:7" x14ac:dyDescent="0.25">
      <c r="A212" s="43" t="s">
        <v>270</v>
      </c>
      <c r="B212" s="43" t="s">
        <v>75</v>
      </c>
      <c r="C212" s="43" t="s">
        <v>307</v>
      </c>
      <c r="D212" s="43" t="s">
        <v>385</v>
      </c>
      <c r="E212" s="107">
        <v>2009</v>
      </c>
      <c r="F212" s="108">
        <v>7788.3729999999996</v>
      </c>
      <c r="G212" s="43" t="s">
        <v>280</v>
      </c>
    </row>
    <row r="213" spans="1:7" x14ac:dyDescent="0.25">
      <c r="A213" s="43" t="s">
        <v>270</v>
      </c>
      <c r="B213" s="43" t="s">
        <v>75</v>
      </c>
      <c r="C213" s="43" t="s">
        <v>312</v>
      </c>
      <c r="D213" s="43" t="s">
        <v>385</v>
      </c>
      <c r="E213" s="107">
        <v>2009</v>
      </c>
      <c r="F213" s="108">
        <v>48277.752999999997</v>
      </c>
      <c r="G213" s="43" t="s">
        <v>280</v>
      </c>
    </row>
    <row r="214" spans="1:7" x14ac:dyDescent="0.25">
      <c r="A214" s="43" t="s">
        <v>270</v>
      </c>
      <c r="B214" s="43" t="s">
        <v>75</v>
      </c>
      <c r="C214" s="43" t="s">
        <v>308</v>
      </c>
      <c r="D214" s="43" t="s">
        <v>385</v>
      </c>
      <c r="E214" s="107">
        <v>2009</v>
      </c>
      <c r="F214" s="108">
        <v>3039.9929999999999</v>
      </c>
      <c r="G214" s="43" t="s">
        <v>280</v>
      </c>
    </row>
    <row r="215" spans="1:7" x14ac:dyDescent="0.25">
      <c r="A215" s="43" t="s">
        <v>270</v>
      </c>
      <c r="B215" s="43" t="s">
        <v>75</v>
      </c>
      <c r="C215" s="43" t="s">
        <v>309</v>
      </c>
      <c r="D215" s="43" t="s">
        <v>385</v>
      </c>
      <c r="E215" s="107">
        <v>2009</v>
      </c>
      <c r="F215" s="108" t="s">
        <v>519</v>
      </c>
      <c r="G215" s="43" t="s">
        <v>280</v>
      </c>
    </row>
    <row r="216" spans="1:7" x14ac:dyDescent="0.25">
      <c r="A216" s="43" t="s">
        <v>270</v>
      </c>
      <c r="B216" s="43" t="s">
        <v>75</v>
      </c>
      <c r="C216" s="43" t="s">
        <v>742</v>
      </c>
      <c r="D216" s="43" t="s">
        <v>385</v>
      </c>
      <c r="E216" s="107">
        <v>2009</v>
      </c>
      <c r="F216" s="108">
        <v>49.697999999999993</v>
      </c>
      <c r="G216" s="43" t="s">
        <v>280</v>
      </c>
    </row>
    <row r="217" spans="1:7" x14ac:dyDescent="0.25">
      <c r="A217" s="43" t="s">
        <v>270</v>
      </c>
      <c r="B217" s="43" t="s">
        <v>75</v>
      </c>
      <c r="C217" s="43" t="s">
        <v>743</v>
      </c>
      <c r="D217" s="43" t="s">
        <v>385</v>
      </c>
      <c r="E217" s="107">
        <v>2009</v>
      </c>
      <c r="F217" s="108">
        <v>1.343</v>
      </c>
      <c r="G217" s="43" t="s">
        <v>280</v>
      </c>
    </row>
    <row r="218" spans="1:7" x14ac:dyDescent="0.25">
      <c r="A218" s="43" t="s">
        <v>270</v>
      </c>
      <c r="B218" s="43" t="s">
        <v>75</v>
      </c>
      <c r="C218" s="43" t="s">
        <v>744</v>
      </c>
      <c r="D218" s="43" t="s">
        <v>385</v>
      </c>
      <c r="E218" s="107">
        <v>2009</v>
      </c>
      <c r="F218" s="108">
        <v>48.354999999999997</v>
      </c>
      <c r="G218" s="43" t="s">
        <v>280</v>
      </c>
    </row>
    <row r="219" spans="1:7" x14ac:dyDescent="0.25">
      <c r="A219" s="43" t="s">
        <v>270</v>
      </c>
      <c r="B219" s="43" t="s">
        <v>75</v>
      </c>
      <c r="C219" s="43" t="s">
        <v>234</v>
      </c>
      <c r="D219" s="43" t="s">
        <v>385</v>
      </c>
      <c r="E219" s="107">
        <v>2009</v>
      </c>
      <c r="F219" s="108">
        <v>88015.411000000007</v>
      </c>
      <c r="G219" s="43" t="s">
        <v>280</v>
      </c>
    </row>
    <row r="220" spans="1:7" x14ac:dyDescent="0.25">
      <c r="A220" s="43" t="s">
        <v>270</v>
      </c>
      <c r="B220" s="43" t="s">
        <v>75</v>
      </c>
      <c r="C220" s="43" t="s">
        <v>313</v>
      </c>
      <c r="D220" s="43" t="s">
        <v>385</v>
      </c>
      <c r="E220" s="107">
        <v>2009</v>
      </c>
      <c r="F220" s="108">
        <v>77.361000000000004</v>
      </c>
      <c r="G220" s="43" t="s">
        <v>280</v>
      </c>
    </row>
    <row r="221" spans="1:7" x14ac:dyDescent="0.25">
      <c r="A221" s="43" t="s">
        <v>270</v>
      </c>
      <c r="B221" s="43" t="s">
        <v>75</v>
      </c>
      <c r="C221" s="43" t="s">
        <v>236</v>
      </c>
      <c r="D221" s="43" t="s">
        <v>385</v>
      </c>
      <c r="E221" s="107">
        <v>2009</v>
      </c>
      <c r="F221" s="108">
        <v>88092.772000000012</v>
      </c>
      <c r="G221" s="43" t="s">
        <v>280</v>
      </c>
    </row>
    <row r="222" spans="1:7" x14ac:dyDescent="0.25">
      <c r="A222" s="43" t="s">
        <v>270</v>
      </c>
      <c r="B222" s="43" t="s">
        <v>75</v>
      </c>
      <c r="C222" s="43" t="s">
        <v>394</v>
      </c>
      <c r="D222" s="43" t="s">
        <v>385</v>
      </c>
      <c r="E222" s="107">
        <v>2009</v>
      </c>
      <c r="F222" s="108">
        <v>88092.772000000012</v>
      </c>
      <c r="G222" s="43" t="s">
        <v>279</v>
      </c>
    </row>
    <row r="223" spans="1:7" x14ac:dyDescent="0.25">
      <c r="A223" s="43" t="s">
        <v>270</v>
      </c>
      <c r="B223" s="43" t="s">
        <v>75</v>
      </c>
      <c r="C223" s="43" t="s">
        <v>745</v>
      </c>
      <c r="D223" s="43" t="s">
        <v>385</v>
      </c>
      <c r="E223" s="107">
        <v>2009</v>
      </c>
      <c r="F223" s="108">
        <v>58.945</v>
      </c>
      <c r="G223" s="43" t="s">
        <v>280</v>
      </c>
    </row>
    <row r="224" spans="1:7" x14ac:dyDescent="0.25">
      <c r="A224" s="43" t="s">
        <v>270</v>
      </c>
      <c r="B224" s="43" t="s">
        <v>75</v>
      </c>
      <c r="C224" s="43" t="s">
        <v>746</v>
      </c>
      <c r="D224" s="43" t="s">
        <v>385</v>
      </c>
      <c r="E224" s="107">
        <v>2009</v>
      </c>
      <c r="F224" s="108">
        <v>10.573</v>
      </c>
      <c r="G224" s="43" t="s">
        <v>280</v>
      </c>
    </row>
    <row r="225" spans="1:7" x14ac:dyDescent="0.25">
      <c r="A225" s="43" t="s">
        <v>270</v>
      </c>
      <c r="B225" s="43" t="s">
        <v>75</v>
      </c>
      <c r="C225" s="43" t="s">
        <v>747</v>
      </c>
      <c r="D225" s="43" t="s">
        <v>385</v>
      </c>
      <c r="E225" s="107">
        <v>2009</v>
      </c>
      <c r="F225" s="108">
        <v>37.200000000000003</v>
      </c>
      <c r="G225" s="43" t="s">
        <v>280</v>
      </c>
    </row>
    <row r="226" spans="1:7" x14ac:dyDescent="0.25">
      <c r="A226" s="43" t="s">
        <v>270</v>
      </c>
      <c r="B226" s="43" t="s">
        <v>75</v>
      </c>
      <c r="C226" s="43" t="s">
        <v>748</v>
      </c>
      <c r="D226" s="43" t="s">
        <v>385</v>
      </c>
      <c r="E226" s="107">
        <v>2009</v>
      </c>
      <c r="F226" s="108">
        <v>11.172000000000001</v>
      </c>
      <c r="G226" s="43" t="s">
        <v>280</v>
      </c>
    </row>
    <row r="227" spans="1:7" x14ac:dyDescent="0.25">
      <c r="A227" s="43" t="s">
        <v>270</v>
      </c>
      <c r="B227" s="43" t="s">
        <v>75</v>
      </c>
      <c r="C227" s="43" t="s">
        <v>314</v>
      </c>
      <c r="D227" s="43" t="s">
        <v>385</v>
      </c>
      <c r="E227" s="107">
        <v>2009</v>
      </c>
      <c r="F227" s="108">
        <v>88033.827000000005</v>
      </c>
      <c r="G227" s="43" t="s">
        <v>280</v>
      </c>
    </row>
    <row r="228" spans="1:7" x14ac:dyDescent="0.25">
      <c r="A228" s="43" t="s">
        <v>270</v>
      </c>
      <c r="B228" s="43" t="s">
        <v>75</v>
      </c>
      <c r="C228" s="43" t="s">
        <v>315</v>
      </c>
      <c r="D228" s="43" t="s">
        <v>385</v>
      </c>
      <c r="E228" s="107">
        <v>2009</v>
      </c>
      <c r="F228" s="108">
        <v>23727.195</v>
      </c>
      <c r="G228" s="43" t="s">
        <v>280</v>
      </c>
    </row>
    <row r="229" spans="1:7" x14ac:dyDescent="0.25">
      <c r="A229" s="43" t="s">
        <v>270</v>
      </c>
      <c r="B229" s="43" t="s">
        <v>75</v>
      </c>
      <c r="C229" s="43" t="s">
        <v>316</v>
      </c>
      <c r="D229" s="43" t="s">
        <v>385</v>
      </c>
      <c r="E229" s="107">
        <v>2009</v>
      </c>
      <c r="F229" s="108">
        <v>49786.508000000002</v>
      </c>
      <c r="G229" s="43" t="s">
        <v>280</v>
      </c>
    </row>
    <row r="230" spans="1:7" x14ac:dyDescent="0.25">
      <c r="A230" s="43" t="s">
        <v>270</v>
      </c>
      <c r="B230" s="43" t="s">
        <v>75</v>
      </c>
      <c r="C230" s="43" t="s">
        <v>317</v>
      </c>
      <c r="D230" s="43" t="s">
        <v>385</v>
      </c>
      <c r="E230" s="107">
        <v>2009</v>
      </c>
      <c r="F230" s="108">
        <v>528.60599999999999</v>
      </c>
      <c r="G230" s="43" t="s">
        <v>280</v>
      </c>
    </row>
    <row r="231" spans="1:7" x14ac:dyDescent="0.25">
      <c r="A231" s="43" t="s">
        <v>270</v>
      </c>
      <c r="B231" s="43" t="s">
        <v>75</v>
      </c>
      <c r="C231" s="43" t="s">
        <v>318</v>
      </c>
      <c r="D231" s="43" t="s">
        <v>385</v>
      </c>
      <c r="E231" s="107">
        <v>2009</v>
      </c>
      <c r="F231" s="108">
        <v>68.314999999999998</v>
      </c>
      <c r="G231" s="43" t="s">
        <v>280</v>
      </c>
    </row>
    <row r="232" spans="1:7" x14ac:dyDescent="0.25">
      <c r="A232" s="43" t="s">
        <v>270</v>
      </c>
      <c r="B232" s="43" t="s">
        <v>75</v>
      </c>
      <c r="C232" s="43" t="s">
        <v>319</v>
      </c>
      <c r="D232" s="43" t="s">
        <v>385</v>
      </c>
      <c r="E232" s="107">
        <v>2009</v>
      </c>
      <c r="F232" s="108">
        <v>6015.2150000000001</v>
      </c>
      <c r="G232" s="43" t="s">
        <v>280</v>
      </c>
    </row>
    <row r="233" spans="1:7" x14ac:dyDescent="0.25">
      <c r="A233" s="43" t="s">
        <v>270</v>
      </c>
      <c r="B233" s="43" t="s">
        <v>75</v>
      </c>
      <c r="C233" s="43" t="s">
        <v>320</v>
      </c>
      <c r="D233" s="43" t="s">
        <v>385</v>
      </c>
      <c r="E233" s="107">
        <v>2009</v>
      </c>
      <c r="F233" s="108">
        <v>4277.9399999999996</v>
      </c>
      <c r="G233" s="43" t="s">
        <v>280</v>
      </c>
    </row>
    <row r="234" spans="1:7" x14ac:dyDescent="0.25">
      <c r="A234" s="43" t="s">
        <v>270</v>
      </c>
      <c r="B234" s="43" t="s">
        <v>75</v>
      </c>
      <c r="C234" s="43" t="s">
        <v>791</v>
      </c>
      <c r="D234" s="43" t="s">
        <v>385</v>
      </c>
      <c r="E234" s="107">
        <v>2009</v>
      </c>
      <c r="F234" s="108">
        <v>460.423</v>
      </c>
      <c r="G234" s="43" t="s">
        <v>280</v>
      </c>
    </row>
    <row r="235" spans="1:7" x14ac:dyDescent="0.25">
      <c r="A235" s="43" t="s">
        <v>270</v>
      </c>
      <c r="B235" s="43" t="s">
        <v>75</v>
      </c>
      <c r="C235" s="43" t="s">
        <v>792</v>
      </c>
      <c r="D235" s="43" t="s">
        <v>385</v>
      </c>
      <c r="E235" s="107">
        <v>2009</v>
      </c>
      <c r="F235" s="108">
        <v>3169.625</v>
      </c>
      <c r="G235" s="43" t="s">
        <v>280</v>
      </c>
    </row>
    <row r="236" spans="1:7" x14ac:dyDescent="0.25">
      <c r="A236" s="43" t="s">
        <v>270</v>
      </c>
      <c r="B236" s="43" t="s">
        <v>75</v>
      </c>
      <c r="C236" s="43" t="s">
        <v>301</v>
      </c>
      <c r="D236" s="43" t="s">
        <v>385</v>
      </c>
      <c r="E236" s="107">
        <v>2010</v>
      </c>
      <c r="F236" s="108">
        <v>82971.315000000002</v>
      </c>
      <c r="G236" s="43" t="s">
        <v>279</v>
      </c>
    </row>
    <row r="237" spans="1:7" x14ac:dyDescent="0.25">
      <c r="A237" s="43" t="s">
        <v>270</v>
      </c>
      <c r="B237" s="43" t="s">
        <v>75</v>
      </c>
      <c r="C237" s="43" t="s">
        <v>286</v>
      </c>
      <c r="D237" s="43" t="s">
        <v>385</v>
      </c>
      <c r="E237" s="107">
        <v>2010</v>
      </c>
      <c r="F237" s="108">
        <v>28315.754000000001</v>
      </c>
      <c r="G237" s="43" t="s">
        <v>279</v>
      </c>
    </row>
    <row r="238" spans="1:7" x14ac:dyDescent="0.25">
      <c r="A238" s="43" t="s">
        <v>270</v>
      </c>
      <c r="B238" s="43" t="s">
        <v>75</v>
      </c>
      <c r="C238" s="43" t="s">
        <v>307</v>
      </c>
      <c r="D238" s="43" t="s">
        <v>385</v>
      </c>
      <c r="E238" s="107">
        <v>2010</v>
      </c>
      <c r="F238" s="108">
        <v>7797.491</v>
      </c>
      <c r="G238" s="43" t="s">
        <v>279</v>
      </c>
    </row>
    <row r="239" spans="1:7" x14ac:dyDescent="0.25">
      <c r="A239" s="43" t="s">
        <v>270</v>
      </c>
      <c r="B239" s="43" t="s">
        <v>75</v>
      </c>
      <c r="C239" s="43" t="s">
        <v>312</v>
      </c>
      <c r="D239" s="43" t="s">
        <v>385</v>
      </c>
      <c r="E239" s="107">
        <v>2010</v>
      </c>
      <c r="F239" s="108">
        <v>43773.603999999999</v>
      </c>
      <c r="G239" s="43" t="s">
        <v>279</v>
      </c>
    </row>
    <row r="240" spans="1:7" x14ac:dyDescent="0.25">
      <c r="A240" s="43" t="s">
        <v>270</v>
      </c>
      <c r="B240" s="43" t="s">
        <v>75</v>
      </c>
      <c r="C240" s="43" t="s">
        <v>308</v>
      </c>
      <c r="D240" s="43" t="s">
        <v>385</v>
      </c>
      <c r="E240" s="107">
        <v>2010</v>
      </c>
      <c r="F240" s="108">
        <v>3084.4659999999999</v>
      </c>
      <c r="G240" s="43" t="s">
        <v>279</v>
      </c>
    </row>
    <row r="241" spans="1:7" x14ac:dyDescent="0.25">
      <c r="A241" s="43" t="s">
        <v>270</v>
      </c>
      <c r="B241" s="43" t="s">
        <v>75</v>
      </c>
      <c r="C241" s="43" t="s">
        <v>309</v>
      </c>
      <c r="D241" s="43" t="s">
        <v>385</v>
      </c>
      <c r="E241" s="107">
        <v>2010</v>
      </c>
      <c r="F241" s="108" t="s">
        <v>519</v>
      </c>
      <c r="G241" s="43" t="s">
        <v>279</v>
      </c>
    </row>
    <row r="242" spans="1:7" x14ac:dyDescent="0.25">
      <c r="A242" s="43" t="s">
        <v>270</v>
      </c>
      <c r="B242" s="43" t="s">
        <v>75</v>
      </c>
      <c r="C242" s="43" t="s">
        <v>742</v>
      </c>
      <c r="D242" s="43" t="s">
        <v>385</v>
      </c>
      <c r="E242" s="107">
        <v>2010</v>
      </c>
      <c r="F242" s="108">
        <v>55.26</v>
      </c>
      <c r="G242" s="43" t="s">
        <v>279</v>
      </c>
    </row>
    <row r="243" spans="1:7" x14ac:dyDescent="0.25">
      <c r="A243" s="43" t="s">
        <v>270</v>
      </c>
      <c r="B243" s="43" t="s">
        <v>75</v>
      </c>
      <c r="C243" s="43" t="s">
        <v>743</v>
      </c>
      <c r="D243" s="43" t="s">
        <v>385</v>
      </c>
      <c r="E243" s="107">
        <v>2010</v>
      </c>
      <c r="F243" s="108">
        <v>1.5649999999999999</v>
      </c>
      <c r="G243" s="43" t="s">
        <v>279</v>
      </c>
    </row>
    <row r="244" spans="1:7" x14ac:dyDescent="0.25">
      <c r="A244" s="43" t="s">
        <v>270</v>
      </c>
      <c r="B244" s="43" t="s">
        <v>75</v>
      </c>
      <c r="C244" s="43" t="s">
        <v>744</v>
      </c>
      <c r="D244" s="43" t="s">
        <v>385</v>
      </c>
      <c r="E244" s="107">
        <v>2010</v>
      </c>
      <c r="F244" s="108">
        <v>53.695</v>
      </c>
      <c r="G244" s="43" t="s">
        <v>279</v>
      </c>
    </row>
    <row r="245" spans="1:7" x14ac:dyDescent="0.25">
      <c r="A245" s="43" t="s">
        <v>270</v>
      </c>
      <c r="B245" s="43" t="s">
        <v>75</v>
      </c>
      <c r="C245" s="43" t="s">
        <v>234</v>
      </c>
      <c r="D245" s="43" t="s">
        <v>385</v>
      </c>
      <c r="E245" s="107">
        <v>2010</v>
      </c>
      <c r="F245" s="108">
        <v>83026.574999999997</v>
      </c>
      <c r="G245" s="43" t="s">
        <v>279</v>
      </c>
    </row>
    <row r="246" spans="1:7" x14ac:dyDescent="0.25">
      <c r="A246" s="43" t="s">
        <v>270</v>
      </c>
      <c r="B246" s="43" t="s">
        <v>75</v>
      </c>
      <c r="C246" s="43" t="s">
        <v>313</v>
      </c>
      <c r="D246" s="43" t="s">
        <v>385</v>
      </c>
      <c r="E246" s="107">
        <v>2010</v>
      </c>
      <c r="F246" s="108">
        <v>79.216999999999999</v>
      </c>
      <c r="G246" s="43" t="s">
        <v>279</v>
      </c>
    </row>
    <row r="247" spans="1:7" x14ac:dyDescent="0.25">
      <c r="A247" s="43" t="s">
        <v>270</v>
      </c>
      <c r="B247" s="43" t="s">
        <v>75</v>
      </c>
      <c r="C247" s="43" t="s">
        <v>236</v>
      </c>
      <c r="D247" s="43" t="s">
        <v>385</v>
      </c>
      <c r="E247" s="107">
        <v>2010</v>
      </c>
      <c r="F247" s="108">
        <v>83105.792000000001</v>
      </c>
      <c r="G247" s="43" t="s">
        <v>279</v>
      </c>
    </row>
    <row r="248" spans="1:7" x14ac:dyDescent="0.25">
      <c r="A248" s="43" t="s">
        <v>270</v>
      </c>
      <c r="B248" s="43" t="s">
        <v>75</v>
      </c>
      <c r="C248" s="43" t="s">
        <v>394</v>
      </c>
      <c r="D248" s="43" t="s">
        <v>385</v>
      </c>
      <c r="E248" s="107">
        <v>2010</v>
      </c>
      <c r="F248" s="108">
        <v>83105.792000000001</v>
      </c>
      <c r="G248" s="43" t="s">
        <v>279</v>
      </c>
    </row>
    <row r="249" spans="1:7" x14ac:dyDescent="0.25">
      <c r="A249" s="43" t="s">
        <v>270</v>
      </c>
      <c r="B249" s="43" t="s">
        <v>75</v>
      </c>
      <c r="C249" s="43" t="s">
        <v>745</v>
      </c>
      <c r="D249" s="43" t="s">
        <v>385</v>
      </c>
      <c r="E249" s="107">
        <v>2010</v>
      </c>
      <c r="F249" s="108">
        <v>62.165999999999997</v>
      </c>
      <c r="G249" s="43" t="s">
        <v>279</v>
      </c>
    </row>
    <row r="250" spans="1:7" x14ac:dyDescent="0.25">
      <c r="A250" s="43" t="s">
        <v>270</v>
      </c>
      <c r="B250" s="43" t="s">
        <v>75</v>
      </c>
      <c r="C250" s="43" t="s">
        <v>746</v>
      </c>
      <c r="D250" s="43" t="s">
        <v>385</v>
      </c>
      <c r="E250" s="107">
        <v>2010</v>
      </c>
      <c r="F250" s="108">
        <v>10.71</v>
      </c>
      <c r="G250" s="43" t="s">
        <v>279</v>
      </c>
    </row>
    <row r="251" spans="1:7" x14ac:dyDescent="0.25">
      <c r="A251" s="43" t="s">
        <v>270</v>
      </c>
      <c r="B251" s="43" t="s">
        <v>75</v>
      </c>
      <c r="C251" s="43" t="s">
        <v>747</v>
      </c>
      <c r="D251" s="43" t="s">
        <v>385</v>
      </c>
      <c r="E251" s="107">
        <v>2010</v>
      </c>
      <c r="F251" s="108">
        <v>39.588000000000001</v>
      </c>
      <c r="G251" s="43" t="s">
        <v>279</v>
      </c>
    </row>
    <row r="252" spans="1:7" x14ac:dyDescent="0.25">
      <c r="A252" s="43" t="s">
        <v>270</v>
      </c>
      <c r="B252" s="43" t="s">
        <v>75</v>
      </c>
      <c r="C252" s="43" t="s">
        <v>748</v>
      </c>
      <c r="D252" s="43" t="s">
        <v>385</v>
      </c>
      <c r="E252" s="107">
        <v>2010</v>
      </c>
      <c r="F252" s="108">
        <v>11.868</v>
      </c>
      <c r="G252" s="43" t="s">
        <v>279</v>
      </c>
    </row>
    <row r="253" spans="1:7" x14ac:dyDescent="0.25">
      <c r="A253" s="43" t="s">
        <v>270</v>
      </c>
      <c r="B253" s="43" t="s">
        <v>75</v>
      </c>
      <c r="C253" s="43" t="s">
        <v>314</v>
      </c>
      <c r="D253" s="43" t="s">
        <v>385</v>
      </c>
      <c r="E253" s="107">
        <v>2010</v>
      </c>
      <c r="F253" s="108">
        <v>83043.626000000004</v>
      </c>
      <c r="G253" s="43" t="s">
        <v>279</v>
      </c>
    </row>
    <row r="254" spans="1:7" x14ac:dyDescent="0.25">
      <c r="A254" s="43" t="s">
        <v>270</v>
      </c>
      <c r="B254" s="43" t="s">
        <v>75</v>
      </c>
      <c r="C254" s="43" t="s">
        <v>315</v>
      </c>
      <c r="D254" s="43" t="s">
        <v>385</v>
      </c>
      <c r="E254" s="107">
        <v>2010</v>
      </c>
      <c r="F254" s="108">
        <v>23407.96</v>
      </c>
      <c r="G254" s="43" t="s">
        <v>279</v>
      </c>
    </row>
    <row r="255" spans="1:7" x14ac:dyDescent="0.25">
      <c r="A255" s="43" t="s">
        <v>270</v>
      </c>
      <c r="B255" s="43" t="s">
        <v>75</v>
      </c>
      <c r="C255" s="43" t="s">
        <v>316</v>
      </c>
      <c r="D255" s="43" t="s">
        <v>385</v>
      </c>
      <c r="E255" s="107">
        <v>2010</v>
      </c>
      <c r="F255" s="108">
        <v>45537.196999999993</v>
      </c>
      <c r="G255" s="43" t="s">
        <v>279</v>
      </c>
    </row>
    <row r="256" spans="1:7" x14ac:dyDescent="0.25">
      <c r="A256" s="43" t="s">
        <v>270</v>
      </c>
      <c r="B256" s="43" t="s">
        <v>75</v>
      </c>
      <c r="C256" s="43" t="s">
        <v>317</v>
      </c>
      <c r="D256" s="43" t="s">
        <v>385</v>
      </c>
      <c r="E256" s="107">
        <v>2010</v>
      </c>
      <c r="F256" s="108">
        <v>441.101</v>
      </c>
      <c r="G256" s="43" t="s">
        <v>279</v>
      </c>
    </row>
    <row r="257" spans="1:7" x14ac:dyDescent="0.25">
      <c r="A257" s="43" t="s">
        <v>270</v>
      </c>
      <c r="B257" s="43" t="s">
        <v>75</v>
      </c>
      <c r="C257" s="43" t="s">
        <v>318</v>
      </c>
      <c r="D257" s="43" t="s">
        <v>385</v>
      </c>
      <c r="E257" s="107">
        <v>2010</v>
      </c>
      <c r="F257" s="108">
        <v>160.01499999999999</v>
      </c>
      <c r="G257" s="43" t="s">
        <v>279</v>
      </c>
    </row>
    <row r="258" spans="1:7" x14ac:dyDescent="0.25">
      <c r="A258" s="43" t="s">
        <v>270</v>
      </c>
      <c r="B258" s="43" t="s">
        <v>75</v>
      </c>
      <c r="C258" s="43" t="s">
        <v>319</v>
      </c>
      <c r="D258" s="43" t="s">
        <v>385</v>
      </c>
      <c r="E258" s="107">
        <v>2010</v>
      </c>
      <c r="F258" s="108">
        <v>6228.2309999999998</v>
      </c>
      <c r="G258" s="43" t="s">
        <v>279</v>
      </c>
    </row>
    <row r="259" spans="1:7" x14ac:dyDescent="0.25">
      <c r="A259" s="43" t="s">
        <v>270</v>
      </c>
      <c r="B259" s="43" t="s">
        <v>75</v>
      </c>
      <c r="C259" s="43" t="s">
        <v>320</v>
      </c>
      <c r="D259" s="43" t="s">
        <v>385</v>
      </c>
      <c r="E259" s="107">
        <v>2010</v>
      </c>
      <c r="F259" s="108">
        <v>4173.2839999999997</v>
      </c>
      <c r="G259" s="43" t="s">
        <v>279</v>
      </c>
    </row>
    <row r="260" spans="1:7" x14ac:dyDescent="0.25">
      <c r="A260" s="43" t="s">
        <v>270</v>
      </c>
      <c r="B260" s="43" t="s">
        <v>75</v>
      </c>
      <c r="C260" s="43" t="s">
        <v>791</v>
      </c>
      <c r="D260" s="43" t="s">
        <v>385</v>
      </c>
      <c r="E260" s="107">
        <v>2010</v>
      </c>
      <c r="F260" s="108">
        <v>473.524</v>
      </c>
      <c r="G260" s="43" t="s">
        <v>279</v>
      </c>
    </row>
    <row r="261" spans="1:7" x14ac:dyDescent="0.25">
      <c r="A261" s="43" t="s">
        <v>270</v>
      </c>
      <c r="B261" s="43" t="s">
        <v>75</v>
      </c>
      <c r="C261" s="43" t="s">
        <v>792</v>
      </c>
      <c r="D261" s="43" t="s">
        <v>385</v>
      </c>
      <c r="E261" s="107">
        <v>2010</v>
      </c>
      <c r="F261" s="108">
        <v>2622.314000000013</v>
      </c>
      <c r="G261" s="43" t="s">
        <v>279</v>
      </c>
    </row>
    <row r="262" spans="1:7" x14ac:dyDescent="0.25">
      <c r="A262" s="43" t="s">
        <v>270</v>
      </c>
      <c r="B262" s="43" t="s">
        <v>75</v>
      </c>
      <c r="C262" s="43" t="s">
        <v>301</v>
      </c>
      <c r="D262" s="43" t="s">
        <v>385</v>
      </c>
      <c r="E262" s="107">
        <v>2011</v>
      </c>
      <c r="F262" s="108">
        <v>82280.911999999997</v>
      </c>
      <c r="G262" s="43" t="s">
        <v>280</v>
      </c>
    </row>
    <row r="263" spans="1:7" x14ac:dyDescent="0.25">
      <c r="A263" s="43" t="s">
        <v>270</v>
      </c>
      <c r="B263" s="43" t="s">
        <v>75</v>
      </c>
      <c r="C263" s="43" t="s">
        <v>286</v>
      </c>
      <c r="D263" s="43" t="s">
        <v>385</v>
      </c>
      <c r="E263" s="107">
        <v>2011</v>
      </c>
      <c r="F263" s="108">
        <v>25585.687999999998</v>
      </c>
      <c r="G263" s="43" t="s">
        <v>280</v>
      </c>
    </row>
    <row r="264" spans="1:7" x14ac:dyDescent="0.25">
      <c r="A264" s="43" t="s">
        <v>270</v>
      </c>
      <c r="B264" s="43" t="s">
        <v>75</v>
      </c>
      <c r="C264" s="43" t="s">
        <v>307</v>
      </c>
      <c r="D264" s="43" t="s">
        <v>385</v>
      </c>
      <c r="E264" s="107">
        <v>2011</v>
      </c>
      <c r="F264" s="108">
        <v>7819.6540000000005</v>
      </c>
      <c r="G264" s="43" t="s">
        <v>280</v>
      </c>
    </row>
    <row r="265" spans="1:7" x14ac:dyDescent="0.25">
      <c r="A265" s="43" t="s">
        <v>270</v>
      </c>
      <c r="B265" s="43" t="s">
        <v>75</v>
      </c>
      <c r="C265" s="43" t="s">
        <v>312</v>
      </c>
      <c r="D265" s="43" t="s">
        <v>385</v>
      </c>
      <c r="E265" s="107">
        <v>2011</v>
      </c>
      <c r="F265" s="108">
        <v>45858.11</v>
      </c>
      <c r="G265" s="43" t="s">
        <v>280</v>
      </c>
    </row>
    <row r="266" spans="1:7" x14ac:dyDescent="0.25">
      <c r="A266" s="43" t="s">
        <v>270</v>
      </c>
      <c r="B266" s="43" t="s">
        <v>75</v>
      </c>
      <c r="C266" s="43" t="s">
        <v>308</v>
      </c>
      <c r="D266" s="43" t="s">
        <v>385</v>
      </c>
      <c r="E266" s="107">
        <v>2011</v>
      </c>
      <c r="F266" s="108">
        <v>3017.46</v>
      </c>
      <c r="G266" s="43" t="s">
        <v>280</v>
      </c>
    </row>
    <row r="267" spans="1:7" x14ac:dyDescent="0.25">
      <c r="A267" s="43" t="s">
        <v>270</v>
      </c>
      <c r="B267" s="43" t="s">
        <v>75</v>
      </c>
      <c r="C267" s="43" t="s">
        <v>309</v>
      </c>
      <c r="D267" s="43" t="s">
        <v>385</v>
      </c>
      <c r="E267" s="107">
        <v>2011</v>
      </c>
      <c r="F267" s="108" t="s">
        <v>519</v>
      </c>
      <c r="G267" s="43" t="s">
        <v>280</v>
      </c>
    </row>
    <row r="268" spans="1:7" x14ac:dyDescent="0.25">
      <c r="A268" s="43" t="s">
        <v>270</v>
      </c>
      <c r="B268" s="43" t="s">
        <v>75</v>
      </c>
      <c r="C268" s="43" t="s">
        <v>742</v>
      </c>
      <c r="D268" s="43" t="s">
        <v>385</v>
      </c>
      <c r="E268" s="107">
        <v>2011</v>
      </c>
      <c r="F268" s="108">
        <v>56.769000000000005</v>
      </c>
      <c r="G268" s="43" t="s">
        <v>280</v>
      </c>
    </row>
    <row r="269" spans="1:7" x14ac:dyDescent="0.25">
      <c r="A269" s="43" t="s">
        <v>270</v>
      </c>
      <c r="B269" s="43" t="s">
        <v>75</v>
      </c>
      <c r="C269" s="43" t="s">
        <v>743</v>
      </c>
      <c r="D269" s="43" t="s">
        <v>385</v>
      </c>
      <c r="E269" s="107">
        <v>2011</v>
      </c>
      <c r="F269" s="108">
        <v>1.575</v>
      </c>
      <c r="G269" s="43" t="s">
        <v>280</v>
      </c>
    </row>
    <row r="270" spans="1:7" x14ac:dyDescent="0.25">
      <c r="A270" s="43" t="s">
        <v>270</v>
      </c>
      <c r="B270" s="43" t="s">
        <v>75</v>
      </c>
      <c r="C270" s="43" t="s">
        <v>744</v>
      </c>
      <c r="D270" s="43" t="s">
        <v>385</v>
      </c>
      <c r="E270" s="107">
        <v>2011</v>
      </c>
      <c r="F270" s="108">
        <v>55.194000000000003</v>
      </c>
      <c r="G270" s="43" t="s">
        <v>280</v>
      </c>
    </row>
    <row r="271" spans="1:7" x14ac:dyDescent="0.25">
      <c r="A271" s="43" t="s">
        <v>270</v>
      </c>
      <c r="B271" s="43" t="s">
        <v>75</v>
      </c>
      <c r="C271" s="43" t="s">
        <v>234</v>
      </c>
      <c r="D271" s="43" t="s">
        <v>385</v>
      </c>
      <c r="E271" s="107">
        <v>2011</v>
      </c>
      <c r="F271" s="108">
        <v>82337.680999999997</v>
      </c>
      <c r="G271" s="43" t="s">
        <v>280</v>
      </c>
    </row>
    <row r="272" spans="1:7" x14ac:dyDescent="0.25">
      <c r="A272" s="43" t="s">
        <v>270</v>
      </c>
      <c r="B272" s="43" t="s">
        <v>75</v>
      </c>
      <c r="C272" s="43" t="s">
        <v>313</v>
      </c>
      <c r="D272" s="43" t="s">
        <v>385</v>
      </c>
      <c r="E272" s="107">
        <v>2011</v>
      </c>
      <c r="F272" s="108">
        <v>79.424000000000007</v>
      </c>
      <c r="G272" s="43" t="s">
        <v>280</v>
      </c>
    </row>
    <row r="273" spans="1:7" x14ac:dyDescent="0.25">
      <c r="A273" s="43" t="s">
        <v>270</v>
      </c>
      <c r="B273" s="43" t="s">
        <v>75</v>
      </c>
      <c r="C273" s="43" t="s">
        <v>236</v>
      </c>
      <c r="D273" s="43" t="s">
        <v>385</v>
      </c>
      <c r="E273" s="107">
        <v>2011</v>
      </c>
      <c r="F273" s="108">
        <v>82417.104999999996</v>
      </c>
      <c r="G273" s="43" t="s">
        <v>280</v>
      </c>
    </row>
    <row r="274" spans="1:7" x14ac:dyDescent="0.25">
      <c r="A274" s="43" t="s">
        <v>270</v>
      </c>
      <c r="B274" s="43" t="s">
        <v>75</v>
      </c>
      <c r="C274" s="43" t="s">
        <v>394</v>
      </c>
      <c r="D274" s="43" t="s">
        <v>385</v>
      </c>
      <c r="E274" s="107">
        <v>2011</v>
      </c>
      <c r="F274" s="108">
        <v>82417.104999999996</v>
      </c>
      <c r="G274" s="43" t="s">
        <v>279</v>
      </c>
    </row>
    <row r="275" spans="1:7" x14ac:dyDescent="0.25">
      <c r="A275" s="43" t="s">
        <v>270</v>
      </c>
      <c r="B275" s="43" t="s">
        <v>75</v>
      </c>
      <c r="C275" s="43" t="s">
        <v>745</v>
      </c>
      <c r="D275" s="43" t="s">
        <v>385</v>
      </c>
      <c r="E275" s="107">
        <v>2011</v>
      </c>
      <c r="F275" s="108">
        <v>60.027000000000001</v>
      </c>
      <c r="G275" s="43" t="s">
        <v>280</v>
      </c>
    </row>
    <row r="276" spans="1:7" x14ac:dyDescent="0.25">
      <c r="A276" s="43" t="s">
        <v>270</v>
      </c>
      <c r="B276" s="43" t="s">
        <v>75</v>
      </c>
      <c r="C276" s="43" t="s">
        <v>746</v>
      </c>
      <c r="D276" s="43" t="s">
        <v>385</v>
      </c>
      <c r="E276" s="107">
        <v>2011</v>
      </c>
      <c r="F276" s="108">
        <v>9.9209999999999994</v>
      </c>
      <c r="G276" s="43" t="s">
        <v>280</v>
      </c>
    </row>
    <row r="277" spans="1:7" x14ac:dyDescent="0.25">
      <c r="A277" s="43" t="s">
        <v>270</v>
      </c>
      <c r="B277" s="43" t="s">
        <v>75</v>
      </c>
      <c r="C277" s="43" t="s">
        <v>747</v>
      </c>
      <c r="D277" s="43" t="s">
        <v>385</v>
      </c>
      <c r="E277" s="107">
        <v>2011</v>
      </c>
      <c r="F277" s="108">
        <v>37.701999999999998</v>
      </c>
      <c r="G277" s="43" t="s">
        <v>280</v>
      </c>
    </row>
    <row r="278" spans="1:7" x14ac:dyDescent="0.25">
      <c r="A278" s="43" t="s">
        <v>270</v>
      </c>
      <c r="B278" s="43" t="s">
        <v>75</v>
      </c>
      <c r="C278" s="43" t="s">
        <v>748</v>
      </c>
      <c r="D278" s="43" t="s">
        <v>385</v>
      </c>
      <c r="E278" s="107">
        <v>2011</v>
      </c>
      <c r="F278" s="108">
        <v>12.404</v>
      </c>
      <c r="G278" s="43" t="s">
        <v>280</v>
      </c>
    </row>
    <row r="279" spans="1:7" x14ac:dyDescent="0.25">
      <c r="A279" s="43" t="s">
        <v>270</v>
      </c>
      <c r="B279" s="43" t="s">
        <v>75</v>
      </c>
      <c r="C279" s="43" t="s">
        <v>314</v>
      </c>
      <c r="D279" s="43" t="s">
        <v>385</v>
      </c>
      <c r="E279" s="107">
        <v>2011</v>
      </c>
      <c r="F279" s="108">
        <v>82357.077999999994</v>
      </c>
      <c r="G279" s="43" t="s">
        <v>280</v>
      </c>
    </row>
    <row r="280" spans="1:7" x14ac:dyDescent="0.25">
      <c r="A280" s="43" t="s">
        <v>270</v>
      </c>
      <c r="B280" s="43" t="s">
        <v>75</v>
      </c>
      <c r="C280" s="43" t="s">
        <v>315</v>
      </c>
      <c r="D280" s="43" t="s">
        <v>385</v>
      </c>
      <c r="E280" s="107">
        <v>2011</v>
      </c>
      <c r="F280" s="108">
        <v>21639.055</v>
      </c>
      <c r="G280" s="43" t="s">
        <v>280</v>
      </c>
    </row>
    <row r="281" spans="1:7" x14ac:dyDescent="0.25">
      <c r="A281" s="43" t="s">
        <v>270</v>
      </c>
      <c r="B281" s="43" t="s">
        <v>75</v>
      </c>
      <c r="C281" s="43" t="s">
        <v>316</v>
      </c>
      <c r="D281" s="43" t="s">
        <v>385</v>
      </c>
      <c r="E281" s="107">
        <v>2011</v>
      </c>
      <c r="F281" s="108">
        <v>47769.735000000001</v>
      </c>
      <c r="G281" s="43" t="s">
        <v>280</v>
      </c>
    </row>
    <row r="282" spans="1:7" x14ac:dyDescent="0.25">
      <c r="A282" s="43" t="s">
        <v>270</v>
      </c>
      <c r="B282" s="43" t="s">
        <v>75</v>
      </c>
      <c r="C282" s="43" t="s">
        <v>317</v>
      </c>
      <c r="D282" s="43" t="s">
        <v>385</v>
      </c>
      <c r="E282" s="107">
        <v>2011</v>
      </c>
      <c r="F282" s="108">
        <v>530.05400000000009</v>
      </c>
      <c r="G282" s="43" t="s">
        <v>280</v>
      </c>
    </row>
    <row r="283" spans="1:7" x14ac:dyDescent="0.25">
      <c r="A283" s="43" t="s">
        <v>270</v>
      </c>
      <c r="B283" s="43" t="s">
        <v>75</v>
      </c>
      <c r="C283" s="43" t="s">
        <v>318</v>
      </c>
      <c r="D283" s="43" t="s">
        <v>385</v>
      </c>
      <c r="E283" s="107">
        <v>2011</v>
      </c>
      <c r="F283" s="108">
        <v>165.55099999999999</v>
      </c>
      <c r="G283" s="43" t="s">
        <v>280</v>
      </c>
    </row>
    <row r="284" spans="1:7" x14ac:dyDescent="0.25">
      <c r="A284" s="43" t="s">
        <v>270</v>
      </c>
      <c r="B284" s="43" t="s">
        <v>75</v>
      </c>
      <c r="C284" s="43" t="s">
        <v>319</v>
      </c>
      <c r="D284" s="43" t="s">
        <v>385</v>
      </c>
      <c r="E284" s="107">
        <v>2011</v>
      </c>
      <c r="F284" s="108">
        <v>6210.1260000000002</v>
      </c>
      <c r="G284" s="43" t="s">
        <v>280</v>
      </c>
    </row>
    <row r="285" spans="1:7" x14ac:dyDescent="0.25">
      <c r="A285" s="43" t="s">
        <v>270</v>
      </c>
      <c r="B285" s="43" t="s">
        <v>75</v>
      </c>
      <c r="C285" s="43" t="s">
        <v>320</v>
      </c>
      <c r="D285" s="43" t="s">
        <v>385</v>
      </c>
      <c r="E285" s="107">
        <v>2011</v>
      </c>
      <c r="F285" s="108">
        <v>4121.8419999999996</v>
      </c>
      <c r="G285" s="43" t="s">
        <v>280</v>
      </c>
    </row>
    <row r="286" spans="1:7" x14ac:dyDescent="0.25">
      <c r="A286" s="43" t="s">
        <v>270</v>
      </c>
      <c r="B286" s="43" t="s">
        <v>75</v>
      </c>
      <c r="C286" s="43" t="s">
        <v>791</v>
      </c>
      <c r="D286" s="43" t="s">
        <v>385</v>
      </c>
      <c r="E286" s="107">
        <v>2011</v>
      </c>
      <c r="F286" s="108">
        <v>460.83600000000001</v>
      </c>
      <c r="G286" s="43" t="s">
        <v>280</v>
      </c>
    </row>
    <row r="287" spans="1:7" x14ac:dyDescent="0.25">
      <c r="A287" s="43" t="s">
        <v>270</v>
      </c>
      <c r="B287" s="43" t="s">
        <v>75</v>
      </c>
      <c r="C287" s="43" t="s">
        <v>792</v>
      </c>
      <c r="D287" s="43" t="s">
        <v>385</v>
      </c>
      <c r="E287" s="107">
        <v>2011</v>
      </c>
      <c r="F287" s="108">
        <v>1459.8789999999717</v>
      </c>
      <c r="G287" s="43" t="s">
        <v>280</v>
      </c>
    </row>
    <row r="288" spans="1:7" x14ac:dyDescent="0.25">
      <c r="A288" s="43" t="s">
        <v>270</v>
      </c>
      <c r="B288" s="43" t="s">
        <v>75</v>
      </c>
      <c r="C288" s="43" t="s">
        <v>301</v>
      </c>
      <c r="D288" s="43" t="s">
        <v>385</v>
      </c>
      <c r="E288" s="107">
        <v>2012</v>
      </c>
      <c r="F288" s="108">
        <v>81384.987999999998</v>
      </c>
      <c r="G288" s="43" t="s">
        <v>280</v>
      </c>
    </row>
    <row r="289" spans="1:7" x14ac:dyDescent="0.25">
      <c r="A289" s="43" t="s">
        <v>270</v>
      </c>
      <c r="B289" s="43" t="s">
        <v>75</v>
      </c>
      <c r="C289" s="43" t="s">
        <v>286</v>
      </c>
      <c r="D289" s="43" t="s">
        <v>385</v>
      </c>
      <c r="E289" s="107">
        <v>2012</v>
      </c>
      <c r="F289" s="108">
        <v>22763.624</v>
      </c>
      <c r="G289" s="43" t="s">
        <v>280</v>
      </c>
    </row>
    <row r="290" spans="1:7" x14ac:dyDescent="0.25">
      <c r="A290" s="43" t="s">
        <v>270</v>
      </c>
      <c r="B290" s="43" t="s">
        <v>75</v>
      </c>
      <c r="C290" s="43" t="s">
        <v>307</v>
      </c>
      <c r="D290" s="43" t="s">
        <v>385</v>
      </c>
      <c r="E290" s="107">
        <v>2012</v>
      </c>
      <c r="F290" s="108">
        <v>7870.0550000000003</v>
      </c>
      <c r="G290" s="43" t="s">
        <v>280</v>
      </c>
    </row>
    <row r="291" spans="1:7" x14ac:dyDescent="0.25">
      <c r="A291" s="43" t="s">
        <v>270</v>
      </c>
      <c r="B291" s="43" t="s">
        <v>75</v>
      </c>
      <c r="C291" s="43" t="s">
        <v>312</v>
      </c>
      <c r="D291" s="43" t="s">
        <v>385</v>
      </c>
      <c r="E291" s="107">
        <v>2012</v>
      </c>
      <c r="F291" s="108">
        <v>47737.847000000002</v>
      </c>
      <c r="G291" s="43" t="s">
        <v>280</v>
      </c>
    </row>
    <row r="292" spans="1:7" x14ac:dyDescent="0.25">
      <c r="A292" s="43" t="s">
        <v>270</v>
      </c>
      <c r="B292" s="43" t="s">
        <v>75</v>
      </c>
      <c r="C292" s="43" t="s">
        <v>308</v>
      </c>
      <c r="D292" s="43" t="s">
        <v>385</v>
      </c>
      <c r="E292" s="107">
        <v>2012</v>
      </c>
      <c r="F292" s="108">
        <v>3013.462</v>
      </c>
      <c r="G292" s="43" t="s">
        <v>280</v>
      </c>
    </row>
    <row r="293" spans="1:7" x14ac:dyDescent="0.25">
      <c r="A293" s="43" t="s">
        <v>270</v>
      </c>
      <c r="B293" s="43" t="s">
        <v>75</v>
      </c>
      <c r="C293" s="43" t="s">
        <v>309</v>
      </c>
      <c r="D293" s="43" t="s">
        <v>385</v>
      </c>
      <c r="E293" s="107">
        <v>2012</v>
      </c>
      <c r="F293" s="108" t="s">
        <v>519</v>
      </c>
      <c r="G293" s="43" t="s">
        <v>280</v>
      </c>
    </row>
    <row r="294" spans="1:7" x14ac:dyDescent="0.25">
      <c r="A294" s="43" t="s">
        <v>270</v>
      </c>
      <c r="B294" s="43" t="s">
        <v>75</v>
      </c>
      <c r="C294" s="43" t="s">
        <v>742</v>
      </c>
      <c r="D294" s="43" t="s">
        <v>385</v>
      </c>
      <c r="E294" s="107">
        <v>2012</v>
      </c>
      <c r="F294" s="108">
        <v>55.507999999999996</v>
      </c>
      <c r="G294" s="43" t="s">
        <v>280</v>
      </c>
    </row>
    <row r="295" spans="1:7" x14ac:dyDescent="0.25">
      <c r="A295" s="43" t="s">
        <v>270</v>
      </c>
      <c r="B295" s="43" t="s">
        <v>75</v>
      </c>
      <c r="C295" s="43" t="s">
        <v>743</v>
      </c>
      <c r="D295" s="43" t="s">
        <v>385</v>
      </c>
      <c r="E295" s="107">
        <v>2012</v>
      </c>
      <c r="F295" s="108">
        <v>1.5960000000000001</v>
      </c>
      <c r="G295" s="43" t="s">
        <v>280</v>
      </c>
    </row>
    <row r="296" spans="1:7" x14ac:dyDescent="0.25">
      <c r="A296" s="43" t="s">
        <v>270</v>
      </c>
      <c r="B296" s="43" t="s">
        <v>75</v>
      </c>
      <c r="C296" s="43" t="s">
        <v>744</v>
      </c>
      <c r="D296" s="43" t="s">
        <v>385</v>
      </c>
      <c r="E296" s="107">
        <v>2012</v>
      </c>
      <c r="F296" s="108">
        <v>53.911999999999999</v>
      </c>
      <c r="G296" s="43" t="s">
        <v>280</v>
      </c>
    </row>
    <row r="297" spans="1:7" x14ac:dyDescent="0.25">
      <c r="A297" s="43" t="s">
        <v>270</v>
      </c>
      <c r="B297" s="43" t="s">
        <v>75</v>
      </c>
      <c r="C297" s="43" t="s">
        <v>234</v>
      </c>
      <c r="D297" s="43" t="s">
        <v>385</v>
      </c>
      <c r="E297" s="107">
        <v>2012</v>
      </c>
      <c r="F297" s="108">
        <v>81440.495999999999</v>
      </c>
      <c r="G297" s="43" t="s">
        <v>280</v>
      </c>
    </row>
    <row r="298" spans="1:7" x14ac:dyDescent="0.25">
      <c r="A298" s="43" t="s">
        <v>270</v>
      </c>
      <c r="B298" s="43" t="s">
        <v>75</v>
      </c>
      <c r="C298" s="43" t="s">
        <v>313</v>
      </c>
      <c r="D298" s="43" t="s">
        <v>385</v>
      </c>
      <c r="E298" s="107">
        <v>2012</v>
      </c>
      <c r="F298" s="108">
        <v>80.378</v>
      </c>
      <c r="G298" s="43" t="s">
        <v>280</v>
      </c>
    </row>
    <row r="299" spans="1:7" x14ac:dyDescent="0.25">
      <c r="A299" s="43" t="s">
        <v>270</v>
      </c>
      <c r="B299" s="43" t="s">
        <v>75</v>
      </c>
      <c r="C299" s="43" t="s">
        <v>236</v>
      </c>
      <c r="D299" s="43" t="s">
        <v>385</v>
      </c>
      <c r="E299" s="107">
        <v>2012</v>
      </c>
      <c r="F299" s="108">
        <v>81520.873999999996</v>
      </c>
      <c r="G299" s="43" t="s">
        <v>280</v>
      </c>
    </row>
    <row r="300" spans="1:7" x14ac:dyDescent="0.25">
      <c r="A300" s="43" t="s">
        <v>270</v>
      </c>
      <c r="B300" s="43" t="s">
        <v>75</v>
      </c>
      <c r="C300" s="43" t="s">
        <v>394</v>
      </c>
      <c r="D300" s="43" t="s">
        <v>385</v>
      </c>
      <c r="E300" s="107">
        <v>2012</v>
      </c>
      <c r="F300" s="108">
        <v>81520.873999999996</v>
      </c>
      <c r="G300" s="43" t="s">
        <v>279</v>
      </c>
    </row>
    <row r="301" spans="1:7" x14ac:dyDescent="0.25">
      <c r="A301" s="43" t="s">
        <v>270</v>
      </c>
      <c r="B301" s="43" t="s">
        <v>75</v>
      </c>
      <c r="C301" s="43" t="s">
        <v>745</v>
      </c>
      <c r="D301" s="43" t="s">
        <v>385</v>
      </c>
      <c r="E301" s="107">
        <v>2012</v>
      </c>
      <c r="F301" s="108">
        <v>59.447000000000003</v>
      </c>
      <c r="G301" s="43" t="s">
        <v>280</v>
      </c>
    </row>
    <row r="302" spans="1:7" x14ac:dyDescent="0.25">
      <c r="A302" s="43" t="s">
        <v>270</v>
      </c>
      <c r="B302" s="43" t="s">
        <v>75</v>
      </c>
      <c r="C302" s="43" t="s">
        <v>746</v>
      </c>
      <c r="D302" s="43" t="s">
        <v>385</v>
      </c>
      <c r="E302" s="107">
        <v>2012</v>
      </c>
      <c r="F302" s="108">
        <v>9.4339999999999993</v>
      </c>
      <c r="G302" s="43" t="s">
        <v>280</v>
      </c>
    </row>
    <row r="303" spans="1:7" x14ac:dyDescent="0.25">
      <c r="A303" s="43" t="s">
        <v>270</v>
      </c>
      <c r="B303" s="43" t="s">
        <v>75</v>
      </c>
      <c r="C303" s="43" t="s">
        <v>747</v>
      </c>
      <c r="D303" s="43" t="s">
        <v>385</v>
      </c>
      <c r="E303" s="107">
        <v>2012</v>
      </c>
      <c r="F303" s="108">
        <v>36.749000000000002</v>
      </c>
      <c r="G303" s="43" t="s">
        <v>280</v>
      </c>
    </row>
    <row r="304" spans="1:7" x14ac:dyDescent="0.25">
      <c r="A304" s="43" t="s">
        <v>270</v>
      </c>
      <c r="B304" s="43" t="s">
        <v>75</v>
      </c>
      <c r="C304" s="43" t="s">
        <v>748</v>
      </c>
      <c r="D304" s="43" t="s">
        <v>385</v>
      </c>
      <c r="E304" s="107">
        <v>2012</v>
      </c>
      <c r="F304" s="108">
        <v>13.263999999999999</v>
      </c>
      <c r="G304" s="43" t="s">
        <v>280</v>
      </c>
    </row>
    <row r="305" spans="1:7" x14ac:dyDescent="0.25">
      <c r="A305" s="43" t="s">
        <v>270</v>
      </c>
      <c r="B305" s="43" t="s">
        <v>75</v>
      </c>
      <c r="C305" s="43" t="s">
        <v>314</v>
      </c>
      <c r="D305" s="43" t="s">
        <v>385</v>
      </c>
      <c r="E305" s="107">
        <v>2012</v>
      </c>
      <c r="F305" s="108">
        <v>81461.426999999996</v>
      </c>
      <c r="G305" s="43" t="s">
        <v>280</v>
      </c>
    </row>
    <row r="306" spans="1:7" x14ac:dyDescent="0.25">
      <c r="A306" s="43" t="s">
        <v>270</v>
      </c>
      <c r="B306" s="43" t="s">
        <v>75</v>
      </c>
      <c r="C306" s="43" t="s">
        <v>315</v>
      </c>
      <c r="D306" s="43" t="s">
        <v>385</v>
      </c>
      <c r="E306" s="107">
        <v>2012</v>
      </c>
      <c r="F306" s="108">
        <v>19598.767</v>
      </c>
      <c r="G306" s="43" t="s">
        <v>280</v>
      </c>
    </row>
    <row r="307" spans="1:7" x14ac:dyDescent="0.25">
      <c r="A307" s="43" t="s">
        <v>270</v>
      </c>
      <c r="B307" s="43" t="s">
        <v>75</v>
      </c>
      <c r="C307" s="43" t="s">
        <v>316</v>
      </c>
      <c r="D307" s="43" t="s">
        <v>385</v>
      </c>
      <c r="E307" s="107">
        <v>2012</v>
      </c>
      <c r="F307" s="108">
        <v>49770.620999999992</v>
      </c>
      <c r="G307" s="43" t="s">
        <v>280</v>
      </c>
    </row>
    <row r="308" spans="1:7" x14ac:dyDescent="0.25">
      <c r="A308" s="43" t="s">
        <v>270</v>
      </c>
      <c r="B308" s="43" t="s">
        <v>75</v>
      </c>
      <c r="C308" s="43" t="s">
        <v>317</v>
      </c>
      <c r="D308" s="43" t="s">
        <v>385</v>
      </c>
      <c r="E308" s="107">
        <v>2012</v>
      </c>
      <c r="F308" s="108">
        <v>559.20900000000006</v>
      </c>
      <c r="G308" s="43" t="s">
        <v>280</v>
      </c>
    </row>
    <row r="309" spans="1:7" x14ac:dyDescent="0.25">
      <c r="A309" s="43" t="s">
        <v>270</v>
      </c>
      <c r="B309" s="43" t="s">
        <v>75</v>
      </c>
      <c r="C309" s="43" t="s">
        <v>318</v>
      </c>
      <c r="D309" s="43" t="s">
        <v>385</v>
      </c>
      <c r="E309" s="107">
        <v>2012</v>
      </c>
      <c r="F309" s="108">
        <v>176.834</v>
      </c>
      <c r="G309" s="43" t="s">
        <v>280</v>
      </c>
    </row>
    <row r="310" spans="1:7" x14ac:dyDescent="0.25">
      <c r="A310" s="43" t="s">
        <v>270</v>
      </c>
      <c r="B310" s="43" t="s">
        <v>75</v>
      </c>
      <c r="C310" s="43" t="s">
        <v>319</v>
      </c>
      <c r="D310" s="43" t="s">
        <v>385</v>
      </c>
      <c r="E310" s="107">
        <v>2012</v>
      </c>
      <c r="F310" s="108">
        <v>6176.808</v>
      </c>
      <c r="G310" s="43" t="s">
        <v>280</v>
      </c>
    </row>
    <row r="311" spans="1:7" x14ac:dyDescent="0.25">
      <c r="A311" s="43" t="s">
        <v>270</v>
      </c>
      <c r="B311" s="43" t="s">
        <v>75</v>
      </c>
      <c r="C311" s="43" t="s">
        <v>320</v>
      </c>
      <c r="D311" s="43" t="s">
        <v>385</v>
      </c>
      <c r="E311" s="107">
        <v>2012</v>
      </c>
      <c r="F311" s="108">
        <v>4160.9690000000001</v>
      </c>
      <c r="G311" s="43" t="s">
        <v>280</v>
      </c>
    </row>
    <row r="312" spans="1:7" x14ac:dyDescent="0.25">
      <c r="A312" s="43" t="s">
        <v>270</v>
      </c>
      <c r="B312" s="43" t="s">
        <v>75</v>
      </c>
      <c r="C312" s="43" t="s">
        <v>791</v>
      </c>
      <c r="D312" s="43" t="s">
        <v>385</v>
      </c>
      <c r="E312" s="107">
        <v>2012</v>
      </c>
      <c r="F312" s="108">
        <v>461.61</v>
      </c>
      <c r="G312" s="43" t="s">
        <v>280</v>
      </c>
    </row>
    <row r="313" spans="1:7" x14ac:dyDescent="0.25">
      <c r="A313" s="43" t="s">
        <v>270</v>
      </c>
      <c r="B313" s="43" t="s">
        <v>75</v>
      </c>
      <c r="C313" s="43" t="s">
        <v>792</v>
      </c>
      <c r="D313" s="43" t="s">
        <v>385</v>
      </c>
      <c r="E313" s="107">
        <v>2012</v>
      </c>
      <c r="F313" s="108">
        <v>556.60899999999674</v>
      </c>
      <c r="G313" s="43" t="s">
        <v>280</v>
      </c>
    </row>
    <row r="314" spans="1:7" x14ac:dyDescent="0.25">
      <c r="A314" s="43" t="s">
        <v>270</v>
      </c>
      <c r="B314" s="43" t="s">
        <v>75</v>
      </c>
      <c r="C314" s="43" t="s">
        <v>301</v>
      </c>
      <c r="D314" s="43" t="s">
        <v>385</v>
      </c>
      <c r="E314" s="107">
        <v>2013</v>
      </c>
      <c r="F314" s="108">
        <v>78111.103000000003</v>
      </c>
      <c r="G314" s="43" t="s">
        <v>279</v>
      </c>
    </row>
    <row r="315" spans="1:7" x14ac:dyDescent="0.25">
      <c r="A315" s="43" t="s">
        <v>270</v>
      </c>
      <c r="B315" s="43" t="s">
        <v>75</v>
      </c>
      <c r="C315" s="43" t="s">
        <v>286</v>
      </c>
      <c r="D315" s="43" t="s">
        <v>385</v>
      </c>
      <c r="E315" s="107">
        <v>2013</v>
      </c>
      <c r="F315" s="108">
        <v>20523.689999999999</v>
      </c>
      <c r="G315" s="43" t="s">
        <v>279</v>
      </c>
    </row>
    <row r="316" spans="1:7" x14ac:dyDescent="0.25">
      <c r="A316" s="43" t="s">
        <v>270</v>
      </c>
      <c r="B316" s="43" t="s">
        <v>75</v>
      </c>
      <c r="C316" s="43" t="s">
        <v>307</v>
      </c>
      <c r="D316" s="43" t="s">
        <v>385</v>
      </c>
      <c r="E316" s="107">
        <v>2013</v>
      </c>
      <c r="F316" s="108">
        <v>7962.3729999999996</v>
      </c>
      <c r="G316" s="43" t="s">
        <v>279</v>
      </c>
    </row>
    <row r="317" spans="1:7" x14ac:dyDescent="0.25">
      <c r="A317" s="43" t="s">
        <v>270</v>
      </c>
      <c r="B317" s="43" t="s">
        <v>75</v>
      </c>
      <c r="C317" s="43" t="s">
        <v>312</v>
      </c>
      <c r="D317" s="43" t="s">
        <v>385</v>
      </c>
      <c r="E317" s="107">
        <v>2013</v>
      </c>
      <c r="F317" s="108">
        <v>46603.125999999997</v>
      </c>
      <c r="G317" s="43" t="s">
        <v>279</v>
      </c>
    </row>
    <row r="318" spans="1:7" x14ac:dyDescent="0.25">
      <c r="A318" s="43" t="s">
        <v>270</v>
      </c>
      <c r="B318" s="43" t="s">
        <v>75</v>
      </c>
      <c r="C318" s="43" t="s">
        <v>308</v>
      </c>
      <c r="D318" s="43" t="s">
        <v>385</v>
      </c>
      <c r="E318" s="107">
        <v>2013</v>
      </c>
      <c r="F318" s="108">
        <v>3021.913</v>
      </c>
      <c r="G318" s="43" t="s">
        <v>279</v>
      </c>
    </row>
    <row r="319" spans="1:7" x14ac:dyDescent="0.25">
      <c r="A319" s="43" t="s">
        <v>270</v>
      </c>
      <c r="B319" s="43" t="s">
        <v>75</v>
      </c>
      <c r="C319" s="43" t="s">
        <v>309</v>
      </c>
      <c r="D319" s="43" t="s">
        <v>385</v>
      </c>
      <c r="E319" s="107">
        <v>2013</v>
      </c>
      <c r="F319" s="108" t="s">
        <v>519</v>
      </c>
      <c r="G319" s="43" t="s">
        <v>279</v>
      </c>
    </row>
    <row r="320" spans="1:7" x14ac:dyDescent="0.25">
      <c r="A320" s="43" t="s">
        <v>270</v>
      </c>
      <c r="B320" s="43" t="s">
        <v>75</v>
      </c>
      <c r="C320" s="43" t="s">
        <v>742</v>
      </c>
      <c r="D320" s="43" t="s">
        <v>385</v>
      </c>
      <c r="E320" s="107">
        <v>2013</v>
      </c>
      <c r="F320" s="108">
        <v>57.308</v>
      </c>
      <c r="G320" s="43" t="s">
        <v>279</v>
      </c>
    </row>
    <row r="321" spans="1:7" x14ac:dyDescent="0.25">
      <c r="A321" s="43" t="s">
        <v>270</v>
      </c>
      <c r="B321" s="43" t="s">
        <v>75</v>
      </c>
      <c r="C321" s="43" t="s">
        <v>743</v>
      </c>
      <c r="D321" s="43" t="s">
        <v>385</v>
      </c>
      <c r="E321" s="107">
        <v>2013</v>
      </c>
      <c r="F321" s="108">
        <v>1.613</v>
      </c>
      <c r="G321" s="43" t="s">
        <v>279</v>
      </c>
    </row>
    <row r="322" spans="1:7" x14ac:dyDescent="0.25">
      <c r="A322" s="43" t="s">
        <v>270</v>
      </c>
      <c r="B322" s="43" t="s">
        <v>75</v>
      </c>
      <c r="C322" s="43" t="s">
        <v>744</v>
      </c>
      <c r="D322" s="43" t="s">
        <v>385</v>
      </c>
      <c r="E322" s="107">
        <v>2013</v>
      </c>
      <c r="F322" s="108">
        <v>55.695</v>
      </c>
      <c r="G322" s="43" t="s">
        <v>279</v>
      </c>
    </row>
    <row r="323" spans="1:7" x14ac:dyDescent="0.25">
      <c r="A323" s="43" t="s">
        <v>270</v>
      </c>
      <c r="B323" s="43" t="s">
        <v>75</v>
      </c>
      <c r="C323" s="43" t="s">
        <v>234</v>
      </c>
      <c r="D323" s="43" t="s">
        <v>385</v>
      </c>
      <c r="E323" s="107">
        <v>2013</v>
      </c>
      <c r="F323" s="108">
        <v>78168.411000000007</v>
      </c>
      <c r="G323" s="43" t="s">
        <v>279</v>
      </c>
    </row>
    <row r="324" spans="1:7" x14ac:dyDescent="0.25">
      <c r="A324" s="43" t="s">
        <v>270</v>
      </c>
      <c r="B324" s="43" t="s">
        <v>75</v>
      </c>
      <c r="C324" s="43" t="s">
        <v>313</v>
      </c>
      <c r="D324" s="43" t="s">
        <v>385</v>
      </c>
      <c r="E324" s="107">
        <v>2013</v>
      </c>
      <c r="F324" s="108">
        <v>84.888999999999996</v>
      </c>
      <c r="G324" s="43" t="s">
        <v>279</v>
      </c>
    </row>
    <row r="325" spans="1:7" x14ac:dyDescent="0.25">
      <c r="A325" s="43" t="s">
        <v>270</v>
      </c>
      <c r="B325" s="43" t="s">
        <v>75</v>
      </c>
      <c r="C325" s="43" t="s">
        <v>236</v>
      </c>
      <c r="D325" s="43" t="s">
        <v>385</v>
      </c>
      <c r="E325" s="107">
        <v>2013</v>
      </c>
      <c r="F325" s="108">
        <v>78253.3</v>
      </c>
      <c r="G325" s="43" t="s">
        <v>279</v>
      </c>
    </row>
    <row r="326" spans="1:7" x14ac:dyDescent="0.25">
      <c r="A326" s="43" t="s">
        <v>270</v>
      </c>
      <c r="B326" s="43" t="s">
        <v>75</v>
      </c>
      <c r="C326" s="43" t="s">
        <v>394</v>
      </c>
      <c r="D326" s="43" t="s">
        <v>385</v>
      </c>
      <c r="E326" s="107">
        <v>2013</v>
      </c>
      <c r="F326" s="108">
        <v>78253.3</v>
      </c>
      <c r="G326" s="43" t="s">
        <v>279</v>
      </c>
    </row>
    <row r="327" spans="1:7" x14ac:dyDescent="0.25">
      <c r="A327" s="43" t="s">
        <v>270</v>
      </c>
      <c r="B327" s="43" t="s">
        <v>75</v>
      </c>
      <c r="C327" s="43" t="s">
        <v>745</v>
      </c>
      <c r="D327" s="43" t="s">
        <v>385</v>
      </c>
      <c r="E327" s="107">
        <v>2013</v>
      </c>
      <c r="F327" s="108">
        <v>62.008000000000003</v>
      </c>
      <c r="G327" s="43" t="s">
        <v>279</v>
      </c>
    </row>
    <row r="328" spans="1:7" x14ac:dyDescent="0.25">
      <c r="A328" s="43" t="s">
        <v>270</v>
      </c>
      <c r="B328" s="43" t="s">
        <v>75</v>
      </c>
      <c r="C328" s="43" t="s">
        <v>746</v>
      </c>
      <c r="D328" s="43" t="s">
        <v>385</v>
      </c>
      <c r="E328" s="107">
        <v>2013</v>
      </c>
      <c r="F328" s="108">
        <v>9.1059999999999999</v>
      </c>
      <c r="G328" s="43" t="s">
        <v>279</v>
      </c>
    </row>
    <row r="329" spans="1:7" x14ac:dyDescent="0.25">
      <c r="A329" s="43" t="s">
        <v>270</v>
      </c>
      <c r="B329" s="43" t="s">
        <v>75</v>
      </c>
      <c r="C329" s="43" t="s">
        <v>747</v>
      </c>
      <c r="D329" s="43" t="s">
        <v>385</v>
      </c>
      <c r="E329" s="107">
        <v>2013</v>
      </c>
      <c r="F329" s="108">
        <v>38.923000000000002</v>
      </c>
      <c r="G329" s="43" t="s">
        <v>279</v>
      </c>
    </row>
    <row r="330" spans="1:7" x14ac:dyDescent="0.25">
      <c r="A330" s="43" t="s">
        <v>270</v>
      </c>
      <c r="B330" s="43" t="s">
        <v>75</v>
      </c>
      <c r="C330" s="43" t="s">
        <v>748</v>
      </c>
      <c r="D330" s="43" t="s">
        <v>385</v>
      </c>
      <c r="E330" s="107">
        <v>2013</v>
      </c>
      <c r="F330" s="108">
        <v>13.978</v>
      </c>
      <c r="G330" s="43" t="s">
        <v>279</v>
      </c>
    </row>
    <row r="331" spans="1:7" x14ac:dyDescent="0.25">
      <c r="A331" s="43" t="s">
        <v>270</v>
      </c>
      <c r="B331" s="43" t="s">
        <v>75</v>
      </c>
      <c r="C331" s="43" t="s">
        <v>314</v>
      </c>
      <c r="D331" s="43" t="s">
        <v>385</v>
      </c>
      <c r="E331" s="107">
        <v>2013</v>
      </c>
      <c r="F331" s="108">
        <v>78191.292000000001</v>
      </c>
      <c r="G331" s="43" t="s">
        <v>279</v>
      </c>
    </row>
    <row r="332" spans="1:7" x14ac:dyDescent="0.25">
      <c r="A332" s="43" t="s">
        <v>270</v>
      </c>
      <c r="B332" s="43" t="s">
        <v>75</v>
      </c>
      <c r="C332" s="43" t="s">
        <v>315</v>
      </c>
      <c r="D332" s="43" t="s">
        <v>385</v>
      </c>
      <c r="E332" s="107">
        <v>2013</v>
      </c>
      <c r="F332" s="108">
        <v>17942.008999999998</v>
      </c>
      <c r="G332" s="43" t="s">
        <v>279</v>
      </c>
    </row>
    <row r="333" spans="1:7" x14ac:dyDescent="0.25">
      <c r="A333" s="43" t="s">
        <v>270</v>
      </c>
      <c r="B333" s="43" t="s">
        <v>75</v>
      </c>
      <c r="C333" s="43" t="s">
        <v>316</v>
      </c>
      <c r="D333" s="43" t="s">
        <v>385</v>
      </c>
      <c r="E333" s="107">
        <v>2013</v>
      </c>
      <c r="F333" s="108">
        <v>48783.081999999995</v>
      </c>
      <c r="G333" s="43" t="s">
        <v>279</v>
      </c>
    </row>
    <row r="334" spans="1:7" x14ac:dyDescent="0.25">
      <c r="A334" s="43" t="s">
        <v>270</v>
      </c>
      <c r="B334" s="43" t="s">
        <v>75</v>
      </c>
      <c r="C334" s="43" t="s">
        <v>317</v>
      </c>
      <c r="D334" s="43" t="s">
        <v>385</v>
      </c>
      <c r="E334" s="107">
        <v>2013</v>
      </c>
      <c r="F334" s="108">
        <v>519.39599999999996</v>
      </c>
      <c r="G334" s="43" t="s">
        <v>279</v>
      </c>
    </row>
    <row r="335" spans="1:7" x14ac:dyDescent="0.25">
      <c r="A335" s="43" t="s">
        <v>270</v>
      </c>
      <c r="B335" s="43" t="s">
        <v>75</v>
      </c>
      <c r="C335" s="43" t="s">
        <v>318</v>
      </c>
      <c r="D335" s="43" t="s">
        <v>385</v>
      </c>
      <c r="E335" s="107">
        <v>2013</v>
      </c>
      <c r="F335" s="108">
        <v>205.697</v>
      </c>
      <c r="G335" s="43" t="s">
        <v>279</v>
      </c>
    </row>
    <row r="336" spans="1:7" x14ac:dyDescent="0.25">
      <c r="A336" s="43" t="s">
        <v>270</v>
      </c>
      <c r="B336" s="43" t="s">
        <v>75</v>
      </c>
      <c r="C336" s="43" t="s">
        <v>319</v>
      </c>
      <c r="D336" s="43" t="s">
        <v>385</v>
      </c>
      <c r="E336" s="107">
        <v>2013</v>
      </c>
      <c r="F336" s="108">
        <v>6137.2209999999995</v>
      </c>
      <c r="G336" s="43" t="s">
        <v>279</v>
      </c>
    </row>
    <row r="337" spans="1:7" x14ac:dyDescent="0.25">
      <c r="A337" s="43" t="s">
        <v>270</v>
      </c>
      <c r="B337" s="43" t="s">
        <v>75</v>
      </c>
      <c r="C337" s="43" t="s">
        <v>320</v>
      </c>
      <c r="D337" s="43" t="s">
        <v>385</v>
      </c>
      <c r="E337" s="107">
        <v>2013</v>
      </c>
      <c r="F337" s="108">
        <v>4206.6630000000005</v>
      </c>
      <c r="G337" s="43" t="s">
        <v>279</v>
      </c>
    </row>
    <row r="338" spans="1:7" x14ac:dyDescent="0.25">
      <c r="A338" s="43" t="s">
        <v>270</v>
      </c>
      <c r="B338" s="43" t="s">
        <v>75</v>
      </c>
      <c r="C338" s="43" t="s">
        <v>791</v>
      </c>
      <c r="D338" s="43" t="s">
        <v>385</v>
      </c>
      <c r="E338" s="107">
        <v>2013</v>
      </c>
      <c r="F338" s="108">
        <v>470.61399999999998</v>
      </c>
      <c r="G338" s="43" t="s">
        <v>279</v>
      </c>
    </row>
    <row r="339" spans="1:7" x14ac:dyDescent="0.25">
      <c r="A339" s="43" t="s">
        <v>270</v>
      </c>
      <c r="B339" s="43" t="s">
        <v>75</v>
      </c>
      <c r="C339" s="43" t="s">
        <v>792</v>
      </c>
      <c r="D339" s="43" t="s">
        <v>385</v>
      </c>
      <c r="E339" s="107">
        <v>2013</v>
      </c>
      <c r="F339" s="108">
        <v>-73.389999999984866</v>
      </c>
      <c r="G339" s="43" t="s">
        <v>279</v>
      </c>
    </row>
    <row r="340" spans="1:7" x14ac:dyDescent="0.25">
      <c r="A340" s="43" t="s">
        <v>270</v>
      </c>
      <c r="B340" s="43" t="s">
        <v>75</v>
      </c>
      <c r="C340" s="43" t="s">
        <v>301</v>
      </c>
      <c r="D340" s="43" t="s">
        <v>385</v>
      </c>
      <c r="E340" s="107">
        <v>2014</v>
      </c>
      <c r="F340" s="108">
        <v>84735.756999999998</v>
      </c>
      <c r="G340" s="43" t="s">
        <v>280</v>
      </c>
    </row>
    <row r="341" spans="1:7" x14ac:dyDescent="0.25">
      <c r="A341" s="43" t="s">
        <v>270</v>
      </c>
      <c r="B341" s="43" t="s">
        <v>75</v>
      </c>
      <c r="C341" s="43" t="s">
        <v>286</v>
      </c>
      <c r="D341" s="43" t="s">
        <v>385</v>
      </c>
      <c r="E341" s="107">
        <v>2014</v>
      </c>
      <c r="F341" s="108">
        <v>20516.808000000001</v>
      </c>
      <c r="G341" s="43" t="s">
        <v>280</v>
      </c>
    </row>
    <row r="342" spans="1:7" x14ac:dyDescent="0.25">
      <c r="A342" s="43" t="s">
        <v>270</v>
      </c>
      <c r="B342" s="43" t="s">
        <v>75</v>
      </c>
      <c r="C342" s="43" t="s">
        <v>307</v>
      </c>
      <c r="D342" s="43" t="s">
        <v>385</v>
      </c>
      <c r="E342" s="107">
        <v>2014</v>
      </c>
      <c r="F342" s="108">
        <v>7833.5609999999997</v>
      </c>
      <c r="G342" s="43" t="s">
        <v>280</v>
      </c>
    </row>
    <row r="343" spans="1:7" x14ac:dyDescent="0.25">
      <c r="A343" s="43" t="s">
        <v>270</v>
      </c>
      <c r="B343" s="43" t="s">
        <v>75</v>
      </c>
      <c r="C343" s="43" t="s">
        <v>312</v>
      </c>
      <c r="D343" s="43" t="s">
        <v>385</v>
      </c>
      <c r="E343" s="107">
        <v>2014</v>
      </c>
      <c r="F343" s="108">
        <v>53427.665000000001</v>
      </c>
      <c r="G343" s="43" t="s">
        <v>280</v>
      </c>
    </row>
    <row r="344" spans="1:7" x14ac:dyDescent="0.25">
      <c r="A344" s="43" t="s">
        <v>270</v>
      </c>
      <c r="B344" s="43" t="s">
        <v>75</v>
      </c>
      <c r="C344" s="43" t="s">
        <v>308</v>
      </c>
      <c r="D344" s="43" t="s">
        <v>385</v>
      </c>
      <c r="E344" s="107">
        <v>2014</v>
      </c>
      <c r="F344" s="108">
        <v>2957.7220000000002</v>
      </c>
      <c r="G344" s="43" t="s">
        <v>280</v>
      </c>
    </row>
    <row r="345" spans="1:7" x14ac:dyDescent="0.25">
      <c r="A345" s="43" t="s">
        <v>270</v>
      </c>
      <c r="B345" s="43" t="s">
        <v>75</v>
      </c>
      <c r="C345" s="43" t="s">
        <v>309</v>
      </c>
      <c r="D345" s="43" t="s">
        <v>385</v>
      </c>
      <c r="E345" s="107">
        <v>2014</v>
      </c>
      <c r="F345" s="108" t="s">
        <v>519</v>
      </c>
      <c r="G345" s="43" t="s">
        <v>280</v>
      </c>
    </row>
    <row r="346" spans="1:7" x14ac:dyDescent="0.25">
      <c r="A346" s="43" t="s">
        <v>270</v>
      </c>
      <c r="B346" s="43" t="s">
        <v>75</v>
      </c>
      <c r="C346" s="43" t="s">
        <v>742</v>
      </c>
      <c r="D346" s="43" t="s">
        <v>385</v>
      </c>
      <c r="E346" s="107">
        <v>2014</v>
      </c>
      <c r="F346" s="108">
        <v>59.474000000000004</v>
      </c>
      <c r="G346" s="43" t="s">
        <v>280</v>
      </c>
    </row>
    <row r="347" spans="1:7" x14ac:dyDescent="0.25">
      <c r="A347" s="43" t="s">
        <v>270</v>
      </c>
      <c r="B347" s="43" t="s">
        <v>75</v>
      </c>
      <c r="C347" s="43" t="s">
        <v>743</v>
      </c>
      <c r="D347" s="43" t="s">
        <v>385</v>
      </c>
      <c r="E347" s="107">
        <v>2014</v>
      </c>
      <c r="F347" s="108">
        <v>1.655</v>
      </c>
      <c r="G347" s="43" t="s">
        <v>280</v>
      </c>
    </row>
    <row r="348" spans="1:7" x14ac:dyDescent="0.25">
      <c r="A348" s="43" t="s">
        <v>270</v>
      </c>
      <c r="B348" s="43" t="s">
        <v>75</v>
      </c>
      <c r="C348" s="43" t="s">
        <v>744</v>
      </c>
      <c r="D348" s="43" t="s">
        <v>385</v>
      </c>
      <c r="E348" s="107">
        <v>2014</v>
      </c>
      <c r="F348" s="108">
        <v>57.819000000000003</v>
      </c>
      <c r="G348" s="43" t="s">
        <v>280</v>
      </c>
    </row>
    <row r="349" spans="1:7" x14ac:dyDescent="0.25">
      <c r="A349" s="43" t="s">
        <v>270</v>
      </c>
      <c r="B349" s="43" t="s">
        <v>75</v>
      </c>
      <c r="C349" s="43" t="s">
        <v>234</v>
      </c>
      <c r="D349" s="43" t="s">
        <v>385</v>
      </c>
      <c r="E349" s="107">
        <v>2014</v>
      </c>
      <c r="F349" s="108">
        <v>84795.231</v>
      </c>
      <c r="G349" s="43" t="s">
        <v>280</v>
      </c>
    </row>
    <row r="350" spans="1:7" x14ac:dyDescent="0.25">
      <c r="A350" s="43" t="s">
        <v>270</v>
      </c>
      <c r="B350" s="43" t="s">
        <v>75</v>
      </c>
      <c r="C350" s="43" t="s">
        <v>313</v>
      </c>
      <c r="D350" s="43" t="s">
        <v>385</v>
      </c>
      <c r="E350" s="107">
        <v>2014</v>
      </c>
      <c r="F350" s="108">
        <v>83.930999999999997</v>
      </c>
      <c r="G350" s="43" t="s">
        <v>280</v>
      </c>
    </row>
    <row r="351" spans="1:7" x14ac:dyDescent="0.25">
      <c r="A351" s="43" t="s">
        <v>270</v>
      </c>
      <c r="B351" s="43" t="s">
        <v>75</v>
      </c>
      <c r="C351" s="43" t="s">
        <v>236</v>
      </c>
      <c r="D351" s="43" t="s">
        <v>385</v>
      </c>
      <c r="E351" s="107">
        <v>2014</v>
      </c>
      <c r="F351" s="108">
        <v>84879.161999999997</v>
      </c>
      <c r="G351" s="43" t="s">
        <v>280</v>
      </c>
    </row>
    <row r="352" spans="1:7" x14ac:dyDescent="0.25">
      <c r="A352" s="43" t="s">
        <v>270</v>
      </c>
      <c r="B352" s="43" t="s">
        <v>75</v>
      </c>
      <c r="C352" s="43" t="s">
        <v>394</v>
      </c>
      <c r="D352" s="43" t="s">
        <v>385</v>
      </c>
      <c r="E352" s="107">
        <v>2014</v>
      </c>
      <c r="F352" s="108">
        <v>84879.161999999997</v>
      </c>
      <c r="G352" s="43" t="s">
        <v>279</v>
      </c>
    </row>
    <row r="353" spans="1:7" x14ac:dyDescent="0.25">
      <c r="A353" s="43" t="s">
        <v>270</v>
      </c>
      <c r="B353" s="43" t="s">
        <v>75</v>
      </c>
      <c r="C353" s="43" t="s">
        <v>745</v>
      </c>
      <c r="D353" s="43" t="s">
        <v>385</v>
      </c>
      <c r="E353" s="107">
        <v>2014</v>
      </c>
      <c r="F353" s="108">
        <v>63.932000000000002</v>
      </c>
      <c r="G353" s="43" t="s">
        <v>280</v>
      </c>
    </row>
    <row r="354" spans="1:7" x14ac:dyDescent="0.25">
      <c r="A354" s="43" t="s">
        <v>270</v>
      </c>
      <c r="B354" s="43" t="s">
        <v>75</v>
      </c>
      <c r="C354" s="43" t="s">
        <v>746</v>
      </c>
      <c r="D354" s="43" t="s">
        <v>385</v>
      </c>
      <c r="E354" s="107">
        <v>2014</v>
      </c>
      <c r="F354" s="108">
        <v>9.36</v>
      </c>
      <c r="G354" s="43" t="s">
        <v>280</v>
      </c>
    </row>
    <row r="355" spans="1:7" x14ac:dyDescent="0.25">
      <c r="A355" s="43" t="s">
        <v>270</v>
      </c>
      <c r="B355" s="43" t="s">
        <v>75</v>
      </c>
      <c r="C355" s="43" t="s">
        <v>747</v>
      </c>
      <c r="D355" s="43" t="s">
        <v>385</v>
      </c>
      <c r="E355" s="107">
        <v>2014</v>
      </c>
      <c r="F355" s="108">
        <v>39.71</v>
      </c>
      <c r="G355" s="43" t="s">
        <v>280</v>
      </c>
    </row>
    <row r="356" spans="1:7" x14ac:dyDescent="0.25">
      <c r="A356" s="43" t="s">
        <v>270</v>
      </c>
      <c r="B356" s="43" t="s">
        <v>75</v>
      </c>
      <c r="C356" s="43" t="s">
        <v>748</v>
      </c>
      <c r="D356" s="43" t="s">
        <v>385</v>
      </c>
      <c r="E356" s="107">
        <v>2014</v>
      </c>
      <c r="F356" s="108">
        <v>14.862</v>
      </c>
      <c r="G356" s="43" t="s">
        <v>280</v>
      </c>
    </row>
    <row r="357" spans="1:7" x14ac:dyDescent="0.25">
      <c r="A357" s="43" t="s">
        <v>270</v>
      </c>
      <c r="B357" s="43" t="s">
        <v>75</v>
      </c>
      <c r="C357" s="43" t="s">
        <v>314</v>
      </c>
      <c r="D357" s="43" t="s">
        <v>385</v>
      </c>
      <c r="E357" s="107">
        <v>2014</v>
      </c>
      <c r="F357" s="108">
        <v>84815.23</v>
      </c>
      <c r="G357" s="43" t="s">
        <v>280</v>
      </c>
    </row>
    <row r="358" spans="1:7" x14ac:dyDescent="0.25">
      <c r="A358" s="43" t="s">
        <v>270</v>
      </c>
      <c r="B358" s="43" t="s">
        <v>75</v>
      </c>
      <c r="C358" s="43" t="s">
        <v>315</v>
      </c>
      <c r="D358" s="43" t="s">
        <v>385</v>
      </c>
      <c r="E358" s="107">
        <v>2014</v>
      </c>
      <c r="F358" s="108">
        <v>18364.263999999999</v>
      </c>
      <c r="G358" s="43" t="s">
        <v>280</v>
      </c>
    </row>
    <row r="359" spans="1:7" x14ac:dyDescent="0.25">
      <c r="A359" s="43" t="s">
        <v>270</v>
      </c>
      <c r="B359" s="43" t="s">
        <v>75</v>
      </c>
      <c r="C359" s="43" t="s">
        <v>316</v>
      </c>
      <c r="D359" s="43" t="s">
        <v>385</v>
      </c>
      <c r="E359" s="107">
        <v>2014</v>
      </c>
      <c r="F359" s="108">
        <v>55656.39</v>
      </c>
      <c r="G359" s="43" t="s">
        <v>280</v>
      </c>
    </row>
    <row r="360" spans="1:7" x14ac:dyDescent="0.25">
      <c r="A360" s="43" t="s">
        <v>270</v>
      </c>
      <c r="B360" s="43" t="s">
        <v>75</v>
      </c>
      <c r="C360" s="43" t="s">
        <v>317</v>
      </c>
      <c r="D360" s="43" t="s">
        <v>385</v>
      </c>
      <c r="E360" s="107">
        <v>2014</v>
      </c>
      <c r="F360" s="108">
        <v>541.95600000000002</v>
      </c>
      <c r="G360" s="43" t="s">
        <v>280</v>
      </c>
    </row>
    <row r="361" spans="1:7" x14ac:dyDescent="0.25">
      <c r="A361" s="43" t="s">
        <v>270</v>
      </c>
      <c r="B361" s="43" t="s">
        <v>75</v>
      </c>
      <c r="C361" s="43" t="s">
        <v>318</v>
      </c>
      <c r="D361" s="43" t="s">
        <v>385</v>
      </c>
      <c r="E361" s="107">
        <v>2014</v>
      </c>
      <c r="F361" s="108">
        <v>192.232</v>
      </c>
      <c r="G361" s="43" t="s">
        <v>280</v>
      </c>
    </row>
    <row r="362" spans="1:7" x14ac:dyDescent="0.25">
      <c r="A362" s="43" t="s">
        <v>270</v>
      </c>
      <c r="B362" s="43" t="s">
        <v>75</v>
      </c>
      <c r="C362" s="43" t="s">
        <v>319</v>
      </c>
      <c r="D362" s="43" t="s">
        <v>385</v>
      </c>
      <c r="E362" s="107">
        <v>2014</v>
      </c>
      <c r="F362" s="108">
        <v>6141.0860000000002</v>
      </c>
      <c r="G362" s="43" t="s">
        <v>280</v>
      </c>
    </row>
    <row r="363" spans="1:7" x14ac:dyDescent="0.25">
      <c r="A363" s="43" t="s">
        <v>270</v>
      </c>
      <c r="B363" s="43" t="s">
        <v>75</v>
      </c>
      <c r="C363" s="43" t="s">
        <v>320</v>
      </c>
      <c r="D363" s="43" t="s">
        <v>385</v>
      </c>
      <c r="E363" s="107">
        <v>2014</v>
      </c>
      <c r="F363" s="108">
        <v>4167.607</v>
      </c>
      <c r="G363" s="43" t="s">
        <v>280</v>
      </c>
    </row>
    <row r="364" spans="1:7" x14ac:dyDescent="0.25">
      <c r="A364" s="43" t="s">
        <v>270</v>
      </c>
      <c r="B364" s="43" t="s">
        <v>75</v>
      </c>
      <c r="C364" s="43" t="s">
        <v>791</v>
      </c>
      <c r="D364" s="43" t="s">
        <v>385</v>
      </c>
      <c r="E364" s="107">
        <v>2014</v>
      </c>
      <c r="F364" s="108">
        <v>459.96100000000001</v>
      </c>
      <c r="G364" s="43" t="s">
        <v>280</v>
      </c>
    </row>
    <row r="365" spans="1:7" x14ac:dyDescent="0.25">
      <c r="A365" s="43" t="s">
        <v>270</v>
      </c>
      <c r="B365" s="43" t="s">
        <v>75</v>
      </c>
      <c r="C365" s="43" t="s">
        <v>792</v>
      </c>
      <c r="D365" s="43" t="s">
        <v>385</v>
      </c>
      <c r="E365" s="107">
        <v>2014</v>
      </c>
      <c r="F365" s="108">
        <v>-708.26600000000326</v>
      </c>
      <c r="G365" s="43" t="s">
        <v>280</v>
      </c>
    </row>
    <row r="366" spans="1:7" x14ac:dyDescent="0.25">
      <c r="A366" s="43" t="s">
        <v>270</v>
      </c>
      <c r="B366" s="43" t="s">
        <v>75</v>
      </c>
      <c r="C366" s="43" t="s">
        <v>301</v>
      </c>
      <c r="D366" s="43" t="s">
        <v>385</v>
      </c>
      <c r="E366" s="107">
        <v>2015</v>
      </c>
      <c r="F366" s="108">
        <v>77877.805999999997</v>
      </c>
      <c r="G366" s="43" t="s">
        <v>280</v>
      </c>
    </row>
    <row r="367" spans="1:7" x14ac:dyDescent="0.25">
      <c r="A367" s="43" t="s">
        <v>270</v>
      </c>
      <c r="B367" s="43" t="s">
        <v>75</v>
      </c>
      <c r="C367" s="43" t="s">
        <v>286</v>
      </c>
      <c r="D367" s="43" t="s">
        <v>385</v>
      </c>
      <c r="E367" s="107">
        <v>2015</v>
      </c>
      <c r="F367" s="108">
        <v>19139.733</v>
      </c>
      <c r="G367" s="43" t="s">
        <v>280</v>
      </c>
    </row>
    <row r="368" spans="1:7" x14ac:dyDescent="0.25">
      <c r="A368" s="43" t="s">
        <v>270</v>
      </c>
      <c r="B368" s="43" t="s">
        <v>75</v>
      </c>
      <c r="C368" s="43" t="s">
        <v>307</v>
      </c>
      <c r="D368" s="43" t="s">
        <v>385</v>
      </c>
      <c r="E368" s="107">
        <v>2015</v>
      </c>
      <c r="F368" s="108">
        <v>7791.3609999999999</v>
      </c>
      <c r="G368" s="43" t="s">
        <v>280</v>
      </c>
    </row>
    <row r="369" spans="1:7" x14ac:dyDescent="0.25">
      <c r="A369" s="43" t="s">
        <v>270</v>
      </c>
      <c r="B369" s="43" t="s">
        <v>75</v>
      </c>
      <c r="C369" s="43" t="s">
        <v>312</v>
      </c>
      <c r="D369" s="43" t="s">
        <v>385</v>
      </c>
      <c r="E369" s="107">
        <v>2015</v>
      </c>
      <c r="F369" s="108">
        <v>48044.400999999998</v>
      </c>
      <c r="G369" s="43" t="s">
        <v>280</v>
      </c>
    </row>
    <row r="370" spans="1:7" x14ac:dyDescent="0.25">
      <c r="A370" s="43" t="s">
        <v>270</v>
      </c>
      <c r="B370" s="43" t="s">
        <v>75</v>
      </c>
      <c r="C370" s="43" t="s">
        <v>308</v>
      </c>
      <c r="D370" s="43" t="s">
        <v>385</v>
      </c>
      <c r="E370" s="107">
        <v>2015</v>
      </c>
      <c r="F370" s="108">
        <v>2902.3119999999999</v>
      </c>
      <c r="G370" s="43" t="s">
        <v>280</v>
      </c>
    </row>
    <row r="371" spans="1:7" x14ac:dyDescent="0.25">
      <c r="A371" s="43" t="s">
        <v>270</v>
      </c>
      <c r="B371" s="43" t="s">
        <v>75</v>
      </c>
      <c r="C371" s="43" t="s">
        <v>309</v>
      </c>
      <c r="D371" s="43" t="s">
        <v>385</v>
      </c>
      <c r="E371" s="107">
        <v>2015</v>
      </c>
      <c r="F371" s="108" t="s">
        <v>519</v>
      </c>
      <c r="G371" s="43" t="s">
        <v>280</v>
      </c>
    </row>
    <row r="372" spans="1:7" x14ac:dyDescent="0.25">
      <c r="A372" s="43" t="s">
        <v>270</v>
      </c>
      <c r="B372" s="43" t="s">
        <v>75</v>
      </c>
      <c r="C372" s="43" t="s">
        <v>742</v>
      </c>
      <c r="D372" s="43" t="s">
        <v>385</v>
      </c>
      <c r="E372" s="107">
        <v>2015</v>
      </c>
      <c r="F372" s="108">
        <v>60.511000000000003</v>
      </c>
      <c r="G372" s="43" t="s">
        <v>280</v>
      </c>
    </row>
    <row r="373" spans="1:7" x14ac:dyDescent="0.25">
      <c r="A373" s="43" t="s">
        <v>270</v>
      </c>
      <c r="B373" s="43" t="s">
        <v>75</v>
      </c>
      <c r="C373" s="43" t="s">
        <v>743</v>
      </c>
      <c r="D373" s="43" t="s">
        <v>385</v>
      </c>
      <c r="E373" s="107">
        <v>2015</v>
      </c>
      <c r="F373" s="108">
        <v>1.6759999999999999</v>
      </c>
      <c r="G373" s="43" t="s">
        <v>280</v>
      </c>
    </row>
    <row r="374" spans="1:7" x14ac:dyDescent="0.25">
      <c r="A374" s="43" t="s">
        <v>270</v>
      </c>
      <c r="B374" s="43" t="s">
        <v>75</v>
      </c>
      <c r="C374" s="43" t="s">
        <v>744</v>
      </c>
      <c r="D374" s="43" t="s">
        <v>385</v>
      </c>
      <c r="E374" s="107">
        <v>2015</v>
      </c>
      <c r="F374" s="108">
        <v>58.835000000000001</v>
      </c>
      <c r="G374" s="43" t="s">
        <v>280</v>
      </c>
    </row>
    <row r="375" spans="1:7" x14ac:dyDescent="0.25">
      <c r="A375" s="43" t="s">
        <v>270</v>
      </c>
      <c r="B375" s="43" t="s">
        <v>75</v>
      </c>
      <c r="C375" s="43" t="s">
        <v>234</v>
      </c>
      <c r="D375" s="43" t="s">
        <v>385</v>
      </c>
      <c r="E375" s="107">
        <v>2015</v>
      </c>
      <c r="F375" s="108">
        <v>77938.316999999995</v>
      </c>
      <c r="G375" s="43" t="s">
        <v>280</v>
      </c>
    </row>
    <row r="376" spans="1:7" x14ac:dyDescent="0.25">
      <c r="A376" s="43" t="s">
        <v>270</v>
      </c>
      <c r="B376" s="43" t="s">
        <v>75</v>
      </c>
      <c r="C376" s="43" t="s">
        <v>313</v>
      </c>
      <c r="D376" s="43" t="s">
        <v>385</v>
      </c>
      <c r="E376" s="107">
        <v>2015</v>
      </c>
      <c r="F376" s="108">
        <v>83.736000000000004</v>
      </c>
      <c r="G376" s="43" t="s">
        <v>280</v>
      </c>
    </row>
    <row r="377" spans="1:7" x14ac:dyDescent="0.25">
      <c r="A377" s="43" t="s">
        <v>270</v>
      </c>
      <c r="B377" s="43" t="s">
        <v>75</v>
      </c>
      <c r="C377" s="43" t="s">
        <v>236</v>
      </c>
      <c r="D377" s="43" t="s">
        <v>385</v>
      </c>
      <c r="E377" s="107">
        <v>2015</v>
      </c>
      <c r="F377" s="108">
        <v>78022.053</v>
      </c>
      <c r="G377" s="43" t="s">
        <v>280</v>
      </c>
    </row>
    <row r="378" spans="1:7" x14ac:dyDescent="0.25">
      <c r="A378" s="43" t="s">
        <v>270</v>
      </c>
      <c r="B378" s="43" t="s">
        <v>75</v>
      </c>
      <c r="C378" s="43" t="s">
        <v>394</v>
      </c>
      <c r="D378" s="43" t="s">
        <v>385</v>
      </c>
      <c r="E378" s="107">
        <v>2015</v>
      </c>
      <c r="F378" s="108">
        <v>78022.053</v>
      </c>
      <c r="G378" s="43" t="s">
        <v>279</v>
      </c>
    </row>
    <row r="379" spans="1:7" x14ac:dyDescent="0.25">
      <c r="A379" s="43" t="s">
        <v>270</v>
      </c>
      <c r="B379" s="43" t="s">
        <v>75</v>
      </c>
      <c r="C379" s="43" t="s">
        <v>745</v>
      </c>
      <c r="D379" s="43" t="s">
        <v>385</v>
      </c>
      <c r="E379" s="107">
        <v>2015</v>
      </c>
      <c r="F379" s="108">
        <v>66.462000000000003</v>
      </c>
      <c r="G379" s="43" t="s">
        <v>280</v>
      </c>
    </row>
    <row r="380" spans="1:7" x14ac:dyDescent="0.25">
      <c r="A380" s="43" t="s">
        <v>270</v>
      </c>
      <c r="B380" s="43" t="s">
        <v>75</v>
      </c>
      <c r="C380" s="43" t="s">
        <v>746</v>
      </c>
      <c r="D380" s="43" t="s">
        <v>385</v>
      </c>
      <c r="E380" s="107">
        <v>2015</v>
      </c>
      <c r="F380" s="108">
        <v>9.7579999999999991</v>
      </c>
      <c r="G380" s="43" t="s">
        <v>280</v>
      </c>
    </row>
    <row r="381" spans="1:7" x14ac:dyDescent="0.25">
      <c r="A381" s="43" t="s">
        <v>270</v>
      </c>
      <c r="B381" s="43" t="s">
        <v>75</v>
      </c>
      <c r="C381" s="43" t="s">
        <v>747</v>
      </c>
      <c r="D381" s="43" t="s">
        <v>385</v>
      </c>
      <c r="E381" s="107">
        <v>2015</v>
      </c>
      <c r="F381" s="108">
        <v>40.880000000000003</v>
      </c>
      <c r="G381" s="43" t="s">
        <v>280</v>
      </c>
    </row>
    <row r="382" spans="1:7" x14ac:dyDescent="0.25">
      <c r="A382" s="43" t="s">
        <v>270</v>
      </c>
      <c r="B382" s="43" t="s">
        <v>75</v>
      </c>
      <c r="C382" s="43" t="s">
        <v>748</v>
      </c>
      <c r="D382" s="43" t="s">
        <v>385</v>
      </c>
      <c r="E382" s="107">
        <v>2015</v>
      </c>
      <c r="F382" s="108">
        <v>15.824</v>
      </c>
      <c r="G382" s="43" t="s">
        <v>280</v>
      </c>
    </row>
    <row r="383" spans="1:7" x14ac:dyDescent="0.25">
      <c r="A383" s="43" t="s">
        <v>270</v>
      </c>
      <c r="B383" s="43" t="s">
        <v>75</v>
      </c>
      <c r="C383" s="43" t="s">
        <v>314</v>
      </c>
      <c r="D383" s="43" t="s">
        <v>385</v>
      </c>
      <c r="E383" s="107">
        <v>2015</v>
      </c>
      <c r="F383" s="108">
        <v>77955.591</v>
      </c>
      <c r="G383" s="43" t="s">
        <v>280</v>
      </c>
    </row>
    <row r="384" spans="1:7" x14ac:dyDescent="0.25">
      <c r="A384" s="43" t="s">
        <v>270</v>
      </c>
      <c r="B384" s="43" t="s">
        <v>75</v>
      </c>
      <c r="C384" s="43" t="s">
        <v>315</v>
      </c>
      <c r="D384" s="43" t="s">
        <v>385</v>
      </c>
      <c r="E384" s="107">
        <v>2015</v>
      </c>
      <c r="F384" s="108">
        <v>17372.138999999999</v>
      </c>
      <c r="G384" s="43" t="s">
        <v>280</v>
      </c>
    </row>
    <row r="385" spans="1:7" x14ac:dyDescent="0.25">
      <c r="A385" s="43" t="s">
        <v>270</v>
      </c>
      <c r="B385" s="43" t="s">
        <v>75</v>
      </c>
      <c r="C385" s="43" t="s">
        <v>316</v>
      </c>
      <c r="D385" s="43" t="s">
        <v>385</v>
      </c>
      <c r="E385" s="107">
        <v>2015</v>
      </c>
      <c r="F385" s="108">
        <v>50271.756000000001</v>
      </c>
      <c r="G385" s="43" t="s">
        <v>280</v>
      </c>
    </row>
    <row r="386" spans="1:7" x14ac:dyDescent="0.25">
      <c r="A386" s="43" t="s">
        <v>270</v>
      </c>
      <c r="B386" s="43" t="s">
        <v>75</v>
      </c>
      <c r="C386" s="43" t="s">
        <v>317</v>
      </c>
      <c r="D386" s="43" t="s">
        <v>385</v>
      </c>
      <c r="E386" s="107">
        <v>2015</v>
      </c>
      <c r="F386" s="108">
        <v>617.81700000000001</v>
      </c>
      <c r="G386" s="43" t="s">
        <v>280</v>
      </c>
    </row>
    <row r="387" spans="1:7" x14ac:dyDescent="0.25">
      <c r="A387" s="43" t="s">
        <v>270</v>
      </c>
      <c r="B387" s="43" t="s">
        <v>75</v>
      </c>
      <c r="C387" s="43" t="s">
        <v>318</v>
      </c>
      <c r="D387" s="43" t="s">
        <v>385</v>
      </c>
      <c r="E387" s="107">
        <v>2015</v>
      </c>
      <c r="F387" s="108">
        <v>186.44399999999999</v>
      </c>
      <c r="G387" s="43" t="s">
        <v>280</v>
      </c>
    </row>
    <row r="388" spans="1:7" x14ac:dyDescent="0.25">
      <c r="A388" s="43" t="s">
        <v>270</v>
      </c>
      <c r="B388" s="43" t="s">
        <v>75</v>
      </c>
      <c r="C388" s="43" t="s">
        <v>319</v>
      </c>
      <c r="D388" s="43" t="s">
        <v>385</v>
      </c>
      <c r="E388" s="107">
        <v>2015</v>
      </c>
      <c r="F388" s="108">
        <v>5991.2479999999996</v>
      </c>
      <c r="G388" s="43" t="s">
        <v>280</v>
      </c>
    </row>
    <row r="389" spans="1:7" x14ac:dyDescent="0.25">
      <c r="A389" s="43" t="s">
        <v>270</v>
      </c>
      <c r="B389" s="43" t="s">
        <v>75</v>
      </c>
      <c r="C389" s="43" t="s">
        <v>320</v>
      </c>
      <c r="D389" s="43" t="s">
        <v>385</v>
      </c>
      <c r="E389" s="107">
        <v>2015</v>
      </c>
      <c r="F389" s="108">
        <v>4155.482</v>
      </c>
      <c r="G389" s="43" t="s">
        <v>280</v>
      </c>
    </row>
    <row r="390" spans="1:7" x14ac:dyDescent="0.25">
      <c r="A390" s="43" t="s">
        <v>270</v>
      </c>
      <c r="B390" s="43" t="s">
        <v>75</v>
      </c>
      <c r="C390" s="43" t="s">
        <v>791</v>
      </c>
      <c r="D390" s="43" t="s">
        <v>385</v>
      </c>
      <c r="E390" s="107">
        <v>2015</v>
      </c>
      <c r="F390" s="108">
        <v>456.12900000000002</v>
      </c>
      <c r="G390" s="43" t="s">
        <v>280</v>
      </c>
    </row>
    <row r="391" spans="1:7" x14ac:dyDescent="0.25">
      <c r="A391" s="43" t="s">
        <v>270</v>
      </c>
      <c r="B391" s="43" t="s">
        <v>75</v>
      </c>
      <c r="C391" s="43" t="s">
        <v>792</v>
      </c>
      <c r="D391" s="43" t="s">
        <v>385</v>
      </c>
      <c r="E391" s="107">
        <v>2015</v>
      </c>
      <c r="F391" s="108">
        <v>-1095.4240000000136</v>
      </c>
      <c r="G391" s="43" t="s">
        <v>280</v>
      </c>
    </row>
    <row r="392" spans="1:7" x14ac:dyDescent="0.25">
      <c r="A392" s="43" t="s">
        <v>270</v>
      </c>
      <c r="B392" s="43" t="s">
        <v>75</v>
      </c>
      <c r="C392" s="43" t="s">
        <v>301</v>
      </c>
      <c r="D392" s="43" t="s">
        <v>385</v>
      </c>
      <c r="E392" s="107">
        <v>2016</v>
      </c>
      <c r="F392" s="108">
        <v>77584.423999999999</v>
      </c>
      <c r="G392" s="43" t="s">
        <v>279</v>
      </c>
    </row>
    <row r="393" spans="1:7" x14ac:dyDescent="0.25">
      <c r="A393" s="43" t="s">
        <v>270</v>
      </c>
      <c r="B393" s="43" t="s">
        <v>75</v>
      </c>
      <c r="C393" s="43" t="s">
        <v>286</v>
      </c>
      <c r="D393" s="43" t="s">
        <v>385</v>
      </c>
      <c r="E393" s="107">
        <v>2016</v>
      </c>
      <c r="F393" s="108">
        <v>18460.794999999998</v>
      </c>
      <c r="G393" s="43" t="s">
        <v>279</v>
      </c>
    </row>
    <row r="394" spans="1:7" x14ac:dyDescent="0.25">
      <c r="A394" s="43" t="s">
        <v>270</v>
      </c>
      <c r="B394" s="43" t="s">
        <v>75</v>
      </c>
      <c r="C394" s="43" t="s">
        <v>307</v>
      </c>
      <c r="D394" s="43" t="s">
        <v>385</v>
      </c>
      <c r="E394" s="107">
        <v>2016</v>
      </c>
      <c r="F394" s="108">
        <v>7667.93</v>
      </c>
      <c r="G394" s="43" t="s">
        <v>279</v>
      </c>
    </row>
    <row r="395" spans="1:7" x14ac:dyDescent="0.25">
      <c r="A395" s="43" t="s">
        <v>270</v>
      </c>
      <c r="B395" s="43" t="s">
        <v>75</v>
      </c>
      <c r="C395" s="43" t="s">
        <v>312</v>
      </c>
      <c r="D395" s="43" t="s">
        <v>385</v>
      </c>
      <c r="E395" s="107">
        <v>2016</v>
      </c>
      <c r="F395" s="108">
        <v>47473.665000000001</v>
      </c>
      <c r="G395" s="43" t="s">
        <v>279</v>
      </c>
    </row>
    <row r="396" spans="1:7" x14ac:dyDescent="0.25">
      <c r="A396" s="43" t="s">
        <v>270</v>
      </c>
      <c r="B396" s="43" t="s">
        <v>75</v>
      </c>
      <c r="C396" s="43" t="s">
        <v>308</v>
      </c>
      <c r="D396" s="43" t="s">
        <v>385</v>
      </c>
      <c r="E396" s="107">
        <v>2016</v>
      </c>
      <c r="F396" s="108">
        <v>2933.4609999999998</v>
      </c>
      <c r="G396" s="43" t="s">
        <v>279</v>
      </c>
    </row>
    <row r="397" spans="1:7" x14ac:dyDescent="0.25">
      <c r="A397" s="43" t="s">
        <v>270</v>
      </c>
      <c r="B397" s="43" t="s">
        <v>75</v>
      </c>
      <c r="C397" s="43" t="s">
        <v>309</v>
      </c>
      <c r="D397" s="43" t="s">
        <v>385</v>
      </c>
      <c r="E397" s="107">
        <v>2016</v>
      </c>
      <c r="F397" s="108">
        <v>1048.5730000000001</v>
      </c>
      <c r="G397" s="43" t="s">
        <v>279</v>
      </c>
    </row>
    <row r="398" spans="1:7" x14ac:dyDescent="0.25">
      <c r="A398" s="43" t="s">
        <v>270</v>
      </c>
      <c r="B398" s="43" t="s">
        <v>75</v>
      </c>
      <c r="C398" s="43" t="s">
        <v>742</v>
      </c>
      <c r="D398" s="43" t="s">
        <v>385</v>
      </c>
      <c r="E398" s="107">
        <v>2016</v>
      </c>
      <c r="F398" s="108">
        <v>61.500999999999998</v>
      </c>
      <c r="G398" s="43" t="s">
        <v>279</v>
      </c>
    </row>
    <row r="399" spans="1:7" x14ac:dyDescent="0.25">
      <c r="A399" s="43" t="s">
        <v>270</v>
      </c>
      <c r="B399" s="43" t="s">
        <v>75</v>
      </c>
      <c r="C399" s="43" t="s">
        <v>743</v>
      </c>
      <c r="D399" s="43" t="s">
        <v>385</v>
      </c>
      <c r="E399" s="107">
        <v>2016</v>
      </c>
      <c r="F399" s="108">
        <v>1.6659999999999999</v>
      </c>
      <c r="G399" s="43" t="s">
        <v>279</v>
      </c>
    </row>
    <row r="400" spans="1:7" x14ac:dyDescent="0.25">
      <c r="A400" s="43" t="s">
        <v>270</v>
      </c>
      <c r="B400" s="43" t="s">
        <v>75</v>
      </c>
      <c r="C400" s="43" t="s">
        <v>744</v>
      </c>
      <c r="D400" s="43" t="s">
        <v>385</v>
      </c>
      <c r="E400" s="107">
        <v>2016</v>
      </c>
      <c r="F400" s="108">
        <v>59.835000000000001</v>
      </c>
      <c r="G400" s="43" t="s">
        <v>279</v>
      </c>
    </row>
    <row r="401" spans="1:7" x14ac:dyDescent="0.25">
      <c r="A401" s="43" t="s">
        <v>270</v>
      </c>
      <c r="B401" s="43" t="s">
        <v>75</v>
      </c>
      <c r="C401" s="43" t="s">
        <v>234</v>
      </c>
      <c r="D401" s="43" t="s">
        <v>385</v>
      </c>
      <c r="E401" s="107">
        <v>2016</v>
      </c>
      <c r="F401" s="108">
        <v>77645.925000000003</v>
      </c>
      <c r="G401" s="43" t="s">
        <v>279</v>
      </c>
    </row>
    <row r="402" spans="1:7" x14ac:dyDescent="0.25">
      <c r="A402" s="43" t="s">
        <v>270</v>
      </c>
      <c r="B402" s="43" t="s">
        <v>75</v>
      </c>
      <c r="C402" s="43" t="s">
        <v>313</v>
      </c>
      <c r="D402" s="43" t="s">
        <v>385</v>
      </c>
      <c r="E402" s="107">
        <v>2016</v>
      </c>
      <c r="F402" s="108">
        <v>90.14</v>
      </c>
      <c r="G402" s="43" t="s">
        <v>279</v>
      </c>
    </row>
    <row r="403" spans="1:7" x14ac:dyDescent="0.25">
      <c r="A403" s="43" t="s">
        <v>270</v>
      </c>
      <c r="B403" s="43" t="s">
        <v>75</v>
      </c>
      <c r="C403" s="43" t="s">
        <v>236</v>
      </c>
      <c r="D403" s="43" t="s">
        <v>385</v>
      </c>
      <c r="E403" s="107">
        <v>2016</v>
      </c>
      <c r="F403" s="108">
        <v>77736.065000000002</v>
      </c>
      <c r="G403" s="43" t="s">
        <v>279</v>
      </c>
    </row>
    <row r="404" spans="1:7" x14ac:dyDescent="0.25">
      <c r="A404" s="43" t="s">
        <v>270</v>
      </c>
      <c r="B404" s="43" t="s">
        <v>75</v>
      </c>
      <c r="C404" s="43" t="s">
        <v>394</v>
      </c>
      <c r="D404" s="43" t="s">
        <v>385</v>
      </c>
      <c r="E404" s="107">
        <v>2016</v>
      </c>
      <c r="F404" s="108">
        <v>77736.065000000002</v>
      </c>
      <c r="G404" s="43" t="s">
        <v>279</v>
      </c>
    </row>
    <row r="405" spans="1:7" x14ac:dyDescent="0.25">
      <c r="A405" s="43" t="s">
        <v>270</v>
      </c>
      <c r="B405" s="43" t="s">
        <v>75</v>
      </c>
      <c r="C405" s="43" t="s">
        <v>745</v>
      </c>
      <c r="D405" s="43" t="s">
        <v>385</v>
      </c>
      <c r="E405" s="107">
        <v>2016</v>
      </c>
      <c r="F405" s="108">
        <v>68.971999999999994</v>
      </c>
      <c r="G405" s="43" t="s">
        <v>279</v>
      </c>
    </row>
    <row r="406" spans="1:7" x14ac:dyDescent="0.25">
      <c r="A406" s="43" t="s">
        <v>270</v>
      </c>
      <c r="B406" s="43" t="s">
        <v>75</v>
      </c>
      <c r="C406" s="43" t="s">
        <v>746</v>
      </c>
      <c r="D406" s="43" t="s">
        <v>385</v>
      </c>
      <c r="E406" s="107">
        <v>2016</v>
      </c>
      <c r="F406" s="108">
        <v>10.263</v>
      </c>
      <c r="G406" s="43" t="s">
        <v>279</v>
      </c>
    </row>
    <row r="407" spans="1:7" x14ac:dyDescent="0.25">
      <c r="A407" s="43" t="s">
        <v>270</v>
      </c>
      <c r="B407" s="43" t="s">
        <v>75</v>
      </c>
      <c r="C407" s="43" t="s">
        <v>747</v>
      </c>
      <c r="D407" s="43" t="s">
        <v>385</v>
      </c>
      <c r="E407" s="107">
        <v>2016</v>
      </c>
      <c r="F407" s="108">
        <v>42.271999999999998</v>
      </c>
      <c r="G407" s="43" t="s">
        <v>279</v>
      </c>
    </row>
    <row r="408" spans="1:7" x14ac:dyDescent="0.25">
      <c r="A408" s="43" t="s">
        <v>270</v>
      </c>
      <c r="B408" s="43" t="s">
        <v>75</v>
      </c>
      <c r="C408" s="43" t="s">
        <v>748</v>
      </c>
      <c r="D408" s="43" t="s">
        <v>385</v>
      </c>
      <c r="E408" s="107">
        <v>2016</v>
      </c>
      <c r="F408" s="108">
        <v>16.437000000000001</v>
      </c>
      <c r="G408" s="43" t="s">
        <v>279</v>
      </c>
    </row>
    <row r="409" spans="1:7" x14ac:dyDescent="0.25">
      <c r="A409" s="43" t="s">
        <v>270</v>
      </c>
      <c r="B409" s="43" t="s">
        <v>75</v>
      </c>
      <c r="C409" s="43" t="s">
        <v>314</v>
      </c>
      <c r="D409" s="43" t="s">
        <v>385</v>
      </c>
      <c r="E409" s="107">
        <v>2016</v>
      </c>
      <c r="F409" s="108">
        <v>77667.093000000008</v>
      </c>
      <c r="G409" s="43" t="s">
        <v>279</v>
      </c>
    </row>
    <row r="410" spans="1:7" x14ac:dyDescent="0.25">
      <c r="A410" s="43" t="s">
        <v>270</v>
      </c>
      <c r="B410" s="43" t="s">
        <v>75</v>
      </c>
      <c r="C410" s="43" t="s">
        <v>315</v>
      </c>
      <c r="D410" s="43" t="s">
        <v>385</v>
      </c>
      <c r="E410" s="107">
        <v>2016</v>
      </c>
      <c r="F410" s="108">
        <v>17034.467000000001</v>
      </c>
      <c r="G410" s="43" t="s">
        <v>279</v>
      </c>
    </row>
    <row r="411" spans="1:7" x14ac:dyDescent="0.25">
      <c r="A411" s="43" t="s">
        <v>270</v>
      </c>
      <c r="B411" s="43" t="s">
        <v>75</v>
      </c>
      <c r="C411" s="43" t="s">
        <v>316</v>
      </c>
      <c r="D411" s="43" t="s">
        <v>385</v>
      </c>
      <c r="E411" s="107">
        <v>2016</v>
      </c>
      <c r="F411" s="108">
        <v>49702.143000000004</v>
      </c>
      <c r="G411" s="43" t="s">
        <v>279</v>
      </c>
    </row>
    <row r="412" spans="1:7" x14ac:dyDescent="0.25">
      <c r="A412" s="43" t="s">
        <v>270</v>
      </c>
      <c r="B412" s="43" t="s">
        <v>75</v>
      </c>
      <c r="C412" s="43" t="s">
        <v>317</v>
      </c>
      <c r="D412" s="43" t="s">
        <v>385</v>
      </c>
      <c r="E412" s="107">
        <v>2016</v>
      </c>
      <c r="F412" s="108">
        <v>554.52200000000005</v>
      </c>
      <c r="G412" s="43" t="s">
        <v>279</v>
      </c>
    </row>
    <row r="413" spans="1:7" x14ac:dyDescent="0.25">
      <c r="A413" s="43" t="s">
        <v>270</v>
      </c>
      <c r="B413" s="43" t="s">
        <v>75</v>
      </c>
      <c r="C413" s="43" t="s">
        <v>318</v>
      </c>
      <c r="D413" s="43" t="s">
        <v>385</v>
      </c>
      <c r="E413" s="107">
        <v>2016</v>
      </c>
      <c r="F413" s="108">
        <v>190.62</v>
      </c>
      <c r="G413" s="43" t="s">
        <v>279</v>
      </c>
    </row>
    <row r="414" spans="1:7" x14ac:dyDescent="0.25">
      <c r="A414" s="43" t="s">
        <v>270</v>
      </c>
      <c r="B414" s="43" t="s">
        <v>75</v>
      </c>
      <c r="C414" s="43" t="s">
        <v>319</v>
      </c>
      <c r="D414" s="43" t="s">
        <v>385</v>
      </c>
      <c r="E414" s="107">
        <v>2016</v>
      </c>
      <c r="F414" s="108">
        <v>5740.0969999999998</v>
      </c>
      <c r="G414" s="43" t="s">
        <v>279</v>
      </c>
    </row>
    <row r="415" spans="1:7" x14ac:dyDescent="0.25">
      <c r="A415" s="43" t="s">
        <v>270</v>
      </c>
      <c r="B415" s="43" t="s">
        <v>75</v>
      </c>
      <c r="C415" s="43" t="s">
        <v>320</v>
      </c>
      <c r="D415" s="43" t="s">
        <v>385</v>
      </c>
      <c r="E415" s="107">
        <v>2016</v>
      </c>
      <c r="F415" s="108">
        <v>4117.7910000000002</v>
      </c>
      <c r="G415" s="43" t="s">
        <v>279</v>
      </c>
    </row>
    <row r="416" spans="1:7" x14ac:dyDescent="0.25">
      <c r="A416" s="43" t="s">
        <v>270</v>
      </c>
      <c r="B416" s="43" t="s">
        <v>75</v>
      </c>
      <c r="C416" s="43" t="s">
        <v>791</v>
      </c>
      <c r="D416" s="43" t="s">
        <v>385</v>
      </c>
      <c r="E416" s="107">
        <v>2016</v>
      </c>
      <c r="F416" s="108">
        <v>456.45299999999997</v>
      </c>
      <c r="G416" s="43" t="s">
        <v>279</v>
      </c>
    </row>
    <row r="417" spans="1:7" x14ac:dyDescent="0.25">
      <c r="A417" s="43" t="s">
        <v>270</v>
      </c>
      <c r="B417" s="43" t="s">
        <v>75</v>
      </c>
      <c r="C417" s="43" t="s">
        <v>792</v>
      </c>
      <c r="D417" s="43" t="s">
        <v>385</v>
      </c>
      <c r="E417" s="107">
        <v>2016</v>
      </c>
      <c r="F417" s="108">
        <v>-128.9999999999709</v>
      </c>
      <c r="G417" s="43" t="s">
        <v>279</v>
      </c>
    </row>
    <row r="418" spans="1:7" x14ac:dyDescent="0.25">
      <c r="A418" s="43" t="s">
        <v>270</v>
      </c>
      <c r="B418" s="43" t="s">
        <v>75</v>
      </c>
      <c r="C418" s="43" t="s">
        <v>301</v>
      </c>
      <c r="D418" s="43" t="s">
        <v>385</v>
      </c>
      <c r="E418" s="107">
        <v>2017</v>
      </c>
      <c r="F418" s="108">
        <v>77303.907000000007</v>
      </c>
      <c r="G418" s="43" t="s">
        <v>280</v>
      </c>
    </row>
    <row r="419" spans="1:7" x14ac:dyDescent="0.25">
      <c r="A419" s="43" t="s">
        <v>270</v>
      </c>
      <c r="B419" s="43" t="s">
        <v>75</v>
      </c>
      <c r="C419" s="43" t="s">
        <v>286</v>
      </c>
      <c r="D419" s="43" t="s">
        <v>385</v>
      </c>
      <c r="E419" s="107">
        <v>2017</v>
      </c>
      <c r="F419" s="108">
        <v>16625.100999999999</v>
      </c>
      <c r="G419" s="43" t="s">
        <v>280</v>
      </c>
    </row>
    <row r="420" spans="1:7" x14ac:dyDescent="0.25">
      <c r="A420" s="43" t="s">
        <v>270</v>
      </c>
      <c r="B420" s="43" t="s">
        <v>75</v>
      </c>
      <c r="C420" s="43" t="s">
        <v>307</v>
      </c>
      <c r="D420" s="43" t="s">
        <v>385</v>
      </c>
      <c r="E420" s="107">
        <v>2017</v>
      </c>
      <c r="F420" s="108">
        <v>7582.9809999999998</v>
      </c>
      <c r="G420" s="43" t="s">
        <v>280</v>
      </c>
    </row>
    <row r="421" spans="1:7" x14ac:dyDescent="0.25">
      <c r="A421" s="43" t="s">
        <v>270</v>
      </c>
      <c r="B421" s="43" t="s">
        <v>75</v>
      </c>
      <c r="C421" s="43" t="s">
        <v>312</v>
      </c>
      <c r="D421" s="43" t="s">
        <v>385</v>
      </c>
      <c r="E421" s="107">
        <v>2017</v>
      </c>
      <c r="F421" s="108">
        <v>49555.502999999997</v>
      </c>
      <c r="G421" s="43" t="s">
        <v>280</v>
      </c>
    </row>
    <row r="422" spans="1:7" x14ac:dyDescent="0.25">
      <c r="A422" s="43" t="s">
        <v>270</v>
      </c>
      <c r="B422" s="43" t="s">
        <v>75</v>
      </c>
      <c r="C422" s="43" t="s">
        <v>308</v>
      </c>
      <c r="D422" s="43" t="s">
        <v>385</v>
      </c>
      <c r="E422" s="107">
        <v>2017</v>
      </c>
      <c r="F422" s="108">
        <v>2887.5</v>
      </c>
      <c r="G422" s="43" t="s">
        <v>280</v>
      </c>
    </row>
    <row r="423" spans="1:7" x14ac:dyDescent="0.25">
      <c r="A423" s="43" t="s">
        <v>270</v>
      </c>
      <c r="B423" s="43" t="s">
        <v>75</v>
      </c>
      <c r="C423" s="43" t="s">
        <v>309</v>
      </c>
      <c r="D423" s="43" t="s">
        <v>385</v>
      </c>
      <c r="E423" s="107">
        <v>2017</v>
      </c>
      <c r="F423" s="108">
        <v>652.822</v>
      </c>
      <c r="G423" s="43" t="s">
        <v>280</v>
      </c>
    </row>
    <row r="424" spans="1:7" x14ac:dyDescent="0.25">
      <c r="A424" s="43" t="s">
        <v>270</v>
      </c>
      <c r="B424" s="43" t="s">
        <v>75</v>
      </c>
      <c r="C424" s="43" t="s">
        <v>742</v>
      </c>
      <c r="D424" s="43" t="s">
        <v>385</v>
      </c>
      <c r="E424" s="107">
        <v>2017</v>
      </c>
      <c r="F424" s="108">
        <v>61.591999999999999</v>
      </c>
      <c r="G424" s="43" t="s">
        <v>280</v>
      </c>
    </row>
    <row r="425" spans="1:7" x14ac:dyDescent="0.25">
      <c r="A425" s="43" t="s">
        <v>270</v>
      </c>
      <c r="B425" s="43" t="s">
        <v>75</v>
      </c>
      <c r="C425" s="43" t="s">
        <v>743</v>
      </c>
      <c r="D425" s="43" t="s">
        <v>385</v>
      </c>
      <c r="E425" s="107">
        <v>2017</v>
      </c>
      <c r="F425" s="108">
        <v>1.661</v>
      </c>
      <c r="G425" s="43" t="s">
        <v>280</v>
      </c>
    </row>
    <row r="426" spans="1:7" x14ac:dyDescent="0.25">
      <c r="A426" s="43" t="s">
        <v>270</v>
      </c>
      <c r="B426" s="43" t="s">
        <v>75</v>
      </c>
      <c r="C426" s="43" t="s">
        <v>744</v>
      </c>
      <c r="D426" s="43" t="s">
        <v>385</v>
      </c>
      <c r="E426" s="107">
        <v>2017</v>
      </c>
      <c r="F426" s="108">
        <v>59.930999999999997</v>
      </c>
      <c r="G426" s="43" t="s">
        <v>280</v>
      </c>
    </row>
    <row r="427" spans="1:7" x14ac:dyDescent="0.25">
      <c r="A427" s="43" t="s">
        <v>270</v>
      </c>
      <c r="B427" s="43" t="s">
        <v>75</v>
      </c>
      <c r="C427" s="43" t="s">
        <v>234</v>
      </c>
      <c r="D427" s="43" t="s">
        <v>385</v>
      </c>
      <c r="E427" s="107">
        <v>2017</v>
      </c>
      <c r="F427" s="108">
        <v>77365.499000000011</v>
      </c>
      <c r="G427" s="43" t="s">
        <v>280</v>
      </c>
    </row>
    <row r="428" spans="1:7" x14ac:dyDescent="0.25">
      <c r="A428" s="43" t="s">
        <v>270</v>
      </c>
      <c r="B428" s="43" t="s">
        <v>75</v>
      </c>
      <c r="C428" s="43" t="s">
        <v>313</v>
      </c>
      <c r="D428" s="43" t="s">
        <v>385</v>
      </c>
      <c r="E428" s="107">
        <v>2017</v>
      </c>
      <c r="F428" s="108">
        <v>92.581000000000003</v>
      </c>
      <c r="G428" s="43" t="s">
        <v>280</v>
      </c>
    </row>
    <row r="429" spans="1:7" x14ac:dyDescent="0.25">
      <c r="A429" s="43" t="s">
        <v>270</v>
      </c>
      <c r="B429" s="43" t="s">
        <v>75</v>
      </c>
      <c r="C429" s="43" t="s">
        <v>236</v>
      </c>
      <c r="D429" s="43" t="s">
        <v>385</v>
      </c>
      <c r="E429" s="107">
        <v>2017</v>
      </c>
      <c r="F429" s="108">
        <v>77458.080000000016</v>
      </c>
      <c r="G429" s="43" t="s">
        <v>280</v>
      </c>
    </row>
    <row r="430" spans="1:7" x14ac:dyDescent="0.25">
      <c r="A430" s="43" t="s">
        <v>270</v>
      </c>
      <c r="B430" s="43" t="s">
        <v>75</v>
      </c>
      <c r="C430" s="43" t="s">
        <v>394</v>
      </c>
      <c r="D430" s="43" t="s">
        <v>385</v>
      </c>
      <c r="E430" s="107">
        <v>2017</v>
      </c>
      <c r="F430" s="108">
        <v>77458.080000000016</v>
      </c>
      <c r="G430" s="43" t="s">
        <v>279</v>
      </c>
    </row>
    <row r="431" spans="1:7" x14ac:dyDescent="0.25">
      <c r="A431" s="43" t="s">
        <v>270</v>
      </c>
      <c r="B431" s="43" t="s">
        <v>75</v>
      </c>
      <c r="C431" s="43" t="s">
        <v>745</v>
      </c>
      <c r="D431" s="43" t="s">
        <v>385</v>
      </c>
      <c r="E431" s="107">
        <v>2017</v>
      </c>
      <c r="F431" s="108">
        <v>68.948999999999998</v>
      </c>
      <c r="G431" s="43" t="s">
        <v>280</v>
      </c>
    </row>
    <row r="432" spans="1:7" x14ac:dyDescent="0.25">
      <c r="A432" s="43" t="s">
        <v>270</v>
      </c>
      <c r="B432" s="43" t="s">
        <v>75</v>
      </c>
      <c r="C432" s="43" t="s">
        <v>746</v>
      </c>
      <c r="D432" s="43" t="s">
        <v>385</v>
      </c>
      <c r="E432" s="107">
        <v>2017</v>
      </c>
      <c r="F432" s="108">
        <v>10.398999999999999</v>
      </c>
      <c r="G432" s="43" t="s">
        <v>280</v>
      </c>
    </row>
    <row r="433" spans="1:7" x14ac:dyDescent="0.25">
      <c r="A433" s="43" t="s">
        <v>270</v>
      </c>
      <c r="B433" s="43" t="s">
        <v>75</v>
      </c>
      <c r="C433" s="43" t="s">
        <v>747</v>
      </c>
      <c r="D433" s="43" t="s">
        <v>385</v>
      </c>
      <c r="E433" s="107">
        <v>2017</v>
      </c>
      <c r="F433" s="108">
        <v>41.128</v>
      </c>
      <c r="G433" s="43" t="s">
        <v>280</v>
      </c>
    </row>
    <row r="434" spans="1:7" x14ac:dyDescent="0.25">
      <c r="A434" s="43" t="s">
        <v>270</v>
      </c>
      <c r="B434" s="43" t="s">
        <v>75</v>
      </c>
      <c r="C434" s="43" t="s">
        <v>748</v>
      </c>
      <c r="D434" s="43" t="s">
        <v>385</v>
      </c>
      <c r="E434" s="107">
        <v>2017</v>
      </c>
      <c r="F434" s="108">
        <v>17.422000000000001</v>
      </c>
      <c r="G434" s="43" t="s">
        <v>280</v>
      </c>
    </row>
    <row r="435" spans="1:7" x14ac:dyDescent="0.25">
      <c r="A435" s="43" t="s">
        <v>270</v>
      </c>
      <c r="B435" s="43" t="s">
        <v>75</v>
      </c>
      <c r="C435" s="43" t="s">
        <v>314</v>
      </c>
      <c r="D435" s="43" t="s">
        <v>385</v>
      </c>
      <c r="E435" s="107">
        <v>2017</v>
      </c>
      <c r="F435" s="108">
        <v>77389.131000000023</v>
      </c>
      <c r="G435" s="43" t="s">
        <v>280</v>
      </c>
    </row>
    <row r="436" spans="1:7" x14ac:dyDescent="0.25">
      <c r="A436" s="43" t="s">
        <v>270</v>
      </c>
      <c r="B436" s="43" t="s">
        <v>75</v>
      </c>
      <c r="C436" s="43" t="s">
        <v>315</v>
      </c>
      <c r="D436" s="43" t="s">
        <v>385</v>
      </c>
      <c r="E436" s="107">
        <v>2017</v>
      </c>
      <c r="F436" s="108">
        <v>15014.641</v>
      </c>
      <c r="G436" s="43" t="s">
        <v>280</v>
      </c>
    </row>
    <row r="437" spans="1:7" x14ac:dyDescent="0.25">
      <c r="A437" s="43" t="s">
        <v>270</v>
      </c>
      <c r="B437" s="43" t="s">
        <v>75</v>
      </c>
      <c r="C437" s="43" t="s">
        <v>316</v>
      </c>
      <c r="D437" s="43" t="s">
        <v>385</v>
      </c>
      <c r="E437" s="107">
        <v>2017</v>
      </c>
      <c r="F437" s="108">
        <v>51769.978999999999</v>
      </c>
      <c r="G437" s="43" t="s">
        <v>280</v>
      </c>
    </row>
    <row r="438" spans="1:7" x14ac:dyDescent="0.25">
      <c r="A438" s="43" t="s">
        <v>270</v>
      </c>
      <c r="B438" s="43" t="s">
        <v>75</v>
      </c>
      <c r="C438" s="43" t="s">
        <v>317</v>
      </c>
      <c r="D438" s="43" t="s">
        <v>385</v>
      </c>
      <c r="E438" s="107">
        <v>2017</v>
      </c>
      <c r="F438" s="108">
        <v>570.68500000000006</v>
      </c>
      <c r="G438" s="43" t="s">
        <v>280</v>
      </c>
    </row>
    <row r="439" spans="1:7" x14ac:dyDescent="0.25">
      <c r="A439" s="43" t="s">
        <v>270</v>
      </c>
      <c r="B439" s="43" t="s">
        <v>75</v>
      </c>
      <c r="C439" s="43" t="s">
        <v>318</v>
      </c>
      <c r="D439" s="43" t="s">
        <v>385</v>
      </c>
      <c r="E439" s="107">
        <v>2017</v>
      </c>
      <c r="F439" s="108">
        <v>186.95</v>
      </c>
      <c r="G439" s="43" t="s">
        <v>280</v>
      </c>
    </row>
    <row r="440" spans="1:7" x14ac:dyDescent="0.25">
      <c r="A440" s="43" t="s">
        <v>270</v>
      </c>
      <c r="B440" s="43" t="s">
        <v>75</v>
      </c>
      <c r="C440" s="43" t="s">
        <v>319</v>
      </c>
      <c r="D440" s="43" t="s">
        <v>385</v>
      </c>
      <c r="E440" s="107">
        <v>2017</v>
      </c>
      <c r="F440" s="108">
        <v>5545.9340000000002</v>
      </c>
      <c r="G440" s="43" t="s">
        <v>280</v>
      </c>
    </row>
    <row r="441" spans="1:7" x14ac:dyDescent="0.25">
      <c r="A441" s="43" t="s">
        <v>270</v>
      </c>
      <c r="B441" s="43" t="s">
        <v>75</v>
      </c>
      <c r="C441" s="43" t="s">
        <v>320</v>
      </c>
      <c r="D441" s="43" t="s">
        <v>385</v>
      </c>
      <c r="E441" s="107">
        <v>2017</v>
      </c>
      <c r="F441" s="108">
        <v>4161.2370000000001</v>
      </c>
      <c r="G441" s="43" t="s">
        <v>280</v>
      </c>
    </row>
    <row r="442" spans="1:7" x14ac:dyDescent="0.25">
      <c r="A442" s="43" t="s">
        <v>270</v>
      </c>
      <c r="B442" s="43" t="s">
        <v>75</v>
      </c>
      <c r="C442" s="43" t="s">
        <v>791</v>
      </c>
      <c r="D442" s="43" t="s">
        <v>385</v>
      </c>
      <c r="E442" s="107">
        <v>2017</v>
      </c>
      <c r="F442" s="108">
        <v>456.73200000000003</v>
      </c>
      <c r="G442" s="43" t="s">
        <v>280</v>
      </c>
    </row>
    <row r="443" spans="1:7" x14ac:dyDescent="0.25">
      <c r="A443" s="43" t="s">
        <v>270</v>
      </c>
      <c r="B443" s="43" t="s">
        <v>75</v>
      </c>
      <c r="C443" s="43" t="s">
        <v>792</v>
      </c>
      <c r="D443" s="43" t="s">
        <v>385</v>
      </c>
      <c r="E443" s="107">
        <v>2017</v>
      </c>
      <c r="F443" s="108">
        <v>-317.02699999995821</v>
      </c>
      <c r="G443" s="43" t="s">
        <v>280</v>
      </c>
    </row>
    <row r="444" spans="1:7" x14ac:dyDescent="0.25">
      <c r="A444" s="43" t="s">
        <v>270</v>
      </c>
      <c r="B444" s="43" t="s">
        <v>75</v>
      </c>
      <c r="C444" s="43" t="s">
        <v>301</v>
      </c>
      <c r="D444" s="43" t="s">
        <v>385</v>
      </c>
      <c r="E444" s="107">
        <v>2018</v>
      </c>
      <c r="F444" s="108">
        <v>66727.558999999994</v>
      </c>
      <c r="G444" s="43" t="s">
        <v>280</v>
      </c>
    </row>
    <row r="445" spans="1:7" x14ac:dyDescent="0.25">
      <c r="A445" s="43" t="s">
        <v>270</v>
      </c>
      <c r="B445" s="43" t="s">
        <v>75</v>
      </c>
      <c r="C445" s="43" t="s">
        <v>286</v>
      </c>
      <c r="D445" s="43" t="s">
        <v>385</v>
      </c>
      <c r="E445" s="107">
        <v>2018</v>
      </c>
      <c r="F445" s="108">
        <v>15997.868</v>
      </c>
      <c r="G445" s="43" t="s">
        <v>280</v>
      </c>
    </row>
    <row r="446" spans="1:7" x14ac:dyDescent="0.25">
      <c r="A446" s="43" t="s">
        <v>270</v>
      </c>
      <c r="B446" s="43" t="s">
        <v>75</v>
      </c>
      <c r="C446" s="43" t="s">
        <v>307</v>
      </c>
      <c r="D446" s="43" t="s">
        <v>385</v>
      </c>
      <c r="E446" s="107">
        <v>2018</v>
      </c>
      <c r="F446" s="108">
        <v>7696.2510000000002</v>
      </c>
      <c r="G446" s="43" t="s">
        <v>280</v>
      </c>
    </row>
    <row r="447" spans="1:7" x14ac:dyDescent="0.25">
      <c r="A447" s="43" t="s">
        <v>270</v>
      </c>
      <c r="B447" s="43" t="s">
        <v>75</v>
      </c>
      <c r="C447" s="43" t="s">
        <v>312</v>
      </c>
      <c r="D447" s="43" t="s">
        <v>385</v>
      </c>
      <c r="E447" s="107">
        <v>2018</v>
      </c>
      <c r="F447" s="108">
        <v>39806.425000000003</v>
      </c>
      <c r="G447" s="43" t="s">
        <v>280</v>
      </c>
    </row>
    <row r="448" spans="1:7" x14ac:dyDescent="0.25">
      <c r="A448" s="43" t="s">
        <v>270</v>
      </c>
      <c r="B448" s="43" t="s">
        <v>75</v>
      </c>
      <c r="C448" s="43" t="s">
        <v>308</v>
      </c>
      <c r="D448" s="43" t="s">
        <v>385</v>
      </c>
      <c r="E448" s="107">
        <v>2018</v>
      </c>
      <c r="F448" s="108">
        <v>2833.991</v>
      </c>
      <c r="G448" s="43" t="s">
        <v>280</v>
      </c>
    </row>
    <row r="449" spans="1:7" x14ac:dyDescent="0.25">
      <c r="A449" s="43" t="s">
        <v>270</v>
      </c>
      <c r="B449" s="43" t="s">
        <v>75</v>
      </c>
      <c r="C449" s="43" t="s">
        <v>309</v>
      </c>
      <c r="D449" s="43" t="s">
        <v>385</v>
      </c>
      <c r="E449" s="107">
        <v>2018</v>
      </c>
      <c r="F449" s="108">
        <v>393.024</v>
      </c>
      <c r="G449" s="43" t="s">
        <v>280</v>
      </c>
    </row>
    <row r="450" spans="1:7" x14ac:dyDescent="0.25">
      <c r="A450" s="43" t="s">
        <v>270</v>
      </c>
      <c r="B450" s="43" t="s">
        <v>75</v>
      </c>
      <c r="C450" s="43" t="s">
        <v>742</v>
      </c>
      <c r="D450" s="43" t="s">
        <v>385</v>
      </c>
      <c r="E450" s="107">
        <v>2018</v>
      </c>
      <c r="F450" s="108">
        <v>60.958999999999996</v>
      </c>
      <c r="G450" s="43" t="s">
        <v>280</v>
      </c>
    </row>
    <row r="451" spans="1:7" x14ac:dyDescent="0.25">
      <c r="A451" s="43" t="s">
        <v>270</v>
      </c>
      <c r="B451" s="43" t="s">
        <v>75</v>
      </c>
      <c r="C451" s="43" t="s">
        <v>743</v>
      </c>
      <c r="D451" s="43" t="s">
        <v>385</v>
      </c>
      <c r="E451" s="107">
        <v>2018</v>
      </c>
      <c r="F451" s="108">
        <v>1.671</v>
      </c>
      <c r="G451" s="43" t="s">
        <v>280</v>
      </c>
    </row>
    <row r="452" spans="1:7" x14ac:dyDescent="0.25">
      <c r="A452" s="43" t="s">
        <v>270</v>
      </c>
      <c r="B452" s="43" t="s">
        <v>75</v>
      </c>
      <c r="C452" s="43" t="s">
        <v>744</v>
      </c>
      <c r="D452" s="43" t="s">
        <v>385</v>
      </c>
      <c r="E452" s="107">
        <v>2018</v>
      </c>
      <c r="F452" s="108">
        <v>59.287999999999997</v>
      </c>
      <c r="G452" s="43" t="s">
        <v>280</v>
      </c>
    </row>
    <row r="453" spans="1:7" x14ac:dyDescent="0.25">
      <c r="A453" s="43" t="s">
        <v>270</v>
      </c>
      <c r="B453" s="43" t="s">
        <v>75</v>
      </c>
      <c r="C453" s="43" t="s">
        <v>234</v>
      </c>
      <c r="D453" s="43" t="s">
        <v>385</v>
      </c>
      <c r="E453" s="107">
        <v>2018</v>
      </c>
      <c r="F453" s="108">
        <v>66788.517999999996</v>
      </c>
      <c r="G453" s="43" t="s">
        <v>280</v>
      </c>
    </row>
    <row r="454" spans="1:7" x14ac:dyDescent="0.25">
      <c r="A454" s="43" t="s">
        <v>270</v>
      </c>
      <c r="B454" s="43" t="s">
        <v>75</v>
      </c>
      <c r="C454" s="43" t="s">
        <v>313</v>
      </c>
      <c r="D454" s="43" t="s">
        <v>385</v>
      </c>
      <c r="E454" s="107">
        <v>2018</v>
      </c>
      <c r="F454" s="108">
        <v>109.20699999999999</v>
      </c>
      <c r="G454" s="43" t="s">
        <v>280</v>
      </c>
    </row>
    <row r="455" spans="1:7" x14ac:dyDescent="0.25">
      <c r="A455" s="43" t="s">
        <v>270</v>
      </c>
      <c r="B455" s="43" t="s">
        <v>75</v>
      </c>
      <c r="C455" s="43" t="s">
        <v>236</v>
      </c>
      <c r="D455" s="43" t="s">
        <v>385</v>
      </c>
      <c r="E455" s="107">
        <v>2018</v>
      </c>
      <c r="F455" s="108">
        <v>66897.724999999991</v>
      </c>
      <c r="G455" s="43" t="s">
        <v>280</v>
      </c>
    </row>
    <row r="456" spans="1:7" x14ac:dyDescent="0.25">
      <c r="A456" s="43" t="s">
        <v>270</v>
      </c>
      <c r="B456" s="43" t="s">
        <v>75</v>
      </c>
      <c r="C456" s="43" t="s">
        <v>394</v>
      </c>
      <c r="D456" s="43" t="s">
        <v>385</v>
      </c>
      <c r="E456" s="107">
        <v>2018</v>
      </c>
      <c r="F456" s="108">
        <v>66897.724999999991</v>
      </c>
      <c r="G456" s="43" t="s">
        <v>279</v>
      </c>
    </row>
    <row r="457" spans="1:7" x14ac:dyDescent="0.25">
      <c r="A457" s="43" t="s">
        <v>270</v>
      </c>
      <c r="B457" s="43" t="s">
        <v>75</v>
      </c>
      <c r="C457" s="43" t="s">
        <v>745</v>
      </c>
      <c r="D457" s="43" t="s">
        <v>385</v>
      </c>
      <c r="E457" s="107">
        <v>2018</v>
      </c>
      <c r="F457" s="108">
        <v>70.759</v>
      </c>
      <c r="G457" s="43" t="s">
        <v>280</v>
      </c>
    </row>
    <row r="458" spans="1:7" x14ac:dyDescent="0.25">
      <c r="A458" s="43" t="s">
        <v>270</v>
      </c>
      <c r="B458" s="43" t="s">
        <v>75</v>
      </c>
      <c r="C458" s="43" t="s">
        <v>746</v>
      </c>
      <c r="D458" s="43" t="s">
        <v>385</v>
      </c>
      <c r="E458" s="107">
        <v>2018</v>
      </c>
      <c r="F458" s="108">
        <v>10.666</v>
      </c>
      <c r="G458" s="43" t="s">
        <v>280</v>
      </c>
    </row>
    <row r="459" spans="1:7" x14ac:dyDescent="0.25">
      <c r="A459" s="43" t="s">
        <v>270</v>
      </c>
      <c r="B459" s="43" t="s">
        <v>75</v>
      </c>
      <c r="C459" s="43" t="s">
        <v>747</v>
      </c>
      <c r="D459" s="43" t="s">
        <v>385</v>
      </c>
      <c r="E459" s="107">
        <v>2018</v>
      </c>
      <c r="F459" s="108">
        <v>41.639000000000003</v>
      </c>
      <c r="G459" s="43" t="s">
        <v>280</v>
      </c>
    </row>
    <row r="460" spans="1:7" x14ac:dyDescent="0.25">
      <c r="A460" s="43" t="s">
        <v>270</v>
      </c>
      <c r="B460" s="43" t="s">
        <v>75</v>
      </c>
      <c r="C460" s="43" t="s">
        <v>748</v>
      </c>
      <c r="D460" s="43" t="s">
        <v>385</v>
      </c>
      <c r="E460" s="107">
        <v>2018</v>
      </c>
      <c r="F460" s="108">
        <v>18.452999999999999</v>
      </c>
      <c r="G460" s="43" t="s">
        <v>280</v>
      </c>
    </row>
    <row r="461" spans="1:7" x14ac:dyDescent="0.25">
      <c r="A461" s="43" t="s">
        <v>270</v>
      </c>
      <c r="B461" s="43" t="s">
        <v>75</v>
      </c>
      <c r="C461" s="43" t="s">
        <v>314</v>
      </c>
      <c r="D461" s="43" t="s">
        <v>385</v>
      </c>
      <c r="E461" s="107">
        <v>2018</v>
      </c>
      <c r="F461" s="108">
        <v>66826.965999999986</v>
      </c>
      <c r="G461" s="43" t="s">
        <v>280</v>
      </c>
    </row>
    <row r="462" spans="1:7" x14ac:dyDescent="0.25">
      <c r="A462" s="43" t="s">
        <v>270</v>
      </c>
      <c r="B462" s="43" t="s">
        <v>75</v>
      </c>
      <c r="C462" s="43" t="s">
        <v>315</v>
      </c>
      <c r="D462" s="43" t="s">
        <v>385</v>
      </c>
      <c r="E462" s="107">
        <v>2018</v>
      </c>
      <c r="F462" s="108">
        <v>14171.2</v>
      </c>
      <c r="G462" s="43" t="s">
        <v>280</v>
      </c>
    </row>
    <row r="463" spans="1:7" x14ac:dyDescent="0.25">
      <c r="A463" s="43" t="s">
        <v>270</v>
      </c>
      <c r="B463" s="43" t="s">
        <v>75</v>
      </c>
      <c r="C463" s="43" t="s">
        <v>316</v>
      </c>
      <c r="D463" s="43" t="s">
        <v>385</v>
      </c>
      <c r="E463" s="107">
        <v>2018</v>
      </c>
      <c r="F463" s="108">
        <v>42052.386999999995</v>
      </c>
      <c r="G463" s="43" t="s">
        <v>280</v>
      </c>
    </row>
    <row r="464" spans="1:7" x14ac:dyDescent="0.25">
      <c r="A464" s="43" t="s">
        <v>270</v>
      </c>
      <c r="B464" s="43" t="s">
        <v>75</v>
      </c>
      <c r="C464" s="43" t="s">
        <v>317</v>
      </c>
      <c r="D464" s="43" t="s">
        <v>385</v>
      </c>
      <c r="E464" s="107">
        <v>2018</v>
      </c>
      <c r="F464" s="108">
        <v>786.24400000000003</v>
      </c>
      <c r="G464" s="43" t="s">
        <v>280</v>
      </c>
    </row>
    <row r="465" spans="1:7" x14ac:dyDescent="0.25">
      <c r="A465" s="43" t="s">
        <v>270</v>
      </c>
      <c r="B465" s="43" t="s">
        <v>75</v>
      </c>
      <c r="C465" s="43" t="s">
        <v>318</v>
      </c>
      <c r="D465" s="43" t="s">
        <v>385</v>
      </c>
      <c r="E465" s="107">
        <v>2018</v>
      </c>
      <c r="F465" s="108">
        <v>188.17699999999999</v>
      </c>
      <c r="G465" s="43" t="s">
        <v>280</v>
      </c>
    </row>
    <row r="466" spans="1:7" x14ac:dyDescent="0.25">
      <c r="A466" s="43" t="s">
        <v>270</v>
      </c>
      <c r="B466" s="43" t="s">
        <v>75</v>
      </c>
      <c r="C466" s="43" t="s">
        <v>319</v>
      </c>
      <c r="D466" s="43" t="s">
        <v>385</v>
      </c>
      <c r="E466" s="107">
        <v>2018</v>
      </c>
      <c r="F466" s="108">
        <v>5320.1049999999996</v>
      </c>
      <c r="G466" s="43" t="s">
        <v>280</v>
      </c>
    </row>
    <row r="467" spans="1:7" x14ac:dyDescent="0.25">
      <c r="A467" s="43" t="s">
        <v>270</v>
      </c>
      <c r="B467" s="43" t="s">
        <v>75</v>
      </c>
      <c r="C467" s="43" t="s">
        <v>320</v>
      </c>
      <c r="D467" s="43" t="s">
        <v>385</v>
      </c>
      <c r="E467" s="107">
        <v>2018</v>
      </c>
      <c r="F467" s="108">
        <v>4215.2250000000004</v>
      </c>
      <c r="G467" s="43" t="s">
        <v>280</v>
      </c>
    </row>
    <row r="468" spans="1:7" x14ac:dyDescent="0.25">
      <c r="A468" s="43" t="s">
        <v>270</v>
      </c>
      <c r="B468" s="43" t="s">
        <v>75</v>
      </c>
      <c r="C468" s="43" t="s">
        <v>791</v>
      </c>
      <c r="D468" s="43" t="s">
        <v>385</v>
      </c>
      <c r="E468" s="107">
        <v>2018</v>
      </c>
      <c r="F468" s="108">
        <v>462.745</v>
      </c>
      <c r="G468" s="43" t="s">
        <v>280</v>
      </c>
    </row>
    <row r="469" spans="1:7" x14ac:dyDescent="0.25">
      <c r="A469" s="43" t="s">
        <v>270</v>
      </c>
      <c r="B469" s="43" t="s">
        <v>75</v>
      </c>
      <c r="C469" s="43" t="s">
        <v>792</v>
      </c>
      <c r="D469" s="43" t="s">
        <v>385</v>
      </c>
      <c r="E469" s="107">
        <v>2018</v>
      </c>
      <c r="F469" s="108">
        <v>-369.11700000001292</v>
      </c>
      <c r="G469" s="43" t="s">
        <v>280</v>
      </c>
    </row>
    <row r="470" spans="1:7" x14ac:dyDescent="0.25">
      <c r="A470" s="43" t="s">
        <v>270</v>
      </c>
      <c r="B470" s="43" t="s">
        <v>75</v>
      </c>
      <c r="C470" s="43" t="s">
        <v>301</v>
      </c>
      <c r="D470" s="43" t="s">
        <v>385</v>
      </c>
      <c r="E470" s="107">
        <v>2019</v>
      </c>
      <c r="F470" s="108">
        <v>71060.376999999993</v>
      </c>
      <c r="G470" s="43" t="s">
        <v>279</v>
      </c>
    </row>
    <row r="471" spans="1:7" x14ac:dyDescent="0.25">
      <c r="A471" s="43" t="s">
        <v>270</v>
      </c>
      <c r="B471" s="43" t="s">
        <v>75</v>
      </c>
      <c r="C471" s="43" t="s">
        <v>286</v>
      </c>
      <c r="D471" s="43" t="s">
        <v>385</v>
      </c>
      <c r="E471" s="107">
        <v>2019</v>
      </c>
      <c r="F471" s="108">
        <v>15328.859</v>
      </c>
      <c r="G471" s="43" t="s">
        <v>279</v>
      </c>
    </row>
    <row r="472" spans="1:7" x14ac:dyDescent="0.25">
      <c r="A472" s="43" t="s">
        <v>270</v>
      </c>
      <c r="B472" s="43" t="s">
        <v>75</v>
      </c>
      <c r="C472" s="43" t="s">
        <v>307</v>
      </c>
      <c r="D472" s="43" t="s">
        <v>385</v>
      </c>
      <c r="E472" s="107">
        <v>2019</v>
      </c>
      <c r="F472" s="108">
        <v>7536.01</v>
      </c>
      <c r="G472" s="43" t="s">
        <v>279</v>
      </c>
    </row>
    <row r="473" spans="1:7" x14ac:dyDescent="0.25">
      <c r="A473" s="43" t="s">
        <v>270</v>
      </c>
      <c r="B473" s="43" t="s">
        <v>75</v>
      </c>
      <c r="C473" s="43" t="s">
        <v>312</v>
      </c>
      <c r="D473" s="43" t="s">
        <v>385</v>
      </c>
      <c r="E473" s="107">
        <v>2019</v>
      </c>
      <c r="F473" s="108">
        <v>45267.807999999997</v>
      </c>
      <c r="G473" s="43" t="s">
        <v>279</v>
      </c>
    </row>
    <row r="474" spans="1:7" x14ac:dyDescent="0.25">
      <c r="A474" s="43" t="s">
        <v>270</v>
      </c>
      <c r="B474" s="43" t="s">
        <v>75</v>
      </c>
      <c r="C474" s="43" t="s">
        <v>308</v>
      </c>
      <c r="D474" s="43" t="s">
        <v>385</v>
      </c>
      <c r="E474" s="107">
        <v>2019</v>
      </c>
      <c r="F474" s="108">
        <v>2757.1559999999999</v>
      </c>
      <c r="G474" s="43" t="s">
        <v>279</v>
      </c>
    </row>
    <row r="475" spans="1:7" x14ac:dyDescent="0.25">
      <c r="A475" s="43" t="s">
        <v>270</v>
      </c>
      <c r="B475" s="43" t="s">
        <v>75</v>
      </c>
      <c r="C475" s="43" t="s">
        <v>309</v>
      </c>
      <c r="D475" s="43" t="s">
        <v>385</v>
      </c>
      <c r="E475" s="107">
        <v>2019</v>
      </c>
      <c r="F475" s="108">
        <v>170.54400000000001</v>
      </c>
      <c r="G475" s="43" t="s">
        <v>279</v>
      </c>
    </row>
    <row r="476" spans="1:7" x14ac:dyDescent="0.25">
      <c r="A476" s="43" t="s">
        <v>270</v>
      </c>
      <c r="B476" s="43" t="s">
        <v>75</v>
      </c>
      <c r="C476" s="43" t="s">
        <v>742</v>
      </c>
      <c r="D476" s="43" t="s">
        <v>385</v>
      </c>
      <c r="E476" s="107">
        <v>2019</v>
      </c>
      <c r="F476" s="108">
        <v>59.295999999999999</v>
      </c>
      <c r="G476" s="43" t="s">
        <v>279</v>
      </c>
    </row>
    <row r="477" spans="1:7" x14ac:dyDescent="0.25">
      <c r="A477" s="43" t="s">
        <v>270</v>
      </c>
      <c r="B477" s="43" t="s">
        <v>75</v>
      </c>
      <c r="C477" s="43" t="s">
        <v>743</v>
      </c>
      <c r="D477" s="43" t="s">
        <v>385</v>
      </c>
      <c r="E477" s="107">
        <v>2019</v>
      </c>
      <c r="F477" s="108">
        <v>1.69</v>
      </c>
      <c r="G477" s="43" t="s">
        <v>279</v>
      </c>
    </row>
    <row r="478" spans="1:7" x14ac:dyDescent="0.25">
      <c r="A478" s="43" t="s">
        <v>270</v>
      </c>
      <c r="B478" s="43" t="s">
        <v>75</v>
      </c>
      <c r="C478" s="43" t="s">
        <v>744</v>
      </c>
      <c r="D478" s="43" t="s">
        <v>385</v>
      </c>
      <c r="E478" s="107">
        <v>2019</v>
      </c>
      <c r="F478" s="108">
        <v>57.606000000000002</v>
      </c>
      <c r="G478" s="43" t="s">
        <v>279</v>
      </c>
    </row>
    <row r="479" spans="1:7" x14ac:dyDescent="0.25">
      <c r="A479" s="43" t="s">
        <v>270</v>
      </c>
      <c r="B479" s="43" t="s">
        <v>75</v>
      </c>
      <c r="C479" s="43" t="s">
        <v>234</v>
      </c>
      <c r="D479" s="43" t="s">
        <v>385</v>
      </c>
      <c r="E479" s="107">
        <v>2019</v>
      </c>
      <c r="F479" s="108">
        <v>71119.672999999995</v>
      </c>
      <c r="G479" s="43" t="s">
        <v>279</v>
      </c>
    </row>
    <row r="480" spans="1:7" x14ac:dyDescent="0.25">
      <c r="A480" s="43" t="s">
        <v>270</v>
      </c>
      <c r="B480" s="43" t="s">
        <v>75</v>
      </c>
      <c r="C480" s="43" t="s">
        <v>313</v>
      </c>
      <c r="D480" s="43" t="s">
        <v>385</v>
      </c>
      <c r="E480" s="107">
        <v>2019</v>
      </c>
      <c r="F480" s="108">
        <v>102.306</v>
      </c>
      <c r="G480" s="43" t="s">
        <v>279</v>
      </c>
    </row>
    <row r="481" spans="1:7" x14ac:dyDescent="0.25">
      <c r="A481" s="43" t="s">
        <v>270</v>
      </c>
      <c r="B481" s="43" t="s">
        <v>75</v>
      </c>
      <c r="C481" s="43" t="s">
        <v>236</v>
      </c>
      <c r="D481" s="43" t="s">
        <v>385</v>
      </c>
      <c r="E481" s="107">
        <v>2019</v>
      </c>
      <c r="F481" s="108">
        <v>71221.978999999992</v>
      </c>
      <c r="G481" s="43" t="s">
        <v>279</v>
      </c>
    </row>
    <row r="482" spans="1:7" x14ac:dyDescent="0.25">
      <c r="A482" s="43" t="s">
        <v>270</v>
      </c>
      <c r="B482" s="43" t="s">
        <v>75</v>
      </c>
      <c r="C482" s="43" t="s">
        <v>394</v>
      </c>
      <c r="D482" s="43" t="s">
        <v>385</v>
      </c>
      <c r="E482" s="107">
        <v>2019</v>
      </c>
      <c r="F482" s="108">
        <v>71221.978999999992</v>
      </c>
      <c r="G482" s="43" t="s">
        <v>279</v>
      </c>
    </row>
    <row r="483" spans="1:7" x14ac:dyDescent="0.25">
      <c r="A483" s="43" t="s">
        <v>270</v>
      </c>
      <c r="B483" s="43" t="s">
        <v>75</v>
      </c>
      <c r="C483" s="43" t="s">
        <v>745</v>
      </c>
      <c r="D483" s="43" t="s">
        <v>385</v>
      </c>
      <c r="E483" s="107">
        <v>2019</v>
      </c>
      <c r="F483" s="108">
        <v>74.218999999999994</v>
      </c>
      <c r="G483" s="43" t="s">
        <v>279</v>
      </c>
    </row>
    <row r="484" spans="1:7" x14ac:dyDescent="0.25">
      <c r="A484" s="43" t="s">
        <v>270</v>
      </c>
      <c r="B484" s="43" t="s">
        <v>75</v>
      </c>
      <c r="C484" s="43" t="s">
        <v>746</v>
      </c>
      <c r="D484" s="43" t="s">
        <v>385</v>
      </c>
      <c r="E484" s="107">
        <v>2019</v>
      </c>
      <c r="F484" s="108">
        <v>11.039</v>
      </c>
      <c r="G484" s="43" t="s">
        <v>279</v>
      </c>
    </row>
    <row r="485" spans="1:7" x14ac:dyDescent="0.25">
      <c r="A485" s="43" t="s">
        <v>270</v>
      </c>
      <c r="B485" s="43" t="s">
        <v>75</v>
      </c>
      <c r="C485" s="43" t="s">
        <v>747</v>
      </c>
      <c r="D485" s="43" t="s">
        <v>385</v>
      </c>
      <c r="E485" s="107">
        <v>2019</v>
      </c>
      <c r="F485" s="108">
        <v>43.758000000000003</v>
      </c>
      <c r="G485" s="43" t="s">
        <v>279</v>
      </c>
    </row>
    <row r="486" spans="1:7" x14ac:dyDescent="0.25">
      <c r="A486" s="43" t="s">
        <v>270</v>
      </c>
      <c r="B486" s="43" t="s">
        <v>75</v>
      </c>
      <c r="C486" s="43" t="s">
        <v>748</v>
      </c>
      <c r="D486" s="43" t="s">
        <v>385</v>
      </c>
      <c r="E486" s="107">
        <v>2019</v>
      </c>
      <c r="F486" s="108">
        <v>19.422999999999998</v>
      </c>
      <c r="G486" s="43" t="s">
        <v>279</v>
      </c>
    </row>
    <row r="487" spans="1:7" x14ac:dyDescent="0.25">
      <c r="A487" s="43" t="s">
        <v>270</v>
      </c>
      <c r="B487" s="43" t="s">
        <v>75</v>
      </c>
      <c r="C487" s="43" t="s">
        <v>314</v>
      </c>
      <c r="D487" s="43" t="s">
        <v>385</v>
      </c>
      <c r="E487" s="107">
        <v>2019</v>
      </c>
      <c r="F487" s="108">
        <v>71147.759999999995</v>
      </c>
      <c r="G487" s="43" t="s">
        <v>279</v>
      </c>
    </row>
    <row r="488" spans="1:7" x14ac:dyDescent="0.25">
      <c r="A488" s="43" t="s">
        <v>270</v>
      </c>
      <c r="B488" s="43" t="s">
        <v>75</v>
      </c>
      <c r="C488" s="43" t="s">
        <v>315</v>
      </c>
      <c r="D488" s="43" t="s">
        <v>385</v>
      </c>
      <c r="E488" s="107">
        <v>2019</v>
      </c>
      <c r="F488" s="108">
        <v>13342.972</v>
      </c>
      <c r="G488" s="43" t="s">
        <v>279</v>
      </c>
    </row>
    <row r="489" spans="1:7" x14ac:dyDescent="0.25">
      <c r="A489" s="43" t="s">
        <v>270</v>
      </c>
      <c r="B489" s="43" t="s">
        <v>75</v>
      </c>
      <c r="C489" s="43" t="s">
        <v>316</v>
      </c>
      <c r="D489" s="43" t="s">
        <v>385</v>
      </c>
      <c r="E489" s="107">
        <v>2019</v>
      </c>
      <c r="F489" s="108">
        <v>47526.561999999998</v>
      </c>
      <c r="G489" s="43" t="s">
        <v>279</v>
      </c>
    </row>
    <row r="490" spans="1:7" x14ac:dyDescent="0.25">
      <c r="A490" s="43" t="s">
        <v>270</v>
      </c>
      <c r="B490" s="43" t="s">
        <v>75</v>
      </c>
      <c r="C490" s="43" t="s">
        <v>317</v>
      </c>
      <c r="D490" s="43" t="s">
        <v>385</v>
      </c>
      <c r="E490" s="107">
        <v>2019</v>
      </c>
      <c r="F490" s="108">
        <v>689.81299999999999</v>
      </c>
      <c r="G490" s="43" t="s">
        <v>279</v>
      </c>
    </row>
    <row r="491" spans="1:7" x14ac:dyDescent="0.25">
      <c r="A491" s="43" t="s">
        <v>270</v>
      </c>
      <c r="B491" s="43" t="s">
        <v>75</v>
      </c>
      <c r="C491" s="43" t="s">
        <v>318</v>
      </c>
      <c r="D491" s="43" t="s">
        <v>385</v>
      </c>
      <c r="E491" s="107">
        <v>2019</v>
      </c>
      <c r="F491" s="108">
        <v>187.11199999999999</v>
      </c>
      <c r="G491" s="43" t="s">
        <v>279</v>
      </c>
    </row>
    <row r="492" spans="1:7" x14ac:dyDescent="0.25">
      <c r="A492" s="43" t="s">
        <v>270</v>
      </c>
      <c r="B492" s="43" t="s">
        <v>75</v>
      </c>
      <c r="C492" s="43" t="s">
        <v>319</v>
      </c>
      <c r="D492" s="43" t="s">
        <v>385</v>
      </c>
      <c r="E492" s="107">
        <v>2019</v>
      </c>
      <c r="F492" s="108">
        <v>5014.4840000000004</v>
      </c>
      <c r="G492" s="43" t="s">
        <v>279</v>
      </c>
    </row>
    <row r="493" spans="1:7" x14ac:dyDescent="0.25">
      <c r="A493" s="43" t="s">
        <v>270</v>
      </c>
      <c r="B493" s="43" t="s">
        <v>75</v>
      </c>
      <c r="C493" s="43" t="s">
        <v>320</v>
      </c>
      <c r="D493" s="43" t="s">
        <v>385</v>
      </c>
      <c r="E493" s="107">
        <v>2019</v>
      </c>
      <c r="F493" s="108">
        <v>4244.32</v>
      </c>
      <c r="G493" s="43" t="s">
        <v>279</v>
      </c>
    </row>
    <row r="494" spans="1:7" x14ac:dyDescent="0.25">
      <c r="A494" s="43" t="s">
        <v>270</v>
      </c>
      <c r="B494" s="43" t="s">
        <v>75</v>
      </c>
      <c r="C494" s="43" t="s">
        <v>791</v>
      </c>
      <c r="D494" s="43" t="s">
        <v>385</v>
      </c>
      <c r="E494" s="107">
        <v>2019</v>
      </c>
      <c r="F494" s="108">
        <v>473.17200000000003</v>
      </c>
      <c r="G494" s="43" t="s">
        <v>279</v>
      </c>
    </row>
    <row r="495" spans="1:7" x14ac:dyDescent="0.25">
      <c r="A495" s="43" t="s">
        <v>270</v>
      </c>
      <c r="B495" s="43" t="s">
        <v>75</v>
      </c>
      <c r="C495" s="43" t="s">
        <v>792</v>
      </c>
      <c r="D495" s="43" t="s">
        <v>385</v>
      </c>
      <c r="E495" s="107">
        <v>2019</v>
      </c>
      <c r="F495" s="108">
        <v>-330.67500000001746</v>
      </c>
      <c r="G495" s="43" t="s">
        <v>279</v>
      </c>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0F19E0-746D-400C-BA1B-AE71FBFE076E}">
  <dimension ref="A1:G191"/>
  <sheetViews>
    <sheetView workbookViewId="0"/>
  </sheetViews>
  <sheetFormatPr baseColWidth="10" defaultColWidth="11.44140625" defaultRowHeight="13.2" x14ac:dyDescent="0.25"/>
  <cols>
    <col min="1" max="1" width="20.88671875" style="43" customWidth="1" collapsed="1"/>
    <col min="2" max="2" width="21.44140625" style="43" customWidth="1" collapsed="1"/>
    <col min="3" max="3" width="52.5546875" style="43" customWidth="1" collapsed="1"/>
    <col min="4" max="4" width="8.33203125" style="43" customWidth="1" collapsed="1"/>
    <col min="5" max="5" width="6.109375" style="107" customWidth="1" collapsed="1"/>
    <col min="6" max="6" width="11.44140625" style="107" collapsed="1"/>
    <col min="7" max="16384" width="11.44140625" style="43" collapsed="1"/>
  </cols>
  <sheetData>
    <row r="1" spans="1:7" x14ac:dyDescent="0.25">
      <c r="A1" s="43" t="s">
        <v>52</v>
      </c>
      <c r="B1" s="43" t="s">
        <v>53</v>
      </c>
      <c r="C1" s="43" t="s">
        <v>57</v>
      </c>
      <c r="D1" s="43" t="s">
        <v>49</v>
      </c>
      <c r="E1" s="107" t="s">
        <v>54</v>
      </c>
      <c r="F1" s="107" t="s">
        <v>55</v>
      </c>
      <c r="G1" s="43" t="s">
        <v>278</v>
      </c>
    </row>
    <row r="2" spans="1:7" x14ac:dyDescent="0.25">
      <c r="A2" s="43" t="s">
        <v>270</v>
      </c>
      <c r="B2" s="43" t="s">
        <v>520</v>
      </c>
      <c r="C2" s="43" t="s">
        <v>732</v>
      </c>
      <c r="D2" s="43" t="s">
        <v>385</v>
      </c>
      <c r="E2" s="107" t="s">
        <v>522</v>
      </c>
      <c r="F2" s="107">
        <v>488506.45</v>
      </c>
      <c r="G2" s="43" t="s">
        <v>279</v>
      </c>
    </row>
    <row r="3" spans="1:7" x14ac:dyDescent="0.25">
      <c r="A3" s="43" t="s">
        <v>270</v>
      </c>
      <c r="B3" s="43" t="s">
        <v>520</v>
      </c>
      <c r="C3" s="43" t="s">
        <v>733</v>
      </c>
      <c r="D3" s="43" t="s">
        <v>385</v>
      </c>
      <c r="E3" s="107" t="s">
        <v>522</v>
      </c>
      <c r="F3" s="107">
        <v>41606.449999999997</v>
      </c>
      <c r="G3" s="43" t="s">
        <v>279</v>
      </c>
    </row>
    <row r="4" spans="1:7" x14ac:dyDescent="0.25">
      <c r="A4" s="43" t="s">
        <v>270</v>
      </c>
      <c r="B4" s="43" t="s">
        <v>520</v>
      </c>
      <c r="C4" s="43" t="s">
        <v>734</v>
      </c>
      <c r="D4" s="43" t="s">
        <v>385</v>
      </c>
      <c r="E4" s="107" t="s">
        <v>522</v>
      </c>
      <c r="F4" s="107">
        <v>363400</v>
      </c>
      <c r="G4" s="43" t="s">
        <v>279</v>
      </c>
    </row>
    <row r="5" spans="1:7" x14ac:dyDescent="0.25">
      <c r="A5" s="43" t="s">
        <v>270</v>
      </c>
      <c r="B5" s="43" t="s">
        <v>520</v>
      </c>
      <c r="C5" s="43" t="s">
        <v>735</v>
      </c>
      <c r="D5" s="43" t="s">
        <v>385</v>
      </c>
      <c r="E5" s="107" t="s">
        <v>522</v>
      </c>
      <c r="F5" s="107">
        <v>83500</v>
      </c>
      <c r="G5" s="43" t="s">
        <v>279</v>
      </c>
    </row>
    <row r="6" spans="1:7" x14ac:dyDescent="0.25">
      <c r="A6" s="43" t="s">
        <v>270</v>
      </c>
      <c r="B6" s="43" t="s">
        <v>520</v>
      </c>
      <c r="C6" s="43" t="s">
        <v>736</v>
      </c>
      <c r="D6" s="43" t="s">
        <v>385</v>
      </c>
      <c r="E6" s="107" t="s">
        <v>522</v>
      </c>
      <c r="F6" s="107">
        <v>432410.15</v>
      </c>
      <c r="G6" s="43" t="s">
        <v>279</v>
      </c>
    </row>
    <row r="7" spans="1:7" x14ac:dyDescent="0.25">
      <c r="A7" s="43" t="s">
        <v>270</v>
      </c>
      <c r="B7" s="43" t="s">
        <v>520</v>
      </c>
      <c r="C7" s="43" t="s">
        <v>737</v>
      </c>
      <c r="D7" s="43" t="s">
        <v>385</v>
      </c>
      <c r="E7" s="107" t="s">
        <v>522</v>
      </c>
      <c r="F7" s="107">
        <v>89312.15</v>
      </c>
      <c r="G7" s="43" t="s">
        <v>279</v>
      </c>
    </row>
    <row r="8" spans="1:7" x14ac:dyDescent="0.25">
      <c r="A8" s="43" t="s">
        <v>270</v>
      </c>
      <c r="B8" s="43" t="s">
        <v>520</v>
      </c>
      <c r="C8" s="43" t="s">
        <v>738</v>
      </c>
      <c r="D8" s="43" t="s">
        <v>385</v>
      </c>
      <c r="E8" s="107" t="s">
        <v>522</v>
      </c>
      <c r="F8" s="107">
        <v>151198</v>
      </c>
      <c r="G8" s="43" t="s">
        <v>279</v>
      </c>
    </row>
    <row r="9" spans="1:7" x14ac:dyDescent="0.25">
      <c r="A9" s="43" t="s">
        <v>270</v>
      </c>
      <c r="B9" s="43" t="s">
        <v>520</v>
      </c>
      <c r="C9" s="43" t="s">
        <v>739</v>
      </c>
      <c r="D9" s="43" t="s">
        <v>385</v>
      </c>
      <c r="E9" s="107" t="s">
        <v>522</v>
      </c>
      <c r="F9" s="107">
        <v>143500</v>
      </c>
      <c r="G9" s="43" t="s">
        <v>279</v>
      </c>
    </row>
    <row r="10" spans="1:7" x14ac:dyDescent="0.25">
      <c r="A10" s="43" t="s">
        <v>270</v>
      </c>
      <c r="B10" s="43" t="s">
        <v>520</v>
      </c>
      <c r="C10" s="43" t="s">
        <v>740</v>
      </c>
      <c r="D10" s="43" t="s">
        <v>385</v>
      </c>
      <c r="E10" s="107" t="s">
        <v>522</v>
      </c>
      <c r="F10" s="107">
        <v>48400</v>
      </c>
      <c r="G10" s="43" t="s">
        <v>279</v>
      </c>
    </row>
    <row r="11" spans="1:7" x14ac:dyDescent="0.25">
      <c r="A11" s="43" t="s">
        <v>270</v>
      </c>
      <c r="B11" s="43" t="s">
        <v>520</v>
      </c>
      <c r="C11" s="43" t="s">
        <v>741</v>
      </c>
      <c r="D11" s="43" t="s">
        <v>385</v>
      </c>
      <c r="E11" s="107" t="s">
        <v>522</v>
      </c>
      <c r="F11" s="107">
        <v>56096.299999999988</v>
      </c>
      <c r="G11" s="43" t="s">
        <v>279</v>
      </c>
    </row>
    <row r="12" spans="1:7" x14ac:dyDescent="0.25">
      <c r="A12" s="43" t="s">
        <v>270</v>
      </c>
      <c r="B12" s="43" t="s">
        <v>520</v>
      </c>
      <c r="C12" s="43" t="s">
        <v>732</v>
      </c>
      <c r="D12" s="43" t="s">
        <v>385</v>
      </c>
      <c r="E12" s="107" t="s">
        <v>568</v>
      </c>
      <c r="F12" s="107">
        <v>528834.68999999994</v>
      </c>
      <c r="G12" s="43" t="s">
        <v>280</v>
      </c>
    </row>
    <row r="13" spans="1:7" x14ac:dyDescent="0.25">
      <c r="A13" s="43" t="s">
        <v>270</v>
      </c>
      <c r="B13" s="43" t="s">
        <v>520</v>
      </c>
      <c r="C13" s="43" t="s">
        <v>733</v>
      </c>
      <c r="D13" s="43" t="s">
        <v>385</v>
      </c>
      <c r="E13" s="107" t="s">
        <v>568</v>
      </c>
      <c r="F13" s="107">
        <v>41334.69</v>
      </c>
      <c r="G13" s="43" t="s">
        <v>280</v>
      </c>
    </row>
    <row r="14" spans="1:7" x14ac:dyDescent="0.25">
      <c r="A14" s="43" t="s">
        <v>270</v>
      </c>
      <c r="B14" s="43" t="s">
        <v>520</v>
      </c>
      <c r="C14" s="43" t="s">
        <v>734</v>
      </c>
      <c r="D14" s="43" t="s">
        <v>385</v>
      </c>
      <c r="E14" s="107" t="s">
        <v>568</v>
      </c>
      <c r="F14" s="107">
        <v>398600</v>
      </c>
      <c r="G14" s="43" t="s">
        <v>280</v>
      </c>
    </row>
    <row r="15" spans="1:7" x14ac:dyDescent="0.25">
      <c r="A15" s="43" t="s">
        <v>270</v>
      </c>
      <c r="B15" s="43" t="s">
        <v>520</v>
      </c>
      <c r="C15" s="43" t="s">
        <v>735</v>
      </c>
      <c r="D15" s="43" t="s">
        <v>385</v>
      </c>
      <c r="E15" s="107" t="s">
        <v>568</v>
      </c>
      <c r="F15" s="107">
        <v>88900</v>
      </c>
      <c r="G15" s="43" t="s">
        <v>280</v>
      </c>
    </row>
    <row r="16" spans="1:7" x14ac:dyDescent="0.25">
      <c r="A16" s="43" t="s">
        <v>270</v>
      </c>
      <c r="B16" s="43" t="s">
        <v>520</v>
      </c>
      <c r="C16" s="43" t="s">
        <v>736</v>
      </c>
      <c r="D16" s="43" t="s">
        <v>385</v>
      </c>
      <c r="E16" s="107" t="s">
        <v>568</v>
      </c>
      <c r="F16" s="107">
        <v>490112.565</v>
      </c>
      <c r="G16" s="43" t="s">
        <v>280</v>
      </c>
    </row>
    <row r="17" spans="1:7" x14ac:dyDescent="0.25">
      <c r="A17" s="43" t="s">
        <v>270</v>
      </c>
      <c r="B17" s="43" t="s">
        <v>520</v>
      </c>
      <c r="C17" s="43" t="s">
        <v>737</v>
      </c>
      <c r="D17" s="43" t="s">
        <v>385</v>
      </c>
      <c r="E17" s="107" t="s">
        <v>568</v>
      </c>
      <c r="F17" s="107">
        <v>85848.565000000002</v>
      </c>
      <c r="G17" s="43" t="s">
        <v>280</v>
      </c>
    </row>
    <row r="18" spans="1:7" x14ac:dyDescent="0.25">
      <c r="A18" s="43" t="s">
        <v>270</v>
      </c>
      <c r="B18" s="43" t="s">
        <v>520</v>
      </c>
      <c r="C18" s="43" t="s">
        <v>738</v>
      </c>
      <c r="D18" s="43" t="s">
        <v>385</v>
      </c>
      <c r="E18" s="107" t="s">
        <v>568</v>
      </c>
      <c r="F18" s="107">
        <v>167064</v>
      </c>
      <c r="G18" s="43" t="s">
        <v>280</v>
      </c>
    </row>
    <row r="19" spans="1:7" x14ac:dyDescent="0.25">
      <c r="A19" s="43" t="s">
        <v>270</v>
      </c>
      <c r="B19" s="43" t="s">
        <v>520</v>
      </c>
      <c r="C19" s="43" t="s">
        <v>739</v>
      </c>
      <c r="D19" s="43" t="s">
        <v>385</v>
      </c>
      <c r="E19" s="107" t="s">
        <v>568</v>
      </c>
      <c r="F19" s="107">
        <v>156900</v>
      </c>
      <c r="G19" s="43" t="s">
        <v>280</v>
      </c>
    </row>
    <row r="20" spans="1:7" x14ac:dyDescent="0.25">
      <c r="A20" s="43" t="s">
        <v>270</v>
      </c>
      <c r="B20" s="43" t="s">
        <v>520</v>
      </c>
      <c r="C20" s="43" t="s">
        <v>740</v>
      </c>
      <c r="D20" s="43" t="s">
        <v>385</v>
      </c>
      <c r="E20" s="107" t="s">
        <v>568</v>
      </c>
      <c r="F20" s="107">
        <v>80300</v>
      </c>
      <c r="G20" s="43" t="s">
        <v>280</v>
      </c>
    </row>
    <row r="21" spans="1:7" x14ac:dyDescent="0.25">
      <c r="A21" s="43" t="s">
        <v>270</v>
      </c>
      <c r="B21" s="43" t="s">
        <v>520</v>
      </c>
      <c r="C21" s="43" t="s">
        <v>741</v>
      </c>
      <c r="D21" s="43" t="s">
        <v>385</v>
      </c>
      <c r="E21" s="107" t="s">
        <v>568</v>
      </c>
      <c r="F21" s="107">
        <v>38722.124999999942</v>
      </c>
      <c r="G21" s="43" t="s">
        <v>280</v>
      </c>
    </row>
    <row r="22" spans="1:7" x14ac:dyDescent="0.25">
      <c r="A22" s="43" t="s">
        <v>270</v>
      </c>
      <c r="B22" s="43" t="s">
        <v>520</v>
      </c>
      <c r="C22" s="43" t="s">
        <v>732</v>
      </c>
      <c r="D22" s="43" t="s">
        <v>385</v>
      </c>
      <c r="E22" s="107" t="s">
        <v>569</v>
      </c>
      <c r="F22" s="107">
        <v>331905.37300000002</v>
      </c>
      <c r="G22" s="43" t="s">
        <v>280</v>
      </c>
    </row>
    <row r="23" spans="1:7" x14ac:dyDescent="0.25">
      <c r="A23" s="43" t="s">
        <v>270</v>
      </c>
      <c r="B23" s="43" t="s">
        <v>520</v>
      </c>
      <c r="C23" s="43" t="s">
        <v>733</v>
      </c>
      <c r="D23" s="43" t="s">
        <v>385</v>
      </c>
      <c r="E23" s="107" t="s">
        <v>569</v>
      </c>
      <c r="F23" s="107">
        <v>39505.373</v>
      </c>
      <c r="G23" s="43" t="s">
        <v>280</v>
      </c>
    </row>
    <row r="24" spans="1:7" x14ac:dyDescent="0.25">
      <c r="A24" s="43" t="s">
        <v>270</v>
      </c>
      <c r="B24" s="43" t="s">
        <v>520</v>
      </c>
      <c r="C24" s="43" t="s">
        <v>734</v>
      </c>
      <c r="D24" s="43" t="s">
        <v>385</v>
      </c>
      <c r="E24" s="107" t="s">
        <v>569</v>
      </c>
      <c r="F24" s="107">
        <v>237600</v>
      </c>
      <c r="G24" s="43" t="s">
        <v>280</v>
      </c>
    </row>
    <row r="25" spans="1:7" x14ac:dyDescent="0.25">
      <c r="A25" s="43" t="s">
        <v>270</v>
      </c>
      <c r="B25" s="43" t="s">
        <v>520</v>
      </c>
      <c r="C25" s="43" t="s">
        <v>735</v>
      </c>
      <c r="D25" s="43" t="s">
        <v>385</v>
      </c>
      <c r="E25" s="107" t="s">
        <v>569</v>
      </c>
      <c r="F25" s="107">
        <v>54800</v>
      </c>
      <c r="G25" s="43" t="s">
        <v>280</v>
      </c>
    </row>
    <row r="26" spans="1:7" x14ac:dyDescent="0.25">
      <c r="A26" s="43" t="s">
        <v>270</v>
      </c>
      <c r="B26" s="43" t="s">
        <v>520</v>
      </c>
      <c r="C26" s="43" t="s">
        <v>736</v>
      </c>
      <c r="D26" s="43" t="s">
        <v>385</v>
      </c>
      <c r="E26" s="107" t="s">
        <v>569</v>
      </c>
      <c r="F26" s="107">
        <v>383450.40100000001</v>
      </c>
      <c r="G26" s="43" t="s">
        <v>280</v>
      </c>
    </row>
    <row r="27" spans="1:7" x14ac:dyDescent="0.25">
      <c r="A27" s="43" t="s">
        <v>270</v>
      </c>
      <c r="B27" s="43" t="s">
        <v>520</v>
      </c>
      <c r="C27" s="43" t="s">
        <v>737</v>
      </c>
      <c r="D27" s="43" t="s">
        <v>385</v>
      </c>
      <c r="E27" s="107" t="s">
        <v>569</v>
      </c>
      <c r="F27" s="107">
        <v>79308.400999999998</v>
      </c>
      <c r="G27" s="43" t="s">
        <v>280</v>
      </c>
    </row>
    <row r="28" spans="1:7" x14ac:dyDescent="0.25">
      <c r="A28" s="43" t="s">
        <v>270</v>
      </c>
      <c r="B28" s="43" t="s">
        <v>520</v>
      </c>
      <c r="C28" s="43" t="s">
        <v>738</v>
      </c>
      <c r="D28" s="43" t="s">
        <v>385</v>
      </c>
      <c r="E28" s="107" t="s">
        <v>569</v>
      </c>
      <c r="F28" s="107">
        <v>161342</v>
      </c>
      <c r="G28" s="43" t="s">
        <v>280</v>
      </c>
    </row>
    <row r="29" spans="1:7" x14ac:dyDescent="0.25">
      <c r="A29" s="43" t="s">
        <v>270</v>
      </c>
      <c r="B29" s="43" t="s">
        <v>520</v>
      </c>
      <c r="C29" s="43" t="s">
        <v>739</v>
      </c>
      <c r="D29" s="43" t="s">
        <v>385</v>
      </c>
      <c r="E29" s="107" t="s">
        <v>569</v>
      </c>
      <c r="F29" s="107">
        <v>97700</v>
      </c>
      <c r="G29" s="43" t="s">
        <v>280</v>
      </c>
    </row>
    <row r="30" spans="1:7" x14ac:dyDescent="0.25">
      <c r="A30" s="43" t="s">
        <v>270</v>
      </c>
      <c r="B30" s="43" t="s">
        <v>520</v>
      </c>
      <c r="C30" s="43" t="s">
        <v>740</v>
      </c>
      <c r="D30" s="43" t="s">
        <v>385</v>
      </c>
      <c r="E30" s="107" t="s">
        <v>569</v>
      </c>
      <c r="F30" s="107">
        <v>45100</v>
      </c>
      <c r="G30" s="43" t="s">
        <v>280</v>
      </c>
    </row>
    <row r="31" spans="1:7" x14ac:dyDescent="0.25">
      <c r="A31" s="43" t="s">
        <v>270</v>
      </c>
      <c r="B31" s="43" t="s">
        <v>520</v>
      </c>
      <c r="C31" s="43" t="s">
        <v>741</v>
      </c>
      <c r="D31" s="43" t="s">
        <v>385</v>
      </c>
      <c r="E31" s="107" t="s">
        <v>569</v>
      </c>
      <c r="F31" s="107">
        <v>-51545.027999999991</v>
      </c>
      <c r="G31" s="43" t="s">
        <v>280</v>
      </c>
    </row>
    <row r="32" spans="1:7" x14ac:dyDescent="0.25">
      <c r="A32" s="43" t="s">
        <v>270</v>
      </c>
      <c r="B32" s="43" t="s">
        <v>520</v>
      </c>
      <c r="C32" s="43" t="s">
        <v>732</v>
      </c>
      <c r="D32" s="43" t="s">
        <v>385</v>
      </c>
      <c r="E32" s="107" t="s">
        <v>570</v>
      </c>
      <c r="F32" s="107">
        <v>417682.05900000001</v>
      </c>
      <c r="G32" s="43" t="s">
        <v>279</v>
      </c>
    </row>
    <row r="33" spans="1:7" x14ac:dyDescent="0.25">
      <c r="A33" s="43" t="s">
        <v>270</v>
      </c>
      <c r="B33" s="43" t="s">
        <v>520</v>
      </c>
      <c r="C33" s="43" t="s">
        <v>733</v>
      </c>
      <c r="D33" s="43" t="s">
        <v>385</v>
      </c>
      <c r="E33" s="107" t="s">
        <v>570</v>
      </c>
      <c r="F33" s="107">
        <v>37982.059000000001</v>
      </c>
      <c r="G33" s="43" t="s">
        <v>279</v>
      </c>
    </row>
    <row r="34" spans="1:7" x14ac:dyDescent="0.25">
      <c r="A34" s="43" t="s">
        <v>270</v>
      </c>
      <c r="B34" s="43" t="s">
        <v>520</v>
      </c>
      <c r="C34" s="43" t="s">
        <v>734</v>
      </c>
      <c r="D34" s="43" t="s">
        <v>385</v>
      </c>
      <c r="E34" s="107" t="s">
        <v>570</v>
      </c>
      <c r="F34" s="107">
        <v>317700</v>
      </c>
      <c r="G34" s="43" t="s">
        <v>279</v>
      </c>
    </row>
    <row r="35" spans="1:7" x14ac:dyDescent="0.25">
      <c r="A35" s="43" t="s">
        <v>270</v>
      </c>
      <c r="B35" s="43" t="s">
        <v>520</v>
      </c>
      <c r="C35" s="43" t="s">
        <v>735</v>
      </c>
      <c r="D35" s="43" t="s">
        <v>385</v>
      </c>
      <c r="E35" s="107" t="s">
        <v>570</v>
      </c>
      <c r="F35" s="107">
        <v>62000</v>
      </c>
      <c r="G35" s="43" t="s">
        <v>279</v>
      </c>
    </row>
    <row r="36" spans="1:7" x14ac:dyDescent="0.25">
      <c r="A36" s="43" t="s">
        <v>270</v>
      </c>
      <c r="B36" s="43" t="s">
        <v>520</v>
      </c>
      <c r="C36" s="43" t="s">
        <v>736</v>
      </c>
      <c r="D36" s="43" t="s">
        <v>385</v>
      </c>
      <c r="E36" s="107" t="s">
        <v>570</v>
      </c>
      <c r="F36" s="107">
        <v>390941.32699999999</v>
      </c>
      <c r="G36" s="43" t="s">
        <v>279</v>
      </c>
    </row>
    <row r="37" spans="1:7" x14ac:dyDescent="0.25">
      <c r="A37" s="43" t="s">
        <v>270</v>
      </c>
      <c r="B37" s="43" t="s">
        <v>520</v>
      </c>
      <c r="C37" s="43" t="s">
        <v>737</v>
      </c>
      <c r="D37" s="43" t="s">
        <v>385</v>
      </c>
      <c r="E37" s="107" t="s">
        <v>570</v>
      </c>
      <c r="F37" s="107">
        <v>88086.327000000005</v>
      </c>
      <c r="G37" s="43" t="s">
        <v>279</v>
      </c>
    </row>
    <row r="38" spans="1:7" x14ac:dyDescent="0.25">
      <c r="A38" s="43" t="s">
        <v>270</v>
      </c>
      <c r="B38" s="43" t="s">
        <v>520</v>
      </c>
      <c r="C38" s="43" t="s">
        <v>738</v>
      </c>
      <c r="D38" s="43" t="s">
        <v>385</v>
      </c>
      <c r="E38" s="107" t="s">
        <v>570</v>
      </c>
      <c r="F38" s="107">
        <v>157955</v>
      </c>
      <c r="G38" s="43" t="s">
        <v>279</v>
      </c>
    </row>
    <row r="39" spans="1:7" x14ac:dyDescent="0.25">
      <c r="A39" s="43" t="s">
        <v>270</v>
      </c>
      <c r="B39" s="43" t="s">
        <v>520</v>
      </c>
      <c r="C39" s="43" t="s">
        <v>739</v>
      </c>
      <c r="D39" s="43" t="s">
        <v>385</v>
      </c>
      <c r="E39" s="107" t="s">
        <v>570</v>
      </c>
      <c r="F39" s="107">
        <v>102300</v>
      </c>
      <c r="G39" s="43" t="s">
        <v>279</v>
      </c>
    </row>
    <row r="40" spans="1:7" x14ac:dyDescent="0.25">
      <c r="A40" s="43" t="s">
        <v>270</v>
      </c>
      <c r="B40" s="43" t="s">
        <v>520</v>
      </c>
      <c r="C40" s="43" t="s">
        <v>740</v>
      </c>
      <c r="D40" s="43" t="s">
        <v>385</v>
      </c>
      <c r="E40" s="107" t="s">
        <v>570</v>
      </c>
      <c r="F40" s="107">
        <v>42600</v>
      </c>
      <c r="G40" s="43" t="s">
        <v>279</v>
      </c>
    </row>
    <row r="41" spans="1:7" x14ac:dyDescent="0.25">
      <c r="A41" s="43" t="s">
        <v>270</v>
      </c>
      <c r="B41" s="43" t="s">
        <v>520</v>
      </c>
      <c r="C41" s="43" t="s">
        <v>741</v>
      </c>
      <c r="D41" s="43" t="s">
        <v>385</v>
      </c>
      <c r="E41" s="107" t="s">
        <v>570</v>
      </c>
      <c r="F41" s="107">
        <v>26740.732000000018</v>
      </c>
      <c r="G41" s="43" t="s">
        <v>279</v>
      </c>
    </row>
    <row r="42" spans="1:7" x14ac:dyDescent="0.25">
      <c r="A42" s="43" t="s">
        <v>270</v>
      </c>
      <c r="B42" s="43" t="s">
        <v>520</v>
      </c>
      <c r="C42" s="43" t="s">
        <v>732</v>
      </c>
      <c r="D42" s="43" t="s">
        <v>385</v>
      </c>
      <c r="E42" s="107" t="s">
        <v>571</v>
      </c>
      <c r="F42" s="107">
        <v>407437.70500000002</v>
      </c>
      <c r="G42" s="43" t="s">
        <v>280</v>
      </c>
    </row>
    <row r="43" spans="1:7" x14ac:dyDescent="0.25">
      <c r="A43" s="43" t="s">
        <v>270</v>
      </c>
      <c r="B43" s="43" t="s">
        <v>520</v>
      </c>
      <c r="C43" s="43" t="s">
        <v>733</v>
      </c>
      <c r="D43" s="43" t="s">
        <v>385</v>
      </c>
      <c r="E43" s="107" t="s">
        <v>571</v>
      </c>
      <c r="F43" s="107">
        <v>36937.705000000002</v>
      </c>
      <c r="G43" s="43" t="s">
        <v>280</v>
      </c>
    </row>
    <row r="44" spans="1:7" x14ac:dyDescent="0.25">
      <c r="A44" s="43" t="s">
        <v>270</v>
      </c>
      <c r="B44" s="43" t="s">
        <v>520</v>
      </c>
      <c r="C44" s="43" t="s">
        <v>734</v>
      </c>
      <c r="D44" s="43" t="s">
        <v>385</v>
      </c>
      <c r="E44" s="107" t="s">
        <v>571</v>
      </c>
      <c r="F44" s="107">
        <v>307700</v>
      </c>
      <c r="G44" s="43" t="s">
        <v>280</v>
      </c>
    </row>
    <row r="45" spans="1:7" x14ac:dyDescent="0.25">
      <c r="A45" s="43" t="s">
        <v>270</v>
      </c>
      <c r="B45" s="43" t="s">
        <v>520</v>
      </c>
      <c r="C45" s="43" t="s">
        <v>735</v>
      </c>
      <c r="D45" s="43" t="s">
        <v>385</v>
      </c>
      <c r="E45" s="107" t="s">
        <v>571</v>
      </c>
      <c r="F45" s="107">
        <v>62800</v>
      </c>
      <c r="G45" s="43" t="s">
        <v>280</v>
      </c>
    </row>
    <row r="46" spans="1:7" x14ac:dyDescent="0.25">
      <c r="A46" s="43" t="s">
        <v>270</v>
      </c>
      <c r="B46" s="43" t="s">
        <v>520</v>
      </c>
      <c r="C46" s="43" t="s">
        <v>736</v>
      </c>
      <c r="D46" s="43" t="s">
        <v>385</v>
      </c>
      <c r="E46" s="107" t="s">
        <v>571</v>
      </c>
      <c r="F46" s="107">
        <v>396860.663</v>
      </c>
      <c r="G46" s="43" t="s">
        <v>280</v>
      </c>
    </row>
    <row r="47" spans="1:7" x14ac:dyDescent="0.25">
      <c r="A47" s="43" t="s">
        <v>270</v>
      </c>
      <c r="B47" s="43" t="s">
        <v>520</v>
      </c>
      <c r="C47" s="43" t="s">
        <v>737</v>
      </c>
      <c r="D47" s="43" t="s">
        <v>385</v>
      </c>
      <c r="E47" s="107" t="s">
        <v>571</v>
      </c>
      <c r="F47" s="107">
        <v>84196.663</v>
      </c>
      <c r="G47" s="43" t="s">
        <v>280</v>
      </c>
    </row>
    <row r="48" spans="1:7" x14ac:dyDescent="0.25">
      <c r="A48" s="43" t="s">
        <v>270</v>
      </c>
      <c r="B48" s="43" t="s">
        <v>520</v>
      </c>
      <c r="C48" s="43" t="s">
        <v>738</v>
      </c>
      <c r="D48" s="43" t="s">
        <v>385</v>
      </c>
      <c r="E48" s="107" t="s">
        <v>571</v>
      </c>
      <c r="F48" s="107">
        <v>156664</v>
      </c>
      <c r="G48" s="43" t="s">
        <v>280</v>
      </c>
    </row>
    <row r="49" spans="1:7" x14ac:dyDescent="0.25">
      <c r="A49" s="43" t="s">
        <v>270</v>
      </c>
      <c r="B49" s="43" t="s">
        <v>520</v>
      </c>
      <c r="C49" s="43" t="s">
        <v>739</v>
      </c>
      <c r="D49" s="43" t="s">
        <v>385</v>
      </c>
      <c r="E49" s="107" t="s">
        <v>571</v>
      </c>
      <c r="F49" s="107">
        <v>109000</v>
      </c>
      <c r="G49" s="43" t="s">
        <v>280</v>
      </c>
    </row>
    <row r="50" spans="1:7" x14ac:dyDescent="0.25">
      <c r="A50" s="43" t="s">
        <v>270</v>
      </c>
      <c r="B50" s="43" t="s">
        <v>520</v>
      </c>
      <c r="C50" s="43" t="s">
        <v>740</v>
      </c>
      <c r="D50" s="43" t="s">
        <v>385</v>
      </c>
      <c r="E50" s="107" t="s">
        <v>571</v>
      </c>
      <c r="F50" s="107">
        <v>47000</v>
      </c>
      <c r="G50" s="43" t="s">
        <v>280</v>
      </c>
    </row>
    <row r="51" spans="1:7" x14ac:dyDescent="0.25">
      <c r="A51" s="43" t="s">
        <v>270</v>
      </c>
      <c r="B51" s="43" t="s">
        <v>520</v>
      </c>
      <c r="C51" s="43" t="s">
        <v>741</v>
      </c>
      <c r="D51" s="43" t="s">
        <v>385</v>
      </c>
      <c r="E51" s="107" t="s">
        <v>571</v>
      </c>
      <c r="F51" s="107">
        <v>10577.042000000016</v>
      </c>
      <c r="G51" s="43" t="s">
        <v>280</v>
      </c>
    </row>
    <row r="52" spans="1:7" x14ac:dyDescent="0.25">
      <c r="A52" s="43" t="s">
        <v>270</v>
      </c>
      <c r="B52" s="43" t="s">
        <v>520</v>
      </c>
      <c r="C52" s="43" t="s">
        <v>732</v>
      </c>
      <c r="D52" s="43" t="s">
        <v>385</v>
      </c>
      <c r="E52" s="107" t="s">
        <v>572</v>
      </c>
      <c r="F52" s="107">
        <v>401814.41000000003</v>
      </c>
      <c r="G52" s="43" t="s">
        <v>280</v>
      </c>
    </row>
    <row r="53" spans="1:7" x14ac:dyDescent="0.25">
      <c r="A53" s="43" t="s">
        <v>270</v>
      </c>
      <c r="B53" s="43" t="s">
        <v>520</v>
      </c>
      <c r="C53" s="43" t="s">
        <v>733</v>
      </c>
      <c r="D53" s="43" t="s">
        <v>385</v>
      </c>
      <c r="E53" s="107" t="s">
        <v>572</v>
      </c>
      <c r="F53" s="107">
        <v>36414.410000000003</v>
      </c>
      <c r="G53" s="43" t="s">
        <v>280</v>
      </c>
    </row>
    <row r="54" spans="1:7" x14ac:dyDescent="0.25">
      <c r="A54" s="43" t="s">
        <v>270</v>
      </c>
      <c r="B54" s="43" t="s">
        <v>520</v>
      </c>
      <c r="C54" s="43" t="s">
        <v>734</v>
      </c>
      <c r="D54" s="43" t="s">
        <v>385</v>
      </c>
      <c r="E54" s="107" t="s">
        <v>572</v>
      </c>
      <c r="F54" s="107">
        <v>292800</v>
      </c>
      <c r="G54" s="43" t="s">
        <v>280</v>
      </c>
    </row>
    <row r="55" spans="1:7" x14ac:dyDescent="0.25">
      <c r="A55" s="43" t="s">
        <v>270</v>
      </c>
      <c r="B55" s="43" t="s">
        <v>520</v>
      </c>
      <c r="C55" s="43" t="s">
        <v>735</v>
      </c>
      <c r="D55" s="43" t="s">
        <v>385</v>
      </c>
      <c r="E55" s="107" t="s">
        <v>572</v>
      </c>
      <c r="F55" s="107">
        <v>72600</v>
      </c>
      <c r="G55" s="43" t="s">
        <v>280</v>
      </c>
    </row>
    <row r="56" spans="1:7" x14ac:dyDescent="0.25">
      <c r="A56" s="43" t="s">
        <v>270</v>
      </c>
      <c r="B56" s="43" t="s">
        <v>520</v>
      </c>
      <c r="C56" s="43" t="s">
        <v>736</v>
      </c>
      <c r="D56" s="43" t="s">
        <v>385</v>
      </c>
      <c r="E56" s="107" t="s">
        <v>572</v>
      </c>
      <c r="F56" s="107">
        <v>402280.36199999996</v>
      </c>
      <c r="G56" s="43" t="s">
        <v>280</v>
      </c>
    </row>
    <row r="57" spans="1:7" x14ac:dyDescent="0.25">
      <c r="A57" s="43" t="s">
        <v>270</v>
      </c>
      <c r="B57" s="43" t="s">
        <v>520</v>
      </c>
      <c r="C57" s="43" t="s">
        <v>737</v>
      </c>
      <c r="D57" s="43" t="s">
        <v>385</v>
      </c>
      <c r="E57" s="107" t="s">
        <v>572</v>
      </c>
      <c r="F57" s="107">
        <v>80764.361999999994</v>
      </c>
      <c r="G57" s="43" t="s">
        <v>280</v>
      </c>
    </row>
    <row r="58" spans="1:7" x14ac:dyDescent="0.25">
      <c r="A58" s="43" t="s">
        <v>270</v>
      </c>
      <c r="B58" s="43" t="s">
        <v>520</v>
      </c>
      <c r="C58" s="43" t="s">
        <v>738</v>
      </c>
      <c r="D58" s="43" t="s">
        <v>385</v>
      </c>
      <c r="E58" s="107" t="s">
        <v>572</v>
      </c>
      <c r="F58" s="107">
        <v>157116</v>
      </c>
      <c r="G58" s="43" t="s">
        <v>280</v>
      </c>
    </row>
    <row r="59" spans="1:7" x14ac:dyDescent="0.25">
      <c r="A59" s="43" t="s">
        <v>270</v>
      </c>
      <c r="B59" s="43" t="s">
        <v>520</v>
      </c>
      <c r="C59" s="43" t="s">
        <v>739</v>
      </c>
      <c r="D59" s="43" t="s">
        <v>385</v>
      </c>
      <c r="E59" s="107" t="s">
        <v>572</v>
      </c>
      <c r="F59" s="107">
        <v>118000</v>
      </c>
      <c r="G59" s="43" t="s">
        <v>280</v>
      </c>
    </row>
    <row r="60" spans="1:7" x14ac:dyDescent="0.25">
      <c r="A60" s="43" t="s">
        <v>270</v>
      </c>
      <c r="B60" s="43" t="s">
        <v>520</v>
      </c>
      <c r="C60" s="43" t="s">
        <v>740</v>
      </c>
      <c r="D60" s="43" t="s">
        <v>385</v>
      </c>
      <c r="E60" s="107" t="s">
        <v>572</v>
      </c>
      <c r="F60" s="107">
        <v>46400</v>
      </c>
      <c r="G60" s="43" t="s">
        <v>280</v>
      </c>
    </row>
    <row r="61" spans="1:7" x14ac:dyDescent="0.25">
      <c r="A61" s="43" t="s">
        <v>270</v>
      </c>
      <c r="B61" s="43" t="s">
        <v>520</v>
      </c>
      <c r="C61" s="43" t="s">
        <v>741</v>
      </c>
      <c r="D61" s="43" t="s">
        <v>385</v>
      </c>
      <c r="E61" s="107" t="s">
        <v>572</v>
      </c>
      <c r="F61" s="107">
        <v>-465.95199999993201</v>
      </c>
      <c r="G61" s="43" t="s">
        <v>280</v>
      </c>
    </row>
    <row r="62" spans="1:7" x14ac:dyDescent="0.25">
      <c r="A62" s="43" t="s">
        <v>270</v>
      </c>
      <c r="B62" s="43" t="s">
        <v>520</v>
      </c>
      <c r="C62" s="43" t="s">
        <v>732</v>
      </c>
      <c r="D62" s="43" t="s">
        <v>385</v>
      </c>
      <c r="E62" s="107" t="s">
        <v>573</v>
      </c>
      <c r="F62" s="107">
        <v>482964.90700000001</v>
      </c>
      <c r="G62" s="43" t="s">
        <v>279</v>
      </c>
    </row>
    <row r="63" spans="1:7" x14ac:dyDescent="0.25">
      <c r="A63" s="43" t="s">
        <v>270</v>
      </c>
      <c r="B63" s="43" t="s">
        <v>520</v>
      </c>
      <c r="C63" s="43" t="s">
        <v>733</v>
      </c>
      <c r="D63" s="43" t="s">
        <v>385</v>
      </c>
      <c r="E63" s="107" t="s">
        <v>573</v>
      </c>
      <c r="F63" s="107">
        <v>35364.906999999999</v>
      </c>
      <c r="G63" s="43" t="s">
        <v>279</v>
      </c>
    </row>
    <row r="64" spans="1:7" x14ac:dyDescent="0.25">
      <c r="A64" s="43" t="s">
        <v>270</v>
      </c>
      <c r="B64" s="43" t="s">
        <v>520</v>
      </c>
      <c r="C64" s="43" t="s">
        <v>734</v>
      </c>
      <c r="D64" s="43" t="s">
        <v>385</v>
      </c>
      <c r="E64" s="107" t="s">
        <v>573</v>
      </c>
      <c r="F64" s="107">
        <v>379300</v>
      </c>
      <c r="G64" s="43" t="s">
        <v>279</v>
      </c>
    </row>
    <row r="65" spans="1:7" x14ac:dyDescent="0.25">
      <c r="A65" s="43" t="s">
        <v>270</v>
      </c>
      <c r="B65" s="43" t="s">
        <v>520</v>
      </c>
      <c r="C65" s="43" t="s">
        <v>735</v>
      </c>
      <c r="D65" s="43" t="s">
        <v>385</v>
      </c>
      <c r="E65" s="107" t="s">
        <v>573</v>
      </c>
      <c r="F65" s="107">
        <v>68300</v>
      </c>
      <c r="G65" s="43" t="s">
        <v>279</v>
      </c>
    </row>
    <row r="66" spans="1:7" x14ac:dyDescent="0.25">
      <c r="A66" s="43" t="s">
        <v>270</v>
      </c>
      <c r="B66" s="43" t="s">
        <v>520</v>
      </c>
      <c r="C66" s="43" t="s">
        <v>736</v>
      </c>
      <c r="D66" s="43" t="s">
        <v>385</v>
      </c>
      <c r="E66" s="107" t="s">
        <v>573</v>
      </c>
      <c r="F66" s="107">
        <v>458254.59700000001</v>
      </c>
      <c r="G66" s="43" t="s">
        <v>279</v>
      </c>
    </row>
    <row r="67" spans="1:7" x14ac:dyDescent="0.25">
      <c r="A67" s="43" t="s">
        <v>270</v>
      </c>
      <c r="B67" s="43" t="s">
        <v>520</v>
      </c>
      <c r="C67" s="43" t="s">
        <v>737</v>
      </c>
      <c r="D67" s="43" t="s">
        <v>385</v>
      </c>
      <c r="E67" s="107" t="s">
        <v>573</v>
      </c>
      <c r="F67" s="107">
        <v>81298.596999999994</v>
      </c>
      <c r="G67" s="43" t="s">
        <v>279</v>
      </c>
    </row>
    <row r="68" spans="1:7" x14ac:dyDescent="0.25">
      <c r="A68" s="43" t="s">
        <v>270</v>
      </c>
      <c r="B68" s="43" t="s">
        <v>520</v>
      </c>
      <c r="C68" s="43" t="s">
        <v>738</v>
      </c>
      <c r="D68" s="43" t="s">
        <v>385</v>
      </c>
      <c r="E68" s="107" t="s">
        <v>573</v>
      </c>
      <c r="F68" s="107">
        <v>192456</v>
      </c>
      <c r="G68" s="43" t="s">
        <v>279</v>
      </c>
    </row>
    <row r="69" spans="1:7" x14ac:dyDescent="0.25">
      <c r="A69" s="43" t="s">
        <v>270</v>
      </c>
      <c r="B69" s="43" t="s">
        <v>520</v>
      </c>
      <c r="C69" s="43" t="s">
        <v>739</v>
      </c>
      <c r="D69" s="43" t="s">
        <v>385</v>
      </c>
      <c r="E69" s="107" t="s">
        <v>573</v>
      </c>
      <c r="F69" s="107">
        <v>125100</v>
      </c>
      <c r="G69" s="43" t="s">
        <v>279</v>
      </c>
    </row>
    <row r="70" spans="1:7" x14ac:dyDescent="0.25">
      <c r="A70" s="43" t="s">
        <v>270</v>
      </c>
      <c r="B70" s="43" t="s">
        <v>520</v>
      </c>
      <c r="C70" s="43" t="s">
        <v>740</v>
      </c>
      <c r="D70" s="43" t="s">
        <v>385</v>
      </c>
      <c r="E70" s="107" t="s">
        <v>573</v>
      </c>
      <c r="F70" s="107">
        <v>59400</v>
      </c>
      <c r="G70" s="43" t="s">
        <v>279</v>
      </c>
    </row>
    <row r="71" spans="1:7" x14ac:dyDescent="0.25">
      <c r="A71" s="43" t="s">
        <v>270</v>
      </c>
      <c r="B71" s="43" t="s">
        <v>520</v>
      </c>
      <c r="C71" s="43" t="s">
        <v>741</v>
      </c>
      <c r="D71" s="43" t="s">
        <v>385</v>
      </c>
      <c r="E71" s="107" t="s">
        <v>573</v>
      </c>
      <c r="F71" s="107">
        <v>24710.309999999998</v>
      </c>
      <c r="G71" s="43" t="s">
        <v>279</v>
      </c>
    </row>
    <row r="72" spans="1:7" x14ac:dyDescent="0.25">
      <c r="A72" s="43" t="s">
        <v>270</v>
      </c>
      <c r="B72" s="43" t="s">
        <v>520</v>
      </c>
      <c r="C72" s="43" t="s">
        <v>732</v>
      </c>
      <c r="D72" s="43" t="s">
        <v>385</v>
      </c>
      <c r="E72" s="107" t="s">
        <v>574</v>
      </c>
      <c r="F72" s="107">
        <v>407540.10200000001</v>
      </c>
      <c r="G72" s="43" t="s">
        <v>280</v>
      </c>
    </row>
    <row r="73" spans="1:7" x14ac:dyDescent="0.25">
      <c r="A73" s="43" t="s">
        <v>270</v>
      </c>
      <c r="B73" s="43" t="s">
        <v>520</v>
      </c>
      <c r="C73" s="43" t="s">
        <v>733</v>
      </c>
      <c r="D73" s="43" t="s">
        <v>385</v>
      </c>
      <c r="E73" s="107" t="s">
        <v>574</v>
      </c>
      <c r="F73" s="107">
        <v>35540.101999999999</v>
      </c>
      <c r="G73" s="43" t="s">
        <v>280</v>
      </c>
    </row>
    <row r="74" spans="1:7" x14ac:dyDescent="0.25">
      <c r="A74" s="43" t="s">
        <v>270</v>
      </c>
      <c r="B74" s="43" t="s">
        <v>520</v>
      </c>
      <c r="C74" s="43" t="s">
        <v>734</v>
      </c>
      <c r="D74" s="43" t="s">
        <v>385</v>
      </c>
      <c r="E74" s="107" t="s">
        <v>574</v>
      </c>
      <c r="F74" s="107">
        <v>305000</v>
      </c>
      <c r="G74" s="43" t="s">
        <v>280</v>
      </c>
    </row>
    <row r="75" spans="1:7" x14ac:dyDescent="0.25">
      <c r="A75" s="43" t="s">
        <v>270</v>
      </c>
      <c r="B75" s="43" t="s">
        <v>520</v>
      </c>
      <c r="C75" s="43" t="s">
        <v>735</v>
      </c>
      <c r="D75" s="43" t="s">
        <v>385</v>
      </c>
      <c r="E75" s="107" t="s">
        <v>574</v>
      </c>
      <c r="F75" s="107">
        <v>67000</v>
      </c>
      <c r="G75" s="43" t="s">
        <v>280</v>
      </c>
    </row>
    <row r="76" spans="1:7" x14ac:dyDescent="0.25">
      <c r="A76" s="43" t="s">
        <v>270</v>
      </c>
      <c r="B76" s="43" t="s">
        <v>520</v>
      </c>
      <c r="C76" s="43" t="s">
        <v>736</v>
      </c>
      <c r="D76" s="43" t="s">
        <v>385</v>
      </c>
      <c r="E76" s="107" t="s">
        <v>574</v>
      </c>
      <c r="F76" s="107">
        <v>410762.74199999997</v>
      </c>
      <c r="G76" s="43" t="s">
        <v>280</v>
      </c>
    </row>
    <row r="77" spans="1:7" x14ac:dyDescent="0.25">
      <c r="A77" s="43" t="s">
        <v>270</v>
      </c>
      <c r="B77" s="43" t="s">
        <v>520</v>
      </c>
      <c r="C77" s="43" t="s">
        <v>737</v>
      </c>
      <c r="D77" s="43" t="s">
        <v>385</v>
      </c>
      <c r="E77" s="107" t="s">
        <v>574</v>
      </c>
      <c r="F77" s="107">
        <v>85799.741999999998</v>
      </c>
      <c r="G77" s="43" t="s">
        <v>280</v>
      </c>
    </row>
    <row r="78" spans="1:7" x14ac:dyDescent="0.25">
      <c r="A78" s="43" t="s">
        <v>270</v>
      </c>
      <c r="B78" s="43" t="s">
        <v>520</v>
      </c>
      <c r="C78" s="43" t="s">
        <v>738</v>
      </c>
      <c r="D78" s="43" t="s">
        <v>385</v>
      </c>
      <c r="E78" s="107" t="s">
        <v>574</v>
      </c>
      <c r="F78" s="107">
        <v>156363</v>
      </c>
      <c r="G78" s="43" t="s">
        <v>280</v>
      </c>
    </row>
    <row r="79" spans="1:7" x14ac:dyDescent="0.25">
      <c r="A79" s="43" t="s">
        <v>270</v>
      </c>
      <c r="B79" s="43" t="s">
        <v>520</v>
      </c>
      <c r="C79" s="43" t="s">
        <v>739</v>
      </c>
      <c r="D79" s="43" t="s">
        <v>385</v>
      </c>
      <c r="E79" s="107" t="s">
        <v>574</v>
      </c>
      <c r="F79" s="107">
        <v>117400</v>
      </c>
      <c r="G79" s="43" t="s">
        <v>280</v>
      </c>
    </row>
    <row r="80" spans="1:7" x14ac:dyDescent="0.25">
      <c r="A80" s="43" t="s">
        <v>270</v>
      </c>
      <c r="B80" s="43" t="s">
        <v>520</v>
      </c>
      <c r="C80" s="43" t="s">
        <v>740</v>
      </c>
      <c r="D80" s="43" t="s">
        <v>385</v>
      </c>
      <c r="E80" s="107" t="s">
        <v>574</v>
      </c>
      <c r="F80" s="107">
        <v>51200</v>
      </c>
      <c r="G80" s="43" t="s">
        <v>280</v>
      </c>
    </row>
    <row r="81" spans="1:7" x14ac:dyDescent="0.25">
      <c r="A81" s="43" t="s">
        <v>270</v>
      </c>
      <c r="B81" s="43" t="s">
        <v>520</v>
      </c>
      <c r="C81" s="43" t="s">
        <v>741</v>
      </c>
      <c r="D81" s="43" t="s">
        <v>385</v>
      </c>
      <c r="E81" s="107" t="s">
        <v>574</v>
      </c>
      <c r="F81" s="107">
        <v>-3222.6399999999558</v>
      </c>
      <c r="G81" s="43" t="s">
        <v>280</v>
      </c>
    </row>
    <row r="82" spans="1:7" x14ac:dyDescent="0.25">
      <c r="A82" s="43" t="s">
        <v>270</v>
      </c>
      <c r="B82" s="43" t="s">
        <v>520</v>
      </c>
      <c r="C82" s="43" t="s">
        <v>732</v>
      </c>
      <c r="D82" s="43" t="s">
        <v>385</v>
      </c>
      <c r="E82" s="107" t="s">
        <v>575</v>
      </c>
      <c r="F82" s="107">
        <v>420240.62599999999</v>
      </c>
      <c r="G82" s="43" t="s">
        <v>280</v>
      </c>
    </row>
    <row r="83" spans="1:7" x14ac:dyDescent="0.25">
      <c r="A83" s="43" t="s">
        <v>270</v>
      </c>
      <c r="B83" s="43" t="s">
        <v>520</v>
      </c>
      <c r="C83" s="43" t="s">
        <v>733</v>
      </c>
      <c r="D83" s="43" t="s">
        <v>385</v>
      </c>
      <c r="E83" s="107" t="s">
        <v>575</v>
      </c>
      <c r="F83" s="107">
        <v>36340.625999999997</v>
      </c>
      <c r="G83" s="43" t="s">
        <v>280</v>
      </c>
    </row>
    <row r="84" spans="1:7" x14ac:dyDescent="0.25">
      <c r="A84" s="43" t="s">
        <v>270</v>
      </c>
      <c r="B84" s="43" t="s">
        <v>520</v>
      </c>
      <c r="C84" s="43" t="s">
        <v>734</v>
      </c>
      <c r="D84" s="43" t="s">
        <v>385</v>
      </c>
      <c r="E84" s="107" t="s">
        <v>575</v>
      </c>
      <c r="F84" s="107">
        <v>318400</v>
      </c>
      <c r="G84" s="43" t="s">
        <v>280</v>
      </c>
    </row>
    <row r="85" spans="1:7" x14ac:dyDescent="0.25">
      <c r="A85" s="43" t="s">
        <v>270</v>
      </c>
      <c r="B85" s="43" t="s">
        <v>520</v>
      </c>
      <c r="C85" s="43" t="s">
        <v>735</v>
      </c>
      <c r="D85" s="43" t="s">
        <v>385</v>
      </c>
      <c r="E85" s="107" t="s">
        <v>575</v>
      </c>
      <c r="F85" s="107">
        <v>65500</v>
      </c>
      <c r="G85" s="43" t="s">
        <v>280</v>
      </c>
    </row>
    <row r="86" spans="1:7" x14ac:dyDescent="0.25">
      <c r="A86" s="43" t="s">
        <v>270</v>
      </c>
      <c r="B86" s="43" t="s">
        <v>520</v>
      </c>
      <c r="C86" s="43" t="s">
        <v>736</v>
      </c>
      <c r="D86" s="43" t="s">
        <v>385</v>
      </c>
      <c r="E86" s="107" t="s">
        <v>575</v>
      </c>
      <c r="F86" s="107">
        <v>400067.71299999999</v>
      </c>
      <c r="G86" s="43" t="s">
        <v>280</v>
      </c>
    </row>
    <row r="87" spans="1:7" x14ac:dyDescent="0.25">
      <c r="A87" s="43" t="s">
        <v>270</v>
      </c>
      <c r="B87" s="43" t="s">
        <v>520</v>
      </c>
      <c r="C87" s="43" t="s">
        <v>737</v>
      </c>
      <c r="D87" s="43" t="s">
        <v>385</v>
      </c>
      <c r="E87" s="107" t="s">
        <v>575</v>
      </c>
      <c r="F87" s="107">
        <v>87965.713000000003</v>
      </c>
      <c r="G87" s="43" t="s">
        <v>280</v>
      </c>
    </row>
    <row r="88" spans="1:7" x14ac:dyDescent="0.25">
      <c r="A88" s="43" t="s">
        <v>270</v>
      </c>
      <c r="B88" s="43" t="s">
        <v>520</v>
      </c>
      <c r="C88" s="43" t="s">
        <v>738</v>
      </c>
      <c r="D88" s="43" t="s">
        <v>385</v>
      </c>
      <c r="E88" s="107" t="s">
        <v>575</v>
      </c>
      <c r="F88" s="107">
        <v>157302</v>
      </c>
      <c r="G88" s="43" t="s">
        <v>280</v>
      </c>
    </row>
    <row r="89" spans="1:7" x14ac:dyDescent="0.25">
      <c r="A89" s="43" t="s">
        <v>270</v>
      </c>
      <c r="B89" s="43" t="s">
        <v>520</v>
      </c>
      <c r="C89" s="43" t="s">
        <v>739</v>
      </c>
      <c r="D89" s="43" t="s">
        <v>385</v>
      </c>
      <c r="E89" s="107" t="s">
        <v>575</v>
      </c>
      <c r="F89" s="107">
        <v>111800</v>
      </c>
      <c r="G89" s="43" t="s">
        <v>280</v>
      </c>
    </row>
    <row r="90" spans="1:7" x14ac:dyDescent="0.25">
      <c r="A90" s="43" t="s">
        <v>270</v>
      </c>
      <c r="B90" s="43" t="s">
        <v>520</v>
      </c>
      <c r="C90" s="43" t="s">
        <v>740</v>
      </c>
      <c r="D90" s="43" t="s">
        <v>385</v>
      </c>
      <c r="E90" s="107" t="s">
        <v>575</v>
      </c>
      <c r="F90" s="107">
        <v>43000</v>
      </c>
      <c r="G90" s="43" t="s">
        <v>280</v>
      </c>
    </row>
    <row r="91" spans="1:7" x14ac:dyDescent="0.25">
      <c r="A91" s="43" t="s">
        <v>270</v>
      </c>
      <c r="B91" s="43" t="s">
        <v>520</v>
      </c>
      <c r="C91" s="43" t="s">
        <v>741</v>
      </c>
      <c r="D91" s="43" t="s">
        <v>385</v>
      </c>
      <c r="E91" s="107" t="s">
        <v>575</v>
      </c>
      <c r="F91" s="107">
        <v>20172.913</v>
      </c>
      <c r="G91" s="43" t="s">
        <v>280</v>
      </c>
    </row>
    <row r="92" spans="1:7" x14ac:dyDescent="0.25">
      <c r="A92" s="43" t="s">
        <v>270</v>
      </c>
      <c r="B92" s="43" t="s">
        <v>520</v>
      </c>
      <c r="C92" s="43" t="s">
        <v>732</v>
      </c>
      <c r="D92" s="43" t="s">
        <v>385</v>
      </c>
      <c r="E92" s="107" t="s">
        <v>576</v>
      </c>
      <c r="F92" s="107">
        <v>439863.636</v>
      </c>
      <c r="G92" s="43" t="s">
        <v>279</v>
      </c>
    </row>
    <row r="93" spans="1:7" x14ac:dyDescent="0.25">
      <c r="A93" s="43" t="s">
        <v>270</v>
      </c>
      <c r="B93" s="43" t="s">
        <v>520</v>
      </c>
      <c r="C93" s="43" t="s">
        <v>733</v>
      </c>
      <c r="D93" s="43" t="s">
        <v>385</v>
      </c>
      <c r="E93" s="107" t="s">
        <v>576</v>
      </c>
      <c r="F93" s="107">
        <v>36063.635999999999</v>
      </c>
      <c r="G93" s="43" t="s">
        <v>279</v>
      </c>
    </row>
    <row r="94" spans="1:7" x14ac:dyDescent="0.25">
      <c r="A94" s="43" t="s">
        <v>270</v>
      </c>
      <c r="B94" s="43" t="s">
        <v>520</v>
      </c>
      <c r="C94" s="43" t="s">
        <v>734</v>
      </c>
      <c r="D94" s="43" t="s">
        <v>385</v>
      </c>
      <c r="E94" s="107" t="s">
        <v>576</v>
      </c>
      <c r="F94" s="107">
        <v>331900</v>
      </c>
      <c r="G94" s="43" t="s">
        <v>279</v>
      </c>
    </row>
    <row r="95" spans="1:7" x14ac:dyDescent="0.25">
      <c r="A95" s="43" t="s">
        <v>270</v>
      </c>
      <c r="B95" s="43" t="s">
        <v>520</v>
      </c>
      <c r="C95" s="43" t="s">
        <v>735</v>
      </c>
      <c r="D95" s="43" t="s">
        <v>385</v>
      </c>
      <c r="E95" s="107" t="s">
        <v>576</v>
      </c>
      <c r="F95" s="107">
        <v>71900</v>
      </c>
      <c r="G95" s="43" t="s">
        <v>279</v>
      </c>
    </row>
    <row r="96" spans="1:7" x14ac:dyDescent="0.25">
      <c r="A96" s="43" t="s">
        <v>270</v>
      </c>
      <c r="B96" s="43" t="s">
        <v>520</v>
      </c>
      <c r="C96" s="43" t="s">
        <v>736</v>
      </c>
      <c r="D96" s="43" t="s">
        <v>385</v>
      </c>
      <c r="E96" s="107" t="s">
        <v>576</v>
      </c>
      <c r="F96" s="107">
        <v>426171.315</v>
      </c>
      <c r="G96" s="43" t="s">
        <v>279</v>
      </c>
    </row>
    <row r="97" spans="1:7" x14ac:dyDescent="0.25">
      <c r="A97" s="43" t="s">
        <v>270</v>
      </c>
      <c r="B97" s="43" t="s">
        <v>520</v>
      </c>
      <c r="C97" s="43" t="s">
        <v>737</v>
      </c>
      <c r="D97" s="43" t="s">
        <v>385</v>
      </c>
      <c r="E97" s="107" t="s">
        <v>576</v>
      </c>
      <c r="F97" s="107">
        <v>82971.315000000002</v>
      </c>
      <c r="G97" s="43" t="s">
        <v>279</v>
      </c>
    </row>
    <row r="98" spans="1:7" x14ac:dyDescent="0.25">
      <c r="A98" s="43" t="s">
        <v>270</v>
      </c>
      <c r="B98" s="43" t="s">
        <v>520</v>
      </c>
      <c r="C98" s="43" t="s">
        <v>738</v>
      </c>
      <c r="D98" s="43" t="s">
        <v>385</v>
      </c>
      <c r="E98" s="107" t="s">
        <v>576</v>
      </c>
      <c r="F98" s="107">
        <v>159100</v>
      </c>
      <c r="G98" s="43" t="s">
        <v>279</v>
      </c>
    </row>
    <row r="99" spans="1:7" x14ac:dyDescent="0.25">
      <c r="A99" s="43" t="s">
        <v>270</v>
      </c>
      <c r="B99" s="43" t="s">
        <v>520</v>
      </c>
      <c r="C99" s="43" t="s">
        <v>739</v>
      </c>
      <c r="D99" s="43" t="s">
        <v>385</v>
      </c>
      <c r="E99" s="107" t="s">
        <v>576</v>
      </c>
      <c r="F99" s="107">
        <v>122600</v>
      </c>
      <c r="G99" s="43" t="s">
        <v>279</v>
      </c>
    </row>
    <row r="100" spans="1:7" x14ac:dyDescent="0.25">
      <c r="A100" s="43" t="s">
        <v>270</v>
      </c>
      <c r="B100" s="43" t="s">
        <v>520</v>
      </c>
      <c r="C100" s="43" t="s">
        <v>740</v>
      </c>
      <c r="D100" s="43" t="s">
        <v>385</v>
      </c>
      <c r="E100" s="107" t="s">
        <v>576</v>
      </c>
      <c r="F100" s="107">
        <v>61500</v>
      </c>
      <c r="G100" s="43" t="s">
        <v>279</v>
      </c>
    </row>
    <row r="101" spans="1:7" x14ac:dyDescent="0.25">
      <c r="A101" s="43" t="s">
        <v>270</v>
      </c>
      <c r="B101" s="43" t="s">
        <v>520</v>
      </c>
      <c r="C101" s="43" t="s">
        <v>741</v>
      </c>
      <c r="D101" s="43" t="s">
        <v>385</v>
      </c>
      <c r="E101" s="107" t="s">
        <v>576</v>
      </c>
      <c r="F101" s="107">
        <v>13692.320999999996</v>
      </c>
      <c r="G101" s="43" t="s">
        <v>279</v>
      </c>
    </row>
    <row r="102" spans="1:7" x14ac:dyDescent="0.25">
      <c r="A102" s="43" t="s">
        <v>270</v>
      </c>
      <c r="B102" s="43" t="s">
        <v>520</v>
      </c>
      <c r="C102" s="43" t="s">
        <v>732</v>
      </c>
      <c r="D102" s="43" t="s">
        <v>385</v>
      </c>
      <c r="E102" s="107" t="s">
        <v>577</v>
      </c>
      <c r="F102" s="107">
        <v>372658.90600000002</v>
      </c>
      <c r="G102" s="43" t="s">
        <v>280</v>
      </c>
    </row>
    <row r="103" spans="1:7" x14ac:dyDescent="0.25">
      <c r="A103" s="43" t="s">
        <v>270</v>
      </c>
      <c r="B103" s="43" t="s">
        <v>520</v>
      </c>
      <c r="C103" s="43" t="s">
        <v>733</v>
      </c>
      <c r="D103" s="43" t="s">
        <v>385</v>
      </c>
      <c r="E103" s="107" t="s">
        <v>577</v>
      </c>
      <c r="F103" s="107">
        <v>33358.906000000003</v>
      </c>
      <c r="G103" s="43" t="s">
        <v>280</v>
      </c>
    </row>
    <row r="104" spans="1:7" x14ac:dyDescent="0.25">
      <c r="A104" s="43" t="s">
        <v>270</v>
      </c>
      <c r="B104" s="43" t="s">
        <v>520</v>
      </c>
      <c r="C104" s="43" t="s">
        <v>734</v>
      </c>
      <c r="D104" s="43" t="s">
        <v>385</v>
      </c>
      <c r="E104" s="107" t="s">
        <v>577</v>
      </c>
      <c r="F104" s="107">
        <v>282700</v>
      </c>
      <c r="G104" s="43" t="s">
        <v>280</v>
      </c>
    </row>
    <row r="105" spans="1:7" x14ac:dyDescent="0.25">
      <c r="A105" s="43" t="s">
        <v>270</v>
      </c>
      <c r="B105" s="43" t="s">
        <v>520</v>
      </c>
      <c r="C105" s="43" t="s">
        <v>735</v>
      </c>
      <c r="D105" s="43" t="s">
        <v>385</v>
      </c>
      <c r="E105" s="107" t="s">
        <v>577</v>
      </c>
      <c r="F105" s="107">
        <v>56600</v>
      </c>
      <c r="G105" s="43" t="s">
        <v>280</v>
      </c>
    </row>
    <row r="106" spans="1:7" x14ac:dyDescent="0.25">
      <c r="A106" s="43" t="s">
        <v>270</v>
      </c>
      <c r="B106" s="43" t="s">
        <v>520</v>
      </c>
      <c r="C106" s="43" t="s">
        <v>736</v>
      </c>
      <c r="D106" s="43" t="s">
        <v>385</v>
      </c>
      <c r="E106" s="107" t="s">
        <v>577</v>
      </c>
      <c r="F106" s="107">
        <v>411748.91200000001</v>
      </c>
      <c r="G106" s="43" t="s">
        <v>280</v>
      </c>
    </row>
    <row r="107" spans="1:7" x14ac:dyDescent="0.25">
      <c r="A107" s="43" t="s">
        <v>270</v>
      </c>
      <c r="B107" s="43" t="s">
        <v>520</v>
      </c>
      <c r="C107" s="43" t="s">
        <v>737</v>
      </c>
      <c r="D107" s="43" t="s">
        <v>385</v>
      </c>
      <c r="E107" s="107" t="s">
        <v>577</v>
      </c>
      <c r="F107" s="107">
        <v>82280.911999999997</v>
      </c>
      <c r="G107" s="43" t="s">
        <v>280</v>
      </c>
    </row>
    <row r="108" spans="1:7" x14ac:dyDescent="0.25">
      <c r="A108" s="43" t="s">
        <v>270</v>
      </c>
      <c r="B108" s="43" t="s">
        <v>520</v>
      </c>
      <c r="C108" s="43" t="s">
        <v>738</v>
      </c>
      <c r="D108" s="43" t="s">
        <v>385</v>
      </c>
      <c r="E108" s="107" t="s">
        <v>577</v>
      </c>
      <c r="F108" s="107">
        <v>174268</v>
      </c>
      <c r="G108" s="43" t="s">
        <v>280</v>
      </c>
    </row>
    <row r="109" spans="1:7" x14ac:dyDescent="0.25">
      <c r="A109" s="43" t="s">
        <v>270</v>
      </c>
      <c r="B109" s="43" t="s">
        <v>520</v>
      </c>
      <c r="C109" s="43" t="s">
        <v>739</v>
      </c>
      <c r="D109" s="43" t="s">
        <v>385</v>
      </c>
      <c r="E109" s="107" t="s">
        <v>577</v>
      </c>
      <c r="F109" s="107">
        <v>99500</v>
      </c>
      <c r="G109" s="43" t="s">
        <v>280</v>
      </c>
    </row>
    <row r="110" spans="1:7" x14ac:dyDescent="0.25">
      <c r="A110" s="43" t="s">
        <v>270</v>
      </c>
      <c r="B110" s="43" t="s">
        <v>520</v>
      </c>
      <c r="C110" s="43" t="s">
        <v>740</v>
      </c>
      <c r="D110" s="43" t="s">
        <v>385</v>
      </c>
      <c r="E110" s="107" t="s">
        <v>577</v>
      </c>
      <c r="F110" s="107">
        <v>55700</v>
      </c>
      <c r="G110" s="43" t="s">
        <v>280</v>
      </c>
    </row>
    <row r="111" spans="1:7" x14ac:dyDescent="0.25">
      <c r="A111" s="43" t="s">
        <v>270</v>
      </c>
      <c r="B111" s="43" t="s">
        <v>520</v>
      </c>
      <c r="C111" s="43" t="s">
        <v>741</v>
      </c>
      <c r="D111" s="43" t="s">
        <v>385</v>
      </c>
      <c r="E111" s="107" t="s">
        <v>577</v>
      </c>
      <c r="F111" s="107">
        <v>-39090.005999999994</v>
      </c>
      <c r="G111" s="43" t="s">
        <v>280</v>
      </c>
    </row>
    <row r="112" spans="1:7" x14ac:dyDescent="0.25">
      <c r="A112" s="43" t="s">
        <v>270</v>
      </c>
      <c r="B112" s="43" t="s">
        <v>520</v>
      </c>
      <c r="C112" s="43" t="s">
        <v>732</v>
      </c>
      <c r="D112" s="43" t="s">
        <v>385</v>
      </c>
      <c r="E112" s="107" t="s">
        <v>578</v>
      </c>
      <c r="F112" s="107">
        <v>406815.58500000002</v>
      </c>
      <c r="G112" s="43" t="s">
        <v>280</v>
      </c>
    </row>
    <row r="113" spans="1:7" x14ac:dyDescent="0.25">
      <c r="A113" s="43" t="s">
        <v>270</v>
      </c>
      <c r="B113" s="43" t="s">
        <v>520</v>
      </c>
      <c r="C113" s="43" t="s">
        <v>733</v>
      </c>
      <c r="D113" s="43" t="s">
        <v>385</v>
      </c>
      <c r="E113" s="107" t="s">
        <v>578</v>
      </c>
      <c r="F113" s="107">
        <v>30615.584999999999</v>
      </c>
      <c r="G113" s="43" t="s">
        <v>280</v>
      </c>
    </row>
    <row r="114" spans="1:7" x14ac:dyDescent="0.25">
      <c r="A114" s="43" t="s">
        <v>270</v>
      </c>
      <c r="B114" s="43" t="s">
        <v>520</v>
      </c>
      <c r="C114" s="43" t="s">
        <v>734</v>
      </c>
      <c r="D114" s="43" t="s">
        <v>385</v>
      </c>
      <c r="E114" s="107" t="s">
        <v>578</v>
      </c>
      <c r="F114" s="107">
        <v>300700</v>
      </c>
      <c r="G114" s="43" t="s">
        <v>280</v>
      </c>
    </row>
    <row r="115" spans="1:7" x14ac:dyDescent="0.25">
      <c r="A115" s="43" t="s">
        <v>270</v>
      </c>
      <c r="B115" s="43" t="s">
        <v>520</v>
      </c>
      <c r="C115" s="43" t="s">
        <v>735</v>
      </c>
      <c r="D115" s="43" t="s">
        <v>385</v>
      </c>
      <c r="E115" s="107" t="s">
        <v>578</v>
      </c>
      <c r="F115" s="107">
        <v>75500</v>
      </c>
      <c r="G115" s="43" t="s">
        <v>280</v>
      </c>
    </row>
    <row r="116" spans="1:7" x14ac:dyDescent="0.25">
      <c r="A116" s="43" t="s">
        <v>270</v>
      </c>
      <c r="B116" s="43" t="s">
        <v>520</v>
      </c>
      <c r="C116" s="43" t="s">
        <v>736</v>
      </c>
      <c r="D116" s="43" t="s">
        <v>385</v>
      </c>
      <c r="E116" s="107" t="s">
        <v>578</v>
      </c>
      <c r="F116" s="107">
        <v>414325.98800000001</v>
      </c>
      <c r="G116" s="43" t="s">
        <v>280</v>
      </c>
    </row>
    <row r="117" spans="1:7" x14ac:dyDescent="0.25">
      <c r="A117" s="43" t="s">
        <v>270</v>
      </c>
      <c r="B117" s="43" t="s">
        <v>520</v>
      </c>
      <c r="C117" s="43" t="s">
        <v>737</v>
      </c>
      <c r="D117" s="43" t="s">
        <v>385</v>
      </c>
      <c r="E117" s="107" t="s">
        <v>578</v>
      </c>
      <c r="F117" s="107">
        <v>81384.987999999998</v>
      </c>
      <c r="G117" s="43" t="s">
        <v>280</v>
      </c>
    </row>
    <row r="118" spans="1:7" x14ac:dyDescent="0.25">
      <c r="A118" s="43" t="s">
        <v>270</v>
      </c>
      <c r="B118" s="43" t="s">
        <v>520</v>
      </c>
      <c r="C118" s="43" t="s">
        <v>738</v>
      </c>
      <c r="D118" s="43" t="s">
        <v>385</v>
      </c>
      <c r="E118" s="107" t="s">
        <v>578</v>
      </c>
      <c r="F118" s="107">
        <v>164641</v>
      </c>
      <c r="G118" s="43" t="s">
        <v>280</v>
      </c>
    </row>
    <row r="119" spans="1:7" x14ac:dyDescent="0.25">
      <c r="A119" s="43" t="s">
        <v>270</v>
      </c>
      <c r="B119" s="43" t="s">
        <v>520</v>
      </c>
      <c r="C119" s="43" t="s">
        <v>739</v>
      </c>
      <c r="D119" s="43" t="s">
        <v>385</v>
      </c>
      <c r="E119" s="107" t="s">
        <v>578</v>
      </c>
      <c r="F119" s="107">
        <v>122600</v>
      </c>
      <c r="G119" s="43" t="s">
        <v>280</v>
      </c>
    </row>
    <row r="120" spans="1:7" x14ac:dyDescent="0.25">
      <c r="A120" s="43" t="s">
        <v>270</v>
      </c>
      <c r="B120" s="43" t="s">
        <v>520</v>
      </c>
      <c r="C120" s="43" t="s">
        <v>740</v>
      </c>
      <c r="D120" s="43" t="s">
        <v>385</v>
      </c>
      <c r="E120" s="107" t="s">
        <v>578</v>
      </c>
      <c r="F120" s="107">
        <v>45700</v>
      </c>
      <c r="G120" s="43" t="s">
        <v>280</v>
      </c>
    </row>
    <row r="121" spans="1:7" x14ac:dyDescent="0.25">
      <c r="A121" s="43" t="s">
        <v>270</v>
      </c>
      <c r="B121" s="43" t="s">
        <v>520</v>
      </c>
      <c r="C121" s="43" t="s">
        <v>741</v>
      </c>
      <c r="D121" s="43" t="s">
        <v>385</v>
      </c>
      <c r="E121" s="107" t="s">
        <v>578</v>
      </c>
      <c r="F121" s="107">
        <v>-7510.4029999999912</v>
      </c>
      <c r="G121" s="43" t="s">
        <v>280</v>
      </c>
    </row>
    <row r="122" spans="1:7" x14ac:dyDescent="0.25">
      <c r="A122" s="43" t="s">
        <v>270</v>
      </c>
      <c r="B122" s="43" t="s">
        <v>520</v>
      </c>
      <c r="C122" s="43" t="s">
        <v>732</v>
      </c>
      <c r="D122" s="43" t="s">
        <v>385</v>
      </c>
      <c r="E122" s="107" t="s">
        <v>579</v>
      </c>
      <c r="F122" s="107">
        <v>415651.01400000002</v>
      </c>
      <c r="G122" s="43" t="s">
        <v>279</v>
      </c>
    </row>
    <row r="123" spans="1:7" x14ac:dyDescent="0.25">
      <c r="A123" s="43" t="s">
        <v>270</v>
      </c>
      <c r="B123" s="43" t="s">
        <v>520</v>
      </c>
      <c r="C123" s="43" t="s">
        <v>733</v>
      </c>
      <c r="D123" s="43" t="s">
        <v>385</v>
      </c>
      <c r="E123" s="107" t="s">
        <v>579</v>
      </c>
      <c r="F123" s="107">
        <v>28351.013999999999</v>
      </c>
      <c r="G123" s="43" t="s">
        <v>279</v>
      </c>
    </row>
    <row r="124" spans="1:7" x14ac:dyDescent="0.25">
      <c r="A124" s="43" t="s">
        <v>270</v>
      </c>
      <c r="B124" s="43" t="s">
        <v>520</v>
      </c>
      <c r="C124" s="43" t="s">
        <v>734</v>
      </c>
      <c r="D124" s="43" t="s">
        <v>385</v>
      </c>
      <c r="E124" s="107" t="s">
        <v>579</v>
      </c>
      <c r="F124" s="107">
        <v>304700</v>
      </c>
      <c r="G124" s="43" t="s">
        <v>279</v>
      </c>
    </row>
    <row r="125" spans="1:7" x14ac:dyDescent="0.25">
      <c r="A125" s="43" t="s">
        <v>270</v>
      </c>
      <c r="B125" s="43" t="s">
        <v>520</v>
      </c>
      <c r="C125" s="43" t="s">
        <v>735</v>
      </c>
      <c r="D125" s="43" t="s">
        <v>385</v>
      </c>
      <c r="E125" s="107" t="s">
        <v>579</v>
      </c>
      <c r="F125" s="107">
        <v>82600</v>
      </c>
      <c r="G125" s="43" t="s">
        <v>279</v>
      </c>
    </row>
    <row r="126" spans="1:7" x14ac:dyDescent="0.25">
      <c r="A126" s="43" t="s">
        <v>270</v>
      </c>
      <c r="B126" s="43" t="s">
        <v>520</v>
      </c>
      <c r="C126" s="43" t="s">
        <v>736</v>
      </c>
      <c r="D126" s="43" t="s">
        <v>385</v>
      </c>
      <c r="E126" s="107" t="s">
        <v>579</v>
      </c>
      <c r="F126" s="107">
        <v>430691.103</v>
      </c>
      <c r="G126" s="43" t="s">
        <v>279</v>
      </c>
    </row>
    <row r="127" spans="1:7" x14ac:dyDescent="0.25">
      <c r="A127" s="43" t="s">
        <v>270</v>
      </c>
      <c r="B127" s="43" t="s">
        <v>520</v>
      </c>
      <c r="C127" s="43" t="s">
        <v>737</v>
      </c>
      <c r="D127" s="43" t="s">
        <v>385</v>
      </c>
      <c r="E127" s="107" t="s">
        <v>579</v>
      </c>
      <c r="F127" s="107">
        <v>78111.103000000003</v>
      </c>
      <c r="G127" s="43" t="s">
        <v>279</v>
      </c>
    </row>
    <row r="128" spans="1:7" x14ac:dyDescent="0.25">
      <c r="A128" s="43" t="s">
        <v>270</v>
      </c>
      <c r="B128" s="43" t="s">
        <v>520</v>
      </c>
      <c r="C128" s="43" t="s">
        <v>738</v>
      </c>
      <c r="D128" s="43" t="s">
        <v>385</v>
      </c>
      <c r="E128" s="107" t="s">
        <v>579</v>
      </c>
      <c r="F128" s="107">
        <v>158880</v>
      </c>
      <c r="G128" s="43" t="s">
        <v>279</v>
      </c>
    </row>
    <row r="129" spans="1:7" x14ac:dyDescent="0.25">
      <c r="A129" s="43" t="s">
        <v>270</v>
      </c>
      <c r="B129" s="43" t="s">
        <v>520</v>
      </c>
      <c r="C129" s="43" t="s">
        <v>739</v>
      </c>
      <c r="D129" s="43" t="s">
        <v>385</v>
      </c>
      <c r="E129" s="107" t="s">
        <v>579</v>
      </c>
      <c r="F129" s="107">
        <v>135300</v>
      </c>
      <c r="G129" s="43" t="s">
        <v>279</v>
      </c>
    </row>
    <row r="130" spans="1:7" x14ac:dyDescent="0.25">
      <c r="A130" s="43" t="s">
        <v>270</v>
      </c>
      <c r="B130" s="43" t="s">
        <v>520</v>
      </c>
      <c r="C130" s="43" t="s">
        <v>740</v>
      </c>
      <c r="D130" s="43" t="s">
        <v>385</v>
      </c>
      <c r="E130" s="107" t="s">
        <v>579</v>
      </c>
      <c r="F130" s="107">
        <v>58400</v>
      </c>
      <c r="G130" s="43" t="s">
        <v>279</v>
      </c>
    </row>
    <row r="131" spans="1:7" x14ac:dyDescent="0.25">
      <c r="A131" s="43" t="s">
        <v>270</v>
      </c>
      <c r="B131" s="43" t="s">
        <v>520</v>
      </c>
      <c r="C131" s="43" t="s">
        <v>741</v>
      </c>
      <c r="D131" s="43" t="s">
        <v>385</v>
      </c>
      <c r="E131" s="107" t="s">
        <v>579</v>
      </c>
      <c r="F131" s="107">
        <v>-15040.088999999978</v>
      </c>
      <c r="G131" s="43" t="s">
        <v>279</v>
      </c>
    </row>
    <row r="132" spans="1:7" x14ac:dyDescent="0.25">
      <c r="A132" s="43" t="s">
        <v>270</v>
      </c>
      <c r="B132" s="43" t="s">
        <v>520</v>
      </c>
      <c r="C132" s="43" t="s">
        <v>732</v>
      </c>
      <c r="D132" s="43" t="s">
        <v>385</v>
      </c>
      <c r="E132" s="107" t="s">
        <v>580</v>
      </c>
      <c r="F132" s="107">
        <v>376354.022</v>
      </c>
      <c r="G132" s="43" t="s">
        <v>280</v>
      </c>
    </row>
    <row r="133" spans="1:7" x14ac:dyDescent="0.25">
      <c r="A133" s="43" t="s">
        <v>270</v>
      </c>
      <c r="B133" s="43" t="s">
        <v>520</v>
      </c>
      <c r="C133" s="43" t="s">
        <v>733</v>
      </c>
      <c r="D133" s="43" t="s">
        <v>385</v>
      </c>
      <c r="E133" s="107" t="s">
        <v>580</v>
      </c>
      <c r="F133" s="107">
        <v>28754.022000000001</v>
      </c>
      <c r="G133" s="43" t="s">
        <v>280</v>
      </c>
    </row>
    <row r="134" spans="1:7" x14ac:dyDescent="0.25">
      <c r="A134" s="43" t="s">
        <v>270</v>
      </c>
      <c r="B134" s="43" t="s">
        <v>520</v>
      </c>
      <c r="C134" s="43" t="s">
        <v>734</v>
      </c>
      <c r="D134" s="43" t="s">
        <v>385</v>
      </c>
      <c r="E134" s="107" t="s">
        <v>580</v>
      </c>
      <c r="F134" s="107">
        <v>284000</v>
      </c>
      <c r="G134" s="43" t="s">
        <v>280</v>
      </c>
    </row>
    <row r="135" spans="1:7" x14ac:dyDescent="0.25">
      <c r="A135" s="43" t="s">
        <v>270</v>
      </c>
      <c r="B135" s="43" t="s">
        <v>520</v>
      </c>
      <c r="C135" s="43" t="s">
        <v>735</v>
      </c>
      <c r="D135" s="43" t="s">
        <v>385</v>
      </c>
      <c r="E135" s="107" t="s">
        <v>580</v>
      </c>
      <c r="F135" s="107">
        <v>63600</v>
      </c>
      <c r="G135" s="43" t="s">
        <v>280</v>
      </c>
    </row>
    <row r="136" spans="1:7" x14ac:dyDescent="0.25">
      <c r="A136" s="43" t="s">
        <v>270</v>
      </c>
      <c r="B136" s="43" t="s">
        <v>520</v>
      </c>
      <c r="C136" s="43" t="s">
        <v>736</v>
      </c>
      <c r="D136" s="43" t="s">
        <v>385</v>
      </c>
      <c r="E136" s="107" t="s">
        <v>580</v>
      </c>
      <c r="F136" s="107">
        <v>397905.75699999998</v>
      </c>
      <c r="G136" s="43" t="s">
        <v>280</v>
      </c>
    </row>
    <row r="137" spans="1:7" x14ac:dyDescent="0.25">
      <c r="A137" s="43" t="s">
        <v>270</v>
      </c>
      <c r="B137" s="43" t="s">
        <v>520</v>
      </c>
      <c r="C137" s="43" t="s">
        <v>737</v>
      </c>
      <c r="D137" s="43" t="s">
        <v>385</v>
      </c>
      <c r="E137" s="107" t="s">
        <v>580</v>
      </c>
      <c r="F137" s="107">
        <v>84735.756999999998</v>
      </c>
      <c r="G137" s="43" t="s">
        <v>280</v>
      </c>
    </row>
    <row r="138" spans="1:7" x14ac:dyDescent="0.25">
      <c r="A138" s="43" t="s">
        <v>270</v>
      </c>
      <c r="B138" s="43" t="s">
        <v>520</v>
      </c>
      <c r="C138" s="43" t="s">
        <v>738</v>
      </c>
      <c r="D138" s="43" t="s">
        <v>385</v>
      </c>
      <c r="E138" s="107" t="s">
        <v>580</v>
      </c>
      <c r="F138" s="107">
        <v>171670</v>
      </c>
      <c r="G138" s="43" t="s">
        <v>280</v>
      </c>
    </row>
    <row r="139" spans="1:7" x14ac:dyDescent="0.25">
      <c r="A139" s="43" t="s">
        <v>270</v>
      </c>
      <c r="B139" s="43" t="s">
        <v>520</v>
      </c>
      <c r="C139" s="43" t="s">
        <v>739</v>
      </c>
      <c r="D139" s="43" t="s">
        <v>385</v>
      </c>
      <c r="E139" s="107" t="s">
        <v>580</v>
      </c>
      <c r="F139" s="107">
        <v>104400</v>
      </c>
      <c r="G139" s="43" t="s">
        <v>280</v>
      </c>
    </row>
    <row r="140" spans="1:7" x14ac:dyDescent="0.25">
      <c r="A140" s="43" t="s">
        <v>270</v>
      </c>
      <c r="B140" s="43" t="s">
        <v>520</v>
      </c>
      <c r="C140" s="43" t="s">
        <v>740</v>
      </c>
      <c r="D140" s="43" t="s">
        <v>385</v>
      </c>
      <c r="E140" s="107" t="s">
        <v>580</v>
      </c>
      <c r="F140" s="107">
        <v>37100</v>
      </c>
      <c r="G140" s="43" t="s">
        <v>280</v>
      </c>
    </row>
    <row r="141" spans="1:7" x14ac:dyDescent="0.25">
      <c r="A141" s="43" t="s">
        <v>270</v>
      </c>
      <c r="B141" s="43" t="s">
        <v>520</v>
      </c>
      <c r="C141" s="43" t="s">
        <v>741</v>
      </c>
      <c r="D141" s="43" t="s">
        <v>385</v>
      </c>
      <c r="E141" s="107" t="s">
        <v>580</v>
      </c>
      <c r="F141" s="107">
        <v>-21551.734999999986</v>
      </c>
      <c r="G141" s="43" t="s">
        <v>280</v>
      </c>
    </row>
    <row r="142" spans="1:7" x14ac:dyDescent="0.25">
      <c r="A142" s="43" t="s">
        <v>270</v>
      </c>
      <c r="B142" s="43" t="s">
        <v>520</v>
      </c>
      <c r="C142" s="43" t="s">
        <v>732</v>
      </c>
      <c r="D142" s="43" t="s">
        <v>385</v>
      </c>
      <c r="E142" s="107" t="s">
        <v>581</v>
      </c>
      <c r="F142" s="107">
        <v>362092.70400000003</v>
      </c>
      <c r="G142" s="43" t="s">
        <v>280</v>
      </c>
    </row>
    <row r="143" spans="1:7" x14ac:dyDescent="0.25">
      <c r="A143" s="43" t="s">
        <v>270</v>
      </c>
      <c r="B143" s="43" t="s">
        <v>520</v>
      </c>
      <c r="C143" s="43" t="s">
        <v>733</v>
      </c>
      <c r="D143" s="43" t="s">
        <v>385</v>
      </c>
      <c r="E143" s="107" t="s">
        <v>581</v>
      </c>
      <c r="F143" s="107">
        <v>27692.704000000002</v>
      </c>
      <c r="G143" s="43" t="s">
        <v>280</v>
      </c>
    </row>
    <row r="144" spans="1:7" x14ac:dyDescent="0.25">
      <c r="A144" s="43" t="s">
        <v>270</v>
      </c>
      <c r="B144" s="43" t="s">
        <v>520</v>
      </c>
      <c r="C144" s="43" t="s">
        <v>734</v>
      </c>
      <c r="D144" s="43" t="s">
        <v>385</v>
      </c>
      <c r="E144" s="107" t="s">
        <v>581</v>
      </c>
      <c r="F144" s="107">
        <v>274100</v>
      </c>
      <c r="G144" s="43" t="s">
        <v>280</v>
      </c>
    </row>
    <row r="145" spans="1:7" x14ac:dyDescent="0.25">
      <c r="A145" s="43" t="s">
        <v>270</v>
      </c>
      <c r="B145" s="43" t="s">
        <v>520</v>
      </c>
      <c r="C145" s="43" t="s">
        <v>735</v>
      </c>
      <c r="D145" s="43" t="s">
        <v>385</v>
      </c>
      <c r="E145" s="107" t="s">
        <v>581</v>
      </c>
      <c r="F145" s="107">
        <v>60300</v>
      </c>
      <c r="G145" s="43" t="s">
        <v>280</v>
      </c>
    </row>
    <row r="146" spans="1:7" x14ac:dyDescent="0.25">
      <c r="A146" s="43" t="s">
        <v>270</v>
      </c>
      <c r="B146" s="43" t="s">
        <v>520</v>
      </c>
      <c r="C146" s="43" t="s">
        <v>736</v>
      </c>
      <c r="D146" s="43" t="s">
        <v>385</v>
      </c>
      <c r="E146" s="107" t="s">
        <v>581</v>
      </c>
      <c r="F146" s="107">
        <v>385854.80599999998</v>
      </c>
      <c r="G146" s="43" t="s">
        <v>280</v>
      </c>
    </row>
    <row r="147" spans="1:7" x14ac:dyDescent="0.25">
      <c r="A147" s="43" t="s">
        <v>270</v>
      </c>
      <c r="B147" s="43" t="s">
        <v>520</v>
      </c>
      <c r="C147" s="43" t="s">
        <v>737</v>
      </c>
      <c r="D147" s="43" t="s">
        <v>385</v>
      </c>
      <c r="E147" s="107" t="s">
        <v>581</v>
      </c>
      <c r="F147" s="107">
        <v>77877.805999999997</v>
      </c>
      <c r="G147" s="43" t="s">
        <v>280</v>
      </c>
    </row>
    <row r="148" spans="1:7" x14ac:dyDescent="0.25">
      <c r="A148" s="43" t="s">
        <v>270</v>
      </c>
      <c r="B148" s="43" t="s">
        <v>520</v>
      </c>
      <c r="C148" s="43" t="s">
        <v>738</v>
      </c>
      <c r="D148" s="43" t="s">
        <v>385</v>
      </c>
      <c r="E148" s="107" t="s">
        <v>581</v>
      </c>
      <c r="F148" s="107">
        <v>163077</v>
      </c>
      <c r="G148" s="43" t="s">
        <v>280</v>
      </c>
    </row>
    <row r="149" spans="1:7" x14ac:dyDescent="0.25">
      <c r="A149" s="43" t="s">
        <v>270</v>
      </c>
      <c r="B149" s="43" t="s">
        <v>520</v>
      </c>
      <c r="C149" s="43" t="s">
        <v>739</v>
      </c>
      <c r="D149" s="43" t="s">
        <v>385</v>
      </c>
      <c r="E149" s="107" t="s">
        <v>581</v>
      </c>
      <c r="F149" s="107">
        <v>103000</v>
      </c>
      <c r="G149" s="43" t="s">
        <v>280</v>
      </c>
    </row>
    <row r="150" spans="1:7" x14ac:dyDescent="0.25">
      <c r="A150" s="43" t="s">
        <v>270</v>
      </c>
      <c r="B150" s="43" t="s">
        <v>520</v>
      </c>
      <c r="C150" s="43" t="s">
        <v>740</v>
      </c>
      <c r="D150" s="43" t="s">
        <v>385</v>
      </c>
      <c r="E150" s="107" t="s">
        <v>581</v>
      </c>
      <c r="F150" s="107">
        <v>41900</v>
      </c>
      <c r="G150" s="43" t="s">
        <v>280</v>
      </c>
    </row>
    <row r="151" spans="1:7" x14ac:dyDescent="0.25">
      <c r="A151" s="43" t="s">
        <v>270</v>
      </c>
      <c r="B151" s="43" t="s">
        <v>520</v>
      </c>
      <c r="C151" s="43" t="s">
        <v>741</v>
      </c>
      <c r="D151" s="43" t="s">
        <v>385</v>
      </c>
      <c r="E151" s="107" t="s">
        <v>581</v>
      </c>
      <c r="F151" s="107">
        <v>-23762.101999999955</v>
      </c>
      <c r="G151" s="43" t="s">
        <v>280</v>
      </c>
    </row>
    <row r="152" spans="1:7" x14ac:dyDescent="0.25">
      <c r="A152" s="43" t="s">
        <v>270</v>
      </c>
      <c r="B152" s="43" t="s">
        <v>520</v>
      </c>
      <c r="C152" s="43" t="s">
        <v>732</v>
      </c>
      <c r="D152" s="43" t="s">
        <v>385</v>
      </c>
      <c r="E152" s="107" t="s">
        <v>582</v>
      </c>
      <c r="F152" s="107">
        <v>384402.97600000002</v>
      </c>
      <c r="G152" s="43" t="s">
        <v>279</v>
      </c>
    </row>
    <row r="153" spans="1:7" x14ac:dyDescent="0.25">
      <c r="A153" s="43" t="s">
        <v>270</v>
      </c>
      <c r="B153" s="43" t="s">
        <v>520</v>
      </c>
      <c r="C153" s="43" t="s">
        <v>733</v>
      </c>
      <c r="D153" s="43" t="s">
        <v>385</v>
      </c>
      <c r="E153" s="107" t="s">
        <v>582</v>
      </c>
      <c r="F153" s="107">
        <v>27202.975999999999</v>
      </c>
      <c r="G153" s="43" t="s">
        <v>279</v>
      </c>
    </row>
    <row r="154" spans="1:7" x14ac:dyDescent="0.25">
      <c r="A154" s="43" t="s">
        <v>270</v>
      </c>
      <c r="B154" s="43" t="s">
        <v>520</v>
      </c>
      <c r="C154" s="43" t="s">
        <v>734</v>
      </c>
      <c r="D154" s="43" t="s">
        <v>385</v>
      </c>
      <c r="E154" s="107" t="s">
        <v>582</v>
      </c>
      <c r="F154" s="107">
        <v>286700</v>
      </c>
      <c r="G154" s="43" t="s">
        <v>279</v>
      </c>
    </row>
    <row r="155" spans="1:7" x14ac:dyDescent="0.25">
      <c r="A155" s="43" t="s">
        <v>270</v>
      </c>
      <c r="B155" s="43" t="s">
        <v>520</v>
      </c>
      <c r="C155" s="43" t="s">
        <v>735</v>
      </c>
      <c r="D155" s="43" t="s">
        <v>385</v>
      </c>
      <c r="E155" s="107" t="s">
        <v>582</v>
      </c>
      <c r="F155" s="107">
        <v>70500</v>
      </c>
      <c r="G155" s="43" t="s">
        <v>279</v>
      </c>
    </row>
    <row r="156" spans="1:7" x14ac:dyDescent="0.25">
      <c r="A156" s="43" t="s">
        <v>270</v>
      </c>
      <c r="B156" s="43" t="s">
        <v>520</v>
      </c>
      <c r="C156" s="43" t="s">
        <v>736</v>
      </c>
      <c r="D156" s="43" t="s">
        <v>385</v>
      </c>
      <c r="E156" s="107" t="s">
        <v>582</v>
      </c>
      <c r="F156" s="107">
        <v>392987.424</v>
      </c>
      <c r="G156" s="43" t="s">
        <v>279</v>
      </c>
    </row>
    <row r="157" spans="1:7" x14ac:dyDescent="0.25">
      <c r="A157" s="43" t="s">
        <v>270</v>
      </c>
      <c r="B157" s="43" t="s">
        <v>520</v>
      </c>
      <c r="C157" s="43" t="s">
        <v>737</v>
      </c>
      <c r="D157" s="43" t="s">
        <v>385</v>
      </c>
      <c r="E157" s="107" t="s">
        <v>582</v>
      </c>
      <c r="F157" s="107">
        <v>77584.423999999999</v>
      </c>
      <c r="G157" s="43" t="s">
        <v>279</v>
      </c>
    </row>
    <row r="158" spans="1:7" x14ac:dyDescent="0.25">
      <c r="A158" s="43" t="s">
        <v>270</v>
      </c>
      <c r="B158" s="43" t="s">
        <v>520</v>
      </c>
      <c r="C158" s="43" t="s">
        <v>738</v>
      </c>
      <c r="D158" s="43" t="s">
        <v>385</v>
      </c>
      <c r="E158" s="107" t="s">
        <v>582</v>
      </c>
      <c r="F158" s="107">
        <v>155103</v>
      </c>
      <c r="G158" s="43" t="s">
        <v>279</v>
      </c>
    </row>
    <row r="159" spans="1:7" x14ac:dyDescent="0.25">
      <c r="A159" s="43" t="s">
        <v>270</v>
      </c>
      <c r="B159" s="43" t="s">
        <v>520</v>
      </c>
      <c r="C159" s="43" t="s">
        <v>739</v>
      </c>
      <c r="D159" s="43" t="s">
        <v>385</v>
      </c>
      <c r="E159" s="107" t="s">
        <v>582</v>
      </c>
      <c r="F159" s="107">
        <v>119800</v>
      </c>
      <c r="G159" s="43" t="s">
        <v>279</v>
      </c>
    </row>
    <row r="160" spans="1:7" x14ac:dyDescent="0.25">
      <c r="A160" s="43" t="s">
        <v>270</v>
      </c>
      <c r="B160" s="43" t="s">
        <v>520</v>
      </c>
      <c r="C160" s="43" t="s">
        <v>740</v>
      </c>
      <c r="D160" s="43" t="s">
        <v>385</v>
      </c>
      <c r="E160" s="107" t="s">
        <v>582</v>
      </c>
      <c r="F160" s="107">
        <v>40500</v>
      </c>
      <c r="G160" s="43" t="s">
        <v>279</v>
      </c>
    </row>
    <row r="161" spans="1:7" x14ac:dyDescent="0.25">
      <c r="A161" s="43" t="s">
        <v>270</v>
      </c>
      <c r="B161" s="43" t="s">
        <v>520</v>
      </c>
      <c r="C161" s="43" t="s">
        <v>741</v>
      </c>
      <c r="D161" s="43" t="s">
        <v>385</v>
      </c>
      <c r="E161" s="107" t="s">
        <v>582</v>
      </c>
      <c r="F161" s="107">
        <v>-8584.4479999999749</v>
      </c>
      <c r="G161" s="43" t="s">
        <v>279</v>
      </c>
    </row>
    <row r="162" spans="1:7" x14ac:dyDescent="0.25">
      <c r="A162" s="43" t="s">
        <v>270</v>
      </c>
      <c r="B162" s="43" t="s">
        <v>520</v>
      </c>
      <c r="C162" s="43" t="s">
        <v>732</v>
      </c>
      <c r="D162" s="43" t="s">
        <v>385</v>
      </c>
      <c r="E162" s="107" t="s">
        <v>583</v>
      </c>
      <c r="F162" s="107">
        <v>420568.24300000002</v>
      </c>
      <c r="G162" s="43" t="s">
        <v>280</v>
      </c>
    </row>
    <row r="163" spans="1:7" x14ac:dyDescent="0.25">
      <c r="A163" s="43" t="s">
        <v>270</v>
      </c>
      <c r="B163" s="43" t="s">
        <v>520</v>
      </c>
      <c r="C163" s="43" t="s">
        <v>733</v>
      </c>
      <c r="D163" s="43" t="s">
        <v>385</v>
      </c>
      <c r="E163" s="107" t="s">
        <v>583</v>
      </c>
      <c r="F163" s="107">
        <v>24968.242999999999</v>
      </c>
      <c r="G163" s="43" t="s">
        <v>280</v>
      </c>
    </row>
    <row r="164" spans="1:7" x14ac:dyDescent="0.25">
      <c r="A164" s="43" t="s">
        <v>270</v>
      </c>
      <c r="B164" s="43" t="s">
        <v>520</v>
      </c>
      <c r="C164" s="43" t="s">
        <v>734</v>
      </c>
      <c r="D164" s="43" t="s">
        <v>385</v>
      </c>
      <c r="E164" s="107" t="s">
        <v>583</v>
      </c>
      <c r="F164" s="107">
        <v>336300</v>
      </c>
      <c r="G164" s="43" t="s">
        <v>280</v>
      </c>
    </row>
    <row r="165" spans="1:7" x14ac:dyDescent="0.25">
      <c r="A165" s="43" t="s">
        <v>270</v>
      </c>
      <c r="B165" s="43" t="s">
        <v>520</v>
      </c>
      <c r="C165" s="43" t="s">
        <v>735</v>
      </c>
      <c r="D165" s="43" t="s">
        <v>385</v>
      </c>
      <c r="E165" s="107" t="s">
        <v>583</v>
      </c>
      <c r="F165" s="107">
        <v>59300</v>
      </c>
      <c r="G165" s="43" t="s">
        <v>280</v>
      </c>
    </row>
    <row r="166" spans="1:7" x14ac:dyDescent="0.25">
      <c r="A166" s="43" t="s">
        <v>270</v>
      </c>
      <c r="B166" s="43" t="s">
        <v>520</v>
      </c>
      <c r="C166" s="43" t="s">
        <v>736</v>
      </c>
      <c r="D166" s="43" t="s">
        <v>385</v>
      </c>
      <c r="E166" s="107" t="s">
        <v>583</v>
      </c>
      <c r="F166" s="107">
        <v>409430.90700000001</v>
      </c>
      <c r="G166" s="43" t="s">
        <v>280</v>
      </c>
    </row>
    <row r="167" spans="1:7" x14ac:dyDescent="0.25">
      <c r="A167" s="43" t="s">
        <v>270</v>
      </c>
      <c r="B167" s="43" t="s">
        <v>520</v>
      </c>
      <c r="C167" s="43" t="s">
        <v>737</v>
      </c>
      <c r="D167" s="43" t="s">
        <v>385</v>
      </c>
      <c r="E167" s="107" t="s">
        <v>583</v>
      </c>
      <c r="F167" s="107">
        <v>77303.907000000007</v>
      </c>
      <c r="G167" s="43" t="s">
        <v>280</v>
      </c>
    </row>
    <row r="168" spans="1:7" x14ac:dyDescent="0.25">
      <c r="A168" s="43" t="s">
        <v>270</v>
      </c>
      <c r="B168" s="43" t="s">
        <v>520</v>
      </c>
      <c r="C168" s="43" t="s">
        <v>738</v>
      </c>
      <c r="D168" s="43" t="s">
        <v>385</v>
      </c>
      <c r="E168" s="107" t="s">
        <v>583</v>
      </c>
      <c r="F168" s="107">
        <v>183027</v>
      </c>
      <c r="G168" s="43" t="s">
        <v>280</v>
      </c>
    </row>
    <row r="169" spans="1:7" x14ac:dyDescent="0.25">
      <c r="A169" s="43" t="s">
        <v>270</v>
      </c>
      <c r="B169" s="43" t="s">
        <v>520</v>
      </c>
      <c r="C169" s="43" t="s">
        <v>739</v>
      </c>
      <c r="D169" s="43" t="s">
        <v>385</v>
      </c>
      <c r="E169" s="107" t="s">
        <v>583</v>
      </c>
      <c r="F169" s="107">
        <v>101300</v>
      </c>
      <c r="G169" s="43" t="s">
        <v>280</v>
      </c>
    </row>
    <row r="170" spans="1:7" x14ac:dyDescent="0.25">
      <c r="A170" s="43" t="s">
        <v>270</v>
      </c>
      <c r="B170" s="43" t="s">
        <v>520</v>
      </c>
      <c r="C170" s="43" t="s">
        <v>740</v>
      </c>
      <c r="D170" s="43" t="s">
        <v>385</v>
      </c>
      <c r="E170" s="107" t="s">
        <v>583</v>
      </c>
      <c r="F170" s="107">
        <v>47800</v>
      </c>
      <c r="G170" s="43" t="s">
        <v>280</v>
      </c>
    </row>
    <row r="171" spans="1:7" x14ac:dyDescent="0.25">
      <c r="A171" s="43" t="s">
        <v>270</v>
      </c>
      <c r="B171" s="43" t="s">
        <v>520</v>
      </c>
      <c r="C171" s="43" t="s">
        <v>741</v>
      </c>
      <c r="D171" s="43" t="s">
        <v>385</v>
      </c>
      <c r="E171" s="107" t="s">
        <v>583</v>
      </c>
      <c r="F171" s="107">
        <v>11137.33600000001</v>
      </c>
      <c r="G171" s="43" t="s">
        <v>280</v>
      </c>
    </row>
    <row r="172" spans="1:7" x14ac:dyDescent="0.25">
      <c r="A172" s="43" t="s">
        <v>270</v>
      </c>
      <c r="B172" s="43" t="s">
        <v>520</v>
      </c>
      <c r="C172" s="43" t="s">
        <v>732</v>
      </c>
      <c r="D172" s="43" t="s">
        <v>385</v>
      </c>
      <c r="E172" s="107" t="s">
        <v>584</v>
      </c>
      <c r="F172" s="107">
        <v>313573.91399999999</v>
      </c>
      <c r="G172" s="43" t="s">
        <v>280</v>
      </c>
    </row>
    <row r="173" spans="1:7" x14ac:dyDescent="0.25">
      <c r="A173" s="43" t="s">
        <v>270</v>
      </c>
      <c r="B173" s="43" t="s">
        <v>520</v>
      </c>
      <c r="C173" s="43" t="s">
        <v>733</v>
      </c>
      <c r="D173" s="43" t="s">
        <v>385</v>
      </c>
      <c r="E173" s="107" t="s">
        <v>584</v>
      </c>
      <c r="F173" s="107">
        <v>23873.914000000001</v>
      </c>
      <c r="G173" s="43" t="s">
        <v>280</v>
      </c>
    </row>
    <row r="174" spans="1:7" x14ac:dyDescent="0.25">
      <c r="A174" s="43" t="s">
        <v>270</v>
      </c>
      <c r="B174" s="43" t="s">
        <v>520</v>
      </c>
      <c r="C174" s="43" t="s">
        <v>734</v>
      </c>
      <c r="D174" s="43" t="s">
        <v>385</v>
      </c>
      <c r="E174" s="107" t="s">
        <v>584</v>
      </c>
      <c r="F174" s="107">
        <v>230600</v>
      </c>
      <c r="G174" s="43" t="s">
        <v>280</v>
      </c>
    </row>
    <row r="175" spans="1:7" x14ac:dyDescent="0.25">
      <c r="A175" s="43" t="s">
        <v>270</v>
      </c>
      <c r="B175" s="43" t="s">
        <v>520</v>
      </c>
      <c r="C175" s="43" t="s">
        <v>735</v>
      </c>
      <c r="D175" s="43" t="s">
        <v>385</v>
      </c>
      <c r="E175" s="107" t="s">
        <v>584</v>
      </c>
      <c r="F175" s="107">
        <v>59100</v>
      </c>
      <c r="G175" s="43" t="s">
        <v>280</v>
      </c>
    </row>
    <row r="176" spans="1:7" x14ac:dyDescent="0.25">
      <c r="A176" s="43" t="s">
        <v>270</v>
      </c>
      <c r="B176" s="43" t="s">
        <v>520</v>
      </c>
      <c r="C176" s="43" t="s">
        <v>736</v>
      </c>
      <c r="D176" s="43" t="s">
        <v>385</v>
      </c>
      <c r="E176" s="107" t="s">
        <v>584</v>
      </c>
      <c r="F176" s="107">
        <v>341313.55900000001</v>
      </c>
      <c r="G176" s="43" t="s">
        <v>280</v>
      </c>
    </row>
    <row r="177" spans="1:7" x14ac:dyDescent="0.25">
      <c r="A177" s="43" t="s">
        <v>270</v>
      </c>
      <c r="B177" s="43" t="s">
        <v>520</v>
      </c>
      <c r="C177" s="43" t="s">
        <v>737</v>
      </c>
      <c r="D177" s="43" t="s">
        <v>385</v>
      </c>
      <c r="E177" s="107" t="s">
        <v>584</v>
      </c>
      <c r="F177" s="107">
        <v>66727.558999999994</v>
      </c>
      <c r="G177" s="43" t="s">
        <v>280</v>
      </c>
    </row>
    <row r="178" spans="1:7" x14ac:dyDescent="0.25">
      <c r="A178" s="43" t="s">
        <v>270</v>
      </c>
      <c r="B178" s="43" t="s">
        <v>520</v>
      </c>
      <c r="C178" s="43" t="s">
        <v>738</v>
      </c>
      <c r="D178" s="43" t="s">
        <v>385</v>
      </c>
      <c r="E178" s="107" t="s">
        <v>584</v>
      </c>
      <c r="F178" s="107">
        <v>134386</v>
      </c>
      <c r="G178" s="43" t="s">
        <v>280</v>
      </c>
    </row>
    <row r="179" spans="1:7" x14ac:dyDescent="0.25">
      <c r="A179" s="43" t="s">
        <v>270</v>
      </c>
      <c r="B179" s="43" t="s">
        <v>520</v>
      </c>
      <c r="C179" s="43" t="s">
        <v>739</v>
      </c>
      <c r="D179" s="43" t="s">
        <v>385</v>
      </c>
      <c r="E179" s="107" t="s">
        <v>584</v>
      </c>
      <c r="F179" s="107">
        <v>102200</v>
      </c>
      <c r="G179" s="43" t="s">
        <v>280</v>
      </c>
    </row>
    <row r="180" spans="1:7" x14ac:dyDescent="0.25">
      <c r="A180" s="43" t="s">
        <v>270</v>
      </c>
      <c r="B180" s="43" t="s">
        <v>520</v>
      </c>
      <c r="C180" s="43" t="s">
        <v>740</v>
      </c>
      <c r="D180" s="43" t="s">
        <v>385</v>
      </c>
      <c r="E180" s="107" t="s">
        <v>584</v>
      </c>
      <c r="F180" s="107">
        <v>38000</v>
      </c>
      <c r="G180" s="43" t="s">
        <v>280</v>
      </c>
    </row>
    <row r="181" spans="1:7" x14ac:dyDescent="0.25">
      <c r="A181" s="43" t="s">
        <v>270</v>
      </c>
      <c r="B181" s="43" t="s">
        <v>520</v>
      </c>
      <c r="C181" s="43" t="s">
        <v>741</v>
      </c>
      <c r="D181" s="43" t="s">
        <v>385</v>
      </c>
      <c r="E181" s="107" t="s">
        <v>584</v>
      </c>
      <c r="F181" s="107">
        <v>-27739.645000000019</v>
      </c>
      <c r="G181" s="43" t="s">
        <v>280</v>
      </c>
    </row>
    <row r="182" spans="1:7" x14ac:dyDescent="0.25">
      <c r="A182" s="43" t="s">
        <v>270</v>
      </c>
      <c r="B182" s="43" t="s">
        <v>520</v>
      </c>
      <c r="C182" s="43" t="s">
        <v>732</v>
      </c>
      <c r="D182" s="43" t="s">
        <v>385</v>
      </c>
      <c r="E182" s="107" t="s">
        <v>585</v>
      </c>
      <c r="F182" s="107">
        <v>378119.98700000002</v>
      </c>
      <c r="G182" s="43" t="s">
        <v>279</v>
      </c>
    </row>
    <row r="183" spans="1:7" x14ac:dyDescent="0.25">
      <c r="A183" s="43" t="s">
        <v>270</v>
      </c>
      <c r="B183" s="43" t="s">
        <v>520</v>
      </c>
      <c r="C183" s="43" t="s">
        <v>733</v>
      </c>
      <c r="D183" s="43" t="s">
        <v>385</v>
      </c>
      <c r="E183" s="107" t="s">
        <v>585</v>
      </c>
      <c r="F183" s="107">
        <v>22619.987000000001</v>
      </c>
      <c r="G183" s="43" t="s">
        <v>279</v>
      </c>
    </row>
    <row r="184" spans="1:7" x14ac:dyDescent="0.25">
      <c r="A184" s="43" t="s">
        <v>270</v>
      </c>
      <c r="B184" s="43" t="s">
        <v>520</v>
      </c>
      <c r="C184" s="43" t="s">
        <v>734</v>
      </c>
      <c r="D184" s="43" t="s">
        <v>385</v>
      </c>
      <c r="E184" s="107" t="s">
        <v>585</v>
      </c>
      <c r="F184" s="107">
        <v>289100</v>
      </c>
      <c r="G184" s="43" t="s">
        <v>279</v>
      </c>
    </row>
    <row r="185" spans="1:7" x14ac:dyDescent="0.25">
      <c r="A185" s="43" t="s">
        <v>270</v>
      </c>
      <c r="B185" s="43" t="s">
        <v>520</v>
      </c>
      <c r="C185" s="43" t="s">
        <v>735</v>
      </c>
      <c r="D185" s="43" t="s">
        <v>385</v>
      </c>
      <c r="E185" s="107" t="s">
        <v>585</v>
      </c>
      <c r="F185" s="107">
        <v>66400</v>
      </c>
      <c r="G185" s="43" t="s">
        <v>279</v>
      </c>
    </row>
    <row r="186" spans="1:7" x14ac:dyDescent="0.25">
      <c r="A186" s="43" t="s">
        <v>270</v>
      </c>
      <c r="B186" s="43" t="s">
        <v>520</v>
      </c>
      <c r="C186" s="43" t="s">
        <v>736</v>
      </c>
      <c r="D186" s="43" t="s">
        <v>385</v>
      </c>
      <c r="E186" s="107" t="s">
        <v>585</v>
      </c>
      <c r="F186" s="107">
        <v>394560.37699999998</v>
      </c>
      <c r="G186" s="43" t="s">
        <v>279</v>
      </c>
    </row>
    <row r="187" spans="1:7" x14ac:dyDescent="0.25">
      <c r="A187" s="43" t="s">
        <v>270</v>
      </c>
      <c r="B187" s="43" t="s">
        <v>520</v>
      </c>
      <c r="C187" s="43" t="s">
        <v>737</v>
      </c>
      <c r="D187" s="43" t="s">
        <v>385</v>
      </c>
      <c r="E187" s="107" t="s">
        <v>585</v>
      </c>
      <c r="F187" s="107">
        <v>71060.376999999993</v>
      </c>
      <c r="G187" s="43" t="s">
        <v>279</v>
      </c>
    </row>
    <row r="188" spans="1:7" x14ac:dyDescent="0.25">
      <c r="A188" s="43" t="s">
        <v>270</v>
      </c>
      <c r="B188" s="43" t="s">
        <v>520</v>
      </c>
      <c r="C188" s="43" t="s">
        <v>738</v>
      </c>
      <c r="D188" s="43" t="s">
        <v>385</v>
      </c>
      <c r="E188" s="107" t="s">
        <v>585</v>
      </c>
      <c r="F188" s="107">
        <v>183100</v>
      </c>
      <c r="G188" s="43" t="s">
        <v>279</v>
      </c>
    </row>
    <row r="189" spans="1:7" x14ac:dyDescent="0.25">
      <c r="A189" s="43" t="s">
        <v>270</v>
      </c>
      <c r="B189" s="43" t="s">
        <v>520</v>
      </c>
      <c r="C189" s="43" t="s">
        <v>739</v>
      </c>
      <c r="D189" s="43" t="s">
        <v>385</v>
      </c>
      <c r="E189" s="107" t="s">
        <v>585</v>
      </c>
      <c r="F189" s="107">
        <v>102400</v>
      </c>
      <c r="G189" s="43" t="s">
        <v>279</v>
      </c>
    </row>
    <row r="190" spans="1:7" x14ac:dyDescent="0.25">
      <c r="A190" s="43" t="s">
        <v>270</v>
      </c>
      <c r="B190" s="43" t="s">
        <v>520</v>
      </c>
      <c r="C190" s="43" t="s">
        <v>740</v>
      </c>
      <c r="D190" s="43" t="s">
        <v>385</v>
      </c>
      <c r="E190" s="107" t="s">
        <v>585</v>
      </c>
      <c r="F190" s="107">
        <v>38000</v>
      </c>
      <c r="G190" s="43" t="s">
        <v>279</v>
      </c>
    </row>
    <row r="191" spans="1:7" x14ac:dyDescent="0.25">
      <c r="A191" s="43" t="s">
        <v>270</v>
      </c>
      <c r="B191" s="43" t="s">
        <v>520</v>
      </c>
      <c r="C191" s="43" t="s">
        <v>741</v>
      </c>
      <c r="D191" s="43" t="s">
        <v>385</v>
      </c>
      <c r="E191" s="107" t="s">
        <v>585</v>
      </c>
      <c r="F191" s="107">
        <v>-16440.389999999956</v>
      </c>
      <c r="G191" s="43" t="s">
        <v>279</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58</vt:i4>
      </vt:variant>
      <vt:variant>
        <vt:lpstr>Benannte Bereiche</vt:lpstr>
      </vt:variant>
      <vt:variant>
        <vt:i4>15</vt:i4>
      </vt:variant>
    </vt:vector>
  </HeadingPairs>
  <TitlesOfParts>
    <vt:vector size="73" baseType="lpstr">
      <vt:lpstr>Titel</vt:lpstr>
      <vt:lpstr>Inhaltsübersicht</vt:lpstr>
      <vt:lpstr>GENESIS-Online</vt:lpstr>
      <vt:lpstr>Impressum</vt:lpstr>
      <vt:lpstr>Informationen zur Statistik</vt:lpstr>
      <vt:lpstr>85141-01</vt:lpstr>
      <vt:lpstr>85141-02</vt:lpstr>
      <vt:lpstr>85141-03</vt:lpstr>
      <vt:lpstr>85141-04</vt:lpstr>
      <vt:lpstr>85141-05</vt:lpstr>
      <vt:lpstr>85141-06</vt:lpstr>
      <vt:lpstr>85141-07</vt:lpstr>
      <vt:lpstr>85141-08</vt:lpstr>
      <vt:lpstr>85141-09</vt:lpstr>
      <vt:lpstr>85141-10</vt:lpstr>
      <vt:lpstr>85141-11</vt:lpstr>
      <vt:lpstr>85141-12</vt:lpstr>
      <vt:lpstr>85141-13</vt:lpstr>
      <vt:lpstr>85141-14</vt:lpstr>
      <vt:lpstr>85141-15</vt:lpstr>
      <vt:lpstr>85141-16</vt:lpstr>
      <vt:lpstr>85141-17</vt:lpstr>
      <vt:lpstr>85141-18</vt:lpstr>
      <vt:lpstr>85141-19</vt:lpstr>
      <vt:lpstr>85141-20</vt:lpstr>
      <vt:lpstr>85141-21</vt:lpstr>
      <vt:lpstr>85141-22</vt:lpstr>
      <vt:lpstr>85141-23</vt:lpstr>
      <vt:lpstr>85141-24</vt:lpstr>
      <vt:lpstr>85141-25</vt:lpstr>
      <vt:lpstr>85141-26</vt:lpstr>
      <vt:lpstr>Erläuterung zu CSV-Tabellen</vt:lpstr>
      <vt:lpstr>csv-85141-01</vt:lpstr>
      <vt:lpstr>csv-85141-02</vt:lpstr>
      <vt:lpstr>csv-85141-03</vt:lpstr>
      <vt:lpstr>csv-85141-04</vt:lpstr>
      <vt:lpstr>csv-85141-05</vt:lpstr>
      <vt:lpstr>csv-85141-06</vt:lpstr>
      <vt:lpstr>csv-85141-07</vt:lpstr>
      <vt:lpstr>csv-85141-08</vt:lpstr>
      <vt:lpstr>csv-85141-09</vt:lpstr>
      <vt:lpstr>csv-85141-10</vt:lpstr>
      <vt:lpstr>csv-85141-11</vt:lpstr>
      <vt:lpstr>csv-85141-12</vt:lpstr>
      <vt:lpstr>csv-85141-13</vt:lpstr>
      <vt:lpstr>csv-85141-14</vt:lpstr>
      <vt:lpstr>csv-85141-15</vt:lpstr>
      <vt:lpstr>csv-85141-16</vt:lpstr>
      <vt:lpstr>csv-85141-17</vt:lpstr>
      <vt:lpstr>csv-85141-18</vt:lpstr>
      <vt:lpstr>csv-85141-19</vt:lpstr>
      <vt:lpstr>csv-85141-20</vt:lpstr>
      <vt:lpstr>csv-85141-21</vt:lpstr>
      <vt:lpstr>csv-85141-22</vt:lpstr>
      <vt:lpstr>csv-85141-23</vt:lpstr>
      <vt:lpstr>csv-85141-24</vt:lpstr>
      <vt:lpstr>csv-85141-25</vt:lpstr>
      <vt:lpstr>csv-85141-26</vt:lpstr>
      <vt:lpstr>'Informationen zur Statistik'!_ftn1</vt:lpstr>
      <vt:lpstr>'Informationen zur Statistik'!_ftn2</vt:lpstr>
      <vt:lpstr>'Informationen zur Statistik'!_ftn3</vt:lpstr>
      <vt:lpstr>'Informationen zur Statistik'!_ftn4</vt:lpstr>
      <vt:lpstr>'Informationen zur Statistik'!_ftnref1</vt:lpstr>
      <vt:lpstr>'Informationen zur Statistik'!_Ref30601007</vt:lpstr>
      <vt:lpstr>'Informationen zur Statistik'!_Ref30601326</vt:lpstr>
      <vt:lpstr>'Informationen zur Statistik'!_Toc128050848</vt:lpstr>
      <vt:lpstr>'Informationen zur Statistik'!_Toc128382621</vt:lpstr>
      <vt:lpstr>'Informationen zur Statistik'!_Toc128382627</vt:lpstr>
      <vt:lpstr>'Informationen zur Statistik'!_Toc128382629</vt:lpstr>
      <vt:lpstr>'Informationen zur Statistik'!_Toc128382630</vt:lpstr>
      <vt:lpstr>'Informationen zur Statistik'!_Toc143612429</vt:lpstr>
      <vt:lpstr>'Informationen zur Statistik'!_Toc29889756</vt:lpstr>
      <vt:lpstr>'Informationen zur Statistik'!_Toc30673117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(UGR) - Wassergesamtrechnung 2001 bis 2019</dc:title>
  <dc:creator>Statistisches Bundesamt (Destatis)</dc:creator>
  <cp:keywords>Wasserflüsse, Wasserentnahme, Wassereinsatz, Oberflächenwasser, Grundwasser, Bodenwasser, Abwasser, Verteilung, Umwelt, Verdunstung</cp:keywords>
  <cp:lastPrinted>2023-04-25T12:17:11Z</cp:lastPrinted>
  <dcterms:created xsi:type="dcterms:W3CDTF">2021-08-31T11:18:56Z</dcterms:created>
  <dcterms:modified xsi:type="dcterms:W3CDTF">2023-09-18T06:53:35Z</dcterms:modified>
  <cp:category/>
</cp:coreProperties>
</file>